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8735" firstSheet="20" activeTab="23"/>
  </bookViews>
  <sheets>
    <sheet name="metabolism and nutrition disord" sheetId="1" r:id="rId1"/>
    <sheet name="ear and labyrinth disorders" sheetId="2" r:id="rId2"/>
    <sheet name="hepatobiliary disorders" sheetId="3" r:id="rId3"/>
    <sheet name="infections and infestations" sheetId="4" r:id="rId4"/>
    <sheet name="investigations" sheetId="5" r:id="rId5"/>
    <sheet name="nervous system disorders" sheetId="6" r:id="rId6"/>
    <sheet name="injury, poisoning and procedura" sheetId="7" r:id="rId7"/>
    <sheet name="musculoskeletal and connective " sheetId="8" r:id="rId8"/>
    <sheet name="congenital, familial and geneti" sheetId="9" r:id="rId9"/>
    <sheet name="respiratory, thoracic and media" sheetId="10" r:id="rId10"/>
    <sheet name="psychiatric disorders" sheetId="11" r:id="rId11"/>
    <sheet name="neoplasms benign, malignant and" sheetId="12" r:id="rId12"/>
    <sheet name="immune system disorders" sheetId="13" r:id="rId13"/>
    <sheet name="endocrine disorders" sheetId="14" r:id="rId14"/>
    <sheet name="skin and subcutaneous tissue di" sheetId="15" r:id="rId15"/>
    <sheet name="general disorders and administr" sheetId="16" r:id="rId16"/>
    <sheet name="social circumstances" sheetId="17" r:id="rId17"/>
    <sheet name="renal and urinary disorders" sheetId="18" r:id="rId18"/>
    <sheet name="reproductive system and breast " sheetId="19" r:id="rId19"/>
    <sheet name="gastrointestinal disorders" sheetId="20" r:id="rId20"/>
    <sheet name="cardiac disorders" sheetId="21" r:id="rId21"/>
    <sheet name="vascular disorders" sheetId="22" r:id="rId22"/>
    <sheet name="blood and lymphatic system diso" sheetId="23" r:id="rId23"/>
    <sheet name="eye disorders" sheetId="24" r:id="rId24"/>
  </sheets>
  <externalReferences>
    <externalReference r:id="rId25"/>
    <externalReference r:id="rId26"/>
    <externalReference r:id="rId27"/>
  </externalReferences>
  <definedNames>
    <definedName name="_xlnm._FilterDatabase" localSheetId="18" hidden="1">'reproductive system and breast '!$S$1:$S$25</definedName>
    <definedName name="_xlnm._FilterDatabase" localSheetId="9" hidden="1">'respiratory, thoracic and media'!#REF!</definedName>
    <definedName name="_xlnm._FilterDatabase" localSheetId="0">'metabolism and nutrition disord'!#REF!</definedName>
    <definedName name="_xlnm._FilterDatabase" localSheetId="2">'hepatobiliary disorders'!#REF!</definedName>
    <definedName name="_xlnm._FilterDatabase" localSheetId="3">'infections and infestations'!#REF!</definedName>
    <definedName name="_xlnm._FilterDatabase" localSheetId="4">investigations!#REF!</definedName>
    <definedName name="_xlnm._FilterDatabase" localSheetId="5">'nervous system disorders'!#REF!</definedName>
    <definedName name="_xlnm._FilterDatabase" localSheetId="6">'injury, poisoning and procedura'!#REF!</definedName>
    <definedName name="_xlnm._FilterDatabase" localSheetId="7">'musculoskeletal and connective '!$E$1:$E$276</definedName>
    <definedName name="_xlnm._FilterDatabase" localSheetId="8">'congenital, familial and geneti'!#REF!</definedName>
    <definedName name="_xlnm._FilterDatabase" localSheetId="10">'psychiatric disorders'!#REF!</definedName>
    <definedName name="_xlnm._FilterDatabase" localSheetId="11">'neoplasms benign, malignant and'!#REF!</definedName>
    <definedName name="_xlnm._FilterDatabase" localSheetId="12">'immune system disorders'!#REF!</definedName>
    <definedName name="_xlnm._FilterDatabase" localSheetId="14">'skin and subcutaneous tissue di'!#REF!</definedName>
    <definedName name="_xlnm._FilterDatabase" localSheetId="15">'general disorders and administr'!#REF!</definedName>
    <definedName name="_xlnm._FilterDatabase" localSheetId="17">'renal and urinary disorders'!#REF!</definedName>
    <definedName name="_xlnm._FilterDatabase" localSheetId="19">'gastrointestinal disorders'!#REF!</definedName>
    <definedName name="_xlnm._FilterDatabase" localSheetId="20">'cardiac disorders'!#REF!</definedName>
    <definedName name="_xlnm._FilterDatabase" localSheetId="21">'vascular disorders'!#REF!</definedName>
    <definedName name="_xlnm._FilterDatabase" localSheetId="22">'blood and lymphatic system diso'!#REF!</definedName>
    <definedName name="_xlnm._FilterDatabase" localSheetId="23">'eye disorders'!#REF!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<sst xmlns="http://schemas.openxmlformats.org/spreadsheetml/2006/main" count="5437" uniqueCount="1432">
  <si>
    <t>pt</t>
  </si>
  <si>
    <t>num</t>
  </si>
  <si>
    <t>frequency %</t>
  </si>
  <si>
    <t>a=Target drug to target adverse reactions</t>
  </si>
  <si>
    <t>b=Other adverse reactions of target drugs</t>
  </si>
  <si>
    <t>Target adverse reactions</t>
  </si>
  <si>
    <t>c=Other targeted adverse drug reactions</t>
  </si>
  <si>
    <t>d=Other drugs Other adverse reactions</t>
  </si>
  <si>
    <t>ROR</t>
  </si>
  <si>
    <t>lnROR</t>
  </si>
  <si>
    <t>SQRT(1/a+1/b+1/c+1/d)</t>
  </si>
  <si>
    <t>95%CI(-)</t>
  </si>
  <si>
    <t>95%CI(+)</t>
  </si>
  <si>
    <t>Nexp</t>
  </si>
  <si>
    <t>IC</t>
  </si>
  <si>
    <t>IC25</t>
  </si>
  <si>
    <t>remark</t>
  </si>
  <si>
    <t>Fatty acid deficiency</t>
  </si>
  <si>
    <t>Apixaban</t>
  </si>
  <si>
    <t>Weight fluctuation</t>
  </si>
  <si>
    <t>Marasmus</t>
  </si>
  <si>
    <t>Protein deficiency</t>
  </si>
  <si>
    <t>Gout</t>
  </si>
  <si>
    <t>Lactose intolerance</t>
  </si>
  <si>
    <t>Diabetes mellitus</t>
  </si>
  <si>
    <t>Calciphylaxis</t>
  </si>
  <si>
    <t>Overweight</t>
  </si>
  <si>
    <t>Iron deficiency</t>
  </si>
  <si>
    <t>Hyperlipidaemia</t>
  </si>
  <si>
    <t>Abnormal loss of weight</t>
  </si>
  <si>
    <t>Rivaroxaban</t>
  </si>
  <si>
    <t>Vitamin K deficiency</t>
  </si>
  <si>
    <t>Hypovolaemia</t>
  </si>
  <si>
    <t>Vitamin C deficiency</t>
  </si>
  <si>
    <t>Edoxaban</t>
  </si>
  <si>
    <t>Hyperuricaemia</t>
  </si>
  <si>
    <t>Electrolyte imbalance</t>
  </si>
  <si>
    <t>Hypernatraemia</t>
  </si>
  <si>
    <t>Cachexia</t>
  </si>
  <si>
    <t>Dabigatran</t>
  </si>
  <si>
    <t>Haemochromatosis</t>
  </si>
  <si>
    <t>Acidosis</t>
  </si>
  <si>
    <t>Hyperkalaemia</t>
  </si>
  <si>
    <t>Metabolic acidosis</t>
  </si>
  <si>
    <t>Fluid overload</t>
  </si>
  <si>
    <t>Malnutrition</t>
  </si>
  <si>
    <t>Hypokalaemia</t>
  </si>
  <si>
    <t>Hypoacusis</t>
  </si>
  <si>
    <t>Auditory disorder</t>
  </si>
  <si>
    <t>Deafness</t>
  </si>
  <si>
    <t>Ear disorder</t>
  </si>
  <si>
    <t>Deafness unilateral</t>
  </si>
  <si>
    <t>Vertigo positional</t>
  </si>
  <si>
    <t>Hearing impaired</t>
  </si>
  <si>
    <t>Deafness bilateral</t>
  </si>
  <si>
    <r>
      <rPr>
        <sz val="12"/>
        <color theme="1"/>
        <rFont val="Times New Roman"/>
        <charset val="134"/>
      </rPr>
      <t>Edoxaban</t>
    </r>
    <r>
      <rPr>
        <sz val="12"/>
        <color theme="1"/>
        <rFont val="宋体"/>
        <charset val="134"/>
      </rPr>
      <t>无</t>
    </r>
  </si>
  <si>
    <t>Haemorrhagic cholecystitis</t>
  </si>
  <si>
    <t>Hepatic congestion</t>
  </si>
  <si>
    <t>Gallbladder disorder</t>
  </si>
  <si>
    <t>Cholangitis acute</t>
  </si>
  <si>
    <t>Portal vein thrombosis</t>
  </si>
  <si>
    <t>Mixed liver injury</t>
  </si>
  <si>
    <t>Jaundice cholestatic</t>
  </si>
  <si>
    <t>Bile duct stone</t>
  </si>
  <si>
    <t>Cholecystitis</t>
  </si>
  <si>
    <t>Hepatic artery aneurysm</t>
  </si>
  <si>
    <t>Hepatic vein dilatation</t>
  </si>
  <si>
    <t>Subacute hepatic failure</t>
  </si>
  <si>
    <t>Hepatic calcification</t>
  </si>
  <si>
    <t>Ischaemic hepatitis</t>
  </si>
  <si>
    <t>Hepatic infarction</t>
  </si>
  <si>
    <t>Hepatic vein thrombosis</t>
  </si>
  <si>
    <t>Cholecystitis acute</t>
  </si>
  <si>
    <t>Hepatic cyst</t>
  </si>
  <si>
    <t>Hepatitis acute</t>
  </si>
  <si>
    <t>Hepatic failure</t>
  </si>
  <si>
    <t>Jaundice</t>
  </si>
  <si>
    <t>Acute hepatic failure</t>
  </si>
  <si>
    <t>Hepatitis toxic</t>
  </si>
  <si>
    <t>Cholangitis</t>
  </si>
  <si>
    <t>Hepatic function abnormal</t>
  </si>
  <si>
    <t>Hepatitis</t>
  </si>
  <si>
    <t>Cholestasis</t>
  </si>
  <si>
    <t>Drug-induced liver injury</t>
  </si>
  <si>
    <t>Gallbladder perforation</t>
  </si>
  <si>
    <t>Gallbladder rupture</t>
  </si>
  <si>
    <t>Hepatorenal syndrome</t>
  </si>
  <si>
    <t>Gallbladder enlargement</t>
  </si>
  <si>
    <t>Cholelithiasis</t>
  </si>
  <si>
    <t>Liver injury</t>
  </si>
  <si>
    <t>Endocarditis enterococcal</t>
  </si>
  <si>
    <t>Bronchopulmonary aspergillosis allergic</t>
  </si>
  <si>
    <t>Cardiac valve vegetation</t>
  </si>
  <si>
    <t>Systemic infection</t>
  </si>
  <si>
    <t>Morganella infection</t>
  </si>
  <si>
    <t>Borrelia infection</t>
  </si>
  <si>
    <t>Cellulitis gangrenous</t>
  </si>
  <si>
    <t>COVID-19 pneumonia</t>
  </si>
  <si>
    <t>Infective exacerbation of chronic obstructive airways disease</t>
  </si>
  <si>
    <t>Enterobacter bacteraemia</t>
  </si>
  <si>
    <t>Cardiac infection</t>
  </si>
  <si>
    <t>Endocarditis staphylococcal</t>
  </si>
  <si>
    <t>Endocarditis</t>
  </si>
  <si>
    <t>Pneumonia aspiration</t>
  </si>
  <si>
    <t>Pulmonary sepsis</t>
  </si>
  <si>
    <t>Erysipelas</t>
  </si>
  <si>
    <t>COVID-19</t>
  </si>
  <si>
    <t>Urosepsis</t>
  </si>
  <si>
    <t>Coronavirus infection</t>
  </si>
  <si>
    <t>Helicobacter infection</t>
  </si>
  <si>
    <t>Diverticulitis</t>
  </si>
  <si>
    <t>Pneumonia</t>
  </si>
  <si>
    <t>Urinary tract infection</t>
  </si>
  <si>
    <t>Gastric ulcer helicobacter</t>
  </si>
  <si>
    <t>Gallbladder empyema</t>
  </si>
  <si>
    <t>Haemorrhagic pneumonia</t>
  </si>
  <si>
    <t>Sepsis syndrome</t>
  </si>
  <si>
    <t>Cystitis bacterial</t>
  </si>
  <si>
    <t>CNS ventriculitis</t>
  </si>
  <si>
    <t>Septic embolus</t>
  </si>
  <si>
    <t>Endocarditis bacterial</t>
  </si>
  <si>
    <t>Pulmonary mycosis</t>
  </si>
  <si>
    <t>Urinary tract infection enterococcal</t>
  </si>
  <si>
    <t>Septic shock</t>
  </si>
  <si>
    <t>Pyelonephritis acute</t>
  </si>
  <si>
    <t>Liver abscess</t>
  </si>
  <si>
    <t>Gastroenteritis</t>
  </si>
  <si>
    <t>Lobar pneumonia</t>
  </si>
  <si>
    <t>Intestinal gangrene</t>
  </si>
  <si>
    <t>Intestinal sepsis</t>
  </si>
  <si>
    <t>Appendicitis</t>
  </si>
  <si>
    <t>Cholecystitis infective</t>
  </si>
  <si>
    <t>Infectious colitis</t>
  </si>
  <si>
    <t>Abdominal sepsis</t>
  </si>
  <si>
    <t>Enterococcal sepsis</t>
  </si>
  <si>
    <t>Mediastinitis</t>
  </si>
  <si>
    <t>Bronchopneumonia</t>
  </si>
  <si>
    <t>Empyema</t>
  </si>
  <si>
    <t>Abscess neck</t>
  </si>
  <si>
    <t>Pneumonia staphylococcal</t>
  </si>
  <si>
    <t>Peritonitis</t>
  </si>
  <si>
    <t>Appendicitis perforated</t>
  </si>
  <si>
    <t>Nosocomial infection</t>
  </si>
  <si>
    <t>Enterococcal bacteraemia</t>
  </si>
  <si>
    <t>Streptococcal bacteraemia</t>
  </si>
  <si>
    <t>Sepsis</t>
  </si>
  <si>
    <t>Pneumonia pneumococcal</t>
  </si>
  <si>
    <t>Acute sinusitis</t>
  </si>
  <si>
    <t>Pneumonia klebsiella</t>
  </si>
  <si>
    <t>Staphylococcal sepsis</t>
  </si>
  <si>
    <t>Oesophageal candidiasis</t>
  </si>
  <si>
    <t>Gangrene</t>
  </si>
  <si>
    <t>Arthritis bacterial</t>
  </si>
  <si>
    <t>Arthritis infective</t>
  </si>
  <si>
    <t>Meningitis</t>
  </si>
  <si>
    <t>Cellulitis</t>
  </si>
  <si>
    <t>Anti factor X activity increased</t>
  </si>
  <si>
    <t>Coagulation factor V level abnormal</t>
  </si>
  <si>
    <t>Factor Xa activity increased</t>
  </si>
  <si>
    <t>Anti factor Xa activity decreased</t>
  </si>
  <si>
    <t>Arteriogram coronary</t>
  </si>
  <si>
    <t>Prothrombin time ratio increased</t>
  </si>
  <si>
    <t>Coagulation time shortened</t>
  </si>
  <si>
    <t>Body height abnormal</t>
  </si>
  <si>
    <t>Biopsy prostate</t>
  </si>
  <si>
    <t>Spirometry abnormal</t>
  </si>
  <si>
    <t>Blood viscosity increased</t>
  </si>
  <si>
    <t>Protein induced by vitamin K absence or antagonist II increased</t>
  </si>
  <si>
    <t>Coagulation factor VIII level increased</t>
  </si>
  <si>
    <t>Occult blood</t>
  </si>
  <si>
    <t>Bleeding time prolonged</t>
  </si>
  <si>
    <t>Endoscopic retrograde cholangiopancreatography</t>
  </si>
  <si>
    <t>Protein S decreased</t>
  </si>
  <si>
    <t>Ejection fraction</t>
  </si>
  <si>
    <t>Anticoagulation drug level decreased</t>
  </si>
  <si>
    <t>Anticoagulation drug level increased</t>
  </si>
  <si>
    <t>Creatinine renal clearance abnormal</t>
  </si>
  <si>
    <t>Prothrombin level decreased</t>
  </si>
  <si>
    <t>Endoscopy upper gastrointestinal tract</t>
  </si>
  <si>
    <t>Antiphospholipid antibodies</t>
  </si>
  <si>
    <t>Prothrombin time abnormal</t>
  </si>
  <si>
    <t>Aspiration joint</t>
  </si>
  <si>
    <t>Activated partial thromboplastin time prolonged</t>
  </si>
  <si>
    <t>Cystoscopy</t>
  </si>
  <si>
    <t>Oesophagogastroduodenoscopy</t>
  </si>
  <si>
    <t>Myocardial strain</t>
  </si>
  <si>
    <t>Aspiration pleural cavity</t>
  </si>
  <si>
    <t>International normalised ratio abnormal</t>
  </si>
  <si>
    <t>Antiphospholipid antibodies positive</t>
  </si>
  <si>
    <t>Helicobacter test positive</t>
  </si>
  <si>
    <t>Prothrombin time prolonged</t>
  </si>
  <si>
    <t>Lumbar puncture</t>
  </si>
  <si>
    <t>Blood test</t>
  </si>
  <si>
    <t>Body height decreased</t>
  </si>
  <si>
    <t>Sinus rhythm</t>
  </si>
  <si>
    <t>International normalised ratio decreased</t>
  </si>
  <si>
    <t>Blood cholesterol</t>
  </si>
  <si>
    <t>Fibrin D dimer increased</t>
  </si>
  <si>
    <t>Anticoagulation drug level abnormal</t>
  </si>
  <si>
    <t>Echocardiogram abnormal</t>
  </si>
  <si>
    <t>Influenza A virus test positive</t>
  </si>
  <si>
    <t>Blood pressure measurement</t>
  </si>
  <si>
    <t>International normalised ratio increased</t>
  </si>
  <si>
    <t>Creatinine renal clearance decreased</t>
  </si>
  <si>
    <t>Coagulation test abnormal</t>
  </si>
  <si>
    <t>Coagulation time prolonged</t>
  </si>
  <si>
    <t>Haemoglobin decreased</t>
  </si>
  <si>
    <t>International normalised ratio fluctuation</t>
  </si>
  <si>
    <t>Blood homocysteine increased</t>
  </si>
  <si>
    <t>Blood creatinine abnormal</t>
  </si>
  <si>
    <t>Heart rate abnormal</t>
  </si>
  <si>
    <t>Glomerular filtration rate abnormal</t>
  </si>
  <si>
    <t>Mean cell volume abnormal</t>
  </si>
  <si>
    <t>Biopsy</t>
  </si>
  <si>
    <t>Prothrombin time shortened</t>
  </si>
  <si>
    <t>Cardioactive drug level increased</t>
  </si>
  <si>
    <t>Ejection fraction abnormal</t>
  </si>
  <si>
    <t>Heart rate irregular</t>
  </si>
  <si>
    <t>Catheterisation cardiac</t>
  </si>
  <si>
    <t>Pulmonary function test abnormal</t>
  </si>
  <si>
    <t>Anticoagulation drug level above therapeutic</t>
  </si>
  <si>
    <t>N-terminal prohormone brain natriuretic peptide increased</t>
  </si>
  <si>
    <t>Pulse abnormal</t>
  </si>
  <si>
    <t>Chest X-ray abnormal</t>
  </si>
  <si>
    <t>Blood pressure abnormal</t>
  </si>
  <si>
    <t>Colonoscopy</t>
  </si>
  <si>
    <t>Full blood count abnormal</t>
  </si>
  <si>
    <t>Weight abnormal</t>
  </si>
  <si>
    <t>Haematocrit decreased</t>
  </si>
  <si>
    <t>Gamma-glutamyltransferase increased</t>
  </si>
  <si>
    <t>Blood iron decreased</t>
  </si>
  <si>
    <t>Glomerular filtration rate decreased</t>
  </si>
  <si>
    <t>Weight decreased</t>
  </si>
  <si>
    <t>Heart rate decreased</t>
  </si>
  <si>
    <t>Blood creatinine increased</t>
  </si>
  <si>
    <t>Coagulation factor X level increased</t>
  </si>
  <si>
    <t>Anti factor X antibody positive</t>
  </si>
  <si>
    <t>CHA2DS2-VASc annual stroke risk high</t>
  </si>
  <si>
    <t>Russell's viper venom time abnormal</t>
  </si>
  <si>
    <t>Diagnostic aspiration</t>
  </si>
  <si>
    <t>Cardiovascular evaluation</t>
  </si>
  <si>
    <t>Coagulation factor X level decreased</t>
  </si>
  <si>
    <t>Bleeding time abnormal</t>
  </si>
  <si>
    <t>Culture stool positive</t>
  </si>
  <si>
    <t>Prothrombin level abnormal</t>
  </si>
  <si>
    <t>Angiocardiogram</t>
  </si>
  <si>
    <t>Echocardiogram</t>
  </si>
  <si>
    <t>N-terminal prohormone brain natriuretic peptide abnormal</t>
  </si>
  <si>
    <t>Prothrombin level increased</t>
  </si>
  <si>
    <t>Antithrombin III decreased</t>
  </si>
  <si>
    <t>Activated partial thromboplastin time abnormal</t>
  </si>
  <si>
    <t>Prothrombin time ratio decreased</t>
  </si>
  <si>
    <t>Creatinine renal clearance increased</t>
  </si>
  <si>
    <t>Coagulation factor V level decreased</t>
  </si>
  <si>
    <t>Anticoagulation drug level below therapeutic</t>
  </si>
  <si>
    <t>Stool analysis abnormal</t>
  </si>
  <si>
    <t>Fractional exhaled nitric oxide increased</t>
  </si>
  <si>
    <t>Blood creatine decreased</t>
  </si>
  <si>
    <t>Biopsy breast</t>
  </si>
  <si>
    <t>Angiogram</t>
  </si>
  <si>
    <t>Bronchoscopy</t>
  </si>
  <si>
    <t>Blood fibrinogen increased</t>
  </si>
  <si>
    <t>Investigation</t>
  </si>
  <si>
    <t>Activated partial thromboplastin time shortened</t>
  </si>
  <si>
    <t>Endoscopy</t>
  </si>
  <si>
    <t>Blood urea nitrogen/creatinine ratio increased</t>
  </si>
  <si>
    <t>Electrocardiogram ST-T segment abnormal</t>
  </si>
  <si>
    <t>Serum ferritin decreased</t>
  </si>
  <si>
    <t>Myoglobin blood increased</t>
  </si>
  <si>
    <t>Blood pressure immeasurable</t>
  </si>
  <si>
    <t>Blood pressure systolic decreased</t>
  </si>
  <si>
    <t>Haemoglobin abnormal</t>
  </si>
  <si>
    <t>Urine output increased</t>
  </si>
  <si>
    <t>Liver function test abnormal</t>
  </si>
  <si>
    <t>Blood urea increased</t>
  </si>
  <si>
    <t>Troponin increased</t>
  </si>
  <si>
    <t>Lipase increased</t>
  </si>
  <si>
    <t>Blood pressure decreased</t>
  </si>
  <si>
    <t>General physical condition abnormal</t>
  </si>
  <si>
    <t>Coronavirus test positive</t>
  </si>
  <si>
    <t>Coma scale abnormal</t>
  </si>
  <si>
    <t>Electrocardiogram abnormal</t>
  </si>
  <si>
    <t>Brain natriuretic peptide increased</t>
  </si>
  <si>
    <t>Liver function test increased</t>
  </si>
  <si>
    <t>Urine output decreased</t>
  </si>
  <si>
    <t>Product residue present</t>
  </si>
  <si>
    <t>Ejection fraction decreased</t>
  </si>
  <si>
    <t>Thrombin time</t>
  </si>
  <si>
    <t>Oesophagogastroscopy abnormal</t>
  </si>
  <si>
    <t>Thrombin time abnormal</t>
  </si>
  <si>
    <t>Thrombin time prolonged</t>
  </si>
  <si>
    <t>Activated partial thromboplastin time</t>
  </si>
  <si>
    <t>NIH stroke scale abnormal</t>
  </si>
  <si>
    <t>International normalised ratio</t>
  </si>
  <si>
    <t>Gastric occult blood positive</t>
  </si>
  <si>
    <t>Haemoglobin</t>
  </si>
  <si>
    <t>Coagulation time abnormal</t>
  </si>
  <si>
    <t>Blood viscosity decreased</t>
  </si>
  <si>
    <t>Blood fibrinogen decreased</t>
  </si>
  <si>
    <t>Heart sounds abnormal</t>
  </si>
  <si>
    <t>Drug clearance decreased</t>
  </si>
  <si>
    <t>Vital functions abnormal</t>
  </si>
  <si>
    <t>Drug level increased</t>
  </si>
  <si>
    <t>Renal function test abnormal</t>
  </si>
  <si>
    <t>Haematocrit abnormal</t>
  </si>
  <si>
    <t>Pulse absent</t>
  </si>
  <si>
    <t>Blood lactic acid increased</t>
  </si>
  <si>
    <t>Inflammatory marker increased</t>
  </si>
  <si>
    <t>Cerebral ventricular rupture</t>
  </si>
  <si>
    <t>Vertebrobasilar stroke</t>
  </si>
  <si>
    <t>Embolic stroke</t>
  </si>
  <si>
    <t>Cerebral mass effect</t>
  </si>
  <si>
    <t>Brain midline shift</t>
  </si>
  <si>
    <t>Cerebral artery embolism</t>
  </si>
  <si>
    <t>Dementia</t>
  </si>
  <si>
    <t>Cerebrovascular accident</t>
  </si>
  <si>
    <t>Cerebrospinal fluid retention</t>
  </si>
  <si>
    <t>Cerebral amyloid angiopathy</t>
  </si>
  <si>
    <t>Dementia Alzheimer's type</t>
  </si>
  <si>
    <t>Retinal migraine</t>
  </si>
  <si>
    <t>Cerebral infarction</t>
  </si>
  <si>
    <t>Spinal cord paralysis</t>
  </si>
  <si>
    <t>Carotid artery disease</t>
  </si>
  <si>
    <t>Cerebral thrombosis</t>
  </si>
  <si>
    <t>Senile dementia</t>
  </si>
  <si>
    <t>Ischaemic stroke</t>
  </si>
  <si>
    <t>Central nervous system lupus</t>
  </si>
  <si>
    <t>Subdural hygroma</t>
  </si>
  <si>
    <t>Basilar artery occlusion</t>
  </si>
  <si>
    <t>Brain compression</t>
  </si>
  <si>
    <t>Vascular encephalopathy</t>
  </si>
  <si>
    <t>Embolic cerebral infarction</t>
  </si>
  <si>
    <t>Vertebral artery stenosis</t>
  </si>
  <si>
    <t>Transient ischaemic attack</t>
  </si>
  <si>
    <t>Cerebellar infarction</t>
  </si>
  <si>
    <t>Thrombotic stroke</t>
  </si>
  <si>
    <t>Cerebral artery occlusion</t>
  </si>
  <si>
    <t>Vertebral artery dissection</t>
  </si>
  <si>
    <t>Brain stem infarction</t>
  </si>
  <si>
    <t>Brain stem ischaemia</t>
  </si>
  <si>
    <t>Intracranial mass</t>
  </si>
  <si>
    <t>Cerebellar ischaemia</t>
  </si>
  <si>
    <t>Cerebral vascular occlusion</t>
  </si>
  <si>
    <t>Ischaemic cerebral infarction</t>
  </si>
  <si>
    <t>Carotid artery occlusion</t>
  </si>
  <si>
    <t>Carotid artery stenosis</t>
  </si>
  <si>
    <t>Intracranial aneurysm</t>
  </si>
  <si>
    <t>Convulsions local</t>
  </si>
  <si>
    <t>Carotid arteriosclerosis</t>
  </si>
  <si>
    <t>Cerebral microangiopathy</t>
  </si>
  <si>
    <t>Cerebellar stroke</t>
  </si>
  <si>
    <t>Exaggerated startle response</t>
  </si>
  <si>
    <t>Cerebrovascular insufficiency</t>
  </si>
  <si>
    <t>Thalamic infarction</t>
  </si>
  <si>
    <t>Vertebral artery occlusion</t>
  </si>
  <si>
    <t>Cerebral ischaemia</t>
  </si>
  <si>
    <t>Phrenic nerve paralysis</t>
  </si>
  <si>
    <t>Hydrocephalus</t>
  </si>
  <si>
    <t>Neurologic neglect syndrome</t>
  </si>
  <si>
    <t>Brain stem stroke</t>
  </si>
  <si>
    <t>Cerebral artery thrombosis</t>
  </si>
  <si>
    <t>Paraplegia</t>
  </si>
  <si>
    <t>Hemihypoaesthesia</t>
  </si>
  <si>
    <t>Lacunar infarction</t>
  </si>
  <si>
    <t>Lacunar stroke</t>
  </si>
  <si>
    <t>Apallic syndrome</t>
  </si>
  <si>
    <t>Basal ganglia infarction</t>
  </si>
  <si>
    <t>Parkinson's disease</t>
  </si>
  <si>
    <t>Cerebral disorder</t>
  </si>
  <si>
    <t>Hemiparesis</t>
  </si>
  <si>
    <t>Hemianopia</t>
  </si>
  <si>
    <t>Hemiplegia</t>
  </si>
  <si>
    <t>Amyotrophic lateral sclerosis</t>
  </si>
  <si>
    <t>Cerebral artery stenosis</t>
  </si>
  <si>
    <t>Hemiparaesthesia</t>
  </si>
  <si>
    <t>Cerebrovascular disorder</t>
  </si>
  <si>
    <t>Motor neurone disease</t>
  </si>
  <si>
    <t>Intracranial venous sinus thrombosis</t>
  </si>
  <si>
    <t>Drop attacks</t>
  </si>
  <si>
    <t>Cerebral venous sinus thrombosis</t>
  </si>
  <si>
    <t>Spinal cord disorder</t>
  </si>
  <si>
    <t>Carotid artery thrombosis</t>
  </si>
  <si>
    <t>Facial paresis</t>
  </si>
  <si>
    <t>Dyslexia</t>
  </si>
  <si>
    <t>Monoparesis</t>
  </si>
  <si>
    <t>Aphasia</t>
  </si>
  <si>
    <t>Carpal tunnel syndrome</t>
  </si>
  <si>
    <t>Brain injury</t>
  </si>
  <si>
    <t>Monoplegia</t>
  </si>
  <si>
    <t>Spinal cord compression</t>
  </si>
  <si>
    <t>Tension headache</t>
  </si>
  <si>
    <t>Sinus headache</t>
  </si>
  <si>
    <t>Paralysis</t>
  </si>
  <si>
    <t>Sciatica</t>
  </si>
  <si>
    <t>Facial paralysis</t>
  </si>
  <si>
    <t>Dizziness</t>
  </si>
  <si>
    <t>Syncope</t>
  </si>
  <si>
    <t>Memory impairment</t>
  </si>
  <si>
    <t>Dysarthria</t>
  </si>
  <si>
    <t>Speech disorder</t>
  </si>
  <si>
    <t>Loss of consciousness</t>
  </si>
  <si>
    <t>Amnesia</t>
  </si>
  <si>
    <t>Spinal haematoma</t>
  </si>
  <si>
    <t>Basal ganglia stroke</t>
  </si>
  <si>
    <t>Stroke in evolution</t>
  </si>
  <si>
    <t>Reversible ischaemic neurological deficit</t>
  </si>
  <si>
    <t>Basilar artery thrombosis</t>
  </si>
  <si>
    <t>Posthaemorrhagic hydrocephalus</t>
  </si>
  <si>
    <t>Hemianopia homonymous</t>
  </si>
  <si>
    <t>Lateral medullary syndrome</t>
  </si>
  <si>
    <t>Thrombotic cerebral infarction</t>
  </si>
  <si>
    <t>Decerebrate posture</t>
  </si>
  <si>
    <t>Dyslalia</t>
  </si>
  <si>
    <t>Cerebral arteriosclerosis</t>
  </si>
  <si>
    <t>Transverse sinus thrombosis</t>
  </si>
  <si>
    <t>Vascular dementia</t>
  </si>
  <si>
    <t>Hemianaesthesia</t>
  </si>
  <si>
    <t>Spinal cord oedema</t>
  </si>
  <si>
    <t>Carotid artery aneurysm</t>
  </si>
  <si>
    <t>VIIth nerve paralysis</t>
  </si>
  <si>
    <t>Quadriplegia</t>
  </si>
  <si>
    <t>Superior sagittal sinus thrombosis</t>
  </si>
  <si>
    <t>Diplegia</t>
  </si>
  <si>
    <t>Brain stem syndrome</t>
  </si>
  <si>
    <t>Cervical cord compression</t>
  </si>
  <si>
    <t>Carotid artery dissection</t>
  </si>
  <si>
    <t>Brain oedema</t>
  </si>
  <si>
    <t>Paresis</t>
  </si>
  <si>
    <t>IIIrd nerve paralysis</t>
  </si>
  <si>
    <t>Vasogenic cerebral oedema</t>
  </si>
  <si>
    <t>Apraxia</t>
  </si>
  <si>
    <t>Language disorder</t>
  </si>
  <si>
    <t>Cerebral venous thrombosis</t>
  </si>
  <si>
    <t>Cerebral ventricle dilatation</t>
  </si>
  <si>
    <t>Intracranial pressure increased</t>
  </si>
  <si>
    <t>Quadriparesis</t>
  </si>
  <si>
    <t>Hypoxic-ischaemic encephalopathy</t>
  </si>
  <si>
    <t>Sensory disturbance</t>
  </si>
  <si>
    <t>Coma</t>
  </si>
  <si>
    <t>Presyncope</t>
  </si>
  <si>
    <t>Hypokinesia</t>
  </si>
  <si>
    <t>Altered state of consciousness</t>
  </si>
  <si>
    <t>Unresponsive to stimuli</t>
  </si>
  <si>
    <t>Paraesthesia</t>
  </si>
  <si>
    <t>Hypoaesthesia</t>
  </si>
  <si>
    <t>Motor dysfunction</t>
  </si>
  <si>
    <t>Right hemisphere deficit syndrome</t>
  </si>
  <si>
    <t>Carotid arterial embolus</t>
  </si>
  <si>
    <t>Facial nerve disorder</t>
  </si>
  <si>
    <t>Postictal paralysis</t>
  </si>
  <si>
    <t>Cerebral hypoperfusion</t>
  </si>
  <si>
    <t>Normal pressure hydrocephalus</t>
  </si>
  <si>
    <t>Retrograde amnesia</t>
  </si>
  <si>
    <t>Sensorimotor disorder</t>
  </si>
  <si>
    <t>Cerebral small vessel ischaemic disease</t>
  </si>
  <si>
    <t>Metabolic encephalopathy</t>
  </si>
  <si>
    <t>Neurological decompensation</t>
  </si>
  <si>
    <t>Extensor plantar response</t>
  </si>
  <si>
    <t>Brain hypoxia</t>
  </si>
  <si>
    <t>Convulsion</t>
  </si>
  <si>
    <t>Paraparesis</t>
  </si>
  <si>
    <t>Cerebral atrophy</t>
  </si>
  <si>
    <t>Failure to suspend medication</t>
  </si>
  <si>
    <t>Cerebral ventricle collapse</t>
  </si>
  <si>
    <t>Shunt thrombosis</t>
  </si>
  <si>
    <t>Prescribed underdose</t>
  </si>
  <si>
    <t>Kidney rupture</t>
  </si>
  <si>
    <t>Post procedural stroke</t>
  </si>
  <si>
    <t>Postoperative thrombosis</t>
  </si>
  <si>
    <t>Vascular pseudoaneurysm</t>
  </si>
  <si>
    <t>Pneumothorax traumatic</t>
  </si>
  <si>
    <t>Skull fractured base</t>
  </si>
  <si>
    <t>Splenic injury</t>
  </si>
  <si>
    <t>Splenic rupture</t>
  </si>
  <si>
    <t>Post procedural pulmonary embolism</t>
  </si>
  <si>
    <t>Traumatic fracture</t>
  </si>
  <si>
    <t>Post procedural oedema</t>
  </si>
  <si>
    <t>Brain herniation</t>
  </si>
  <si>
    <t>Vascular graft occlusion</t>
  </si>
  <si>
    <t>Skull fracture</t>
  </si>
  <si>
    <t>Craniocerebral injury</t>
  </si>
  <si>
    <t>Fat embolism</t>
  </si>
  <si>
    <t>Skin laceration</t>
  </si>
  <si>
    <t>Laceration</t>
  </si>
  <si>
    <t>Intentional product use issue</t>
  </si>
  <si>
    <t>Head injury</t>
  </si>
  <si>
    <t>Abdominal injury</t>
  </si>
  <si>
    <t>Splinter</t>
  </si>
  <si>
    <t>Circumstance or information capable of leading to medication error</t>
  </si>
  <si>
    <t>Prescribed overdose</t>
  </si>
  <si>
    <t>Intercepted product prescribing error</t>
  </si>
  <si>
    <t>Labelled drug-drug interaction medication error</t>
  </si>
  <si>
    <t>Vaginal laceration</t>
  </si>
  <si>
    <t>Arterial injury</t>
  </si>
  <si>
    <t>Cervical vertebral fracture</t>
  </si>
  <si>
    <t>Duplicate therapy error</t>
  </si>
  <si>
    <t>Femoral neck fracture</t>
  </si>
  <si>
    <t>Hip fracture</t>
  </si>
  <si>
    <t>Face injury</t>
  </si>
  <si>
    <t>Facial bones fracture</t>
  </si>
  <si>
    <t>Fall</t>
  </si>
  <si>
    <t>Intentional underdose</t>
  </si>
  <si>
    <t>Wrong drug</t>
  </si>
  <si>
    <t>Procedural site reaction</t>
  </si>
  <si>
    <t>Product appearance confusion</t>
  </si>
  <si>
    <t>Pelvic fracture</t>
  </si>
  <si>
    <t>Nasal injury</t>
  </si>
  <si>
    <t>Animal scratch</t>
  </si>
  <si>
    <t>Anaemia postoperative</t>
  </si>
  <si>
    <t>Therapeutic drug monitoring analysis not performed</t>
  </si>
  <si>
    <t>Product dispensing error</t>
  </si>
  <si>
    <t>Accident</t>
  </si>
  <si>
    <t>Gun shot wound</t>
  </si>
  <si>
    <t>Periprosthetic fracture</t>
  </si>
  <si>
    <t>Wound necrosis</t>
  </si>
  <si>
    <t>Anastomotic ulcer</t>
  </si>
  <si>
    <t>Prescription drug used without a prescription</t>
  </si>
  <si>
    <t>Skin abrasion</t>
  </si>
  <si>
    <t>Nail injury</t>
  </si>
  <si>
    <t>Heat illness</t>
  </si>
  <si>
    <t>Limb injury</t>
  </si>
  <si>
    <t>Humerus fracture</t>
  </si>
  <si>
    <t>Lower limb fracture</t>
  </si>
  <si>
    <t>Drug dispensing error</t>
  </si>
  <si>
    <t>Muscle rupture</t>
  </si>
  <si>
    <t>Product monitoring error</t>
  </si>
  <si>
    <t>Counterfeit product administered</t>
  </si>
  <si>
    <t>Spinal cord injury</t>
  </si>
  <si>
    <t>Seroma</t>
  </si>
  <si>
    <t>Tooth fracture</t>
  </si>
  <si>
    <t>Labelled drug-drug interaction issue</t>
  </si>
  <si>
    <t>Jaw fracture</t>
  </si>
  <si>
    <t>Post procedural swelling</t>
  </si>
  <si>
    <t>Upper limb fracture</t>
  </si>
  <si>
    <t>Back injury</t>
  </si>
  <si>
    <t>Rib fracture</t>
  </si>
  <si>
    <t>Patella fracture</t>
  </si>
  <si>
    <t>Contraindicated product administered</t>
  </si>
  <si>
    <t>Femur fracture</t>
  </si>
  <si>
    <t>Product prescribing error</t>
  </si>
  <si>
    <t>Road traffic accident</t>
  </si>
  <si>
    <t>Spinal fracture</t>
  </si>
  <si>
    <t>Product storage error</t>
  </si>
  <si>
    <t>Wrist fracture</t>
  </si>
  <si>
    <t>Accidental overdose</t>
  </si>
  <si>
    <t>Joint injury</t>
  </si>
  <si>
    <t>Fracture</t>
  </si>
  <si>
    <t>Spinal compression fracture</t>
  </si>
  <si>
    <t>Product dose omission in error</t>
  </si>
  <si>
    <t>Ankle fracture</t>
  </si>
  <si>
    <t>Ligament sprain</t>
  </si>
  <si>
    <t>Post procedural complication</t>
  </si>
  <si>
    <t>Foot fracture</t>
  </si>
  <si>
    <t>Intentional product misuse</t>
  </si>
  <si>
    <t>Injury</t>
  </si>
  <si>
    <t>Arterial bypass occlusion</t>
  </si>
  <si>
    <t>Vascular graft thrombosis</t>
  </si>
  <si>
    <t>Cardiac valve replacement complication</t>
  </si>
  <si>
    <t>Drug prescribing error</t>
  </si>
  <si>
    <t>Labelled drug-disease interaction medication error</t>
  </si>
  <si>
    <t>Radiation proctitis</t>
  </si>
  <si>
    <t>Spinal cord injury thoracic</t>
  </si>
  <si>
    <t>Postoperative renal failure</t>
  </si>
  <si>
    <t>Postoperative respiratory failure</t>
  </si>
  <si>
    <t>Urethral injury</t>
  </si>
  <si>
    <t>Deep vein thrombosis postoperative</t>
  </si>
  <si>
    <t>Synovial rupture</t>
  </si>
  <si>
    <t>Product prescribing issue</t>
  </si>
  <si>
    <t>Coronary artery restenosis</t>
  </si>
  <si>
    <t>Open globe injury</t>
  </si>
  <si>
    <t>Traumatic liver injury</t>
  </si>
  <si>
    <t>Post procedural discharge</t>
  </si>
  <si>
    <t>Inappropriate prescribing</t>
  </si>
  <si>
    <t>Transfusion-related acute lung injury</t>
  </si>
  <si>
    <t>Post-traumatic pain</t>
  </si>
  <si>
    <t>Contraindicated drug administered</t>
  </si>
  <si>
    <t>Inappropriate schedule of drug administration</t>
  </si>
  <si>
    <t>Contraindicated drug prescribed</t>
  </si>
  <si>
    <t>Contraindicated product prescribed</t>
  </si>
  <si>
    <t>Dental restoration failure</t>
  </si>
  <si>
    <t>Medication monitoring error</t>
  </si>
  <si>
    <t>Bladder injury</t>
  </si>
  <si>
    <t>Tongue injury</t>
  </si>
  <si>
    <t>Limb crushing injury</t>
  </si>
  <si>
    <t>Oesophageal injury</t>
  </si>
  <si>
    <t>Incorrect dosage administered</t>
  </si>
  <si>
    <t>Sports injury</t>
  </si>
  <si>
    <t>Cardiac procedure complication</t>
  </si>
  <si>
    <t>Wrong technique in drug usage process</t>
  </si>
  <si>
    <t>Buttock injury</t>
  </si>
  <si>
    <t>Pubis fracture</t>
  </si>
  <si>
    <t>Eschar</t>
  </si>
  <si>
    <t>Procedural hypotension</t>
  </si>
  <si>
    <t>Incorrect dose administered</t>
  </si>
  <si>
    <t>Soft tissue injury</t>
  </si>
  <si>
    <t>Postoperative wound complication</t>
  </si>
  <si>
    <t>Drug dose omission</t>
  </si>
  <si>
    <t>Wound secretion</t>
  </si>
  <si>
    <t>Medication error</t>
  </si>
  <si>
    <t>Extra dose administered</t>
  </si>
  <si>
    <t>Multiple injuries</t>
  </si>
  <si>
    <t>Muscle strain</t>
  </si>
  <si>
    <t>Poor quality drug administered</t>
  </si>
  <si>
    <t>Drug administration error</t>
  </si>
  <si>
    <t>Scratch</t>
  </si>
  <si>
    <t>Product dose omission</t>
  </si>
  <si>
    <t>Off label use</t>
  </si>
  <si>
    <t>Underdose</t>
  </si>
  <si>
    <t>Product use in unapproved indication</t>
  </si>
  <si>
    <t>Clavicle fracture</t>
  </si>
  <si>
    <t>Lumbar vertebral fracture</t>
  </si>
  <si>
    <t>Wound decomposition</t>
  </si>
  <si>
    <t>Vascular procedure complication</t>
  </si>
  <si>
    <t>Open fracture</t>
  </si>
  <si>
    <t>Ilium fracture</t>
  </si>
  <si>
    <t>Foreign body</t>
  </si>
  <si>
    <t>Burn oesophageal</t>
  </si>
  <si>
    <t>Comminuted fracture</t>
  </si>
  <si>
    <t>Scapula fracture</t>
  </si>
  <si>
    <t>Vascular injury</t>
  </si>
  <si>
    <t>Chest injury</t>
  </si>
  <si>
    <t>Foreign body in respiratory tract</t>
  </si>
  <si>
    <t>Sternal fracture</t>
  </si>
  <si>
    <t>Accident at home</t>
  </si>
  <si>
    <t>Foreign body aspiration</t>
  </si>
  <si>
    <t>Ear injury</t>
  </si>
  <si>
    <t>Colon injury</t>
  </si>
  <si>
    <t>Spinal column injury</t>
  </si>
  <si>
    <t>Forearm fracture</t>
  </si>
  <si>
    <t>Internal injury</t>
  </si>
  <si>
    <t>Ulna fracture</t>
  </si>
  <si>
    <t>Lip injury</t>
  </si>
  <si>
    <t>Venous injury</t>
  </si>
  <si>
    <t>Product package associated injury</t>
  </si>
  <si>
    <t>Procedural complication</t>
  </si>
  <si>
    <t>Wrong dose</t>
  </si>
  <si>
    <t>Tibia fracture</t>
  </si>
  <si>
    <t>Eye injury</t>
  </si>
  <si>
    <t>Concussion</t>
  </si>
  <si>
    <t>pt_name_cn</t>
  </si>
  <si>
    <t>soc_name_cn</t>
  </si>
  <si>
    <t>Disuse syndrome</t>
  </si>
  <si>
    <t>制动综合征</t>
  </si>
  <si>
    <t>各种肌肉骨骼及结缔组织疾病</t>
  </si>
  <si>
    <t>Arthropathy</t>
  </si>
  <si>
    <t>关节病</t>
  </si>
  <si>
    <t>Back disorder</t>
  </si>
  <si>
    <t>背部疾病</t>
  </si>
  <si>
    <t>Spinal disorder</t>
  </si>
  <si>
    <t>脊柱疾病</t>
  </si>
  <si>
    <t>Compartment syndrome</t>
  </si>
  <si>
    <t>骨筋膜室综合征</t>
  </si>
  <si>
    <t>Ligament disorder</t>
  </si>
  <si>
    <t>韧带疾病</t>
  </si>
  <si>
    <t>Spinal stenosis</t>
  </si>
  <si>
    <t>椎管狭窄</t>
  </si>
  <si>
    <t>Spinal column stenosis</t>
  </si>
  <si>
    <t>Polymyalgia rheumatica</t>
  </si>
  <si>
    <t>风湿性多肌痛</t>
  </si>
  <si>
    <t>Limb discomfort</t>
  </si>
  <si>
    <t>肢体不适</t>
  </si>
  <si>
    <t>Limb mass</t>
  </si>
  <si>
    <t>肢体肿物</t>
  </si>
  <si>
    <t>Muscle fatigue</t>
  </si>
  <si>
    <t>肌肉疲劳</t>
  </si>
  <si>
    <t>Arthritis</t>
  </si>
  <si>
    <t>关节炎</t>
  </si>
  <si>
    <t>Groin pain</t>
  </si>
  <si>
    <t>腹股沟疼痛</t>
  </si>
  <si>
    <t>Bone disorder</t>
  </si>
  <si>
    <t>骨骼疾病</t>
  </si>
  <si>
    <t>Muscular weakness</t>
  </si>
  <si>
    <t>肌无力</t>
  </si>
  <si>
    <t>Pain in extremity</t>
  </si>
  <si>
    <t>肢体疼痛</t>
  </si>
  <si>
    <t>Tendon calcification</t>
  </si>
  <si>
    <t>Upper extremity mass</t>
  </si>
  <si>
    <t>Lower extremity mass</t>
  </si>
  <si>
    <t>Medial tibial stress syndrome</t>
  </si>
  <si>
    <t>Chondrocalcinosis pyrophosphate</t>
  </si>
  <si>
    <t>Fasciitis</t>
  </si>
  <si>
    <t>Flank pain</t>
  </si>
  <si>
    <t>Back pain</t>
  </si>
  <si>
    <t>Facial asymmetry</t>
  </si>
  <si>
    <t>Lissencephaly</t>
  </si>
  <si>
    <t>Gastrointestinal arteriovenous malformation</t>
  </si>
  <si>
    <t>Factor V Leiden mutation</t>
  </si>
  <si>
    <t>Factor V deficiency</t>
  </si>
  <si>
    <t>Arteriovenous malformation</t>
  </si>
  <si>
    <t>Protein C deficiency</t>
  </si>
  <si>
    <t>Protein S deficiency</t>
  </si>
  <si>
    <t>Factor VIII deficiency</t>
  </si>
  <si>
    <t>Encephalocele</t>
  </si>
  <si>
    <t>Hypertrophic cardiomyopathy</t>
  </si>
  <si>
    <t>Type V hyperlipidaemia</t>
  </si>
  <si>
    <t>Hydrocele</t>
  </si>
  <si>
    <t>Pulmonary thrombosis</t>
  </si>
  <si>
    <t>Pulmonary embolism</t>
  </si>
  <si>
    <t>Idiopathic interstitial pneumonia</t>
  </si>
  <si>
    <t>Pulmonary venous thrombosis</t>
  </si>
  <si>
    <t>Tracheal disorder</t>
  </si>
  <si>
    <t>Bronchial wall thickening</t>
  </si>
  <si>
    <t>Tracheomalacia</t>
  </si>
  <si>
    <t>Bronchial secretion retention</t>
  </si>
  <si>
    <t>Rhinitis allergic</t>
  </si>
  <si>
    <t>Laryngeal disorder</t>
  </si>
  <si>
    <t>Obstructive sleep apnoea syndrome</t>
  </si>
  <si>
    <t>Chronic obstructive pulmonary disease</t>
  </si>
  <si>
    <t>Aspiration</t>
  </si>
  <si>
    <t>Pulmonary oedema</t>
  </si>
  <si>
    <t>Acute respiratory failure</t>
  </si>
  <si>
    <t>Interstitial lung disease</t>
  </si>
  <si>
    <t>Lung disorder</t>
  </si>
  <si>
    <t>Sleep apnoea syndrome</t>
  </si>
  <si>
    <t>Pleural effusion</t>
  </si>
  <si>
    <t>Wheezing</t>
  </si>
  <si>
    <t>Dyspnoea</t>
  </si>
  <si>
    <t>Pulmonary microemboli</t>
  </si>
  <si>
    <t>Cheyne-Stokes respiration</t>
  </si>
  <si>
    <t>Pulmonary artery thrombosis</t>
  </si>
  <si>
    <t>Pulmonary infarction</t>
  </si>
  <si>
    <t>Acute interstitial pneumonitis</t>
  </si>
  <si>
    <t>Respiratory failure</t>
  </si>
  <si>
    <t>Nasal septum perforation</t>
  </si>
  <si>
    <t>Chronic respiratory failure</t>
  </si>
  <si>
    <t>Upper airway obstruction</t>
  </si>
  <si>
    <t>Dyspnoea at rest</t>
  </si>
  <si>
    <t>Dyspnoea exertional</t>
  </si>
  <si>
    <t>Pulmonary hypertension</t>
  </si>
  <si>
    <t>Tachypnoea</t>
  </si>
  <si>
    <t>Upper respiratory tract inflammation</t>
  </si>
  <si>
    <t>Pleurisy</t>
  </si>
  <si>
    <t>Alveolar lung disease</t>
  </si>
  <si>
    <t>Dyspnoea paroxysmal nocturnal</t>
  </si>
  <si>
    <t>Pneumothorax spontaneous</t>
  </si>
  <si>
    <t>Pneumothorax</t>
  </si>
  <si>
    <t>Hydrothorax</t>
  </si>
  <si>
    <t>Orthopnoea</t>
  </si>
  <si>
    <t>Acute pulmonary oedema</t>
  </si>
  <si>
    <t>Atelectasis</t>
  </si>
  <si>
    <t>Lung infiltration</t>
  </si>
  <si>
    <t>Respiratory acidosis</t>
  </si>
  <si>
    <t>Organising pneumonia</t>
  </si>
  <si>
    <t>Hypoxia</t>
  </si>
  <si>
    <t>Delirium tremens</t>
  </si>
  <si>
    <t>Organic brain syndrome</t>
  </si>
  <si>
    <t>Fear of falling</t>
  </si>
  <si>
    <t>Delirium</t>
  </si>
  <si>
    <t>Mental status changes</t>
  </si>
  <si>
    <t>Sleep disorder due to a general medical condition</t>
  </si>
  <si>
    <t>Intracranial haemangioma</t>
  </si>
  <si>
    <t>Malignant mediastinal neoplasm</t>
  </si>
  <si>
    <t>Haemangioma of spleen</t>
  </si>
  <si>
    <t>Benign neoplasm of bladder</t>
  </si>
  <si>
    <t>Neoplasm malignant</t>
  </si>
  <si>
    <t>Chronic leukaemia</t>
  </si>
  <si>
    <t>Rectosigmoid cancer</t>
  </si>
  <si>
    <t>Bladder neoplasm</t>
  </si>
  <si>
    <t>Gastrointestinal neoplasm</t>
  </si>
  <si>
    <t>Ureteric cancer</t>
  </si>
  <si>
    <t>Colon neoplasm</t>
  </si>
  <si>
    <t>Colon cancer stage IV</t>
  </si>
  <si>
    <t>Ocular neoplasm</t>
  </si>
  <si>
    <t>Lung cancer metastatic</t>
  </si>
  <si>
    <t>Nasal neoplasm</t>
  </si>
  <si>
    <t>Colon cancer</t>
  </si>
  <si>
    <t>Pharyngeal cancer</t>
  </si>
  <si>
    <t>Mesothelioma</t>
  </si>
  <si>
    <t>Cholesteatoma</t>
  </si>
  <si>
    <t>Brain neoplasm benign</t>
  </si>
  <si>
    <t>Rectal cancer</t>
  </si>
  <si>
    <t>Bronchial carcinoma</t>
  </si>
  <si>
    <t>Colon cancer metastatic</t>
  </si>
  <si>
    <t>Colon adenoma</t>
  </si>
  <si>
    <t>Adenoma benign</t>
  </si>
  <si>
    <t>Glioblastoma</t>
  </si>
  <si>
    <t>Leukaemia</t>
  </si>
  <si>
    <t>Metastatic neoplasm</t>
  </si>
  <si>
    <t>Lung neoplasm malignant</t>
  </si>
  <si>
    <t>Laryngeal cancer</t>
  </si>
  <si>
    <t>Brain neoplasm</t>
  </si>
  <si>
    <t>Polycythaemia vera</t>
  </si>
  <si>
    <t>Renal neoplasm</t>
  </si>
  <si>
    <t>Brain cancer metastatic</t>
  </si>
  <si>
    <t>Pancreatic carcinoma metastatic</t>
  </si>
  <si>
    <t>Haemangioma</t>
  </si>
  <si>
    <t>Tongue neoplasm malignant stage unspecified</t>
  </si>
  <si>
    <t>Brain neoplasm malignant</t>
  </si>
  <si>
    <t>Spinal cord neoplasm</t>
  </si>
  <si>
    <t>Throat cancer</t>
  </si>
  <si>
    <t>Lung neoplasm</t>
  </si>
  <si>
    <t>Small cell lung cancer</t>
  </si>
  <si>
    <t>Neoplasm</t>
  </si>
  <si>
    <t>Lung carcinoma cell type unspecified stage IV</t>
  </si>
  <si>
    <t>Bone cancer</t>
  </si>
  <si>
    <t>Ovarian cancer</t>
  </si>
  <si>
    <t>Pancreatic carcinoma</t>
  </si>
  <si>
    <t>Lymphoma</t>
  </si>
  <si>
    <t>Genitourinary tract neoplasm</t>
  </si>
  <si>
    <t>Tumour thrombosis</t>
  </si>
  <si>
    <t>Metastatic carcinoma of the bladder</t>
  </si>
  <si>
    <t>Ovarian cancer metastatic</t>
  </si>
  <si>
    <t>Gastric neoplasm</t>
  </si>
  <si>
    <t>Refractory cytopenia with unilineage dysplasia</t>
  </si>
  <si>
    <t>Tumour ulceration</t>
  </si>
  <si>
    <t>Benign neoplasm of skin</t>
  </si>
  <si>
    <t>Tumour rupture</t>
  </si>
  <si>
    <t>Essential thrombocythaemia</t>
  </si>
  <si>
    <t>Adenocarcinoma of colon</t>
  </si>
  <si>
    <t>Uterine leiomyoma</t>
  </si>
  <si>
    <t>Rectal adenocarcinoma</t>
  </si>
  <si>
    <t>Phaeochromocytoma</t>
  </si>
  <si>
    <t>Lung adenocarcinoma</t>
  </si>
  <si>
    <t>Gastric adenoma</t>
  </si>
  <si>
    <t>Gastric cancer</t>
  </si>
  <si>
    <t>Cardiac myxoma</t>
  </si>
  <si>
    <t>Gastrointestinal tract adenoma</t>
  </si>
  <si>
    <t>Thyroid neoplasm</t>
  </si>
  <si>
    <t>Monoclonal gammopathy</t>
  </si>
  <si>
    <t>Adenocarcinoma gastric</t>
  </si>
  <si>
    <t>Bladder cancer recurrent</t>
  </si>
  <si>
    <t>Adenocarcinoma</t>
  </si>
  <si>
    <t>Anal cancer</t>
  </si>
  <si>
    <t>Pituitary tumour benign</t>
  </si>
  <si>
    <t>Cholangiocarcinoma</t>
  </si>
  <si>
    <t>Prostate cancer metastatic</t>
  </si>
  <si>
    <t>Mite allergy</t>
  </si>
  <si>
    <t>Sensitisation</t>
  </si>
  <si>
    <t>Mycotic allergy</t>
  </si>
  <si>
    <t>Dust allergy</t>
  </si>
  <si>
    <t>Amyloidosis</t>
  </si>
  <si>
    <t>Reaction to colouring</t>
  </si>
  <si>
    <t>Cross sensitivity reaction</t>
  </si>
  <si>
    <t>Primary amyloidosis</t>
  </si>
  <si>
    <t>Type IV hypersensitivity reaction</t>
  </si>
  <si>
    <t>Primary adrenal insufficiency</t>
  </si>
  <si>
    <t>Parathyroid disorder</t>
  </si>
  <si>
    <t>Thyroid disorder</t>
  </si>
  <si>
    <t>Adrenomegaly</t>
  </si>
  <si>
    <t>Leukoplakia</t>
  </si>
  <si>
    <t>Capillaritis</t>
  </si>
  <si>
    <t>Palmoplantar keratoderma</t>
  </si>
  <si>
    <t>Cutaneous vasculitis</t>
  </si>
  <si>
    <t>Skin necrosis</t>
  </si>
  <si>
    <t>Circumoral oedema</t>
  </si>
  <si>
    <t>Hypersensitivity vasculitis</t>
  </si>
  <si>
    <t>Vasculitic rash</t>
  </si>
  <si>
    <t>Skin atrophy</t>
  </si>
  <si>
    <t>Butterfly rash</t>
  </si>
  <si>
    <t>Macule</t>
  </si>
  <si>
    <t>Rash macular</t>
  </si>
  <si>
    <t>Skin discolouration</t>
  </si>
  <si>
    <t>Skin odour abnormal</t>
  </si>
  <si>
    <t>Decubitus ulcer</t>
  </si>
  <si>
    <t>Skin disorder</t>
  </si>
  <si>
    <t>Rash pruritic</t>
  </si>
  <si>
    <t>Ischaemic skin ulcer</t>
  </si>
  <si>
    <t>Urticaria papular</t>
  </si>
  <si>
    <t>Eczema nummular</t>
  </si>
  <si>
    <t>Epidermolysis</t>
  </si>
  <si>
    <t>Telangiectasia</t>
  </si>
  <si>
    <t>Pemphigoid</t>
  </si>
  <si>
    <t>Skin induration</t>
  </si>
  <si>
    <t>Pruritus generalised</t>
  </si>
  <si>
    <t>Dermatitis allergic</t>
  </si>
  <si>
    <t>Rash generalised</t>
  </si>
  <si>
    <t>Alopecia</t>
  </si>
  <si>
    <t>Dermatitis bullous</t>
  </si>
  <si>
    <t>Toxic skin eruption</t>
  </si>
  <si>
    <t>Rash maculo-papular</t>
  </si>
  <si>
    <t>Rash erythematous</t>
  </si>
  <si>
    <t>Rash morbilliform</t>
  </si>
  <si>
    <t>Pruritus</t>
  </si>
  <si>
    <t>Subcutaneous emphysema</t>
  </si>
  <si>
    <t>Skin ulcer</t>
  </si>
  <si>
    <t>Prosthetic cardiac valve thrombosis</t>
  </si>
  <si>
    <t>Adverse event</t>
  </si>
  <si>
    <t>Treatment noncompliance</t>
  </si>
  <si>
    <t>Death</t>
  </si>
  <si>
    <t>Polyp</t>
  </si>
  <si>
    <t>Puncture site pain</t>
  </si>
  <si>
    <t>Food interaction</t>
  </si>
  <si>
    <t>Device related thrombosis</t>
  </si>
  <si>
    <t>Thirst decreased</t>
  </si>
  <si>
    <t>Perforated ulcer</t>
  </si>
  <si>
    <t>Mucosal erosion</t>
  </si>
  <si>
    <t>Stenosis</t>
  </si>
  <si>
    <t>Sudden death</t>
  </si>
  <si>
    <t>Vascular stent thrombosis</t>
  </si>
  <si>
    <t>Organ failure</t>
  </si>
  <si>
    <t>Hernia</t>
  </si>
  <si>
    <t>Necrosis</t>
  </si>
  <si>
    <t>Ulcer</t>
  </si>
  <si>
    <t>Peripheral swelling</t>
  </si>
  <si>
    <t>Drug interaction</t>
  </si>
  <si>
    <t>Feeling cold</t>
  </si>
  <si>
    <t>No adverse event</t>
  </si>
  <si>
    <t>General physical health deterioration</t>
  </si>
  <si>
    <t>Chest pain</t>
  </si>
  <si>
    <t>Asthenia</t>
  </si>
  <si>
    <t>Stent-graft endoleak</t>
  </si>
  <si>
    <t>Medical device site thrombosis</t>
  </si>
  <si>
    <t>Therapeutic response increased</t>
  </si>
  <si>
    <t>Pre-existing disease</t>
  </si>
  <si>
    <t>Vascular stent stenosis</t>
  </si>
  <si>
    <t>Potentiating drug interaction</t>
  </si>
  <si>
    <t>Sensation of blood flow</t>
  </si>
  <si>
    <t>Inhibitory drug interaction</t>
  </si>
  <si>
    <t>Brain death</t>
  </si>
  <si>
    <t>Mucosal discolouration</t>
  </si>
  <si>
    <t>Pelvic mass</t>
  </si>
  <si>
    <t>Therapeutic product ineffective</t>
  </si>
  <si>
    <t>Gravitational oedema</t>
  </si>
  <si>
    <t>Oedema peripheral</t>
  </si>
  <si>
    <t>Multi-organ failure</t>
  </si>
  <si>
    <t>Exercise tolerance decreased</t>
  </si>
  <si>
    <t>Abasia</t>
  </si>
  <si>
    <t>Localised oedema</t>
  </si>
  <si>
    <t>Obstruction</t>
  </si>
  <si>
    <t>Impaired healing</t>
  </si>
  <si>
    <t>Nonspecific reaction</t>
  </si>
  <si>
    <t>Adverse drug reaction</t>
  </si>
  <si>
    <t>Chest discomfort</t>
  </si>
  <si>
    <t>Strangulated hernia</t>
  </si>
  <si>
    <t>Incarcerated hernia</t>
  </si>
  <si>
    <t>Perforation</t>
  </si>
  <si>
    <t>Vascular stent occlusion</t>
  </si>
  <si>
    <t>Cardiac death</t>
  </si>
  <si>
    <t>Sudden cardiac death</t>
  </si>
  <si>
    <t>Effusion</t>
  </si>
  <si>
    <t>Non-cardiac chest pain</t>
  </si>
  <si>
    <t>Multiple organ dysfunction syndrome</t>
  </si>
  <si>
    <t>Multimorbidity</t>
  </si>
  <si>
    <t>Dysplasia</t>
  </si>
  <si>
    <t>Apparent death</t>
  </si>
  <si>
    <t>Disease complication</t>
  </si>
  <si>
    <t>Sensation of foreign body</t>
  </si>
  <si>
    <t>Unevaluable event</t>
  </si>
  <si>
    <t>Contraindication to medical treatment</t>
  </si>
  <si>
    <t>Disability</t>
  </si>
  <si>
    <t>Inability to afford medication</t>
  </si>
  <si>
    <t>Bedridden</t>
  </si>
  <si>
    <t>Contraindication to surgery</t>
  </si>
  <si>
    <t>Cardiac assistance device user</t>
  </si>
  <si>
    <t>Dental prosthesis user</t>
  </si>
  <si>
    <t>Corrective lens user</t>
  </si>
  <si>
    <t>Blood product transfusion dependent</t>
  </si>
  <si>
    <t>Drug diversion</t>
  </si>
  <si>
    <t>Wheelchair user</t>
  </si>
  <si>
    <t>Pneumaturia</t>
  </si>
  <si>
    <t>Renal vein thrombosis</t>
  </si>
  <si>
    <t>Urogenital disorder</t>
  </si>
  <si>
    <t>Urethral disorder</t>
  </si>
  <si>
    <t>Renal infarct</t>
  </si>
  <si>
    <t>Ureteral disorder</t>
  </si>
  <si>
    <t>Bladder mass</t>
  </si>
  <si>
    <t>Renal artery occlusion</t>
  </si>
  <si>
    <t>Strangury</t>
  </si>
  <si>
    <t>Renal disorder</t>
  </si>
  <si>
    <t>Calculus bladder</t>
  </si>
  <si>
    <t>Urinary bladder rupture</t>
  </si>
  <si>
    <t>Renal impairment</t>
  </si>
  <si>
    <t>Renal artery thrombosis</t>
  </si>
  <si>
    <t>Urinary bladder polyp</t>
  </si>
  <si>
    <t>Single functional kidney</t>
  </si>
  <si>
    <t>Chromaturia</t>
  </si>
  <si>
    <t>Bladder disorder</t>
  </si>
  <si>
    <t>Calculus urinary</t>
  </si>
  <si>
    <t>Nephropathy</t>
  </si>
  <si>
    <t>Nephrolithiasis</t>
  </si>
  <si>
    <t>Urine odour abnormal</t>
  </si>
  <si>
    <t>Urinary tract disorder</t>
  </si>
  <si>
    <t>Incontinence</t>
  </si>
  <si>
    <t>Renal failure</t>
  </si>
  <si>
    <t>Renal embolism</t>
  </si>
  <si>
    <t>Renal vascular thrombosis</t>
  </si>
  <si>
    <t>Renal cyst ruptured</t>
  </si>
  <si>
    <t>Acute prerenal failure</t>
  </si>
  <si>
    <t>Acute kidney injury</t>
  </si>
  <si>
    <t>Postrenal failure</t>
  </si>
  <si>
    <t>Ureterolithiasis</t>
  </si>
  <si>
    <t>Renal mass</t>
  </si>
  <si>
    <t>Renal colic</t>
  </si>
  <si>
    <t>Renal cyst</t>
  </si>
  <si>
    <t>Renal pain</t>
  </si>
  <si>
    <t>Renal failure acute</t>
  </si>
  <si>
    <t>Azotaemia</t>
  </si>
  <si>
    <t>Hydronephrosis</t>
  </si>
  <si>
    <t>Urinary retention</t>
  </si>
  <si>
    <t>Oliguria</t>
  </si>
  <si>
    <t>Dysuria</t>
  </si>
  <si>
    <t>Haematinuria</t>
  </si>
  <si>
    <t>Bladder diverticulum</t>
  </si>
  <si>
    <t>Obstructive uropathy</t>
  </si>
  <si>
    <t>Renal failure chronic</t>
  </si>
  <si>
    <t>Bladder obstruction</t>
  </si>
  <si>
    <t>IgA nephropathy</t>
  </si>
  <si>
    <t>Anuria</t>
  </si>
  <si>
    <t>Urethral stenosis</t>
  </si>
  <si>
    <t>Prerenal failure</t>
  </si>
  <si>
    <t>Renal tubular necrosis</t>
  </si>
  <si>
    <t>Prostatic varices</t>
  </si>
  <si>
    <t>Prostatic disorder</t>
  </si>
  <si>
    <t>Prostatic obstruction</t>
  </si>
  <si>
    <t>Uterine disorder</t>
  </si>
  <si>
    <t>Polycystic ovaries</t>
  </si>
  <si>
    <t>Breast disorder female</t>
  </si>
  <si>
    <t>Breast disorder</t>
  </si>
  <si>
    <t>Semen discolouration</t>
  </si>
  <si>
    <t>Reproductive tract disorder</t>
  </si>
  <si>
    <t>Benign prostatic hyperplasia</t>
  </si>
  <si>
    <t>Scrotal swelling</t>
  </si>
  <si>
    <t>Ovarian cyst ruptured</t>
  </si>
  <si>
    <t>Scrotal oedema</t>
  </si>
  <si>
    <t>Prostatomegaly</t>
  </si>
  <si>
    <t>Polymenorrhoea</t>
  </si>
  <si>
    <t>Oligomenorrhoea</t>
  </si>
  <si>
    <t>Prostatitis</t>
  </si>
  <si>
    <t>Pruritus genital</t>
  </si>
  <si>
    <t>Duodenal vascular ectasia</t>
  </si>
  <si>
    <t>Gastrointestinal vascular malformation</t>
  </si>
  <si>
    <t>Gastrointestinal angiodysplasia</t>
  </si>
  <si>
    <t>Gastric fistula</t>
  </si>
  <si>
    <t>Gastrointestinal angiectasia</t>
  </si>
  <si>
    <t>Mesenteric arterial occlusion</t>
  </si>
  <si>
    <t>Gastrointestinal polyp</t>
  </si>
  <si>
    <t>Tooth disorder</t>
  </si>
  <si>
    <t>Gastric antral vascular ectasia</t>
  </si>
  <si>
    <t>Incarcerated inguinal hernia</t>
  </si>
  <si>
    <t>Duodenal ulcer</t>
  </si>
  <si>
    <t>Dieulafoy's vascular malformation</t>
  </si>
  <si>
    <t>Cardiospasm</t>
  </si>
  <si>
    <t>Faeces discoloured</t>
  </si>
  <si>
    <t>Gastrointestinal erosion</t>
  </si>
  <si>
    <t>Gastritis erosive</t>
  </si>
  <si>
    <t>Large intestine polyp</t>
  </si>
  <si>
    <t>Oesophageal polyp</t>
  </si>
  <si>
    <t>Erosive duodenitis</t>
  </si>
  <si>
    <t>Gastric ulcer</t>
  </si>
  <si>
    <t>Diverticulum</t>
  </si>
  <si>
    <t>Intestinal polyp</t>
  </si>
  <si>
    <t>Gastroduodenal ulcer</t>
  </si>
  <si>
    <t>Haemorrhoids thrombosed</t>
  </si>
  <si>
    <t>Diverticulum intestinal</t>
  </si>
  <si>
    <t>Defaecation disorder</t>
  </si>
  <si>
    <t>Discoloured vomit</t>
  </si>
  <si>
    <t>Rectal polyp</t>
  </si>
  <si>
    <t>Intestinal infarction</t>
  </si>
  <si>
    <t>Haemorrhoids</t>
  </si>
  <si>
    <t>Rectal ulcer</t>
  </si>
  <si>
    <t>Appendix disorder</t>
  </si>
  <si>
    <t>Gastrointestinal ulcer</t>
  </si>
  <si>
    <t>Erosive oesophagitis</t>
  </si>
  <si>
    <t>Peptic ulcer</t>
  </si>
  <si>
    <t>Oesophageal disorder</t>
  </si>
  <si>
    <t>Inguinal hernia</t>
  </si>
  <si>
    <t>Oesophageal ulcer</t>
  </si>
  <si>
    <t>Oesophagitis</t>
  </si>
  <si>
    <t>Colitis ischaemic</t>
  </si>
  <si>
    <t>Duodenal perforation</t>
  </si>
  <si>
    <t>Duodenitis</t>
  </si>
  <si>
    <t>Gastric polyps</t>
  </si>
  <si>
    <t>Intestinal ischaemia</t>
  </si>
  <si>
    <t>Intestinal mass</t>
  </si>
  <si>
    <t>Gingival disorder</t>
  </si>
  <si>
    <t>Gastritis</t>
  </si>
  <si>
    <t>Varices oesophageal</t>
  </si>
  <si>
    <t>Oral disorder</t>
  </si>
  <si>
    <t>Toothache</t>
  </si>
  <si>
    <t>Gastric disorder</t>
  </si>
  <si>
    <t>Dental caries</t>
  </si>
  <si>
    <t>Bowel movement irregularity</t>
  </si>
  <si>
    <t>Small intestinal obstruction</t>
  </si>
  <si>
    <t>Hiatus hernia</t>
  </si>
  <si>
    <t>Dysphagia</t>
  </si>
  <si>
    <t>Gastrointestinal disorder</t>
  </si>
  <si>
    <t>Mesenteric artery embolism</t>
  </si>
  <si>
    <t>Mesenteric vascular occlusion</t>
  </si>
  <si>
    <t>Thrombosis mesenteric vessel</t>
  </si>
  <si>
    <t>Gastrointestinal tract mucosal discolouration</t>
  </si>
  <si>
    <t>Pharyngo-oesophageal diverticulum</t>
  </si>
  <si>
    <t>Stress ulcer</t>
  </si>
  <si>
    <t>Mesenteric artery thrombosis</t>
  </si>
  <si>
    <t>Duodenal polyp</t>
  </si>
  <si>
    <t>Dental plaque</t>
  </si>
  <si>
    <t>Gastrointestinal ischaemia</t>
  </si>
  <si>
    <t>Portal hypertensive gastropathy</t>
  </si>
  <si>
    <t>Large intestine erosion</t>
  </si>
  <si>
    <t>Ulcerative gastritis</t>
  </si>
  <si>
    <t>Glossoptosis</t>
  </si>
  <si>
    <t>Saliva discolouration</t>
  </si>
  <si>
    <t>Gastric mucosal lesion</t>
  </si>
  <si>
    <t>Poor dental condition</t>
  </si>
  <si>
    <t>Oesophageal rupture</t>
  </si>
  <si>
    <t>Chronic gastritis</t>
  </si>
  <si>
    <t>Gastrointestinal mucosal disorder</t>
  </si>
  <si>
    <t>Abdominal symptom</t>
  </si>
  <si>
    <t>Rectal fissure</t>
  </si>
  <si>
    <t>Acute abdomen</t>
  </si>
  <si>
    <t>Abdominal compartment syndrome</t>
  </si>
  <si>
    <t>Mesenteric vein thrombosis</t>
  </si>
  <si>
    <t>Barrett's oesophagus</t>
  </si>
  <si>
    <t>Epigastric discomfort</t>
  </si>
  <si>
    <t>Gastric perforation</t>
  </si>
  <si>
    <t>Intestinal ulcer</t>
  </si>
  <si>
    <t>Abnormal faeces</t>
  </si>
  <si>
    <t>Mechanical ileus</t>
  </si>
  <si>
    <t>Large intestinal ulcer</t>
  </si>
  <si>
    <t>Gastrointestinal necrosis</t>
  </si>
  <si>
    <t>Faecaloma</t>
  </si>
  <si>
    <t>Ileus</t>
  </si>
  <si>
    <t>Abdominal pain</t>
  </si>
  <si>
    <t>Inguinal hernia strangulated</t>
  </si>
  <si>
    <t>Abdominal strangulated hernia</t>
  </si>
  <si>
    <t>Abdominal incarcerated hernia</t>
  </si>
  <si>
    <t>Femoral hernia incarcerated</t>
  </si>
  <si>
    <t>Incarcerated umbilical hernia</t>
  </si>
  <si>
    <t>Intestinal strangulation</t>
  </si>
  <si>
    <t>Acquired oesophageal web</t>
  </si>
  <si>
    <t>Oesophageal mass</t>
  </si>
  <si>
    <t>Oesophagitis ulcerative</t>
  </si>
  <si>
    <t>Oesophageal pain</t>
  </si>
  <si>
    <t>Oesophageal fistula</t>
  </si>
  <si>
    <t>Retroperitoneal fibrosis</t>
  </si>
  <si>
    <t>Diverticular perforation</t>
  </si>
  <si>
    <t>Volvulus</t>
  </si>
  <si>
    <t>Pneumoperitoneum</t>
  </si>
  <si>
    <t>Oesophageal discomfort</t>
  </si>
  <si>
    <t>Obstruction gastric</t>
  </si>
  <si>
    <t>Oesophageal obstruction</t>
  </si>
  <si>
    <t>Intestinal perforation</t>
  </si>
  <si>
    <t>Ileal ulcer</t>
  </si>
  <si>
    <t>Dyspepsia</t>
  </si>
  <si>
    <t>Anal pruritus</t>
  </si>
  <si>
    <t>Large intestine perforation</t>
  </si>
  <si>
    <t>Large intestinal obstruction</t>
  </si>
  <si>
    <t>Anorectal discomfort</t>
  </si>
  <si>
    <t>Megacolon</t>
  </si>
  <si>
    <t>Gastrointestinal obstruction</t>
  </si>
  <si>
    <t>Rectal tenesmus</t>
  </si>
  <si>
    <t>Gastrointestinal tract irritation</t>
  </si>
  <si>
    <t>Oesophageal spasm</t>
  </si>
  <si>
    <t>Gastrointestinal perforation</t>
  </si>
  <si>
    <t>Proctitis</t>
  </si>
  <si>
    <t>Anorectal disorder</t>
  </si>
  <si>
    <t>Breath odour</t>
  </si>
  <si>
    <t>Odynophagia</t>
  </si>
  <si>
    <t>Abdominal hernia</t>
  </si>
  <si>
    <t>Gastrointestinal motility disorder</t>
  </si>
  <si>
    <t>Duodenal ulcer perforation</t>
  </si>
  <si>
    <t>Intestinal obstruction</t>
  </si>
  <si>
    <t>Proctalgia</t>
  </si>
  <si>
    <t>Eructation</t>
  </si>
  <si>
    <t>Gastrooesophageal reflux disease</t>
  </si>
  <si>
    <t>Flatulence</t>
  </si>
  <si>
    <t>Abdominal pain upper</t>
  </si>
  <si>
    <t>Atrial thrombosis</t>
  </si>
  <si>
    <t>Aortic valve disease</t>
  </si>
  <si>
    <t>Right atrial hypertrophy</t>
  </si>
  <si>
    <t>Endocarditis noninfective</t>
  </si>
  <si>
    <t>Cardiac valve disease</t>
  </si>
  <si>
    <t>Intracardiac thrombus</t>
  </si>
  <si>
    <t>Cardiac disorder</t>
  </si>
  <si>
    <t>Atrial fibrillation</t>
  </si>
  <si>
    <t>Mitral valve disease</t>
  </si>
  <si>
    <t>Cardiac amyloidosis</t>
  </si>
  <si>
    <t>Cardiac fibrillation</t>
  </si>
  <si>
    <t>Cardiac perforation</t>
  </si>
  <si>
    <t>Tricuspid valve disease</t>
  </si>
  <si>
    <t>Mitral valve stenosis</t>
  </si>
  <si>
    <t>Cardiac ventricular thrombosis</t>
  </si>
  <si>
    <t>Cardiac tamponade</t>
  </si>
  <si>
    <t>Atrioventricular dissociation</t>
  </si>
  <si>
    <t>Coronary artery embolism</t>
  </si>
  <si>
    <t>Cardiac ventricular disorder</t>
  </si>
  <si>
    <t>Aortic valve stenosis</t>
  </si>
  <si>
    <t>Intracardiac mass</t>
  </si>
  <si>
    <t>Chronic left ventricular failure</t>
  </si>
  <si>
    <t>Atrial tachycardia</t>
  </si>
  <si>
    <t>Atrial flutter</t>
  </si>
  <si>
    <t>Heart valve incompetence</t>
  </si>
  <si>
    <t>Right ventricular hypertrophy</t>
  </si>
  <si>
    <t>Sinus node dysfunction</t>
  </si>
  <si>
    <t>Heart valve calcification</t>
  </si>
  <si>
    <t>Cardiac flutter</t>
  </si>
  <si>
    <t>Cardiac failure</t>
  </si>
  <si>
    <t>Dilatation atrial</t>
  </si>
  <si>
    <t>Cardiac failure chronic</t>
  </si>
  <si>
    <t>Aortic valve calcification</t>
  </si>
  <si>
    <t>Mitral valve calcification</t>
  </si>
  <si>
    <t>Arrhythmia</t>
  </si>
  <si>
    <t>Ischaemic cardiomyopathy</t>
  </si>
  <si>
    <t>Cardiac failure congestive</t>
  </si>
  <si>
    <t>Aortic valve incompetence</t>
  </si>
  <si>
    <t>Right atrial enlargement</t>
  </si>
  <si>
    <t>Cardiac aneurysm</t>
  </si>
  <si>
    <t>Myocardial infarction</t>
  </si>
  <si>
    <t>Coronary artery stenosis</t>
  </si>
  <si>
    <t>Right ventricular enlargement</t>
  </si>
  <si>
    <t>Aortic valve sclerosis</t>
  </si>
  <si>
    <t>Mitral valve incompetence</t>
  </si>
  <si>
    <t>Diastolic dysfunction</t>
  </si>
  <si>
    <t>Arrhythmia supraventricular</t>
  </si>
  <si>
    <t>Pericardial effusion</t>
  </si>
  <si>
    <t>Coronary artery disease</t>
  </si>
  <si>
    <t>Tachyarrhythmia</t>
  </si>
  <si>
    <t>Acute coronary syndrome</t>
  </si>
  <si>
    <t>Coronary artery thrombosis</t>
  </si>
  <si>
    <t>Left ventricular failure</t>
  </si>
  <si>
    <t>Hypertensive heart disease</t>
  </si>
  <si>
    <t>Cardiac failure acute</t>
  </si>
  <si>
    <t>Acute myocardial infarction</t>
  </si>
  <si>
    <t>Arteriosclerosis coronary artery</t>
  </si>
  <si>
    <t>Tricuspid valve incompetence</t>
  </si>
  <si>
    <t>Atrioventricular block</t>
  </si>
  <si>
    <t>Congestive cardiomyopathy</t>
  </si>
  <si>
    <t>Angina pectoris</t>
  </si>
  <si>
    <t>Cardiovascular disorder</t>
  </si>
  <si>
    <t>Extrasystoles</t>
  </si>
  <si>
    <t>Cardiac arrest</t>
  </si>
  <si>
    <t>Ventricular tachycardia</t>
  </si>
  <si>
    <t>Cardiogenic shock</t>
  </si>
  <si>
    <t>Myocardial ischaemia</t>
  </si>
  <si>
    <t>Tachycardia induced cardiomyopathy</t>
  </si>
  <si>
    <t>Acute right ventricular failure</t>
  </si>
  <si>
    <t>Acute left ventricular failure</t>
  </si>
  <si>
    <t>Cor pulmonale acute</t>
  </si>
  <si>
    <t>Hypertensive cardiomyopathy</t>
  </si>
  <si>
    <t>Atrial enlargement</t>
  </si>
  <si>
    <t>Pericarditis constrictive</t>
  </si>
  <si>
    <t>Angina unstable</t>
  </si>
  <si>
    <t>Mitral valve prolapse</t>
  </si>
  <si>
    <t>Pulseless electrical activity</t>
  </si>
  <si>
    <t>Ventricular hypokinesia</t>
  </si>
  <si>
    <t>Right ventricular failure</t>
  </si>
  <si>
    <t>Cardiomegaly</t>
  </si>
  <si>
    <t>Cardio-respiratory arrest</t>
  </si>
  <si>
    <t>Coronary artery occlusion</t>
  </si>
  <si>
    <t>Left atrial enlargement</t>
  </si>
  <si>
    <t>Left ventricular dysfunction</t>
  </si>
  <si>
    <t>Left ventricular hypertrophy</t>
  </si>
  <si>
    <t>Ventricular fibrillation</t>
  </si>
  <si>
    <t>Atrioventricular block complete</t>
  </si>
  <si>
    <t>Palpitations</t>
  </si>
  <si>
    <t>Coronary artery perforation</t>
  </si>
  <si>
    <t>Cardiorenal syndrome</t>
  </si>
  <si>
    <t>Bradyarrhythmia</t>
  </si>
  <si>
    <t>Cardiopulmonary failure</t>
  </si>
  <si>
    <t>Cor pulmonale</t>
  </si>
  <si>
    <t>Cardiovascular insufficiency</t>
  </si>
  <si>
    <t>Systolic dysfunction</t>
  </si>
  <si>
    <t>Right ventricular dysfunction</t>
  </si>
  <si>
    <t>Sinus arrhythmia</t>
  </si>
  <si>
    <t>Ventricular arrhythmia</t>
  </si>
  <si>
    <t>Bundle branch block left</t>
  </si>
  <si>
    <t>Cardiomyopathy</t>
  </si>
  <si>
    <t>Bradycardia</t>
  </si>
  <si>
    <t>Atheroembolism</t>
  </si>
  <si>
    <t>Angiodysplasia</t>
  </si>
  <si>
    <t>Leriche syndrome</t>
  </si>
  <si>
    <t>Thrombosis</t>
  </si>
  <si>
    <t>Blue toe syndrome</t>
  </si>
  <si>
    <t>Microembolism</t>
  </si>
  <si>
    <t>Peripheral embolism</t>
  </si>
  <si>
    <t>Deep vein thrombosis</t>
  </si>
  <si>
    <t>May-Thurner syndrome</t>
  </si>
  <si>
    <t>Post thrombotic syndrome</t>
  </si>
  <si>
    <t>Thrombophlebitis migrans</t>
  </si>
  <si>
    <t>Aortic disorder</t>
  </si>
  <si>
    <t>Embolism venous</t>
  </si>
  <si>
    <t>Arterial thrombosis</t>
  </si>
  <si>
    <t>Aortic aneurysm rupture</t>
  </si>
  <si>
    <t>Aneurysm</t>
  </si>
  <si>
    <t>Vascular stenosis</t>
  </si>
  <si>
    <t>Peripheral artery thrombosis</t>
  </si>
  <si>
    <t>Superficial vein prominence</t>
  </si>
  <si>
    <t>Iliac artery occlusion</t>
  </si>
  <si>
    <t>Trousseau's syndrome</t>
  </si>
  <si>
    <t>Embolism</t>
  </si>
  <si>
    <t>Macroangiopathy</t>
  </si>
  <si>
    <t>Arterial disorder</t>
  </si>
  <si>
    <t>Pelvic venous thrombosis</t>
  </si>
  <si>
    <t>Spider vein</t>
  </si>
  <si>
    <t>Varicose vein</t>
  </si>
  <si>
    <t>Vascular insufficiency</t>
  </si>
  <si>
    <t>Embolism arterial</t>
  </si>
  <si>
    <t>Vein disorder</t>
  </si>
  <si>
    <t>Peripheral artery aneurysm</t>
  </si>
  <si>
    <t>Aortic stenosis</t>
  </si>
  <si>
    <t>Venous thrombosis</t>
  </si>
  <si>
    <t>Infarction</t>
  </si>
  <si>
    <t>Peripheral artery occlusion</t>
  </si>
  <si>
    <t>Jugular vein thrombosis</t>
  </si>
  <si>
    <t>Microscopic polyangiitis</t>
  </si>
  <si>
    <t>Subclavian vein thrombosis</t>
  </si>
  <si>
    <t>Artery dissection</t>
  </si>
  <si>
    <t>Hypovolaemic shock</t>
  </si>
  <si>
    <t>Vena cava thrombosis</t>
  </si>
  <si>
    <t>Aortic thrombosis</t>
  </si>
  <si>
    <t>Vascular occlusion</t>
  </si>
  <si>
    <t>Thrombophlebitis superficial</t>
  </si>
  <si>
    <t>Angiopathy</t>
  </si>
  <si>
    <t>Venous thrombosis limb</t>
  </si>
  <si>
    <t>Peripheral arterial occlusive disease</t>
  </si>
  <si>
    <t>Peripheral venous disease</t>
  </si>
  <si>
    <t>Thrombophlebitis</t>
  </si>
  <si>
    <t>Phlebitis</t>
  </si>
  <si>
    <t>Arterial occlusive disease</t>
  </si>
  <si>
    <t>Arteriovenous fistula</t>
  </si>
  <si>
    <t>Vasculitis</t>
  </si>
  <si>
    <t>Peripheral ischaemia</t>
  </si>
  <si>
    <t>Peripheral vascular disorder</t>
  </si>
  <si>
    <t>Arteriosclerosis</t>
  </si>
  <si>
    <t>Peripheral artery stenosis</t>
  </si>
  <si>
    <t>Aortic aneurysm</t>
  </si>
  <si>
    <t>Vasodilatation</t>
  </si>
  <si>
    <t>Arterial stenosis</t>
  </si>
  <si>
    <t>Ischaemia</t>
  </si>
  <si>
    <t>Poor peripheral circulation</t>
  </si>
  <si>
    <t>Extremity necrosis</t>
  </si>
  <si>
    <t>Essential hypertension</t>
  </si>
  <si>
    <t>Venous occlusion</t>
  </si>
  <si>
    <t>Circulatory collapse</t>
  </si>
  <si>
    <t>Aortic dissection</t>
  </si>
  <si>
    <t>Peripheral coldness</t>
  </si>
  <si>
    <t>Hypertensive crisis</t>
  </si>
  <si>
    <t>Haemodynamic instability</t>
  </si>
  <si>
    <t>Pallor</t>
  </si>
  <si>
    <t>Hypertension</t>
  </si>
  <si>
    <t>Venous stenosis</t>
  </si>
  <si>
    <t>Arterial insufficiency</t>
  </si>
  <si>
    <t>Diastolic hypotension</t>
  </si>
  <si>
    <t>Intermittent claudication</t>
  </si>
  <si>
    <t>Accelerated hypertension</t>
  </si>
  <si>
    <t>Capillary disorder</t>
  </si>
  <si>
    <t>Capillary fragility</t>
  </si>
  <si>
    <t>Superficial vein thrombosis</t>
  </si>
  <si>
    <t>Systolic hypertension</t>
  </si>
  <si>
    <t>Malignant hypertension</t>
  </si>
  <si>
    <t>Vascular compression</t>
  </si>
  <si>
    <t>Hypertensive emergency</t>
  </si>
  <si>
    <t>Arteritis</t>
  </si>
  <si>
    <t>Aortic arteriosclerosis</t>
  </si>
  <si>
    <t>Shock</t>
  </si>
  <si>
    <t>Vascular pain</t>
  </si>
  <si>
    <t>Temporal arteritis</t>
  </si>
  <si>
    <t>Vein collapse</t>
  </si>
  <si>
    <t>Hypotension</t>
  </si>
  <si>
    <t>Femoral artery aneurysm</t>
  </si>
  <si>
    <t>Axillary vein thrombosis</t>
  </si>
  <si>
    <t>Aortic occlusion</t>
  </si>
  <si>
    <t>Shock symptom</t>
  </si>
  <si>
    <t>Hypoperfusion</t>
  </si>
  <si>
    <t>Microangiopathy</t>
  </si>
  <si>
    <t>Dry gangrene</t>
  </si>
  <si>
    <t>Aortic dilatation</t>
  </si>
  <si>
    <t>Acquired factor V deficiency</t>
  </si>
  <si>
    <t>Coagulation factor deficiency</t>
  </si>
  <si>
    <t>Antiphospholipid syndrome</t>
  </si>
  <si>
    <t>Splenic thrombosis</t>
  </si>
  <si>
    <t>Factor V inhibition</t>
  </si>
  <si>
    <t>Hypercoagulation</t>
  </si>
  <si>
    <t>Normochromic normocytic anaemia</t>
  </si>
  <si>
    <t>Blood disorder</t>
  </si>
  <si>
    <t>Iron deficiency anaemia</t>
  </si>
  <si>
    <t>Microcytic anaemia</t>
  </si>
  <si>
    <t>Acquired haemophilia</t>
  </si>
  <si>
    <t>Splenic vein thrombosis</t>
  </si>
  <si>
    <t>Splenic infarction</t>
  </si>
  <si>
    <t>Hypochromic anaemia</t>
  </si>
  <si>
    <t>Anaemia macrocytic</t>
  </si>
  <si>
    <t>Platelet dysfunction</t>
  </si>
  <si>
    <t>Normocytic anaemia</t>
  </si>
  <si>
    <t>Coagulopathy</t>
  </si>
  <si>
    <t>Anaemia</t>
  </si>
  <si>
    <t>Hypocoagulable state</t>
  </si>
  <si>
    <t>Bone marrow disorder</t>
  </si>
  <si>
    <t>Spleen disorder</t>
  </si>
  <si>
    <t>Thrombocytopenia</t>
  </si>
  <si>
    <t>Abnormal clotting factor</t>
  </si>
  <si>
    <t>Hypoprothrombinaemia</t>
  </si>
  <si>
    <t>Anaemia of chronic disease</t>
  </si>
  <si>
    <t>Normochromic anaemia</t>
  </si>
  <si>
    <t>Anaemia vitamin B12 deficiency</t>
  </si>
  <si>
    <t>Hypereosinophilic syndrome</t>
  </si>
  <si>
    <t>Thrombocytosis</t>
  </si>
  <si>
    <t>Polycythaemia</t>
  </si>
  <si>
    <t>Heparin-induced thrombocytopenia</t>
  </si>
  <si>
    <t>Haemolytic anaemia</t>
  </si>
  <si>
    <t>Lymphatic disorder</t>
  </si>
  <si>
    <t>Nephrogenic anaemia</t>
  </si>
  <si>
    <t>Leukocytosis</t>
  </si>
  <si>
    <t>Spontaneous hyphaema</t>
  </si>
  <si>
    <t>Ophthalmic vein thrombosis</t>
  </si>
  <si>
    <t>Retinal artery embolism</t>
  </si>
  <si>
    <t>Retinal artery thrombosis</t>
  </si>
  <si>
    <t>Retinoschisis</t>
  </si>
  <si>
    <t>Conjunctivitis allergic</t>
  </si>
  <si>
    <t>Retinal vascular thrombosis</t>
  </si>
  <si>
    <t>Macular degeneration</t>
  </si>
  <si>
    <t>Retinal vascular disorder</t>
  </si>
  <si>
    <t>Amaurosis fugax</t>
  </si>
  <si>
    <t>Neovascular age-related macular degeneration</t>
  </si>
  <si>
    <t>Retinal vein thrombosis</t>
  </si>
  <si>
    <t>Blindness</t>
  </si>
  <si>
    <t>Retinal vascular occlusion</t>
  </si>
  <si>
    <t>Retinal artery occlusion</t>
  </si>
  <si>
    <t>Eye disorder</t>
  </si>
  <si>
    <t>Age-related macular degeneration</t>
  </si>
  <si>
    <t>Eyelid disorder</t>
  </si>
  <si>
    <t>Cataract</t>
  </si>
  <si>
    <t>Glaucoma</t>
  </si>
  <si>
    <t>Retinal vein occlusion</t>
  </si>
  <si>
    <t>Blindness unilateral</t>
  </si>
  <si>
    <t>Visual impairment</t>
  </si>
  <si>
    <t>Optic nerve infarction</t>
  </si>
  <si>
    <t>Retinal infarction</t>
  </si>
  <si>
    <t>Retinal aneurysm</t>
  </si>
  <si>
    <t>Eye degenerative disorder</t>
  </si>
  <si>
    <t>Conjunctival pallor</t>
  </si>
  <si>
    <t>Anisocoria</t>
  </si>
  <si>
    <t>Pupils unequal</t>
  </si>
  <si>
    <t>Ocular vascular disorder</t>
  </si>
  <si>
    <t>Retinal ischaemia</t>
  </si>
  <si>
    <t>Gaze palsy</t>
  </si>
  <si>
    <t>Amaurosis</t>
  </si>
  <si>
    <t>Visual field defect</t>
  </si>
  <si>
    <t>Retinal detachment</t>
  </si>
  <si>
    <t>Diplopia</t>
  </si>
  <si>
    <t>Pupillary disorder</t>
  </si>
  <si>
    <t>Macular fibrosis</t>
  </si>
  <si>
    <t>Retinal tear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</si>
</sst>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%"/>
  </numFmts>
  <fonts count="27">
    <font>
      <sz val="11"/>
      <color theme="1"/>
      <name val="宋体"/>
      <charset val="134"/>
      <scheme val="minor"/>
    </font>
    <font>
      <sz val="12"/>
      <name val="Times New Roman"/>
      <charset val="134"/>
    </font>
    <font>
      <sz val="12"/>
      <color theme="1"/>
      <name val="Times New Roman"/>
      <charset val="134"/>
    </font>
    <font>
      <sz val="12"/>
      <color rgb="FFFF0000"/>
      <name val="宋体"/>
      <charset val="134"/>
    </font>
    <font>
      <sz val="12"/>
      <name val="宋体"/>
      <charset val="134"/>
    </font>
    <font>
      <sz val="12"/>
      <color rgb="FF7030A0"/>
      <name val="宋体"/>
      <charset val="134"/>
    </font>
    <font>
      <sz val="12"/>
      <color theme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宋体"/>
      <charset val="134"/>
    </font>
  </fonts>
  <fills count="39">
    <fill>
      <patternFill patternType="none"/>
    </fill>
    <fill>
      <patternFill patternType="gray125"/>
    </fill>
    <fill>
      <patternFill patternType="solid">
        <fgColor theme="8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8" borderId="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9" borderId="4" applyNumberFormat="0" applyAlignment="0" applyProtection="0">
      <alignment vertical="center"/>
    </xf>
    <xf numFmtId="0" fontId="16" fillId="10" borderId="5" applyNumberFormat="0" applyAlignment="0" applyProtection="0">
      <alignment vertical="center"/>
    </xf>
    <xf numFmtId="0" fontId="17" fillId="10" borderId="4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4" fillId="38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Alignment="1"/>
    <xf numFmtId="0" fontId="1" fillId="2" borderId="0" xfId="0" applyFont="1" applyFill="1" applyAlignment="1"/>
    <xf numFmtId="0" fontId="1" fillId="3" borderId="0" xfId="0" applyFont="1" applyFill="1" applyAlignment="1"/>
    <xf numFmtId="0" fontId="1" fillId="4" borderId="0" xfId="0" applyFont="1" applyFill="1" applyAlignment="1"/>
    <xf numFmtId="0" fontId="1" fillId="5" borderId="0" xfId="0" applyFont="1" applyFill="1" applyAlignment="1"/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0" fontId="1" fillId="0" borderId="0" xfId="0" applyFont="1" applyFill="1" applyAlignment="1">
      <alignment horizontal="center"/>
    </xf>
    <xf numFmtId="177" fontId="1" fillId="2" borderId="0" xfId="0" applyNumberFormat="1" applyFont="1" applyFill="1" applyAlignment="1"/>
    <xf numFmtId="177" fontId="1" fillId="3" borderId="0" xfId="0" applyNumberFormat="1" applyFont="1" applyFill="1" applyAlignment="1"/>
    <xf numFmtId="177" fontId="1" fillId="4" borderId="0" xfId="0" applyNumberFormat="1" applyFont="1" applyFill="1" applyAlignment="1"/>
    <xf numFmtId="177" fontId="1" fillId="5" borderId="0" xfId="0" applyNumberFormat="1" applyFont="1" applyFill="1" applyAlignment="1"/>
    <xf numFmtId="176" fontId="1" fillId="2" borderId="0" xfId="0" applyNumberFormat="1" applyFont="1" applyFill="1" applyAlignment="1"/>
    <xf numFmtId="176" fontId="1" fillId="3" borderId="0" xfId="0" applyNumberFormat="1" applyFont="1" applyFill="1" applyAlignment="1"/>
    <xf numFmtId="176" fontId="1" fillId="4" borderId="0" xfId="0" applyNumberFormat="1" applyFont="1" applyFill="1" applyAlignment="1"/>
    <xf numFmtId="176" fontId="1" fillId="5" borderId="0" xfId="0" applyNumberFormat="1" applyFont="1" applyFill="1" applyAlignment="1"/>
    <xf numFmtId="0" fontId="1" fillId="6" borderId="0" xfId="0" applyFont="1" applyFill="1" applyAlignment="1"/>
    <xf numFmtId="177" fontId="1" fillId="6" borderId="0" xfId="0" applyNumberFormat="1" applyFont="1" applyFill="1" applyAlignment="1"/>
    <xf numFmtId="176" fontId="1" fillId="6" borderId="0" xfId="0" applyNumberFormat="1" applyFont="1" applyFill="1" applyAlignment="1"/>
    <xf numFmtId="177" fontId="1" fillId="0" borderId="0" xfId="0" applyNumberFormat="1" applyFont="1" applyFill="1" applyAlignment="1"/>
    <xf numFmtId="0" fontId="1" fillId="7" borderId="0" xfId="0" applyFont="1" applyFill="1" applyAlignment="1"/>
    <xf numFmtId="0" fontId="3" fillId="2" borderId="0" xfId="0" applyFont="1" applyFill="1" applyAlignment="1"/>
    <xf numFmtId="0" fontId="4" fillId="2" borderId="0" xfId="0" applyFont="1" applyFill="1" applyAlignment="1"/>
    <xf numFmtId="0" fontId="5" fillId="2" borderId="0" xfId="0" applyFont="1" applyFill="1" applyAlignment="1"/>
    <xf numFmtId="0" fontId="6" fillId="2" borderId="0" xfId="0" applyFont="1" applyFill="1" applyAlignment="1"/>
    <xf numFmtId="0" fontId="4" fillId="3" borderId="0" xfId="0" applyFont="1" applyFill="1" applyAlignment="1"/>
    <xf numFmtId="0" fontId="4" fillId="4" borderId="0" xfId="0" applyFont="1" applyFill="1" applyAlignment="1"/>
    <xf numFmtId="0" fontId="4" fillId="5" borderId="0" xfId="0" applyFont="1" applyFill="1" applyAlignment="1"/>
    <xf numFmtId="0" fontId="5" fillId="5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0" Type="http://schemas.openxmlformats.org/officeDocument/2006/relationships/styles" Target="styles.xml"/><Relationship Id="rId3" Type="http://schemas.openxmlformats.org/officeDocument/2006/relationships/worksheet" Target="worksheets/sheet3.xml"/><Relationship Id="rId29" Type="http://schemas.openxmlformats.org/officeDocument/2006/relationships/sharedStrings" Target="sharedStrings.xml"/><Relationship Id="rId28" Type="http://schemas.openxmlformats.org/officeDocument/2006/relationships/theme" Target="theme/theme1.xml"/><Relationship Id="rId27" Type="http://schemas.openxmlformats.org/officeDocument/2006/relationships/externalLink" Target="externalLinks/externalLink3.xml"/><Relationship Id="rId26" Type="http://schemas.openxmlformats.org/officeDocument/2006/relationships/externalLink" Target="externalLinks/externalLink2.xml"/><Relationship Id="rId25" Type="http://schemas.openxmlformats.org/officeDocument/2006/relationships/externalLink" Target="externalLinks/externalLink1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21033;&#20240;&#27801;&#29677;-p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33406;&#22810;&#27801;&#29677;-pt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36798;&#27604;&#21152;&#32676;-pt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3"/>
      <sheetName val="全部pt"/>
      <sheetName val="ROR和IC有信号1"/>
      <sheetName val="ROR和IC有信号 (去除非药品)1"/>
      <sheetName val="ROR和IC有信号 (去除非药品)1 (2)"/>
      <sheetName val="SOC"/>
    </sheetNames>
    <sheetDataSet>
      <sheetData sheetId="0">
        <row r="1">
          <cell r="E1" t="str">
            <v>FAERS数据库中ADE名字</v>
          </cell>
          <cell r="F1" t="str">
            <v>pt_name_cn</v>
          </cell>
          <cell r="G1" t="str">
            <v>soc_name_cn</v>
          </cell>
        </row>
        <row r="2">
          <cell r="E2" t="str">
            <v>11-BETA-HYDROXYLASE DEFICIENCY</v>
          </cell>
          <cell r="F2" t="str">
            <v>11-β-羟化酶缺乏</v>
          </cell>
          <cell r="G2" t="str">
            <v>各种先天性家族性遗传性疾病</v>
          </cell>
        </row>
        <row r="3">
          <cell r="E3" t="str">
            <v>17-ALPHA-HYDROXYLASE DEFICIENCY</v>
          </cell>
          <cell r="F3" t="str">
            <v>17-α-羟化酶缺乏</v>
          </cell>
          <cell r="G3" t="str">
            <v>各种先天性家族性遗传性疾病</v>
          </cell>
        </row>
        <row r="4">
          <cell r="E4" t="str">
            <v>17-HYDROXYPROGESTERONE DECREASED</v>
          </cell>
          <cell r="F4" t="str">
            <v>17-羟孕酮降低</v>
          </cell>
          <cell r="G4" t="str">
            <v>各类检查</v>
          </cell>
        </row>
        <row r="5">
          <cell r="E5" t="str">
            <v>17-HYDROXYPROGESTERONE INCREASED</v>
          </cell>
          <cell r="F5" t="str">
            <v>17-羟孕酮升高</v>
          </cell>
          <cell r="G5" t="str">
            <v>各类检查</v>
          </cell>
        </row>
        <row r="6">
          <cell r="E6" t="str">
            <v>17 KETOSTEROIDS URINE ABNORMAL</v>
          </cell>
          <cell r="F6" t="str">
            <v>尿 17-酮类固醇异常</v>
          </cell>
          <cell r="G6" t="str">
            <v>各类检查</v>
          </cell>
        </row>
        <row r="7">
          <cell r="E7" t="str">
            <v>17 KETOSTEROIDS URINE DECREASED</v>
          </cell>
          <cell r="F7" t="str">
            <v>尿17-酮类固醇降低</v>
          </cell>
          <cell r="G7" t="str">
            <v>各类检查</v>
          </cell>
        </row>
        <row r="8">
          <cell r="E8" t="str">
            <v>1P36 DELETION SYNDROME</v>
          </cell>
          <cell r="F8" t="str">
            <v>1p36 缺失综合征</v>
          </cell>
          <cell r="G8" t="str">
            <v>各种先天性家族性遗传性疾病</v>
          </cell>
        </row>
        <row r="9">
          <cell r="E9" t="str">
            <v>2',5'-OLIGOADENYLATE SYNTHETASE TEST DECREASED</v>
          </cell>
          <cell r="F9" t="str">
            <v>2',5' 寡腺苷酸合成酶检测降低</v>
          </cell>
          <cell r="G9" t="str">
            <v>各类检查</v>
          </cell>
        </row>
        <row r="10">
          <cell r="E10" t="str">
            <v>2',5'-OLIGOADENYLATE SYNTHETASE TEST INCREASED</v>
          </cell>
          <cell r="F10" t="str">
            <v>2',5' 寡腺苷酸合成酶检测升高</v>
          </cell>
          <cell r="G10" t="str">
            <v>各类检查</v>
          </cell>
        </row>
        <row r="11">
          <cell r="E11" t="str">
            <v>2-HYDROXYGLUTARIC ACIDURIA</v>
          </cell>
          <cell r="F11" t="str">
            <v>2-羟基戊二酸尿</v>
          </cell>
          <cell r="G11" t="str">
            <v>各种先天性家族性遗传性疾病</v>
          </cell>
        </row>
        <row r="12">
          <cell r="E12" t="str">
            <v>21-HYDROXYLASE DEFICIENCY</v>
          </cell>
          <cell r="F12" t="str">
            <v>21-羟化酶缺乏</v>
          </cell>
          <cell r="G12" t="str">
            <v>各种先天性家族性遗传性疾病</v>
          </cell>
        </row>
        <row r="13">
          <cell r="E13" t="str">
            <v>22Q11.2 DELETION SYNDROME</v>
          </cell>
          <cell r="F13" t="str">
            <v>22q11.2 缺失综合征</v>
          </cell>
          <cell r="G13" t="str">
            <v>各种先天性家族性遗传性疾病</v>
          </cell>
        </row>
        <row r="14">
          <cell r="E14" t="str">
            <v>3-HYDROXYACETYL-COENZYME A DEHYDROGENASE DEFICIENCY</v>
          </cell>
          <cell r="F14" t="str">
            <v>3-羟酰基辅酶A脱氢酶缺乏症</v>
          </cell>
          <cell r="G14" t="str">
            <v>各种先天性家族性遗传性疾病</v>
          </cell>
        </row>
        <row r="15">
          <cell r="E15" t="str">
            <v>3M SYNDROME</v>
          </cell>
          <cell r="F15" t="str">
            <v>3M 综合征</v>
          </cell>
          <cell r="G15" t="str">
            <v>各种先天性家族性遗传性疾病</v>
          </cell>
        </row>
        <row r="16">
          <cell r="E16" t="str">
            <v>5'NUCLEOTIDASE</v>
          </cell>
          <cell r="F16" t="str">
            <v>5'核苷酸酶</v>
          </cell>
          <cell r="G16" t="str">
            <v>各类检查</v>
          </cell>
        </row>
        <row r="17">
          <cell r="E17" t="str">
            <v>5'NUCLEOTIDASE INCREASED</v>
          </cell>
          <cell r="F17" t="str">
            <v>5'核苷酸酶升高</v>
          </cell>
          <cell r="G17" t="str">
            <v>各类检查</v>
          </cell>
        </row>
        <row r="18">
          <cell r="E18" t="str">
            <v>5-ALPHA-REDUCTASE DEFICIENCY</v>
          </cell>
          <cell r="F18" t="str">
            <v>5-α-还原酶缺乏</v>
          </cell>
          <cell r="G18" t="str">
            <v>各种先天性家族性遗传性疾病</v>
          </cell>
        </row>
        <row r="19">
          <cell r="E19" t="str">
            <v>5-HYDROXYINDOLACETIC ACID DECREASED</v>
          </cell>
          <cell r="F19" t="str">
            <v>5-羟基吲哚乙酸降低</v>
          </cell>
          <cell r="G19" t="str">
            <v>各类检查</v>
          </cell>
        </row>
        <row r="20">
          <cell r="E20" t="str">
            <v>5-HYDROXYINDOLACETIC ACID IN URINE</v>
          </cell>
          <cell r="F20" t="str">
            <v>尿 5- 羟基吲哚乙酸</v>
          </cell>
          <cell r="G20" t="str">
            <v>各类检查</v>
          </cell>
        </row>
        <row r="21">
          <cell r="E21" t="str">
            <v>5-HYDROXYINDOLACETIC ACID IN URINE DECREASED</v>
          </cell>
          <cell r="F21" t="str">
            <v>尿 5-羟基吲哚乙酸降低</v>
          </cell>
          <cell r="G21" t="str">
            <v>各类检查</v>
          </cell>
        </row>
        <row r="22">
          <cell r="E22" t="str">
            <v>5-HYDROXYINDOLACETIC ACID IN URINE INCREASED</v>
          </cell>
          <cell r="F22" t="str">
            <v>尿 5 - 羟基吲哚乙酸升高</v>
          </cell>
          <cell r="G22" t="str">
            <v>各类检查</v>
          </cell>
        </row>
        <row r="23">
          <cell r="E23" t="str">
            <v>5-HYDROXYINDOLACETIC ACID INCREASED</v>
          </cell>
          <cell r="F23" t="str">
            <v>5-羟基吲哚乙酸升高</v>
          </cell>
          <cell r="G23" t="str">
            <v>各类检查</v>
          </cell>
        </row>
        <row r="24">
          <cell r="E24" t="str">
            <v>5Q-SYNDROME</v>
          </cell>
          <cell r="F24" t="str">
            <v>5q 缺失综合征</v>
          </cell>
          <cell r="G24" t="str">
            <v>良性、恶性及性质不明的肿瘤（包括囊状和息肉状）</v>
          </cell>
        </row>
        <row r="25">
          <cell r="E25" t="str">
            <v>5Q MINUS SYNDROME</v>
          </cell>
          <cell r="F25" t="str">
            <v>5q 缺失综合征</v>
          </cell>
          <cell r="G25" t="str">
            <v>良性、恶性及性质不明的肿瘤（包括囊状和息肉状）</v>
          </cell>
        </row>
        <row r="26">
          <cell r="E26" t="str">
            <v>AASE SYNDROME</v>
          </cell>
          <cell r="F26" t="str">
            <v>Aase 综合征</v>
          </cell>
          <cell r="G26" t="str">
            <v>各种先天性家族性遗传性疾病</v>
          </cell>
        </row>
        <row r="27">
          <cell r="E27" t="str">
            <v>ABASIA</v>
          </cell>
          <cell r="F27" t="str">
            <v>步态无力</v>
          </cell>
          <cell r="G27" t="str">
            <v>全身性疾病及给药部位各种反应</v>
          </cell>
        </row>
        <row r="28">
          <cell r="E28" t="str">
            <v>ABDOMEN CRUSHING</v>
          </cell>
          <cell r="F28" t="str">
            <v>腹部压榨性疼痛</v>
          </cell>
          <cell r="G28" t="str">
            <v>各类损伤、中毒及操作并发症</v>
          </cell>
        </row>
        <row r="29">
          <cell r="E29" t="str">
            <v>ABDOMEN SCAN</v>
          </cell>
          <cell r="F29" t="str">
            <v>腹部扫描</v>
          </cell>
          <cell r="G29" t="str">
            <v>各类检查</v>
          </cell>
        </row>
        <row r="30">
          <cell r="E30" t="str">
            <v>ABDOMEN SCAN NORMAL</v>
          </cell>
          <cell r="F30" t="str">
            <v>腹部扫描正常</v>
          </cell>
          <cell r="G30" t="str">
            <v>各类检查</v>
          </cell>
        </row>
        <row r="31">
          <cell r="E31" t="str">
            <v>ABDOMINAL ABSCESS</v>
          </cell>
          <cell r="F31" t="str">
            <v>腹部脓肿</v>
          </cell>
          <cell r="G31" t="str">
            <v>感染及侵染类疾病</v>
          </cell>
        </row>
        <row r="32">
          <cell r="E32" t="str">
            <v>ABDOMINAL ADHESIONS</v>
          </cell>
          <cell r="F32" t="str">
            <v>腹腔粘连</v>
          </cell>
          <cell r="G32" t="str">
            <v>胃肠系统疾病</v>
          </cell>
        </row>
        <row r="33">
          <cell r="E33" t="str">
            <v>ABDOMINAL AORTIC BRUIT</v>
          </cell>
          <cell r="F33" t="str">
            <v>主动脉杂音</v>
          </cell>
          <cell r="G33" t="str">
            <v>各类检查</v>
          </cell>
        </row>
        <row r="34">
          <cell r="E34" t="str">
            <v>ABDOMINAL BRUIT</v>
          </cell>
          <cell r="F34" t="str">
            <v>腹部杂音</v>
          </cell>
          <cell r="G34" t="str">
            <v>各类检查</v>
          </cell>
        </row>
        <row r="35">
          <cell r="E35" t="str">
            <v>ABDOMINAL CAVITY DRAINAGE</v>
          </cell>
          <cell r="F35" t="str">
            <v>腹腔引流</v>
          </cell>
          <cell r="G35" t="str">
            <v>各种手术及医疗操作</v>
          </cell>
        </row>
        <row r="36">
          <cell r="E36" t="str">
            <v>ABDOMINAL COMPARTMENT SYNDROME</v>
          </cell>
          <cell r="F36" t="str">
            <v>腹腔室隔综合征</v>
          </cell>
          <cell r="G36" t="str">
            <v>胃肠系统疾病</v>
          </cell>
        </row>
        <row r="37">
          <cell r="E37" t="str">
            <v>ABDOMINAL DISCOMFORT</v>
          </cell>
          <cell r="F37" t="str">
            <v>腹部不适</v>
          </cell>
          <cell r="G37" t="str">
            <v>胃肠系统疾病</v>
          </cell>
        </row>
        <row r="38">
          <cell r="E38" t="str">
            <v>ABDOMINAL DISTENSION</v>
          </cell>
          <cell r="F38" t="str">
            <v>腹胀</v>
          </cell>
          <cell r="G38" t="str">
            <v>胃肠系统疾病</v>
          </cell>
        </row>
        <row r="39">
          <cell r="E39" t="str">
            <v>ABDOMINAL EXPLORATION</v>
          </cell>
          <cell r="F39" t="str">
            <v>腹部探查术</v>
          </cell>
          <cell r="G39" t="str">
            <v>各种手术及医疗操作</v>
          </cell>
        </row>
        <row r="40">
          <cell r="E40" t="str">
            <v>ABDOMINAL FAT APRON</v>
          </cell>
          <cell r="F40" t="str">
            <v>腹部脂肪堆积</v>
          </cell>
          <cell r="G40" t="str">
            <v>胃肠系统疾病</v>
          </cell>
        </row>
        <row r="41">
          <cell r="E41" t="str">
            <v>ABDOMINAL HAEMATOMA</v>
          </cell>
          <cell r="F41" t="str">
            <v>腹内血肿</v>
          </cell>
          <cell r="G41" t="str">
            <v>胃肠系统疾病</v>
          </cell>
        </row>
        <row r="42">
          <cell r="E42" t="str">
            <v>ABDOMINAL HERNIA</v>
          </cell>
          <cell r="F42" t="str">
            <v>腹疝</v>
          </cell>
          <cell r="G42" t="str">
            <v>胃肠系统疾病</v>
          </cell>
        </row>
        <row r="43">
          <cell r="E43" t="str">
            <v>ABDOMINAL HERNIA GANGRENOUS</v>
          </cell>
          <cell r="F43" t="str">
            <v>坏疽性腹疝</v>
          </cell>
          <cell r="G43" t="str">
            <v>感染及侵染类疾病</v>
          </cell>
        </row>
        <row r="44">
          <cell r="E44" t="str">
            <v>ABDOMINAL HERNIA INFECTION</v>
          </cell>
          <cell r="F44" t="str">
            <v>腹疝感染</v>
          </cell>
          <cell r="G44" t="str">
            <v>感染及侵染类疾病</v>
          </cell>
        </row>
        <row r="45">
          <cell r="E45" t="str">
            <v>ABDOMINAL HERNIA OBSTRUCTIVE</v>
          </cell>
          <cell r="F45" t="str">
            <v>梗阻性腹疝</v>
          </cell>
          <cell r="G45" t="str">
            <v>胃肠系统疾病</v>
          </cell>
        </row>
        <row r="46">
          <cell r="E46" t="str">
            <v>ABDOMINAL HERNIA PERFORATION</v>
          </cell>
          <cell r="F46" t="str">
            <v>腹疝穿孔</v>
          </cell>
          <cell r="G46" t="str">
            <v>胃肠系统疾病</v>
          </cell>
        </row>
        <row r="47">
          <cell r="E47" t="str">
            <v>ABDOMINAL HERNIA REPAIR</v>
          </cell>
          <cell r="F47" t="str">
            <v>腹疝修补术</v>
          </cell>
          <cell r="G47" t="str">
            <v>各种手术及医疗操作</v>
          </cell>
        </row>
        <row r="48">
          <cell r="E48" t="str">
            <v>ABDOMINAL HYSTERECTOMY</v>
          </cell>
          <cell r="F48" t="str">
            <v>子宫切除</v>
          </cell>
          <cell r="G48" t="str">
            <v>各种手术及医疗操作</v>
          </cell>
        </row>
        <row r="49">
          <cell r="E49" t="str">
            <v>ABDOMINAL INCARCERATED HERNIA</v>
          </cell>
          <cell r="F49" t="str">
            <v>嵌顿性腹疝</v>
          </cell>
          <cell r="G49" t="str">
            <v>胃肠系统疾病</v>
          </cell>
        </row>
        <row r="50">
          <cell r="E50" t="str">
            <v>ABDOMINAL INFECTION</v>
          </cell>
          <cell r="F50" t="str">
            <v>腹部感染</v>
          </cell>
          <cell r="G50" t="str">
            <v>感染及侵染类疾病</v>
          </cell>
        </row>
        <row r="51">
          <cell r="E51" t="str">
            <v>ABDOMINAL INJURY</v>
          </cell>
          <cell r="F51" t="str">
            <v>腹部损伤</v>
          </cell>
          <cell r="G51" t="str">
            <v>各类损伤、中毒及操作并发症</v>
          </cell>
        </row>
        <row r="52">
          <cell r="E52" t="str">
            <v>ABDOMINAL LYMPHADENOPATHY</v>
          </cell>
          <cell r="F52" t="str">
            <v>腹部淋巴结病</v>
          </cell>
          <cell r="G52" t="str">
            <v>血液及淋巴系统疾病</v>
          </cell>
        </row>
        <row r="53">
          <cell r="E53" t="str">
            <v>ABDOMINAL MASS</v>
          </cell>
          <cell r="F53" t="str">
            <v>腹部肿块</v>
          </cell>
          <cell r="G53" t="str">
            <v>胃肠系统疾病</v>
          </cell>
        </row>
        <row r="54">
          <cell r="E54" t="str">
            <v>ABDOMINAL MIGRAINE</v>
          </cell>
          <cell r="F54" t="str">
            <v>腹型偏头痛</v>
          </cell>
          <cell r="G54" t="str">
            <v>胃肠系统疾病</v>
          </cell>
        </row>
        <row r="55">
          <cell r="E55" t="str">
            <v>ABDOMINAL NEOPLASM</v>
          </cell>
          <cell r="F55" t="str">
            <v>腹部肿瘤</v>
          </cell>
          <cell r="G55" t="str">
            <v>良性、恶性及性质不明的肿瘤（包括囊状和息肉状）</v>
          </cell>
        </row>
        <row r="56">
          <cell r="E56" t="str">
            <v>ABDOMINAL OBESITY</v>
          </cell>
          <cell r="F56" t="str">
            <v>向心性肥胖</v>
          </cell>
          <cell r="G56" t="str">
            <v>代谢及营养类疾病</v>
          </cell>
        </row>
        <row r="57">
          <cell r="E57" t="str">
            <v>ABDOMINAL OPERATION</v>
          </cell>
          <cell r="F57" t="str">
            <v>腹部手术</v>
          </cell>
          <cell r="G57" t="str">
            <v>各种手术及医疗操作</v>
          </cell>
        </row>
        <row r="58">
          <cell r="E58" t="str">
            <v>ABDOMINAL PAIN</v>
          </cell>
          <cell r="F58" t="str">
            <v>腹痛</v>
          </cell>
          <cell r="G58" t="str">
            <v>胃肠系统疾病</v>
          </cell>
        </row>
        <row r="59">
          <cell r="E59" t="str">
            <v>ABDOMINAL PAIN LOWER</v>
          </cell>
          <cell r="F59" t="str">
            <v>下腹痛</v>
          </cell>
          <cell r="G59" t="str">
            <v>胃肠系统疾病</v>
          </cell>
        </row>
        <row r="60">
          <cell r="E60" t="str">
            <v>ABDOMINAL PAIN UPPER</v>
          </cell>
          <cell r="F60" t="str">
            <v>上腹痛</v>
          </cell>
          <cell r="G60" t="str">
            <v>胃肠系统疾病</v>
          </cell>
        </row>
        <row r="61">
          <cell r="E61" t="str">
            <v>ABDOMINAL PANNICULECTOMY</v>
          </cell>
          <cell r="F61" t="str">
            <v>腹部脂膜切除术</v>
          </cell>
          <cell r="G61" t="str">
            <v>各种手术及医疗操作</v>
          </cell>
        </row>
        <row r="62">
          <cell r="E62" t="str">
            <v>ABDOMINAL REBOUND TENDERNESS</v>
          </cell>
          <cell r="F62" t="str">
            <v>腹部反跳痛</v>
          </cell>
          <cell r="G62" t="str">
            <v>胃肠系统疾病</v>
          </cell>
        </row>
        <row r="63">
          <cell r="E63" t="str">
            <v>ABDOMINAL RIGIDITY</v>
          </cell>
          <cell r="F63" t="str">
            <v>腹部强直</v>
          </cell>
          <cell r="G63" t="str">
            <v>胃肠系统疾病</v>
          </cell>
        </row>
        <row r="64">
          <cell r="E64" t="str">
            <v>ABDOMINAL SEPSIS</v>
          </cell>
          <cell r="F64" t="str">
            <v>腹部脓毒症</v>
          </cell>
          <cell r="G64" t="str">
            <v>感染及侵染类疾病</v>
          </cell>
        </row>
        <row r="65">
          <cell r="E65" t="str">
            <v>ABDOMINAL SINUS REPAIR</v>
          </cell>
          <cell r="F65" t="str">
            <v>腹部窦道修补术</v>
          </cell>
          <cell r="G65" t="str">
            <v>各种手术及医疗操作</v>
          </cell>
        </row>
        <row r="66">
          <cell r="E66" t="str">
            <v>ABDOMINAL STRANGULATED HERNIA</v>
          </cell>
          <cell r="F66" t="str">
            <v>绞窄性腹疝</v>
          </cell>
          <cell r="G66" t="str">
            <v>胃肠系统疾病</v>
          </cell>
        </row>
        <row r="67">
          <cell r="E67" t="str">
            <v>ABDOMINAL SYMPTOM</v>
          </cell>
          <cell r="F67" t="str">
            <v>腹部症状</v>
          </cell>
          <cell r="G67" t="str">
            <v>胃肠系统疾病</v>
          </cell>
        </row>
        <row r="68">
          <cell r="E68" t="str">
            <v>ABDOMINAL TENDERNESS</v>
          </cell>
          <cell r="F68" t="str">
            <v>腹部触痛</v>
          </cell>
          <cell r="G68" t="str">
            <v>胃肠系统疾病</v>
          </cell>
        </row>
        <row r="69">
          <cell r="E69" t="str">
            <v>ABDOMINAL TRANSPOSITION</v>
          </cell>
          <cell r="F69" t="str">
            <v>腹部移位</v>
          </cell>
          <cell r="G69" t="str">
            <v>各种先天性家族性遗传性疾病</v>
          </cell>
        </row>
        <row r="70">
          <cell r="E70" t="str">
            <v>ABDOMINAL WALL ABSCESS</v>
          </cell>
          <cell r="F70" t="str">
            <v>腹壁脓肿</v>
          </cell>
          <cell r="G70" t="str">
            <v>感染及侵染类疾病</v>
          </cell>
        </row>
        <row r="71">
          <cell r="E71" t="str">
            <v>ABDOMINAL WALL ANOMALY</v>
          </cell>
          <cell r="F71" t="str">
            <v>先天性腹壁异常</v>
          </cell>
          <cell r="G71" t="str">
            <v>各种先天性家族性遗传性疾病</v>
          </cell>
        </row>
        <row r="72">
          <cell r="E72" t="str">
            <v>ABDOMINAL WALL CYST</v>
          </cell>
          <cell r="F72" t="str">
            <v>腹壁囊肿</v>
          </cell>
          <cell r="G72" t="str">
            <v>胃肠系统疾病</v>
          </cell>
        </row>
        <row r="73">
          <cell r="E73" t="str">
            <v>ABDOMINAL WALL DISORDER</v>
          </cell>
          <cell r="F73" t="str">
            <v>腹壁病变</v>
          </cell>
          <cell r="G73" t="str">
            <v>胃肠系统疾病</v>
          </cell>
        </row>
        <row r="74">
          <cell r="E74" t="str">
            <v>ABDOMINAL WALL HAEMATOMA</v>
          </cell>
          <cell r="F74" t="str">
            <v>腹壁血肿</v>
          </cell>
          <cell r="G74" t="str">
            <v>胃肠系统疾病</v>
          </cell>
        </row>
        <row r="75">
          <cell r="E75" t="str">
            <v>ABDOMINAL WALL HAEMORRHAGE</v>
          </cell>
          <cell r="F75" t="str">
            <v>腹壁出血</v>
          </cell>
          <cell r="G75" t="str">
            <v>胃肠系统疾病</v>
          </cell>
        </row>
        <row r="76">
          <cell r="E76" t="str">
            <v>ABDOMINAL WALL INFECTION</v>
          </cell>
          <cell r="F76" t="str">
            <v>腹壁感染</v>
          </cell>
          <cell r="G76" t="str">
            <v>感染及侵染类疾病</v>
          </cell>
        </row>
        <row r="77">
          <cell r="E77" t="str">
            <v>ABDOMINAL WALL MASS</v>
          </cell>
          <cell r="F77" t="str">
            <v>腹壁肿块</v>
          </cell>
          <cell r="G77" t="str">
            <v>胃肠系统疾病</v>
          </cell>
        </row>
        <row r="78">
          <cell r="E78" t="str">
            <v>ABDOMINAL WALL NEOPLASM</v>
          </cell>
          <cell r="F78" t="str">
            <v>腹壁肿瘤</v>
          </cell>
          <cell r="G78" t="str">
            <v>良性、恶性及性质不明的肿瘤（包括囊状和息肉状）</v>
          </cell>
        </row>
        <row r="79">
          <cell r="E79" t="str">
            <v>ABDOMINAL WALL NEOPLASM BENIGN</v>
          </cell>
          <cell r="F79" t="str">
            <v>腹壁良性肿瘤</v>
          </cell>
          <cell r="G79" t="str">
            <v>良性、恶性及性质不明的肿瘤（包括囊状和息肉状）</v>
          </cell>
        </row>
        <row r="80">
          <cell r="E80" t="str">
            <v>ABDOMINAL WALL NEOPLASM MALIGNANT</v>
          </cell>
          <cell r="F80" t="str">
            <v>腹壁恶性肿瘤</v>
          </cell>
          <cell r="G80" t="str">
            <v>良性、恶性及性质不明的肿瘤（包括囊状和息肉状）</v>
          </cell>
        </row>
        <row r="81">
          <cell r="E81" t="str">
            <v>ABDOMINAL WALL OEDEMA</v>
          </cell>
          <cell r="F81" t="str">
            <v>腹壁水肿</v>
          </cell>
          <cell r="G81" t="str">
            <v>胃肠系统疾病</v>
          </cell>
        </row>
        <row r="82">
          <cell r="E82" t="str">
            <v>ABDOMINAL WALL OPERATION</v>
          </cell>
          <cell r="F82" t="str">
            <v>腹壁手术</v>
          </cell>
          <cell r="G82" t="str">
            <v>各种手术及医疗操作</v>
          </cell>
        </row>
        <row r="83">
          <cell r="E83" t="str">
            <v>ABDOMINAL WALL WOUND</v>
          </cell>
          <cell r="F83" t="str">
            <v>腹壁伤口</v>
          </cell>
          <cell r="G83" t="str">
            <v>各类损伤、中毒及操作并发症</v>
          </cell>
        </row>
        <row r="84">
          <cell r="E84" t="str">
            <v>ABDOMINAL WOUND DEHISCENCE</v>
          </cell>
          <cell r="F84" t="str">
            <v>腹部伤口裂开</v>
          </cell>
          <cell r="G84" t="str">
            <v>各类损伤、中毒及操作并发症</v>
          </cell>
        </row>
        <row r="85">
          <cell r="E85" t="str">
            <v>ABDOMINAL X-RAY</v>
          </cell>
          <cell r="F85" t="str">
            <v>腹部 X 线检查</v>
          </cell>
          <cell r="G85" t="str">
            <v>各类检查</v>
          </cell>
        </row>
        <row r="86">
          <cell r="E86" t="str">
            <v>ABDOMINOPLASTY</v>
          </cell>
          <cell r="F86" t="str">
            <v>腹壁成形术</v>
          </cell>
          <cell r="G86" t="str">
            <v>各种手术及医疗操作</v>
          </cell>
        </row>
        <row r="87">
          <cell r="E87" t="str">
            <v>ABERRANT AORTIC ARCH</v>
          </cell>
          <cell r="F87" t="str">
            <v>主动脉弓部解剖畸形</v>
          </cell>
          <cell r="G87" t="str">
            <v>各种先天性家族性遗传性疾病</v>
          </cell>
        </row>
        <row r="88">
          <cell r="E88" t="str">
            <v>ABERRANT MOTOR BEHAVIOUR</v>
          </cell>
          <cell r="F88" t="str">
            <v>运动行为异常</v>
          </cell>
          <cell r="G88" t="str">
            <v>精神病类</v>
          </cell>
        </row>
        <row r="89">
          <cell r="E89" t="str">
            <v>ABETALIPOPROTEINAEMIA</v>
          </cell>
          <cell r="F89" t="str">
            <v>无β脂蛋白血症</v>
          </cell>
          <cell r="G89" t="str">
            <v>各种先天性家族性遗传性疾病</v>
          </cell>
        </row>
        <row r="90">
          <cell r="E90" t="str">
            <v>ABIOTROPHIA DEFECTIVA ENDOCARDITIS</v>
          </cell>
          <cell r="F90" t="str">
            <v>缺陷乏养菌心内膜炎</v>
          </cell>
          <cell r="G90" t="str">
            <v>感染及侵染类疾病</v>
          </cell>
        </row>
        <row r="91">
          <cell r="E91" t="str">
            <v>ABNORMAL BEHAVIOUR</v>
          </cell>
          <cell r="F91" t="str">
            <v>异常行为</v>
          </cell>
          <cell r="G91" t="str">
            <v>精神病类</v>
          </cell>
        </row>
        <row r="92">
          <cell r="E92" t="str">
            <v>ABNORMAL CHEST SOUND</v>
          </cell>
          <cell r="F92" t="str">
            <v>呼吸音异常</v>
          </cell>
          <cell r="G92" t="str">
            <v>各类检查</v>
          </cell>
        </row>
        <row r="93">
          <cell r="E93" t="str">
            <v>ABNORMAL CLOTTING FACTOR</v>
          </cell>
          <cell r="F93" t="str">
            <v>凝血因子异常</v>
          </cell>
          <cell r="G93" t="str">
            <v>血液及淋巴系统疾病</v>
          </cell>
        </row>
        <row r="94">
          <cell r="E94" t="str">
            <v>ABNORMAL CORD INSERTION</v>
          </cell>
          <cell r="F94" t="str">
            <v>脐带异常附着</v>
          </cell>
          <cell r="G94" t="str">
            <v>妊娠期、产褥期及围产期状况</v>
          </cell>
        </row>
        <row r="95">
          <cell r="E95" t="str">
            <v>ABNORMAL DNA METHYLATION</v>
          </cell>
          <cell r="F95" t="str">
            <v>DNA 甲基化异常</v>
          </cell>
          <cell r="G95" t="str">
            <v>各种先天性家族性遗传性疾病</v>
          </cell>
        </row>
        <row r="96">
          <cell r="E96" t="str">
            <v>ABNORMAL DREAMS</v>
          </cell>
          <cell r="F96" t="str">
            <v>异常做梦</v>
          </cell>
          <cell r="G96" t="str">
            <v>精神病类</v>
          </cell>
        </row>
        <row r="97">
          <cell r="E97" t="str">
            <v>ABNORMAL FAECES</v>
          </cell>
          <cell r="F97" t="str">
            <v>粪便异常</v>
          </cell>
          <cell r="G97" t="str">
            <v>胃肠系统疾病</v>
          </cell>
        </row>
        <row r="98">
          <cell r="E98" t="str">
            <v>ABNORMAL INVOLUNTARY MOVEMENT SCALE</v>
          </cell>
          <cell r="F98" t="str">
            <v>异常不自主运动量表</v>
          </cell>
          <cell r="G98" t="str">
            <v>各类检查</v>
          </cell>
        </row>
        <row r="99">
          <cell r="E99" t="str">
            <v>ABNORMAL LABOUR</v>
          </cell>
          <cell r="F99" t="str">
            <v>产程异常</v>
          </cell>
          <cell r="G99" t="str">
            <v>妊娠期、产褥期及围产期状况</v>
          </cell>
        </row>
        <row r="100">
          <cell r="E100" t="str">
            <v>ABNORMAL LABOUR AFFECTING FOETUS</v>
          </cell>
          <cell r="F100" t="str">
            <v>产程异常影响胎儿</v>
          </cell>
          <cell r="G100" t="str">
            <v>妊娠期、产褥期及围产期状况</v>
          </cell>
        </row>
        <row r="101">
          <cell r="E101" t="str">
            <v>ABNORMAL LOSS OF WEIGHT</v>
          </cell>
          <cell r="F101" t="str">
            <v>体重异常下降</v>
          </cell>
          <cell r="G101" t="str">
            <v>代谢及营养类疾病</v>
          </cell>
        </row>
        <row r="102">
          <cell r="E102" t="str">
            <v>ABNORMAL MENSTRUAL CLOTS</v>
          </cell>
          <cell r="F102" t="str">
            <v>异常月经凝血块</v>
          </cell>
          <cell r="G102" t="str">
            <v>生殖系统及乳腺疾病</v>
          </cell>
        </row>
        <row r="103">
          <cell r="E103" t="str">
            <v>ABNORMAL ORGAN GROWTH</v>
          </cell>
          <cell r="F103" t="str">
            <v>器官生长异常</v>
          </cell>
          <cell r="G103" t="str">
            <v>全身性疾病及给药部位各种反应</v>
          </cell>
        </row>
        <row r="104">
          <cell r="E104" t="str">
            <v>ABNORMAL ORGAN MATURATION</v>
          </cell>
          <cell r="F104" t="str">
            <v>器官成熟异常</v>
          </cell>
          <cell r="G104" t="str">
            <v>全身性疾病及给药部位各种反应</v>
          </cell>
        </row>
        <row r="105">
          <cell r="E105" t="str">
            <v>ABNORMAL PALMAR/PLANTAR CREASES</v>
          </cell>
          <cell r="F105" t="str">
            <v>手/足掌掌纹异常</v>
          </cell>
          <cell r="G105" t="str">
            <v>各种先天性家族性遗传性疾病</v>
          </cell>
        </row>
        <row r="106">
          <cell r="E106" t="str">
            <v>ABNORMAL PRECORDIAL MOVEMENT</v>
          </cell>
          <cell r="F106" t="str">
            <v>异常心前区运动</v>
          </cell>
          <cell r="G106" t="str">
            <v>心脏器官疾病</v>
          </cell>
        </row>
        <row r="107">
          <cell r="E107" t="str">
            <v>ABNORMAL PRODUCT OF CONCEPTION</v>
          </cell>
          <cell r="F107" t="str">
            <v>异常受孕产物</v>
          </cell>
          <cell r="G107" t="str">
            <v>妊娠期、产褥期及围产期状况</v>
          </cell>
        </row>
        <row r="108">
          <cell r="E108" t="str">
            <v>ABNORMAL SENSATION IN EYE</v>
          </cell>
          <cell r="F108" t="str">
            <v>眼感觉异常</v>
          </cell>
          <cell r="G108" t="str">
            <v>眼器官疾病</v>
          </cell>
        </row>
        <row r="109">
          <cell r="E109" t="str">
            <v>ABNORMAL SLEEP-RELATED EVENT</v>
          </cell>
          <cell r="F109" t="str">
            <v>睡眠异常相关事件</v>
          </cell>
          <cell r="G109" t="str">
            <v>精神病类</v>
          </cell>
        </row>
        <row r="110">
          <cell r="E110" t="str">
            <v>ABNORMAL UTERINE BLEEDING</v>
          </cell>
          <cell r="F110" t="str">
            <v>异常子宫出血</v>
          </cell>
          <cell r="G110" t="str">
            <v>生殖系统及乳腺疾病</v>
          </cell>
        </row>
        <row r="111">
          <cell r="E111" t="str">
            <v>ABNORMAL WEIGHT GAIN</v>
          </cell>
          <cell r="F111" t="str">
            <v>体重异常增加</v>
          </cell>
          <cell r="G111" t="str">
            <v>代谢及营养类疾病</v>
          </cell>
        </row>
        <row r="112">
          <cell r="E112" t="str">
            <v>ABNORMAL WITHDRAWAL BLEEDING</v>
          </cell>
          <cell r="F112" t="str">
            <v>异常撤退性出血</v>
          </cell>
          <cell r="G112" t="str">
            <v>生殖系统及乳腺疾病</v>
          </cell>
        </row>
        <row r="113">
          <cell r="E113" t="str">
            <v>ABO HAEMOLYTIC DISEASE OF NEWBORN</v>
          </cell>
          <cell r="F113" t="str">
            <v>新生儿 ABO 型溶血性疾病</v>
          </cell>
          <cell r="G113" t="str">
            <v>各种先天性家族性遗传性疾病</v>
          </cell>
        </row>
        <row r="114">
          <cell r="E114" t="str">
            <v>ABO INCOMPATIBILITY</v>
          </cell>
          <cell r="F114" t="str">
            <v>ABO血型不合</v>
          </cell>
          <cell r="G114" t="str">
            <v>免疫系统疾病</v>
          </cell>
        </row>
        <row r="115">
          <cell r="E115" t="str">
            <v>ABORTED PREGNANCY</v>
          </cell>
          <cell r="F115" t="str">
            <v>妊娠流产</v>
          </cell>
          <cell r="G115" t="str">
            <v>社会环境</v>
          </cell>
        </row>
        <row r="116">
          <cell r="E116" t="str">
            <v>ABORTION</v>
          </cell>
          <cell r="F116" t="str">
            <v>流产</v>
          </cell>
          <cell r="G116" t="str">
            <v>妊娠期、产褥期及围产期状况</v>
          </cell>
        </row>
        <row r="117">
          <cell r="E117" t="str">
            <v>ABORTION COMPLETE</v>
          </cell>
          <cell r="F117" t="str">
            <v>完全流产</v>
          </cell>
          <cell r="G117" t="str">
            <v>妊娠期、产褥期及围产期状况</v>
          </cell>
        </row>
        <row r="118">
          <cell r="E118" t="str">
            <v>ABORTION COMPLICATED</v>
          </cell>
          <cell r="F118" t="str">
            <v>复杂性流产</v>
          </cell>
          <cell r="G118" t="str">
            <v>妊娠期、产褥期及围产期状况</v>
          </cell>
        </row>
        <row r="119">
          <cell r="E119" t="str">
            <v>ABORTION EARLY</v>
          </cell>
          <cell r="F119" t="str">
            <v>早期流产</v>
          </cell>
          <cell r="G119" t="str">
            <v>妊娠期、产褥期及围产期状况</v>
          </cell>
        </row>
        <row r="120">
          <cell r="E120" t="str">
            <v>ABORTION INCOMPLETE</v>
          </cell>
          <cell r="F120" t="str">
            <v>不全流产</v>
          </cell>
          <cell r="G120" t="str">
            <v>妊娠期、产褥期及围产期状况</v>
          </cell>
        </row>
        <row r="121">
          <cell r="E121" t="str">
            <v>ABORTION INCOMPLETE COMPLICATED</v>
          </cell>
          <cell r="F121" t="str">
            <v>复杂性不全流产</v>
          </cell>
          <cell r="G121" t="str">
            <v>妊娠期、产褥期及围产期状况</v>
          </cell>
        </row>
        <row r="122">
          <cell r="E122" t="str">
            <v>ABORTION INDUCED</v>
          </cell>
          <cell r="F122" t="str">
            <v>人工流产</v>
          </cell>
          <cell r="G122" t="str">
            <v>各种手术及医疗操作</v>
          </cell>
        </row>
        <row r="123">
          <cell r="E123" t="str">
            <v>ABORTION INDUCED COMPLETE</v>
          </cell>
          <cell r="F123" t="str">
            <v>人工完全流产</v>
          </cell>
          <cell r="G123" t="str">
            <v>各种手术及医疗操作</v>
          </cell>
        </row>
        <row r="124">
          <cell r="E124" t="str">
            <v>ABORTION INDUCED COMPLETE COMPLICATED</v>
          </cell>
          <cell r="F124" t="str">
            <v>完全人工流产并发症</v>
          </cell>
          <cell r="G124" t="str">
            <v>各类损伤、中毒及操作并发症</v>
          </cell>
        </row>
        <row r="125">
          <cell r="E125" t="str">
            <v>ABORTION INDUCED COMPLICATED</v>
          </cell>
          <cell r="F125" t="str">
            <v>人工流产并发症</v>
          </cell>
          <cell r="G125" t="str">
            <v>各类损伤、中毒及操作并发症</v>
          </cell>
        </row>
        <row r="126">
          <cell r="E126" t="str">
            <v>ABORTION INDUCED INCOMPLETE</v>
          </cell>
          <cell r="F126" t="str">
            <v>不全人工流产</v>
          </cell>
          <cell r="G126" t="str">
            <v>各类损伤、中毒及操作并发症</v>
          </cell>
        </row>
        <row r="127">
          <cell r="E127" t="str">
            <v>ABORTION INDUCED INCOMPLETE COMPLICATED</v>
          </cell>
          <cell r="F127" t="str">
            <v>不全人工流产并发症</v>
          </cell>
          <cell r="G127" t="str">
            <v>各类损伤、中毒及操作并发症</v>
          </cell>
        </row>
        <row r="128">
          <cell r="E128" t="str">
            <v>ABORTION INFECTED</v>
          </cell>
          <cell r="F128" t="str">
            <v>感染性流产</v>
          </cell>
          <cell r="G128" t="str">
            <v>感染及侵染类疾病</v>
          </cell>
        </row>
        <row r="129">
          <cell r="E129" t="str">
            <v>ABORTION LATE</v>
          </cell>
          <cell r="F129" t="str">
            <v>晚期流产</v>
          </cell>
          <cell r="G129" t="str">
            <v>妊娠期、产褥期及围产期状况</v>
          </cell>
        </row>
        <row r="130">
          <cell r="E130" t="str">
            <v>ABORTION MISSED</v>
          </cell>
          <cell r="F130" t="str">
            <v>稽留流产</v>
          </cell>
          <cell r="G130" t="str">
            <v>妊娠期、产褥期及围产期状况</v>
          </cell>
        </row>
        <row r="131">
          <cell r="E131" t="str">
            <v>ABORTION OF ECTOPIC PREGNANCY</v>
          </cell>
          <cell r="F131" t="str">
            <v>异位妊娠流产</v>
          </cell>
          <cell r="G131" t="str">
            <v>妊娠期、产褥期及围产期状况</v>
          </cell>
        </row>
        <row r="132">
          <cell r="E132" t="str">
            <v>ABORTION SPONTANEOUS</v>
          </cell>
          <cell r="F132" t="str">
            <v>自发流产</v>
          </cell>
          <cell r="G132" t="str">
            <v>妊娠期、产褥期及围产期状况</v>
          </cell>
        </row>
        <row r="133">
          <cell r="E133" t="str">
            <v>ABORTION SPONTANEOUS COMPLETE</v>
          </cell>
          <cell r="F133" t="str">
            <v>自发完全流产</v>
          </cell>
          <cell r="G133" t="str">
            <v>妊娠期、产褥期及围产期状况</v>
          </cell>
        </row>
        <row r="134">
          <cell r="E134" t="str">
            <v>ABORTION SPONTANEOUS COMPLICATED</v>
          </cell>
          <cell r="F134" t="str">
            <v>自发复杂流产</v>
          </cell>
          <cell r="G134" t="str">
            <v>妊娠期、产褥期及围产期状况</v>
          </cell>
        </row>
        <row r="135">
          <cell r="E135" t="str">
            <v>ABORTION SPONTANEOUS INCOMPLETE</v>
          </cell>
          <cell r="F135" t="str">
            <v>自然流产不全</v>
          </cell>
          <cell r="G135" t="str">
            <v>妊娠期、产褥期及围产期状况</v>
          </cell>
        </row>
        <row r="136">
          <cell r="E136" t="str">
            <v>ABORTION THREATENED</v>
          </cell>
          <cell r="F136" t="str">
            <v>先兆流产</v>
          </cell>
          <cell r="G136" t="str">
            <v>妊娠期、产褥期及围产期状况</v>
          </cell>
        </row>
        <row r="137">
          <cell r="E137" t="str">
            <v>ABSCESS</v>
          </cell>
          <cell r="F137" t="str">
            <v>脓肿</v>
          </cell>
          <cell r="G137" t="str">
            <v>感染及侵染类疾病</v>
          </cell>
        </row>
        <row r="138">
          <cell r="E138" t="str">
            <v>ABSCESS BACTERIAL</v>
          </cell>
          <cell r="F138" t="str">
            <v>细菌性脓肿</v>
          </cell>
          <cell r="G138" t="str">
            <v>感染及侵染类疾病</v>
          </cell>
        </row>
        <row r="139">
          <cell r="E139" t="str">
            <v>ABSCESS DRAINAGE</v>
          </cell>
          <cell r="F139" t="str">
            <v>脓肿引流</v>
          </cell>
          <cell r="G139" t="str">
            <v>各种手术及医疗操作</v>
          </cell>
        </row>
        <row r="140">
          <cell r="E140" t="str">
            <v>ABSCESS FUNGAL</v>
          </cell>
          <cell r="F140" t="str">
            <v>真菌性脓肿</v>
          </cell>
          <cell r="G140" t="str">
            <v>感染及侵染类疾病</v>
          </cell>
        </row>
        <row r="141">
          <cell r="E141" t="str">
            <v>ABSCESS INTESTINAL</v>
          </cell>
          <cell r="F141" t="str">
            <v>肠脓肿</v>
          </cell>
          <cell r="G141" t="str">
            <v>感染及侵染类疾病</v>
          </cell>
        </row>
        <row r="142">
          <cell r="E142" t="str">
            <v>ABSCESS JAW</v>
          </cell>
          <cell r="F142" t="str">
            <v>颌部脓肿</v>
          </cell>
          <cell r="G142" t="str">
            <v>感染及侵染类疾病</v>
          </cell>
        </row>
        <row r="143">
          <cell r="E143" t="str">
            <v>ABSCESS LIMB</v>
          </cell>
          <cell r="F143" t="str">
            <v>肢体脓肿</v>
          </cell>
          <cell r="G143" t="str">
            <v>感染及侵染类疾病</v>
          </cell>
        </row>
        <row r="144">
          <cell r="E144" t="str">
            <v>ABSCESS MANAGEMENT</v>
          </cell>
          <cell r="F144" t="str">
            <v>脓肿治疗</v>
          </cell>
          <cell r="G144" t="str">
            <v>各种手术及医疗操作</v>
          </cell>
        </row>
        <row r="145">
          <cell r="E145" t="str">
            <v>ABSCESS NECK</v>
          </cell>
          <cell r="F145" t="str">
            <v>颈部脓肿</v>
          </cell>
          <cell r="G145" t="str">
            <v>感染及侵染类疾病</v>
          </cell>
        </row>
        <row r="146">
          <cell r="E146" t="str">
            <v>ABSCESS OF EXTERNAL AUDITORY MEATUS</v>
          </cell>
          <cell r="F146" t="str">
            <v>外耳道脓肿</v>
          </cell>
          <cell r="G146" t="str">
            <v>感染及侵染类疾病</v>
          </cell>
        </row>
        <row r="147">
          <cell r="E147" t="str">
            <v>ABSCESS OF EYELID</v>
          </cell>
          <cell r="F147" t="str">
            <v>眼睑脓肿</v>
          </cell>
          <cell r="G147" t="str">
            <v>感染及侵染类疾病</v>
          </cell>
        </row>
        <row r="148">
          <cell r="E148" t="str">
            <v>ABSCESS OF SALIVARY GLAND</v>
          </cell>
          <cell r="F148" t="str">
            <v>唾液腺脓肿</v>
          </cell>
          <cell r="G148" t="str">
            <v>感染及侵染类疾病</v>
          </cell>
        </row>
        <row r="149">
          <cell r="E149" t="str">
            <v>ABSCESS ORAL</v>
          </cell>
          <cell r="F149" t="str">
            <v>口腔脓肿</v>
          </cell>
          <cell r="G149" t="str">
            <v>感染及侵染类疾病</v>
          </cell>
        </row>
        <row r="150">
          <cell r="E150" t="str">
            <v>ABSCESS RUPTURE</v>
          </cell>
          <cell r="F150" t="str">
            <v>脓肿破裂</v>
          </cell>
          <cell r="G150" t="str">
            <v>感染及侵染类疾病</v>
          </cell>
        </row>
        <row r="151">
          <cell r="E151" t="str">
            <v>ABSCESS SOFT TISSUE</v>
          </cell>
          <cell r="F151" t="str">
            <v>软组织脓肿</v>
          </cell>
          <cell r="G151" t="str">
            <v>感染及侵染类疾病</v>
          </cell>
        </row>
        <row r="152">
          <cell r="E152" t="str">
            <v>ABSCESS STERILE</v>
          </cell>
          <cell r="F152" t="str">
            <v>无菌性脓肿</v>
          </cell>
          <cell r="G152" t="str">
            <v>全身性疾病及给药部位各种反应</v>
          </cell>
        </row>
        <row r="153">
          <cell r="E153" t="str">
            <v>ABSCESS SWEAT GLAND</v>
          </cell>
          <cell r="F153" t="str">
            <v>汗腺脓肿</v>
          </cell>
          <cell r="G153" t="str">
            <v>感染及侵染类疾病</v>
          </cell>
        </row>
        <row r="154">
          <cell r="E154" t="str">
            <v>ABSENCE OF IMMEDIATE TREATMENT RESPONSE</v>
          </cell>
          <cell r="F154" t="str">
            <v>速发治疗反应缺乏</v>
          </cell>
          <cell r="G154" t="str">
            <v>全身性疾病及给药部位各种反应</v>
          </cell>
        </row>
        <row r="155">
          <cell r="E155" t="str">
            <v>ABSENT BOWEL MOVEMENT</v>
          </cell>
          <cell r="F155" t="str">
            <v>便秘</v>
          </cell>
          <cell r="G155" t="str">
            <v>胃肠系统疾病</v>
          </cell>
        </row>
        <row r="156">
          <cell r="E156" t="str">
            <v>ABSORBABLE DEVICE ISSUE</v>
          </cell>
          <cell r="F156" t="str">
            <v>可吸收型装置问题</v>
          </cell>
          <cell r="G156" t="str">
            <v>产品问题</v>
          </cell>
        </row>
        <row r="157">
          <cell r="E157" t="str">
            <v>ABSTAINS FROM ALCOHOL</v>
          </cell>
          <cell r="F157" t="str">
            <v>禁酒</v>
          </cell>
          <cell r="G157" t="str">
            <v>社会环境</v>
          </cell>
        </row>
        <row r="158">
          <cell r="E158" t="str">
            <v>ABSTAINS FROM RECREATIONAL DRUGS</v>
          </cell>
          <cell r="F158" t="str">
            <v>戒断娱乐性药物</v>
          </cell>
          <cell r="G158" t="str">
            <v>社会环境</v>
          </cell>
        </row>
        <row r="159">
          <cell r="E159" t="str">
            <v>ABULIA</v>
          </cell>
          <cell r="F159" t="str">
            <v>意志力丧失</v>
          </cell>
          <cell r="G159" t="str">
            <v>精神病类</v>
          </cell>
        </row>
        <row r="160">
          <cell r="E160" t="str">
            <v>ACALCULIA</v>
          </cell>
          <cell r="F160" t="str">
            <v>失算症</v>
          </cell>
          <cell r="G160" t="str">
            <v>各类神经系统疾病</v>
          </cell>
        </row>
        <row r="161">
          <cell r="E161" t="str">
            <v>ACANTHAMOEBA INFECTION</v>
          </cell>
          <cell r="F161" t="str">
            <v>棘阿米巴感染</v>
          </cell>
          <cell r="G161" t="str">
            <v>感染及侵染类疾病</v>
          </cell>
        </row>
        <row r="162">
          <cell r="E162" t="str">
            <v>ACANTHAMOEBA KERATITIS</v>
          </cell>
          <cell r="F162" t="str">
            <v>棘阿米巴角膜炎</v>
          </cell>
          <cell r="G162" t="str">
            <v>感染及侵染类疾病</v>
          </cell>
        </row>
        <row r="163">
          <cell r="E163" t="str">
            <v>ACANTHOLYSIS</v>
          </cell>
          <cell r="F163" t="str">
            <v>皮肤棘层松解</v>
          </cell>
          <cell r="G163" t="str">
            <v>皮肤及皮下组织类疾病</v>
          </cell>
        </row>
        <row r="164">
          <cell r="E164" t="str">
            <v>ACANTHOMA</v>
          </cell>
          <cell r="F164" t="str">
            <v>棘皮瘤</v>
          </cell>
          <cell r="G164" t="str">
            <v>良性、恶性及性质不明的肿瘤（包括囊状和息肉状）</v>
          </cell>
        </row>
        <row r="165">
          <cell r="E165" t="str">
            <v>ACANTHOSIS</v>
          </cell>
          <cell r="F165" t="str">
            <v>棘皮症</v>
          </cell>
          <cell r="G165" t="str">
            <v>皮肤及皮下组织类疾病</v>
          </cell>
        </row>
        <row r="166">
          <cell r="E166" t="str">
            <v>ACANTHOSIS NIGRICANS</v>
          </cell>
          <cell r="F166" t="str">
            <v>黑棘皮症</v>
          </cell>
          <cell r="G166" t="str">
            <v>皮肤及皮下组织类疾病</v>
          </cell>
        </row>
        <row r="167">
          <cell r="E167" t="str">
            <v>ACARDIA</v>
          </cell>
          <cell r="F167" t="str">
            <v>双胎反向动脉灌注序列畸形</v>
          </cell>
          <cell r="G167" t="str">
            <v>各种先天性家族性遗传性疾病</v>
          </cell>
        </row>
        <row r="168">
          <cell r="E168" t="str">
            <v>ACARIASIS</v>
          </cell>
          <cell r="F168" t="str">
            <v>螨病</v>
          </cell>
          <cell r="G168" t="str">
            <v>感染及侵染类疾病</v>
          </cell>
        </row>
        <row r="169">
          <cell r="E169" t="str">
            <v>ACARODERMATITIS</v>
          </cell>
          <cell r="F169" t="str">
            <v>螨性皮炎</v>
          </cell>
          <cell r="G169" t="str">
            <v>感染及侵染类疾病</v>
          </cell>
        </row>
        <row r="170">
          <cell r="E170" t="str">
            <v>ACCELERATED HYPERTENSION</v>
          </cell>
          <cell r="F170" t="str">
            <v>急进型高血压</v>
          </cell>
          <cell r="G170" t="str">
            <v>血管与淋巴管类疾病</v>
          </cell>
        </row>
        <row r="171">
          <cell r="E171" t="str">
            <v>ACCELERATED IDIOVENTRICULAR RHYTHM</v>
          </cell>
          <cell r="F171" t="str">
            <v>加速性心室自身节律</v>
          </cell>
          <cell r="G171" t="str">
            <v>心脏器官疾病</v>
          </cell>
        </row>
        <row r="172">
          <cell r="E172" t="str">
            <v>ACCELEROMYOGRAPHY</v>
          </cell>
          <cell r="F172" t="str">
            <v>肌肉加速度描记法</v>
          </cell>
          <cell r="G172" t="str">
            <v>各类检查</v>
          </cell>
        </row>
        <row r="173">
          <cell r="E173" t="str">
            <v>ACCESSORY AURICLE</v>
          </cell>
          <cell r="F173" t="str">
            <v>副耳</v>
          </cell>
          <cell r="G173" t="str">
            <v>各种先天性家族性遗传性疾病</v>
          </cell>
        </row>
        <row r="174">
          <cell r="E174" t="str">
            <v>ACCESSORY BREAST</v>
          </cell>
          <cell r="F174" t="str">
            <v>副乳</v>
          </cell>
          <cell r="G174" t="str">
            <v>各种先天性家族性遗传性疾病</v>
          </cell>
        </row>
        <row r="175">
          <cell r="E175" t="str">
            <v>ACCESSORY CARDIAC PATHWAY</v>
          </cell>
          <cell r="F175" t="str">
            <v>心脏旁路</v>
          </cell>
          <cell r="G175" t="str">
            <v>心脏器官疾病</v>
          </cell>
        </row>
        <row r="176">
          <cell r="E176" t="str">
            <v>ACCESSORY KIDNEY</v>
          </cell>
          <cell r="F176" t="str">
            <v>副肾</v>
          </cell>
          <cell r="G176" t="str">
            <v>各种先天性家族性遗传性疾病</v>
          </cell>
        </row>
        <row r="177">
          <cell r="E177" t="str">
            <v>ACCESSORY LIVER LOBE</v>
          </cell>
          <cell r="F177" t="str">
            <v>肝副叶</v>
          </cell>
          <cell r="G177" t="str">
            <v>各种先天性家族性遗传性疾病</v>
          </cell>
        </row>
        <row r="178">
          <cell r="E178" t="str">
            <v>ACCESSORY MUSCLE</v>
          </cell>
          <cell r="F178" t="str">
            <v>辅助肌</v>
          </cell>
          <cell r="G178" t="str">
            <v>各种先天性家族性遗传性疾病</v>
          </cell>
        </row>
        <row r="179">
          <cell r="E179" t="str">
            <v>ACCESSORY NAVICULAR SYNDROME</v>
          </cell>
          <cell r="F179" t="str">
            <v>副舟状骨综合征</v>
          </cell>
          <cell r="G179" t="str">
            <v>各种先天性家族性遗传性疾病</v>
          </cell>
        </row>
        <row r="180">
          <cell r="E180" t="str">
            <v>ACCESSORY NERVE DISORDER</v>
          </cell>
          <cell r="F180" t="str">
            <v>副神经功能障碍</v>
          </cell>
          <cell r="G180" t="str">
            <v>各类神经系统疾病</v>
          </cell>
        </row>
        <row r="181">
          <cell r="E181" t="str">
            <v>ACCESSORY RENAL ARTERY</v>
          </cell>
          <cell r="F181" t="str">
            <v>副肾动脉</v>
          </cell>
          <cell r="G181" t="str">
            <v>各种先天性家族性遗传性疾病</v>
          </cell>
        </row>
        <row r="182">
          <cell r="E182" t="str">
            <v>ACCESSORY SALIVARY GLAND</v>
          </cell>
          <cell r="F182" t="str">
            <v>副涎腺</v>
          </cell>
          <cell r="G182" t="str">
            <v>各种先天性家族性遗传性疾病</v>
          </cell>
        </row>
        <row r="183">
          <cell r="E183" t="str">
            <v>ACCESSORY SPLEEN</v>
          </cell>
          <cell r="F183" t="str">
            <v>副脾</v>
          </cell>
          <cell r="G183" t="str">
            <v>各种先天性家族性遗传性疾病</v>
          </cell>
        </row>
        <row r="184">
          <cell r="E184" t="str">
            <v>ACCIDENT</v>
          </cell>
          <cell r="F184" t="str">
            <v>意外事故</v>
          </cell>
          <cell r="G184" t="str">
            <v>各类损伤、中毒及操作并发症</v>
          </cell>
        </row>
        <row r="185">
          <cell r="E185" t="str">
            <v>ACCIDENT AT HOME</v>
          </cell>
          <cell r="F185" t="str">
            <v>家居意外事故</v>
          </cell>
          <cell r="G185" t="str">
            <v>各类损伤、中毒及操作并发症</v>
          </cell>
        </row>
        <row r="186">
          <cell r="E186" t="str">
            <v>ACCIDENT AT WORK</v>
          </cell>
          <cell r="F186" t="str">
            <v>工作场所意外事故</v>
          </cell>
          <cell r="G186" t="str">
            <v>各类损伤、中毒及操作并发症</v>
          </cell>
        </row>
        <row r="187">
          <cell r="E187" t="str">
            <v>ACCIDENTAL DEATH</v>
          </cell>
          <cell r="F187" t="str">
            <v>意外死亡</v>
          </cell>
          <cell r="G187" t="str">
            <v>全身性疾病及给药部位各种反应</v>
          </cell>
        </row>
        <row r="188">
          <cell r="E188" t="str">
            <v>ACCIDENTAL DEVICE INGESTION</v>
          </cell>
          <cell r="F188" t="str">
            <v>意外器械摄食</v>
          </cell>
          <cell r="G188" t="str">
            <v>各类损伤、中毒及操作并发症</v>
          </cell>
        </row>
        <row r="189">
          <cell r="E189" t="str">
            <v>ACCIDENTAL DEVICE INGESTION BY A CHILD</v>
          </cell>
          <cell r="F189" t="str">
            <v>儿童意外器械摄食</v>
          </cell>
          <cell r="G189" t="str">
            <v>各类损伤、中毒及操作并发症</v>
          </cell>
        </row>
        <row r="190">
          <cell r="E190" t="str">
            <v>ACCIDENTAL DRUG INTAKE BY CHILD</v>
          </cell>
          <cell r="F190" t="str">
            <v>儿童意外暴露于产品</v>
          </cell>
          <cell r="G190" t="str">
            <v>各类损伤、中毒及操作并发症</v>
          </cell>
        </row>
        <row r="191">
          <cell r="E191" t="str">
            <v>ACCIDENTAL EXPOSURE</v>
          </cell>
          <cell r="F191" t="str">
            <v>意外暴露于产品</v>
          </cell>
          <cell r="G191" t="str">
            <v>各类损伤、中毒及操作并发症</v>
          </cell>
        </row>
        <row r="192">
          <cell r="E192" t="str">
            <v>ACCIDENTAL EXPOSURE TO PRODUCT</v>
          </cell>
          <cell r="F192" t="str">
            <v>意外暴露于产品</v>
          </cell>
          <cell r="G192" t="str">
            <v>各类损伤、中毒及操作并发症</v>
          </cell>
        </row>
        <row r="193">
          <cell r="E193" t="str">
            <v>ACCIDENTAL EXPOSURE TO PRODUCT BY CHILD</v>
          </cell>
          <cell r="F193" t="str">
            <v>儿童意外暴露于产品</v>
          </cell>
          <cell r="G193" t="str">
            <v>各类损伤、中毒及操作并发症</v>
          </cell>
        </row>
        <row r="194">
          <cell r="E194" t="str">
            <v>ACCIDENTAL EXPOSURE TO PRODUCT BY ELDERLY PERSON</v>
          </cell>
          <cell r="F194" t="str">
            <v>高龄者意外产品暴露</v>
          </cell>
          <cell r="G194" t="str">
            <v>各类损伤、中毒及操作并发症</v>
          </cell>
        </row>
        <row r="195">
          <cell r="E195" t="str">
            <v>ACCIDENTAL EXPOSURE TO PRODUCT PACKAGING</v>
          </cell>
          <cell r="F195" t="str">
            <v>意外暴露于产品包装</v>
          </cell>
          <cell r="G195" t="str">
            <v>各类损伤、中毒及操作并发症</v>
          </cell>
        </row>
        <row r="196">
          <cell r="E196" t="str">
            <v>ACCIDENTAL EXPOSURE TO PRODUCT PACKAGING BY CHILD</v>
          </cell>
          <cell r="F196" t="str">
            <v>儿童意外暴露于产品包装</v>
          </cell>
          <cell r="G196" t="str">
            <v>各类损伤、中毒及操作并发症</v>
          </cell>
        </row>
        <row r="197">
          <cell r="E197" t="str">
            <v>ACCIDENTAL NEEDLE STICK</v>
          </cell>
          <cell r="F197" t="str">
            <v>装置相关损伤</v>
          </cell>
          <cell r="G197" t="str">
            <v>全身性疾病及给药部位各种反应</v>
          </cell>
        </row>
        <row r="198">
          <cell r="E198" t="str">
            <v>ACCIDENTAL OVERDOSE</v>
          </cell>
          <cell r="F198" t="str">
            <v>意外用药过量</v>
          </cell>
          <cell r="G198" t="str">
            <v>各类损伤、中毒及操作并发症</v>
          </cell>
        </row>
        <row r="199">
          <cell r="E199" t="str">
            <v>ACCIDENTAL POISONING</v>
          </cell>
          <cell r="F199" t="str">
            <v>意外中毒</v>
          </cell>
          <cell r="G199" t="str">
            <v>各类损伤、中毒及操作并发症</v>
          </cell>
        </row>
        <row r="200">
          <cell r="E200" t="str">
            <v>ACCIDENTAL UNDERDOSE</v>
          </cell>
          <cell r="F200" t="str">
            <v>意外用药剂量不足</v>
          </cell>
          <cell r="G200" t="str">
            <v>各类损伤、中毒及操作并发症</v>
          </cell>
        </row>
        <row r="201">
          <cell r="E201" t="str">
            <v>ACCIDENTAL USE OF PLACEBO</v>
          </cell>
          <cell r="F201" t="str">
            <v>意外使用安慰剂</v>
          </cell>
          <cell r="G201" t="str">
            <v>各类损伤、中毒及操作并发症</v>
          </cell>
        </row>
        <row r="202">
          <cell r="E202" t="str">
            <v>ACCOMMODATION DISORDER</v>
          </cell>
          <cell r="F202" t="str">
            <v>调节紊乱</v>
          </cell>
          <cell r="G202" t="str">
            <v>眼器官疾病</v>
          </cell>
        </row>
        <row r="203">
          <cell r="E203" t="str">
            <v>ACETABULUM FRACTURE</v>
          </cell>
          <cell r="F203" t="str">
            <v>髋臼骨折</v>
          </cell>
          <cell r="G203" t="str">
            <v>各类损伤、中毒及操作并发症</v>
          </cell>
        </row>
        <row r="204">
          <cell r="E204" t="str">
            <v>ACETATE INTOLERANCE</v>
          </cell>
          <cell r="F204" t="str">
            <v>乙酸不耐受</v>
          </cell>
          <cell r="G204" t="str">
            <v>各类损伤、中毒及操作并发症</v>
          </cell>
        </row>
        <row r="205">
          <cell r="E205" t="str">
            <v>ACETONAEMIA</v>
          </cell>
          <cell r="F205" t="str">
            <v>丙酮血症</v>
          </cell>
          <cell r="G205" t="str">
            <v>代谢及营养类疾病</v>
          </cell>
        </row>
        <row r="206">
          <cell r="E206" t="str">
            <v>ACETONAEMIC VOMITING</v>
          </cell>
          <cell r="F206" t="str">
            <v>丙酮血症性呕吐</v>
          </cell>
          <cell r="G206" t="str">
            <v>胃肠系统疾病</v>
          </cell>
        </row>
        <row r="207">
          <cell r="E207" t="str">
            <v>ACETYLCHOLINESTERASE DEFICIENCY</v>
          </cell>
          <cell r="F207" t="str">
            <v>乙酰胆碱酯酶缺乏症</v>
          </cell>
          <cell r="G207" t="str">
            <v>各种先天性家族性遗传性疾病</v>
          </cell>
        </row>
        <row r="208">
          <cell r="E208" t="str">
            <v>ACHENBACH SYNDROME</v>
          </cell>
          <cell r="F208" t="str">
            <v>Achenbach 综合征</v>
          </cell>
          <cell r="G208" t="str">
            <v>血管与淋巴管类疾病</v>
          </cell>
        </row>
        <row r="209">
          <cell r="E209" t="str">
            <v>ACHILLES TENDON DISCOMFORT</v>
          </cell>
          <cell r="F209" t="str">
            <v>肌腱不适</v>
          </cell>
          <cell r="G209" t="str">
            <v>各种肌肉骨骼及结缔组织疾病</v>
          </cell>
        </row>
        <row r="210">
          <cell r="E210" t="str">
            <v>ACHLORHYDRIA</v>
          </cell>
          <cell r="F210" t="str">
            <v>胃酸缺乏</v>
          </cell>
          <cell r="G210" t="str">
            <v>胃肠系统疾病</v>
          </cell>
        </row>
        <row r="211">
          <cell r="E211" t="str">
            <v>ACHOLIA</v>
          </cell>
          <cell r="F211" t="str">
            <v>胆汁分泌不足</v>
          </cell>
          <cell r="G211" t="str">
            <v>肝胆系统疾病</v>
          </cell>
        </row>
        <row r="212">
          <cell r="E212" t="str">
            <v>ACHROMOBACTER INFECTION</v>
          </cell>
          <cell r="F212" t="str">
            <v>无色杆菌感染</v>
          </cell>
          <cell r="G212" t="str">
            <v>感染及侵染类疾病</v>
          </cell>
        </row>
        <row r="213">
          <cell r="E213" t="str">
            <v>ACHROMOTRICHIA ACQUIRED</v>
          </cell>
          <cell r="F213" t="str">
            <v>获得性毛发变色</v>
          </cell>
          <cell r="G213" t="str">
            <v>皮肤及皮下组织类疾病</v>
          </cell>
        </row>
        <row r="214">
          <cell r="E214" t="str">
            <v>ACHROMOTRICHIA CONGENITAL</v>
          </cell>
          <cell r="F214" t="str">
            <v>先天性毛发褪色</v>
          </cell>
          <cell r="G214" t="str">
            <v>各种先天性家族性遗传性疾病</v>
          </cell>
        </row>
        <row r="215">
          <cell r="E215" t="str">
            <v>ACID-BASE BALANCE DISORDER MIXED</v>
          </cell>
          <cell r="F215" t="str">
            <v>混合性酸碱平衡障碍</v>
          </cell>
          <cell r="G215" t="str">
            <v>代谢及营养类疾病</v>
          </cell>
        </row>
        <row r="216">
          <cell r="E216" t="str">
            <v>ACID BASE BALANCE</v>
          </cell>
          <cell r="F216" t="str">
            <v>酸碱平衡</v>
          </cell>
          <cell r="G216" t="str">
            <v>各类检查</v>
          </cell>
        </row>
        <row r="217">
          <cell r="E217" t="str">
            <v>ACID BASE BALANCE ABNORMAL</v>
          </cell>
          <cell r="F217" t="str">
            <v>酸碱平衡异常</v>
          </cell>
          <cell r="G217" t="str">
            <v>各类检查</v>
          </cell>
        </row>
        <row r="218">
          <cell r="E218" t="str">
            <v>ACID FAST BACILLI INFECTION</v>
          </cell>
          <cell r="F218" t="str">
            <v>抗酸杆菌感染</v>
          </cell>
          <cell r="G218" t="str">
            <v>感染及侵染类疾病</v>
          </cell>
        </row>
        <row r="219">
          <cell r="E219" t="str">
            <v>ACID FAST STAIN POSITIVE</v>
          </cell>
          <cell r="F219" t="str">
            <v>分枝杆菌检测阳性</v>
          </cell>
          <cell r="G219" t="str">
            <v>各类检查</v>
          </cell>
        </row>
        <row r="220">
          <cell r="E220" t="str">
            <v>ACID HEMOLYSIN TEST</v>
          </cell>
          <cell r="F220" t="str">
            <v>酸溶血试验</v>
          </cell>
          <cell r="G220" t="str">
            <v>各类检查</v>
          </cell>
        </row>
        <row r="221">
          <cell r="E221" t="str">
            <v>ACID PEPTIC DISEASE</v>
          </cell>
          <cell r="F221" t="str">
            <v>酸相关性消化性疾病</v>
          </cell>
          <cell r="G221" t="str">
            <v>胃肠系统疾病</v>
          </cell>
        </row>
        <row r="222">
          <cell r="E222" t="str">
            <v>ACIDOSIS</v>
          </cell>
          <cell r="F222" t="str">
            <v>酸中毒</v>
          </cell>
          <cell r="G222" t="str">
            <v>代谢及营养类疾病</v>
          </cell>
        </row>
        <row r="223">
          <cell r="E223" t="str">
            <v>ACIDOSIS HYPERCHLORAEMIC</v>
          </cell>
          <cell r="F223" t="str">
            <v>高氯性酸中毒</v>
          </cell>
          <cell r="G223" t="str">
            <v>代谢及营养类疾病</v>
          </cell>
        </row>
        <row r="224">
          <cell r="E224" t="str">
            <v>ACINAR CELL CARCINOMA OF PANCREAS</v>
          </cell>
          <cell r="F224" t="str">
            <v>胰腺腺胞细胞癌</v>
          </cell>
          <cell r="G224" t="str">
            <v>良性、恶性及性质不明的肿瘤（包括囊状和息肉状）</v>
          </cell>
        </row>
        <row r="225">
          <cell r="E225" t="str">
            <v>ACINETOBACTER BACTERAEMIA</v>
          </cell>
          <cell r="F225" t="str">
            <v>不动杆菌菌血症</v>
          </cell>
          <cell r="G225" t="str">
            <v>感染及侵染类疾病</v>
          </cell>
        </row>
        <row r="226">
          <cell r="E226" t="str">
            <v>ACINETOBACTER INFECTION</v>
          </cell>
          <cell r="F226" t="str">
            <v>不动杆菌感染</v>
          </cell>
          <cell r="G226" t="str">
            <v>感染及侵染类疾病</v>
          </cell>
        </row>
        <row r="227">
          <cell r="E227" t="str">
            <v>ACINETOBACTER SEPSIS</v>
          </cell>
          <cell r="F227" t="str">
            <v>不动杆菌脓毒症</v>
          </cell>
          <cell r="G227" t="str">
            <v>感染及侵染类疾病</v>
          </cell>
        </row>
        <row r="228">
          <cell r="E228" t="str">
            <v>ACINETOBACTER TEST POSITIVE</v>
          </cell>
          <cell r="F228" t="str">
            <v>不动杆菌检测阳性</v>
          </cell>
          <cell r="G228" t="str">
            <v>各类检查</v>
          </cell>
        </row>
        <row r="229">
          <cell r="E229" t="str">
            <v>ACINIC CELL CARCINOMA OF SALIVARY GLAND</v>
          </cell>
          <cell r="F229" t="str">
            <v>涎腺腺泡细胞癌</v>
          </cell>
          <cell r="G229" t="str">
            <v>良性、恶性及性质不明的肿瘤（包括囊状和息肉状）</v>
          </cell>
        </row>
        <row r="230">
          <cell r="E230" t="str">
            <v>ACNE</v>
          </cell>
          <cell r="F230" t="str">
            <v>痤疮</v>
          </cell>
          <cell r="G230" t="str">
            <v>皮肤及皮下组织类疾病</v>
          </cell>
        </row>
        <row r="231">
          <cell r="E231" t="str">
            <v>ACNE CONGLOBATA</v>
          </cell>
          <cell r="F231" t="str">
            <v>聚合性痤疮</v>
          </cell>
          <cell r="G231" t="str">
            <v>皮肤及皮下组织类疾病</v>
          </cell>
        </row>
        <row r="232">
          <cell r="E232" t="str">
            <v>ACNE COSMETICA</v>
          </cell>
          <cell r="F232" t="str">
            <v>化妆品引起的痤疮</v>
          </cell>
          <cell r="G232" t="str">
            <v>皮肤及皮下组织类疾病</v>
          </cell>
        </row>
        <row r="233">
          <cell r="E233" t="str">
            <v>ACNE CYSTIC</v>
          </cell>
          <cell r="F233" t="str">
            <v>囊肿性痤疮</v>
          </cell>
          <cell r="G233" t="str">
            <v>皮肤及皮下组织类疾病</v>
          </cell>
        </row>
        <row r="234">
          <cell r="E234" t="str">
            <v>ACNE FULMINANS</v>
          </cell>
          <cell r="F234" t="str">
            <v>暴发性痤疮</v>
          </cell>
          <cell r="G234" t="str">
            <v>皮肤及皮下组织类疾病</v>
          </cell>
        </row>
        <row r="235">
          <cell r="E235" t="str">
            <v>ACNE INFANTILE</v>
          </cell>
          <cell r="F235" t="str">
            <v>婴儿痤疮</v>
          </cell>
          <cell r="G235" t="str">
            <v>皮肤及皮下组织类疾病</v>
          </cell>
        </row>
        <row r="236">
          <cell r="E236" t="str">
            <v>ACNE PUSTULAR</v>
          </cell>
          <cell r="F236" t="str">
            <v>脓疱性痤疮</v>
          </cell>
          <cell r="G236" t="str">
            <v>感染及侵染类疾病</v>
          </cell>
        </row>
        <row r="237">
          <cell r="E237" t="str">
            <v>ACNE TROPICA</v>
          </cell>
          <cell r="F237" t="str">
            <v>热带痤疮</v>
          </cell>
          <cell r="G237" t="str">
            <v>皮肤及皮下组织类疾病</v>
          </cell>
        </row>
        <row r="238">
          <cell r="E238" t="str">
            <v>ACNE VARIOLIFORMIS</v>
          </cell>
          <cell r="F238" t="str">
            <v>痘样痤疮</v>
          </cell>
          <cell r="G238" t="str">
            <v>皮肤及皮下组织类疾病</v>
          </cell>
        </row>
        <row r="239">
          <cell r="E239" t="str">
            <v>ACOUSTIC NEURITIS</v>
          </cell>
          <cell r="F239" t="str">
            <v>前庭神经元炎</v>
          </cell>
          <cell r="G239" t="str">
            <v>感染及侵染类疾病</v>
          </cell>
        </row>
        <row r="240">
          <cell r="E240" t="str">
            <v>ACOUSTIC NEUROMA</v>
          </cell>
          <cell r="F240" t="str">
            <v>听神经瘤</v>
          </cell>
          <cell r="G240" t="str">
            <v>良性、恶性及性质不明的肿瘤（包括囊状和息肉状）</v>
          </cell>
        </row>
        <row r="241">
          <cell r="E241" t="str">
            <v>ACOUSTIC NEUROMA REMOVAL</v>
          </cell>
          <cell r="F241" t="str">
            <v>听神经瘤切除</v>
          </cell>
          <cell r="G241" t="str">
            <v>各种手术及医疗操作</v>
          </cell>
        </row>
        <row r="242">
          <cell r="E242" t="str">
            <v>ACOUSTIC SHOCK</v>
          </cell>
          <cell r="F242" t="str">
            <v>声冲击</v>
          </cell>
          <cell r="G242" t="str">
            <v>各类损伤、中毒及操作并发症</v>
          </cell>
        </row>
        <row r="243">
          <cell r="E243" t="str">
            <v>ACOUSTIC STIMULATION TESTS ABNORMAL</v>
          </cell>
          <cell r="F243" t="str">
            <v>听觉刺激试验异常</v>
          </cell>
          <cell r="G243" t="str">
            <v>各类检查</v>
          </cell>
        </row>
        <row r="244">
          <cell r="E244" t="str">
            <v>ACQUIRED ACRODERMATITIS ENTEROPATHICA</v>
          </cell>
          <cell r="F244" t="str">
            <v>获得性肠病性肢端皮炎</v>
          </cell>
          <cell r="G244" t="str">
            <v>皮肤及皮下组织类疾病</v>
          </cell>
        </row>
        <row r="245">
          <cell r="E245" t="str">
            <v>ACQUIRED AMEGAKARYOCYTIC THROMBOCYTOPENIA</v>
          </cell>
          <cell r="F245" t="str">
            <v>获得性无巨核细胞的血小板减少症</v>
          </cell>
          <cell r="G245" t="str">
            <v>血液及淋巴系统疾病</v>
          </cell>
        </row>
        <row r="246">
          <cell r="E246" t="str">
            <v>ACQUIRED AMINOACIDURIA</v>
          </cell>
          <cell r="F246" t="str">
            <v>获得性氨基酸尿症</v>
          </cell>
          <cell r="G246" t="str">
            <v>肾脏及泌尿系统疾病</v>
          </cell>
        </row>
        <row r="247">
          <cell r="E247" t="str">
            <v>ACQUIRED ANTITHROMBIN III DEFICIENCY</v>
          </cell>
          <cell r="F247" t="str">
            <v>获得性抗凝血酶 III 抗体缺陷</v>
          </cell>
          <cell r="G247" t="str">
            <v>血液及淋巴系统疾病</v>
          </cell>
        </row>
        <row r="248">
          <cell r="E248" t="str">
            <v>ACQUIRED APPARENT MINERALOCORTICOID EXCESS</v>
          </cell>
          <cell r="F248" t="str">
            <v>获得性显性盐皮质激素过多</v>
          </cell>
          <cell r="G248" t="str">
            <v>内分泌系统疾病</v>
          </cell>
        </row>
        <row r="249">
          <cell r="E249" t="str">
            <v>ACQUIRED ASPLENIA</v>
          </cell>
          <cell r="F249" t="str">
            <v>获得性无脾畸形</v>
          </cell>
          <cell r="G249" t="str">
            <v>血液及淋巴系统疾病</v>
          </cell>
        </row>
        <row r="250">
          <cell r="E250" t="str">
            <v>ACQUIRED BLASCHKOID DERMATITIS</v>
          </cell>
          <cell r="F250" t="str">
            <v>获得性 Blaschko 皮炎</v>
          </cell>
          <cell r="G250" t="str">
            <v>皮肤及皮下组织类疾病</v>
          </cell>
        </row>
        <row r="251">
          <cell r="E251" t="str">
            <v>ACQUIRED BRONCHIAL CYST</v>
          </cell>
          <cell r="F251" t="str">
            <v>获得性支气管囊肿</v>
          </cell>
          <cell r="G251" t="str">
            <v>呼吸系统、胸及纵隔疾病</v>
          </cell>
        </row>
        <row r="252">
          <cell r="E252" t="str">
            <v>ACQUIRED C1 INHIBITOR DEFICIENCY</v>
          </cell>
          <cell r="F252" t="str">
            <v>获得性C1抑制剂缺乏</v>
          </cell>
          <cell r="G252" t="str">
            <v>皮肤及皮下组织类疾病</v>
          </cell>
        </row>
        <row r="253">
          <cell r="E253" t="str">
            <v>ACQUIRED CARDIAC SEPTAL DEFECT</v>
          </cell>
          <cell r="F253" t="str">
            <v>获得性心脏间隔缺损</v>
          </cell>
          <cell r="G253" t="str">
            <v>心脏器官疾病</v>
          </cell>
        </row>
        <row r="254">
          <cell r="E254" t="str">
            <v>ACQUIRED CEREBRAL PALSY</v>
          </cell>
          <cell r="F254" t="str">
            <v>获得性脑瘫</v>
          </cell>
          <cell r="G254" t="str">
            <v>各类神经系统疾病</v>
          </cell>
        </row>
        <row r="255">
          <cell r="E255" t="str">
            <v>ACQUIRED CHROMOSOMAL ABNORMALITY</v>
          </cell>
          <cell r="F255" t="str">
            <v>获得性染色体异常</v>
          </cell>
          <cell r="G255" t="str">
            <v>各种先天性家族性遗传性疾病</v>
          </cell>
        </row>
        <row r="256">
          <cell r="E256" t="str">
            <v>ACQUIRED CLAW TOE</v>
          </cell>
          <cell r="F256" t="str">
            <v>足畸形</v>
          </cell>
          <cell r="G256" t="str">
            <v>各种肌肉骨骼及结缔组织疾病</v>
          </cell>
        </row>
        <row r="257">
          <cell r="E257" t="str">
            <v>ACQUIRED COMPLEMENT DEFICIENCY DISEASE</v>
          </cell>
          <cell r="F257" t="str">
            <v>获得性补体缺陷病</v>
          </cell>
          <cell r="G257" t="str">
            <v>免疫系统疾病</v>
          </cell>
        </row>
        <row r="258">
          <cell r="E258" t="str">
            <v>ACQUIRED CORNEAL DYSTROPHY</v>
          </cell>
          <cell r="F258" t="str">
            <v>获得性角膜营养不良</v>
          </cell>
          <cell r="G258" t="str">
            <v>眼器官疾病</v>
          </cell>
        </row>
        <row r="259">
          <cell r="E259" t="str">
            <v>ACQUIRED CYSTIC KIDNEY DISEASE</v>
          </cell>
          <cell r="F259" t="str">
            <v>获得性囊性肾病</v>
          </cell>
          <cell r="G259" t="str">
            <v>肾脏及泌尿系统疾病</v>
          </cell>
        </row>
        <row r="260">
          <cell r="E260" t="str">
            <v>ACQUIRED DIAPHRAGMATIC EVENTRATION</v>
          </cell>
          <cell r="F260" t="str">
            <v>获得性膈肌膨出</v>
          </cell>
          <cell r="G260" t="str">
            <v>呼吸系统、胸及纵隔疾病</v>
          </cell>
        </row>
        <row r="261">
          <cell r="E261" t="str">
            <v>ACQUIRED DIGITAL FIBROKERATOMA</v>
          </cell>
          <cell r="F261" t="str">
            <v>获得性指(趾)部纤维角化瘤</v>
          </cell>
          <cell r="G261" t="str">
            <v>皮肤及皮下组织类疾病</v>
          </cell>
        </row>
        <row r="262">
          <cell r="E262" t="str">
            <v>ACQUIRED DYSFIBRINOGENAEMIA</v>
          </cell>
          <cell r="F262" t="str">
            <v>获得性异常纤维蛋白原血症</v>
          </cell>
          <cell r="G262" t="str">
            <v>血液及淋巴系统疾病</v>
          </cell>
        </row>
        <row r="263">
          <cell r="E263" t="str">
            <v>ACQUIRED ENAMEL HYPOPLASIA</v>
          </cell>
          <cell r="F263" t="str">
            <v>获得性牙釉质发育不全</v>
          </cell>
          <cell r="G263" t="str">
            <v>胃肠系统疾病</v>
          </cell>
        </row>
        <row r="264">
          <cell r="E264" t="str">
            <v>ACQUIRED EPIBLEPHARON</v>
          </cell>
          <cell r="F264" t="str">
            <v>获得性眼睑赘皮症</v>
          </cell>
          <cell r="G264" t="str">
            <v>眼器官疾病</v>
          </cell>
        </row>
        <row r="265">
          <cell r="E265" t="str">
            <v>ACQUIRED EPIDERMOLYSIS BULLOSA</v>
          </cell>
          <cell r="F265" t="str">
            <v>获得性大疱性表皮松解症</v>
          </cell>
          <cell r="G265" t="str">
            <v>皮肤及皮下组织类疾病</v>
          </cell>
        </row>
        <row r="266">
          <cell r="E266" t="str">
            <v>ACQUIRED EPILEPTIC APHASIA</v>
          </cell>
          <cell r="F266" t="str">
            <v>获得性失语性癫痫</v>
          </cell>
          <cell r="G266" t="str">
            <v>各类神经系统疾病</v>
          </cell>
        </row>
        <row r="267">
          <cell r="E267" t="str">
            <v>ACQUIRED FACTOR V DEFICIENCY</v>
          </cell>
          <cell r="F267" t="str">
            <v>获得性因子 V 缺乏症</v>
          </cell>
          <cell r="G267" t="str">
            <v>血液及淋巴系统疾病</v>
          </cell>
        </row>
        <row r="268">
          <cell r="E268" t="str">
            <v>ACQUIRED FACTOR VIII DEFICIENCY</v>
          </cell>
          <cell r="F268" t="str">
            <v>获得性因子 VIII 缺乏症</v>
          </cell>
          <cell r="G268" t="str">
            <v>血液及淋巴系统疾病</v>
          </cell>
        </row>
        <row r="269">
          <cell r="E269" t="str">
            <v>ACQUIRED FACTOR XI DEFICIENCY</v>
          </cell>
          <cell r="F269" t="str">
            <v>获得性因子 XI 缺乏症</v>
          </cell>
          <cell r="G269" t="str">
            <v>血液及淋巴系统疾病</v>
          </cell>
        </row>
        <row r="270">
          <cell r="E270" t="str">
            <v>ACQUIRED FORAMEN MAGNUM STENOSIS</v>
          </cell>
          <cell r="F270" t="str">
            <v>获得性枕骨大孔狭窄</v>
          </cell>
          <cell r="G270" t="str">
            <v>各种肌肉骨骼及结缔组织疾病</v>
          </cell>
        </row>
        <row r="271">
          <cell r="E271" t="str">
            <v>ACQUIRED GENE MUTATION</v>
          </cell>
          <cell r="F271" t="str">
            <v>获得性基因突变</v>
          </cell>
          <cell r="G271" t="str">
            <v>各种先天性家族性遗传性疾病</v>
          </cell>
        </row>
        <row r="272">
          <cell r="E272" t="str">
            <v>ACQUIRED GENERALISED LIPODYSTROPHY</v>
          </cell>
          <cell r="F272" t="str">
            <v>获得性全身脂肪代谢障碍</v>
          </cell>
          <cell r="G272" t="str">
            <v>皮肤及皮下组织类疾病</v>
          </cell>
        </row>
        <row r="273">
          <cell r="E273" t="str">
            <v>ACQUIRED GROWTH HORMONE RESISTANCE</v>
          </cell>
          <cell r="F273" t="str">
            <v>获得性生长激素抵抗</v>
          </cell>
          <cell r="G273" t="str">
            <v>内分泌系统疾病</v>
          </cell>
        </row>
        <row r="274">
          <cell r="E274" t="str">
            <v>ACQUIRED HAEMOGLOBINOPATHY</v>
          </cell>
          <cell r="F274" t="str">
            <v>获得性血红蛋白病</v>
          </cell>
          <cell r="G274" t="str">
            <v>血液及淋巴系统疾病</v>
          </cell>
        </row>
        <row r="275">
          <cell r="E275" t="str">
            <v>ACQUIRED HAEMOPHILIA</v>
          </cell>
          <cell r="F275" t="str">
            <v>获得性血友病</v>
          </cell>
          <cell r="G275" t="str">
            <v>血液及淋巴系统疾病</v>
          </cell>
        </row>
        <row r="276">
          <cell r="E276" t="str">
            <v>ACQUIRED HAEMOPHILIA WITH ANTI FVIII, XI, OR XIII</v>
          </cell>
          <cell r="F276" t="str">
            <v>获得性血友病</v>
          </cell>
          <cell r="G276" t="str">
            <v>血液及淋巴系统疾病</v>
          </cell>
        </row>
        <row r="277">
          <cell r="E277" t="str">
            <v>ACQUIRED HEPATOCEREBRAL DEGENERATION</v>
          </cell>
          <cell r="F277" t="str">
            <v>获得性肝脑变性</v>
          </cell>
          <cell r="G277" t="str">
            <v>各类神经系统疾病</v>
          </cell>
        </row>
        <row r="278">
          <cell r="E278" t="str">
            <v>ACQUIRED HYDROCELE</v>
          </cell>
          <cell r="F278" t="str">
            <v>获得性鞘膜积液</v>
          </cell>
          <cell r="G278" t="str">
            <v>生殖系统及乳腺疾病</v>
          </cell>
        </row>
        <row r="279">
          <cell r="E279" t="str">
            <v>ACQUIRED HYPOCALCIURIC HYPERCALCAEMIA</v>
          </cell>
          <cell r="F279" t="str">
            <v>获得性低尿钙性高钙血症</v>
          </cell>
          <cell r="G279" t="str">
            <v>内分泌系统疾病</v>
          </cell>
        </row>
        <row r="280">
          <cell r="E280" t="str">
            <v>ACQUIRED IMMUNODEFICIENCY SYNDROME</v>
          </cell>
          <cell r="F280" t="str">
            <v>获得性免疫缺陷综合征</v>
          </cell>
          <cell r="G280" t="str">
            <v>感染及侵染类疾病</v>
          </cell>
        </row>
        <row r="281">
          <cell r="E281" t="str">
            <v>ACQUIRED LEFT VENTRICLE OUTFLOW TRACT OBSTRUCTION</v>
          </cell>
          <cell r="F281" t="str">
            <v>获得性左室流出道阻塞</v>
          </cell>
          <cell r="G281" t="str">
            <v>心脏器官疾病</v>
          </cell>
        </row>
        <row r="282">
          <cell r="E282" t="str">
            <v>ACQUIRED MACROCEPHALY</v>
          </cell>
          <cell r="F282" t="str">
            <v>获得性大头畸形</v>
          </cell>
          <cell r="G282" t="str">
            <v>各种肌肉骨骼及结缔组织疾病</v>
          </cell>
        </row>
        <row r="283">
          <cell r="E283" t="str">
            <v>ACQUIRED MACROGLOSSIA</v>
          </cell>
          <cell r="F283" t="str">
            <v>获得性巨舌</v>
          </cell>
          <cell r="G283" t="str">
            <v>胃肠系统疾病</v>
          </cell>
        </row>
        <row r="284">
          <cell r="E284" t="str">
            <v>ACQUIRED METHAEMOGLOBINAEMIA</v>
          </cell>
          <cell r="F284" t="str">
            <v>高铁血红蛋白血症</v>
          </cell>
          <cell r="G284" t="str">
            <v>血液及淋巴系统疾病</v>
          </cell>
        </row>
        <row r="285">
          <cell r="E285" t="str">
            <v>ACQUIRED MITOCHONDRIAL DNA DELETION</v>
          </cell>
          <cell r="F285" t="str">
            <v>获得性线粒体 DNA 缺失</v>
          </cell>
          <cell r="G285" t="str">
            <v>各种先天性家族性遗传性疾病</v>
          </cell>
        </row>
        <row r="286">
          <cell r="E286" t="str">
            <v>ACQUIRED MITOCHONDRIAL DNA MUTATION</v>
          </cell>
          <cell r="F286" t="str">
            <v>获得性线粒体 DNA 突变</v>
          </cell>
          <cell r="G286" t="str">
            <v>各种先天性家族性遗传性疾病</v>
          </cell>
        </row>
        <row r="287">
          <cell r="E287" t="str">
            <v>ACQUIRED MIXED HYPERLIPIDAEMIA</v>
          </cell>
          <cell r="F287" t="str">
            <v>获得性混合型高脂血症</v>
          </cell>
          <cell r="G287" t="str">
            <v>代谢及营养类疾病</v>
          </cell>
        </row>
        <row r="288">
          <cell r="E288" t="str">
            <v>ACQUIRED NIGHT BLINDNESS</v>
          </cell>
          <cell r="F288" t="str">
            <v>夜盲症</v>
          </cell>
          <cell r="G288" t="str">
            <v>眼器官疾病</v>
          </cell>
        </row>
        <row r="289">
          <cell r="E289" t="str">
            <v>ACQUIRED OESOPHAGEAL WEB</v>
          </cell>
          <cell r="F289" t="str">
            <v>获得性食管蹼</v>
          </cell>
          <cell r="G289" t="str">
            <v>胃肠系统疾病</v>
          </cell>
        </row>
        <row r="290">
          <cell r="E290" t="str">
            <v>ACQUIRED PERFORATING DERMATOSIS</v>
          </cell>
          <cell r="F290" t="str">
            <v>获得性穿孔性皮病</v>
          </cell>
          <cell r="G290" t="str">
            <v>皮肤及皮下组织类疾病</v>
          </cell>
        </row>
        <row r="291">
          <cell r="E291" t="str">
            <v>ACQUIRED PHIMOSIS</v>
          </cell>
          <cell r="F291" t="str">
            <v>获得性包茎</v>
          </cell>
          <cell r="G291" t="str">
            <v>生殖系统及乳腺疾病</v>
          </cell>
        </row>
        <row r="292">
          <cell r="E292" t="str">
            <v>ACQUIRED PIGMENTED RETINOPATHY</v>
          </cell>
          <cell r="F292" t="str">
            <v>获得性色素性视网膜病变</v>
          </cell>
          <cell r="G292" t="str">
            <v>各类损伤、中毒及操作并发症</v>
          </cell>
        </row>
        <row r="293">
          <cell r="E293" t="str">
            <v>ACQUIRED PLAGIOCEPHALY</v>
          </cell>
          <cell r="F293" t="str">
            <v>获得性斜头畸形</v>
          </cell>
          <cell r="G293" t="str">
            <v>各种肌肉骨骼及结缔组织疾病</v>
          </cell>
        </row>
        <row r="294">
          <cell r="E294" t="str">
            <v>ACQUIRED POROKERATOSIS</v>
          </cell>
          <cell r="F294" t="str">
            <v>获得性汗孔角化症</v>
          </cell>
          <cell r="G294" t="str">
            <v>皮肤及皮下组织类疾病</v>
          </cell>
        </row>
        <row r="295">
          <cell r="E295" t="str">
            <v>ACQUIRED PORPHYRIA</v>
          </cell>
          <cell r="F295" t="str">
            <v>获得性卟啉症</v>
          </cell>
          <cell r="G295" t="str">
            <v>代谢及营养类疾病</v>
          </cell>
        </row>
        <row r="296">
          <cell r="E296" t="str">
            <v>ACQUIRED PROTEIN S DEFICIENCY</v>
          </cell>
          <cell r="F296" t="str">
            <v>获得性蛋白 S 缺乏</v>
          </cell>
          <cell r="G296" t="str">
            <v>血液及淋巴系统疾病</v>
          </cell>
        </row>
        <row r="297">
          <cell r="E297" t="str">
            <v>ACQUIRED PYLORIC STENOSIS</v>
          </cell>
          <cell r="F297" t="str">
            <v>胃阻塞</v>
          </cell>
          <cell r="G297" t="str">
            <v>胃肠系统疾病</v>
          </cell>
        </row>
        <row r="298">
          <cell r="E298" t="str">
            <v>ACQUIRED PYRIMIDINE METABOLISM DISORDER</v>
          </cell>
          <cell r="F298" t="str">
            <v>获得性嘧啶代谢紊乱</v>
          </cell>
          <cell r="G298" t="str">
            <v>代谢及营养类疾病</v>
          </cell>
        </row>
        <row r="299">
          <cell r="E299" t="str">
            <v>ACQUIRED RIGHT VENTRICLE OUTFLOW OBSTRUCTION</v>
          </cell>
          <cell r="F299" t="str">
            <v>获得性右室流出道阻塞</v>
          </cell>
          <cell r="G299" t="str">
            <v>心脏器官疾病</v>
          </cell>
        </row>
        <row r="300">
          <cell r="E300" t="str">
            <v>ACQUIRED SYRINGOMYELIA</v>
          </cell>
          <cell r="F300" t="str">
            <v>获得性脊髓空洞症</v>
          </cell>
          <cell r="G300" t="str">
            <v>各类神经系统疾病</v>
          </cell>
        </row>
        <row r="301">
          <cell r="E301" t="str">
            <v>ACQUIRED THALASSAEMIA</v>
          </cell>
          <cell r="F301" t="str">
            <v>获得性地中海贫血</v>
          </cell>
          <cell r="G301" t="str">
            <v>血液及淋巴系统疾病</v>
          </cell>
        </row>
        <row r="302">
          <cell r="E302" t="str">
            <v>ACQUIRED TRACHEO-OESOPHAGEAL FISTULA</v>
          </cell>
          <cell r="F302" t="str">
            <v>获得性气管食管瘘</v>
          </cell>
          <cell r="G302" t="str">
            <v>呼吸系统、胸及纵隔疾病</v>
          </cell>
        </row>
        <row r="303">
          <cell r="E303" t="str">
            <v>ACQUIRED VON WILLEBRAND'S DISEASE</v>
          </cell>
          <cell r="F303" t="str">
            <v>获得性血管性血友病</v>
          </cell>
          <cell r="G303" t="str">
            <v>血液及淋巴系统疾病</v>
          </cell>
        </row>
        <row r="304">
          <cell r="E304" t="str">
            <v>ACRAL LENTIGINOUS MELANOMA</v>
          </cell>
          <cell r="F304" t="str">
            <v>肢端雀斑痣性黑色素瘤</v>
          </cell>
          <cell r="G304" t="str">
            <v>良性、恶性及性质不明的肿瘤（包括囊状和息肉状）</v>
          </cell>
        </row>
        <row r="305">
          <cell r="E305" t="str">
            <v>ACRAL LENTIGINOUS MELANOMA STAGE I</v>
          </cell>
          <cell r="F305" t="str">
            <v>肢端雀斑痣性黑色素瘤 I 期</v>
          </cell>
          <cell r="G305" t="str">
            <v>良性、恶性及性质不明的肿瘤（包括囊状和息肉状）</v>
          </cell>
        </row>
        <row r="306">
          <cell r="E306" t="str">
            <v>ACRAL LENTIGINOUS MELANOMA STAGE II</v>
          </cell>
          <cell r="F306" t="str">
            <v>肢端雀斑痣性黑色素瘤 II 期</v>
          </cell>
          <cell r="G306" t="str">
            <v>良性、恶性及性质不明的肿瘤（包括囊状和息肉状）</v>
          </cell>
        </row>
        <row r="307">
          <cell r="E307" t="str">
            <v>ACRAL LENTIGINOUS MELANOMA STAGE III</v>
          </cell>
          <cell r="F307" t="str">
            <v>肢端雀斑痣性黑色素瘤 III 期</v>
          </cell>
          <cell r="G307" t="str">
            <v>良性、恶性及性质不明的肿瘤（包括囊状和息肉状）</v>
          </cell>
        </row>
        <row r="308">
          <cell r="E308" t="str">
            <v>ACRAL LENTIGINOUS MELANOMA STAGE IV</v>
          </cell>
          <cell r="F308" t="str">
            <v>肢端雀斑痣性黑色素瘤 IV 期</v>
          </cell>
          <cell r="G308" t="str">
            <v>良性、恶性及性质不明的肿瘤（包括囊状和息肉状）</v>
          </cell>
        </row>
        <row r="309">
          <cell r="E309" t="str">
            <v>ACRAL LENTIGINOUS MELANOMA STAGE UNSPECIFIED</v>
          </cell>
          <cell r="F309" t="str">
            <v>肢端雀斑痣性黑色素瘤</v>
          </cell>
          <cell r="G309" t="str">
            <v>良性、恶性及性质不明的肿瘤（包括囊状和息肉状）</v>
          </cell>
        </row>
        <row r="310">
          <cell r="E310" t="str">
            <v>ACRAL OVERGROWTH</v>
          </cell>
          <cell r="F310" t="str">
            <v>肢端肥大</v>
          </cell>
          <cell r="G310" t="str">
            <v>各种肌肉骨骼及结缔组织疾病</v>
          </cell>
        </row>
        <row r="311">
          <cell r="E311" t="str">
            <v>ACRAL PEELING SKIN SYNDROME</v>
          </cell>
          <cell r="F311" t="str">
            <v>肢端型脱皮综合征</v>
          </cell>
          <cell r="G311" t="str">
            <v>各种先天性家族性遗传性疾病</v>
          </cell>
        </row>
        <row r="312">
          <cell r="E312" t="str">
            <v>ACROCHORDON</v>
          </cell>
          <cell r="F312" t="str">
            <v>软垂疣</v>
          </cell>
          <cell r="G312" t="str">
            <v>良性、恶性及性质不明的肿瘤（包括囊状和息肉状）</v>
          </cell>
        </row>
        <row r="313">
          <cell r="E313" t="str">
            <v>ACROCHORDON EXCISION</v>
          </cell>
          <cell r="F313" t="str">
            <v>软垂疣切除</v>
          </cell>
          <cell r="G313" t="str">
            <v>各种手术及医疗操作</v>
          </cell>
        </row>
        <row r="314">
          <cell r="E314" t="str">
            <v>ACRODERMATITIS</v>
          </cell>
          <cell r="F314" t="str">
            <v>皮炎</v>
          </cell>
          <cell r="G314" t="str">
            <v>皮肤及皮下组织类疾病</v>
          </cell>
        </row>
        <row r="315">
          <cell r="E315" t="str">
            <v>ACRODERMATITIS CHRONICA ATROPHICANS</v>
          </cell>
          <cell r="F315" t="str">
            <v>慢性萎缩性肢端皮炎</v>
          </cell>
          <cell r="G315" t="str">
            <v>感染及侵染类疾病</v>
          </cell>
        </row>
        <row r="316">
          <cell r="E316" t="str">
            <v>ACRODERMATITIS ENTEROPATHICA</v>
          </cell>
          <cell r="F316" t="str">
            <v>肠病性肢端皮炎</v>
          </cell>
          <cell r="G316" t="str">
            <v>各种先天性家族性遗传性疾病</v>
          </cell>
        </row>
        <row r="317">
          <cell r="E317" t="str">
            <v>ACRODYNIA</v>
          </cell>
          <cell r="F317" t="str">
            <v>肢端痛</v>
          </cell>
          <cell r="G317" t="str">
            <v>各类神经系统疾病</v>
          </cell>
        </row>
        <row r="318">
          <cell r="E318" t="str">
            <v>ACRODYSOSTOSIS</v>
          </cell>
          <cell r="F318" t="str">
            <v>肢端骨发育不全</v>
          </cell>
          <cell r="G318" t="str">
            <v>各种先天性家族性遗传性疾病</v>
          </cell>
        </row>
        <row r="319">
          <cell r="E319" t="str">
            <v>ACROKERATOSIS PARANEOPLASTICA</v>
          </cell>
          <cell r="F319" t="str">
            <v>副肿瘤性肢端角化症</v>
          </cell>
          <cell r="G319" t="str">
            <v>皮肤及皮下组织类疾病</v>
          </cell>
        </row>
        <row r="320">
          <cell r="E320" t="str">
            <v>ACROKERATOSIS VERRUCIFORMIS</v>
          </cell>
          <cell r="F320" t="str">
            <v>疣状肢端角化病</v>
          </cell>
          <cell r="G320" t="str">
            <v>各种先天性家族性遗传性疾病</v>
          </cell>
        </row>
        <row r="321">
          <cell r="E321" t="str">
            <v>ACROMEGALY</v>
          </cell>
          <cell r="F321" t="str">
            <v>肢端肥大症</v>
          </cell>
          <cell r="G321" t="str">
            <v>内分泌系统疾病</v>
          </cell>
        </row>
        <row r="322">
          <cell r="E322" t="str">
            <v>ACROPHOBIA</v>
          </cell>
          <cell r="F322" t="str">
            <v>恐高症</v>
          </cell>
          <cell r="G322" t="str">
            <v>精神病类</v>
          </cell>
        </row>
        <row r="323">
          <cell r="E323" t="str">
            <v>ACTH-PRODUCING PITUITARY TUMOUR</v>
          </cell>
          <cell r="F323" t="str">
            <v>ACTH 垂体瘤</v>
          </cell>
          <cell r="G323" t="str">
            <v>良性、恶性及性质不明的肿瘤（包括囊状和息肉状）</v>
          </cell>
        </row>
        <row r="324">
          <cell r="E324" t="str">
            <v>ACTH STIMULATION TEST</v>
          </cell>
          <cell r="F324" t="str">
            <v>ACTH 刺激试验</v>
          </cell>
          <cell r="G324" t="str">
            <v>各类检查</v>
          </cell>
        </row>
        <row r="325">
          <cell r="E325" t="str">
            <v>ACTH STIMULATION TEST ABNORMAL</v>
          </cell>
          <cell r="F325" t="str">
            <v>ACTH 刺激试验异常</v>
          </cell>
          <cell r="G325" t="str">
            <v>各类检查</v>
          </cell>
        </row>
        <row r="326">
          <cell r="E326" t="str">
            <v>ACTINIC CHEILITIS</v>
          </cell>
          <cell r="F326" t="str">
            <v>光化学性唇炎</v>
          </cell>
          <cell r="G326" t="str">
            <v>皮肤及皮下组织类疾病</v>
          </cell>
        </row>
        <row r="327">
          <cell r="E327" t="str">
            <v>ACTINIC ELASTOSIS</v>
          </cell>
          <cell r="F327" t="str">
            <v>光化性弹性组织变性</v>
          </cell>
          <cell r="G327" t="str">
            <v>皮肤及皮下组织类疾病</v>
          </cell>
        </row>
        <row r="328">
          <cell r="E328" t="str">
            <v>ACTINIC KERATOSIS</v>
          </cell>
          <cell r="F328" t="str">
            <v>光化性角化症</v>
          </cell>
          <cell r="G328" t="str">
            <v>皮肤及皮下组织类疾病</v>
          </cell>
        </row>
        <row r="329">
          <cell r="E329" t="str">
            <v>ACTINIC PRURIGO</v>
          </cell>
          <cell r="F329" t="str">
            <v>光化性痒疹</v>
          </cell>
          <cell r="G329" t="str">
            <v>皮肤及皮下组织类疾病</v>
          </cell>
        </row>
        <row r="330">
          <cell r="E330" t="str">
            <v>ACTINOMYCES TEST POSITIVE</v>
          </cell>
          <cell r="F330" t="str">
            <v>放线菌检测阳性</v>
          </cell>
          <cell r="G330" t="str">
            <v>各类检查</v>
          </cell>
        </row>
        <row r="331">
          <cell r="E331" t="str">
            <v>ACTINOMYCOSIS</v>
          </cell>
          <cell r="F331" t="str">
            <v>放线菌病</v>
          </cell>
          <cell r="G331" t="str">
            <v>感染及侵染类疾病</v>
          </cell>
        </row>
        <row r="332">
          <cell r="E332" t="str">
            <v>ACTINOMYCOTIC ABDOMINAL INFECTION</v>
          </cell>
          <cell r="F332" t="str">
            <v>腹部放线菌感染</v>
          </cell>
          <cell r="G332" t="str">
            <v>感染及侵染类疾病</v>
          </cell>
        </row>
        <row r="333">
          <cell r="E333" t="str">
            <v>ACTINOMYCOTIC PULMONARY INFECTION</v>
          </cell>
          <cell r="F333" t="str">
            <v>肺部放线菌感染</v>
          </cell>
          <cell r="G333" t="str">
            <v>感染及侵染类疾病</v>
          </cell>
        </row>
        <row r="334">
          <cell r="E334" t="str">
            <v>ACTINOMYCOTIC SEPSIS</v>
          </cell>
          <cell r="F334" t="str">
            <v>放线菌脓毒症</v>
          </cell>
          <cell r="G334" t="str">
            <v>感染及侵染类疾病</v>
          </cell>
        </row>
        <row r="335">
          <cell r="E335" t="str">
            <v>ACTINOMYCOTIC SKIN INFECTION</v>
          </cell>
          <cell r="F335" t="str">
            <v>皮肤放线菌感染</v>
          </cell>
          <cell r="G335" t="str">
            <v>感染及侵染类疾病</v>
          </cell>
        </row>
        <row r="336">
          <cell r="E336" t="str">
            <v>ACTION TREMOR</v>
          </cell>
          <cell r="F336" t="str">
            <v>动作性震颤</v>
          </cell>
          <cell r="G336" t="str">
            <v>各类神经系统疾病</v>
          </cell>
        </row>
        <row r="337">
          <cell r="E337" t="str">
            <v>ACTIVATED PARTIAL THROMBOPLASTIN TIME</v>
          </cell>
          <cell r="F337" t="str">
            <v>活化部分凝血活酶时间</v>
          </cell>
          <cell r="G337" t="str">
            <v>各类检查</v>
          </cell>
        </row>
        <row r="338">
          <cell r="E338" t="str">
            <v>ACTIVATED PARTIAL THROMBOPLASTIN TIME ABNORMAL</v>
          </cell>
          <cell r="F338" t="str">
            <v>活化部分凝血活酶时间异常</v>
          </cell>
          <cell r="G338" t="str">
            <v>各类检查</v>
          </cell>
        </row>
        <row r="339">
          <cell r="E339" t="str">
            <v>ACTIVATED PARTIAL THROMBOPLASTIN TIME NORMAL</v>
          </cell>
          <cell r="F339" t="str">
            <v>活化部分凝血活酶时间正常</v>
          </cell>
          <cell r="G339" t="str">
            <v>各类检查</v>
          </cell>
        </row>
        <row r="340">
          <cell r="E340" t="str">
            <v>ACTIVATED PARTIAL THROMBOPLASTIN TIME PROLONGED</v>
          </cell>
          <cell r="F340" t="str">
            <v>活化部分凝血活酶时间延长</v>
          </cell>
          <cell r="G340" t="str">
            <v>各类检查</v>
          </cell>
        </row>
        <row r="341">
          <cell r="E341" t="str">
            <v>ACTIVATED PARTIAL THROMBOPLASTIN TIME RATIO</v>
          </cell>
          <cell r="F341" t="str">
            <v>活化部分凝血活酶时间比率</v>
          </cell>
          <cell r="G341" t="str">
            <v>各类检查</v>
          </cell>
        </row>
        <row r="342">
          <cell r="E342" t="str">
            <v>ACTIVATED PARTIAL THROMBOPLASTIN TIME RATIO ABNORMAL</v>
          </cell>
          <cell r="F342" t="str">
            <v>活化部分凝血活酶时间比率异常</v>
          </cell>
          <cell r="G342" t="str">
            <v>各类检查</v>
          </cell>
        </row>
        <row r="343">
          <cell r="E343" t="str">
            <v>ACTIVATED PARTIAL THROMBOPLASTIN TIME RATIO DECREASED</v>
          </cell>
          <cell r="F343" t="str">
            <v>活化部分凝血活酶时间比率降低</v>
          </cell>
          <cell r="G343" t="str">
            <v>各类检查</v>
          </cell>
        </row>
        <row r="344">
          <cell r="E344" t="str">
            <v>ACTIVATED PARTIAL THROMBOPLASTIN TIME RATIO INCREASED</v>
          </cell>
          <cell r="F344" t="str">
            <v>活化部分凝血活酶时间比率增加</v>
          </cell>
          <cell r="G344" t="str">
            <v>各类检查</v>
          </cell>
        </row>
        <row r="345">
          <cell r="E345" t="str">
            <v>ACTIVATED PARTIAL THROMBOPLASTIN TIME SHORTENED</v>
          </cell>
          <cell r="F345" t="str">
            <v>活化部分凝血活酶时间缩短</v>
          </cell>
          <cell r="G345" t="str">
            <v>各类检查</v>
          </cell>
        </row>
        <row r="346">
          <cell r="E346" t="str">
            <v>ACTIVATED PI3 KINASE DELTA SYNDROME</v>
          </cell>
          <cell r="F346" t="str">
            <v>活化 PI3Kδ综合征</v>
          </cell>
          <cell r="G346" t="str">
            <v>各种先天性家族性遗传性疾病</v>
          </cell>
        </row>
        <row r="347">
          <cell r="E347" t="str">
            <v>ACTIVATED PROTEIN C RESISTANCE</v>
          </cell>
          <cell r="F347" t="str">
            <v>活化蛋白 C 抵抗</v>
          </cell>
          <cell r="G347" t="str">
            <v>血液及淋巴系统疾病</v>
          </cell>
        </row>
        <row r="348">
          <cell r="E348" t="str">
            <v>ACTIVATED PROTEIN C RESISTANCE TEST POSITIVE</v>
          </cell>
          <cell r="F348" t="str">
            <v>活化蛋白质 C 抵抗试验阳性</v>
          </cell>
          <cell r="G348" t="str">
            <v>各类检查</v>
          </cell>
        </row>
        <row r="349">
          <cell r="E349" t="str">
            <v>ACTIVATION SYNDROME</v>
          </cell>
          <cell r="F349" t="str">
            <v>激活综合征</v>
          </cell>
          <cell r="G349" t="str">
            <v>精神病类</v>
          </cell>
        </row>
        <row r="350">
          <cell r="E350" t="str">
            <v>ACTIVITIES OF DAILY LIVING IMPAIRED</v>
          </cell>
          <cell r="F350" t="str">
            <v>日常活动自理能力丧失</v>
          </cell>
          <cell r="G350" t="str">
            <v>社会环境</v>
          </cell>
        </row>
        <row r="351">
          <cell r="E351" t="str">
            <v>ACUPUNCTURE</v>
          </cell>
          <cell r="F351" t="str">
            <v>针灸</v>
          </cell>
          <cell r="G351" t="str">
            <v>各种手术及医疗操作</v>
          </cell>
        </row>
        <row r="352">
          <cell r="E352" t="str">
            <v>ACUTE ABDOMEN</v>
          </cell>
          <cell r="F352" t="str">
            <v>急腹症</v>
          </cell>
          <cell r="G352" t="str">
            <v>胃肠系统疾病</v>
          </cell>
        </row>
        <row r="353">
          <cell r="E353" t="str">
            <v>ACUTE ALLOGRAFT NEPHROPATHY</v>
          </cell>
          <cell r="F353" t="str">
            <v>急性同种异体移植物肾病</v>
          </cell>
          <cell r="G353" t="str">
            <v>免疫系统疾病</v>
          </cell>
        </row>
        <row r="354">
          <cell r="E354" t="str">
            <v>ACUTE AORTIC SYNDROME</v>
          </cell>
          <cell r="F354" t="str">
            <v>急性主动脉综合征</v>
          </cell>
          <cell r="G354" t="str">
            <v>血管与淋巴管类疾病</v>
          </cell>
        </row>
        <row r="355">
          <cell r="E355" t="str">
            <v>ACUTE BILINEAL LEUKAEMIA</v>
          </cell>
          <cell r="F355" t="str">
            <v>急性双系白血病</v>
          </cell>
          <cell r="G355" t="str">
            <v>良性、恶性及性质不明的肿瘤（包括囊状和息肉状）</v>
          </cell>
        </row>
        <row r="356">
          <cell r="E356" t="str">
            <v>ACUTE BIPHENOTYPIC LEUKAEMIA</v>
          </cell>
          <cell r="F356" t="str">
            <v>急性双表型白血病</v>
          </cell>
          <cell r="G356" t="str">
            <v>良性、恶性及性质不明的肿瘤（包括囊状和息肉状）</v>
          </cell>
        </row>
        <row r="357">
          <cell r="E357" t="str">
            <v>ACUTE CARDIAC EVENT</v>
          </cell>
          <cell r="F357" t="str">
            <v>急性心脏事件</v>
          </cell>
          <cell r="G357" t="str">
            <v>心脏器官疾病</v>
          </cell>
        </row>
        <row r="358">
          <cell r="E358" t="str">
            <v>ACUTE CHEST SYNDROME</v>
          </cell>
          <cell r="F358" t="str">
            <v>急性胸腔综合征</v>
          </cell>
          <cell r="G358" t="str">
            <v>呼吸系统、胸及纵隔疾病</v>
          </cell>
        </row>
        <row r="359">
          <cell r="E359" t="str">
            <v>ACUTE CORONARY SYNDROME</v>
          </cell>
          <cell r="F359" t="str">
            <v>急性冠脉综合征</v>
          </cell>
          <cell r="G359" t="str">
            <v>心脏器官疾病</v>
          </cell>
        </row>
        <row r="360">
          <cell r="E360" t="str">
            <v>ACUTE CUTANEOUS LUPUS ERYTHEMATOSUS</v>
          </cell>
          <cell r="F360" t="str">
            <v>急性皮肤红斑狼疮</v>
          </cell>
          <cell r="G360" t="str">
            <v>皮肤及皮下组织类疾病</v>
          </cell>
        </row>
        <row r="361">
          <cell r="E361" t="str">
            <v>ACUTE DISSEMINATED ENCEPHALOMYELITIS</v>
          </cell>
          <cell r="F361" t="str">
            <v>急性播散性脑脊髓炎</v>
          </cell>
          <cell r="G361" t="str">
            <v>各类神经系统疾病</v>
          </cell>
        </row>
        <row r="362">
          <cell r="E362" t="str">
            <v>ACUTE ENCEPHALITIS WITH REFRACTORY, REPETITIVE PARTIAL SEIZURES</v>
          </cell>
          <cell r="F362" t="str">
            <v>急性脑炎伴难治反复性部分性癫痫发作</v>
          </cell>
          <cell r="G362" t="str">
            <v>各类神经系统疾病</v>
          </cell>
        </row>
        <row r="363">
          <cell r="E363" t="str">
            <v>ACUTE ENDOCARDITIS</v>
          </cell>
          <cell r="F363" t="str">
            <v>急性心内膜炎</v>
          </cell>
          <cell r="G363" t="str">
            <v>感染及侵染类疾病</v>
          </cell>
        </row>
        <row r="364">
          <cell r="E364" t="str">
            <v>ACUTE ERYTHROID LEUKAEMIA</v>
          </cell>
          <cell r="F364" t="str">
            <v>急性红白血病</v>
          </cell>
          <cell r="G364" t="str">
            <v>良性、恶性及性质不明的肿瘤（包括囊状和息肉状）</v>
          </cell>
        </row>
        <row r="365">
          <cell r="E365" t="str">
            <v>ACUTE FATTY LIVER OF PREGNANCY</v>
          </cell>
          <cell r="F365" t="str">
            <v>妊娠期急性脂肪肝</v>
          </cell>
          <cell r="G365" t="str">
            <v>肝胆系统疾病</v>
          </cell>
        </row>
        <row r="366">
          <cell r="E366" t="str">
            <v>ACUTE FEBRILE NEUTROPHILIC DERMATOSIS</v>
          </cell>
          <cell r="F366" t="str">
            <v>急性发热性中性粒细胞增多性皮肤病</v>
          </cell>
          <cell r="G366" t="str">
            <v>皮肤及皮下组织类疾病</v>
          </cell>
        </row>
        <row r="367">
          <cell r="E367" t="str">
            <v>ACUTE FLACCID MYELITIS</v>
          </cell>
          <cell r="F367" t="str">
            <v>急性弛缓性脊髓炎</v>
          </cell>
          <cell r="G367" t="str">
            <v>各类神经系统疾病</v>
          </cell>
        </row>
        <row r="368">
          <cell r="E368" t="str">
            <v>ACUTE FOCAL BACTERIAL NEPHRITIS</v>
          </cell>
          <cell r="F368" t="str">
            <v>细菌性肾炎</v>
          </cell>
          <cell r="G368" t="str">
            <v>感染及侵染类疾病</v>
          </cell>
        </row>
        <row r="369">
          <cell r="E369" t="str">
            <v>ACUTE GENERALISED EXANTHEMATOUS PUSTULOSIS</v>
          </cell>
          <cell r="F369" t="str">
            <v>急性全身发疹性脓包性皮病</v>
          </cell>
          <cell r="G369" t="str">
            <v>皮肤及皮下组织类疾病</v>
          </cell>
        </row>
        <row r="370">
          <cell r="E370" t="str">
            <v>ACUTE GRAFT VERSUS HOST DISEASE</v>
          </cell>
          <cell r="F370" t="str">
            <v>急性移植物抗宿主病</v>
          </cell>
          <cell r="G370" t="str">
            <v>免疫系统疾病</v>
          </cell>
        </row>
        <row r="371">
          <cell r="E371" t="str">
            <v>ACUTE GRAFT VERSUS HOST DISEASE IN INTESTINE</v>
          </cell>
          <cell r="F371" t="str">
            <v>肠急性移植物抗宿主病</v>
          </cell>
          <cell r="G371" t="str">
            <v>免疫系统疾病</v>
          </cell>
        </row>
        <row r="372">
          <cell r="E372" t="str">
            <v>ACUTE GRAFT VERSUS HOST DISEASE IN LIVER</v>
          </cell>
          <cell r="F372" t="str">
            <v>肝脏急性移植物抗宿主病</v>
          </cell>
          <cell r="G372" t="str">
            <v>免疫系统疾病</v>
          </cell>
        </row>
        <row r="373">
          <cell r="E373" t="str">
            <v>ACUTE GRAFT VERSUS HOST DISEASE IN SKIN</v>
          </cell>
          <cell r="F373" t="str">
            <v>皮肤急性移植物抗宿主病</v>
          </cell>
          <cell r="G373" t="str">
            <v>免疫系统疾病</v>
          </cell>
        </row>
        <row r="374">
          <cell r="E374" t="str">
            <v>ACUTE GRAFT VERSUS HOST DISEASE ORAL</v>
          </cell>
          <cell r="F374" t="str">
            <v>口腔急性移植物抗宿主病</v>
          </cell>
          <cell r="G374" t="str">
            <v>免疫系统疾病</v>
          </cell>
        </row>
        <row r="375">
          <cell r="E375" t="str">
            <v>ACUTE HAEMOLYTIC TRANSFUSION REACTION</v>
          </cell>
          <cell r="F375" t="str">
            <v>急性溶血性输血反应</v>
          </cell>
          <cell r="G375" t="str">
            <v>各类损伤、中毒及操作并发症</v>
          </cell>
        </row>
        <row r="376">
          <cell r="E376" t="str">
            <v>ACUTE HAEMORRHAGIC CONJUNCTIVITIS</v>
          </cell>
          <cell r="F376" t="str">
            <v>急性出血性结膜炎</v>
          </cell>
          <cell r="G376" t="str">
            <v>感染及侵染类疾病</v>
          </cell>
        </row>
        <row r="377">
          <cell r="E377" t="str">
            <v>ACUTE HAEMORRHAGIC LEUKOENCEPHALITIS</v>
          </cell>
          <cell r="F377" t="str">
            <v>急性出血性白质脑炎</v>
          </cell>
          <cell r="G377" t="str">
            <v>各类神经系统疾病</v>
          </cell>
        </row>
        <row r="378">
          <cell r="E378" t="str">
            <v>ACUTE HAEMORRHAGIC OEDEMA OF INFANCY</v>
          </cell>
          <cell r="F378" t="str">
            <v>婴儿急性出血性水肿</v>
          </cell>
          <cell r="G378" t="str">
            <v>皮肤及皮下组织类疾病</v>
          </cell>
        </row>
        <row r="379">
          <cell r="E379" t="str">
            <v>ACUTE HAEMORRHAGIC ULCERATIVE COLITIS</v>
          </cell>
          <cell r="F379" t="str">
            <v>急性出血性溃疡性结肠炎</v>
          </cell>
          <cell r="G379" t="str">
            <v>胃肠系统疾病</v>
          </cell>
        </row>
        <row r="380">
          <cell r="E380" t="str">
            <v>ACUTE HEPATIC FAILURE</v>
          </cell>
          <cell r="F380" t="str">
            <v>急性肝衰竭</v>
          </cell>
          <cell r="G380" t="str">
            <v>肝胆系统疾病</v>
          </cell>
        </row>
        <row r="381">
          <cell r="E381" t="str">
            <v>ACUTE HEPATITIS B</v>
          </cell>
          <cell r="F381" t="str">
            <v>急性乙型肝炎</v>
          </cell>
          <cell r="G381" t="str">
            <v>感染及侵染类疾病</v>
          </cell>
        </row>
        <row r="382">
          <cell r="E382" t="str">
            <v>ACUTE HEPATITIS C</v>
          </cell>
          <cell r="F382" t="str">
            <v>急性丙型肝炎</v>
          </cell>
          <cell r="G382" t="str">
            <v>感染及侵染类疾病</v>
          </cell>
        </row>
        <row r="383">
          <cell r="E383" t="str">
            <v>ACUTE HIV INFECTION</v>
          </cell>
          <cell r="F383" t="str">
            <v>急性HIV感染</v>
          </cell>
          <cell r="G383" t="str">
            <v>感染及侵染类疾病</v>
          </cell>
        </row>
        <row r="384">
          <cell r="E384" t="str">
            <v>ACUTE INTERSTITIAL PNEUMONITIS</v>
          </cell>
          <cell r="F384" t="str">
            <v>急性间质性肺部炎症</v>
          </cell>
          <cell r="G384" t="str">
            <v>呼吸系统、胸及纵隔疾病</v>
          </cell>
        </row>
        <row r="385">
          <cell r="E385" t="str">
            <v>ACUTE KIDNEY INJURY</v>
          </cell>
          <cell r="F385" t="str">
            <v>急性肾损伤</v>
          </cell>
          <cell r="G385" t="str">
            <v>肾脏及泌尿系统疾病</v>
          </cell>
        </row>
        <row r="386">
          <cell r="E386" t="str">
            <v>ACUTE LEFT VENTRICULAR FAILURE</v>
          </cell>
          <cell r="F386" t="str">
            <v>急性左心室衰竭</v>
          </cell>
          <cell r="G386" t="str">
            <v>心脏器官疾病</v>
          </cell>
        </row>
        <row r="387">
          <cell r="E387" t="str">
            <v>ACUTE LEUKAEMIA</v>
          </cell>
          <cell r="F387" t="str">
            <v>急性白血病</v>
          </cell>
          <cell r="G387" t="str">
            <v>良性、恶性及性质不明的肿瘤（包括囊状和息肉状）</v>
          </cell>
        </row>
        <row r="388">
          <cell r="E388" t="str">
            <v>ACUTE LEUKAEMIA IN REMISSION</v>
          </cell>
          <cell r="F388" t="str">
            <v>急性白血病缓解期</v>
          </cell>
          <cell r="G388" t="str">
            <v>良性、恶性及性质不明的肿瘤（包括囊状和息肉状）</v>
          </cell>
        </row>
        <row r="389">
          <cell r="E389" t="str">
            <v>ACUTE LUNG INJURY</v>
          </cell>
          <cell r="F389" t="str">
            <v>急性肺损伤</v>
          </cell>
          <cell r="G389" t="str">
            <v>呼吸系统、胸及纵隔疾病</v>
          </cell>
        </row>
        <row r="390">
          <cell r="E390" t="str">
            <v>ACUTE LYMPHOCYTIC LEUKAEMIA</v>
          </cell>
          <cell r="F390" t="str">
            <v>急性淋巴性细胞白血病</v>
          </cell>
          <cell r="G390" t="str">
            <v>良性、恶性及性质不明的肿瘤（包括囊状和息肉状）</v>
          </cell>
        </row>
        <row r="391">
          <cell r="E391" t="str">
            <v>ACUTE LYMPHOCYTIC LEUKAEMIA (IN REMISSION)</v>
          </cell>
          <cell r="F391" t="str">
            <v>急性淋巴细胞性白血病（缓解期）</v>
          </cell>
          <cell r="G391" t="str">
            <v>良性、恶性及性质不明的肿瘤（包括囊状和息肉状）</v>
          </cell>
        </row>
        <row r="392">
          <cell r="E392" t="str">
            <v>ACUTE LYMPHOCYTIC LEUKAEMIA RECURRENT</v>
          </cell>
          <cell r="F392" t="str">
            <v>急性淋巴细胞性白血病复发</v>
          </cell>
          <cell r="G392" t="str">
            <v>良性、恶性及性质不明的肿瘤（包括囊状和息肉状）</v>
          </cell>
        </row>
        <row r="393">
          <cell r="E393" t="str">
            <v>ACUTE LYMPHOCYTIC LEUKAEMIA REFRACTORY</v>
          </cell>
          <cell r="F393" t="str">
            <v>难治性急性淋巴细胞性白血病</v>
          </cell>
          <cell r="G393" t="str">
            <v>良性、恶性及性质不明的肿瘤（包括囊状和息肉状）</v>
          </cell>
        </row>
        <row r="394">
          <cell r="E394" t="str">
            <v>ACUTE MACULAR NEURORETINOPATHY</v>
          </cell>
          <cell r="F394" t="str">
            <v>急性黄斑区神经视网膜病变</v>
          </cell>
          <cell r="G394" t="str">
            <v>眼器官疾病</v>
          </cell>
        </row>
        <row r="395">
          <cell r="E395" t="str">
            <v>ACUTE MACULAR OUTER RETINOPATHY</v>
          </cell>
          <cell r="F395" t="str">
            <v>急性黄斑区神经视网膜病变</v>
          </cell>
          <cell r="G395" t="str">
            <v>眼器官疾病</v>
          </cell>
        </row>
        <row r="396">
          <cell r="E396" t="str">
            <v>ACUTE MEGAKARYOCYTIC LEUKAEMIA</v>
          </cell>
          <cell r="F396" t="str">
            <v>急性巨核细胞白血病</v>
          </cell>
          <cell r="G396" t="str">
            <v>良性、恶性及性质不明的肿瘤（包括囊状和息肉状）</v>
          </cell>
        </row>
        <row r="397">
          <cell r="E397" t="str">
            <v>ACUTE MONOCYTIC LEUKAEMIA</v>
          </cell>
          <cell r="F397" t="str">
            <v>急性单核细胞白血病</v>
          </cell>
          <cell r="G397" t="str">
            <v>良性、恶性及性质不明的肿瘤（包括囊状和息肉状）</v>
          </cell>
        </row>
        <row r="398">
          <cell r="E398" t="str">
            <v>ACUTE MOTOR-SENSORY AXONAL NEUROPATHY</v>
          </cell>
          <cell r="F398" t="str">
            <v>急性运动感觉轴索性神经病</v>
          </cell>
          <cell r="G398" t="str">
            <v>各类神经系统疾病</v>
          </cell>
        </row>
        <row r="399">
          <cell r="E399" t="str">
            <v>ACUTE MOTOR AXONAL NEUROPATHY</v>
          </cell>
          <cell r="F399" t="str">
            <v>急性运动轴索性神经病</v>
          </cell>
          <cell r="G399" t="str">
            <v>各类神经系统疾病</v>
          </cell>
        </row>
        <row r="400">
          <cell r="E400" t="str">
            <v>ACUTE MYELOID LEUKAEMIA</v>
          </cell>
          <cell r="F400" t="str">
            <v>急性髓系白血病</v>
          </cell>
          <cell r="G400" t="str">
            <v>良性、恶性及性质不明的肿瘤（包括囊状和息肉状）</v>
          </cell>
        </row>
        <row r="401">
          <cell r="E401" t="str">
            <v>ACUTE MYELOID LEUKAEMIA (IN REMISSION)</v>
          </cell>
          <cell r="F401" t="str">
            <v>急性髓系白血病（缓解期)</v>
          </cell>
          <cell r="G401" t="str">
            <v>良性、恶性及性质不明的肿瘤（包括囊状和息肉状）</v>
          </cell>
        </row>
        <row r="402">
          <cell r="E402" t="str">
            <v>ACUTE MYELOID LEUKAEMIA RECURRENT</v>
          </cell>
          <cell r="F402" t="str">
            <v>急性髓系白血病复发</v>
          </cell>
          <cell r="G402" t="str">
            <v>良性、恶性及性质不明的肿瘤（包括囊状和息肉状）</v>
          </cell>
        </row>
        <row r="403">
          <cell r="E403" t="str">
            <v>ACUTE MYELOID LEUKAEMIA REFRACTORY</v>
          </cell>
          <cell r="F403" t="str">
            <v>难治性急性髓系白血病</v>
          </cell>
          <cell r="G403" t="str">
            <v>良性、恶性及性质不明的肿瘤（包括囊状和息肉状）</v>
          </cell>
        </row>
        <row r="404">
          <cell r="E404" t="str">
            <v>ACUTE MYELOMONOCYTIC LEUKAEMIA</v>
          </cell>
          <cell r="F404" t="str">
            <v>急性髓单核细胞白血病</v>
          </cell>
          <cell r="G404" t="str">
            <v>良性、恶性及性质不明的肿瘤（包括囊状和息肉状）</v>
          </cell>
        </row>
        <row r="405">
          <cell r="E405" t="str">
            <v>ACUTE MYOCARDIAL INFARCTION</v>
          </cell>
          <cell r="F405" t="str">
            <v>急性心肌梗死</v>
          </cell>
          <cell r="G405" t="str">
            <v>心脏器官疾病</v>
          </cell>
        </row>
        <row r="406">
          <cell r="E406" t="str">
            <v>ACUTE MYOPIA</v>
          </cell>
          <cell r="F406" t="str">
            <v>急性近视</v>
          </cell>
          <cell r="G406" t="str">
            <v>眼器官疾病</v>
          </cell>
        </row>
        <row r="407">
          <cell r="E407" t="str">
            <v>ACUTE OESOPHAGEAL MUCOSAL LESION</v>
          </cell>
          <cell r="F407" t="str">
            <v>急性食管粘膜病损</v>
          </cell>
          <cell r="G407" t="str">
            <v>胃肠系统疾病</v>
          </cell>
        </row>
        <row r="408">
          <cell r="E408" t="str">
            <v>ACUTE ON CHRONIC LIVER FAILURE</v>
          </cell>
          <cell r="F408" t="str">
            <v>慢性肝衰竭急性加重</v>
          </cell>
          <cell r="G408" t="str">
            <v>肝胆系统疾病</v>
          </cell>
        </row>
        <row r="409">
          <cell r="E409" t="str">
            <v>ACUTE PAINFUL NEUROPATHY OF RAPID GLYCAEMIC CONTROL</v>
          </cell>
          <cell r="F409" t="str">
            <v>快速降糖导致的急性痛性神经病变</v>
          </cell>
          <cell r="G409" t="str">
            <v>各类神经系统疾病</v>
          </cell>
        </row>
        <row r="410">
          <cell r="E410" t="str">
            <v>ACUTE PHASE REACTION</v>
          </cell>
          <cell r="F410" t="str">
            <v>急性期反应</v>
          </cell>
          <cell r="G410" t="str">
            <v>全身性疾病及给药部位各种反应</v>
          </cell>
        </row>
        <row r="411">
          <cell r="E411" t="str">
            <v>ACUTE PHOSPHATE NEPHROPATHY</v>
          </cell>
          <cell r="F411" t="str">
            <v>急性磷酸盐肾病</v>
          </cell>
          <cell r="G411" t="str">
            <v>肾脏及泌尿系统疾病</v>
          </cell>
        </row>
        <row r="412">
          <cell r="E412" t="str">
            <v>ACUTE POLYNEUROPATHY</v>
          </cell>
          <cell r="F412" t="str">
            <v>急性多发性神经病</v>
          </cell>
          <cell r="G412" t="str">
            <v>各类神经系统疾病</v>
          </cell>
        </row>
        <row r="413">
          <cell r="E413" t="str">
            <v>ACUTE POST ASTHMATIC AMYOTROPHY</v>
          </cell>
          <cell r="F413" t="str">
            <v>急性哮喘后肌萎缩</v>
          </cell>
          <cell r="G413" t="str">
            <v>各类神经系统疾病</v>
          </cell>
        </row>
        <row r="414">
          <cell r="E414" t="str">
            <v>ACUTE POSTOPERATIVE SIALADENITIS</v>
          </cell>
          <cell r="F414" t="str">
            <v>急性术后涎腺炎</v>
          </cell>
          <cell r="G414" t="str">
            <v>各类损伤、中毒及操作并发症</v>
          </cell>
        </row>
        <row r="415">
          <cell r="E415" t="str">
            <v>ACUTE PRERENAL FAILURE</v>
          </cell>
          <cell r="F415" t="str">
            <v>急性肾损伤</v>
          </cell>
          <cell r="G415" t="str">
            <v>肾脏及泌尿系统疾病</v>
          </cell>
        </row>
        <row r="416">
          <cell r="E416" t="str">
            <v>ACUTE PROMYELOCYTIC LEUKAEMIA</v>
          </cell>
          <cell r="F416" t="str">
            <v>急性早幼粒细胞白血病</v>
          </cell>
          <cell r="G416" t="str">
            <v>良性、恶性及性质不明的肿瘤（包括囊状和息肉状）</v>
          </cell>
        </row>
        <row r="417">
          <cell r="E417" t="str">
            <v>ACUTE PROMYELOCYTIC LEUKAEMIA DIFFERENTIATION SYNDROME</v>
          </cell>
          <cell r="F417" t="str">
            <v>分化综合征</v>
          </cell>
          <cell r="G417" t="str">
            <v>良性、恶性及性质不明的肿瘤（包括囊状和息肉状）</v>
          </cell>
        </row>
        <row r="418">
          <cell r="E418" t="str">
            <v>ACUTE PSYCHOSIS</v>
          </cell>
          <cell r="F418" t="str">
            <v>急性精神病</v>
          </cell>
          <cell r="G418" t="str">
            <v>精神病类</v>
          </cell>
        </row>
        <row r="419">
          <cell r="E419" t="str">
            <v>ACUTE PULMONARY HISTOPLASMOSIS</v>
          </cell>
          <cell r="F419" t="str">
            <v>急性肺组织胞浆菌病</v>
          </cell>
          <cell r="G419" t="str">
            <v>感染及侵染类疾病</v>
          </cell>
        </row>
        <row r="420">
          <cell r="E420" t="str">
            <v>ACUTE PULMONARY OEDEMA</v>
          </cell>
          <cell r="F420" t="str">
            <v>急性肺水肿</v>
          </cell>
          <cell r="G420" t="str">
            <v>呼吸系统、胸及纵隔疾病</v>
          </cell>
        </row>
        <row r="421">
          <cell r="E421" t="str">
            <v>ACUTE RADIATION SYNDROME</v>
          </cell>
          <cell r="F421" t="str">
            <v>放射病综合征</v>
          </cell>
          <cell r="G421" t="str">
            <v>各类损伤、中毒及操作并发症</v>
          </cell>
        </row>
        <row r="422">
          <cell r="E422" t="str">
            <v>ACUTE RESPIRATORY DISTRESS SYNDROME</v>
          </cell>
          <cell r="F422" t="str">
            <v>急性呼吸窘迫综合征</v>
          </cell>
          <cell r="G422" t="str">
            <v>呼吸系统、胸及纵隔疾病</v>
          </cell>
        </row>
        <row r="423">
          <cell r="E423" t="str">
            <v>ACUTE RESPIRATORY FAILURE</v>
          </cell>
          <cell r="F423" t="str">
            <v>急性呼吸衰竭</v>
          </cell>
          <cell r="G423" t="str">
            <v>呼吸系统、胸及纵隔疾病</v>
          </cell>
        </row>
        <row r="424">
          <cell r="E424" t="str">
            <v>ACUTE RIGHT VENTRICULAR FAILURE</v>
          </cell>
          <cell r="F424" t="str">
            <v>急性右心室衰竭</v>
          </cell>
          <cell r="G424" t="str">
            <v>心脏器官疾病</v>
          </cell>
        </row>
        <row r="425">
          <cell r="E425" t="str">
            <v>ACUTE SINUSITIS</v>
          </cell>
          <cell r="F425" t="str">
            <v>急性鼻窦炎</v>
          </cell>
          <cell r="G425" t="str">
            <v>感染及侵染类疾病</v>
          </cell>
        </row>
        <row r="426">
          <cell r="E426" t="str">
            <v>ACUTE STRESS DISORDER</v>
          </cell>
          <cell r="F426" t="str">
            <v>急性应激障碍</v>
          </cell>
          <cell r="G426" t="str">
            <v>精神病类</v>
          </cell>
        </row>
        <row r="427">
          <cell r="E427" t="str">
            <v>ACUTE TONSILLITIS</v>
          </cell>
          <cell r="F427" t="str">
            <v>扁桃体炎</v>
          </cell>
          <cell r="G427" t="str">
            <v>感染及侵染类疾病</v>
          </cell>
        </row>
        <row r="428">
          <cell r="E428" t="str">
            <v>ACUTE UNDIFFERENTIATED LEUKAEMIA</v>
          </cell>
          <cell r="F428" t="str">
            <v>急性未分化白血病</v>
          </cell>
          <cell r="G428" t="str">
            <v>良性、恶性及性质不明的肿瘤（包括囊状和息肉状）</v>
          </cell>
        </row>
        <row r="429">
          <cell r="E429" t="str">
            <v>ACUTE VESTIBULAR SYNDROME</v>
          </cell>
          <cell r="F429" t="str">
            <v>急性前庭综合征</v>
          </cell>
          <cell r="G429" t="str">
            <v>耳及迷路类疾病</v>
          </cell>
        </row>
        <row r="430">
          <cell r="E430" t="str">
            <v>ACUTE ZONAL OCCULT OUTER RETINOPATHY</v>
          </cell>
          <cell r="F430" t="str">
            <v>急性黄斑区神经视网膜病变</v>
          </cell>
          <cell r="G430" t="str">
            <v>眼器官疾病</v>
          </cell>
        </row>
        <row r="431">
          <cell r="E431" t="str">
            <v>ADACTYLY</v>
          </cell>
          <cell r="F431" t="str">
            <v>无指畸形</v>
          </cell>
          <cell r="G431" t="str">
            <v>各种先天性家族性遗传性疾病</v>
          </cell>
        </row>
        <row r="432">
          <cell r="E432" t="str">
            <v>ADAMS-OLIVER SYNDROME</v>
          </cell>
          <cell r="F432" t="str">
            <v>Adams-Oliver 综合征</v>
          </cell>
          <cell r="G432" t="str">
            <v>各种先天性家族性遗传性疾病</v>
          </cell>
        </row>
        <row r="433">
          <cell r="E433" t="str">
            <v>ADAMS-STOKES SYNDROME</v>
          </cell>
          <cell r="F433" t="str">
            <v>阿斯综合征</v>
          </cell>
          <cell r="G433" t="str">
            <v>心脏器官疾病</v>
          </cell>
        </row>
        <row r="434">
          <cell r="E434" t="str">
            <v>ADAMTS13 ACTIVITY ABNORMAL</v>
          </cell>
          <cell r="F434" t="str">
            <v>ADAMTS13 活性异常</v>
          </cell>
          <cell r="G434" t="str">
            <v>各类检查</v>
          </cell>
        </row>
        <row r="435">
          <cell r="E435" t="str">
            <v>ADAMTS13 ACTIVITY DECREASED</v>
          </cell>
          <cell r="F435" t="str">
            <v>ADAMTS13 活性降低</v>
          </cell>
          <cell r="G435" t="str">
            <v>各类检查</v>
          </cell>
        </row>
        <row r="436">
          <cell r="E436" t="str">
            <v>ADAMTS13 ACTIVITY INCREASED</v>
          </cell>
          <cell r="F436" t="str">
            <v>ADAMTS13 活性增加</v>
          </cell>
          <cell r="G436" t="str">
            <v>各类检查</v>
          </cell>
        </row>
        <row r="437">
          <cell r="E437" t="str">
            <v>ADAMTS13 INHIBITOR SCREEN ASSAY</v>
          </cell>
          <cell r="F437" t="str">
            <v>ADAMTS13 抑制物筛检</v>
          </cell>
          <cell r="G437" t="str">
            <v>各类检查</v>
          </cell>
        </row>
        <row r="438">
          <cell r="E438" t="str">
            <v>ADAPTIVE SERVO-VENTILATION</v>
          </cell>
          <cell r="F438" t="str">
            <v>匹配伺服通气</v>
          </cell>
          <cell r="G438" t="str">
            <v>各种手术及医疗操作</v>
          </cell>
        </row>
        <row r="439">
          <cell r="E439" t="str">
            <v>ADCY5-RELATED DYSKINESIA</v>
          </cell>
          <cell r="F439" t="str">
            <v>ADCY5 相关性运动障碍</v>
          </cell>
          <cell r="G439" t="str">
            <v>各种先天性家族性遗传性疾病</v>
          </cell>
        </row>
        <row r="440">
          <cell r="E440" t="str">
            <v>ADDISON'S DISEASE</v>
          </cell>
          <cell r="F440" t="str">
            <v>艾迪生病</v>
          </cell>
          <cell r="G440" t="str">
            <v>内分泌系统疾病</v>
          </cell>
        </row>
        <row r="441">
          <cell r="E441" t="str">
            <v>ADDUCTOR VOCAL CORD WEAKNESS</v>
          </cell>
          <cell r="F441" t="str">
            <v>声带内收肌薄弱</v>
          </cell>
          <cell r="G441" t="str">
            <v>呼吸系统、胸及纵隔疾病</v>
          </cell>
        </row>
        <row r="442">
          <cell r="E442" t="str">
            <v>ADENINE PHOSPHORIBOSYL TRANSFERASE DEFICIENCY</v>
          </cell>
          <cell r="F442" t="str">
            <v>腺嘌呤磷酸核糖转移酶缺乏症</v>
          </cell>
          <cell r="G442" t="str">
            <v>各种先天性家族性遗传性疾病</v>
          </cell>
        </row>
        <row r="443">
          <cell r="E443" t="str">
            <v>ADENOCARCINOMA</v>
          </cell>
          <cell r="F443" t="str">
            <v>腺癌</v>
          </cell>
          <cell r="G443" t="str">
            <v>良性、恶性及性质不明的肿瘤（包括囊状和息肉状）</v>
          </cell>
        </row>
        <row r="444">
          <cell r="E444" t="str">
            <v>ADENOCARCINOMA GASTRIC</v>
          </cell>
          <cell r="F444" t="str">
            <v>胃腺癌</v>
          </cell>
          <cell r="G444" t="str">
            <v>良性、恶性及性质不明的肿瘤（包括囊状和息肉状）</v>
          </cell>
        </row>
        <row r="445">
          <cell r="E445" t="str">
            <v>ADENOCARCINOMA METASTATIC</v>
          </cell>
          <cell r="F445" t="str">
            <v>转移性腺癌</v>
          </cell>
          <cell r="G445" t="str">
            <v>良性、恶性及性质不明的肿瘤（包括囊状和息肉状）</v>
          </cell>
        </row>
        <row r="446">
          <cell r="E446" t="str">
            <v>ADENOCARCINOMA OF APPENDIX</v>
          </cell>
          <cell r="F446" t="str">
            <v>阑尾腺癌</v>
          </cell>
          <cell r="G446" t="str">
            <v>良性、恶性及性质不明的肿瘤（包括囊状和息肉状）</v>
          </cell>
        </row>
        <row r="447">
          <cell r="E447" t="str">
            <v>ADENOCARCINOMA OF COLON</v>
          </cell>
          <cell r="F447" t="str">
            <v>结肠腺癌</v>
          </cell>
          <cell r="G447" t="str">
            <v>良性、恶性及性质不明的肿瘤（包括囊状和息肉状）</v>
          </cell>
        </row>
        <row r="448">
          <cell r="E448" t="str">
            <v>ADENOCARCINOMA OF SALIVARY GLAND</v>
          </cell>
          <cell r="F448" t="str">
            <v>涎腺腺癌</v>
          </cell>
          <cell r="G448" t="str">
            <v>良性、恶性及性质不明的肿瘤（包括囊状和息肉状）</v>
          </cell>
        </row>
        <row r="449">
          <cell r="E449" t="str">
            <v>ADENOCARCINOMA OF THE CERVIX</v>
          </cell>
          <cell r="F449" t="str">
            <v>宫颈腺癌</v>
          </cell>
          <cell r="G449" t="str">
            <v>良性、恶性及性质不明的肿瘤（包括囊状和息肉状）</v>
          </cell>
        </row>
        <row r="450">
          <cell r="E450" t="str">
            <v>ADENOCARCINOMA PANCREAS</v>
          </cell>
          <cell r="F450" t="str">
            <v>胰腺腺癌</v>
          </cell>
          <cell r="G450" t="str">
            <v>良性、恶性及性质不明的肿瘤（包括囊状和息肉状）</v>
          </cell>
        </row>
        <row r="451">
          <cell r="E451" t="str">
            <v>ADENOID CYSTIC CARCINOMA</v>
          </cell>
          <cell r="F451" t="str">
            <v>腺样囊性癌</v>
          </cell>
          <cell r="G451" t="str">
            <v>良性、恶性及性质不明的肿瘤（包括囊状和息肉状）</v>
          </cell>
        </row>
        <row r="452">
          <cell r="E452" t="str">
            <v>ADENOID CYSTIC CARCINOMA OF EXTERNAL AUDITORY CANAL</v>
          </cell>
          <cell r="F452" t="str">
            <v>外耳恶性肿瘤</v>
          </cell>
          <cell r="G452" t="str">
            <v>良性、恶性及性质不明的肿瘤（包括囊状和息肉状）</v>
          </cell>
        </row>
        <row r="453">
          <cell r="E453" t="str">
            <v>ADENOID CYSTIC CARCINOMA OF SALIVARY GLAND</v>
          </cell>
          <cell r="F453" t="str">
            <v>涎腺腺样囊性癌</v>
          </cell>
          <cell r="G453" t="str">
            <v>良性、恶性及性质不明的肿瘤（包括囊状和息肉状）</v>
          </cell>
        </row>
        <row r="454">
          <cell r="E454" t="str">
            <v>ADENOIDAL DISORDER</v>
          </cell>
          <cell r="F454" t="str">
            <v>腺样体病变</v>
          </cell>
          <cell r="G454" t="str">
            <v>呼吸系统、胸及纵隔疾病</v>
          </cell>
        </row>
        <row r="455">
          <cell r="E455" t="str">
            <v>ADENOIDAL HYPERTROPHY</v>
          </cell>
          <cell r="F455" t="str">
            <v>腺样体肥大</v>
          </cell>
          <cell r="G455" t="str">
            <v>呼吸系统、胸及纵隔疾病</v>
          </cell>
        </row>
        <row r="456">
          <cell r="E456" t="str">
            <v>ADENOIDECTOMY</v>
          </cell>
          <cell r="F456" t="str">
            <v>腺样体切除术</v>
          </cell>
          <cell r="G456" t="str">
            <v>各种手术及医疗操作</v>
          </cell>
        </row>
        <row r="457">
          <cell r="E457" t="str">
            <v>ADENOIDITIS</v>
          </cell>
          <cell r="F457" t="str">
            <v>增殖腺炎</v>
          </cell>
          <cell r="G457" t="str">
            <v>感染及侵染类疾病</v>
          </cell>
        </row>
        <row r="458">
          <cell r="E458" t="str">
            <v>ADENOLIPOMA</v>
          </cell>
          <cell r="F458" t="str">
            <v>腺脂肪瘤</v>
          </cell>
          <cell r="G458" t="str">
            <v>良性、恶性及性质不明的肿瘤（包括囊状和息肉状）</v>
          </cell>
        </row>
        <row r="459">
          <cell r="E459" t="str">
            <v>ADENOLYMPHOMA</v>
          </cell>
          <cell r="F459" t="str">
            <v>腺淋巴瘤</v>
          </cell>
          <cell r="G459" t="str">
            <v>良性、恶性及性质不明的肿瘤（包括囊状和息肉状）</v>
          </cell>
        </row>
        <row r="460">
          <cell r="E460" t="str">
            <v>ADENOMA BENIGN</v>
          </cell>
          <cell r="F460" t="str">
            <v>良性腺瘤</v>
          </cell>
          <cell r="G460" t="str">
            <v>良性、恶性及性质不明的肿瘤（包括囊状和息肉状）</v>
          </cell>
        </row>
        <row r="461">
          <cell r="E461" t="str">
            <v>ADENOMATOUS POLYPOSIS COLI</v>
          </cell>
          <cell r="F461" t="str">
            <v>结肠腺瘤性息肉病</v>
          </cell>
          <cell r="G461" t="str">
            <v>各种先天性家族性遗传性疾病</v>
          </cell>
        </row>
        <row r="462">
          <cell r="E462" t="str">
            <v>ADENOMYOSIS</v>
          </cell>
          <cell r="F462" t="str">
            <v>子宫腺肌病</v>
          </cell>
          <cell r="G462" t="str">
            <v>生殖系统及乳腺疾病</v>
          </cell>
        </row>
        <row r="463">
          <cell r="E463" t="str">
            <v>ADENOPATHY SYPHILITIC</v>
          </cell>
          <cell r="F463" t="str">
            <v>梅毒性腺病</v>
          </cell>
          <cell r="G463" t="str">
            <v>感染及侵染类疾病</v>
          </cell>
        </row>
        <row r="464">
          <cell r="E464" t="str">
            <v>ADENOSINE DEAMINASE ABNORMAL</v>
          </cell>
          <cell r="F464" t="str">
            <v>腺苷脱氨酶异常</v>
          </cell>
          <cell r="G464" t="str">
            <v>各类检查</v>
          </cell>
        </row>
        <row r="465">
          <cell r="E465" t="str">
            <v>ADENOSINE DEAMINASE DECREASED</v>
          </cell>
          <cell r="F465" t="str">
            <v>腺苷脱氨酶减少</v>
          </cell>
          <cell r="G465" t="str">
            <v>各类检查</v>
          </cell>
        </row>
        <row r="466">
          <cell r="E466" t="str">
            <v>ADENOSINE DEAMINASE DEFICIENCY</v>
          </cell>
          <cell r="F466" t="str">
            <v>联合免疫缺陷</v>
          </cell>
          <cell r="G466" t="str">
            <v>各种先天性家族性遗传性疾病</v>
          </cell>
        </row>
        <row r="467">
          <cell r="E467" t="str">
            <v>ADENOSINE DEAMINASE INCREASED</v>
          </cell>
          <cell r="F467" t="str">
            <v>腺苷脱氨酶增加</v>
          </cell>
          <cell r="G467" t="str">
            <v>各类检查</v>
          </cell>
        </row>
        <row r="468">
          <cell r="E468" t="str">
            <v>ADENOSQUAMOUS CARCINOMA OF THE CERVIX</v>
          </cell>
          <cell r="F468" t="str">
            <v>宫颈腺鳞癌</v>
          </cell>
          <cell r="G468" t="str">
            <v>良性、恶性及性质不明的肿瘤（包括囊状和息肉状）</v>
          </cell>
        </row>
        <row r="469">
          <cell r="E469" t="str">
            <v>ADENOSQUAMOUS CELL CARCINOMA</v>
          </cell>
          <cell r="F469" t="str">
            <v>腺鳞癌</v>
          </cell>
          <cell r="G469" t="str">
            <v>良性、恶性及性质不明的肿瘤（包括囊状和息肉状）</v>
          </cell>
        </row>
        <row r="470">
          <cell r="E470" t="str">
            <v>ADENOSQUAMOUS CELL LUNG CANCER</v>
          </cell>
          <cell r="F470" t="str">
            <v>肺腺鳞癌</v>
          </cell>
          <cell r="G470" t="str">
            <v>良性、恶性及性质不明的肿瘤（包括囊状和息肉状）</v>
          </cell>
        </row>
        <row r="471">
          <cell r="E471" t="str">
            <v>ADENOSQUAMOUS CELL LUNG CANCER RECURRENT</v>
          </cell>
          <cell r="F471" t="str">
            <v>复发性肺腺鳞癌</v>
          </cell>
          <cell r="G471" t="str">
            <v>良性、恶性及性质不明的肿瘤（包括囊状和息肉状）</v>
          </cell>
        </row>
        <row r="472">
          <cell r="E472" t="str">
            <v>ADENOSQUAMOUS CELL LUNG CANCER STAGE I</v>
          </cell>
          <cell r="F472" t="str">
            <v>肺腺鳞癌 I 期</v>
          </cell>
          <cell r="G472" t="str">
            <v>良性、恶性及性质不明的肿瘤（包括囊状和息肉状）</v>
          </cell>
        </row>
        <row r="473">
          <cell r="E473" t="str">
            <v>ADENOSQUAMOUS CELL LUNG CANCER STAGE II</v>
          </cell>
          <cell r="F473" t="str">
            <v>肺腺鳞癌 II 期</v>
          </cell>
          <cell r="G473" t="str">
            <v>良性、恶性及性质不明的肿瘤（包括囊状和息肉状）</v>
          </cell>
        </row>
        <row r="474">
          <cell r="E474" t="str">
            <v>ADENOSQUAMOUS CELL LUNG CANCER STAGE III</v>
          </cell>
          <cell r="F474" t="str">
            <v>肺腺鳞癌 III 期</v>
          </cell>
          <cell r="G474" t="str">
            <v>良性、恶性及性质不明的肿瘤（包括囊状和息肉状）</v>
          </cell>
        </row>
        <row r="475">
          <cell r="E475" t="str">
            <v>ADENOSQUAMOUS CELL LUNG CANCER STAGE IV</v>
          </cell>
          <cell r="F475" t="str">
            <v>肺腺鳞癌 IV 期</v>
          </cell>
          <cell r="G475" t="str">
            <v>良性、恶性及性质不明的肿瘤（包括囊状和息肉状）</v>
          </cell>
        </row>
        <row r="476">
          <cell r="E476" t="str">
            <v>ADENOTONSILLECTOMY</v>
          </cell>
          <cell r="F476" t="str">
            <v>腺样体扁桃体切除术</v>
          </cell>
          <cell r="G476" t="str">
            <v>各种手术及医疗操作</v>
          </cell>
        </row>
        <row r="477">
          <cell r="E477" t="str">
            <v>ADENOVIRAL CONJUNCTIVITIS</v>
          </cell>
          <cell r="F477" t="str">
            <v>腺病毒性结膜炎</v>
          </cell>
          <cell r="G477" t="str">
            <v>感染及侵染类疾病</v>
          </cell>
        </row>
        <row r="478">
          <cell r="E478" t="str">
            <v>ADENOVIRAL ENCEPHALITIS</v>
          </cell>
          <cell r="F478" t="str">
            <v>腺病毒脑炎</v>
          </cell>
          <cell r="G478" t="str">
            <v>感染及侵染类疾病</v>
          </cell>
        </row>
        <row r="479">
          <cell r="E479" t="str">
            <v>ADENOVIRAL HAEMORRHAGIC CYSTITIS</v>
          </cell>
          <cell r="F479" t="str">
            <v>腺病毒出血性膀胱炎</v>
          </cell>
          <cell r="G479" t="str">
            <v>感染及侵染类疾病</v>
          </cell>
        </row>
        <row r="480">
          <cell r="E480" t="str">
            <v>ADENOVIRAL HEPATITIS</v>
          </cell>
          <cell r="F480" t="str">
            <v>腺病毒性肝炎</v>
          </cell>
          <cell r="G480" t="str">
            <v>感染及侵染类疾病</v>
          </cell>
        </row>
        <row r="481">
          <cell r="E481" t="str">
            <v>ADENOVIRAL MENINGITIS</v>
          </cell>
          <cell r="F481" t="str">
            <v>腺病毒脑膜炎</v>
          </cell>
          <cell r="G481" t="str">
            <v>感染及侵染类疾病</v>
          </cell>
        </row>
        <row r="482">
          <cell r="E482" t="str">
            <v>ADENOVIRAL UPPER RESPIRATORY INFECTION</v>
          </cell>
          <cell r="F482" t="str">
            <v>上呼吸道腺病毒感染</v>
          </cell>
          <cell r="G482" t="str">
            <v>感染及侵染类疾病</v>
          </cell>
        </row>
        <row r="483">
          <cell r="E483" t="str">
            <v>ADENOVIRUS ENCEPHALOMYELORADICULITIS</v>
          </cell>
          <cell r="F483" t="str">
            <v>腺病毒性脑脊髓神经根炎</v>
          </cell>
          <cell r="G483" t="str">
            <v>感染及侵染类疾病</v>
          </cell>
        </row>
        <row r="484">
          <cell r="E484" t="str">
            <v>ADENOVIRUS INFECTION</v>
          </cell>
          <cell r="F484" t="str">
            <v>腺病毒感染</v>
          </cell>
          <cell r="G484" t="str">
            <v>感染及侵染类疾病</v>
          </cell>
        </row>
        <row r="485">
          <cell r="E485" t="str">
            <v>ADENOVIRUS INTERSTITIAL NEPHRITIS</v>
          </cell>
          <cell r="F485" t="str">
            <v>腺病毒间质性肾炎</v>
          </cell>
          <cell r="G485" t="str">
            <v>感染及侵染类疾病</v>
          </cell>
        </row>
        <row r="486">
          <cell r="E486" t="str">
            <v>ADENOVIRUS REACTIVATION</v>
          </cell>
          <cell r="F486" t="str">
            <v>腺病毒再激活</v>
          </cell>
          <cell r="G486" t="str">
            <v>感染及侵染类疾病</v>
          </cell>
        </row>
        <row r="487">
          <cell r="E487" t="str">
            <v>ADENOVIRUS TEST</v>
          </cell>
          <cell r="F487" t="str">
            <v>腺病毒检测</v>
          </cell>
          <cell r="G487" t="str">
            <v>各类检查</v>
          </cell>
        </row>
        <row r="488">
          <cell r="E488" t="str">
            <v>ADENOVIRUS TEST POSITIVE</v>
          </cell>
          <cell r="F488" t="str">
            <v>腺病毒检测阳性</v>
          </cell>
          <cell r="G488" t="str">
            <v>各类检查</v>
          </cell>
        </row>
        <row r="489">
          <cell r="E489" t="str">
            <v>ADENYLOSUCCINATE LYASE DEFICIENCY</v>
          </cell>
          <cell r="F489" t="str">
            <v>腺苷酸琥珀酸裂解酶缺乏症</v>
          </cell>
          <cell r="G489" t="str">
            <v>各种先天性家族性遗传性疾病</v>
          </cell>
        </row>
        <row r="490">
          <cell r="E490" t="str">
            <v>ADHERENT LEUKOMA</v>
          </cell>
          <cell r="F490" t="str">
            <v>角膜白斑</v>
          </cell>
          <cell r="G490" t="str">
            <v>眼器官疾病</v>
          </cell>
        </row>
        <row r="491">
          <cell r="E491" t="str">
            <v>ADHESIOLYSIS</v>
          </cell>
          <cell r="F491" t="str">
            <v>粘连松解术</v>
          </cell>
          <cell r="G491" t="str">
            <v>各种手术及医疗操作</v>
          </cell>
        </row>
        <row r="492">
          <cell r="E492" t="str">
            <v>ADHESION</v>
          </cell>
          <cell r="F492" t="str">
            <v>粘连</v>
          </cell>
          <cell r="G492" t="str">
            <v>全身性疾病及给药部位各种反应</v>
          </cell>
        </row>
        <row r="493">
          <cell r="E493" t="str">
            <v>ADHESIVE TAPE USE</v>
          </cell>
          <cell r="F493" t="str">
            <v>胶粘带使用</v>
          </cell>
          <cell r="G493" t="str">
            <v>各种手术及医疗操作</v>
          </cell>
        </row>
        <row r="494">
          <cell r="E494" t="str">
            <v>ADIPOMASTIA</v>
          </cell>
          <cell r="F494" t="str">
            <v>乳房脂肪沉积</v>
          </cell>
          <cell r="G494" t="str">
            <v>生殖系统及乳腺疾病</v>
          </cell>
        </row>
        <row r="495">
          <cell r="E495" t="str">
            <v>ADIPONECTIN INCREASED</v>
          </cell>
          <cell r="F495" t="str">
            <v>脂联素升高</v>
          </cell>
          <cell r="G495" t="str">
            <v>各类检查</v>
          </cell>
        </row>
        <row r="496">
          <cell r="E496" t="str">
            <v>ADIPOSIS DOLOROSA</v>
          </cell>
          <cell r="F496" t="str">
            <v>痛性肥胖症</v>
          </cell>
          <cell r="G496" t="str">
            <v>皮肤及皮下组织类疾病</v>
          </cell>
        </row>
        <row r="497">
          <cell r="E497" t="str">
            <v>ADJACENT SEGMENT DEGENERATION</v>
          </cell>
          <cell r="F497" t="str">
            <v>邻近节段退变</v>
          </cell>
          <cell r="G497" t="str">
            <v>各类损伤、中毒及操作并发症</v>
          </cell>
        </row>
        <row r="498">
          <cell r="E498" t="str">
            <v>ADJUSTED CALCIUM</v>
          </cell>
          <cell r="F498" t="str">
            <v>校正钙</v>
          </cell>
          <cell r="G498" t="str">
            <v>各类检查</v>
          </cell>
        </row>
        <row r="499">
          <cell r="E499" t="str">
            <v>ADJUSTED CALCIUM DECREASED</v>
          </cell>
          <cell r="F499" t="str">
            <v>校正钙减少</v>
          </cell>
          <cell r="G499" t="str">
            <v>各类检查</v>
          </cell>
        </row>
        <row r="500">
          <cell r="E500" t="str">
            <v>ADJUSTED CALCIUM INCREASED</v>
          </cell>
          <cell r="F500" t="str">
            <v>调整后钙升高</v>
          </cell>
          <cell r="G500" t="str">
            <v>各类检查</v>
          </cell>
        </row>
        <row r="501">
          <cell r="E501" t="str">
            <v>ADJUSTMENT DISORDER</v>
          </cell>
          <cell r="F501" t="str">
            <v>适应障碍</v>
          </cell>
          <cell r="G501" t="str">
            <v>精神病类</v>
          </cell>
        </row>
        <row r="502">
          <cell r="E502" t="str">
            <v>ADJUSTMENT DISORDER WITH ANXIETY</v>
          </cell>
          <cell r="F502" t="str">
            <v>适应障碍伴焦虑</v>
          </cell>
          <cell r="G502" t="str">
            <v>精神病类</v>
          </cell>
        </row>
        <row r="503">
          <cell r="E503" t="str">
            <v>ADJUSTMENT DISORDER WITH DEPRESSED MOOD</v>
          </cell>
          <cell r="F503" t="str">
            <v>适应障碍伴抑郁情绪</v>
          </cell>
          <cell r="G503" t="str">
            <v>精神病类</v>
          </cell>
        </row>
        <row r="504">
          <cell r="E504" t="str">
            <v>ADJUSTMENT DISORDER WITH DISTURBANCE OF CONDUCT</v>
          </cell>
          <cell r="F504" t="str">
            <v>适应障碍伴行为障碍</v>
          </cell>
          <cell r="G504" t="str">
            <v>精神病类</v>
          </cell>
        </row>
        <row r="505">
          <cell r="E505" t="str">
            <v>ADJUSTMENT DISORDER WITH MIXED ANXIETY AND DEPRESSED MOOD</v>
          </cell>
          <cell r="F505" t="str">
            <v>适应障碍伴焦虑和抑郁混合型情绪</v>
          </cell>
          <cell r="G505" t="str">
            <v>精神病类</v>
          </cell>
        </row>
        <row r="506">
          <cell r="E506" t="str">
            <v>ADJUSTMENT DISORDER WITH MIXED DISTURBANCE OF EMOTION AND CONDUCT</v>
          </cell>
          <cell r="F506" t="str">
            <v>适应障碍伴情绪和行为混合性障碍</v>
          </cell>
          <cell r="G506" t="str">
            <v>精神病类</v>
          </cell>
        </row>
        <row r="507">
          <cell r="E507" t="str">
            <v>ADJUVANT THERAPY</v>
          </cell>
          <cell r="F507" t="str">
            <v>佐剂疗法</v>
          </cell>
          <cell r="G507" t="str">
            <v>各种手术及医疗操作</v>
          </cell>
        </row>
        <row r="508">
          <cell r="E508" t="str">
            <v>ADMINISTRATION RELATED REACTION</v>
          </cell>
          <cell r="F508" t="str">
            <v>用药相关反应</v>
          </cell>
          <cell r="G508" t="str">
            <v>各类损伤、中毒及操作并发症</v>
          </cell>
        </row>
        <row r="509">
          <cell r="E509" t="str">
            <v>ADMINISTRATION SITE ABSCESS</v>
          </cell>
          <cell r="F509" t="str">
            <v>给药部位脓肿</v>
          </cell>
          <cell r="G509" t="str">
            <v>感染及侵染类疾病</v>
          </cell>
        </row>
        <row r="510">
          <cell r="E510" t="str">
            <v>ADMINISTRATION SITE ABSCESS STERILE</v>
          </cell>
          <cell r="F510" t="str">
            <v>给药部位无菌性脓肿</v>
          </cell>
          <cell r="G510" t="str">
            <v>全身性疾病及给药部位各种反应</v>
          </cell>
        </row>
        <row r="511">
          <cell r="E511" t="str">
            <v>ADMINISTRATION SITE ACNE</v>
          </cell>
          <cell r="F511" t="str">
            <v>给药部位痤疮</v>
          </cell>
          <cell r="G511" t="str">
            <v>全身性疾病及给药部位各种反应</v>
          </cell>
        </row>
        <row r="512">
          <cell r="E512" t="str">
            <v>ADMINISTRATION SITE ANAESTHESIA</v>
          </cell>
          <cell r="F512" t="str">
            <v>给药部位感觉缺失</v>
          </cell>
          <cell r="G512" t="str">
            <v>全身性疾病及给药部位各种反应</v>
          </cell>
        </row>
        <row r="513">
          <cell r="E513" t="str">
            <v>ADMINISTRATION SITE ATROPHY</v>
          </cell>
          <cell r="F513" t="str">
            <v>给药部位萎缩</v>
          </cell>
          <cell r="G513" t="str">
            <v>全身性疾病及给药部位各种反应</v>
          </cell>
        </row>
        <row r="514">
          <cell r="E514" t="str">
            <v>ADMINISTRATION SITE BRUISE</v>
          </cell>
          <cell r="F514" t="str">
            <v>给药部位青肿</v>
          </cell>
          <cell r="G514" t="str">
            <v>全身性疾病及给药部位各种反应</v>
          </cell>
        </row>
        <row r="515">
          <cell r="E515" t="str">
            <v>ADMINISTRATION SITE CALCIFICATION</v>
          </cell>
          <cell r="F515" t="str">
            <v>给药部位钙化</v>
          </cell>
          <cell r="G515" t="str">
            <v>全身性疾病及给药部位各种反应</v>
          </cell>
        </row>
        <row r="516">
          <cell r="E516" t="str">
            <v>ADMINISTRATION SITE CELLULITIS</v>
          </cell>
          <cell r="F516" t="str">
            <v>给药部位蜂窝织炎</v>
          </cell>
          <cell r="G516" t="str">
            <v>感染及侵染类疾病</v>
          </cell>
        </row>
        <row r="517">
          <cell r="E517" t="str">
            <v>ADMINISTRATION SITE COLDNESS</v>
          </cell>
          <cell r="F517" t="str">
            <v>给药部位发凉</v>
          </cell>
          <cell r="G517" t="str">
            <v>全身性疾病及给药部位各种反应</v>
          </cell>
        </row>
        <row r="518">
          <cell r="E518" t="str">
            <v>ADMINISTRATION SITE CYST</v>
          </cell>
          <cell r="F518" t="str">
            <v>给药部位囊肿</v>
          </cell>
          <cell r="G518" t="str">
            <v>全身性疾病及给药部位各种反应</v>
          </cell>
        </row>
        <row r="519">
          <cell r="E519" t="str">
            <v>ADMINISTRATION SITE DERMATITIS</v>
          </cell>
          <cell r="F519" t="str">
            <v>给药部位皮炎</v>
          </cell>
          <cell r="G519" t="str">
            <v>全身性疾病及给药部位各种反应</v>
          </cell>
        </row>
        <row r="520">
          <cell r="E520" t="str">
            <v>ADMINISTRATION SITE DISCHARGE</v>
          </cell>
          <cell r="F520" t="str">
            <v>给药部位分泌物</v>
          </cell>
          <cell r="G520" t="str">
            <v>全身性疾病及给药部位各种反应</v>
          </cell>
        </row>
        <row r="521">
          <cell r="E521" t="str">
            <v>ADMINISTRATION SITE DISCOLOURATION</v>
          </cell>
          <cell r="F521" t="str">
            <v>给药部位褪色</v>
          </cell>
          <cell r="G521" t="str">
            <v>全身性疾病及给药部位各种反应</v>
          </cell>
        </row>
        <row r="522">
          <cell r="E522" t="str">
            <v>ADMINISTRATION SITE DISCOMFORT</v>
          </cell>
          <cell r="F522" t="str">
            <v>给药部位不适</v>
          </cell>
          <cell r="G522" t="str">
            <v>全身性疾病及给药部位各种反应</v>
          </cell>
        </row>
        <row r="523">
          <cell r="E523" t="str">
            <v>ADMINISTRATION SITE DRYNESS</v>
          </cell>
          <cell r="F523" t="str">
            <v>给药部位干燥</v>
          </cell>
          <cell r="G523" t="str">
            <v>全身性疾病及给药部位各种反应</v>
          </cell>
        </row>
        <row r="524">
          <cell r="E524" t="str">
            <v>ADMINISTRATION SITE DYSAESTHESIA</v>
          </cell>
          <cell r="F524" t="str">
            <v>给药部位感觉迟钝</v>
          </cell>
          <cell r="G524" t="str">
            <v>全身性疾病及给药部位各种反应</v>
          </cell>
        </row>
        <row r="525">
          <cell r="E525" t="str">
            <v>ADMINISTRATION SITE ECZEMA</v>
          </cell>
          <cell r="F525" t="str">
            <v>给药部位湿疹</v>
          </cell>
          <cell r="G525" t="str">
            <v>全身性疾病及给药部位各种反应</v>
          </cell>
        </row>
        <row r="526">
          <cell r="E526" t="str">
            <v>ADMINISTRATION SITE EROSION</v>
          </cell>
          <cell r="F526" t="str">
            <v>给药部位糜烂</v>
          </cell>
          <cell r="G526" t="str">
            <v>全身性疾病及给药部位各种反应</v>
          </cell>
        </row>
        <row r="527">
          <cell r="E527" t="str">
            <v>ADMINISTRATION SITE ERYTHEMA</v>
          </cell>
          <cell r="F527" t="str">
            <v>给药部位红斑</v>
          </cell>
          <cell r="G527" t="str">
            <v>全身性疾病及给药部位各种反应</v>
          </cell>
        </row>
        <row r="528">
          <cell r="E528" t="str">
            <v>ADMINISTRATION SITE EXTRAVASATION</v>
          </cell>
          <cell r="F528" t="str">
            <v>给药部位外渗</v>
          </cell>
          <cell r="G528" t="str">
            <v>全身性疾病及给药部位各种反应</v>
          </cell>
        </row>
        <row r="529">
          <cell r="E529" t="str">
            <v>ADMINISTRATION SITE FIBROSIS</v>
          </cell>
          <cell r="F529" t="str">
            <v>给药部位纤维化</v>
          </cell>
          <cell r="G529" t="str">
            <v>全身性疾病及给药部位各种反应</v>
          </cell>
        </row>
        <row r="530">
          <cell r="E530" t="str">
            <v>ADMINISTRATION SITE GRANULOMA</v>
          </cell>
          <cell r="F530" t="str">
            <v>给药部位肉芽肿</v>
          </cell>
          <cell r="G530" t="str">
            <v>全身性疾病及给药部位各种反应</v>
          </cell>
        </row>
        <row r="531">
          <cell r="E531" t="str">
            <v>ADMINISTRATION SITE HAEMATOMA</v>
          </cell>
          <cell r="F531" t="str">
            <v>给药部位血肿</v>
          </cell>
          <cell r="G531" t="str">
            <v>全身性疾病及给药部位各种反应</v>
          </cell>
        </row>
        <row r="532">
          <cell r="E532" t="str">
            <v>ADMINISTRATION SITE HAEMORRHAGE</v>
          </cell>
          <cell r="F532" t="str">
            <v>给药部位出血</v>
          </cell>
          <cell r="G532" t="str">
            <v>全身性疾病及给药部位各种反应</v>
          </cell>
        </row>
        <row r="533">
          <cell r="E533" t="str">
            <v>ADMINISTRATION SITE HYPERAESTHESIA</v>
          </cell>
          <cell r="F533" t="str">
            <v>给药部位感觉过敏</v>
          </cell>
          <cell r="G533" t="str">
            <v>全身性疾病及给药部位各种反应</v>
          </cell>
        </row>
        <row r="534">
          <cell r="E534" t="str">
            <v>ADMINISTRATION SITE HYPERSENSITIVITY</v>
          </cell>
          <cell r="F534" t="str">
            <v>给药部位超敏</v>
          </cell>
          <cell r="G534" t="str">
            <v>全身性疾病及给药部位各种反应</v>
          </cell>
        </row>
        <row r="535">
          <cell r="E535" t="str">
            <v>ADMINISTRATION SITE HYPERTRICHOSIS</v>
          </cell>
          <cell r="F535" t="str">
            <v>给药部位多毛</v>
          </cell>
          <cell r="G535" t="str">
            <v>全身性疾病及给药部位各种反应</v>
          </cell>
        </row>
        <row r="536">
          <cell r="E536" t="str">
            <v>ADMINISTRATION SITE HYPERTROPHY</v>
          </cell>
          <cell r="F536" t="str">
            <v>给药部位肥大</v>
          </cell>
          <cell r="G536" t="str">
            <v>全身性疾病及给药部位各种反应</v>
          </cell>
        </row>
        <row r="537">
          <cell r="E537" t="str">
            <v>ADMINISTRATION SITE HYPOAESTHESIA</v>
          </cell>
          <cell r="F537" t="str">
            <v>给药部位感觉减退</v>
          </cell>
          <cell r="G537" t="str">
            <v>全身性疾病及给药部位各种反应</v>
          </cell>
        </row>
        <row r="538">
          <cell r="E538" t="str">
            <v>ADMINISTRATION SITE INDENTATION</v>
          </cell>
          <cell r="F538" t="str">
            <v>给药部位凹陷</v>
          </cell>
          <cell r="G538" t="str">
            <v>全身性疾病及给药部位各种反应</v>
          </cell>
        </row>
        <row r="539">
          <cell r="E539" t="str">
            <v>ADMINISTRATION SITE INDURATION</v>
          </cell>
          <cell r="F539" t="str">
            <v>给药部位硬结</v>
          </cell>
          <cell r="G539" t="str">
            <v>全身性疾病及给药部位各种反应</v>
          </cell>
        </row>
        <row r="540">
          <cell r="E540" t="str">
            <v>ADMINISTRATION SITE INFECTION</v>
          </cell>
          <cell r="F540" t="str">
            <v>给药部位感染</v>
          </cell>
          <cell r="G540" t="str">
            <v>感染及侵染类疾病</v>
          </cell>
        </row>
        <row r="541">
          <cell r="E541" t="str">
            <v>ADMINISTRATION SITE INFLAMMATION</v>
          </cell>
          <cell r="F541" t="str">
            <v>给药部位发炎</v>
          </cell>
          <cell r="G541" t="str">
            <v>全身性疾病及给药部位各种反应</v>
          </cell>
        </row>
        <row r="542">
          <cell r="E542" t="str">
            <v>ADMINISTRATION SITE INJURY</v>
          </cell>
          <cell r="F542" t="str">
            <v>给药部位损伤</v>
          </cell>
          <cell r="G542" t="str">
            <v>全身性疾病及给药部位各种反应</v>
          </cell>
        </row>
        <row r="543">
          <cell r="E543" t="str">
            <v>ADMINISTRATION SITE IRRITATION</v>
          </cell>
          <cell r="F543" t="str">
            <v>给药部位刺激</v>
          </cell>
          <cell r="G543" t="str">
            <v>全身性疾病及给药部位各种反应</v>
          </cell>
        </row>
        <row r="544">
          <cell r="E544" t="str">
            <v>ADMINISTRATION SITE ISCHAEMIA</v>
          </cell>
          <cell r="F544" t="str">
            <v>给药部位缺血</v>
          </cell>
          <cell r="G544" t="str">
            <v>全身性疾病及给药部位各种反应</v>
          </cell>
        </row>
        <row r="545">
          <cell r="E545" t="str">
            <v>ADMINISTRATION SITE JOINT DISCOMFORT</v>
          </cell>
          <cell r="F545" t="str">
            <v>给药部位关节不适</v>
          </cell>
          <cell r="G545" t="str">
            <v>全身性疾病及给药部位各种反应</v>
          </cell>
        </row>
        <row r="546">
          <cell r="E546" t="str">
            <v>ADMINISTRATION SITE JOINT ERYTHEMA</v>
          </cell>
          <cell r="F546" t="str">
            <v>给药部位关节红斑</v>
          </cell>
          <cell r="G546" t="str">
            <v>全身性疾病及给药部位各种反应</v>
          </cell>
        </row>
        <row r="547">
          <cell r="E547" t="str">
            <v>ADMINISTRATION SITE JOINT INFECTION</v>
          </cell>
          <cell r="F547" t="str">
            <v>给药部位关节感染</v>
          </cell>
          <cell r="G547" t="str">
            <v>感染及侵染类疾病</v>
          </cell>
        </row>
        <row r="548">
          <cell r="E548" t="str">
            <v>ADMINISTRATION SITE JOINT INFLAMMATION</v>
          </cell>
          <cell r="F548" t="str">
            <v>给药部位关节炎症</v>
          </cell>
          <cell r="G548" t="str">
            <v>全身性疾病及给药部位各种反应</v>
          </cell>
        </row>
        <row r="549">
          <cell r="E549" t="str">
            <v>ADMINISTRATION SITE JOINT MOVEMENT IMPAIRMENT</v>
          </cell>
          <cell r="F549" t="str">
            <v>给药部位关节运动障碍</v>
          </cell>
          <cell r="G549" t="str">
            <v>全身性疾病及给药部位各种反应</v>
          </cell>
        </row>
        <row r="550">
          <cell r="E550" t="str">
            <v>ADMINISTRATION SITE JOINT PAIN</v>
          </cell>
          <cell r="F550" t="str">
            <v>给药部位关节痛</v>
          </cell>
          <cell r="G550" t="str">
            <v>全身性疾病及给药部位各种反应</v>
          </cell>
        </row>
        <row r="551">
          <cell r="E551" t="str">
            <v>ADMINISTRATION SITE LACERATION</v>
          </cell>
          <cell r="F551" t="str">
            <v>给药部位裂伤</v>
          </cell>
          <cell r="G551" t="str">
            <v>全身性疾病及给药部位各种反应</v>
          </cell>
        </row>
        <row r="552">
          <cell r="E552" t="str">
            <v>ADMINISTRATION SITE MACULE</v>
          </cell>
          <cell r="F552" t="str">
            <v>给药部位斑疹</v>
          </cell>
          <cell r="G552" t="str">
            <v>全身性疾病及给药部位各种反应</v>
          </cell>
        </row>
        <row r="553">
          <cell r="E553" t="str">
            <v>ADMINISTRATION SITE MASS</v>
          </cell>
          <cell r="F553" t="str">
            <v>给药部位肿物</v>
          </cell>
          <cell r="G553" t="str">
            <v>全身性疾病及给药部位各种反应</v>
          </cell>
        </row>
        <row r="554">
          <cell r="E554" t="str">
            <v>ADMINISTRATION SITE MOVEMENT IMPAIRMENT</v>
          </cell>
          <cell r="F554" t="str">
            <v>给药部位运动障碍</v>
          </cell>
          <cell r="G554" t="str">
            <v>全身性疾病及给药部位各种反应</v>
          </cell>
        </row>
        <row r="555">
          <cell r="E555" t="str">
            <v>ADMINISTRATION SITE NECROSIS</v>
          </cell>
          <cell r="F555" t="str">
            <v>给药部位坏死</v>
          </cell>
          <cell r="G555" t="str">
            <v>全身性疾病及给药部位各种反应</v>
          </cell>
        </row>
        <row r="556">
          <cell r="E556" t="str">
            <v>ADMINISTRATION SITE NERVE DAMAGE</v>
          </cell>
          <cell r="F556" t="str">
            <v>给药部位神经损伤</v>
          </cell>
          <cell r="G556" t="str">
            <v>全身性疾病及给药部位各种反应</v>
          </cell>
        </row>
        <row r="557">
          <cell r="E557" t="str">
            <v>ADMINISTRATION SITE NODULE</v>
          </cell>
          <cell r="F557" t="str">
            <v>给药部位结节</v>
          </cell>
          <cell r="G557" t="str">
            <v>全身性疾病及给药部位各种反应</v>
          </cell>
        </row>
        <row r="558">
          <cell r="E558" t="str">
            <v>ADMINISTRATION SITE ODOUR</v>
          </cell>
          <cell r="F558" t="str">
            <v>给药部位气味</v>
          </cell>
          <cell r="G558" t="str">
            <v>全身性疾病及给药部位各种反应</v>
          </cell>
        </row>
        <row r="559">
          <cell r="E559" t="str">
            <v>ADMINISTRATION SITE OEDEMA</v>
          </cell>
          <cell r="F559" t="str">
            <v>给药部位水肿</v>
          </cell>
          <cell r="G559" t="str">
            <v>全身性疾病及给药部位各种反应</v>
          </cell>
        </row>
        <row r="560">
          <cell r="E560" t="str">
            <v>ADMINISTRATION SITE PAIN</v>
          </cell>
          <cell r="F560" t="str">
            <v>给药部位疼痛</v>
          </cell>
          <cell r="G560" t="str">
            <v>全身性疾病及给药部位各种反应</v>
          </cell>
        </row>
        <row r="561">
          <cell r="E561" t="str">
            <v>ADMINISTRATION SITE PAPULE</v>
          </cell>
          <cell r="F561" t="str">
            <v>给药部位丘疹</v>
          </cell>
          <cell r="G561" t="str">
            <v>全身性疾病及给药部位各种反应</v>
          </cell>
        </row>
        <row r="562">
          <cell r="E562" t="str">
            <v>ADMINISTRATION SITE PARAESTHESIA</v>
          </cell>
          <cell r="F562" t="str">
            <v>给药部位感觉异常</v>
          </cell>
          <cell r="G562" t="str">
            <v>全身性疾病及给药部位各种反应</v>
          </cell>
        </row>
        <row r="563">
          <cell r="E563" t="str">
            <v>ADMINISTRATION SITE PHLEBITIS</v>
          </cell>
          <cell r="F563" t="str">
            <v>给药部位静脉炎</v>
          </cell>
          <cell r="G563" t="str">
            <v>全身性疾病及给药部位各种反应</v>
          </cell>
        </row>
        <row r="564">
          <cell r="E564" t="str">
            <v>ADMINISTRATION SITE PHOTOSENSITIVITY REACTION</v>
          </cell>
          <cell r="F564" t="str">
            <v>给药部位光敏反应</v>
          </cell>
          <cell r="G564" t="str">
            <v>全身性疾病及给药部位各种反应</v>
          </cell>
        </row>
        <row r="565">
          <cell r="E565" t="str">
            <v>ADMINISTRATION SITE PLAQUE</v>
          </cell>
          <cell r="F565" t="str">
            <v>给药部位斑块</v>
          </cell>
          <cell r="G565" t="str">
            <v>全身性疾病及给药部位各种反应</v>
          </cell>
        </row>
        <row r="566">
          <cell r="E566" t="str">
            <v>ADMINISTRATION SITE PRURITUS</v>
          </cell>
          <cell r="F566" t="str">
            <v>给药部位瘙痒</v>
          </cell>
          <cell r="G566" t="str">
            <v>全身性疾病及给药部位各种反应</v>
          </cell>
        </row>
        <row r="567">
          <cell r="E567" t="str">
            <v>ADMINISTRATION SITE PUSTULE</v>
          </cell>
          <cell r="F567" t="str">
            <v>给药部位脓疱</v>
          </cell>
          <cell r="G567" t="str">
            <v>感染及侵染类疾病</v>
          </cell>
        </row>
        <row r="568">
          <cell r="E568" t="str">
            <v>ADMINISTRATION SITE RASH</v>
          </cell>
          <cell r="F568" t="str">
            <v>给药部位皮疹</v>
          </cell>
          <cell r="G568" t="str">
            <v>全身性疾病及给药部位各种反应</v>
          </cell>
        </row>
        <row r="569">
          <cell r="E569" t="str">
            <v>ADMINISTRATION SITE REACTION</v>
          </cell>
          <cell r="F569" t="str">
            <v>给药部位反应</v>
          </cell>
          <cell r="G569" t="str">
            <v>全身性疾病及给药部位各种反应</v>
          </cell>
        </row>
        <row r="570">
          <cell r="E570" t="str">
            <v>ADMINISTRATION SITE RECALL REACTION</v>
          </cell>
          <cell r="F570" t="str">
            <v>给药部位回忆反应</v>
          </cell>
          <cell r="G570" t="str">
            <v>全身性疾病及给药部位各种反应</v>
          </cell>
        </row>
        <row r="571">
          <cell r="E571" t="str">
            <v>ADMINISTRATION SITE SCAB</v>
          </cell>
          <cell r="F571" t="str">
            <v>给药部位痂</v>
          </cell>
          <cell r="G571" t="str">
            <v>全身性疾病及给药部位各种反应</v>
          </cell>
        </row>
        <row r="572">
          <cell r="E572" t="str">
            <v>ADMINISTRATION SITE SCAR</v>
          </cell>
          <cell r="F572" t="str">
            <v>给药部位瘢痕</v>
          </cell>
          <cell r="G572" t="str">
            <v>全身性疾病及给药部位各种反应</v>
          </cell>
        </row>
        <row r="573">
          <cell r="E573" t="str">
            <v>ADMINISTRATION SITE STREAKING</v>
          </cell>
          <cell r="F573" t="str">
            <v>给药部位划痕</v>
          </cell>
          <cell r="G573" t="str">
            <v>全身性疾病及给药部位各种反应</v>
          </cell>
        </row>
        <row r="574">
          <cell r="E574" t="str">
            <v>ADMINISTRATION SITE SWELLING</v>
          </cell>
          <cell r="F574" t="str">
            <v>给药部位肿胀</v>
          </cell>
          <cell r="G574" t="str">
            <v>全身性疾病及给药部位各种反应</v>
          </cell>
        </row>
        <row r="575">
          <cell r="E575" t="str">
            <v>ADMINISTRATION SITE THROMBOSIS</v>
          </cell>
          <cell r="F575" t="str">
            <v>给药部位血栓症</v>
          </cell>
          <cell r="G575" t="str">
            <v>全身性疾病及给药部位各种反应</v>
          </cell>
        </row>
        <row r="576">
          <cell r="E576" t="str">
            <v>ADMINISTRATION SITE ULCER</v>
          </cell>
          <cell r="F576" t="str">
            <v>给药部位溃疡</v>
          </cell>
          <cell r="G576" t="str">
            <v>全身性疾病及给药部位各种反应</v>
          </cell>
        </row>
        <row r="577">
          <cell r="E577" t="str">
            <v>ADMINISTRATION SITE URTICARIA</v>
          </cell>
          <cell r="F577" t="str">
            <v>给药部位荨麻疹</v>
          </cell>
          <cell r="G577" t="str">
            <v>全身性疾病及给药部位各种反应</v>
          </cell>
        </row>
        <row r="578">
          <cell r="E578" t="str">
            <v>ADMINISTRATION SITE VASCULITIS</v>
          </cell>
          <cell r="F578" t="str">
            <v>给药部位血管炎</v>
          </cell>
          <cell r="G578" t="str">
            <v>全身性疾病及给药部位各种反应</v>
          </cell>
        </row>
        <row r="579">
          <cell r="E579" t="str">
            <v>ADMINISTRATION SITE VESICLES</v>
          </cell>
          <cell r="F579" t="str">
            <v>给药部位囊泡</v>
          </cell>
          <cell r="G579" t="str">
            <v>全身性疾病及给药部位各种反应</v>
          </cell>
        </row>
        <row r="580">
          <cell r="E580" t="str">
            <v>ADMINISTRATION SITE WARMTH</v>
          </cell>
          <cell r="F580" t="str">
            <v>给药部位温热</v>
          </cell>
          <cell r="G580" t="str">
            <v>全身性疾病及给药部位各种反应</v>
          </cell>
        </row>
        <row r="581">
          <cell r="E581" t="str">
            <v>ADMINISTRATION SITE WOUND</v>
          </cell>
          <cell r="F581" t="str">
            <v>给药部位伤口</v>
          </cell>
          <cell r="G581" t="str">
            <v>全身性疾病及给药部位各种反应</v>
          </cell>
        </row>
        <row r="582">
          <cell r="E582" t="str">
            <v>ADNEXA UTERI CYST</v>
          </cell>
          <cell r="F582" t="str">
            <v>子宫附件囊肿</v>
          </cell>
          <cell r="G582" t="str">
            <v>生殖系统及乳腺疾病</v>
          </cell>
        </row>
        <row r="583">
          <cell r="E583" t="str">
            <v>ADNEXA UTERI MASS</v>
          </cell>
          <cell r="F583" t="str">
            <v>子宫附件肿块</v>
          </cell>
          <cell r="G583" t="str">
            <v>生殖系统及乳腺疾病</v>
          </cell>
        </row>
        <row r="584">
          <cell r="E584" t="str">
            <v>ADNEXA UTERI PAIN</v>
          </cell>
          <cell r="F584" t="str">
            <v>子宫附件疼痛</v>
          </cell>
          <cell r="G584" t="str">
            <v>生殖系统及乳腺疾病</v>
          </cell>
        </row>
        <row r="585">
          <cell r="E585" t="str">
            <v>ADNEXAL TORSION</v>
          </cell>
          <cell r="F585" t="str">
            <v>附件扭转</v>
          </cell>
          <cell r="G585" t="str">
            <v>生殖系统及乳腺疾病</v>
          </cell>
        </row>
        <row r="586">
          <cell r="E586" t="str">
            <v>ADNEXITIS</v>
          </cell>
          <cell r="F586" t="str">
            <v>输卵管卵巢炎</v>
          </cell>
          <cell r="G586" t="str">
            <v>感染及侵染类疾病</v>
          </cell>
        </row>
        <row r="587">
          <cell r="E587" t="str">
            <v>ADOLESCENCE</v>
          </cell>
          <cell r="F587" t="str">
            <v>青年期</v>
          </cell>
          <cell r="G587" t="str">
            <v>社会环境</v>
          </cell>
        </row>
        <row r="588">
          <cell r="E588" t="str">
            <v>ADOPTION</v>
          </cell>
          <cell r="F588" t="str">
            <v>收养</v>
          </cell>
          <cell r="G588" t="str">
            <v>社会环境</v>
          </cell>
        </row>
        <row r="589">
          <cell r="E589" t="str">
            <v>ADRENAL ADENOMA</v>
          </cell>
          <cell r="F589" t="str">
            <v>肾上腺腺瘤</v>
          </cell>
          <cell r="G589" t="str">
            <v>良性、恶性及性质不明的肿瘤（包括囊状和息肉状）</v>
          </cell>
        </row>
        <row r="590">
          <cell r="E590" t="str">
            <v>ADRENAL ANDROGEN DEFICIENCY</v>
          </cell>
          <cell r="F590" t="str">
            <v>肾上腺雄激素缺乏</v>
          </cell>
          <cell r="G590" t="str">
            <v>内分泌系统疾病</v>
          </cell>
        </row>
        <row r="591">
          <cell r="E591" t="str">
            <v>ADRENAL ANDROGEN EXCESS</v>
          </cell>
          <cell r="F591" t="str">
            <v>肾上腺雄激素过多</v>
          </cell>
          <cell r="G591" t="str">
            <v>内分泌系统疾病</v>
          </cell>
        </row>
        <row r="592">
          <cell r="E592" t="str">
            <v>ADRENAL ATROPHY</v>
          </cell>
          <cell r="F592" t="str">
            <v>肾上腺萎缩</v>
          </cell>
          <cell r="G592" t="str">
            <v>内分泌系统疾病</v>
          </cell>
        </row>
        <row r="593">
          <cell r="E593" t="str">
            <v>ADRENAL CALCIFICATION</v>
          </cell>
          <cell r="F593" t="str">
            <v>肾上腺钙化</v>
          </cell>
          <cell r="G593" t="str">
            <v>内分泌系统疾病</v>
          </cell>
        </row>
        <row r="594">
          <cell r="E594" t="str">
            <v>ADRENAL CARCINOMA</v>
          </cell>
          <cell r="F594" t="str">
            <v>肾上腺癌</v>
          </cell>
          <cell r="G594" t="str">
            <v>良性、恶性及性质不明的肿瘤（包括囊状和息肉状）</v>
          </cell>
        </row>
        <row r="595">
          <cell r="E595" t="str">
            <v>ADRENAL CORTEX ATROPHY</v>
          </cell>
          <cell r="F595" t="str">
            <v>肾上腺萎缩</v>
          </cell>
          <cell r="G595" t="str">
            <v>内分泌系统疾病</v>
          </cell>
        </row>
        <row r="596">
          <cell r="E596" t="str">
            <v>ADRENAL CORTEX DYSPLASIA</v>
          </cell>
          <cell r="F596" t="str">
            <v>肾上腺皮质发育不良</v>
          </cell>
          <cell r="G596" t="str">
            <v>内分泌系统疾病</v>
          </cell>
        </row>
        <row r="597">
          <cell r="E597" t="str">
            <v>ADRENAL CORTEX NECROSIS</v>
          </cell>
          <cell r="F597" t="str">
            <v>肾上腺皮质坏死</v>
          </cell>
          <cell r="G597" t="str">
            <v>内分泌系统疾病</v>
          </cell>
        </row>
        <row r="598">
          <cell r="E598" t="str">
            <v>ADRENAL CORTICAL INSUFFICIENCY</v>
          </cell>
          <cell r="F598" t="str">
            <v>肾上腺功能不全</v>
          </cell>
          <cell r="G598" t="str">
            <v>内分泌系统疾病</v>
          </cell>
        </row>
        <row r="599">
          <cell r="E599" t="str">
            <v>ADRENAL CYST</v>
          </cell>
          <cell r="F599" t="str">
            <v>肾上腺囊肿</v>
          </cell>
          <cell r="G599" t="str">
            <v>内分泌系统疾病</v>
          </cell>
        </row>
        <row r="600">
          <cell r="E600" t="str">
            <v>ADRENAL DISORDER</v>
          </cell>
          <cell r="F600" t="str">
            <v>肾上腺疾病</v>
          </cell>
          <cell r="G600" t="str">
            <v>内分泌系统疾病</v>
          </cell>
        </row>
        <row r="601">
          <cell r="E601" t="str">
            <v>ADRENAL GLAND ABSCESS</v>
          </cell>
          <cell r="F601" t="str">
            <v>肾上腺脓肿</v>
          </cell>
          <cell r="G601" t="str">
            <v>感染及侵染类疾病</v>
          </cell>
        </row>
        <row r="602">
          <cell r="E602" t="str">
            <v>ADRENAL GLAND CANCER</v>
          </cell>
          <cell r="F602" t="str">
            <v>肾上腺癌</v>
          </cell>
          <cell r="G602" t="str">
            <v>良性、恶性及性质不明的肿瘤（包括囊状和息肉状）</v>
          </cell>
        </row>
        <row r="603">
          <cell r="E603" t="str">
            <v>ADRENAL GLAND CANCER METASTATIC</v>
          </cell>
          <cell r="F603" t="str">
            <v>转移性肾上腺癌</v>
          </cell>
          <cell r="G603" t="str">
            <v>良性、恶性及性质不明的肿瘤（包括囊状和息肉状）</v>
          </cell>
        </row>
        <row r="604">
          <cell r="E604" t="str">
            <v>ADRENAL GLAND INJURY</v>
          </cell>
          <cell r="F604" t="str">
            <v>肾上腺损伤</v>
          </cell>
          <cell r="G604" t="str">
            <v>各类损伤、中毒及操作并发症</v>
          </cell>
        </row>
        <row r="605">
          <cell r="E605" t="str">
            <v>ADRENAL GLAND OPERATION</v>
          </cell>
          <cell r="F605" t="str">
            <v>肾上腺手术</v>
          </cell>
          <cell r="G605" t="str">
            <v>各种手术及医疗操作</v>
          </cell>
        </row>
        <row r="606">
          <cell r="E606" t="str">
            <v>ADRENAL GLAND TUBERCULOSIS</v>
          </cell>
          <cell r="F606" t="str">
            <v>肾上腺结核</v>
          </cell>
          <cell r="G606" t="str">
            <v>感染及侵染类疾病</v>
          </cell>
        </row>
        <row r="607">
          <cell r="E607" t="str">
            <v>ADRENAL GLOMERULAR ZONE ABNORMAL</v>
          </cell>
          <cell r="F607" t="str">
            <v>肾上腺球状带异常</v>
          </cell>
          <cell r="G607" t="str">
            <v>内分泌系统疾病</v>
          </cell>
        </row>
        <row r="608">
          <cell r="E608" t="str">
            <v>ADRENAL HAEMATOMA</v>
          </cell>
          <cell r="F608" t="str">
            <v>肾上腺血肿</v>
          </cell>
          <cell r="G608" t="str">
            <v>内分泌系统疾病</v>
          </cell>
        </row>
        <row r="609">
          <cell r="E609" t="str">
            <v>ADRENAL HAEMORRHAGE</v>
          </cell>
          <cell r="F609" t="str">
            <v>肾上腺出血</v>
          </cell>
          <cell r="G609" t="str">
            <v>内分泌系统疾病</v>
          </cell>
        </row>
        <row r="610">
          <cell r="E610" t="str">
            <v>ADRENAL INSUFFICIENCY</v>
          </cell>
          <cell r="F610" t="str">
            <v>肾上腺功能不全</v>
          </cell>
          <cell r="G610" t="str">
            <v>内分泌系统疾病</v>
          </cell>
        </row>
        <row r="611">
          <cell r="E611" t="str">
            <v>ADRENAL INSUFFICIENCY NEONATAL</v>
          </cell>
          <cell r="F611" t="str">
            <v>新生儿肾上腺功能不全</v>
          </cell>
          <cell r="G611" t="str">
            <v>各种先天性家族性遗传性疾病</v>
          </cell>
        </row>
        <row r="612">
          <cell r="E612" t="str">
            <v>ADRENAL MASS</v>
          </cell>
          <cell r="F612" t="str">
            <v>肾上腺肿块</v>
          </cell>
          <cell r="G612" t="str">
            <v>内分泌系统疾病</v>
          </cell>
        </row>
        <row r="613">
          <cell r="E613" t="str">
            <v>ADRENAL MEDULLA HYPERFUNCTION</v>
          </cell>
          <cell r="F613" t="str">
            <v>肾上腺髓质功能亢进</v>
          </cell>
          <cell r="G613" t="str">
            <v>内分泌系统疾病</v>
          </cell>
        </row>
        <row r="614">
          <cell r="E614" t="str">
            <v>ADRENAL NEOPLASM</v>
          </cell>
          <cell r="F614" t="str">
            <v>肾上腺肿瘤</v>
          </cell>
          <cell r="G614" t="str">
            <v>良性、恶性及性质不明的肿瘤（包括囊状和息肉状）</v>
          </cell>
        </row>
        <row r="615">
          <cell r="E615" t="str">
            <v>ADRENAL SUPPRESSION</v>
          </cell>
          <cell r="F615" t="str">
            <v>肾上腺抑制</v>
          </cell>
          <cell r="G615" t="str">
            <v>内分泌系统疾病</v>
          </cell>
        </row>
        <row r="616">
          <cell r="E616" t="str">
            <v>ADRENAL THROMBOSIS</v>
          </cell>
          <cell r="F616" t="str">
            <v>肾上腺血栓形成</v>
          </cell>
          <cell r="G616" t="str">
            <v>内分泌系统疾病</v>
          </cell>
        </row>
        <row r="617">
          <cell r="E617" t="str">
            <v>ADRENALECTOMY</v>
          </cell>
          <cell r="F617" t="str">
            <v>肾上腺切除术</v>
          </cell>
          <cell r="G617" t="str">
            <v>各种手术及医疗操作</v>
          </cell>
        </row>
        <row r="618">
          <cell r="E618" t="str">
            <v>ADRENALITIS</v>
          </cell>
          <cell r="F618" t="str">
            <v>肾上腺炎</v>
          </cell>
          <cell r="G618" t="str">
            <v>感染及侵染类疾病</v>
          </cell>
        </row>
        <row r="619">
          <cell r="E619" t="str">
            <v>ADRENERGIC SYNDROME</v>
          </cell>
          <cell r="F619" t="str">
            <v>肾上腺素综合征</v>
          </cell>
          <cell r="G619" t="str">
            <v>各类神经系统疾病</v>
          </cell>
        </row>
        <row r="620">
          <cell r="E620" t="str">
            <v>ADRENOCORTICAL CARCINOMA</v>
          </cell>
          <cell r="F620" t="str">
            <v>肾上腺皮质癌</v>
          </cell>
          <cell r="G620" t="str">
            <v>良性、恶性及性质不明的肿瘤（包括囊状和息肉状）</v>
          </cell>
        </row>
        <row r="621">
          <cell r="E621" t="str">
            <v>ADRENOCORTICAL INSUFFICIENCY ACUTE</v>
          </cell>
          <cell r="F621" t="str">
            <v>急性肾上腺皮质功能不全</v>
          </cell>
          <cell r="G621" t="str">
            <v>内分泌系统疾病</v>
          </cell>
        </row>
        <row r="622">
          <cell r="E622" t="str">
            <v>ADRENOCORTICAL INSUFFICIENCY CHRONIC</v>
          </cell>
          <cell r="F622" t="str">
            <v>艾迪生病</v>
          </cell>
          <cell r="G622" t="str">
            <v>内分泌系统疾病</v>
          </cell>
        </row>
        <row r="623">
          <cell r="E623" t="str">
            <v>ADRENOCORTICAL INSUFFICIENCY NEONATAL</v>
          </cell>
          <cell r="F623" t="str">
            <v>新生儿肾上腺皮质功能不全</v>
          </cell>
          <cell r="G623" t="str">
            <v>妊娠期、产褥期及围产期状况</v>
          </cell>
        </row>
        <row r="624">
          <cell r="E624" t="str">
            <v>ADRENOCORTICAL STEROID THERAPY</v>
          </cell>
          <cell r="F624" t="str">
            <v>肾上腺皮质激素疗法</v>
          </cell>
          <cell r="G624" t="str">
            <v>各种手术及医疗操作</v>
          </cell>
        </row>
        <row r="625">
          <cell r="E625" t="str">
            <v>ADRENOCORTICOTROPIC HORMONE DEFICIENCY</v>
          </cell>
          <cell r="F625" t="str">
            <v>促肾上腺皮质激素缺乏</v>
          </cell>
          <cell r="G625" t="str">
            <v>内分泌系统疾病</v>
          </cell>
        </row>
        <row r="626">
          <cell r="E626" t="str">
            <v>ADRENOGENITAL SYNDROME</v>
          </cell>
          <cell r="F626" t="str">
            <v>肾上腺生殖综合征</v>
          </cell>
          <cell r="G626" t="str">
            <v>各种先天性家族性遗传性疾病</v>
          </cell>
        </row>
        <row r="627">
          <cell r="E627" t="str">
            <v>ADRENOLEUKODYSTROPHY</v>
          </cell>
          <cell r="F627" t="str">
            <v>肾上腺脑白质营养不良</v>
          </cell>
          <cell r="G627" t="str">
            <v>各种先天性家族性遗传性疾病</v>
          </cell>
        </row>
        <row r="628">
          <cell r="E628" t="str">
            <v>ADRENOMEGALY</v>
          </cell>
          <cell r="F628" t="str">
            <v>肾上腺肿大</v>
          </cell>
          <cell r="G628" t="str">
            <v>内分泌系统疾病</v>
          </cell>
        </row>
        <row r="629">
          <cell r="E629" t="str">
            <v>ADULT FAILURE TO THRIVE</v>
          </cell>
          <cell r="F629" t="str">
            <v>成人存活不良</v>
          </cell>
          <cell r="G629" t="str">
            <v>代谢及营养类疾病</v>
          </cell>
        </row>
        <row r="630">
          <cell r="E630" t="str">
            <v>ADULT POLYGLUCOSAN BODY DISEASE</v>
          </cell>
          <cell r="F630" t="str">
            <v>成人多葡聚糖体病</v>
          </cell>
          <cell r="G630" t="str">
            <v>各种先天性家族性遗传性疾病</v>
          </cell>
        </row>
        <row r="631">
          <cell r="E631" t="str">
            <v>ADULT T-CELL LYMPHOMA/LEUKAEMIA</v>
          </cell>
          <cell r="F631" t="str">
            <v>成人 T 细胞淋巴瘤/白血病</v>
          </cell>
          <cell r="G631" t="str">
            <v>良性、恶性及性质不明的肿瘤（包括囊状和息肉状）</v>
          </cell>
        </row>
        <row r="632">
          <cell r="E632" t="str">
            <v>ADULT T-CELL LYMPHOMA/LEUKAEMIA RECURRENT</v>
          </cell>
          <cell r="F632" t="str">
            <v>复发性成人 T 细胞淋巴瘤/白血病</v>
          </cell>
          <cell r="G632" t="str">
            <v>良性、恶性及性质不明的肿瘤（包括囊状和息肉状）</v>
          </cell>
        </row>
        <row r="633">
          <cell r="E633" t="str">
            <v>ADULT T-CELL LYMPHOMA/LEUKAEMIA REFRACTORY</v>
          </cell>
          <cell r="F633" t="str">
            <v>难治性成人 T 细胞淋巴瘤/白血病</v>
          </cell>
          <cell r="G633" t="str">
            <v>良性、恶性及性质不明的肿瘤（包括囊状和息肉状）</v>
          </cell>
        </row>
        <row r="634">
          <cell r="E634" t="str">
            <v>ADULT T-CELL LYMPHOMA/LEUKAEMIA STAGE III</v>
          </cell>
          <cell r="F634" t="str">
            <v>成人 T 细胞淋巴瘤/白血病 III 期</v>
          </cell>
          <cell r="G634" t="str">
            <v>良性、恶性及性质不明的肿瘤（包括囊状和息肉状）</v>
          </cell>
        </row>
        <row r="635">
          <cell r="E635" t="str">
            <v>ADULT T-CELL LYMPHOMA/LEUKAEMIA STAGE IV</v>
          </cell>
          <cell r="F635" t="str">
            <v>成人 T 细胞淋巴瘤/白血病 IV 期</v>
          </cell>
          <cell r="G635" t="str">
            <v>良性、恶性及性质不明的肿瘤（包括囊状和息肉状）</v>
          </cell>
        </row>
        <row r="636">
          <cell r="E636" t="str">
            <v>ADULTERATED PRODUCT</v>
          </cell>
          <cell r="F636" t="str">
            <v>掺假产品</v>
          </cell>
          <cell r="G636" t="str">
            <v>产品问题</v>
          </cell>
        </row>
        <row r="637">
          <cell r="E637" t="str">
            <v>ADVANCED SLEEP PHASE</v>
          </cell>
          <cell r="F637" t="str">
            <v>睡眠相位提前</v>
          </cell>
          <cell r="G637" t="str">
            <v>各类神经系统疾病</v>
          </cell>
        </row>
        <row r="638">
          <cell r="E638" t="str">
            <v>ADVENTITIAL CYSTIC DISEASE</v>
          </cell>
          <cell r="F638" t="str">
            <v>动脉外膜囊肿病</v>
          </cell>
          <cell r="G638" t="str">
            <v>血管与淋巴管类疾病</v>
          </cell>
        </row>
        <row r="639">
          <cell r="E639" t="str">
            <v>ADVERSE DRUG REACTION</v>
          </cell>
          <cell r="F639" t="str">
            <v>药品不良反应</v>
          </cell>
          <cell r="G639" t="str">
            <v>全身性疾病及给药部位各种反应</v>
          </cell>
        </row>
        <row r="640">
          <cell r="E640" t="str">
            <v>ADVERSE EVENT</v>
          </cell>
          <cell r="F640" t="str">
            <v>不良事件</v>
          </cell>
          <cell r="G640" t="str">
            <v>全身性疾病及给药部位各种反应</v>
          </cell>
        </row>
        <row r="641">
          <cell r="E641" t="str">
            <v>ADVERSE EVENT FOLLOWING IMMUNISATION</v>
          </cell>
          <cell r="F641" t="str">
            <v>疑似预防接种异常反应</v>
          </cell>
          <cell r="G641" t="str">
            <v>各类损伤、中毒及操作并发症</v>
          </cell>
        </row>
        <row r="642">
          <cell r="E642" t="str">
            <v>ADVERSE FOOD REACTION</v>
          </cell>
          <cell r="F642" t="str">
            <v>不良食物反应</v>
          </cell>
          <cell r="G642" t="str">
            <v>全身性疾病及给药部位各种反应</v>
          </cell>
        </row>
        <row r="643">
          <cell r="E643" t="str">
            <v>ADVERSE REACTION</v>
          </cell>
          <cell r="F643" t="str">
            <v>不良反应</v>
          </cell>
          <cell r="G643" t="str">
            <v>全身性疾病及给药部位各种反应</v>
          </cell>
        </row>
        <row r="644">
          <cell r="E644" t="str">
            <v>AEROCOCCUS URINAE INFECTION</v>
          </cell>
          <cell r="F644" t="str">
            <v>脲气球菌感染</v>
          </cell>
          <cell r="G644" t="str">
            <v>感染及侵染类疾病</v>
          </cell>
        </row>
        <row r="645">
          <cell r="E645" t="str">
            <v>AEROMONA INFECTION</v>
          </cell>
          <cell r="F645" t="str">
            <v>产气单胞菌感染</v>
          </cell>
          <cell r="G645" t="str">
            <v>感染及侵染类疾病</v>
          </cell>
        </row>
        <row r="646">
          <cell r="E646" t="str">
            <v>AEROMONAS INFECTION</v>
          </cell>
          <cell r="F646" t="str">
            <v>产气单胞菌感染</v>
          </cell>
          <cell r="G646" t="str">
            <v>感染及侵染类疾病</v>
          </cell>
        </row>
        <row r="647">
          <cell r="E647" t="str">
            <v>AEROMONAS TEST POSITIVE</v>
          </cell>
          <cell r="F647" t="str">
            <v>气单胞菌检测阳性</v>
          </cell>
          <cell r="G647" t="str">
            <v>各类检查</v>
          </cell>
        </row>
        <row r="648">
          <cell r="E648" t="str">
            <v>AEROPHAGIA</v>
          </cell>
          <cell r="F648" t="str">
            <v>吞气症</v>
          </cell>
          <cell r="G648" t="str">
            <v>胃肠系统疾病</v>
          </cell>
        </row>
        <row r="649">
          <cell r="E649" t="str">
            <v>AEROPHOBIA</v>
          </cell>
          <cell r="F649" t="str">
            <v>高空恐怖</v>
          </cell>
          <cell r="G649" t="str">
            <v>精神病类</v>
          </cell>
        </row>
        <row r="650">
          <cell r="E650" t="str">
            <v>AESTHESIONEUROBLASTOMA</v>
          </cell>
          <cell r="F650" t="str">
            <v>感觉神经母细胞瘤</v>
          </cell>
          <cell r="G650" t="str">
            <v>良性、恶性及性质不明的肿瘤（包括囊状和息肉状）</v>
          </cell>
        </row>
        <row r="651">
          <cell r="E651" t="str">
            <v>AFFECT LABILITY</v>
          </cell>
          <cell r="F651" t="str">
            <v>情感易变</v>
          </cell>
          <cell r="G651" t="str">
            <v>精神病类</v>
          </cell>
        </row>
        <row r="652">
          <cell r="E652" t="str">
            <v>AFFECTIVE AMBIVALENCE</v>
          </cell>
          <cell r="F652" t="str">
            <v>情感矛盾</v>
          </cell>
          <cell r="G652" t="str">
            <v>精神病类</v>
          </cell>
        </row>
        <row r="653">
          <cell r="E653" t="str">
            <v>AFFECTIVE DISORDER</v>
          </cell>
          <cell r="F653" t="str">
            <v>情感障碍</v>
          </cell>
          <cell r="G653" t="str">
            <v>精神病类</v>
          </cell>
        </row>
        <row r="654">
          <cell r="E654" t="str">
            <v>AFFERENT LOOP SYNDROME</v>
          </cell>
          <cell r="F654" t="str">
            <v>输入袢综合征</v>
          </cell>
          <cell r="G654" t="str">
            <v>各类损伤、中毒及操作并发症</v>
          </cell>
        </row>
        <row r="655">
          <cell r="E655" t="str">
            <v>AFRICAN TRYPANOSOMIASIS</v>
          </cell>
          <cell r="F655" t="str">
            <v>非洲锥虫病</v>
          </cell>
          <cell r="G655" t="str">
            <v>感染及侵染类疾病</v>
          </cell>
        </row>
        <row r="656">
          <cell r="E656" t="str">
            <v>AFTERBIRTH PAIN</v>
          </cell>
          <cell r="F656" t="str">
            <v>产后痛</v>
          </cell>
          <cell r="G656" t="str">
            <v>妊娠期、产褥期及围产期状况</v>
          </cell>
        </row>
        <row r="657">
          <cell r="E657" t="str">
            <v>AGE-RELATED MACULAR DEGENERATION</v>
          </cell>
          <cell r="F657" t="str">
            <v>年龄相关性黄斑变性</v>
          </cell>
          <cell r="G657" t="str">
            <v>眼器官疾病</v>
          </cell>
        </row>
        <row r="658">
          <cell r="E658" t="str">
            <v>AGE INDETERMINATE MYOCARDIAL INFARCTION</v>
          </cell>
          <cell r="F658" t="str">
            <v>心肌梗死</v>
          </cell>
          <cell r="G658" t="str">
            <v>心脏器官疾病</v>
          </cell>
        </row>
        <row r="659">
          <cell r="E659" t="str">
            <v>AGEUSIA</v>
          </cell>
          <cell r="F659" t="str">
            <v>味觉丧失</v>
          </cell>
          <cell r="G659" t="str">
            <v>各类神经系统疾病</v>
          </cell>
        </row>
        <row r="660">
          <cell r="E660" t="str">
            <v>AGGRESSION</v>
          </cell>
          <cell r="F660" t="str">
            <v>攻击</v>
          </cell>
          <cell r="G660" t="str">
            <v>精神病类</v>
          </cell>
        </row>
        <row r="661">
          <cell r="E661" t="str">
            <v>AGITATED DEPRESSION</v>
          </cell>
          <cell r="F661" t="str">
            <v>焦虑性抑郁症</v>
          </cell>
          <cell r="G661" t="str">
            <v>精神病类</v>
          </cell>
        </row>
        <row r="662">
          <cell r="E662" t="str">
            <v>AGITATION</v>
          </cell>
          <cell r="F662" t="str">
            <v>激越</v>
          </cell>
          <cell r="G662" t="str">
            <v>精神病类</v>
          </cell>
        </row>
        <row r="663">
          <cell r="E663" t="str">
            <v>AGITATION NEONATAL</v>
          </cell>
          <cell r="F663" t="str">
            <v>新生儿急躁不安</v>
          </cell>
          <cell r="G663" t="str">
            <v>各类神经系统疾病</v>
          </cell>
        </row>
        <row r="664">
          <cell r="E664" t="str">
            <v>AGITATION POSTOPERATIVE</v>
          </cell>
          <cell r="F664" t="str">
            <v>术后躁动</v>
          </cell>
          <cell r="G664" t="str">
            <v>各类损伤、中毒及操作并发症</v>
          </cell>
        </row>
        <row r="665">
          <cell r="E665" t="str">
            <v>AGLOSSIA</v>
          </cell>
          <cell r="F665" t="str">
            <v>无舌</v>
          </cell>
          <cell r="G665" t="str">
            <v>各种先天性家族性遗传性疾病</v>
          </cell>
        </row>
        <row r="666">
          <cell r="E666" t="str">
            <v>AGNOSIA</v>
          </cell>
          <cell r="F666" t="str">
            <v>失认</v>
          </cell>
          <cell r="G666" t="str">
            <v>各类神经系统疾病</v>
          </cell>
        </row>
        <row r="667">
          <cell r="E667" t="str">
            <v>AGONAL DEATH STRUGGLE</v>
          </cell>
          <cell r="F667" t="str">
            <v>濒死挣扎</v>
          </cell>
          <cell r="G667" t="str">
            <v>全身性疾病及给药部位各种反应</v>
          </cell>
        </row>
        <row r="668">
          <cell r="E668" t="str">
            <v>AGONAL RESPIRATION</v>
          </cell>
          <cell r="F668" t="str">
            <v>濒死期呼吸</v>
          </cell>
          <cell r="G668" t="str">
            <v>呼吸系统、胸及纵隔疾病</v>
          </cell>
        </row>
        <row r="669">
          <cell r="E669" t="str">
            <v>AGONAL RHYTHM</v>
          </cell>
          <cell r="F669" t="str">
            <v>临终节律</v>
          </cell>
          <cell r="G669" t="str">
            <v>心脏器官疾病</v>
          </cell>
        </row>
        <row r="670">
          <cell r="E670" t="str">
            <v>AGORAPHOBIA</v>
          </cell>
          <cell r="F670" t="str">
            <v>广场恐怖症</v>
          </cell>
          <cell r="G670" t="str">
            <v>精神病类</v>
          </cell>
        </row>
        <row r="671">
          <cell r="E671" t="str">
            <v>AGRANULOCYTOSIS</v>
          </cell>
          <cell r="F671" t="str">
            <v>粒细胞缺乏症</v>
          </cell>
          <cell r="G671" t="str">
            <v>血液及淋巴系统疾病</v>
          </cell>
        </row>
        <row r="672">
          <cell r="E672" t="str">
            <v>AGRAPHIA</v>
          </cell>
          <cell r="F672" t="str">
            <v>失写</v>
          </cell>
          <cell r="G672" t="str">
            <v>各类神经系统疾病</v>
          </cell>
        </row>
        <row r="673">
          <cell r="E673" t="str">
            <v>AICARDI'S SYNDROME</v>
          </cell>
          <cell r="F673" t="str">
            <v>Aicardi 综合征</v>
          </cell>
          <cell r="G673" t="str">
            <v>各种先天性家族性遗传性疾病</v>
          </cell>
        </row>
        <row r="674">
          <cell r="E674" t="str">
            <v>AICARDI-GOUTIERES SYNDROME</v>
          </cell>
          <cell r="F674" t="str">
            <v>Aicardi-Goutieres 综合征</v>
          </cell>
          <cell r="G674" t="str">
            <v>各种先天性家族性遗传性疾病</v>
          </cell>
        </row>
        <row r="675">
          <cell r="E675" t="str">
            <v>AICHMOPHOBIA</v>
          </cell>
          <cell r="F675" t="str">
            <v>尖物恐怖</v>
          </cell>
          <cell r="G675" t="str">
            <v>精神病类</v>
          </cell>
        </row>
        <row r="676">
          <cell r="E676" t="str">
            <v>AIDS CHOLANGIOPATHY</v>
          </cell>
          <cell r="F676" t="str">
            <v>艾滋病胆管病</v>
          </cell>
          <cell r="G676" t="str">
            <v>感染及侵染类疾病</v>
          </cell>
        </row>
        <row r="677">
          <cell r="E677" t="str">
            <v>AIDS DEMENTIA COMPLEX</v>
          </cell>
          <cell r="F677" t="str">
            <v>HIV 相关性神经认知障碍</v>
          </cell>
          <cell r="G677" t="str">
            <v>感染及侵染类疾病</v>
          </cell>
        </row>
        <row r="678">
          <cell r="E678" t="str">
            <v>AIDS ENCEPHALOPATHY</v>
          </cell>
          <cell r="F678" t="str">
            <v>HIV 相关性神经认知障碍</v>
          </cell>
          <cell r="G678" t="str">
            <v>感染及侵染类疾病</v>
          </cell>
        </row>
        <row r="679">
          <cell r="E679" t="str">
            <v>AIDS RELATED COMPLEX</v>
          </cell>
          <cell r="F679" t="str">
            <v>艾滋病相关综合征</v>
          </cell>
          <cell r="G679" t="str">
            <v>感染及侵染类疾病</v>
          </cell>
        </row>
        <row r="680">
          <cell r="E680" t="str">
            <v>AIDS RELATED COMPLICATION</v>
          </cell>
          <cell r="F680" t="str">
            <v>艾滋病相关性并发症</v>
          </cell>
          <cell r="G680" t="str">
            <v>感染及侵染类疾病</v>
          </cell>
        </row>
        <row r="681">
          <cell r="E681" t="str">
            <v>AIDS RETINOPATHY</v>
          </cell>
          <cell r="F681" t="str">
            <v>艾滋病视网膜病</v>
          </cell>
          <cell r="G681" t="str">
            <v>感染及侵染类疾病</v>
          </cell>
        </row>
        <row r="682">
          <cell r="E682" t="str">
            <v>AINHUM</v>
          </cell>
          <cell r="F682" t="str">
            <v>自发性指（趾）脱离症</v>
          </cell>
          <cell r="G682" t="str">
            <v>各种肌肉骨骼及结缔组织疾病</v>
          </cell>
        </row>
        <row r="683">
          <cell r="E683" t="str">
            <v>AIR-BORNE TRANSMISSION</v>
          </cell>
          <cell r="F683" t="str">
            <v>空气传播</v>
          </cell>
          <cell r="G683" t="str">
            <v>感染及侵染类疾病</v>
          </cell>
        </row>
        <row r="684">
          <cell r="E684" t="str">
            <v>AIR EMBOLISM</v>
          </cell>
          <cell r="F684" t="str">
            <v>空气栓塞</v>
          </cell>
          <cell r="G684" t="str">
            <v>血管与淋巴管类疾病</v>
          </cell>
        </row>
        <row r="685">
          <cell r="E685" t="str">
            <v>AIRWAY BURNS</v>
          </cell>
          <cell r="F685" t="str">
            <v>气道灼伤</v>
          </cell>
          <cell r="G685" t="str">
            <v>各类损伤、中毒及操作并发症</v>
          </cell>
        </row>
        <row r="686">
          <cell r="E686" t="str">
            <v>AIRWAY COMPLICATION OF ANAESTHESIA</v>
          </cell>
          <cell r="F686" t="str">
            <v>麻醉剂气道并发症</v>
          </cell>
          <cell r="G686" t="str">
            <v>各类损伤、中毒及操作并发症</v>
          </cell>
        </row>
        <row r="687">
          <cell r="E687" t="str">
            <v>AIRWAY PEAK PRESSURE</v>
          </cell>
          <cell r="F687" t="str">
            <v>气道峰压</v>
          </cell>
          <cell r="G687" t="str">
            <v>各类检查</v>
          </cell>
        </row>
        <row r="688">
          <cell r="E688" t="str">
            <v>AIRWAY PEAK PRESSURE DECREASED</v>
          </cell>
          <cell r="F688" t="str">
            <v>气道峰压降低</v>
          </cell>
          <cell r="G688" t="str">
            <v>各类检查</v>
          </cell>
        </row>
        <row r="689">
          <cell r="E689" t="str">
            <v>AIRWAY PEAK PRESSURE INCREASED</v>
          </cell>
          <cell r="F689" t="str">
            <v>气道峰压升高</v>
          </cell>
          <cell r="G689" t="str">
            <v>各类检查</v>
          </cell>
        </row>
        <row r="690">
          <cell r="E690" t="str">
            <v>AIRWAY REMODELLING</v>
          </cell>
          <cell r="F690" t="str">
            <v>气道重塑</v>
          </cell>
          <cell r="G690" t="str">
            <v>呼吸系统、胸及纵隔疾病</v>
          </cell>
        </row>
        <row r="691">
          <cell r="E691" t="str">
            <v>AIRWAY SECRETION CLEARANCE THERAPY</v>
          </cell>
          <cell r="F691" t="str">
            <v>气道分泌物清除治疗</v>
          </cell>
          <cell r="G691" t="str">
            <v>各种手术及医疗操作</v>
          </cell>
        </row>
        <row r="692">
          <cell r="E692" t="str">
            <v>AKATHISIA</v>
          </cell>
          <cell r="F692" t="str">
            <v>静坐不能</v>
          </cell>
          <cell r="G692" t="str">
            <v>各类神经系统疾病</v>
          </cell>
        </row>
        <row r="693">
          <cell r="E693" t="str">
            <v>AKINAESTHESIA</v>
          </cell>
          <cell r="F693" t="str">
            <v>运动感觉缺失</v>
          </cell>
          <cell r="G693" t="str">
            <v>各类神经系统疾病</v>
          </cell>
        </row>
        <row r="694">
          <cell r="E694" t="str">
            <v>AKINESIA</v>
          </cell>
          <cell r="F694" t="str">
            <v>运动不能</v>
          </cell>
          <cell r="G694" t="str">
            <v>各类神经系统疾病</v>
          </cell>
        </row>
        <row r="695">
          <cell r="E695" t="str">
            <v>ALAGILLE SYNDROME</v>
          </cell>
          <cell r="F695" t="str">
            <v>Alagille 综合征</v>
          </cell>
          <cell r="G695" t="str">
            <v>各种先天性家族性遗传性疾病</v>
          </cell>
        </row>
        <row r="696">
          <cell r="E696" t="str">
            <v>ALANINE AMINOTRANSFERASE</v>
          </cell>
          <cell r="F696" t="str">
            <v>丙氨酸氨基转移酶</v>
          </cell>
          <cell r="G696" t="str">
            <v>各类检查</v>
          </cell>
        </row>
        <row r="697">
          <cell r="E697" t="str">
            <v>ALANINE AMINOTRANSFERASE ABNORMAL</v>
          </cell>
          <cell r="F697" t="str">
            <v>丙氨酸氨基转移酶异常</v>
          </cell>
          <cell r="G697" t="str">
            <v>各类检查</v>
          </cell>
        </row>
        <row r="698">
          <cell r="E698" t="str">
            <v>ALANINE AMINOTRANSFERASE DECREASED</v>
          </cell>
          <cell r="F698" t="str">
            <v>丙氨酸氨基转移酶降低</v>
          </cell>
          <cell r="G698" t="str">
            <v>各类检查</v>
          </cell>
        </row>
        <row r="699">
          <cell r="E699" t="str">
            <v>ALANINE AMINOTRANSFERASE INCREASED</v>
          </cell>
          <cell r="F699" t="str">
            <v>丙氨酸氨基转移酶升高</v>
          </cell>
          <cell r="G699" t="str">
            <v>各类检查</v>
          </cell>
        </row>
        <row r="700">
          <cell r="E700" t="str">
            <v>ALANINE AMINOTRANSFERASE NORMAL</v>
          </cell>
          <cell r="F700" t="str">
            <v>丙氨酸氨基转移酶正常</v>
          </cell>
          <cell r="G700" t="str">
            <v>各类检查</v>
          </cell>
        </row>
        <row r="701">
          <cell r="E701" t="str">
            <v>ALBINISM</v>
          </cell>
          <cell r="F701" t="str">
            <v>白化病</v>
          </cell>
          <cell r="G701" t="str">
            <v>各种先天性家族性遗传性疾病</v>
          </cell>
        </row>
        <row r="702">
          <cell r="E702" t="str">
            <v>ALBRIGHT'S DISEASE</v>
          </cell>
          <cell r="F702" t="str">
            <v>Albright 病</v>
          </cell>
          <cell r="G702" t="str">
            <v>各种先天性家族性遗传性疾病</v>
          </cell>
        </row>
        <row r="703">
          <cell r="E703" t="str">
            <v>ALBUMIN CSF ABNORMAL</v>
          </cell>
          <cell r="F703" t="str">
            <v>脑脊液白蛋白异常</v>
          </cell>
          <cell r="G703" t="str">
            <v>各类检查</v>
          </cell>
        </row>
        <row r="704">
          <cell r="E704" t="str">
            <v>ALBUMIN CSF INCREASED</v>
          </cell>
          <cell r="F704" t="str">
            <v>脑脊液白蛋白升高</v>
          </cell>
          <cell r="G704" t="str">
            <v>各类检查</v>
          </cell>
        </row>
        <row r="705">
          <cell r="E705" t="str">
            <v>ALBUMIN GLOBULIN RATIO</v>
          </cell>
          <cell r="F705" t="str">
            <v>白蛋白球蛋白比值</v>
          </cell>
          <cell r="G705" t="str">
            <v>各类检查</v>
          </cell>
        </row>
        <row r="706">
          <cell r="E706" t="str">
            <v>ALBUMIN GLOBULIN RATIO ABNORMAL</v>
          </cell>
          <cell r="F706" t="str">
            <v>白蛋白球蛋白比值异常</v>
          </cell>
          <cell r="G706" t="str">
            <v>各类检查</v>
          </cell>
        </row>
        <row r="707">
          <cell r="E707" t="str">
            <v>ALBUMIN GLOBULIN RATIO DECREASED</v>
          </cell>
          <cell r="F707" t="str">
            <v>白蛋白球蛋白比值降低</v>
          </cell>
          <cell r="G707" t="str">
            <v>各类检查</v>
          </cell>
        </row>
        <row r="708">
          <cell r="E708" t="str">
            <v>ALBUMIN GLOBULIN RATIO INCREASED</v>
          </cell>
          <cell r="F708" t="str">
            <v>白蛋白球蛋白比值升高</v>
          </cell>
          <cell r="G708" t="str">
            <v>各类检查</v>
          </cell>
        </row>
        <row r="709">
          <cell r="E709" t="str">
            <v>ALBUMIN URINE</v>
          </cell>
          <cell r="F709" t="str">
            <v>尿白蛋白</v>
          </cell>
          <cell r="G709" t="str">
            <v>各类检查</v>
          </cell>
        </row>
        <row r="710">
          <cell r="E710" t="str">
            <v>ALBUMIN URINE ABSENT</v>
          </cell>
          <cell r="F710" t="str">
            <v>尿白蛋白阴性</v>
          </cell>
          <cell r="G710" t="str">
            <v>各类检查</v>
          </cell>
        </row>
        <row r="711">
          <cell r="E711" t="str">
            <v>ALBUMIN URINE PRESENT</v>
          </cell>
          <cell r="F711" t="str">
            <v>尿白蛋白检出</v>
          </cell>
          <cell r="G711" t="str">
            <v>各类检查</v>
          </cell>
        </row>
        <row r="712">
          <cell r="E712" t="str">
            <v>ALBUMINURIA</v>
          </cell>
          <cell r="F712" t="str">
            <v>白蛋白尿</v>
          </cell>
          <cell r="G712" t="str">
            <v>肾脏及泌尿系统疾病</v>
          </cell>
        </row>
        <row r="713">
          <cell r="E713" t="str">
            <v>ALCALIGENES INFECTION</v>
          </cell>
          <cell r="F713" t="str">
            <v>单胞菌感染</v>
          </cell>
          <cell r="G713" t="str">
            <v>感染及侵染类疾病</v>
          </cell>
        </row>
        <row r="714">
          <cell r="E714" t="str">
            <v>ALCOHOL ABUSE</v>
          </cell>
          <cell r="F714" t="str">
            <v>酒精滥用</v>
          </cell>
          <cell r="G714" t="str">
            <v>精神病类</v>
          </cell>
        </row>
        <row r="715">
          <cell r="E715" t="str">
            <v>ALCOHOL DETOXIFICATION</v>
          </cell>
          <cell r="F715" t="str">
            <v>酒精解毒</v>
          </cell>
          <cell r="G715" t="str">
            <v>各种手术及医疗操作</v>
          </cell>
        </row>
        <row r="716">
          <cell r="E716" t="str">
            <v>ALCOHOL INDUCED PERSISTING DEMENTIA</v>
          </cell>
          <cell r="F716" t="str">
            <v>酒精性持续性痴呆</v>
          </cell>
          <cell r="G716" t="str">
            <v>各类神经系统疾病</v>
          </cell>
        </row>
        <row r="717">
          <cell r="E717" t="str">
            <v>ALCOHOL INTERACTION</v>
          </cell>
          <cell r="F717" t="str">
            <v>酒精相互作用</v>
          </cell>
          <cell r="G717" t="str">
            <v>全身性疾病及给药部位各种反应</v>
          </cell>
        </row>
        <row r="718">
          <cell r="E718" t="str">
            <v>ALCOHOL INTOLERANCE</v>
          </cell>
          <cell r="F718" t="str">
            <v>酒精不耐症</v>
          </cell>
          <cell r="G718" t="str">
            <v>代谢及营养类疾病</v>
          </cell>
        </row>
        <row r="719">
          <cell r="E719" t="str">
            <v>ALCOHOL POISONING</v>
          </cell>
          <cell r="F719" t="str">
            <v>酒精中毒</v>
          </cell>
          <cell r="G719" t="str">
            <v>各类损伤、中毒及操作并发症</v>
          </cell>
        </row>
        <row r="720">
          <cell r="E720" t="str">
            <v>ALCOHOL PROBLEM</v>
          </cell>
          <cell r="F720" t="str">
            <v>酒精问题</v>
          </cell>
          <cell r="G720" t="str">
            <v>精神病类</v>
          </cell>
        </row>
        <row r="721">
          <cell r="E721" t="str">
            <v>ALCOHOL REHABILITATION</v>
          </cell>
          <cell r="F721" t="str">
            <v>酒精康复治疗</v>
          </cell>
          <cell r="G721" t="str">
            <v>各种手术及医疗操作</v>
          </cell>
        </row>
        <row r="722">
          <cell r="E722" t="str">
            <v>ALCOHOL SEPTAL ABLATION</v>
          </cell>
          <cell r="F722" t="str">
            <v>酒精室间隔消融术</v>
          </cell>
          <cell r="G722" t="str">
            <v>各种手术及医疗操作</v>
          </cell>
        </row>
        <row r="723">
          <cell r="E723" t="str">
            <v>ALCOHOL TEST</v>
          </cell>
          <cell r="F723" t="str">
            <v>酒精检测</v>
          </cell>
          <cell r="G723" t="str">
            <v>各类检查</v>
          </cell>
        </row>
        <row r="724">
          <cell r="E724" t="str">
            <v>ALCOHOL TEST FALSE POSITIVE</v>
          </cell>
          <cell r="F724" t="str">
            <v>酒精检测假阳性</v>
          </cell>
          <cell r="G724" t="str">
            <v>各类检查</v>
          </cell>
        </row>
        <row r="725">
          <cell r="E725" t="str">
            <v>ALCOHOL TEST NEGATIVE</v>
          </cell>
          <cell r="F725" t="str">
            <v>酒精检测阴性</v>
          </cell>
          <cell r="G725" t="str">
            <v>各类检查</v>
          </cell>
        </row>
        <row r="726">
          <cell r="E726" t="str">
            <v>ALCOHOL TEST POSITIVE</v>
          </cell>
          <cell r="F726" t="str">
            <v>酒精检测阳性</v>
          </cell>
          <cell r="G726" t="str">
            <v>各类检查</v>
          </cell>
        </row>
        <row r="727">
          <cell r="E727" t="str">
            <v>ALCOHOL USE</v>
          </cell>
          <cell r="F727" t="str">
            <v>饮酒</v>
          </cell>
          <cell r="G727" t="str">
            <v>社会环境</v>
          </cell>
        </row>
        <row r="728">
          <cell r="E728" t="str">
            <v>ALCOHOL USE DISORDER</v>
          </cell>
          <cell r="F728" t="str">
            <v>酒精使用障碍</v>
          </cell>
          <cell r="G728" t="str">
            <v>精神病类</v>
          </cell>
        </row>
        <row r="729">
          <cell r="E729" t="str">
            <v>ALCOHOL WITHDRAWAL SYNDROME</v>
          </cell>
          <cell r="F729" t="str">
            <v>戒酒综合征</v>
          </cell>
          <cell r="G729" t="str">
            <v>精神病类</v>
          </cell>
        </row>
        <row r="730">
          <cell r="E730" t="str">
            <v>ALCOHOLIC</v>
          </cell>
          <cell r="F730" t="str">
            <v>酗酒者</v>
          </cell>
          <cell r="G730" t="str">
            <v>社会环境</v>
          </cell>
        </row>
        <row r="731">
          <cell r="E731" t="str">
            <v>ALCOHOLIC COMA</v>
          </cell>
          <cell r="F731" t="str">
            <v>醇毒性昏迷</v>
          </cell>
          <cell r="G731" t="str">
            <v>各类神经系统疾病</v>
          </cell>
        </row>
        <row r="732">
          <cell r="E732" t="str">
            <v>ALCOHOLIC HANGOVER</v>
          </cell>
          <cell r="F732" t="str">
            <v>酒精延续效应</v>
          </cell>
          <cell r="G732" t="str">
            <v>精神病类</v>
          </cell>
        </row>
        <row r="733">
          <cell r="E733" t="str">
            <v>ALCOHOLIC KETOACIDOSIS</v>
          </cell>
          <cell r="F733" t="str">
            <v>酒精性酮症酸中毒</v>
          </cell>
          <cell r="G733" t="str">
            <v>代谢及营养类疾病</v>
          </cell>
        </row>
        <row r="734">
          <cell r="E734" t="str">
            <v>ALCOHOLIC LIVER DISEASE</v>
          </cell>
          <cell r="F734" t="str">
            <v>酒精性肝病</v>
          </cell>
          <cell r="G734" t="str">
            <v>肝胆系统疾病</v>
          </cell>
        </row>
        <row r="735">
          <cell r="E735" t="str">
            <v>ALCOHOLIC PANCREATITIS</v>
          </cell>
          <cell r="F735" t="str">
            <v>酒精性胰腺炎</v>
          </cell>
          <cell r="G735" t="str">
            <v>胃肠系统疾病</v>
          </cell>
        </row>
        <row r="736">
          <cell r="E736" t="str">
            <v>ALCOHOLIC PSYCHOSIS</v>
          </cell>
          <cell r="F736" t="str">
            <v>酒精性精神病</v>
          </cell>
          <cell r="G736" t="str">
            <v>精神病类</v>
          </cell>
        </row>
        <row r="737">
          <cell r="E737" t="str">
            <v>ALCOHOLIC SEIZURE</v>
          </cell>
          <cell r="F737" t="str">
            <v>酒精性癫痫</v>
          </cell>
          <cell r="G737" t="str">
            <v>各类神经系统疾病</v>
          </cell>
        </row>
        <row r="738">
          <cell r="E738" t="str">
            <v>ALCOHOLISATION PROCEDURE</v>
          </cell>
          <cell r="F738" t="str">
            <v>酒精疗法</v>
          </cell>
          <cell r="G738" t="str">
            <v>各种手术及医疗操作</v>
          </cell>
        </row>
        <row r="739">
          <cell r="E739" t="str">
            <v>ALCOHOLISM</v>
          </cell>
          <cell r="F739" t="str">
            <v>酗酒</v>
          </cell>
          <cell r="G739" t="str">
            <v>精神病类</v>
          </cell>
        </row>
        <row r="740">
          <cell r="E740" t="str">
            <v>ALDOLASE</v>
          </cell>
          <cell r="F740" t="str">
            <v>醛缩酶</v>
          </cell>
          <cell r="G740" t="str">
            <v>各类检查</v>
          </cell>
        </row>
        <row r="741">
          <cell r="E741" t="str">
            <v>ALDOLASE ABNORMAL</v>
          </cell>
          <cell r="F741" t="str">
            <v>醛缩酶异常</v>
          </cell>
          <cell r="G741" t="str">
            <v>各类检查</v>
          </cell>
        </row>
        <row r="742">
          <cell r="E742" t="str">
            <v>ALDOLASE DECREASED</v>
          </cell>
          <cell r="F742" t="str">
            <v>醛缩酶降低</v>
          </cell>
          <cell r="G742" t="str">
            <v>各类检查</v>
          </cell>
        </row>
        <row r="743">
          <cell r="E743" t="str">
            <v>ALDOLASE INCREASED</v>
          </cell>
          <cell r="F743" t="str">
            <v>醛缩酶升高</v>
          </cell>
          <cell r="G743" t="str">
            <v>各类检查</v>
          </cell>
        </row>
        <row r="744">
          <cell r="E744" t="str">
            <v>ALDOSTERONE URINE DECREASED</v>
          </cell>
          <cell r="F744" t="str">
            <v>尿醛固酮降低</v>
          </cell>
          <cell r="G744" t="str">
            <v>各类检查</v>
          </cell>
        </row>
        <row r="745">
          <cell r="E745" t="str">
            <v>ALDOSTERONE URINE INCREASED</v>
          </cell>
          <cell r="F745" t="str">
            <v>尿醛固酮升高</v>
          </cell>
          <cell r="G745" t="str">
            <v>各类检查</v>
          </cell>
        </row>
        <row r="746">
          <cell r="E746" t="str">
            <v>ALEUKAEMIC LEUKAEMIA</v>
          </cell>
          <cell r="F746" t="str">
            <v>非白血性白血病</v>
          </cell>
          <cell r="G746" t="str">
            <v>良性、恶性及性质不明的肿瘤（包括囊状和息肉状）</v>
          </cell>
        </row>
        <row r="747">
          <cell r="E747" t="str">
            <v>ALEXANDER DISEASE</v>
          </cell>
          <cell r="F747" t="str">
            <v>亚历山大病</v>
          </cell>
          <cell r="G747" t="str">
            <v>各种先天性家族性遗传性疾病</v>
          </cell>
        </row>
        <row r="748">
          <cell r="E748" t="str">
            <v>ALEXIA</v>
          </cell>
          <cell r="F748" t="str">
            <v>失读</v>
          </cell>
          <cell r="G748" t="str">
            <v>各类神经系统疾病</v>
          </cell>
        </row>
        <row r="749">
          <cell r="E749" t="str">
            <v>ALEXITHYMIA</v>
          </cell>
          <cell r="F749" t="str">
            <v>述情障碍</v>
          </cell>
          <cell r="G749" t="str">
            <v>精神病类</v>
          </cell>
        </row>
        <row r="750">
          <cell r="E750" t="str">
            <v>ALGOPHOBIA</v>
          </cell>
          <cell r="F750" t="str">
            <v>疼痛恐怖症</v>
          </cell>
          <cell r="G750" t="str">
            <v>精神病类</v>
          </cell>
        </row>
        <row r="751">
          <cell r="E751" t="str">
            <v>ALICE IN WONDERLAND SYNDROME</v>
          </cell>
          <cell r="F751" t="str">
            <v>爱丽丝梦游仙境综合征</v>
          </cell>
          <cell r="G751" t="str">
            <v>精神病类</v>
          </cell>
        </row>
        <row r="752">
          <cell r="E752" t="str">
            <v>ALIEN LIMB SYNDROME</v>
          </cell>
          <cell r="F752" t="str">
            <v>异肢综合征</v>
          </cell>
          <cell r="G752" t="str">
            <v>各类神经系统疾病</v>
          </cell>
        </row>
        <row r="753">
          <cell r="E753" t="str">
            <v>ALK GENE REARRANGEMENT ASSAY</v>
          </cell>
          <cell r="F753" t="str">
            <v>ALK 基因重排测定</v>
          </cell>
          <cell r="G753" t="str">
            <v>各类检查</v>
          </cell>
        </row>
        <row r="754">
          <cell r="E754" t="str">
            <v>ALK GENE REARRANGEMENT POSITIVE</v>
          </cell>
          <cell r="F754" t="str">
            <v>ALK 基因重排阳性</v>
          </cell>
          <cell r="G754" t="str">
            <v>各类检查</v>
          </cell>
        </row>
        <row r="755">
          <cell r="E755" t="str">
            <v>ALKALOSIS</v>
          </cell>
          <cell r="F755" t="str">
            <v>碱中毒</v>
          </cell>
          <cell r="G755" t="str">
            <v>代谢及营养类疾病</v>
          </cell>
        </row>
        <row r="756">
          <cell r="E756" t="str">
            <v>ALKALOSIS HYPOCHLORAEMIC</v>
          </cell>
          <cell r="F756" t="str">
            <v>低氯性碱中毒</v>
          </cell>
          <cell r="G756" t="str">
            <v>代谢及营养类疾病</v>
          </cell>
        </row>
        <row r="757">
          <cell r="E757" t="str">
            <v>ALKALOSIS HYPOKALAEMIC</v>
          </cell>
          <cell r="F757" t="str">
            <v>低钾性碱中毒</v>
          </cell>
          <cell r="G757" t="str">
            <v>代谢及营养类疾病</v>
          </cell>
        </row>
        <row r="758">
          <cell r="E758" t="str">
            <v>ALKAPTONURIA</v>
          </cell>
          <cell r="F758" t="str">
            <v>黑酸尿（症）</v>
          </cell>
          <cell r="G758" t="str">
            <v>各种先天性家族性遗传性疾病</v>
          </cell>
        </row>
        <row r="759">
          <cell r="E759" t="str">
            <v>ALLEN'S TEST</v>
          </cell>
          <cell r="F759" t="str">
            <v>艾伦试验</v>
          </cell>
          <cell r="G759" t="str">
            <v>各类检查</v>
          </cell>
        </row>
        <row r="760">
          <cell r="E760" t="str">
            <v>ALLERGENIC DESENSITISATION PROCEDURE</v>
          </cell>
          <cell r="F760" t="str">
            <v>免疫耐受诱导</v>
          </cell>
          <cell r="G760" t="str">
            <v>各种手术及医疗操作</v>
          </cell>
        </row>
        <row r="761">
          <cell r="E761" t="str">
            <v>ALLERGIC BRONCHITIS</v>
          </cell>
          <cell r="F761" t="str">
            <v>过敏性支气管炎</v>
          </cell>
          <cell r="G761" t="str">
            <v>呼吸系统、胸及纵隔疾病</v>
          </cell>
        </row>
        <row r="762">
          <cell r="E762" t="str">
            <v>ALLERGIC BRONCHOPULMONARY MYCOSIS</v>
          </cell>
          <cell r="F762" t="str">
            <v>变应性支气管肺霉菌病</v>
          </cell>
          <cell r="G762" t="str">
            <v>感染及侵染类疾病</v>
          </cell>
        </row>
        <row r="763">
          <cell r="E763" t="str">
            <v>ALLERGIC COLITIS</v>
          </cell>
          <cell r="F763" t="str">
            <v>过敏性结肠炎</v>
          </cell>
          <cell r="G763" t="str">
            <v>胃肠系统疾病</v>
          </cell>
        </row>
        <row r="764">
          <cell r="E764" t="str">
            <v>ALLERGIC COUGH</v>
          </cell>
          <cell r="F764" t="str">
            <v>过敏性咳嗽</v>
          </cell>
          <cell r="G764" t="str">
            <v>呼吸系统、胸及纵隔疾病</v>
          </cell>
        </row>
        <row r="765">
          <cell r="E765" t="str">
            <v>ALLERGIC CYSTITIS</v>
          </cell>
          <cell r="F765" t="str">
            <v>过敏性膀胱炎</v>
          </cell>
          <cell r="G765" t="str">
            <v>肾脏及泌尿系统疾病</v>
          </cell>
        </row>
        <row r="766">
          <cell r="E766" t="str">
            <v>ALLERGIC EOSINOPHILIA</v>
          </cell>
          <cell r="F766" t="str">
            <v>过敏性嗜酸细胞增多症</v>
          </cell>
          <cell r="G766" t="str">
            <v>血液及淋巴系统疾病</v>
          </cell>
        </row>
        <row r="767">
          <cell r="E767" t="str">
            <v>ALLERGIC FUNGAL RHINOSINUSITIS</v>
          </cell>
          <cell r="F767" t="str">
            <v>过敏性真菌性鼻-鼻窦炎</v>
          </cell>
          <cell r="G767" t="str">
            <v>呼吸系统、胸及纵隔疾病</v>
          </cell>
        </row>
        <row r="768">
          <cell r="E768" t="str">
            <v>ALLERGIC GASTROENTERITIS</v>
          </cell>
          <cell r="F768" t="str">
            <v>过敏性胃肠炎</v>
          </cell>
          <cell r="G768" t="str">
            <v>胃肠系统疾病</v>
          </cell>
        </row>
        <row r="769">
          <cell r="E769" t="str">
            <v>ALLERGIC GRANULOMATOUS ANGIITIS</v>
          </cell>
          <cell r="F769" t="str">
            <v>嗜酸性肉芽肿性多血管炎</v>
          </cell>
          <cell r="G769" t="str">
            <v>免疫系统疾病</v>
          </cell>
        </row>
        <row r="770">
          <cell r="E770" t="str">
            <v>ALLERGIC HEPATITIS</v>
          </cell>
          <cell r="F770" t="str">
            <v>过敏性肝炎</v>
          </cell>
          <cell r="G770" t="str">
            <v>肝胆系统疾病</v>
          </cell>
        </row>
        <row r="771">
          <cell r="E771" t="str">
            <v>ALLERGIC KERATITIS</v>
          </cell>
          <cell r="F771" t="str">
            <v>过敏性角膜炎</v>
          </cell>
          <cell r="G771" t="str">
            <v>眼器官疾病</v>
          </cell>
        </row>
        <row r="772">
          <cell r="E772" t="str">
            <v>ALLERGIC LYMPHANGITIS</v>
          </cell>
          <cell r="F772" t="str">
            <v>过敏性淋巴管炎</v>
          </cell>
          <cell r="G772" t="str">
            <v>血液及淋巴系统疾病</v>
          </cell>
        </row>
        <row r="773">
          <cell r="E773" t="str">
            <v>ALLERGIC MYOCARDITIS</v>
          </cell>
          <cell r="F773" t="str">
            <v>超敏反应心肌炎</v>
          </cell>
          <cell r="G773" t="str">
            <v>心脏器官疾病</v>
          </cell>
        </row>
        <row r="774">
          <cell r="E774" t="str">
            <v>ALLERGIC OEDEMA</v>
          </cell>
          <cell r="F774" t="str">
            <v>过敏性水肿</v>
          </cell>
          <cell r="G774" t="str">
            <v>免疫系统疾病</v>
          </cell>
        </row>
        <row r="775">
          <cell r="E775" t="str">
            <v>ALLERGIC OTITIS MEDIA</v>
          </cell>
          <cell r="F775" t="str">
            <v>过敏性中耳炎</v>
          </cell>
          <cell r="G775" t="str">
            <v>耳及迷路类疾病</v>
          </cell>
        </row>
        <row r="776">
          <cell r="E776" t="str">
            <v>ALLERGIC PHARYNGITIS</v>
          </cell>
          <cell r="F776" t="str">
            <v>过敏性咽炎</v>
          </cell>
          <cell r="G776" t="str">
            <v>呼吸系统、胸及纵隔疾病</v>
          </cell>
        </row>
        <row r="777">
          <cell r="E777" t="str">
            <v>ALLERGIC REACTION TO EXCIPIENT</v>
          </cell>
          <cell r="F777" t="str">
            <v>对赋形剂的过敏反应</v>
          </cell>
          <cell r="G777" t="str">
            <v>免疫系统疾病</v>
          </cell>
        </row>
        <row r="778">
          <cell r="E778" t="str">
            <v>ALLERGIC RESPIRATORY DISEASE</v>
          </cell>
          <cell r="F778" t="str">
            <v>过敏性呼吸系统疾病</v>
          </cell>
          <cell r="G778" t="str">
            <v>呼吸系统、胸及纵隔疾病</v>
          </cell>
        </row>
        <row r="779">
          <cell r="E779" t="str">
            <v>ALLERGIC RESPIRATORY SYMPTOM</v>
          </cell>
          <cell r="F779" t="str">
            <v>过敏性呼吸症状</v>
          </cell>
          <cell r="G779" t="str">
            <v>呼吸系统、胸及纵隔疾病</v>
          </cell>
        </row>
        <row r="780">
          <cell r="E780" t="str">
            <v>ALLERGIC SINUSITIS</v>
          </cell>
          <cell r="F780" t="str">
            <v>过敏性鼻窦炎</v>
          </cell>
          <cell r="G780" t="str">
            <v>呼吸系统、胸及纵隔疾病</v>
          </cell>
        </row>
        <row r="781">
          <cell r="E781" t="str">
            <v>ALLERGIC STOMATITIS</v>
          </cell>
          <cell r="F781" t="str">
            <v>过敏性口炎</v>
          </cell>
          <cell r="G781" t="str">
            <v>胃肠系统疾病</v>
          </cell>
        </row>
        <row r="782">
          <cell r="E782" t="str">
            <v>ALLERGIC TRANSFUSION REACTION</v>
          </cell>
          <cell r="F782" t="str">
            <v>过敏性输血反应</v>
          </cell>
          <cell r="G782" t="str">
            <v>各类损伤、中毒及操作并发症</v>
          </cell>
        </row>
        <row r="783">
          <cell r="E783" t="str">
            <v>ALLERGY ALERT TEST POSITIVE</v>
          </cell>
          <cell r="F783" t="str">
            <v>过敏预警检测阳性</v>
          </cell>
          <cell r="G783" t="str">
            <v>各类检查</v>
          </cell>
        </row>
        <row r="784">
          <cell r="E784" t="str">
            <v>ALLERGY PROPHYLAXIS</v>
          </cell>
          <cell r="F784" t="str">
            <v>过敏预防性治疗</v>
          </cell>
          <cell r="G784" t="str">
            <v>各种手术及医疗操作</v>
          </cell>
        </row>
        <row r="785">
          <cell r="E785" t="str">
            <v>ALLERGY TEST</v>
          </cell>
          <cell r="F785" t="str">
            <v>过敏试验</v>
          </cell>
          <cell r="G785" t="str">
            <v>各类检查</v>
          </cell>
        </row>
        <row r="786">
          <cell r="E786" t="str">
            <v>ALLERGY TEST NEGATIVE</v>
          </cell>
          <cell r="F786" t="str">
            <v>过敏试验阴性</v>
          </cell>
          <cell r="G786" t="str">
            <v>各类检查</v>
          </cell>
        </row>
        <row r="787">
          <cell r="E787" t="str">
            <v>ALLERGY TEST POSITIVE</v>
          </cell>
          <cell r="F787" t="str">
            <v>过敏试验阳性</v>
          </cell>
          <cell r="G787" t="str">
            <v>各类检查</v>
          </cell>
        </row>
        <row r="788">
          <cell r="E788" t="str">
            <v>ALLERGY TO ANIMAL</v>
          </cell>
          <cell r="F788" t="str">
            <v>动物过敏</v>
          </cell>
          <cell r="G788" t="str">
            <v>免疫系统疾病</v>
          </cell>
        </row>
        <row r="789">
          <cell r="E789" t="str">
            <v>ALLERGY TO ARTHROPOD BITE</v>
          </cell>
          <cell r="F789" t="str">
            <v>节肢动物咬伤过敏</v>
          </cell>
          <cell r="G789" t="str">
            <v>免疫系统疾病</v>
          </cell>
        </row>
        <row r="790">
          <cell r="E790" t="str">
            <v>ALLERGY TO ARTHROPOD STING</v>
          </cell>
          <cell r="F790" t="str">
            <v>节肢动物蛰刺过敏</v>
          </cell>
          <cell r="G790" t="str">
            <v>免疫系统疾病</v>
          </cell>
        </row>
        <row r="791">
          <cell r="E791" t="str">
            <v>ALLERGY TO CHEMICALS</v>
          </cell>
          <cell r="F791" t="str">
            <v>化学品过敏</v>
          </cell>
          <cell r="G791" t="str">
            <v>免疫系统疾病</v>
          </cell>
        </row>
        <row r="792">
          <cell r="E792" t="str">
            <v>ALLERGY TO FERMENTED PRODUCTS</v>
          </cell>
          <cell r="F792" t="str">
            <v>发酵产品过敏</v>
          </cell>
          <cell r="G792" t="str">
            <v>免疫系统疾病</v>
          </cell>
        </row>
        <row r="793">
          <cell r="E793" t="str">
            <v>ALLERGY TO IMMUNOGLOBULIN THERAPY</v>
          </cell>
          <cell r="F793" t="str">
            <v>对免疫球蛋白治疗过敏</v>
          </cell>
          <cell r="G793" t="str">
            <v>免疫系统疾病</v>
          </cell>
        </row>
        <row r="794">
          <cell r="E794" t="str">
            <v>ALLERGY TO METALS</v>
          </cell>
          <cell r="F794" t="str">
            <v>金属过敏</v>
          </cell>
          <cell r="G794" t="str">
            <v>免疫系统疾病</v>
          </cell>
        </row>
        <row r="795">
          <cell r="E795" t="str">
            <v>ALLERGY TO PLANTS</v>
          </cell>
          <cell r="F795" t="str">
            <v>植物过敏</v>
          </cell>
          <cell r="G795" t="str">
            <v>免疫系统疾病</v>
          </cell>
        </row>
        <row r="796">
          <cell r="E796" t="str">
            <v>ALLERGY TO STING</v>
          </cell>
          <cell r="F796" t="str">
            <v>蛰刺过敏</v>
          </cell>
          <cell r="G796" t="str">
            <v>免疫系统疾病</v>
          </cell>
        </row>
        <row r="797">
          <cell r="E797" t="str">
            <v>ALLERGY TO SURGICAL SUTURES</v>
          </cell>
          <cell r="F797" t="str">
            <v>外科缝线过敏</v>
          </cell>
          <cell r="G797" t="str">
            <v>免疫系统疾病</v>
          </cell>
        </row>
        <row r="798">
          <cell r="E798" t="str">
            <v>ALLERGY TO SYNTHETIC FABRIC</v>
          </cell>
          <cell r="F798" t="str">
            <v>合成纤维过敏</v>
          </cell>
          <cell r="G798" t="str">
            <v>免疫系统疾病</v>
          </cell>
        </row>
        <row r="799">
          <cell r="E799" t="str">
            <v>ALLERGY TO VACCINE</v>
          </cell>
          <cell r="F799" t="str">
            <v>疫苗过敏</v>
          </cell>
          <cell r="G799" t="str">
            <v>免疫系统疾病</v>
          </cell>
        </row>
        <row r="800">
          <cell r="E800" t="str">
            <v>ALLERGY TO VENOM</v>
          </cell>
          <cell r="F800" t="str">
            <v>动物毒液过敏</v>
          </cell>
          <cell r="G800" t="str">
            <v>免疫系统疾病</v>
          </cell>
        </row>
        <row r="801">
          <cell r="E801" t="str">
            <v>ALLODYNIA</v>
          </cell>
          <cell r="F801" t="str">
            <v>痛觉异常</v>
          </cell>
          <cell r="G801" t="str">
            <v>各类神经系统疾病</v>
          </cell>
        </row>
        <row r="802">
          <cell r="E802" t="str">
            <v>ALLOGENIC BONE MARROW TRANSPLANTATION THERAPY</v>
          </cell>
          <cell r="F802" t="str">
            <v>同种异体骨髓移植治疗</v>
          </cell>
          <cell r="G802" t="str">
            <v>各种手术及医疗操作</v>
          </cell>
        </row>
        <row r="803">
          <cell r="E803" t="str">
            <v>ALLOGENIC STEM CELL TRANSPLANTATION</v>
          </cell>
          <cell r="F803" t="str">
            <v>同种异体干细胞移植</v>
          </cell>
          <cell r="G803" t="str">
            <v>各种手术及医疗操作</v>
          </cell>
        </row>
        <row r="804">
          <cell r="E804" t="str">
            <v>ALLOIMMUNE HEPATITIS</v>
          </cell>
          <cell r="F804" t="str">
            <v>同种异体免疫性肝炎</v>
          </cell>
          <cell r="G804" t="str">
            <v>肝胆系统疾病</v>
          </cell>
        </row>
        <row r="805">
          <cell r="E805" t="str">
            <v>ALLOIMMUNISATION</v>
          </cell>
          <cell r="F805" t="str">
            <v>同种异体免疫</v>
          </cell>
          <cell r="G805" t="str">
            <v>免疫系统疾病</v>
          </cell>
        </row>
        <row r="806">
          <cell r="E806" t="str">
            <v>ALOPECIA</v>
          </cell>
          <cell r="F806" t="str">
            <v>脱发</v>
          </cell>
          <cell r="G806" t="str">
            <v>皮肤及皮下组织类疾病</v>
          </cell>
        </row>
        <row r="807">
          <cell r="E807" t="str">
            <v>ALOPECIA AREATA</v>
          </cell>
          <cell r="F807" t="str">
            <v>斑秃</v>
          </cell>
          <cell r="G807" t="str">
            <v>皮肤及皮下组织类疾病</v>
          </cell>
        </row>
        <row r="808">
          <cell r="E808" t="str">
            <v>ALOPECIA EFFLUVIUM</v>
          </cell>
          <cell r="F808" t="str">
            <v>弥漫性脱发</v>
          </cell>
          <cell r="G808" t="str">
            <v>皮肤及皮下组织类疾病</v>
          </cell>
        </row>
        <row r="809">
          <cell r="E809" t="str">
            <v>ALOPECIA SCARRING</v>
          </cell>
          <cell r="F809" t="str">
            <v>瘢痕脱发</v>
          </cell>
          <cell r="G809" t="str">
            <v>皮肤及皮下组织类疾病</v>
          </cell>
        </row>
        <row r="810">
          <cell r="E810" t="str">
            <v>ALOPECIA SYPHILITIC</v>
          </cell>
          <cell r="F810" t="str">
            <v>梅毒性脱发</v>
          </cell>
          <cell r="G810" t="str">
            <v>感染及侵染类疾病</v>
          </cell>
        </row>
        <row r="811">
          <cell r="E811" t="str">
            <v>ALOPECIA TOTALIS</v>
          </cell>
          <cell r="F811" t="str">
            <v>全秃</v>
          </cell>
          <cell r="G811" t="str">
            <v>皮肤及皮下组织类疾病</v>
          </cell>
        </row>
        <row r="812">
          <cell r="E812" t="str">
            <v>ALOPECIA UNIVERSALIS</v>
          </cell>
          <cell r="F812" t="str">
            <v>普秃</v>
          </cell>
          <cell r="G812" t="str">
            <v>皮肤及皮下组织类疾病</v>
          </cell>
        </row>
        <row r="813">
          <cell r="E813" t="str">
            <v>ALPERS' DISEASE</v>
          </cell>
          <cell r="F813" t="str">
            <v>Alpers 病</v>
          </cell>
          <cell r="G813" t="str">
            <v>各种先天性家族性遗传性疾病</v>
          </cell>
        </row>
        <row r="814">
          <cell r="E814" t="str">
            <v>ALPERS DISEASE</v>
          </cell>
          <cell r="F814" t="str">
            <v>Alpers 病</v>
          </cell>
          <cell r="G814" t="str">
            <v>各种先天性家族性遗传性疾病</v>
          </cell>
        </row>
        <row r="815">
          <cell r="E815" t="str">
            <v>ALPHA-1 ACID GLYCOPROTEIN ABNORMAL</v>
          </cell>
          <cell r="F815" t="str">
            <v>α-1 酸性糖蛋白异常</v>
          </cell>
          <cell r="G815" t="str">
            <v>各类检查</v>
          </cell>
        </row>
        <row r="816">
          <cell r="E816" t="str">
            <v>ALPHA-1 ACID GLYCOPROTEIN INCREASED</v>
          </cell>
          <cell r="F816" t="str">
            <v>α-1 酸性糖蛋白升高</v>
          </cell>
          <cell r="G816" t="str">
            <v>各类检查</v>
          </cell>
        </row>
        <row r="817">
          <cell r="E817" t="str">
            <v>ALPHA-1 ANTI-TRYPSIN</v>
          </cell>
          <cell r="F817" t="str">
            <v>α-1 抗胰蛋白酶</v>
          </cell>
          <cell r="G817" t="str">
            <v>各类检查</v>
          </cell>
        </row>
        <row r="818">
          <cell r="E818" t="str">
            <v>ALPHA-1 ANTI-TRYPSIN ABNORMAL</v>
          </cell>
          <cell r="F818" t="str">
            <v>α-1 抗胰蛋白酶异常</v>
          </cell>
          <cell r="G818" t="str">
            <v>各类检查</v>
          </cell>
        </row>
        <row r="819">
          <cell r="E819" t="str">
            <v>ALPHA-1 ANTI-TRYPSIN DECREASED</v>
          </cell>
          <cell r="F819" t="str">
            <v>α-1 抗胰蛋白酶降低</v>
          </cell>
          <cell r="G819" t="str">
            <v>各类检查</v>
          </cell>
        </row>
        <row r="820">
          <cell r="E820" t="str">
            <v>ALPHA-1 ANTI-TRYPSIN DEFICIENCY</v>
          </cell>
          <cell r="F820" t="str">
            <v>Α-1 抗胰蛋白酶缺乏</v>
          </cell>
          <cell r="G820" t="str">
            <v>各种先天性家族性遗传性疾病</v>
          </cell>
        </row>
        <row r="821">
          <cell r="E821" t="str">
            <v>ALPHA-1 ANTI-TRYPSIN INCREASED</v>
          </cell>
          <cell r="F821" t="str">
            <v>α-1 抗胰蛋白酶升高</v>
          </cell>
          <cell r="G821" t="str">
            <v>各类检查</v>
          </cell>
        </row>
        <row r="822">
          <cell r="E822" t="str">
            <v>ALPHA-1 ANTITRYPSIN DEFICIENCY</v>
          </cell>
          <cell r="F822" t="str">
            <v>Α-1 抗胰蛋白酶缺乏</v>
          </cell>
          <cell r="G822" t="str">
            <v>各种先天性家族性遗传性疾病</v>
          </cell>
        </row>
        <row r="823">
          <cell r="E823" t="str">
            <v>ALPHA-2 MACROGLOBULIN INCREASED</v>
          </cell>
          <cell r="F823" t="str">
            <v>α-2 巨球蛋白升高</v>
          </cell>
          <cell r="G823" t="str">
            <v>各类检查</v>
          </cell>
        </row>
        <row r="824">
          <cell r="E824" t="str">
            <v>ALPHA-L-FUCOSIDASE INCREASED</v>
          </cell>
          <cell r="F824" t="str">
            <v>α-L-岩藻糖苷酶升高</v>
          </cell>
          <cell r="G824" t="str">
            <v>各类检查</v>
          </cell>
        </row>
        <row r="825">
          <cell r="E825" t="str">
            <v>ALPHA 1 FOETOPROTEIN</v>
          </cell>
          <cell r="F825" t="str">
            <v>α 1 甲胎蛋白</v>
          </cell>
          <cell r="G825" t="str">
            <v>各类检查</v>
          </cell>
        </row>
        <row r="826">
          <cell r="E826" t="str">
            <v>ALPHA 1 FOETOPROTEIN ABNORMAL</v>
          </cell>
          <cell r="F826" t="str">
            <v>α 1 甲胎蛋白异常</v>
          </cell>
          <cell r="G826" t="str">
            <v>各类检查</v>
          </cell>
        </row>
        <row r="827">
          <cell r="E827" t="str">
            <v>ALPHA 1 FOETOPROTEIN AMNIOTIC FLUID ABNORMAL</v>
          </cell>
          <cell r="F827" t="str">
            <v>羊水 α 1 甲胎蛋白异常</v>
          </cell>
          <cell r="G827" t="str">
            <v>各类检查</v>
          </cell>
        </row>
        <row r="828">
          <cell r="E828" t="str">
            <v>ALPHA 1 FOETOPROTEIN AMNIOTIC FLUID DECREASED</v>
          </cell>
          <cell r="F828" t="str">
            <v>羊水α1甲胎蛋白降低</v>
          </cell>
          <cell r="G828" t="str">
            <v>各类检查</v>
          </cell>
        </row>
        <row r="829">
          <cell r="E829" t="str">
            <v>ALPHA 1 FOETOPROTEIN AMNIOTIC FLUID INCREASED</v>
          </cell>
          <cell r="F829" t="str">
            <v>羊水 α 1 甲胎蛋白增加</v>
          </cell>
          <cell r="G829" t="str">
            <v>各类检查</v>
          </cell>
        </row>
        <row r="830">
          <cell r="E830" t="str">
            <v>ALPHA 1 FOETOPROTEIN DECREASED</v>
          </cell>
          <cell r="F830" t="str">
            <v>α 1 甲胎蛋白降低</v>
          </cell>
          <cell r="G830" t="str">
            <v>各类检查</v>
          </cell>
        </row>
        <row r="831">
          <cell r="E831" t="str">
            <v>ALPHA 1 FOETOPROTEIN INCREASED</v>
          </cell>
          <cell r="F831" t="str">
            <v>α 1 甲胎蛋白升高</v>
          </cell>
          <cell r="G831" t="str">
            <v>各类检查</v>
          </cell>
        </row>
        <row r="832">
          <cell r="E832" t="str">
            <v>ALPHA 1 FOETOPROTEIN NORMAL</v>
          </cell>
          <cell r="F832" t="str">
            <v>α 1 甲胎蛋白正常</v>
          </cell>
          <cell r="G832" t="str">
            <v>各类检查</v>
          </cell>
        </row>
        <row r="833">
          <cell r="E833" t="str">
            <v>ALPHA 1 GLOBULIN ABNORMAL</v>
          </cell>
          <cell r="F833" t="str">
            <v>α1球蛋白异常</v>
          </cell>
          <cell r="G833" t="str">
            <v>各类检查</v>
          </cell>
        </row>
        <row r="834">
          <cell r="E834" t="str">
            <v>ALPHA 1 GLOBULIN DECREASED</v>
          </cell>
          <cell r="F834" t="str">
            <v>α1球蛋白降低</v>
          </cell>
          <cell r="G834" t="str">
            <v>各类检查</v>
          </cell>
        </row>
        <row r="835">
          <cell r="E835" t="str">
            <v>ALPHA 1 GLOBULIN INCREASED</v>
          </cell>
          <cell r="F835" t="str">
            <v>α1球蛋白升高</v>
          </cell>
          <cell r="G835" t="str">
            <v>各类检查</v>
          </cell>
        </row>
        <row r="836">
          <cell r="E836" t="str">
            <v>ALPHA 1 MICROGLOBULIN</v>
          </cell>
          <cell r="F836" t="str">
            <v>α1 微球蛋白</v>
          </cell>
          <cell r="G836" t="str">
            <v>各类检查</v>
          </cell>
        </row>
        <row r="837">
          <cell r="E837" t="str">
            <v>ALPHA 1 MICROGLOBULIN DECREASED</v>
          </cell>
          <cell r="F837" t="str">
            <v>α1 微球蛋白减少</v>
          </cell>
          <cell r="G837" t="str">
            <v>各类检查</v>
          </cell>
        </row>
        <row r="838">
          <cell r="E838" t="str">
            <v>ALPHA 1 MICROGLOBULIN INCREASED</v>
          </cell>
          <cell r="F838" t="str">
            <v>α1 微球蛋白增加</v>
          </cell>
          <cell r="G838" t="str">
            <v>各类检查</v>
          </cell>
        </row>
        <row r="839">
          <cell r="E839" t="str">
            <v>ALPHA 1 MICROGLOBULIN URINE INCREASED</v>
          </cell>
          <cell r="F839" t="str">
            <v>α1 微球蛋白增加</v>
          </cell>
          <cell r="G839" t="str">
            <v>各类检查</v>
          </cell>
        </row>
        <row r="840">
          <cell r="E840" t="str">
            <v>ALPHA 2 GLOBULIN</v>
          </cell>
          <cell r="F840" t="str">
            <v>α2球蛋白</v>
          </cell>
          <cell r="G840" t="str">
            <v>各类检查</v>
          </cell>
        </row>
        <row r="841">
          <cell r="E841" t="str">
            <v>ALPHA 2 GLOBULIN ABNORMAL</v>
          </cell>
          <cell r="F841" t="str">
            <v>α2球蛋白异常</v>
          </cell>
          <cell r="G841" t="str">
            <v>各类检查</v>
          </cell>
        </row>
        <row r="842">
          <cell r="E842" t="str">
            <v>ALPHA 2 GLOBULIN DECREASED</v>
          </cell>
          <cell r="F842" t="str">
            <v>α2球蛋白降低</v>
          </cell>
          <cell r="G842" t="str">
            <v>各类检查</v>
          </cell>
        </row>
        <row r="843">
          <cell r="E843" t="str">
            <v>ALPHA 2 GLOBULIN INCREASED</v>
          </cell>
          <cell r="F843" t="str">
            <v>α2球蛋白升高</v>
          </cell>
          <cell r="G843" t="str">
            <v>各类检查</v>
          </cell>
        </row>
        <row r="844">
          <cell r="E844" t="str">
            <v>ALPHA GLOBULIN DECREASED</v>
          </cell>
          <cell r="F844" t="str">
            <v>α球蛋白降低</v>
          </cell>
          <cell r="G844" t="str">
            <v>各类检查</v>
          </cell>
        </row>
        <row r="845">
          <cell r="E845" t="str">
            <v>ALPHA GLOBULIN INCREASED</v>
          </cell>
          <cell r="F845" t="str">
            <v>α球蛋白升高</v>
          </cell>
          <cell r="G845" t="str">
            <v>各类检查</v>
          </cell>
        </row>
        <row r="846">
          <cell r="E846" t="str">
            <v>ALPHA HAEMOLYTIC STREPTOCOCCAL INFECTION</v>
          </cell>
          <cell r="F846" t="str">
            <v>α－溶血性链球菌感染</v>
          </cell>
          <cell r="G846" t="str">
            <v>感染及侵染类疾病</v>
          </cell>
        </row>
        <row r="847">
          <cell r="E847" t="str">
            <v>ALPHA HYDROXYBUTYRATE DEHYDROGENASE</v>
          </cell>
          <cell r="F847" t="str">
            <v>α- 羟丁酸脱氢酶</v>
          </cell>
          <cell r="G847" t="str">
            <v>各类检查</v>
          </cell>
        </row>
        <row r="848">
          <cell r="E848" t="str">
            <v>ALPHA HYDROXYBUTYRATE DEHYDROGENASE DECREASED</v>
          </cell>
          <cell r="F848" t="str">
            <v>α- 羟丁酸脱氢酶降低</v>
          </cell>
          <cell r="G848" t="str">
            <v>各类检查</v>
          </cell>
        </row>
        <row r="849">
          <cell r="E849" t="str">
            <v>ALPHA HYDROXYBUTYRATE DEHYDROGENASE INCREASED</v>
          </cell>
          <cell r="F849" t="str">
            <v>α- 羟丁酸脱氢酶升高</v>
          </cell>
          <cell r="G849" t="str">
            <v>各类检查</v>
          </cell>
        </row>
        <row r="850">
          <cell r="E850" t="str">
            <v>ALPHA TUMOUR NECROSIS FACTOR</v>
          </cell>
          <cell r="F850" t="str">
            <v>α 肿瘤坏死因子</v>
          </cell>
          <cell r="G850" t="str">
            <v>各类检查</v>
          </cell>
        </row>
        <row r="851">
          <cell r="E851" t="str">
            <v>ALPHA TUMOUR NECROSIS FACTOR DECREASED</v>
          </cell>
          <cell r="F851" t="str">
            <v>α 肿瘤坏死因子降低</v>
          </cell>
          <cell r="G851" t="str">
            <v>各类检查</v>
          </cell>
        </row>
        <row r="852">
          <cell r="E852" t="str">
            <v>ALPHA TUMOUR NECROSIS FACTOR INCREASED</v>
          </cell>
          <cell r="F852" t="str">
            <v>α 肿瘤坏死因子升高</v>
          </cell>
          <cell r="G852" t="str">
            <v>各类检查</v>
          </cell>
        </row>
        <row r="853">
          <cell r="E853" t="str">
            <v>ALPHAVIRAL INFECTION</v>
          </cell>
          <cell r="F853" t="str">
            <v>甲病毒感染</v>
          </cell>
          <cell r="G853" t="str">
            <v>感染及侵染类疾病</v>
          </cell>
        </row>
        <row r="854">
          <cell r="E854" t="str">
            <v>ALPHAVIRUS TEST POSITIVE</v>
          </cell>
          <cell r="F854" t="str">
            <v>甲病毒检测阳性</v>
          </cell>
          <cell r="G854" t="str">
            <v>各类检查</v>
          </cell>
        </row>
        <row r="855">
          <cell r="E855" t="str">
            <v>ALPORT'S SYNDROME</v>
          </cell>
          <cell r="F855" t="str">
            <v>阿尔伯特综合征</v>
          </cell>
          <cell r="G855" t="str">
            <v>各种先天性家族性遗传性疾病</v>
          </cell>
        </row>
        <row r="856">
          <cell r="E856" t="str">
            <v>ALSTROEM SYNDROME</v>
          </cell>
          <cell r="F856" t="str">
            <v>阿尔斯特雷姆综合征</v>
          </cell>
          <cell r="G856" t="str">
            <v>各种先天性家族性遗传性疾病</v>
          </cell>
        </row>
        <row r="857">
          <cell r="E857" t="str">
            <v>ALTERED PITCH PERCEPTION</v>
          </cell>
          <cell r="F857" t="str">
            <v>间距感知改变</v>
          </cell>
          <cell r="G857" t="str">
            <v>各类神经系统疾病</v>
          </cell>
        </row>
        <row r="858">
          <cell r="E858" t="str">
            <v>ALTERED STATE OF CONSCIOUSNESS</v>
          </cell>
          <cell r="F858" t="str">
            <v>意识状态改变</v>
          </cell>
          <cell r="G858" t="str">
            <v>各类神经系统疾病</v>
          </cell>
        </row>
        <row r="859">
          <cell r="E859" t="str">
            <v>ALTERED VISUAL DEPTH PERCEPTION</v>
          </cell>
          <cell r="F859" t="str">
            <v>视深度感觉异常</v>
          </cell>
          <cell r="G859" t="str">
            <v>眼器官疾病</v>
          </cell>
        </row>
        <row r="860">
          <cell r="E860" t="str">
            <v>ALTERNARIA INFECTION</v>
          </cell>
          <cell r="F860" t="str">
            <v>链格孢霉感染</v>
          </cell>
          <cell r="G860" t="str">
            <v>感染及侵染类疾病</v>
          </cell>
        </row>
        <row r="861">
          <cell r="E861" t="str">
            <v>ALTERNATING HEMIPLEGIA OF CHILDHOOD</v>
          </cell>
          <cell r="F861" t="str">
            <v>儿童交替性偏瘫</v>
          </cell>
          <cell r="G861" t="str">
            <v>各种先天性家族性遗传性疾病</v>
          </cell>
        </row>
        <row r="862">
          <cell r="E862" t="str">
            <v>ALUMINIUM OVERLOAD</v>
          </cell>
          <cell r="F862" t="str">
            <v>铝负荷过高</v>
          </cell>
          <cell r="G862" t="str">
            <v>代谢及营养类疾病</v>
          </cell>
        </row>
        <row r="863">
          <cell r="E863" t="str">
            <v>ALVEOLAR-ARTERIAL OXYGEN GRADIENT INCREASED</v>
          </cell>
          <cell r="F863" t="str">
            <v>肺泡动脉血氧梯度增加</v>
          </cell>
          <cell r="G863" t="str">
            <v>各类检查</v>
          </cell>
        </row>
        <row r="864">
          <cell r="E864" t="str">
            <v>ALVEOLAR AERATION EXCESSIVE</v>
          </cell>
          <cell r="F864" t="str">
            <v>肺泡换气过度</v>
          </cell>
          <cell r="G864" t="str">
            <v>呼吸系统、胸及纵隔疾病</v>
          </cell>
        </row>
        <row r="865">
          <cell r="E865" t="str">
            <v>ALVEOLAR BONE RESORPTION</v>
          </cell>
          <cell r="F865" t="str">
            <v>牙槽骨吸收</v>
          </cell>
          <cell r="G865" t="str">
            <v>胃肠系统疾病</v>
          </cell>
        </row>
        <row r="866">
          <cell r="E866" t="str">
            <v>ALVEOLAR CAPILLARY DYSPLASIA</v>
          </cell>
          <cell r="F866" t="str">
            <v>肺泡毛细血管发育不良</v>
          </cell>
          <cell r="G866" t="str">
            <v>各种先天性家族性遗传性疾病</v>
          </cell>
        </row>
        <row r="867">
          <cell r="E867" t="str">
            <v>ALVEOLAR LUNG DISEASE</v>
          </cell>
          <cell r="F867" t="str">
            <v>肺泡肺疾病</v>
          </cell>
          <cell r="G867" t="str">
            <v>呼吸系统、胸及纵隔疾病</v>
          </cell>
        </row>
        <row r="868">
          <cell r="E868" t="str">
            <v>ALVEOLAR OSTEITIS</v>
          </cell>
          <cell r="F868" t="str">
            <v>牙槽骨炎</v>
          </cell>
          <cell r="G868" t="str">
            <v>感染及侵染类疾病</v>
          </cell>
        </row>
        <row r="869">
          <cell r="E869" t="str">
            <v>ALVEOLAR OXYGEN PARTIAL PRESSURE DECREASED</v>
          </cell>
          <cell r="F869" t="str">
            <v>肺泡氧气分压降低</v>
          </cell>
          <cell r="G869" t="str">
            <v>各类检查</v>
          </cell>
        </row>
        <row r="870">
          <cell r="E870" t="str">
            <v>ALVEOLAR OXYGEN PARTIAL PRESSURE INCREASED</v>
          </cell>
          <cell r="F870" t="str">
            <v>肺泡氧气分压升高</v>
          </cell>
          <cell r="G870" t="str">
            <v>各类检查</v>
          </cell>
        </row>
        <row r="871">
          <cell r="E871" t="str">
            <v>ALVEOLAR PROTEINOSIS</v>
          </cell>
          <cell r="F871" t="str">
            <v>肺泡蛋白沉积症</v>
          </cell>
          <cell r="G871" t="str">
            <v>呼吸系统、胸及纵隔疾病</v>
          </cell>
        </row>
        <row r="872">
          <cell r="E872" t="str">
            <v>ALVEOLAR RHABDOMYOSARCOMA</v>
          </cell>
          <cell r="F872" t="str">
            <v>腺泡型横纹肌肉瘤</v>
          </cell>
          <cell r="G872" t="str">
            <v>良性、恶性及性质不明的肿瘤（包括囊状和息肉状）</v>
          </cell>
        </row>
        <row r="873">
          <cell r="E873" t="str">
            <v>ALVEOLAR SOFT PART SARCOMA</v>
          </cell>
          <cell r="F873" t="str">
            <v>软组织腺泡状肉瘤</v>
          </cell>
          <cell r="G873" t="str">
            <v>良性、恶性及性质不明的肿瘤（包括囊状和息肉状）</v>
          </cell>
        </row>
        <row r="874">
          <cell r="E874" t="str">
            <v>ALVEOLAR SOFT PART SARCOMA METASTATIC</v>
          </cell>
          <cell r="F874" t="str">
            <v>转移性软组织腺泡状肉瘤</v>
          </cell>
          <cell r="G874" t="str">
            <v>良性、恶性及性质不明的肿瘤（包括囊状和息肉状）</v>
          </cell>
        </row>
        <row r="875">
          <cell r="E875" t="str">
            <v>ALVEOLITIS</v>
          </cell>
          <cell r="F875" t="str">
            <v>肺泡炎</v>
          </cell>
          <cell r="G875" t="str">
            <v>呼吸系统、胸及纵隔疾病</v>
          </cell>
        </row>
        <row r="876">
          <cell r="E876" t="str">
            <v>ALVEOLITIS ALLERGIC</v>
          </cell>
          <cell r="F876" t="str">
            <v>高敏性肺炎</v>
          </cell>
          <cell r="G876" t="str">
            <v>呼吸系统、胸及纵隔疾病</v>
          </cell>
        </row>
        <row r="877">
          <cell r="E877" t="str">
            <v>ALVEOLITIS FIBROSING</v>
          </cell>
          <cell r="F877" t="str">
            <v>特发性肺纤维化</v>
          </cell>
          <cell r="G877" t="str">
            <v>呼吸系统、胸及纵隔疾病</v>
          </cell>
        </row>
        <row r="878">
          <cell r="E878" t="str">
            <v>ALVEOLITIS NECROTISING</v>
          </cell>
          <cell r="F878" t="str">
            <v>坏死性肺泡炎</v>
          </cell>
          <cell r="G878" t="str">
            <v>呼吸系统、胸及纵隔疾病</v>
          </cell>
        </row>
        <row r="879">
          <cell r="E879" t="str">
            <v>ALVEOLOPLASTY</v>
          </cell>
          <cell r="F879" t="str">
            <v>牙槽成形术</v>
          </cell>
          <cell r="G879" t="str">
            <v>各种手术及医疗操作</v>
          </cell>
        </row>
        <row r="880">
          <cell r="E880" t="str">
            <v>AMALGAM TATTOO</v>
          </cell>
          <cell r="F880" t="str">
            <v>汞合金纹</v>
          </cell>
          <cell r="G880" t="str">
            <v>胃肠系统疾病</v>
          </cell>
        </row>
        <row r="881">
          <cell r="E881" t="str">
            <v>AMASTIA</v>
          </cell>
          <cell r="F881" t="str">
            <v>无乳房</v>
          </cell>
          <cell r="G881" t="str">
            <v>各种先天性家族性遗传性疾病</v>
          </cell>
        </row>
        <row r="882">
          <cell r="E882" t="str">
            <v>AMAUROSIS</v>
          </cell>
          <cell r="F882" t="str">
            <v>黑朦</v>
          </cell>
          <cell r="G882" t="str">
            <v>眼器官疾病</v>
          </cell>
        </row>
        <row r="883">
          <cell r="E883" t="str">
            <v>AMAUROSIS FUGAX</v>
          </cell>
          <cell r="F883" t="str">
            <v>一过性黑朦</v>
          </cell>
          <cell r="G883" t="str">
            <v>眼器官疾病</v>
          </cell>
        </row>
        <row r="884">
          <cell r="E884" t="str">
            <v>AMAUROTIC FAMILIAL IDIOCY</v>
          </cell>
          <cell r="F884" t="str">
            <v>GM2 神经节苷脂贮积症</v>
          </cell>
          <cell r="G884" t="str">
            <v>各种先天性家族性遗传性疾病</v>
          </cell>
        </row>
        <row r="885">
          <cell r="E885" t="str">
            <v>AMBIDEXTERITY</v>
          </cell>
          <cell r="F885" t="str">
            <v>两手同能</v>
          </cell>
          <cell r="G885" t="str">
            <v>各类检查</v>
          </cell>
        </row>
        <row r="886">
          <cell r="E886" t="str">
            <v>AMBLYOPIA</v>
          </cell>
          <cell r="F886" t="str">
            <v>弱视</v>
          </cell>
          <cell r="G886" t="str">
            <v>眼器官疾病</v>
          </cell>
        </row>
        <row r="887">
          <cell r="E887" t="str">
            <v>AMBLYOPIA ALCOHOL</v>
          </cell>
          <cell r="F887" t="str">
            <v>酒精性弱视</v>
          </cell>
          <cell r="G887" t="str">
            <v>各类损伤、中毒及操作并发症</v>
          </cell>
        </row>
        <row r="888">
          <cell r="E888" t="str">
            <v>AMBLYOPIA CONGENITAL</v>
          </cell>
          <cell r="F888" t="str">
            <v>先天性弱视</v>
          </cell>
          <cell r="G888" t="str">
            <v>各种先天性家族性遗传性疾病</v>
          </cell>
        </row>
        <row r="889">
          <cell r="E889" t="str">
            <v>AMBLYOPIA STRABISMIC</v>
          </cell>
          <cell r="F889" t="str">
            <v>斜视性弱视</v>
          </cell>
          <cell r="G889" t="str">
            <v>眼器官疾病</v>
          </cell>
        </row>
        <row r="890">
          <cell r="E890" t="str">
            <v>AMEGAKARYOCYTIC THROMBOCYTOPENIA</v>
          </cell>
          <cell r="F890" t="str">
            <v>无巨核细胞性血小板减少症</v>
          </cell>
          <cell r="G890" t="str">
            <v>各种先天性家族性遗传性疾病</v>
          </cell>
        </row>
        <row r="891">
          <cell r="E891" t="str">
            <v>AMELOBLASTOMA</v>
          </cell>
          <cell r="F891" t="str">
            <v>成釉细胞瘤</v>
          </cell>
          <cell r="G891" t="str">
            <v>良性、恶性及性质不明的肿瘤（包括囊状和息肉状）</v>
          </cell>
        </row>
        <row r="892">
          <cell r="E892" t="str">
            <v>AMENORRHOEA</v>
          </cell>
          <cell r="F892" t="str">
            <v>闭经</v>
          </cell>
          <cell r="G892" t="str">
            <v>生殖系统及乳腺疾病</v>
          </cell>
        </row>
        <row r="893">
          <cell r="E893" t="str">
            <v>AMENORRHOEA-GALACTORRHOEA SYNDROME</v>
          </cell>
          <cell r="F893" t="str">
            <v>闭经溢乳综合征</v>
          </cell>
          <cell r="G893" t="str">
            <v>生殖系统及乳腺疾病</v>
          </cell>
        </row>
        <row r="894">
          <cell r="E894" t="str">
            <v>AMERICAN TRYPANOSOMIASIS</v>
          </cell>
          <cell r="F894" t="str">
            <v>美洲锥虫病</v>
          </cell>
          <cell r="G894" t="str">
            <v>感染及侵染类疾病</v>
          </cell>
        </row>
        <row r="895">
          <cell r="E895" t="str">
            <v>AMIMIA</v>
          </cell>
          <cell r="F895" t="str">
            <v>表情缺失</v>
          </cell>
          <cell r="G895" t="str">
            <v>各类神经系统疾病</v>
          </cell>
        </row>
        <row r="896">
          <cell r="E896" t="str">
            <v>AMINO ACID LEVEL</v>
          </cell>
          <cell r="F896" t="str">
            <v>氨基酸水平</v>
          </cell>
          <cell r="G896" t="str">
            <v>各类检查</v>
          </cell>
        </row>
        <row r="897">
          <cell r="E897" t="str">
            <v>AMINO ACID LEVEL ABNORMAL</v>
          </cell>
          <cell r="F897" t="str">
            <v>氨基酸水平异常</v>
          </cell>
          <cell r="G897" t="str">
            <v>各类检查</v>
          </cell>
        </row>
        <row r="898">
          <cell r="E898" t="str">
            <v>AMINO ACID LEVEL DECREASED</v>
          </cell>
          <cell r="F898" t="str">
            <v>氨基酸水平降低</v>
          </cell>
          <cell r="G898" t="str">
            <v>各类检查</v>
          </cell>
        </row>
        <row r="899">
          <cell r="E899" t="str">
            <v>AMINO ACID LEVEL INCREASED</v>
          </cell>
          <cell r="F899" t="str">
            <v>氨基酸水平升高</v>
          </cell>
          <cell r="G899" t="str">
            <v>各类检查</v>
          </cell>
        </row>
        <row r="900">
          <cell r="E900" t="str">
            <v>AMINO ACID METABOLISM DISORDER</v>
          </cell>
          <cell r="F900" t="str">
            <v>氨基酸代谢病</v>
          </cell>
          <cell r="G900" t="str">
            <v>代谢及营养类疾病</v>
          </cell>
        </row>
        <row r="901">
          <cell r="E901" t="str">
            <v>AMINOACIDURIA</v>
          </cell>
          <cell r="F901" t="str">
            <v>氨基酸尿</v>
          </cell>
          <cell r="G901" t="str">
            <v>各种先天性家族性遗传性疾病</v>
          </cell>
        </row>
        <row r="902">
          <cell r="E902" t="str">
            <v>AMMONIA</v>
          </cell>
          <cell r="F902" t="str">
            <v>氨</v>
          </cell>
          <cell r="G902" t="str">
            <v>各类检查</v>
          </cell>
        </row>
        <row r="903">
          <cell r="E903" t="str">
            <v>AMMONIA ABNORMAL</v>
          </cell>
          <cell r="F903" t="str">
            <v>氨异常</v>
          </cell>
          <cell r="G903" t="str">
            <v>各类检查</v>
          </cell>
        </row>
        <row r="904">
          <cell r="E904" t="str">
            <v>AMMONIA DECREASED</v>
          </cell>
          <cell r="F904" t="str">
            <v>氨降低</v>
          </cell>
          <cell r="G904" t="str">
            <v>各类检查</v>
          </cell>
        </row>
        <row r="905">
          <cell r="E905" t="str">
            <v>AMMONIA INCREASED</v>
          </cell>
          <cell r="F905" t="str">
            <v>氨升高</v>
          </cell>
          <cell r="G905" t="str">
            <v>各类检查</v>
          </cell>
        </row>
        <row r="906">
          <cell r="E906" t="str">
            <v>AMMONIURIA</v>
          </cell>
          <cell r="F906" t="str">
            <v>氨尿</v>
          </cell>
          <cell r="G906" t="str">
            <v>肾脏及泌尿系统疾病</v>
          </cell>
        </row>
        <row r="907">
          <cell r="E907" t="str">
            <v>AMNESIA</v>
          </cell>
          <cell r="F907" t="str">
            <v>失忆症</v>
          </cell>
          <cell r="G907" t="str">
            <v>各类神经系统疾病</v>
          </cell>
        </row>
        <row r="908">
          <cell r="E908" t="str">
            <v>AMNESTIC DISORDER</v>
          </cell>
          <cell r="F908" t="str">
            <v>失忆性疾病</v>
          </cell>
          <cell r="G908" t="str">
            <v>各类神经系统疾病</v>
          </cell>
        </row>
        <row r="909">
          <cell r="E909" t="str">
            <v>AMNIOCENTESIS</v>
          </cell>
          <cell r="F909" t="str">
            <v>羊膜穿刺</v>
          </cell>
          <cell r="G909" t="str">
            <v>各类检查</v>
          </cell>
        </row>
        <row r="910">
          <cell r="E910" t="str">
            <v>AMNIOCENTESIS ABNORMAL</v>
          </cell>
          <cell r="F910" t="str">
            <v>羊水诊断异常</v>
          </cell>
          <cell r="G910" t="str">
            <v>各类检查</v>
          </cell>
        </row>
        <row r="911">
          <cell r="E911" t="str">
            <v>AMNIOCENTESIS NORMAL</v>
          </cell>
          <cell r="F911" t="str">
            <v>羊水诊断正常</v>
          </cell>
          <cell r="G911" t="str">
            <v>各类检查</v>
          </cell>
        </row>
        <row r="912">
          <cell r="E912" t="str">
            <v>AMNIORRHEXIS</v>
          </cell>
          <cell r="F912" t="str">
            <v>羊膜破裂</v>
          </cell>
          <cell r="G912" t="str">
            <v>妊娠期、产褥期及围产期状况</v>
          </cell>
        </row>
        <row r="913">
          <cell r="E913" t="str">
            <v>AMNIORRHOEA</v>
          </cell>
          <cell r="F913" t="str">
            <v>羊水漏</v>
          </cell>
          <cell r="G913" t="str">
            <v>妊娠期、产褥期及围产期状况</v>
          </cell>
        </row>
        <row r="914">
          <cell r="E914" t="str">
            <v>AMNIOTIC BAND SYNDROME</v>
          </cell>
          <cell r="F914" t="str">
            <v>羊膜带综合征</v>
          </cell>
          <cell r="G914" t="str">
            <v>各种先天性家族性遗传性疾病</v>
          </cell>
        </row>
        <row r="915">
          <cell r="E915" t="str">
            <v>AMNIOTIC CAVITY DISORDER</v>
          </cell>
          <cell r="F915" t="str">
            <v>羊膜腔异常</v>
          </cell>
          <cell r="G915" t="str">
            <v>妊娠期、产褥期及围产期状况</v>
          </cell>
        </row>
        <row r="916">
          <cell r="E916" t="str">
            <v>AMNIOTIC CAVITY INFECTION</v>
          </cell>
          <cell r="F916" t="str">
            <v>羊膜腔感染</v>
          </cell>
          <cell r="G916" t="str">
            <v>感染及侵染类疾病</v>
          </cell>
        </row>
        <row r="917">
          <cell r="E917" t="str">
            <v>AMNIOTIC FLUID EMBOLUS</v>
          </cell>
          <cell r="F917" t="str">
            <v>妊娠类过敏反应综合征</v>
          </cell>
          <cell r="G917" t="str">
            <v>妊娠期、产褥期及围产期状况</v>
          </cell>
        </row>
        <row r="918">
          <cell r="E918" t="str">
            <v>AMNIOTIC FLUID INDEX</v>
          </cell>
          <cell r="F918" t="str">
            <v>羊水指数</v>
          </cell>
          <cell r="G918" t="str">
            <v>各类检查</v>
          </cell>
        </row>
        <row r="919">
          <cell r="E919" t="str">
            <v>AMNIOTIC FLUID INDEX ABNORMAL</v>
          </cell>
          <cell r="F919" t="str">
            <v>羊水指数异常</v>
          </cell>
          <cell r="G919" t="str">
            <v>各类检查</v>
          </cell>
        </row>
        <row r="920">
          <cell r="E920" t="str">
            <v>AMNIOTIC FLUID INDEX DECREASED</v>
          </cell>
          <cell r="F920" t="str">
            <v>羊水指数降低</v>
          </cell>
          <cell r="G920" t="str">
            <v>各类检查</v>
          </cell>
        </row>
        <row r="921">
          <cell r="E921" t="str">
            <v>AMNIOTIC FLUID INDEX INCREASED</v>
          </cell>
          <cell r="F921" t="str">
            <v>羊水指数升高</v>
          </cell>
          <cell r="G921" t="str">
            <v>各类检查</v>
          </cell>
        </row>
        <row r="922">
          <cell r="E922" t="str">
            <v>AMNIOTIC FLUID VOLUME</v>
          </cell>
          <cell r="F922" t="str">
            <v>羊水体积</v>
          </cell>
          <cell r="G922" t="str">
            <v>各类检查</v>
          </cell>
        </row>
        <row r="923">
          <cell r="E923" t="str">
            <v>AMNIOTIC FLUID VOLUME DECREASED</v>
          </cell>
          <cell r="F923" t="str">
            <v>羊水体积减少</v>
          </cell>
          <cell r="G923" t="str">
            <v>各类检查</v>
          </cell>
        </row>
        <row r="924">
          <cell r="E924" t="str">
            <v>AMNIOTIC FLUID VOLUME INCREASED</v>
          </cell>
          <cell r="F924" t="str">
            <v>羊水体积增加</v>
          </cell>
          <cell r="G924" t="str">
            <v>各类检查</v>
          </cell>
        </row>
        <row r="925">
          <cell r="E925" t="str">
            <v>AMNIOTIC INFECTION SYNDROME OF BLANE</v>
          </cell>
          <cell r="F925" t="str">
            <v>Blane羊膜感染综合征</v>
          </cell>
          <cell r="G925" t="str">
            <v>感染及侵染类疾病</v>
          </cell>
        </row>
        <row r="926">
          <cell r="E926" t="str">
            <v>AMNIOTIC MEMBRANE GRAFT</v>
          </cell>
          <cell r="F926" t="str">
            <v>羊膜移植</v>
          </cell>
          <cell r="G926" t="str">
            <v>各种手术及医疗操作</v>
          </cell>
        </row>
        <row r="927">
          <cell r="E927" t="str">
            <v>AMNIOTIC MEMBRANE RUPTURE TEST POSITIVE</v>
          </cell>
          <cell r="F927" t="str">
            <v>羊膜囊破裂检查阳性</v>
          </cell>
          <cell r="G927" t="str">
            <v>各类检查</v>
          </cell>
        </row>
        <row r="928">
          <cell r="E928" t="str">
            <v>AMOEBA TEST NEGATIVE</v>
          </cell>
          <cell r="F928" t="str">
            <v>阿米巴检测阴性</v>
          </cell>
          <cell r="G928" t="str">
            <v>各类检查</v>
          </cell>
        </row>
        <row r="929">
          <cell r="E929" t="str">
            <v>AMOEBA TEST POSITIVE</v>
          </cell>
          <cell r="F929" t="str">
            <v>阿米巴检测阳性</v>
          </cell>
          <cell r="G929" t="str">
            <v>各类检查</v>
          </cell>
        </row>
        <row r="930">
          <cell r="E930" t="str">
            <v>AMOEBIASIS</v>
          </cell>
          <cell r="F930" t="str">
            <v>阿米巴病</v>
          </cell>
          <cell r="G930" t="str">
            <v>感染及侵染类疾病</v>
          </cell>
        </row>
        <row r="931">
          <cell r="E931" t="str">
            <v>AMOEBIC BRAIN ABSCESS</v>
          </cell>
          <cell r="F931" t="str">
            <v>阿米巴脑脓肿</v>
          </cell>
          <cell r="G931" t="str">
            <v>感染及侵染类疾病</v>
          </cell>
        </row>
        <row r="932">
          <cell r="E932" t="str">
            <v>AMOEBIC COLITIS</v>
          </cell>
          <cell r="F932" t="str">
            <v>阿米巴结肠炎</v>
          </cell>
          <cell r="G932" t="str">
            <v>感染及侵染类疾病</v>
          </cell>
        </row>
        <row r="933">
          <cell r="E933" t="str">
            <v>AMOEBIC DYSENTERY</v>
          </cell>
          <cell r="F933" t="str">
            <v>阿米巴痢疾</v>
          </cell>
          <cell r="G933" t="str">
            <v>感染及侵染类疾病</v>
          </cell>
        </row>
        <row r="934">
          <cell r="E934" t="str">
            <v>AMOEBIC LUNG ABSCESS</v>
          </cell>
          <cell r="F934" t="str">
            <v>阿米巴肺脓肿</v>
          </cell>
          <cell r="G934" t="str">
            <v>感染及侵染类疾病</v>
          </cell>
        </row>
        <row r="935">
          <cell r="E935" t="str">
            <v>AMOEBIC SKIN ULCER</v>
          </cell>
          <cell r="F935" t="str">
            <v>阿米巴皮肤溃疡</v>
          </cell>
          <cell r="G935" t="str">
            <v>感染及侵染类疾病</v>
          </cell>
        </row>
        <row r="936">
          <cell r="E936" t="str">
            <v>AMPHETAMINES</v>
          </cell>
          <cell r="F936" t="str">
            <v>安非他明</v>
          </cell>
          <cell r="G936" t="str">
            <v>各类检查</v>
          </cell>
        </row>
        <row r="937">
          <cell r="E937" t="str">
            <v>AMPHETAMINES NEGATIVE</v>
          </cell>
          <cell r="F937" t="str">
            <v>安非他明阴性</v>
          </cell>
          <cell r="G937" t="str">
            <v>各类检查</v>
          </cell>
        </row>
        <row r="938">
          <cell r="E938" t="str">
            <v>AMPHETAMINES POSITIVE</v>
          </cell>
          <cell r="F938" t="str">
            <v>安非他明阳性</v>
          </cell>
          <cell r="G938" t="str">
            <v>各类检查</v>
          </cell>
        </row>
        <row r="939">
          <cell r="E939" t="str">
            <v>AMPLIFIED MUSCULOSKELETAL PAIN SYNDROME</v>
          </cell>
          <cell r="F939" t="str">
            <v>肌肉骨骼疼痛放大综合征</v>
          </cell>
          <cell r="G939" t="str">
            <v>各种肌肉骨骼及结缔组织疾病</v>
          </cell>
        </row>
        <row r="940">
          <cell r="E940" t="str">
            <v>AMPULLA OF VATER STENOSIS</v>
          </cell>
          <cell r="F940" t="str">
            <v>乏特氏壶腹狭窄</v>
          </cell>
          <cell r="G940" t="str">
            <v>肝胆系统疾病</v>
          </cell>
        </row>
        <row r="941">
          <cell r="E941" t="str">
            <v>AMPULLARY POLYP</v>
          </cell>
          <cell r="F941" t="str">
            <v>壶腹息肉</v>
          </cell>
          <cell r="G941" t="str">
            <v>胃肠系统疾病</v>
          </cell>
        </row>
        <row r="942">
          <cell r="E942" t="str">
            <v>AMPUTATION</v>
          </cell>
          <cell r="F942" t="str">
            <v>切断术</v>
          </cell>
          <cell r="G942" t="str">
            <v>各种手术及医疗操作</v>
          </cell>
        </row>
        <row r="943">
          <cell r="E943" t="str">
            <v>AMPUTATION OF PENIS</v>
          </cell>
          <cell r="F943" t="str">
            <v>阴茎截断术</v>
          </cell>
          <cell r="G943" t="str">
            <v>各种手术及医疗操作</v>
          </cell>
        </row>
        <row r="944">
          <cell r="E944" t="str">
            <v>AMPUTATION REVISION</v>
          </cell>
          <cell r="F944" t="str">
            <v>切断术</v>
          </cell>
          <cell r="G944" t="str">
            <v>各种手术及医疗操作</v>
          </cell>
        </row>
        <row r="945">
          <cell r="E945" t="str">
            <v>AMPUTATION STUMP PAIN</v>
          </cell>
          <cell r="F945" t="str">
            <v>截肢残端痛</v>
          </cell>
          <cell r="G945" t="str">
            <v>各类神经系统疾病</v>
          </cell>
        </row>
        <row r="946">
          <cell r="E946" t="str">
            <v>AMPUTEE</v>
          </cell>
          <cell r="F946" t="str">
            <v>被截肢者</v>
          </cell>
          <cell r="G946" t="str">
            <v>社会环境</v>
          </cell>
        </row>
        <row r="947">
          <cell r="E947" t="str">
            <v>AMUSIA</v>
          </cell>
          <cell r="F947" t="str">
            <v>失歌症</v>
          </cell>
          <cell r="G947" t="str">
            <v>各类神经系统疾病</v>
          </cell>
        </row>
        <row r="948">
          <cell r="E948" t="str">
            <v>AMYGDALOHIPPOCAMPECTOMY</v>
          </cell>
          <cell r="F948" t="str">
            <v>杏仁核海马切除术</v>
          </cell>
          <cell r="G948" t="str">
            <v>各种手术及医疗操作</v>
          </cell>
        </row>
        <row r="949">
          <cell r="E949" t="str">
            <v>AMYGDALOTOMY</v>
          </cell>
          <cell r="F949" t="str">
            <v>杏仁核毁损术</v>
          </cell>
          <cell r="G949" t="str">
            <v>各种手术及医疗操作</v>
          </cell>
        </row>
        <row r="950">
          <cell r="E950" t="str">
            <v>AMYLASE</v>
          </cell>
          <cell r="F950" t="str">
            <v>淀粉酶</v>
          </cell>
          <cell r="G950" t="str">
            <v>各类检查</v>
          </cell>
        </row>
        <row r="951">
          <cell r="E951" t="str">
            <v>AMYLASE ABNORMAL</v>
          </cell>
          <cell r="F951" t="str">
            <v>淀粉酶异常</v>
          </cell>
          <cell r="G951" t="str">
            <v>各类检查</v>
          </cell>
        </row>
        <row r="952">
          <cell r="E952" t="str">
            <v>AMYLASE DECREASED</v>
          </cell>
          <cell r="F952" t="str">
            <v>淀粉酶减少</v>
          </cell>
          <cell r="G952" t="str">
            <v>各类检查</v>
          </cell>
        </row>
        <row r="953">
          <cell r="E953" t="str">
            <v>AMYLASE INCREASED</v>
          </cell>
          <cell r="F953" t="str">
            <v>淀粉酶升高</v>
          </cell>
          <cell r="G953" t="str">
            <v>各类检查</v>
          </cell>
        </row>
        <row r="954">
          <cell r="E954" t="str">
            <v>AMYLASE NORMAL</v>
          </cell>
          <cell r="F954" t="str">
            <v>淀粉酶正常</v>
          </cell>
          <cell r="G954" t="str">
            <v>各类检查</v>
          </cell>
        </row>
        <row r="955">
          <cell r="E955" t="str">
            <v>AMYLOID ARTHROPATHY</v>
          </cell>
          <cell r="F955" t="str">
            <v>淀粉样关节病</v>
          </cell>
          <cell r="G955" t="str">
            <v>各种肌肉骨骼及结缔组织疾病</v>
          </cell>
        </row>
        <row r="956">
          <cell r="E956" t="str">
            <v>AMYLOID RELATED IMAGING ABNORMALITIES</v>
          </cell>
          <cell r="F956" t="str">
            <v>淀粉样蛋白相关性影像异常</v>
          </cell>
          <cell r="G956" t="str">
            <v>各类神经系统疾病</v>
          </cell>
        </row>
        <row r="957">
          <cell r="E957" t="str">
            <v>AMYLOID RELATED IMAGING ABNORMALITY-MICROHAEMORRHAGES AND HAEMOSIDERIN DEPOSITS</v>
          </cell>
          <cell r="F957" t="str">
            <v>淀粉样蛋白相关性影像异常微出血和血铁质沉积型</v>
          </cell>
          <cell r="G957" t="str">
            <v>各类神经系统疾病</v>
          </cell>
        </row>
        <row r="958">
          <cell r="E958" t="str">
            <v>AMYLOID RELATED IMAGING ABNORMALITY-OEDEMA/EFFUSION</v>
          </cell>
          <cell r="F958" t="str">
            <v>淀粉样蛋白相关性影像异常水肿/渗出型</v>
          </cell>
          <cell r="G958" t="str">
            <v>各类神经系统疾病</v>
          </cell>
        </row>
        <row r="959">
          <cell r="E959" t="str">
            <v>AMYLOIDOMA</v>
          </cell>
          <cell r="F959" t="str">
            <v>淀粉样瘤</v>
          </cell>
          <cell r="G959" t="str">
            <v>良性、恶性及性质不明的肿瘤（包括囊状和息肉状）</v>
          </cell>
        </row>
        <row r="960">
          <cell r="E960" t="str">
            <v>AMYLOIDOSIS</v>
          </cell>
          <cell r="F960" t="str">
            <v>淀粉样变性</v>
          </cell>
          <cell r="G960" t="str">
            <v>免疫系统疾病</v>
          </cell>
        </row>
        <row r="961">
          <cell r="E961" t="str">
            <v>AMYLOIDOSIS SENILE</v>
          </cell>
          <cell r="F961" t="str">
            <v>老年性淀粉样变性</v>
          </cell>
          <cell r="G961" t="str">
            <v>免疫系统疾病</v>
          </cell>
        </row>
        <row r="962">
          <cell r="E962" t="str">
            <v>AMYOTROPHIC LATERAL SCLEROSIS</v>
          </cell>
          <cell r="F962" t="str">
            <v>肌萎缩侧索硬化</v>
          </cell>
          <cell r="G962" t="str">
            <v>各类神经系统疾病</v>
          </cell>
        </row>
        <row r="963">
          <cell r="E963" t="str">
            <v>AMYOTROPHY</v>
          </cell>
          <cell r="F963" t="str">
            <v>肌萎缩</v>
          </cell>
          <cell r="G963" t="str">
            <v>各种肌肉骨骼及结缔组织疾病</v>
          </cell>
        </row>
        <row r="964">
          <cell r="E964" t="str">
            <v>ANAEMIA</v>
          </cell>
          <cell r="F964" t="str">
            <v>贫血</v>
          </cell>
          <cell r="G964" t="str">
            <v>血液及淋巴系统疾病</v>
          </cell>
        </row>
        <row r="965">
          <cell r="E965" t="str">
            <v>ANAEMIA FOLATE DEFICIENCY</v>
          </cell>
          <cell r="F965" t="str">
            <v>叶酸缺乏性贫血</v>
          </cell>
          <cell r="G965" t="str">
            <v>血液及淋巴系统疾病</v>
          </cell>
        </row>
        <row r="966">
          <cell r="E966" t="str">
            <v>ANAEMIA HAEMOLYTIC AUTOIMMUNE</v>
          </cell>
          <cell r="F966" t="str">
            <v>自身免疫性溶血性贫血</v>
          </cell>
          <cell r="G966" t="str">
            <v>血液及淋巴系统疾病</v>
          </cell>
        </row>
        <row r="967">
          <cell r="E967" t="str">
            <v>ANAEMIA HEINZ BODY</v>
          </cell>
          <cell r="F967" t="str">
            <v>海氏小体性贫血</v>
          </cell>
          <cell r="G967" t="str">
            <v>血液及淋巴系统疾病</v>
          </cell>
        </row>
        <row r="968">
          <cell r="E968" t="str">
            <v>ANAEMIA MACROCYTIC</v>
          </cell>
          <cell r="F968" t="str">
            <v>巨红细胞性贫血</v>
          </cell>
          <cell r="G968" t="str">
            <v>血液及淋巴系统疾病</v>
          </cell>
        </row>
        <row r="969">
          <cell r="E969" t="str">
            <v>ANAEMIA MEGALOBLASTIC</v>
          </cell>
          <cell r="F969" t="str">
            <v>巨幼红细胞性贫血</v>
          </cell>
          <cell r="G969" t="str">
            <v>血液及淋巴系统疾病</v>
          </cell>
        </row>
        <row r="970">
          <cell r="E970" t="str">
            <v>ANAEMIA NEONATAL</v>
          </cell>
          <cell r="F970" t="str">
            <v>新生儿贫血</v>
          </cell>
          <cell r="G970" t="str">
            <v>血液及淋巴系统疾病</v>
          </cell>
        </row>
        <row r="971">
          <cell r="E971" t="str">
            <v>ANAEMIA OF CHRONIC DISEASE</v>
          </cell>
          <cell r="F971" t="str">
            <v>慢性疾病性贫血</v>
          </cell>
          <cell r="G971" t="str">
            <v>血液及淋巴系统疾病</v>
          </cell>
        </row>
        <row r="972">
          <cell r="E972" t="str">
            <v>ANAEMIA OF MALIGNANT DISEASE</v>
          </cell>
          <cell r="F972" t="str">
            <v>恶性疾病性贫血</v>
          </cell>
          <cell r="G972" t="str">
            <v>血液及淋巴系统疾病</v>
          </cell>
        </row>
        <row r="973">
          <cell r="E973" t="str">
            <v>ANAEMIA OF PREGNANCY</v>
          </cell>
          <cell r="F973" t="str">
            <v>妊娠贫血</v>
          </cell>
          <cell r="G973" t="str">
            <v>血液及淋巴系统疾病</v>
          </cell>
        </row>
        <row r="974">
          <cell r="E974" t="str">
            <v>ANAEMIA POSTOPERATIVE</v>
          </cell>
          <cell r="F974" t="str">
            <v>术后贫血</v>
          </cell>
          <cell r="G974" t="str">
            <v>各类损伤、中毒及操作并发症</v>
          </cell>
        </row>
        <row r="975">
          <cell r="E975" t="str">
            <v>ANAEMIA PROPHYLAXIS</v>
          </cell>
          <cell r="F975" t="str">
            <v>贫血预防性治疗</v>
          </cell>
          <cell r="G975" t="str">
            <v>各种手术及医疗操作</v>
          </cell>
        </row>
        <row r="976">
          <cell r="E976" t="str">
            <v>ANAEMIA SPLENIC</v>
          </cell>
          <cell r="F976" t="str">
            <v>脾性贫血</v>
          </cell>
          <cell r="G976" t="str">
            <v>血液及淋巴系统疾病</v>
          </cell>
        </row>
        <row r="977">
          <cell r="E977" t="str">
            <v>ANAEMIA VITAMIN B12 DEFICIENCY</v>
          </cell>
          <cell r="F977" t="str">
            <v>维生素 B12 缺乏性贫血</v>
          </cell>
          <cell r="G977" t="str">
            <v>血液及淋巴系统疾病</v>
          </cell>
        </row>
        <row r="978">
          <cell r="E978" t="str">
            <v>ANAEMIA VITAMIN B6 DEFICIENCY</v>
          </cell>
          <cell r="F978" t="str">
            <v>维生素 B6 缺乏性贫血</v>
          </cell>
          <cell r="G978" t="str">
            <v>血液及淋巴系统疾病</v>
          </cell>
        </row>
        <row r="979">
          <cell r="E979" t="str">
            <v>ANAEMIC HYPOXIA</v>
          </cell>
          <cell r="F979" t="str">
            <v>贫血性低氧</v>
          </cell>
          <cell r="G979" t="str">
            <v>呼吸系统、胸及纵隔疾病</v>
          </cell>
        </row>
        <row r="980">
          <cell r="E980" t="str">
            <v>ANAESTHESIA</v>
          </cell>
          <cell r="F980" t="str">
            <v>感觉缺失</v>
          </cell>
          <cell r="G980" t="str">
            <v>各类神经系统疾病</v>
          </cell>
        </row>
        <row r="981">
          <cell r="E981" t="str">
            <v>ANAESTHESIA DOLOROSA</v>
          </cell>
          <cell r="F981" t="str">
            <v>痛性感觉缺失</v>
          </cell>
          <cell r="G981" t="str">
            <v>各类神经系统疾病</v>
          </cell>
        </row>
        <row r="982">
          <cell r="E982" t="str">
            <v>ANAESTHESIA ORAL</v>
          </cell>
          <cell r="F982" t="str">
            <v>口腔感觉缺失</v>
          </cell>
          <cell r="G982" t="str">
            <v>胃肠系统疾病</v>
          </cell>
        </row>
        <row r="983">
          <cell r="E983" t="str">
            <v>ANAESTHESIA PROCEDURE</v>
          </cell>
          <cell r="F983" t="str">
            <v>麻醉操作</v>
          </cell>
          <cell r="G983" t="str">
            <v>各种手术及医疗操作</v>
          </cell>
        </row>
        <row r="984">
          <cell r="E984" t="str">
            <v>ANAESTHESIA REVERSAL</v>
          </cell>
          <cell r="F984" t="str">
            <v>麻醉反转</v>
          </cell>
          <cell r="G984" t="str">
            <v>各种手术及医疗操作</v>
          </cell>
        </row>
        <row r="985">
          <cell r="E985" t="str">
            <v>ANAESTHETIC COMPLICATION</v>
          </cell>
          <cell r="F985" t="str">
            <v>麻醉剂并发症</v>
          </cell>
          <cell r="G985" t="str">
            <v>各类损伤、中毒及操作并发症</v>
          </cell>
        </row>
        <row r="986">
          <cell r="E986" t="str">
            <v>ANAESTHETIC COMPLICATION CARDIAC</v>
          </cell>
          <cell r="F986" t="str">
            <v>麻醉剂心脏并发症</v>
          </cell>
          <cell r="G986" t="str">
            <v>各类损伤、中毒及操作并发症</v>
          </cell>
        </row>
        <row r="987">
          <cell r="E987" t="str">
            <v>ANAESTHETIC COMPLICATION FOETAL</v>
          </cell>
          <cell r="F987" t="str">
            <v>胎儿麻醉并发症</v>
          </cell>
          <cell r="G987" t="str">
            <v>各类损伤、中毒及操作并发症</v>
          </cell>
        </row>
        <row r="988">
          <cell r="E988" t="str">
            <v>ANAESTHETIC COMPLICATION NEONATAL</v>
          </cell>
          <cell r="F988" t="str">
            <v>新生儿麻醉并发症</v>
          </cell>
          <cell r="G988" t="str">
            <v>妊娠期、产褥期及围产期状况</v>
          </cell>
        </row>
        <row r="989">
          <cell r="E989" t="str">
            <v>ANAESTHETIC COMPLICATION NEUROLOGICAL</v>
          </cell>
          <cell r="F989" t="str">
            <v>麻醉剂神经并发症</v>
          </cell>
          <cell r="G989" t="str">
            <v>各类损伤、中毒及操作并发症</v>
          </cell>
        </row>
        <row r="990">
          <cell r="E990" t="str">
            <v>ANAESTHETIC COMPLICATION PULMONARY</v>
          </cell>
          <cell r="F990" t="str">
            <v>麻醉剂肺部并发症</v>
          </cell>
          <cell r="G990" t="str">
            <v>各类损伤、中毒及操作并发症</v>
          </cell>
        </row>
        <row r="991">
          <cell r="E991" t="str">
            <v>ANAESTHETIC COMPLICATION VASCULAR</v>
          </cell>
          <cell r="F991" t="str">
            <v>麻醉剂血管并发症</v>
          </cell>
          <cell r="G991" t="str">
            <v>各类损伤、中毒及操作并发症</v>
          </cell>
        </row>
        <row r="992">
          <cell r="E992" t="str">
            <v>ANAL ABSCESS</v>
          </cell>
          <cell r="F992" t="str">
            <v>肛门脓肿</v>
          </cell>
          <cell r="G992" t="str">
            <v>感染及侵染类疾病</v>
          </cell>
        </row>
        <row r="993">
          <cell r="E993" t="str">
            <v>ANAL ATRESIA</v>
          </cell>
          <cell r="F993" t="str">
            <v>肛门闭锁</v>
          </cell>
          <cell r="G993" t="str">
            <v>各种先天性家族性遗传性疾病</v>
          </cell>
        </row>
        <row r="994">
          <cell r="E994" t="str">
            <v>ANAL BLISTER</v>
          </cell>
          <cell r="F994" t="str">
            <v>肛部水疱</v>
          </cell>
          <cell r="G994" t="str">
            <v>胃肠系统疾病</v>
          </cell>
        </row>
        <row r="995">
          <cell r="E995" t="str">
            <v>ANAL CANCER</v>
          </cell>
          <cell r="F995" t="str">
            <v>肛门癌</v>
          </cell>
          <cell r="G995" t="str">
            <v>良性、恶性及性质不明的肿瘤（包括囊状和息肉状）</v>
          </cell>
        </row>
        <row r="996">
          <cell r="E996" t="str">
            <v>ANAL CANCER METASTATIC</v>
          </cell>
          <cell r="F996" t="str">
            <v>转移性肛门癌</v>
          </cell>
          <cell r="G996" t="str">
            <v>良性、恶性及性质不明的肿瘤（包括囊状和息肉状）</v>
          </cell>
        </row>
        <row r="997">
          <cell r="E997" t="str">
            <v>ANAL CANCER RECURRENT</v>
          </cell>
          <cell r="F997" t="str">
            <v>复发性肛门癌</v>
          </cell>
          <cell r="G997" t="str">
            <v>良性、恶性及性质不明的肿瘤（包括囊状和息肉状）</v>
          </cell>
        </row>
        <row r="998">
          <cell r="E998" t="str">
            <v>ANAL CANCER STAGE 0</v>
          </cell>
          <cell r="F998" t="str">
            <v>肛门癌 0 期</v>
          </cell>
          <cell r="G998" t="str">
            <v>良性、恶性及性质不明的肿瘤（包括囊状和息肉状）</v>
          </cell>
        </row>
        <row r="999">
          <cell r="E999" t="str">
            <v>ANAL CANCER STAGE I</v>
          </cell>
          <cell r="F999" t="str">
            <v>肛门癌 I 期</v>
          </cell>
          <cell r="G999" t="str">
            <v>良性、恶性及性质不明的肿瘤（包括囊状和息肉状）</v>
          </cell>
        </row>
        <row r="1000">
          <cell r="E1000" t="str">
            <v>ANAL CANCER STAGE II</v>
          </cell>
          <cell r="F1000" t="str">
            <v>肛门癌 II 期</v>
          </cell>
          <cell r="G1000" t="str">
            <v>良性、恶性及性质不明的肿瘤（包括囊状和息肉状）</v>
          </cell>
        </row>
        <row r="1001">
          <cell r="E1001" t="str">
            <v>ANAL CANCER STAGE III</v>
          </cell>
          <cell r="F1001" t="str">
            <v>肛门癌 III 期</v>
          </cell>
          <cell r="G1001" t="str">
            <v>良性、恶性及性质不明的肿瘤（包括囊状和息肉状）</v>
          </cell>
        </row>
        <row r="1002">
          <cell r="E1002" t="str">
            <v>ANAL CANCER STAGE IV</v>
          </cell>
          <cell r="F1002" t="str">
            <v>肛门癌 IV 期</v>
          </cell>
          <cell r="G1002" t="str">
            <v>良性、恶性及性质不明的肿瘤（包括囊状和息肉状）</v>
          </cell>
        </row>
        <row r="1003">
          <cell r="E1003" t="str">
            <v>ANAL CANDIDIASIS</v>
          </cell>
          <cell r="F1003" t="str">
            <v>肛门念珠菌病</v>
          </cell>
          <cell r="G1003" t="str">
            <v>感染及侵染类疾病</v>
          </cell>
        </row>
        <row r="1004">
          <cell r="E1004" t="str">
            <v>ANAL CHLAMYDIA INFECTION</v>
          </cell>
          <cell r="F1004" t="str">
            <v>肛门衣原体感染</v>
          </cell>
          <cell r="G1004" t="str">
            <v>感染及侵染类疾病</v>
          </cell>
        </row>
        <row r="1005">
          <cell r="E1005" t="str">
            <v>ANAL CYST</v>
          </cell>
          <cell r="F1005" t="str">
            <v>肛门囊肿</v>
          </cell>
          <cell r="G1005" t="str">
            <v>胃肠系统疾病</v>
          </cell>
        </row>
        <row r="1006">
          <cell r="E1006" t="str">
            <v>ANAL DILATATION</v>
          </cell>
          <cell r="F1006" t="str">
            <v>肛门扩张</v>
          </cell>
          <cell r="G1006" t="str">
            <v>胃肠系统疾病</v>
          </cell>
        </row>
        <row r="1007">
          <cell r="E1007" t="str">
            <v>ANAL DILATION PROCEDURE</v>
          </cell>
          <cell r="F1007" t="str">
            <v>扩肛操作</v>
          </cell>
          <cell r="G1007" t="str">
            <v>各种手术及医疗操作</v>
          </cell>
        </row>
        <row r="1008">
          <cell r="E1008" t="str">
            <v>ANAL DISCOMFORT</v>
          </cell>
          <cell r="F1008" t="str">
            <v>肛门直肠不适</v>
          </cell>
          <cell r="G1008" t="str">
            <v>胃肠系统疾病</v>
          </cell>
        </row>
        <row r="1009">
          <cell r="E1009" t="str">
            <v>ANAL ECZEMA</v>
          </cell>
          <cell r="F1009" t="str">
            <v>肛门湿疹</v>
          </cell>
          <cell r="G1009" t="str">
            <v>胃肠系统疾病</v>
          </cell>
        </row>
        <row r="1010">
          <cell r="E1010" t="str">
            <v>ANAL EROSION</v>
          </cell>
          <cell r="F1010" t="str">
            <v>肛门糜烂</v>
          </cell>
          <cell r="G1010" t="str">
            <v>胃肠系统疾病</v>
          </cell>
        </row>
        <row r="1011">
          <cell r="E1011" t="str">
            <v>ANAL ERYTHEMA</v>
          </cell>
          <cell r="F1011" t="str">
            <v>肛门红斑</v>
          </cell>
          <cell r="G1011" t="str">
            <v>胃肠系统疾病</v>
          </cell>
        </row>
        <row r="1012">
          <cell r="E1012" t="str">
            <v>ANAL EXAMINATION ABNORMAL</v>
          </cell>
          <cell r="F1012" t="str">
            <v>肛门检查异常</v>
          </cell>
          <cell r="G1012" t="str">
            <v>各类检查</v>
          </cell>
        </row>
        <row r="1013">
          <cell r="E1013" t="str">
            <v>ANAL FISSURE</v>
          </cell>
          <cell r="F1013" t="str">
            <v>肛裂</v>
          </cell>
          <cell r="G1013" t="str">
            <v>胃肠系统疾病</v>
          </cell>
        </row>
        <row r="1014">
          <cell r="E1014" t="str">
            <v>ANAL FISSURE EXCISION</v>
          </cell>
          <cell r="F1014" t="str">
            <v>肛裂切除术</v>
          </cell>
          <cell r="G1014" t="str">
            <v>各种手术及医疗操作</v>
          </cell>
        </row>
        <row r="1015">
          <cell r="E1015" t="str">
            <v>ANAL FISSURE HAEMORRHAGE</v>
          </cell>
          <cell r="F1015" t="str">
            <v>肛裂出血</v>
          </cell>
          <cell r="G1015" t="str">
            <v>胃肠系统疾病</v>
          </cell>
        </row>
        <row r="1016">
          <cell r="E1016" t="str">
            <v>ANAL FISTULA</v>
          </cell>
          <cell r="F1016" t="str">
            <v>肛瘘</v>
          </cell>
          <cell r="G1016" t="str">
            <v>胃肠系统疾病</v>
          </cell>
        </row>
        <row r="1017">
          <cell r="E1017" t="str">
            <v>ANAL FISTULA EXCISION</v>
          </cell>
          <cell r="F1017" t="str">
            <v>肛瘘修补术</v>
          </cell>
          <cell r="G1017" t="str">
            <v>各种手术及医疗操作</v>
          </cell>
        </row>
        <row r="1018">
          <cell r="E1018" t="str">
            <v>ANAL FISTULA INFECTION</v>
          </cell>
          <cell r="F1018" t="str">
            <v>肛瘘感染</v>
          </cell>
          <cell r="G1018" t="str">
            <v>感染及侵染类疾病</v>
          </cell>
        </row>
        <row r="1019">
          <cell r="E1019" t="str">
            <v>ANAL FISTULA REPAIR</v>
          </cell>
          <cell r="F1019" t="str">
            <v>肛瘘修补术</v>
          </cell>
          <cell r="G1019" t="str">
            <v>各种手术及医疗操作</v>
          </cell>
        </row>
        <row r="1020">
          <cell r="E1020" t="str">
            <v>ANAL FUNGAL INFECTION</v>
          </cell>
          <cell r="F1020" t="str">
            <v>肛门真菌感染</v>
          </cell>
          <cell r="G1020" t="str">
            <v>感染及侵染类疾病</v>
          </cell>
        </row>
        <row r="1021">
          <cell r="E1021" t="str">
            <v>ANAL HAEMORRHAGE</v>
          </cell>
          <cell r="F1021" t="str">
            <v>肛门出血</v>
          </cell>
          <cell r="G1021" t="str">
            <v>胃肠系统疾病</v>
          </cell>
        </row>
        <row r="1022">
          <cell r="E1022" t="str">
            <v>ANAL HYPOAESTHESIA</v>
          </cell>
          <cell r="F1022" t="str">
            <v>肛门感觉减退</v>
          </cell>
          <cell r="G1022" t="str">
            <v>胃肠系统疾病</v>
          </cell>
        </row>
        <row r="1023">
          <cell r="E1023" t="str">
            <v>ANAL INCONTINENCE</v>
          </cell>
          <cell r="F1023" t="str">
            <v>肛门失禁</v>
          </cell>
          <cell r="G1023" t="str">
            <v>胃肠系统疾病</v>
          </cell>
        </row>
        <row r="1024">
          <cell r="E1024" t="str">
            <v>ANAL INFECTION</v>
          </cell>
          <cell r="F1024" t="str">
            <v>肛门感染</v>
          </cell>
          <cell r="G1024" t="str">
            <v>感染及侵染类疾病</v>
          </cell>
        </row>
        <row r="1025">
          <cell r="E1025" t="str">
            <v>ANAL INFLAMMATION</v>
          </cell>
          <cell r="F1025" t="str">
            <v>肛门炎症</v>
          </cell>
          <cell r="G1025" t="str">
            <v>胃肠系统疾病</v>
          </cell>
        </row>
        <row r="1026">
          <cell r="E1026" t="str">
            <v>ANAL INJURY</v>
          </cell>
          <cell r="F1026" t="str">
            <v>肛门损伤</v>
          </cell>
          <cell r="G1026" t="str">
            <v>各类损伤、中毒及操作并发症</v>
          </cell>
        </row>
        <row r="1027">
          <cell r="E1027" t="str">
            <v>ANAL LESION EXCISION</v>
          </cell>
          <cell r="F1027" t="str">
            <v>肛门病灶切除术</v>
          </cell>
          <cell r="G1027" t="str">
            <v>各种手术及医疗操作</v>
          </cell>
        </row>
        <row r="1028">
          <cell r="E1028" t="str">
            <v>ANAL NEOPLASM</v>
          </cell>
          <cell r="F1028" t="str">
            <v>肛门肿瘤</v>
          </cell>
          <cell r="G1028" t="str">
            <v>良性、恶性及性质不明的肿瘤（包括囊状和息肉状）</v>
          </cell>
        </row>
        <row r="1029">
          <cell r="E1029" t="str">
            <v>ANAL PAP SMEAR</v>
          </cell>
          <cell r="F1029" t="str">
            <v>肛门巴氏涂片</v>
          </cell>
          <cell r="G1029" t="str">
            <v>各类检查</v>
          </cell>
        </row>
        <row r="1030">
          <cell r="E1030" t="str">
            <v>ANAL PAP SMEAR ABNORMAL</v>
          </cell>
          <cell r="F1030" t="str">
            <v>肛门巴氏涂片异常</v>
          </cell>
          <cell r="G1030" t="str">
            <v>各类检查</v>
          </cell>
        </row>
        <row r="1031">
          <cell r="E1031" t="str">
            <v>ANAL PAPILLITIS</v>
          </cell>
          <cell r="F1031" t="str">
            <v>肛乳头炎</v>
          </cell>
          <cell r="G1031" t="str">
            <v>感染及侵染类疾病</v>
          </cell>
        </row>
        <row r="1032">
          <cell r="E1032" t="str">
            <v>ANAL PARAESTHESIA</v>
          </cell>
          <cell r="F1032" t="str">
            <v>肛门感觉异常</v>
          </cell>
          <cell r="G1032" t="str">
            <v>胃肠系统疾病</v>
          </cell>
        </row>
        <row r="1033">
          <cell r="E1033" t="str">
            <v>ANAL POLYP</v>
          </cell>
          <cell r="F1033" t="str">
            <v>肛门息肉</v>
          </cell>
          <cell r="G1033" t="str">
            <v>胃肠系统疾病</v>
          </cell>
        </row>
        <row r="1034">
          <cell r="E1034" t="str">
            <v>ANAL PROLAPSE</v>
          </cell>
          <cell r="F1034" t="str">
            <v>脱肛</v>
          </cell>
          <cell r="G1034" t="str">
            <v>胃肠系统疾病</v>
          </cell>
        </row>
        <row r="1035">
          <cell r="E1035" t="str">
            <v>ANAL PRURITUS</v>
          </cell>
          <cell r="F1035" t="str">
            <v>肛门瘙痒</v>
          </cell>
          <cell r="G1035" t="str">
            <v>胃肠系统疾病</v>
          </cell>
        </row>
        <row r="1036">
          <cell r="E1036" t="str">
            <v>ANAL RASH</v>
          </cell>
          <cell r="F1036" t="str">
            <v>肛门皮疹</v>
          </cell>
          <cell r="G1036" t="str">
            <v>胃肠系统疾病</v>
          </cell>
        </row>
        <row r="1037">
          <cell r="E1037" t="str">
            <v>ANAL SKIN TAG EXCISION</v>
          </cell>
          <cell r="F1037" t="str">
            <v>肛门皮赘切除术</v>
          </cell>
          <cell r="G1037" t="str">
            <v>各种手术及医疗操作</v>
          </cell>
        </row>
        <row r="1038">
          <cell r="E1038" t="str">
            <v>ANAL SKIN TAGS</v>
          </cell>
          <cell r="F1038" t="str">
            <v>肛门皮赘</v>
          </cell>
          <cell r="G1038" t="str">
            <v>胃肠系统疾病</v>
          </cell>
        </row>
        <row r="1039">
          <cell r="E1039" t="str">
            <v>ANAL SPASM</v>
          </cell>
          <cell r="F1039" t="str">
            <v>肛门痉挛</v>
          </cell>
          <cell r="G1039" t="str">
            <v>胃肠系统疾病</v>
          </cell>
        </row>
        <row r="1040">
          <cell r="E1040" t="str">
            <v>ANAL SPHINCTER ATONY</v>
          </cell>
          <cell r="F1040" t="str">
            <v>肛门括约肌张力缺乏</v>
          </cell>
          <cell r="G1040" t="str">
            <v>胃肠系统疾病</v>
          </cell>
        </row>
        <row r="1041">
          <cell r="E1041" t="str">
            <v>ANAL SPHINCTER HYPERTONIA</v>
          </cell>
          <cell r="F1041" t="str">
            <v>肛门括约肌肌张力增高</v>
          </cell>
          <cell r="G1041" t="str">
            <v>胃肠系统疾病</v>
          </cell>
        </row>
        <row r="1042">
          <cell r="E1042" t="str">
            <v>ANAL SPHINCTER REPAIR</v>
          </cell>
          <cell r="F1042" t="str">
            <v>肛门成形术</v>
          </cell>
          <cell r="G1042" t="str">
            <v>各种手术及医疗操作</v>
          </cell>
        </row>
        <row r="1043">
          <cell r="E1043" t="str">
            <v>ANAL SPHINCTEROTOMY</v>
          </cell>
          <cell r="F1043" t="str">
            <v>肛门括约肌切开术</v>
          </cell>
          <cell r="G1043" t="str">
            <v>各种手术及医疗操作</v>
          </cell>
        </row>
        <row r="1044">
          <cell r="E1044" t="str">
            <v>ANAL SQUAMOUS CELL CARCINOMA</v>
          </cell>
          <cell r="F1044" t="str">
            <v>肛门鳞状细胞癌癌</v>
          </cell>
          <cell r="G1044" t="str">
            <v>良性、恶性及性质不明的肿瘤（包括囊状和息肉状）</v>
          </cell>
        </row>
        <row r="1045">
          <cell r="E1045" t="str">
            <v>ANAL STENOSIS</v>
          </cell>
          <cell r="F1045" t="str">
            <v>肛门狭窄</v>
          </cell>
          <cell r="G1045" t="str">
            <v>胃肠系统疾病</v>
          </cell>
        </row>
        <row r="1046">
          <cell r="E1046" t="str">
            <v>ANAL TINEA</v>
          </cell>
          <cell r="F1046" t="str">
            <v>肛癣</v>
          </cell>
          <cell r="G1046" t="str">
            <v>感染及侵染类疾病</v>
          </cell>
        </row>
        <row r="1047">
          <cell r="E1047" t="str">
            <v>ANAL ULCER</v>
          </cell>
          <cell r="F1047" t="str">
            <v>肛门溃疡</v>
          </cell>
          <cell r="G1047" t="str">
            <v>胃肠系统疾病</v>
          </cell>
        </row>
        <row r="1048">
          <cell r="E1048" t="str">
            <v>ANAL ULCER HAEMORRHAGE</v>
          </cell>
          <cell r="F1048" t="str">
            <v>肛门溃疡出血</v>
          </cell>
          <cell r="G1048" t="str">
            <v>胃肠系统疾病</v>
          </cell>
        </row>
        <row r="1049">
          <cell r="E1049" t="str">
            <v>ANALGESIA</v>
          </cell>
          <cell r="F1049" t="str">
            <v>镇痛治疗</v>
          </cell>
          <cell r="G1049" t="str">
            <v>各种手术及医疗操作</v>
          </cell>
        </row>
        <row r="1050">
          <cell r="E1050" t="str">
            <v>ANALGESIC ASTHMA SYNDROME</v>
          </cell>
          <cell r="F1050" t="str">
            <v>NSAID 加重性呼吸系统疾病</v>
          </cell>
          <cell r="G1050" t="str">
            <v>呼吸系统、胸及纵隔疾病</v>
          </cell>
        </row>
        <row r="1051">
          <cell r="E1051" t="str">
            <v>ANALGESIC DRUG LEVEL</v>
          </cell>
          <cell r="F1051" t="str">
            <v>镇痛药水平</v>
          </cell>
          <cell r="G1051" t="str">
            <v>各类检查</v>
          </cell>
        </row>
        <row r="1052">
          <cell r="E1052" t="str">
            <v>ANALGESIC DRUG LEVEL ABOVE THERAPEUTIC</v>
          </cell>
          <cell r="F1052" t="str">
            <v>镇痛药水平高于治疗量</v>
          </cell>
          <cell r="G1052" t="str">
            <v>各类检查</v>
          </cell>
        </row>
        <row r="1053">
          <cell r="E1053" t="str">
            <v>ANALGESIC DRUG LEVEL BELOW THERAPEUTIC</v>
          </cell>
          <cell r="F1053" t="str">
            <v>镇痛药水平低于治疗量</v>
          </cell>
          <cell r="G1053" t="str">
            <v>各类检查</v>
          </cell>
        </row>
        <row r="1054">
          <cell r="E1054" t="str">
            <v>ANALGESIC DRUG LEVEL DECREASED</v>
          </cell>
          <cell r="F1054" t="str">
            <v>镇痛药水平降低</v>
          </cell>
          <cell r="G1054" t="str">
            <v>各类检查</v>
          </cell>
        </row>
        <row r="1055">
          <cell r="E1055" t="str">
            <v>ANALGESIC DRUG LEVEL INCREASED</v>
          </cell>
          <cell r="F1055" t="str">
            <v>镇痛药水平升高</v>
          </cell>
          <cell r="G1055" t="str">
            <v>各类检查</v>
          </cell>
        </row>
        <row r="1056">
          <cell r="E1056" t="str">
            <v>ANALGESIC DRUG LEVEL THERAPEUTIC</v>
          </cell>
          <cell r="F1056" t="str">
            <v>镇痛药水平处于治疗量</v>
          </cell>
          <cell r="G1056" t="str">
            <v>各类检查</v>
          </cell>
        </row>
        <row r="1057">
          <cell r="E1057" t="str">
            <v>ANALGESIC EFFECT</v>
          </cell>
          <cell r="F1057" t="str">
            <v>镇痛治疗</v>
          </cell>
          <cell r="G1057" t="str">
            <v>各种手术及医疗操作</v>
          </cell>
        </row>
        <row r="1058">
          <cell r="E1058" t="str">
            <v>ANALGESIC INTERVENTION SUPPORTIVE THERAPY</v>
          </cell>
          <cell r="F1058" t="str">
            <v>止疼药干预支持疗法</v>
          </cell>
          <cell r="G1058" t="str">
            <v>各种手术及医疗操作</v>
          </cell>
        </row>
        <row r="1059">
          <cell r="E1059" t="str">
            <v>ANALGESIC THERAPY</v>
          </cell>
          <cell r="F1059" t="str">
            <v>镇痛治疗</v>
          </cell>
          <cell r="G1059" t="str">
            <v>各种手术及医疗操作</v>
          </cell>
        </row>
        <row r="1060">
          <cell r="E1060" t="str">
            <v>ANAMNESTIC REACTION</v>
          </cell>
          <cell r="F1060" t="str">
            <v>回忆反应</v>
          </cell>
          <cell r="G1060" t="str">
            <v>免疫系统疾病</v>
          </cell>
        </row>
        <row r="1061">
          <cell r="E1061" t="str">
            <v>ANAPHYLACTIC REACTION</v>
          </cell>
          <cell r="F1061" t="str">
            <v>速发严重过敏反应</v>
          </cell>
          <cell r="G1061" t="str">
            <v>免疫系统疾病</v>
          </cell>
        </row>
        <row r="1062">
          <cell r="E1062" t="str">
            <v>ANAPHYLACTIC SHOCK</v>
          </cell>
          <cell r="F1062" t="str">
            <v>过敏性休克</v>
          </cell>
          <cell r="G1062" t="str">
            <v>免疫系统疾病</v>
          </cell>
        </row>
        <row r="1063">
          <cell r="E1063" t="str">
            <v>ANAPHYLACTIC TRANSFUSION REACTION</v>
          </cell>
          <cell r="F1063" t="str">
            <v>速发严重过敏性输血反应</v>
          </cell>
          <cell r="G1063" t="str">
            <v>各类损伤、中毒及操作并发症</v>
          </cell>
        </row>
        <row r="1064">
          <cell r="E1064" t="str">
            <v>ANAPHYLACTOID REACTION</v>
          </cell>
          <cell r="F1064" t="str">
            <v>类过敏反应</v>
          </cell>
          <cell r="G1064" t="str">
            <v>免疫系统疾病</v>
          </cell>
        </row>
        <row r="1065">
          <cell r="E1065" t="str">
            <v>ANAPHYLACTOID SHOCK</v>
          </cell>
          <cell r="F1065" t="str">
            <v>类过敏性休克</v>
          </cell>
          <cell r="G1065" t="str">
            <v>免疫系统疾病</v>
          </cell>
        </row>
        <row r="1066">
          <cell r="E1066" t="str">
            <v>ANAPHYLACTOID SYNDROME OF PREGNANCY</v>
          </cell>
          <cell r="F1066" t="str">
            <v>妊娠类过敏反应综合征</v>
          </cell>
          <cell r="G1066" t="str">
            <v>妊娠期、产褥期及围产期状况</v>
          </cell>
        </row>
        <row r="1067">
          <cell r="E1067" t="str">
            <v>ANAPHYLAXIS PROPHYLAXIS</v>
          </cell>
          <cell r="F1067" t="str">
            <v>速发严重过敏反应预防治疗</v>
          </cell>
          <cell r="G1067" t="str">
            <v>各种手术及医疗操作</v>
          </cell>
        </row>
        <row r="1068">
          <cell r="E1068" t="str">
            <v>ANAPHYLAXIS TREATMENT</v>
          </cell>
          <cell r="F1068" t="str">
            <v>速发严重过敏反应治疗</v>
          </cell>
          <cell r="G1068" t="str">
            <v>各种手术及医疗操作</v>
          </cell>
        </row>
        <row r="1069">
          <cell r="E1069" t="str">
            <v>ANAPLASTIC ASTROCYTOMA</v>
          </cell>
          <cell r="F1069" t="str">
            <v>多形性成胶质细胞瘤</v>
          </cell>
          <cell r="G1069" t="str">
            <v>良性、恶性及性质不明的肿瘤（包括囊状和息肉状）</v>
          </cell>
        </row>
        <row r="1070">
          <cell r="E1070" t="str">
            <v>ANAPLASTIC CHOROID PLEXUS PAPILLOMA</v>
          </cell>
          <cell r="F1070" t="str">
            <v>脉络丛癌</v>
          </cell>
          <cell r="G1070" t="str">
            <v>良性、恶性及性质不明的肿瘤（包括囊状和息肉状）</v>
          </cell>
        </row>
        <row r="1071">
          <cell r="E1071" t="str">
            <v>ANAPLASTIC LARGE-CELL LYMPHOMA</v>
          </cell>
          <cell r="F1071" t="str">
            <v>间变性大细胞淋巴瘤</v>
          </cell>
          <cell r="G1071" t="str">
            <v>良性、恶性及性质不明的肿瘤（包括囊状和息肉状）</v>
          </cell>
        </row>
        <row r="1072">
          <cell r="E1072" t="str">
            <v>ANAPLASTIC LARGE CELL LYMPHOMA T- AND NULL-CELL TYPES</v>
          </cell>
          <cell r="F1072" t="str">
            <v>间变性大细胞淋巴瘤 T 细胞及裸细胞型</v>
          </cell>
          <cell r="G1072" t="str">
            <v>良性、恶性及性质不明的肿瘤（包括囊状和息肉状）</v>
          </cell>
        </row>
        <row r="1073">
          <cell r="E1073" t="str">
            <v>ANAPLASTIC LARGE CELL LYMPHOMA T- AND NULL-CELL TYPES RECURRENT</v>
          </cell>
          <cell r="F1073" t="str">
            <v>复发性间变性大细胞淋巴瘤 T 细胞及裸细胞型</v>
          </cell>
          <cell r="G1073" t="str">
            <v>良性、恶性及性质不明的肿瘤（包括囊状和息肉状）</v>
          </cell>
        </row>
        <row r="1074">
          <cell r="E1074" t="str">
            <v>ANAPLASTIC LARGE CELL LYMPHOMA T- AND NULL-CELL TYPES REFRACTORY</v>
          </cell>
          <cell r="F1074" t="str">
            <v>难治性间变性大细胞淋巴瘤 T 细胞及裸细胞型</v>
          </cell>
          <cell r="G1074" t="str">
            <v>良性、恶性及性质不明的肿瘤（包括囊状和息肉状）</v>
          </cell>
        </row>
        <row r="1075">
          <cell r="E1075" t="str">
            <v>ANAPLASTIC LARGE CELL LYMPHOMA T- AND NULL-CELL TYPES STAGE I</v>
          </cell>
          <cell r="F1075" t="str">
            <v>间变性大细胞淋巴瘤 T 细胞及裸细胞型 I 期</v>
          </cell>
          <cell r="G1075" t="str">
            <v>良性、恶性及性质不明的肿瘤（包括囊状和息肉状）</v>
          </cell>
        </row>
        <row r="1076">
          <cell r="E1076" t="str">
            <v>ANAPLASTIC LARGE CELL LYMPHOMA T- AND NULL-CELL TYPES STAGE II</v>
          </cell>
          <cell r="F1076" t="str">
            <v>间变性大细胞淋巴瘤 T 细胞及裸细胞型 II 期</v>
          </cell>
          <cell r="G1076" t="str">
            <v>良性、恶性及性质不明的肿瘤（包括囊状和息肉状）</v>
          </cell>
        </row>
        <row r="1077">
          <cell r="E1077" t="str">
            <v>ANAPLASTIC LARGE CELL LYMPHOMA T- AND NULL-CELL TYPES STAGE III</v>
          </cell>
          <cell r="F1077" t="str">
            <v>间变性大细胞淋巴瘤 T 细胞及裸细胞型 III 期</v>
          </cell>
          <cell r="G1077" t="str">
            <v>良性、恶性及性质不明的肿瘤（包括囊状和息肉状）</v>
          </cell>
        </row>
        <row r="1078">
          <cell r="E1078" t="str">
            <v>ANAPLASTIC LARGE CELL LYMPHOMA T- AND NULL-CELL TYPES STAGE IV</v>
          </cell>
          <cell r="F1078" t="str">
            <v>间变性大细胞淋巴瘤 T 细胞及裸细胞型 IV 期</v>
          </cell>
          <cell r="G1078" t="str">
            <v>良性、恶性及性质不明的肿瘤（包括囊状和息肉状）</v>
          </cell>
        </row>
        <row r="1079">
          <cell r="E1079" t="str">
            <v>ANAPLASTIC LYMPHOMA KINASE GENE MUTATION</v>
          </cell>
          <cell r="F1079" t="str">
            <v>间变性淋巴瘤激酶基因突变</v>
          </cell>
          <cell r="G1079" t="str">
            <v>各种先天性家族性遗传性疾病</v>
          </cell>
        </row>
        <row r="1080">
          <cell r="E1080" t="str">
            <v>ANAPLASTIC MENINGIOMA</v>
          </cell>
          <cell r="F1080" t="str">
            <v>间变性脑膜瘤</v>
          </cell>
          <cell r="G1080" t="str">
            <v>良性、恶性及性质不明的肿瘤（包括囊状和息肉状）</v>
          </cell>
        </row>
        <row r="1081">
          <cell r="E1081" t="str">
            <v>ANAPLASTIC OLIGODENDROGLIOMA</v>
          </cell>
          <cell r="F1081" t="str">
            <v>间变性少突神经胶质瘤</v>
          </cell>
          <cell r="G1081" t="str">
            <v>良性、恶性及性质不明的肿瘤（包括囊状和息肉状）</v>
          </cell>
        </row>
        <row r="1082">
          <cell r="E1082" t="str">
            <v>ANAPLASTIC THYROID CANCER</v>
          </cell>
          <cell r="F1082" t="str">
            <v>间变性甲状腺癌</v>
          </cell>
          <cell r="G1082" t="str">
            <v>良性、恶性及性质不明的肿瘤（包括囊状和息肉状）</v>
          </cell>
        </row>
        <row r="1083">
          <cell r="E1083" t="str">
            <v>ANASTOMOTIC COMPLICATION</v>
          </cell>
          <cell r="F1083" t="str">
            <v>吻合口并发症</v>
          </cell>
          <cell r="G1083" t="str">
            <v>各类损伤、中毒及操作并发症</v>
          </cell>
        </row>
        <row r="1084">
          <cell r="E1084" t="str">
            <v>ANASTOMOTIC EROSION</v>
          </cell>
          <cell r="F1084" t="str">
            <v>吻合部位糜烂</v>
          </cell>
          <cell r="G1084" t="str">
            <v>各类损伤、中毒及操作并发症</v>
          </cell>
        </row>
        <row r="1085">
          <cell r="E1085" t="str">
            <v>ANASTOMOTIC FISTULA</v>
          </cell>
          <cell r="F1085" t="str">
            <v>吻合口瘘管</v>
          </cell>
          <cell r="G1085" t="str">
            <v>各类损伤、中毒及操作并发症</v>
          </cell>
        </row>
        <row r="1086">
          <cell r="E1086" t="str">
            <v>ANASTOMOTIC HAEMORRHAGE</v>
          </cell>
          <cell r="F1086" t="str">
            <v>吻合口出血</v>
          </cell>
          <cell r="G1086" t="str">
            <v>各类损伤、中毒及操作并发症</v>
          </cell>
        </row>
        <row r="1087">
          <cell r="E1087" t="str">
            <v>ANASTOMOTIC INFECTION</v>
          </cell>
          <cell r="F1087" t="str">
            <v>吻合口处感染</v>
          </cell>
          <cell r="G1087" t="str">
            <v>感染及侵染类疾病</v>
          </cell>
        </row>
        <row r="1088">
          <cell r="E1088" t="str">
            <v>ANASTOMOTIC LEAK</v>
          </cell>
          <cell r="F1088" t="str">
            <v>吻合口瘘</v>
          </cell>
          <cell r="G1088" t="str">
            <v>各类损伤、中毒及操作并发症</v>
          </cell>
        </row>
        <row r="1089">
          <cell r="E1089" t="str">
            <v>ANASTOMOTIC STENOSIS</v>
          </cell>
          <cell r="F1089" t="str">
            <v>吻合口狭窄</v>
          </cell>
          <cell r="G1089" t="str">
            <v>各类损伤、中毒及操作并发症</v>
          </cell>
        </row>
        <row r="1090">
          <cell r="E1090" t="str">
            <v>ANASTOMOTIC ULCER</v>
          </cell>
          <cell r="F1090" t="str">
            <v>吻合口溃疡</v>
          </cell>
          <cell r="G1090" t="str">
            <v>各类损伤、中毒及操作并发症</v>
          </cell>
        </row>
        <row r="1091">
          <cell r="E1091" t="str">
            <v>ANASTOMOTIC ULCER HAEMORRHAGE</v>
          </cell>
          <cell r="F1091" t="str">
            <v>吻合口溃疡出血</v>
          </cell>
          <cell r="G1091" t="str">
            <v>各类损伤、中毒及操作并发症</v>
          </cell>
        </row>
        <row r="1092">
          <cell r="E1092" t="str">
            <v>ANASTOMOTIC ULCER PERFORATION</v>
          </cell>
          <cell r="F1092" t="str">
            <v>吻合口溃疡穿孔</v>
          </cell>
          <cell r="G1092" t="str">
            <v>胃肠系统疾病</v>
          </cell>
        </row>
        <row r="1093">
          <cell r="E1093" t="str">
            <v>ANASTOMOTIC ULCER, OBSTRUCTIVE</v>
          </cell>
          <cell r="F1093" t="str">
            <v>梗阻性吻合部溃疡</v>
          </cell>
          <cell r="G1093" t="str">
            <v>胃肠系统疾病</v>
          </cell>
        </row>
        <row r="1094">
          <cell r="E1094" t="str">
            <v>ANDERSEN-TAWIL SYNDROME</v>
          </cell>
          <cell r="F1094" t="str">
            <v>Andersen-Tawil 综合征</v>
          </cell>
          <cell r="G1094" t="str">
            <v>各种先天性家族性遗传性疾病</v>
          </cell>
        </row>
        <row r="1095">
          <cell r="E1095" t="str">
            <v>ANDROGEN DEFICIENCY</v>
          </cell>
          <cell r="F1095" t="str">
            <v>雄性激素缺乏</v>
          </cell>
          <cell r="G1095" t="str">
            <v>内分泌系统疾病</v>
          </cell>
        </row>
        <row r="1096">
          <cell r="E1096" t="str">
            <v>ANDROGEN INSENSITIVITY SYNDROME</v>
          </cell>
          <cell r="F1096" t="str">
            <v>雄激素不敏感综合征</v>
          </cell>
          <cell r="G1096" t="str">
            <v>各种先天性家族性遗传性疾病</v>
          </cell>
        </row>
        <row r="1097">
          <cell r="E1097" t="str">
            <v>ANDROGEN RECEPTOR GENE OVEREXPRESSION</v>
          </cell>
          <cell r="F1097" t="str">
            <v>雄激素受体基因过表达</v>
          </cell>
          <cell r="G1097" t="str">
            <v>各种先天性家族性遗传性疾病</v>
          </cell>
        </row>
        <row r="1098">
          <cell r="E1098" t="str">
            <v>ANDROGENETIC ALOPECIA</v>
          </cell>
          <cell r="F1098" t="str">
            <v>雄激素性脱发</v>
          </cell>
          <cell r="G1098" t="str">
            <v>皮肤及皮下组织类疾病</v>
          </cell>
        </row>
        <row r="1099">
          <cell r="E1099" t="str">
            <v>ANDROGENS ABNORMAL</v>
          </cell>
          <cell r="F1099" t="str">
            <v>雄性激素异常</v>
          </cell>
          <cell r="G1099" t="str">
            <v>各类检查</v>
          </cell>
        </row>
        <row r="1100">
          <cell r="E1100" t="str">
            <v>ANDROGENS DECREASED</v>
          </cell>
          <cell r="F1100" t="str">
            <v>雄性激素降低</v>
          </cell>
          <cell r="G1100" t="str">
            <v>各类检查</v>
          </cell>
        </row>
        <row r="1101">
          <cell r="E1101" t="str">
            <v>ANDROGENS INCREASED</v>
          </cell>
          <cell r="F1101" t="str">
            <v>雄性激素升高</v>
          </cell>
          <cell r="G1101" t="str">
            <v>各类检查</v>
          </cell>
        </row>
        <row r="1102">
          <cell r="E1102" t="str">
            <v>ANDROPAUSE</v>
          </cell>
          <cell r="F1102" t="str">
            <v>男性更年期</v>
          </cell>
          <cell r="G1102" t="str">
            <v>社会环境</v>
          </cell>
        </row>
        <row r="1103">
          <cell r="E1103" t="str">
            <v>ANEMBRYONIC GESTATION</v>
          </cell>
          <cell r="F1103" t="str">
            <v>无胚胎妊娠</v>
          </cell>
          <cell r="G1103" t="str">
            <v>妊娠期、产褥期及围产期状况</v>
          </cell>
        </row>
        <row r="1104">
          <cell r="E1104" t="str">
            <v>ANENCEPHALY</v>
          </cell>
          <cell r="F1104" t="str">
            <v>无脑症</v>
          </cell>
          <cell r="G1104" t="str">
            <v>各种先天性家族性遗传性疾病</v>
          </cell>
        </row>
        <row r="1105">
          <cell r="E1105" t="str">
            <v>ANETODERMA</v>
          </cell>
          <cell r="F1105" t="str">
            <v>皮肤松弛症</v>
          </cell>
          <cell r="G1105" t="str">
            <v>皮肤及皮下组织类疾病</v>
          </cell>
        </row>
        <row r="1106">
          <cell r="E1106" t="str">
            <v>ANEURYSM</v>
          </cell>
          <cell r="F1106" t="str">
            <v>动脉瘤</v>
          </cell>
          <cell r="G1106" t="str">
            <v>血管与淋巴管类疾病</v>
          </cell>
        </row>
        <row r="1107">
          <cell r="E1107" t="str">
            <v>ANEURYSM ARTERIOVENOUS</v>
          </cell>
          <cell r="F1107" t="str">
            <v>动静脉瘤</v>
          </cell>
          <cell r="G1107" t="str">
            <v>血管与淋巴管类疾病</v>
          </cell>
        </row>
        <row r="1108">
          <cell r="E1108" t="str">
            <v>ANEURYSM PERFORATION</v>
          </cell>
          <cell r="F1108" t="str">
            <v>动脉瘤穿孔</v>
          </cell>
          <cell r="G1108" t="str">
            <v>各类损伤、中毒及操作并发症</v>
          </cell>
        </row>
        <row r="1109">
          <cell r="E1109" t="str">
            <v>ANEURYSM RECANALISATION</v>
          </cell>
          <cell r="F1109" t="str">
            <v>动脉瘤再通</v>
          </cell>
          <cell r="G1109" t="str">
            <v>各类损伤、中毒及操作并发症</v>
          </cell>
        </row>
        <row r="1110">
          <cell r="E1110" t="str">
            <v>ANEURYSM REPAIR</v>
          </cell>
          <cell r="F1110" t="str">
            <v>动脉瘤修补</v>
          </cell>
          <cell r="G1110" t="str">
            <v>各种手术及医疗操作</v>
          </cell>
        </row>
        <row r="1111">
          <cell r="E1111" t="str">
            <v>ANEURYSM RUPTURED</v>
          </cell>
          <cell r="F1111" t="str">
            <v>动脉瘤破裂</v>
          </cell>
          <cell r="G1111" t="str">
            <v>血管与淋巴管类疾病</v>
          </cell>
        </row>
        <row r="1112">
          <cell r="E1112" t="str">
            <v>ANEURYSM THROMBOSIS</v>
          </cell>
          <cell r="F1112" t="str">
            <v>动脉瘤血栓形成</v>
          </cell>
          <cell r="G1112" t="str">
            <v>血管与淋巴管类疾病</v>
          </cell>
        </row>
        <row r="1113">
          <cell r="E1113" t="str">
            <v>ANEURYSMAL BONE CYST</v>
          </cell>
          <cell r="F1113" t="str">
            <v>动脉瘤样骨囊肿</v>
          </cell>
          <cell r="G1113" t="str">
            <v>各种肌肉骨骼及结缔组织疾病</v>
          </cell>
        </row>
        <row r="1114">
          <cell r="E1114" t="str">
            <v>ANEURYSMECTOMY</v>
          </cell>
          <cell r="F1114" t="str">
            <v>动脉瘤切除术</v>
          </cell>
          <cell r="G1114" t="str">
            <v>各种手术及医疗操作</v>
          </cell>
        </row>
        <row r="1115">
          <cell r="E1115" t="str">
            <v>ANGELMAN'S SYNDROME</v>
          </cell>
          <cell r="F1115" t="str">
            <v>天使综合征 （Angelman 综合征）</v>
          </cell>
          <cell r="G1115" t="str">
            <v>各种先天性家族性遗传性疾病</v>
          </cell>
        </row>
        <row r="1116">
          <cell r="E1116" t="str">
            <v>ANGER</v>
          </cell>
          <cell r="F1116" t="str">
            <v>愤怒</v>
          </cell>
          <cell r="G1116" t="str">
            <v>精神病类</v>
          </cell>
        </row>
        <row r="1117">
          <cell r="E1117" t="str">
            <v>ANGINA BULLOSA HAEMORRHAGICA</v>
          </cell>
          <cell r="F1117" t="str">
            <v>出血性水泡性咽峡炎</v>
          </cell>
          <cell r="G1117" t="str">
            <v>胃肠系统疾病</v>
          </cell>
        </row>
        <row r="1118">
          <cell r="E1118" t="str">
            <v>ANGINA GANGRENOUS</v>
          </cell>
          <cell r="F1118" t="str">
            <v>坏疽性咽峡炎</v>
          </cell>
          <cell r="G1118" t="str">
            <v>感染及侵染类疾病</v>
          </cell>
        </row>
        <row r="1119">
          <cell r="E1119" t="str">
            <v>ANGINA PECTORIS</v>
          </cell>
          <cell r="F1119" t="str">
            <v>心绞痛</v>
          </cell>
          <cell r="G1119" t="str">
            <v>心脏器官疾病</v>
          </cell>
        </row>
        <row r="1120">
          <cell r="E1120" t="str">
            <v>ANGINA UNSTABLE</v>
          </cell>
          <cell r="F1120" t="str">
            <v>不稳定型心绞痛</v>
          </cell>
          <cell r="G1120" t="str">
            <v>心脏器官疾病</v>
          </cell>
        </row>
        <row r="1121">
          <cell r="E1121" t="str">
            <v>ANGINAL EQUIVALENT</v>
          </cell>
          <cell r="F1121" t="str">
            <v>心绞痛等同症状</v>
          </cell>
          <cell r="G1121" t="str">
            <v>心脏器官疾病</v>
          </cell>
        </row>
        <row r="1122">
          <cell r="E1122" t="str">
            <v>ANGIOCARDIOGRAM</v>
          </cell>
          <cell r="F1122" t="str">
            <v>心血管造影</v>
          </cell>
          <cell r="G1122" t="str">
            <v>各类检查</v>
          </cell>
        </row>
        <row r="1123">
          <cell r="E1123" t="str">
            <v>ANGIOCENTRIC LYMPHOMA</v>
          </cell>
          <cell r="F1123" t="str">
            <v>血管中心性淋巴瘤</v>
          </cell>
          <cell r="G1123" t="str">
            <v>良性、恶性及性质不明的肿瘤（包括囊状和息肉状）</v>
          </cell>
        </row>
        <row r="1124">
          <cell r="E1124" t="str">
            <v>ANGIOCENTRIC LYMPHOMA RECURRENT</v>
          </cell>
          <cell r="F1124" t="str">
            <v>复发性血管中心性淋巴瘤</v>
          </cell>
          <cell r="G1124" t="str">
            <v>良性、恶性及性质不明的肿瘤（包括囊状和息肉状）</v>
          </cell>
        </row>
        <row r="1125">
          <cell r="E1125" t="str">
            <v>ANGIOCENTRIC LYMPHOMA STAGE II</v>
          </cell>
          <cell r="F1125" t="str">
            <v>血管中心性淋巴瘤 II 期</v>
          </cell>
          <cell r="G1125" t="str">
            <v>良性、恶性及性质不明的肿瘤（包括囊状和息肉状）</v>
          </cell>
        </row>
        <row r="1126">
          <cell r="E1126" t="str">
            <v>ANGIODERMATITIS</v>
          </cell>
          <cell r="F1126" t="str">
            <v>皮血管炎</v>
          </cell>
          <cell r="G1126" t="str">
            <v>皮肤及皮下组织类疾病</v>
          </cell>
        </row>
        <row r="1127">
          <cell r="E1127" t="str">
            <v>ANGIODYSPLASIA</v>
          </cell>
          <cell r="F1127" t="str">
            <v>血管发育异常</v>
          </cell>
          <cell r="G1127" t="str">
            <v>血管与淋巴管类疾病</v>
          </cell>
        </row>
        <row r="1128">
          <cell r="E1128" t="str">
            <v>ANGIOEDEMA</v>
          </cell>
          <cell r="F1128" t="str">
            <v>血管性水肿</v>
          </cell>
          <cell r="G1128" t="str">
            <v>皮肤及皮下组织类疾病</v>
          </cell>
        </row>
        <row r="1129">
          <cell r="E1129" t="str">
            <v>ANGIOFIBROMA</v>
          </cell>
          <cell r="F1129" t="str">
            <v>血管纤维瘤</v>
          </cell>
          <cell r="G1129" t="str">
            <v>良性、恶性及性质不明的肿瘤（包括囊状和息肉状）</v>
          </cell>
        </row>
        <row r="1130">
          <cell r="E1130" t="str">
            <v>ANGIOGENESIS BIOMARKER</v>
          </cell>
          <cell r="F1130" t="str">
            <v>血管生成生物标记物</v>
          </cell>
          <cell r="G1130" t="str">
            <v>各类检查</v>
          </cell>
        </row>
        <row r="1131">
          <cell r="E1131" t="str">
            <v>ANGIOGENESIS BIOMARKER DECREASED</v>
          </cell>
          <cell r="F1131" t="str">
            <v>血管生成生物标记物减少</v>
          </cell>
          <cell r="G1131" t="str">
            <v>各类检查</v>
          </cell>
        </row>
        <row r="1132">
          <cell r="E1132" t="str">
            <v>ANGIOGENESIS BIOMARKER INCREASED</v>
          </cell>
          <cell r="F1132" t="str">
            <v>血管生成生物标记物增加</v>
          </cell>
          <cell r="G1132" t="str">
            <v>各类检查</v>
          </cell>
        </row>
        <row r="1133">
          <cell r="E1133" t="str">
            <v>ANGIOGRAM</v>
          </cell>
          <cell r="F1133" t="str">
            <v>血管造影</v>
          </cell>
          <cell r="G1133" t="str">
            <v>各类检查</v>
          </cell>
        </row>
        <row r="1134">
          <cell r="E1134" t="str">
            <v>ANGIOGRAM ABNORMAL</v>
          </cell>
          <cell r="F1134" t="str">
            <v>血管造影异常</v>
          </cell>
          <cell r="G1134" t="str">
            <v>各类检查</v>
          </cell>
        </row>
        <row r="1135">
          <cell r="E1135" t="str">
            <v>ANGIOGRAM CEREBRAL</v>
          </cell>
          <cell r="F1135" t="str">
            <v>脑血管造影</v>
          </cell>
          <cell r="G1135" t="str">
            <v>各类检查</v>
          </cell>
        </row>
        <row r="1136">
          <cell r="E1136" t="str">
            <v>ANGIOGRAM CEREBRAL ABNORMAL</v>
          </cell>
          <cell r="F1136" t="str">
            <v>脑血管造影异常</v>
          </cell>
          <cell r="G1136" t="str">
            <v>各类检查</v>
          </cell>
        </row>
        <row r="1137">
          <cell r="E1137" t="str">
            <v>ANGIOGRAM PERIPHERAL</v>
          </cell>
          <cell r="F1137" t="str">
            <v>周围血管造影</v>
          </cell>
          <cell r="G1137" t="str">
            <v>各类检查</v>
          </cell>
        </row>
        <row r="1138">
          <cell r="E1138" t="str">
            <v>ANGIOGRAM PERIPHERAL ABNORMAL</v>
          </cell>
          <cell r="F1138" t="str">
            <v>周围血管造影异常</v>
          </cell>
          <cell r="G1138" t="str">
            <v>各类检查</v>
          </cell>
        </row>
        <row r="1139">
          <cell r="E1139" t="str">
            <v>ANGIOGRAM PULMONARY</v>
          </cell>
          <cell r="F1139" t="str">
            <v>肺血管造影</v>
          </cell>
          <cell r="G1139" t="str">
            <v>各类检查</v>
          </cell>
        </row>
        <row r="1140">
          <cell r="E1140" t="str">
            <v>ANGIOGRAM PULMONARY ABNORMAL</v>
          </cell>
          <cell r="F1140" t="str">
            <v>肺血管造影异常</v>
          </cell>
          <cell r="G1140" t="str">
            <v>各类检查</v>
          </cell>
        </row>
        <row r="1141">
          <cell r="E1141" t="str">
            <v>ANGIOGRAM RETINA</v>
          </cell>
          <cell r="F1141" t="str">
            <v>视网膜血管造影</v>
          </cell>
          <cell r="G1141" t="str">
            <v>各类检查</v>
          </cell>
        </row>
        <row r="1142">
          <cell r="E1142" t="str">
            <v>ANGIOGRAM RETINA ABNORMAL</v>
          </cell>
          <cell r="F1142" t="str">
            <v>视网膜血管造影异常</v>
          </cell>
          <cell r="G1142" t="str">
            <v>各类检查</v>
          </cell>
        </row>
        <row r="1143">
          <cell r="E1143" t="str">
            <v>ANGIOIMMUNOBLASTIC T-CELL LYMPHOMA</v>
          </cell>
          <cell r="F1143" t="str">
            <v>血管免疫母细胞性 T 细胞淋巴瘤</v>
          </cell>
          <cell r="G1143" t="str">
            <v>良性、恶性及性质不明的肿瘤（包括囊状和息肉状）</v>
          </cell>
        </row>
        <row r="1144">
          <cell r="E1144" t="str">
            <v>ANGIOIMMUNOBLASTIC T-CELL LYMPHOMA RECURRENT</v>
          </cell>
          <cell r="F1144" t="str">
            <v>复发性血管免疫母细胞性 T 细胞淋巴瘤</v>
          </cell>
          <cell r="G1144" t="str">
            <v>良性、恶性及性质不明的肿瘤（包括囊状和息肉状）</v>
          </cell>
        </row>
        <row r="1145">
          <cell r="E1145" t="str">
            <v>ANGIOIMMUNOBLASTIC T-CELL LYMPHOMA REFRACTORY</v>
          </cell>
          <cell r="F1145" t="str">
            <v>难治性血管免疫母细胞性 T 细胞淋巴瘤</v>
          </cell>
          <cell r="G1145" t="str">
            <v>良性、恶性及性质不明的肿瘤（包括囊状和息肉状）</v>
          </cell>
        </row>
        <row r="1146">
          <cell r="E1146" t="str">
            <v>ANGIOIMMUNOBLASTIC T-CELL LYMPHOMA STAGE I</v>
          </cell>
          <cell r="F1146" t="str">
            <v>血管免疫母细胞性 T 细胞淋巴瘤 I 期</v>
          </cell>
          <cell r="G1146" t="str">
            <v>良性、恶性及性质不明的肿瘤（包括囊状和息肉状）</v>
          </cell>
        </row>
        <row r="1147">
          <cell r="E1147" t="str">
            <v>ANGIOIMMUNOBLASTIC T-CELL LYMPHOMA STAGE II</v>
          </cell>
          <cell r="F1147" t="str">
            <v>血管免疫母细胞性 T 细胞淋巴瘤 II 期</v>
          </cell>
          <cell r="G1147" t="str">
            <v>良性、恶性及性质不明的肿瘤（包括囊状和息肉状）</v>
          </cell>
        </row>
        <row r="1148">
          <cell r="E1148" t="str">
            <v>ANGIOIMMUNOBLASTIC T-CELL LYMPHOMA STAGE III</v>
          </cell>
          <cell r="F1148" t="str">
            <v>血管免疫母细胞性 T 细胞淋巴瘤 III 期</v>
          </cell>
          <cell r="G1148" t="str">
            <v>良性、恶性及性质不明的肿瘤（包括囊状和息肉状）</v>
          </cell>
        </row>
        <row r="1149">
          <cell r="E1149" t="str">
            <v>ANGIOIMMUNOBLASTIC T-CELL LYMPHOMA STAGE IV</v>
          </cell>
          <cell r="F1149" t="str">
            <v>血管免疫母细胞性 T 细胞淋巴瘤 IV 期</v>
          </cell>
          <cell r="G1149" t="str">
            <v>良性、恶性及性质不明的肿瘤（包括囊状和息肉状）</v>
          </cell>
        </row>
        <row r="1150">
          <cell r="E1150" t="str">
            <v>ANGIOKERATOMA</v>
          </cell>
          <cell r="F1150" t="str">
            <v>血管角化瘤</v>
          </cell>
          <cell r="G1150" t="str">
            <v>皮肤及皮下组织类疾病</v>
          </cell>
        </row>
        <row r="1151">
          <cell r="E1151" t="str">
            <v>ANGIOLIPOMA</v>
          </cell>
          <cell r="F1151" t="str">
            <v>血管脂肪瘤</v>
          </cell>
          <cell r="G1151" t="str">
            <v>良性、恶性及性质不明的肿瘤（包括囊状和息肉状）</v>
          </cell>
        </row>
        <row r="1152">
          <cell r="E1152" t="str">
            <v>ANGIOLYMPHOID HYPERPLASIA WITH EOSINOPHILIA</v>
          </cell>
          <cell r="F1152" t="str">
            <v>血管淋巴样增生伴嗜酸细胞增多</v>
          </cell>
          <cell r="G1152" t="str">
            <v>皮肤及皮下组织类疾病</v>
          </cell>
        </row>
        <row r="1153">
          <cell r="E1153" t="str">
            <v>ANGIOMYOLIPOMA</v>
          </cell>
          <cell r="F1153" t="str">
            <v>血管肌脂肪瘤</v>
          </cell>
          <cell r="G1153" t="str">
            <v>良性、恶性及性质不明的肿瘤（包括囊状和息肉状）</v>
          </cell>
        </row>
        <row r="1154">
          <cell r="E1154" t="str">
            <v>ANGIOMYXOMA</v>
          </cell>
          <cell r="F1154" t="str">
            <v>血管粘液瘤</v>
          </cell>
          <cell r="G1154" t="str">
            <v>良性、恶性及性质不明的肿瘤（包括囊状和息肉状）</v>
          </cell>
        </row>
        <row r="1155">
          <cell r="E1155" t="str">
            <v>ANGIONEUROTIC OEDEMA</v>
          </cell>
          <cell r="F1155" t="str">
            <v>血管性水肿</v>
          </cell>
          <cell r="G1155" t="str">
            <v>皮肤及皮下组织类疾病</v>
          </cell>
        </row>
        <row r="1156">
          <cell r="E1156" t="str">
            <v>ANGIOPATHIC NEUROPATHY</v>
          </cell>
          <cell r="F1156" t="str">
            <v>血管病性神经病变</v>
          </cell>
          <cell r="G1156" t="str">
            <v>各类神经系统疾病</v>
          </cell>
        </row>
        <row r="1157">
          <cell r="E1157" t="str">
            <v>ANGIOPATHY</v>
          </cell>
          <cell r="F1157" t="str">
            <v>血管病</v>
          </cell>
          <cell r="G1157" t="str">
            <v>血管与淋巴管类疾病</v>
          </cell>
        </row>
        <row r="1158">
          <cell r="E1158" t="str">
            <v>ANGIOPLASTY</v>
          </cell>
          <cell r="F1158" t="str">
            <v>血管成形术</v>
          </cell>
          <cell r="G1158" t="str">
            <v>各种手术及医疗操作</v>
          </cell>
        </row>
        <row r="1159">
          <cell r="E1159" t="str">
            <v>ANGIOSARCOMA</v>
          </cell>
          <cell r="F1159" t="str">
            <v>血管肉瘤</v>
          </cell>
          <cell r="G1159" t="str">
            <v>良性、恶性及性质不明的肿瘤（包括囊状和息肉状）</v>
          </cell>
        </row>
        <row r="1160">
          <cell r="E1160" t="str">
            <v>ANGIOSARCOMA METASTATIC</v>
          </cell>
          <cell r="F1160" t="str">
            <v>转移性血管肉瘤</v>
          </cell>
          <cell r="G1160" t="str">
            <v>良性、恶性及性质不明的肿瘤（包括囊状和息肉状）</v>
          </cell>
        </row>
        <row r="1161">
          <cell r="E1161" t="str">
            <v>ANGIOSARCOMA NON-METASTATIC</v>
          </cell>
          <cell r="F1161" t="str">
            <v>非转移性血管肉瘤</v>
          </cell>
          <cell r="G1161" t="str">
            <v>良性、恶性及性质不明的肿瘤（包括囊状和息肉状）</v>
          </cell>
        </row>
        <row r="1162">
          <cell r="E1162" t="str">
            <v>ANGIOSARCOMA RECURRENT</v>
          </cell>
          <cell r="F1162" t="str">
            <v>复发性血管肉瘤</v>
          </cell>
          <cell r="G1162" t="str">
            <v>良性、恶性及性质不明的肿瘤（包括囊状和息肉状）</v>
          </cell>
        </row>
        <row r="1163">
          <cell r="E1163" t="str">
            <v>ANGIOSCLEROSIS</v>
          </cell>
          <cell r="F1163" t="str">
            <v>血管硬化</v>
          </cell>
          <cell r="G1163" t="str">
            <v>血管与淋巴管类疾病</v>
          </cell>
        </row>
        <row r="1164">
          <cell r="E1164" t="str">
            <v>ANGIOSCOPY</v>
          </cell>
          <cell r="F1164" t="str">
            <v>血管镜</v>
          </cell>
          <cell r="G1164" t="str">
            <v>各类检查</v>
          </cell>
        </row>
        <row r="1165">
          <cell r="E1165" t="str">
            <v>ANGIOTENSIN CONVERTING ENZYME</v>
          </cell>
          <cell r="F1165" t="str">
            <v>血管紧张素转换酶</v>
          </cell>
          <cell r="G1165" t="str">
            <v>各类检查</v>
          </cell>
        </row>
        <row r="1166">
          <cell r="E1166" t="str">
            <v>ANGIOTENSIN CONVERTING ENZYME ABNORMAL</v>
          </cell>
          <cell r="F1166" t="str">
            <v>血管紧张素转换酶异常</v>
          </cell>
          <cell r="G1166" t="str">
            <v>各类检查</v>
          </cell>
        </row>
        <row r="1167">
          <cell r="E1167" t="str">
            <v>ANGIOTENSIN CONVERTING ENZYME DECREASED</v>
          </cell>
          <cell r="F1167" t="str">
            <v>血管紧张素转换酶降低</v>
          </cell>
          <cell r="G1167" t="str">
            <v>各类检查</v>
          </cell>
        </row>
        <row r="1168">
          <cell r="E1168" t="str">
            <v>ANGIOTENSIN CONVERTING ENZYME INCREASED</v>
          </cell>
          <cell r="F1168" t="str">
            <v>血管紧张素转换酶升高</v>
          </cell>
          <cell r="G1168" t="str">
            <v>各类检查</v>
          </cell>
        </row>
        <row r="1169">
          <cell r="E1169" t="str">
            <v>ANGIOTENSIN CONVERTING ENZYME INHIBITOR FOETOPATHY</v>
          </cell>
          <cell r="F1169" t="str">
            <v>胎儿血管紧缩素转换酶抑制性疾病</v>
          </cell>
          <cell r="G1169" t="str">
            <v>各种先天性家族性遗传性疾病</v>
          </cell>
        </row>
        <row r="1170">
          <cell r="E1170" t="str">
            <v>ANGIOTENSIN I DECREASED</v>
          </cell>
          <cell r="F1170" t="str">
            <v>血管收缩素 I 降低</v>
          </cell>
          <cell r="G1170" t="str">
            <v>各类检查</v>
          </cell>
        </row>
        <row r="1171">
          <cell r="E1171" t="str">
            <v>ANGIOTENSIN I INCREASED</v>
          </cell>
          <cell r="F1171" t="str">
            <v>血管收缩素 I 升高</v>
          </cell>
          <cell r="G1171" t="str">
            <v>各类检查</v>
          </cell>
        </row>
        <row r="1172">
          <cell r="E1172" t="str">
            <v>ANGIOTENSIN II INCREASED</v>
          </cell>
          <cell r="F1172" t="str">
            <v>血管收缩素 II 升高</v>
          </cell>
          <cell r="G1172" t="str">
            <v>各类检查</v>
          </cell>
        </row>
        <row r="1173">
          <cell r="E1173" t="str">
            <v>ANGIOTENSIN II RECEPTOR TYPE 1 ANTIBODY POSITIVE</v>
          </cell>
          <cell r="F1173" t="str">
            <v>血管紧张素Ⅱ 1 型受体抗体阳性</v>
          </cell>
          <cell r="G1173" t="str">
            <v>各类检查</v>
          </cell>
        </row>
        <row r="1174">
          <cell r="E1174" t="str">
            <v>ANGLE CLOSURE GLAUCOMA</v>
          </cell>
          <cell r="F1174" t="str">
            <v>闭角型青光眼</v>
          </cell>
          <cell r="G1174" t="str">
            <v>眼器官疾病</v>
          </cell>
        </row>
        <row r="1175">
          <cell r="E1175" t="str">
            <v>ANGULAR CHEILITIS</v>
          </cell>
          <cell r="F1175" t="str">
            <v>唇角炎</v>
          </cell>
          <cell r="G1175" t="str">
            <v>胃肠系统疾病</v>
          </cell>
        </row>
        <row r="1176">
          <cell r="E1176" t="str">
            <v>ANHEDONIA</v>
          </cell>
          <cell r="F1176" t="str">
            <v>快感缺乏</v>
          </cell>
          <cell r="G1176" t="str">
            <v>精神病类</v>
          </cell>
        </row>
        <row r="1177">
          <cell r="E1177" t="str">
            <v>ANHIDROSIS</v>
          </cell>
          <cell r="F1177" t="str">
            <v>无汗症</v>
          </cell>
          <cell r="G1177" t="str">
            <v>皮肤及皮下组织类疾病</v>
          </cell>
        </row>
        <row r="1178">
          <cell r="E1178" t="str">
            <v>ANIMAL ATTACK</v>
          </cell>
          <cell r="F1178" t="str">
            <v>动物攻击</v>
          </cell>
          <cell r="G1178" t="str">
            <v>各类损伤、中毒及操作并发症</v>
          </cell>
        </row>
        <row r="1179">
          <cell r="E1179" t="str">
            <v>ANIMAL BITE</v>
          </cell>
          <cell r="F1179" t="str">
            <v>动物咬伤</v>
          </cell>
          <cell r="G1179" t="str">
            <v>各类损伤、中毒及操作并发症</v>
          </cell>
        </row>
        <row r="1180">
          <cell r="E1180" t="str">
            <v>ANIMAL PHOBIA</v>
          </cell>
          <cell r="F1180" t="str">
            <v>动物恐怖</v>
          </cell>
          <cell r="G1180" t="str">
            <v>精神病类</v>
          </cell>
        </row>
        <row r="1181">
          <cell r="E1181" t="str">
            <v>ANIMAL SCRATCH</v>
          </cell>
          <cell r="F1181" t="str">
            <v>动物抓伤</v>
          </cell>
          <cell r="G1181" t="str">
            <v>各类损伤、中毒及操作并发症</v>
          </cell>
        </row>
        <row r="1182">
          <cell r="E1182" t="str">
            <v>ANION GAP</v>
          </cell>
          <cell r="F1182" t="str">
            <v>阴离子间隙</v>
          </cell>
          <cell r="G1182" t="str">
            <v>各类检查</v>
          </cell>
        </row>
        <row r="1183">
          <cell r="E1183" t="str">
            <v>ANION GAP ABNORMAL</v>
          </cell>
          <cell r="F1183" t="str">
            <v>阴离子间隙异常</v>
          </cell>
          <cell r="G1183" t="str">
            <v>各类检查</v>
          </cell>
        </row>
        <row r="1184">
          <cell r="E1184" t="str">
            <v>ANION GAP DECREASED</v>
          </cell>
          <cell r="F1184" t="str">
            <v>阴离子间隙降低</v>
          </cell>
          <cell r="G1184" t="str">
            <v>各类检查</v>
          </cell>
        </row>
        <row r="1185">
          <cell r="E1185" t="str">
            <v>ANION GAP INCREASED</v>
          </cell>
          <cell r="F1185" t="str">
            <v>阴离子间隙升高</v>
          </cell>
          <cell r="G1185" t="str">
            <v>各类检查</v>
          </cell>
        </row>
        <row r="1186">
          <cell r="E1186" t="str">
            <v>ANION GAP NORMAL</v>
          </cell>
          <cell r="F1186" t="str">
            <v>阴离子间隙正常</v>
          </cell>
          <cell r="G1186" t="str">
            <v>各类检查</v>
          </cell>
        </row>
        <row r="1187">
          <cell r="E1187" t="str">
            <v>ANIRIDIA</v>
          </cell>
          <cell r="F1187" t="str">
            <v>无虹膜症</v>
          </cell>
          <cell r="G1187" t="str">
            <v>各种先天性家族性遗传性疾病</v>
          </cell>
        </row>
        <row r="1188">
          <cell r="E1188" t="str">
            <v>ANISAKIASIS</v>
          </cell>
          <cell r="F1188" t="str">
            <v>异尖线虫病</v>
          </cell>
          <cell r="G1188" t="str">
            <v>感染及侵染类疾病</v>
          </cell>
        </row>
        <row r="1189">
          <cell r="E1189" t="str">
            <v>ANISEIKONIA</v>
          </cell>
          <cell r="F1189" t="str">
            <v>双眼物象不等</v>
          </cell>
          <cell r="G1189" t="str">
            <v>眼器官疾病</v>
          </cell>
        </row>
        <row r="1190">
          <cell r="E1190" t="str">
            <v>ANISOCHROMIA</v>
          </cell>
          <cell r="F1190" t="str">
            <v>细胞着色不一</v>
          </cell>
          <cell r="G1190" t="str">
            <v>血液及淋巴系统疾病</v>
          </cell>
        </row>
        <row r="1191">
          <cell r="E1191" t="str">
            <v>ANISOCORIA</v>
          </cell>
          <cell r="F1191" t="str">
            <v>瞳孔不等</v>
          </cell>
          <cell r="G1191" t="str">
            <v>眼器官疾病</v>
          </cell>
        </row>
        <row r="1192">
          <cell r="E1192" t="str">
            <v>ANISOCYTOSIS</v>
          </cell>
          <cell r="F1192" t="str">
            <v>红细胞大小不均</v>
          </cell>
          <cell r="G1192" t="str">
            <v>血液及淋巴系统疾病</v>
          </cell>
        </row>
        <row r="1193">
          <cell r="E1193" t="str">
            <v>ANISOMASTIA</v>
          </cell>
          <cell r="F1193" t="str">
            <v>乳房大小不等</v>
          </cell>
          <cell r="G1193" t="str">
            <v>生殖系统及乳腺疾病</v>
          </cell>
        </row>
        <row r="1194">
          <cell r="E1194" t="str">
            <v>ANISOMETROPIA</v>
          </cell>
          <cell r="F1194" t="str">
            <v>双眼屈光不等</v>
          </cell>
          <cell r="G1194" t="str">
            <v>眼器官疾病</v>
          </cell>
        </row>
        <row r="1195">
          <cell r="E1195" t="str">
            <v>ANKLE ARTHROPLASTY</v>
          </cell>
          <cell r="F1195" t="str">
            <v>踝关节成形术</v>
          </cell>
          <cell r="G1195" t="str">
            <v>各种手术及医疗操作</v>
          </cell>
        </row>
        <row r="1196">
          <cell r="E1196" t="str">
            <v>ANKLE BRACHIAL INDEX</v>
          </cell>
          <cell r="F1196" t="str">
            <v>踝臂指数</v>
          </cell>
          <cell r="G1196" t="str">
            <v>各类检查</v>
          </cell>
        </row>
        <row r="1197">
          <cell r="E1197" t="str">
            <v>ANKLE BRACHIAL INDEX ABNORMAL</v>
          </cell>
          <cell r="F1197" t="str">
            <v>踝臂指数异常</v>
          </cell>
          <cell r="G1197" t="str">
            <v>各类检查</v>
          </cell>
        </row>
        <row r="1198">
          <cell r="E1198" t="str">
            <v>ANKLE BRACHIAL INDEX DECREASED</v>
          </cell>
          <cell r="F1198" t="str">
            <v>踝臂指数降低</v>
          </cell>
          <cell r="G1198" t="str">
            <v>各类检查</v>
          </cell>
        </row>
        <row r="1199">
          <cell r="E1199" t="str">
            <v>ANKLE BRACHIAL INDEX INCREASED</v>
          </cell>
          <cell r="F1199" t="str">
            <v>踝臂指数升高</v>
          </cell>
          <cell r="G1199" t="str">
            <v>各类检查</v>
          </cell>
        </row>
        <row r="1200">
          <cell r="E1200" t="str">
            <v>ANKLE DEFORMITY</v>
          </cell>
          <cell r="F1200" t="str">
            <v>踝畸形</v>
          </cell>
          <cell r="G1200" t="str">
            <v>各种肌肉骨骼及结缔组织疾病</v>
          </cell>
        </row>
        <row r="1201">
          <cell r="E1201" t="str">
            <v>ANKLE FRACTURE</v>
          </cell>
          <cell r="F1201" t="str">
            <v>踝部骨折</v>
          </cell>
          <cell r="G1201" t="str">
            <v>各类损伤、中毒及操作并发症</v>
          </cell>
        </row>
        <row r="1202">
          <cell r="E1202" t="str">
            <v>ANKLE IMPINGEMENT</v>
          </cell>
          <cell r="F1202" t="str">
            <v>踝撞击征</v>
          </cell>
          <cell r="G1202" t="str">
            <v>各种肌肉骨骼及结缔组织疾病</v>
          </cell>
        </row>
        <row r="1203">
          <cell r="E1203" t="str">
            <v>ANKLE OPERATION</v>
          </cell>
          <cell r="F1203" t="str">
            <v>踝关节手术</v>
          </cell>
          <cell r="G1203" t="str">
            <v>各种手术及医疗操作</v>
          </cell>
        </row>
        <row r="1204">
          <cell r="E1204" t="str">
            <v>ANKLE RECONSTRUCTION</v>
          </cell>
          <cell r="F1204" t="str">
            <v>踝关节成形术</v>
          </cell>
          <cell r="G1204" t="str">
            <v>各种手术及医疗操作</v>
          </cell>
        </row>
        <row r="1205">
          <cell r="E1205" t="str">
            <v>ANKYLOGLOSSIA ACQUIRED</v>
          </cell>
          <cell r="F1205" t="str">
            <v>获得性舌系带短缩</v>
          </cell>
          <cell r="G1205" t="str">
            <v>胃肠系统疾病</v>
          </cell>
        </row>
        <row r="1206">
          <cell r="E1206" t="str">
            <v>ANKYLOGLOSSIA CONGENITAL</v>
          </cell>
          <cell r="F1206" t="str">
            <v>先天性舌系带短缩</v>
          </cell>
          <cell r="G1206" t="str">
            <v>各种先天性家族性遗传性疾病</v>
          </cell>
        </row>
        <row r="1207">
          <cell r="E1207" t="str">
            <v>ANKYLOSING SPONDYLITIS</v>
          </cell>
          <cell r="F1207" t="str">
            <v>强直性脊柱炎</v>
          </cell>
          <cell r="G1207" t="str">
            <v>各种肌肉骨骼及结缔组织疾病</v>
          </cell>
        </row>
        <row r="1208">
          <cell r="E1208" t="str">
            <v>ANNULAR ELASTOLYTIC GIANT CELL GRANULOMA</v>
          </cell>
          <cell r="F1208" t="str">
            <v>环状弹性纤维溶解性巨细胞肉芽肿</v>
          </cell>
          <cell r="G1208" t="str">
            <v>皮肤及皮下组织类疾病</v>
          </cell>
        </row>
        <row r="1209">
          <cell r="E1209" t="str">
            <v>ANNULAR PANCREAS</v>
          </cell>
          <cell r="F1209" t="str">
            <v>环状胰腺</v>
          </cell>
          <cell r="G1209" t="str">
            <v>各种先天性家族性遗传性疾病</v>
          </cell>
        </row>
        <row r="1210">
          <cell r="E1210" t="str">
            <v>ANNULOPLASTY</v>
          </cell>
          <cell r="F1210" t="str">
            <v>瓣环成形术</v>
          </cell>
          <cell r="G1210" t="str">
            <v>各种手术及医疗操作</v>
          </cell>
        </row>
        <row r="1211">
          <cell r="E1211" t="str">
            <v>ANO-RECTAL STENOSIS</v>
          </cell>
          <cell r="F1211" t="str">
            <v>肛门直肠狭窄</v>
          </cell>
          <cell r="G1211" t="str">
            <v>胃肠系统疾病</v>
          </cell>
        </row>
        <row r="1212">
          <cell r="E1212" t="str">
            <v>ANO-RECTAL ULCER</v>
          </cell>
          <cell r="F1212" t="str">
            <v>肛门直肠溃疡</v>
          </cell>
          <cell r="G1212" t="str">
            <v>胃肠系统疾病</v>
          </cell>
        </row>
        <row r="1213">
          <cell r="E1213" t="str">
            <v>ANODONTIA</v>
          </cell>
          <cell r="F1213" t="str">
            <v>无牙症</v>
          </cell>
          <cell r="G1213" t="str">
            <v>各种先天性家族性遗传性疾病</v>
          </cell>
        </row>
        <row r="1214">
          <cell r="E1214" t="str">
            <v>ANOGENITAL DYSPLASIA</v>
          </cell>
          <cell r="F1214" t="str">
            <v>肛门生殖器细胞化生不良</v>
          </cell>
          <cell r="G1214" t="str">
            <v>胃肠系统疾病</v>
          </cell>
        </row>
        <row r="1215">
          <cell r="E1215" t="str">
            <v>ANOGENITAL LICHEN PLANUS</v>
          </cell>
          <cell r="F1215" t="str">
            <v>肛门生殖器扁平苔藓</v>
          </cell>
          <cell r="G1215" t="str">
            <v>皮肤及皮下组织类疾病</v>
          </cell>
        </row>
        <row r="1216">
          <cell r="E1216" t="str">
            <v>ANOGENITAL WARTS</v>
          </cell>
          <cell r="F1216" t="str">
            <v>肛门生殖器疣</v>
          </cell>
          <cell r="G1216" t="str">
            <v>良性、恶性及性质不明的肿瘤（包括囊状和息肉状）</v>
          </cell>
        </row>
        <row r="1217">
          <cell r="E1217" t="str">
            <v>ANOMALOUS ARRANGEMENT OF PANCREATICOBILIARY DUCT</v>
          </cell>
          <cell r="F1217" t="str">
            <v>胰胆管合流异常</v>
          </cell>
          <cell r="G1217" t="str">
            <v>各种先天性家族性遗传性疾病</v>
          </cell>
        </row>
        <row r="1218">
          <cell r="E1218" t="str">
            <v>ANOMALOUS ATRIOVENTRICULAR EXCITATION</v>
          </cell>
          <cell r="F1218" t="str">
            <v>异常房室兴奋</v>
          </cell>
          <cell r="G1218" t="str">
            <v>心脏器官疾病</v>
          </cell>
        </row>
        <row r="1219">
          <cell r="E1219" t="str">
            <v>ANOMALOUS PULMONARY VENOUS CONNECTION</v>
          </cell>
          <cell r="F1219" t="str">
            <v>肺静脉连接异常</v>
          </cell>
          <cell r="G1219" t="str">
            <v>各种先天性家族性遗传性疾病</v>
          </cell>
        </row>
        <row r="1220">
          <cell r="E1220" t="str">
            <v>ANOMALY OF EXTERNAL EAR CONGENITAL</v>
          </cell>
          <cell r="F1220" t="str">
            <v>先天性外耳异常</v>
          </cell>
          <cell r="G1220" t="str">
            <v>各种先天性家族性遗传性疾病</v>
          </cell>
        </row>
        <row r="1221">
          <cell r="E1221" t="str">
            <v>ANOMALY OF MIDDLE EAR CONGENITAL</v>
          </cell>
          <cell r="F1221" t="str">
            <v>先天性中耳异常</v>
          </cell>
          <cell r="G1221" t="str">
            <v>各种先天性家族性遗传性疾病</v>
          </cell>
        </row>
        <row r="1222">
          <cell r="E1222" t="str">
            <v>ANOMALY OF ORBIT, CONGENITAL</v>
          </cell>
          <cell r="F1222" t="str">
            <v>先天性眼眶异常</v>
          </cell>
          <cell r="G1222" t="str">
            <v>各种先天性家族性遗传性疾病</v>
          </cell>
        </row>
        <row r="1223">
          <cell r="E1223" t="str">
            <v>ANONYCHIA</v>
          </cell>
          <cell r="F1223" t="str">
            <v>无甲</v>
          </cell>
          <cell r="G1223" t="str">
            <v>皮肤及皮下组织类疾病</v>
          </cell>
        </row>
        <row r="1224">
          <cell r="E1224" t="str">
            <v>ANOPHTHALMOS</v>
          </cell>
          <cell r="F1224" t="str">
            <v>无眼球症</v>
          </cell>
          <cell r="G1224" t="str">
            <v>各种先天性家族性遗传性疾病</v>
          </cell>
        </row>
        <row r="1225">
          <cell r="E1225" t="str">
            <v>ANOPLASTY</v>
          </cell>
          <cell r="F1225" t="str">
            <v>肛门成形术</v>
          </cell>
          <cell r="G1225" t="str">
            <v>各种手术及医疗操作</v>
          </cell>
        </row>
        <row r="1226">
          <cell r="E1226" t="str">
            <v>ANORCHISM</v>
          </cell>
          <cell r="F1226" t="str">
            <v>无睾症</v>
          </cell>
          <cell r="G1226" t="str">
            <v>各种先天性家族性遗传性疾病</v>
          </cell>
        </row>
        <row r="1227">
          <cell r="E1227" t="str">
            <v>ANORECTAL AGENESIS</v>
          </cell>
          <cell r="F1227" t="str">
            <v>肛门直肠发育不全</v>
          </cell>
          <cell r="G1227" t="str">
            <v>各种先天性家族性遗传性疾病</v>
          </cell>
        </row>
        <row r="1228">
          <cell r="E1228" t="str">
            <v>ANORECTAL CELLULITIS</v>
          </cell>
          <cell r="F1228" t="str">
            <v>肛门直肠蜂窝织炎</v>
          </cell>
          <cell r="G1228" t="str">
            <v>感染及侵染类疾病</v>
          </cell>
        </row>
        <row r="1229">
          <cell r="E1229" t="str">
            <v>ANORECTAL DISCOMFORT</v>
          </cell>
          <cell r="F1229" t="str">
            <v>肛门直肠不适</v>
          </cell>
          <cell r="G1229" t="str">
            <v>胃肠系统疾病</v>
          </cell>
        </row>
        <row r="1230">
          <cell r="E1230" t="str">
            <v>ANORECTAL DISORDER</v>
          </cell>
          <cell r="F1230" t="str">
            <v>直肠肛门疾病</v>
          </cell>
          <cell r="G1230" t="str">
            <v>胃肠系统疾病</v>
          </cell>
        </row>
        <row r="1231">
          <cell r="E1231" t="str">
            <v>ANORECTAL HAEMANGIOMA</v>
          </cell>
          <cell r="F1231" t="str">
            <v>肛管直肠血管瘤</v>
          </cell>
          <cell r="G1231" t="str">
            <v>良性、恶性及性质不明的肿瘤（包括囊状和息肉状）</v>
          </cell>
        </row>
        <row r="1232">
          <cell r="E1232" t="str">
            <v>ANORECTAL HUMAN PAPILLOMA VIRUS INFECTION</v>
          </cell>
          <cell r="F1232" t="str">
            <v>肛门直肠人类乳头状瘤病毒感染</v>
          </cell>
          <cell r="G1232" t="str">
            <v>感染及侵染类疾病</v>
          </cell>
        </row>
        <row r="1233">
          <cell r="E1233" t="str">
            <v>ANORECTAL INFECTION</v>
          </cell>
          <cell r="F1233" t="str">
            <v>肛门直肠感染</v>
          </cell>
          <cell r="G1233" t="str">
            <v>感染及侵染类疾病</v>
          </cell>
        </row>
        <row r="1234">
          <cell r="E1234" t="str">
            <v>ANORECTAL INFECTION BACTERIAL</v>
          </cell>
          <cell r="F1234" t="str">
            <v>肛门直肠细菌感染</v>
          </cell>
          <cell r="G1234" t="str">
            <v>感染及侵染类疾病</v>
          </cell>
        </row>
        <row r="1235">
          <cell r="E1235" t="str">
            <v>ANORECTAL MALFORMATION</v>
          </cell>
          <cell r="F1235" t="str">
            <v>先天性肛门直肠畸形</v>
          </cell>
          <cell r="G1235" t="str">
            <v>各种先天性家族性遗传性疾病</v>
          </cell>
        </row>
        <row r="1236">
          <cell r="E1236" t="str">
            <v>ANORECTAL MANOMETRY</v>
          </cell>
          <cell r="F1236" t="str">
            <v>肛门直肠测压</v>
          </cell>
          <cell r="G1236" t="str">
            <v>各类检查</v>
          </cell>
        </row>
        <row r="1237">
          <cell r="E1237" t="str">
            <v>ANORECTAL OPERATION</v>
          </cell>
          <cell r="F1237" t="str">
            <v>肛门直肠手术</v>
          </cell>
          <cell r="G1237" t="str">
            <v>各种手术及医疗操作</v>
          </cell>
        </row>
        <row r="1238">
          <cell r="E1238" t="str">
            <v>ANORECTAL SENSORY LOSS</v>
          </cell>
          <cell r="F1238" t="str">
            <v>肛门直肠感觉缺失</v>
          </cell>
          <cell r="G1238" t="str">
            <v>胃肠系统疾病</v>
          </cell>
        </row>
        <row r="1239">
          <cell r="E1239" t="str">
            <v>ANORECTAL SQUAMOUS CELL METAPLASIA</v>
          </cell>
          <cell r="F1239" t="str">
            <v>肛门直肠鳞状上皮细胞化生</v>
          </cell>
          <cell r="G1239" t="str">
            <v>胃肠系统疾病</v>
          </cell>
        </row>
        <row r="1240">
          <cell r="E1240" t="str">
            <v>ANORECTAL STENOSIS</v>
          </cell>
          <cell r="F1240" t="str">
            <v>肛门直肠狭窄</v>
          </cell>
          <cell r="G1240" t="str">
            <v>胃肠系统疾病</v>
          </cell>
        </row>
        <row r="1241">
          <cell r="E1241" t="str">
            <v>ANORECTAL SWELLING</v>
          </cell>
          <cell r="F1241" t="str">
            <v>肛门直肠肿胀</v>
          </cell>
          <cell r="G1241" t="str">
            <v>胃肠系统疾病</v>
          </cell>
        </row>
        <row r="1242">
          <cell r="E1242" t="str">
            <v>ANORECTAL ULCER</v>
          </cell>
          <cell r="F1242" t="str">
            <v>肛门直肠溃疡</v>
          </cell>
          <cell r="G1242" t="str">
            <v>胃肠系统疾病</v>
          </cell>
        </row>
        <row r="1243">
          <cell r="E1243" t="str">
            <v>ANORECTAL VARICES</v>
          </cell>
          <cell r="F1243" t="str">
            <v>肛门直肠静脉曲张</v>
          </cell>
          <cell r="G1243" t="str">
            <v>胃肠系统疾病</v>
          </cell>
        </row>
        <row r="1244">
          <cell r="E1244" t="str">
            <v>ANORECTAL VARICES HAEMORRHAGE</v>
          </cell>
          <cell r="F1244" t="str">
            <v>肛门直肠静脉曲张出血</v>
          </cell>
          <cell r="G1244" t="str">
            <v>胃肠系统疾病</v>
          </cell>
        </row>
        <row r="1245">
          <cell r="E1245" t="str">
            <v>ANOREXIA</v>
          </cell>
          <cell r="F1245" t="str">
            <v>食欲减退</v>
          </cell>
          <cell r="G1245" t="str">
            <v>代谢及营养类疾病</v>
          </cell>
        </row>
        <row r="1246">
          <cell r="E1246" t="str">
            <v>ANOREXIA AND BULIMIA SYNDROME</v>
          </cell>
          <cell r="F1246" t="str">
            <v>厌食和贪食综合征</v>
          </cell>
          <cell r="G1246" t="str">
            <v>精神病类</v>
          </cell>
        </row>
        <row r="1247">
          <cell r="E1247" t="str">
            <v>ANOREXIA NERVOSA</v>
          </cell>
          <cell r="F1247" t="str">
            <v>神经性厌食</v>
          </cell>
          <cell r="G1247" t="str">
            <v>精神病类</v>
          </cell>
        </row>
        <row r="1248">
          <cell r="E1248" t="str">
            <v>ANORGASMIA</v>
          </cell>
          <cell r="F1248" t="str">
            <v>性快感缺失</v>
          </cell>
          <cell r="G1248" t="str">
            <v>精神病类</v>
          </cell>
        </row>
        <row r="1249">
          <cell r="E1249" t="str">
            <v>ANOSMIA</v>
          </cell>
          <cell r="F1249" t="str">
            <v>嗅觉丧失</v>
          </cell>
          <cell r="G1249" t="str">
            <v>各类神经系统疾病</v>
          </cell>
        </row>
        <row r="1250">
          <cell r="E1250" t="str">
            <v>ANOSOGNOSIA</v>
          </cell>
          <cell r="F1250" t="str">
            <v>病觉缺失</v>
          </cell>
          <cell r="G1250" t="str">
            <v>各类神经系统疾病</v>
          </cell>
        </row>
        <row r="1251">
          <cell r="E1251" t="str">
            <v>ANOTIA</v>
          </cell>
          <cell r="F1251" t="str">
            <v>无耳畸形</v>
          </cell>
          <cell r="G1251" t="str">
            <v>各种先天性家族性遗传性疾病</v>
          </cell>
        </row>
        <row r="1252">
          <cell r="E1252" t="str">
            <v>ANOVULATORY CYCLE</v>
          </cell>
          <cell r="F1252" t="str">
            <v>无排卵周期</v>
          </cell>
          <cell r="G1252" t="str">
            <v>内分泌系统疾病</v>
          </cell>
        </row>
        <row r="1253">
          <cell r="E1253" t="str">
            <v>ANOVULVAR FISTULA</v>
          </cell>
          <cell r="F1253" t="str">
            <v>肛门外阴瘘</v>
          </cell>
          <cell r="G1253" t="str">
            <v>胃肠系统疾病</v>
          </cell>
        </row>
        <row r="1254">
          <cell r="E1254" t="str">
            <v>ANOXIA</v>
          </cell>
          <cell r="F1254" t="str">
            <v>无氧症</v>
          </cell>
          <cell r="G1254" t="str">
            <v>呼吸系统、胸及纵隔疾病</v>
          </cell>
        </row>
        <row r="1255">
          <cell r="E1255" t="str">
            <v>ANOXIC ENCEPHALOPATHY</v>
          </cell>
          <cell r="F1255" t="str">
            <v>缺氧缺血性脑病</v>
          </cell>
          <cell r="G1255" t="str">
            <v>各类神经系统疾病</v>
          </cell>
        </row>
        <row r="1256">
          <cell r="E1256" t="str">
            <v>ANTABUSE IMPLANT</v>
          </cell>
          <cell r="F1256" t="str">
            <v>安塔布司埋植入</v>
          </cell>
          <cell r="G1256" t="str">
            <v>各种手术及医疗操作</v>
          </cell>
        </row>
        <row r="1257">
          <cell r="E1257" t="str">
            <v>ANTASTHMATIC DRUG LEVEL</v>
          </cell>
          <cell r="F1257" t="str">
            <v>抗哮喘药水平</v>
          </cell>
          <cell r="G1257" t="str">
            <v>各类检查</v>
          </cell>
        </row>
        <row r="1258">
          <cell r="E1258" t="str">
            <v>ANTASTHMATIC DRUG LEVEL ABOVE THERAPEUTIC</v>
          </cell>
          <cell r="F1258" t="str">
            <v>抗哮喘药水平高于治疗量</v>
          </cell>
          <cell r="G1258" t="str">
            <v>各类检查</v>
          </cell>
        </row>
        <row r="1259">
          <cell r="E1259" t="str">
            <v>ANTASTHMATIC DRUG LEVEL BELOW THERAPEUTIC</v>
          </cell>
          <cell r="F1259" t="str">
            <v>抗哮喘药水平低于治疗量</v>
          </cell>
          <cell r="G1259" t="str">
            <v>各类检查</v>
          </cell>
        </row>
        <row r="1260">
          <cell r="E1260" t="str">
            <v>ANTEMORTEM BLOOD DRUG LEVEL ABNORMAL</v>
          </cell>
          <cell r="F1260" t="str">
            <v>死前血药浓度异常</v>
          </cell>
          <cell r="G1260" t="str">
            <v>各类检查</v>
          </cell>
        </row>
        <row r="1261">
          <cell r="E1261" t="str">
            <v>ANTEMORTEM BLOOD DRUG LEVEL INCREASED</v>
          </cell>
          <cell r="F1261" t="str">
            <v>死前血药浓度升高</v>
          </cell>
          <cell r="G1261" t="str">
            <v>各类检查</v>
          </cell>
        </row>
        <row r="1262">
          <cell r="E1262" t="str">
            <v>ANTEPARTUM HAEMORRHAGE</v>
          </cell>
          <cell r="F1262" t="str">
            <v>妊娠期出血</v>
          </cell>
          <cell r="G1262" t="str">
            <v>妊娠期、产褥期及围产期状况</v>
          </cell>
        </row>
        <row r="1263">
          <cell r="E1263" t="str">
            <v>ANTERIOR CAPSULAR RUPTURE</v>
          </cell>
          <cell r="F1263" t="str">
            <v>前囊膜破裂</v>
          </cell>
          <cell r="G1263" t="str">
            <v>各类损伤、中毒及操作并发症</v>
          </cell>
        </row>
        <row r="1264">
          <cell r="E1264" t="str">
            <v>ANTERIOR CAPSULE CONTRACTION</v>
          </cell>
          <cell r="F1264" t="str">
            <v>前囊紧缩</v>
          </cell>
          <cell r="G1264" t="str">
            <v>眼器官疾病</v>
          </cell>
        </row>
        <row r="1265">
          <cell r="E1265" t="str">
            <v>ANTERIOR CHAMBER ANGLE NEOVASCULARISATION</v>
          </cell>
          <cell r="F1265" t="str">
            <v>前段新生血管</v>
          </cell>
          <cell r="G1265" t="str">
            <v>眼器官疾病</v>
          </cell>
        </row>
        <row r="1266">
          <cell r="E1266" t="str">
            <v>ANTERIOR CHAMBER CELL</v>
          </cell>
          <cell r="F1266" t="str">
            <v>前房细胞</v>
          </cell>
          <cell r="G1266" t="str">
            <v>眼器官疾病</v>
          </cell>
        </row>
        <row r="1267">
          <cell r="E1267" t="str">
            <v>ANTERIOR CHAMBER CLEAVAGE SYNDROME</v>
          </cell>
          <cell r="F1267" t="str">
            <v>前房分裂综合征</v>
          </cell>
          <cell r="G1267" t="str">
            <v>各种先天性家族性遗传性疾病</v>
          </cell>
        </row>
        <row r="1268">
          <cell r="E1268" t="str">
            <v>ANTERIOR CHAMBER COLLAPSE</v>
          </cell>
          <cell r="F1268" t="str">
            <v>前房衰竭</v>
          </cell>
          <cell r="G1268" t="str">
            <v>眼器官疾病</v>
          </cell>
        </row>
        <row r="1269">
          <cell r="E1269" t="str">
            <v>ANTERIOR CHAMBER CRYSTALLISATION</v>
          </cell>
          <cell r="F1269" t="str">
            <v>前房结晶</v>
          </cell>
          <cell r="G1269" t="str">
            <v>眼器官疾病</v>
          </cell>
        </row>
        <row r="1270">
          <cell r="E1270" t="str">
            <v>ANTERIOR CHAMBER DEGENERATION</v>
          </cell>
          <cell r="F1270" t="str">
            <v>前房变性</v>
          </cell>
          <cell r="G1270" t="str">
            <v>眼器官疾病</v>
          </cell>
        </row>
        <row r="1271">
          <cell r="E1271" t="str">
            <v>ANTERIOR CHAMBER DISORDER</v>
          </cell>
          <cell r="F1271" t="str">
            <v>前房疾病</v>
          </cell>
          <cell r="G1271" t="str">
            <v>眼器官疾病</v>
          </cell>
        </row>
        <row r="1272">
          <cell r="E1272" t="str">
            <v>ANTERIOR CHAMBER FIBRIN</v>
          </cell>
          <cell r="F1272" t="str">
            <v>前房纤维蛋白</v>
          </cell>
          <cell r="G1272" t="str">
            <v>眼器官疾病</v>
          </cell>
        </row>
        <row r="1273">
          <cell r="E1273" t="str">
            <v>ANTERIOR CHAMBER FLARE</v>
          </cell>
          <cell r="F1273" t="str">
            <v>前房性闪光</v>
          </cell>
          <cell r="G1273" t="str">
            <v>眼器官疾病</v>
          </cell>
        </row>
        <row r="1274">
          <cell r="E1274" t="str">
            <v>ANTERIOR CHAMBER INFLAMMATION</v>
          </cell>
          <cell r="F1274" t="str">
            <v>前房炎症</v>
          </cell>
          <cell r="G1274" t="str">
            <v>眼器官疾病</v>
          </cell>
        </row>
        <row r="1275">
          <cell r="E1275" t="str">
            <v>ANTERIOR CHAMBER OPACITY</v>
          </cell>
          <cell r="F1275" t="str">
            <v>前房混浊</v>
          </cell>
          <cell r="G1275" t="str">
            <v>眼器官疾病</v>
          </cell>
        </row>
        <row r="1276">
          <cell r="E1276" t="str">
            <v>ANTERIOR CHAMBER PIGMENTATION</v>
          </cell>
          <cell r="F1276" t="str">
            <v>前房色素沉着</v>
          </cell>
          <cell r="G1276" t="str">
            <v>眼器官疾病</v>
          </cell>
        </row>
        <row r="1277">
          <cell r="E1277" t="str">
            <v>ANTERIOR CORD SYNDROME</v>
          </cell>
          <cell r="F1277" t="str">
            <v>前索综合征</v>
          </cell>
          <cell r="G1277" t="str">
            <v>各类损伤、中毒及操作并发症</v>
          </cell>
        </row>
        <row r="1278">
          <cell r="E1278" t="str">
            <v>ANTERIOR DISPLACED ANUS</v>
          </cell>
          <cell r="F1278" t="str">
            <v>肛门向前移位</v>
          </cell>
          <cell r="G1278" t="str">
            <v>各种先天性家族性遗传性疾病</v>
          </cell>
        </row>
        <row r="1279">
          <cell r="E1279" t="str">
            <v>ANTERIOR INTEROSSEOUS SYNDROME</v>
          </cell>
          <cell r="F1279" t="str">
            <v>前骨间综合征</v>
          </cell>
          <cell r="G1279" t="str">
            <v>各类神经系统疾病</v>
          </cell>
        </row>
        <row r="1280">
          <cell r="E1280" t="str">
            <v>ANTERIOR SEGMENT ISCHAEMIA</v>
          </cell>
          <cell r="F1280" t="str">
            <v>前段缺血症</v>
          </cell>
          <cell r="G1280" t="str">
            <v>眼器官疾病</v>
          </cell>
        </row>
        <row r="1281">
          <cell r="E1281" t="str">
            <v>ANTERIOR SEGMENT NEOVASCULARISATION</v>
          </cell>
          <cell r="F1281" t="str">
            <v>前段新生血管</v>
          </cell>
          <cell r="G1281" t="str">
            <v>眼器官疾病</v>
          </cell>
        </row>
        <row r="1282">
          <cell r="E1282" t="str">
            <v>ANTERIOR SPINAL ARTERY SYNDROME</v>
          </cell>
          <cell r="F1282" t="str">
            <v>脊髓前动脉综合征</v>
          </cell>
          <cell r="G1282" t="str">
            <v>各类神经系统疾病</v>
          </cell>
        </row>
        <row r="1283">
          <cell r="E1283" t="str">
            <v>ANTEROGRADE AMNESIA</v>
          </cell>
          <cell r="F1283" t="str">
            <v>顺行性遗忘</v>
          </cell>
          <cell r="G1283" t="str">
            <v>各类神经系统疾病</v>
          </cell>
        </row>
        <row r="1284">
          <cell r="E1284" t="str">
            <v>ANTHRAX</v>
          </cell>
          <cell r="F1284" t="str">
            <v>炭疽</v>
          </cell>
          <cell r="G1284" t="str">
            <v>感染及侵染类疾病</v>
          </cell>
        </row>
        <row r="1285">
          <cell r="E1285" t="str">
            <v>ANTI-ACTIN ANTIBODY</v>
          </cell>
          <cell r="F1285" t="str">
            <v>抗肌动蛋白抗体</v>
          </cell>
          <cell r="G1285" t="str">
            <v>各类检查</v>
          </cell>
        </row>
        <row r="1286">
          <cell r="E1286" t="str">
            <v>ANTI-ACTIN ANTIBODY POSITIVE</v>
          </cell>
          <cell r="F1286" t="str">
            <v>抗肌动蛋白抗体阳性</v>
          </cell>
          <cell r="G1286" t="str">
            <v>各类检查</v>
          </cell>
        </row>
        <row r="1287">
          <cell r="E1287" t="str">
            <v>ANTI-ANDROGEN WITHDRAWAL SYNDROME</v>
          </cell>
          <cell r="F1287" t="str">
            <v>抗雄激素停药综合征</v>
          </cell>
          <cell r="G1287" t="str">
            <v>全身性疾病及给药部位各种反应</v>
          </cell>
        </row>
        <row r="1288">
          <cell r="E1288" t="str">
            <v>ANTI-AQUAPORIN-4 ANTIBODY</v>
          </cell>
          <cell r="F1288" t="str">
            <v>抗水通道蛋白-4 抗体</v>
          </cell>
          <cell r="G1288" t="str">
            <v>各类检查</v>
          </cell>
        </row>
        <row r="1289">
          <cell r="E1289" t="str">
            <v>ANTI-AQUAPORIN-4 ANTIBODY POSITIVE</v>
          </cell>
          <cell r="F1289" t="str">
            <v>抗水通道蛋白-4 抗体阳性</v>
          </cell>
          <cell r="G1289" t="str">
            <v>各类检查</v>
          </cell>
        </row>
        <row r="1290">
          <cell r="E1290" t="str">
            <v>ANTI-COMPLEMENT ANTIBODY</v>
          </cell>
          <cell r="F1290" t="str">
            <v>抗补体抗体</v>
          </cell>
          <cell r="G1290" t="str">
            <v>各类检查</v>
          </cell>
        </row>
        <row r="1291">
          <cell r="E1291" t="str">
            <v>ANTI-CYCLIC CITRULLINATED PEPTIDE ANTIBODY</v>
          </cell>
          <cell r="F1291" t="str">
            <v>抗环瓜氨酸肽抗体</v>
          </cell>
          <cell r="G1291" t="str">
            <v>各类检查</v>
          </cell>
        </row>
        <row r="1292">
          <cell r="E1292" t="str">
            <v>ANTI-CYCLIC CITRULLINATED PEPTIDE ANTIBODY NEGATIVE</v>
          </cell>
          <cell r="F1292" t="str">
            <v>抗环瓜氨酸肽抗体阴性</v>
          </cell>
          <cell r="G1292" t="str">
            <v>各类检查</v>
          </cell>
        </row>
        <row r="1293">
          <cell r="E1293" t="str">
            <v>ANTI-CYCLIC CITRULLINATED PEPTIDE ANTIBODY POSITIVE</v>
          </cell>
          <cell r="F1293" t="str">
            <v>抗环瓜氨酸肽抗体阳性</v>
          </cell>
          <cell r="G1293" t="str">
            <v>各类检查</v>
          </cell>
        </row>
        <row r="1294">
          <cell r="E1294" t="str">
            <v>ANTI-EPITHELIAL ANTIBODY</v>
          </cell>
          <cell r="F1294" t="str">
            <v>抗上皮抗体</v>
          </cell>
          <cell r="G1294" t="str">
            <v>各类检查</v>
          </cell>
        </row>
        <row r="1295">
          <cell r="E1295" t="str">
            <v>ANTI-EPITHELIAL ANTIBODY POSITIVE</v>
          </cell>
          <cell r="F1295" t="str">
            <v>抗上皮抗体阳性</v>
          </cell>
          <cell r="G1295" t="str">
            <v>各类检查</v>
          </cell>
        </row>
        <row r="1296">
          <cell r="E1296" t="str">
            <v>ANTI-ERYTHROCYTE ANTIBODY</v>
          </cell>
          <cell r="F1296" t="str">
            <v>抗红细胞抗体</v>
          </cell>
          <cell r="G1296" t="str">
            <v>各类检查</v>
          </cell>
        </row>
        <row r="1297">
          <cell r="E1297" t="str">
            <v>ANTI-ERYTHROCYTE ANTIBODY NEGATIVE</v>
          </cell>
          <cell r="F1297" t="str">
            <v>红细胞抗体阴性</v>
          </cell>
          <cell r="G1297" t="str">
            <v>各类检查</v>
          </cell>
        </row>
        <row r="1298">
          <cell r="E1298" t="str">
            <v>ANTI-ERYTHROCYTE ANTIBODY POSITIVE</v>
          </cell>
          <cell r="F1298" t="str">
            <v>抗红细胞抗体阳性</v>
          </cell>
          <cell r="G1298" t="str">
            <v>各类检查</v>
          </cell>
        </row>
        <row r="1299">
          <cell r="E1299" t="str">
            <v>ANTI-ERYTHROPOIETIN ANTIBODY</v>
          </cell>
          <cell r="F1299" t="str">
            <v>抗促红细胞生成素抗体</v>
          </cell>
          <cell r="G1299" t="str">
            <v>各类检查</v>
          </cell>
        </row>
        <row r="1300">
          <cell r="E1300" t="str">
            <v>ANTI-ERYTHROPOIETIN ANTIBODY NEGATIVE</v>
          </cell>
          <cell r="F1300" t="str">
            <v>抗促红细胞生成素抗体阴性</v>
          </cell>
          <cell r="G1300" t="str">
            <v>各类检查</v>
          </cell>
        </row>
        <row r="1301">
          <cell r="E1301" t="str">
            <v>ANTI-ERYTHROPOIETIN ANTIBODY POSITIVE</v>
          </cell>
          <cell r="F1301" t="str">
            <v>抗促红细胞生成素抗体阳性</v>
          </cell>
          <cell r="G1301" t="str">
            <v>各类检查</v>
          </cell>
        </row>
        <row r="1302">
          <cell r="E1302" t="str">
            <v>ANTI-GAD ANTIBODY</v>
          </cell>
          <cell r="F1302" t="str">
            <v>抗 GAD 抗体</v>
          </cell>
          <cell r="G1302" t="str">
            <v>各类检查</v>
          </cell>
        </row>
        <row r="1303">
          <cell r="E1303" t="str">
            <v>ANTI-GAD ANTIBODY NEGATIVE</v>
          </cell>
          <cell r="F1303" t="str">
            <v>抗 GAD 抗体阴性</v>
          </cell>
          <cell r="G1303" t="str">
            <v>各类检查</v>
          </cell>
        </row>
        <row r="1304">
          <cell r="E1304" t="str">
            <v>ANTI-GAD ANTIBODY POSITIVE</v>
          </cell>
          <cell r="F1304" t="str">
            <v>抗 GAD 抗体阳性</v>
          </cell>
          <cell r="G1304" t="str">
            <v>各类检查</v>
          </cell>
        </row>
        <row r="1305">
          <cell r="E1305" t="str">
            <v>ANTI-GANGLIOSIDE ANTIBODY</v>
          </cell>
          <cell r="F1305" t="str">
            <v>抗神经节苷脂抗体</v>
          </cell>
          <cell r="G1305" t="str">
            <v>各类检查</v>
          </cell>
        </row>
        <row r="1306">
          <cell r="E1306" t="str">
            <v>ANTI-GANGLIOSIDE ANTIBODY POSITIVE</v>
          </cell>
          <cell r="F1306" t="str">
            <v>抗神经节苷脂抗体阳性</v>
          </cell>
          <cell r="G1306" t="str">
            <v>各类检查</v>
          </cell>
        </row>
        <row r="1307">
          <cell r="E1307" t="str">
            <v>ANTI-GLOMERULAR BASEMENT MEMBRANE ANTIBODY</v>
          </cell>
          <cell r="F1307" t="str">
            <v>抗肾小球基底膜抗体</v>
          </cell>
          <cell r="G1307" t="str">
            <v>各类检查</v>
          </cell>
        </row>
        <row r="1308">
          <cell r="E1308" t="str">
            <v>ANTI-GLOMERULAR BASEMENT MEMBRANE ANTIBODY POSITIVE</v>
          </cell>
          <cell r="F1308" t="str">
            <v>抗肾小球基底膜抗体阳性</v>
          </cell>
          <cell r="G1308" t="str">
            <v>各类检查</v>
          </cell>
        </row>
        <row r="1309">
          <cell r="E1309" t="str">
            <v>ANTI-GLOMERULAR BASEMENT MEMBRANE DISEASE</v>
          </cell>
          <cell r="F1309" t="str">
            <v>抗肾小球基底膜疾病</v>
          </cell>
          <cell r="G1309" t="str">
            <v>肾脏及泌尿系统疾病</v>
          </cell>
        </row>
        <row r="1310">
          <cell r="E1310" t="str">
            <v>ANTI-GLYCYL-TRNA SYNTHETASE ANTIBODY POSITIVE</v>
          </cell>
          <cell r="F1310" t="str">
            <v>抗甘氨酰-tRNA合成酶抗体阳性</v>
          </cell>
          <cell r="G1310" t="str">
            <v>各类检查</v>
          </cell>
        </row>
        <row r="1311">
          <cell r="E1311" t="str">
            <v>ANTI-HBC ANTIBODY</v>
          </cell>
          <cell r="F1311" t="str">
            <v>乙型肝炎核心抗体</v>
          </cell>
          <cell r="G1311" t="str">
            <v>各类检查</v>
          </cell>
        </row>
        <row r="1312">
          <cell r="E1312" t="str">
            <v>ANTI-HBC ANTIBODY NEGATIVE</v>
          </cell>
          <cell r="F1312" t="str">
            <v>乙型肝炎核心抗体阴性</v>
          </cell>
          <cell r="G1312" t="str">
            <v>各类检查</v>
          </cell>
        </row>
        <row r="1313">
          <cell r="E1313" t="str">
            <v>ANTI-HBC ANTIBODY POSITIVE</v>
          </cell>
          <cell r="F1313" t="str">
            <v>乙型肝炎核心抗体阳性</v>
          </cell>
          <cell r="G1313" t="str">
            <v>各类检查</v>
          </cell>
        </row>
        <row r="1314">
          <cell r="E1314" t="str">
            <v>ANTI-HBC IGG ANTIBODY POSITIVE</v>
          </cell>
          <cell r="F1314" t="str">
            <v>乙型肝炎核心抗体阳性</v>
          </cell>
          <cell r="G1314" t="str">
            <v>各类检查</v>
          </cell>
        </row>
        <row r="1315">
          <cell r="E1315" t="str">
            <v>ANTI-HBC IGM ANTIBODY POSITIVE</v>
          </cell>
          <cell r="F1315" t="str">
            <v>乙型肝炎核心抗体阳性</v>
          </cell>
          <cell r="G1315" t="str">
            <v>各类检查</v>
          </cell>
        </row>
        <row r="1316">
          <cell r="E1316" t="str">
            <v>ANTI-HBE ANTIBODY POSITIVE</v>
          </cell>
          <cell r="F1316" t="str">
            <v>乙型肝炎 e 抗体阳性</v>
          </cell>
          <cell r="G1316" t="str">
            <v>各类检查</v>
          </cell>
        </row>
        <row r="1317">
          <cell r="E1317" t="str">
            <v>ANTI-HBS ANTIBODY</v>
          </cell>
          <cell r="F1317" t="str">
            <v>乙型肝炎表面抗体</v>
          </cell>
          <cell r="G1317" t="str">
            <v>各类检查</v>
          </cell>
        </row>
        <row r="1318">
          <cell r="E1318" t="str">
            <v>ANTI-HBS ANTIBODY NEGATIVE</v>
          </cell>
          <cell r="F1318" t="str">
            <v>乙型肝炎表面抗体阴性</v>
          </cell>
          <cell r="G1318" t="str">
            <v>各类检查</v>
          </cell>
        </row>
        <row r="1319">
          <cell r="E1319" t="str">
            <v>ANTI-HBS ANTIBODY POSITIVE</v>
          </cell>
          <cell r="F1319" t="str">
            <v>乙型肝炎表面抗体阳性</v>
          </cell>
          <cell r="G1319" t="str">
            <v>各类检查</v>
          </cell>
        </row>
        <row r="1320">
          <cell r="E1320" t="str">
            <v>ANTI-HLA ANTIBODY TEST POSITIVE</v>
          </cell>
          <cell r="F1320" t="str">
            <v>抗HLA抗体检测阳性</v>
          </cell>
          <cell r="G1320" t="str">
            <v>各类检查</v>
          </cell>
        </row>
        <row r="1321">
          <cell r="E1321" t="str">
            <v>ANTI-INFECTIVE THERAPY</v>
          </cell>
          <cell r="F1321" t="str">
            <v>抗感染治疗</v>
          </cell>
          <cell r="G1321" t="str">
            <v>各种手术及医疗操作</v>
          </cell>
        </row>
        <row r="1322">
          <cell r="E1322" t="str">
            <v>ANTI-INSULIN ANTIBODY</v>
          </cell>
          <cell r="F1322" t="str">
            <v>抗胰岛素抗体</v>
          </cell>
          <cell r="G1322" t="str">
            <v>各类检查</v>
          </cell>
        </row>
        <row r="1323">
          <cell r="E1323" t="str">
            <v>ANTI-INSULIN ANTIBODY DECREASED</v>
          </cell>
          <cell r="F1323" t="str">
            <v>抗胰岛素抗体降低</v>
          </cell>
          <cell r="G1323" t="str">
            <v>各类检查</v>
          </cell>
        </row>
        <row r="1324">
          <cell r="E1324" t="str">
            <v>ANTI-INSULIN ANTIBODY INCREASED</v>
          </cell>
          <cell r="F1324" t="str">
            <v>抗胰岛素抗体升高</v>
          </cell>
          <cell r="G1324" t="str">
            <v>各类检查</v>
          </cell>
        </row>
        <row r="1325">
          <cell r="E1325" t="str">
            <v>ANTI-INSULIN ANTIBODY POSITIVE</v>
          </cell>
          <cell r="F1325" t="str">
            <v>抗胰岛素抗体阳性</v>
          </cell>
          <cell r="G1325" t="str">
            <v>各类检查</v>
          </cell>
        </row>
        <row r="1326">
          <cell r="E1326" t="str">
            <v>ANTI-INSULIN RECEPTOR ANTIBODY</v>
          </cell>
          <cell r="F1326" t="str">
            <v>抗胰岛素受体抗体</v>
          </cell>
          <cell r="G1326" t="str">
            <v>各类检查</v>
          </cell>
        </row>
        <row r="1327">
          <cell r="E1327" t="str">
            <v>ANTI-INSULIN RECEPTOR ANTIBODY POSITIVE</v>
          </cell>
          <cell r="F1327" t="str">
            <v>抗胰岛素受体抗体阳性</v>
          </cell>
          <cell r="G1327" t="str">
            <v>各类检查</v>
          </cell>
        </row>
        <row r="1328">
          <cell r="E1328" t="str">
            <v>ANTI-INTERFERON ANTIBODY</v>
          </cell>
          <cell r="F1328" t="str">
            <v>抗干扰素抗体</v>
          </cell>
          <cell r="G1328" t="str">
            <v>各类检查</v>
          </cell>
        </row>
        <row r="1329">
          <cell r="E1329" t="str">
            <v>ANTI-INTERFERON ANTIBODY POSITIVE</v>
          </cell>
          <cell r="F1329" t="str">
            <v>抗干扰素抗体阳性</v>
          </cell>
          <cell r="G1329" t="str">
            <v>各类检查</v>
          </cell>
        </row>
        <row r="1330">
          <cell r="E1330" t="str">
            <v>ANTI-ISLET CELL ANTIBODY POSITIVE</v>
          </cell>
          <cell r="F1330" t="str">
            <v>抗胰岛细胞抗体阳性</v>
          </cell>
          <cell r="G1330" t="str">
            <v>各类检查</v>
          </cell>
        </row>
        <row r="1331">
          <cell r="E1331" t="str">
            <v>ANTI-JC VIRUS ANTIBODY INDEX</v>
          </cell>
          <cell r="F1331" t="str">
            <v>抗JC病毒抗体指数</v>
          </cell>
          <cell r="G1331" t="str">
            <v>各类检查</v>
          </cell>
        </row>
        <row r="1332">
          <cell r="E1332" t="str">
            <v>ANTI-MELANOMA DIFFERENTIATION-ASSOCIATED PROTEIN 5 ANTIBODY POSITIVE</v>
          </cell>
          <cell r="F1332" t="str">
            <v>抗黑素瘤分化相关蛋白抗体阳性</v>
          </cell>
          <cell r="G1332" t="str">
            <v>各类检查</v>
          </cell>
        </row>
        <row r="1333">
          <cell r="E1333" t="str">
            <v>ANTI-MUELLERIAN HORMONE LEVEL</v>
          </cell>
          <cell r="F1333" t="str">
            <v>抗苗勒管激素水平</v>
          </cell>
          <cell r="G1333" t="str">
            <v>各类检查</v>
          </cell>
        </row>
        <row r="1334">
          <cell r="E1334" t="str">
            <v>ANTI-MUELLERIAN HORMONE LEVEL DECREASED</v>
          </cell>
          <cell r="F1334" t="str">
            <v>抗苗勒管激素水平降低</v>
          </cell>
          <cell r="G1334" t="str">
            <v>各类检查</v>
          </cell>
        </row>
        <row r="1335">
          <cell r="E1335" t="str">
            <v>ANTI-MUELLERIAN HORMONE LEVEL INCREASED</v>
          </cell>
          <cell r="F1335" t="str">
            <v>抗苗勒管激素水平升高</v>
          </cell>
          <cell r="G1335" t="str">
            <v>各类检查</v>
          </cell>
        </row>
        <row r="1336">
          <cell r="E1336" t="str">
            <v>ANTI-MUSCLE SPECIFIC KINASE ANTIBODY</v>
          </cell>
          <cell r="F1336" t="str">
            <v>抗肌肉特异性激酶抗体</v>
          </cell>
          <cell r="G1336" t="str">
            <v>各类检查</v>
          </cell>
        </row>
        <row r="1337">
          <cell r="E1337" t="str">
            <v>ANTI-MUSCLE SPECIFIC KINASE ANTIBODY POSITIVE</v>
          </cell>
          <cell r="F1337" t="str">
            <v>抗肌肉特异性激酶抗体阳性</v>
          </cell>
          <cell r="G1337" t="str">
            <v>各类检查</v>
          </cell>
        </row>
        <row r="1338">
          <cell r="E1338" t="str">
            <v>ANTI-MYELIN-ASSOCIATED GLYCOPROTEIN ANTIBODIES POSITIVE</v>
          </cell>
          <cell r="F1338" t="str">
            <v>抗髓鞘相关糖蛋白抗体阳性</v>
          </cell>
          <cell r="G1338" t="str">
            <v>各类检查</v>
          </cell>
        </row>
        <row r="1339">
          <cell r="E1339" t="str">
            <v>ANTI-MYELIN-ASSOCIATED GLYCOPROTEIN ASSOCIATED POLYNEUROPATHY</v>
          </cell>
          <cell r="F1339" t="str">
            <v>抗髓鞘相关糖蛋白性多神经病</v>
          </cell>
          <cell r="G1339" t="str">
            <v>各类神经系统疾病</v>
          </cell>
        </row>
        <row r="1340">
          <cell r="E1340" t="str">
            <v>ANTI-NEURONAL ANTIBODY</v>
          </cell>
          <cell r="F1340" t="str">
            <v>抗神经元抗体</v>
          </cell>
          <cell r="G1340" t="str">
            <v>各类检查</v>
          </cell>
        </row>
        <row r="1341">
          <cell r="E1341" t="str">
            <v>ANTI-NEURONAL ANTIBODY POSITIVE</v>
          </cell>
          <cell r="F1341" t="str">
            <v>抗神经元抗体阳性</v>
          </cell>
          <cell r="G1341" t="str">
            <v>各类检查</v>
          </cell>
        </row>
        <row r="1342">
          <cell r="E1342" t="str">
            <v>ANTI-NEUTROPHIL CYTOPLASMIC ANTIBODY POSITIVE VASCULITIS</v>
          </cell>
          <cell r="F1342" t="str">
            <v>抗中性粒细胞胞浆抗体阳性血管炎</v>
          </cell>
          <cell r="G1342" t="str">
            <v>免疫系统疾病</v>
          </cell>
        </row>
        <row r="1343">
          <cell r="E1343" t="str">
            <v>ANTI-NMDA ANTIBODY POSITIVE</v>
          </cell>
          <cell r="F1343" t="str">
            <v>抗-NMDA 抗体阳性</v>
          </cell>
          <cell r="G1343" t="str">
            <v>各类检查</v>
          </cell>
        </row>
        <row r="1344">
          <cell r="E1344" t="str">
            <v>ANTI-PLATELET ANTIBODY</v>
          </cell>
          <cell r="F1344" t="str">
            <v>抗血小板抗体</v>
          </cell>
          <cell r="G1344" t="str">
            <v>各类检查</v>
          </cell>
        </row>
        <row r="1345">
          <cell r="E1345" t="str">
            <v>ANTI-PLATELET ANTIBODY NEGATIVE</v>
          </cell>
          <cell r="F1345" t="str">
            <v>抗血小板抗体阴性</v>
          </cell>
          <cell r="G1345" t="str">
            <v>各类检查</v>
          </cell>
        </row>
        <row r="1346">
          <cell r="E1346" t="str">
            <v>ANTI-PLATELET ANTIBODY POSITIVE</v>
          </cell>
          <cell r="F1346" t="str">
            <v>抗血小板抗体阳性</v>
          </cell>
          <cell r="G1346" t="str">
            <v>各类检查</v>
          </cell>
        </row>
        <row r="1347">
          <cell r="E1347" t="str">
            <v>ANTI-PLATELET FACTOR 4 ANTIBODY POSITIVE</v>
          </cell>
          <cell r="F1347" t="str">
            <v>抗血小板因子 4 抗体阳性</v>
          </cell>
          <cell r="G1347" t="str">
            <v>各类检查</v>
          </cell>
        </row>
        <row r="1348">
          <cell r="E1348" t="str">
            <v>ANTI-POLYETHYLENE GLYCOL ANTIBODY PRESENT</v>
          </cell>
          <cell r="F1348" t="str">
            <v>抗聚乙　二醇抗体检出</v>
          </cell>
          <cell r="G1348" t="str">
            <v>各类检查</v>
          </cell>
        </row>
        <row r="1349">
          <cell r="E1349" t="str">
            <v>ANTI-PROTHROMBIN ANTIBODY POSITIVE</v>
          </cell>
          <cell r="F1349" t="str">
            <v>抗凝血酶原抗体阳性</v>
          </cell>
          <cell r="G1349" t="str">
            <v>各类检查</v>
          </cell>
        </row>
        <row r="1350">
          <cell r="E1350" t="str">
            <v>ANTI-SACCHAROMYCES CEREVISIAE ANTIBODY</v>
          </cell>
          <cell r="F1350" t="str">
            <v>抗酿酒酵母抗体</v>
          </cell>
          <cell r="G1350" t="str">
            <v>各类检查</v>
          </cell>
        </row>
        <row r="1351">
          <cell r="E1351" t="str">
            <v>ANTI-SACCHAROMYCES CEREVISIAE ANTIBODY TEST POSITIVE</v>
          </cell>
          <cell r="F1351" t="str">
            <v>抗酿酒酵母菌抗体试验阳性</v>
          </cell>
          <cell r="G1351" t="str">
            <v>各类检查</v>
          </cell>
        </row>
        <row r="1352">
          <cell r="E1352" t="str">
            <v>ANTI-SRP ANTIBODY POSITIVE</v>
          </cell>
          <cell r="F1352" t="str">
            <v>抗 SRP 抗体阳性</v>
          </cell>
          <cell r="G1352" t="str">
            <v>各类检查</v>
          </cell>
        </row>
        <row r="1353">
          <cell r="E1353" t="str">
            <v>ANTI-SS-A ANTIBODY NEGATIVE</v>
          </cell>
          <cell r="F1353" t="str">
            <v>抗核抗体阴性</v>
          </cell>
          <cell r="G1353" t="str">
            <v>各类检查</v>
          </cell>
        </row>
        <row r="1354">
          <cell r="E1354" t="str">
            <v>ANTI-SS-A ANTIBODY POSITIVE</v>
          </cell>
          <cell r="F1354" t="str">
            <v>抗核抗体阳性</v>
          </cell>
          <cell r="G1354" t="str">
            <v>各类检查</v>
          </cell>
        </row>
        <row r="1355">
          <cell r="E1355" t="str">
            <v>ANTI-SS-B ANTIBODY NEGATIVE</v>
          </cell>
          <cell r="F1355" t="str">
            <v>抗核抗体阴性</v>
          </cell>
          <cell r="G1355" t="str">
            <v>各类检查</v>
          </cell>
        </row>
        <row r="1356">
          <cell r="E1356" t="str">
            <v>ANTI-SS-B ANTIBODY POSITIVE</v>
          </cell>
          <cell r="F1356" t="str">
            <v>抗核抗体阳性</v>
          </cell>
          <cell r="G1356" t="str">
            <v>各类检查</v>
          </cell>
        </row>
        <row r="1357">
          <cell r="E1357" t="str">
            <v>ANTI-THROMBIN ANTIBODY</v>
          </cell>
          <cell r="F1357" t="str">
            <v>抗凝血酶抗体</v>
          </cell>
          <cell r="G1357" t="str">
            <v>各类检查</v>
          </cell>
        </row>
        <row r="1358">
          <cell r="E1358" t="str">
            <v>ANTI-THYROID ANTIBODY</v>
          </cell>
          <cell r="F1358" t="str">
            <v>抗甲状腺抗体</v>
          </cell>
          <cell r="G1358" t="str">
            <v>各类检查</v>
          </cell>
        </row>
        <row r="1359">
          <cell r="E1359" t="str">
            <v>ANTI-THYROID ANTIBODY DECREASED</v>
          </cell>
          <cell r="F1359" t="str">
            <v>抗甲状腺抗体降低</v>
          </cell>
          <cell r="G1359" t="str">
            <v>各类检查</v>
          </cell>
        </row>
        <row r="1360">
          <cell r="E1360" t="str">
            <v>ANTI-THYROID ANTIBODY INCREASED</v>
          </cell>
          <cell r="F1360" t="str">
            <v>抗甲状腺抗体增高</v>
          </cell>
          <cell r="G1360" t="str">
            <v>各类检查</v>
          </cell>
        </row>
        <row r="1361">
          <cell r="E1361" t="str">
            <v>ANTI-THYROID ANTIBODY NEGATIVE</v>
          </cell>
          <cell r="F1361" t="str">
            <v>抗甲状腺抗体阴性</v>
          </cell>
          <cell r="G1361" t="str">
            <v>各类检查</v>
          </cell>
        </row>
        <row r="1362">
          <cell r="E1362" t="str">
            <v>ANTI-THYROID ANTIBODY POSITIVE</v>
          </cell>
          <cell r="F1362" t="str">
            <v>抗甲状腺抗体阳性</v>
          </cell>
          <cell r="G1362" t="str">
            <v>各类检查</v>
          </cell>
        </row>
        <row r="1363">
          <cell r="E1363" t="str">
            <v>ANTI-TRANSGLUTAMINASE ANTIBODY</v>
          </cell>
          <cell r="F1363" t="str">
            <v>抗谷氨酰胺转胺酶抗体</v>
          </cell>
          <cell r="G1363" t="str">
            <v>各类检查</v>
          </cell>
        </row>
        <row r="1364">
          <cell r="E1364" t="str">
            <v>ANTI-TRANSGLUTAMINASE ANTIBODY DECREASED</v>
          </cell>
          <cell r="F1364" t="str">
            <v>抗转谷氨酰胺酶抗体降低</v>
          </cell>
          <cell r="G1364" t="str">
            <v>各类检查</v>
          </cell>
        </row>
        <row r="1365">
          <cell r="E1365" t="str">
            <v>ANTI-TRANSGLUTAMINASE ANTIBODY INCREASED</v>
          </cell>
          <cell r="F1365" t="str">
            <v>抗谷氨酰胺转移酶抗体增加</v>
          </cell>
          <cell r="G1365" t="str">
            <v>各类检查</v>
          </cell>
        </row>
        <row r="1366">
          <cell r="E1366" t="str">
            <v>ANTI-VGCC ANTIBODY</v>
          </cell>
          <cell r="F1366" t="str">
            <v>抗-VGCC 抗体</v>
          </cell>
          <cell r="G1366" t="str">
            <v>各类检查</v>
          </cell>
        </row>
        <row r="1367">
          <cell r="E1367" t="str">
            <v>ANTI-VGCC ANTIBODY POSITIVE</v>
          </cell>
          <cell r="F1367" t="str">
            <v>抗-VGCC 抗体阳性</v>
          </cell>
          <cell r="G1367" t="str">
            <v>各类检查</v>
          </cell>
        </row>
        <row r="1368">
          <cell r="E1368" t="str">
            <v>ANTI-VGKC ANTIBODY</v>
          </cell>
          <cell r="F1368" t="str">
            <v>抗-VGKC 抗体</v>
          </cell>
          <cell r="G1368" t="str">
            <v>各类检查</v>
          </cell>
        </row>
        <row r="1369">
          <cell r="E1369" t="str">
            <v>ANTI-VGKC ANTIBODY POSITIVE</v>
          </cell>
          <cell r="F1369" t="str">
            <v>抗-VGKC 抗体阳性</v>
          </cell>
          <cell r="G1369" t="str">
            <v>各类检查</v>
          </cell>
        </row>
        <row r="1370">
          <cell r="E1370" t="str">
            <v>ANTI-VIMENTIN ANTIBODY POSITIVE</v>
          </cell>
          <cell r="F1370" t="str">
            <v>抗波形蛋白抗体阳性</v>
          </cell>
          <cell r="G1370" t="str">
            <v>各类检查</v>
          </cell>
        </row>
        <row r="1371">
          <cell r="E1371" t="str">
            <v>ANTI-ZINC TRANSPORTER 8 ANTIBODY POSITIVE</v>
          </cell>
          <cell r="F1371" t="str">
            <v>抗锌转运体 8 抗体阳性</v>
          </cell>
          <cell r="G1371" t="str">
            <v>各类检查</v>
          </cell>
        </row>
        <row r="1372">
          <cell r="E1372" t="str">
            <v>ANTI A ANTIBODY</v>
          </cell>
          <cell r="F1372" t="str">
            <v>抗A抗体</v>
          </cell>
          <cell r="G1372" t="str">
            <v>各类检查</v>
          </cell>
        </row>
        <row r="1373">
          <cell r="E1373" t="str">
            <v>ANTI A ANTIBODY POSITIVE</v>
          </cell>
          <cell r="F1373" t="str">
            <v>抗A抗体阳性</v>
          </cell>
          <cell r="G1373" t="str">
            <v>各类检查</v>
          </cell>
        </row>
        <row r="1374">
          <cell r="E1374" t="str">
            <v>ANTI B ANTIBODY</v>
          </cell>
          <cell r="F1374" t="str">
            <v>抗B抗体</v>
          </cell>
          <cell r="G1374" t="str">
            <v>各类检查</v>
          </cell>
        </row>
        <row r="1375">
          <cell r="E1375" t="str">
            <v>ANTI B ANTIBODY POSITIVE</v>
          </cell>
          <cell r="F1375" t="str">
            <v>抗B抗体阳性</v>
          </cell>
          <cell r="G1375" t="str">
            <v>各类检查</v>
          </cell>
        </row>
        <row r="1376">
          <cell r="E1376" t="str">
            <v>ANTI FACTOR IX ANTIBODY INCREASED</v>
          </cell>
          <cell r="F1376" t="str">
            <v>抗IX因子抗体增加</v>
          </cell>
          <cell r="G1376" t="str">
            <v>各类检查</v>
          </cell>
        </row>
        <row r="1377">
          <cell r="E1377" t="str">
            <v>ANTI FACTOR IX ANTIBODY NEGATIVE</v>
          </cell>
          <cell r="F1377" t="str">
            <v>抗凝血因子 IX 抗体阴性</v>
          </cell>
          <cell r="G1377" t="str">
            <v>各类检查</v>
          </cell>
        </row>
        <row r="1378">
          <cell r="E1378" t="str">
            <v>ANTI FACTOR IX ANTIBODY POSITIVE</v>
          </cell>
          <cell r="F1378" t="str">
            <v>抗凝血因子 IX 抗体阳性</v>
          </cell>
          <cell r="G1378" t="str">
            <v>各类检查</v>
          </cell>
        </row>
        <row r="1379">
          <cell r="E1379" t="str">
            <v>ANTI FACTOR V ANTIBODY</v>
          </cell>
          <cell r="F1379" t="str">
            <v>抗 V 因子抗体</v>
          </cell>
          <cell r="G1379" t="str">
            <v>各类检查</v>
          </cell>
        </row>
        <row r="1380">
          <cell r="E1380" t="str">
            <v>ANTI FACTOR V ANTIBODY POSITIVE</v>
          </cell>
          <cell r="F1380" t="str">
            <v>抗凝血因子 V 抗体阳性</v>
          </cell>
          <cell r="G1380" t="str">
            <v>各类检查</v>
          </cell>
        </row>
        <row r="1381">
          <cell r="E1381" t="str">
            <v>ANTI FACTOR VII ANTIBODY POSITIVE</v>
          </cell>
          <cell r="F1381" t="str">
            <v>抗凝血因子 VII 抗体阳性</v>
          </cell>
          <cell r="G1381" t="str">
            <v>各类检查</v>
          </cell>
        </row>
        <row r="1382">
          <cell r="E1382" t="str">
            <v>ANTI FACTOR VIII ANTIBODY INCREASED</v>
          </cell>
          <cell r="F1382" t="str">
            <v>抗VIII因子抗体增加</v>
          </cell>
          <cell r="G1382" t="str">
            <v>各类检查</v>
          </cell>
        </row>
        <row r="1383">
          <cell r="E1383" t="str">
            <v>ANTI FACTOR VIII ANTIBODY NEGATIVE</v>
          </cell>
          <cell r="F1383" t="str">
            <v>抗凝血因子 VIII 抗体阴性</v>
          </cell>
          <cell r="G1383" t="str">
            <v>各类检查</v>
          </cell>
        </row>
        <row r="1384">
          <cell r="E1384" t="str">
            <v>ANTI FACTOR VIII ANTIBODY POSITIVE</v>
          </cell>
          <cell r="F1384" t="str">
            <v>抗凝血因子 VIII 抗体阳性</v>
          </cell>
          <cell r="G1384" t="str">
            <v>各类检查</v>
          </cell>
        </row>
        <row r="1385">
          <cell r="E1385" t="str">
            <v>ANTI FACTOR VIII ANTIBODY TEST</v>
          </cell>
          <cell r="F1385" t="str">
            <v>抗凝血因子 VIII 抗体测定</v>
          </cell>
          <cell r="G1385" t="str">
            <v>各类检查</v>
          </cell>
        </row>
        <row r="1386">
          <cell r="E1386" t="str">
            <v>ANTI FACTOR X ACTIVITY</v>
          </cell>
          <cell r="F1386" t="str">
            <v>抗 X 因子活性</v>
          </cell>
          <cell r="G1386" t="str">
            <v>各类检查</v>
          </cell>
        </row>
        <row r="1387">
          <cell r="E1387" t="str">
            <v>ANTI FACTOR X ACTIVITY ABNORMAL</v>
          </cell>
          <cell r="F1387" t="str">
            <v>抗 X 因子活性异常</v>
          </cell>
          <cell r="G1387" t="str">
            <v>各类检查</v>
          </cell>
        </row>
        <row r="1388">
          <cell r="E1388" t="str">
            <v>ANTI FACTOR X ACTIVITY DECREASED</v>
          </cell>
          <cell r="F1388" t="str">
            <v>抗 X 因子活性降低</v>
          </cell>
          <cell r="G1388" t="str">
            <v>各类检查</v>
          </cell>
        </row>
        <row r="1389">
          <cell r="E1389" t="str">
            <v>ANTI FACTOR X ACTIVITY INCREASED</v>
          </cell>
          <cell r="F1389" t="str">
            <v>抗 X 因子活性增加</v>
          </cell>
          <cell r="G1389" t="str">
            <v>各类检查</v>
          </cell>
        </row>
        <row r="1390">
          <cell r="E1390" t="str">
            <v>ANTI FACTOR X ACTIVITY NORMAL</v>
          </cell>
          <cell r="F1390" t="str">
            <v>抗 X 因子活性正常</v>
          </cell>
          <cell r="G1390" t="str">
            <v>各类检查</v>
          </cell>
        </row>
        <row r="1391">
          <cell r="E1391" t="str">
            <v>ANTI FACTOR X ANTIBODY</v>
          </cell>
          <cell r="F1391" t="str">
            <v>抗凝血因子 X 抗体</v>
          </cell>
          <cell r="G1391" t="str">
            <v>各类检查</v>
          </cell>
        </row>
        <row r="1392">
          <cell r="E1392" t="str">
            <v>ANTI FACTOR X ANTIBODY POSITIVE</v>
          </cell>
          <cell r="F1392" t="str">
            <v>抗凝血因子 X 抗体阳性</v>
          </cell>
          <cell r="G1392" t="str">
            <v>各类检查</v>
          </cell>
        </row>
        <row r="1393">
          <cell r="E1393" t="str">
            <v>ANTI FACTOR XA ACTIVITY DECREASED</v>
          </cell>
          <cell r="F1393" t="str">
            <v>抗 Xa 因子活性降低</v>
          </cell>
          <cell r="G1393" t="str">
            <v>各类检查</v>
          </cell>
        </row>
        <row r="1394">
          <cell r="E1394" t="str">
            <v>ANTI FACTOR XI ANTIBODY POSITIVE</v>
          </cell>
          <cell r="F1394" t="str">
            <v>抗凝血因子 XI 抗体阳性</v>
          </cell>
          <cell r="G1394" t="str">
            <v>各类检查</v>
          </cell>
        </row>
        <row r="1395">
          <cell r="E1395" t="str">
            <v>ANTI FACTOR XII ANTIBODY POSITIVE</v>
          </cell>
          <cell r="F1395" t="str">
            <v>抗凝血因子 XII 抗体阳性</v>
          </cell>
          <cell r="G1395" t="str">
            <v>各类检查</v>
          </cell>
        </row>
        <row r="1396">
          <cell r="E1396" t="str">
            <v>ANTI KELL ANTIBODY TEST POSITIVE</v>
          </cell>
          <cell r="F1396" t="str">
            <v>抗 Kell 抗体试验阳性</v>
          </cell>
          <cell r="G1396" t="str">
            <v>各类检查</v>
          </cell>
        </row>
        <row r="1397">
          <cell r="E1397" t="str">
            <v>ANTIACETYLCHOLINE RECEPTOR ANTIBODY</v>
          </cell>
          <cell r="F1397" t="str">
            <v>乙酰胆碱受体抗体</v>
          </cell>
          <cell r="G1397" t="str">
            <v>各类检查</v>
          </cell>
        </row>
        <row r="1398">
          <cell r="E1398" t="str">
            <v>ANTIACETYLCHOLINE RECEPTOR ANTIBODY POSITIVE</v>
          </cell>
          <cell r="F1398" t="str">
            <v>抗乙酰胆碱受体抗体阳性</v>
          </cell>
          <cell r="G1398" t="str">
            <v>各类检查</v>
          </cell>
        </row>
        <row r="1399">
          <cell r="E1399" t="str">
            <v>ANTIALLERGIC THERAPY</v>
          </cell>
          <cell r="F1399" t="str">
            <v>抗过敏治疗</v>
          </cell>
          <cell r="G1399" t="str">
            <v>各种手术及医疗操作</v>
          </cell>
        </row>
        <row r="1400">
          <cell r="E1400" t="str">
            <v>ANTIANDROGEN THERAPY</v>
          </cell>
          <cell r="F1400" t="str">
            <v>抗雄激素治疗</v>
          </cell>
          <cell r="G1400" t="str">
            <v>各种手术及医疗操作</v>
          </cell>
        </row>
        <row r="1401">
          <cell r="E1401" t="str">
            <v>ANTIANGIOGENIC THERAPY</v>
          </cell>
          <cell r="F1401" t="str">
            <v>抗血管新生治疗</v>
          </cell>
          <cell r="G1401" t="str">
            <v>各种手术及医疗操作</v>
          </cell>
        </row>
        <row r="1402">
          <cell r="E1402" t="str">
            <v>ANTIBIOTIC ASSOCIATED COLITIS</v>
          </cell>
          <cell r="F1402" t="str">
            <v>抗生素相关性结肠炎</v>
          </cell>
          <cell r="G1402" t="str">
            <v>感染及侵染类疾病</v>
          </cell>
        </row>
        <row r="1403">
          <cell r="E1403" t="str">
            <v>ANTIBIOTIC LEVEL</v>
          </cell>
          <cell r="F1403" t="str">
            <v>抗生素水平</v>
          </cell>
          <cell r="G1403" t="str">
            <v>各类检查</v>
          </cell>
        </row>
        <row r="1404">
          <cell r="E1404" t="str">
            <v>ANTIBIOTIC LEVEL ABOVE THERAPEUTIC</v>
          </cell>
          <cell r="F1404" t="str">
            <v>抗生素水平高于治疗量</v>
          </cell>
          <cell r="G1404" t="str">
            <v>各类检查</v>
          </cell>
        </row>
        <row r="1405">
          <cell r="E1405" t="str">
            <v>ANTIBIOTIC LEVEL BELOW THERAPEUTIC</v>
          </cell>
          <cell r="F1405" t="str">
            <v>抗生素水平低于治疗量</v>
          </cell>
          <cell r="G1405" t="str">
            <v>各类检查</v>
          </cell>
        </row>
        <row r="1406">
          <cell r="E1406" t="str">
            <v>ANTIBIOTIC LEVEL THERAPEUTIC</v>
          </cell>
          <cell r="F1406" t="str">
            <v>抗生素水平处于治疗量</v>
          </cell>
          <cell r="G1406" t="str">
            <v>各类检查</v>
          </cell>
        </row>
        <row r="1407">
          <cell r="E1407" t="str">
            <v>ANTIBIOTIC PROPHYLAXIS</v>
          </cell>
          <cell r="F1407" t="str">
            <v>抗生素预防治疗</v>
          </cell>
          <cell r="G1407" t="str">
            <v>各种手术及医疗操作</v>
          </cell>
        </row>
        <row r="1408">
          <cell r="E1408" t="str">
            <v>ANTIBIOTIC RESISTANT STAPHYLOCOCCUS TEST</v>
          </cell>
          <cell r="F1408" t="str">
            <v>葡萄球菌检测</v>
          </cell>
          <cell r="G1408" t="str">
            <v>各类检查</v>
          </cell>
        </row>
        <row r="1409">
          <cell r="E1409" t="str">
            <v>ANTIBIOTIC RESISTANT STAPHYLOCOCCUS TEST POSITIVE</v>
          </cell>
          <cell r="F1409" t="str">
            <v>葡萄球菌检测阳性</v>
          </cell>
          <cell r="G1409" t="str">
            <v>各类检查</v>
          </cell>
        </row>
        <row r="1410">
          <cell r="E1410" t="str">
            <v>ANTIBIOTIC THERAPY</v>
          </cell>
          <cell r="F1410" t="str">
            <v>抗生素治疗</v>
          </cell>
          <cell r="G1410" t="str">
            <v>各种手术及医疗操作</v>
          </cell>
        </row>
        <row r="1411">
          <cell r="E1411" t="str">
            <v>ANTIBODY TEST</v>
          </cell>
          <cell r="F1411" t="str">
            <v>抗体检测</v>
          </cell>
          <cell r="G1411" t="str">
            <v>各类检查</v>
          </cell>
        </row>
        <row r="1412">
          <cell r="E1412" t="str">
            <v>ANTIBODY TEST ABNORMAL</v>
          </cell>
          <cell r="F1412" t="str">
            <v>抗体检查异常</v>
          </cell>
          <cell r="G1412" t="str">
            <v>各类检查</v>
          </cell>
        </row>
        <row r="1413">
          <cell r="E1413" t="str">
            <v>ANTIBODY TEST NEGATIVE</v>
          </cell>
          <cell r="F1413" t="str">
            <v>抗体检查阴性</v>
          </cell>
          <cell r="G1413" t="str">
            <v>各类检查</v>
          </cell>
        </row>
        <row r="1414">
          <cell r="E1414" t="str">
            <v>ANTIBODY TEST POSITIVE</v>
          </cell>
          <cell r="F1414" t="str">
            <v>抗体检查阳性</v>
          </cell>
          <cell r="G1414" t="str">
            <v>各类检查</v>
          </cell>
        </row>
        <row r="1415">
          <cell r="E1415" t="str">
            <v>ANTICHOLINERGIC SYNDROME</v>
          </cell>
          <cell r="F1415" t="str">
            <v>抗胆碱能综合征</v>
          </cell>
          <cell r="G1415" t="str">
            <v>各类神经系统疾病</v>
          </cell>
        </row>
        <row r="1416">
          <cell r="E1416" t="str">
            <v>ANTICIPATORY ANXIETY</v>
          </cell>
          <cell r="F1416" t="str">
            <v>预想性焦虑</v>
          </cell>
          <cell r="G1416" t="str">
            <v>精神病类</v>
          </cell>
        </row>
        <row r="1417">
          <cell r="E1417" t="str">
            <v>ANTICOAGULANT-RELATED NEPHROPATHY</v>
          </cell>
          <cell r="F1417" t="str">
            <v>抗凝药相关性肾病</v>
          </cell>
          <cell r="G1417" t="str">
            <v>肾脏及泌尿系统疾病</v>
          </cell>
        </row>
        <row r="1418">
          <cell r="E1418" t="str">
            <v>ANTICOAGULANT THERAPY</v>
          </cell>
          <cell r="F1418" t="str">
            <v>抗凝治疗</v>
          </cell>
          <cell r="G1418" t="str">
            <v>各种手术及医疗操作</v>
          </cell>
        </row>
        <row r="1419">
          <cell r="E1419" t="str">
            <v>ANTICOAGULATION DRUG LEVEL</v>
          </cell>
          <cell r="F1419" t="str">
            <v>抗凝药水平</v>
          </cell>
          <cell r="G1419" t="str">
            <v>各类检查</v>
          </cell>
        </row>
        <row r="1420">
          <cell r="E1420" t="str">
            <v>ANTICOAGULATION DRUG LEVEL ABNORMAL</v>
          </cell>
          <cell r="F1420" t="str">
            <v>抗凝药水平异常</v>
          </cell>
          <cell r="G1420" t="str">
            <v>各类检查</v>
          </cell>
        </row>
        <row r="1421">
          <cell r="E1421" t="str">
            <v>ANTICOAGULATION DRUG LEVEL ABOVE THERAPEUTIC</v>
          </cell>
          <cell r="F1421" t="str">
            <v>抗凝药水平高于治疗量</v>
          </cell>
          <cell r="G1421" t="str">
            <v>各类检查</v>
          </cell>
        </row>
        <row r="1422">
          <cell r="E1422" t="str">
            <v>ANTICOAGULATION DRUG LEVEL BELOW THERAPEUTIC</v>
          </cell>
          <cell r="F1422" t="str">
            <v>抗凝药水平低于治疗量</v>
          </cell>
          <cell r="G1422" t="str">
            <v>各类检查</v>
          </cell>
        </row>
        <row r="1423">
          <cell r="E1423" t="str">
            <v>ANTICOAGULATION DRUG LEVEL DECREASED</v>
          </cell>
          <cell r="F1423" t="str">
            <v>抗凝药水平降低</v>
          </cell>
          <cell r="G1423" t="str">
            <v>各类检查</v>
          </cell>
        </row>
        <row r="1424">
          <cell r="E1424" t="str">
            <v>ANTICOAGULATION DRUG LEVEL INCREASED</v>
          </cell>
          <cell r="F1424" t="str">
            <v>抗凝药水平升高</v>
          </cell>
          <cell r="G1424" t="str">
            <v>各类检查</v>
          </cell>
        </row>
        <row r="1425">
          <cell r="E1425" t="str">
            <v>ANTICOAGULATION DRUG LEVEL THERAPEUTIC</v>
          </cell>
          <cell r="F1425" t="str">
            <v>抗凝药水平处于治疗量</v>
          </cell>
          <cell r="G1425" t="str">
            <v>各类检查</v>
          </cell>
        </row>
        <row r="1426">
          <cell r="E1426" t="str">
            <v>ANTICONVULSANT DRUG LEVEL</v>
          </cell>
          <cell r="F1426" t="str">
            <v>抗惊厥药水平</v>
          </cell>
          <cell r="G1426" t="str">
            <v>各类检查</v>
          </cell>
        </row>
        <row r="1427">
          <cell r="E1427" t="str">
            <v>ANTICONVULSANT DRUG LEVEL ABNORMAL</v>
          </cell>
          <cell r="F1427" t="str">
            <v>抗惊厥药水平异常</v>
          </cell>
          <cell r="G1427" t="str">
            <v>各类检查</v>
          </cell>
        </row>
        <row r="1428">
          <cell r="E1428" t="str">
            <v>ANTICONVULSANT DRUG LEVEL ABOVE THERAPEUTIC</v>
          </cell>
          <cell r="F1428" t="str">
            <v>抗惊厥药水平高于治疗量</v>
          </cell>
          <cell r="G1428" t="str">
            <v>各类检查</v>
          </cell>
        </row>
        <row r="1429">
          <cell r="E1429" t="str">
            <v>ANTICONVULSANT DRUG LEVEL BELOW THERAPEUTIC</v>
          </cell>
          <cell r="F1429" t="str">
            <v>抗惊厥药水平低于治疗量</v>
          </cell>
          <cell r="G1429" t="str">
            <v>各类检查</v>
          </cell>
        </row>
        <row r="1430">
          <cell r="E1430" t="str">
            <v>ANTICONVULSANT DRUG LEVEL DECREASED</v>
          </cell>
          <cell r="F1430" t="str">
            <v>抗惊厥药水平降低</v>
          </cell>
          <cell r="G1430" t="str">
            <v>各类检查</v>
          </cell>
        </row>
        <row r="1431">
          <cell r="E1431" t="str">
            <v>ANTICONVULSANT DRUG LEVEL INCREASED</v>
          </cell>
          <cell r="F1431" t="str">
            <v>抗惊厥药水平升高</v>
          </cell>
          <cell r="G1431" t="str">
            <v>各类检查</v>
          </cell>
        </row>
        <row r="1432">
          <cell r="E1432" t="str">
            <v>ANTICONVULSANT DRUG LEVEL THERAPEUTIC</v>
          </cell>
          <cell r="F1432" t="str">
            <v>抗惊厥药水平处于治疗量</v>
          </cell>
          <cell r="G1432" t="str">
            <v>各类检查</v>
          </cell>
        </row>
        <row r="1433">
          <cell r="E1433" t="str">
            <v>ANTICONVULSANT TOXICITY</v>
          </cell>
          <cell r="F1433" t="str">
            <v>各种制剂毒性</v>
          </cell>
          <cell r="G1433" t="str">
            <v>各类损伤、中毒及操作并发症</v>
          </cell>
        </row>
        <row r="1434">
          <cell r="E1434" t="str">
            <v>ANTIDEPRESSANT DISCONTINUATION SYNDROME</v>
          </cell>
          <cell r="F1434" t="str">
            <v>抗抑郁药停药综合征</v>
          </cell>
          <cell r="G1434" t="str">
            <v>全身性疾病及给药部位各种反应</v>
          </cell>
        </row>
        <row r="1435">
          <cell r="E1435" t="str">
            <v>ANTIDEPRESSANT DRUG CLEARANCE DECREASED</v>
          </cell>
          <cell r="F1435" t="str">
            <v>抗抑郁药清除率降低</v>
          </cell>
          <cell r="G1435" t="str">
            <v>各类检查</v>
          </cell>
        </row>
        <row r="1436">
          <cell r="E1436" t="str">
            <v>ANTIDEPRESSANT DRUG CLEARANCE INCREASED</v>
          </cell>
          <cell r="F1436" t="str">
            <v>抗抑郁药清除率升高</v>
          </cell>
          <cell r="G1436" t="str">
            <v>各类检查</v>
          </cell>
        </row>
        <row r="1437">
          <cell r="E1437" t="str">
            <v>ANTIDEPRESSANT DRUG LEVEL</v>
          </cell>
          <cell r="F1437" t="str">
            <v>抗抑郁药水平</v>
          </cell>
          <cell r="G1437" t="str">
            <v>各类检查</v>
          </cell>
        </row>
        <row r="1438">
          <cell r="E1438" t="str">
            <v>ANTIDEPRESSANT DRUG LEVEL ABOVE THERAPEUTIC</v>
          </cell>
          <cell r="F1438" t="str">
            <v>抗抑郁药水平高于治疗量</v>
          </cell>
          <cell r="G1438" t="str">
            <v>各类检查</v>
          </cell>
        </row>
        <row r="1439">
          <cell r="E1439" t="str">
            <v>ANTIDEPRESSANT DRUG LEVEL BELOW THERAPEUTIC</v>
          </cell>
          <cell r="F1439" t="str">
            <v>抗抑郁药水平低于治疗量</v>
          </cell>
          <cell r="G1439" t="str">
            <v>各类检查</v>
          </cell>
        </row>
        <row r="1440">
          <cell r="E1440" t="str">
            <v>ANTIDEPRESSANT DRUG LEVEL DECREASED</v>
          </cell>
          <cell r="F1440" t="str">
            <v>抗抑郁药水平降低</v>
          </cell>
          <cell r="G1440" t="str">
            <v>各类检查</v>
          </cell>
        </row>
        <row r="1441">
          <cell r="E1441" t="str">
            <v>ANTIDEPRESSANT DRUG LEVEL INCREASED</v>
          </cell>
          <cell r="F1441" t="str">
            <v>抗抑郁药水平升高</v>
          </cell>
          <cell r="G1441" t="str">
            <v>各类检查</v>
          </cell>
        </row>
        <row r="1442">
          <cell r="E1442" t="str">
            <v>ANTIDEPRESSANT THERAPY</v>
          </cell>
          <cell r="F1442" t="str">
            <v>抗抑郁治疗</v>
          </cell>
          <cell r="G1442" t="str">
            <v>各种手术及医疗操作</v>
          </cell>
        </row>
        <row r="1443">
          <cell r="E1443" t="str">
            <v>ANTIDIARRHOEAL SUPPORTIVE CARE</v>
          </cell>
          <cell r="F1443" t="str">
            <v>抗腹泻支持治疗</v>
          </cell>
          <cell r="G1443" t="str">
            <v>各种手术及医疗操作</v>
          </cell>
        </row>
        <row r="1444">
          <cell r="E1444" t="str">
            <v>ANTIDIURETIC HORMONE ABNORMALITY</v>
          </cell>
          <cell r="F1444" t="str">
            <v>抗利尿激素失常</v>
          </cell>
          <cell r="G1444" t="str">
            <v>内分泌系统疾病</v>
          </cell>
        </row>
        <row r="1445">
          <cell r="E1445" t="str">
            <v>ANTIENDOMYSIAL ANTIBODY POSITIVE</v>
          </cell>
          <cell r="F1445" t="str">
            <v>抗肌内膜抗体阳性</v>
          </cell>
          <cell r="G1445" t="str">
            <v>各类检查</v>
          </cell>
        </row>
        <row r="1446">
          <cell r="E1446" t="str">
            <v>ANTIFUNGAL PROPHYLAXIS</v>
          </cell>
          <cell r="F1446" t="str">
            <v>抗真菌性预防治疗</v>
          </cell>
          <cell r="G1446" t="str">
            <v>各种手术及医疗操作</v>
          </cell>
        </row>
        <row r="1447">
          <cell r="E1447" t="str">
            <v>ANTIFUNGAL TREATMENT</v>
          </cell>
          <cell r="F1447" t="str">
            <v>抗真菌药物治疗</v>
          </cell>
          <cell r="G1447" t="str">
            <v>各种手术及医疗操作</v>
          </cell>
        </row>
        <row r="1448">
          <cell r="E1448" t="str">
            <v>ANTIGLIADIN ANTIBODY POSITIVE</v>
          </cell>
          <cell r="F1448" t="str">
            <v>抗醇溶朊抗体阳性</v>
          </cell>
          <cell r="G1448" t="str">
            <v>各类检查</v>
          </cell>
        </row>
        <row r="1449">
          <cell r="E1449" t="str">
            <v>ANTIINFLAMMATORY THERAPY</v>
          </cell>
          <cell r="F1449" t="str">
            <v>抗炎治疗</v>
          </cell>
          <cell r="G1449" t="str">
            <v>各种手术及医疗操作</v>
          </cell>
        </row>
        <row r="1450">
          <cell r="E1450" t="str">
            <v>ANTIMETROPIA</v>
          </cell>
          <cell r="F1450" t="str">
            <v>屈光参差</v>
          </cell>
          <cell r="G1450" t="str">
            <v>眼器官疾病</v>
          </cell>
        </row>
        <row r="1451">
          <cell r="E1451" t="str">
            <v>ANTIMICROBIAL SUSCEPTIBILITY TEST</v>
          </cell>
          <cell r="F1451" t="str">
            <v>抗微生物药敏感性试验</v>
          </cell>
          <cell r="G1451" t="str">
            <v>各类检查</v>
          </cell>
        </row>
        <row r="1452">
          <cell r="E1452" t="str">
            <v>ANTIMICROBIAL SUSCEPTIBILITY TEST INTERMEDIATE</v>
          </cell>
          <cell r="F1452" t="str">
            <v>抗微生物药敏感性试验中等</v>
          </cell>
          <cell r="G1452" t="str">
            <v>各类检查</v>
          </cell>
        </row>
        <row r="1453">
          <cell r="E1453" t="str">
            <v>ANTIMICROBIAL SUSCEPTIBILITY TEST RESISTANT</v>
          </cell>
          <cell r="F1453" t="str">
            <v>抗微生物药敏感性试验耐药</v>
          </cell>
          <cell r="G1453" t="str">
            <v>各类检查</v>
          </cell>
        </row>
        <row r="1454">
          <cell r="E1454" t="str">
            <v>ANTIMICROBIAL SUSCEPTIBILITY TEST SENSITIVE</v>
          </cell>
          <cell r="F1454" t="str">
            <v>抗微生物药敏感性试验敏感</v>
          </cell>
          <cell r="G1454" t="str">
            <v>各类检查</v>
          </cell>
        </row>
        <row r="1455">
          <cell r="E1455" t="str">
            <v>ANTIMITOCHONDRIAL ANTIBODY</v>
          </cell>
          <cell r="F1455" t="str">
            <v>抗线粒体抗体</v>
          </cell>
          <cell r="G1455" t="str">
            <v>各类检查</v>
          </cell>
        </row>
        <row r="1456">
          <cell r="E1456" t="str">
            <v>ANTIMITOCHONDRIAL ANTIBODY POSITIVE</v>
          </cell>
          <cell r="F1456" t="str">
            <v>抗线粒体抗体阳性</v>
          </cell>
          <cell r="G1456" t="str">
            <v>各类检查</v>
          </cell>
        </row>
        <row r="1457">
          <cell r="E1457" t="str">
            <v>ANTINEUTROPHIL CYTOPLASMIC ANTIBODY</v>
          </cell>
          <cell r="F1457" t="str">
            <v>抗中性粒细胞胞质抗体</v>
          </cell>
          <cell r="G1457" t="str">
            <v>各类检查</v>
          </cell>
        </row>
        <row r="1458">
          <cell r="E1458" t="str">
            <v>ANTINEUTROPHIL CYTOPLASMIC ANTIBODY DECREASED</v>
          </cell>
          <cell r="F1458" t="str">
            <v>抗中性粒细胞胞质抗体减少</v>
          </cell>
          <cell r="G1458" t="str">
            <v>各类检查</v>
          </cell>
        </row>
        <row r="1459">
          <cell r="E1459" t="str">
            <v>ANTINEUTROPHIL CYTOPLASMIC ANTIBODY INCREASED</v>
          </cell>
          <cell r="F1459" t="str">
            <v>抗中性粒细胞胞质抗体增加</v>
          </cell>
          <cell r="G1459" t="str">
            <v>各类检查</v>
          </cell>
        </row>
        <row r="1460">
          <cell r="E1460" t="str">
            <v>ANTINEUTROPHIL CYTOPLASMIC ANTIBODY NEGATIVE</v>
          </cell>
          <cell r="F1460" t="str">
            <v>抗中性粒细胞胞质抗体阴性</v>
          </cell>
          <cell r="G1460" t="str">
            <v>各类检查</v>
          </cell>
        </row>
        <row r="1461">
          <cell r="E1461" t="str">
            <v>ANTINEUTROPHIL CYTOPLASMIC ANTIBODY POSITIVE</v>
          </cell>
          <cell r="F1461" t="str">
            <v>抗中性粒细胞胞质抗体阳性</v>
          </cell>
          <cell r="G1461" t="str">
            <v>各类检查</v>
          </cell>
        </row>
        <row r="1462">
          <cell r="E1462" t="str">
            <v>ANTINUCLEAR ANTIBODY</v>
          </cell>
          <cell r="F1462" t="str">
            <v>抗核抗体</v>
          </cell>
          <cell r="G1462" t="str">
            <v>各类检查</v>
          </cell>
        </row>
        <row r="1463">
          <cell r="E1463" t="str">
            <v>ANTINUCLEAR ANTIBODY INCREASED</v>
          </cell>
          <cell r="F1463" t="str">
            <v>抗核抗体增加</v>
          </cell>
          <cell r="G1463" t="str">
            <v>各类检查</v>
          </cell>
        </row>
        <row r="1464">
          <cell r="E1464" t="str">
            <v>ANTINUCLEAR ANTIBODY NEGATIVE</v>
          </cell>
          <cell r="F1464" t="str">
            <v>抗核抗体阴性</v>
          </cell>
          <cell r="G1464" t="str">
            <v>各类检查</v>
          </cell>
        </row>
        <row r="1465">
          <cell r="E1465" t="str">
            <v>ANTINUCLEAR ANTIBODY POSITIVE</v>
          </cell>
          <cell r="F1465" t="str">
            <v>抗核抗体阳性</v>
          </cell>
          <cell r="G1465" t="str">
            <v>各类检查</v>
          </cell>
        </row>
        <row r="1466">
          <cell r="E1466" t="str">
            <v>ANTIOESTROGEN THERAPY</v>
          </cell>
          <cell r="F1466" t="str">
            <v>抗雌激素治疗</v>
          </cell>
          <cell r="G1466" t="str">
            <v>各种手术及医疗操作</v>
          </cell>
        </row>
        <row r="1467">
          <cell r="E1467" t="str">
            <v>ANTIPHOSPHOLIPID ANTIBODIES</v>
          </cell>
          <cell r="F1467" t="str">
            <v>抗磷脂抗体</v>
          </cell>
          <cell r="G1467" t="str">
            <v>各类检查</v>
          </cell>
        </row>
        <row r="1468">
          <cell r="E1468" t="str">
            <v>ANTIPHOSPHOLIPID ANTIBODIES NEGATIVE</v>
          </cell>
          <cell r="F1468" t="str">
            <v>抗磷脂抗体阴性</v>
          </cell>
          <cell r="G1468" t="str">
            <v>各类检查</v>
          </cell>
        </row>
        <row r="1469">
          <cell r="E1469" t="str">
            <v>ANTIPHOSPHOLIPID ANTIBODIES POSITIVE</v>
          </cell>
          <cell r="F1469" t="str">
            <v>抗磷脂抗体阳性</v>
          </cell>
          <cell r="G1469" t="str">
            <v>各类检查</v>
          </cell>
        </row>
        <row r="1470">
          <cell r="E1470" t="str">
            <v>ANTIPHOSPHOLIPID SYNDROME</v>
          </cell>
          <cell r="F1470" t="str">
            <v>抗磷脂综合征</v>
          </cell>
          <cell r="G1470" t="str">
            <v>血液及淋巴系统疾病</v>
          </cell>
        </row>
        <row r="1471">
          <cell r="E1471" t="str">
            <v>ANTIPLATELET THERAPY</v>
          </cell>
          <cell r="F1471" t="str">
            <v>抗血小板治疗</v>
          </cell>
          <cell r="G1471" t="str">
            <v>各种手术及医疗操作</v>
          </cell>
        </row>
        <row r="1472">
          <cell r="E1472" t="str">
            <v>ANTIPSYCHOTIC DRUG LEVEL</v>
          </cell>
          <cell r="F1472" t="str">
            <v>抗精神病药水平</v>
          </cell>
          <cell r="G1472" t="str">
            <v>各类检查</v>
          </cell>
        </row>
        <row r="1473">
          <cell r="E1473" t="str">
            <v>ANTIPSYCHOTIC DRUG LEVEL ABOVE THERAPEUTIC</v>
          </cell>
          <cell r="F1473" t="str">
            <v>抗精神病药水平高于治疗量</v>
          </cell>
          <cell r="G1473" t="str">
            <v>各类检查</v>
          </cell>
        </row>
        <row r="1474">
          <cell r="E1474" t="str">
            <v>ANTIPSYCHOTIC DRUG LEVEL BELOW THERAPEUTIC</v>
          </cell>
          <cell r="F1474" t="str">
            <v>抗精神病药水平低于治疗量</v>
          </cell>
          <cell r="G1474" t="str">
            <v>各类检查</v>
          </cell>
        </row>
        <row r="1475">
          <cell r="E1475" t="str">
            <v>ANTIPSYCHOTIC DRUG LEVEL DECREASED</v>
          </cell>
          <cell r="F1475" t="str">
            <v>抗精神病药水平降低</v>
          </cell>
          <cell r="G1475" t="str">
            <v>各类检查</v>
          </cell>
        </row>
        <row r="1476">
          <cell r="E1476" t="str">
            <v>ANTIPSYCHOTIC DRUG LEVEL INCREASED</v>
          </cell>
          <cell r="F1476" t="str">
            <v>抗精神病药水平升高</v>
          </cell>
          <cell r="G1476" t="str">
            <v>各类检查</v>
          </cell>
        </row>
        <row r="1477">
          <cell r="E1477" t="str">
            <v>ANTIPSYCHOTIC DRUG LEVEL THERAPEUTIC</v>
          </cell>
          <cell r="F1477" t="str">
            <v>抗精神病药水平处于治疗量</v>
          </cell>
          <cell r="G1477" t="str">
            <v>各类检查</v>
          </cell>
        </row>
        <row r="1478">
          <cell r="E1478" t="str">
            <v>ANTIPYRESIS</v>
          </cell>
          <cell r="F1478" t="str">
            <v>退热疗法</v>
          </cell>
          <cell r="G1478" t="str">
            <v>各种手术及医疗操作</v>
          </cell>
        </row>
        <row r="1479">
          <cell r="E1479" t="str">
            <v>ANTIRETROVIRAL THERAPY</v>
          </cell>
          <cell r="F1479" t="str">
            <v>抗逆转录病毒治疗</v>
          </cell>
          <cell r="G1479" t="str">
            <v>各种手术及医疗操作</v>
          </cell>
        </row>
        <row r="1480">
          <cell r="E1480" t="str">
            <v>ANTISOCIAL BEHAVIOUR</v>
          </cell>
          <cell r="F1480" t="str">
            <v>反社会行为</v>
          </cell>
          <cell r="G1480" t="str">
            <v>精神病类</v>
          </cell>
        </row>
        <row r="1481">
          <cell r="E1481" t="str">
            <v>ANTISOCIAL PERSONALITY DISORDER</v>
          </cell>
          <cell r="F1481" t="str">
            <v>反社会型人格障碍</v>
          </cell>
          <cell r="G1481" t="str">
            <v>精神病类</v>
          </cell>
        </row>
        <row r="1482">
          <cell r="E1482" t="str">
            <v>ANTISYNTHETASE SYNDROME</v>
          </cell>
          <cell r="F1482" t="str">
            <v>抗合成酶综合征</v>
          </cell>
          <cell r="G1482" t="str">
            <v>各种肌肉骨骼及结缔组织疾病</v>
          </cell>
        </row>
        <row r="1483">
          <cell r="E1483" t="str">
            <v>ANTITHROMBIN III</v>
          </cell>
          <cell r="F1483" t="str">
            <v>抗凝血酶 III</v>
          </cell>
          <cell r="G1483" t="str">
            <v>各类检查</v>
          </cell>
        </row>
        <row r="1484">
          <cell r="E1484" t="str">
            <v>ANTITHROMBIN III ABNORMAL</v>
          </cell>
          <cell r="F1484" t="str">
            <v>抗凝血酶 III 异常</v>
          </cell>
          <cell r="G1484" t="str">
            <v>各类检查</v>
          </cell>
        </row>
        <row r="1485">
          <cell r="E1485" t="str">
            <v>ANTITHROMBIN III DECREASED</v>
          </cell>
          <cell r="F1485" t="str">
            <v>抗凝血酶 III 抗体减少</v>
          </cell>
          <cell r="G1485" t="str">
            <v>各类检查</v>
          </cell>
        </row>
        <row r="1486">
          <cell r="E1486" t="str">
            <v>ANTITHROMBIN III DEFICIENCY</v>
          </cell>
          <cell r="F1486" t="str">
            <v>抗凝血酶 III 缺乏</v>
          </cell>
          <cell r="G1486" t="str">
            <v>各种先天性家族性遗传性疾病</v>
          </cell>
        </row>
        <row r="1487">
          <cell r="E1487" t="str">
            <v>ANTITHROMBIN III INCREASED</v>
          </cell>
          <cell r="F1487" t="str">
            <v>抗凝血酶 III 抗体升高</v>
          </cell>
          <cell r="G1487" t="str">
            <v>各类检查</v>
          </cell>
        </row>
        <row r="1488">
          <cell r="E1488" t="str">
            <v>ANTITHYROID ARTHRITIS SYNDROME</v>
          </cell>
          <cell r="F1488" t="str">
            <v>抗甲状腺关节炎综合征</v>
          </cell>
          <cell r="G1488" t="str">
            <v>各种肌肉骨骼及结缔组织疾病</v>
          </cell>
        </row>
        <row r="1489">
          <cell r="E1489" t="str">
            <v>ANTITUSSIVE THERAPY</v>
          </cell>
          <cell r="F1489" t="str">
            <v>镇咳治疗</v>
          </cell>
          <cell r="G1489" t="str">
            <v>各种手术及医疗操作</v>
          </cell>
        </row>
        <row r="1490">
          <cell r="E1490" t="str">
            <v>ANTIVIRAL DRUG LEVEL ABOVE THERAPEUTIC</v>
          </cell>
          <cell r="F1490" t="str">
            <v>抗病毒药物水平高于治疗量</v>
          </cell>
          <cell r="G1490" t="str">
            <v>各类检查</v>
          </cell>
        </row>
        <row r="1491">
          <cell r="E1491" t="str">
            <v>ANTIVIRAL DRUG LEVEL BELOW THERAPEUTIC</v>
          </cell>
          <cell r="F1491" t="str">
            <v>抗病毒药物水平低于治疗量</v>
          </cell>
          <cell r="G1491" t="str">
            <v>各类检查</v>
          </cell>
        </row>
        <row r="1492">
          <cell r="E1492" t="str">
            <v>ANTIVIRAL PROPHYLAXIS</v>
          </cell>
          <cell r="F1492" t="str">
            <v>抗病毒性预防治疗</v>
          </cell>
          <cell r="G1492" t="str">
            <v>各种手术及医疗操作</v>
          </cell>
        </row>
        <row r="1493">
          <cell r="E1493" t="str">
            <v>ANTIVIRAL TREATMENT</v>
          </cell>
          <cell r="F1493" t="str">
            <v>抗病毒药物治疗</v>
          </cell>
          <cell r="G1493" t="str">
            <v>各种手术及医疗操作</v>
          </cell>
        </row>
        <row r="1494">
          <cell r="E1494" t="str">
            <v>ANTRAL FOLLICLE COUNT LOW</v>
          </cell>
          <cell r="F1494" t="str">
            <v>窦卵泡数低</v>
          </cell>
          <cell r="G1494" t="str">
            <v>各类检查</v>
          </cell>
        </row>
        <row r="1495">
          <cell r="E1495" t="str">
            <v>ANURIA</v>
          </cell>
          <cell r="F1495" t="str">
            <v>无尿</v>
          </cell>
          <cell r="G1495" t="str">
            <v>肾脏及泌尿系统疾病</v>
          </cell>
        </row>
        <row r="1496">
          <cell r="E1496" t="str">
            <v>ANXIETY</v>
          </cell>
          <cell r="F1496" t="str">
            <v>焦虑</v>
          </cell>
          <cell r="G1496" t="str">
            <v>精神病类</v>
          </cell>
        </row>
        <row r="1497">
          <cell r="E1497" t="str">
            <v>ANXIETY DISORDER</v>
          </cell>
          <cell r="F1497" t="str">
            <v>焦虑障碍</v>
          </cell>
          <cell r="G1497" t="str">
            <v>精神病类</v>
          </cell>
        </row>
        <row r="1498">
          <cell r="E1498" t="str">
            <v>ANXIETY DISORDER DUE TO A GENERAL MEDICAL CONDITION</v>
          </cell>
          <cell r="F1498" t="str">
            <v>一般性疾病引起的焦虑</v>
          </cell>
          <cell r="G1498" t="str">
            <v>精神病类</v>
          </cell>
        </row>
        <row r="1499">
          <cell r="E1499" t="str">
            <v>ANXIETY POSTOPERATIVE</v>
          </cell>
          <cell r="F1499" t="str">
            <v>操作致焦虑</v>
          </cell>
          <cell r="G1499" t="str">
            <v>精神病类</v>
          </cell>
        </row>
        <row r="1500">
          <cell r="E1500" t="str">
            <v>ANXIOLYTIC THERAPY</v>
          </cell>
          <cell r="F1500" t="str">
            <v>抗焦虑疗法</v>
          </cell>
          <cell r="G1500" t="str">
            <v>各种手术及医疗操作</v>
          </cell>
        </row>
        <row r="1501">
          <cell r="E1501" t="str">
            <v>ANXIOUS PARENT</v>
          </cell>
          <cell r="F1501" t="str">
            <v>家长焦虑</v>
          </cell>
          <cell r="G1501" t="str">
            <v>社会环境</v>
          </cell>
        </row>
        <row r="1502">
          <cell r="E1502" t="str">
            <v>AORTA COARCTATION REPAIR</v>
          </cell>
          <cell r="F1502" t="str">
            <v>主动脉狭窄修复</v>
          </cell>
          <cell r="G1502" t="str">
            <v>各种手术及医疗操作</v>
          </cell>
        </row>
        <row r="1503">
          <cell r="E1503" t="str">
            <v>AORTA HYPOPLASIA</v>
          </cell>
          <cell r="F1503" t="str">
            <v>主动脉发育不良</v>
          </cell>
          <cell r="G1503" t="str">
            <v>各种先天性家族性遗传性疾病</v>
          </cell>
        </row>
        <row r="1504">
          <cell r="E1504" t="str">
            <v>AORTIC ANASTOMOSIS</v>
          </cell>
          <cell r="F1504" t="str">
            <v>主动脉吻合术</v>
          </cell>
          <cell r="G1504" t="str">
            <v>各种手术及医疗操作</v>
          </cell>
        </row>
        <row r="1505">
          <cell r="E1505" t="str">
            <v>AORTIC ANEURYSM</v>
          </cell>
          <cell r="F1505" t="str">
            <v>主动脉瘤</v>
          </cell>
          <cell r="G1505" t="str">
            <v>血管与淋巴管类疾病</v>
          </cell>
        </row>
        <row r="1506">
          <cell r="E1506" t="str">
            <v>AORTIC ANEURYSM REPAIR</v>
          </cell>
          <cell r="F1506" t="str">
            <v>主动脉瘤修复</v>
          </cell>
          <cell r="G1506" t="str">
            <v>各种手术及医疗操作</v>
          </cell>
        </row>
        <row r="1507">
          <cell r="E1507" t="str">
            <v>AORTIC ANEURYSM RUPTURE</v>
          </cell>
          <cell r="F1507" t="str">
            <v>主动脉瘤破裂</v>
          </cell>
          <cell r="G1507" t="str">
            <v>血管与淋巴管类疾病</v>
          </cell>
        </row>
        <row r="1508">
          <cell r="E1508" t="str">
            <v>AORTIC ANNULUS RUPTURE</v>
          </cell>
          <cell r="F1508" t="str">
            <v>主动脉环破裂</v>
          </cell>
          <cell r="G1508" t="str">
            <v>各类损伤、中毒及操作并发症</v>
          </cell>
        </row>
        <row r="1509">
          <cell r="E1509" t="str">
            <v>AORTIC ARTERIOSCLEROSIS</v>
          </cell>
          <cell r="F1509" t="str">
            <v>主动脉硬化</v>
          </cell>
          <cell r="G1509" t="str">
            <v>血管与淋巴管类疾病</v>
          </cell>
        </row>
        <row r="1510">
          <cell r="E1510" t="str">
            <v>AORTIC ATHEROSCLEROSIS</v>
          </cell>
          <cell r="F1510" t="str">
            <v>主动脉硬化</v>
          </cell>
          <cell r="G1510" t="str">
            <v>血管与淋巴管类疾病</v>
          </cell>
        </row>
        <row r="1511">
          <cell r="E1511" t="str">
            <v>AORTIC BIFURCATION GRAFT</v>
          </cell>
          <cell r="F1511" t="str">
            <v>主动脉搭桥术</v>
          </cell>
          <cell r="G1511" t="str">
            <v>各种手术及医疗操作</v>
          </cell>
        </row>
        <row r="1512">
          <cell r="E1512" t="str">
            <v>AORTIC BRUIT</v>
          </cell>
          <cell r="F1512" t="str">
            <v>主动脉杂音</v>
          </cell>
          <cell r="G1512" t="str">
            <v>各类检查</v>
          </cell>
        </row>
        <row r="1513">
          <cell r="E1513" t="str">
            <v>AORTIC BYPASS</v>
          </cell>
          <cell r="F1513" t="str">
            <v>主动脉搭桥术</v>
          </cell>
          <cell r="G1513" t="str">
            <v>各种手术及医疗操作</v>
          </cell>
        </row>
        <row r="1514">
          <cell r="E1514" t="str">
            <v>AORTIC CALCIFICATION</v>
          </cell>
          <cell r="F1514" t="str">
            <v>主动脉硬化</v>
          </cell>
          <cell r="G1514" t="str">
            <v>血管与淋巴管类疾病</v>
          </cell>
        </row>
        <row r="1515">
          <cell r="E1515" t="str">
            <v>AORTIC DILATATION</v>
          </cell>
          <cell r="F1515" t="str">
            <v>主动脉扩张</v>
          </cell>
          <cell r="G1515" t="str">
            <v>血管与淋巴管类疾病</v>
          </cell>
        </row>
        <row r="1516">
          <cell r="E1516" t="str">
            <v>AORTIC DISORDER</v>
          </cell>
          <cell r="F1516" t="str">
            <v>主动脉疾病</v>
          </cell>
          <cell r="G1516" t="str">
            <v>血管与淋巴管类疾病</v>
          </cell>
        </row>
        <row r="1517">
          <cell r="E1517" t="str">
            <v>AORTIC DISSECTION</v>
          </cell>
          <cell r="F1517" t="str">
            <v>主动脉夹层</v>
          </cell>
          <cell r="G1517" t="str">
            <v>血管与淋巴管类疾病</v>
          </cell>
        </row>
        <row r="1518">
          <cell r="E1518" t="str">
            <v>AORTIC DISSECTION RUPTURE</v>
          </cell>
          <cell r="F1518" t="str">
            <v>主动脉夹层破裂</v>
          </cell>
          <cell r="G1518" t="str">
            <v>血管与淋巴管类疾病</v>
          </cell>
        </row>
        <row r="1519">
          <cell r="E1519" t="str">
            <v>AORTIC ELONGATION</v>
          </cell>
          <cell r="F1519" t="str">
            <v>主动脉延长</v>
          </cell>
          <cell r="G1519" t="str">
            <v>血管与淋巴管类疾病</v>
          </cell>
        </row>
        <row r="1520">
          <cell r="E1520" t="str">
            <v>AORTIC EMBOLUS</v>
          </cell>
          <cell r="F1520" t="str">
            <v>主动脉栓子</v>
          </cell>
          <cell r="G1520" t="str">
            <v>血管与淋巴管类疾病</v>
          </cell>
        </row>
        <row r="1521">
          <cell r="E1521" t="str">
            <v>AORTIC INJURY</v>
          </cell>
          <cell r="F1521" t="str">
            <v>主动脉损伤</v>
          </cell>
          <cell r="G1521" t="str">
            <v>各类损伤、中毒及操作并发症</v>
          </cell>
        </row>
        <row r="1522">
          <cell r="E1522" t="str">
            <v>AORTIC INTRAMURAL HAEMATOMA</v>
          </cell>
          <cell r="F1522" t="str">
            <v>主动脉壁内血肿</v>
          </cell>
          <cell r="G1522" t="str">
            <v>血管与淋巴管类疾病</v>
          </cell>
        </row>
        <row r="1523">
          <cell r="E1523" t="str">
            <v>AORTIC NECROSIS</v>
          </cell>
          <cell r="F1523" t="str">
            <v>主动脉坏死</v>
          </cell>
          <cell r="G1523" t="str">
            <v>血管与淋巴管类疾病</v>
          </cell>
        </row>
        <row r="1524">
          <cell r="E1524" t="str">
            <v>AORTIC OCCLUSION</v>
          </cell>
          <cell r="F1524" t="str">
            <v>主动脉闭塞</v>
          </cell>
          <cell r="G1524" t="str">
            <v>血管与淋巴管类疾病</v>
          </cell>
        </row>
        <row r="1525">
          <cell r="E1525" t="str">
            <v>AORTIC PERFORATION</v>
          </cell>
          <cell r="F1525" t="str">
            <v>主动脉穿孔</v>
          </cell>
          <cell r="G1525" t="str">
            <v>血管与淋巴管类疾病</v>
          </cell>
        </row>
        <row r="1526">
          <cell r="E1526" t="str">
            <v>AORTIC PSEUDOANEURYSM</v>
          </cell>
          <cell r="F1526" t="str">
            <v>主动脉假性动脉瘤</v>
          </cell>
          <cell r="G1526" t="str">
            <v>各类损伤、中毒及操作并发症</v>
          </cell>
        </row>
        <row r="1527">
          <cell r="E1527" t="str">
            <v>AORTIC RESTENOSIS</v>
          </cell>
          <cell r="F1527" t="str">
            <v>主动脉再狭窄</v>
          </cell>
          <cell r="G1527" t="str">
            <v>各类损伤、中毒及操作并发症</v>
          </cell>
        </row>
        <row r="1528">
          <cell r="E1528" t="str">
            <v>AORTIC ROOT COMPRESSION</v>
          </cell>
          <cell r="F1528" t="str">
            <v>主动脉根压迫</v>
          </cell>
          <cell r="G1528" t="str">
            <v>各类损伤、中毒及操作并发症</v>
          </cell>
        </row>
        <row r="1529">
          <cell r="E1529" t="str">
            <v>AORTIC ROOT ENLARGEMENT PROCEDURE</v>
          </cell>
          <cell r="F1529" t="str">
            <v>主动脉根扩大术</v>
          </cell>
          <cell r="G1529" t="str">
            <v>各种手术及医疗操作</v>
          </cell>
        </row>
        <row r="1530">
          <cell r="E1530" t="str">
            <v>AORTIC RUPTURE</v>
          </cell>
          <cell r="F1530" t="str">
            <v>主动脉破裂</v>
          </cell>
          <cell r="G1530" t="str">
            <v>血管与淋巴管类疾病</v>
          </cell>
        </row>
        <row r="1531">
          <cell r="E1531" t="str">
            <v>AORTIC STENOSIS</v>
          </cell>
          <cell r="F1531" t="str">
            <v>主动脉狭窄</v>
          </cell>
          <cell r="G1531" t="str">
            <v>血管与淋巴管类疾病</v>
          </cell>
        </row>
        <row r="1532">
          <cell r="E1532" t="str">
            <v>AORTIC STENT INSERTION</v>
          </cell>
          <cell r="F1532" t="str">
            <v>主动脉支架植入</v>
          </cell>
          <cell r="G1532" t="str">
            <v>各种手术及医疗操作</v>
          </cell>
        </row>
        <row r="1533">
          <cell r="E1533" t="str">
            <v>AORTIC SURGERY</v>
          </cell>
          <cell r="F1533" t="str">
            <v>主动脉手术</v>
          </cell>
          <cell r="G1533" t="str">
            <v>各种手术及医疗操作</v>
          </cell>
        </row>
        <row r="1534">
          <cell r="E1534" t="str">
            <v>AORTIC THROMBOSIS</v>
          </cell>
          <cell r="F1534" t="str">
            <v>主动脉血栓形成</v>
          </cell>
          <cell r="G1534" t="str">
            <v>血管与淋巴管类疾病</v>
          </cell>
        </row>
        <row r="1535">
          <cell r="E1535" t="str">
            <v>AORTIC VALVE ATRESIA</v>
          </cell>
          <cell r="F1535" t="str">
            <v>主动脉瓣闭锁</v>
          </cell>
          <cell r="G1535" t="str">
            <v>各种先天性家族性遗传性疾病</v>
          </cell>
        </row>
        <row r="1536">
          <cell r="E1536" t="str">
            <v>AORTIC VALVE CALCIFICATION</v>
          </cell>
          <cell r="F1536" t="str">
            <v>主动脉瓣钙化</v>
          </cell>
          <cell r="G1536" t="str">
            <v>心脏器官疾病</v>
          </cell>
        </row>
        <row r="1537">
          <cell r="E1537" t="str">
            <v>AORTIC VALVE DISEASE</v>
          </cell>
          <cell r="F1537" t="str">
            <v>主动脉瓣疾病</v>
          </cell>
          <cell r="G1537" t="str">
            <v>心脏器官疾病</v>
          </cell>
        </row>
        <row r="1538">
          <cell r="E1538" t="str">
            <v>AORTIC VALVE DISEASE MIXED</v>
          </cell>
          <cell r="F1538" t="str">
            <v>主动脉瓣混合性疾病</v>
          </cell>
          <cell r="G1538" t="str">
            <v>心脏器官疾病</v>
          </cell>
        </row>
        <row r="1539">
          <cell r="E1539" t="str">
            <v>AORTIC VALVE INCOMPETENCE</v>
          </cell>
          <cell r="F1539" t="str">
            <v>主动脉瓣关闭不全</v>
          </cell>
          <cell r="G1539" t="str">
            <v>心脏器官疾病</v>
          </cell>
        </row>
        <row r="1540">
          <cell r="E1540" t="str">
            <v>AORTIC VALVE PROLAPSE</v>
          </cell>
          <cell r="F1540" t="str">
            <v>主动脉瓣脱垂</v>
          </cell>
          <cell r="G1540" t="str">
            <v>心脏器官疾病</v>
          </cell>
        </row>
        <row r="1541">
          <cell r="E1541" t="str">
            <v>AORTIC VALVE REPAIR</v>
          </cell>
          <cell r="F1541" t="str">
            <v>主动脉瓣修复术</v>
          </cell>
          <cell r="G1541" t="str">
            <v>各种手术及医疗操作</v>
          </cell>
        </row>
        <row r="1542">
          <cell r="E1542" t="str">
            <v>AORTIC VALVE REPLACEMENT</v>
          </cell>
          <cell r="F1542" t="str">
            <v>主动脉瓣置换术</v>
          </cell>
          <cell r="G1542" t="str">
            <v>各种手术及医疗操作</v>
          </cell>
        </row>
        <row r="1543">
          <cell r="E1543" t="str">
            <v>AORTIC VALVE SCLEROSIS</v>
          </cell>
          <cell r="F1543" t="str">
            <v>主动脉瓣硬化</v>
          </cell>
          <cell r="G1543" t="str">
            <v>心脏器官疾病</v>
          </cell>
        </row>
        <row r="1544">
          <cell r="E1544" t="str">
            <v>AORTIC VALVE STENOSIS</v>
          </cell>
          <cell r="F1544" t="str">
            <v>主动脉瓣狭窄</v>
          </cell>
          <cell r="G1544" t="str">
            <v>心脏器官疾病</v>
          </cell>
        </row>
        <row r="1545">
          <cell r="E1545" t="str">
            <v>AORTIC VALVE THICKENING</v>
          </cell>
          <cell r="F1545" t="str">
            <v>主动脉瓣增厚</v>
          </cell>
          <cell r="G1545" t="str">
            <v>心脏器官疾病</v>
          </cell>
        </row>
        <row r="1546">
          <cell r="E1546" t="str">
            <v>AORTIC VALVOTOMY</v>
          </cell>
          <cell r="F1546" t="str">
            <v>主动脉瓣切开术</v>
          </cell>
          <cell r="G1546" t="str">
            <v>各种手术及医疗操作</v>
          </cell>
        </row>
        <row r="1547">
          <cell r="E1547" t="str">
            <v>AORTIC WALL HYPERTROPHY</v>
          </cell>
          <cell r="F1547" t="str">
            <v>主动脉壁肥大</v>
          </cell>
          <cell r="G1547" t="str">
            <v>血管与淋巴管类疾病</v>
          </cell>
        </row>
        <row r="1548">
          <cell r="E1548" t="str">
            <v>AORTICOPULMONARY SEPTAL DEFECT</v>
          </cell>
          <cell r="F1548" t="str">
            <v>主动脉肺动脉间隔缺损</v>
          </cell>
          <cell r="G1548" t="str">
            <v>各种先天性家族性遗传性疾病</v>
          </cell>
        </row>
        <row r="1549">
          <cell r="E1549" t="str">
            <v>AORTICOPULMONARY WINDOW REPAIR</v>
          </cell>
          <cell r="F1549" t="str">
            <v>主动脉肺动脉窗修复术</v>
          </cell>
          <cell r="G1549" t="str">
            <v>各种手术及医疗操作</v>
          </cell>
        </row>
        <row r="1550">
          <cell r="E1550" t="str">
            <v>AORTITIS</v>
          </cell>
          <cell r="F1550" t="str">
            <v>主动脉炎</v>
          </cell>
          <cell r="G1550" t="str">
            <v>血管与淋巴管类疾病</v>
          </cell>
        </row>
        <row r="1551">
          <cell r="E1551" t="str">
            <v>AORTITIS SALMONELLA</v>
          </cell>
          <cell r="F1551" t="str">
            <v>沙门氏菌主动脉炎</v>
          </cell>
          <cell r="G1551" t="str">
            <v>感染及侵染类疾病</v>
          </cell>
        </row>
        <row r="1552">
          <cell r="E1552" t="str">
            <v>AORTITIS SYPHILITIC</v>
          </cell>
          <cell r="F1552" t="str">
            <v>梅毒性主动脉炎</v>
          </cell>
          <cell r="G1552" t="str">
            <v>感染及侵染类疾病</v>
          </cell>
        </row>
        <row r="1553">
          <cell r="E1553" t="str">
            <v>AORTO-ATRIAL FISTULA</v>
          </cell>
          <cell r="F1553" t="str">
            <v>主动脉-心房瘘</v>
          </cell>
          <cell r="G1553" t="str">
            <v>血管与淋巴管类疾病</v>
          </cell>
        </row>
        <row r="1554">
          <cell r="E1554" t="str">
            <v>AORTO-BRONCHIAL FISTULA</v>
          </cell>
          <cell r="F1554" t="str">
            <v>主动脉支气管瘘</v>
          </cell>
          <cell r="G1554" t="str">
            <v>呼吸系统、胸及纵隔疾病</v>
          </cell>
        </row>
        <row r="1555">
          <cell r="E1555" t="str">
            <v>AORTO-DUODENAL FISTULA</v>
          </cell>
          <cell r="F1555" t="str">
            <v>腹主动脉消化道瘘</v>
          </cell>
          <cell r="G1555" t="str">
            <v>胃肠系统疾病</v>
          </cell>
        </row>
        <row r="1556">
          <cell r="E1556" t="str">
            <v>AORTO-ILIAC ARTERIAL STENOSIS</v>
          </cell>
          <cell r="F1556" t="str">
            <v>主动脉狭窄</v>
          </cell>
          <cell r="G1556" t="str">
            <v>血管与淋巴管类疾病</v>
          </cell>
        </row>
        <row r="1557">
          <cell r="E1557" t="str">
            <v>AORTO-OESOPHAGEAL FISTULA</v>
          </cell>
          <cell r="F1557" t="str">
            <v>食管主动脉瘘</v>
          </cell>
          <cell r="G1557" t="str">
            <v>胃肠系统疾病</v>
          </cell>
        </row>
        <row r="1558">
          <cell r="E1558" t="str">
            <v>AORTOENTERIC FISTULA</v>
          </cell>
          <cell r="F1558" t="str">
            <v>腹主动脉消化道瘘</v>
          </cell>
          <cell r="G1558" t="str">
            <v>胃肠系统疾病</v>
          </cell>
        </row>
        <row r="1559">
          <cell r="E1559" t="str">
            <v>AORTOGRAM ABNORMAL</v>
          </cell>
          <cell r="F1559" t="str">
            <v>主动脉造影异常</v>
          </cell>
          <cell r="G1559" t="str">
            <v>各类检查</v>
          </cell>
        </row>
        <row r="1560">
          <cell r="E1560" t="str">
            <v>APACHE II SCORE</v>
          </cell>
          <cell r="F1560" t="str">
            <v>急性生理及慢性健康状况评分 II</v>
          </cell>
          <cell r="G1560" t="str">
            <v>各类检查</v>
          </cell>
        </row>
        <row r="1561">
          <cell r="E1561" t="str">
            <v>APACHE II SCORE INCREASED</v>
          </cell>
          <cell r="F1561" t="str">
            <v>急性生理及慢性健康状况评分 II 升高</v>
          </cell>
          <cell r="G1561" t="str">
            <v>各类检查</v>
          </cell>
        </row>
        <row r="1562">
          <cell r="E1562" t="str">
            <v>APALLIC SYNDROME</v>
          </cell>
          <cell r="F1562" t="str">
            <v>去大脑皮质综合征</v>
          </cell>
          <cell r="G1562" t="str">
            <v>各类神经系统疾病</v>
          </cell>
        </row>
        <row r="1563">
          <cell r="E1563" t="str">
            <v>APATHY</v>
          </cell>
          <cell r="F1563" t="str">
            <v>情感淡漠</v>
          </cell>
          <cell r="G1563" t="str">
            <v>精神病类</v>
          </cell>
        </row>
        <row r="1564">
          <cell r="E1564" t="str">
            <v>APERT'S SYNDROME</v>
          </cell>
          <cell r="F1564" t="str">
            <v>塔头并指畸形</v>
          </cell>
          <cell r="G1564" t="str">
            <v>各种先天性家族性遗传性疾病</v>
          </cell>
        </row>
        <row r="1565">
          <cell r="E1565" t="str">
            <v>APGAR SCORE</v>
          </cell>
          <cell r="F1565" t="str">
            <v>阿氏评分</v>
          </cell>
          <cell r="G1565" t="str">
            <v>各类检查</v>
          </cell>
        </row>
        <row r="1566">
          <cell r="E1566" t="str">
            <v>APGAR SCORE ABNORMAL</v>
          </cell>
          <cell r="F1566" t="str">
            <v>阿氏评分异常</v>
          </cell>
          <cell r="G1566" t="str">
            <v>各类检查</v>
          </cell>
        </row>
        <row r="1567">
          <cell r="E1567" t="str">
            <v>APGAR SCORE LOW</v>
          </cell>
          <cell r="F1567" t="str">
            <v>阿氏评分低</v>
          </cell>
          <cell r="G1567" t="str">
            <v>各类检查</v>
          </cell>
        </row>
        <row r="1568">
          <cell r="E1568" t="str">
            <v>APGAR SCORE NORMAL</v>
          </cell>
          <cell r="F1568" t="str">
            <v>阿氏评分正常</v>
          </cell>
          <cell r="G1568" t="str">
            <v>各类检查</v>
          </cell>
        </row>
        <row r="1569">
          <cell r="E1569" t="str">
            <v>APHAGIA</v>
          </cell>
          <cell r="F1569" t="str">
            <v>吞咽困难</v>
          </cell>
          <cell r="G1569" t="str">
            <v>胃肠系统疾病</v>
          </cell>
        </row>
        <row r="1570">
          <cell r="E1570" t="str">
            <v>APHAKIA</v>
          </cell>
          <cell r="F1570" t="str">
            <v>无晶状体</v>
          </cell>
          <cell r="G1570" t="str">
            <v>眼器官疾病</v>
          </cell>
        </row>
        <row r="1571">
          <cell r="E1571" t="str">
            <v>APHAKIA CONGENITAL</v>
          </cell>
          <cell r="F1571" t="str">
            <v>先天性无晶体症</v>
          </cell>
          <cell r="G1571" t="str">
            <v>各种先天性家族性遗传性疾病</v>
          </cell>
        </row>
        <row r="1572">
          <cell r="E1572" t="str">
            <v>APHAKIC GLAUCOMA</v>
          </cell>
          <cell r="F1572" t="str">
            <v>无晶状体青光眼</v>
          </cell>
          <cell r="G1572" t="str">
            <v>各类损伤、中毒及操作并发症</v>
          </cell>
        </row>
        <row r="1573">
          <cell r="E1573" t="str">
            <v>APHASIA</v>
          </cell>
          <cell r="F1573" t="str">
            <v>失语</v>
          </cell>
          <cell r="G1573" t="str">
            <v>各类神经系统疾病</v>
          </cell>
        </row>
        <row r="1574">
          <cell r="E1574" t="str">
            <v>APHERESIS</v>
          </cell>
          <cell r="F1574" t="str">
            <v>血液成分分离术</v>
          </cell>
          <cell r="G1574" t="str">
            <v>各种手术及医疗操作</v>
          </cell>
        </row>
        <row r="1575">
          <cell r="E1575" t="str">
            <v>APHERESIS RELATED COMPLICATION</v>
          </cell>
          <cell r="F1575" t="str">
            <v>血浆分离置换相关并发症</v>
          </cell>
          <cell r="G1575" t="str">
            <v>各类损伤、中毒及操作并发症</v>
          </cell>
        </row>
        <row r="1576">
          <cell r="E1576" t="str">
            <v>APHONIA</v>
          </cell>
          <cell r="F1576" t="str">
            <v>失声</v>
          </cell>
          <cell r="G1576" t="str">
            <v>呼吸系统、胸及纵隔疾病</v>
          </cell>
        </row>
        <row r="1577">
          <cell r="E1577" t="str">
            <v>APHONIA PSYCHOGENIC</v>
          </cell>
          <cell r="F1577" t="str">
            <v>精神性失音</v>
          </cell>
          <cell r="G1577" t="str">
            <v>精神病类</v>
          </cell>
        </row>
        <row r="1578">
          <cell r="E1578" t="str">
            <v>APHRODISIAC THERAPY</v>
          </cell>
          <cell r="F1578" t="str">
            <v>催情治疗</v>
          </cell>
          <cell r="G1578" t="str">
            <v>各种手术及医疗操作</v>
          </cell>
        </row>
        <row r="1579">
          <cell r="E1579" t="str">
            <v>APHTHOUS STOMATITIS</v>
          </cell>
          <cell r="F1579" t="str">
            <v>阿弗他溃疡</v>
          </cell>
          <cell r="G1579" t="str">
            <v>胃肠系统疾病</v>
          </cell>
        </row>
        <row r="1580">
          <cell r="E1580" t="str">
            <v>APHTHOUS ULCER</v>
          </cell>
          <cell r="F1580" t="str">
            <v>阿弗他溃疡</v>
          </cell>
          <cell r="G1580" t="str">
            <v>胃肠系统疾病</v>
          </cell>
        </row>
        <row r="1581">
          <cell r="E1581" t="str">
            <v>APICAL GRANULOMA</v>
          </cell>
          <cell r="F1581" t="str">
            <v>根尖肉芽肿</v>
          </cell>
          <cell r="G1581" t="str">
            <v>胃肠系统疾病</v>
          </cell>
        </row>
        <row r="1582">
          <cell r="E1582" t="str">
            <v>APICECTOMY</v>
          </cell>
          <cell r="F1582" t="str">
            <v>牙根尖切除术</v>
          </cell>
          <cell r="G1582" t="str">
            <v>各种手术及医疗操作</v>
          </cell>
        </row>
        <row r="1583">
          <cell r="E1583" t="str">
            <v>APITHERAPY</v>
          </cell>
          <cell r="F1583" t="str">
            <v>蜂疗</v>
          </cell>
          <cell r="G1583" t="str">
            <v>各种手术及医疗操作</v>
          </cell>
        </row>
        <row r="1584">
          <cell r="E1584" t="str">
            <v>APITUITARISM</v>
          </cell>
          <cell r="F1584" t="str">
            <v>垂体机能缺失</v>
          </cell>
          <cell r="G1584" t="str">
            <v>内分泌系统疾病</v>
          </cell>
        </row>
        <row r="1585">
          <cell r="E1585" t="str">
            <v>APLASIA</v>
          </cell>
          <cell r="F1585" t="str">
            <v>发育不全</v>
          </cell>
          <cell r="G1585" t="str">
            <v>各种先天性家族性遗传性疾病</v>
          </cell>
        </row>
        <row r="1586">
          <cell r="E1586" t="str">
            <v>APLASIA CUTIS CONGENITA</v>
          </cell>
          <cell r="F1586" t="str">
            <v>先天性皮肤发育不全</v>
          </cell>
          <cell r="G1586" t="str">
            <v>各种先天性家族性遗传性疾病</v>
          </cell>
        </row>
        <row r="1587">
          <cell r="E1587" t="str">
            <v>APLASIA PURE RED CELL</v>
          </cell>
          <cell r="F1587" t="str">
            <v>单纯红细胞再生障碍性贫血</v>
          </cell>
          <cell r="G1587" t="str">
            <v>血液及淋巴系统疾病</v>
          </cell>
        </row>
        <row r="1588">
          <cell r="E1588" t="str">
            <v>APLASTIC ANAEMIA</v>
          </cell>
          <cell r="F1588" t="str">
            <v>再生障碍贫血</v>
          </cell>
          <cell r="G1588" t="str">
            <v>血液及淋巴系统疾病</v>
          </cell>
        </row>
        <row r="1589">
          <cell r="E1589" t="str">
            <v>APNOEA</v>
          </cell>
          <cell r="F1589" t="str">
            <v>呼吸暂停</v>
          </cell>
          <cell r="G1589" t="str">
            <v>呼吸系统、胸及纵隔疾病</v>
          </cell>
        </row>
        <row r="1590">
          <cell r="E1590" t="str">
            <v>APNOEA NEONATAL</v>
          </cell>
          <cell r="F1590" t="str">
            <v>婴儿呼吸暂停</v>
          </cell>
          <cell r="G1590" t="str">
            <v>呼吸系统、胸及纵隔疾病</v>
          </cell>
        </row>
        <row r="1591">
          <cell r="E1591" t="str">
            <v>APNOEA TEST</v>
          </cell>
          <cell r="F1591" t="str">
            <v>呼吸暂停试验</v>
          </cell>
          <cell r="G1591" t="str">
            <v>各类检查</v>
          </cell>
        </row>
        <row r="1592">
          <cell r="E1592" t="str">
            <v>APNOEA TEST ABNORMAL</v>
          </cell>
          <cell r="F1592" t="str">
            <v>呼吸暂停试验异常</v>
          </cell>
          <cell r="G1592" t="str">
            <v>各类检查</v>
          </cell>
        </row>
        <row r="1593">
          <cell r="E1593" t="str">
            <v>APNOEIC ATTACK</v>
          </cell>
          <cell r="F1593" t="str">
            <v>呼吸暂停发作</v>
          </cell>
          <cell r="G1593" t="str">
            <v>呼吸系统、胸及纵隔疾病</v>
          </cell>
        </row>
        <row r="1594">
          <cell r="E1594" t="str">
            <v>APOCRINE BREAST CARCINOMA</v>
          </cell>
          <cell r="F1594" t="str">
            <v>乳腺大汗腺癌</v>
          </cell>
          <cell r="G1594" t="str">
            <v>良性、恶性及性质不明的肿瘤（包括囊状和息肉状）</v>
          </cell>
        </row>
        <row r="1595">
          <cell r="E1595" t="str">
            <v>APOCRINE MILIARIA</v>
          </cell>
          <cell r="F1595" t="str">
            <v>顶泌腺粟疹</v>
          </cell>
          <cell r="G1595" t="str">
            <v>皮肤及皮下组织类疾病</v>
          </cell>
        </row>
        <row r="1596">
          <cell r="E1596" t="str">
            <v>APOLIPOPROTEIN A-I DECREASED</v>
          </cell>
          <cell r="F1596" t="str">
            <v>载脂蛋白 A-I 降低</v>
          </cell>
          <cell r="G1596" t="str">
            <v>各类检查</v>
          </cell>
        </row>
        <row r="1597">
          <cell r="E1597" t="str">
            <v>APOLIPOPROTEIN A-I INCREASED</v>
          </cell>
          <cell r="F1597" t="str">
            <v>载脂蛋白 A-I 升高</v>
          </cell>
          <cell r="G1597" t="str">
            <v>各类检查</v>
          </cell>
        </row>
        <row r="1598">
          <cell r="E1598" t="str">
            <v>APOLIPOPROTEIN A-II DECREASED</v>
          </cell>
          <cell r="F1598" t="str">
            <v>载脂蛋白 A-II 降低</v>
          </cell>
          <cell r="G1598" t="str">
            <v>各类检查</v>
          </cell>
        </row>
        <row r="1599">
          <cell r="E1599" t="str">
            <v>APOLIPOPROTEIN ABNORMAL</v>
          </cell>
          <cell r="F1599" t="str">
            <v>载脂蛋白异常</v>
          </cell>
          <cell r="G1599" t="str">
            <v>各类检查</v>
          </cell>
        </row>
        <row r="1600">
          <cell r="E1600" t="str">
            <v>APOLIPOPROTEIN B ABNORMAL</v>
          </cell>
          <cell r="F1600" t="str">
            <v>载脂蛋白 B 异常</v>
          </cell>
          <cell r="G1600" t="str">
            <v>各类检查</v>
          </cell>
        </row>
        <row r="1601">
          <cell r="E1601" t="str">
            <v>APOLIPOPROTEIN B DECREASED</v>
          </cell>
          <cell r="F1601" t="str">
            <v>载脂蛋白 B 降低</v>
          </cell>
          <cell r="G1601" t="str">
            <v>各类检查</v>
          </cell>
        </row>
        <row r="1602">
          <cell r="E1602" t="str">
            <v>APOLIPOPROTEIN B INCREASED</v>
          </cell>
          <cell r="F1602" t="str">
            <v>载脂蛋白 B 升高</v>
          </cell>
          <cell r="G1602" t="str">
            <v>各类检查</v>
          </cell>
        </row>
        <row r="1603">
          <cell r="E1603" t="str">
            <v>APOLIPOPROTEIN B/APOLIPOPROTEIN A-1 RATIO INCREASED</v>
          </cell>
          <cell r="F1603" t="str">
            <v>载脂蛋白 B/载脂蛋白 A-1 比率上升</v>
          </cell>
          <cell r="G1603" t="str">
            <v>各类检查</v>
          </cell>
        </row>
        <row r="1604">
          <cell r="E1604" t="str">
            <v>APOLIPOPROTEIN DECREASED</v>
          </cell>
          <cell r="F1604" t="str">
            <v>载脂蛋白降低</v>
          </cell>
          <cell r="G1604" t="str">
            <v>各类检查</v>
          </cell>
        </row>
        <row r="1605">
          <cell r="E1605" t="str">
            <v>APOLIPOPROTEIN E ABNORMAL</v>
          </cell>
          <cell r="F1605" t="str">
            <v>载脂蛋白 E 异常</v>
          </cell>
          <cell r="G1605" t="str">
            <v>各类检查</v>
          </cell>
        </row>
        <row r="1606">
          <cell r="E1606" t="str">
            <v>APOLIPOPROTEIN INCREASED</v>
          </cell>
          <cell r="F1606" t="str">
            <v>载脂蛋白升高</v>
          </cell>
          <cell r="G1606" t="str">
            <v>各类检查</v>
          </cell>
        </row>
        <row r="1607">
          <cell r="E1607" t="str">
            <v>APONEUROSIS CONTUSION</v>
          </cell>
          <cell r="F1607" t="str">
            <v>腱膜挫伤</v>
          </cell>
          <cell r="G1607" t="str">
            <v>各类损伤、中毒及操作并发症</v>
          </cell>
        </row>
        <row r="1608">
          <cell r="E1608" t="str">
            <v>APOPTOSIS</v>
          </cell>
          <cell r="F1608" t="str">
            <v>凋亡</v>
          </cell>
          <cell r="G1608" t="str">
            <v>代谢及营养类疾病</v>
          </cell>
        </row>
        <row r="1609">
          <cell r="E1609" t="str">
            <v>APOPTOTIC COLONOPATHY</v>
          </cell>
          <cell r="F1609" t="str">
            <v>细胞凋亡相关性结肠病</v>
          </cell>
          <cell r="G1609" t="str">
            <v>胃肠系统疾病</v>
          </cell>
        </row>
        <row r="1610">
          <cell r="E1610" t="str">
            <v>APPARENT DEATH</v>
          </cell>
          <cell r="F1610" t="str">
            <v>假死</v>
          </cell>
          <cell r="G1610" t="str">
            <v>全身性疾病及给药部位各种反应</v>
          </cell>
        </row>
        <row r="1611">
          <cell r="E1611" t="str">
            <v>APPARENT LIFE THREATENING EVENT</v>
          </cell>
          <cell r="F1611" t="str">
            <v>短暂发作后消退的原因不明事件</v>
          </cell>
          <cell r="G1611" t="str">
            <v>呼吸系统、胸及纵隔疾病</v>
          </cell>
        </row>
        <row r="1612">
          <cell r="E1612" t="str">
            <v>APPARENT MINERALOCORTICOID EXCESS</v>
          </cell>
          <cell r="F1612" t="str">
            <v>显性盐皮质激素过多</v>
          </cell>
          <cell r="G1612" t="str">
            <v>各种先天性家族性遗传性疾病</v>
          </cell>
        </row>
        <row r="1613">
          <cell r="E1613" t="str">
            <v>APPENDICEAL ABSCESS</v>
          </cell>
          <cell r="F1613" t="str">
            <v>阑尾脓肿</v>
          </cell>
          <cell r="G1613" t="str">
            <v>感染及侵染类疾病</v>
          </cell>
        </row>
        <row r="1614">
          <cell r="E1614" t="str">
            <v>APPENDICEAL MUCOCOELE</v>
          </cell>
          <cell r="F1614" t="str">
            <v>阑尾粘液囊肿</v>
          </cell>
          <cell r="G1614" t="str">
            <v>胃肠系统疾病</v>
          </cell>
        </row>
        <row r="1615">
          <cell r="E1615" t="str">
            <v>APPENDICECTOMY</v>
          </cell>
          <cell r="F1615" t="str">
            <v>阑尾切除术</v>
          </cell>
          <cell r="G1615" t="str">
            <v>各种手术及医疗操作</v>
          </cell>
        </row>
        <row r="1616">
          <cell r="E1616" t="str">
            <v>APPENDICITIS</v>
          </cell>
          <cell r="F1616" t="str">
            <v>阑尾炎</v>
          </cell>
          <cell r="G1616" t="str">
            <v>感染及侵染类疾病</v>
          </cell>
        </row>
        <row r="1617">
          <cell r="E1617" t="str">
            <v>APPENDICITIS NONINFECTIVE</v>
          </cell>
          <cell r="F1617" t="str">
            <v>非感染性阑尾炎</v>
          </cell>
          <cell r="G1617" t="str">
            <v>胃肠系统疾病</v>
          </cell>
        </row>
        <row r="1618">
          <cell r="E1618" t="str">
            <v>APPENDICITIS PERFORATED</v>
          </cell>
          <cell r="F1618" t="str">
            <v>穿孔性阑尾炎</v>
          </cell>
          <cell r="G1618" t="str">
            <v>感染及侵染类疾病</v>
          </cell>
        </row>
        <row r="1619">
          <cell r="E1619" t="str">
            <v>APPENDICOLITH</v>
          </cell>
          <cell r="F1619" t="str">
            <v>阑尾结石</v>
          </cell>
          <cell r="G1619" t="str">
            <v>胃肠系统疾病</v>
          </cell>
        </row>
        <row r="1620">
          <cell r="E1620" t="str">
            <v>APPENDIX ADENOMA</v>
          </cell>
          <cell r="F1620" t="str">
            <v>阑尾腺瘤</v>
          </cell>
          <cell r="G1620" t="str">
            <v>良性、恶性及性质不明的肿瘤（包括囊状和息肉状）</v>
          </cell>
        </row>
        <row r="1621">
          <cell r="E1621" t="str">
            <v>APPENDIX CANCER</v>
          </cell>
          <cell r="F1621" t="str">
            <v>阑尾癌</v>
          </cell>
          <cell r="G1621" t="str">
            <v>良性、恶性及性质不明的肿瘤（包括囊状和息肉状）</v>
          </cell>
        </row>
        <row r="1622">
          <cell r="E1622" t="str">
            <v>APPENDIX CANCER METASTATIC</v>
          </cell>
          <cell r="F1622" t="str">
            <v>转移性阑尾癌</v>
          </cell>
          <cell r="G1622" t="str">
            <v>良性、恶性及性质不明的肿瘤（包括囊状和息肉状）</v>
          </cell>
        </row>
        <row r="1623">
          <cell r="E1623" t="str">
            <v>APPENDIX DISORDER</v>
          </cell>
          <cell r="F1623" t="str">
            <v>阑尾疾病</v>
          </cell>
          <cell r="G1623" t="str">
            <v>胃肠系统疾病</v>
          </cell>
        </row>
        <row r="1624">
          <cell r="E1624" t="str">
            <v>APPETITE DISORDER</v>
          </cell>
          <cell r="F1624" t="str">
            <v>食欲障碍</v>
          </cell>
          <cell r="G1624" t="str">
            <v>代谢及营养类疾病</v>
          </cell>
        </row>
        <row r="1625">
          <cell r="E1625" t="str">
            <v>APPLICATION SITE ABSCESS</v>
          </cell>
          <cell r="F1625" t="str">
            <v>外用药部位脓肿</v>
          </cell>
          <cell r="G1625" t="str">
            <v>感染及侵染类疾病</v>
          </cell>
        </row>
        <row r="1626">
          <cell r="E1626" t="str">
            <v>APPLICATION SITE ACNE</v>
          </cell>
          <cell r="F1626" t="str">
            <v>外用药部位痤疮</v>
          </cell>
          <cell r="G1626" t="str">
            <v>全身性疾病及给药部位各种反应</v>
          </cell>
        </row>
        <row r="1627">
          <cell r="E1627" t="str">
            <v>APPLICATION SITE ALOPECIA</v>
          </cell>
          <cell r="F1627" t="str">
            <v>外用药部位脱发症</v>
          </cell>
          <cell r="G1627" t="str">
            <v>全身性疾病及给药部位各种反应</v>
          </cell>
        </row>
        <row r="1628">
          <cell r="E1628" t="str">
            <v>APPLICATION SITE ANAESTHESIA</v>
          </cell>
          <cell r="F1628" t="str">
            <v>外用药部位感觉缺失</v>
          </cell>
          <cell r="G1628" t="str">
            <v>全身性疾病及给药部位各种反应</v>
          </cell>
        </row>
        <row r="1629">
          <cell r="E1629" t="str">
            <v>APPLICATION SITE ATROPHY</v>
          </cell>
          <cell r="F1629" t="str">
            <v>外用药部位萎缩</v>
          </cell>
          <cell r="G1629" t="str">
            <v>全身性疾病及给药部位各种反应</v>
          </cell>
        </row>
        <row r="1630">
          <cell r="E1630" t="str">
            <v>APPLICATION SITE BLEEDING</v>
          </cell>
          <cell r="F1630" t="str">
            <v>外用药部位出血</v>
          </cell>
          <cell r="G1630" t="str">
            <v>全身性疾病及给药部位各种反应</v>
          </cell>
        </row>
        <row r="1631">
          <cell r="E1631" t="str">
            <v>APPLICATION SITE BRUISE</v>
          </cell>
          <cell r="F1631" t="str">
            <v>外用药部位瘀伤</v>
          </cell>
          <cell r="G1631" t="str">
            <v>全身性疾病及给药部位各种反应</v>
          </cell>
        </row>
        <row r="1632">
          <cell r="E1632" t="str">
            <v>APPLICATION SITE BRUISING</v>
          </cell>
          <cell r="F1632" t="str">
            <v>外用药部位瘀伤</v>
          </cell>
          <cell r="G1632" t="str">
            <v>全身性疾病及给药部位各种反应</v>
          </cell>
        </row>
        <row r="1633">
          <cell r="E1633" t="str">
            <v>APPLICATION SITE BURN</v>
          </cell>
          <cell r="F1633" t="str">
            <v>外用药部位灼伤</v>
          </cell>
          <cell r="G1633" t="str">
            <v>全身性疾病及给药部位各种反应</v>
          </cell>
        </row>
        <row r="1634">
          <cell r="E1634" t="str">
            <v>APPLICATION SITE BURNING</v>
          </cell>
          <cell r="F1634" t="str">
            <v>外用药部位疼痛</v>
          </cell>
          <cell r="G1634" t="str">
            <v>全身性疾病及给药部位各种反应</v>
          </cell>
        </row>
        <row r="1635">
          <cell r="E1635" t="str">
            <v>APPLICATION SITE CALCIFICATION</v>
          </cell>
          <cell r="F1635" t="str">
            <v>外用药部位钙化</v>
          </cell>
          <cell r="G1635" t="str">
            <v>全身性疾病及给药部位各种反应</v>
          </cell>
        </row>
        <row r="1636">
          <cell r="E1636" t="str">
            <v>APPLICATION SITE CELLULITIS</v>
          </cell>
          <cell r="F1636" t="str">
            <v>外用药部位蜂窝组织炎</v>
          </cell>
          <cell r="G1636" t="str">
            <v>感染及侵染类疾病</v>
          </cell>
        </row>
        <row r="1637">
          <cell r="E1637" t="str">
            <v>APPLICATION SITE COLD FEELING</v>
          </cell>
          <cell r="F1637" t="str">
            <v>外用药部位发凉</v>
          </cell>
          <cell r="G1637" t="str">
            <v>全身性疾病及给药部位各种反应</v>
          </cell>
        </row>
        <row r="1638">
          <cell r="E1638" t="str">
            <v>APPLICATION SITE COLDNESS</v>
          </cell>
          <cell r="F1638" t="str">
            <v>外用药部位发凉</v>
          </cell>
          <cell r="G1638" t="str">
            <v>全身性疾病及给药部位各种反应</v>
          </cell>
        </row>
        <row r="1639">
          <cell r="E1639" t="str">
            <v>APPLICATION SITE CYST</v>
          </cell>
          <cell r="F1639" t="str">
            <v>外用药部位囊肿</v>
          </cell>
          <cell r="G1639" t="str">
            <v>全身性疾病及给药部位各种反应</v>
          </cell>
        </row>
        <row r="1640">
          <cell r="E1640" t="str">
            <v>APPLICATION SITE DERMATITIS</v>
          </cell>
          <cell r="F1640" t="str">
            <v>外用药部位皮炎</v>
          </cell>
          <cell r="G1640" t="str">
            <v>全身性疾病及给药部位各种反应</v>
          </cell>
        </row>
        <row r="1641">
          <cell r="E1641" t="str">
            <v>APPLICATION SITE DESQUAMATION</v>
          </cell>
          <cell r="F1641" t="str">
            <v>外用药部位角质层剥脱</v>
          </cell>
          <cell r="G1641" t="str">
            <v>全身性疾病及给药部位各种反应</v>
          </cell>
        </row>
        <row r="1642">
          <cell r="E1642" t="str">
            <v>APPLICATION SITE DISCHARGE</v>
          </cell>
          <cell r="F1642" t="str">
            <v>外用药部位分泌物</v>
          </cell>
          <cell r="G1642" t="str">
            <v>全身性疾病及给药部位各种反应</v>
          </cell>
        </row>
        <row r="1643">
          <cell r="E1643" t="str">
            <v>APPLICATION SITE DISCOLOURATION</v>
          </cell>
          <cell r="F1643" t="str">
            <v>外用药部位变色</v>
          </cell>
          <cell r="G1643" t="str">
            <v>全身性疾病及给药部位各种反应</v>
          </cell>
        </row>
        <row r="1644">
          <cell r="E1644" t="str">
            <v>APPLICATION SITE DISCOMFORT</v>
          </cell>
          <cell r="F1644" t="str">
            <v>外用药部位不适</v>
          </cell>
          <cell r="G1644" t="str">
            <v>全身性疾病及给药部位各种反应</v>
          </cell>
        </row>
        <row r="1645">
          <cell r="E1645" t="str">
            <v>APPLICATION SITE DRYNESS</v>
          </cell>
          <cell r="F1645" t="str">
            <v>外用药部位干燥</v>
          </cell>
          <cell r="G1645" t="str">
            <v>全身性疾病及给药部位各种反应</v>
          </cell>
        </row>
        <row r="1646">
          <cell r="E1646" t="str">
            <v>APPLICATION SITE DYSAESTHESIA</v>
          </cell>
          <cell r="F1646" t="str">
            <v>外用药部位感觉迟钝</v>
          </cell>
          <cell r="G1646" t="str">
            <v>全身性疾病及给药部位各种反应</v>
          </cell>
        </row>
        <row r="1647">
          <cell r="E1647" t="str">
            <v>APPLICATION SITE ECZEMA</v>
          </cell>
          <cell r="F1647" t="str">
            <v>外用药部位湿疹</v>
          </cell>
          <cell r="G1647" t="str">
            <v>全身性疾病及给药部位各种反应</v>
          </cell>
        </row>
        <row r="1648">
          <cell r="E1648" t="str">
            <v>APPLICATION SITE EROSION</v>
          </cell>
          <cell r="F1648" t="str">
            <v>外用药部位糜烂</v>
          </cell>
          <cell r="G1648" t="str">
            <v>全身性疾病及给药部位各种反应</v>
          </cell>
        </row>
        <row r="1649">
          <cell r="E1649" t="str">
            <v>APPLICATION SITE ERYTHEMA</v>
          </cell>
          <cell r="F1649" t="str">
            <v>外用药部位红斑</v>
          </cell>
          <cell r="G1649" t="str">
            <v>全身性疾病及给药部位各种反应</v>
          </cell>
        </row>
        <row r="1650">
          <cell r="E1650" t="str">
            <v>APPLICATION SITE EXCORIATION</v>
          </cell>
          <cell r="F1650" t="str">
            <v>外用药部位糜烂</v>
          </cell>
          <cell r="G1650" t="str">
            <v>全身性疾病及给药部位各种反应</v>
          </cell>
        </row>
        <row r="1651">
          <cell r="E1651" t="str">
            <v>APPLICATION SITE EXFOLIATION</v>
          </cell>
          <cell r="F1651" t="str">
            <v>外用药部位角质层剥脱</v>
          </cell>
          <cell r="G1651" t="str">
            <v>全身性疾病及给药部位各种反应</v>
          </cell>
        </row>
        <row r="1652">
          <cell r="E1652" t="str">
            <v>APPLICATION SITE EXTRAVASATION</v>
          </cell>
          <cell r="F1652" t="str">
            <v>外用药部位外渗</v>
          </cell>
          <cell r="G1652" t="str">
            <v>全身性疾病及给药部位各种反应</v>
          </cell>
        </row>
        <row r="1653">
          <cell r="E1653" t="str">
            <v>APPLICATION SITE FIBROSIS</v>
          </cell>
          <cell r="F1653" t="str">
            <v>外用药部位纤维化</v>
          </cell>
          <cell r="G1653" t="str">
            <v>全身性疾病及给药部位各种反应</v>
          </cell>
        </row>
        <row r="1654">
          <cell r="E1654" t="str">
            <v>APPLICATION SITE FISSURE</v>
          </cell>
          <cell r="F1654" t="str">
            <v>外用药部位开裂</v>
          </cell>
          <cell r="G1654" t="str">
            <v>全身性疾病及给药部位各种反应</v>
          </cell>
        </row>
        <row r="1655">
          <cell r="E1655" t="str">
            <v>APPLICATION SITE FOLLICULITIS</v>
          </cell>
          <cell r="F1655" t="str">
            <v>外用药部位毛囊炎</v>
          </cell>
          <cell r="G1655" t="str">
            <v>感染及侵染类疾病</v>
          </cell>
        </row>
        <row r="1656">
          <cell r="E1656" t="str">
            <v>APPLICATION SITE GRANULOMA</v>
          </cell>
          <cell r="F1656" t="str">
            <v>外用药部位肉芽肿</v>
          </cell>
          <cell r="G1656" t="str">
            <v>全身性疾病及给药部位各种反应</v>
          </cell>
        </row>
        <row r="1657">
          <cell r="E1657" t="str">
            <v>APPLICATION SITE HAEMATOMA</v>
          </cell>
          <cell r="F1657" t="str">
            <v>外用药部位血肿</v>
          </cell>
          <cell r="G1657" t="str">
            <v>全身性疾病及给药部位各种反应</v>
          </cell>
        </row>
        <row r="1658">
          <cell r="E1658" t="str">
            <v>APPLICATION SITE HAEMORRHAGE</v>
          </cell>
          <cell r="F1658" t="str">
            <v>外用药部位出血</v>
          </cell>
          <cell r="G1658" t="str">
            <v>全身性疾病及给药部位各种反应</v>
          </cell>
        </row>
        <row r="1659">
          <cell r="E1659" t="str">
            <v>APPLICATION SITE HYPERAESTHESIA</v>
          </cell>
          <cell r="F1659" t="str">
            <v>外用药部位感觉过敏</v>
          </cell>
          <cell r="G1659" t="str">
            <v>全身性疾病及给药部位各种反应</v>
          </cell>
        </row>
        <row r="1660">
          <cell r="E1660" t="str">
            <v>APPLICATION SITE HYPERSENSITIVITY</v>
          </cell>
          <cell r="F1660" t="str">
            <v>外用药部位超敏</v>
          </cell>
          <cell r="G1660" t="str">
            <v>全身性疾病及给药部位各种反应</v>
          </cell>
        </row>
        <row r="1661">
          <cell r="E1661" t="str">
            <v>APPLICATION SITE HYPERTRICHOSIS</v>
          </cell>
          <cell r="F1661" t="str">
            <v>外用药部位多毛</v>
          </cell>
          <cell r="G1661" t="str">
            <v>全身性疾病及给药部位各种反应</v>
          </cell>
        </row>
        <row r="1662">
          <cell r="E1662" t="str">
            <v>APPLICATION SITE HYPERTROPHY</v>
          </cell>
          <cell r="F1662" t="str">
            <v>外用药部位肥大</v>
          </cell>
          <cell r="G1662" t="str">
            <v>全身性疾病及给药部位各种反应</v>
          </cell>
        </row>
        <row r="1663">
          <cell r="E1663" t="str">
            <v>APPLICATION SITE HYPOAESTHESIA</v>
          </cell>
          <cell r="F1663" t="str">
            <v>外用药部位感觉减退</v>
          </cell>
          <cell r="G1663" t="str">
            <v>全身性疾病及给药部位各种反应</v>
          </cell>
        </row>
        <row r="1664">
          <cell r="E1664" t="str">
            <v>APPLICATION SITE INDURATION</v>
          </cell>
          <cell r="F1664" t="str">
            <v>外用药部位硬结</v>
          </cell>
          <cell r="G1664" t="str">
            <v>全身性疾病及给药部位各种反应</v>
          </cell>
        </row>
        <row r="1665">
          <cell r="E1665" t="str">
            <v>APPLICATION SITE INFECTION</v>
          </cell>
          <cell r="F1665" t="str">
            <v>外用药部位感染</v>
          </cell>
          <cell r="G1665" t="str">
            <v>感染及侵染类疾病</v>
          </cell>
        </row>
        <row r="1666">
          <cell r="E1666" t="str">
            <v>APPLICATION SITE INFLAMMATION</v>
          </cell>
          <cell r="F1666" t="str">
            <v>外用药部位炎症</v>
          </cell>
          <cell r="G1666" t="str">
            <v>全身性疾病及给药部位各种反应</v>
          </cell>
        </row>
        <row r="1667">
          <cell r="E1667" t="str">
            <v>APPLICATION SITE INJURY</v>
          </cell>
          <cell r="F1667" t="str">
            <v>外用药部位损伤</v>
          </cell>
          <cell r="G1667" t="str">
            <v>全身性疾病及给药部位各种反应</v>
          </cell>
        </row>
        <row r="1668">
          <cell r="E1668" t="str">
            <v>APPLICATION SITE IRRITATION</v>
          </cell>
          <cell r="F1668" t="str">
            <v>外用药部位刺激</v>
          </cell>
          <cell r="G1668" t="str">
            <v>全身性疾病及给药部位各种反应</v>
          </cell>
        </row>
        <row r="1669">
          <cell r="E1669" t="str">
            <v>APPLICATION SITE ISCHAEMIA</v>
          </cell>
          <cell r="F1669" t="str">
            <v>外用药部位缺血</v>
          </cell>
          <cell r="G1669" t="str">
            <v>全身性疾病及给药部位各种反应</v>
          </cell>
        </row>
        <row r="1670">
          <cell r="E1670" t="str">
            <v>APPLICATION SITE JOINT DISCOMFORT</v>
          </cell>
          <cell r="F1670" t="str">
            <v>外用药部位关节不适</v>
          </cell>
          <cell r="G1670" t="str">
            <v>全身性疾病及给药部位各种反应</v>
          </cell>
        </row>
        <row r="1671">
          <cell r="E1671" t="str">
            <v>APPLICATION SITE JOINT ERYTHEMA</v>
          </cell>
          <cell r="F1671" t="str">
            <v>外用药部位关节红斑</v>
          </cell>
          <cell r="G1671" t="str">
            <v>全身性疾病及给药部位各种反应</v>
          </cell>
        </row>
        <row r="1672">
          <cell r="E1672" t="str">
            <v>APPLICATION SITE JOINT INFECTION</v>
          </cell>
          <cell r="F1672" t="str">
            <v>外用药部位关节感染</v>
          </cell>
          <cell r="G1672" t="str">
            <v>感染及侵染类疾病</v>
          </cell>
        </row>
        <row r="1673">
          <cell r="E1673" t="str">
            <v>APPLICATION SITE JOINT INFLAMMATION</v>
          </cell>
          <cell r="F1673" t="str">
            <v>外用药部位关节炎症</v>
          </cell>
          <cell r="G1673" t="str">
            <v>全身性疾病及给药部位各种反应</v>
          </cell>
        </row>
        <row r="1674">
          <cell r="E1674" t="str">
            <v>APPLICATION SITE JOINT MOVEMENT IMPAIRMENT</v>
          </cell>
          <cell r="F1674" t="str">
            <v>外用药部位关节运动障碍</v>
          </cell>
          <cell r="G1674" t="str">
            <v>全身性疾病及给药部位各种反应</v>
          </cell>
        </row>
        <row r="1675">
          <cell r="E1675" t="str">
            <v>APPLICATION SITE JOINT PAIN</v>
          </cell>
          <cell r="F1675" t="str">
            <v>外用药部位关节痛</v>
          </cell>
          <cell r="G1675" t="str">
            <v>全身性疾病及给药部位各种反应</v>
          </cell>
        </row>
        <row r="1676">
          <cell r="E1676" t="str">
            <v>APPLICATION SITE JOINT SWELLING</v>
          </cell>
          <cell r="F1676" t="str">
            <v>外用药部位关节肿胀</v>
          </cell>
          <cell r="G1676" t="str">
            <v>全身性疾病及给药部位各种反应</v>
          </cell>
        </row>
        <row r="1677">
          <cell r="E1677" t="str">
            <v>APPLICATION SITE LACERATION</v>
          </cell>
          <cell r="F1677" t="str">
            <v>外用药部位裂伤</v>
          </cell>
          <cell r="G1677" t="str">
            <v>全身性疾病及给药部位各种反应</v>
          </cell>
        </row>
        <row r="1678">
          <cell r="E1678" t="str">
            <v>APPLICATION SITE LYMPHADENOPATHY</v>
          </cell>
          <cell r="F1678" t="str">
            <v>外用药部位淋巴结病</v>
          </cell>
          <cell r="G1678" t="str">
            <v>全身性疾病及给药部位各种反应</v>
          </cell>
        </row>
        <row r="1679">
          <cell r="E1679" t="str">
            <v>APPLICATION SITE MACULE</v>
          </cell>
          <cell r="F1679" t="str">
            <v>外用药部位斑疹</v>
          </cell>
          <cell r="G1679" t="str">
            <v>全身性疾病及给药部位各种反应</v>
          </cell>
        </row>
        <row r="1680">
          <cell r="E1680" t="str">
            <v>APPLICATION SITE MASS</v>
          </cell>
          <cell r="F1680" t="str">
            <v>外用药部位肿块</v>
          </cell>
          <cell r="G1680" t="str">
            <v>全身性疾病及给药部位各种反应</v>
          </cell>
        </row>
        <row r="1681">
          <cell r="E1681" t="str">
            <v>APPLICATION SITE MOVEMENT IMPAIRMENT</v>
          </cell>
          <cell r="F1681" t="str">
            <v>外用药部位运动障碍</v>
          </cell>
          <cell r="G1681" t="str">
            <v>全身性疾病及给药部位各种反应</v>
          </cell>
        </row>
        <row r="1682">
          <cell r="E1682" t="str">
            <v>APPLICATION SITE NECROSIS</v>
          </cell>
          <cell r="F1682" t="str">
            <v>外用药部位坏死</v>
          </cell>
          <cell r="G1682" t="str">
            <v>全身性疾病及给药部位各种反应</v>
          </cell>
        </row>
        <row r="1683">
          <cell r="E1683" t="str">
            <v>APPLICATION SITE NERVE DAMAGE</v>
          </cell>
          <cell r="F1683" t="str">
            <v>外用药部位神经损伤</v>
          </cell>
          <cell r="G1683" t="str">
            <v>全身性疾病及给药部位各种反应</v>
          </cell>
        </row>
        <row r="1684">
          <cell r="E1684" t="str">
            <v>APPLICATION SITE NODULE</v>
          </cell>
          <cell r="F1684" t="str">
            <v>外用药部位结节</v>
          </cell>
          <cell r="G1684" t="str">
            <v>全身性疾病及给药部位各种反应</v>
          </cell>
        </row>
        <row r="1685">
          <cell r="E1685" t="str">
            <v>APPLICATION SITE ODOUR</v>
          </cell>
          <cell r="F1685" t="str">
            <v>外用药部位异味</v>
          </cell>
          <cell r="G1685" t="str">
            <v>全身性疾病及给药部位各种反应</v>
          </cell>
        </row>
        <row r="1686">
          <cell r="E1686" t="str">
            <v>APPLICATION SITE OEDEMA</v>
          </cell>
          <cell r="F1686" t="str">
            <v>外用药部位水肿</v>
          </cell>
          <cell r="G1686" t="str">
            <v>全身性疾病及给药部位各种反应</v>
          </cell>
        </row>
        <row r="1687">
          <cell r="E1687" t="str">
            <v>APPLICATION SITE PAIN</v>
          </cell>
          <cell r="F1687" t="str">
            <v>外用药部位疼痛</v>
          </cell>
          <cell r="G1687" t="str">
            <v>全身性疾病及给药部位各种反应</v>
          </cell>
        </row>
        <row r="1688">
          <cell r="E1688" t="str">
            <v>APPLICATION SITE PALLOR</v>
          </cell>
          <cell r="F1688" t="str">
            <v>外用药部位苍白</v>
          </cell>
          <cell r="G1688" t="str">
            <v>全身性疾病及给药部位各种反应</v>
          </cell>
        </row>
        <row r="1689">
          <cell r="E1689" t="str">
            <v>APPLICATION SITE PAPULES</v>
          </cell>
          <cell r="F1689" t="str">
            <v>外用药部位丘疹</v>
          </cell>
          <cell r="G1689" t="str">
            <v>全身性疾病及给药部位各种反应</v>
          </cell>
        </row>
        <row r="1690">
          <cell r="E1690" t="str">
            <v>APPLICATION SITE PARAESTHESIA</v>
          </cell>
          <cell r="F1690" t="str">
            <v>外用药部位感觉异常</v>
          </cell>
          <cell r="G1690" t="str">
            <v>全身性疾病及给药部位各种反应</v>
          </cell>
        </row>
        <row r="1691">
          <cell r="E1691" t="str">
            <v>APPLICATION SITE PERSPIRATION</v>
          </cell>
          <cell r="F1691" t="str">
            <v>外用药部位出汗</v>
          </cell>
          <cell r="G1691" t="str">
            <v>全身性疾病及给药部位各种反应</v>
          </cell>
        </row>
        <row r="1692">
          <cell r="E1692" t="str">
            <v>APPLICATION SITE PHLEBITIS</v>
          </cell>
          <cell r="F1692" t="str">
            <v>外用药部位静脉炎</v>
          </cell>
          <cell r="G1692" t="str">
            <v>全身性疾病及给药部位各种反应</v>
          </cell>
        </row>
        <row r="1693">
          <cell r="E1693" t="str">
            <v>APPLICATION SITE PHOTOSENSITIVITY REACTION</v>
          </cell>
          <cell r="F1693" t="str">
            <v>外用药部位光敏反应</v>
          </cell>
          <cell r="G1693" t="str">
            <v>全身性疾病及给药部位各种反应</v>
          </cell>
        </row>
        <row r="1694">
          <cell r="E1694" t="str">
            <v>APPLICATION SITE PIGMENTATION CHANGES</v>
          </cell>
          <cell r="F1694" t="str">
            <v>外用药部位变色</v>
          </cell>
          <cell r="G1694" t="str">
            <v>全身性疾病及给药部位各种反应</v>
          </cell>
        </row>
        <row r="1695">
          <cell r="E1695" t="str">
            <v>APPLICATION SITE PLAQUE</v>
          </cell>
          <cell r="F1695" t="str">
            <v>外用药部位斑块</v>
          </cell>
          <cell r="G1695" t="str">
            <v>全身性疾病及给药部位各种反应</v>
          </cell>
        </row>
        <row r="1696">
          <cell r="E1696" t="str">
            <v>APPLICATION SITE PRURITUS</v>
          </cell>
          <cell r="F1696" t="str">
            <v>外用药部位瘙痒</v>
          </cell>
          <cell r="G1696" t="str">
            <v>全身性疾病及给药部位各种反应</v>
          </cell>
        </row>
        <row r="1697">
          <cell r="E1697" t="str">
            <v>APPLICATION SITE PURPURA</v>
          </cell>
          <cell r="F1697" t="str">
            <v>外用药部位紫癫</v>
          </cell>
          <cell r="G1697" t="str">
            <v>全身性疾病及给药部位各种反应</v>
          </cell>
        </row>
        <row r="1698">
          <cell r="E1698" t="str">
            <v>APPLICATION SITE PUSTULES</v>
          </cell>
          <cell r="F1698" t="str">
            <v>外用药部位脓疮</v>
          </cell>
          <cell r="G1698" t="str">
            <v>感染及侵染类疾病</v>
          </cell>
        </row>
        <row r="1699">
          <cell r="E1699" t="str">
            <v>APPLICATION SITE RASH</v>
          </cell>
          <cell r="F1699" t="str">
            <v>外用药部位皮疹</v>
          </cell>
          <cell r="G1699" t="str">
            <v>全身性疾病及给药部位各种反应</v>
          </cell>
        </row>
        <row r="1700">
          <cell r="E1700" t="str">
            <v>APPLICATION SITE REACTION</v>
          </cell>
          <cell r="F1700" t="str">
            <v>外用药部位反应</v>
          </cell>
          <cell r="G1700" t="str">
            <v>全身性疾病及给药部位各种反应</v>
          </cell>
        </row>
        <row r="1701">
          <cell r="E1701" t="str">
            <v>APPLICATION SITE RECALL REACTION</v>
          </cell>
          <cell r="F1701" t="str">
            <v>外用药部位回忆反应</v>
          </cell>
          <cell r="G1701" t="str">
            <v>全身性疾病及给药部位各种反应</v>
          </cell>
        </row>
        <row r="1702">
          <cell r="E1702" t="str">
            <v>APPLICATION SITE SCAB</v>
          </cell>
          <cell r="F1702" t="str">
            <v>外用药部位结痂</v>
          </cell>
          <cell r="G1702" t="str">
            <v>全身性疾病及给药部位各种反应</v>
          </cell>
        </row>
        <row r="1703">
          <cell r="E1703" t="str">
            <v>APPLICATION SITE SCAR</v>
          </cell>
          <cell r="F1703" t="str">
            <v>外用药部位疤痕</v>
          </cell>
          <cell r="G1703" t="str">
            <v>全身性疾病及给药部位各种反应</v>
          </cell>
        </row>
        <row r="1704">
          <cell r="E1704" t="str">
            <v>APPLICATION SITE STREAKING</v>
          </cell>
          <cell r="F1704" t="str">
            <v>外用药部位划痕</v>
          </cell>
          <cell r="G1704" t="str">
            <v>全身性疾病及给药部位各种反应</v>
          </cell>
        </row>
        <row r="1705">
          <cell r="E1705" t="str">
            <v>APPLICATION SITE SWELLING</v>
          </cell>
          <cell r="F1705" t="str">
            <v>外用药部位肿胀</v>
          </cell>
          <cell r="G1705" t="str">
            <v>全身性疾病及给药部位各种反应</v>
          </cell>
        </row>
        <row r="1706">
          <cell r="E1706" t="str">
            <v>APPLICATION SITE TELANGIECTASIA</v>
          </cell>
          <cell r="F1706" t="str">
            <v>外用药部位毛细血管扩张症</v>
          </cell>
          <cell r="G1706" t="str">
            <v>全身性疾病及给药部位各种反应</v>
          </cell>
        </row>
        <row r="1707">
          <cell r="E1707" t="str">
            <v>APPLICATION SITE THROMBOSIS</v>
          </cell>
          <cell r="F1707" t="str">
            <v>外用药部位血栓症</v>
          </cell>
          <cell r="G1707" t="str">
            <v>全身性疾病及给药部位各种反应</v>
          </cell>
        </row>
        <row r="1708">
          <cell r="E1708" t="str">
            <v>APPLICATION SITE ULCER</v>
          </cell>
          <cell r="F1708" t="str">
            <v>外用药部位溃疡</v>
          </cell>
          <cell r="G1708" t="str">
            <v>全身性疾病及给药部位各种反应</v>
          </cell>
        </row>
        <row r="1709">
          <cell r="E1709" t="str">
            <v>APPLICATION SITE URTICARIA</v>
          </cell>
          <cell r="F1709" t="str">
            <v>外用药部位荨麻疹</v>
          </cell>
          <cell r="G1709" t="str">
            <v>全身性疾病及给药部位各种反应</v>
          </cell>
        </row>
        <row r="1710">
          <cell r="E1710" t="str">
            <v>APPLICATION SITE VASCULITIS</v>
          </cell>
          <cell r="F1710" t="str">
            <v>外用药部位血管炎</v>
          </cell>
          <cell r="G1710" t="str">
            <v>全身性疾病及给药部位各种反应</v>
          </cell>
        </row>
        <row r="1711">
          <cell r="E1711" t="str">
            <v>APPLICATION SITE VESICLES</v>
          </cell>
          <cell r="F1711" t="str">
            <v>外用药部位囊泡</v>
          </cell>
          <cell r="G1711" t="str">
            <v>全身性疾病及给药部位各种反应</v>
          </cell>
        </row>
        <row r="1712">
          <cell r="E1712" t="str">
            <v>APPLICATION SITE WARMTH</v>
          </cell>
          <cell r="F1712" t="str">
            <v>外用药部位发热</v>
          </cell>
          <cell r="G1712" t="str">
            <v>全身性疾病及给药部位各种反应</v>
          </cell>
        </row>
        <row r="1713">
          <cell r="E1713" t="str">
            <v>APPLICATION SITE WOUND</v>
          </cell>
          <cell r="F1713" t="str">
            <v>外用药部位伤口</v>
          </cell>
          <cell r="G1713" t="str">
            <v>全身性疾病及给药部位各种反应</v>
          </cell>
        </row>
        <row r="1714">
          <cell r="E1714" t="str">
            <v>APRAXIA</v>
          </cell>
          <cell r="F1714" t="str">
            <v>运用失能</v>
          </cell>
          <cell r="G1714" t="str">
            <v>各类神经系统疾病</v>
          </cell>
        </row>
        <row r="1715">
          <cell r="E1715" t="str">
            <v>APTYALISM</v>
          </cell>
          <cell r="F1715" t="str">
            <v>唾液缺少</v>
          </cell>
          <cell r="G1715" t="str">
            <v>胃肠系统疾病</v>
          </cell>
        </row>
        <row r="1716">
          <cell r="E1716" t="str">
            <v>AQUAGENIC PRURITUS</v>
          </cell>
          <cell r="F1716" t="str">
            <v>水源性瘙痒</v>
          </cell>
          <cell r="G1716" t="str">
            <v>皮肤及皮下组织类疾病</v>
          </cell>
        </row>
        <row r="1717">
          <cell r="E1717" t="str">
            <v>AQUAGENIC WRINKLING OF PALMS</v>
          </cell>
          <cell r="F1717" t="str">
            <v>手掌水源性皱纹</v>
          </cell>
          <cell r="G1717" t="str">
            <v>皮肤及皮下组织类疾病</v>
          </cell>
        </row>
        <row r="1718">
          <cell r="E1718" t="str">
            <v>AQUEDUCTAL STENOSIS</v>
          </cell>
          <cell r="F1718" t="str">
            <v>中脑导水管狭窄</v>
          </cell>
          <cell r="G1718" t="str">
            <v>各类神经系统疾病</v>
          </cell>
        </row>
        <row r="1719">
          <cell r="E1719" t="str">
            <v>AQUEOUS FIBRIN</v>
          </cell>
          <cell r="F1719" t="str">
            <v>纤维蛋白性房水</v>
          </cell>
          <cell r="G1719" t="str">
            <v>眼器官疾病</v>
          </cell>
        </row>
        <row r="1720">
          <cell r="E1720" t="str">
            <v>AQUEOUS HUMOUR LEAKAGE</v>
          </cell>
          <cell r="F1720" t="str">
            <v>房水渗漏</v>
          </cell>
          <cell r="G1720" t="str">
            <v>各类损伤、中毒及操作并发症</v>
          </cell>
        </row>
        <row r="1721">
          <cell r="E1721" t="str">
            <v>ARACHNODACTYLY</v>
          </cell>
          <cell r="F1721" t="str">
            <v>蜘蛛指（趾）征</v>
          </cell>
          <cell r="G1721" t="str">
            <v>各种先天性家族性遗传性疾病</v>
          </cell>
        </row>
        <row r="1722">
          <cell r="E1722" t="str">
            <v>ARACHNOID CYST</v>
          </cell>
          <cell r="F1722" t="str">
            <v>蛛网膜囊肿</v>
          </cell>
          <cell r="G1722" t="str">
            <v>各类神经系统疾病</v>
          </cell>
        </row>
        <row r="1723">
          <cell r="E1723" t="str">
            <v>ARACHNOID WEB</v>
          </cell>
          <cell r="F1723" t="str">
            <v>蛛网膜网带</v>
          </cell>
          <cell r="G1723" t="str">
            <v>各类神经系统疾病</v>
          </cell>
        </row>
        <row r="1724">
          <cell r="E1724" t="str">
            <v>ARACHNOIDITIS</v>
          </cell>
          <cell r="F1724" t="str">
            <v>蛛网膜炎</v>
          </cell>
          <cell r="G1724" t="str">
            <v>各类神经系统疾病</v>
          </cell>
        </row>
        <row r="1725">
          <cell r="E1725" t="str">
            <v>ARACHNOPHOBIA</v>
          </cell>
          <cell r="F1725" t="str">
            <v>动物恐怖</v>
          </cell>
          <cell r="G1725" t="str">
            <v>精神病类</v>
          </cell>
        </row>
        <row r="1726">
          <cell r="E1726" t="str">
            <v>ARBOVIRAL INFECTION</v>
          </cell>
          <cell r="F1726" t="str">
            <v>虫媒病毒感染</v>
          </cell>
          <cell r="G1726" t="str">
            <v>感染及侵染类疾病</v>
          </cell>
        </row>
        <row r="1727">
          <cell r="E1727" t="str">
            <v>ARCUS LIPOIDES</v>
          </cell>
          <cell r="F1727" t="str">
            <v>弓状脂沉积症</v>
          </cell>
          <cell r="G1727" t="str">
            <v>眼器官疾病</v>
          </cell>
        </row>
        <row r="1728">
          <cell r="E1728" t="str">
            <v>AREFLEXIA</v>
          </cell>
          <cell r="F1728" t="str">
            <v>反射消失</v>
          </cell>
          <cell r="G1728" t="str">
            <v>各类神经系统疾病</v>
          </cell>
        </row>
        <row r="1729">
          <cell r="E1729" t="str">
            <v>ARGENTINE HAEMORRHAGIC FEVER</v>
          </cell>
          <cell r="F1729" t="str">
            <v>阿根廷出血热</v>
          </cell>
          <cell r="G1729" t="str">
            <v>感染及侵染类疾病</v>
          </cell>
        </row>
        <row r="1730">
          <cell r="E1730" t="str">
            <v>ARGINASE DEFICIENCY</v>
          </cell>
          <cell r="F1730" t="str">
            <v>精氨酸酶缺乏症</v>
          </cell>
          <cell r="G1730" t="str">
            <v>各种先天性家族性遗传性疾病</v>
          </cell>
        </row>
        <row r="1731">
          <cell r="E1731" t="str">
            <v>ARGININOSUCCINATE LYASE DECREASED</v>
          </cell>
          <cell r="F1731" t="str">
            <v>精氨琥珀酸裂解酶减少</v>
          </cell>
          <cell r="G1731" t="str">
            <v>各类检查</v>
          </cell>
        </row>
        <row r="1732">
          <cell r="E1732" t="str">
            <v>ARGININOSUCCINATE LYASE DEFICIENCY</v>
          </cell>
          <cell r="F1732" t="str">
            <v>精氨琥珀酸裂解酶缺乏症</v>
          </cell>
          <cell r="G1732" t="str">
            <v>各种先天性家族性遗传性疾病</v>
          </cell>
        </row>
        <row r="1733">
          <cell r="E1733" t="str">
            <v>ARGININOSUCCINATE LYASE INCREASED</v>
          </cell>
          <cell r="F1733" t="str">
            <v>精氨琥珀酸裂解酶增加</v>
          </cell>
          <cell r="G1733" t="str">
            <v>各类检查</v>
          </cell>
        </row>
        <row r="1734">
          <cell r="E1734" t="str">
            <v>ARGININOSUCCINATE SYNTHETASE DEFICIENCY</v>
          </cell>
          <cell r="F1734" t="str">
            <v>精氨琥珀酸合成酶缺乏症</v>
          </cell>
          <cell r="G1734" t="str">
            <v>各种先天性家族性遗传性疾病</v>
          </cell>
        </row>
        <row r="1735">
          <cell r="E1735" t="str">
            <v>ARGON PLASMA COAGULATION</v>
          </cell>
          <cell r="F1735" t="str">
            <v>氩等离子体凝固术</v>
          </cell>
          <cell r="G1735" t="str">
            <v>各种手术及医疗操作</v>
          </cell>
        </row>
        <row r="1736">
          <cell r="E1736" t="str">
            <v>ARGYLL-ROBERTSON PUPILS</v>
          </cell>
          <cell r="F1736" t="str">
            <v>阿盖尔 - 罗伯逊瞳孔</v>
          </cell>
          <cell r="G1736" t="str">
            <v>眼器官疾病</v>
          </cell>
        </row>
        <row r="1737">
          <cell r="E1737" t="str">
            <v>ARGYRIA</v>
          </cell>
          <cell r="F1737" t="str">
            <v>银质沉着病</v>
          </cell>
          <cell r="G1737" t="str">
            <v>皮肤及皮下组织类疾病</v>
          </cell>
        </row>
        <row r="1738">
          <cell r="E1738" t="str">
            <v>ARM AMPUTATION</v>
          </cell>
          <cell r="F1738" t="str">
            <v>手臂截肢术</v>
          </cell>
          <cell r="G1738" t="str">
            <v>各种手术及医疗操作</v>
          </cell>
        </row>
        <row r="1739">
          <cell r="E1739" t="str">
            <v>ARNOLD-CHIARI MALFORMATION</v>
          </cell>
          <cell r="F1739" t="str">
            <v>阿诺尔德-希阿利畸形</v>
          </cell>
          <cell r="G1739" t="str">
            <v>各种先天性家族性遗传性疾病</v>
          </cell>
        </row>
        <row r="1740">
          <cell r="E1740" t="str">
            <v>AROMATASE INHIBITION THERAPY</v>
          </cell>
          <cell r="F1740" t="str">
            <v>芳香酶抑制剂疗法</v>
          </cell>
          <cell r="G1740" t="str">
            <v>各种手术及医疗操作</v>
          </cell>
        </row>
        <row r="1741">
          <cell r="E1741" t="str">
            <v>ARRESTED LABOUR</v>
          </cell>
          <cell r="F1741" t="str">
            <v>产程停滞</v>
          </cell>
          <cell r="G1741" t="str">
            <v>妊娠期、产褥期及围产期状况</v>
          </cell>
        </row>
        <row r="1742">
          <cell r="E1742" t="str">
            <v>ARRHYTHMIA</v>
          </cell>
          <cell r="F1742" t="str">
            <v>心律失常</v>
          </cell>
          <cell r="G1742" t="str">
            <v>心脏器官疾病</v>
          </cell>
        </row>
        <row r="1743">
          <cell r="E1743" t="str">
            <v>ARRHYTHMIA NEONATAL</v>
          </cell>
          <cell r="F1743" t="str">
            <v>新生儿心律失常</v>
          </cell>
          <cell r="G1743" t="str">
            <v>心脏器官疾病</v>
          </cell>
        </row>
        <row r="1744">
          <cell r="E1744" t="str">
            <v>ARRHYTHMIA SUPRAVENTRICULAR</v>
          </cell>
          <cell r="F1744" t="str">
            <v>室上性心律失常</v>
          </cell>
          <cell r="G1744" t="str">
            <v>心脏器官疾病</v>
          </cell>
        </row>
        <row r="1745">
          <cell r="E1745" t="str">
            <v>ARRHYTHMIC STORM</v>
          </cell>
          <cell r="F1745" t="str">
            <v>心律失常发作</v>
          </cell>
          <cell r="G1745" t="str">
            <v>心脏器官疾病</v>
          </cell>
        </row>
        <row r="1746">
          <cell r="E1746" t="str">
            <v>ARRHYTHMOGENIC RIGHT VENTRICULAR DYSPLASIA</v>
          </cell>
          <cell r="F1746" t="str">
            <v>致心律失常的右室发育不良</v>
          </cell>
          <cell r="G1746" t="str">
            <v>各种先天性家族性遗传性疾病</v>
          </cell>
        </row>
        <row r="1747">
          <cell r="E1747" t="str">
            <v>ARTERECTOMY</v>
          </cell>
          <cell r="F1747" t="str">
            <v>动脉切除术</v>
          </cell>
          <cell r="G1747" t="str">
            <v>各种手术及医疗操作</v>
          </cell>
        </row>
        <row r="1748">
          <cell r="E1748" t="str">
            <v>ARTERECTOMY WITH GRAFT REPLACEMENT</v>
          </cell>
          <cell r="F1748" t="str">
            <v>动脉切除及移植物置换</v>
          </cell>
          <cell r="G1748" t="str">
            <v>各种手术及医疗操作</v>
          </cell>
        </row>
        <row r="1749">
          <cell r="E1749" t="str">
            <v>ARTERIAL ANEURYSM REPAIR</v>
          </cell>
          <cell r="F1749" t="str">
            <v>动脉瘤修复</v>
          </cell>
          <cell r="G1749" t="str">
            <v>各种手术及医疗操作</v>
          </cell>
        </row>
        <row r="1750">
          <cell r="E1750" t="str">
            <v>ARTERIAL ANGIOPLASTY</v>
          </cell>
          <cell r="F1750" t="str">
            <v>动脉血管成形术</v>
          </cell>
          <cell r="G1750" t="str">
            <v>各种手术及医疗操作</v>
          </cell>
        </row>
        <row r="1751">
          <cell r="E1751" t="str">
            <v>ARTERIAL BRUIT</v>
          </cell>
          <cell r="F1751" t="str">
            <v>动脉杂音</v>
          </cell>
          <cell r="G1751" t="str">
            <v>各类检查</v>
          </cell>
        </row>
        <row r="1752">
          <cell r="E1752" t="str">
            <v>ARTERIAL BYPASS OCCLUSION</v>
          </cell>
          <cell r="F1752" t="str">
            <v>血管移植物闭塞</v>
          </cell>
          <cell r="G1752" t="str">
            <v>各类损伤、中毒及操作并发症</v>
          </cell>
        </row>
        <row r="1753">
          <cell r="E1753" t="str">
            <v>ARTERIAL BYPASS OPERATION</v>
          </cell>
          <cell r="F1753" t="str">
            <v>动脉分流手术</v>
          </cell>
          <cell r="G1753" t="str">
            <v>各种手术及医疗操作</v>
          </cell>
        </row>
        <row r="1754">
          <cell r="E1754" t="str">
            <v>ARTERIAL BYPASS STENOSIS</v>
          </cell>
          <cell r="F1754" t="str">
            <v>血管移植物狭窄</v>
          </cell>
          <cell r="G1754" t="str">
            <v>各类损伤、中毒及操作并发症</v>
          </cell>
        </row>
        <row r="1755">
          <cell r="E1755" t="str">
            <v>ARTERIAL BYPASS THROMBOSIS</v>
          </cell>
          <cell r="F1755" t="str">
            <v>血管移植物血栓形成</v>
          </cell>
          <cell r="G1755" t="str">
            <v>各类损伤、中毒及操作并发症</v>
          </cell>
        </row>
        <row r="1756">
          <cell r="E1756" t="str">
            <v>ARTERIAL CATHETERISATION</v>
          </cell>
          <cell r="F1756" t="str">
            <v>动脉导管插管</v>
          </cell>
          <cell r="G1756" t="str">
            <v>各种手术及医疗操作</v>
          </cell>
        </row>
        <row r="1757">
          <cell r="E1757" t="str">
            <v>ARTERIAL CATHETERISATION ABNORMAL</v>
          </cell>
          <cell r="F1757" t="str">
            <v>动脉导管插入术异常</v>
          </cell>
          <cell r="G1757" t="str">
            <v>各类检查</v>
          </cell>
        </row>
        <row r="1758">
          <cell r="E1758" t="str">
            <v>ARTERIAL CATHETERISATION NORMAL</v>
          </cell>
          <cell r="F1758" t="str">
            <v>动脉导管插入术正常</v>
          </cell>
          <cell r="G1758" t="str">
            <v>各类检查</v>
          </cell>
        </row>
        <row r="1759">
          <cell r="E1759" t="str">
            <v>ARTERIAL COMPRESSION THERAPY</v>
          </cell>
          <cell r="F1759" t="str">
            <v>动脉压迫疗法</v>
          </cell>
          <cell r="G1759" t="str">
            <v>各种手术及医疗操作</v>
          </cell>
        </row>
        <row r="1760">
          <cell r="E1760" t="str">
            <v>ARTERIAL DISORDER</v>
          </cell>
          <cell r="F1760" t="str">
            <v>动脉性疾病</v>
          </cell>
          <cell r="G1760" t="str">
            <v>血管与淋巴管类疾病</v>
          </cell>
        </row>
        <row r="1761">
          <cell r="E1761" t="str">
            <v>ARTERIAL DOLICHOECTASIA</v>
          </cell>
          <cell r="F1761" t="str">
            <v>动脉延长扩张症</v>
          </cell>
          <cell r="G1761" t="str">
            <v>血管与淋巴管类疾病</v>
          </cell>
        </row>
        <row r="1762">
          <cell r="E1762" t="str">
            <v>ARTERIAL FIBROSIS</v>
          </cell>
          <cell r="F1762" t="str">
            <v>动脉纤维化</v>
          </cell>
          <cell r="G1762" t="str">
            <v>血管与淋巴管类疾病</v>
          </cell>
        </row>
        <row r="1763">
          <cell r="E1763" t="str">
            <v>ARTERIAL GRAFT</v>
          </cell>
          <cell r="F1763" t="str">
            <v>动脉移植</v>
          </cell>
          <cell r="G1763" t="str">
            <v>各种手术及医疗操作</v>
          </cell>
        </row>
        <row r="1764">
          <cell r="E1764" t="str">
            <v>ARTERIAL HAEMORRHAGE</v>
          </cell>
          <cell r="F1764" t="str">
            <v>动脉出血</v>
          </cell>
          <cell r="G1764" t="str">
            <v>血管与淋巴管类疾病</v>
          </cell>
        </row>
        <row r="1765">
          <cell r="E1765" t="str">
            <v>ARTERIAL INJURY</v>
          </cell>
          <cell r="F1765" t="str">
            <v>动脉损伤</v>
          </cell>
          <cell r="G1765" t="str">
            <v>各类损伤、中毒及操作并发症</v>
          </cell>
        </row>
        <row r="1766">
          <cell r="E1766" t="str">
            <v>ARTERIAL INSUFFICIENCY</v>
          </cell>
          <cell r="F1766" t="str">
            <v>动脉功能不全</v>
          </cell>
          <cell r="G1766" t="str">
            <v>血管与淋巴管类疾病</v>
          </cell>
        </row>
        <row r="1767">
          <cell r="E1767" t="str">
            <v>ARTERIAL INTRAMURAL HAEMATOMA</v>
          </cell>
          <cell r="F1767" t="str">
            <v>动脉壁内血肿</v>
          </cell>
          <cell r="G1767" t="str">
            <v>血管与淋巴管类疾病</v>
          </cell>
        </row>
        <row r="1768">
          <cell r="E1768" t="str">
            <v>ARTERIAL LIGATION</v>
          </cell>
          <cell r="F1768" t="str">
            <v>动脉结扎</v>
          </cell>
          <cell r="G1768" t="str">
            <v>各种手术及医疗操作</v>
          </cell>
        </row>
        <row r="1769">
          <cell r="E1769" t="str">
            <v>ARTERIAL OCCLUSIVE DISEASE</v>
          </cell>
          <cell r="F1769" t="str">
            <v>动脉闭塞性疾病</v>
          </cell>
          <cell r="G1769" t="str">
            <v>血管与淋巴管类疾病</v>
          </cell>
        </row>
        <row r="1770">
          <cell r="E1770" t="str">
            <v>ARTERIAL PERFORATION</v>
          </cell>
          <cell r="F1770" t="str">
            <v>动脉穿孔</v>
          </cell>
          <cell r="G1770" t="str">
            <v>血管与淋巴管类疾病</v>
          </cell>
        </row>
        <row r="1771">
          <cell r="E1771" t="str">
            <v>ARTERIAL PUNCTURE</v>
          </cell>
          <cell r="F1771" t="str">
            <v>动脉穿刺</v>
          </cell>
          <cell r="G1771" t="str">
            <v>各种手术及医疗操作</v>
          </cell>
        </row>
        <row r="1772">
          <cell r="E1772" t="str">
            <v>ARTERIAL REPAIR</v>
          </cell>
          <cell r="F1772" t="str">
            <v>动脉修补</v>
          </cell>
          <cell r="G1772" t="str">
            <v>各种手术及医疗操作</v>
          </cell>
        </row>
        <row r="1773">
          <cell r="E1773" t="str">
            <v>ARTERIAL RESTENOSIS</v>
          </cell>
          <cell r="F1773" t="str">
            <v>动脉再狭窄</v>
          </cell>
          <cell r="G1773" t="str">
            <v>各类损伤、中毒及操作并发症</v>
          </cell>
        </row>
        <row r="1774">
          <cell r="E1774" t="str">
            <v>ARTERIAL REVASCULARISATION</v>
          </cell>
          <cell r="F1774" t="str">
            <v>动脉血运重建</v>
          </cell>
          <cell r="G1774" t="str">
            <v>各种手术及医疗操作</v>
          </cell>
        </row>
        <row r="1775">
          <cell r="E1775" t="str">
            <v>ARTERIAL RUPTURE</v>
          </cell>
          <cell r="F1775" t="str">
            <v>动脉破裂</v>
          </cell>
          <cell r="G1775" t="str">
            <v>血管与淋巴管类疾病</v>
          </cell>
        </row>
        <row r="1776">
          <cell r="E1776" t="str">
            <v>ARTERIAL SPASM</v>
          </cell>
          <cell r="F1776" t="str">
            <v>动脉痉挛</v>
          </cell>
          <cell r="G1776" t="str">
            <v>血管与淋巴管类疾病</v>
          </cell>
        </row>
        <row r="1777">
          <cell r="E1777" t="str">
            <v>ARTERIAL STENOSIS</v>
          </cell>
          <cell r="F1777" t="str">
            <v>动脉狭窄</v>
          </cell>
          <cell r="G1777" t="str">
            <v>血管与淋巴管类疾病</v>
          </cell>
        </row>
        <row r="1778">
          <cell r="E1778" t="str">
            <v>ARTERIAL STENOSIS LIMB</v>
          </cell>
          <cell r="F1778" t="str">
            <v>外周动脉狭窄</v>
          </cell>
          <cell r="G1778" t="str">
            <v>血管与淋巴管类疾病</v>
          </cell>
        </row>
        <row r="1779">
          <cell r="E1779" t="str">
            <v>ARTERIAL STENT INSERTION</v>
          </cell>
          <cell r="F1779" t="str">
            <v>动脉支架植入</v>
          </cell>
          <cell r="G1779" t="str">
            <v>各种手术及医疗操作</v>
          </cell>
        </row>
        <row r="1780">
          <cell r="E1780" t="str">
            <v>ARTERIAL STENT REMOVAL</v>
          </cell>
          <cell r="F1780" t="str">
            <v>动脉支架移除</v>
          </cell>
          <cell r="G1780" t="str">
            <v>各种手术及医疗操作</v>
          </cell>
        </row>
        <row r="1781">
          <cell r="E1781" t="str">
            <v>ARTERIAL STIFFNESS</v>
          </cell>
          <cell r="F1781" t="str">
            <v>动脉僵硬</v>
          </cell>
          <cell r="G1781" t="str">
            <v>血管与淋巴管类疾病</v>
          </cell>
        </row>
        <row r="1782">
          <cell r="E1782" t="str">
            <v>ARTERIAL SWITCH OPERATION</v>
          </cell>
          <cell r="F1782" t="str">
            <v>动脉转接手术</v>
          </cell>
          <cell r="G1782" t="str">
            <v>各种手术及医疗操作</v>
          </cell>
        </row>
        <row r="1783">
          <cell r="E1783" t="str">
            <v>ARTERIAL THERAPEUTIC PROCEDURE</v>
          </cell>
          <cell r="F1783" t="str">
            <v>动脉治疗性操作</v>
          </cell>
          <cell r="G1783" t="str">
            <v>各种手术及医疗操作</v>
          </cell>
        </row>
        <row r="1784">
          <cell r="E1784" t="str">
            <v>ARTERIAL THROMBOSIS</v>
          </cell>
          <cell r="F1784" t="str">
            <v>动脉血栓形成</v>
          </cell>
          <cell r="G1784" t="str">
            <v>血管与淋巴管类疾病</v>
          </cell>
        </row>
        <row r="1785">
          <cell r="E1785" t="str">
            <v>ARTERIAL THROMBOSIS LIMB</v>
          </cell>
          <cell r="F1785" t="str">
            <v>外周动脉血栓形成</v>
          </cell>
          <cell r="G1785" t="str">
            <v>血管与淋巴管类疾病</v>
          </cell>
        </row>
        <row r="1786">
          <cell r="E1786" t="str">
            <v>ARTERIAL TORTUOSITY SYNDROME</v>
          </cell>
          <cell r="F1786" t="str">
            <v>动脉迂曲综合征</v>
          </cell>
          <cell r="G1786" t="str">
            <v>各种先天性家族性遗传性疾病</v>
          </cell>
        </row>
        <row r="1787">
          <cell r="E1787" t="str">
            <v>ARTERIAL WALL HYPERTROPHY</v>
          </cell>
          <cell r="F1787" t="str">
            <v>动脉壁肥大</v>
          </cell>
          <cell r="G1787" t="str">
            <v>血管与淋巴管类疾病</v>
          </cell>
        </row>
        <row r="1788">
          <cell r="E1788" t="str">
            <v>ARTERIOENTERIC FISTULA</v>
          </cell>
          <cell r="F1788" t="str">
            <v>动脉肠瘘</v>
          </cell>
          <cell r="G1788" t="str">
            <v>血管与淋巴管类疾病</v>
          </cell>
        </row>
        <row r="1789">
          <cell r="E1789" t="str">
            <v>ARTERIOGRAM</v>
          </cell>
          <cell r="F1789" t="str">
            <v>动脉造影</v>
          </cell>
          <cell r="G1789" t="str">
            <v>各类检查</v>
          </cell>
        </row>
        <row r="1790">
          <cell r="E1790" t="str">
            <v>ARTERIOGRAM ABNORMAL</v>
          </cell>
          <cell r="F1790" t="str">
            <v>动脉造影异常</v>
          </cell>
          <cell r="G1790" t="str">
            <v>各类检查</v>
          </cell>
        </row>
        <row r="1791">
          <cell r="E1791" t="str">
            <v>ARTERIOGRAM CAROTID</v>
          </cell>
          <cell r="F1791" t="str">
            <v>颈动脉造影</v>
          </cell>
          <cell r="G1791" t="str">
            <v>各类检查</v>
          </cell>
        </row>
        <row r="1792">
          <cell r="E1792" t="str">
            <v>ARTERIOGRAM CAROTID ABNORMAL</v>
          </cell>
          <cell r="F1792" t="str">
            <v>颈动脉造影异常</v>
          </cell>
          <cell r="G1792" t="str">
            <v>各类检查</v>
          </cell>
        </row>
        <row r="1793">
          <cell r="E1793" t="str">
            <v>ARTERIOGRAM CORONARY</v>
          </cell>
          <cell r="F1793" t="str">
            <v>心血管造影</v>
          </cell>
          <cell r="G1793" t="str">
            <v>各类检查</v>
          </cell>
        </row>
        <row r="1794">
          <cell r="E1794" t="str">
            <v>ARTERIOGRAM CORONARY ABNORMAL</v>
          </cell>
          <cell r="F1794" t="str">
            <v>冠状动脉造影异常</v>
          </cell>
          <cell r="G1794" t="str">
            <v>各类检查</v>
          </cell>
        </row>
        <row r="1795">
          <cell r="E1795" t="str">
            <v>ARTERIOGRAM CORONARY NORMAL</v>
          </cell>
          <cell r="F1795" t="str">
            <v>冠状动脉造影正常</v>
          </cell>
          <cell r="G1795" t="str">
            <v>各类检查</v>
          </cell>
        </row>
        <row r="1796">
          <cell r="E1796" t="str">
            <v>ARTERIOGRAM RENAL ABNORMAL</v>
          </cell>
          <cell r="F1796" t="str">
            <v>肾动脉造影异常</v>
          </cell>
          <cell r="G1796" t="str">
            <v>各类检查</v>
          </cell>
        </row>
        <row r="1797">
          <cell r="E1797" t="str">
            <v>ARTERIOPATHIC DISEASE</v>
          </cell>
          <cell r="F1797" t="str">
            <v>动脉性疾病</v>
          </cell>
          <cell r="G1797" t="str">
            <v>血管与淋巴管类疾病</v>
          </cell>
        </row>
        <row r="1798">
          <cell r="E1798" t="str">
            <v>ARTERIOSCLEROSIS</v>
          </cell>
          <cell r="F1798" t="str">
            <v>动脉硬化</v>
          </cell>
          <cell r="G1798" t="str">
            <v>血管与淋巴管类疾病</v>
          </cell>
        </row>
        <row r="1799">
          <cell r="E1799" t="str">
            <v>ARTERIOSCLEROSIS CORONARY ARTERY</v>
          </cell>
          <cell r="F1799" t="str">
            <v>冠状动脉硬化</v>
          </cell>
          <cell r="G1799" t="str">
            <v>心脏器官疾病</v>
          </cell>
        </row>
        <row r="1800">
          <cell r="E1800" t="str">
            <v>ARTERIOSCLEROSIS MOENCKEBERG-TYPE</v>
          </cell>
          <cell r="F1800" t="str">
            <v>门克伯格型动脉硬化</v>
          </cell>
          <cell r="G1800" t="str">
            <v>血管与淋巴管类疾病</v>
          </cell>
        </row>
        <row r="1801">
          <cell r="E1801" t="str">
            <v>ARTERIOSCLEROSIS OBLITERANS</v>
          </cell>
          <cell r="F1801" t="str">
            <v>外周动脉闭塞性疾病</v>
          </cell>
          <cell r="G1801" t="str">
            <v>血管与淋巴管类疾病</v>
          </cell>
        </row>
        <row r="1802">
          <cell r="E1802" t="str">
            <v>ARTERIOSCLEROTIC GANGRENE</v>
          </cell>
          <cell r="F1802" t="str">
            <v>干性坏疽</v>
          </cell>
          <cell r="G1802" t="str">
            <v>血管与淋巴管类疾病</v>
          </cell>
        </row>
        <row r="1803">
          <cell r="E1803" t="str">
            <v>ARTERIOSCLEROTIC RETINOPATHY</v>
          </cell>
          <cell r="F1803" t="str">
            <v>动脉硬化性视网膜病</v>
          </cell>
          <cell r="G1803" t="str">
            <v>眼器官疾病</v>
          </cell>
        </row>
        <row r="1804">
          <cell r="E1804" t="str">
            <v>ARTERIOSPASM CORONARY</v>
          </cell>
          <cell r="F1804" t="str">
            <v>冠状动脉痉挛</v>
          </cell>
          <cell r="G1804" t="str">
            <v>心脏器官疾病</v>
          </cell>
        </row>
        <row r="1805">
          <cell r="E1805" t="str">
            <v>ARTERIOVENOUS FISTULA</v>
          </cell>
          <cell r="F1805" t="str">
            <v>动静脉瘘</v>
          </cell>
          <cell r="G1805" t="str">
            <v>血管与淋巴管类疾病</v>
          </cell>
        </row>
        <row r="1806">
          <cell r="E1806" t="str">
            <v>ARTERIOVENOUS FISTULA ANEURYSM</v>
          </cell>
          <cell r="F1806" t="str">
            <v>动静脉瘘动脉瘤</v>
          </cell>
          <cell r="G1806" t="str">
            <v>各类损伤、中毒及操作并发症</v>
          </cell>
        </row>
        <row r="1807">
          <cell r="E1807" t="str">
            <v>ARTERIOVENOUS FISTULA MATURATION FAILURE</v>
          </cell>
          <cell r="F1807" t="str">
            <v>动静脉瘘成熟障碍</v>
          </cell>
          <cell r="G1807" t="str">
            <v>各类损伤、中毒及操作并发症</v>
          </cell>
        </row>
        <row r="1808">
          <cell r="E1808" t="str">
            <v>ARTERIOVENOUS FISTULA OCCLUSION</v>
          </cell>
          <cell r="F1808" t="str">
            <v>动静脉瘘闭塞</v>
          </cell>
          <cell r="G1808" t="str">
            <v>各类损伤、中毒及操作并发症</v>
          </cell>
        </row>
        <row r="1809">
          <cell r="E1809" t="str">
            <v>ARTERIOVENOUS FISTULA OPERATION</v>
          </cell>
          <cell r="F1809" t="str">
            <v>动静脉瘘手术</v>
          </cell>
          <cell r="G1809" t="str">
            <v>各种手术及医疗操作</v>
          </cell>
        </row>
        <row r="1810">
          <cell r="E1810" t="str">
            <v>ARTERIOVENOUS FISTULA SITE COMPLICATION</v>
          </cell>
          <cell r="F1810" t="str">
            <v>动静脉瘘部位并发症</v>
          </cell>
          <cell r="G1810" t="str">
            <v>各类损伤、中毒及操作并发症</v>
          </cell>
        </row>
        <row r="1811">
          <cell r="E1811" t="str">
            <v>ARTERIOVENOUS FISTULA SITE HAEMATOMA</v>
          </cell>
          <cell r="F1811" t="str">
            <v>动静脉瘘部位血肿</v>
          </cell>
          <cell r="G1811" t="str">
            <v>各类损伤、中毒及操作并发症</v>
          </cell>
        </row>
        <row r="1812">
          <cell r="E1812" t="str">
            <v>ARTERIOVENOUS FISTULA SITE HAEMORRHAGE</v>
          </cell>
          <cell r="F1812" t="str">
            <v>动静脉瘘部位出血</v>
          </cell>
          <cell r="G1812" t="str">
            <v>各类损伤、中毒及操作并发症</v>
          </cell>
        </row>
        <row r="1813">
          <cell r="E1813" t="str">
            <v>ARTERIOVENOUS FISTULA SITE INFECTION</v>
          </cell>
          <cell r="F1813" t="str">
            <v>动静脉瘘部位感染</v>
          </cell>
          <cell r="G1813" t="str">
            <v>感染及侵染类疾病</v>
          </cell>
        </row>
        <row r="1814">
          <cell r="E1814" t="str">
            <v>ARTERIOVENOUS FISTULA SITE PSEUDOANEURYSM</v>
          </cell>
          <cell r="F1814" t="str">
            <v>动静脉瘘部位假性动脉瘤</v>
          </cell>
          <cell r="G1814" t="str">
            <v>各类损伤、中毒及操作并发症</v>
          </cell>
        </row>
        <row r="1815">
          <cell r="E1815" t="str">
            <v>ARTERIOVENOUS FISTULA THROMBOSIS</v>
          </cell>
          <cell r="F1815" t="str">
            <v>动静脉瘘血栓形成</v>
          </cell>
          <cell r="G1815" t="str">
            <v>各类损伤、中毒及操作并发症</v>
          </cell>
        </row>
        <row r="1816">
          <cell r="E1816" t="str">
            <v>ARTERIOVENOUS FISTULA, ACQUIRED</v>
          </cell>
          <cell r="F1816" t="str">
            <v>动静脉瘘</v>
          </cell>
          <cell r="G1816" t="str">
            <v>血管与淋巴管类疾病</v>
          </cell>
        </row>
        <row r="1817">
          <cell r="E1817" t="str">
            <v>ARTERIOVENOUS GRAFT</v>
          </cell>
          <cell r="F1817" t="str">
            <v>动静脉移植</v>
          </cell>
          <cell r="G1817" t="str">
            <v>各种手术及医疗操作</v>
          </cell>
        </row>
        <row r="1818">
          <cell r="E1818" t="str">
            <v>ARTERIOVENOUS GRAFT ANEURYSM</v>
          </cell>
          <cell r="F1818" t="str">
            <v>动静脉移植物动脉瘤</v>
          </cell>
          <cell r="G1818" t="str">
            <v>各类损伤、中毒及操作并发症</v>
          </cell>
        </row>
        <row r="1819">
          <cell r="E1819" t="str">
            <v>ARTERIOVENOUS GRAFT SITE ABSCESS</v>
          </cell>
          <cell r="F1819" t="str">
            <v>动静脉移植物部位脓肿</v>
          </cell>
          <cell r="G1819" t="str">
            <v>感染及侵染类疾病</v>
          </cell>
        </row>
        <row r="1820">
          <cell r="E1820" t="str">
            <v>ARTERIOVENOUS GRAFT SITE COMPLICATION</v>
          </cell>
          <cell r="F1820" t="str">
            <v>血管移植物并发症</v>
          </cell>
          <cell r="G1820" t="str">
            <v>各类损伤、中毒及操作并发症</v>
          </cell>
        </row>
        <row r="1821">
          <cell r="E1821" t="str">
            <v>ARTERIOVENOUS GRAFT SITE HAEMATOMA</v>
          </cell>
          <cell r="F1821" t="str">
            <v>动静脉移植物部位血肿</v>
          </cell>
          <cell r="G1821" t="str">
            <v>各类损伤、中毒及操作并发症</v>
          </cell>
        </row>
        <row r="1822">
          <cell r="E1822" t="str">
            <v>ARTERIOVENOUS GRAFT SITE HAEMORRHAGE</v>
          </cell>
          <cell r="F1822" t="str">
            <v>动静脉移植物部位出血</v>
          </cell>
          <cell r="G1822" t="str">
            <v>各类损伤、中毒及操作并发症</v>
          </cell>
        </row>
        <row r="1823">
          <cell r="E1823" t="str">
            <v>ARTERIOVENOUS GRAFT SITE INFECTION</v>
          </cell>
          <cell r="F1823" t="str">
            <v>动静脉移植物部位感染</v>
          </cell>
          <cell r="G1823" t="str">
            <v>感染及侵染类疾病</v>
          </cell>
        </row>
        <row r="1824">
          <cell r="E1824" t="str">
            <v>ARTERIOVENOUS GRAFT SITE NECROSIS</v>
          </cell>
          <cell r="F1824" t="str">
            <v>动静脉移植物部位坏死</v>
          </cell>
          <cell r="G1824" t="str">
            <v>各类损伤、中毒及操作并发症</v>
          </cell>
        </row>
        <row r="1825">
          <cell r="E1825" t="str">
            <v>ARTERIOVENOUS GRAFT SITE PSEUDOANEURYSM</v>
          </cell>
          <cell r="F1825" t="str">
            <v>动静脉移植物部位假性动脉瘤</v>
          </cell>
          <cell r="G1825" t="str">
            <v>各类损伤、中毒及操作并发症</v>
          </cell>
        </row>
        <row r="1826">
          <cell r="E1826" t="str">
            <v>ARTERIOVENOUS GRAFT SITE STENOSIS</v>
          </cell>
          <cell r="F1826" t="str">
            <v>动静脉移植物部位狭窄</v>
          </cell>
          <cell r="G1826" t="str">
            <v>各类损伤、中毒及操作并发症</v>
          </cell>
        </row>
        <row r="1827">
          <cell r="E1827" t="str">
            <v>ARTERIOVENOUS GRAFT THROMBOSIS</v>
          </cell>
          <cell r="F1827" t="str">
            <v>动静脉移植物血栓形成</v>
          </cell>
          <cell r="G1827" t="str">
            <v>各类损伤、中毒及操作并发症</v>
          </cell>
        </row>
        <row r="1828">
          <cell r="E1828" t="str">
            <v>ARTERIOVENOUS MALFORMATION</v>
          </cell>
          <cell r="F1828" t="str">
            <v>动静脉畸形</v>
          </cell>
          <cell r="G1828" t="str">
            <v>各种先天性家族性遗传性疾病</v>
          </cell>
        </row>
        <row r="1829">
          <cell r="E1829" t="str">
            <v>ARTERIOVENOUS SHUNT OPERATION</v>
          </cell>
          <cell r="F1829" t="str">
            <v>动静脉瘘手术</v>
          </cell>
          <cell r="G1829" t="str">
            <v>各种手术及医疗操作</v>
          </cell>
        </row>
        <row r="1830">
          <cell r="E1830" t="str">
            <v>ARTERITIS</v>
          </cell>
          <cell r="F1830" t="str">
            <v>动脉炎</v>
          </cell>
          <cell r="G1830" t="str">
            <v>血管与淋巴管类疾病</v>
          </cell>
        </row>
        <row r="1831">
          <cell r="E1831" t="str">
            <v>ARTERITIS CORONARY</v>
          </cell>
          <cell r="F1831" t="str">
            <v>冠状动脉炎</v>
          </cell>
          <cell r="G1831" t="str">
            <v>心脏器官疾病</v>
          </cell>
        </row>
        <row r="1832">
          <cell r="E1832" t="str">
            <v>ARTERITIS INFECTIVE</v>
          </cell>
          <cell r="F1832" t="str">
            <v>感染性动脉炎</v>
          </cell>
          <cell r="G1832" t="str">
            <v>感染及侵染类疾病</v>
          </cell>
        </row>
        <row r="1833">
          <cell r="E1833" t="str">
            <v>ARTERITIS OBLITERANS</v>
          </cell>
          <cell r="F1833" t="str">
            <v>闭塞性血栓性血管炎</v>
          </cell>
          <cell r="G1833" t="str">
            <v>血管与淋巴管类疾病</v>
          </cell>
        </row>
        <row r="1834">
          <cell r="E1834" t="str">
            <v>ARTERY DISSECTION</v>
          </cell>
          <cell r="F1834" t="str">
            <v>动脉夹层</v>
          </cell>
          <cell r="G1834" t="str">
            <v>血管与淋巴管类疾病</v>
          </cell>
        </row>
        <row r="1835">
          <cell r="E1835" t="str">
            <v>ARTHRALGIA</v>
          </cell>
          <cell r="F1835" t="str">
            <v>关节痛</v>
          </cell>
          <cell r="G1835" t="str">
            <v>各种肌肉骨骼及结缔组织疾病</v>
          </cell>
        </row>
        <row r="1836">
          <cell r="E1836" t="str">
            <v>ARTHRECTOMY</v>
          </cell>
          <cell r="F1836" t="str">
            <v>关节切除术</v>
          </cell>
          <cell r="G1836" t="str">
            <v>各种手术及医疗操作</v>
          </cell>
        </row>
        <row r="1837">
          <cell r="E1837" t="str">
            <v>ARTHRITIS</v>
          </cell>
          <cell r="F1837" t="str">
            <v>关节炎</v>
          </cell>
          <cell r="G1837" t="str">
            <v>各种肌肉骨骼及结缔组织疾病</v>
          </cell>
        </row>
        <row r="1838">
          <cell r="E1838" t="str">
            <v>ARTHRITIS ALLERGIC</v>
          </cell>
          <cell r="F1838" t="str">
            <v>过敏性关节炎</v>
          </cell>
          <cell r="G1838" t="str">
            <v>各种肌肉骨骼及结缔组织疾病</v>
          </cell>
        </row>
        <row r="1839">
          <cell r="E1839" t="str">
            <v>ARTHRITIS BACTERIAL</v>
          </cell>
          <cell r="F1839" t="str">
            <v>细菌性关节炎</v>
          </cell>
          <cell r="G1839" t="str">
            <v>感染及侵染类疾病</v>
          </cell>
        </row>
        <row r="1840">
          <cell r="E1840" t="str">
            <v>ARTHRITIS CLIMACTERIC</v>
          </cell>
          <cell r="F1840" t="str">
            <v>更年期关节炎</v>
          </cell>
          <cell r="G1840" t="str">
            <v>各种肌肉骨骼及结缔组织疾病</v>
          </cell>
        </row>
        <row r="1841">
          <cell r="E1841" t="str">
            <v>ARTHRITIS ENTEROPATHIC</v>
          </cell>
          <cell r="F1841" t="str">
            <v>肠病性关节炎</v>
          </cell>
          <cell r="G1841" t="str">
            <v>各种肌肉骨骼及结缔组织疾病</v>
          </cell>
        </row>
        <row r="1842">
          <cell r="E1842" t="str">
            <v>ARTHRITIS FUNGAL</v>
          </cell>
          <cell r="F1842" t="str">
            <v>真菌性关节炎</v>
          </cell>
          <cell r="G1842" t="str">
            <v>感染及侵染类疾病</v>
          </cell>
        </row>
        <row r="1843">
          <cell r="E1843" t="str">
            <v>ARTHRITIS GONOCOCCAL</v>
          </cell>
          <cell r="F1843" t="str">
            <v>淋球菌性关节炎</v>
          </cell>
          <cell r="G1843" t="str">
            <v>感染及侵染类疾病</v>
          </cell>
        </row>
        <row r="1844">
          <cell r="E1844" t="str">
            <v>ARTHRITIS HELMINTHIC</v>
          </cell>
          <cell r="F1844" t="str">
            <v>蠕虫性关节炎</v>
          </cell>
          <cell r="G1844" t="str">
            <v>感染及侵染类疾病</v>
          </cell>
        </row>
        <row r="1845">
          <cell r="E1845" t="str">
            <v>ARTHRITIS INFECTIVE</v>
          </cell>
          <cell r="F1845" t="str">
            <v>感染性关节炎</v>
          </cell>
          <cell r="G1845" t="str">
            <v>感染及侵染类疾病</v>
          </cell>
        </row>
        <row r="1846">
          <cell r="E1846" t="str">
            <v>ARTHRITIS REACTIVE</v>
          </cell>
          <cell r="F1846" t="str">
            <v>反应性关节炎</v>
          </cell>
          <cell r="G1846" t="str">
            <v>各种肌肉骨骼及结缔组织疾病</v>
          </cell>
        </row>
        <row r="1847">
          <cell r="E1847" t="str">
            <v>ARTHRITIS SALMONELLA</v>
          </cell>
          <cell r="F1847" t="str">
            <v>沙门菌性关节炎</v>
          </cell>
          <cell r="G1847" t="str">
            <v>感染及侵染类疾病</v>
          </cell>
        </row>
        <row r="1848">
          <cell r="E1848" t="str">
            <v>ARTHRITIS VIRAL</v>
          </cell>
          <cell r="F1848" t="str">
            <v>病毒性关节炎</v>
          </cell>
          <cell r="G1848" t="str">
            <v>感染及侵染类疾病</v>
          </cell>
        </row>
        <row r="1849">
          <cell r="E1849" t="str">
            <v>ARTHRODESIS</v>
          </cell>
          <cell r="F1849" t="str">
            <v>关节固定术</v>
          </cell>
          <cell r="G1849" t="str">
            <v>各种手术及医疗操作</v>
          </cell>
        </row>
        <row r="1850">
          <cell r="E1850" t="str">
            <v>ARTHROFIBROSIS</v>
          </cell>
          <cell r="F1850" t="str">
            <v>关节纤维化</v>
          </cell>
          <cell r="G1850" t="str">
            <v>各种肌肉骨骼及结缔组织疾病</v>
          </cell>
        </row>
        <row r="1851">
          <cell r="E1851" t="str">
            <v>ARTHROGRAM</v>
          </cell>
          <cell r="F1851" t="str">
            <v>关节造影</v>
          </cell>
          <cell r="G1851" t="str">
            <v>各类检查</v>
          </cell>
        </row>
        <row r="1852">
          <cell r="E1852" t="str">
            <v>ARTHROGRAM ABNORMAL</v>
          </cell>
          <cell r="F1852" t="str">
            <v>关节造影异常</v>
          </cell>
          <cell r="G1852" t="str">
            <v>各类检查</v>
          </cell>
        </row>
        <row r="1853">
          <cell r="E1853" t="str">
            <v>ARTHROLYSIS</v>
          </cell>
          <cell r="F1853" t="str">
            <v>关节松解术</v>
          </cell>
          <cell r="G1853" t="str">
            <v>各种手术及医疗操作</v>
          </cell>
        </row>
        <row r="1854">
          <cell r="E1854" t="str">
            <v>ARTHROPATHY</v>
          </cell>
          <cell r="F1854" t="str">
            <v>关节病</v>
          </cell>
          <cell r="G1854" t="str">
            <v>各种肌肉骨骼及结缔组织疾病</v>
          </cell>
        </row>
        <row r="1855">
          <cell r="E1855" t="str">
            <v>ARTHROPOD-BORNE DISEASE</v>
          </cell>
          <cell r="F1855" t="str">
            <v>节肢动物传播性疾病</v>
          </cell>
          <cell r="G1855" t="str">
            <v>感染及侵染类疾病</v>
          </cell>
        </row>
        <row r="1856">
          <cell r="E1856" t="str">
            <v>ARTHROPOD BITE</v>
          </cell>
          <cell r="F1856" t="str">
            <v>节肢动物咬伤</v>
          </cell>
          <cell r="G1856" t="str">
            <v>各类损伤、中毒及操作并发症</v>
          </cell>
        </row>
        <row r="1857">
          <cell r="E1857" t="str">
            <v>ARTHROPOD INFESTATION</v>
          </cell>
          <cell r="F1857" t="str">
            <v>节肢动物侵染</v>
          </cell>
          <cell r="G1857" t="str">
            <v>感染及侵染类疾病</v>
          </cell>
        </row>
        <row r="1858">
          <cell r="E1858" t="str">
            <v>ARTHROPOD SCRATCH</v>
          </cell>
          <cell r="F1858" t="str">
            <v>节肢动物抓伤</v>
          </cell>
          <cell r="G1858" t="str">
            <v>各类损伤、中毒及操作并发症</v>
          </cell>
        </row>
        <row r="1859">
          <cell r="E1859" t="str">
            <v>ARTHROPOD STING</v>
          </cell>
          <cell r="F1859" t="str">
            <v>节肢动物蛰伤</v>
          </cell>
          <cell r="G1859" t="str">
            <v>各类损伤、中毒及操作并发症</v>
          </cell>
        </row>
        <row r="1860">
          <cell r="E1860" t="str">
            <v>ARTHROSCOPIC SURGERY</v>
          </cell>
          <cell r="F1860" t="str">
            <v>关节内窥镜手术</v>
          </cell>
          <cell r="G1860" t="str">
            <v>各种手术及医疗操作</v>
          </cell>
        </row>
        <row r="1861">
          <cell r="E1861" t="str">
            <v>ARTHROSCOPY</v>
          </cell>
          <cell r="F1861" t="str">
            <v>关节镜检查</v>
          </cell>
          <cell r="G1861" t="str">
            <v>各类检查</v>
          </cell>
        </row>
        <row r="1862">
          <cell r="E1862" t="str">
            <v>ARTHROSCOPY ABNORMAL</v>
          </cell>
          <cell r="F1862" t="str">
            <v>关节镜检查异常</v>
          </cell>
          <cell r="G1862" t="str">
            <v>各类检查</v>
          </cell>
        </row>
        <row r="1863">
          <cell r="E1863" t="str">
            <v>ARTHROTOMY</v>
          </cell>
          <cell r="F1863" t="str">
            <v>关节切开术</v>
          </cell>
          <cell r="G1863" t="str">
            <v>各种手术及医疗操作</v>
          </cell>
        </row>
        <row r="1864">
          <cell r="E1864" t="str">
            <v>ARTHROTOXICITY</v>
          </cell>
          <cell r="F1864" t="str">
            <v>关节中毒</v>
          </cell>
          <cell r="G1864" t="str">
            <v>各种肌肉骨骼及结缔组织疾病</v>
          </cell>
        </row>
        <row r="1865">
          <cell r="E1865" t="str">
            <v>ARTICULAR CALCIFICATION</v>
          </cell>
          <cell r="F1865" t="str">
            <v>关节钙化</v>
          </cell>
          <cell r="G1865" t="str">
            <v>各种肌肉骨骼及结缔组织疾病</v>
          </cell>
        </row>
        <row r="1866">
          <cell r="E1866" t="str">
            <v>ARTICULAR DISC DISORDER</v>
          </cell>
          <cell r="F1866" t="str">
            <v>关节盘疾病</v>
          </cell>
          <cell r="G1866" t="str">
            <v>各种肌肉骨骼及结缔组织疾病</v>
          </cell>
        </row>
        <row r="1867">
          <cell r="E1867" t="str">
            <v>ARTIFICIAL ANUS</v>
          </cell>
          <cell r="F1867" t="str">
            <v>肠造口术</v>
          </cell>
          <cell r="G1867" t="str">
            <v>各种手术及医疗操作</v>
          </cell>
        </row>
        <row r="1868">
          <cell r="E1868" t="str">
            <v>ARTIFICIAL BLADDER IMPLANTATION</v>
          </cell>
          <cell r="F1868" t="str">
            <v>原位新膀胱手术</v>
          </cell>
          <cell r="G1868" t="str">
            <v>各种手术及医疗操作</v>
          </cell>
        </row>
        <row r="1869">
          <cell r="E1869" t="str">
            <v>ARTIFICIAL BLOOD VESSEL OCCLUSION</v>
          </cell>
          <cell r="F1869" t="str">
            <v>人工血管闭塞</v>
          </cell>
          <cell r="G1869" t="str">
            <v>全身性疾病及给药部位各种反应</v>
          </cell>
        </row>
        <row r="1870">
          <cell r="E1870" t="str">
            <v>ARTIFICIAL CROWN PROCEDURE</v>
          </cell>
          <cell r="F1870" t="str">
            <v>人造冠操作</v>
          </cell>
          <cell r="G1870" t="str">
            <v>各种手术及医疗操作</v>
          </cell>
        </row>
        <row r="1871">
          <cell r="E1871" t="str">
            <v>ARTIFICIAL HEART DEVICE USER</v>
          </cell>
          <cell r="F1871" t="str">
            <v>人工心脏使用者</v>
          </cell>
          <cell r="G1871" t="str">
            <v>社会环境</v>
          </cell>
        </row>
        <row r="1872">
          <cell r="E1872" t="str">
            <v>ARTIFICIAL HEART IMPLANT</v>
          </cell>
          <cell r="F1872" t="str">
            <v>人工心脏植入</v>
          </cell>
          <cell r="G1872" t="str">
            <v>各种手术及医疗操作</v>
          </cell>
        </row>
        <row r="1873">
          <cell r="E1873" t="str">
            <v>ARTIFICIAL INSEMINATION</v>
          </cell>
          <cell r="F1873" t="str">
            <v>人工授精</v>
          </cell>
          <cell r="G1873" t="str">
            <v>各种手术及医疗操作</v>
          </cell>
        </row>
        <row r="1874">
          <cell r="E1874" t="str">
            <v>ARTIFICIAL INSEMINATION BY DONOR</v>
          </cell>
          <cell r="F1874" t="str">
            <v>人工授精</v>
          </cell>
          <cell r="G1874" t="str">
            <v>各种手术及医疗操作</v>
          </cell>
        </row>
        <row r="1875">
          <cell r="E1875" t="str">
            <v>ARTIFICIAL INSEMINATION BY PARTNER</v>
          </cell>
          <cell r="F1875" t="str">
            <v>人工授精</v>
          </cell>
          <cell r="G1875" t="str">
            <v>各种手术及医疗操作</v>
          </cell>
        </row>
        <row r="1876">
          <cell r="E1876" t="str">
            <v>ARTIFICIAL MENOPAUSE</v>
          </cell>
          <cell r="F1876" t="str">
            <v>人工绝经</v>
          </cell>
          <cell r="G1876" t="str">
            <v>生殖系统及乳腺疾病</v>
          </cell>
        </row>
        <row r="1877">
          <cell r="E1877" t="str">
            <v>ARTIFICIAL RUPTURE OF MEMBRANES</v>
          </cell>
          <cell r="F1877" t="str">
            <v>人工破膜</v>
          </cell>
          <cell r="G1877" t="str">
            <v>各种手术及医疗操作</v>
          </cell>
        </row>
        <row r="1878">
          <cell r="E1878" t="str">
            <v>ARTIFICIAL URINARY SPHINCTER IMPLANT</v>
          </cell>
          <cell r="F1878" t="str">
            <v>人工尿道括约肌植入</v>
          </cell>
          <cell r="G1878" t="str">
            <v>各种手术及医疗操作</v>
          </cell>
        </row>
        <row r="1879">
          <cell r="E1879" t="str">
            <v>ASBESTOSIS</v>
          </cell>
          <cell r="F1879" t="str">
            <v>石棉沉着病</v>
          </cell>
          <cell r="G1879" t="str">
            <v>各类损伤、中毒及操作并发症</v>
          </cell>
        </row>
        <row r="1880">
          <cell r="E1880" t="str">
            <v>ASCARIASIS</v>
          </cell>
          <cell r="F1880" t="str">
            <v>蛔虫病</v>
          </cell>
          <cell r="G1880" t="str">
            <v>感染及侵染类疾病</v>
          </cell>
        </row>
        <row r="1881">
          <cell r="E1881" t="str">
            <v>ASCENDING FLACCID PARALYSIS</v>
          </cell>
          <cell r="F1881" t="str">
            <v>上行性弛缓性瘫痪</v>
          </cell>
          <cell r="G1881" t="str">
            <v>各类神经系统疾病</v>
          </cell>
        </row>
        <row r="1882">
          <cell r="E1882" t="str">
            <v>ASCITES</v>
          </cell>
          <cell r="F1882" t="str">
            <v>腹水</v>
          </cell>
          <cell r="G1882" t="str">
            <v>胃肠系统疾病</v>
          </cell>
        </row>
        <row r="1883">
          <cell r="E1883" t="str">
            <v>ASCITES INFECTION</v>
          </cell>
          <cell r="F1883" t="str">
            <v>腹膜炎</v>
          </cell>
          <cell r="G1883" t="str">
            <v>感染及侵染类疾病</v>
          </cell>
        </row>
        <row r="1884">
          <cell r="E1884" t="str">
            <v>ASEPTIC NECROSIS BONE</v>
          </cell>
          <cell r="F1884" t="str">
            <v>骨坏死</v>
          </cell>
          <cell r="G1884" t="str">
            <v>各种肌肉骨骼及结缔组织疾病</v>
          </cell>
        </row>
        <row r="1885">
          <cell r="E1885" t="str">
            <v>ASEPTIC PUSTULE</v>
          </cell>
          <cell r="F1885" t="str">
            <v>无菌性脓疱</v>
          </cell>
          <cell r="G1885" t="str">
            <v>皮肤及皮下组织类疾病</v>
          </cell>
        </row>
        <row r="1886">
          <cell r="E1886" t="str">
            <v>ASH LEAF MACULE</v>
          </cell>
          <cell r="F1886" t="str">
            <v>白桉叶样斑</v>
          </cell>
          <cell r="G1886" t="str">
            <v>各种先天性家族性遗传性疾病</v>
          </cell>
        </row>
        <row r="1887">
          <cell r="E1887" t="str">
            <v>ASHERMAN'S SYNDROME</v>
          </cell>
          <cell r="F1887" t="str">
            <v>阿谢曼(氏)综合征</v>
          </cell>
          <cell r="G1887" t="str">
            <v>生殖系统及乳腺疾病</v>
          </cell>
        </row>
        <row r="1888">
          <cell r="E1888" t="str">
            <v>ASOCIAL BEHAVIOUR</v>
          </cell>
          <cell r="F1888" t="str">
            <v>不喜社交的行为</v>
          </cell>
          <cell r="G1888" t="str">
            <v>精神病类</v>
          </cell>
        </row>
        <row r="1889">
          <cell r="E1889" t="str">
            <v>ASPARTATE AMINOTRANSFERASE</v>
          </cell>
          <cell r="F1889" t="str">
            <v>天门冬氨酸氨基转移酶</v>
          </cell>
          <cell r="G1889" t="str">
            <v>各类检查</v>
          </cell>
        </row>
        <row r="1890">
          <cell r="E1890" t="str">
            <v>ASPARTATE AMINOTRANSFERASE ABNORMAL</v>
          </cell>
          <cell r="F1890" t="str">
            <v>天门冬氨酸氨基转移酶异常</v>
          </cell>
          <cell r="G1890" t="str">
            <v>各类检查</v>
          </cell>
        </row>
        <row r="1891">
          <cell r="E1891" t="str">
            <v>ASPARTATE AMINOTRANSFERASE DECREASED</v>
          </cell>
          <cell r="F1891" t="str">
            <v>天门冬氨酸氨基转移酶降低</v>
          </cell>
          <cell r="G1891" t="str">
            <v>各类检查</v>
          </cell>
        </row>
        <row r="1892">
          <cell r="E1892" t="str">
            <v>ASPARTATE AMINOTRANSFERASE INCREASED</v>
          </cell>
          <cell r="F1892" t="str">
            <v>天门冬氨酸氨基转移酶升高</v>
          </cell>
          <cell r="G1892" t="str">
            <v>各类检查</v>
          </cell>
        </row>
        <row r="1893">
          <cell r="E1893" t="str">
            <v>ASPARTATE AMINOTRANSFERASE NORMAL</v>
          </cell>
          <cell r="F1893" t="str">
            <v>天门冬氨酸氨基转移酶正常</v>
          </cell>
          <cell r="G1893" t="str">
            <v>各类检查</v>
          </cell>
        </row>
        <row r="1894">
          <cell r="E1894" t="str">
            <v>ASPERGER'S DISORDER</v>
          </cell>
          <cell r="F1894" t="str">
            <v>自闭症谱系障碍</v>
          </cell>
          <cell r="G1894" t="str">
            <v>精神病类</v>
          </cell>
        </row>
        <row r="1895">
          <cell r="E1895" t="str">
            <v>ASPERGILLOMA</v>
          </cell>
          <cell r="F1895" t="str">
            <v>曲霉肿</v>
          </cell>
          <cell r="G1895" t="str">
            <v>感染及侵染类疾病</v>
          </cell>
        </row>
        <row r="1896">
          <cell r="E1896" t="str">
            <v>ASPERGILLOSIS</v>
          </cell>
          <cell r="F1896" t="str">
            <v>曲霉菌感染</v>
          </cell>
          <cell r="G1896" t="str">
            <v>感染及侵染类疾病</v>
          </cell>
        </row>
        <row r="1897">
          <cell r="E1897" t="str">
            <v>ASPERGILLOSIS ORAL</v>
          </cell>
          <cell r="F1897" t="str">
            <v>口腔曲霉病</v>
          </cell>
          <cell r="G1897" t="str">
            <v>感染及侵染类疾病</v>
          </cell>
        </row>
        <row r="1898">
          <cell r="E1898" t="str">
            <v>ASPERGILLUS INFECTION</v>
          </cell>
          <cell r="F1898" t="str">
            <v>曲霉菌感染</v>
          </cell>
          <cell r="G1898" t="str">
            <v>感染及侵染类疾病</v>
          </cell>
        </row>
        <row r="1899">
          <cell r="E1899" t="str">
            <v>ASPERGILLUS TEST</v>
          </cell>
          <cell r="F1899" t="str">
            <v>曲霉菌检测</v>
          </cell>
          <cell r="G1899" t="str">
            <v>各类检查</v>
          </cell>
        </row>
        <row r="1900">
          <cell r="E1900" t="str">
            <v>ASPERGILLUS TEST POSITIVE</v>
          </cell>
          <cell r="F1900" t="str">
            <v>曲霉菌检测阳性</v>
          </cell>
          <cell r="G1900" t="str">
            <v>各类检查</v>
          </cell>
        </row>
        <row r="1901">
          <cell r="E1901" t="str">
            <v>ASPERMIA</v>
          </cell>
          <cell r="F1901" t="str">
            <v>无精</v>
          </cell>
          <cell r="G1901" t="str">
            <v>生殖系统及乳腺疾病</v>
          </cell>
        </row>
        <row r="1902">
          <cell r="E1902" t="str">
            <v>ASPHYXIA</v>
          </cell>
          <cell r="F1902" t="str">
            <v>窒息</v>
          </cell>
          <cell r="G1902" t="str">
            <v>呼吸系统、胸及纵隔疾病</v>
          </cell>
        </row>
        <row r="1903">
          <cell r="E1903" t="str">
            <v>ASPHYXIATING THORACIC DYSTROPHY</v>
          </cell>
          <cell r="F1903" t="str">
            <v>窒息性胸廓发育不良</v>
          </cell>
          <cell r="G1903" t="str">
            <v>各种先天性家族性遗传性疾病</v>
          </cell>
        </row>
        <row r="1904">
          <cell r="E1904" t="str">
            <v>ASPIRATION</v>
          </cell>
          <cell r="F1904" t="str">
            <v>误吸</v>
          </cell>
          <cell r="G1904" t="str">
            <v>呼吸系统、胸及纵隔疾病</v>
          </cell>
        </row>
        <row r="1905">
          <cell r="E1905" t="str">
            <v>ASPIRATION BIOPSY</v>
          </cell>
          <cell r="F1905" t="str">
            <v>诊断性穿刺</v>
          </cell>
          <cell r="G1905" t="str">
            <v>各类检查</v>
          </cell>
        </row>
        <row r="1906">
          <cell r="E1906" t="str">
            <v>ASPIRATION BONE MARROW</v>
          </cell>
          <cell r="F1906" t="str">
            <v>骨髓穿刺</v>
          </cell>
          <cell r="G1906" t="str">
            <v>各类检查</v>
          </cell>
        </row>
        <row r="1907">
          <cell r="E1907" t="str">
            <v>ASPIRATION BONE MARROW ABNORMAL</v>
          </cell>
          <cell r="F1907" t="str">
            <v>骨髓穿刺异常</v>
          </cell>
          <cell r="G1907" t="str">
            <v>各类检查</v>
          </cell>
        </row>
        <row r="1908">
          <cell r="E1908" t="str">
            <v>ASPIRATION BREAST</v>
          </cell>
          <cell r="F1908" t="str">
            <v>乳房活检</v>
          </cell>
          <cell r="G1908" t="str">
            <v>各类检查</v>
          </cell>
        </row>
        <row r="1909">
          <cell r="E1909" t="str">
            <v>ASPIRATION BRONCHIAL</v>
          </cell>
          <cell r="F1909" t="str">
            <v>支气管针吸术</v>
          </cell>
          <cell r="G1909" t="str">
            <v>各类检查</v>
          </cell>
        </row>
        <row r="1910">
          <cell r="E1910" t="str">
            <v>ASPIRATION BURSA</v>
          </cell>
          <cell r="F1910" t="str">
            <v>关节囊穿刺</v>
          </cell>
          <cell r="G1910" t="str">
            <v>各类检查</v>
          </cell>
        </row>
        <row r="1911">
          <cell r="E1911" t="str">
            <v>ASPIRATION JOINT</v>
          </cell>
          <cell r="F1911" t="str">
            <v>关节穿刺</v>
          </cell>
          <cell r="G1911" t="str">
            <v>各类检查</v>
          </cell>
        </row>
        <row r="1912">
          <cell r="E1912" t="str">
            <v>ASPIRATION JOINT ABNORMAL</v>
          </cell>
          <cell r="F1912" t="str">
            <v>关节穿刺异常</v>
          </cell>
          <cell r="G1912" t="str">
            <v>各类检查</v>
          </cell>
        </row>
        <row r="1913">
          <cell r="E1913" t="str">
            <v>ASPIRATION OF GASTRIC RESIDUAL</v>
          </cell>
          <cell r="F1913" t="str">
            <v>胃残留物抽吸</v>
          </cell>
          <cell r="G1913" t="str">
            <v>各种手术及医疗操作</v>
          </cell>
        </row>
        <row r="1914">
          <cell r="E1914" t="str">
            <v>ASPIRATION PLEURAL CAVITY</v>
          </cell>
          <cell r="F1914" t="str">
            <v>胸膜腔穿刺</v>
          </cell>
          <cell r="G1914" t="str">
            <v>各类检查</v>
          </cell>
        </row>
        <row r="1915">
          <cell r="E1915" t="str">
            <v>ASPIRATION PLEURAL CAVITY ABNORMAL</v>
          </cell>
          <cell r="F1915" t="str">
            <v>胸膜腔穿刺异常</v>
          </cell>
          <cell r="G1915" t="str">
            <v>各类检查</v>
          </cell>
        </row>
        <row r="1916">
          <cell r="E1916" t="str">
            <v>ASPIRATION TRACHEAL</v>
          </cell>
          <cell r="F1916" t="str">
            <v>气管针吸术</v>
          </cell>
          <cell r="G1916" t="str">
            <v>各类检查</v>
          </cell>
        </row>
        <row r="1917">
          <cell r="E1917" t="str">
            <v>ASPIRATION TRACHEAL ABNORMAL</v>
          </cell>
          <cell r="F1917" t="str">
            <v>气管穿刺异常</v>
          </cell>
          <cell r="G1917" t="str">
            <v>各类检查</v>
          </cell>
        </row>
        <row r="1918">
          <cell r="E1918" t="str">
            <v>ASPIRIN-EXACERBATED RESPIRATORY DISEASE</v>
          </cell>
          <cell r="F1918" t="str">
            <v>NSAID 加重性呼吸系统疾病</v>
          </cell>
          <cell r="G1918" t="str">
            <v>呼吸系统、胸及纵隔疾病</v>
          </cell>
        </row>
        <row r="1919">
          <cell r="E1919" t="str">
            <v>ASPLENIA</v>
          </cell>
          <cell r="F1919" t="str">
            <v>无脾畸形</v>
          </cell>
          <cell r="G1919" t="str">
            <v>各种先天性家族性遗传性疾病</v>
          </cell>
        </row>
        <row r="1920">
          <cell r="E1920" t="str">
            <v>ASSISTED DELIVERY</v>
          </cell>
          <cell r="F1920" t="str">
            <v>助产</v>
          </cell>
          <cell r="G1920" t="str">
            <v>各种手术及医疗操作</v>
          </cell>
        </row>
        <row r="1921">
          <cell r="E1921" t="str">
            <v>ASSISTED FERTILISATION</v>
          </cell>
          <cell r="F1921" t="str">
            <v>辅助受精</v>
          </cell>
          <cell r="G1921" t="str">
            <v>各种手术及医疗操作</v>
          </cell>
        </row>
        <row r="1922">
          <cell r="E1922" t="str">
            <v>ASSISTED REPRODUCTIVE TECHNOLOGY</v>
          </cell>
          <cell r="F1922" t="str">
            <v>辅助生殖技术</v>
          </cell>
          <cell r="G1922" t="str">
            <v>各种手术及医疗操作</v>
          </cell>
        </row>
        <row r="1923">
          <cell r="E1923" t="str">
            <v>ASSISTED SUICIDE</v>
          </cell>
          <cell r="F1923" t="str">
            <v>辅助性自杀</v>
          </cell>
          <cell r="G1923" t="str">
            <v>精神病类</v>
          </cell>
        </row>
        <row r="1924">
          <cell r="E1924" t="str">
            <v>AST/ALT RATIO</v>
          </cell>
          <cell r="F1924" t="str">
            <v>AST/ALT 比率</v>
          </cell>
          <cell r="G1924" t="str">
            <v>各类检查</v>
          </cell>
        </row>
        <row r="1925">
          <cell r="E1925" t="str">
            <v>AST/ALT RATIO ABNORMAL</v>
          </cell>
          <cell r="F1925" t="str">
            <v>AST/ALT 比值异常</v>
          </cell>
          <cell r="G1925" t="str">
            <v>各类检查</v>
          </cell>
        </row>
        <row r="1926">
          <cell r="E1926" t="str">
            <v>ASTEATOSIS</v>
          </cell>
          <cell r="F1926" t="str">
            <v>皮脂缺乏症</v>
          </cell>
          <cell r="G1926" t="str">
            <v>皮肤及皮下组织类疾病</v>
          </cell>
        </row>
        <row r="1927">
          <cell r="E1927" t="str">
            <v>ASTERIXIS</v>
          </cell>
          <cell r="F1927" t="str">
            <v>姿势保持不能</v>
          </cell>
          <cell r="G1927" t="str">
            <v>各类神经系统疾病</v>
          </cell>
        </row>
        <row r="1928">
          <cell r="E1928" t="str">
            <v>ASTHENIA</v>
          </cell>
          <cell r="F1928" t="str">
            <v>乏力</v>
          </cell>
          <cell r="G1928" t="str">
            <v>全身性疾病及给药部位各种反应</v>
          </cell>
        </row>
        <row r="1929">
          <cell r="E1929" t="str">
            <v>ASTHENOPIA</v>
          </cell>
          <cell r="F1929" t="str">
            <v>视力疲劳</v>
          </cell>
          <cell r="G1929" t="str">
            <v>眼器官疾病</v>
          </cell>
        </row>
        <row r="1930">
          <cell r="E1930" t="str">
            <v>ASTHENOSPERMIA</v>
          </cell>
          <cell r="F1930" t="str">
            <v>精子活力不足</v>
          </cell>
          <cell r="G1930" t="str">
            <v>生殖系统及乳腺疾病</v>
          </cell>
        </row>
        <row r="1931">
          <cell r="E1931" t="str">
            <v>ASTHMA</v>
          </cell>
          <cell r="F1931" t="str">
            <v>哮喘</v>
          </cell>
          <cell r="G1931" t="str">
            <v>呼吸系统、胸及纵隔疾病</v>
          </cell>
        </row>
        <row r="1932">
          <cell r="E1932" t="str">
            <v>ASTHMA-CHRONIC OBSTRUCTIVE PULMONARY DISEASE OVERLAP SYNDROME</v>
          </cell>
          <cell r="F1932" t="str">
            <v>哮喘-慢性阻塞性肺疾病重叠综合征</v>
          </cell>
          <cell r="G1932" t="str">
            <v>呼吸系统、胸及纵隔疾病</v>
          </cell>
        </row>
        <row r="1933">
          <cell r="E1933" t="str">
            <v>ASTHMA EXACERBATION PROPHYLAXIS</v>
          </cell>
          <cell r="F1933" t="str">
            <v>哮喘预防治疗</v>
          </cell>
          <cell r="G1933" t="str">
            <v>各种手术及医疗操作</v>
          </cell>
        </row>
        <row r="1934">
          <cell r="E1934" t="str">
            <v>ASTHMA EXERCISE INDUCED</v>
          </cell>
          <cell r="F1934" t="str">
            <v>运动诱发性哮喘</v>
          </cell>
          <cell r="G1934" t="str">
            <v>呼吸系统、胸及纵隔疾病</v>
          </cell>
        </row>
        <row r="1935">
          <cell r="E1935" t="str">
            <v>ASTHMA LATE ONSET</v>
          </cell>
          <cell r="F1935" t="str">
            <v>迟发型哮喘</v>
          </cell>
          <cell r="G1935" t="str">
            <v>呼吸系统、胸及纵隔疾病</v>
          </cell>
        </row>
        <row r="1936">
          <cell r="E1936" t="str">
            <v>ASTHMA PROPHYLAXIS</v>
          </cell>
          <cell r="F1936" t="str">
            <v>哮喘预防治疗</v>
          </cell>
          <cell r="G1936" t="str">
            <v>各种手术及医疗操作</v>
          </cell>
        </row>
        <row r="1937">
          <cell r="E1937" t="str">
            <v>ASTHMATIC CRISIS</v>
          </cell>
          <cell r="F1937" t="str">
            <v>哮喘危象</v>
          </cell>
          <cell r="G1937" t="str">
            <v>呼吸系统、胸及纵隔疾病</v>
          </cell>
        </row>
        <row r="1938">
          <cell r="E1938" t="str">
            <v>ASTIGMATISM</v>
          </cell>
          <cell r="F1938" t="str">
            <v>散光</v>
          </cell>
          <cell r="G1938" t="str">
            <v>眼器官疾病</v>
          </cell>
        </row>
        <row r="1939">
          <cell r="E1939" t="str">
            <v>ASTRINGENT THERAPY</v>
          </cell>
          <cell r="F1939" t="str">
            <v>收涩法治疗</v>
          </cell>
          <cell r="G1939" t="str">
            <v>各种手术及医疗操作</v>
          </cell>
        </row>
        <row r="1940">
          <cell r="E1940" t="str">
            <v>ASTROCYTOMA</v>
          </cell>
          <cell r="F1940" t="str">
            <v>星形细胞瘤</v>
          </cell>
          <cell r="G1940" t="str">
            <v>良性、恶性及性质不明的肿瘤（包括囊状和息肉状）</v>
          </cell>
        </row>
        <row r="1941">
          <cell r="E1941" t="str">
            <v>ASTROCYTOMA MALIGNANT</v>
          </cell>
          <cell r="F1941" t="str">
            <v>恶性星形细胞瘤</v>
          </cell>
          <cell r="G1941" t="str">
            <v>良性、恶性及性质不明的肿瘤（包括囊状和息肉状）</v>
          </cell>
        </row>
        <row r="1942">
          <cell r="E1942" t="str">
            <v>ASTROCYTOMA SURGERY</v>
          </cell>
          <cell r="F1942" t="str">
            <v>星型细胞瘤手术</v>
          </cell>
          <cell r="G1942" t="str">
            <v>各种手术及医疗操作</v>
          </cell>
        </row>
        <row r="1943">
          <cell r="E1943" t="str">
            <v>ASTROCYTOMA, LOW GRADE</v>
          </cell>
          <cell r="F1943" t="str">
            <v>低度星形细胞瘤</v>
          </cell>
          <cell r="G1943" t="str">
            <v>良性、恶性及性质不明的肿瘤（包括囊状和息肉状）</v>
          </cell>
        </row>
        <row r="1944">
          <cell r="E1944" t="str">
            <v>ASTROVIRUS TEST</v>
          </cell>
          <cell r="F1944" t="str">
            <v>星状病毒检测</v>
          </cell>
          <cell r="G1944" t="str">
            <v>各类检查</v>
          </cell>
        </row>
        <row r="1945">
          <cell r="E1945" t="str">
            <v>ASTROVIRUS TEST POSITIVE</v>
          </cell>
          <cell r="F1945" t="str">
            <v>星状病毒检测阳性</v>
          </cell>
          <cell r="G1945" t="str">
            <v>各类检查</v>
          </cell>
        </row>
        <row r="1946">
          <cell r="E1946" t="str">
            <v>ASXL1 GENE MUTATION</v>
          </cell>
          <cell r="F1946" t="str">
            <v>ASXL1 基因突变</v>
          </cell>
          <cell r="G1946" t="str">
            <v>各种先天性家族性遗传性疾病</v>
          </cell>
        </row>
        <row r="1947">
          <cell r="E1947" t="str">
            <v>ASYMMETRIC CRYING FACIES</v>
          </cell>
          <cell r="F1947" t="str">
            <v>哭时面部不对称</v>
          </cell>
          <cell r="G1947" t="str">
            <v>各种先天性家族性遗传性疾病</v>
          </cell>
        </row>
        <row r="1948">
          <cell r="E1948" t="str">
            <v>ASYMMETRIC DI-METHYLARGININE ABNORMAL</v>
          </cell>
          <cell r="F1948" t="str">
            <v>非对称性二甲基精氨酸异常</v>
          </cell>
          <cell r="G1948" t="str">
            <v>各类检查</v>
          </cell>
        </row>
        <row r="1949">
          <cell r="E1949" t="str">
            <v>ASYMMETRIC DI-METHYLARGININE INCREASED</v>
          </cell>
          <cell r="F1949" t="str">
            <v>非对称性二甲基精氨酸增加</v>
          </cell>
          <cell r="G1949" t="str">
            <v>各类检查</v>
          </cell>
        </row>
        <row r="1950">
          <cell r="E1950" t="str">
            <v>ASYMMETRIC GLUTEAL FOLD</v>
          </cell>
          <cell r="F1950" t="str">
            <v>臀沟不对称</v>
          </cell>
          <cell r="G1950" t="str">
            <v>各种肌肉骨骼及结缔组织疾病</v>
          </cell>
        </row>
        <row r="1951">
          <cell r="E1951" t="str">
            <v>ASYMMETRIC THIGH FOLD</v>
          </cell>
          <cell r="F1951" t="str">
            <v>大腿皮纹不对称</v>
          </cell>
          <cell r="G1951" t="str">
            <v>各种肌肉骨骼及结缔组织疾病</v>
          </cell>
        </row>
        <row r="1952">
          <cell r="E1952" t="str">
            <v>ASYMPTOMATIC BACTERIURIA</v>
          </cell>
          <cell r="F1952" t="str">
            <v>无症状性菌尿</v>
          </cell>
          <cell r="G1952" t="str">
            <v>感染及侵染类疾病</v>
          </cell>
        </row>
        <row r="1953">
          <cell r="E1953" t="str">
            <v>ASYMPTOMATIC COVID-19</v>
          </cell>
          <cell r="F1953" t="str">
            <v>COVID-19</v>
          </cell>
          <cell r="G1953" t="str">
            <v>感染及侵染类疾病</v>
          </cell>
        </row>
        <row r="1954">
          <cell r="E1954" t="str">
            <v>ASYMPTOMATIC GENE CARRIER</v>
          </cell>
          <cell r="F1954" t="str">
            <v>无症状基因携带者</v>
          </cell>
          <cell r="G1954" t="str">
            <v>各种先天性家族性遗传性疾病</v>
          </cell>
        </row>
        <row r="1955">
          <cell r="E1955" t="str">
            <v>ASYMPTOMATIC HIV INFECTION</v>
          </cell>
          <cell r="F1955" t="str">
            <v>无症状性 HIV感染</v>
          </cell>
          <cell r="G1955" t="str">
            <v>感染及侵染类疾病</v>
          </cell>
        </row>
        <row r="1956">
          <cell r="E1956" t="str">
            <v>ASYMPTOMATIC VIRAL HEPATITIS</v>
          </cell>
          <cell r="F1956" t="str">
            <v>无症状性病毒性肝炎</v>
          </cell>
          <cell r="G1956" t="str">
            <v>感染及侵染类疾病</v>
          </cell>
        </row>
        <row r="1957">
          <cell r="E1957" t="str">
            <v>ASYNCLITIC PRESENTATION</v>
          </cell>
          <cell r="F1957" t="str">
            <v>头盆倾势不均产位</v>
          </cell>
          <cell r="G1957" t="str">
            <v>妊娠期、产褥期及围产期状况</v>
          </cell>
        </row>
        <row r="1958">
          <cell r="E1958" t="str">
            <v>ATAXIA</v>
          </cell>
          <cell r="F1958" t="str">
            <v>共济失调</v>
          </cell>
          <cell r="G1958" t="str">
            <v>各类神经系统疾病</v>
          </cell>
        </row>
        <row r="1959">
          <cell r="E1959" t="str">
            <v>ATAXIA TELANGIECTASIA</v>
          </cell>
          <cell r="F1959" t="str">
            <v>共济失调性毛细血管扩张症</v>
          </cell>
          <cell r="G1959" t="str">
            <v>各种先天性家族性遗传性疾病</v>
          </cell>
        </row>
        <row r="1960">
          <cell r="E1960" t="str">
            <v>ATELECTASIS</v>
          </cell>
          <cell r="F1960" t="str">
            <v>肺不张</v>
          </cell>
          <cell r="G1960" t="str">
            <v>呼吸系统、胸及纵隔疾病</v>
          </cell>
        </row>
        <row r="1961">
          <cell r="E1961" t="str">
            <v>ATELECTASIS NEONATAL</v>
          </cell>
          <cell r="F1961" t="str">
            <v>新生儿肺不张</v>
          </cell>
          <cell r="G1961" t="str">
            <v>呼吸系统、胸及纵隔疾病</v>
          </cell>
        </row>
        <row r="1962">
          <cell r="E1962" t="str">
            <v>ATHERECTOMY</v>
          </cell>
          <cell r="F1962" t="str">
            <v>经皮腔内斑块旋切术</v>
          </cell>
          <cell r="G1962" t="str">
            <v>各种手术及医疗操作</v>
          </cell>
        </row>
        <row r="1963">
          <cell r="E1963" t="str">
            <v>ATHEROEMBOLISM</v>
          </cell>
          <cell r="F1963" t="str">
            <v>动脉粥样硬化栓塞</v>
          </cell>
          <cell r="G1963" t="str">
            <v>血管与淋巴管类疾病</v>
          </cell>
        </row>
        <row r="1964">
          <cell r="E1964" t="str">
            <v>ATHEROSCLEROSIS</v>
          </cell>
          <cell r="F1964" t="str">
            <v>动脉硬化</v>
          </cell>
          <cell r="G1964" t="str">
            <v>血管与淋巴管类疾病</v>
          </cell>
        </row>
        <row r="1965">
          <cell r="E1965" t="str">
            <v>ATHEROSCLEROSIS OBLITERANS</v>
          </cell>
          <cell r="F1965" t="str">
            <v>外周动脉闭塞性疾病</v>
          </cell>
          <cell r="G1965" t="str">
            <v>血管与淋巴管类疾病</v>
          </cell>
        </row>
        <row r="1966">
          <cell r="E1966" t="str">
            <v>ATHEROSCLEROSIS PROPHYLAXIS</v>
          </cell>
          <cell r="F1966" t="str">
            <v>动脉粥样硬化预防治疗</v>
          </cell>
          <cell r="G1966" t="str">
            <v>各种手术及医疗操作</v>
          </cell>
        </row>
        <row r="1967">
          <cell r="E1967" t="str">
            <v>ATHEROSCLEROTIC PLAQUE RUPTURE</v>
          </cell>
          <cell r="F1967" t="str">
            <v>动脉粥样硬化斑块破裂</v>
          </cell>
          <cell r="G1967" t="str">
            <v>血管与淋巴管类疾病</v>
          </cell>
        </row>
        <row r="1968">
          <cell r="E1968" t="str">
            <v>ATHETOSIS</v>
          </cell>
          <cell r="F1968" t="str">
            <v>手足徐动症</v>
          </cell>
          <cell r="G1968" t="str">
            <v>各类神经系统疾病</v>
          </cell>
        </row>
        <row r="1969">
          <cell r="E1969" t="str">
            <v>ATHLETIC HEART SYNDROME</v>
          </cell>
          <cell r="F1969" t="str">
            <v>运动员心脏综合征</v>
          </cell>
          <cell r="G1969" t="str">
            <v>心脏器官疾病</v>
          </cell>
        </row>
        <row r="1970">
          <cell r="E1970" t="str">
            <v>ATLANTOAXIAL INSTABILITY</v>
          </cell>
          <cell r="F1970" t="str">
            <v>寰枢椎不稳定</v>
          </cell>
          <cell r="G1970" t="str">
            <v>各种肌肉骨骼及结缔组织疾病</v>
          </cell>
        </row>
        <row r="1971">
          <cell r="E1971" t="str">
            <v>ATLANTOAXIAL SUBLUXATION</v>
          </cell>
          <cell r="F1971" t="str">
            <v>寰枢椎半脱位</v>
          </cell>
          <cell r="G1971" t="str">
            <v>各种肌肉骨骼及结缔组织疾病</v>
          </cell>
        </row>
        <row r="1972">
          <cell r="E1972" t="str">
            <v>ATONIC SEIZURES</v>
          </cell>
          <cell r="F1972" t="str">
            <v>失张力发作</v>
          </cell>
          <cell r="G1972" t="str">
            <v>各类神经系统疾病</v>
          </cell>
        </row>
        <row r="1973">
          <cell r="E1973" t="str">
            <v>ATONIC URINARY BLADDER</v>
          </cell>
          <cell r="F1973" t="str">
            <v>张力缺乏性膀胱</v>
          </cell>
          <cell r="G1973" t="str">
            <v>肾脏及泌尿系统疾病</v>
          </cell>
        </row>
        <row r="1974">
          <cell r="E1974" t="str">
            <v>ATOPIC COUGH</v>
          </cell>
          <cell r="F1974" t="str">
            <v>特应性咳嗽</v>
          </cell>
          <cell r="G1974" t="str">
            <v>呼吸系统、胸及纵隔疾病</v>
          </cell>
        </row>
        <row r="1975">
          <cell r="E1975" t="str">
            <v>ATOPIC KERATOCONJUNCTIVITIS</v>
          </cell>
          <cell r="F1975" t="str">
            <v>特应性角膜结膜炎</v>
          </cell>
          <cell r="G1975" t="str">
            <v>眼器官疾病</v>
          </cell>
        </row>
        <row r="1976">
          <cell r="E1976" t="str">
            <v>ATOPY</v>
          </cell>
          <cell r="F1976" t="str">
            <v>特应性过敏体质</v>
          </cell>
          <cell r="G1976" t="str">
            <v>免疫系统疾病</v>
          </cell>
        </row>
        <row r="1977">
          <cell r="E1977" t="str">
            <v>ATRIAL APPENDAGE CLOSURE</v>
          </cell>
          <cell r="F1977" t="str">
            <v>心耳封堵术</v>
          </cell>
          <cell r="G1977" t="str">
            <v>各种手术及医疗操作</v>
          </cell>
        </row>
        <row r="1978">
          <cell r="E1978" t="str">
            <v>ATRIAL APPENDAGE RESECTION</v>
          </cell>
          <cell r="F1978" t="str">
            <v>心耳切除术</v>
          </cell>
          <cell r="G1978" t="str">
            <v>各种手术及医疗操作</v>
          </cell>
        </row>
        <row r="1979">
          <cell r="E1979" t="str">
            <v>ATRIAL BIGEMINY</v>
          </cell>
          <cell r="F1979" t="str">
            <v>室上性期外收缩</v>
          </cell>
          <cell r="G1979" t="str">
            <v>心脏器官疾病</v>
          </cell>
        </row>
        <row r="1980">
          <cell r="E1980" t="str">
            <v>ATRIAL CONDUCTION TIME PROLONGATION</v>
          </cell>
          <cell r="F1980" t="str">
            <v>心房传导时间延长</v>
          </cell>
          <cell r="G1980" t="str">
            <v>心脏器官疾病</v>
          </cell>
        </row>
        <row r="1981">
          <cell r="E1981" t="str">
            <v>ATRIAL ENLARGEMENT</v>
          </cell>
          <cell r="F1981" t="str">
            <v>心房增大</v>
          </cell>
          <cell r="G1981" t="str">
            <v>心脏器官疾病</v>
          </cell>
        </row>
        <row r="1982">
          <cell r="E1982" t="str">
            <v>ATRIAL FIBRILLATION</v>
          </cell>
          <cell r="F1982" t="str">
            <v>房颤</v>
          </cell>
          <cell r="G1982" t="str">
            <v>心脏器官疾病</v>
          </cell>
        </row>
        <row r="1983">
          <cell r="E1983" t="str">
            <v>ATRIAL FLUTTER</v>
          </cell>
          <cell r="F1983" t="str">
            <v>房扑</v>
          </cell>
          <cell r="G1983" t="str">
            <v>心脏器官疾病</v>
          </cell>
        </row>
        <row r="1984">
          <cell r="E1984" t="str">
            <v>ATRIAL HYPERTROPHY</v>
          </cell>
          <cell r="F1984" t="str">
            <v>心房肥大</v>
          </cell>
          <cell r="G1984" t="str">
            <v>心脏器官疾病</v>
          </cell>
        </row>
        <row r="1985">
          <cell r="E1985" t="str">
            <v>ATRIAL NATRIURETIC PEPTIDE</v>
          </cell>
          <cell r="F1985" t="str">
            <v>心房利尿钠肽</v>
          </cell>
          <cell r="G1985" t="str">
            <v>各类检查</v>
          </cell>
        </row>
        <row r="1986">
          <cell r="E1986" t="str">
            <v>ATRIAL NATRIURETIC PEPTIDE ABNORMAL</v>
          </cell>
          <cell r="F1986" t="str">
            <v>心房利尿钠肽异常</v>
          </cell>
          <cell r="G1986" t="str">
            <v>各类检查</v>
          </cell>
        </row>
        <row r="1987">
          <cell r="E1987" t="str">
            <v>ATRIAL NATRIURETIC PEPTIDE DECREASED</v>
          </cell>
          <cell r="F1987" t="str">
            <v>心房利尿钠肽降低</v>
          </cell>
          <cell r="G1987" t="str">
            <v>各类检查</v>
          </cell>
        </row>
        <row r="1988">
          <cell r="E1988" t="str">
            <v>ATRIAL NATRIURETIC PEPTIDE INCREASED</v>
          </cell>
          <cell r="F1988" t="str">
            <v>心房利尿钠肽升高</v>
          </cell>
          <cell r="G1988" t="str">
            <v>各类检查</v>
          </cell>
        </row>
        <row r="1989">
          <cell r="E1989" t="str">
            <v>ATRIAL PRESSURE</v>
          </cell>
          <cell r="F1989" t="str">
            <v>房压</v>
          </cell>
          <cell r="G1989" t="str">
            <v>各类检查</v>
          </cell>
        </row>
        <row r="1990">
          <cell r="E1990" t="str">
            <v>ATRIAL PRESSURE INCREASED</v>
          </cell>
          <cell r="F1990" t="str">
            <v>房压升高</v>
          </cell>
          <cell r="G1990" t="str">
            <v>各类检查</v>
          </cell>
        </row>
        <row r="1991">
          <cell r="E1991" t="str">
            <v>ATRIAL RUPTURE</v>
          </cell>
          <cell r="F1991" t="str">
            <v>心房破裂</v>
          </cell>
          <cell r="G1991" t="str">
            <v>心脏器官疾病</v>
          </cell>
        </row>
        <row r="1992">
          <cell r="E1992" t="str">
            <v>ATRIAL SEPTAL DEFECT</v>
          </cell>
          <cell r="F1992" t="str">
            <v>房间隔缺损</v>
          </cell>
          <cell r="G1992" t="str">
            <v>各种先天性家族性遗传性疾病</v>
          </cell>
        </row>
        <row r="1993">
          <cell r="E1993" t="str">
            <v>ATRIAL SEPTAL DEFECT ACQUIRED</v>
          </cell>
          <cell r="F1993" t="str">
            <v>获得性房间隔缺损</v>
          </cell>
          <cell r="G1993" t="str">
            <v>心脏器官疾病</v>
          </cell>
        </row>
        <row r="1994">
          <cell r="E1994" t="str">
            <v>ATRIAL SEPTAL DEFECT REPAIR</v>
          </cell>
          <cell r="F1994" t="str">
            <v>房间隔缺损修补术</v>
          </cell>
          <cell r="G1994" t="str">
            <v>各种手术及医疗操作</v>
          </cell>
        </row>
        <row r="1995">
          <cell r="E1995" t="str">
            <v>ATRIAL TACHYCARDIA</v>
          </cell>
          <cell r="F1995" t="str">
            <v>房性心动过速</v>
          </cell>
          <cell r="G1995" t="str">
            <v>心脏器官疾病</v>
          </cell>
        </row>
        <row r="1996">
          <cell r="E1996" t="str">
            <v>ATRIAL THROMBOSIS</v>
          </cell>
          <cell r="F1996" t="str">
            <v>心房血栓形成</v>
          </cell>
          <cell r="G1996" t="str">
            <v>心脏器官疾病</v>
          </cell>
        </row>
        <row r="1997">
          <cell r="E1997" t="str">
            <v>ATRIO-OESOPHAGEAL FISTULA</v>
          </cell>
          <cell r="F1997" t="str">
            <v>心房食管瘘</v>
          </cell>
          <cell r="G1997" t="str">
            <v>各类损伤、中毒及操作并发症</v>
          </cell>
        </row>
        <row r="1998">
          <cell r="E1998" t="str">
            <v>ATRIOVENTRICULAR BLOCK</v>
          </cell>
          <cell r="F1998" t="str">
            <v>房室阻滞</v>
          </cell>
          <cell r="G1998" t="str">
            <v>心脏器官疾病</v>
          </cell>
        </row>
        <row r="1999">
          <cell r="E1999" t="str">
            <v>ATRIOVENTRICULAR BLOCK COMPLETE</v>
          </cell>
          <cell r="F1999" t="str">
            <v>完全性房室阻滞</v>
          </cell>
          <cell r="G1999" t="str">
            <v>心脏器官疾病</v>
          </cell>
        </row>
        <row r="2000">
          <cell r="E2000" t="str">
            <v>ATRIOVENTRICULAR BLOCK FIRST DEGREE</v>
          </cell>
          <cell r="F2000" t="str">
            <v>一度房室传导阻滞</v>
          </cell>
          <cell r="G2000" t="str">
            <v>心脏器官疾病</v>
          </cell>
        </row>
        <row r="2001">
          <cell r="E2001" t="str">
            <v>ATRIOVENTRICULAR BLOCK SECOND DEGREE</v>
          </cell>
          <cell r="F2001" t="str">
            <v>二度房室阻滞</v>
          </cell>
          <cell r="G2001" t="str">
            <v>心脏器官疾病</v>
          </cell>
        </row>
        <row r="2002">
          <cell r="E2002" t="str">
            <v>ATRIOVENTRICULAR BLOCK THIRD DEGREE</v>
          </cell>
          <cell r="F2002" t="str">
            <v>完全性房室阻滞</v>
          </cell>
          <cell r="G2002" t="str">
            <v>心脏器官疾病</v>
          </cell>
        </row>
        <row r="2003">
          <cell r="E2003" t="str">
            <v>ATRIOVENTRICULAR CANAL</v>
          </cell>
          <cell r="F2003" t="str">
            <v>房室间隔缺损</v>
          </cell>
          <cell r="G2003" t="str">
            <v>各种先天性家族性遗传性疾病</v>
          </cell>
        </row>
        <row r="2004">
          <cell r="E2004" t="str">
            <v>ATRIOVENTRICULAR CONDUCTION TIME SHORTENED</v>
          </cell>
          <cell r="F2004" t="str">
            <v>房室传导时间缩短</v>
          </cell>
          <cell r="G2004" t="str">
            <v>心脏器官疾病</v>
          </cell>
        </row>
        <row r="2005">
          <cell r="E2005" t="str">
            <v>ATRIOVENTRICULAR DISSOCIATION</v>
          </cell>
          <cell r="F2005" t="str">
            <v>房室分离</v>
          </cell>
          <cell r="G2005" t="str">
            <v>心脏器官疾病</v>
          </cell>
        </row>
        <row r="2006">
          <cell r="E2006" t="str">
            <v>ATRIOVENTRICULAR EXTRASYSTOLES</v>
          </cell>
          <cell r="F2006" t="str">
            <v>室上性期外收缩</v>
          </cell>
          <cell r="G2006" t="str">
            <v>心脏器官疾病</v>
          </cell>
        </row>
        <row r="2007">
          <cell r="E2007" t="str">
            <v>ATRIOVENTRICULAR NODE DISPERSION</v>
          </cell>
          <cell r="F2007" t="str">
            <v>房室节扩散</v>
          </cell>
          <cell r="G2007" t="str">
            <v>各种先天性家族性遗传性疾病</v>
          </cell>
        </row>
        <row r="2008">
          <cell r="E2008" t="str">
            <v>ATRIOVENTRICULAR NODE DYSFUNCTION</v>
          </cell>
          <cell r="F2008" t="str">
            <v>房室结功能障碍</v>
          </cell>
          <cell r="G2008" t="str">
            <v>心脏器官疾病</v>
          </cell>
        </row>
        <row r="2009">
          <cell r="E2009" t="str">
            <v>ATRIOVENTRICULAR SEPTAL DEFECT</v>
          </cell>
          <cell r="F2009" t="str">
            <v>房室间隔缺损</v>
          </cell>
          <cell r="G2009" t="str">
            <v>各种先天性家族性遗传性疾病</v>
          </cell>
        </row>
        <row r="2010">
          <cell r="E2010" t="str">
            <v>ATROPHIC GLOSSITIS</v>
          </cell>
          <cell r="F2010" t="str">
            <v>萎缩性舌炎</v>
          </cell>
          <cell r="G2010" t="str">
            <v>胃肠系统疾病</v>
          </cell>
        </row>
        <row r="2011">
          <cell r="E2011" t="str">
            <v>ATROPHIC PHARYNGITIS</v>
          </cell>
          <cell r="F2011" t="str">
            <v>咽炎</v>
          </cell>
          <cell r="G2011" t="str">
            <v>感染及侵染类疾病</v>
          </cell>
        </row>
        <row r="2012">
          <cell r="E2012" t="str">
            <v>ATROPHIC THYROIDITIS</v>
          </cell>
          <cell r="F2012" t="str">
            <v>萎缩性甲状腺炎</v>
          </cell>
          <cell r="G2012" t="str">
            <v>免疫系统疾病</v>
          </cell>
        </row>
        <row r="2013">
          <cell r="E2013" t="str">
            <v>ATROPHIC VULVOVAGINITIS</v>
          </cell>
          <cell r="F2013" t="str">
            <v>萎缩性外阴阴道炎</v>
          </cell>
          <cell r="G2013" t="str">
            <v>生殖系统及乳腺疾病</v>
          </cell>
        </row>
        <row r="2014">
          <cell r="E2014" t="str">
            <v>ATROPHIE BLANCHE</v>
          </cell>
          <cell r="F2014" t="str">
            <v>白色萎缩</v>
          </cell>
          <cell r="G2014" t="str">
            <v>皮肤及皮下组织类疾病</v>
          </cell>
        </row>
        <row r="2015">
          <cell r="E2015" t="str">
            <v>ATROPHODERMA OF PASINI AND PIERINI</v>
          </cell>
          <cell r="F2015" t="str">
            <v>帕辛尼 - 佩里尼二氏萎缩性皮病</v>
          </cell>
          <cell r="G2015" t="str">
            <v>皮肤及皮下组织类疾病</v>
          </cell>
        </row>
        <row r="2016">
          <cell r="E2016" t="str">
            <v>ATROPHY</v>
          </cell>
          <cell r="F2016" t="str">
            <v>萎缩</v>
          </cell>
          <cell r="G2016" t="str">
            <v>全身性疾病及给药部位各种反应</v>
          </cell>
        </row>
        <row r="2017">
          <cell r="E2017" t="str">
            <v>ATROPHY OF GLOBE</v>
          </cell>
          <cell r="F2017" t="str">
            <v>眼球萎缩</v>
          </cell>
          <cell r="G2017" t="str">
            <v>眼器官疾病</v>
          </cell>
        </row>
        <row r="2018">
          <cell r="E2018" t="str">
            <v>ATROPHY OF TONGUE PAPILLAE</v>
          </cell>
          <cell r="F2018" t="str">
            <v>萎缩性舌炎</v>
          </cell>
          <cell r="G2018" t="str">
            <v>胃肠系统疾病</v>
          </cell>
        </row>
        <row r="2019">
          <cell r="E2019" t="str">
            <v>ATTENTION-SEEKING BEHAVIOUR</v>
          </cell>
          <cell r="F2019" t="str">
            <v>寻求关注行为</v>
          </cell>
          <cell r="G2019" t="str">
            <v>精神病类</v>
          </cell>
        </row>
        <row r="2020">
          <cell r="E2020" t="str">
            <v>ATTENTION DEFICIT HYPERACTIVITY DISORDER</v>
          </cell>
          <cell r="F2020" t="str">
            <v>注意力缺陷多动障碍</v>
          </cell>
          <cell r="G2020" t="str">
            <v>精神病类</v>
          </cell>
        </row>
        <row r="2021">
          <cell r="E2021" t="str">
            <v>ATTENTION DEFICIT/HYPERACTIVITY DISORDER</v>
          </cell>
          <cell r="F2021" t="str">
            <v>注意力缺陷多动障碍</v>
          </cell>
          <cell r="G2021" t="str">
            <v>精神病类</v>
          </cell>
        </row>
        <row r="2022">
          <cell r="E2022" t="str">
            <v>ATYPICAL ATTENTION DEFICIT SYNDROME</v>
          </cell>
          <cell r="F2022" t="str">
            <v>不典型注意力缺乏综合征</v>
          </cell>
          <cell r="G2022" t="str">
            <v>精神病类</v>
          </cell>
        </row>
        <row r="2023">
          <cell r="E2023" t="str">
            <v>ATYPICAL BENIGN PARTIAL EPILEPSY</v>
          </cell>
          <cell r="F2023" t="str">
            <v>非典型良性部分性癫痫</v>
          </cell>
          <cell r="G2023" t="str">
            <v>各类神经系统疾病</v>
          </cell>
        </row>
        <row r="2024">
          <cell r="E2024" t="str">
            <v>ATYPICAL DOSE RESPONSE RELATIONSHIP</v>
          </cell>
          <cell r="F2024" t="str">
            <v>非典型剂量反应关系</v>
          </cell>
          <cell r="G2024" t="str">
            <v>全身性疾病及给药部位各种反应</v>
          </cell>
        </row>
        <row r="2025">
          <cell r="E2025" t="str">
            <v>ATYPICAL FEMUR FRACTURE</v>
          </cell>
          <cell r="F2025" t="str">
            <v>非典型股骨骨折</v>
          </cell>
          <cell r="G2025" t="str">
            <v>各类损伤、中毒及操作并发症</v>
          </cell>
        </row>
        <row r="2026">
          <cell r="E2026" t="str">
            <v>ATYPICAL FIBROXANTHOMA</v>
          </cell>
          <cell r="F2026" t="str">
            <v>非典型纤维黄色瘤</v>
          </cell>
          <cell r="G2026" t="str">
            <v>良性、恶性及性质不明的肿瘤（包括囊状和息肉状）</v>
          </cell>
        </row>
        <row r="2027">
          <cell r="E2027" t="str">
            <v>ATYPICAL FRACTURE</v>
          </cell>
          <cell r="F2027" t="str">
            <v>非典型骨折</v>
          </cell>
          <cell r="G2027" t="str">
            <v>各类损伤、中毒及操作并发症</v>
          </cell>
        </row>
        <row r="2028">
          <cell r="E2028" t="str">
            <v>ATYPICAL HAEMOLYTIC URAEMIC SYNDROME</v>
          </cell>
          <cell r="F2028" t="str">
            <v>非典型溶血尿毒症综合征</v>
          </cell>
          <cell r="G2028" t="str">
            <v>血液及淋巴系统疾病</v>
          </cell>
        </row>
        <row r="2029">
          <cell r="E2029" t="str">
            <v>ATYPICAL MYCOBACTERIAL INFECTION</v>
          </cell>
          <cell r="F2029" t="str">
            <v>非典型分枝杆菌感染</v>
          </cell>
          <cell r="G2029" t="str">
            <v>感染及侵染类疾病</v>
          </cell>
        </row>
        <row r="2030">
          <cell r="E2030" t="str">
            <v>ATYPICAL MYCOBACTERIAL LOWER RESPIRATORY TRACT INFECTION</v>
          </cell>
          <cell r="F2030" t="str">
            <v>非典型分枝杆菌下呼吸道感染</v>
          </cell>
          <cell r="G2030" t="str">
            <v>感染及侵染类疾病</v>
          </cell>
        </row>
        <row r="2031">
          <cell r="E2031" t="str">
            <v>ATYPICAL MYCOBACTERIAL LYMPHADENITIS</v>
          </cell>
          <cell r="F2031" t="str">
            <v>非典型分枝杆菌性淋巴结炎</v>
          </cell>
          <cell r="G2031" t="str">
            <v>感染及侵染类疾病</v>
          </cell>
        </row>
        <row r="2032">
          <cell r="E2032" t="str">
            <v>ATYPICAL MYCOBACTERIAL PNEUMONIA</v>
          </cell>
          <cell r="F2032" t="str">
            <v>非典型分枝杆菌肺炎</v>
          </cell>
          <cell r="G2032" t="str">
            <v>感染及侵染类疾病</v>
          </cell>
        </row>
        <row r="2033">
          <cell r="E2033" t="str">
            <v>ATYPICAL MYCOBACTERIUM PERICARDITIS</v>
          </cell>
          <cell r="F2033" t="str">
            <v>非典型分枝杆菌心包炎</v>
          </cell>
          <cell r="G2033" t="str">
            <v>感染及侵染类疾病</v>
          </cell>
        </row>
        <row r="2034">
          <cell r="E2034" t="str">
            <v>ATYPICAL MYCOBACTERIUM TEST POSITIVE</v>
          </cell>
          <cell r="F2034" t="str">
            <v>非典型分支杆菌检测阳性</v>
          </cell>
          <cell r="G2034" t="str">
            <v>各类检查</v>
          </cell>
        </row>
        <row r="2035">
          <cell r="E2035" t="str">
            <v>ATYPICAL PNEUMONIA</v>
          </cell>
          <cell r="F2035" t="str">
            <v>非典型肺炎</v>
          </cell>
          <cell r="G2035" t="str">
            <v>感染及侵染类疾病</v>
          </cell>
        </row>
        <row r="2036">
          <cell r="E2036" t="str">
            <v>ATYPICAL TERATOID/RHABDOID TUMOUR OF CNS</v>
          </cell>
          <cell r="F2036" t="str">
            <v>中枢神经系统非典型畸胎／横纹肌样瘤</v>
          </cell>
          <cell r="G2036" t="str">
            <v>良性、恶性及性质不明的肿瘤（包括囊状和息肉状）</v>
          </cell>
        </row>
        <row r="2037">
          <cell r="E2037" t="str">
            <v>AUDIOGRAM ABNORMAL</v>
          </cell>
          <cell r="F2037" t="str">
            <v>听力图异常</v>
          </cell>
          <cell r="G2037" t="str">
            <v>各类检查</v>
          </cell>
        </row>
        <row r="2038">
          <cell r="E2038" t="str">
            <v>AUDITORY DISORDER</v>
          </cell>
          <cell r="F2038" t="str">
            <v>听觉障碍</v>
          </cell>
          <cell r="G2038" t="str">
            <v>耳及迷路类疾病</v>
          </cell>
        </row>
        <row r="2039">
          <cell r="E2039" t="str">
            <v>AUDITORY MEATUS EXTERNAL EROSION</v>
          </cell>
          <cell r="F2039" t="str">
            <v>外耳道糜烂</v>
          </cell>
          <cell r="G2039" t="str">
            <v>耳及迷路类疾病</v>
          </cell>
        </row>
        <row r="2040">
          <cell r="E2040" t="str">
            <v>AUDITORY NERVE DISORDER</v>
          </cell>
          <cell r="F2040" t="str">
            <v>听神经病症</v>
          </cell>
          <cell r="G2040" t="str">
            <v>各类神经系统疾病</v>
          </cell>
        </row>
        <row r="2041">
          <cell r="E2041" t="str">
            <v>AUDITORY NEUROPATHY SPECTRUM DISORDER</v>
          </cell>
          <cell r="F2041" t="str">
            <v>听神经病谱系障碍</v>
          </cell>
          <cell r="G2041" t="str">
            <v>各种先天性家族性遗传性疾病</v>
          </cell>
        </row>
        <row r="2042">
          <cell r="E2042" t="str">
            <v>AUDITORY PERSEVERATION</v>
          </cell>
          <cell r="F2042" t="str">
            <v>听觉持续症</v>
          </cell>
          <cell r="G2042" t="str">
            <v>各类神经系统疾病</v>
          </cell>
        </row>
        <row r="2043">
          <cell r="E2043" t="str">
            <v>AUDITORY RECRUITMENT</v>
          </cell>
          <cell r="F2043" t="str">
            <v>听觉重振</v>
          </cell>
          <cell r="G2043" t="str">
            <v>耳及迷路类疾病</v>
          </cell>
        </row>
        <row r="2044">
          <cell r="E2044" t="str">
            <v>AURA</v>
          </cell>
          <cell r="F2044" t="str">
            <v>先兆</v>
          </cell>
          <cell r="G2044" t="str">
            <v>各类神经系统疾病</v>
          </cell>
        </row>
        <row r="2045">
          <cell r="E2045" t="str">
            <v>AURAL POLYP</v>
          </cell>
          <cell r="F2045" t="str">
            <v>耳息肉</v>
          </cell>
          <cell r="G2045" t="str">
            <v>耳及迷路类疾病</v>
          </cell>
        </row>
        <row r="2046">
          <cell r="E2046" t="str">
            <v>AUREOBASIDIUM PULLULANS INFECTION</v>
          </cell>
          <cell r="F2046" t="str">
            <v>出芽短梗霉感染</v>
          </cell>
          <cell r="G2046" t="str">
            <v>感染及侵染类疾病</v>
          </cell>
        </row>
        <row r="2047">
          <cell r="E2047" t="str">
            <v>AURICULAR CHONDRITIS</v>
          </cell>
          <cell r="F2047" t="str">
            <v>软骨膜炎</v>
          </cell>
          <cell r="G2047" t="str">
            <v>感染及侵染类疾病</v>
          </cell>
        </row>
        <row r="2048">
          <cell r="E2048" t="str">
            <v>AURICULAR HAEMATOMA</v>
          </cell>
          <cell r="F2048" t="str">
            <v>耳血肿</v>
          </cell>
          <cell r="G2048" t="str">
            <v>各类损伤、中毒及操作并发症</v>
          </cell>
        </row>
        <row r="2049">
          <cell r="E2049" t="str">
            <v>AURICULAR PERICHONDRITIS</v>
          </cell>
          <cell r="F2049" t="str">
            <v>软骨膜炎</v>
          </cell>
          <cell r="G2049" t="str">
            <v>感染及侵染类疾病</v>
          </cell>
        </row>
        <row r="2050">
          <cell r="E2050" t="str">
            <v>AURICULAR PSEUDOCYST</v>
          </cell>
          <cell r="F2050" t="str">
            <v>耳廓假性囊肿</v>
          </cell>
          <cell r="G2050" t="str">
            <v>耳及迷路类疾病</v>
          </cell>
        </row>
        <row r="2051">
          <cell r="E2051" t="str">
            <v>AURICULAR SWELLING</v>
          </cell>
          <cell r="F2051" t="str">
            <v>耳肿胀</v>
          </cell>
          <cell r="G2051" t="str">
            <v>耳及迷路类疾病</v>
          </cell>
        </row>
        <row r="2052">
          <cell r="E2052" t="str">
            <v>AURICULOTEMPORAL SYNDROME</v>
          </cell>
          <cell r="F2052" t="str">
            <v>耳颞综合症</v>
          </cell>
          <cell r="G2052" t="str">
            <v>胃肠系统疾病</v>
          </cell>
        </row>
        <row r="2053">
          <cell r="E2053" t="str">
            <v>AUSCULTATION</v>
          </cell>
          <cell r="F2053" t="str">
            <v>听诊</v>
          </cell>
          <cell r="G2053" t="str">
            <v>各类检查</v>
          </cell>
        </row>
        <row r="2054">
          <cell r="E2054" t="str">
            <v>AUTISM</v>
          </cell>
          <cell r="F2054" t="str">
            <v>自闭症谱系障碍</v>
          </cell>
          <cell r="G2054" t="str">
            <v>精神病类</v>
          </cell>
        </row>
        <row r="2055">
          <cell r="E2055" t="str">
            <v>AUTISM SPECTRUM DISORDER</v>
          </cell>
          <cell r="F2055" t="str">
            <v>自闭症谱系障碍</v>
          </cell>
          <cell r="G2055" t="str">
            <v>精神病类</v>
          </cell>
        </row>
        <row r="2056">
          <cell r="E2056" t="str">
            <v>AUTISTIC DISORDER</v>
          </cell>
          <cell r="F2056" t="str">
            <v>自闭症谱系障碍</v>
          </cell>
          <cell r="G2056" t="str">
            <v>精神病类</v>
          </cell>
        </row>
        <row r="2057">
          <cell r="E2057" t="str">
            <v>AUTOANTIBODY NEGATIVE</v>
          </cell>
          <cell r="F2057" t="str">
            <v>自身抗体阴性</v>
          </cell>
          <cell r="G2057" t="str">
            <v>各类检查</v>
          </cell>
        </row>
        <row r="2058">
          <cell r="E2058" t="str">
            <v>AUTOANTIBODY POSITIVE</v>
          </cell>
          <cell r="F2058" t="str">
            <v>自身抗体阳性</v>
          </cell>
          <cell r="G2058" t="str">
            <v>各类检查</v>
          </cell>
        </row>
        <row r="2059">
          <cell r="E2059" t="str">
            <v>AUTOANTIBODY TEST</v>
          </cell>
          <cell r="F2059" t="str">
            <v>自身抗体检测</v>
          </cell>
          <cell r="G2059" t="str">
            <v>各类检查</v>
          </cell>
        </row>
        <row r="2060">
          <cell r="E2060" t="str">
            <v>AUTOIMMUNE ANAEMIA</v>
          </cell>
          <cell r="F2060" t="str">
            <v>自身免疫性贫血</v>
          </cell>
          <cell r="G2060" t="str">
            <v>血液及淋巴系统疾病</v>
          </cell>
        </row>
        <row r="2061">
          <cell r="E2061" t="str">
            <v>AUTOIMMUNE APLASTIC ANAEMIA</v>
          </cell>
          <cell r="F2061" t="str">
            <v>自身免疫再生障碍贫血</v>
          </cell>
          <cell r="G2061" t="str">
            <v>血液及淋巴系统疾病</v>
          </cell>
        </row>
        <row r="2062">
          <cell r="E2062" t="str">
            <v>AUTOIMMUNE ARTHRITIS</v>
          </cell>
          <cell r="F2062" t="str">
            <v>自身免疫性关节炎</v>
          </cell>
          <cell r="G2062" t="str">
            <v>各种肌肉骨骼及结缔组织疾病</v>
          </cell>
        </row>
        <row r="2063">
          <cell r="E2063" t="str">
            <v>AUTOIMMUNE BLISTERING DISEASE</v>
          </cell>
          <cell r="F2063" t="str">
            <v>自身免疫性水疱性疾病</v>
          </cell>
          <cell r="G2063" t="str">
            <v>皮肤及皮下组织类疾病</v>
          </cell>
        </row>
        <row r="2064">
          <cell r="E2064" t="str">
            <v>AUTOIMMUNE CHOLANGITIS</v>
          </cell>
          <cell r="F2064" t="str">
            <v>自身免疫性胆管炎</v>
          </cell>
          <cell r="G2064" t="str">
            <v>肝胆系统疾病</v>
          </cell>
        </row>
        <row r="2065">
          <cell r="E2065" t="str">
            <v>AUTOIMMUNE COLITIS</v>
          </cell>
          <cell r="F2065" t="str">
            <v>自身免疫性结肠炎</v>
          </cell>
          <cell r="G2065" t="str">
            <v>胃肠系统疾病</v>
          </cell>
        </row>
        <row r="2066">
          <cell r="E2066" t="str">
            <v>AUTOIMMUNE DEFICIENCY SYNDROME</v>
          </cell>
          <cell r="F2066" t="str">
            <v>自身免疫疾病</v>
          </cell>
          <cell r="G2066" t="str">
            <v>免疫系统疾病</v>
          </cell>
        </row>
        <row r="2067">
          <cell r="E2067" t="str">
            <v>AUTOIMMUNE DEMYELINATING DISEASE</v>
          </cell>
          <cell r="F2067" t="str">
            <v>自身免疫性脱髓鞘病</v>
          </cell>
          <cell r="G2067" t="str">
            <v>各类神经系统疾病</v>
          </cell>
        </row>
        <row r="2068">
          <cell r="E2068" t="str">
            <v>AUTOIMMUNE DERMATITIS</v>
          </cell>
          <cell r="F2068" t="str">
            <v>自身免疫性皮炎</v>
          </cell>
          <cell r="G2068" t="str">
            <v>皮肤及皮下组织类疾病</v>
          </cell>
        </row>
        <row r="2069">
          <cell r="E2069" t="str">
            <v>AUTOIMMUNE DISORDER</v>
          </cell>
          <cell r="F2069" t="str">
            <v>自身免疫疾病</v>
          </cell>
          <cell r="G2069" t="str">
            <v>免疫系统疾病</v>
          </cell>
        </row>
        <row r="2070">
          <cell r="E2070" t="str">
            <v>AUTOIMMUNE ENCEPHALOPATHY</v>
          </cell>
          <cell r="F2070" t="str">
            <v>自身免疫性脑病</v>
          </cell>
          <cell r="G2070" t="str">
            <v>各类神经系统疾病</v>
          </cell>
        </row>
        <row r="2071">
          <cell r="E2071" t="str">
            <v>AUTOIMMUNE ENDOCRINE DISORDER</v>
          </cell>
          <cell r="F2071" t="str">
            <v>自身免疫性内分泌紊乱</v>
          </cell>
          <cell r="G2071" t="str">
            <v>免疫系统疾病</v>
          </cell>
        </row>
        <row r="2072">
          <cell r="E2072" t="str">
            <v>AUTOIMMUNE ENTEROPATHY</v>
          </cell>
          <cell r="F2072" t="str">
            <v>自身免疫性肠病</v>
          </cell>
          <cell r="G2072" t="str">
            <v>胃肠系统疾病</v>
          </cell>
        </row>
        <row r="2073">
          <cell r="E2073" t="str">
            <v>AUTOIMMUNE EYE DISORDER</v>
          </cell>
          <cell r="F2073" t="str">
            <v>免疫性眼疾</v>
          </cell>
          <cell r="G2073" t="str">
            <v>眼器官疾病</v>
          </cell>
        </row>
        <row r="2074">
          <cell r="E2074" t="str">
            <v>AUTOIMMUNE HAEMOLYTIC ANAEMIA</v>
          </cell>
          <cell r="F2074" t="str">
            <v>自身免疫性溶血性贫血</v>
          </cell>
          <cell r="G2074" t="str">
            <v>血液及淋巴系统疾病</v>
          </cell>
        </row>
        <row r="2075">
          <cell r="E2075" t="str">
            <v>AUTOIMMUNE HEPARIN-INDUCED THROMBOCYTOPENIA</v>
          </cell>
          <cell r="F2075" t="str">
            <v>自身免疫性肝素诱导性血小板减少症</v>
          </cell>
          <cell r="G2075" t="str">
            <v>血液及淋巴系统疾病</v>
          </cell>
        </row>
        <row r="2076">
          <cell r="E2076" t="str">
            <v>AUTOIMMUNE HEPATITIS</v>
          </cell>
          <cell r="F2076" t="str">
            <v>自身免疫性肝炎</v>
          </cell>
          <cell r="G2076" t="str">
            <v>肝胆系统疾病</v>
          </cell>
        </row>
        <row r="2077">
          <cell r="E2077" t="str">
            <v>AUTOIMMUNE HYPOTHYROIDISM</v>
          </cell>
          <cell r="F2077" t="str">
            <v>自身免疫性甲状腺功能减退症</v>
          </cell>
          <cell r="G2077" t="str">
            <v>内分泌系统疾病</v>
          </cell>
        </row>
        <row r="2078">
          <cell r="E2078" t="str">
            <v>AUTOIMMUNE INNER EAR DISEASE</v>
          </cell>
          <cell r="F2078" t="str">
            <v>自身免疫性内耳病</v>
          </cell>
          <cell r="G2078" t="str">
            <v>耳及迷路类疾病</v>
          </cell>
        </row>
        <row r="2079">
          <cell r="E2079" t="str">
            <v>AUTOIMMUNE LUNG DISEASE</v>
          </cell>
          <cell r="F2079" t="str">
            <v>自体免疫性肺部疾病</v>
          </cell>
          <cell r="G2079" t="str">
            <v>呼吸系统、胸及纵隔疾病</v>
          </cell>
        </row>
        <row r="2080">
          <cell r="E2080" t="str">
            <v>AUTOIMMUNE LYMPHOPROLIFERATIVE SYNDROME</v>
          </cell>
          <cell r="F2080" t="str">
            <v>自身免疫淋巴增生综合征</v>
          </cell>
          <cell r="G2080" t="str">
            <v>各种先天性家族性遗传性疾病</v>
          </cell>
        </row>
        <row r="2081">
          <cell r="E2081" t="str">
            <v>AUTOIMMUNE MYOCARDITIS</v>
          </cell>
          <cell r="F2081" t="str">
            <v>自身免疫性心肌炎</v>
          </cell>
          <cell r="G2081" t="str">
            <v>心脏器官疾病</v>
          </cell>
        </row>
        <row r="2082">
          <cell r="E2082" t="str">
            <v>AUTOIMMUNE MYOSITIS</v>
          </cell>
          <cell r="F2082" t="str">
            <v>自身免疫性肌炎</v>
          </cell>
          <cell r="G2082" t="str">
            <v>各种肌肉骨骼及结缔组织疾病</v>
          </cell>
        </row>
        <row r="2083">
          <cell r="E2083" t="str">
            <v>AUTOIMMUNE NEPHRITIS</v>
          </cell>
          <cell r="F2083" t="str">
            <v>自身免疫肾炎</v>
          </cell>
          <cell r="G2083" t="str">
            <v>肾脏及泌尿系统疾病</v>
          </cell>
        </row>
        <row r="2084">
          <cell r="E2084" t="str">
            <v>AUTOIMMUNE NEUROPATHY</v>
          </cell>
          <cell r="F2084" t="str">
            <v>自身免疫性神经病</v>
          </cell>
          <cell r="G2084" t="str">
            <v>各类神经系统疾病</v>
          </cell>
        </row>
        <row r="2085">
          <cell r="E2085" t="str">
            <v>AUTOIMMUNE NEUTROPENIA</v>
          </cell>
          <cell r="F2085" t="str">
            <v>自身免疫性中性粒细胞减少症</v>
          </cell>
          <cell r="G2085" t="str">
            <v>血液及淋巴系统疾病</v>
          </cell>
        </row>
        <row r="2086">
          <cell r="E2086" t="str">
            <v>AUTOIMMUNE PANCREATITIS</v>
          </cell>
          <cell r="F2086" t="str">
            <v>自身免疫胰腺炎</v>
          </cell>
          <cell r="G2086" t="str">
            <v>胃肠系统疾病</v>
          </cell>
        </row>
        <row r="2087">
          <cell r="E2087" t="str">
            <v>AUTOIMMUNE PANCYTOPENIA</v>
          </cell>
          <cell r="F2087" t="str">
            <v>自身免疫全血细胞减少症</v>
          </cell>
          <cell r="G2087" t="str">
            <v>血液及淋巴系统疾病</v>
          </cell>
        </row>
        <row r="2088">
          <cell r="E2088" t="str">
            <v>AUTOIMMUNE PERICARDITIS</v>
          </cell>
          <cell r="F2088" t="str">
            <v>自身免疫性心包炎</v>
          </cell>
          <cell r="G2088" t="str">
            <v>心脏器官疾病</v>
          </cell>
        </row>
        <row r="2089">
          <cell r="E2089" t="str">
            <v>AUTOIMMUNE PROGESTERONE DERMATITIS</v>
          </cell>
          <cell r="F2089" t="str">
            <v>自身免疫性皮炎</v>
          </cell>
          <cell r="G2089" t="str">
            <v>皮肤及皮下组织类疾病</v>
          </cell>
        </row>
        <row r="2090">
          <cell r="E2090" t="str">
            <v>AUTOIMMUNE RETINOPATHY</v>
          </cell>
          <cell r="F2090" t="str">
            <v>自身免疫视网膜病</v>
          </cell>
          <cell r="G2090" t="str">
            <v>眼器官疾病</v>
          </cell>
        </row>
        <row r="2091">
          <cell r="E2091" t="str">
            <v>AUTOIMMUNE THROMBOCYTOPENIA</v>
          </cell>
          <cell r="F2091" t="str">
            <v>免疫性血小板减少症</v>
          </cell>
          <cell r="G2091" t="str">
            <v>血液及淋巴系统疾病</v>
          </cell>
        </row>
        <row r="2092">
          <cell r="E2092" t="str">
            <v>AUTOIMMUNE THYROID DISORDER</v>
          </cell>
          <cell r="F2092" t="str">
            <v>自身免疫性甲状腺病</v>
          </cell>
          <cell r="G2092" t="str">
            <v>内分泌系统疾病</v>
          </cell>
        </row>
        <row r="2093">
          <cell r="E2093" t="str">
            <v>AUTOIMMUNE THYROIDITIS</v>
          </cell>
          <cell r="F2093" t="str">
            <v>自身免疫性甲状腺炎</v>
          </cell>
          <cell r="G2093" t="str">
            <v>内分泌系统疾病</v>
          </cell>
        </row>
        <row r="2094">
          <cell r="E2094" t="str">
            <v>AUTOIMMUNE UVEITIS</v>
          </cell>
          <cell r="F2094" t="str">
            <v>自身免疫葡萄膜炎</v>
          </cell>
          <cell r="G2094" t="str">
            <v>眼器官疾病</v>
          </cell>
        </row>
        <row r="2095">
          <cell r="E2095" t="str">
            <v>AUTOINFLAMMATION WITH INFANTILE ENTEROCOLITIS</v>
          </cell>
          <cell r="F2095" t="str">
            <v>自身炎症伴婴儿小肠结肠炎</v>
          </cell>
          <cell r="G2095" t="str">
            <v>各种先天性家族性遗传性疾病</v>
          </cell>
        </row>
        <row r="2096">
          <cell r="E2096" t="str">
            <v>AUTOINFLAMMATORY DISEASE</v>
          </cell>
          <cell r="F2096" t="str">
            <v>自身炎症性疾病</v>
          </cell>
          <cell r="G2096" t="str">
            <v>免疫系统疾病</v>
          </cell>
        </row>
        <row r="2097">
          <cell r="E2097" t="str">
            <v>AUTOLOGOUS BONE MARROW TRANSPLANTATION THERAPY</v>
          </cell>
          <cell r="F2097" t="str">
            <v>自体骨髓移植治疗</v>
          </cell>
          <cell r="G2097" t="str">
            <v>各种手术及医疗操作</v>
          </cell>
        </row>
        <row r="2098">
          <cell r="E2098" t="str">
            <v>AUTOLOGOUS HAEMATOPOIETIC STEM CELL TRANSPLANT</v>
          </cell>
          <cell r="F2098" t="str">
            <v>自体造血干细胞移植</v>
          </cell>
          <cell r="G2098" t="str">
            <v>各种手术及医疗操作</v>
          </cell>
        </row>
        <row r="2099">
          <cell r="E2099" t="str">
            <v>AUTOMATIC BLADDER</v>
          </cell>
          <cell r="F2099" t="str">
            <v>自主性膀胱</v>
          </cell>
          <cell r="G2099" t="str">
            <v>肾脏及泌尿系统疾病</v>
          </cell>
        </row>
        <row r="2100">
          <cell r="E2100" t="str">
            <v>AUTOMATIC POSITIVE AIRWAY PRESSURE</v>
          </cell>
          <cell r="F2100" t="str">
            <v>气道正压通气治疗</v>
          </cell>
          <cell r="G2100" t="str">
            <v>各种手术及医疗操作</v>
          </cell>
        </row>
        <row r="2101">
          <cell r="E2101" t="str">
            <v>AUTOMATISM</v>
          </cell>
          <cell r="F2101" t="str">
            <v>自动症</v>
          </cell>
          <cell r="G2101" t="str">
            <v>精神病类</v>
          </cell>
        </row>
        <row r="2102">
          <cell r="E2102" t="str">
            <v>AUTOMATISM EPILEPTIC</v>
          </cell>
          <cell r="F2102" t="str">
            <v>癫痫性自动症</v>
          </cell>
          <cell r="G2102" t="str">
            <v>精神病类</v>
          </cell>
        </row>
        <row r="2103">
          <cell r="E2103" t="str">
            <v>AUTOMATISM, COMMAND</v>
          </cell>
          <cell r="F2103" t="str">
            <v>从命自动症</v>
          </cell>
          <cell r="G2103" t="str">
            <v>精神病类</v>
          </cell>
        </row>
        <row r="2104">
          <cell r="E2104" t="str">
            <v>AUTONOMIC DYSREFLEXIA</v>
          </cell>
          <cell r="F2104" t="str">
            <v>自主神经异常反射</v>
          </cell>
          <cell r="G2104" t="str">
            <v>各类神经系统疾病</v>
          </cell>
        </row>
        <row r="2105">
          <cell r="E2105" t="str">
            <v>AUTONOMIC FAILURE SYNDROME</v>
          </cell>
          <cell r="F2105" t="str">
            <v>自主神经衰竭综合征</v>
          </cell>
          <cell r="G2105" t="str">
            <v>各类神经系统疾病</v>
          </cell>
        </row>
        <row r="2106">
          <cell r="E2106" t="str">
            <v>AUTONOMIC NERVE OPERATION</v>
          </cell>
          <cell r="F2106" t="str">
            <v>自主神经手术</v>
          </cell>
          <cell r="G2106" t="str">
            <v>各种手术及医疗操作</v>
          </cell>
        </row>
        <row r="2107">
          <cell r="E2107" t="str">
            <v>AUTONOMIC NERVOUS SYSTEM IMBALANCE</v>
          </cell>
          <cell r="F2107" t="str">
            <v>自主神经系统功能失调</v>
          </cell>
          <cell r="G2107" t="str">
            <v>各类神经系统疾病</v>
          </cell>
        </row>
        <row r="2108">
          <cell r="E2108" t="str">
            <v>AUTONOMIC NEUROPATHY</v>
          </cell>
          <cell r="F2108" t="str">
            <v>自主神经病变</v>
          </cell>
          <cell r="G2108" t="str">
            <v>各类神经系统疾病</v>
          </cell>
        </row>
        <row r="2109">
          <cell r="E2109" t="str">
            <v>AUTONOMIC SEIZURE</v>
          </cell>
          <cell r="F2109" t="str">
            <v>自主神经性癫痫发作</v>
          </cell>
          <cell r="G2109" t="str">
            <v>各类神经系统疾病</v>
          </cell>
        </row>
        <row r="2110">
          <cell r="E2110" t="str">
            <v>AUTOPHOBIA</v>
          </cell>
          <cell r="F2110" t="str">
            <v>自我恐惧症</v>
          </cell>
          <cell r="G2110" t="str">
            <v>精神病类</v>
          </cell>
        </row>
        <row r="2111">
          <cell r="E2111" t="str">
            <v>AUTOPHONY</v>
          </cell>
          <cell r="F2111" t="str">
            <v>自声过强</v>
          </cell>
          <cell r="G2111" t="str">
            <v>耳及迷路类疾病</v>
          </cell>
        </row>
        <row r="2112">
          <cell r="E2112" t="str">
            <v>AUTOPSY</v>
          </cell>
          <cell r="F2112" t="str">
            <v>尸检</v>
          </cell>
          <cell r="G2112" t="str">
            <v>各类检查</v>
          </cell>
        </row>
        <row r="2113">
          <cell r="E2113" t="str">
            <v>AUTORESUSCITATION</v>
          </cell>
          <cell r="F2113" t="str">
            <v>自动复苏</v>
          </cell>
          <cell r="G2113" t="str">
            <v>全身性疾病及给药部位各种反应</v>
          </cell>
        </row>
        <row r="2114">
          <cell r="E2114" t="str">
            <v>AUTOSCOPY</v>
          </cell>
          <cell r="F2114" t="str">
            <v>自体幻视</v>
          </cell>
          <cell r="G2114" t="str">
            <v>精神病类</v>
          </cell>
        </row>
        <row r="2115">
          <cell r="E2115" t="str">
            <v>AUTOSOMAL CHROMOSOME ANOMALY</v>
          </cell>
          <cell r="F2115" t="str">
            <v>常染色体异常</v>
          </cell>
          <cell r="G2115" t="str">
            <v>各种先天性家族性遗传性疾病</v>
          </cell>
        </row>
        <row r="2116">
          <cell r="E2116" t="str">
            <v>AUTOTRANSFUSION</v>
          </cell>
          <cell r="F2116" t="str">
            <v>自体输血</v>
          </cell>
          <cell r="G2116" t="str">
            <v>各种手术及医疗操作</v>
          </cell>
        </row>
        <row r="2117">
          <cell r="E2117" t="str">
            <v>AV DISSOCIATION</v>
          </cell>
          <cell r="F2117" t="str">
            <v>房室分离</v>
          </cell>
          <cell r="G2117" t="str">
            <v>心脏器官疾病</v>
          </cell>
        </row>
        <row r="2118">
          <cell r="E2118" t="str">
            <v>AVERSION</v>
          </cell>
          <cell r="F2118" t="str">
            <v>厌恶</v>
          </cell>
          <cell r="G2118" t="str">
            <v>精神病类</v>
          </cell>
        </row>
        <row r="2119">
          <cell r="E2119" t="str">
            <v>AVIAN INFLUENZA</v>
          </cell>
          <cell r="F2119" t="str">
            <v>禽流感</v>
          </cell>
          <cell r="G2119" t="str">
            <v>感染及侵染类疾病</v>
          </cell>
        </row>
        <row r="2120">
          <cell r="E2120" t="str">
            <v>AVOIDANT PERSONALITY DISORDER</v>
          </cell>
          <cell r="F2120" t="str">
            <v>回避型人格障碍</v>
          </cell>
          <cell r="G2120" t="str">
            <v>精神病类</v>
          </cell>
        </row>
        <row r="2121">
          <cell r="E2121" t="str">
            <v>AVULSION FRACTURE</v>
          </cell>
          <cell r="F2121" t="str">
            <v>撕脱骨折</v>
          </cell>
          <cell r="G2121" t="str">
            <v>各类损伤、中毒及操作并发症</v>
          </cell>
        </row>
        <row r="2122">
          <cell r="E2122" t="str">
            <v>AXIAL SPONDYLOARTHRITIS</v>
          </cell>
          <cell r="F2122" t="str">
            <v>中轴型脊柱炎</v>
          </cell>
          <cell r="G2122" t="str">
            <v>各种肌肉骨骼及结缔组织疾病</v>
          </cell>
        </row>
        <row r="2123">
          <cell r="E2123" t="str">
            <v>AXILLARY LYMPHADENECTOMY</v>
          </cell>
          <cell r="F2123" t="str">
            <v>腋窝淋巴结切除术</v>
          </cell>
          <cell r="G2123" t="str">
            <v>各种手术及医疗操作</v>
          </cell>
        </row>
        <row r="2124">
          <cell r="E2124" t="str">
            <v>AXILLARY MASS</v>
          </cell>
          <cell r="F2124" t="str">
            <v>腋窝肿块</v>
          </cell>
          <cell r="G2124" t="str">
            <v>各种肌肉骨骼及结缔组织疾病</v>
          </cell>
        </row>
        <row r="2125">
          <cell r="E2125" t="str">
            <v>AXILLARY NERVE INJURY</v>
          </cell>
          <cell r="F2125" t="str">
            <v>腋神经损伤</v>
          </cell>
          <cell r="G2125" t="str">
            <v>各类损伤、中毒及操作并发症</v>
          </cell>
        </row>
        <row r="2126">
          <cell r="E2126" t="str">
            <v>AXILLARY PAIN</v>
          </cell>
          <cell r="F2126" t="str">
            <v>腋痛</v>
          </cell>
          <cell r="G2126" t="str">
            <v>全身性疾病及给药部位各种反应</v>
          </cell>
        </row>
        <row r="2127">
          <cell r="E2127" t="str">
            <v>AXILLARY VEIN THROMBOSIS</v>
          </cell>
          <cell r="F2127" t="str">
            <v>腋静脉血栓形成</v>
          </cell>
          <cell r="G2127" t="str">
            <v>血管与淋巴管类疾病</v>
          </cell>
        </row>
        <row r="2128">
          <cell r="E2128" t="str">
            <v>AXILLARY WEB SYNDROME</v>
          </cell>
          <cell r="F2128" t="str">
            <v>腋网综合征</v>
          </cell>
          <cell r="G2128" t="str">
            <v>各类损伤、中毒及操作并发症</v>
          </cell>
        </row>
        <row r="2129">
          <cell r="E2129" t="str">
            <v>AXONAL AND DEMYELINATING POLYNEUROPATHY</v>
          </cell>
          <cell r="F2129" t="str">
            <v>轴索和脱髓鞘多发神经病</v>
          </cell>
          <cell r="G2129" t="str">
            <v>各类神经系统疾病</v>
          </cell>
        </row>
        <row r="2130">
          <cell r="E2130" t="str">
            <v>AXONAL NEUROPATHY</v>
          </cell>
          <cell r="F2130" t="str">
            <v>轴突神经病</v>
          </cell>
          <cell r="G2130" t="str">
            <v>各类神经系统疾病</v>
          </cell>
        </row>
        <row r="2131">
          <cell r="E2131" t="str">
            <v>AZOOSPERMIA</v>
          </cell>
          <cell r="F2131" t="str">
            <v>无精子症</v>
          </cell>
          <cell r="G2131" t="str">
            <v>生殖系统及乳腺疾病</v>
          </cell>
        </row>
        <row r="2132">
          <cell r="E2132" t="str">
            <v>AZOTAEMIA</v>
          </cell>
          <cell r="F2132" t="str">
            <v>氮质血症</v>
          </cell>
          <cell r="G2132" t="str">
            <v>肾脏及泌尿系统疾病</v>
          </cell>
        </row>
        <row r="2133">
          <cell r="E2133" t="str">
            <v>AZYGOS LOBE</v>
          </cell>
          <cell r="F2133" t="str">
            <v>奇叶</v>
          </cell>
          <cell r="G2133" t="str">
            <v>各种先天性家族性遗传性疾病</v>
          </cell>
        </row>
        <row r="2134">
          <cell r="E2134" t="str">
            <v>B-CELL APLASIA</v>
          </cell>
          <cell r="F2134" t="str">
            <v>B细胞再生障碍</v>
          </cell>
          <cell r="G2134" t="str">
            <v>血液及淋巴系统疾病</v>
          </cell>
        </row>
        <row r="2135">
          <cell r="E2135" t="str">
            <v>B-CELL DEPLETION THERAPY</v>
          </cell>
          <cell r="F2135" t="str">
            <v>B细胞耗竭疗法</v>
          </cell>
          <cell r="G2135" t="str">
            <v>各种手术及医疗操作</v>
          </cell>
        </row>
        <row r="2136">
          <cell r="E2136" t="str">
            <v>B-CELL LYMPHOMA</v>
          </cell>
          <cell r="F2136" t="str">
            <v>B 细胞淋巴瘤</v>
          </cell>
          <cell r="G2136" t="str">
            <v>良性、恶性及性质不明的肿瘤（包括囊状和息肉状）</v>
          </cell>
        </row>
        <row r="2137">
          <cell r="E2137" t="str">
            <v>B-CELL LYMPHOMA RECURRENT</v>
          </cell>
          <cell r="F2137" t="str">
            <v>复发性 B 细胞淋巴瘤</v>
          </cell>
          <cell r="G2137" t="str">
            <v>良性、恶性及性质不明的肿瘤（包括囊状和息肉状）</v>
          </cell>
        </row>
        <row r="2138">
          <cell r="E2138" t="str">
            <v>B-CELL LYMPHOMA REFRACTORY</v>
          </cell>
          <cell r="F2138" t="str">
            <v>难治性 B 细胞淋巴瘤</v>
          </cell>
          <cell r="G2138" t="str">
            <v>良性、恶性及性质不明的肿瘤（包括囊状和息肉状）</v>
          </cell>
        </row>
        <row r="2139">
          <cell r="E2139" t="str">
            <v>B-CELL LYMPHOMA STAGE I</v>
          </cell>
          <cell r="F2139" t="str">
            <v>B 细胞淋巴瘤 I 期</v>
          </cell>
          <cell r="G2139" t="str">
            <v>良性、恶性及性质不明的肿瘤（包括囊状和息肉状）</v>
          </cell>
        </row>
        <row r="2140">
          <cell r="E2140" t="str">
            <v>B-CELL LYMPHOMA STAGE II</v>
          </cell>
          <cell r="F2140" t="str">
            <v>B 细胞淋巴瘤 II 期</v>
          </cell>
          <cell r="G2140" t="str">
            <v>良性、恶性及性质不明的肿瘤（包括囊状和息肉状）</v>
          </cell>
        </row>
        <row r="2141">
          <cell r="E2141" t="str">
            <v>B-CELL LYMPHOMA STAGE III</v>
          </cell>
          <cell r="F2141" t="str">
            <v>B 细胞淋巴瘤 III 期</v>
          </cell>
          <cell r="G2141" t="str">
            <v>良性、恶性及性质不明的肿瘤（包括囊状和息肉状）</v>
          </cell>
        </row>
        <row r="2142">
          <cell r="E2142" t="str">
            <v>B-CELL LYMPHOMA STAGE IV</v>
          </cell>
          <cell r="F2142" t="str">
            <v>B 细胞淋巴瘤 IV 期</v>
          </cell>
          <cell r="G2142" t="str">
            <v>良性、恶性及性质不明的肿瘤（包括囊状和息肉状）</v>
          </cell>
        </row>
        <row r="2143">
          <cell r="E2143" t="str">
            <v>B-CELL PROLYMPHOCYTIC LEUKAEMIA</v>
          </cell>
          <cell r="F2143" t="str">
            <v>B 细胞前淋巴细胞性白血病</v>
          </cell>
          <cell r="G2143" t="str">
            <v>良性、恶性及性质不明的肿瘤（包括囊状和息肉状）</v>
          </cell>
        </row>
        <row r="2144">
          <cell r="E2144" t="str">
            <v>B-CELL SMALL LYMPHOCYTIC LYMPHOMA</v>
          </cell>
          <cell r="F2144" t="str">
            <v>B 细胞小淋巴细胞淋巴瘤</v>
          </cell>
          <cell r="G2144" t="str">
            <v>良性、恶性及性质不明的肿瘤（包括囊状和息肉状）</v>
          </cell>
        </row>
        <row r="2145">
          <cell r="E2145" t="str">
            <v>B-CELL SMALL LYMPHOCYTIC LYMPHOMA RECURRENT</v>
          </cell>
          <cell r="F2145" t="str">
            <v>复发性 B 细胞小淋巴细胞性淋巴瘤</v>
          </cell>
          <cell r="G2145" t="str">
            <v>良性、恶性及性质不明的肿瘤（包括囊状和息肉状）</v>
          </cell>
        </row>
        <row r="2146">
          <cell r="E2146" t="str">
            <v>B-CELL SMALL LYMPHOCYTIC LYMPHOMA REFRACTORY</v>
          </cell>
          <cell r="F2146" t="str">
            <v>难治性 B 细胞小淋巴细胞性淋巴瘤</v>
          </cell>
          <cell r="G2146" t="str">
            <v>良性、恶性及性质不明的肿瘤（包括囊状和息肉状）</v>
          </cell>
        </row>
        <row r="2147">
          <cell r="E2147" t="str">
            <v>B-CELL SMALL LYMPHOCYTIC LYMPHOMA STAGE I</v>
          </cell>
          <cell r="F2147" t="str">
            <v>B 细胞小淋巴细胞淋巴瘤 I 期</v>
          </cell>
          <cell r="G2147" t="str">
            <v>良性、恶性及性质不明的肿瘤（包括囊状和息肉状）</v>
          </cell>
        </row>
        <row r="2148">
          <cell r="E2148" t="str">
            <v>B-CELL SMALL LYMPHOCYTIC LYMPHOMA STAGE III</v>
          </cell>
          <cell r="F2148" t="str">
            <v>B 细胞小淋巴细胞淋巴瘤 III 期</v>
          </cell>
          <cell r="G2148" t="str">
            <v>良性、恶性及性质不明的肿瘤（包括囊状和息肉状）</v>
          </cell>
        </row>
        <row r="2149">
          <cell r="E2149" t="str">
            <v>B-CELL SMALL LYMPHOCYTIC LYMPHOMA STAGE IV</v>
          </cell>
          <cell r="F2149" t="str">
            <v>B 细胞小淋巴细胞淋巴瘤 IV 期</v>
          </cell>
          <cell r="G2149" t="str">
            <v>良性、恶性及性质不明的肿瘤（包括囊状和息肉状）</v>
          </cell>
        </row>
        <row r="2150">
          <cell r="E2150" t="str">
            <v>B-CELL TYPE ACUTE LEUKAEMIA</v>
          </cell>
          <cell r="F2150" t="str">
            <v>B 细胞型急性白血病</v>
          </cell>
          <cell r="G2150" t="str">
            <v>良性、恶性及性质不明的肿瘤（包括囊状和息肉状）</v>
          </cell>
        </row>
        <row r="2151">
          <cell r="E2151" t="str">
            <v>B-CELL UNCLASSIFIABLE LYMPHOMA HIGH GRADE</v>
          </cell>
          <cell r="F2151" t="str">
            <v>不可分类的高度恶性 B 细胞淋巴瘤</v>
          </cell>
          <cell r="G2151" t="str">
            <v>良性、恶性及性质不明的肿瘤（包括囊状和息肉状）</v>
          </cell>
        </row>
        <row r="2152">
          <cell r="E2152" t="str">
            <v>B-CELL UNCLASSIFIABLE LYMPHOMA LOW GRADE</v>
          </cell>
          <cell r="F2152" t="str">
            <v>不可分类的低度恶性 B 细胞淋巴瘤</v>
          </cell>
          <cell r="G2152" t="str">
            <v>良性、恶性及性质不明的肿瘤（包括囊状和息肉状）</v>
          </cell>
        </row>
        <row r="2153">
          <cell r="E2153" t="str">
            <v>B-LYMPHOCYTE ABNORMALITIES</v>
          </cell>
          <cell r="F2153" t="str">
            <v>B- 淋巴细胞异常</v>
          </cell>
          <cell r="G2153" t="str">
            <v>血液及淋巴系统疾病</v>
          </cell>
        </row>
        <row r="2154">
          <cell r="E2154" t="str">
            <v>B-LYMPHOCYTE COUNT</v>
          </cell>
          <cell r="F2154" t="str">
            <v>B-淋巴细胞计数</v>
          </cell>
          <cell r="G2154" t="str">
            <v>各类检查</v>
          </cell>
        </row>
        <row r="2155">
          <cell r="E2155" t="str">
            <v>B-LYMPHOCYTE COUNT ABNORMAL</v>
          </cell>
          <cell r="F2155" t="str">
            <v>B 淋巴细胞计数异常</v>
          </cell>
          <cell r="G2155" t="str">
            <v>各类检查</v>
          </cell>
        </row>
        <row r="2156">
          <cell r="E2156" t="str">
            <v>B-LYMPHOCYTE COUNT DECREASED</v>
          </cell>
          <cell r="F2156" t="str">
            <v>B - 淋巴细胞计数降低</v>
          </cell>
          <cell r="G2156" t="str">
            <v>各类检查</v>
          </cell>
        </row>
        <row r="2157">
          <cell r="E2157" t="str">
            <v>B-LYMPHOCYTE COUNT INCREASED</v>
          </cell>
          <cell r="F2157" t="str">
            <v>B-淋巴细胞计数升高</v>
          </cell>
          <cell r="G2157" t="str">
            <v>各类检查</v>
          </cell>
        </row>
        <row r="2158">
          <cell r="E2158" t="str">
            <v>B PRECURSOR TYPE ACUTE LEUKAEMIA</v>
          </cell>
          <cell r="F2158" t="str">
            <v>前体 B 细胞型急性白血病</v>
          </cell>
          <cell r="G2158" t="str">
            <v>良性、恶性及性质不明的肿瘤（包括囊状和息肉状）</v>
          </cell>
        </row>
        <row r="2159">
          <cell r="E2159" t="str">
            <v>BABESIOSIS</v>
          </cell>
          <cell r="F2159" t="str">
            <v>巴贝西虫病</v>
          </cell>
          <cell r="G2159" t="str">
            <v>感染及侵染类疾病</v>
          </cell>
        </row>
        <row r="2160">
          <cell r="E2160" t="str">
            <v>BABINSKI REFLEX TEST</v>
          </cell>
          <cell r="F2160" t="str">
            <v>巴彬斯奇反射试验</v>
          </cell>
          <cell r="G2160" t="str">
            <v>各类检查</v>
          </cell>
        </row>
        <row r="2161">
          <cell r="E2161" t="str">
            <v>BACILLARY ANGIOMATOSIS</v>
          </cell>
          <cell r="F2161" t="str">
            <v>芽胞杆菌性血管瘤病</v>
          </cell>
          <cell r="G2161" t="str">
            <v>感染及侵染类疾病</v>
          </cell>
        </row>
        <row r="2162">
          <cell r="E2162" t="str">
            <v>BACILLE CALMETTE-GUERIN SCAR REACTIVATION</v>
          </cell>
          <cell r="F2162" t="str">
            <v>卡介苗疤痕再激活</v>
          </cell>
          <cell r="G2162" t="str">
            <v>免疫系统疾病</v>
          </cell>
        </row>
        <row r="2163">
          <cell r="E2163" t="str">
            <v>BACILLUS BACTERAEMIA</v>
          </cell>
          <cell r="F2163" t="str">
            <v>牙孢杆菌菌血症</v>
          </cell>
          <cell r="G2163" t="str">
            <v>感染及侵染类疾病</v>
          </cell>
        </row>
        <row r="2164">
          <cell r="E2164" t="str">
            <v>BACILLUS INFECTION</v>
          </cell>
          <cell r="F2164" t="str">
            <v>芽胞杆菌感染</v>
          </cell>
          <cell r="G2164" t="str">
            <v>感染及侵染类疾病</v>
          </cell>
        </row>
        <row r="2165">
          <cell r="E2165" t="str">
            <v>BACILLUS TEST POSITIVE</v>
          </cell>
          <cell r="F2165" t="str">
            <v>杆状菌检测阳性</v>
          </cell>
          <cell r="G2165" t="str">
            <v>各类检查</v>
          </cell>
        </row>
        <row r="2166">
          <cell r="E2166" t="str">
            <v>BACK CRUSHING</v>
          </cell>
          <cell r="F2166" t="str">
            <v>背部损伤</v>
          </cell>
          <cell r="G2166" t="str">
            <v>各类损伤、中毒及操作并发症</v>
          </cell>
        </row>
        <row r="2167">
          <cell r="E2167" t="str">
            <v>BACK DISORDER</v>
          </cell>
          <cell r="F2167" t="str">
            <v>背部疾病</v>
          </cell>
          <cell r="G2167" t="str">
            <v>各种肌肉骨骼及结缔组织疾病</v>
          </cell>
        </row>
        <row r="2168">
          <cell r="E2168" t="str">
            <v>BACK INJURY</v>
          </cell>
          <cell r="F2168" t="str">
            <v>背部损伤</v>
          </cell>
          <cell r="G2168" t="str">
            <v>各类损伤、中毒及操作并发症</v>
          </cell>
        </row>
        <row r="2169">
          <cell r="E2169" t="str">
            <v>BACK PAIN</v>
          </cell>
          <cell r="F2169" t="str">
            <v>背痛</v>
          </cell>
          <cell r="G2169" t="str">
            <v>各种肌肉骨骼及结缔组织疾病</v>
          </cell>
        </row>
        <row r="2170">
          <cell r="E2170" t="str">
            <v>BACTERAEMIA</v>
          </cell>
          <cell r="F2170" t="str">
            <v>菌血症</v>
          </cell>
          <cell r="G2170" t="str">
            <v>感染及侵染类疾病</v>
          </cell>
        </row>
        <row r="2171">
          <cell r="E2171" t="str">
            <v>BACTERASCITES</v>
          </cell>
          <cell r="F2171" t="str">
            <v>细菌性腹水</v>
          </cell>
          <cell r="G2171" t="str">
            <v>感染及侵染类疾病</v>
          </cell>
        </row>
        <row r="2172">
          <cell r="E2172" t="str">
            <v>BACTERIA BLOOD IDENTIFIED</v>
          </cell>
          <cell r="F2172" t="str">
            <v>细菌检验阳性</v>
          </cell>
          <cell r="G2172" t="str">
            <v>各类检查</v>
          </cell>
        </row>
        <row r="2173">
          <cell r="E2173" t="str">
            <v>BACTERIA BODY FLUID IDENTIFIED</v>
          </cell>
          <cell r="F2173" t="str">
            <v>细菌检验阳性</v>
          </cell>
          <cell r="G2173" t="str">
            <v>各类检查</v>
          </cell>
        </row>
        <row r="2174">
          <cell r="E2174" t="str">
            <v>BACTERIA CERVICAL SPECIMEN IDENTIFIED</v>
          </cell>
          <cell r="F2174" t="str">
            <v>细菌检验阳性</v>
          </cell>
          <cell r="G2174" t="str">
            <v>各类检查</v>
          </cell>
        </row>
        <row r="2175">
          <cell r="E2175" t="str">
            <v>BACTERIA SPUTUM IDENTIFIED</v>
          </cell>
          <cell r="F2175" t="str">
            <v>细菌检验阳性</v>
          </cell>
          <cell r="G2175" t="str">
            <v>各类检查</v>
          </cell>
        </row>
        <row r="2176">
          <cell r="E2176" t="str">
            <v>BACTERIA STOOL IDENTIFIED</v>
          </cell>
          <cell r="F2176" t="str">
            <v>细菌检验阳性</v>
          </cell>
          <cell r="G2176" t="str">
            <v>各类检查</v>
          </cell>
        </row>
        <row r="2177">
          <cell r="E2177" t="str">
            <v>BACTERIA TISSUE SPECIMEN IDENTIFIED</v>
          </cell>
          <cell r="F2177" t="str">
            <v>细菌检验阳性</v>
          </cell>
          <cell r="G2177" t="str">
            <v>各类检查</v>
          </cell>
        </row>
        <row r="2178">
          <cell r="E2178" t="str">
            <v>BACTERIA URINE</v>
          </cell>
          <cell r="F2178" t="str">
            <v>细菌学检验</v>
          </cell>
          <cell r="G2178" t="str">
            <v>各类检查</v>
          </cell>
        </row>
        <row r="2179">
          <cell r="E2179" t="str">
            <v>BACTERIA URINE IDENTIFIED</v>
          </cell>
          <cell r="F2179" t="str">
            <v>细菌检验阳性</v>
          </cell>
          <cell r="G2179" t="str">
            <v>各类检查</v>
          </cell>
        </row>
        <row r="2180">
          <cell r="E2180" t="str">
            <v>BACTERIA URINE NO ORGANISM OBSERVED</v>
          </cell>
          <cell r="F2180" t="str">
            <v>细菌检查阴性</v>
          </cell>
          <cell r="G2180" t="str">
            <v>各类检查</v>
          </cell>
        </row>
        <row r="2181">
          <cell r="E2181" t="str">
            <v>BACTERIA WOUND IDENTIFIED</v>
          </cell>
          <cell r="F2181" t="str">
            <v>细菌检验阳性</v>
          </cell>
          <cell r="G2181" t="str">
            <v>各类检查</v>
          </cell>
        </row>
        <row r="2182">
          <cell r="E2182" t="str">
            <v>BACTERIAL ABDOMINAL INFECTION</v>
          </cell>
          <cell r="F2182" t="str">
            <v>细菌性腹部感染</v>
          </cell>
          <cell r="G2182" t="str">
            <v>感染及侵染类疾病</v>
          </cell>
        </row>
        <row r="2183">
          <cell r="E2183" t="str">
            <v>BACTERIAL ABSCESS CENTRAL NERVOUS SYSTEM</v>
          </cell>
          <cell r="F2183" t="str">
            <v>中枢神经系统细菌性脓肿</v>
          </cell>
          <cell r="G2183" t="str">
            <v>感染及侵染类疾病</v>
          </cell>
        </row>
        <row r="2184">
          <cell r="E2184" t="str">
            <v>BACTERIAL ALLERGY</v>
          </cell>
          <cell r="F2184" t="str">
            <v>细菌性过敏反应</v>
          </cell>
          <cell r="G2184" t="str">
            <v>感染及侵染类疾病</v>
          </cell>
        </row>
        <row r="2185">
          <cell r="E2185" t="str">
            <v>BACTERIAL ANTIGEN POSITIVE</v>
          </cell>
          <cell r="F2185" t="str">
            <v>细菌检验阳性</v>
          </cell>
          <cell r="G2185" t="str">
            <v>各类检查</v>
          </cell>
        </row>
        <row r="2186">
          <cell r="E2186" t="str">
            <v>BACTERIAL BLEPHARITIS</v>
          </cell>
          <cell r="F2186" t="str">
            <v>细菌性睑缘炎</v>
          </cell>
          <cell r="G2186" t="str">
            <v>感染及侵染类疾病</v>
          </cell>
        </row>
        <row r="2187">
          <cell r="E2187" t="str">
            <v>BACTERIAL COLITIS</v>
          </cell>
          <cell r="F2187" t="str">
            <v>细菌性结肠炎</v>
          </cell>
          <cell r="G2187" t="str">
            <v>感染及侵染类疾病</v>
          </cell>
        </row>
        <row r="2188">
          <cell r="E2188" t="str">
            <v>BACTERIAL CORNEAL ULCER</v>
          </cell>
          <cell r="F2188" t="str">
            <v>细菌性角膜炎</v>
          </cell>
          <cell r="G2188" t="str">
            <v>感染及侵染类疾病</v>
          </cell>
        </row>
        <row r="2189">
          <cell r="E2189" t="str">
            <v>BACTERIAL CULTURE</v>
          </cell>
          <cell r="F2189" t="str">
            <v>细菌学检验</v>
          </cell>
          <cell r="G2189" t="str">
            <v>各类检查</v>
          </cell>
        </row>
        <row r="2190">
          <cell r="E2190" t="str">
            <v>BACTERIAL CULTURE POSITIVE</v>
          </cell>
          <cell r="F2190" t="str">
            <v>细菌检验阳性</v>
          </cell>
          <cell r="G2190" t="str">
            <v>各类检查</v>
          </cell>
        </row>
        <row r="2191">
          <cell r="E2191" t="str">
            <v>BACTERIAL DACRYOCYSTITIS</v>
          </cell>
          <cell r="F2191" t="str">
            <v>细菌性泪囊炎</v>
          </cell>
          <cell r="G2191" t="str">
            <v>感染及侵染类疾病</v>
          </cell>
        </row>
        <row r="2192">
          <cell r="E2192" t="str">
            <v>BACTERIAL DIARRHOEA</v>
          </cell>
          <cell r="F2192" t="str">
            <v>细菌性腹泻</v>
          </cell>
          <cell r="G2192" t="str">
            <v>感染及侵染类疾病</v>
          </cell>
        </row>
        <row r="2193">
          <cell r="E2193" t="str">
            <v>BACTERIAL DISEASE CARRIER</v>
          </cell>
          <cell r="F2193" t="str">
            <v>带菌者</v>
          </cell>
          <cell r="G2193" t="str">
            <v>感染及侵染类疾病</v>
          </cell>
        </row>
        <row r="2194">
          <cell r="E2194" t="str">
            <v>BACTERIAL DNA TEST POSITIVE</v>
          </cell>
          <cell r="F2194" t="str">
            <v>细菌检验阳性</v>
          </cell>
          <cell r="G2194" t="str">
            <v>各类检查</v>
          </cell>
        </row>
        <row r="2195">
          <cell r="E2195" t="str">
            <v>BACTERIAL ENDOPHTHALMITIS</v>
          </cell>
          <cell r="F2195" t="str">
            <v>细菌性眼内炎</v>
          </cell>
          <cell r="G2195" t="str">
            <v>感染及侵染类疾病</v>
          </cell>
        </row>
        <row r="2196">
          <cell r="E2196" t="str">
            <v>BACTERIAL FOOD POISONING</v>
          </cell>
          <cell r="F2196" t="str">
            <v>细菌性食物中毒</v>
          </cell>
          <cell r="G2196" t="str">
            <v>感染及侵染类疾病</v>
          </cell>
        </row>
        <row r="2197">
          <cell r="E2197" t="str">
            <v>BACTERIAL GINGIVITIS</v>
          </cell>
          <cell r="F2197" t="str">
            <v>细菌性齿龈炎</v>
          </cell>
          <cell r="G2197" t="str">
            <v>感染及侵染类疾病</v>
          </cell>
        </row>
        <row r="2198">
          <cell r="E2198" t="str">
            <v>BACTERIAL INFECTION</v>
          </cell>
          <cell r="F2198" t="str">
            <v>细菌性感染</v>
          </cell>
          <cell r="G2198" t="str">
            <v>感染及侵染类疾病</v>
          </cell>
        </row>
        <row r="2199">
          <cell r="E2199" t="str">
            <v>BACTERIAL IRITIS</v>
          </cell>
          <cell r="F2199" t="str">
            <v>细菌性虹膜炎</v>
          </cell>
          <cell r="G2199" t="str">
            <v>感染及侵染类疾病</v>
          </cell>
        </row>
        <row r="2200">
          <cell r="E2200" t="str">
            <v>BACTERIAL LABYRINTHITIS</v>
          </cell>
          <cell r="F2200" t="str">
            <v>细菌性迷路炎</v>
          </cell>
          <cell r="G2200" t="str">
            <v>感染及侵染类疾病</v>
          </cell>
        </row>
        <row r="2201">
          <cell r="E2201" t="str">
            <v>BACTERIAL MYOSITIS</v>
          </cell>
          <cell r="F2201" t="str">
            <v>细菌性肌炎</v>
          </cell>
          <cell r="G2201" t="str">
            <v>感染及侵染类疾病</v>
          </cell>
        </row>
        <row r="2202">
          <cell r="E2202" t="str">
            <v>BACTERIAL PAROTITIS</v>
          </cell>
          <cell r="F2202" t="str">
            <v>细菌性腮腺炎</v>
          </cell>
          <cell r="G2202" t="str">
            <v>感染及侵染类疾病</v>
          </cell>
        </row>
        <row r="2203">
          <cell r="E2203" t="str">
            <v>BACTERIAL PERICARDITIS</v>
          </cell>
          <cell r="F2203" t="str">
            <v>细菌性心包炎</v>
          </cell>
          <cell r="G2203" t="str">
            <v>感染及侵染类疾病</v>
          </cell>
        </row>
        <row r="2204">
          <cell r="E2204" t="str">
            <v>BACTERIAL PROSTATITIS</v>
          </cell>
          <cell r="F2204" t="str">
            <v>细菌性前列腺炎</v>
          </cell>
          <cell r="G2204" t="str">
            <v>感染及侵染类疾病</v>
          </cell>
        </row>
        <row r="2205">
          <cell r="E2205" t="str">
            <v>BACTERIAL PYELONEPHRITIS</v>
          </cell>
          <cell r="F2205" t="str">
            <v>细菌性肾盂肾炎</v>
          </cell>
          <cell r="G2205" t="str">
            <v>感染及侵染类疾病</v>
          </cell>
        </row>
        <row r="2206">
          <cell r="E2206" t="str">
            <v>BACTERIAL RHINITIS</v>
          </cell>
          <cell r="F2206" t="str">
            <v>细菌性鼻炎</v>
          </cell>
          <cell r="G2206" t="str">
            <v>感染及侵染类疾病</v>
          </cell>
        </row>
        <row r="2207">
          <cell r="E2207" t="str">
            <v>BACTERIAL SALPINGITIS</v>
          </cell>
          <cell r="F2207" t="str">
            <v>细菌性输卵管炎</v>
          </cell>
          <cell r="G2207" t="str">
            <v>感染及侵染类疾病</v>
          </cell>
        </row>
        <row r="2208">
          <cell r="E2208" t="str">
            <v>BACTERIAL SEPSIS</v>
          </cell>
          <cell r="F2208" t="str">
            <v>细菌性脓毒症</v>
          </cell>
          <cell r="G2208" t="str">
            <v>感染及侵染类疾病</v>
          </cell>
        </row>
        <row r="2209">
          <cell r="E2209" t="str">
            <v>BACTERIAL TEST</v>
          </cell>
          <cell r="F2209" t="str">
            <v>细菌学检验</v>
          </cell>
          <cell r="G2209" t="str">
            <v>各类检查</v>
          </cell>
        </row>
        <row r="2210">
          <cell r="E2210" t="str">
            <v>BACTERIAL TEST NEGATIVE</v>
          </cell>
          <cell r="F2210" t="str">
            <v>细菌检查阴性</v>
          </cell>
          <cell r="G2210" t="str">
            <v>各类检查</v>
          </cell>
        </row>
        <row r="2211">
          <cell r="E2211" t="str">
            <v>BACTERIAL TEST POSITIVE</v>
          </cell>
          <cell r="F2211" t="str">
            <v>细菌检验阳性</v>
          </cell>
          <cell r="G2211" t="str">
            <v>各类检查</v>
          </cell>
        </row>
        <row r="2212">
          <cell r="E2212" t="str">
            <v>BACTERIAL TOXAEMIA</v>
          </cell>
          <cell r="F2212" t="str">
            <v>细菌性毒血症</v>
          </cell>
          <cell r="G2212" t="str">
            <v>感染及侵染类疾病</v>
          </cell>
        </row>
        <row r="2213">
          <cell r="E2213" t="str">
            <v>BACTERIAL TRACHEITIS</v>
          </cell>
          <cell r="F2213" t="str">
            <v>细菌性气管炎</v>
          </cell>
          <cell r="G2213" t="str">
            <v>感染及侵染类疾病</v>
          </cell>
        </row>
        <row r="2214">
          <cell r="E2214" t="str">
            <v>BACTERIAL TRANSLOCATION</v>
          </cell>
          <cell r="F2214" t="str">
            <v>细菌移位</v>
          </cell>
          <cell r="G2214" t="str">
            <v>感染及侵染类疾病</v>
          </cell>
        </row>
        <row r="2215">
          <cell r="E2215" t="str">
            <v>BACTERIAL VAGINOSIS</v>
          </cell>
          <cell r="F2215" t="str">
            <v>细菌性阴道病</v>
          </cell>
          <cell r="G2215" t="str">
            <v>感染及侵染类疾病</v>
          </cell>
        </row>
        <row r="2216">
          <cell r="E2216" t="str">
            <v>BACTERIAL VULVOVAGINITIS</v>
          </cell>
          <cell r="F2216" t="str">
            <v>细菌性外阴阴道炎</v>
          </cell>
          <cell r="G2216" t="str">
            <v>感染及侵染类疾病</v>
          </cell>
        </row>
        <row r="2217">
          <cell r="E2217" t="str">
            <v>BACTERIURIA</v>
          </cell>
          <cell r="F2217" t="str">
            <v>菌尿症</v>
          </cell>
          <cell r="G2217" t="str">
            <v>感染及侵染类疾病</v>
          </cell>
        </row>
        <row r="2218">
          <cell r="E2218" t="str">
            <v>BACTERIURIA IN PREGNANCY</v>
          </cell>
          <cell r="F2218" t="str">
            <v>妊娠期菌尿</v>
          </cell>
          <cell r="G2218" t="str">
            <v>感染及侵染类疾病</v>
          </cell>
        </row>
        <row r="2219">
          <cell r="E2219" t="str">
            <v>BACTEROIDES BACTERAEMIA</v>
          </cell>
          <cell r="F2219" t="str">
            <v>拟杆菌菌血症</v>
          </cell>
          <cell r="G2219" t="str">
            <v>感染及侵染类疾病</v>
          </cell>
        </row>
        <row r="2220">
          <cell r="E2220" t="str">
            <v>BACTEROIDES INFECTION</v>
          </cell>
          <cell r="F2220" t="str">
            <v>拟杆菌感染</v>
          </cell>
          <cell r="G2220" t="str">
            <v>感染及侵染类疾病</v>
          </cell>
        </row>
        <row r="2221">
          <cell r="E2221" t="str">
            <v>BACTEROIDES TEST POSITIVE</v>
          </cell>
          <cell r="F2221" t="str">
            <v>类杆菌检测阳性</v>
          </cell>
          <cell r="G2221" t="str">
            <v>各类检查</v>
          </cell>
        </row>
        <row r="2222">
          <cell r="E2222" t="str">
            <v>BAKER'S CYST EXCISION</v>
          </cell>
          <cell r="F2222" t="str">
            <v>贝克囊肿切除术</v>
          </cell>
          <cell r="G2222" t="str">
            <v>各种手术及医疗操作</v>
          </cell>
        </row>
        <row r="2223">
          <cell r="E2223" t="str">
            <v>BALAMUTHIA INFECTION</v>
          </cell>
          <cell r="F2223" t="str">
            <v>巴拉姆希阿米巴感染</v>
          </cell>
          <cell r="G2223" t="str">
            <v>感染及侵染类疾病</v>
          </cell>
        </row>
        <row r="2224">
          <cell r="E2224" t="str">
            <v>BALANCE DISORDER</v>
          </cell>
          <cell r="F2224" t="str">
            <v>平衡疾病</v>
          </cell>
          <cell r="G2224" t="str">
            <v>各类神经系统疾病</v>
          </cell>
        </row>
        <row r="2225">
          <cell r="E2225" t="str">
            <v>BALANITIS</v>
          </cell>
          <cell r="F2225" t="str">
            <v>龟头包皮炎</v>
          </cell>
          <cell r="G2225" t="str">
            <v>生殖系统及乳腺疾病</v>
          </cell>
        </row>
        <row r="2226">
          <cell r="E2226" t="str">
            <v>BALANITIS CANDIDA</v>
          </cell>
          <cell r="F2226" t="str">
            <v>念珠菌性龟头炎</v>
          </cell>
          <cell r="G2226" t="str">
            <v>感染及侵染类疾病</v>
          </cell>
        </row>
        <row r="2227">
          <cell r="E2227" t="str">
            <v>BALANOPOSTHITIS</v>
          </cell>
          <cell r="F2227" t="str">
            <v>龟头包皮炎</v>
          </cell>
          <cell r="G2227" t="str">
            <v>生殖系统及乳腺疾病</v>
          </cell>
        </row>
        <row r="2228">
          <cell r="E2228" t="str">
            <v>BALANOPOSTHITIS INFECTIVE</v>
          </cell>
          <cell r="F2228" t="str">
            <v>感染性龟头包皮炎</v>
          </cell>
          <cell r="G2228" t="str">
            <v>感染及侵染类疾病</v>
          </cell>
        </row>
        <row r="2229">
          <cell r="E2229" t="str">
            <v>BALANTIDIASIS</v>
          </cell>
          <cell r="F2229" t="str">
            <v>小袋纤毛虫病</v>
          </cell>
          <cell r="G2229" t="str">
            <v>感染及侵染类疾病</v>
          </cell>
        </row>
        <row r="2230">
          <cell r="E2230" t="str">
            <v>BALINT'S SYNDROME</v>
          </cell>
          <cell r="F2230" t="str">
            <v>拜林特综合征</v>
          </cell>
          <cell r="G2230" t="str">
            <v>各类神经系统疾病</v>
          </cell>
        </row>
        <row r="2231">
          <cell r="E2231" t="str">
            <v>BALLISMUS</v>
          </cell>
          <cell r="F2231" t="str">
            <v>投掷症</v>
          </cell>
          <cell r="G2231" t="str">
            <v>各类神经系统疾病</v>
          </cell>
        </row>
        <row r="2232">
          <cell r="E2232" t="str">
            <v>BALLOON ATRIAL SEPTOSTOMY</v>
          </cell>
          <cell r="F2232" t="str">
            <v>房间隔气囊造口术</v>
          </cell>
          <cell r="G2232" t="str">
            <v>各种手术及医疗操作</v>
          </cell>
        </row>
        <row r="2233">
          <cell r="E2233" t="str">
            <v>BALTIC MYOCLONIC EPILEPSY</v>
          </cell>
          <cell r="F2233" t="str">
            <v>波罗的海肌阵挛性癫痫症</v>
          </cell>
          <cell r="G2233" t="str">
            <v>各种先天性家族性遗传性疾病</v>
          </cell>
        </row>
        <row r="2234">
          <cell r="E2234" t="str">
            <v>BAND NEUTROPHIL COUNT</v>
          </cell>
          <cell r="F2234" t="str">
            <v>带状中性粒细胞计数</v>
          </cell>
          <cell r="G2234" t="str">
            <v>各类检查</v>
          </cell>
        </row>
        <row r="2235">
          <cell r="E2235" t="str">
            <v>BAND NEUTROPHIL COUNT DECREASED</v>
          </cell>
          <cell r="F2235" t="str">
            <v>带状中性粒细胞计数降低</v>
          </cell>
          <cell r="G2235" t="str">
            <v>各类检查</v>
          </cell>
        </row>
        <row r="2236">
          <cell r="E2236" t="str">
            <v>BAND NEUTROPHIL COUNT INCREASED</v>
          </cell>
          <cell r="F2236" t="str">
            <v>带状中性粒细胞计数升高</v>
          </cell>
          <cell r="G2236" t="str">
            <v>各类检查</v>
          </cell>
        </row>
        <row r="2237">
          <cell r="E2237" t="str">
            <v>BAND NEUTROPHIL PERCENTAGE</v>
          </cell>
          <cell r="F2237" t="str">
            <v>带状中性粒细胞百分比</v>
          </cell>
          <cell r="G2237" t="str">
            <v>各类检查</v>
          </cell>
        </row>
        <row r="2238">
          <cell r="E2238" t="str">
            <v>BAND NEUTROPHIL PERCENTAGE DECREASED</v>
          </cell>
          <cell r="F2238" t="str">
            <v>带状中性粒细胞百分比降低</v>
          </cell>
          <cell r="G2238" t="str">
            <v>各类检查</v>
          </cell>
        </row>
        <row r="2239">
          <cell r="E2239" t="str">
            <v>BAND NEUTROPHIL PERCENTAGE INCREASED</v>
          </cell>
          <cell r="F2239" t="str">
            <v>带状中性粒细胞百分比升高</v>
          </cell>
          <cell r="G2239" t="str">
            <v>各类检查</v>
          </cell>
        </row>
        <row r="2240">
          <cell r="E2240" t="str">
            <v>BAND SENSATION</v>
          </cell>
          <cell r="F2240" t="str">
            <v>束紧感</v>
          </cell>
          <cell r="G2240" t="str">
            <v>各类神经系统疾病</v>
          </cell>
        </row>
        <row r="2241">
          <cell r="E2241" t="str">
            <v>BANDAEMIA</v>
          </cell>
          <cell r="F2241" t="str">
            <v>杆状核粒细胞增多症</v>
          </cell>
          <cell r="G2241" t="str">
            <v>血液及淋巴系统疾病</v>
          </cell>
        </row>
        <row r="2242">
          <cell r="E2242" t="str">
            <v>BANKART LESION</v>
          </cell>
          <cell r="F2242" t="str">
            <v>班卡特病变</v>
          </cell>
          <cell r="G2242" t="str">
            <v>各类损伤、中毒及操作并发症</v>
          </cell>
        </row>
        <row r="2243">
          <cell r="E2243" t="str">
            <v>BANKRUPTCY</v>
          </cell>
          <cell r="F2243" t="str">
            <v>破产</v>
          </cell>
          <cell r="G2243" t="str">
            <v>社会环境</v>
          </cell>
        </row>
        <row r="2244">
          <cell r="E2244" t="str">
            <v>BANTI'S SYNDROME</v>
          </cell>
          <cell r="F2244" t="str">
            <v>班替氏综合征</v>
          </cell>
          <cell r="G2244" t="str">
            <v>血液及淋巴系统疾病</v>
          </cell>
        </row>
        <row r="2245">
          <cell r="E2245" t="str">
            <v>BARBITURATES</v>
          </cell>
          <cell r="F2245" t="str">
            <v>巴比妥类</v>
          </cell>
          <cell r="G2245" t="str">
            <v>各类检查</v>
          </cell>
        </row>
        <row r="2246">
          <cell r="E2246" t="str">
            <v>BARBITURATES POSITIVE</v>
          </cell>
          <cell r="F2246" t="str">
            <v>巴比妥类阳性</v>
          </cell>
          <cell r="G2246" t="str">
            <v>各类检查</v>
          </cell>
        </row>
        <row r="2247">
          <cell r="E2247" t="str">
            <v>BARIATRIC GASTRIC BALLOON INSERTION</v>
          </cell>
          <cell r="F2247" t="str">
            <v>胃气球插入减肥术</v>
          </cell>
          <cell r="G2247" t="str">
            <v>各种手术及医疗操作</v>
          </cell>
        </row>
        <row r="2248">
          <cell r="E2248" t="str">
            <v>BARIUM ENEMA</v>
          </cell>
          <cell r="F2248" t="str">
            <v>钡灌肠</v>
          </cell>
          <cell r="G2248" t="str">
            <v>各类检查</v>
          </cell>
        </row>
        <row r="2249">
          <cell r="E2249" t="str">
            <v>BARIUM ENEMA ABNORMAL</v>
          </cell>
          <cell r="F2249" t="str">
            <v>钡灌肠异常</v>
          </cell>
          <cell r="G2249" t="str">
            <v>各类检查</v>
          </cell>
        </row>
        <row r="2250">
          <cell r="E2250" t="str">
            <v>BARIUM ENEMA NORMAL</v>
          </cell>
          <cell r="F2250" t="str">
            <v>钡灌肠正常</v>
          </cell>
          <cell r="G2250" t="str">
            <v>各类检查</v>
          </cell>
        </row>
        <row r="2251">
          <cell r="E2251" t="str">
            <v>BARIUM IMPACTION</v>
          </cell>
          <cell r="F2251" t="str">
            <v>钡嵌塞</v>
          </cell>
          <cell r="G2251" t="str">
            <v>各类损伤、中毒及操作并发症</v>
          </cell>
        </row>
        <row r="2252">
          <cell r="E2252" t="str">
            <v>BARIUM SWALLOW</v>
          </cell>
          <cell r="F2252" t="str">
            <v>吞钡试验</v>
          </cell>
          <cell r="G2252" t="str">
            <v>各类检查</v>
          </cell>
        </row>
        <row r="2253">
          <cell r="E2253" t="str">
            <v>BARIUM SWALLOW ABNORMAL</v>
          </cell>
          <cell r="F2253" t="str">
            <v>吞钡试验异常</v>
          </cell>
          <cell r="G2253" t="str">
            <v>各类检查</v>
          </cell>
        </row>
        <row r="2254">
          <cell r="E2254" t="str">
            <v>BAROTITIS MEDIA</v>
          </cell>
          <cell r="F2254" t="str">
            <v>气压性中耳炎</v>
          </cell>
          <cell r="G2254" t="str">
            <v>各类损伤、中毒及操作并发症</v>
          </cell>
        </row>
        <row r="2255">
          <cell r="E2255" t="str">
            <v>BAROTRAUMA</v>
          </cell>
          <cell r="F2255" t="str">
            <v>气压性创伤</v>
          </cell>
          <cell r="G2255" t="str">
            <v>各类损伤、中毒及操作并发症</v>
          </cell>
        </row>
        <row r="2256">
          <cell r="E2256" t="str">
            <v>BARREL CHEST</v>
          </cell>
          <cell r="F2256" t="str">
            <v>桶状胸</v>
          </cell>
          <cell r="G2256" t="str">
            <v>各种肌肉骨骼及结缔组织疾病</v>
          </cell>
        </row>
        <row r="2257">
          <cell r="E2257" t="str">
            <v>BARRETT'S OESOPHAGUS</v>
          </cell>
          <cell r="F2257" t="str">
            <v>巴氏食管</v>
          </cell>
          <cell r="G2257" t="str">
            <v>胃肠系统疾病</v>
          </cell>
        </row>
        <row r="2258">
          <cell r="E2258" t="str">
            <v>BARTH SYNDROME</v>
          </cell>
          <cell r="F2258" t="str">
            <v>巴特综合征</v>
          </cell>
          <cell r="G2258" t="str">
            <v>各种先天性家族性遗传性疾病</v>
          </cell>
        </row>
        <row r="2259">
          <cell r="E2259" t="str">
            <v>BARTHOLIN'S ABSCESS</v>
          </cell>
          <cell r="F2259" t="str">
            <v>巴氏腺脓肿</v>
          </cell>
          <cell r="G2259" t="str">
            <v>感染及侵染类疾病</v>
          </cell>
        </row>
        <row r="2260">
          <cell r="E2260" t="str">
            <v>BARTHOLIN'S CYST</v>
          </cell>
          <cell r="F2260" t="str">
            <v>前庭大腺囊肿</v>
          </cell>
          <cell r="G2260" t="str">
            <v>生殖系统及乳腺疾病</v>
          </cell>
        </row>
        <row r="2261">
          <cell r="E2261" t="str">
            <v>BARTHOLIN'S CYST REMOVAL</v>
          </cell>
          <cell r="F2261" t="str">
            <v>巴氏腺囊肿切除术</v>
          </cell>
          <cell r="G2261" t="str">
            <v>各种手术及医疗操作</v>
          </cell>
        </row>
        <row r="2262">
          <cell r="E2262" t="str">
            <v>BARTHOLIN'S GLAND DISORDER</v>
          </cell>
          <cell r="F2262" t="str">
            <v>前庭大腺疾病</v>
          </cell>
          <cell r="G2262" t="str">
            <v>生殖系统及乳腺疾病</v>
          </cell>
        </row>
        <row r="2263">
          <cell r="E2263" t="str">
            <v>BARTHOLINITIS</v>
          </cell>
          <cell r="F2263" t="str">
            <v>前庭大腺炎</v>
          </cell>
          <cell r="G2263" t="str">
            <v>感染及侵染类疾病</v>
          </cell>
        </row>
        <row r="2264">
          <cell r="E2264" t="str">
            <v>BARTONELLA TEST POSITIVE</v>
          </cell>
          <cell r="F2264" t="str">
            <v>巴尔通体检测阳性</v>
          </cell>
          <cell r="G2264" t="str">
            <v>各类检查</v>
          </cell>
        </row>
        <row r="2265">
          <cell r="E2265" t="str">
            <v>BARTONELLOSIS</v>
          </cell>
          <cell r="F2265" t="str">
            <v>巴通体病</v>
          </cell>
          <cell r="G2265" t="str">
            <v>感染及侵染类疾病</v>
          </cell>
        </row>
        <row r="2266">
          <cell r="E2266" t="str">
            <v>BARTTER'S SYNDROME</v>
          </cell>
          <cell r="F2266" t="str">
            <v>巴特尔综合征</v>
          </cell>
          <cell r="G2266" t="str">
            <v>各种先天性家族性遗传性疾病</v>
          </cell>
        </row>
        <row r="2267">
          <cell r="E2267" t="str">
            <v>BASAL CELL CARCINOMA</v>
          </cell>
          <cell r="F2267" t="str">
            <v>基底细胞癌</v>
          </cell>
          <cell r="G2267" t="str">
            <v>良性、恶性及性质不明的肿瘤（包括囊状和息肉状）</v>
          </cell>
        </row>
        <row r="2268">
          <cell r="E2268" t="str">
            <v>BASAL CELL CARCINOMA METASTATIC</v>
          </cell>
          <cell r="F2268" t="str">
            <v>转移性基底细胞癌</v>
          </cell>
          <cell r="G2268" t="str">
            <v>良性、恶性及性质不明的肿瘤（包括囊状和息肉状）</v>
          </cell>
        </row>
        <row r="2269">
          <cell r="E2269" t="str">
            <v>BASAL CELL NAEVUS SYNDROME</v>
          </cell>
          <cell r="F2269" t="str">
            <v>基底细胞痣综合征</v>
          </cell>
          <cell r="G2269" t="str">
            <v>各种先天性家族性遗传性疾病</v>
          </cell>
        </row>
        <row r="2270">
          <cell r="E2270" t="str">
            <v>BASAL GANGLIA HAEMATOMA</v>
          </cell>
          <cell r="F2270" t="str">
            <v>基底节血肿</v>
          </cell>
          <cell r="G2270" t="str">
            <v>各类神经系统疾病</v>
          </cell>
        </row>
        <row r="2271">
          <cell r="E2271" t="str">
            <v>BASAL GANGLIA HAEMORRHAGE</v>
          </cell>
          <cell r="F2271" t="str">
            <v>基底神经节出血</v>
          </cell>
          <cell r="G2271" t="str">
            <v>各类神经系统疾病</v>
          </cell>
        </row>
        <row r="2272">
          <cell r="E2272" t="str">
            <v>BASAL GANGLIA INFARCTION</v>
          </cell>
          <cell r="F2272" t="str">
            <v>基底节梗死</v>
          </cell>
          <cell r="G2272" t="str">
            <v>各类神经系统疾病</v>
          </cell>
        </row>
        <row r="2273">
          <cell r="E2273" t="str">
            <v>BASAL GANGLIA STROKE</v>
          </cell>
          <cell r="F2273" t="str">
            <v>基底节卒中</v>
          </cell>
          <cell r="G2273" t="str">
            <v>各类神经系统疾病</v>
          </cell>
        </row>
        <row r="2274">
          <cell r="E2274" t="str">
            <v>BASAL GANGLION DEGENERATION</v>
          </cell>
          <cell r="F2274" t="str">
            <v>基底神经节变性</v>
          </cell>
          <cell r="G2274" t="str">
            <v>各类神经系统疾病</v>
          </cell>
        </row>
        <row r="2275">
          <cell r="E2275" t="str">
            <v>BASE EXCESS</v>
          </cell>
          <cell r="F2275" t="str">
            <v>碱剩余</v>
          </cell>
          <cell r="G2275" t="str">
            <v>各类检查</v>
          </cell>
        </row>
        <row r="2276">
          <cell r="E2276" t="str">
            <v>BASE EXCESS ABNORMAL</v>
          </cell>
          <cell r="F2276" t="str">
            <v>碱剩余异常</v>
          </cell>
          <cell r="G2276" t="str">
            <v>各类检查</v>
          </cell>
        </row>
        <row r="2277">
          <cell r="E2277" t="str">
            <v>BASE EXCESS DECREASED</v>
          </cell>
          <cell r="F2277" t="str">
            <v>碱过剩降低</v>
          </cell>
          <cell r="G2277" t="str">
            <v>各类检查</v>
          </cell>
        </row>
        <row r="2278">
          <cell r="E2278" t="str">
            <v>BASE EXCESS INCREASED</v>
          </cell>
          <cell r="F2278" t="str">
            <v>碱过剩升高</v>
          </cell>
          <cell r="G2278" t="str">
            <v>各类检查</v>
          </cell>
        </row>
        <row r="2279">
          <cell r="E2279" t="str">
            <v>BASE EXCESS NEGATIVE</v>
          </cell>
          <cell r="F2279" t="str">
            <v>碱剩余阴性</v>
          </cell>
          <cell r="G2279" t="str">
            <v>各类检查</v>
          </cell>
        </row>
        <row r="2280">
          <cell r="E2280" t="str">
            <v>BASE EXCESS POSITIVE</v>
          </cell>
          <cell r="F2280" t="str">
            <v>碱剩余阳性</v>
          </cell>
          <cell r="G2280" t="str">
            <v>各类检查</v>
          </cell>
        </row>
        <row r="2281">
          <cell r="E2281" t="str">
            <v>BASEDOW'S DISEASE</v>
          </cell>
          <cell r="F2281" t="str">
            <v>格雷夫斯病</v>
          </cell>
          <cell r="G2281" t="str">
            <v>内分泌系统疾病</v>
          </cell>
        </row>
        <row r="2282">
          <cell r="E2282" t="str">
            <v>BASELINE FOETAL HEART RATE VARIABILITY DISORDER</v>
          </cell>
          <cell r="F2282" t="str">
            <v>胎心率基线变异疾病</v>
          </cell>
          <cell r="G2282" t="str">
            <v>心脏器官疾病</v>
          </cell>
        </row>
        <row r="2283">
          <cell r="E2283" t="str">
            <v>BASILAR ARTERY ANEURYSM</v>
          </cell>
          <cell r="F2283" t="str">
            <v>基底动脉瘤</v>
          </cell>
          <cell r="G2283" t="str">
            <v>各类神经系统疾病</v>
          </cell>
        </row>
        <row r="2284">
          <cell r="E2284" t="str">
            <v>BASILAR ARTERY OCCLUSION</v>
          </cell>
          <cell r="F2284" t="str">
            <v>基底动脉闭塞</v>
          </cell>
          <cell r="G2284" t="str">
            <v>各类神经系统疾病</v>
          </cell>
        </row>
        <row r="2285">
          <cell r="E2285" t="str">
            <v>BASILAR ARTERY PERFORATION</v>
          </cell>
          <cell r="F2285" t="str">
            <v>基底动脉穿孔</v>
          </cell>
          <cell r="G2285" t="str">
            <v>各类神经系统疾病</v>
          </cell>
        </row>
        <row r="2286">
          <cell r="E2286" t="str">
            <v>BASILAR ARTERY STENOSIS</v>
          </cell>
          <cell r="F2286" t="str">
            <v>基底动脉狭窄</v>
          </cell>
          <cell r="G2286" t="str">
            <v>各类神经系统疾病</v>
          </cell>
        </row>
        <row r="2287">
          <cell r="E2287" t="str">
            <v>BASILAR ARTERY THROMBOSIS</v>
          </cell>
          <cell r="F2287" t="str">
            <v>基底动脉血栓形成</v>
          </cell>
          <cell r="G2287" t="str">
            <v>各类神经系统疾病</v>
          </cell>
        </row>
        <row r="2288">
          <cell r="E2288" t="str">
            <v>BASILAR MIGRAINE</v>
          </cell>
          <cell r="F2288" t="str">
            <v>基底型偏头痛</v>
          </cell>
          <cell r="G2288" t="str">
            <v>各类神经系统疾病</v>
          </cell>
        </row>
        <row r="2289">
          <cell r="E2289" t="str">
            <v>BASOPHIL COUNT</v>
          </cell>
          <cell r="F2289" t="str">
            <v>嗜碱性粒细胞计数</v>
          </cell>
          <cell r="G2289" t="str">
            <v>各类检查</v>
          </cell>
        </row>
        <row r="2290">
          <cell r="E2290" t="str">
            <v>BASOPHIL COUNT ABNORMAL</v>
          </cell>
          <cell r="F2290" t="str">
            <v>嗜碱性粒细胞计数异常</v>
          </cell>
          <cell r="G2290" t="str">
            <v>各类检查</v>
          </cell>
        </row>
        <row r="2291">
          <cell r="E2291" t="str">
            <v>BASOPHIL COUNT DECREASED</v>
          </cell>
          <cell r="F2291" t="str">
            <v>嗜碱性粒细胞计数降低</v>
          </cell>
          <cell r="G2291" t="str">
            <v>各类检查</v>
          </cell>
        </row>
        <row r="2292">
          <cell r="E2292" t="str">
            <v>BASOPHIL COUNT INCREASED</v>
          </cell>
          <cell r="F2292" t="str">
            <v>嗜碱性粒细胞计数升高</v>
          </cell>
          <cell r="G2292" t="str">
            <v>各类检查</v>
          </cell>
        </row>
        <row r="2293">
          <cell r="E2293" t="str">
            <v>BASOPHIL MORPHOLOGY ABNORMAL</v>
          </cell>
          <cell r="F2293" t="str">
            <v>嗜碱性粒细胞形态异常</v>
          </cell>
          <cell r="G2293" t="str">
            <v>各类检查</v>
          </cell>
        </row>
        <row r="2294">
          <cell r="E2294" t="str">
            <v>BASOPHIL PERCENTAGE</v>
          </cell>
          <cell r="F2294" t="str">
            <v>嗜碱性粒细胞百分比</v>
          </cell>
          <cell r="G2294" t="str">
            <v>各类检查</v>
          </cell>
        </row>
        <row r="2295">
          <cell r="E2295" t="str">
            <v>BASOPHIL PERCENTAGE DECREASED</v>
          </cell>
          <cell r="F2295" t="str">
            <v>嗜碱性粒细胞百分比降低</v>
          </cell>
          <cell r="G2295" t="str">
            <v>各类检查</v>
          </cell>
        </row>
        <row r="2296">
          <cell r="E2296" t="str">
            <v>BASOPHIL PERCENTAGE INCREASED</v>
          </cell>
          <cell r="F2296" t="str">
            <v>嗜碱性粒细胞百分比升高</v>
          </cell>
          <cell r="G2296" t="str">
            <v>各类检查</v>
          </cell>
        </row>
        <row r="2297">
          <cell r="E2297" t="str">
            <v>BASOPHILIA</v>
          </cell>
          <cell r="F2297" t="str">
            <v>嗜碱性粒细胞增多症</v>
          </cell>
          <cell r="G2297" t="str">
            <v>血液及淋巴系统疾病</v>
          </cell>
        </row>
        <row r="2298">
          <cell r="E2298" t="str">
            <v>BASOSQUAMOUS CARCINOMA</v>
          </cell>
          <cell r="F2298" t="str">
            <v>基底鳞状细胞癌</v>
          </cell>
          <cell r="G2298" t="str">
            <v>良性、恶性及性质不明的肿瘤（包括囊状和息肉状）</v>
          </cell>
        </row>
        <row r="2299">
          <cell r="E2299" t="str">
            <v>BASOSQUAMOUS CARCINOMA OF SKIN</v>
          </cell>
          <cell r="F2299" t="str">
            <v>皮肤基底鳞状细胞癌</v>
          </cell>
          <cell r="G2299" t="str">
            <v>良性、恶性及性质不明的肿瘤（包括囊状和息肉状）</v>
          </cell>
        </row>
        <row r="2300">
          <cell r="E2300" t="str">
            <v>BATTERED WIFE</v>
          </cell>
          <cell r="F2300" t="str">
            <v>配偶虐待受害者</v>
          </cell>
          <cell r="G2300" t="str">
            <v>社会环境</v>
          </cell>
        </row>
        <row r="2301">
          <cell r="E2301" t="str">
            <v>BCG RELATED CYSTITIS</v>
          </cell>
          <cell r="F2301" t="str">
            <v>BCG 相关性膀胱炎</v>
          </cell>
          <cell r="G2301" t="str">
            <v>肾脏及泌尿系统疾病</v>
          </cell>
        </row>
        <row r="2302">
          <cell r="E2302" t="str">
            <v>BCOR GENE MUTATION</v>
          </cell>
          <cell r="F2302" t="str">
            <v>BCOR 基因突变</v>
          </cell>
          <cell r="G2302" t="str">
            <v>各种先天性家族性遗传性疾病</v>
          </cell>
        </row>
        <row r="2303">
          <cell r="E2303" t="str">
            <v>BECKER'S MUSCULAR DYSTROPHY</v>
          </cell>
          <cell r="F2303" t="str">
            <v>Becker型肌肉营养不良</v>
          </cell>
          <cell r="G2303" t="str">
            <v>各种先天性家族性遗传性疾病</v>
          </cell>
        </row>
        <row r="2304">
          <cell r="E2304" t="str">
            <v>BECKER'S NAEVUS</v>
          </cell>
          <cell r="F2304" t="str">
            <v>贝克尔痣</v>
          </cell>
          <cell r="G2304" t="str">
            <v>良性、恶性及性质不明的肿瘤（包括囊状和息肉状）</v>
          </cell>
        </row>
        <row r="2305">
          <cell r="E2305" t="str">
            <v>BECKWITH-WIEDEMANN SYNDROME</v>
          </cell>
          <cell r="F2305" t="str">
            <v>伯-韦综合症</v>
          </cell>
          <cell r="G2305" t="str">
            <v>各种先天性家族性遗传性疾病</v>
          </cell>
        </row>
        <row r="2306">
          <cell r="E2306" t="str">
            <v>BED BUG INFESTATION</v>
          </cell>
          <cell r="F2306" t="str">
            <v>臭虫侵染</v>
          </cell>
          <cell r="G2306" t="str">
            <v>感染及侵染类疾病</v>
          </cell>
        </row>
        <row r="2307">
          <cell r="E2307" t="str">
            <v>BED REST</v>
          </cell>
          <cell r="F2307" t="str">
            <v>静养疗法</v>
          </cell>
          <cell r="G2307" t="str">
            <v>各种手术及医疗操作</v>
          </cell>
        </row>
        <row r="2308">
          <cell r="E2308" t="str">
            <v>BED SHARING</v>
          </cell>
          <cell r="F2308" t="str">
            <v>同床</v>
          </cell>
          <cell r="G2308" t="str">
            <v>社会环境</v>
          </cell>
        </row>
        <row r="2309">
          <cell r="E2309" t="str">
            <v>BEDRIDDEN</v>
          </cell>
          <cell r="F2309" t="str">
            <v>卧床不起的</v>
          </cell>
          <cell r="G2309" t="str">
            <v>社会环境</v>
          </cell>
        </row>
        <row r="2310">
          <cell r="E2310" t="str">
            <v>BEHAVIORAL ADDICTION</v>
          </cell>
          <cell r="F2310" t="str">
            <v>行为成瘾</v>
          </cell>
          <cell r="G2310" t="str">
            <v>精神病类</v>
          </cell>
        </row>
        <row r="2311">
          <cell r="E2311" t="str">
            <v>BEHAVIOUR DISORDER</v>
          </cell>
          <cell r="F2311" t="str">
            <v>行为障碍</v>
          </cell>
          <cell r="G2311" t="str">
            <v>精神病类</v>
          </cell>
        </row>
        <row r="2312">
          <cell r="E2312" t="str">
            <v>BEHAVIOUR DISORDER DUE TO A GENERAL MEDICAL CONDITION</v>
          </cell>
          <cell r="F2312" t="str">
            <v>一般性疾病引起的行为障碍</v>
          </cell>
          <cell r="G2312" t="str">
            <v>精神病类</v>
          </cell>
        </row>
        <row r="2313">
          <cell r="E2313" t="str">
            <v>BEHAVIOURAL ADDICTION</v>
          </cell>
          <cell r="F2313" t="str">
            <v>行为成瘾</v>
          </cell>
          <cell r="G2313" t="str">
            <v>精神病类</v>
          </cell>
        </row>
        <row r="2314">
          <cell r="E2314" t="str">
            <v>BEHAVIOURAL AND PSYCHIATRIC SYMPTOMS OF DEMENTIA</v>
          </cell>
          <cell r="F2314" t="str">
            <v>神经精神症状</v>
          </cell>
          <cell r="G2314" t="str">
            <v>精神病类</v>
          </cell>
        </row>
        <row r="2315">
          <cell r="E2315" t="str">
            <v>BEHAVIOURAL INDUCED INSUFFICIENT SLEEP SYNDROME</v>
          </cell>
          <cell r="F2315" t="str">
            <v>行为诱发性睡眠不足综合征</v>
          </cell>
          <cell r="G2315" t="str">
            <v>各类神经系统疾病</v>
          </cell>
        </row>
        <row r="2316">
          <cell r="E2316" t="str">
            <v>BEHAVIOURAL INSOMNIA OF CHILDHOOD</v>
          </cell>
          <cell r="F2316" t="str">
            <v>儿童行为性失眠</v>
          </cell>
          <cell r="G2316" t="str">
            <v>精神病类</v>
          </cell>
        </row>
        <row r="2317">
          <cell r="E2317" t="str">
            <v>BEHAVIOURAL THERAPY</v>
          </cell>
          <cell r="F2317" t="str">
            <v>行为治疗</v>
          </cell>
          <cell r="G2317" t="str">
            <v>各种手术及医疗操作</v>
          </cell>
        </row>
        <row r="2318">
          <cell r="E2318" t="str">
            <v>BEHCET'S SYNDROME</v>
          </cell>
          <cell r="F2318" t="str">
            <v>白塞综合征</v>
          </cell>
          <cell r="G2318" t="str">
            <v>血管与淋巴管类疾病</v>
          </cell>
        </row>
        <row r="2319">
          <cell r="E2319" t="str">
            <v>BELL'S PALSY</v>
          </cell>
          <cell r="F2319" t="str">
            <v>贝尔氏麻痹</v>
          </cell>
          <cell r="G2319" t="str">
            <v>各类神经系统疾病</v>
          </cell>
        </row>
        <row r="2320">
          <cell r="E2320" t="str">
            <v>BELL'S PHENOMENON</v>
          </cell>
          <cell r="F2320" t="str">
            <v>贝尔氏现象</v>
          </cell>
          <cell r="G2320" t="str">
            <v>眼器官疾病</v>
          </cell>
        </row>
        <row r="2321">
          <cell r="E2321" t="str">
            <v>BELLIGERENCE</v>
          </cell>
          <cell r="F2321" t="str">
            <v>好战</v>
          </cell>
          <cell r="G2321" t="str">
            <v>精神病类</v>
          </cell>
        </row>
        <row r="2322">
          <cell r="E2322" t="str">
            <v>BENCE JONES PROTEIN URINE</v>
          </cell>
          <cell r="F2322" t="str">
            <v>尿本周氏蛋白</v>
          </cell>
          <cell r="G2322" t="str">
            <v>各类检查</v>
          </cell>
        </row>
        <row r="2323">
          <cell r="E2323" t="str">
            <v>BENCE JONES PROTEIN URINE PRESENT</v>
          </cell>
          <cell r="F2323" t="str">
            <v>尿本周氏蛋白检出</v>
          </cell>
          <cell r="G2323" t="str">
            <v>各类检查</v>
          </cell>
        </row>
        <row r="2324">
          <cell r="E2324" t="str">
            <v>BENCE JONES PROTEINURIA</v>
          </cell>
          <cell r="F2324" t="str">
            <v>本周蛋白尿</v>
          </cell>
          <cell r="G2324" t="str">
            <v>肾脏及泌尿系统疾病</v>
          </cell>
        </row>
        <row r="2325">
          <cell r="E2325" t="str">
            <v>BENDOPNOEA</v>
          </cell>
          <cell r="F2325" t="str">
            <v>俯身呼吸困难</v>
          </cell>
          <cell r="G2325" t="str">
            <v>呼吸系统、胸及纵隔疾病</v>
          </cell>
        </row>
        <row r="2326">
          <cell r="E2326" t="str">
            <v>BENIGN ABDOMINAL NEOPLASM</v>
          </cell>
          <cell r="F2326" t="str">
            <v>良性腹部肿瘤</v>
          </cell>
          <cell r="G2326" t="str">
            <v>良性、恶性及性质不明的肿瘤（包括囊状和息肉状）</v>
          </cell>
        </row>
        <row r="2327">
          <cell r="E2327" t="str">
            <v>BENIGN ANORECTAL NEOPLASM</v>
          </cell>
          <cell r="F2327" t="str">
            <v>肛门直肠良性肿瘤</v>
          </cell>
          <cell r="G2327" t="str">
            <v>良性、恶性及性质不明的肿瘤（包括囊状和息肉状）</v>
          </cell>
        </row>
        <row r="2328">
          <cell r="E2328" t="str">
            <v>BENIGN BILIARY NEOPLASM</v>
          </cell>
          <cell r="F2328" t="str">
            <v>胆管良性肿瘤</v>
          </cell>
          <cell r="G2328" t="str">
            <v>良性、恶性及性质不明的肿瘤（包括囊状和息肉状）</v>
          </cell>
        </row>
        <row r="2329">
          <cell r="E2329" t="str">
            <v>BENIGN BONE NEOPLASM</v>
          </cell>
          <cell r="F2329" t="str">
            <v>骨良性肿瘤</v>
          </cell>
          <cell r="G2329" t="str">
            <v>良性、恶性及性质不明的肿瘤（包括囊状和息肉状）</v>
          </cell>
        </row>
        <row r="2330">
          <cell r="E2330" t="str">
            <v>BENIGN BREAST LUMP REMOVAL</v>
          </cell>
          <cell r="F2330" t="str">
            <v>良性乳房肿块切除</v>
          </cell>
          <cell r="G2330" t="str">
            <v>各种手术及医疗操作</v>
          </cell>
        </row>
        <row r="2331">
          <cell r="E2331" t="str">
            <v>BENIGN BREAST NEOPLASM</v>
          </cell>
          <cell r="F2331" t="str">
            <v>良性乳腺肿瘤</v>
          </cell>
          <cell r="G2331" t="str">
            <v>良性、恶性及性质不明的肿瘤（包括囊状和息肉状）</v>
          </cell>
        </row>
        <row r="2332">
          <cell r="E2332" t="str">
            <v>BENIGN CARDIAC NEOPLASM</v>
          </cell>
          <cell r="F2332" t="str">
            <v>良性心脏肿瘤</v>
          </cell>
          <cell r="G2332" t="str">
            <v>良性、恶性及性质不明的肿瘤（包括囊状和息肉状）</v>
          </cell>
        </row>
        <row r="2333">
          <cell r="E2333" t="str">
            <v>BENIGN CARTILAGE NEOPLASM</v>
          </cell>
          <cell r="F2333" t="str">
            <v>良性软骨肿瘤</v>
          </cell>
          <cell r="G2333" t="str">
            <v>良性、恶性及性质不明的肿瘤（包括囊状和息肉状）</v>
          </cell>
        </row>
        <row r="2334">
          <cell r="E2334" t="str">
            <v>BENIGN COLONIC NEOPLASM</v>
          </cell>
          <cell r="F2334" t="str">
            <v>大肠良性肿瘤</v>
          </cell>
          <cell r="G2334" t="str">
            <v>良性、恶性及性质不明的肿瘤（包括囊状和息肉状）</v>
          </cell>
        </row>
        <row r="2335">
          <cell r="E2335" t="str">
            <v>BENIGN COLONIC POLYP</v>
          </cell>
          <cell r="F2335" t="str">
            <v>大肠息肉</v>
          </cell>
          <cell r="G2335" t="str">
            <v>胃肠系统疾病</v>
          </cell>
        </row>
        <row r="2336">
          <cell r="E2336" t="str">
            <v>BENIGN CONGENITAL HYPOTONIA</v>
          </cell>
          <cell r="F2336" t="str">
            <v>良性先天性肌张力减低</v>
          </cell>
          <cell r="G2336" t="str">
            <v>各种先天性家族性遗传性疾病</v>
          </cell>
        </row>
        <row r="2337">
          <cell r="E2337" t="str">
            <v>BENIGN CONNECTIVE TISSUE NEOPLASM</v>
          </cell>
          <cell r="F2337" t="str">
            <v>结缔组织良性肿瘤</v>
          </cell>
          <cell r="G2337" t="str">
            <v>良性、恶性及性质不明的肿瘤（包括囊状和息肉状）</v>
          </cell>
        </row>
        <row r="2338">
          <cell r="E2338" t="str">
            <v>BENIGN DUODENAL NEOPLASM</v>
          </cell>
          <cell r="F2338" t="str">
            <v>十二指肠良性肿瘤</v>
          </cell>
          <cell r="G2338" t="str">
            <v>良性、恶性及性质不明的肿瘤（包括囊状和息肉状）</v>
          </cell>
        </row>
        <row r="2339">
          <cell r="E2339" t="str">
            <v>BENIGN EAR NEOPLASM</v>
          </cell>
          <cell r="F2339" t="str">
            <v>良性耳肿瘤</v>
          </cell>
          <cell r="G2339" t="str">
            <v>良性、恶性及性质不明的肿瘤（包括囊状和息肉状）</v>
          </cell>
        </row>
        <row r="2340">
          <cell r="E2340" t="str">
            <v>BENIGN ENDOCRINE NEOPLASM</v>
          </cell>
          <cell r="F2340" t="str">
            <v>内分泌良性肿瘤</v>
          </cell>
          <cell r="G2340" t="str">
            <v>良性、恶性及性质不明的肿瘤（包括囊状和息肉状）</v>
          </cell>
        </row>
        <row r="2341">
          <cell r="E2341" t="str">
            <v>BENIGN ENLARGEMENT OF THE SUBARACHNOID SPACES</v>
          </cell>
          <cell r="F2341" t="str">
            <v>良性蛛网膜下腔扩张</v>
          </cell>
          <cell r="G2341" t="str">
            <v>各类神经系统疾病</v>
          </cell>
        </row>
        <row r="2342">
          <cell r="E2342" t="str">
            <v>BENIGN ETHNIC NEUTROPENIA</v>
          </cell>
          <cell r="F2342" t="str">
            <v>良性种族中性粒细胞减少症</v>
          </cell>
          <cell r="G2342" t="str">
            <v>血液及淋巴系统疾病</v>
          </cell>
        </row>
        <row r="2343">
          <cell r="E2343" t="str">
            <v>BENIGN FALLOPIAN TUBE NEOPLASM</v>
          </cell>
          <cell r="F2343" t="str">
            <v>输卵管良性肿瘤</v>
          </cell>
          <cell r="G2343" t="str">
            <v>良性、恶性及性质不明的肿瘤（包括囊状和息肉状）</v>
          </cell>
        </row>
        <row r="2344">
          <cell r="E2344" t="str">
            <v>BENIGN FAMILIAL HAEMATURIA</v>
          </cell>
          <cell r="F2344" t="str">
            <v>良性家族性血尿</v>
          </cell>
          <cell r="G2344" t="str">
            <v>各种先天性家族性遗传性疾病</v>
          </cell>
        </row>
        <row r="2345">
          <cell r="E2345" t="str">
            <v>BENIGN FAMILIAL PEMPHIGUS</v>
          </cell>
          <cell r="F2345" t="str">
            <v>良性家族性天疱疮</v>
          </cell>
          <cell r="G2345" t="str">
            <v>各种先天性家族性遗传性疾病</v>
          </cell>
        </row>
        <row r="2346">
          <cell r="E2346" t="str">
            <v>BENIGN FEMALE REPRODUCTIVE TRACT NEOPLASM</v>
          </cell>
          <cell r="F2346" t="str">
            <v>女性生殖道良性肿瘤</v>
          </cell>
          <cell r="G2346" t="str">
            <v>良性、恶性及性质不明的肿瘤（包括囊状和息肉状）</v>
          </cell>
        </row>
        <row r="2347">
          <cell r="E2347" t="str">
            <v>BENIGN GASTRIC NEOPLASM</v>
          </cell>
          <cell r="F2347" t="str">
            <v>胃部良性肿瘤</v>
          </cell>
          <cell r="G2347" t="str">
            <v>良性、恶性及性质不明的肿瘤（包括囊状和息肉状）</v>
          </cell>
        </row>
        <row r="2348">
          <cell r="E2348" t="str">
            <v>BENIGN GASTRIC POLYP</v>
          </cell>
          <cell r="F2348" t="str">
            <v>胃息肉</v>
          </cell>
          <cell r="G2348" t="str">
            <v>胃肠系统疾病</v>
          </cell>
        </row>
        <row r="2349">
          <cell r="E2349" t="str">
            <v>BENIGN GASTROINTESTINAL NEOPLASM</v>
          </cell>
          <cell r="F2349" t="str">
            <v>胃肠良性肿瘤</v>
          </cell>
          <cell r="G2349" t="str">
            <v>良性、恶性及性质不明的肿瘤（包括囊状和息肉状）</v>
          </cell>
        </row>
        <row r="2350">
          <cell r="E2350" t="str">
            <v>BENIGN GENITOURINARY TRACT NEOPLASM</v>
          </cell>
          <cell r="F2350" t="str">
            <v>泌尿生殖道良性肿瘤</v>
          </cell>
          <cell r="G2350" t="str">
            <v>良性、恶性及性质不明的肿瘤（包括囊状和息肉状）</v>
          </cell>
        </row>
        <row r="2351">
          <cell r="E2351" t="str">
            <v>BENIGN HEPATIC NEOPLASM</v>
          </cell>
          <cell r="F2351" t="str">
            <v>肝良性肿瘤</v>
          </cell>
          <cell r="G2351" t="str">
            <v>良性、恶性及性质不明的肿瘤（包括囊状和息肉状）</v>
          </cell>
        </row>
        <row r="2352">
          <cell r="E2352" t="str">
            <v>BENIGN HEPATOBILIARY NEOPLASM</v>
          </cell>
          <cell r="F2352" t="str">
            <v>肝胆良性肿瘤</v>
          </cell>
          <cell r="G2352" t="str">
            <v>良性、恶性及性质不明的肿瘤（包括囊状和息肉状）</v>
          </cell>
        </row>
        <row r="2353">
          <cell r="E2353" t="str">
            <v>BENIGN HYDATIDIFORM MOLE</v>
          </cell>
          <cell r="F2353" t="str">
            <v>良性葡萄胎</v>
          </cell>
          <cell r="G2353" t="str">
            <v>良性、恶性及性质不明的肿瘤（包括囊状和息肉状）</v>
          </cell>
        </row>
        <row r="2354">
          <cell r="E2354" t="str">
            <v>BENIGN INTRACRANIAL HYPERTENSION</v>
          </cell>
          <cell r="F2354" t="str">
            <v>特发性颅内压增高</v>
          </cell>
          <cell r="G2354" t="str">
            <v>各类神经系统疾病</v>
          </cell>
        </row>
        <row r="2355">
          <cell r="E2355" t="str">
            <v>BENIGN JOINT NEOPLASM</v>
          </cell>
          <cell r="F2355" t="str">
            <v>良性关节肿瘤</v>
          </cell>
          <cell r="G2355" t="str">
            <v>良性、恶性及性质不明的肿瘤（包括囊状和息肉状）</v>
          </cell>
        </row>
        <row r="2356">
          <cell r="E2356" t="str">
            <v>BENIGN LARYNGEAL NEOPLASM</v>
          </cell>
          <cell r="F2356" t="str">
            <v>喉良性肿瘤</v>
          </cell>
          <cell r="G2356" t="str">
            <v>良性、恶性及性质不明的肿瘤（包括囊状和息肉状）</v>
          </cell>
        </row>
        <row r="2357">
          <cell r="E2357" t="str">
            <v>BENIGN LUNG NEOPLASM</v>
          </cell>
          <cell r="F2357" t="str">
            <v>肺良性肿瘤</v>
          </cell>
          <cell r="G2357" t="str">
            <v>良性、恶性及性质不明的肿瘤（包括囊状和息肉状）</v>
          </cell>
        </row>
        <row r="2358">
          <cell r="E2358" t="str">
            <v>BENIGN LYMPH NODE NEOPLASM</v>
          </cell>
          <cell r="F2358" t="str">
            <v>淋巴结良性肿瘤</v>
          </cell>
          <cell r="G2358" t="str">
            <v>良性、恶性及性质不明的肿瘤（包括囊状和息肉状）</v>
          </cell>
        </row>
        <row r="2359">
          <cell r="E2359" t="str">
            <v>BENIGN MALE REPRODUCTIVE TRACT NEOPLASM</v>
          </cell>
          <cell r="F2359" t="str">
            <v>良性男性生殖道肿瘤</v>
          </cell>
          <cell r="G2359" t="str">
            <v>良性、恶性及性质不明的肿瘤（包括囊状和息肉状）</v>
          </cell>
        </row>
        <row r="2360">
          <cell r="E2360" t="str">
            <v>BENIGN MEDIASTINAL NEOPLASM</v>
          </cell>
          <cell r="F2360" t="str">
            <v>纵隔良性肿瘤</v>
          </cell>
          <cell r="G2360" t="str">
            <v>良性、恶性及性质不明的肿瘤（包括囊状和息肉状）</v>
          </cell>
        </row>
        <row r="2361">
          <cell r="E2361" t="str">
            <v>BENIGN MESENTERIC NEOPLASM</v>
          </cell>
          <cell r="F2361" t="str">
            <v>肠系膜良性肿瘤</v>
          </cell>
          <cell r="G2361" t="str">
            <v>良性、恶性及性质不明的肿瘤（包括囊状和息肉状）</v>
          </cell>
        </row>
        <row r="2362">
          <cell r="E2362" t="str">
            <v>BENIGN MESOTHELIOMA</v>
          </cell>
          <cell r="F2362" t="str">
            <v>良性间皮瘤</v>
          </cell>
          <cell r="G2362" t="str">
            <v>良性、恶性及性质不明的肿瘤（包括囊状和息肉状）</v>
          </cell>
        </row>
        <row r="2363">
          <cell r="E2363" t="str">
            <v>BENIGN MIDDLE EAR NEOPLASM</v>
          </cell>
          <cell r="F2363" t="str">
            <v>良性中耳瘤</v>
          </cell>
          <cell r="G2363" t="str">
            <v>良性、恶性及性质不明的肿瘤（包括囊状和息肉状）</v>
          </cell>
        </row>
        <row r="2364">
          <cell r="E2364" t="str">
            <v>BENIGN MUSCLE NEOPLASM</v>
          </cell>
          <cell r="F2364" t="str">
            <v>良性肌肉肿瘤</v>
          </cell>
          <cell r="G2364" t="str">
            <v>良性、恶性及性质不明的肿瘤（包括囊状和息肉状）</v>
          </cell>
        </row>
        <row r="2365">
          <cell r="E2365" t="str">
            <v>BENIGN NEOPLASM</v>
          </cell>
          <cell r="F2365" t="str">
            <v>良性肿瘤</v>
          </cell>
          <cell r="G2365" t="str">
            <v>良性、恶性及性质不明的肿瘤（包括囊状和息肉状）</v>
          </cell>
        </row>
        <row r="2366">
          <cell r="E2366" t="str">
            <v>BENIGN NEOPLASM OF ADRENAL GLAND</v>
          </cell>
          <cell r="F2366" t="str">
            <v>肾上腺良性肿瘤</v>
          </cell>
          <cell r="G2366" t="str">
            <v>良性、恶性及性质不明的肿瘤（包括囊状和息肉状）</v>
          </cell>
        </row>
        <row r="2367">
          <cell r="E2367" t="str">
            <v>BENIGN NEOPLASM OF AMPULLA OF VATER</v>
          </cell>
          <cell r="F2367" t="str">
            <v>壶腹良性肿瘤</v>
          </cell>
          <cell r="G2367" t="str">
            <v>良性、恶性及性质不明的肿瘤（包括囊状和息肉状）</v>
          </cell>
        </row>
        <row r="2368">
          <cell r="E2368" t="str">
            <v>BENIGN NEOPLASM OF BLADDER</v>
          </cell>
          <cell r="F2368" t="str">
            <v>膀胱良性肿瘤</v>
          </cell>
          <cell r="G2368" t="str">
            <v>良性、恶性及性质不明的肿瘤（包括囊状和息肉状）</v>
          </cell>
        </row>
        <row r="2369">
          <cell r="E2369" t="str">
            <v>BENIGN NEOPLASM OF CERVIX UTERI</v>
          </cell>
          <cell r="F2369" t="str">
            <v>宫颈良性肿瘤</v>
          </cell>
          <cell r="G2369" t="str">
            <v>良性、恶性及性质不明的肿瘤（包括囊状和息肉状）</v>
          </cell>
        </row>
        <row r="2370">
          <cell r="E2370" t="str">
            <v>BENIGN NEOPLASM OF CHOROID</v>
          </cell>
          <cell r="F2370" t="str">
            <v>良性脉络膜肿瘤</v>
          </cell>
          <cell r="G2370" t="str">
            <v>良性、恶性及性质不明的肿瘤（包括囊状和息肉状）</v>
          </cell>
        </row>
        <row r="2371">
          <cell r="E2371" t="str">
            <v>BENIGN NEOPLASM OF CONJUNCTIVA</v>
          </cell>
          <cell r="F2371" t="str">
            <v>良性结膜肿瘤</v>
          </cell>
          <cell r="G2371" t="str">
            <v>良性、恶性及性质不明的肿瘤（包括囊状和息肉状）</v>
          </cell>
        </row>
        <row r="2372">
          <cell r="E2372" t="str">
            <v>BENIGN NEOPLASM OF CORNEA</v>
          </cell>
          <cell r="F2372" t="str">
            <v>良性角膜肿瘤</v>
          </cell>
          <cell r="G2372" t="str">
            <v>良性、恶性及性质不明的肿瘤（包括囊状和息肉状）</v>
          </cell>
        </row>
        <row r="2373">
          <cell r="E2373" t="str">
            <v>BENIGN NEOPLASM OF EPIDIDYMIS</v>
          </cell>
          <cell r="F2373" t="str">
            <v>良性附睾肿瘤</v>
          </cell>
          <cell r="G2373" t="str">
            <v>良性、恶性及性质不明的肿瘤（包括囊状和息肉状）</v>
          </cell>
        </row>
        <row r="2374">
          <cell r="E2374" t="str">
            <v>BENIGN NEOPLASM OF EYE</v>
          </cell>
          <cell r="F2374" t="str">
            <v>良性眼肿瘤</v>
          </cell>
          <cell r="G2374" t="str">
            <v>良性、恶性及性质不明的肿瘤（包括囊状和息肉状）</v>
          </cell>
        </row>
        <row r="2375">
          <cell r="E2375" t="str">
            <v>BENIGN NEOPLASM OF EYELID</v>
          </cell>
          <cell r="F2375" t="str">
            <v>良性眼睑肿瘤</v>
          </cell>
          <cell r="G2375" t="str">
            <v>良性、恶性及性质不明的肿瘤（包括囊状和息肉状）</v>
          </cell>
        </row>
        <row r="2376">
          <cell r="E2376" t="str">
            <v>BENIGN NEOPLASM OF ISLETS OF LANGERHANS</v>
          </cell>
          <cell r="F2376" t="str">
            <v>胰岛良性肿瘤</v>
          </cell>
          <cell r="G2376" t="str">
            <v>良性、恶性及性质不明的肿瘤（包括囊状和息肉状）</v>
          </cell>
        </row>
        <row r="2377">
          <cell r="E2377" t="str">
            <v>BENIGN NEOPLASM OF LACRIMAL GLAND</v>
          </cell>
          <cell r="F2377" t="str">
            <v>良性泪腺肿瘤</v>
          </cell>
          <cell r="G2377" t="str">
            <v>良性、恶性及性质不明的肿瘤（包括囊状和息肉状）</v>
          </cell>
        </row>
        <row r="2378">
          <cell r="E2378" t="str">
            <v>BENIGN NEOPLASM OF OPTIC NERVE</v>
          </cell>
          <cell r="F2378" t="str">
            <v>良性视神经肿瘤</v>
          </cell>
          <cell r="G2378" t="str">
            <v>良性、恶性及性质不明的肿瘤（包括囊状和息肉状）</v>
          </cell>
        </row>
        <row r="2379">
          <cell r="E2379" t="str">
            <v>BENIGN NEOPLASM OF ORBIT</v>
          </cell>
          <cell r="F2379" t="str">
            <v>良性眼眶肿瘤</v>
          </cell>
          <cell r="G2379" t="str">
            <v>良性、恶性及性质不明的肿瘤（包括囊状和息肉状）</v>
          </cell>
        </row>
        <row r="2380">
          <cell r="E2380" t="str">
            <v>BENIGN NEOPLASM OF PINEAL GLAND</v>
          </cell>
          <cell r="F2380" t="str">
            <v>良性松果体肿瘤</v>
          </cell>
          <cell r="G2380" t="str">
            <v>良性、恶性及性质不明的肿瘤（包括囊状和息肉状）</v>
          </cell>
        </row>
        <row r="2381">
          <cell r="E2381" t="str">
            <v>BENIGN NEOPLASM OF PROSTATE</v>
          </cell>
          <cell r="F2381" t="str">
            <v>良性前列腺肿瘤</v>
          </cell>
          <cell r="G2381" t="str">
            <v>良性、恶性及性质不明的肿瘤（包括囊状和息肉状）</v>
          </cell>
        </row>
        <row r="2382">
          <cell r="E2382" t="str">
            <v>BENIGN NEOPLASM OF RETINA</v>
          </cell>
          <cell r="F2382" t="str">
            <v>良性视网膜肿瘤</v>
          </cell>
          <cell r="G2382" t="str">
            <v>良性、恶性及性质不明的肿瘤（包括囊状和息肉状）</v>
          </cell>
        </row>
        <row r="2383">
          <cell r="E2383" t="str">
            <v>BENIGN NEOPLASM OF SCROTUM</v>
          </cell>
          <cell r="F2383" t="str">
            <v>良性阴囊肿瘤</v>
          </cell>
          <cell r="G2383" t="str">
            <v>良性、恶性及性质不明的肿瘤（包括囊状和息肉状）</v>
          </cell>
        </row>
        <row r="2384">
          <cell r="E2384" t="str">
            <v>BENIGN NEOPLASM OF SKIN</v>
          </cell>
          <cell r="F2384" t="str">
            <v>良性皮肤肿瘤</v>
          </cell>
          <cell r="G2384" t="str">
            <v>良性、恶性及性质不明的肿瘤（包括囊状和息肉状）</v>
          </cell>
        </row>
        <row r="2385">
          <cell r="E2385" t="str">
            <v>BENIGN NEOPLASM OF SPINAL CORD</v>
          </cell>
          <cell r="F2385" t="str">
            <v>良性脊髓肿瘤</v>
          </cell>
          <cell r="G2385" t="str">
            <v>良性、恶性及性质不明的肿瘤（包括囊状和息肉状）</v>
          </cell>
        </row>
        <row r="2386">
          <cell r="E2386" t="str">
            <v>BENIGN NEOPLASM OF TESTIS</v>
          </cell>
          <cell r="F2386" t="str">
            <v>良性睾丸肿瘤</v>
          </cell>
          <cell r="G2386" t="str">
            <v>良性、恶性及性质不明的肿瘤（包括囊状和息肉状）</v>
          </cell>
        </row>
        <row r="2387">
          <cell r="E2387" t="str">
            <v>BENIGN NEOPLASM OF THYMUS</v>
          </cell>
          <cell r="F2387" t="str">
            <v>胸腺良性肿瘤</v>
          </cell>
          <cell r="G2387" t="str">
            <v>良性、恶性及性质不明的肿瘤（包括囊状和息肉状）</v>
          </cell>
        </row>
        <row r="2388">
          <cell r="E2388" t="str">
            <v>BENIGN NEOPLASM OF THYROID GLAND</v>
          </cell>
          <cell r="F2388" t="str">
            <v>甲状腺良性肿瘤</v>
          </cell>
          <cell r="G2388" t="str">
            <v>良性、恶性及性质不明的肿瘤（包括囊状和息肉状）</v>
          </cell>
        </row>
        <row r="2389">
          <cell r="E2389" t="str">
            <v>BENIGN NEOPLASM OF URETER</v>
          </cell>
          <cell r="F2389" t="str">
            <v>输尿管良性肿瘤</v>
          </cell>
          <cell r="G2389" t="str">
            <v>良性、恶性及性质不明的肿瘤（包括囊状和息肉状）</v>
          </cell>
        </row>
        <row r="2390">
          <cell r="E2390" t="str">
            <v>BENIGN NEOPLASM OF URETHRA</v>
          </cell>
          <cell r="F2390" t="str">
            <v>尿道良性肿瘤</v>
          </cell>
          <cell r="G2390" t="str">
            <v>良性、恶性及性质不明的肿瘤（包括囊状和息肉状）</v>
          </cell>
        </row>
        <row r="2391">
          <cell r="E2391" t="str">
            <v>BENIGN NIPPLE NEOPLASM</v>
          </cell>
          <cell r="F2391" t="str">
            <v>良性乳头肿瘤</v>
          </cell>
          <cell r="G2391" t="str">
            <v>良性、恶性及性质不明的肿瘤（包括囊状和息肉状）</v>
          </cell>
        </row>
        <row r="2392">
          <cell r="E2392" t="str">
            <v>BENIGN OESOPHAGEAL NEOPLASM</v>
          </cell>
          <cell r="F2392" t="str">
            <v>食管良性肿瘤</v>
          </cell>
          <cell r="G2392" t="str">
            <v>良性、恶性及性质不明的肿瘤（包括囊状和息肉状）</v>
          </cell>
        </row>
        <row r="2393">
          <cell r="E2393" t="str">
            <v>BENIGN OVARIAN TUMOUR</v>
          </cell>
          <cell r="F2393" t="str">
            <v>卵巢良性肿瘤</v>
          </cell>
          <cell r="G2393" t="str">
            <v>良性、恶性及性质不明的肿瘤（包括囊状和息肉状）</v>
          </cell>
        </row>
        <row r="2394">
          <cell r="E2394" t="str">
            <v>BENIGN PANCREATIC NEOPLASM</v>
          </cell>
          <cell r="F2394" t="str">
            <v>胰腺良性肿瘤</v>
          </cell>
          <cell r="G2394" t="str">
            <v>良性、恶性及性质不明的肿瘤（包括囊状和息肉状）</v>
          </cell>
        </row>
        <row r="2395">
          <cell r="E2395" t="str">
            <v>BENIGN PENILE NEOPLASM</v>
          </cell>
          <cell r="F2395" t="str">
            <v>良性阴茎肿瘤</v>
          </cell>
          <cell r="G2395" t="str">
            <v>良性、恶性及性质不明的肿瘤（包括囊状和息肉状）</v>
          </cell>
        </row>
        <row r="2396">
          <cell r="E2396" t="str">
            <v>BENIGN PERICARDIUM NEOPLASM</v>
          </cell>
          <cell r="F2396" t="str">
            <v>良性心包肿瘤</v>
          </cell>
          <cell r="G2396" t="str">
            <v>良性、恶性及性质不明的肿瘤（包括囊状和息肉状）</v>
          </cell>
        </row>
        <row r="2397">
          <cell r="E2397" t="str">
            <v>BENIGN PERITONEAL NEOPLASM</v>
          </cell>
          <cell r="F2397" t="str">
            <v>腹膜良性肿瘤</v>
          </cell>
          <cell r="G2397" t="str">
            <v>良性、恶性及性质不明的肿瘤（包括囊状和息肉状）</v>
          </cell>
        </row>
        <row r="2398">
          <cell r="E2398" t="str">
            <v>BENIGN PLEURAL NEOPLASM</v>
          </cell>
          <cell r="F2398" t="str">
            <v>胸膜良性肿瘤</v>
          </cell>
          <cell r="G2398" t="str">
            <v>良性、恶性及性质不明的肿瘤（包括囊状和息肉状）</v>
          </cell>
        </row>
        <row r="2399">
          <cell r="E2399" t="str">
            <v>BENIGN PROSTATIC HYPERPLASIA</v>
          </cell>
          <cell r="F2399" t="str">
            <v>良性前列腺增生</v>
          </cell>
          <cell r="G2399" t="str">
            <v>生殖系统及乳腺疾病</v>
          </cell>
        </row>
        <row r="2400">
          <cell r="E2400" t="str">
            <v>BENIGN RENAL NEOPLASM</v>
          </cell>
          <cell r="F2400" t="str">
            <v>肾良性肿瘤</v>
          </cell>
          <cell r="G2400" t="str">
            <v>良性、恶性及性质不明的肿瘤（包括囊状和息肉状）</v>
          </cell>
        </row>
        <row r="2401">
          <cell r="E2401" t="str">
            <v>BENIGN RESPIRATORY TRACT NEOPLASM</v>
          </cell>
          <cell r="F2401" t="str">
            <v>呼吸道良性肿瘤</v>
          </cell>
          <cell r="G2401" t="str">
            <v>良性、恶性及性质不明的肿瘤（包括囊状和息肉状）</v>
          </cell>
        </row>
        <row r="2402">
          <cell r="E2402" t="str">
            <v>BENIGN ROLANDIC EPILEPSY</v>
          </cell>
          <cell r="F2402" t="str">
            <v>良性运动性癫痫</v>
          </cell>
          <cell r="G2402" t="str">
            <v>各类神经系统疾病</v>
          </cell>
        </row>
        <row r="2403">
          <cell r="E2403" t="str">
            <v>BENIGN SALIVARY GLAND NEOPLASM</v>
          </cell>
          <cell r="F2403" t="str">
            <v>唾液腺良性肿瘤</v>
          </cell>
          <cell r="G2403" t="str">
            <v>良性、恶性及性质不明的肿瘤（包括囊状和息肉状）</v>
          </cell>
        </row>
        <row r="2404">
          <cell r="E2404" t="str">
            <v>BENIGN SMALL INTESTINAL NEOPLASM</v>
          </cell>
          <cell r="F2404" t="str">
            <v>小肠良性肿瘤</v>
          </cell>
          <cell r="G2404" t="str">
            <v>良性、恶性及性质不明的肿瘤（包括囊状和息肉状）</v>
          </cell>
        </row>
        <row r="2405">
          <cell r="E2405" t="str">
            <v>BENIGN SOFT TISSUE NEOPLASM</v>
          </cell>
          <cell r="F2405" t="str">
            <v>良性软组织肿瘤</v>
          </cell>
          <cell r="G2405" t="str">
            <v>良性、恶性及性质不明的肿瘤（包括囊状和息肉状）</v>
          </cell>
        </row>
        <row r="2406">
          <cell r="E2406" t="str">
            <v>BENIGN SPLEEN TUMOUR</v>
          </cell>
          <cell r="F2406" t="str">
            <v>脾良性肿瘤</v>
          </cell>
          <cell r="G2406" t="str">
            <v>良性、恶性及性质不明的肿瘤（包括囊状和息肉状）</v>
          </cell>
        </row>
        <row r="2407">
          <cell r="E2407" t="str">
            <v>BENIGN TRACHEAL NEOPLASM</v>
          </cell>
          <cell r="F2407" t="str">
            <v>气管良性肿瘤</v>
          </cell>
          <cell r="G2407" t="str">
            <v>良性、恶性及性质不明的肿瘤（包括囊状和息肉状）</v>
          </cell>
        </row>
        <row r="2408">
          <cell r="E2408" t="str">
            <v>BENIGN TUMOUR EXCISION</v>
          </cell>
          <cell r="F2408" t="str">
            <v>良性肿瘤切除</v>
          </cell>
          <cell r="G2408" t="str">
            <v>各种手术及医疗操作</v>
          </cell>
        </row>
        <row r="2409">
          <cell r="E2409" t="str">
            <v>BENIGN URINARY TRACT NEOPLASM</v>
          </cell>
          <cell r="F2409" t="str">
            <v>尿路良性肿瘤</v>
          </cell>
          <cell r="G2409" t="str">
            <v>良性、恶性及性质不明的肿瘤（包括囊状和息肉状）</v>
          </cell>
        </row>
        <row r="2410">
          <cell r="E2410" t="str">
            <v>BENIGN UTERINE NEOPLASM</v>
          </cell>
          <cell r="F2410" t="str">
            <v>子宫良性肿瘤</v>
          </cell>
          <cell r="G2410" t="str">
            <v>良性、恶性及性质不明的肿瘤（包括囊状和息肉状）</v>
          </cell>
        </row>
        <row r="2411">
          <cell r="E2411" t="str">
            <v>BENIGN VAGINAL NEOPLASM</v>
          </cell>
          <cell r="F2411" t="str">
            <v>阴道良性肿瘤</v>
          </cell>
          <cell r="G2411" t="str">
            <v>良性、恶性及性质不明的肿瘤（包括囊状和息肉状）</v>
          </cell>
        </row>
        <row r="2412">
          <cell r="E2412" t="str">
            <v>BENIGN VASCULAR NEOPLASM</v>
          </cell>
          <cell r="F2412" t="str">
            <v>良性血管肿瘤</v>
          </cell>
          <cell r="G2412" t="str">
            <v>良性、恶性及性质不明的肿瘤（包括囊状和息肉状）</v>
          </cell>
        </row>
        <row r="2413">
          <cell r="E2413" t="str">
            <v>BENIGN VULVAL NEOPLASM</v>
          </cell>
          <cell r="F2413" t="str">
            <v>外阴良性肿瘤</v>
          </cell>
          <cell r="G2413" t="str">
            <v>良性、恶性及性质不明的肿瘤（包括囊状和息肉状）</v>
          </cell>
        </row>
        <row r="2414">
          <cell r="E2414" t="str">
            <v>BENTALL PROCEDURE</v>
          </cell>
          <cell r="F2414" t="str">
            <v>Bentall 手术</v>
          </cell>
          <cell r="G2414" t="str">
            <v>各种手术及医疗操作</v>
          </cell>
        </row>
        <row r="2415">
          <cell r="E2415" t="str">
            <v>BENZODIAZEPINE DRUG LEVEL</v>
          </cell>
          <cell r="F2415" t="str">
            <v>苯二氮类药物水平</v>
          </cell>
          <cell r="G2415" t="str">
            <v>各类检查</v>
          </cell>
        </row>
        <row r="2416">
          <cell r="E2416" t="str">
            <v>BENZODIAZEPINE DRUG LEVEL ABNORMAL</v>
          </cell>
          <cell r="F2416" t="str">
            <v>苯二氮类药物水平异常</v>
          </cell>
          <cell r="G2416" t="str">
            <v>各类检查</v>
          </cell>
        </row>
        <row r="2417">
          <cell r="E2417" t="str">
            <v>BENZODIAZEPINE DRUG LEVEL DECREASED</v>
          </cell>
          <cell r="F2417" t="str">
            <v>苯二氮类药物水平减低</v>
          </cell>
          <cell r="G2417" t="str">
            <v>各类检查</v>
          </cell>
        </row>
        <row r="2418">
          <cell r="E2418" t="str">
            <v>BENZODIAZEPINE DRUG LEVEL INCREASED</v>
          </cell>
          <cell r="F2418" t="str">
            <v>苯二氮类药物水平增高</v>
          </cell>
          <cell r="G2418" t="str">
            <v>各类检查</v>
          </cell>
        </row>
        <row r="2419">
          <cell r="E2419" t="str">
            <v>BENZODIAZEPINE DRUG LEVEL THERAPEUTIC</v>
          </cell>
          <cell r="F2419" t="str">
            <v>苯二氮类药物水平在治疗范围内</v>
          </cell>
          <cell r="G2419" t="str">
            <v>各类检查</v>
          </cell>
        </row>
        <row r="2420">
          <cell r="E2420" t="str">
            <v>BEREAVEMENT</v>
          </cell>
          <cell r="F2420" t="str">
            <v>伤恸</v>
          </cell>
          <cell r="G2420" t="str">
            <v>社会环境</v>
          </cell>
        </row>
        <row r="2421">
          <cell r="E2421" t="str">
            <v>BEREAVEMENT REACTION</v>
          </cell>
          <cell r="F2421" t="str">
            <v>悲痛反应</v>
          </cell>
          <cell r="G2421" t="str">
            <v>精神病类</v>
          </cell>
        </row>
        <row r="2422">
          <cell r="E2422" t="str">
            <v>BERNARD-SOULIER SYNDROME</v>
          </cell>
          <cell r="F2422" t="str">
            <v>伯-苏综合症</v>
          </cell>
          <cell r="G2422" t="str">
            <v>各种先天性家族性遗传性疾病</v>
          </cell>
        </row>
        <row r="2423">
          <cell r="E2423" t="str">
            <v>BERYLLIOSIS</v>
          </cell>
          <cell r="F2423" t="str">
            <v>铍中毒</v>
          </cell>
          <cell r="G2423" t="str">
            <v>各类损伤、中毒及操作并发症</v>
          </cell>
        </row>
        <row r="2424">
          <cell r="E2424" t="str">
            <v>BETA-2 GLYCOPROTEIN ANTIBODY POSITIVE</v>
          </cell>
          <cell r="F2424" t="str">
            <v>β2 - 糖蛋白抗体阳性</v>
          </cell>
          <cell r="G2424" t="str">
            <v>各类检查</v>
          </cell>
        </row>
        <row r="2425">
          <cell r="E2425" t="str">
            <v>BETA-N-ACETYL-D-GLUCOSAMINIDASE</v>
          </cell>
          <cell r="F2425" t="str">
            <v>β-N- 乙酰基 -D- 氨基葡糖苷酶</v>
          </cell>
          <cell r="G2425" t="str">
            <v>各类检查</v>
          </cell>
        </row>
        <row r="2426">
          <cell r="E2426" t="str">
            <v>BETA-N-ACETYL-D-GLUCOSAMINIDASE ABNORMAL</v>
          </cell>
          <cell r="F2426" t="str">
            <v>β-N- 乙酰基 -D- 氨基葡糖苷酶异常</v>
          </cell>
          <cell r="G2426" t="str">
            <v>各类检查</v>
          </cell>
        </row>
        <row r="2427">
          <cell r="E2427" t="str">
            <v>BETA-N-ACETYL-D-GLUCOSAMINIDASE DECREASED</v>
          </cell>
          <cell r="F2427" t="str">
            <v>β-N- 乙酰基 -D- 氨基葡糖苷酶降低</v>
          </cell>
          <cell r="G2427" t="str">
            <v>各类检查</v>
          </cell>
        </row>
        <row r="2428">
          <cell r="E2428" t="str">
            <v>BETA-N-ACETYL-D-GLUCOSAMINIDASE INCREASED</v>
          </cell>
          <cell r="F2428" t="str">
            <v>β-N- 乙酰基 -D- 氨基葡糖苷酶升高</v>
          </cell>
          <cell r="G2428" t="str">
            <v>各类检查</v>
          </cell>
        </row>
        <row r="2429">
          <cell r="E2429" t="str">
            <v>BETA 2 GLOBULIN</v>
          </cell>
          <cell r="F2429" t="str">
            <v>β2 球蛋白</v>
          </cell>
          <cell r="G2429" t="str">
            <v>各类检查</v>
          </cell>
        </row>
        <row r="2430">
          <cell r="E2430" t="str">
            <v>BETA 2 MICROGLOBULIN</v>
          </cell>
          <cell r="F2430" t="str">
            <v>β2 微球蛋白</v>
          </cell>
          <cell r="G2430" t="str">
            <v>各类检查</v>
          </cell>
        </row>
        <row r="2431">
          <cell r="E2431" t="str">
            <v>BETA 2 MICROGLOBULIN ABNORMAL</v>
          </cell>
          <cell r="F2431" t="str">
            <v>β2 微球蛋白异常</v>
          </cell>
          <cell r="G2431" t="str">
            <v>各类检查</v>
          </cell>
        </row>
        <row r="2432">
          <cell r="E2432" t="str">
            <v>BETA 2 MICROGLOBULIN DECREASED</v>
          </cell>
          <cell r="F2432" t="str">
            <v>β2 微球蛋白降低</v>
          </cell>
          <cell r="G2432" t="str">
            <v>各类检查</v>
          </cell>
        </row>
        <row r="2433">
          <cell r="E2433" t="str">
            <v>BETA 2 MICROGLOBULIN INCREASED</v>
          </cell>
          <cell r="F2433" t="str">
            <v>β2 微球蛋白升高</v>
          </cell>
          <cell r="G2433" t="str">
            <v>各类检查</v>
          </cell>
        </row>
        <row r="2434">
          <cell r="E2434" t="str">
            <v>BETA 2 MICROGLOBULIN URINE</v>
          </cell>
          <cell r="F2434" t="str">
            <v>尿 β2 微球蛋白</v>
          </cell>
          <cell r="G2434" t="str">
            <v>各类检查</v>
          </cell>
        </row>
        <row r="2435">
          <cell r="E2435" t="str">
            <v>BETA 2 MICROGLOBULIN URINE ABNORMAL</v>
          </cell>
          <cell r="F2435" t="str">
            <v>尿β2 微球蛋白异常</v>
          </cell>
          <cell r="G2435" t="str">
            <v>各类检查</v>
          </cell>
        </row>
        <row r="2436">
          <cell r="E2436" t="str">
            <v>BETA 2 MICROGLOBULIN URINE INCREASED</v>
          </cell>
          <cell r="F2436" t="str">
            <v>尿 β2 微球蛋白升高</v>
          </cell>
          <cell r="G2436" t="str">
            <v>各类检查</v>
          </cell>
        </row>
        <row r="2437">
          <cell r="E2437" t="str">
            <v>BETA GLOBULIN</v>
          </cell>
          <cell r="F2437" t="str">
            <v>β球蛋白</v>
          </cell>
          <cell r="G2437" t="str">
            <v>各类检查</v>
          </cell>
        </row>
        <row r="2438">
          <cell r="E2438" t="str">
            <v>BETA GLOBULIN ABNORMAL</v>
          </cell>
          <cell r="F2438" t="str">
            <v>β球蛋白异常</v>
          </cell>
          <cell r="G2438" t="str">
            <v>各类检查</v>
          </cell>
        </row>
        <row r="2439">
          <cell r="E2439" t="str">
            <v>BETA GLOBULIN DECREASED</v>
          </cell>
          <cell r="F2439" t="str">
            <v>β球蛋白降低</v>
          </cell>
          <cell r="G2439" t="str">
            <v>各类检查</v>
          </cell>
        </row>
        <row r="2440">
          <cell r="E2440" t="str">
            <v>BETA GLOBULIN INCREASED</v>
          </cell>
          <cell r="F2440" t="str">
            <v>β球蛋白升高</v>
          </cell>
          <cell r="G2440" t="str">
            <v>各类检查</v>
          </cell>
        </row>
        <row r="2441">
          <cell r="E2441" t="str">
            <v>BETA HAEMOLYTIC STREPTOCOCCAL INFECTION</v>
          </cell>
          <cell r="F2441" t="str">
            <v>β- 溶血性链球菌感染</v>
          </cell>
          <cell r="G2441" t="str">
            <v>感染及侵染类疾病</v>
          </cell>
        </row>
        <row r="2442">
          <cell r="E2442" t="str">
            <v>BEZOAR</v>
          </cell>
          <cell r="F2442" t="str">
            <v>肠胃结石</v>
          </cell>
          <cell r="G2442" t="str">
            <v>胃肠系统疾病</v>
          </cell>
        </row>
        <row r="2443">
          <cell r="E2443" t="str">
            <v>BEZOLD-JARISCH REFLEX</v>
          </cell>
          <cell r="F2443" t="str">
            <v>Bezold-Jarisch 反射</v>
          </cell>
          <cell r="G2443" t="str">
            <v>心脏器官疾病</v>
          </cell>
        </row>
        <row r="2444">
          <cell r="E2444" t="str">
            <v>BEZOLD ABSCESS</v>
          </cell>
          <cell r="F2444" t="str">
            <v>贝佐尔德脓肿</v>
          </cell>
          <cell r="G2444" t="str">
            <v>感染及侵染类疾病</v>
          </cell>
        </row>
        <row r="2445">
          <cell r="E2445" t="str">
            <v>BICKERSTAFF'S ENCEPHALITIS</v>
          </cell>
          <cell r="F2445" t="str">
            <v>Bickerstaff 脑炎</v>
          </cell>
          <cell r="G2445" t="str">
            <v>各类神经系统疾病</v>
          </cell>
        </row>
        <row r="2446">
          <cell r="E2446" t="str">
            <v>BICUSPID AORTIC VALVE</v>
          </cell>
          <cell r="F2446" t="str">
            <v>二叶主动脉瓣</v>
          </cell>
          <cell r="G2446" t="str">
            <v>各种先天性家族性遗传性疾病</v>
          </cell>
        </row>
        <row r="2447">
          <cell r="E2447" t="str">
            <v>BICUSPID PULMONARY VALVE</v>
          </cell>
          <cell r="F2447" t="str">
            <v>二叶肺动脉瓣</v>
          </cell>
          <cell r="G2447" t="str">
            <v>各种先天性家族性遗传性疾病</v>
          </cell>
        </row>
        <row r="2448">
          <cell r="E2448" t="str">
            <v>BICYTOPENIA</v>
          </cell>
          <cell r="F2448" t="str">
            <v>双系血细胞减少症</v>
          </cell>
          <cell r="G2448" t="str">
            <v>血液及淋巴系统疾病</v>
          </cell>
        </row>
        <row r="2449">
          <cell r="E2449" t="str">
            <v>BIFASCICULAR BLOCK</v>
          </cell>
          <cell r="F2449" t="str">
            <v>双束支传导阻滞</v>
          </cell>
          <cell r="G2449" t="str">
            <v>心脏器官疾病</v>
          </cell>
        </row>
        <row r="2450">
          <cell r="E2450" t="str">
            <v>BIFIDOBACTERIUM INFECTION</v>
          </cell>
          <cell r="F2450" t="str">
            <v>双歧杆菌感染</v>
          </cell>
          <cell r="G2450" t="str">
            <v>感染及侵染类疾病</v>
          </cell>
        </row>
        <row r="2451">
          <cell r="E2451" t="str">
            <v>BIFIDOBACTERIUM TEST POSITIVE</v>
          </cell>
          <cell r="F2451" t="str">
            <v>双歧杆菌检测阳性</v>
          </cell>
          <cell r="G2451" t="str">
            <v>各类检查</v>
          </cell>
        </row>
        <row r="2452">
          <cell r="E2452" t="str">
            <v>BILATERAL BREAST BUDS</v>
          </cell>
          <cell r="F2452" t="str">
            <v>双侧乳房芽</v>
          </cell>
          <cell r="G2452" t="str">
            <v>生殖系统及乳腺疾病</v>
          </cell>
        </row>
        <row r="2453">
          <cell r="E2453" t="str">
            <v>BILATERAL HYDRONEPHROSIS</v>
          </cell>
          <cell r="F2453" t="str">
            <v>肾盂积水</v>
          </cell>
          <cell r="G2453" t="str">
            <v>肾脏及泌尿系统疾病</v>
          </cell>
        </row>
        <row r="2454">
          <cell r="E2454" t="str">
            <v>BILATERAL ORCHIDECTOMY</v>
          </cell>
          <cell r="F2454" t="str">
            <v>双侧睾丸切除术</v>
          </cell>
          <cell r="G2454" t="str">
            <v>各种手术及医疗操作</v>
          </cell>
        </row>
        <row r="2455">
          <cell r="E2455" t="str">
            <v>BILE ACID MALABSORPTION</v>
          </cell>
          <cell r="F2455" t="str">
            <v>胆汁酸吸收不良</v>
          </cell>
          <cell r="G2455" t="str">
            <v>胃肠系统疾病</v>
          </cell>
        </row>
        <row r="2456">
          <cell r="E2456" t="str">
            <v>BILE CULTURE</v>
          </cell>
          <cell r="F2456" t="str">
            <v>胆汁培养</v>
          </cell>
          <cell r="G2456" t="str">
            <v>各类检查</v>
          </cell>
        </row>
        <row r="2457">
          <cell r="E2457" t="str">
            <v>BILE CULTURE POSITIVE</v>
          </cell>
          <cell r="F2457" t="str">
            <v>胆汁培养阳性</v>
          </cell>
          <cell r="G2457" t="str">
            <v>各类检查</v>
          </cell>
        </row>
        <row r="2458">
          <cell r="E2458" t="str">
            <v>BILE DUCT ADENOCARCINOMA</v>
          </cell>
          <cell r="F2458" t="str">
            <v>胆管腺癌</v>
          </cell>
          <cell r="G2458" t="str">
            <v>良性、恶性及性质不明的肿瘤（包括囊状和息肉状）</v>
          </cell>
        </row>
        <row r="2459">
          <cell r="E2459" t="str">
            <v>BILE DUCT CANCER</v>
          </cell>
          <cell r="F2459" t="str">
            <v>胆管癌</v>
          </cell>
          <cell r="G2459" t="str">
            <v>良性、恶性及性质不明的肿瘤（包括囊状和息肉状）</v>
          </cell>
        </row>
        <row r="2460">
          <cell r="E2460" t="str">
            <v>BILE DUCT CANCER NON-RESECTABLE</v>
          </cell>
          <cell r="F2460" t="str">
            <v>胆管癌</v>
          </cell>
          <cell r="G2460" t="str">
            <v>良性、恶性及性质不明的肿瘤（包括囊状和息肉状）</v>
          </cell>
        </row>
        <row r="2461">
          <cell r="E2461" t="str">
            <v>BILE DUCT CANCER RECURRENT</v>
          </cell>
          <cell r="F2461" t="str">
            <v>复发性胆管癌</v>
          </cell>
          <cell r="G2461" t="str">
            <v>良性、恶性及性质不明的肿瘤（包括囊状和息肉状）</v>
          </cell>
        </row>
        <row r="2462">
          <cell r="E2462" t="str">
            <v>BILE DUCT CANCER STAGE 0</v>
          </cell>
          <cell r="F2462" t="str">
            <v>胆管癌 0 期</v>
          </cell>
          <cell r="G2462" t="str">
            <v>良性、恶性及性质不明的肿瘤（包括囊状和息肉状）</v>
          </cell>
        </row>
        <row r="2463">
          <cell r="E2463" t="str">
            <v>BILE DUCT CANCER STAGE I</v>
          </cell>
          <cell r="F2463" t="str">
            <v>胆管癌 I 期</v>
          </cell>
          <cell r="G2463" t="str">
            <v>良性、恶性及性质不明的肿瘤（包括囊状和息肉状）</v>
          </cell>
        </row>
        <row r="2464">
          <cell r="E2464" t="str">
            <v>BILE DUCT CANCER STAGE II</v>
          </cell>
          <cell r="F2464" t="str">
            <v>胆管癌 II 期</v>
          </cell>
          <cell r="G2464" t="str">
            <v>良性、恶性及性质不明的肿瘤（包括囊状和息肉状）</v>
          </cell>
        </row>
        <row r="2465">
          <cell r="E2465" t="str">
            <v>BILE DUCT CANCER STAGE III</v>
          </cell>
          <cell r="F2465" t="str">
            <v>胆管癌 III 期</v>
          </cell>
          <cell r="G2465" t="str">
            <v>良性、恶性及性质不明的肿瘤（包括囊状和息肉状）</v>
          </cell>
        </row>
        <row r="2466">
          <cell r="E2466" t="str">
            <v>BILE DUCT CANCER STAGE IV</v>
          </cell>
          <cell r="F2466" t="str">
            <v>胆管癌 IV 期</v>
          </cell>
          <cell r="G2466" t="str">
            <v>良性、恶性及性质不明的肿瘤（包括囊状和息肉状）</v>
          </cell>
        </row>
        <row r="2467">
          <cell r="E2467" t="str">
            <v>BILE DUCT EXPLORATION</v>
          </cell>
          <cell r="F2467" t="str">
            <v>胆管探查</v>
          </cell>
          <cell r="G2467" t="str">
            <v>各种手术及医疗操作</v>
          </cell>
        </row>
        <row r="2468">
          <cell r="E2468" t="str">
            <v>BILE DUCT NECROSIS</v>
          </cell>
          <cell r="F2468" t="str">
            <v>胆管坏死</v>
          </cell>
          <cell r="G2468" t="str">
            <v>肝胆系统疾病</v>
          </cell>
        </row>
        <row r="2469">
          <cell r="E2469" t="str">
            <v>BILE DUCT OBSTRUCTION</v>
          </cell>
          <cell r="F2469" t="str">
            <v>胆管阻塞</v>
          </cell>
          <cell r="G2469" t="str">
            <v>肝胆系统疾病</v>
          </cell>
        </row>
        <row r="2470">
          <cell r="E2470" t="str">
            <v>BILE DUCT PRESSURE</v>
          </cell>
          <cell r="F2470" t="str">
            <v>胆管压力</v>
          </cell>
          <cell r="G2470" t="str">
            <v>各类检查</v>
          </cell>
        </row>
        <row r="2471">
          <cell r="E2471" t="str">
            <v>BILE DUCT PRESSURE INCREASED</v>
          </cell>
          <cell r="F2471" t="str">
            <v>胆管压力升高</v>
          </cell>
          <cell r="G2471" t="str">
            <v>各类检查</v>
          </cell>
        </row>
        <row r="2472">
          <cell r="E2472" t="str">
            <v>BILE DUCT RECONSTRUCTION</v>
          </cell>
          <cell r="F2472" t="str">
            <v>胆管重建</v>
          </cell>
          <cell r="G2472" t="str">
            <v>各种手术及医疗操作</v>
          </cell>
        </row>
        <row r="2473">
          <cell r="E2473" t="str">
            <v>BILE DUCT STENOSIS</v>
          </cell>
          <cell r="F2473" t="str">
            <v>胆管狭窄</v>
          </cell>
          <cell r="G2473" t="str">
            <v>肝胆系统疾病</v>
          </cell>
        </row>
        <row r="2474">
          <cell r="E2474" t="str">
            <v>BILE DUCT STENT INSERTION</v>
          </cell>
          <cell r="F2474" t="str">
            <v>胆管支架植入</v>
          </cell>
          <cell r="G2474" t="str">
            <v>各种手术及医疗操作</v>
          </cell>
        </row>
        <row r="2475">
          <cell r="E2475" t="str">
            <v>BILE DUCT STENT REMOVAL</v>
          </cell>
          <cell r="F2475" t="str">
            <v>胆管支架移除</v>
          </cell>
          <cell r="G2475" t="str">
            <v>各种手术及医疗操作</v>
          </cell>
        </row>
        <row r="2476">
          <cell r="E2476" t="str">
            <v>BILE DUCT STONE</v>
          </cell>
          <cell r="F2476" t="str">
            <v>胆管结石</v>
          </cell>
          <cell r="G2476" t="str">
            <v>肝胆系统疾病</v>
          </cell>
        </row>
        <row r="2477">
          <cell r="E2477" t="str">
            <v>BILE DUCT T-TUBE INSERTION</v>
          </cell>
          <cell r="F2477" t="str">
            <v>胆道置管术</v>
          </cell>
          <cell r="G2477" t="str">
            <v>各种手术及医疗操作</v>
          </cell>
        </row>
        <row r="2478">
          <cell r="E2478" t="str">
            <v>BILE DUCT T-TUBE REMOVAL</v>
          </cell>
          <cell r="F2478" t="str">
            <v>胆道引流管拔除术</v>
          </cell>
          <cell r="G2478" t="str">
            <v>各种手术及医疗操作</v>
          </cell>
        </row>
        <row r="2479">
          <cell r="E2479" t="str">
            <v>BILE OUTPUT</v>
          </cell>
          <cell r="F2479" t="str">
            <v>胆汁排出量</v>
          </cell>
          <cell r="G2479" t="str">
            <v>各类检查</v>
          </cell>
        </row>
        <row r="2480">
          <cell r="E2480" t="str">
            <v>BILE OUTPUT ABNORMAL</v>
          </cell>
          <cell r="F2480" t="str">
            <v>胆汁排出量异常</v>
          </cell>
          <cell r="G2480" t="str">
            <v>各类检查</v>
          </cell>
        </row>
        <row r="2481">
          <cell r="E2481" t="str">
            <v>BILE OUTPUT DECREASED</v>
          </cell>
          <cell r="F2481" t="str">
            <v>胆汁排出量降低</v>
          </cell>
          <cell r="G2481" t="str">
            <v>各类检查</v>
          </cell>
        </row>
        <row r="2482">
          <cell r="E2482" t="str">
            <v>BILE OUTPUT INCREASED</v>
          </cell>
          <cell r="F2482" t="str">
            <v>胆汁排出量升高</v>
          </cell>
          <cell r="G2482" t="str">
            <v>各类检查</v>
          </cell>
        </row>
        <row r="2483">
          <cell r="E2483" t="str">
            <v>BILEVEL POSITIVE AIRWAY PRESSURE</v>
          </cell>
          <cell r="F2483" t="str">
            <v>气道正压通气治疗</v>
          </cell>
          <cell r="G2483" t="str">
            <v>各种手术及医疗操作</v>
          </cell>
        </row>
        <row r="2484">
          <cell r="E2484" t="str">
            <v>BILIARY-BRONCHIAL FISTULA</v>
          </cell>
          <cell r="F2484" t="str">
            <v>胆管支气管瘘</v>
          </cell>
          <cell r="G2484" t="str">
            <v>肝胆系统疾病</v>
          </cell>
        </row>
        <row r="2485">
          <cell r="E2485" t="str">
            <v>BILIARY-VASCULAR FISTULA</v>
          </cell>
          <cell r="F2485" t="str">
            <v>胆管血管瘘</v>
          </cell>
          <cell r="G2485" t="str">
            <v>各类损伤、中毒及操作并发症</v>
          </cell>
        </row>
        <row r="2486">
          <cell r="E2486" t="str">
            <v>BILIARY ABSCESS</v>
          </cell>
          <cell r="F2486" t="str">
            <v>胆道脓肿</v>
          </cell>
          <cell r="G2486" t="str">
            <v>感染及侵染类疾病</v>
          </cell>
        </row>
        <row r="2487">
          <cell r="E2487" t="str">
            <v>BILIARY ADENOMA</v>
          </cell>
          <cell r="F2487" t="str">
            <v>胆道系统腺瘤</v>
          </cell>
          <cell r="G2487" t="str">
            <v>良性、恶性及性质不明的肿瘤（包括囊状和息肉状）</v>
          </cell>
        </row>
        <row r="2488">
          <cell r="E2488" t="str">
            <v>BILIARY ANASTOMOSIS</v>
          </cell>
          <cell r="F2488" t="str">
            <v>胆道吻合术</v>
          </cell>
          <cell r="G2488" t="str">
            <v>各种手术及医疗操作</v>
          </cell>
        </row>
        <row r="2489">
          <cell r="E2489" t="str">
            <v>BILIARY ANASTOMOSIS COMPLICATION</v>
          </cell>
          <cell r="F2489" t="str">
            <v>胆道吻合处并发症</v>
          </cell>
          <cell r="G2489" t="str">
            <v>各类损伤、中毒及操作并发症</v>
          </cell>
        </row>
        <row r="2490">
          <cell r="E2490" t="str">
            <v>BILIARY ASCITES</v>
          </cell>
          <cell r="F2490" t="str">
            <v>胆汁性腹水</v>
          </cell>
          <cell r="G2490" t="str">
            <v>胃肠系统疾病</v>
          </cell>
        </row>
        <row r="2491">
          <cell r="E2491" t="str">
            <v>BILIARY CANCER METASTATIC</v>
          </cell>
          <cell r="F2491" t="str">
            <v>转移性胆管癌</v>
          </cell>
          <cell r="G2491" t="str">
            <v>良性、恶性及性质不明的肿瘤（包括囊状和息肉状）</v>
          </cell>
        </row>
        <row r="2492">
          <cell r="E2492" t="str">
            <v>BILIARY CAST SYNDROME</v>
          </cell>
          <cell r="F2492" t="str">
            <v>胆管铸型综合征</v>
          </cell>
          <cell r="G2492" t="str">
            <v>肝胆系统疾病</v>
          </cell>
        </row>
        <row r="2493">
          <cell r="E2493" t="str">
            <v>BILIARY CATHETER INSERTION</v>
          </cell>
          <cell r="F2493" t="str">
            <v>胆道置管术</v>
          </cell>
          <cell r="G2493" t="str">
            <v>各种手术及医疗操作</v>
          </cell>
        </row>
        <row r="2494">
          <cell r="E2494" t="str">
            <v>BILIARY CIRRHOSIS</v>
          </cell>
          <cell r="F2494" t="str">
            <v>胆汁性肝硬化</v>
          </cell>
          <cell r="G2494" t="str">
            <v>肝胆系统疾病</v>
          </cell>
        </row>
        <row r="2495">
          <cell r="E2495" t="str">
            <v>BILIARY CIRRHOSIS PRIMARY</v>
          </cell>
          <cell r="F2495" t="str">
            <v>原发性胆汁性胆管炎</v>
          </cell>
          <cell r="G2495" t="str">
            <v>肝胆系统疾病</v>
          </cell>
        </row>
        <row r="2496">
          <cell r="E2496" t="str">
            <v>BILIARY COLIC</v>
          </cell>
          <cell r="F2496" t="str">
            <v>胆绞痛</v>
          </cell>
          <cell r="G2496" t="str">
            <v>肝胆系统疾病</v>
          </cell>
        </row>
        <row r="2497">
          <cell r="E2497" t="str">
            <v>BILIARY CYST</v>
          </cell>
          <cell r="F2497" t="str">
            <v>胆管囊肿</v>
          </cell>
          <cell r="G2497" t="str">
            <v>肝胆系统疾病</v>
          </cell>
        </row>
        <row r="2498">
          <cell r="E2498" t="str">
            <v>BILIARY DILATATION</v>
          </cell>
          <cell r="F2498" t="str">
            <v>胆管扩张</v>
          </cell>
          <cell r="G2498" t="str">
            <v>肝胆系统疾病</v>
          </cell>
        </row>
        <row r="2499">
          <cell r="E2499" t="str">
            <v>BILIARY DRAINAGE</v>
          </cell>
          <cell r="F2499" t="str">
            <v>胆道置管术</v>
          </cell>
          <cell r="G2499" t="str">
            <v>各种手术及医疗操作</v>
          </cell>
        </row>
        <row r="2500">
          <cell r="E2500" t="str">
            <v>BILIARY DYSKINESIA</v>
          </cell>
          <cell r="F2500" t="str">
            <v>胆道运动功能障碍</v>
          </cell>
          <cell r="G2500" t="str">
            <v>肝胆系统疾病</v>
          </cell>
        </row>
        <row r="2501">
          <cell r="E2501" t="str">
            <v>BILIARY DYSPEPSIA</v>
          </cell>
          <cell r="F2501" t="str">
            <v>胆汁性消化不良</v>
          </cell>
          <cell r="G2501" t="str">
            <v>肝胆系统疾病</v>
          </cell>
        </row>
        <row r="2502">
          <cell r="E2502" t="str">
            <v>BILIARY FIBROSIS</v>
          </cell>
          <cell r="F2502" t="str">
            <v>胆纤维化</v>
          </cell>
          <cell r="G2502" t="str">
            <v>肝胆系统疾病</v>
          </cell>
        </row>
        <row r="2503">
          <cell r="E2503" t="str">
            <v>BILIARY FISTULA</v>
          </cell>
          <cell r="F2503" t="str">
            <v>胆瘘</v>
          </cell>
          <cell r="G2503" t="str">
            <v>肝胆系统疾病</v>
          </cell>
        </row>
        <row r="2504">
          <cell r="E2504" t="str">
            <v>BILIARY HAMARTOMA</v>
          </cell>
          <cell r="F2504" t="str">
            <v>胆管错构瘤</v>
          </cell>
          <cell r="G2504" t="str">
            <v>各种先天性家族性遗传性疾病</v>
          </cell>
        </row>
        <row r="2505">
          <cell r="E2505" t="str">
            <v>BILIARY ISCHAEMIA</v>
          </cell>
          <cell r="F2505" t="str">
            <v>胆道缺血</v>
          </cell>
          <cell r="G2505" t="str">
            <v>肝胆系统疾病</v>
          </cell>
        </row>
        <row r="2506">
          <cell r="E2506" t="str">
            <v>BILIARY NEOPLASM</v>
          </cell>
          <cell r="F2506" t="str">
            <v>胆道肿瘤</v>
          </cell>
          <cell r="G2506" t="str">
            <v>良性、恶性及性质不明的肿瘤（包括囊状和息肉状）</v>
          </cell>
        </row>
        <row r="2507">
          <cell r="E2507" t="str">
            <v>BILIARY OBSTRUCTION</v>
          </cell>
          <cell r="F2507" t="str">
            <v>胆管阻塞</v>
          </cell>
          <cell r="G2507" t="str">
            <v>肝胆系统疾病</v>
          </cell>
        </row>
        <row r="2508">
          <cell r="E2508" t="str">
            <v>BILIARY POLYP</v>
          </cell>
          <cell r="F2508" t="str">
            <v>胆息肉</v>
          </cell>
          <cell r="G2508" t="str">
            <v>肝胆系统疾病</v>
          </cell>
        </row>
        <row r="2509">
          <cell r="E2509" t="str">
            <v>BILIARY SEPSIS</v>
          </cell>
          <cell r="F2509" t="str">
            <v>胆源性脓毒症</v>
          </cell>
          <cell r="G2509" t="str">
            <v>感染及侵染类疾病</v>
          </cell>
        </row>
        <row r="2510">
          <cell r="E2510" t="str">
            <v>BILIARY SPHINCTEROTOMY</v>
          </cell>
          <cell r="F2510" t="str">
            <v>胆囊括约肌切开术</v>
          </cell>
          <cell r="G2510" t="str">
            <v>各种手术及医疗操作</v>
          </cell>
        </row>
        <row r="2511">
          <cell r="E2511" t="str">
            <v>BILIARY STENT PLACEMENT</v>
          </cell>
          <cell r="F2511" t="str">
            <v>胆管支架植入</v>
          </cell>
          <cell r="G2511" t="str">
            <v>各种手术及医疗操作</v>
          </cell>
        </row>
        <row r="2512">
          <cell r="E2512" t="str">
            <v>BILIARY TRACT DILATION PROCEDURE</v>
          </cell>
          <cell r="F2512" t="str">
            <v>胆道扩张术</v>
          </cell>
          <cell r="G2512" t="str">
            <v>各种手术及医疗操作</v>
          </cell>
        </row>
        <row r="2513">
          <cell r="E2513" t="str">
            <v>BILIARY TRACT DISORDER</v>
          </cell>
          <cell r="F2513" t="str">
            <v>胆道病</v>
          </cell>
          <cell r="G2513" t="str">
            <v>肝胆系统疾病</v>
          </cell>
        </row>
        <row r="2514">
          <cell r="E2514" t="str">
            <v>BILIARY TRACT INFECTION</v>
          </cell>
          <cell r="F2514" t="str">
            <v>胆道感染</v>
          </cell>
          <cell r="G2514" t="str">
            <v>感染及侵染类疾病</v>
          </cell>
        </row>
        <row r="2515">
          <cell r="E2515" t="str">
            <v>BILIARY TRACT INFECTION BACTERIAL</v>
          </cell>
          <cell r="F2515" t="str">
            <v>胆道细菌感染</v>
          </cell>
          <cell r="G2515" t="str">
            <v>感染及侵染类疾病</v>
          </cell>
        </row>
        <row r="2516">
          <cell r="E2516" t="str">
            <v>BILIARY TRACT INFECTION CRYPTOSPORIDIAL</v>
          </cell>
          <cell r="F2516" t="str">
            <v>胆道隐孢子虫感染</v>
          </cell>
          <cell r="G2516" t="str">
            <v>感染及侵染类疾病</v>
          </cell>
        </row>
        <row r="2517">
          <cell r="E2517" t="str">
            <v>BILIARY TRACT INFECTION FUNGAL</v>
          </cell>
          <cell r="F2517" t="str">
            <v>胆道真菌感染</v>
          </cell>
          <cell r="G2517" t="str">
            <v>感染及侵染类疾病</v>
          </cell>
        </row>
        <row r="2518">
          <cell r="E2518" t="str">
            <v>BILIARY TRACT INFECTION VIRAL</v>
          </cell>
          <cell r="F2518" t="str">
            <v>胆道病毒感染</v>
          </cell>
          <cell r="G2518" t="str">
            <v>感染及侵染类疾病</v>
          </cell>
        </row>
        <row r="2519">
          <cell r="E2519" t="str">
            <v>BILIARY TRACT OPERATION</v>
          </cell>
          <cell r="F2519" t="str">
            <v>胆道手术</v>
          </cell>
          <cell r="G2519" t="str">
            <v>各种手术及医疗操作</v>
          </cell>
        </row>
        <row r="2520">
          <cell r="E2520" t="str">
            <v>BILIOPANCREATIC BYPASS</v>
          </cell>
          <cell r="F2520" t="str">
            <v>胆胰分流术</v>
          </cell>
          <cell r="G2520" t="str">
            <v>各种手术及医疗操作</v>
          </cell>
        </row>
        <row r="2521">
          <cell r="E2521" t="str">
            <v>BILIRUBIN CONJUGATED</v>
          </cell>
          <cell r="F2521" t="str">
            <v>结合胆红素</v>
          </cell>
          <cell r="G2521" t="str">
            <v>各类检查</v>
          </cell>
        </row>
        <row r="2522">
          <cell r="E2522" t="str">
            <v>BILIRUBIN CONJUGATED ABNORMAL</v>
          </cell>
          <cell r="F2522" t="str">
            <v>结合胆红素异常</v>
          </cell>
          <cell r="G2522" t="str">
            <v>各类检查</v>
          </cell>
        </row>
        <row r="2523">
          <cell r="E2523" t="str">
            <v>BILIRUBIN CONJUGATED DECREASED</v>
          </cell>
          <cell r="F2523" t="str">
            <v>结合胆红素减少</v>
          </cell>
          <cell r="G2523" t="str">
            <v>各类检查</v>
          </cell>
        </row>
        <row r="2524">
          <cell r="E2524" t="str">
            <v>BILIRUBIN CONJUGATED INCREASED</v>
          </cell>
          <cell r="F2524" t="str">
            <v>结合胆红素升高</v>
          </cell>
          <cell r="G2524" t="str">
            <v>各类检查</v>
          </cell>
        </row>
        <row r="2525">
          <cell r="E2525" t="str">
            <v>BILIRUBIN EXCRETION DISORDER</v>
          </cell>
          <cell r="F2525" t="str">
            <v>胆红素排泄障碍</v>
          </cell>
          <cell r="G2525" t="str">
            <v>肝胆系统疾病</v>
          </cell>
        </row>
        <row r="2526">
          <cell r="E2526" t="str">
            <v>BILIRUBIN URINE</v>
          </cell>
          <cell r="F2526" t="str">
            <v>尿胆红素</v>
          </cell>
          <cell r="G2526" t="str">
            <v>各类检查</v>
          </cell>
        </row>
        <row r="2527">
          <cell r="E2527" t="str">
            <v>BILIRUBIN URINE PRESENT</v>
          </cell>
          <cell r="F2527" t="str">
            <v>尿胆红素检出</v>
          </cell>
          <cell r="G2527" t="str">
            <v>各类检查</v>
          </cell>
        </row>
        <row r="2528">
          <cell r="E2528" t="str">
            <v>BILIRUBINURIA</v>
          </cell>
          <cell r="F2528" t="str">
            <v>胆红素尿</v>
          </cell>
          <cell r="G2528" t="str">
            <v>肾脏及泌尿系统疾病</v>
          </cell>
        </row>
        <row r="2529">
          <cell r="E2529" t="str">
            <v>BILOMA</v>
          </cell>
          <cell r="F2529" t="str">
            <v>胆汁瘤</v>
          </cell>
          <cell r="G2529" t="str">
            <v>肝胆系统疾病</v>
          </cell>
        </row>
        <row r="2530">
          <cell r="E2530" t="str">
            <v>BILOMA INFECTED</v>
          </cell>
          <cell r="F2530" t="str">
            <v>感染性胆汁瘤</v>
          </cell>
          <cell r="G2530" t="str">
            <v>感染及侵染类疾病</v>
          </cell>
        </row>
        <row r="2531">
          <cell r="E2531" t="str">
            <v>BING-NEEL SYNDROME</v>
          </cell>
          <cell r="F2531" t="str">
            <v>Bing-Neel 综合征</v>
          </cell>
          <cell r="G2531" t="str">
            <v>良性、恶性及性质不明的肿瘤（包括囊状和息肉状）</v>
          </cell>
        </row>
        <row r="2532">
          <cell r="E2532" t="str">
            <v>BINGE DRINKING</v>
          </cell>
          <cell r="F2532" t="str">
            <v>狂饮</v>
          </cell>
          <cell r="G2532" t="str">
            <v>精神病类</v>
          </cell>
        </row>
        <row r="2533">
          <cell r="E2533" t="str">
            <v>BINGE EATING</v>
          </cell>
          <cell r="F2533" t="str">
            <v>暴食症</v>
          </cell>
          <cell r="G2533" t="str">
            <v>精神病类</v>
          </cell>
        </row>
        <row r="2534">
          <cell r="E2534" t="str">
            <v>BINOCULAR EYE MOVEMENT DISORDER</v>
          </cell>
          <cell r="F2534" t="str">
            <v>双眼运动异常</v>
          </cell>
          <cell r="G2534" t="str">
            <v>眼器官疾病</v>
          </cell>
        </row>
        <row r="2535">
          <cell r="E2535" t="str">
            <v>BIOCHEMICAL PREGNANCY</v>
          </cell>
          <cell r="F2535" t="str">
            <v>生化妊娠</v>
          </cell>
          <cell r="G2535" t="str">
            <v>妊娠期、产褥期及围产期状况</v>
          </cell>
        </row>
        <row r="2536">
          <cell r="E2536" t="str">
            <v>BIOPSY</v>
          </cell>
          <cell r="F2536" t="str">
            <v>活检</v>
          </cell>
          <cell r="G2536" t="str">
            <v>各类检查</v>
          </cell>
        </row>
        <row r="2537">
          <cell r="E2537" t="str">
            <v>BIOPSY ABDOMINAL WALL ABNORMAL</v>
          </cell>
          <cell r="F2537" t="str">
            <v>腹壁活检异常</v>
          </cell>
          <cell r="G2537" t="str">
            <v>各类检查</v>
          </cell>
        </row>
        <row r="2538">
          <cell r="E2538" t="str">
            <v>BIOPSY ADRENAL GLAND</v>
          </cell>
          <cell r="F2538" t="str">
            <v>肾上腺活检</v>
          </cell>
          <cell r="G2538" t="str">
            <v>各类检查</v>
          </cell>
        </row>
        <row r="2539">
          <cell r="E2539" t="str">
            <v>BIOPSY ADRENAL GLAND ABNORMAL</v>
          </cell>
          <cell r="F2539" t="str">
            <v>肾上腺活检异常</v>
          </cell>
          <cell r="G2539" t="str">
            <v>各类检查</v>
          </cell>
        </row>
        <row r="2540">
          <cell r="E2540" t="str">
            <v>BIOPSY ARTERY</v>
          </cell>
          <cell r="F2540" t="str">
            <v>动脉活检</v>
          </cell>
          <cell r="G2540" t="str">
            <v>各类检查</v>
          </cell>
        </row>
        <row r="2541">
          <cell r="E2541" t="str">
            <v>BIOPSY ARTERY NORMAL</v>
          </cell>
          <cell r="F2541" t="str">
            <v>动脉活检正常</v>
          </cell>
          <cell r="G2541" t="str">
            <v>各类检查</v>
          </cell>
        </row>
        <row r="2542">
          <cell r="E2542" t="str">
            <v>BIOPSY BILE DUCT ABNORMAL</v>
          </cell>
          <cell r="F2542" t="str">
            <v>胆管活检异常</v>
          </cell>
          <cell r="G2542" t="str">
            <v>各类检查</v>
          </cell>
        </row>
        <row r="2543">
          <cell r="E2543" t="str">
            <v>BIOPSY BLADDER</v>
          </cell>
          <cell r="F2543" t="str">
            <v>膀胱活检</v>
          </cell>
          <cell r="G2543" t="str">
            <v>各类检查</v>
          </cell>
        </row>
        <row r="2544">
          <cell r="E2544" t="str">
            <v>BIOPSY BLADDER ABNORMAL</v>
          </cell>
          <cell r="F2544" t="str">
            <v>膀胱活检异常</v>
          </cell>
          <cell r="G2544" t="str">
            <v>各类检查</v>
          </cell>
        </row>
        <row r="2545">
          <cell r="E2545" t="str">
            <v>BIOPSY BLADDER NORMAL</v>
          </cell>
          <cell r="F2545" t="str">
            <v>膀胱活检正常</v>
          </cell>
          <cell r="G2545" t="str">
            <v>各类检查</v>
          </cell>
        </row>
        <row r="2546">
          <cell r="E2546" t="str">
            <v>BIOPSY BLOOD VESSEL</v>
          </cell>
          <cell r="F2546" t="str">
            <v>血管活检</v>
          </cell>
          <cell r="G2546" t="str">
            <v>各类检查</v>
          </cell>
        </row>
        <row r="2547">
          <cell r="E2547" t="str">
            <v>BIOPSY BLOOD VESSEL ABNORMAL</v>
          </cell>
          <cell r="F2547" t="str">
            <v>血管活检异常</v>
          </cell>
          <cell r="G2547" t="str">
            <v>各类检查</v>
          </cell>
        </row>
        <row r="2548">
          <cell r="E2548" t="str">
            <v>BIOPSY BONE</v>
          </cell>
          <cell r="F2548" t="str">
            <v>骨活检</v>
          </cell>
          <cell r="G2548" t="str">
            <v>各类检查</v>
          </cell>
        </row>
        <row r="2549">
          <cell r="E2549" t="str">
            <v>BIOPSY BONE ABNORMAL</v>
          </cell>
          <cell r="F2549" t="str">
            <v>骨活检异常</v>
          </cell>
          <cell r="G2549" t="str">
            <v>各类检查</v>
          </cell>
        </row>
        <row r="2550">
          <cell r="E2550" t="str">
            <v>BIOPSY BONE MARROW</v>
          </cell>
          <cell r="F2550" t="str">
            <v>骨髓活检</v>
          </cell>
          <cell r="G2550" t="str">
            <v>各类检查</v>
          </cell>
        </row>
        <row r="2551">
          <cell r="E2551" t="str">
            <v>BIOPSY BONE MARROW ABNORMAL</v>
          </cell>
          <cell r="F2551" t="str">
            <v>骨髓活检异常</v>
          </cell>
          <cell r="G2551" t="str">
            <v>各类检查</v>
          </cell>
        </row>
        <row r="2552">
          <cell r="E2552" t="str">
            <v>BIOPSY BONE MARROW NORMAL</v>
          </cell>
          <cell r="F2552" t="str">
            <v>骨髓活检正常</v>
          </cell>
          <cell r="G2552" t="str">
            <v>各类检查</v>
          </cell>
        </row>
        <row r="2553">
          <cell r="E2553" t="str">
            <v>BIOPSY BRAIN</v>
          </cell>
          <cell r="F2553" t="str">
            <v>脑活检</v>
          </cell>
          <cell r="G2553" t="str">
            <v>各类检查</v>
          </cell>
        </row>
        <row r="2554">
          <cell r="E2554" t="str">
            <v>BIOPSY BRAIN ABNORMAL</v>
          </cell>
          <cell r="F2554" t="str">
            <v>脑活检异常</v>
          </cell>
          <cell r="G2554" t="str">
            <v>各类检查</v>
          </cell>
        </row>
        <row r="2555">
          <cell r="E2555" t="str">
            <v>BIOPSY BRAIN NORMAL</v>
          </cell>
          <cell r="F2555" t="str">
            <v>脑活检正常</v>
          </cell>
          <cell r="G2555" t="str">
            <v>各类检查</v>
          </cell>
        </row>
        <row r="2556">
          <cell r="E2556" t="str">
            <v>BIOPSY BREAST</v>
          </cell>
          <cell r="F2556" t="str">
            <v>乳房活检</v>
          </cell>
          <cell r="G2556" t="str">
            <v>各类检查</v>
          </cell>
        </row>
        <row r="2557">
          <cell r="E2557" t="str">
            <v>BIOPSY BREAST ABNORMAL</v>
          </cell>
          <cell r="F2557" t="str">
            <v>乳房活检异常</v>
          </cell>
          <cell r="G2557" t="str">
            <v>各类检查</v>
          </cell>
        </row>
        <row r="2558">
          <cell r="E2558" t="str">
            <v>BIOPSY BREAST NORMAL</v>
          </cell>
          <cell r="F2558" t="str">
            <v>乳房活检正常</v>
          </cell>
          <cell r="G2558" t="str">
            <v>各类检查</v>
          </cell>
        </row>
        <row r="2559">
          <cell r="E2559" t="str">
            <v>BIOPSY BRONCHUS</v>
          </cell>
          <cell r="F2559" t="str">
            <v>支气管活检</v>
          </cell>
          <cell r="G2559" t="str">
            <v>各类检查</v>
          </cell>
        </row>
        <row r="2560">
          <cell r="E2560" t="str">
            <v>BIOPSY BRONCHUS ABNORMAL</v>
          </cell>
          <cell r="F2560" t="str">
            <v>支气管活检异常</v>
          </cell>
          <cell r="G2560" t="str">
            <v>各类检查</v>
          </cell>
        </row>
        <row r="2561">
          <cell r="E2561" t="str">
            <v>BIOPSY BRONCHUS NORMAL</v>
          </cell>
          <cell r="F2561" t="str">
            <v>支气管活检正常</v>
          </cell>
          <cell r="G2561" t="str">
            <v>各类检查</v>
          </cell>
        </row>
        <row r="2562">
          <cell r="E2562" t="str">
            <v>BIOPSY CARTILAGE ABNORMAL</v>
          </cell>
          <cell r="F2562" t="str">
            <v>软骨活检异常</v>
          </cell>
          <cell r="G2562" t="str">
            <v>各类检查</v>
          </cell>
        </row>
        <row r="2563">
          <cell r="E2563" t="str">
            <v>BIOPSY CERVIX</v>
          </cell>
          <cell r="F2563" t="str">
            <v>宫颈活检</v>
          </cell>
          <cell r="G2563" t="str">
            <v>各类检查</v>
          </cell>
        </row>
        <row r="2564">
          <cell r="E2564" t="str">
            <v>BIOPSY CERVIX ABNORMAL</v>
          </cell>
          <cell r="F2564" t="str">
            <v>宫颈活检异常</v>
          </cell>
          <cell r="G2564" t="str">
            <v>各类检查</v>
          </cell>
        </row>
        <row r="2565">
          <cell r="E2565" t="str">
            <v>BIOPSY CHEST WALL</v>
          </cell>
          <cell r="F2565" t="str">
            <v>胸壁活检</v>
          </cell>
          <cell r="G2565" t="str">
            <v>各类检查</v>
          </cell>
        </row>
        <row r="2566">
          <cell r="E2566" t="str">
            <v>BIOPSY CHEST WALL ABNORMAL</v>
          </cell>
          <cell r="F2566" t="str">
            <v>胸壁活检异常</v>
          </cell>
          <cell r="G2566" t="str">
            <v>各类检查</v>
          </cell>
        </row>
        <row r="2567">
          <cell r="E2567" t="str">
            <v>BIOPSY CHORIONIC VILLOUS ABNORMAL</v>
          </cell>
          <cell r="F2567" t="str">
            <v>绒毛活检异常</v>
          </cell>
          <cell r="G2567" t="str">
            <v>各类检查</v>
          </cell>
        </row>
        <row r="2568">
          <cell r="E2568" t="str">
            <v>BIOPSY COLON</v>
          </cell>
          <cell r="F2568" t="str">
            <v>结肠活检</v>
          </cell>
          <cell r="G2568" t="str">
            <v>各类检查</v>
          </cell>
        </row>
        <row r="2569">
          <cell r="E2569" t="str">
            <v>BIOPSY COLON ABNORMAL</v>
          </cell>
          <cell r="F2569" t="str">
            <v>结肠活检异常</v>
          </cell>
          <cell r="G2569" t="str">
            <v>各类检查</v>
          </cell>
        </row>
        <row r="2570">
          <cell r="E2570" t="str">
            <v>BIOPSY CORNEA ABNORMAL</v>
          </cell>
          <cell r="F2570" t="str">
            <v>角膜活检异常</v>
          </cell>
          <cell r="G2570" t="str">
            <v>各类检查</v>
          </cell>
        </row>
        <row r="2571">
          <cell r="E2571" t="str">
            <v>BIOPSY EAR ABNORMAL</v>
          </cell>
          <cell r="F2571" t="str">
            <v>耳活检异常</v>
          </cell>
          <cell r="G2571" t="str">
            <v>各类检查</v>
          </cell>
        </row>
        <row r="2572">
          <cell r="E2572" t="str">
            <v>BIOPSY ENDOMETRIUM</v>
          </cell>
          <cell r="F2572" t="str">
            <v>子宫内膜活检</v>
          </cell>
          <cell r="G2572" t="str">
            <v>各类检查</v>
          </cell>
        </row>
        <row r="2573">
          <cell r="E2573" t="str">
            <v>BIOPSY ENDOMETRIUM ABNORMAL</v>
          </cell>
          <cell r="F2573" t="str">
            <v>子宫内膜活检异常</v>
          </cell>
          <cell r="G2573" t="str">
            <v>各类检查</v>
          </cell>
        </row>
        <row r="2574">
          <cell r="E2574" t="str">
            <v>BIOPSY EPIDIDYMIS ABNORMAL</v>
          </cell>
          <cell r="F2574" t="str">
            <v>附睾活检异常</v>
          </cell>
          <cell r="G2574" t="str">
            <v>各类检查</v>
          </cell>
        </row>
        <row r="2575">
          <cell r="E2575" t="str">
            <v>BIOPSY EYELID</v>
          </cell>
          <cell r="F2575" t="str">
            <v>眼睑活检</v>
          </cell>
          <cell r="G2575" t="str">
            <v>各类检查</v>
          </cell>
        </row>
        <row r="2576">
          <cell r="E2576" t="str">
            <v>BIOPSY FALLOPIAN TUBE ABNORMAL</v>
          </cell>
          <cell r="F2576" t="str">
            <v>输卵管活检异常</v>
          </cell>
          <cell r="G2576" t="str">
            <v>各类检查</v>
          </cell>
        </row>
        <row r="2577">
          <cell r="E2577" t="str">
            <v>BIOPSY GALLBLADDER ABNORMAL</v>
          </cell>
          <cell r="F2577" t="str">
            <v>胆囊活检异常</v>
          </cell>
          <cell r="G2577" t="str">
            <v>各类检查</v>
          </cell>
        </row>
        <row r="2578">
          <cell r="E2578" t="str">
            <v>BIOPSY GINGIVAL</v>
          </cell>
          <cell r="F2578" t="str">
            <v>牙龈活检</v>
          </cell>
          <cell r="G2578" t="str">
            <v>各类检查</v>
          </cell>
        </row>
        <row r="2579">
          <cell r="E2579" t="str">
            <v>BIOPSY HEART</v>
          </cell>
          <cell r="F2579" t="str">
            <v>心活检</v>
          </cell>
          <cell r="G2579" t="str">
            <v>各类检查</v>
          </cell>
        </row>
        <row r="2580">
          <cell r="E2580" t="str">
            <v>BIOPSY HEART ABNORMAL</v>
          </cell>
          <cell r="F2580" t="str">
            <v>心活检异常</v>
          </cell>
          <cell r="G2580" t="str">
            <v>各类检查</v>
          </cell>
        </row>
        <row r="2581">
          <cell r="E2581" t="str">
            <v>BIOPSY INTESTINE</v>
          </cell>
          <cell r="F2581" t="str">
            <v>肠活检</v>
          </cell>
          <cell r="G2581" t="str">
            <v>各类检查</v>
          </cell>
        </row>
        <row r="2582">
          <cell r="E2582" t="str">
            <v>BIOPSY INTESTINE ABNORMAL</v>
          </cell>
          <cell r="F2582" t="str">
            <v>肠活检异常</v>
          </cell>
          <cell r="G2582" t="str">
            <v>各类检查</v>
          </cell>
        </row>
        <row r="2583">
          <cell r="E2583" t="str">
            <v>BIOPSY KIDNEY</v>
          </cell>
          <cell r="F2583" t="str">
            <v>肾脏活检</v>
          </cell>
          <cell r="G2583" t="str">
            <v>各类检查</v>
          </cell>
        </row>
        <row r="2584">
          <cell r="E2584" t="str">
            <v>BIOPSY KIDNEY ABNORMAL</v>
          </cell>
          <cell r="F2584" t="str">
            <v>肾脏活检异常</v>
          </cell>
          <cell r="G2584" t="str">
            <v>各类检查</v>
          </cell>
        </row>
        <row r="2585">
          <cell r="E2585" t="str">
            <v>BIOPSY LARYNX</v>
          </cell>
          <cell r="F2585" t="str">
            <v>喉活检</v>
          </cell>
          <cell r="G2585" t="str">
            <v>各类检查</v>
          </cell>
        </row>
        <row r="2586">
          <cell r="E2586" t="str">
            <v>BIOPSY LARYNX ABNORMAL</v>
          </cell>
          <cell r="F2586" t="str">
            <v>喉活检异常</v>
          </cell>
          <cell r="G2586" t="str">
            <v>各类检查</v>
          </cell>
        </row>
        <row r="2587">
          <cell r="E2587" t="str">
            <v>BIOPSY LIP</v>
          </cell>
          <cell r="F2587" t="str">
            <v>唇活检</v>
          </cell>
          <cell r="G2587" t="str">
            <v>各类检查</v>
          </cell>
        </row>
        <row r="2588">
          <cell r="E2588" t="str">
            <v>BIOPSY LIP ABNORMAL</v>
          </cell>
          <cell r="F2588" t="str">
            <v>唇活检异常</v>
          </cell>
          <cell r="G2588" t="str">
            <v>各类检查</v>
          </cell>
        </row>
        <row r="2589">
          <cell r="E2589" t="str">
            <v>BIOPSY LIVER</v>
          </cell>
          <cell r="F2589" t="str">
            <v>肝脏活检</v>
          </cell>
          <cell r="G2589" t="str">
            <v>各类检查</v>
          </cell>
        </row>
        <row r="2590">
          <cell r="E2590" t="str">
            <v>BIOPSY LIVER ABNORMAL</v>
          </cell>
          <cell r="F2590" t="str">
            <v>肝脏活检异常</v>
          </cell>
          <cell r="G2590" t="str">
            <v>各类检查</v>
          </cell>
        </row>
        <row r="2591">
          <cell r="E2591" t="str">
            <v>BIOPSY LIVER NORMAL</v>
          </cell>
          <cell r="F2591" t="str">
            <v>肝脏活检正常</v>
          </cell>
          <cell r="G2591" t="str">
            <v>各类检查</v>
          </cell>
        </row>
        <row r="2592">
          <cell r="E2592" t="str">
            <v>BIOPSY LUNG</v>
          </cell>
          <cell r="F2592" t="str">
            <v>肺活检</v>
          </cell>
          <cell r="G2592" t="str">
            <v>各类检查</v>
          </cell>
        </row>
        <row r="2593">
          <cell r="E2593" t="str">
            <v>BIOPSY LUNG ABNORMAL</v>
          </cell>
          <cell r="F2593" t="str">
            <v>肺活检异常</v>
          </cell>
          <cell r="G2593" t="str">
            <v>各类检查</v>
          </cell>
        </row>
        <row r="2594">
          <cell r="E2594" t="str">
            <v>BIOPSY LUNG NORMAL</v>
          </cell>
          <cell r="F2594" t="str">
            <v>肺活检正常</v>
          </cell>
          <cell r="G2594" t="str">
            <v>各类检查</v>
          </cell>
        </row>
        <row r="2595">
          <cell r="E2595" t="str">
            <v>BIOPSY LYMPH GLAND</v>
          </cell>
          <cell r="F2595" t="str">
            <v>淋巴腺活检</v>
          </cell>
          <cell r="G2595" t="str">
            <v>各类检查</v>
          </cell>
        </row>
        <row r="2596">
          <cell r="E2596" t="str">
            <v>BIOPSY LYMPH GLAND ABNORMAL</v>
          </cell>
          <cell r="F2596" t="str">
            <v>淋巴腺活检异常</v>
          </cell>
          <cell r="G2596" t="str">
            <v>各类检查</v>
          </cell>
        </row>
        <row r="2597">
          <cell r="E2597" t="str">
            <v>BIOPSY LYMPH GLAND NORMAL</v>
          </cell>
          <cell r="F2597" t="str">
            <v>淋巴腺活检正常</v>
          </cell>
          <cell r="G2597" t="str">
            <v>各类检查</v>
          </cell>
        </row>
        <row r="2598">
          <cell r="E2598" t="str">
            <v>BIOPSY MUCOSA ABNORMAL</v>
          </cell>
          <cell r="F2598" t="str">
            <v>活检粘膜异常</v>
          </cell>
          <cell r="G2598" t="str">
            <v>各类检查</v>
          </cell>
        </row>
        <row r="2599">
          <cell r="E2599" t="str">
            <v>BIOPSY MUCOSA NORMAL</v>
          </cell>
          <cell r="F2599" t="str">
            <v>粘膜活组织检查正常</v>
          </cell>
          <cell r="G2599" t="str">
            <v>各类检查</v>
          </cell>
        </row>
        <row r="2600">
          <cell r="E2600" t="str">
            <v>BIOPSY MUSCLE</v>
          </cell>
          <cell r="F2600" t="str">
            <v>肌肉活检</v>
          </cell>
          <cell r="G2600" t="str">
            <v>各类检查</v>
          </cell>
        </row>
        <row r="2601">
          <cell r="E2601" t="str">
            <v>BIOPSY MUSCLE ABNORMAL</v>
          </cell>
          <cell r="F2601" t="str">
            <v>肌肉活检异常</v>
          </cell>
          <cell r="G2601" t="str">
            <v>各类检查</v>
          </cell>
        </row>
        <row r="2602">
          <cell r="E2602" t="str">
            <v>BIOPSY OESOPHAGUS</v>
          </cell>
          <cell r="F2602" t="str">
            <v>食管活检</v>
          </cell>
          <cell r="G2602" t="str">
            <v>各类检查</v>
          </cell>
        </row>
        <row r="2603">
          <cell r="E2603" t="str">
            <v>BIOPSY OESOPHAGUS ABNORMAL</v>
          </cell>
          <cell r="F2603" t="str">
            <v>食管活检异常</v>
          </cell>
          <cell r="G2603" t="str">
            <v>各类检查</v>
          </cell>
        </row>
        <row r="2604">
          <cell r="E2604" t="str">
            <v>BIOPSY OVARY</v>
          </cell>
          <cell r="F2604" t="str">
            <v>卵巢活检</v>
          </cell>
          <cell r="G2604" t="str">
            <v>各类检查</v>
          </cell>
        </row>
        <row r="2605">
          <cell r="E2605" t="str">
            <v>BIOPSY OVARY ABNORMAL</v>
          </cell>
          <cell r="F2605" t="str">
            <v>卵巢活检异常</v>
          </cell>
          <cell r="G2605" t="str">
            <v>各类检查</v>
          </cell>
        </row>
        <row r="2606">
          <cell r="E2606" t="str">
            <v>BIOPSY PALATE</v>
          </cell>
          <cell r="F2606" t="str">
            <v>腭活检</v>
          </cell>
          <cell r="G2606" t="str">
            <v>各类检查</v>
          </cell>
        </row>
        <row r="2607">
          <cell r="E2607" t="str">
            <v>BIOPSY PALATE ABNORMAL</v>
          </cell>
          <cell r="F2607" t="str">
            <v>腭活检异常</v>
          </cell>
          <cell r="G2607" t="str">
            <v>各类检查</v>
          </cell>
        </row>
        <row r="2608">
          <cell r="E2608" t="str">
            <v>BIOPSY PANCREAS</v>
          </cell>
          <cell r="F2608" t="str">
            <v>胰腺活检</v>
          </cell>
          <cell r="G2608" t="str">
            <v>各类检查</v>
          </cell>
        </row>
        <row r="2609">
          <cell r="E2609" t="str">
            <v>BIOPSY PANCREAS ABNORMAL</v>
          </cell>
          <cell r="F2609" t="str">
            <v>胰腺活检异常</v>
          </cell>
          <cell r="G2609" t="str">
            <v>各类检查</v>
          </cell>
        </row>
        <row r="2610">
          <cell r="E2610" t="str">
            <v>BIOPSY PARATHYROID GLAND</v>
          </cell>
          <cell r="F2610" t="str">
            <v>甲状旁腺活检</v>
          </cell>
          <cell r="G2610" t="str">
            <v>各类检查</v>
          </cell>
        </row>
        <row r="2611">
          <cell r="E2611" t="str">
            <v>BIOPSY PARATHYROID GLAND ABNORMAL</v>
          </cell>
          <cell r="F2611" t="str">
            <v>甲状旁腺活检异常</v>
          </cell>
          <cell r="G2611" t="str">
            <v>各类检查</v>
          </cell>
        </row>
        <row r="2612">
          <cell r="E2612" t="str">
            <v>BIOPSY PENIS ABNORMAL</v>
          </cell>
          <cell r="F2612" t="str">
            <v>阴茎活检异常</v>
          </cell>
          <cell r="G2612" t="str">
            <v>各类检查</v>
          </cell>
        </row>
        <row r="2613">
          <cell r="E2613" t="str">
            <v>BIOPSY PERICARDIUM ABNORMAL</v>
          </cell>
          <cell r="F2613" t="str">
            <v>心包活检异常</v>
          </cell>
          <cell r="G2613" t="str">
            <v>各类检查</v>
          </cell>
        </row>
        <row r="2614">
          <cell r="E2614" t="str">
            <v>BIOPSY PERIPHERAL NERVE</v>
          </cell>
          <cell r="F2614" t="str">
            <v>周围神经活检</v>
          </cell>
          <cell r="G2614" t="str">
            <v>各类检查</v>
          </cell>
        </row>
        <row r="2615">
          <cell r="E2615" t="str">
            <v>BIOPSY PERIPHERAL NERVE ABNORMAL</v>
          </cell>
          <cell r="F2615" t="str">
            <v>周围神经活检异常</v>
          </cell>
          <cell r="G2615" t="str">
            <v>各类检查</v>
          </cell>
        </row>
        <row r="2616">
          <cell r="E2616" t="str">
            <v>BIOPSY PHARYNX</v>
          </cell>
          <cell r="F2616" t="str">
            <v>咽活检</v>
          </cell>
          <cell r="G2616" t="str">
            <v>各类检查</v>
          </cell>
        </row>
        <row r="2617">
          <cell r="E2617" t="str">
            <v>BIOPSY PHARYNX ABNORMAL</v>
          </cell>
          <cell r="F2617" t="str">
            <v>咽活检异常</v>
          </cell>
          <cell r="G2617" t="str">
            <v>各类检查</v>
          </cell>
        </row>
        <row r="2618">
          <cell r="E2618" t="str">
            <v>BIOPSY PHARYNX NORMAL</v>
          </cell>
          <cell r="F2618" t="str">
            <v>咽活检正常</v>
          </cell>
          <cell r="G2618" t="str">
            <v>各类检查</v>
          </cell>
        </row>
        <row r="2619">
          <cell r="E2619" t="str">
            <v>BIOPSY PLEURA</v>
          </cell>
          <cell r="F2619" t="str">
            <v>胸膜活检</v>
          </cell>
          <cell r="G2619" t="str">
            <v>各类检查</v>
          </cell>
        </row>
        <row r="2620">
          <cell r="E2620" t="str">
            <v>BIOPSY PLEURA ABNORMAL</v>
          </cell>
          <cell r="F2620" t="str">
            <v>胸膜活检异常</v>
          </cell>
          <cell r="G2620" t="str">
            <v>各类检查</v>
          </cell>
        </row>
        <row r="2621">
          <cell r="E2621" t="str">
            <v>BIOPSY PROSTATE</v>
          </cell>
          <cell r="F2621" t="str">
            <v>前列腺活检</v>
          </cell>
          <cell r="G2621" t="str">
            <v>各类检查</v>
          </cell>
        </row>
        <row r="2622">
          <cell r="E2622" t="str">
            <v>BIOPSY PROSTATE ABNORMAL</v>
          </cell>
          <cell r="F2622" t="str">
            <v>前列腺活检异常</v>
          </cell>
          <cell r="G2622" t="str">
            <v>各类检查</v>
          </cell>
        </row>
        <row r="2623">
          <cell r="E2623" t="str">
            <v>BIOPSY RECTUM</v>
          </cell>
          <cell r="F2623" t="str">
            <v>直肠活检</v>
          </cell>
          <cell r="G2623" t="str">
            <v>各类检查</v>
          </cell>
        </row>
        <row r="2624">
          <cell r="E2624" t="str">
            <v>BIOPSY RECTUM ABNORMAL</v>
          </cell>
          <cell r="F2624" t="str">
            <v>直肠活检异常</v>
          </cell>
          <cell r="G2624" t="str">
            <v>各类检查</v>
          </cell>
        </row>
        <row r="2625">
          <cell r="E2625" t="str">
            <v>BIOPSY SALIVARY GLAND ABNORMAL</v>
          </cell>
          <cell r="F2625" t="str">
            <v>唾液腺活检异常</v>
          </cell>
          <cell r="G2625" t="str">
            <v>各类检查</v>
          </cell>
        </row>
        <row r="2626">
          <cell r="E2626" t="str">
            <v>BIOPSY SITE UNSPECIFIED ABNORMAL</v>
          </cell>
          <cell r="F2626" t="str">
            <v>非特定部位活检异常</v>
          </cell>
          <cell r="G2626" t="str">
            <v>各类检查</v>
          </cell>
        </row>
        <row r="2627">
          <cell r="E2627" t="str">
            <v>BIOPSY SITE UNSPECIFIED NORMAL</v>
          </cell>
          <cell r="F2627" t="str">
            <v>非特定部位活检正常</v>
          </cell>
          <cell r="G2627" t="str">
            <v>各类检查</v>
          </cell>
        </row>
        <row r="2628">
          <cell r="E2628" t="str">
            <v>BIOPSY SKIN</v>
          </cell>
          <cell r="F2628" t="str">
            <v>皮肤活检</v>
          </cell>
          <cell r="G2628" t="str">
            <v>各类检查</v>
          </cell>
        </row>
        <row r="2629">
          <cell r="E2629" t="str">
            <v>BIOPSY SKIN ABNORMAL</v>
          </cell>
          <cell r="F2629" t="str">
            <v>皮肤活检异常</v>
          </cell>
          <cell r="G2629" t="str">
            <v>各类检查</v>
          </cell>
        </row>
        <row r="2630">
          <cell r="E2630" t="str">
            <v>BIOPSY SKIN NORMAL</v>
          </cell>
          <cell r="F2630" t="str">
            <v>皮肤活检正常</v>
          </cell>
          <cell r="G2630" t="str">
            <v>各类检查</v>
          </cell>
        </row>
        <row r="2631">
          <cell r="E2631" t="str">
            <v>BIOPSY SMALL INTESTINE</v>
          </cell>
          <cell r="F2631" t="str">
            <v>小肠活检</v>
          </cell>
          <cell r="G2631" t="str">
            <v>各类检查</v>
          </cell>
        </row>
        <row r="2632">
          <cell r="E2632" t="str">
            <v>BIOPSY SMALL INTESTINE ABNORMAL</v>
          </cell>
          <cell r="F2632" t="str">
            <v>小肠活检异常</v>
          </cell>
          <cell r="G2632" t="str">
            <v>各类检查</v>
          </cell>
        </row>
        <row r="2633">
          <cell r="E2633" t="str">
            <v>BIOPSY SOFT TISSUE</v>
          </cell>
          <cell r="F2633" t="str">
            <v>软组织活检</v>
          </cell>
          <cell r="G2633" t="str">
            <v>各类检查</v>
          </cell>
        </row>
        <row r="2634">
          <cell r="E2634" t="str">
            <v>BIOPSY SPINAL CORD</v>
          </cell>
          <cell r="F2634" t="str">
            <v>脊髓活检</v>
          </cell>
          <cell r="G2634" t="str">
            <v>各类检查</v>
          </cell>
        </row>
        <row r="2635">
          <cell r="E2635" t="str">
            <v>BIOPSY SPINAL CORD ABNORMAL</v>
          </cell>
          <cell r="F2635" t="str">
            <v>脊髓活检异常</v>
          </cell>
          <cell r="G2635" t="str">
            <v>各类检查</v>
          </cell>
        </row>
        <row r="2636">
          <cell r="E2636" t="str">
            <v>BIOPSY SPLEEN ABNORMAL</v>
          </cell>
          <cell r="F2636" t="str">
            <v>脾活检异常</v>
          </cell>
          <cell r="G2636" t="str">
            <v>各类检查</v>
          </cell>
        </row>
        <row r="2637">
          <cell r="E2637" t="str">
            <v>BIOPSY STOMACH</v>
          </cell>
          <cell r="F2637" t="str">
            <v>胃活检</v>
          </cell>
          <cell r="G2637" t="str">
            <v>各类检查</v>
          </cell>
        </row>
        <row r="2638">
          <cell r="E2638" t="str">
            <v>BIOPSY STOMACH ABNORMAL</v>
          </cell>
          <cell r="F2638" t="str">
            <v>胃活检异常</v>
          </cell>
          <cell r="G2638" t="str">
            <v>各类检查</v>
          </cell>
        </row>
        <row r="2639">
          <cell r="E2639" t="str">
            <v>BIOPSY TESTES</v>
          </cell>
          <cell r="F2639" t="str">
            <v>睾丸活检</v>
          </cell>
          <cell r="G2639" t="str">
            <v>各类检查</v>
          </cell>
        </row>
        <row r="2640">
          <cell r="E2640" t="str">
            <v>BIOPSY TESTES ABNORMAL</v>
          </cell>
          <cell r="F2640" t="str">
            <v>睾丸活检异常</v>
          </cell>
          <cell r="G2640" t="str">
            <v>各类检查</v>
          </cell>
        </row>
        <row r="2641">
          <cell r="E2641" t="str">
            <v>BIOPSY THYMUS GLAND ABNORMAL</v>
          </cell>
          <cell r="F2641" t="str">
            <v>胸腺活检异常</v>
          </cell>
          <cell r="G2641" t="str">
            <v>各类检查</v>
          </cell>
        </row>
        <row r="2642">
          <cell r="E2642" t="str">
            <v>BIOPSY THYROID GLAND</v>
          </cell>
          <cell r="F2642" t="str">
            <v>甲状腺活检</v>
          </cell>
          <cell r="G2642" t="str">
            <v>各类检查</v>
          </cell>
        </row>
        <row r="2643">
          <cell r="E2643" t="str">
            <v>BIOPSY THYROID GLAND ABNORMAL</v>
          </cell>
          <cell r="F2643" t="str">
            <v>甲状腺活检异常</v>
          </cell>
          <cell r="G2643" t="str">
            <v>各类检查</v>
          </cell>
        </row>
        <row r="2644">
          <cell r="E2644" t="str">
            <v>BIOPSY TONGUE</v>
          </cell>
          <cell r="F2644" t="str">
            <v>舌活检</v>
          </cell>
          <cell r="G2644" t="str">
            <v>各类检查</v>
          </cell>
        </row>
        <row r="2645">
          <cell r="E2645" t="str">
            <v>BIOPSY TONGUE ABNORMAL</v>
          </cell>
          <cell r="F2645" t="str">
            <v>舌活检异常</v>
          </cell>
          <cell r="G2645" t="str">
            <v>各类检查</v>
          </cell>
        </row>
        <row r="2646">
          <cell r="E2646" t="str">
            <v>BIOPSY TONGUE NORMAL</v>
          </cell>
          <cell r="F2646" t="str">
            <v>舌活检正常</v>
          </cell>
          <cell r="G2646" t="str">
            <v>各类检查</v>
          </cell>
        </row>
        <row r="2647">
          <cell r="E2647" t="str">
            <v>BIOPSY TONSIL</v>
          </cell>
          <cell r="F2647" t="str">
            <v>扁桃体活组织检查</v>
          </cell>
          <cell r="G2647" t="str">
            <v>各类检查</v>
          </cell>
        </row>
        <row r="2648">
          <cell r="E2648" t="str">
            <v>BIOPSY TRACHEA</v>
          </cell>
          <cell r="F2648" t="str">
            <v>气管活检</v>
          </cell>
          <cell r="G2648" t="str">
            <v>各类检查</v>
          </cell>
        </row>
        <row r="2649">
          <cell r="E2649" t="str">
            <v>BIOPSY TRACHEA ABNORMAL</v>
          </cell>
          <cell r="F2649" t="str">
            <v>气管活检异常</v>
          </cell>
          <cell r="G2649" t="str">
            <v>各类检查</v>
          </cell>
        </row>
        <row r="2650">
          <cell r="E2650" t="str">
            <v>BIOPSY URETHRA</v>
          </cell>
          <cell r="F2650" t="str">
            <v>尿道活检</v>
          </cell>
          <cell r="G2650" t="str">
            <v>各类检查</v>
          </cell>
        </row>
        <row r="2651">
          <cell r="E2651" t="str">
            <v>BIOPSY URETHRA ABNORMAL</v>
          </cell>
          <cell r="F2651" t="str">
            <v>尿道活检异常</v>
          </cell>
          <cell r="G2651" t="str">
            <v>各类检查</v>
          </cell>
        </row>
        <row r="2652">
          <cell r="E2652" t="str">
            <v>BIOPSY UTERUS</v>
          </cell>
          <cell r="F2652" t="str">
            <v>子宫活检</v>
          </cell>
          <cell r="G2652" t="str">
            <v>各类检查</v>
          </cell>
        </row>
        <row r="2653">
          <cell r="E2653" t="str">
            <v>BIOPSY UTERUS ABNORMAL</v>
          </cell>
          <cell r="F2653" t="str">
            <v>子宫活检异常</v>
          </cell>
          <cell r="G2653" t="str">
            <v>各类检查</v>
          </cell>
        </row>
        <row r="2654">
          <cell r="E2654" t="str">
            <v>BIOPSY VAGINA</v>
          </cell>
          <cell r="F2654" t="str">
            <v>阴道活检</v>
          </cell>
          <cell r="G2654" t="str">
            <v>各类检查</v>
          </cell>
        </row>
        <row r="2655">
          <cell r="E2655" t="str">
            <v>BIOPSY VAGINA ABNORMAL</v>
          </cell>
          <cell r="F2655" t="str">
            <v>阴道活检异常</v>
          </cell>
          <cell r="G2655" t="str">
            <v>各类检查</v>
          </cell>
        </row>
        <row r="2656">
          <cell r="E2656" t="str">
            <v>BIOPSY VOCAL CORD</v>
          </cell>
          <cell r="F2656" t="str">
            <v>声带活检</v>
          </cell>
          <cell r="G2656" t="str">
            <v>各类检查</v>
          </cell>
        </row>
        <row r="2657">
          <cell r="E2657" t="str">
            <v>BIOPSY VOCAL CORD ABNORMAL</v>
          </cell>
          <cell r="F2657" t="str">
            <v>声带活检异常</v>
          </cell>
          <cell r="G2657" t="str">
            <v>各类检查</v>
          </cell>
        </row>
        <row r="2658">
          <cell r="E2658" t="str">
            <v>BIOPSY VULVA</v>
          </cell>
          <cell r="F2658" t="str">
            <v>外阴活检</v>
          </cell>
          <cell r="G2658" t="str">
            <v>各类检查</v>
          </cell>
        </row>
        <row r="2659">
          <cell r="E2659" t="str">
            <v>BIOPSY VULVA ABNORMAL</v>
          </cell>
          <cell r="F2659" t="str">
            <v>外阴活检异常</v>
          </cell>
          <cell r="G2659" t="str">
            <v>各类检查</v>
          </cell>
        </row>
        <row r="2660">
          <cell r="E2660" t="str">
            <v>BIOPTIC EYE SURGERY</v>
          </cell>
          <cell r="F2660" t="str">
            <v>眼活检术</v>
          </cell>
          <cell r="G2660" t="str">
            <v>各种手术及医疗操作</v>
          </cell>
        </row>
        <row r="2661">
          <cell r="E2661" t="str">
            <v>BIOPTIC SURGERY</v>
          </cell>
          <cell r="F2661" t="str">
            <v>眼活检术</v>
          </cell>
          <cell r="G2661" t="str">
            <v>各种手术及医疗操作</v>
          </cell>
        </row>
        <row r="2662">
          <cell r="E2662" t="str">
            <v>BIOTIN DEFICIENCY</v>
          </cell>
          <cell r="F2662" t="str">
            <v>生物素缺乏症</v>
          </cell>
          <cell r="G2662" t="str">
            <v>代谢及营养类疾病</v>
          </cell>
        </row>
        <row r="2663">
          <cell r="E2663" t="str">
            <v>BIOTINIDASE DEFICIENCY</v>
          </cell>
          <cell r="F2663" t="str">
            <v>生物素酰胺酶缺乏症</v>
          </cell>
          <cell r="G2663" t="str">
            <v>各种先天性家族性遗传性疾病</v>
          </cell>
        </row>
        <row r="2664">
          <cell r="E2664" t="str">
            <v>BIPHASIC MESOTHELIOMA</v>
          </cell>
          <cell r="F2664" t="str">
            <v>双向间皮瘤</v>
          </cell>
          <cell r="G2664" t="str">
            <v>良性、恶性及性质不明的肿瘤（包括囊状和息肉状）</v>
          </cell>
        </row>
        <row r="2665">
          <cell r="E2665" t="str">
            <v>BIPOLAR DISORDER</v>
          </cell>
          <cell r="F2665" t="str">
            <v>双相障碍</v>
          </cell>
          <cell r="G2665" t="str">
            <v>精神病类</v>
          </cell>
        </row>
        <row r="2666">
          <cell r="E2666" t="str">
            <v>BIPOLAR DISORDER RELAPSE PROPHYLAXIS</v>
          </cell>
          <cell r="F2666" t="str">
            <v>躁郁症复发预防治疗</v>
          </cell>
          <cell r="G2666" t="str">
            <v>各种手术及医疗操作</v>
          </cell>
        </row>
        <row r="2667">
          <cell r="E2667" t="str">
            <v>BIPOLAR I DISORDER</v>
          </cell>
          <cell r="F2667" t="str">
            <v>双相 I 型障碍</v>
          </cell>
          <cell r="G2667" t="str">
            <v>精神病类</v>
          </cell>
        </row>
        <row r="2668">
          <cell r="E2668" t="str">
            <v>BIPOLAR II DISORDER</v>
          </cell>
          <cell r="F2668" t="str">
            <v>双相 II 型障碍</v>
          </cell>
          <cell r="G2668" t="str">
            <v>精神病类</v>
          </cell>
        </row>
        <row r="2669">
          <cell r="E2669" t="str">
            <v>BIRDSHOT CHORIORETINOPATHY</v>
          </cell>
          <cell r="F2669" t="str">
            <v>鸟枪弹样脉络膜视网膜病变</v>
          </cell>
          <cell r="G2669" t="str">
            <v>眼器官疾病</v>
          </cell>
        </row>
        <row r="2670">
          <cell r="E2670" t="str">
            <v>BIRT-HOGG-DUBE SYNDROME</v>
          </cell>
          <cell r="F2670" t="str">
            <v>Birt-Hogg-Dube 综合征</v>
          </cell>
          <cell r="G2670" t="str">
            <v>各种先天性家族性遗传性疾病</v>
          </cell>
        </row>
        <row r="2671">
          <cell r="E2671" t="str">
            <v>BIRTH DEFECT CORRECTION</v>
          </cell>
          <cell r="F2671" t="str">
            <v>出生缺陷矫正术</v>
          </cell>
          <cell r="G2671" t="str">
            <v>各种手术及医疗操作</v>
          </cell>
        </row>
        <row r="2672">
          <cell r="E2672" t="str">
            <v>BIRTH MARK</v>
          </cell>
          <cell r="F2672" t="str">
            <v>胎记</v>
          </cell>
          <cell r="G2672" t="str">
            <v>各种先天性家族性遗传性疾病</v>
          </cell>
        </row>
        <row r="2673">
          <cell r="E2673" t="str">
            <v>BIRTH TRAUMA</v>
          </cell>
          <cell r="F2673" t="str">
            <v>产伤</v>
          </cell>
          <cell r="G2673" t="str">
            <v>妊娠期、产褥期及围产期状况</v>
          </cell>
        </row>
        <row r="2674">
          <cell r="E2674" t="str">
            <v>BISALBUMINAEMIA</v>
          </cell>
          <cell r="F2674" t="str">
            <v>双白蛋白血症</v>
          </cell>
          <cell r="G2674" t="str">
            <v>代谢及营养类疾病</v>
          </cell>
        </row>
        <row r="2675">
          <cell r="E2675" t="str">
            <v>BISEXUALITY</v>
          </cell>
          <cell r="F2675" t="str">
            <v>双性恋</v>
          </cell>
          <cell r="G2675" t="str">
            <v>社会环境</v>
          </cell>
        </row>
        <row r="2676">
          <cell r="E2676" t="str">
            <v>BISPECTRAL INDEX DECREASED</v>
          </cell>
          <cell r="F2676" t="str">
            <v>双频指数降低</v>
          </cell>
          <cell r="G2676" t="str">
            <v>各类检查</v>
          </cell>
        </row>
        <row r="2677">
          <cell r="E2677" t="str">
            <v>BITE</v>
          </cell>
          <cell r="F2677" t="str">
            <v>叮咬</v>
          </cell>
          <cell r="G2677" t="str">
            <v>各类损伤、中毒及操作并发症</v>
          </cell>
        </row>
        <row r="2678">
          <cell r="E2678" t="str">
            <v>BK POLYOMAVIRUS TEST</v>
          </cell>
          <cell r="F2678" t="str">
            <v>BK 多瘤病毒检测</v>
          </cell>
          <cell r="G2678" t="str">
            <v>各类检查</v>
          </cell>
        </row>
        <row r="2679">
          <cell r="E2679" t="str">
            <v>BK POLYOMAVIRUS TEST POSITIVE</v>
          </cell>
          <cell r="F2679" t="str">
            <v>BK多瘤病毒检测阳性</v>
          </cell>
          <cell r="G2679" t="str">
            <v>各类检查</v>
          </cell>
        </row>
        <row r="2680">
          <cell r="E2680" t="str">
            <v>BK VIRUS INFECTION</v>
          </cell>
          <cell r="F2680" t="str">
            <v>BK 病毒感染</v>
          </cell>
          <cell r="G2680" t="str">
            <v>感染及侵染类疾病</v>
          </cell>
        </row>
        <row r="2681">
          <cell r="E2681" t="str">
            <v>BLACK PIEDRA</v>
          </cell>
          <cell r="F2681" t="str">
            <v>黑色毛结节菌病</v>
          </cell>
          <cell r="G2681" t="str">
            <v>感染及侵染类疾病</v>
          </cell>
        </row>
        <row r="2682">
          <cell r="E2682" t="str">
            <v>BLADDER ABLATION</v>
          </cell>
          <cell r="F2682" t="str">
            <v>膀胱消融术</v>
          </cell>
          <cell r="G2682" t="str">
            <v>各种手术及医疗操作</v>
          </cell>
        </row>
        <row r="2683">
          <cell r="E2683" t="str">
            <v>BLADDER ADENOCARCINOMA RECURRENT</v>
          </cell>
          <cell r="F2683" t="str">
            <v>复发性膀胱腺癌</v>
          </cell>
          <cell r="G2683" t="str">
            <v>良性、恶性及性质不明的肿瘤（包括囊状和息肉状）</v>
          </cell>
        </row>
        <row r="2684">
          <cell r="E2684" t="str">
            <v>BLADDER ADENOCARCINOMA STAGE I</v>
          </cell>
          <cell r="F2684" t="str">
            <v>膀胱腺癌 I 期</v>
          </cell>
          <cell r="G2684" t="str">
            <v>良性、恶性及性质不明的肿瘤（包括囊状和息肉状）</v>
          </cell>
        </row>
        <row r="2685">
          <cell r="E2685" t="str">
            <v>BLADDER ADENOCARCINOMA STAGE III</v>
          </cell>
          <cell r="F2685" t="str">
            <v>膀胱腺癌 III 期</v>
          </cell>
          <cell r="G2685" t="str">
            <v>良性、恶性及性质不明的肿瘤（包括囊状和息肉状）</v>
          </cell>
        </row>
        <row r="2686">
          <cell r="E2686" t="str">
            <v>BLADDER ADENOCARCINOMA STAGE UNSPECIFIED</v>
          </cell>
          <cell r="F2686" t="str">
            <v>分期未特指的膀胱腺癌</v>
          </cell>
          <cell r="G2686" t="str">
            <v>良性、恶性及性质不明的肿瘤（包括囊状和息肉状）</v>
          </cell>
        </row>
        <row r="2687">
          <cell r="E2687" t="str">
            <v>BLADDER AGENESIS</v>
          </cell>
          <cell r="F2687" t="str">
            <v>膀胱发育不全</v>
          </cell>
          <cell r="G2687" t="str">
            <v>各种先天性家族性遗传性疾病</v>
          </cell>
        </row>
        <row r="2688">
          <cell r="E2688" t="str">
            <v>BLADDER CALCULUS REMOVAL</v>
          </cell>
          <cell r="F2688" t="str">
            <v>膀胱结石取出</v>
          </cell>
          <cell r="G2688" t="str">
            <v>各种手术及医疗操作</v>
          </cell>
        </row>
        <row r="2689">
          <cell r="E2689" t="str">
            <v>BLADDER CANCER</v>
          </cell>
          <cell r="F2689" t="str">
            <v>膀胱癌</v>
          </cell>
          <cell r="G2689" t="str">
            <v>良性、恶性及性质不明的肿瘤（包括囊状和息肉状）</v>
          </cell>
        </row>
        <row r="2690">
          <cell r="E2690" t="str">
            <v>BLADDER CANCER RECURRENT</v>
          </cell>
          <cell r="F2690" t="str">
            <v>复发性膀胱癌</v>
          </cell>
          <cell r="G2690" t="str">
            <v>良性、恶性及性质不明的肿瘤（包括囊状和息肉状）</v>
          </cell>
        </row>
        <row r="2691">
          <cell r="E2691" t="str">
            <v>BLADDER CANCER STAGE 0, WITH CANCER IN SITU</v>
          </cell>
          <cell r="F2691" t="str">
            <v>膀胱癌 0 期伴原位癌</v>
          </cell>
          <cell r="G2691" t="str">
            <v>良性、恶性及性质不明的肿瘤（包括囊状和息肉状）</v>
          </cell>
        </row>
        <row r="2692">
          <cell r="E2692" t="str">
            <v>BLADDER CANCER STAGE 0, WITHOUT CANCER IN SITU</v>
          </cell>
          <cell r="F2692" t="str">
            <v>膀胱癌 0 期不伴原位癌</v>
          </cell>
          <cell r="G2692" t="str">
            <v>良性、恶性及性质不明的肿瘤（包括囊状和息肉状）</v>
          </cell>
        </row>
        <row r="2693">
          <cell r="E2693" t="str">
            <v>BLADDER CANCER STAGE I, WITH CANCER IN SITU</v>
          </cell>
          <cell r="F2693" t="str">
            <v>膀胱癌 I 期伴原位癌</v>
          </cell>
          <cell r="G2693" t="str">
            <v>良性、恶性及性质不明的肿瘤（包括囊状和息肉状）</v>
          </cell>
        </row>
        <row r="2694">
          <cell r="E2694" t="str">
            <v>BLADDER CANCER STAGE I, WITHOUT CANCER IN SITU</v>
          </cell>
          <cell r="F2694" t="str">
            <v>膀胱癌 I 期不伴原位癌</v>
          </cell>
          <cell r="G2694" t="str">
            <v>良性、恶性及性质不明的肿瘤（包括囊状和息肉状）</v>
          </cell>
        </row>
        <row r="2695">
          <cell r="E2695" t="str">
            <v>BLADDER CANCER STAGE II</v>
          </cell>
          <cell r="F2695" t="str">
            <v>膀胱癌 II 期</v>
          </cell>
          <cell r="G2695" t="str">
            <v>良性、恶性及性质不明的肿瘤（包括囊状和息肉状）</v>
          </cell>
        </row>
        <row r="2696">
          <cell r="E2696" t="str">
            <v>BLADDER CANCER STAGE III</v>
          </cell>
          <cell r="F2696" t="str">
            <v>膀胱癌 III 期</v>
          </cell>
          <cell r="G2696" t="str">
            <v>良性、恶性及性质不明的肿瘤（包括囊状和息肉状）</v>
          </cell>
        </row>
        <row r="2697">
          <cell r="E2697" t="str">
            <v>BLADDER CANCER STAGE IV</v>
          </cell>
          <cell r="F2697" t="str">
            <v>膀胱癌 IV 期</v>
          </cell>
          <cell r="G2697" t="str">
            <v>良性、恶性及性质不明的肿瘤（包括囊状和息肉状）</v>
          </cell>
        </row>
        <row r="2698">
          <cell r="E2698" t="str">
            <v>BLADDER CANDIDIASIS</v>
          </cell>
          <cell r="F2698" t="str">
            <v>膀胱念珠菌病</v>
          </cell>
          <cell r="G2698" t="str">
            <v>感染及侵染类疾病</v>
          </cell>
        </row>
        <row r="2699">
          <cell r="E2699" t="str">
            <v>BLADDER CATHETER MANAGEMENT</v>
          </cell>
          <cell r="F2699" t="str">
            <v>导管管理</v>
          </cell>
          <cell r="G2699" t="str">
            <v>各种手术及医疗操作</v>
          </cell>
        </row>
        <row r="2700">
          <cell r="E2700" t="str">
            <v>BLADDER CATHETER PERMANENT</v>
          </cell>
          <cell r="F2700" t="str">
            <v>永久导尿管</v>
          </cell>
          <cell r="G2700" t="str">
            <v>各种手术及医疗操作</v>
          </cell>
        </row>
        <row r="2701">
          <cell r="E2701" t="str">
            <v>BLADDER CATHETER REMOVAL</v>
          </cell>
          <cell r="F2701" t="str">
            <v>导尿管移除</v>
          </cell>
          <cell r="G2701" t="str">
            <v>各种手术及医疗操作</v>
          </cell>
        </row>
        <row r="2702">
          <cell r="E2702" t="str">
            <v>BLADDER CATHETER REPLACEMENT</v>
          </cell>
          <cell r="F2702" t="str">
            <v>导尿管更换</v>
          </cell>
          <cell r="G2702" t="str">
            <v>各种手术及医疗操作</v>
          </cell>
        </row>
        <row r="2703">
          <cell r="E2703" t="str">
            <v>BLADDER CATHETER TEMPORARY</v>
          </cell>
          <cell r="F2703" t="str">
            <v>临时导尿管</v>
          </cell>
          <cell r="G2703" t="str">
            <v>各种手术及医疗操作</v>
          </cell>
        </row>
        <row r="2704">
          <cell r="E2704" t="str">
            <v>BLADDER CATHETERISATION</v>
          </cell>
          <cell r="F2704" t="str">
            <v>膀胱导管插入术</v>
          </cell>
          <cell r="G2704" t="str">
            <v>各种手术及医疗操作</v>
          </cell>
        </row>
        <row r="2705">
          <cell r="E2705" t="str">
            <v>BLADDER CONSTRICTION</v>
          </cell>
          <cell r="F2705" t="str">
            <v>膀胱狭窄</v>
          </cell>
          <cell r="G2705" t="str">
            <v>肾脏及泌尿系统疾病</v>
          </cell>
        </row>
        <row r="2706">
          <cell r="E2706" t="str">
            <v>BLADDER CYST</v>
          </cell>
          <cell r="F2706" t="str">
            <v>膀胱囊肿</v>
          </cell>
          <cell r="G2706" t="str">
            <v>肾脏及泌尿系统疾病</v>
          </cell>
        </row>
        <row r="2707">
          <cell r="E2707" t="str">
            <v>BLADDER DILATATION</v>
          </cell>
          <cell r="F2707" t="str">
            <v>膀胱扩张</v>
          </cell>
          <cell r="G2707" t="str">
            <v>肾脏及泌尿系统疾病</v>
          </cell>
        </row>
        <row r="2708">
          <cell r="E2708" t="str">
            <v>BLADDER DISCOMFORT</v>
          </cell>
          <cell r="F2708" t="str">
            <v>膀胱不适</v>
          </cell>
          <cell r="G2708" t="str">
            <v>肾脏及泌尿系统疾病</v>
          </cell>
        </row>
        <row r="2709">
          <cell r="E2709" t="str">
            <v>BLADDER DISORDER</v>
          </cell>
          <cell r="F2709" t="str">
            <v>膀胱疾病</v>
          </cell>
          <cell r="G2709" t="str">
            <v>肾脏及泌尿系统疾病</v>
          </cell>
        </row>
        <row r="2710">
          <cell r="E2710" t="str">
            <v>BLADDER DISTENSION</v>
          </cell>
          <cell r="F2710" t="str">
            <v>膀胱扩张</v>
          </cell>
          <cell r="G2710" t="str">
            <v>肾脏及泌尿系统疾病</v>
          </cell>
        </row>
        <row r="2711">
          <cell r="E2711" t="str">
            <v>BLADDER DIVERTICULITIS</v>
          </cell>
          <cell r="F2711" t="str">
            <v>膀胱憩室炎</v>
          </cell>
          <cell r="G2711" t="str">
            <v>感染及侵染类疾病</v>
          </cell>
        </row>
        <row r="2712">
          <cell r="E2712" t="str">
            <v>BLADDER DIVERTICULUM</v>
          </cell>
          <cell r="F2712" t="str">
            <v>膀胱憩室</v>
          </cell>
          <cell r="G2712" t="str">
            <v>肾脏及泌尿系统疾病</v>
          </cell>
        </row>
        <row r="2713">
          <cell r="E2713" t="str">
            <v>BLADDER DYSFUNCTION</v>
          </cell>
          <cell r="F2713" t="str">
            <v>膀胱功能障碍</v>
          </cell>
          <cell r="G2713" t="str">
            <v>肾脏及泌尿系统疾病</v>
          </cell>
        </row>
        <row r="2714">
          <cell r="E2714" t="str">
            <v>BLADDER DYSPLASIA</v>
          </cell>
          <cell r="F2714" t="str">
            <v>膀胱发育不良</v>
          </cell>
          <cell r="G2714" t="str">
            <v>肾脏及泌尿系统疾病</v>
          </cell>
        </row>
        <row r="2715">
          <cell r="E2715" t="str">
            <v>BLADDER FIBROSIS</v>
          </cell>
          <cell r="F2715" t="str">
            <v>膀胱纤维化</v>
          </cell>
          <cell r="G2715" t="str">
            <v>肾脏及泌尿系统疾病</v>
          </cell>
        </row>
        <row r="2716">
          <cell r="E2716" t="str">
            <v>BLADDER FISTULA REPAIR</v>
          </cell>
          <cell r="F2716" t="str">
            <v>膀胱瘘修补</v>
          </cell>
          <cell r="G2716" t="str">
            <v>各种手术及医疗操作</v>
          </cell>
        </row>
        <row r="2717">
          <cell r="E2717" t="str">
            <v>BLADDER GRANULOMA</v>
          </cell>
          <cell r="F2717" t="str">
            <v>膀胱肉芽肿</v>
          </cell>
          <cell r="G2717" t="str">
            <v>肾脏及泌尿系统疾病</v>
          </cell>
        </row>
        <row r="2718">
          <cell r="E2718" t="str">
            <v>BLADDER HYDRODISTENSION</v>
          </cell>
          <cell r="F2718" t="str">
            <v>膀胱水扩张治疗</v>
          </cell>
          <cell r="G2718" t="str">
            <v>各种手术及医疗操作</v>
          </cell>
        </row>
        <row r="2719">
          <cell r="E2719" t="str">
            <v>BLADDER HYPERAEMIA</v>
          </cell>
          <cell r="F2719" t="str">
            <v>膀胱充血</v>
          </cell>
          <cell r="G2719" t="str">
            <v>肾脏及泌尿系统疾病</v>
          </cell>
        </row>
        <row r="2720">
          <cell r="E2720" t="str">
            <v>BLADDER HYPERTROPHY</v>
          </cell>
          <cell r="F2720" t="str">
            <v>膀胱肥大</v>
          </cell>
          <cell r="G2720" t="str">
            <v>肾脏及泌尿系统疾病</v>
          </cell>
        </row>
        <row r="2721">
          <cell r="E2721" t="str">
            <v>BLADDER INJURY</v>
          </cell>
          <cell r="F2721" t="str">
            <v>膀胱损伤</v>
          </cell>
          <cell r="G2721" t="str">
            <v>各类损伤、中毒及操作并发症</v>
          </cell>
        </row>
        <row r="2722">
          <cell r="E2722" t="str">
            <v>BLADDER INSTILLATION PROCEDURE</v>
          </cell>
          <cell r="F2722" t="str">
            <v>膀胱灌注术</v>
          </cell>
          <cell r="G2722" t="str">
            <v>各种手术及医疗操作</v>
          </cell>
        </row>
        <row r="2723">
          <cell r="E2723" t="str">
            <v>BLADDER IRRIGATION</v>
          </cell>
          <cell r="F2723" t="str">
            <v>膀胱冲洗</v>
          </cell>
          <cell r="G2723" t="str">
            <v>各种手术及医疗操作</v>
          </cell>
        </row>
        <row r="2724">
          <cell r="E2724" t="str">
            <v>BLADDER IRRITATION</v>
          </cell>
          <cell r="F2724" t="str">
            <v>膀胱刺激</v>
          </cell>
          <cell r="G2724" t="str">
            <v>肾脏及泌尿系统疾病</v>
          </cell>
        </row>
        <row r="2725">
          <cell r="E2725" t="str">
            <v>BLADDER LESION EXCISION</v>
          </cell>
          <cell r="F2725" t="str">
            <v>膀胱病灶切除术</v>
          </cell>
          <cell r="G2725" t="str">
            <v>各种手术及医疗操作</v>
          </cell>
        </row>
        <row r="2726">
          <cell r="E2726" t="str">
            <v>BLADDER LEUKOPLAKIA</v>
          </cell>
          <cell r="F2726" t="str">
            <v>膀胱白斑病</v>
          </cell>
          <cell r="G2726" t="str">
            <v>肾脏及泌尿系统疾病</v>
          </cell>
        </row>
        <row r="2727">
          <cell r="E2727" t="str">
            <v>BLADDER MALPOSITION ACQUIRED</v>
          </cell>
          <cell r="F2727" t="str">
            <v>获得性膀胱异位</v>
          </cell>
          <cell r="G2727" t="str">
            <v>肾脏及泌尿系统疾病</v>
          </cell>
        </row>
        <row r="2728">
          <cell r="E2728" t="str">
            <v>BLADDER MASS</v>
          </cell>
          <cell r="F2728" t="str">
            <v>膀胱肿物</v>
          </cell>
          <cell r="G2728" t="str">
            <v>肾脏及泌尿系统疾病</v>
          </cell>
        </row>
        <row r="2729">
          <cell r="E2729" t="str">
            <v>BLADDER METAPLASIA</v>
          </cell>
          <cell r="F2729" t="str">
            <v>膀胱化生</v>
          </cell>
          <cell r="G2729" t="str">
            <v>肾脏及泌尿系统疾病</v>
          </cell>
        </row>
        <row r="2730">
          <cell r="E2730" t="str">
            <v>BLADDER NECK OBSTRUCTION</v>
          </cell>
          <cell r="F2730" t="str">
            <v>膀胱颈梗阻</v>
          </cell>
          <cell r="G2730" t="str">
            <v>肾脏及泌尿系统疾病</v>
          </cell>
        </row>
        <row r="2731">
          <cell r="E2731" t="str">
            <v>BLADDER NECK OPERATION</v>
          </cell>
          <cell r="F2731" t="str">
            <v>膀胱颈手术</v>
          </cell>
          <cell r="G2731" t="str">
            <v>各种手术及医疗操作</v>
          </cell>
        </row>
        <row r="2732">
          <cell r="E2732" t="str">
            <v>BLADDER NECK RESECTION</v>
          </cell>
          <cell r="F2732" t="str">
            <v>膀胱颈切除术</v>
          </cell>
          <cell r="G2732" t="str">
            <v>各种手术及医疗操作</v>
          </cell>
        </row>
        <row r="2733">
          <cell r="E2733" t="str">
            <v>BLADDER NECK SCLEROSIS</v>
          </cell>
          <cell r="F2733" t="str">
            <v>膀胱狭窄</v>
          </cell>
          <cell r="G2733" t="str">
            <v>肾脏及泌尿系统疾病</v>
          </cell>
        </row>
        <row r="2734">
          <cell r="E2734" t="str">
            <v>BLADDER NECK SUSPENSION</v>
          </cell>
          <cell r="F2734" t="str">
            <v>泌尿道膀胱悬吊术</v>
          </cell>
          <cell r="G2734" t="str">
            <v>各种手术及医疗操作</v>
          </cell>
        </row>
        <row r="2735">
          <cell r="E2735" t="str">
            <v>BLADDER NECROSIS</v>
          </cell>
          <cell r="F2735" t="str">
            <v>膀胱坏死</v>
          </cell>
          <cell r="G2735" t="str">
            <v>肾脏及泌尿系统疾病</v>
          </cell>
        </row>
        <row r="2736">
          <cell r="E2736" t="str">
            <v>BLADDER NEOPLASM</v>
          </cell>
          <cell r="F2736" t="str">
            <v>膀胱肿瘤</v>
          </cell>
          <cell r="G2736" t="str">
            <v>良性、恶性及性质不明的肿瘤（包括囊状和息肉状）</v>
          </cell>
        </row>
        <row r="2737">
          <cell r="E2737" t="str">
            <v>BLADDER NEOPLASM SURGERY</v>
          </cell>
          <cell r="F2737" t="str">
            <v>膀胱肿瘤手术</v>
          </cell>
          <cell r="G2737" t="str">
            <v>各种手术及医疗操作</v>
          </cell>
        </row>
        <row r="2738">
          <cell r="E2738" t="str">
            <v>BLADDER OBSTRUCTION</v>
          </cell>
          <cell r="F2738" t="str">
            <v>膀胱梗阻</v>
          </cell>
          <cell r="G2738" t="str">
            <v>肾脏及泌尿系统疾病</v>
          </cell>
        </row>
        <row r="2739">
          <cell r="E2739" t="str">
            <v>BLADDER OPERATION</v>
          </cell>
          <cell r="F2739" t="str">
            <v>膀胱手术</v>
          </cell>
          <cell r="G2739" t="str">
            <v>各种手术及医疗操作</v>
          </cell>
        </row>
        <row r="2740">
          <cell r="E2740" t="str">
            <v>BLADDER OUTLET OBSTRUCTION</v>
          </cell>
          <cell r="F2740" t="str">
            <v>膀胱出口梗阻</v>
          </cell>
          <cell r="G2740" t="str">
            <v>肾脏及泌尿系统疾病</v>
          </cell>
        </row>
        <row r="2741">
          <cell r="E2741" t="str">
            <v>BLADDER PAIN</v>
          </cell>
          <cell r="F2741" t="str">
            <v>膀胱痛</v>
          </cell>
          <cell r="G2741" t="str">
            <v>肾脏及泌尿系统疾病</v>
          </cell>
        </row>
        <row r="2742">
          <cell r="E2742" t="str">
            <v>BLADDER PAPILLOMA</v>
          </cell>
          <cell r="F2742" t="str">
            <v>膀胱乳头状瘤</v>
          </cell>
          <cell r="G2742" t="str">
            <v>良性、恶性及性质不明的肿瘤（包括囊状和息肉状）</v>
          </cell>
        </row>
        <row r="2743">
          <cell r="E2743" t="str">
            <v>BLADDER PERFORATION</v>
          </cell>
          <cell r="F2743" t="str">
            <v>膀胱穿孔</v>
          </cell>
          <cell r="G2743" t="str">
            <v>肾脏及泌尿系统疾病</v>
          </cell>
        </row>
        <row r="2744">
          <cell r="E2744" t="str">
            <v>BLADDER POLYPECTOMY</v>
          </cell>
          <cell r="F2744" t="str">
            <v>膀胱息肉切除术</v>
          </cell>
          <cell r="G2744" t="str">
            <v>各种手术及医疗操作</v>
          </cell>
        </row>
        <row r="2745">
          <cell r="E2745" t="str">
            <v>BLADDER PROLAPSE</v>
          </cell>
          <cell r="F2745" t="str">
            <v>膀胱膨出</v>
          </cell>
          <cell r="G2745" t="str">
            <v>生殖系统及乳腺疾病</v>
          </cell>
        </row>
        <row r="2746">
          <cell r="E2746" t="str">
            <v>BLADDER REPAIR</v>
          </cell>
          <cell r="F2746" t="str">
            <v>膀胱修补</v>
          </cell>
          <cell r="G2746" t="str">
            <v>各种手术及医疗操作</v>
          </cell>
        </row>
        <row r="2747">
          <cell r="E2747" t="str">
            <v>BLADDER SCAN</v>
          </cell>
          <cell r="F2747" t="str">
            <v>膀胱扫描</v>
          </cell>
          <cell r="G2747" t="str">
            <v>各类检查</v>
          </cell>
        </row>
        <row r="2748">
          <cell r="E2748" t="str">
            <v>BLADDER SPASM</v>
          </cell>
          <cell r="F2748" t="str">
            <v>膀胱痉挛</v>
          </cell>
          <cell r="G2748" t="str">
            <v>肾脏及泌尿系统疾病</v>
          </cell>
        </row>
        <row r="2749">
          <cell r="E2749" t="str">
            <v>BLADDER SPHINCTER ATONY</v>
          </cell>
          <cell r="F2749" t="str">
            <v>膀胱括约肌弛缓</v>
          </cell>
          <cell r="G2749" t="str">
            <v>肾脏及泌尿系统疾病</v>
          </cell>
        </row>
        <row r="2750">
          <cell r="E2750" t="str">
            <v>BLADDER SQUAMOUS CELL CARCINOMA RECURRENT</v>
          </cell>
          <cell r="F2750" t="str">
            <v>复发性膀胱鳞状细胞癌</v>
          </cell>
          <cell r="G2750" t="str">
            <v>良性、恶性及性质不明的肿瘤（包括囊状和息肉状）</v>
          </cell>
        </row>
        <row r="2751">
          <cell r="E2751" t="str">
            <v>BLADDER SQUAMOUS CELL CARCINOMA STAGE I</v>
          </cell>
          <cell r="F2751" t="str">
            <v>膀胱鳞状细胞癌 I 期</v>
          </cell>
          <cell r="G2751" t="str">
            <v>良性、恶性及性质不明的肿瘤（包括囊状和息肉状）</v>
          </cell>
        </row>
        <row r="2752">
          <cell r="E2752" t="str">
            <v>BLADDER SQUAMOUS CELL CARCINOMA STAGE II</v>
          </cell>
          <cell r="F2752" t="str">
            <v>膀胱鳞状细胞癌 II 期</v>
          </cell>
          <cell r="G2752" t="str">
            <v>良性、恶性及性质不明的肿瘤（包括囊状和息肉状）</v>
          </cell>
        </row>
        <row r="2753">
          <cell r="E2753" t="str">
            <v>BLADDER SQUAMOUS CELL CARCINOMA STAGE UNSPECIFIED</v>
          </cell>
          <cell r="F2753" t="str">
            <v>分期未特指的膀胱鳞状细胞癌</v>
          </cell>
          <cell r="G2753" t="str">
            <v>良性、恶性及性质不明的肿瘤（包括囊状和息肉状）</v>
          </cell>
        </row>
        <row r="2754">
          <cell r="E2754" t="str">
            <v>BLADDER STENOSIS</v>
          </cell>
          <cell r="F2754" t="str">
            <v>膀胱狭窄</v>
          </cell>
          <cell r="G2754" t="str">
            <v>肾脏及泌尿系统疾病</v>
          </cell>
        </row>
        <row r="2755">
          <cell r="E2755" t="str">
            <v>BLADDER SUSPENSION</v>
          </cell>
          <cell r="F2755" t="str">
            <v>泌尿道膀胱悬吊术</v>
          </cell>
          <cell r="G2755" t="str">
            <v>各种手术及医疗操作</v>
          </cell>
        </row>
        <row r="2756">
          <cell r="E2756" t="str">
            <v>BLADDER TAMPONADE</v>
          </cell>
          <cell r="F2756" t="str">
            <v>膀胱填塞</v>
          </cell>
          <cell r="G2756" t="str">
            <v>肾脏及泌尿系统疾病</v>
          </cell>
        </row>
        <row r="2757">
          <cell r="E2757" t="str">
            <v>BLADDER TELANGIECTASIA</v>
          </cell>
          <cell r="F2757" t="str">
            <v>膀胱毛细血管扩张症</v>
          </cell>
          <cell r="G2757" t="str">
            <v>肾脏及泌尿系统疾病</v>
          </cell>
        </row>
        <row r="2758">
          <cell r="E2758" t="str">
            <v>BLADDER TRABECULATION</v>
          </cell>
          <cell r="F2758" t="str">
            <v>膀胱小梁形成</v>
          </cell>
          <cell r="G2758" t="str">
            <v>肾脏及泌尿系统疾病</v>
          </cell>
        </row>
        <row r="2759">
          <cell r="E2759" t="str">
            <v>BLADDER TRAINING</v>
          </cell>
          <cell r="F2759" t="str">
            <v>膀胱训练</v>
          </cell>
          <cell r="G2759" t="str">
            <v>各种手术及医疗操作</v>
          </cell>
        </row>
        <row r="2760">
          <cell r="E2760" t="str">
            <v>BLADDER TRANSITIONAL CELL CARCINOMA</v>
          </cell>
          <cell r="F2760" t="str">
            <v>膀胱移行细胞癌</v>
          </cell>
          <cell r="G2760" t="str">
            <v>良性、恶性及性质不明的肿瘤（包括囊状和息肉状）</v>
          </cell>
        </row>
        <row r="2761">
          <cell r="E2761" t="str">
            <v>BLADDER TRANSITIONAL CELL CARCINOMA METASTATIC</v>
          </cell>
          <cell r="F2761" t="str">
            <v>转移性膀胱移行细胞癌</v>
          </cell>
          <cell r="G2761" t="str">
            <v>良性、恶性及性质不明的肿瘤（包括囊状和息肉状）</v>
          </cell>
        </row>
        <row r="2762">
          <cell r="E2762" t="str">
            <v>BLADDER TRANSITIONAL CELL CARCINOMA RECURRENT</v>
          </cell>
          <cell r="F2762" t="str">
            <v>复发性膀胱移行细胞癌</v>
          </cell>
          <cell r="G2762" t="str">
            <v>良性、恶性及性质不明的肿瘤（包括囊状和息肉状）</v>
          </cell>
        </row>
        <row r="2763">
          <cell r="E2763" t="str">
            <v>BLADDER TRANSITIONAL CELL CARCINOMA STAGE 0</v>
          </cell>
          <cell r="F2763" t="str">
            <v>膀胱移行细胞癌 0 期</v>
          </cell>
          <cell r="G2763" t="str">
            <v>良性、恶性及性质不明的肿瘤（包括囊状和息肉状）</v>
          </cell>
        </row>
        <row r="2764">
          <cell r="E2764" t="str">
            <v>BLADDER TRANSITIONAL CELL CARCINOMA STAGE I</v>
          </cell>
          <cell r="F2764" t="str">
            <v>膀胱移行细胞癌 I 期</v>
          </cell>
          <cell r="G2764" t="str">
            <v>良性、恶性及性质不明的肿瘤（包括囊状和息肉状）</v>
          </cell>
        </row>
        <row r="2765">
          <cell r="E2765" t="str">
            <v>BLADDER TRANSITIONAL CELL CARCINOMA STAGE II</v>
          </cell>
          <cell r="F2765" t="str">
            <v>膀胱移行细胞癌 II 期</v>
          </cell>
          <cell r="G2765" t="str">
            <v>良性、恶性及性质不明的肿瘤（包括囊状和息肉状）</v>
          </cell>
        </row>
        <row r="2766">
          <cell r="E2766" t="str">
            <v>BLADDER TRANSITIONAL CELL CARCINOMA STAGE III</v>
          </cell>
          <cell r="F2766" t="str">
            <v>膀胱移行细胞癌 III 期</v>
          </cell>
          <cell r="G2766" t="str">
            <v>良性、恶性及性质不明的肿瘤（包括囊状和息肉状）</v>
          </cell>
        </row>
        <row r="2767">
          <cell r="E2767" t="str">
            <v>BLADDER TRANSITIONAL CELL CARCINOMA STAGE IV</v>
          </cell>
          <cell r="F2767" t="str">
            <v>膀胱移行细胞癌 IV 期</v>
          </cell>
          <cell r="G2767" t="str">
            <v>良性、恶性及性质不明的肿瘤（包括囊状和息肉状）</v>
          </cell>
        </row>
        <row r="2768">
          <cell r="E2768" t="str">
            <v>BLADDER TUMOUR ANTIGEN</v>
          </cell>
          <cell r="F2768" t="str">
            <v>膀胱肿瘤抗原</v>
          </cell>
          <cell r="G2768" t="str">
            <v>各类检查</v>
          </cell>
        </row>
        <row r="2769">
          <cell r="E2769" t="str">
            <v>BLADDER TUMOUR RESECTION</v>
          </cell>
          <cell r="F2769" t="str">
            <v>膀胱肿瘤手术</v>
          </cell>
          <cell r="G2769" t="str">
            <v>各种手术及医疗操作</v>
          </cell>
        </row>
        <row r="2770">
          <cell r="E2770" t="str">
            <v>BLADDER ULCER</v>
          </cell>
          <cell r="F2770" t="str">
            <v>膀胱溃疡</v>
          </cell>
          <cell r="G2770" t="str">
            <v>肾脏及泌尿系统疾病</v>
          </cell>
        </row>
        <row r="2771">
          <cell r="E2771" t="str">
            <v>BLADDER WALL CALCIFICATION</v>
          </cell>
          <cell r="F2771" t="str">
            <v>膀胱壁钙化</v>
          </cell>
          <cell r="G2771" t="str">
            <v>肾脏及泌尿系统疾病</v>
          </cell>
        </row>
        <row r="2772">
          <cell r="E2772" t="str">
            <v>BLAST CELL COUNT DECREASED</v>
          </cell>
          <cell r="F2772" t="str">
            <v>原始血细胞计数减少</v>
          </cell>
          <cell r="G2772" t="str">
            <v>各类检查</v>
          </cell>
        </row>
        <row r="2773">
          <cell r="E2773" t="str">
            <v>BLAST CELL COUNT INCREASED</v>
          </cell>
          <cell r="F2773" t="str">
            <v>原始血细胞计数增加</v>
          </cell>
          <cell r="G2773" t="str">
            <v>各类检查</v>
          </cell>
        </row>
        <row r="2774">
          <cell r="E2774" t="str">
            <v>BLAST CELL CRISIS</v>
          </cell>
          <cell r="F2774" t="str">
            <v>母细胞危象</v>
          </cell>
          <cell r="G2774" t="str">
            <v>良性、恶性及性质不明的肿瘤（包括囊状和息肉状）</v>
          </cell>
        </row>
        <row r="2775">
          <cell r="E2775" t="str">
            <v>BLAST CELL PROLIFERATION</v>
          </cell>
          <cell r="F2775" t="str">
            <v>母细胞增生</v>
          </cell>
          <cell r="G2775" t="str">
            <v>良性、恶性及性质不明的肿瘤（包括囊状和息肉状）</v>
          </cell>
        </row>
        <row r="2776">
          <cell r="E2776" t="str">
            <v>BLAST CELLS</v>
          </cell>
          <cell r="F2776" t="str">
            <v>原始血细胞</v>
          </cell>
          <cell r="G2776" t="str">
            <v>各类检查</v>
          </cell>
        </row>
        <row r="2777">
          <cell r="E2777" t="str">
            <v>BLAST CELLS ABSENT</v>
          </cell>
          <cell r="F2777" t="str">
            <v>原始血细胞未检出</v>
          </cell>
          <cell r="G2777" t="str">
            <v>各类检查</v>
          </cell>
        </row>
        <row r="2778">
          <cell r="E2778" t="str">
            <v>BLAST CELLS PRESENT</v>
          </cell>
          <cell r="F2778" t="str">
            <v>原始血细胞检出</v>
          </cell>
          <cell r="G2778" t="str">
            <v>各类检查</v>
          </cell>
        </row>
        <row r="2779">
          <cell r="E2779" t="str">
            <v>BLAST CRISIS IN MYELOGENOUS LEUKAEMIA</v>
          </cell>
          <cell r="F2779" t="str">
            <v>髓性白血病原始细胞危象</v>
          </cell>
          <cell r="G2779" t="str">
            <v>良性、恶性及性质不明的肿瘤（包括囊状和息肉状）</v>
          </cell>
        </row>
        <row r="2780">
          <cell r="E2780" t="str">
            <v>BLAST INJURY</v>
          </cell>
          <cell r="F2780" t="str">
            <v>冲击伤</v>
          </cell>
          <cell r="G2780" t="str">
            <v>各类损伤、中毒及操作并发症</v>
          </cell>
        </row>
        <row r="2781">
          <cell r="E2781" t="str">
            <v>BLASTIC PLASMACYTOID DENDRITIC CELL NEOPLASIA</v>
          </cell>
          <cell r="F2781" t="str">
            <v>急性浆细胞样树突状细胞瘤</v>
          </cell>
          <cell r="G2781" t="str">
            <v>良性、恶性及性质不明的肿瘤（包括囊状和息肉状）</v>
          </cell>
        </row>
        <row r="2782">
          <cell r="E2782" t="str">
            <v>BLASTIC PLASMACYTOID DENDRITRIC CELL NEOPLASIA</v>
          </cell>
          <cell r="F2782" t="str">
            <v>急性浆细胞样树突状细胞瘤</v>
          </cell>
          <cell r="G2782" t="str">
            <v>良性、恶性及性质不明的肿瘤（包括囊状和息肉状）</v>
          </cell>
        </row>
        <row r="2783">
          <cell r="E2783" t="str">
            <v>BLASTOCYSTIS INFECTION</v>
          </cell>
          <cell r="F2783" t="str">
            <v>芽囊原虫感染</v>
          </cell>
          <cell r="G2783" t="str">
            <v>感染及侵染类疾病</v>
          </cell>
        </row>
        <row r="2784">
          <cell r="E2784" t="str">
            <v>BLASTOMYCOSIS</v>
          </cell>
          <cell r="F2784" t="str">
            <v>芽生菌病</v>
          </cell>
          <cell r="G2784" t="str">
            <v>感染及侵染类疾病</v>
          </cell>
        </row>
        <row r="2785">
          <cell r="E2785" t="str">
            <v>BLAU SYNDROME</v>
          </cell>
          <cell r="F2785" t="str">
            <v>Blau 综合征</v>
          </cell>
          <cell r="G2785" t="str">
            <v>各种先天性家族性遗传性疾病</v>
          </cell>
        </row>
        <row r="2786">
          <cell r="E2786" t="str">
            <v>BLEB REVISION</v>
          </cell>
          <cell r="F2786" t="str">
            <v>滤过泡修补术</v>
          </cell>
          <cell r="G2786" t="str">
            <v>各种手术及医疗操作</v>
          </cell>
        </row>
        <row r="2787">
          <cell r="E2787" t="str">
            <v>BLEBITIS</v>
          </cell>
          <cell r="F2787" t="str">
            <v>滤过泡</v>
          </cell>
          <cell r="G2787" t="str">
            <v>感染及侵染类疾病</v>
          </cell>
        </row>
        <row r="2788">
          <cell r="E2788" t="str">
            <v>BLEEDING ANOVULATORY</v>
          </cell>
          <cell r="F2788" t="str">
            <v>无排卵性出血</v>
          </cell>
          <cell r="G2788" t="str">
            <v>生殖系统及乳腺疾病</v>
          </cell>
        </row>
        <row r="2789">
          <cell r="E2789" t="str">
            <v>BLEEDING PERIPARTUM</v>
          </cell>
          <cell r="F2789" t="str">
            <v>围生期出血</v>
          </cell>
          <cell r="G2789" t="str">
            <v>妊娠期、产褥期及围产期状况</v>
          </cell>
        </row>
        <row r="2790">
          <cell r="E2790" t="str">
            <v>BLEEDING TIME</v>
          </cell>
          <cell r="F2790" t="str">
            <v>出血时间</v>
          </cell>
          <cell r="G2790" t="str">
            <v>各类检查</v>
          </cell>
        </row>
        <row r="2791">
          <cell r="E2791" t="str">
            <v>BLEEDING TIME ABNORMAL</v>
          </cell>
          <cell r="F2791" t="str">
            <v>出血时间异常</v>
          </cell>
          <cell r="G2791" t="str">
            <v>各类检查</v>
          </cell>
        </row>
        <row r="2792">
          <cell r="E2792" t="str">
            <v>BLEEDING TIME NORMAL</v>
          </cell>
          <cell r="F2792" t="str">
            <v>出血时间正常</v>
          </cell>
          <cell r="G2792" t="str">
            <v>各类检查</v>
          </cell>
        </row>
        <row r="2793">
          <cell r="E2793" t="str">
            <v>BLEEDING TIME PROLONGED</v>
          </cell>
          <cell r="F2793" t="str">
            <v>出血时间延长</v>
          </cell>
          <cell r="G2793" t="str">
            <v>各类检查</v>
          </cell>
        </row>
        <row r="2794">
          <cell r="E2794" t="str">
            <v>BLEEDING TIME SHORTENED</v>
          </cell>
          <cell r="F2794" t="str">
            <v>出血时间缩短</v>
          </cell>
          <cell r="G2794" t="str">
            <v>各类检查</v>
          </cell>
        </row>
        <row r="2795">
          <cell r="E2795" t="str">
            <v>BLEEDING VARICOSE VEIN</v>
          </cell>
          <cell r="F2795" t="str">
            <v>出血性静脉曲张</v>
          </cell>
          <cell r="G2795" t="str">
            <v>血管与淋巴管类疾病</v>
          </cell>
        </row>
        <row r="2796">
          <cell r="E2796" t="str">
            <v>BLEPHARAL PAPILLOMA</v>
          </cell>
          <cell r="F2796" t="str">
            <v>眼睑乳头状瘤</v>
          </cell>
          <cell r="G2796" t="str">
            <v>良性、恶性及性质不明的肿瘤（包括囊状和息肉状）</v>
          </cell>
        </row>
        <row r="2797">
          <cell r="E2797" t="str">
            <v>BLEPHARAL PIGMENTATION</v>
          </cell>
          <cell r="F2797" t="str">
            <v>眼睑色素沉着</v>
          </cell>
          <cell r="G2797" t="str">
            <v>眼器官疾病</v>
          </cell>
        </row>
        <row r="2798">
          <cell r="E2798" t="str">
            <v>BLEPHARECTOMY</v>
          </cell>
          <cell r="F2798" t="str">
            <v>眼睑切除术</v>
          </cell>
          <cell r="G2798" t="str">
            <v>各种手术及医疗操作</v>
          </cell>
        </row>
        <row r="2799">
          <cell r="E2799" t="str">
            <v>BLEPHARITIS</v>
          </cell>
          <cell r="F2799" t="str">
            <v>睑缘炎</v>
          </cell>
          <cell r="G2799" t="str">
            <v>眼器官疾病</v>
          </cell>
        </row>
        <row r="2800">
          <cell r="E2800" t="str">
            <v>BLEPHARITIS ALLERGIC</v>
          </cell>
          <cell r="F2800" t="str">
            <v>变应性眼睑炎</v>
          </cell>
          <cell r="G2800" t="str">
            <v>眼器官疾病</v>
          </cell>
        </row>
        <row r="2801">
          <cell r="E2801" t="str">
            <v>BLEPHAROCHALASIS</v>
          </cell>
          <cell r="F2801" t="str">
            <v>眼睑松垂</v>
          </cell>
          <cell r="G2801" t="str">
            <v>眼器官疾病</v>
          </cell>
        </row>
        <row r="2802">
          <cell r="E2802" t="str">
            <v>BLEPHAROPACHYNSIS</v>
          </cell>
          <cell r="F2802" t="str">
            <v>眼睑增厚</v>
          </cell>
          <cell r="G2802" t="str">
            <v>眼器官疾病</v>
          </cell>
        </row>
        <row r="2803">
          <cell r="E2803" t="str">
            <v>BLEPHAROPHIMOSIS</v>
          </cell>
          <cell r="F2803" t="str">
            <v>睑裂狭小</v>
          </cell>
          <cell r="G2803" t="str">
            <v>眼器官疾病</v>
          </cell>
        </row>
        <row r="2804">
          <cell r="E2804" t="str">
            <v>BLEPHAROPHIMOSIS CONGENITAL</v>
          </cell>
          <cell r="F2804" t="str">
            <v>先天性睑裂狭小</v>
          </cell>
          <cell r="G2804" t="str">
            <v>各种先天性家族性遗传性疾病</v>
          </cell>
        </row>
        <row r="2805">
          <cell r="E2805" t="str">
            <v>BLEPHAROPLASTY</v>
          </cell>
          <cell r="F2805" t="str">
            <v>眼睑成形术</v>
          </cell>
          <cell r="G2805" t="str">
            <v>各种手术及医疗操作</v>
          </cell>
        </row>
        <row r="2806">
          <cell r="E2806" t="str">
            <v>BLEPHARORRHAPHY</v>
          </cell>
          <cell r="F2806" t="str">
            <v>眼睑缝合术</v>
          </cell>
          <cell r="G2806" t="str">
            <v>各种手术及医疗操作</v>
          </cell>
        </row>
        <row r="2807">
          <cell r="E2807" t="str">
            <v>BLEPHAROSPASM</v>
          </cell>
          <cell r="F2807" t="str">
            <v>睑痉挛</v>
          </cell>
          <cell r="G2807" t="str">
            <v>眼器官疾病</v>
          </cell>
        </row>
        <row r="2808">
          <cell r="E2808" t="str">
            <v>BLEPHAROSYNECHIA</v>
          </cell>
          <cell r="F2808" t="str">
            <v>睑粘连</v>
          </cell>
          <cell r="G2808" t="str">
            <v>眼器官疾病</v>
          </cell>
        </row>
        <row r="2809">
          <cell r="E2809" t="str">
            <v>BLIGHTED OVUM</v>
          </cell>
          <cell r="F2809" t="str">
            <v>无胚胎妊娠</v>
          </cell>
          <cell r="G2809" t="str">
            <v>妊娠期、产褥期及围产期状况</v>
          </cell>
        </row>
        <row r="2810">
          <cell r="E2810" t="str">
            <v>BLINDNESS</v>
          </cell>
          <cell r="F2810" t="str">
            <v>失明</v>
          </cell>
          <cell r="G2810" t="str">
            <v>眼器官疾病</v>
          </cell>
        </row>
        <row r="2811">
          <cell r="E2811" t="str">
            <v>BLINDNESS CONGENITAL</v>
          </cell>
          <cell r="F2811" t="str">
            <v>先天失明</v>
          </cell>
          <cell r="G2811" t="str">
            <v>各种先天性家族性遗传性疾病</v>
          </cell>
        </row>
        <row r="2812">
          <cell r="E2812" t="str">
            <v>BLINDNESS CORTICAL</v>
          </cell>
          <cell r="F2812" t="str">
            <v>皮质盲</v>
          </cell>
          <cell r="G2812" t="str">
            <v>眼器官疾病</v>
          </cell>
        </row>
        <row r="2813">
          <cell r="E2813" t="str">
            <v>BLINDNESS DAY</v>
          </cell>
          <cell r="F2813" t="str">
            <v>白昼失明</v>
          </cell>
          <cell r="G2813" t="str">
            <v>眼器官疾病</v>
          </cell>
        </row>
        <row r="2814">
          <cell r="E2814" t="str">
            <v>BLINDNESS HYSTERICAL</v>
          </cell>
          <cell r="F2814" t="str">
            <v>精神性失明</v>
          </cell>
          <cell r="G2814" t="str">
            <v>精神病类</v>
          </cell>
        </row>
        <row r="2815">
          <cell r="E2815" t="str">
            <v>BLINDNESS TRANSIENT</v>
          </cell>
          <cell r="F2815" t="str">
            <v>一过性失明</v>
          </cell>
          <cell r="G2815" t="str">
            <v>眼器官疾病</v>
          </cell>
        </row>
        <row r="2816">
          <cell r="E2816" t="str">
            <v>BLINDNESS TRAUMATIC</v>
          </cell>
          <cell r="F2816" t="str">
            <v>外伤性失明</v>
          </cell>
          <cell r="G2816" t="str">
            <v>各类损伤、中毒及操作并发症</v>
          </cell>
        </row>
        <row r="2817">
          <cell r="E2817" t="str">
            <v>BLINDNESS UNILATERAL</v>
          </cell>
          <cell r="F2817" t="str">
            <v>单侧盲</v>
          </cell>
          <cell r="G2817" t="str">
            <v>眼器官疾病</v>
          </cell>
        </row>
        <row r="2818">
          <cell r="E2818" t="str">
            <v>BLISTER</v>
          </cell>
          <cell r="F2818" t="str">
            <v>水疱</v>
          </cell>
          <cell r="G2818" t="str">
            <v>皮肤及皮下组织类疾病</v>
          </cell>
        </row>
        <row r="2819">
          <cell r="E2819" t="str">
            <v>BLISTER INFECTED</v>
          </cell>
          <cell r="F2819" t="str">
            <v>感染性水疱</v>
          </cell>
          <cell r="G2819" t="str">
            <v>感染及侵染类疾病</v>
          </cell>
        </row>
        <row r="2820">
          <cell r="E2820" t="str">
            <v>BLISTER RUPTURE</v>
          </cell>
          <cell r="F2820" t="str">
            <v>水疱破裂</v>
          </cell>
          <cell r="G2820" t="str">
            <v>皮肤及皮下组织类疾病</v>
          </cell>
        </row>
        <row r="2821">
          <cell r="E2821" t="str">
            <v>BLOCH-SULZBERGER SYNDROME</v>
          </cell>
          <cell r="F2821" t="str">
            <v>Bloch-Sulzberger 综合征</v>
          </cell>
          <cell r="G2821" t="str">
            <v>各种先天性家族性遗传性疾病</v>
          </cell>
        </row>
        <row r="2822">
          <cell r="E2822" t="str">
            <v>BLOCK DISSECTION GROIN</v>
          </cell>
          <cell r="F2822" t="str">
            <v>腹股沟根治清扫术</v>
          </cell>
          <cell r="G2822" t="str">
            <v>各种手术及医疗操作</v>
          </cell>
        </row>
        <row r="2823">
          <cell r="E2823" t="str">
            <v>BLOCK VERTEBRA</v>
          </cell>
          <cell r="F2823" t="str">
            <v>阻滞椎</v>
          </cell>
          <cell r="G2823" t="str">
            <v>各种先天性家族性遗传性疾病</v>
          </cell>
        </row>
        <row r="2824">
          <cell r="E2824" t="str">
            <v>BLOOD 1,25-DIHYDROXYCHOLECALCIFEROL DECREASED</v>
          </cell>
          <cell r="F2824" t="str">
            <v>血 1,25- 二羟胆钙化醇降低</v>
          </cell>
          <cell r="G2824" t="str">
            <v>各类检查</v>
          </cell>
        </row>
        <row r="2825">
          <cell r="E2825" t="str">
            <v>BLOOD 1,25-DIHYDROXYCHOLECALCIFEROL INCREASED</v>
          </cell>
          <cell r="F2825" t="str">
            <v>血 1,25- 二羟胆钙化醇升高</v>
          </cell>
          <cell r="G2825" t="str">
            <v>各类检查</v>
          </cell>
        </row>
        <row r="2826">
          <cell r="E2826" t="str">
            <v>BLOOD 1,5-ANHYDROGLUCITOL TEST</v>
          </cell>
          <cell r="F2826" t="str">
            <v>血 1,5-脱水葡萄糖醇检测</v>
          </cell>
          <cell r="G2826" t="str">
            <v>各类检查</v>
          </cell>
        </row>
        <row r="2827">
          <cell r="E2827" t="str">
            <v>BLOOD 25-HYDROXYCHOLECALCIFEROL</v>
          </cell>
          <cell r="F2827" t="str">
            <v>血 25- 羟胆钙化醇</v>
          </cell>
          <cell r="G2827" t="str">
            <v>各类检查</v>
          </cell>
        </row>
        <row r="2828">
          <cell r="E2828" t="str">
            <v>BLOOD 25-HYDROXYCHOLECALCIFEROL DECREASED</v>
          </cell>
          <cell r="F2828" t="str">
            <v>血 25- 羟胆钙化醇降低</v>
          </cell>
          <cell r="G2828" t="str">
            <v>各类检查</v>
          </cell>
        </row>
        <row r="2829">
          <cell r="E2829" t="str">
            <v>BLOOD 25-HYDROXYCHOLECALCIFEROL INCREASED</v>
          </cell>
          <cell r="F2829" t="str">
            <v>血 25- 羟胆钙化醇升高</v>
          </cell>
          <cell r="G2829" t="str">
            <v>各类检查</v>
          </cell>
        </row>
        <row r="2830">
          <cell r="E2830" t="str">
            <v>BLOOD ACID PHOSPHATASE ABNORMAL</v>
          </cell>
          <cell r="F2830" t="str">
            <v>血酸性磷酸酶异常</v>
          </cell>
          <cell r="G2830" t="str">
            <v>各类检查</v>
          </cell>
        </row>
        <row r="2831">
          <cell r="E2831" t="str">
            <v>BLOOD ACID PHOSPHATASE DECREASED</v>
          </cell>
          <cell r="F2831" t="str">
            <v>血酸性磷酸酶降低</v>
          </cell>
          <cell r="G2831" t="str">
            <v>各类检查</v>
          </cell>
        </row>
        <row r="2832">
          <cell r="E2832" t="str">
            <v>BLOOD ACID PHOSPHATASE INCREASED</v>
          </cell>
          <cell r="F2832" t="str">
            <v>血酸性磷酸酶升高</v>
          </cell>
          <cell r="G2832" t="str">
            <v>各类检查</v>
          </cell>
        </row>
        <row r="2833">
          <cell r="E2833" t="str">
            <v>BLOOD ALBUMIN</v>
          </cell>
          <cell r="F2833" t="str">
            <v>血白蛋白</v>
          </cell>
          <cell r="G2833" t="str">
            <v>各类检查</v>
          </cell>
        </row>
        <row r="2834">
          <cell r="E2834" t="str">
            <v>BLOOD ALBUMIN ABNORMAL</v>
          </cell>
          <cell r="F2834" t="str">
            <v>血白蛋白异常</v>
          </cell>
          <cell r="G2834" t="str">
            <v>各类检查</v>
          </cell>
        </row>
        <row r="2835">
          <cell r="E2835" t="str">
            <v>BLOOD ALBUMIN DECREASED</v>
          </cell>
          <cell r="F2835" t="str">
            <v>血白蛋白降低</v>
          </cell>
          <cell r="G2835" t="str">
            <v>各类检查</v>
          </cell>
        </row>
        <row r="2836">
          <cell r="E2836" t="str">
            <v>BLOOD ALBUMIN INCREASED</v>
          </cell>
          <cell r="F2836" t="str">
            <v>血白蛋白升高</v>
          </cell>
          <cell r="G2836" t="str">
            <v>各类检查</v>
          </cell>
        </row>
        <row r="2837">
          <cell r="E2837" t="str">
            <v>BLOOD ALCOHOL</v>
          </cell>
          <cell r="F2837" t="str">
            <v>血酒精含量</v>
          </cell>
          <cell r="G2837" t="str">
            <v>各类检查</v>
          </cell>
        </row>
        <row r="2838">
          <cell r="E2838" t="str">
            <v>BLOOD ALCOHOL ABNORMAL</v>
          </cell>
          <cell r="F2838" t="str">
            <v>血酒精含量异常</v>
          </cell>
          <cell r="G2838" t="str">
            <v>各类检查</v>
          </cell>
        </row>
        <row r="2839">
          <cell r="E2839" t="str">
            <v>BLOOD ALCOHOL DECREASED</v>
          </cell>
          <cell r="F2839" t="str">
            <v>血酒精含量降低</v>
          </cell>
          <cell r="G2839" t="str">
            <v>各类检查</v>
          </cell>
        </row>
        <row r="2840">
          <cell r="E2840" t="str">
            <v>BLOOD ALCOHOL INCREASED</v>
          </cell>
          <cell r="F2840" t="str">
            <v>血酒精含量升高</v>
          </cell>
          <cell r="G2840" t="str">
            <v>各类检查</v>
          </cell>
        </row>
        <row r="2841">
          <cell r="E2841" t="str">
            <v>BLOOD ALDOSTERONE ABNORMAL</v>
          </cell>
          <cell r="F2841" t="str">
            <v>血醛固酮异常</v>
          </cell>
          <cell r="G2841" t="str">
            <v>各类检查</v>
          </cell>
        </row>
        <row r="2842">
          <cell r="E2842" t="str">
            <v>BLOOD ALDOSTERONE DECREASED</v>
          </cell>
          <cell r="F2842" t="str">
            <v>血醛固酮降低</v>
          </cell>
          <cell r="G2842" t="str">
            <v>各类检查</v>
          </cell>
        </row>
        <row r="2843">
          <cell r="E2843" t="str">
            <v>BLOOD ALDOSTERONE INCREASED</v>
          </cell>
          <cell r="F2843" t="str">
            <v>血醛固酮升高</v>
          </cell>
          <cell r="G2843" t="str">
            <v>各类检查</v>
          </cell>
        </row>
        <row r="2844">
          <cell r="E2844" t="str">
            <v>BLOOD ALKALINE PHOSPHATASE</v>
          </cell>
          <cell r="F2844" t="str">
            <v>血碱性磷酸酶</v>
          </cell>
          <cell r="G2844" t="str">
            <v>各类检查</v>
          </cell>
        </row>
        <row r="2845">
          <cell r="E2845" t="str">
            <v>BLOOD ALKALINE PHOSPHATASE ABNORMAL</v>
          </cell>
          <cell r="F2845" t="str">
            <v>血碱性磷酸酶异常</v>
          </cell>
          <cell r="G2845" t="str">
            <v>各类检查</v>
          </cell>
        </row>
        <row r="2846">
          <cell r="E2846" t="str">
            <v>BLOOD ALKALINE PHOSPHATASE DECREASED</v>
          </cell>
          <cell r="F2846" t="str">
            <v>血碱性磷酸酶降低</v>
          </cell>
          <cell r="G2846" t="str">
            <v>各类检查</v>
          </cell>
        </row>
        <row r="2847">
          <cell r="E2847" t="str">
            <v>BLOOD ALKALINE PHOSPHATASE INCREASED</v>
          </cell>
          <cell r="F2847" t="str">
            <v>血碱性磷酸酶升高</v>
          </cell>
          <cell r="G2847" t="str">
            <v>各类检查</v>
          </cell>
        </row>
        <row r="2848">
          <cell r="E2848" t="str">
            <v>BLOOD ALKALINE PHOSPHATASE NORMAL</v>
          </cell>
          <cell r="F2848" t="str">
            <v>血碱性磷酸酶正常</v>
          </cell>
          <cell r="G2848" t="str">
            <v>各类检查</v>
          </cell>
        </row>
        <row r="2849">
          <cell r="E2849" t="str">
            <v>BLOOD ALKALINISATION THERAPY</v>
          </cell>
          <cell r="F2849" t="str">
            <v>血液碱化治疗</v>
          </cell>
          <cell r="G2849" t="str">
            <v>各种手术及医疗操作</v>
          </cell>
        </row>
        <row r="2850">
          <cell r="E2850" t="str">
            <v>BLOOD ALUMINIUM</v>
          </cell>
          <cell r="F2850" t="str">
            <v>血铝</v>
          </cell>
          <cell r="G2850" t="str">
            <v>各类检查</v>
          </cell>
        </row>
        <row r="2851">
          <cell r="E2851" t="str">
            <v>BLOOD ALUMINIUM ABNORMAL</v>
          </cell>
          <cell r="F2851" t="str">
            <v>血铝异常</v>
          </cell>
          <cell r="G2851" t="str">
            <v>各类检查</v>
          </cell>
        </row>
        <row r="2852">
          <cell r="E2852" t="str">
            <v>BLOOD ALUMINIUM DECREASED</v>
          </cell>
          <cell r="F2852" t="str">
            <v>血铝降低</v>
          </cell>
          <cell r="G2852" t="str">
            <v>各类检查</v>
          </cell>
        </row>
        <row r="2853">
          <cell r="E2853" t="str">
            <v>BLOOD ALUMINIUM INCREASED</v>
          </cell>
          <cell r="F2853" t="str">
            <v>血铝升高</v>
          </cell>
          <cell r="G2853" t="str">
            <v>各类检查</v>
          </cell>
        </row>
        <row r="2854">
          <cell r="E2854" t="str">
            <v>BLOOD AMINO ACID LEVEL ABNORMAL</v>
          </cell>
          <cell r="F2854" t="str">
            <v>氨基酸水平异常</v>
          </cell>
          <cell r="G2854" t="str">
            <v>各类检查</v>
          </cell>
        </row>
        <row r="2855">
          <cell r="E2855" t="str">
            <v>BLOOD AMINO ACID LEVEL DECREASED</v>
          </cell>
          <cell r="F2855" t="str">
            <v>氨基酸水平降低</v>
          </cell>
          <cell r="G2855" t="str">
            <v>各类检查</v>
          </cell>
        </row>
        <row r="2856">
          <cell r="E2856" t="str">
            <v>BLOOD AMINO ACID LEVEL INCREASED</v>
          </cell>
          <cell r="F2856" t="str">
            <v>氨基酸水平升高</v>
          </cell>
          <cell r="G2856" t="str">
            <v>各类检查</v>
          </cell>
        </row>
        <row r="2857">
          <cell r="E2857" t="str">
            <v>BLOOD AMYLASE</v>
          </cell>
          <cell r="F2857" t="str">
            <v>淀粉酶</v>
          </cell>
          <cell r="G2857" t="str">
            <v>各类检查</v>
          </cell>
        </row>
        <row r="2858">
          <cell r="E2858" t="str">
            <v>BLOOD AMYLASE ABNORMAL</v>
          </cell>
          <cell r="F2858" t="str">
            <v>淀粉酶异常</v>
          </cell>
          <cell r="G2858" t="str">
            <v>各类检查</v>
          </cell>
        </row>
        <row r="2859">
          <cell r="E2859" t="str">
            <v>BLOOD AMYLASE DECREASED</v>
          </cell>
          <cell r="F2859" t="str">
            <v>淀粉酶减少</v>
          </cell>
          <cell r="G2859" t="str">
            <v>各类检查</v>
          </cell>
        </row>
        <row r="2860">
          <cell r="E2860" t="str">
            <v>BLOOD AMYLASE INCREASED</v>
          </cell>
          <cell r="F2860" t="str">
            <v>淀粉酶升高</v>
          </cell>
          <cell r="G2860" t="str">
            <v>各类检查</v>
          </cell>
        </row>
        <row r="2861">
          <cell r="E2861" t="str">
            <v>BLOOD AMYLASE NORMAL</v>
          </cell>
          <cell r="F2861" t="str">
            <v>淀粉酶正常</v>
          </cell>
          <cell r="G2861" t="str">
            <v>各类检查</v>
          </cell>
        </row>
        <row r="2862">
          <cell r="E2862" t="str">
            <v>BLOOD ANDROSTENEDIONE DECREASED</v>
          </cell>
          <cell r="F2862" t="str">
            <v>血雄烯二酮降低</v>
          </cell>
          <cell r="G2862" t="str">
            <v>各类检查</v>
          </cell>
        </row>
        <row r="2863">
          <cell r="E2863" t="str">
            <v>BLOOD ANDROSTENEDIONE INCREASED</v>
          </cell>
          <cell r="F2863" t="str">
            <v>血雄烯二酮升高</v>
          </cell>
          <cell r="G2863" t="str">
            <v>各类检查</v>
          </cell>
        </row>
        <row r="2864">
          <cell r="E2864" t="str">
            <v>BLOOD ANTIDIURETIC HORMONE</v>
          </cell>
          <cell r="F2864" t="str">
            <v>血抗利尿激素</v>
          </cell>
          <cell r="G2864" t="str">
            <v>各类检查</v>
          </cell>
        </row>
        <row r="2865">
          <cell r="E2865" t="str">
            <v>BLOOD ANTIDIURETIC HORMONE ABNORMAL</v>
          </cell>
          <cell r="F2865" t="str">
            <v>血抗利尿激素异常</v>
          </cell>
          <cell r="G2865" t="str">
            <v>各类检查</v>
          </cell>
        </row>
        <row r="2866">
          <cell r="E2866" t="str">
            <v>BLOOD ANTIDIURETIC HORMONE DECREASED</v>
          </cell>
          <cell r="F2866" t="str">
            <v>血抗利尿激素降低</v>
          </cell>
          <cell r="G2866" t="str">
            <v>各类检查</v>
          </cell>
        </row>
        <row r="2867">
          <cell r="E2867" t="str">
            <v>BLOOD ANTIDIURETIC HORMONE INCREASED</v>
          </cell>
          <cell r="F2867" t="str">
            <v>血抗利尿激素升高</v>
          </cell>
          <cell r="G2867" t="str">
            <v>各类检查</v>
          </cell>
        </row>
        <row r="2868">
          <cell r="E2868" t="str">
            <v>BLOOD ANTIMONY INCREASED</v>
          </cell>
          <cell r="F2868" t="str">
            <v>血锑升高</v>
          </cell>
          <cell r="G2868" t="str">
            <v>各类检查</v>
          </cell>
        </row>
        <row r="2869">
          <cell r="E2869" t="str">
            <v>BLOOD ARSENIC INCREASED</v>
          </cell>
          <cell r="F2869" t="str">
            <v>血砷升高</v>
          </cell>
          <cell r="G2869" t="str">
            <v>各类检查</v>
          </cell>
        </row>
        <row r="2870">
          <cell r="E2870" t="str">
            <v>BLOOD BERYLLIUM</v>
          </cell>
          <cell r="F2870" t="str">
            <v>血铍</v>
          </cell>
          <cell r="G2870" t="str">
            <v>各类检查</v>
          </cell>
        </row>
        <row r="2871">
          <cell r="E2871" t="str">
            <v>BLOOD BERYLLIUM DECREASED</v>
          </cell>
          <cell r="F2871" t="str">
            <v>血铍降低</v>
          </cell>
          <cell r="G2871" t="str">
            <v>各类检查</v>
          </cell>
        </row>
        <row r="2872">
          <cell r="E2872" t="str">
            <v>BLOOD BERYLLIUM INCREASED</v>
          </cell>
          <cell r="F2872" t="str">
            <v>血铍升高</v>
          </cell>
          <cell r="G2872" t="str">
            <v>各类检查</v>
          </cell>
        </row>
        <row r="2873">
          <cell r="E2873" t="str">
            <v>BLOOD BETA-D-GLUCAN</v>
          </cell>
          <cell r="F2873" t="str">
            <v>血 β-D 葡聚糖</v>
          </cell>
          <cell r="G2873" t="str">
            <v>各类检查</v>
          </cell>
        </row>
        <row r="2874">
          <cell r="E2874" t="str">
            <v>BLOOD BETA-D-GLUCAN ABNORMAL</v>
          </cell>
          <cell r="F2874" t="str">
            <v>血 β-D-葡聚糖异常</v>
          </cell>
          <cell r="G2874" t="str">
            <v>各类检查</v>
          </cell>
        </row>
        <row r="2875">
          <cell r="E2875" t="str">
            <v>BLOOD BETA-D-GLUCAN DECREASED</v>
          </cell>
          <cell r="F2875" t="str">
            <v>血 β-D-葡聚糖降低</v>
          </cell>
          <cell r="G2875" t="str">
            <v>各类检查</v>
          </cell>
        </row>
        <row r="2876">
          <cell r="E2876" t="str">
            <v>BLOOD BETA-D-GLUCAN INCREASED</v>
          </cell>
          <cell r="F2876" t="str">
            <v>血 β-D-葡聚糖升高</v>
          </cell>
          <cell r="G2876" t="str">
            <v>各类检查</v>
          </cell>
        </row>
        <row r="2877">
          <cell r="E2877" t="str">
            <v>BLOOD BETA-D-GLUCAN POSITIVE</v>
          </cell>
          <cell r="F2877" t="str">
            <v>血β-D-葡聚糖阳性</v>
          </cell>
          <cell r="G2877" t="str">
            <v>各类检查</v>
          </cell>
        </row>
        <row r="2878">
          <cell r="E2878" t="str">
            <v>BLOOD BICARBONATE</v>
          </cell>
          <cell r="F2878" t="str">
            <v>血碳酸氢盐</v>
          </cell>
          <cell r="G2878" t="str">
            <v>各类检查</v>
          </cell>
        </row>
        <row r="2879">
          <cell r="E2879" t="str">
            <v>BLOOD BICARBONATE ABNORMAL</v>
          </cell>
          <cell r="F2879" t="str">
            <v>血碳酸氢盐异常</v>
          </cell>
          <cell r="G2879" t="str">
            <v>各类检查</v>
          </cell>
        </row>
        <row r="2880">
          <cell r="E2880" t="str">
            <v>BLOOD BICARBONATE DECREASED</v>
          </cell>
          <cell r="F2880" t="str">
            <v>血碳酸氢盐降低</v>
          </cell>
          <cell r="G2880" t="str">
            <v>各类检查</v>
          </cell>
        </row>
        <row r="2881">
          <cell r="E2881" t="str">
            <v>BLOOD BICARBONATE INCREASED</v>
          </cell>
          <cell r="F2881" t="str">
            <v>血碳酸氢盐升高</v>
          </cell>
          <cell r="G2881" t="str">
            <v>各类检查</v>
          </cell>
        </row>
        <row r="2882">
          <cell r="E2882" t="str">
            <v>BLOOD BILIRUBIN</v>
          </cell>
          <cell r="F2882" t="str">
            <v>血胆红素</v>
          </cell>
          <cell r="G2882" t="str">
            <v>各类检查</v>
          </cell>
        </row>
        <row r="2883">
          <cell r="E2883" t="str">
            <v>BLOOD BILIRUBIN ABNORMAL</v>
          </cell>
          <cell r="F2883" t="str">
            <v>血胆红素异常</v>
          </cell>
          <cell r="G2883" t="str">
            <v>各类检查</v>
          </cell>
        </row>
        <row r="2884">
          <cell r="E2884" t="str">
            <v>BLOOD BILIRUBIN DECREASED</v>
          </cell>
          <cell r="F2884" t="str">
            <v>血胆红素降低</v>
          </cell>
          <cell r="G2884" t="str">
            <v>各类检查</v>
          </cell>
        </row>
        <row r="2885">
          <cell r="E2885" t="str">
            <v>BLOOD BILIRUBIN INCREASED</v>
          </cell>
          <cell r="F2885" t="str">
            <v>血胆红素升高</v>
          </cell>
          <cell r="G2885" t="str">
            <v>各类检查</v>
          </cell>
        </row>
        <row r="2886">
          <cell r="E2886" t="str">
            <v>BLOOD BILIRUBIN NORMAL</v>
          </cell>
          <cell r="F2886" t="str">
            <v>血胆红素正常</v>
          </cell>
          <cell r="G2886" t="str">
            <v>各类检查</v>
          </cell>
        </row>
        <row r="2887">
          <cell r="E2887" t="str">
            <v>BLOOD BILIRUBIN UNCONJUGATED</v>
          </cell>
          <cell r="F2887" t="str">
            <v>血非结合胆红素</v>
          </cell>
          <cell r="G2887" t="str">
            <v>各类检查</v>
          </cell>
        </row>
        <row r="2888">
          <cell r="E2888" t="str">
            <v>BLOOD BILIRUBIN UNCONJUGATED DECREASED</v>
          </cell>
          <cell r="F2888" t="str">
            <v>血非结合胆红素减少</v>
          </cell>
          <cell r="G2888" t="str">
            <v>各类检查</v>
          </cell>
        </row>
        <row r="2889">
          <cell r="E2889" t="str">
            <v>BLOOD BILIRUBIN UNCONJUGATED INCREASED</v>
          </cell>
          <cell r="F2889" t="str">
            <v>血非结合胆红素升高</v>
          </cell>
          <cell r="G2889" t="str">
            <v>各类检查</v>
          </cell>
        </row>
        <row r="2890">
          <cell r="E2890" t="str">
            <v>BLOOD BLISTER</v>
          </cell>
          <cell r="F2890" t="str">
            <v>血疱</v>
          </cell>
          <cell r="G2890" t="str">
            <v>皮肤及皮下组织类疾病</v>
          </cell>
        </row>
        <row r="2891">
          <cell r="E2891" t="str">
            <v>BLOOD BRAIN BARRIER DEFECT</v>
          </cell>
          <cell r="F2891" t="str">
            <v>血脑屏障功能障碍</v>
          </cell>
          <cell r="G2891" t="str">
            <v>各类神经系统疾病</v>
          </cell>
        </row>
        <row r="2892">
          <cell r="E2892" t="str">
            <v>BLOOD BROMIDE DECREASED</v>
          </cell>
          <cell r="F2892" t="str">
            <v>血溴化物降低</v>
          </cell>
          <cell r="G2892" t="str">
            <v>各类检查</v>
          </cell>
        </row>
        <row r="2893">
          <cell r="E2893" t="str">
            <v>BLOOD BROMIDE INCREASED</v>
          </cell>
          <cell r="F2893" t="str">
            <v>血溴化物升高</v>
          </cell>
          <cell r="G2893" t="str">
            <v>各类检查</v>
          </cell>
        </row>
        <row r="2894">
          <cell r="E2894" t="str">
            <v>BLOOD CADMIUM DECREASED</v>
          </cell>
          <cell r="F2894" t="str">
            <v>血镉降低</v>
          </cell>
          <cell r="G2894" t="str">
            <v>各类检查</v>
          </cell>
        </row>
        <row r="2895">
          <cell r="E2895" t="str">
            <v>BLOOD CADMIUM INCREASED</v>
          </cell>
          <cell r="F2895" t="str">
            <v>血镉升高</v>
          </cell>
          <cell r="G2895" t="str">
            <v>各类检查</v>
          </cell>
        </row>
        <row r="2896">
          <cell r="E2896" t="str">
            <v>BLOOD CAFFEINE</v>
          </cell>
          <cell r="F2896" t="str">
            <v>血咖啡因</v>
          </cell>
          <cell r="G2896" t="str">
            <v>各类检查</v>
          </cell>
        </row>
        <row r="2897">
          <cell r="E2897" t="str">
            <v>BLOOD CAFFEINE DECREASED</v>
          </cell>
          <cell r="F2897" t="str">
            <v>血咖啡因降低</v>
          </cell>
          <cell r="G2897" t="str">
            <v>各类检查</v>
          </cell>
        </row>
        <row r="2898">
          <cell r="E2898" t="str">
            <v>BLOOD CAFFEINE INCREASED</v>
          </cell>
          <cell r="F2898" t="str">
            <v>血咖啡因升高</v>
          </cell>
          <cell r="G2898" t="str">
            <v>各类检查</v>
          </cell>
        </row>
        <row r="2899">
          <cell r="E2899" t="str">
            <v>BLOOD CALCITONIN</v>
          </cell>
          <cell r="F2899" t="str">
            <v>血降钙素</v>
          </cell>
          <cell r="G2899" t="str">
            <v>各类检查</v>
          </cell>
        </row>
        <row r="2900">
          <cell r="E2900" t="str">
            <v>BLOOD CALCITONIN ABNORMAL</v>
          </cell>
          <cell r="F2900" t="str">
            <v>血降钙素异常</v>
          </cell>
          <cell r="G2900" t="str">
            <v>各类检查</v>
          </cell>
        </row>
        <row r="2901">
          <cell r="E2901" t="str">
            <v>BLOOD CALCITONIN DECREASED</v>
          </cell>
          <cell r="F2901" t="str">
            <v>血降钙素降低</v>
          </cell>
          <cell r="G2901" t="str">
            <v>各类检查</v>
          </cell>
        </row>
        <row r="2902">
          <cell r="E2902" t="str">
            <v>BLOOD CALCITONIN INCREASED</v>
          </cell>
          <cell r="F2902" t="str">
            <v>血降钙素升高</v>
          </cell>
          <cell r="G2902" t="str">
            <v>各类检查</v>
          </cell>
        </row>
        <row r="2903">
          <cell r="E2903" t="str">
            <v>BLOOD CALCIUM</v>
          </cell>
          <cell r="F2903" t="str">
            <v>血钙</v>
          </cell>
          <cell r="G2903" t="str">
            <v>各类检查</v>
          </cell>
        </row>
        <row r="2904">
          <cell r="E2904" t="str">
            <v>BLOOD CALCIUM ABNORMAL</v>
          </cell>
          <cell r="F2904" t="str">
            <v>血钙异常</v>
          </cell>
          <cell r="G2904" t="str">
            <v>各类检查</v>
          </cell>
        </row>
        <row r="2905">
          <cell r="E2905" t="str">
            <v>BLOOD CALCIUM DECREASED</v>
          </cell>
          <cell r="F2905" t="str">
            <v>血钙降低</v>
          </cell>
          <cell r="G2905" t="str">
            <v>各类检查</v>
          </cell>
        </row>
        <row r="2906">
          <cell r="E2906" t="str">
            <v>BLOOD CALCIUM INCREASED</v>
          </cell>
          <cell r="F2906" t="str">
            <v>血钙升高</v>
          </cell>
          <cell r="G2906" t="str">
            <v>各类检查</v>
          </cell>
        </row>
        <row r="2907">
          <cell r="E2907" t="str">
            <v>BLOOD CALCIUM NORMAL</v>
          </cell>
          <cell r="F2907" t="str">
            <v>血钙正常</v>
          </cell>
          <cell r="G2907" t="str">
            <v>各类检查</v>
          </cell>
        </row>
        <row r="2908">
          <cell r="E2908" t="str">
            <v>BLOOD CANNABINOIDS</v>
          </cell>
          <cell r="F2908" t="str">
            <v>血大麻素</v>
          </cell>
          <cell r="G2908" t="str">
            <v>各类检查</v>
          </cell>
        </row>
        <row r="2909">
          <cell r="E2909" t="str">
            <v>BLOOD CANNABINOIDS DECREASED</v>
          </cell>
          <cell r="F2909" t="str">
            <v>血大麻素降低</v>
          </cell>
          <cell r="G2909" t="str">
            <v>各类检查</v>
          </cell>
        </row>
        <row r="2910">
          <cell r="E2910" t="str">
            <v>BLOOD CANNABINOIDS INCREASED</v>
          </cell>
          <cell r="F2910" t="str">
            <v>血中大麻素升高</v>
          </cell>
          <cell r="G2910" t="str">
            <v>各类检查</v>
          </cell>
        </row>
        <row r="2911">
          <cell r="E2911" t="str">
            <v>BLOOD CARBON MONOXIDE</v>
          </cell>
          <cell r="F2911" t="str">
            <v>血一氧化碳</v>
          </cell>
          <cell r="G2911" t="str">
            <v>各类检查</v>
          </cell>
        </row>
        <row r="2912">
          <cell r="E2912" t="str">
            <v>BLOOD CARBON MONOXIDE ABNORMAL</v>
          </cell>
          <cell r="F2912" t="str">
            <v>血一氧化碳异常</v>
          </cell>
          <cell r="G2912" t="str">
            <v>各类检查</v>
          </cell>
        </row>
        <row r="2913">
          <cell r="E2913" t="str">
            <v>BLOOD CARBON MONOXIDE DECREASED</v>
          </cell>
          <cell r="F2913" t="str">
            <v>血一氧化碳降低</v>
          </cell>
          <cell r="G2913" t="str">
            <v>各类检查</v>
          </cell>
        </row>
        <row r="2914">
          <cell r="E2914" t="str">
            <v>BLOOD CARBON MONOXIDE INCREASED</v>
          </cell>
          <cell r="F2914" t="str">
            <v>血一氧化碳升高</v>
          </cell>
          <cell r="G2914" t="str">
            <v>各类检查</v>
          </cell>
        </row>
        <row r="2915">
          <cell r="E2915" t="str">
            <v>BLOOD CATECHOLAMINES</v>
          </cell>
          <cell r="F2915" t="str">
            <v>血儿茶酚胺</v>
          </cell>
          <cell r="G2915" t="str">
            <v>各类检查</v>
          </cell>
        </row>
        <row r="2916">
          <cell r="E2916" t="str">
            <v>BLOOD CATECHOLAMINES ABNORMAL</v>
          </cell>
          <cell r="F2916" t="str">
            <v>血儿茶酚胺异常</v>
          </cell>
          <cell r="G2916" t="str">
            <v>各类检查</v>
          </cell>
        </row>
        <row r="2917">
          <cell r="E2917" t="str">
            <v>BLOOD CATECHOLAMINES DECREASED</v>
          </cell>
          <cell r="F2917" t="str">
            <v>血儿茶酚胺降低</v>
          </cell>
          <cell r="G2917" t="str">
            <v>各类检查</v>
          </cell>
        </row>
        <row r="2918">
          <cell r="E2918" t="str">
            <v>BLOOD CATECHOLAMINES INCREASED</v>
          </cell>
          <cell r="F2918" t="str">
            <v>血儿茶酚胺升高</v>
          </cell>
          <cell r="G2918" t="str">
            <v>各类检查</v>
          </cell>
        </row>
        <row r="2919">
          <cell r="E2919" t="str">
            <v>BLOOD CHLORIDE</v>
          </cell>
          <cell r="F2919" t="str">
            <v>血氯化物</v>
          </cell>
          <cell r="G2919" t="str">
            <v>各类检查</v>
          </cell>
        </row>
        <row r="2920">
          <cell r="E2920" t="str">
            <v>BLOOD CHLORIDE ABNORMAL</v>
          </cell>
          <cell r="F2920" t="str">
            <v>血氯化物异常</v>
          </cell>
          <cell r="G2920" t="str">
            <v>各类检查</v>
          </cell>
        </row>
        <row r="2921">
          <cell r="E2921" t="str">
            <v>BLOOD CHLORIDE DECREASED</v>
          </cell>
          <cell r="F2921" t="str">
            <v>血氯化物降低</v>
          </cell>
          <cell r="G2921" t="str">
            <v>各类检查</v>
          </cell>
        </row>
        <row r="2922">
          <cell r="E2922" t="str">
            <v>BLOOD CHLORIDE INCREASED</v>
          </cell>
          <cell r="F2922" t="str">
            <v>血氯化物升高</v>
          </cell>
          <cell r="G2922" t="str">
            <v>各类检查</v>
          </cell>
        </row>
        <row r="2923">
          <cell r="E2923" t="str">
            <v>BLOOD CHOLESTEROL</v>
          </cell>
          <cell r="F2923" t="str">
            <v>血胆固醇</v>
          </cell>
          <cell r="G2923" t="str">
            <v>各类检查</v>
          </cell>
        </row>
        <row r="2924">
          <cell r="E2924" t="str">
            <v>BLOOD CHOLESTEROL ABNORMAL</v>
          </cell>
          <cell r="F2924" t="str">
            <v>血胆固醇异常</v>
          </cell>
          <cell r="G2924" t="str">
            <v>各类检查</v>
          </cell>
        </row>
        <row r="2925">
          <cell r="E2925" t="str">
            <v>BLOOD CHOLESTEROL DECREASED</v>
          </cell>
          <cell r="F2925" t="str">
            <v>血胆固醇降低</v>
          </cell>
          <cell r="G2925" t="str">
            <v>各类检查</v>
          </cell>
        </row>
        <row r="2926">
          <cell r="E2926" t="str">
            <v>BLOOD CHOLESTEROL ESTERASE INCREASED</v>
          </cell>
          <cell r="F2926" t="str">
            <v>血胆固醇脂酶升高</v>
          </cell>
          <cell r="G2926" t="str">
            <v>各类检查</v>
          </cell>
        </row>
        <row r="2927">
          <cell r="E2927" t="str">
            <v>BLOOD CHOLESTEROL INCREASED</v>
          </cell>
          <cell r="F2927" t="str">
            <v>血胆固醇升高</v>
          </cell>
          <cell r="G2927" t="str">
            <v>各类检查</v>
          </cell>
        </row>
        <row r="2928">
          <cell r="E2928" t="str">
            <v>BLOOD CHOLESTEROL NORMAL</v>
          </cell>
          <cell r="F2928" t="str">
            <v>血胆固醇正常</v>
          </cell>
          <cell r="G2928" t="str">
            <v>各类检查</v>
          </cell>
        </row>
        <row r="2929">
          <cell r="E2929" t="str">
            <v>BLOOD CHOLINESTERASE</v>
          </cell>
          <cell r="F2929" t="str">
            <v>血胆碱酯酶</v>
          </cell>
          <cell r="G2929" t="str">
            <v>各类检查</v>
          </cell>
        </row>
        <row r="2930">
          <cell r="E2930" t="str">
            <v>BLOOD CHOLINESTERASE ABNORMAL</v>
          </cell>
          <cell r="F2930" t="str">
            <v>血胆碱酯酶异常</v>
          </cell>
          <cell r="G2930" t="str">
            <v>各类检查</v>
          </cell>
        </row>
        <row r="2931">
          <cell r="E2931" t="str">
            <v>BLOOD CHOLINESTERASE DECREASED</v>
          </cell>
          <cell r="F2931" t="str">
            <v>血胆碱酯酶降低</v>
          </cell>
          <cell r="G2931" t="str">
            <v>各类检查</v>
          </cell>
        </row>
        <row r="2932">
          <cell r="E2932" t="str">
            <v>BLOOD CHOLINESTERASE INCREASED</v>
          </cell>
          <cell r="F2932" t="str">
            <v>血胆碱酯酶升高</v>
          </cell>
          <cell r="G2932" t="str">
            <v>各类检查</v>
          </cell>
        </row>
        <row r="2933">
          <cell r="E2933" t="str">
            <v>BLOOD CHROMIUM</v>
          </cell>
          <cell r="F2933" t="str">
            <v>血铬</v>
          </cell>
          <cell r="G2933" t="str">
            <v>各类检查</v>
          </cell>
        </row>
        <row r="2934">
          <cell r="E2934" t="str">
            <v>BLOOD CHROMIUM DECREASED</v>
          </cell>
          <cell r="F2934" t="str">
            <v>血铬降低</v>
          </cell>
          <cell r="G2934" t="str">
            <v>各类检查</v>
          </cell>
        </row>
        <row r="2935">
          <cell r="E2935" t="str">
            <v>BLOOD CHROMIUM INCREASED</v>
          </cell>
          <cell r="F2935" t="str">
            <v>血铬升高</v>
          </cell>
          <cell r="G2935" t="str">
            <v>各类检查</v>
          </cell>
        </row>
        <row r="2936">
          <cell r="E2936" t="str">
            <v>BLOOD CHROMOGRANIN A</v>
          </cell>
          <cell r="F2936" t="str">
            <v>血嗜铬素 A</v>
          </cell>
          <cell r="G2936" t="str">
            <v>各类检查</v>
          </cell>
        </row>
        <row r="2937">
          <cell r="E2937" t="str">
            <v>BLOOD CHROMOGRANIN A INCREASED</v>
          </cell>
          <cell r="F2937" t="str">
            <v>血嗜铬粒蛋白 A 升高</v>
          </cell>
          <cell r="G2937" t="str">
            <v>各类检查</v>
          </cell>
        </row>
        <row r="2938">
          <cell r="E2938" t="str">
            <v>BLOOD CITRIC ACID ABNORMAL</v>
          </cell>
          <cell r="F2938" t="str">
            <v>血枸橼酸异常</v>
          </cell>
          <cell r="G2938" t="str">
            <v>各类检查</v>
          </cell>
        </row>
        <row r="2939">
          <cell r="E2939" t="str">
            <v>BLOOD CITRIC ACID DECREASED</v>
          </cell>
          <cell r="F2939" t="str">
            <v>血枸橼酸降低</v>
          </cell>
          <cell r="G2939" t="str">
            <v>各类检查</v>
          </cell>
        </row>
        <row r="2940">
          <cell r="E2940" t="str">
            <v>BLOOD CITRIC ACID INCREASED</v>
          </cell>
          <cell r="F2940" t="str">
            <v>血枸橼酸升高</v>
          </cell>
          <cell r="G2940" t="str">
            <v>各类检查</v>
          </cell>
        </row>
        <row r="2941">
          <cell r="E2941" t="str">
            <v>BLOOD COBALT INCREASED</v>
          </cell>
          <cell r="F2941" t="str">
            <v>血钴增高</v>
          </cell>
          <cell r="G2941" t="str">
            <v>各类检查</v>
          </cell>
        </row>
        <row r="2942">
          <cell r="E2942" t="str">
            <v>BLOOD COPPER</v>
          </cell>
          <cell r="F2942" t="str">
            <v>血铜</v>
          </cell>
          <cell r="G2942" t="str">
            <v>各类检查</v>
          </cell>
        </row>
        <row r="2943">
          <cell r="E2943" t="str">
            <v>BLOOD COPPER ABNORMAL</v>
          </cell>
          <cell r="F2943" t="str">
            <v>血铜异常</v>
          </cell>
          <cell r="G2943" t="str">
            <v>各类检查</v>
          </cell>
        </row>
        <row r="2944">
          <cell r="E2944" t="str">
            <v>BLOOD COPPER DECREASED</v>
          </cell>
          <cell r="F2944" t="str">
            <v>血铜降低</v>
          </cell>
          <cell r="G2944" t="str">
            <v>各类检查</v>
          </cell>
        </row>
        <row r="2945">
          <cell r="E2945" t="str">
            <v>BLOOD COPPER INCREASED</v>
          </cell>
          <cell r="F2945" t="str">
            <v>血铜升高</v>
          </cell>
          <cell r="G2945" t="str">
            <v>各类检查</v>
          </cell>
        </row>
        <row r="2946">
          <cell r="E2946" t="str">
            <v>BLOOD CORTICOSTERONE ABNORMAL</v>
          </cell>
          <cell r="F2946" t="str">
            <v>血皮质酮异常</v>
          </cell>
          <cell r="G2946" t="str">
            <v>各类检查</v>
          </cell>
        </row>
        <row r="2947">
          <cell r="E2947" t="str">
            <v>BLOOD CORTICOSTERONE DECREASED</v>
          </cell>
          <cell r="F2947" t="str">
            <v>血皮质酮降低</v>
          </cell>
          <cell r="G2947" t="str">
            <v>各类检查</v>
          </cell>
        </row>
        <row r="2948">
          <cell r="E2948" t="str">
            <v>BLOOD CORTICOSTERONE INCREASED</v>
          </cell>
          <cell r="F2948" t="str">
            <v>血皮质酮升高</v>
          </cell>
          <cell r="G2948" t="str">
            <v>各类检查</v>
          </cell>
        </row>
        <row r="2949">
          <cell r="E2949" t="str">
            <v>BLOOD CORTICOTROPHIN</v>
          </cell>
          <cell r="F2949" t="str">
            <v>血促皮质激素</v>
          </cell>
          <cell r="G2949" t="str">
            <v>各类检查</v>
          </cell>
        </row>
        <row r="2950">
          <cell r="E2950" t="str">
            <v>BLOOD CORTICOTROPHIN ABNORMAL</v>
          </cell>
          <cell r="F2950" t="str">
            <v>血促皮质激素异常</v>
          </cell>
          <cell r="G2950" t="str">
            <v>各类检查</v>
          </cell>
        </row>
        <row r="2951">
          <cell r="E2951" t="str">
            <v>BLOOD CORTICOTROPHIN DECREASED</v>
          </cell>
          <cell r="F2951" t="str">
            <v>血促皮质激素减少</v>
          </cell>
          <cell r="G2951" t="str">
            <v>各类检查</v>
          </cell>
        </row>
        <row r="2952">
          <cell r="E2952" t="str">
            <v>BLOOD CORTICOTROPHIN INCREASED</v>
          </cell>
          <cell r="F2952" t="str">
            <v>血促皮质激素升高</v>
          </cell>
          <cell r="G2952" t="str">
            <v>各类检查</v>
          </cell>
        </row>
        <row r="2953">
          <cell r="E2953" t="str">
            <v>BLOOD CORTISOL</v>
          </cell>
          <cell r="F2953" t="str">
            <v>血皮质醇</v>
          </cell>
          <cell r="G2953" t="str">
            <v>各类检查</v>
          </cell>
        </row>
        <row r="2954">
          <cell r="E2954" t="str">
            <v>BLOOD CORTISOL ABNORMAL</v>
          </cell>
          <cell r="F2954" t="str">
            <v>皮质醇异常</v>
          </cell>
          <cell r="G2954" t="str">
            <v>各类检查</v>
          </cell>
        </row>
        <row r="2955">
          <cell r="E2955" t="str">
            <v>BLOOD CORTISOL DECREASED</v>
          </cell>
          <cell r="F2955" t="str">
            <v>皮质醇降低</v>
          </cell>
          <cell r="G2955" t="str">
            <v>各类检查</v>
          </cell>
        </row>
        <row r="2956">
          <cell r="E2956" t="str">
            <v>BLOOD CORTISOL INCREASED</v>
          </cell>
          <cell r="F2956" t="str">
            <v>皮质醇增加</v>
          </cell>
          <cell r="G2956" t="str">
            <v>各类检查</v>
          </cell>
        </row>
        <row r="2957">
          <cell r="E2957" t="str">
            <v>BLOOD COUNT</v>
          </cell>
          <cell r="F2957" t="str">
            <v>全血细胞计数</v>
          </cell>
          <cell r="G2957" t="str">
            <v>各类检查</v>
          </cell>
        </row>
        <row r="2958">
          <cell r="E2958" t="str">
            <v>BLOOD COUNT ABNORMAL</v>
          </cell>
          <cell r="F2958" t="str">
            <v>全血细胞计数异常</v>
          </cell>
          <cell r="G2958" t="str">
            <v>各类检查</v>
          </cell>
        </row>
        <row r="2959">
          <cell r="E2959" t="str">
            <v>BLOOD COUNT NORMAL</v>
          </cell>
          <cell r="F2959" t="str">
            <v>全血细胞计数正常</v>
          </cell>
          <cell r="G2959" t="str">
            <v>各类检查</v>
          </cell>
        </row>
        <row r="2960">
          <cell r="E2960" t="str">
            <v>BLOOD CREATINE</v>
          </cell>
          <cell r="F2960" t="str">
            <v>血肌酸</v>
          </cell>
          <cell r="G2960" t="str">
            <v>各类检查</v>
          </cell>
        </row>
        <row r="2961">
          <cell r="E2961" t="str">
            <v>BLOOD CREATINE ABNORMAL</v>
          </cell>
          <cell r="F2961" t="str">
            <v>血肌酸异常</v>
          </cell>
          <cell r="G2961" t="str">
            <v>各类检查</v>
          </cell>
        </row>
        <row r="2962">
          <cell r="E2962" t="str">
            <v>BLOOD CREATINE DECREASED</v>
          </cell>
          <cell r="F2962" t="str">
            <v>血肌酸降低</v>
          </cell>
          <cell r="G2962" t="str">
            <v>各类检查</v>
          </cell>
        </row>
        <row r="2963">
          <cell r="E2963" t="str">
            <v>BLOOD CREATINE INCREASED</v>
          </cell>
          <cell r="F2963" t="str">
            <v>血肌酸升高</v>
          </cell>
          <cell r="G2963" t="str">
            <v>各类检查</v>
          </cell>
        </row>
        <row r="2964">
          <cell r="E2964" t="str">
            <v>BLOOD CREATINE PHOSPHOKINASE</v>
          </cell>
          <cell r="F2964" t="str">
            <v>血肌酸磷酸激酶</v>
          </cell>
          <cell r="G2964" t="str">
            <v>各类检查</v>
          </cell>
        </row>
        <row r="2965">
          <cell r="E2965" t="str">
            <v>BLOOD CREATINE PHOSPHOKINASE ABNORMAL</v>
          </cell>
          <cell r="F2965" t="str">
            <v>血肌酸磷酸激酶异常</v>
          </cell>
          <cell r="G2965" t="str">
            <v>各类检查</v>
          </cell>
        </row>
        <row r="2966">
          <cell r="E2966" t="str">
            <v>BLOOD CREATINE PHOSPHOKINASE BB INCREASED</v>
          </cell>
          <cell r="F2966" t="str">
            <v>血肌酸磷酸激酶 BB 升高</v>
          </cell>
          <cell r="G2966" t="str">
            <v>各类检查</v>
          </cell>
        </row>
        <row r="2967">
          <cell r="E2967" t="str">
            <v>BLOOD CREATINE PHOSPHOKINASE DECREASED</v>
          </cell>
          <cell r="F2967" t="str">
            <v>血肌酸磷酸激酶降低</v>
          </cell>
          <cell r="G2967" t="str">
            <v>各类检查</v>
          </cell>
        </row>
        <row r="2968">
          <cell r="E2968" t="str">
            <v>BLOOD CREATINE PHOSPHOKINASE INCREASED</v>
          </cell>
          <cell r="F2968" t="str">
            <v>血肌酸磷酸激酶升高</v>
          </cell>
          <cell r="G2968" t="str">
            <v>各类检查</v>
          </cell>
        </row>
        <row r="2969">
          <cell r="E2969" t="str">
            <v>BLOOD CREATINE PHOSPHOKINASE MB</v>
          </cell>
          <cell r="F2969" t="str">
            <v>血肌酸磷酸激酶 MB</v>
          </cell>
          <cell r="G2969" t="str">
            <v>各类检查</v>
          </cell>
        </row>
        <row r="2970">
          <cell r="E2970" t="str">
            <v>BLOOD CREATINE PHOSPHOKINASE MB ABNORMAL</v>
          </cell>
          <cell r="F2970" t="str">
            <v>血肌酸磷酸激酶 MB 异常</v>
          </cell>
          <cell r="G2970" t="str">
            <v>各类检查</v>
          </cell>
        </row>
        <row r="2971">
          <cell r="E2971" t="str">
            <v>BLOOD CREATINE PHOSPHOKINASE MB DECREASED</v>
          </cell>
          <cell r="F2971" t="str">
            <v>血肌酸磷酸激酶 MB 降低</v>
          </cell>
          <cell r="G2971" t="str">
            <v>各类检查</v>
          </cell>
        </row>
        <row r="2972">
          <cell r="E2972" t="str">
            <v>BLOOD CREATINE PHOSPHOKINASE MB INCREASED</v>
          </cell>
          <cell r="F2972" t="str">
            <v>血肌酸磷酸激酶 MB 升高</v>
          </cell>
          <cell r="G2972" t="str">
            <v>各类检查</v>
          </cell>
        </row>
        <row r="2973">
          <cell r="E2973" t="str">
            <v>BLOOD CREATINE PHOSPHOKINASE MB NORMAL</v>
          </cell>
          <cell r="F2973" t="str">
            <v>血肌酸磷酸激酶 MB 正常</v>
          </cell>
          <cell r="G2973" t="str">
            <v>各类检查</v>
          </cell>
        </row>
        <row r="2974">
          <cell r="E2974" t="str">
            <v>BLOOD CREATINE PHOSPHOKINASE MM</v>
          </cell>
          <cell r="F2974" t="str">
            <v>血肌酸磷酸激酶 MM</v>
          </cell>
          <cell r="G2974" t="str">
            <v>各类检查</v>
          </cell>
        </row>
        <row r="2975">
          <cell r="E2975" t="str">
            <v>BLOOD CREATINE PHOSPHOKINASE MM INCREASED</v>
          </cell>
          <cell r="F2975" t="str">
            <v>血肌酸磷酸激酶 MM 升高</v>
          </cell>
          <cell r="G2975" t="str">
            <v>各类检查</v>
          </cell>
        </row>
        <row r="2976">
          <cell r="E2976" t="str">
            <v>BLOOD CREATINE PHOSPHOKINASE NORMAL</v>
          </cell>
          <cell r="F2976" t="str">
            <v>血肌酸磷酸激酶正常</v>
          </cell>
          <cell r="G2976" t="str">
            <v>各类检查</v>
          </cell>
        </row>
        <row r="2977">
          <cell r="E2977" t="str">
            <v>BLOOD CREATININE</v>
          </cell>
          <cell r="F2977" t="str">
            <v>血肌酐</v>
          </cell>
          <cell r="G2977" t="str">
            <v>各类检查</v>
          </cell>
        </row>
        <row r="2978">
          <cell r="E2978" t="str">
            <v>BLOOD CREATININE ABNORMAL</v>
          </cell>
          <cell r="F2978" t="str">
            <v>血肌酐异常</v>
          </cell>
          <cell r="G2978" t="str">
            <v>各类检查</v>
          </cell>
        </row>
        <row r="2979">
          <cell r="E2979" t="str">
            <v>BLOOD CREATININE DECREASED</v>
          </cell>
          <cell r="F2979" t="str">
            <v>血肌酐降低</v>
          </cell>
          <cell r="G2979" t="str">
            <v>各类检查</v>
          </cell>
        </row>
        <row r="2980">
          <cell r="E2980" t="str">
            <v>BLOOD CREATININE INCREASED</v>
          </cell>
          <cell r="F2980" t="str">
            <v>血肌酐升高</v>
          </cell>
          <cell r="G2980" t="str">
            <v>各类检查</v>
          </cell>
        </row>
        <row r="2981">
          <cell r="E2981" t="str">
            <v>BLOOD CREATININE NORMAL</v>
          </cell>
          <cell r="F2981" t="str">
            <v>血肌酐正常</v>
          </cell>
          <cell r="G2981" t="str">
            <v>各类检查</v>
          </cell>
        </row>
        <row r="2982">
          <cell r="E2982" t="str">
            <v>BLOOD CULTURE</v>
          </cell>
          <cell r="F2982" t="str">
            <v>血培养</v>
          </cell>
          <cell r="G2982" t="str">
            <v>各类检查</v>
          </cell>
        </row>
        <row r="2983">
          <cell r="E2983" t="str">
            <v>BLOOD CULTURE NEGATIVE</v>
          </cell>
          <cell r="F2983" t="str">
            <v>血培养阴性</v>
          </cell>
          <cell r="G2983" t="str">
            <v>各类检查</v>
          </cell>
        </row>
        <row r="2984">
          <cell r="E2984" t="str">
            <v>BLOOD CULTURE POSITIVE</v>
          </cell>
          <cell r="F2984" t="str">
            <v>血培养阳性</v>
          </cell>
          <cell r="G2984" t="str">
            <v>各类检查</v>
          </cell>
        </row>
        <row r="2985">
          <cell r="E2985" t="str">
            <v>BLOOD CYANIDE</v>
          </cell>
          <cell r="F2985" t="str">
            <v>血氰化物</v>
          </cell>
          <cell r="G2985" t="str">
            <v>各类检查</v>
          </cell>
        </row>
        <row r="2986">
          <cell r="E2986" t="str">
            <v>BLOOD CYANIDE INCREASED</v>
          </cell>
          <cell r="F2986" t="str">
            <v>血氰化物升高</v>
          </cell>
          <cell r="G2986" t="str">
            <v>各类检查</v>
          </cell>
        </row>
        <row r="2987">
          <cell r="E2987" t="str">
            <v>BLOOD DISORDER</v>
          </cell>
          <cell r="F2987" t="str">
            <v>血液疾病</v>
          </cell>
          <cell r="G2987" t="str">
            <v>血液及淋巴系统疾病</v>
          </cell>
        </row>
        <row r="2988">
          <cell r="E2988" t="str">
            <v>BLOOD DONOR</v>
          </cell>
          <cell r="F2988" t="str">
            <v>供血者</v>
          </cell>
          <cell r="G2988" t="str">
            <v>社会环境</v>
          </cell>
        </row>
        <row r="2989">
          <cell r="E2989" t="str">
            <v>BLOOD ELASTASE</v>
          </cell>
          <cell r="F2989" t="str">
            <v>血弹性蛋白酶</v>
          </cell>
          <cell r="G2989" t="str">
            <v>各类检查</v>
          </cell>
        </row>
        <row r="2990">
          <cell r="E2990" t="str">
            <v>BLOOD ELASTASE DECREASED</v>
          </cell>
          <cell r="F2990" t="str">
            <v>血弹性蛋白酶降低</v>
          </cell>
          <cell r="G2990" t="str">
            <v>各类检查</v>
          </cell>
        </row>
        <row r="2991">
          <cell r="E2991" t="str">
            <v>BLOOD ELASTASE INCREASED</v>
          </cell>
          <cell r="F2991" t="str">
            <v>血弹性蛋白酶升高</v>
          </cell>
          <cell r="G2991" t="str">
            <v>各类检查</v>
          </cell>
        </row>
        <row r="2992">
          <cell r="E2992" t="str">
            <v>BLOOD ELECTROLYTES</v>
          </cell>
          <cell r="F2992" t="str">
            <v>血电解质</v>
          </cell>
          <cell r="G2992" t="str">
            <v>各类检查</v>
          </cell>
        </row>
        <row r="2993">
          <cell r="E2993" t="str">
            <v>BLOOD ELECTROLYTES ABNORMAL</v>
          </cell>
          <cell r="F2993" t="str">
            <v>血电解质异常</v>
          </cell>
          <cell r="G2993" t="str">
            <v>各类检查</v>
          </cell>
        </row>
        <row r="2994">
          <cell r="E2994" t="str">
            <v>BLOOD ELECTROLYTES DECREASED</v>
          </cell>
          <cell r="F2994" t="str">
            <v>血电解质降低</v>
          </cell>
          <cell r="G2994" t="str">
            <v>各类检查</v>
          </cell>
        </row>
        <row r="2995">
          <cell r="E2995" t="str">
            <v>BLOOD ELECTROLYTES INCREASED</v>
          </cell>
          <cell r="F2995" t="str">
            <v>血电解质升高</v>
          </cell>
          <cell r="G2995" t="str">
            <v>各类检查</v>
          </cell>
        </row>
        <row r="2996">
          <cell r="E2996" t="str">
            <v>BLOOD ELECTROLYTES NORMAL</v>
          </cell>
          <cell r="F2996" t="str">
            <v>血电解质正常</v>
          </cell>
          <cell r="G2996" t="str">
            <v>各类检查</v>
          </cell>
        </row>
        <row r="2997">
          <cell r="E2997" t="str">
            <v>BLOOD ERYTHROPOIETIN ABNORMAL</v>
          </cell>
          <cell r="F2997" t="str">
            <v>血促红细胞生成素异常</v>
          </cell>
          <cell r="G2997" t="str">
            <v>各类检查</v>
          </cell>
        </row>
        <row r="2998">
          <cell r="E2998" t="str">
            <v>BLOOD ERYTHROPOIETIN DECREASED</v>
          </cell>
          <cell r="F2998" t="str">
            <v>血促红细胞生成素降低</v>
          </cell>
          <cell r="G2998" t="str">
            <v>各类检查</v>
          </cell>
        </row>
        <row r="2999">
          <cell r="E2999" t="str">
            <v>BLOOD ERYTHROPOIETIN INCREASED</v>
          </cell>
          <cell r="F2999" t="str">
            <v>血促红细胞生成素升高</v>
          </cell>
          <cell r="G2999" t="str">
            <v>各类检查</v>
          </cell>
        </row>
        <row r="3000">
          <cell r="E3000" t="str">
            <v>BLOOD ETHANAL INCREASED</v>
          </cell>
          <cell r="F3000" t="str">
            <v>血乙醛升高</v>
          </cell>
          <cell r="G3000" t="str">
            <v>各类检查</v>
          </cell>
        </row>
        <row r="3001">
          <cell r="E3001" t="str">
            <v>BLOOD ETHANOL</v>
          </cell>
          <cell r="F3001" t="str">
            <v>血乙醇</v>
          </cell>
          <cell r="G3001" t="str">
            <v>各类检查</v>
          </cell>
        </row>
        <row r="3002">
          <cell r="E3002" t="str">
            <v>BLOOD ETHANOL DECREASED</v>
          </cell>
          <cell r="F3002" t="str">
            <v>血乙醇降低</v>
          </cell>
          <cell r="G3002" t="str">
            <v>各类检查</v>
          </cell>
        </row>
        <row r="3003">
          <cell r="E3003" t="str">
            <v>BLOOD ETHANOL INCREASED</v>
          </cell>
          <cell r="F3003" t="str">
            <v>血乙醇升高</v>
          </cell>
          <cell r="G3003" t="str">
            <v>各类检查</v>
          </cell>
        </row>
        <row r="3004">
          <cell r="E3004" t="str">
            <v>BLOOD FIBRINOGEN</v>
          </cell>
          <cell r="F3004" t="str">
            <v>血纤维蛋白原</v>
          </cell>
          <cell r="G3004" t="str">
            <v>各类检查</v>
          </cell>
        </row>
        <row r="3005">
          <cell r="E3005" t="str">
            <v>BLOOD FIBRINOGEN ABNORMAL</v>
          </cell>
          <cell r="F3005" t="str">
            <v>血纤维蛋白原异常</v>
          </cell>
          <cell r="G3005" t="str">
            <v>各类检查</v>
          </cell>
        </row>
        <row r="3006">
          <cell r="E3006" t="str">
            <v>BLOOD FIBRINOGEN DECREASED</v>
          </cell>
          <cell r="F3006" t="str">
            <v>血纤维蛋白原降低</v>
          </cell>
          <cell r="G3006" t="str">
            <v>各类检查</v>
          </cell>
        </row>
        <row r="3007">
          <cell r="E3007" t="str">
            <v>BLOOD FIBRINOGEN INCREASED</v>
          </cell>
          <cell r="F3007" t="str">
            <v>血纤维蛋白原升高</v>
          </cell>
          <cell r="G3007" t="str">
            <v>各类检查</v>
          </cell>
        </row>
        <row r="3008">
          <cell r="E3008" t="str">
            <v>BLOOD FIBRINOGEN NORMAL</v>
          </cell>
          <cell r="F3008" t="str">
            <v>血纤维蛋白原正常</v>
          </cell>
          <cell r="G3008" t="str">
            <v>各类检查</v>
          </cell>
        </row>
        <row r="3009">
          <cell r="E3009" t="str">
            <v>BLOOD FOLATE</v>
          </cell>
          <cell r="F3009" t="str">
            <v>血叶酸</v>
          </cell>
          <cell r="G3009" t="str">
            <v>各类检查</v>
          </cell>
        </row>
        <row r="3010">
          <cell r="E3010" t="str">
            <v>BLOOD FOLATE ABNORMAL</v>
          </cell>
          <cell r="F3010" t="str">
            <v>血叶酸异常</v>
          </cell>
          <cell r="G3010" t="str">
            <v>各类检查</v>
          </cell>
        </row>
        <row r="3011">
          <cell r="E3011" t="str">
            <v>BLOOD FOLATE DECREASED</v>
          </cell>
          <cell r="F3011" t="str">
            <v>血叶酸降低</v>
          </cell>
          <cell r="G3011" t="str">
            <v>各类检查</v>
          </cell>
        </row>
        <row r="3012">
          <cell r="E3012" t="str">
            <v>BLOOD FOLATE INCREASED</v>
          </cell>
          <cell r="F3012" t="str">
            <v>血叶酸升高</v>
          </cell>
          <cell r="G3012" t="str">
            <v>各类检查</v>
          </cell>
        </row>
        <row r="3013">
          <cell r="E3013" t="str">
            <v>BLOOD FOLLICLE STIMULATING HORMONE</v>
          </cell>
          <cell r="F3013" t="str">
            <v>血卵泡刺激素</v>
          </cell>
          <cell r="G3013" t="str">
            <v>各类检查</v>
          </cell>
        </row>
        <row r="3014">
          <cell r="E3014" t="str">
            <v>BLOOD FOLLICLE STIMULATING HORMONE ABNORMAL</v>
          </cell>
          <cell r="F3014" t="str">
            <v>血卵泡刺激素异常</v>
          </cell>
          <cell r="G3014" t="str">
            <v>各类检查</v>
          </cell>
        </row>
        <row r="3015">
          <cell r="E3015" t="str">
            <v>BLOOD FOLLICLE STIMULATING HORMONE DECREASED</v>
          </cell>
          <cell r="F3015" t="str">
            <v>血卵泡刺激素减低</v>
          </cell>
          <cell r="G3015" t="str">
            <v>各类检查</v>
          </cell>
        </row>
        <row r="3016">
          <cell r="E3016" t="str">
            <v>BLOOD FOLLICLE STIMULATING HORMONE INCREASED</v>
          </cell>
          <cell r="F3016" t="str">
            <v>血卵泡刺激素增高</v>
          </cell>
          <cell r="G3016" t="str">
            <v>各类检查</v>
          </cell>
        </row>
        <row r="3017">
          <cell r="E3017" t="str">
            <v>BLOOD FOLLICLE STIMULATING HORMONE NORMAL</v>
          </cell>
          <cell r="F3017" t="str">
            <v>血卵泡刺激素正常</v>
          </cell>
          <cell r="G3017" t="str">
            <v>各类检查</v>
          </cell>
        </row>
        <row r="3018">
          <cell r="E3018" t="str">
            <v>BLOOD GALACTOSE ABNORMAL</v>
          </cell>
          <cell r="F3018" t="str">
            <v>血半乳糖异常</v>
          </cell>
          <cell r="G3018" t="str">
            <v>各类检查</v>
          </cell>
        </row>
        <row r="3019">
          <cell r="E3019" t="str">
            <v>BLOOD GALACTOSE INCREASED</v>
          </cell>
          <cell r="F3019" t="str">
            <v>血半乳糖升高</v>
          </cell>
          <cell r="G3019" t="str">
            <v>各类检查</v>
          </cell>
        </row>
        <row r="3020">
          <cell r="E3020" t="str">
            <v>BLOOD GASES</v>
          </cell>
          <cell r="F3020" t="str">
            <v>血气</v>
          </cell>
          <cell r="G3020" t="str">
            <v>各类检查</v>
          </cell>
        </row>
        <row r="3021">
          <cell r="E3021" t="str">
            <v>BLOOD GASES ABNORMAL</v>
          </cell>
          <cell r="F3021" t="str">
            <v>血气异常</v>
          </cell>
          <cell r="G3021" t="str">
            <v>各类检查</v>
          </cell>
        </row>
        <row r="3022">
          <cell r="E3022" t="str">
            <v>BLOOD GASES NORMAL</v>
          </cell>
          <cell r="F3022" t="str">
            <v>血气正常</v>
          </cell>
          <cell r="G3022" t="str">
            <v>各类检查</v>
          </cell>
        </row>
        <row r="3023">
          <cell r="E3023" t="str">
            <v>BLOOD GASTRIN DECREASED</v>
          </cell>
          <cell r="F3023" t="str">
            <v>血胃泌激素降低</v>
          </cell>
          <cell r="G3023" t="str">
            <v>各类检查</v>
          </cell>
        </row>
        <row r="3024">
          <cell r="E3024" t="str">
            <v>BLOOD GASTRIN INCREASED</v>
          </cell>
          <cell r="F3024" t="str">
            <v>血胃泌激素升高</v>
          </cell>
          <cell r="G3024" t="str">
            <v>各类检查</v>
          </cell>
        </row>
        <row r="3025">
          <cell r="E3025" t="str">
            <v>BLOOD GLUCAGON ABNORMAL</v>
          </cell>
          <cell r="F3025" t="str">
            <v>血胰高血糖素异常</v>
          </cell>
          <cell r="G3025" t="str">
            <v>各类检查</v>
          </cell>
        </row>
        <row r="3026">
          <cell r="E3026" t="str">
            <v>BLOOD GLUCAGON DECREASED</v>
          </cell>
          <cell r="F3026" t="str">
            <v>血胰高血糖素降低</v>
          </cell>
          <cell r="G3026" t="str">
            <v>各类检查</v>
          </cell>
        </row>
        <row r="3027">
          <cell r="E3027" t="str">
            <v>BLOOD GLUCAGON INCREASED</v>
          </cell>
          <cell r="F3027" t="str">
            <v>血胰高血糖素增高</v>
          </cell>
          <cell r="G3027" t="str">
            <v>各类检查</v>
          </cell>
        </row>
        <row r="3028">
          <cell r="E3028" t="str">
            <v>BLOOD GLUCOSE</v>
          </cell>
          <cell r="F3028" t="str">
            <v>血葡萄糖</v>
          </cell>
          <cell r="G3028" t="str">
            <v>各类检查</v>
          </cell>
        </row>
        <row r="3029">
          <cell r="E3029" t="str">
            <v>BLOOD GLUCOSE ABNORMAL</v>
          </cell>
          <cell r="F3029" t="str">
            <v>血葡萄糖异常</v>
          </cell>
          <cell r="G3029" t="str">
            <v>各类检查</v>
          </cell>
        </row>
        <row r="3030">
          <cell r="E3030" t="str">
            <v>BLOOD GLUCOSE DECREASED</v>
          </cell>
          <cell r="F3030" t="str">
            <v>血葡萄糖降低</v>
          </cell>
          <cell r="G3030" t="str">
            <v>各类检查</v>
          </cell>
        </row>
        <row r="3031">
          <cell r="E3031" t="str">
            <v>BLOOD GLUCOSE FALSE POSITIVE</v>
          </cell>
          <cell r="F3031" t="str">
            <v>血葡萄糖假阳性</v>
          </cell>
          <cell r="G3031" t="str">
            <v>各类检查</v>
          </cell>
        </row>
        <row r="3032">
          <cell r="E3032" t="str">
            <v>BLOOD GLUCOSE FLUCTUATION</v>
          </cell>
          <cell r="F3032" t="str">
            <v>血葡萄糖波动</v>
          </cell>
          <cell r="G3032" t="str">
            <v>各类检查</v>
          </cell>
        </row>
        <row r="3033">
          <cell r="E3033" t="str">
            <v>BLOOD GLUCOSE INCREASED</v>
          </cell>
          <cell r="F3033" t="str">
            <v>血葡萄糖升高</v>
          </cell>
          <cell r="G3033" t="str">
            <v>各类检查</v>
          </cell>
        </row>
        <row r="3034">
          <cell r="E3034" t="str">
            <v>BLOOD GLUCOSE NORMAL</v>
          </cell>
          <cell r="F3034" t="str">
            <v>血葡萄糖正常</v>
          </cell>
          <cell r="G3034" t="str">
            <v>各类检查</v>
          </cell>
        </row>
        <row r="3035">
          <cell r="E3035" t="str">
            <v>BLOOD GOLD INCREASED</v>
          </cell>
          <cell r="F3035" t="str">
            <v>血金增加</v>
          </cell>
          <cell r="G3035" t="str">
            <v>各类检查</v>
          </cell>
        </row>
        <row r="3036">
          <cell r="E3036" t="str">
            <v>BLOOD GONADOTROPHIN ABNORMAL</v>
          </cell>
          <cell r="F3036" t="str">
            <v>血促性腺激素异常</v>
          </cell>
          <cell r="G3036" t="str">
            <v>各类检查</v>
          </cell>
        </row>
        <row r="3037">
          <cell r="E3037" t="str">
            <v>BLOOD GONADOTROPHIN DECREASED</v>
          </cell>
          <cell r="F3037" t="str">
            <v>血促性腺激素降低</v>
          </cell>
          <cell r="G3037" t="str">
            <v>各类检查</v>
          </cell>
        </row>
        <row r="3038">
          <cell r="E3038" t="str">
            <v>BLOOD GONADOTROPHIN INCREASED</v>
          </cell>
          <cell r="F3038" t="str">
            <v>血促性腺激素升高</v>
          </cell>
          <cell r="G3038" t="str">
            <v>各类检查</v>
          </cell>
        </row>
        <row r="3039">
          <cell r="E3039" t="str">
            <v>BLOOD GROUPING</v>
          </cell>
          <cell r="F3039" t="str">
            <v>血型</v>
          </cell>
          <cell r="G3039" t="str">
            <v>各类检查</v>
          </cell>
        </row>
        <row r="3040">
          <cell r="E3040" t="str">
            <v>BLOOD GROWTH HORMONE</v>
          </cell>
          <cell r="F3040" t="str">
            <v>血生长激素</v>
          </cell>
          <cell r="G3040" t="str">
            <v>各类检查</v>
          </cell>
        </row>
        <row r="3041">
          <cell r="E3041" t="str">
            <v>BLOOD GROWTH HORMONE ABNORMAL</v>
          </cell>
          <cell r="F3041" t="str">
            <v>血生长激素异常</v>
          </cell>
          <cell r="G3041" t="str">
            <v>各类检查</v>
          </cell>
        </row>
        <row r="3042">
          <cell r="E3042" t="str">
            <v>BLOOD GROWTH HORMONE DECREASED</v>
          </cell>
          <cell r="F3042" t="str">
            <v>血生长激素降低</v>
          </cell>
          <cell r="G3042" t="str">
            <v>各类检查</v>
          </cell>
        </row>
        <row r="3043">
          <cell r="E3043" t="str">
            <v>BLOOD GROWTH HORMONE INCREASED</v>
          </cell>
          <cell r="F3043" t="str">
            <v>血生长激素升高</v>
          </cell>
          <cell r="G3043" t="str">
            <v>各类检查</v>
          </cell>
        </row>
        <row r="3044">
          <cell r="E3044" t="str">
            <v>BLOOD GROWTH HORMONE NORMAL</v>
          </cell>
          <cell r="F3044" t="str">
            <v>血生长激素正常</v>
          </cell>
          <cell r="G3044" t="str">
            <v>各类检查</v>
          </cell>
        </row>
        <row r="3045">
          <cell r="E3045" t="str">
            <v>BLOOD GROWTH HORMONE RELEASING HORMONE INCREASED</v>
          </cell>
          <cell r="F3045" t="str">
            <v>血生长激素释放激素增加</v>
          </cell>
          <cell r="G3045" t="str">
            <v>各类检查</v>
          </cell>
        </row>
        <row r="3046">
          <cell r="E3046" t="str">
            <v>BLOOD HCV RNA BELOW ASSAY LIMIT</v>
          </cell>
          <cell r="F3046" t="str">
            <v>血 HCV RNA 低于检验极限</v>
          </cell>
          <cell r="G3046" t="str">
            <v>各类检查</v>
          </cell>
        </row>
        <row r="3047">
          <cell r="E3047" t="str">
            <v>BLOOD HEAVY METAL ABNORMAL</v>
          </cell>
          <cell r="F3047" t="str">
            <v>重金属异常</v>
          </cell>
          <cell r="G3047" t="str">
            <v>各类检查</v>
          </cell>
        </row>
        <row r="3048">
          <cell r="E3048" t="str">
            <v>BLOOD HEAVY METAL INCREASED</v>
          </cell>
          <cell r="F3048" t="str">
            <v>重金属增高</v>
          </cell>
          <cell r="G3048" t="str">
            <v>各类检查</v>
          </cell>
        </row>
        <row r="3049">
          <cell r="E3049" t="str">
            <v>BLOOD HIV RNA</v>
          </cell>
          <cell r="F3049" t="str">
            <v>血 HIV RNA</v>
          </cell>
          <cell r="G3049" t="str">
            <v>各类检查</v>
          </cell>
        </row>
        <row r="3050">
          <cell r="E3050" t="str">
            <v>BLOOD HIV RNA BELOW ASSAY LIMIT</v>
          </cell>
          <cell r="F3050" t="str">
            <v>血 HIV RNA 低于检验极限</v>
          </cell>
          <cell r="G3050" t="str">
            <v>各类检查</v>
          </cell>
        </row>
        <row r="3051">
          <cell r="E3051" t="str">
            <v>BLOOD HIV RNA DECREASED</v>
          </cell>
          <cell r="F3051" t="str">
            <v>血 HIV RNA 降低</v>
          </cell>
          <cell r="G3051" t="str">
            <v>各类检查</v>
          </cell>
        </row>
        <row r="3052">
          <cell r="E3052" t="str">
            <v>BLOOD HIV RNA FLUCTUATION</v>
          </cell>
          <cell r="F3052" t="str">
            <v>血 HIV RNA 波动</v>
          </cell>
          <cell r="G3052" t="str">
            <v>各类检查</v>
          </cell>
        </row>
        <row r="3053">
          <cell r="E3053" t="str">
            <v>BLOOD HIV RNA INCREASED</v>
          </cell>
          <cell r="F3053" t="str">
            <v>血 HIV RNA 升高</v>
          </cell>
          <cell r="G3053" t="str">
            <v>各类检查</v>
          </cell>
        </row>
        <row r="3054">
          <cell r="E3054" t="str">
            <v>BLOOD HOMOCYSTEINE</v>
          </cell>
          <cell r="F3054" t="str">
            <v>血同型半胱氨酸</v>
          </cell>
          <cell r="G3054" t="str">
            <v>各类检查</v>
          </cell>
        </row>
        <row r="3055">
          <cell r="E3055" t="str">
            <v>BLOOD HOMOCYSTEINE ABNORMAL</v>
          </cell>
          <cell r="F3055" t="str">
            <v>血同型半胱氨酸异常</v>
          </cell>
          <cell r="G3055" t="str">
            <v>各类检查</v>
          </cell>
        </row>
        <row r="3056">
          <cell r="E3056" t="str">
            <v>BLOOD HOMOCYSTEINE DECREASED</v>
          </cell>
          <cell r="F3056" t="str">
            <v>血同型半胱氨酸降低</v>
          </cell>
          <cell r="G3056" t="str">
            <v>各类检查</v>
          </cell>
        </row>
        <row r="3057">
          <cell r="E3057" t="str">
            <v>BLOOD HOMOCYSTEINE INCREASED</v>
          </cell>
          <cell r="F3057" t="str">
            <v>血同型半胱氨酸升高</v>
          </cell>
          <cell r="G3057" t="str">
            <v>各类检查</v>
          </cell>
        </row>
        <row r="3058">
          <cell r="E3058" t="str">
            <v>BLOOD HUMAN CHORIONIC GONADOTROPIN</v>
          </cell>
          <cell r="F3058" t="str">
            <v>人绒毛膜促性腺激素</v>
          </cell>
          <cell r="G3058" t="str">
            <v>各类检查</v>
          </cell>
        </row>
        <row r="3059">
          <cell r="E3059" t="str">
            <v>BLOOD HUMAN CHORIONIC GONADOTROPIN ABNORMAL</v>
          </cell>
          <cell r="F3059" t="str">
            <v>人绒毛膜促性腺激素异常</v>
          </cell>
          <cell r="G3059" t="str">
            <v>各类检查</v>
          </cell>
        </row>
        <row r="3060">
          <cell r="E3060" t="str">
            <v>BLOOD HUMAN CHORIONIC GONADOTROPIN DECREASED</v>
          </cell>
          <cell r="F3060" t="str">
            <v>人绒毛膜促性腺激素减少</v>
          </cell>
          <cell r="G3060" t="str">
            <v>各类检查</v>
          </cell>
        </row>
        <row r="3061">
          <cell r="E3061" t="str">
            <v>BLOOD HUMAN CHORIONIC GONADOTROPIN INCREASED</v>
          </cell>
          <cell r="F3061" t="str">
            <v>人绒毛膜促性腺激素增加</v>
          </cell>
          <cell r="G3061" t="str">
            <v>各类检查</v>
          </cell>
        </row>
        <row r="3062">
          <cell r="E3062" t="str">
            <v>BLOOD HUMAN CHORIONIC GONADOTROPIN NEGATIVE</v>
          </cell>
          <cell r="F3062" t="str">
            <v>人绒毛膜促性腺激素阴性</v>
          </cell>
          <cell r="G3062" t="str">
            <v>各类检查</v>
          </cell>
        </row>
        <row r="3063">
          <cell r="E3063" t="str">
            <v>BLOOD HUMAN CHORIONIC GONADOTROPIN POSITIVE</v>
          </cell>
          <cell r="F3063" t="str">
            <v>人绒毛膜促性腺激素阳性</v>
          </cell>
          <cell r="G3063" t="str">
            <v>各类检查</v>
          </cell>
        </row>
        <row r="3064">
          <cell r="E3064" t="str">
            <v>BLOOD HYPOSMOSIS</v>
          </cell>
          <cell r="F3064" t="str">
            <v>血液低渗透</v>
          </cell>
          <cell r="G3064" t="str">
            <v>代谢及营养类疾病</v>
          </cell>
        </row>
        <row r="3065">
          <cell r="E3065" t="str">
            <v>BLOOD IMMUNOGLOBULIN A</v>
          </cell>
          <cell r="F3065" t="str">
            <v>血免疫球蛋白 A</v>
          </cell>
          <cell r="G3065" t="str">
            <v>各类检查</v>
          </cell>
        </row>
        <row r="3066">
          <cell r="E3066" t="str">
            <v>BLOOD IMMUNOGLOBULIN A ABNORMAL</v>
          </cell>
          <cell r="F3066" t="str">
            <v>血免疫球蛋白 A 异常</v>
          </cell>
          <cell r="G3066" t="str">
            <v>各类检查</v>
          </cell>
        </row>
        <row r="3067">
          <cell r="E3067" t="str">
            <v>BLOOD IMMUNOGLOBULIN A DECREASED</v>
          </cell>
          <cell r="F3067" t="str">
            <v>血免疫球蛋白 A 降低</v>
          </cell>
          <cell r="G3067" t="str">
            <v>各类检查</v>
          </cell>
        </row>
        <row r="3068">
          <cell r="E3068" t="str">
            <v>BLOOD IMMUNOGLOBULIN A INCREASED</v>
          </cell>
          <cell r="F3068" t="str">
            <v>血免疫球蛋白 A 升高</v>
          </cell>
          <cell r="G3068" t="str">
            <v>各类检查</v>
          </cell>
        </row>
        <row r="3069">
          <cell r="E3069" t="str">
            <v>BLOOD IMMUNOGLOBULIN D DECREASED</v>
          </cell>
          <cell r="F3069" t="str">
            <v>血免疫球蛋白 D 降低</v>
          </cell>
          <cell r="G3069" t="str">
            <v>各类检查</v>
          </cell>
        </row>
        <row r="3070">
          <cell r="E3070" t="str">
            <v>BLOOD IMMUNOGLOBULIN D INCREASED</v>
          </cell>
          <cell r="F3070" t="str">
            <v>血免疫球蛋白 D 升高</v>
          </cell>
          <cell r="G3070" t="str">
            <v>各类检查</v>
          </cell>
        </row>
        <row r="3071">
          <cell r="E3071" t="str">
            <v>BLOOD IMMUNOGLOBULIN E</v>
          </cell>
          <cell r="F3071" t="str">
            <v>血免疫球蛋白 E</v>
          </cell>
          <cell r="G3071" t="str">
            <v>各类检查</v>
          </cell>
        </row>
        <row r="3072">
          <cell r="E3072" t="str">
            <v>BLOOD IMMUNOGLOBULIN E ABNORMAL</v>
          </cell>
          <cell r="F3072" t="str">
            <v>血免疫球蛋白 E 异常</v>
          </cell>
          <cell r="G3072" t="str">
            <v>各类检查</v>
          </cell>
        </row>
        <row r="3073">
          <cell r="E3073" t="str">
            <v>BLOOD IMMUNOGLOBULIN E DECREASED</v>
          </cell>
          <cell r="F3073" t="str">
            <v>血免疫球蛋白 E 降低</v>
          </cell>
          <cell r="G3073" t="str">
            <v>各类检查</v>
          </cell>
        </row>
        <row r="3074">
          <cell r="E3074" t="str">
            <v>BLOOD IMMUNOGLOBULIN E INCREASED</v>
          </cell>
          <cell r="F3074" t="str">
            <v>血免疫球蛋白 E 升高</v>
          </cell>
          <cell r="G3074" t="str">
            <v>各类检查</v>
          </cell>
        </row>
        <row r="3075">
          <cell r="E3075" t="str">
            <v>BLOOD IMMUNOGLOBULIN G</v>
          </cell>
          <cell r="F3075" t="str">
            <v>血免疫球蛋白 G</v>
          </cell>
          <cell r="G3075" t="str">
            <v>各类检查</v>
          </cell>
        </row>
        <row r="3076">
          <cell r="E3076" t="str">
            <v>BLOOD IMMUNOGLOBULIN G ABNORMAL</v>
          </cell>
          <cell r="F3076" t="str">
            <v>血免疫球蛋白 G 异常</v>
          </cell>
          <cell r="G3076" t="str">
            <v>各类检查</v>
          </cell>
        </row>
        <row r="3077">
          <cell r="E3077" t="str">
            <v>BLOOD IMMUNOGLOBULIN G DECREASED</v>
          </cell>
          <cell r="F3077" t="str">
            <v>血免疫球蛋白 G 降低</v>
          </cell>
          <cell r="G3077" t="str">
            <v>各类检查</v>
          </cell>
        </row>
        <row r="3078">
          <cell r="E3078" t="str">
            <v>BLOOD IMMUNOGLOBULIN G INCREASED</v>
          </cell>
          <cell r="F3078" t="str">
            <v>血免疫球蛋白 G 升高</v>
          </cell>
          <cell r="G3078" t="str">
            <v>各类检查</v>
          </cell>
        </row>
        <row r="3079">
          <cell r="E3079" t="str">
            <v>BLOOD IMMUNOGLOBULIN G NORMAL</v>
          </cell>
          <cell r="F3079" t="str">
            <v>血免疫球蛋白 G 正常</v>
          </cell>
          <cell r="G3079" t="str">
            <v>各类检查</v>
          </cell>
        </row>
        <row r="3080">
          <cell r="E3080" t="str">
            <v>BLOOD IMMUNOGLOBULIN M</v>
          </cell>
          <cell r="F3080" t="str">
            <v>血免疫球蛋白 M</v>
          </cell>
          <cell r="G3080" t="str">
            <v>各类检查</v>
          </cell>
        </row>
        <row r="3081">
          <cell r="E3081" t="str">
            <v>BLOOD IMMUNOGLOBULIN M ABNORMAL</v>
          </cell>
          <cell r="F3081" t="str">
            <v>血免疫球蛋白 M 异常</v>
          </cell>
          <cell r="G3081" t="str">
            <v>各类检查</v>
          </cell>
        </row>
        <row r="3082">
          <cell r="E3082" t="str">
            <v>BLOOD IMMUNOGLOBULIN M DECREASED</v>
          </cell>
          <cell r="F3082" t="str">
            <v>血免疫球蛋白 M 降低</v>
          </cell>
          <cell r="G3082" t="str">
            <v>各类检查</v>
          </cell>
        </row>
        <row r="3083">
          <cell r="E3083" t="str">
            <v>BLOOD IMMUNOGLOBULIN M INCREASED</v>
          </cell>
          <cell r="F3083" t="str">
            <v>血免疫球蛋白 M 升高</v>
          </cell>
          <cell r="G3083" t="str">
            <v>各类检查</v>
          </cell>
        </row>
        <row r="3084">
          <cell r="E3084" t="str">
            <v>BLOOD INCOMPATIBILITY HAEMOLYTIC ANAEMIA OF NEWBORN</v>
          </cell>
          <cell r="F3084" t="str">
            <v>新生儿血型不合溶血性贫血</v>
          </cell>
          <cell r="G3084" t="str">
            <v>各种先天性家族性遗传性疾病</v>
          </cell>
        </row>
        <row r="3085">
          <cell r="E3085" t="str">
            <v>BLOOD INSULIN</v>
          </cell>
          <cell r="F3085" t="str">
            <v>血胰岛素</v>
          </cell>
          <cell r="G3085" t="str">
            <v>各类检查</v>
          </cell>
        </row>
        <row r="3086">
          <cell r="E3086" t="str">
            <v>BLOOD INSULIN ABNORMAL</v>
          </cell>
          <cell r="F3086" t="str">
            <v>血胰岛素异常</v>
          </cell>
          <cell r="G3086" t="str">
            <v>各类检查</v>
          </cell>
        </row>
        <row r="3087">
          <cell r="E3087" t="str">
            <v>BLOOD INSULIN DECREASED</v>
          </cell>
          <cell r="F3087" t="str">
            <v>血胰岛素降低</v>
          </cell>
          <cell r="G3087" t="str">
            <v>各类检查</v>
          </cell>
        </row>
        <row r="3088">
          <cell r="E3088" t="str">
            <v>BLOOD INSULIN INCREASED</v>
          </cell>
          <cell r="F3088" t="str">
            <v>血胰岛素升高</v>
          </cell>
          <cell r="G3088" t="str">
            <v>各类检查</v>
          </cell>
        </row>
        <row r="3089">
          <cell r="E3089" t="str">
            <v>BLOOD IRON</v>
          </cell>
          <cell r="F3089" t="str">
            <v>血铁</v>
          </cell>
          <cell r="G3089" t="str">
            <v>各类检查</v>
          </cell>
        </row>
        <row r="3090">
          <cell r="E3090" t="str">
            <v>BLOOD IRON ABNORMAL</v>
          </cell>
          <cell r="F3090" t="str">
            <v>血铁异常</v>
          </cell>
          <cell r="G3090" t="str">
            <v>各类检查</v>
          </cell>
        </row>
        <row r="3091">
          <cell r="E3091" t="str">
            <v>BLOOD IRON DECREASED</v>
          </cell>
          <cell r="F3091" t="str">
            <v>血铁降低</v>
          </cell>
          <cell r="G3091" t="str">
            <v>各类检查</v>
          </cell>
        </row>
        <row r="3092">
          <cell r="E3092" t="str">
            <v>BLOOD IRON INCREASED</v>
          </cell>
          <cell r="F3092" t="str">
            <v>血铁升高</v>
          </cell>
          <cell r="G3092" t="str">
            <v>各类检查</v>
          </cell>
        </row>
        <row r="3093">
          <cell r="E3093" t="str">
            <v>BLOOD IRON NORMAL</v>
          </cell>
          <cell r="F3093" t="str">
            <v>血铁正常</v>
          </cell>
          <cell r="G3093" t="str">
            <v>各类检查</v>
          </cell>
        </row>
        <row r="3094">
          <cell r="E3094" t="str">
            <v>BLOOD ISOPROPANOL INCREASED</v>
          </cell>
          <cell r="F3094" t="str">
            <v>血异丙醇升高</v>
          </cell>
          <cell r="G3094" t="str">
            <v>各类检查</v>
          </cell>
        </row>
        <row r="3095">
          <cell r="E3095" t="str">
            <v>BLOOD KETONE BODY</v>
          </cell>
          <cell r="F3095" t="str">
            <v>血酮体</v>
          </cell>
          <cell r="G3095" t="str">
            <v>各类检查</v>
          </cell>
        </row>
        <row r="3096">
          <cell r="E3096" t="str">
            <v>BLOOD KETONE BODY ABSENT</v>
          </cell>
          <cell r="F3096" t="str">
            <v>血酮体未检出</v>
          </cell>
          <cell r="G3096" t="str">
            <v>各类检查</v>
          </cell>
        </row>
        <row r="3097">
          <cell r="E3097" t="str">
            <v>BLOOD KETONE BODY DECREASED</v>
          </cell>
          <cell r="F3097" t="str">
            <v>血酮体降低</v>
          </cell>
          <cell r="G3097" t="str">
            <v>各类检查</v>
          </cell>
        </row>
        <row r="3098">
          <cell r="E3098" t="str">
            <v>BLOOD KETONE BODY INCREASED</v>
          </cell>
          <cell r="F3098" t="str">
            <v>血酮体升高</v>
          </cell>
          <cell r="G3098" t="str">
            <v>各类检查</v>
          </cell>
        </row>
        <row r="3099">
          <cell r="E3099" t="str">
            <v>BLOOD KETONE BODY PRESENT</v>
          </cell>
          <cell r="F3099" t="str">
            <v>血酮体检出</v>
          </cell>
          <cell r="G3099" t="str">
            <v>各类检查</v>
          </cell>
        </row>
        <row r="3100">
          <cell r="E3100" t="str">
            <v>BLOOD LACTATE DEHYDROGENASE</v>
          </cell>
          <cell r="F3100" t="str">
            <v>血乳酸脱氢酶</v>
          </cell>
          <cell r="G3100" t="str">
            <v>各类检查</v>
          </cell>
        </row>
        <row r="3101">
          <cell r="E3101" t="str">
            <v>BLOOD LACTATE DEHYDROGENASE ABNORMAL</v>
          </cell>
          <cell r="F3101" t="str">
            <v>血乳酸脱氢酶异常</v>
          </cell>
          <cell r="G3101" t="str">
            <v>各类检查</v>
          </cell>
        </row>
        <row r="3102">
          <cell r="E3102" t="str">
            <v>BLOOD LACTATE DEHYDROGENASE DECREASED</v>
          </cell>
          <cell r="F3102" t="str">
            <v>血乳酸脱氢酶降低</v>
          </cell>
          <cell r="G3102" t="str">
            <v>各类检查</v>
          </cell>
        </row>
        <row r="3103">
          <cell r="E3103" t="str">
            <v>BLOOD LACTATE DEHYDROGENASE INCREASED</v>
          </cell>
          <cell r="F3103" t="str">
            <v>血乳酸脱氢酶升高</v>
          </cell>
          <cell r="G3103" t="str">
            <v>各类检查</v>
          </cell>
        </row>
        <row r="3104">
          <cell r="E3104" t="str">
            <v>BLOOD LACTIC ACID</v>
          </cell>
          <cell r="F3104" t="str">
            <v>血乳酸</v>
          </cell>
          <cell r="G3104" t="str">
            <v>各类检查</v>
          </cell>
        </row>
        <row r="3105">
          <cell r="E3105" t="str">
            <v>BLOOD LACTIC ACID ABNORMAL</v>
          </cell>
          <cell r="F3105" t="str">
            <v>血乳酸异常</v>
          </cell>
          <cell r="G3105" t="str">
            <v>各类检查</v>
          </cell>
        </row>
        <row r="3106">
          <cell r="E3106" t="str">
            <v>BLOOD LACTIC ACID DECREASED</v>
          </cell>
          <cell r="F3106" t="str">
            <v>血乳酸降低</v>
          </cell>
          <cell r="G3106" t="str">
            <v>各类检查</v>
          </cell>
        </row>
        <row r="3107">
          <cell r="E3107" t="str">
            <v>BLOOD LACTIC ACID INCREASED</v>
          </cell>
          <cell r="F3107" t="str">
            <v>血乳酸升高</v>
          </cell>
          <cell r="G3107" t="str">
            <v>各类检查</v>
          </cell>
        </row>
        <row r="3108">
          <cell r="E3108" t="str">
            <v>BLOOD LEAD</v>
          </cell>
          <cell r="F3108" t="str">
            <v>血铅</v>
          </cell>
          <cell r="G3108" t="str">
            <v>各类检查</v>
          </cell>
        </row>
        <row r="3109">
          <cell r="E3109" t="str">
            <v>BLOOD LEAD DECREASED</v>
          </cell>
          <cell r="F3109" t="str">
            <v>血铅降低</v>
          </cell>
          <cell r="G3109" t="str">
            <v>各类检查</v>
          </cell>
        </row>
        <row r="3110">
          <cell r="E3110" t="str">
            <v>BLOOD LEAD INCREASED</v>
          </cell>
          <cell r="F3110" t="str">
            <v>血铅升高</v>
          </cell>
          <cell r="G3110" t="str">
            <v>各类检查</v>
          </cell>
        </row>
        <row r="3111">
          <cell r="E3111" t="str">
            <v>BLOOD LOSS ANAEMIA</v>
          </cell>
          <cell r="F3111" t="str">
            <v>失血性贫血</v>
          </cell>
          <cell r="G3111" t="str">
            <v>血液及淋巴系统疾病</v>
          </cell>
        </row>
        <row r="3112">
          <cell r="E3112" t="str">
            <v>BLOOD LOSS ANAEMIA NEONATAL</v>
          </cell>
          <cell r="F3112" t="str">
            <v>新生儿失血性贫血</v>
          </cell>
          <cell r="G3112" t="str">
            <v>血液及淋巴系统疾病</v>
          </cell>
        </row>
        <row r="3113">
          <cell r="E3113" t="str">
            <v>BLOOD LOSS ASSESSMENT</v>
          </cell>
          <cell r="F3113" t="str">
            <v>失血评估</v>
          </cell>
          <cell r="G3113" t="str">
            <v>各类检查</v>
          </cell>
        </row>
        <row r="3114">
          <cell r="E3114" t="str">
            <v>BLOOD LUTEINISING HORMONE ABNORMAL</v>
          </cell>
          <cell r="F3114" t="str">
            <v>血促黄体生成素异常</v>
          </cell>
          <cell r="G3114" t="str">
            <v>各类检查</v>
          </cell>
        </row>
        <row r="3115">
          <cell r="E3115" t="str">
            <v>BLOOD LUTEINISING HORMONE DECREASED</v>
          </cell>
          <cell r="F3115" t="str">
            <v>血促黄体生成素降低</v>
          </cell>
          <cell r="G3115" t="str">
            <v>各类检查</v>
          </cell>
        </row>
        <row r="3116">
          <cell r="E3116" t="str">
            <v>BLOOD LUTEINISING HORMONE INCREASED</v>
          </cell>
          <cell r="F3116" t="str">
            <v>血促黄体生成素升高</v>
          </cell>
          <cell r="G3116" t="str">
            <v>各类检查</v>
          </cell>
        </row>
        <row r="3117">
          <cell r="E3117" t="str">
            <v>BLOOD MAGNESIUM</v>
          </cell>
          <cell r="F3117" t="str">
            <v>血镁</v>
          </cell>
          <cell r="G3117" t="str">
            <v>各类检查</v>
          </cell>
        </row>
        <row r="3118">
          <cell r="E3118" t="str">
            <v>BLOOD MAGNESIUM ABNORMAL</v>
          </cell>
          <cell r="F3118" t="str">
            <v>血镁异常</v>
          </cell>
          <cell r="G3118" t="str">
            <v>各类检查</v>
          </cell>
        </row>
        <row r="3119">
          <cell r="E3119" t="str">
            <v>BLOOD MAGNESIUM DECREASED</v>
          </cell>
          <cell r="F3119" t="str">
            <v>血镁降低</v>
          </cell>
          <cell r="G3119" t="str">
            <v>各类检查</v>
          </cell>
        </row>
        <row r="3120">
          <cell r="E3120" t="str">
            <v>BLOOD MAGNESIUM INCREASED</v>
          </cell>
          <cell r="F3120" t="str">
            <v>血镁升高</v>
          </cell>
          <cell r="G3120" t="str">
            <v>各类检查</v>
          </cell>
        </row>
        <row r="3121">
          <cell r="E3121" t="str">
            <v>BLOOD MERCURY</v>
          </cell>
          <cell r="F3121" t="str">
            <v>血汞</v>
          </cell>
          <cell r="G3121" t="str">
            <v>各类检查</v>
          </cell>
        </row>
        <row r="3122">
          <cell r="E3122" t="str">
            <v>BLOOD MERCURY ABNORMAL</v>
          </cell>
          <cell r="F3122" t="str">
            <v>血汞异常</v>
          </cell>
          <cell r="G3122" t="str">
            <v>各类检查</v>
          </cell>
        </row>
        <row r="3123">
          <cell r="E3123" t="str">
            <v>BLOOD METHAEMOGLOBIN</v>
          </cell>
          <cell r="F3123" t="str">
            <v>血高铁血红蛋白</v>
          </cell>
          <cell r="G3123" t="str">
            <v>各类检查</v>
          </cell>
        </row>
        <row r="3124">
          <cell r="E3124" t="str">
            <v>BLOOD METHAEMOGLOBIN ABSENT</v>
          </cell>
          <cell r="F3124" t="str">
            <v>血高铁血红蛋白阴性</v>
          </cell>
          <cell r="G3124" t="str">
            <v>各类检查</v>
          </cell>
        </row>
        <row r="3125">
          <cell r="E3125" t="str">
            <v>BLOOD METHAEMOGLOBIN PRESENT</v>
          </cell>
          <cell r="F3125" t="str">
            <v>血高铁血红蛋白检出</v>
          </cell>
          <cell r="G3125" t="str">
            <v>各类检查</v>
          </cell>
        </row>
        <row r="3126">
          <cell r="E3126" t="str">
            <v>BLOOD METHANOL</v>
          </cell>
          <cell r="F3126" t="str">
            <v>血甲醇</v>
          </cell>
          <cell r="G3126" t="str">
            <v>各类检查</v>
          </cell>
        </row>
        <row r="3127">
          <cell r="E3127" t="str">
            <v>BLOOD METHANOL INCREASED</v>
          </cell>
          <cell r="F3127" t="str">
            <v>血甲醇升高</v>
          </cell>
          <cell r="G3127" t="str">
            <v>各类检查</v>
          </cell>
        </row>
        <row r="3128">
          <cell r="E3128" t="str">
            <v>BLOOD OESTROGEN</v>
          </cell>
          <cell r="F3128" t="str">
            <v>血雌激素</v>
          </cell>
          <cell r="G3128" t="str">
            <v>各类检查</v>
          </cell>
        </row>
        <row r="3129">
          <cell r="E3129" t="str">
            <v>BLOOD OESTROGEN ABNORMAL</v>
          </cell>
          <cell r="F3129" t="str">
            <v>血雌激素异常</v>
          </cell>
          <cell r="G3129" t="str">
            <v>各类检查</v>
          </cell>
        </row>
        <row r="3130">
          <cell r="E3130" t="str">
            <v>BLOOD OESTROGEN DECREASED</v>
          </cell>
          <cell r="F3130" t="str">
            <v>血雌激素降低</v>
          </cell>
          <cell r="G3130" t="str">
            <v>各类检查</v>
          </cell>
        </row>
        <row r="3131">
          <cell r="E3131" t="str">
            <v>BLOOD OESTROGEN INCREASED</v>
          </cell>
          <cell r="F3131" t="str">
            <v>血雌激素升高</v>
          </cell>
          <cell r="G3131" t="str">
            <v>各类检查</v>
          </cell>
        </row>
        <row r="3132">
          <cell r="E3132" t="str">
            <v>BLOOD OSMOLARITY</v>
          </cell>
          <cell r="F3132" t="str">
            <v>血渗透压</v>
          </cell>
          <cell r="G3132" t="str">
            <v>各类检查</v>
          </cell>
        </row>
        <row r="3133">
          <cell r="E3133" t="str">
            <v>BLOOD OSMOLARITY ABNORMAL</v>
          </cell>
          <cell r="F3133" t="str">
            <v>血渗透压异常</v>
          </cell>
          <cell r="G3133" t="str">
            <v>各类检查</v>
          </cell>
        </row>
        <row r="3134">
          <cell r="E3134" t="str">
            <v>BLOOD OSMOLARITY DECREASED</v>
          </cell>
          <cell r="F3134" t="str">
            <v>血渗透压降低</v>
          </cell>
          <cell r="G3134" t="str">
            <v>各类检查</v>
          </cell>
        </row>
        <row r="3135">
          <cell r="E3135" t="str">
            <v>BLOOD OSMOLARITY INCREASED</v>
          </cell>
          <cell r="F3135" t="str">
            <v>血渗透压升高</v>
          </cell>
          <cell r="G3135" t="str">
            <v>各类检查</v>
          </cell>
        </row>
        <row r="3136">
          <cell r="E3136" t="str">
            <v>BLOOD OSMOLARITY NORMAL</v>
          </cell>
          <cell r="F3136" t="str">
            <v>血渗透压正常</v>
          </cell>
          <cell r="G3136" t="str">
            <v>各类检查</v>
          </cell>
        </row>
        <row r="3137">
          <cell r="E3137" t="str">
            <v>BLOOD PARATHYROID HORMONE</v>
          </cell>
          <cell r="F3137" t="str">
            <v>血甲状旁腺素</v>
          </cell>
          <cell r="G3137" t="str">
            <v>各类检查</v>
          </cell>
        </row>
        <row r="3138">
          <cell r="E3138" t="str">
            <v>BLOOD PARATHYROID HORMONE ABNORMAL</v>
          </cell>
          <cell r="F3138" t="str">
            <v>血甲状旁腺素异常</v>
          </cell>
          <cell r="G3138" t="str">
            <v>各类检查</v>
          </cell>
        </row>
        <row r="3139">
          <cell r="E3139" t="str">
            <v>BLOOD PARATHYROID HORMONE DECREASED</v>
          </cell>
          <cell r="F3139" t="str">
            <v>血甲状旁腺素降低</v>
          </cell>
          <cell r="G3139" t="str">
            <v>各类检查</v>
          </cell>
        </row>
        <row r="3140">
          <cell r="E3140" t="str">
            <v>BLOOD PARATHYROID HORMONE INCREASED</v>
          </cell>
          <cell r="F3140" t="str">
            <v>血甲状旁腺素升高</v>
          </cell>
          <cell r="G3140" t="str">
            <v>各类检查</v>
          </cell>
        </row>
        <row r="3141">
          <cell r="E3141" t="str">
            <v>BLOOD PARATHYROID HORMONE NORMAL</v>
          </cell>
          <cell r="F3141" t="str">
            <v>血甲状旁腺素正常</v>
          </cell>
          <cell r="G3141" t="str">
            <v>各类检查</v>
          </cell>
        </row>
        <row r="3142">
          <cell r="E3142" t="str">
            <v>BLOOD PH</v>
          </cell>
          <cell r="F3142" t="str">
            <v>血 pH 值</v>
          </cell>
          <cell r="G3142" t="str">
            <v>各类检查</v>
          </cell>
        </row>
        <row r="3143">
          <cell r="E3143" t="str">
            <v>BLOOD PH ABNORMAL</v>
          </cell>
          <cell r="F3143" t="str">
            <v>血 pH 值异常</v>
          </cell>
          <cell r="G3143" t="str">
            <v>各类检查</v>
          </cell>
        </row>
        <row r="3144">
          <cell r="E3144" t="str">
            <v>BLOOD PH DECREASED</v>
          </cell>
          <cell r="F3144" t="str">
            <v>血 pH 值降低</v>
          </cell>
          <cell r="G3144" t="str">
            <v>各类检查</v>
          </cell>
        </row>
        <row r="3145">
          <cell r="E3145" t="str">
            <v>BLOOD PH INCREASED</v>
          </cell>
          <cell r="F3145" t="str">
            <v>血 pH 值升高</v>
          </cell>
          <cell r="G3145" t="str">
            <v>各类检查</v>
          </cell>
        </row>
        <row r="3146">
          <cell r="E3146" t="str">
            <v>BLOOD PH NORMAL</v>
          </cell>
          <cell r="F3146" t="str">
            <v>血 pH 值正常</v>
          </cell>
          <cell r="G3146" t="str">
            <v>各类检查</v>
          </cell>
        </row>
        <row r="3147">
          <cell r="E3147" t="str">
            <v>BLOOD PHOSPHORUS</v>
          </cell>
          <cell r="F3147" t="str">
            <v>血磷</v>
          </cell>
          <cell r="G3147" t="str">
            <v>各类检查</v>
          </cell>
        </row>
        <row r="3148">
          <cell r="E3148" t="str">
            <v>BLOOD PHOSPHORUS ABNORMAL</v>
          </cell>
          <cell r="F3148" t="str">
            <v>血磷异常</v>
          </cell>
          <cell r="G3148" t="str">
            <v>各类检查</v>
          </cell>
        </row>
        <row r="3149">
          <cell r="E3149" t="str">
            <v>BLOOD PHOSPHORUS DECREASED</v>
          </cell>
          <cell r="F3149" t="str">
            <v>血磷降低</v>
          </cell>
          <cell r="G3149" t="str">
            <v>各类检查</v>
          </cell>
        </row>
        <row r="3150">
          <cell r="E3150" t="str">
            <v>BLOOD PHOSPHORUS INCREASED</v>
          </cell>
          <cell r="F3150" t="str">
            <v>血磷升高</v>
          </cell>
          <cell r="G3150" t="str">
            <v>各类检查</v>
          </cell>
        </row>
        <row r="3151">
          <cell r="E3151" t="str">
            <v>BLOOD POTASSIUM</v>
          </cell>
          <cell r="F3151" t="str">
            <v>血钾</v>
          </cell>
          <cell r="G3151" t="str">
            <v>各类检查</v>
          </cell>
        </row>
        <row r="3152">
          <cell r="E3152" t="str">
            <v>BLOOD POTASSIUM ABNORMAL</v>
          </cell>
          <cell r="F3152" t="str">
            <v>血钾异常</v>
          </cell>
          <cell r="G3152" t="str">
            <v>各类检查</v>
          </cell>
        </row>
        <row r="3153">
          <cell r="E3153" t="str">
            <v>BLOOD POTASSIUM DECREASED</v>
          </cell>
          <cell r="F3153" t="str">
            <v>血钾降低</v>
          </cell>
          <cell r="G3153" t="str">
            <v>各类检查</v>
          </cell>
        </row>
        <row r="3154">
          <cell r="E3154" t="str">
            <v>BLOOD POTASSIUM INCREASED</v>
          </cell>
          <cell r="F3154" t="str">
            <v>血钾升高</v>
          </cell>
          <cell r="G3154" t="str">
            <v>各类检查</v>
          </cell>
        </row>
        <row r="3155">
          <cell r="E3155" t="str">
            <v>BLOOD POTASSIUM NORMAL</v>
          </cell>
          <cell r="F3155" t="str">
            <v>血钾正常</v>
          </cell>
          <cell r="G3155" t="str">
            <v>各类检查</v>
          </cell>
        </row>
        <row r="3156">
          <cell r="E3156" t="str">
            <v>BLOOD PREGNENOLONE INCREASED</v>
          </cell>
          <cell r="F3156" t="str">
            <v>血液孕烯醇酮增加</v>
          </cell>
          <cell r="G3156" t="str">
            <v>各类检查</v>
          </cell>
        </row>
        <row r="3157">
          <cell r="E3157" t="str">
            <v>BLOOD PRESSURE</v>
          </cell>
          <cell r="F3157" t="str">
            <v>血压测量</v>
          </cell>
          <cell r="G3157" t="str">
            <v>各类检查</v>
          </cell>
        </row>
        <row r="3158">
          <cell r="E3158" t="str">
            <v>BLOOD PRESSURE ABNORMAL</v>
          </cell>
          <cell r="F3158" t="str">
            <v>血压异常</v>
          </cell>
          <cell r="G3158" t="str">
            <v>各类检查</v>
          </cell>
        </row>
        <row r="3159">
          <cell r="E3159" t="str">
            <v>BLOOD PRESSURE AMBULATORY</v>
          </cell>
          <cell r="F3159" t="str">
            <v>动态血压</v>
          </cell>
          <cell r="G3159" t="str">
            <v>各类检查</v>
          </cell>
        </row>
        <row r="3160">
          <cell r="E3160" t="str">
            <v>BLOOD PRESSURE AMBULATORY ABNORMAL</v>
          </cell>
          <cell r="F3160" t="str">
            <v>动态血压异常</v>
          </cell>
          <cell r="G3160" t="str">
            <v>各类检查</v>
          </cell>
        </row>
        <row r="3161">
          <cell r="E3161" t="str">
            <v>BLOOD PRESSURE AMBULATORY DECREASED</v>
          </cell>
          <cell r="F3161" t="str">
            <v>动态血压降低</v>
          </cell>
          <cell r="G3161" t="str">
            <v>各类检查</v>
          </cell>
        </row>
        <row r="3162">
          <cell r="E3162" t="str">
            <v>BLOOD PRESSURE AMBULATORY INCREASED</v>
          </cell>
          <cell r="F3162" t="str">
            <v>动态血压升高</v>
          </cell>
          <cell r="G3162" t="str">
            <v>各类检查</v>
          </cell>
        </row>
        <row r="3163">
          <cell r="E3163" t="str">
            <v>BLOOD PRESSURE DECREASED</v>
          </cell>
          <cell r="F3163" t="str">
            <v>血压降低</v>
          </cell>
          <cell r="G3163" t="str">
            <v>各类检查</v>
          </cell>
        </row>
        <row r="3164">
          <cell r="E3164" t="str">
            <v>BLOOD PRESSURE DIASTOLIC</v>
          </cell>
          <cell r="F3164" t="str">
            <v>舒张压</v>
          </cell>
          <cell r="G3164" t="str">
            <v>各类检查</v>
          </cell>
        </row>
        <row r="3165">
          <cell r="E3165" t="str">
            <v>BLOOD PRESSURE DIASTOLIC ABNORMAL</v>
          </cell>
          <cell r="F3165" t="str">
            <v>舒张压异常</v>
          </cell>
          <cell r="G3165" t="str">
            <v>各类检查</v>
          </cell>
        </row>
        <row r="3166">
          <cell r="E3166" t="str">
            <v>BLOOD PRESSURE DIASTOLIC DECREASED</v>
          </cell>
          <cell r="F3166" t="str">
            <v>舒张压降低</v>
          </cell>
          <cell r="G3166" t="str">
            <v>各类检查</v>
          </cell>
        </row>
        <row r="3167">
          <cell r="E3167" t="str">
            <v>BLOOD PRESSURE DIASTOLIC INCREASED</v>
          </cell>
          <cell r="F3167" t="str">
            <v>舒张压升高</v>
          </cell>
          <cell r="G3167" t="str">
            <v>各类检查</v>
          </cell>
        </row>
        <row r="3168">
          <cell r="E3168" t="str">
            <v>BLOOD PRESSURE DIASTOLIC NORMAL</v>
          </cell>
          <cell r="F3168" t="str">
            <v>舒张压正常</v>
          </cell>
          <cell r="G3168" t="str">
            <v>各类检查</v>
          </cell>
        </row>
        <row r="3169">
          <cell r="E3169" t="str">
            <v>BLOOD PRESSURE DIFFERENCE OF EXTREMITIES</v>
          </cell>
          <cell r="F3169" t="str">
            <v>四肢血压差异</v>
          </cell>
          <cell r="G3169" t="str">
            <v>各类检查</v>
          </cell>
        </row>
        <row r="3170">
          <cell r="E3170" t="str">
            <v>BLOOD PRESSURE FLUCTUATION</v>
          </cell>
          <cell r="F3170" t="str">
            <v>血压波动</v>
          </cell>
          <cell r="G3170" t="str">
            <v>血管与淋巴管类疾病</v>
          </cell>
        </row>
        <row r="3171">
          <cell r="E3171" t="str">
            <v>BLOOD PRESSURE IMMEASURABLE</v>
          </cell>
          <cell r="F3171" t="str">
            <v>血压不可测</v>
          </cell>
          <cell r="G3171" t="str">
            <v>各类检查</v>
          </cell>
        </row>
        <row r="3172">
          <cell r="E3172" t="str">
            <v>BLOOD PRESSURE INADEQUATELY CONTROLLED</v>
          </cell>
          <cell r="F3172" t="str">
            <v>血压控制不佳</v>
          </cell>
          <cell r="G3172" t="str">
            <v>血管与淋巴管类疾病</v>
          </cell>
        </row>
        <row r="3173">
          <cell r="E3173" t="str">
            <v>BLOOD PRESSURE INCREASED</v>
          </cell>
          <cell r="F3173" t="str">
            <v>血压升高</v>
          </cell>
          <cell r="G3173" t="str">
            <v>各类检查</v>
          </cell>
        </row>
        <row r="3174">
          <cell r="E3174" t="str">
            <v>BLOOD PRESSURE MANAGEMENT</v>
          </cell>
          <cell r="F3174" t="str">
            <v>血压管理</v>
          </cell>
          <cell r="G3174" t="str">
            <v>各种手术及医疗操作</v>
          </cell>
        </row>
        <row r="3175">
          <cell r="E3175" t="str">
            <v>BLOOD PRESSURE MEASUREMENT</v>
          </cell>
          <cell r="F3175" t="str">
            <v>血压测量</v>
          </cell>
          <cell r="G3175" t="str">
            <v>各类检查</v>
          </cell>
        </row>
        <row r="3176">
          <cell r="E3176" t="str">
            <v>BLOOD PRESSURE NORMAL</v>
          </cell>
          <cell r="F3176" t="str">
            <v>血压正常</v>
          </cell>
          <cell r="G3176" t="str">
            <v>各类检查</v>
          </cell>
        </row>
        <row r="3177">
          <cell r="E3177" t="str">
            <v>BLOOD PRESSURE ORTHOSTATIC</v>
          </cell>
          <cell r="F3177" t="str">
            <v>直立血压</v>
          </cell>
          <cell r="G3177" t="str">
            <v>各类检查</v>
          </cell>
        </row>
        <row r="3178">
          <cell r="E3178" t="str">
            <v>BLOOD PRESSURE ORTHOSTATIC ABNORMAL</v>
          </cell>
          <cell r="F3178" t="str">
            <v>直立性血压异常</v>
          </cell>
          <cell r="G3178" t="str">
            <v>各类检查</v>
          </cell>
        </row>
        <row r="3179">
          <cell r="E3179" t="str">
            <v>BLOOD PRESSURE ORTHOSTATIC DECREASED</v>
          </cell>
          <cell r="F3179" t="str">
            <v>直立性血压降低</v>
          </cell>
          <cell r="G3179" t="str">
            <v>各类检查</v>
          </cell>
        </row>
        <row r="3180">
          <cell r="E3180" t="str">
            <v>BLOOD PRESSURE ORTHOSTATIC INCREASED</v>
          </cell>
          <cell r="F3180" t="str">
            <v>直立血压升高</v>
          </cell>
          <cell r="G3180" t="str">
            <v>各类检查</v>
          </cell>
        </row>
        <row r="3181">
          <cell r="E3181" t="str">
            <v>BLOOD PRESSURE SYSTOLIC</v>
          </cell>
          <cell r="F3181" t="str">
            <v>收缩压</v>
          </cell>
          <cell r="G3181" t="str">
            <v>各类检查</v>
          </cell>
        </row>
        <row r="3182">
          <cell r="E3182" t="str">
            <v>BLOOD PRESSURE SYSTOLIC ABNORMAL</v>
          </cell>
          <cell r="F3182" t="str">
            <v>收缩压异常</v>
          </cell>
          <cell r="G3182" t="str">
            <v>各类检查</v>
          </cell>
        </row>
        <row r="3183">
          <cell r="E3183" t="str">
            <v>BLOOD PRESSURE SYSTOLIC DECREASED</v>
          </cell>
          <cell r="F3183" t="str">
            <v>收缩压降低</v>
          </cell>
          <cell r="G3183" t="str">
            <v>各类检查</v>
          </cell>
        </row>
        <row r="3184">
          <cell r="E3184" t="str">
            <v>BLOOD PRESSURE SYSTOLIC INCREASED</v>
          </cell>
          <cell r="F3184" t="str">
            <v>收缩压升高</v>
          </cell>
          <cell r="G3184" t="str">
            <v>各类检查</v>
          </cell>
        </row>
        <row r="3185">
          <cell r="E3185" t="str">
            <v>BLOOD PRESSURE SYSTOLIC INSPIRATORY DECREASED</v>
          </cell>
          <cell r="F3185" t="str">
            <v>吸气时收缩压降低</v>
          </cell>
          <cell r="G3185" t="str">
            <v>各类检查</v>
          </cell>
        </row>
        <row r="3186">
          <cell r="E3186" t="str">
            <v>BLOOD PRESSURE SYSTOLIC NORMAL</v>
          </cell>
          <cell r="F3186" t="str">
            <v>收缩压正常</v>
          </cell>
          <cell r="G3186" t="str">
            <v>各类检查</v>
          </cell>
        </row>
        <row r="3187">
          <cell r="E3187" t="str">
            <v>BLOOD PRODUCT REFUSAL</v>
          </cell>
          <cell r="F3187" t="str">
            <v>拒绝血液制品</v>
          </cell>
          <cell r="G3187" t="str">
            <v>社会环境</v>
          </cell>
        </row>
        <row r="3188">
          <cell r="E3188" t="str">
            <v>BLOOD PRODUCT TRANSFUSION</v>
          </cell>
          <cell r="F3188" t="str">
            <v>输血</v>
          </cell>
          <cell r="G3188" t="str">
            <v>各种手术及医疗操作</v>
          </cell>
        </row>
        <row r="3189">
          <cell r="E3189" t="str">
            <v>BLOOD PRODUCT TRANSFUSION DEPENDENT</v>
          </cell>
          <cell r="F3189" t="str">
            <v>血制品输注依赖</v>
          </cell>
          <cell r="G3189" t="str">
            <v>社会环境</v>
          </cell>
        </row>
        <row r="3190">
          <cell r="E3190" t="str">
            <v>BLOOD PROINSULIN INCREASED</v>
          </cell>
          <cell r="F3190" t="str">
            <v>血胰岛素原升高</v>
          </cell>
          <cell r="G3190" t="str">
            <v>各类检查</v>
          </cell>
        </row>
        <row r="3191">
          <cell r="E3191" t="str">
            <v>BLOOD PROLACTIN</v>
          </cell>
          <cell r="F3191" t="str">
            <v>血催乳素</v>
          </cell>
          <cell r="G3191" t="str">
            <v>各类检查</v>
          </cell>
        </row>
        <row r="3192">
          <cell r="E3192" t="str">
            <v>BLOOD PROLACTIN ABNORMAL</v>
          </cell>
          <cell r="F3192" t="str">
            <v>血催乳素异常</v>
          </cell>
          <cell r="G3192" t="str">
            <v>各类检查</v>
          </cell>
        </row>
        <row r="3193">
          <cell r="E3193" t="str">
            <v>BLOOD PROLACTIN DECREASED</v>
          </cell>
          <cell r="F3193" t="str">
            <v>血催乳素降低</v>
          </cell>
          <cell r="G3193" t="str">
            <v>各类检查</v>
          </cell>
        </row>
        <row r="3194">
          <cell r="E3194" t="str">
            <v>BLOOD PROLACTIN INCREASED</v>
          </cell>
          <cell r="F3194" t="str">
            <v>血催乳素升高</v>
          </cell>
          <cell r="G3194" t="str">
            <v>各类检查</v>
          </cell>
        </row>
        <row r="3195">
          <cell r="E3195" t="str">
            <v>BLOOD PROLACTIN NORMAL</v>
          </cell>
          <cell r="F3195" t="str">
            <v>血催乳素正常</v>
          </cell>
          <cell r="G3195" t="str">
            <v>各类检查</v>
          </cell>
        </row>
        <row r="3196">
          <cell r="E3196" t="str">
            <v>BLOOD PYRUVIC ACID</v>
          </cell>
          <cell r="F3196" t="str">
            <v>血丙酮酸</v>
          </cell>
          <cell r="G3196" t="str">
            <v>各类检查</v>
          </cell>
        </row>
        <row r="3197">
          <cell r="E3197" t="str">
            <v>BLOOD PYRUVIC ACID ABNORMAL</v>
          </cell>
          <cell r="F3197" t="str">
            <v>血丙酮酸异常</v>
          </cell>
          <cell r="G3197" t="str">
            <v>各类检查</v>
          </cell>
        </row>
        <row r="3198">
          <cell r="E3198" t="str">
            <v>BLOOD PYRUVIC ACID DECREASED</v>
          </cell>
          <cell r="F3198" t="str">
            <v>血丙酮酸降低</v>
          </cell>
          <cell r="G3198" t="str">
            <v>各类检查</v>
          </cell>
        </row>
        <row r="3199">
          <cell r="E3199" t="str">
            <v>BLOOD PYRUVIC ACID INCREASED</v>
          </cell>
          <cell r="F3199" t="str">
            <v>血丙酮酸升高</v>
          </cell>
          <cell r="G3199" t="str">
            <v>各类检查</v>
          </cell>
        </row>
        <row r="3200">
          <cell r="E3200" t="str">
            <v>BLOOD SELENIUM</v>
          </cell>
          <cell r="F3200" t="str">
            <v>血硒</v>
          </cell>
          <cell r="G3200" t="str">
            <v>各类检查</v>
          </cell>
        </row>
        <row r="3201">
          <cell r="E3201" t="str">
            <v>BLOOD SELENIUM ABNORMAL</v>
          </cell>
          <cell r="F3201" t="str">
            <v>血硒异常</v>
          </cell>
          <cell r="G3201" t="str">
            <v>各类检查</v>
          </cell>
        </row>
        <row r="3202">
          <cell r="E3202" t="str">
            <v>BLOOD SELENIUM DECREASED</v>
          </cell>
          <cell r="F3202" t="str">
            <v>血硒降低</v>
          </cell>
          <cell r="G3202" t="str">
            <v>各类检查</v>
          </cell>
        </row>
        <row r="3203">
          <cell r="E3203" t="str">
            <v>BLOOD SELENIUM INCREASED</v>
          </cell>
          <cell r="F3203" t="str">
            <v>血硒升高</v>
          </cell>
          <cell r="G3203" t="str">
            <v>各类检查</v>
          </cell>
        </row>
        <row r="3204">
          <cell r="E3204" t="str">
            <v>BLOOD SMEAR TEST</v>
          </cell>
          <cell r="F3204" t="str">
            <v>血涂片检查</v>
          </cell>
          <cell r="G3204" t="str">
            <v>各类检查</v>
          </cell>
        </row>
        <row r="3205">
          <cell r="E3205" t="str">
            <v>BLOOD SMEAR TEST ABNORMAL</v>
          </cell>
          <cell r="F3205" t="str">
            <v>血涂片检查异常</v>
          </cell>
          <cell r="G3205" t="str">
            <v>各类检查</v>
          </cell>
        </row>
        <row r="3206">
          <cell r="E3206" t="str">
            <v>BLOOD SODIUM</v>
          </cell>
          <cell r="F3206" t="str">
            <v>血钠</v>
          </cell>
          <cell r="G3206" t="str">
            <v>各类检查</v>
          </cell>
        </row>
        <row r="3207">
          <cell r="E3207" t="str">
            <v>BLOOD SODIUM ABNORMAL</v>
          </cell>
          <cell r="F3207" t="str">
            <v>血钠异常</v>
          </cell>
          <cell r="G3207" t="str">
            <v>各类检查</v>
          </cell>
        </row>
        <row r="3208">
          <cell r="E3208" t="str">
            <v>BLOOD SODIUM DECREASED</v>
          </cell>
          <cell r="F3208" t="str">
            <v>血钠降低</v>
          </cell>
          <cell r="G3208" t="str">
            <v>各类检查</v>
          </cell>
        </row>
        <row r="3209">
          <cell r="E3209" t="str">
            <v>BLOOD SODIUM INCREASED</v>
          </cell>
          <cell r="F3209" t="str">
            <v>血钠升高</v>
          </cell>
          <cell r="G3209" t="str">
            <v>各类检查</v>
          </cell>
        </row>
        <row r="3210">
          <cell r="E3210" t="str">
            <v>BLOOD SODIUM NORMAL</v>
          </cell>
          <cell r="F3210" t="str">
            <v>血钠正常</v>
          </cell>
          <cell r="G3210" t="str">
            <v>各类检查</v>
          </cell>
        </row>
        <row r="3211">
          <cell r="E3211" t="str">
            <v>BLOOD STEM CELL HARVEST</v>
          </cell>
          <cell r="F3211" t="str">
            <v>血液干细胞采集</v>
          </cell>
          <cell r="G3211" t="str">
            <v>各种手术及医疗操作</v>
          </cell>
        </row>
        <row r="3212">
          <cell r="E3212" t="str">
            <v>BLOOD STEM CELL HARVEST FAILURE</v>
          </cell>
          <cell r="F3212" t="str">
            <v>血干细胞采集失败</v>
          </cell>
          <cell r="G3212" t="str">
            <v>各类损伤、中毒及操作并发症</v>
          </cell>
        </row>
        <row r="3213">
          <cell r="E3213" t="str">
            <v>BLOOD STEM CELL TRANSPLANT FAILURE</v>
          </cell>
          <cell r="F3213" t="str">
            <v>血干细胞移植失败</v>
          </cell>
          <cell r="G3213" t="str">
            <v>各类损伤、中毒及操作并发症</v>
          </cell>
        </row>
        <row r="3214">
          <cell r="E3214" t="str">
            <v>BLOOD TEST</v>
          </cell>
          <cell r="F3214" t="str">
            <v>血液检查</v>
          </cell>
          <cell r="G3214" t="str">
            <v>各类检查</v>
          </cell>
        </row>
        <row r="3215">
          <cell r="E3215" t="str">
            <v>BLOOD TEST ABNORMAL</v>
          </cell>
          <cell r="F3215" t="str">
            <v>血液检查异常</v>
          </cell>
          <cell r="G3215" t="str">
            <v>各类检查</v>
          </cell>
        </row>
        <row r="3216">
          <cell r="E3216" t="str">
            <v>BLOOD TEST NORMAL</v>
          </cell>
          <cell r="F3216" t="str">
            <v>血液检查正常</v>
          </cell>
          <cell r="G3216" t="str">
            <v>各类检查</v>
          </cell>
        </row>
        <row r="3217">
          <cell r="E3217" t="str">
            <v>BLOOD TESTOSTERONE</v>
          </cell>
          <cell r="F3217" t="str">
            <v>血睾酮</v>
          </cell>
          <cell r="G3217" t="str">
            <v>各类检查</v>
          </cell>
        </row>
        <row r="3218">
          <cell r="E3218" t="str">
            <v>BLOOD TESTOSTERONE ABNORMAL</v>
          </cell>
          <cell r="F3218" t="str">
            <v>血睾酮异常</v>
          </cell>
          <cell r="G3218" t="str">
            <v>各类检查</v>
          </cell>
        </row>
        <row r="3219">
          <cell r="E3219" t="str">
            <v>BLOOD TESTOSTERONE DECREASED</v>
          </cell>
          <cell r="F3219" t="str">
            <v>血睾酮降低</v>
          </cell>
          <cell r="G3219" t="str">
            <v>各类检查</v>
          </cell>
        </row>
        <row r="3220">
          <cell r="E3220" t="str">
            <v>BLOOD TESTOSTERONE FREE</v>
          </cell>
          <cell r="F3220" t="str">
            <v>血游离睾酮</v>
          </cell>
          <cell r="G3220" t="str">
            <v>各类检查</v>
          </cell>
        </row>
        <row r="3221">
          <cell r="E3221" t="str">
            <v>BLOOD TESTOSTERONE FREE ABNORMAL</v>
          </cell>
          <cell r="F3221" t="str">
            <v>血游离睾酮异常</v>
          </cell>
          <cell r="G3221" t="str">
            <v>各类检查</v>
          </cell>
        </row>
        <row r="3222">
          <cell r="E3222" t="str">
            <v>BLOOD TESTOSTERONE FREE DECREASED</v>
          </cell>
          <cell r="F3222" t="str">
            <v>血游离睾酮降低</v>
          </cell>
          <cell r="G3222" t="str">
            <v>各类检查</v>
          </cell>
        </row>
        <row r="3223">
          <cell r="E3223" t="str">
            <v>BLOOD TESTOSTERONE FREE INCREASED</v>
          </cell>
          <cell r="F3223" t="str">
            <v>血游离睾酮升高</v>
          </cell>
          <cell r="G3223" t="str">
            <v>各类检查</v>
          </cell>
        </row>
        <row r="3224">
          <cell r="E3224" t="str">
            <v>BLOOD TESTOSTERONE INCREASED</v>
          </cell>
          <cell r="F3224" t="str">
            <v>血睾酮升高</v>
          </cell>
          <cell r="G3224" t="str">
            <v>各类检查</v>
          </cell>
        </row>
        <row r="3225">
          <cell r="E3225" t="str">
            <v>BLOOD TESTOSTERONE NORMAL</v>
          </cell>
          <cell r="F3225" t="str">
            <v>血睾酮正常</v>
          </cell>
          <cell r="G3225" t="str">
            <v>各类检查</v>
          </cell>
        </row>
        <row r="3226">
          <cell r="E3226" t="str">
            <v>BLOOD THROMBIN</v>
          </cell>
          <cell r="F3226" t="str">
            <v>血凝血酶</v>
          </cell>
          <cell r="G3226" t="str">
            <v>各类检查</v>
          </cell>
        </row>
        <row r="3227">
          <cell r="E3227" t="str">
            <v>BLOOD THROMBIN ABNORMAL</v>
          </cell>
          <cell r="F3227" t="str">
            <v>血凝血酶异常</v>
          </cell>
          <cell r="G3227" t="str">
            <v>各类检查</v>
          </cell>
        </row>
        <row r="3228">
          <cell r="E3228" t="str">
            <v>BLOOD THROMBIN DECREASED</v>
          </cell>
          <cell r="F3228" t="str">
            <v>血凝血酶降低</v>
          </cell>
          <cell r="G3228" t="str">
            <v>各类检查</v>
          </cell>
        </row>
        <row r="3229">
          <cell r="E3229" t="str">
            <v>BLOOD THROMBIN INCREASED</v>
          </cell>
          <cell r="F3229" t="str">
            <v>血凝血酶升高</v>
          </cell>
          <cell r="G3229" t="str">
            <v>各类检查</v>
          </cell>
        </row>
        <row r="3230">
          <cell r="E3230" t="str">
            <v>BLOOD THROMBOPLASTIN</v>
          </cell>
          <cell r="F3230" t="str">
            <v>血促凝血酶原激酶</v>
          </cell>
          <cell r="G3230" t="str">
            <v>各类检查</v>
          </cell>
        </row>
        <row r="3231">
          <cell r="E3231" t="str">
            <v>BLOOD THROMBOPLASTIN ABNORMAL</v>
          </cell>
          <cell r="F3231" t="str">
            <v>血促凝血酶原激酶异常</v>
          </cell>
          <cell r="G3231" t="str">
            <v>各类检查</v>
          </cell>
        </row>
        <row r="3232">
          <cell r="E3232" t="str">
            <v>BLOOD THROMBOPLASTIN DECREASED</v>
          </cell>
          <cell r="F3232" t="str">
            <v>血促凝血酶原激酶降低</v>
          </cell>
          <cell r="G3232" t="str">
            <v>各类检查</v>
          </cell>
        </row>
        <row r="3233">
          <cell r="E3233" t="str">
            <v>BLOOD THROMBOPLASTIN INCREASED</v>
          </cell>
          <cell r="F3233" t="str">
            <v>血促凝血酶原激酶升高</v>
          </cell>
          <cell r="G3233" t="str">
            <v>各类检查</v>
          </cell>
        </row>
        <row r="3234">
          <cell r="E3234" t="str">
            <v>BLOOD THYROID STIMULATING HORMONE</v>
          </cell>
          <cell r="F3234" t="str">
            <v>血促甲状腺激素</v>
          </cell>
          <cell r="G3234" t="str">
            <v>各类检查</v>
          </cell>
        </row>
        <row r="3235">
          <cell r="E3235" t="str">
            <v>BLOOD THYROID STIMULATING HORMONE ABNORMAL</v>
          </cell>
          <cell r="F3235" t="str">
            <v>血促甲状腺激素异常</v>
          </cell>
          <cell r="G3235" t="str">
            <v>各类检查</v>
          </cell>
        </row>
        <row r="3236">
          <cell r="E3236" t="str">
            <v>BLOOD THYROID STIMULATING HORMONE DECREASED</v>
          </cell>
          <cell r="F3236" t="str">
            <v>血促甲状腺激素降低</v>
          </cell>
          <cell r="G3236" t="str">
            <v>各类检查</v>
          </cell>
        </row>
        <row r="3237">
          <cell r="E3237" t="str">
            <v>BLOOD THYROID STIMULATING HORMONE INCREASED</v>
          </cell>
          <cell r="F3237" t="str">
            <v>血促甲状腺激素升高</v>
          </cell>
          <cell r="G3237" t="str">
            <v>各类检查</v>
          </cell>
        </row>
        <row r="3238">
          <cell r="E3238" t="str">
            <v>BLOOD THYROID STIMULATING HORMONE NORMAL</v>
          </cell>
          <cell r="F3238" t="str">
            <v>血促甲状腺激素正常</v>
          </cell>
          <cell r="G3238" t="str">
            <v>各类检查</v>
          </cell>
        </row>
        <row r="3239">
          <cell r="E3239" t="str">
            <v>BLOOD TRIGLYCERIDES</v>
          </cell>
          <cell r="F3239" t="str">
            <v>血甘油三酯</v>
          </cell>
          <cell r="G3239" t="str">
            <v>各类检查</v>
          </cell>
        </row>
        <row r="3240">
          <cell r="E3240" t="str">
            <v>BLOOD TRIGLYCERIDES ABNORMAL</v>
          </cell>
          <cell r="F3240" t="str">
            <v>血甘油三酯异常</v>
          </cell>
          <cell r="G3240" t="str">
            <v>各类检查</v>
          </cell>
        </row>
        <row r="3241">
          <cell r="E3241" t="str">
            <v>BLOOD TRIGLYCERIDES DECREASED</v>
          </cell>
          <cell r="F3241" t="str">
            <v>血甘油三酯降低</v>
          </cell>
          <cell r="G3241" t="str">
            <v>各类检查</v>
          </cell>
        </row>
        <row r="3242">
          <cell r="E3242" t="str">
            <v>BLOOD TRIGLYCERIDES INCREASED</v>
          </cell>
          <cell r="F3242" t="str">
            <v>血甘油三酯升高</v>
          </cell>
          <cell r="G3242" t="str">
            <v>各类检查</v>
          </cell>
        </row>
        <row r="3243">
          <cell r="E3243" t="str">
            <v>BLOOD TRIGLYCERIDES NORMAL</v>
          </cell>
          <cell r="F3243" t="str">
            <v>血甘油三酯正常</v>
          </cell>
          <cell r="G3243" t="str">
            <v>各类检查</v>
          </cell>
        </row>
        <row r="3244">
          <cell r="E3244" t="str">
            <v>BLOOD TRYPSIN INCREASED</v>
          </cell>
          <cell r="F3244" t="str">
            <v>血胰蛋白酶素升高</v>
          </cell>
          <cell r="G3244" t="str">
            <v>各类检查</v>
          </cell>
        </row>
        <row r="3245">
          <cell r="E3245" t="str">
            <v>BLOOD TYPE INCOMPATIBILITY</v>
          </cell>
          <cell r="F3245" t="str">
            <v>血型不合</v>
          </cell>
          <cell r="G3245" t="str">
            <v>免疫系统疾病</v>
          </cell>
        </row>
        <row r="3246">
          <cell r="E3246" t="str">
            <v>BLOOD UREA</v>
          </cell>
          <cell r="F3246" t="str">
            <v>血尿素</v>
          </cell>
          <cell r="G3246" t="str">
            <v>各类检查</v>
          </cell>
        </row>
        <row r="3247">
          <cell r="E3247" t="str">
            <v>BLOOD UREA ABNORMAL</v>
          </cell>
          <cell r="F3247" t="str">
            <v>血尿素异常</v>
          </cell>
          <cell r="G3247" t="str">
            <v>各类检查</v>
          </cell>
        </row>
        <row r="3248">
          <cell r="E3248" t="str">
            <v>BLOOD UREA DECREASED</v>
          </cell>
          <cell r="F3248" t="str">
            <v>血尿素降低</v>
          </cell>
          <cell r="G3248" t="str">
            <v>各类检查</v>
          </cell>
        </row>
        <row r="3249">
          <cell r="E3249" t="str">
            <v>BLOOD UREA INCREASED</v>
          </cell>
          <cell r="F3249" t="str">
            <v>血尿素升高</v>
          </cell>
          <cell r="G3249" t="str">
            <v>各类检查</v>
          </cell>
        </row>
        <row r="3250">
          <cell r="E3250" t="str">
            <v>BLOOD UREA NITROGEN/CREATININE RATIO</v>
          </cell>
          <cell r="F3250" t="str">
            <v>血尿素氮/肌酐比率</v>
          </cell>
          <cell r="G3250" t="str">
            <v>各类检查</v>
          </cell>
        </row>
        <row r="3251">
          <cell r="E3251" t="str">
            <v>BLOOD UREA NITROGEN/CREATININE RATIO DECREASED</v>
          </cell>
          <cell r="F3251" t="str">
            <v>血尿素氮/肌酐比率降低</v>
          </cell>
          <cell r="G3251" t="str">
            <v>各类检查</v>
          </cell>
        </row>
        <row r="3252">
          <cell r="E3252" t="str">
            <v>BLOOD UREA NITROGEN/CREATININE RATIO INCREASED</v>
          </cell>
          <cell r="F3252" t="str">
            <v>血尿素氮/肌酐比率升高</v>
          </cell>
          <cell r="G3252" t="str">
            <v>各类检查</v>
          </cell>
        </row>
        <row r="3253">
          <cell r="E3253" t="str">
            <v>BLOOD URIC ACID</v>
          </cell>
          <cell r="F3253" t="str">
            <v>血尿酸</v>
          </cell>
          <cell r="G3253" t="str">
            <v>各类检查</v>
          </cell>
        </row>
        <row r="3254">
          <cell r="E3254" t="str">
            <v>BLOOD URIC ACID ABNORMAL</v>
          </cell>
          <cell r="F3254" t="str">
            <v>血尿酸异常</v>
          </cell>
          <cell r="G3254" t="str">
            <v>各类检查</v>
          </cell>
        </row>
        <row r="3255">
          <cell r="E3255" t="str">
            <v>BLOOD URIC ACID DECREASED</v>
          </cell>
          <cell r="F3255" t="str">
            <v>血尿酸降低</v>
          </cell>
          <cell r="G3255" t="str">
            <v>各类检查</v>
          </cell>
        </row>
        <row r="3256">
          <cell r="E3256" t="str">
            <v>BLOOD URIC ACID INCREASED</v>
          </cell>
          <cell r="F3256" t="str">
            <v>血尿酸升高</v>
          </cell>
          <cell r="G3256" t="str">
            <v>各类检查</v>
          </cell>
        </row>
        <row r="3257">
          <cell r="E3257" t="str">
            <v>BLOOD URIC ACID NORMAL</v>
          </cell>
          <cell r="F3257" t="str">
            <v>血尿酸正常</v>
          </cell>
          <cell r="G3257" t="str">
            <v>各类检查</v>
          </cell>
        </row>
        <row r="3258">
          <cell r="E3258" t="str">
            <v>BLOOD URINE</v>
          </cell>
          <cell r="F3258" t="str">
            <v>尿血检验</v>
          </cell>
          <cell r="G3258" t="str">
            <v>各类检查</v>
          </cell>
        </row>
        <row r="3259">
          <cell r="E3259" t="str">
            <v>BLOOD URINE ABSENT</v>
          </cell>
          <cell r="F3259" t="str">
            <v>尿血阴性</v>
          </cell>
          <cell r="G3259" t="str">
            <v>各类检查</v>
          </cell>
        </row>
        <row r="3260">
          <cell r="E3260" t="str">
            <v>BLOOD URINE PRESENT</v>
          </cell>
          <cell r="F3260" t="str">
            <v>尿中带血</v>
          </cell>
          <cell r="G3260" t="str">
            <v>各类检查</v>
          </cell>
        </row>
        <row r="3261">
          <cell r="E3261" t="str">
            <v>BLOOD VISCOSITY ABNORMAL</v>
          </cell>
          <cell r="F3261" t="str">
            <v>血液粘度异常</v>
          </cell>
          <cell r="G3261" t="str">
            <v>各类检查</v>
          </cell>
        </row>
        <row r="3262">
          <cell r="E3262" t="str">
            <v>BLOOD VISCOSITY DECREASED</v>
          </cell>
          <cell r="F3262" t="str">
            <v>血液粘度降低</v>
          </cell>
          <cell r="G3262" t="str">
            <v>各类检查</v>
          </cell>
        </row>
        <row r="3263">
          <cell r="E3263" t="str">
            <v>BLOOD VISCOSITY INCREASED</v>
          </cell>
          <cell r="F3263" t="str">
            <v>血液粘稠度升高</v>
          </cell>
          <cell r="G3263" t="str">
            <v>各类检查</v>
          </cell>
        </row>
        <row r="3264">
          <cell r="E3264" t="str">
            <v>BLOOD VOLUME EXPANSION</v>
          </cell>
          <cell r="F3264" t="str">
            <v>血液容积膨胀</v>
          </cell>
          <cell r="G3264" t="str">
            <v>各种手术及医疗操作</v>
          </cell>
        </row>
        <row r="3265">
          <cell r="E3265" t="str">
            <v>BLOOD ZINC ABNORMAL</v>
          </cell>
          <cell r="F3265" t="str">
            <v>血锌异常</v>
          </cell>
          <cell r="G3265" t="str">
            <v>各类检查</v>
          </cell>
        </row>
        <row r="3266">
          <cell r="E3266" t="str">
            <v>BLOOD ZINC DECREASED</v>
          </cell>
          <cell r="F3266" t="str">
            <v>血锌降低</v>
          </cell>
          <cell r="G3266" t="str">
            <v>各类检查</v>
          </cell>
        </row>
        <row r="3267">
          <cell r="E3267" t="str">
            <v>BLOOD ZINC INCREASED</v>
          </cell>
          <cell r="F3267" t="str">
            <v>血锌升高</v>
          </cell>
          <cell r="G3267" t="str">
            <v>各类检查</v>
          </cell>
        </row>
        <row r="3268">
          <cell r="E3268" t="str">
            <v>BLOODY AIRWAY DISCHARGE</v>
          </cell>
          <cell r="F3268" t="str">
            <v>呼吸道出血</v>
          </cell>
          <cell r="G3268" t="str">
            <v>呼吸系统、胸及纵隔疾病</v>
          </cell>
        </row>
        <row r="3269">
          <cell r="E3269" t="str">
            <v>BLOODY DISCHARGE</v>
          </cell>
          <cell r="F3269" t="str">
            <v>血性分泌物</v>
          </cell>
          <cell r="G3269" t="str">
            <v>血管与淋巴管类疾病</v>
          </cell>
        </row>
        <row r="3270">
          <cell r="E3270" t="str">
            <v>BLOODY PERITONEAL EFFLUENT</v>
          </cell>
          <cell r="F3270" t="str">
            <v>血性腹膜透出液</v>
          </cell>
          <cell r="G3270" t="str">
            <v>胃肠系统疾病</v>
          </cell>
        </row>
        <row r="3271">
          <cell r="E3271" t="str">
            <v>BLOOM SYNDROME</v>
          </cell>
          <cell r="F3271" t="str">
            <v>布卢姆综合征</v>
          </cell>
          <cell r="G3271" t="str">
            <v>各种先天性家族性遗传性疾病</v>
          </cell>
        </row>
        <row r="3272">
          <cell r="E3272" t="str">
            <v>BLOUNT'S DISEASE</v>
          </cell>
          <cell r="F3272" t="str">
            <v>布朗特病</v>
          </cell>
          <cell r="G3272" t="str">
            <v>各种肌肉骨骼及结缔组织疾病</v>
          </cell>
        </row>
        <row r="3273">
          <cell r="E3273" t="str">
            <v>BLUE TOE SYNDROME</v>
          </cell>
          <cell r="F3273" t="str">
            <v>蓝趾综合征</v>
          </cell>
          <cell r="G3273" t="str">
            <v>血管与淋巴管类疾病</v>
          </cell>
        </row>
        <row r="3274">
          <cell r="E3274" t="str">
            <v>BLUNTED AFFECT</v>
          </cell>
          <cell r="F3274" t="str">
            <v>情感迟钝</v>
          </cell>
          <cell r="G3274" t="str">
            <v>精神病类</v>
          </cell>
        </row>
        <row r="3275">
          <cell r="E3275" t="str">
            <v>BODY DYSMORPHIC DISORDER</v>
          </cell>
          <cell r="F3275" t="str">
            <v>惧畸障碍</v>
          </cell>
          <cell r="G3275" t="str">
            <v>精神病类</v>
          </cell>
        </row>
        <row r="3276">
          <cell r="E3276" t="str">
            <v>BODY FAT DISORDER</v>
          </cell>
          <cell r="F3276" t="str">
            <v>体脂异常</v>
          </cell>
          <cell r="G3276" t="str">
            <v>代谢及营养类疾病</v>
          </cell>
        </row>
        <row r="3277">
          <cell r="E3277" t="str">
            <v>BODY FLUID ANALYSIS</v>
          </cell>
          <cell r="F3277" t="str">
            <v>体液分析</v>
          </cell>
          <cell r="G3277" t="str">
            <v>各类检查</v>
          </cell>
        </row>
        <row r="3278">
          <cell r="E3278" t="str">
            <v>BODY HEIGHT</v>
          </cell>
          <cell r="F3278" t="str">
            <v>身高</v>
          </cell>
          <cell r="G3278" t="str">
            <v>各类检查</v>
          </cell>
        </row>
        <row r="3279">
          <cell r="E3279" t="str">
            <v>BODY HEIGHT ABNORMAL</v>
          </cell>
          <cell r="F3279" t="str">
            <v>身高异常</v>
          </cell>
          <cell r="G3279" t="str">
            <v>各类检查</v>
          </cell>
        </row>
        <row r="3280">
          <cell r="E3280" t="str">
            <v>BODY HEIGHT ABOVE NORMAL</v>
          </cell>
          <cell r="F3280" t="str">
            <v>身高高于正常</v>
          </cell>
          <cell r="G3280" t="str">
            <v>各类检查</v>
          </cell>
        </row>
        <row r="3281">
          <cell r="E3281" t="str">
            <v>BODY HEIGHT BELOW NORMAL</v>
          </cell>
          <cell r="F3281" t="str">
            <v>身高低于正常</v>
          </cell>
          <cell r="G3281" t="str">
            <v>各类检查</v>
          </cell>
        </row>
        <row r="3282">
          <cell r="E3282" t="str">
            <v>BODY HEIGHT DECREASED</v>
          </cell>
          <cell r="F3282" t="str">
            <v>身高降低</v>
          </cell>
          <cell r="G3282" t="str">
            <v>各类检查</v>
          </cell>
        </row>
        <row r="3283">
          <cell r="E3283" t="str">
            <v>BODY HEIGHT INCREASED</v>
          </cell>
          <cell r="F3283" t="str">
            <v>身高升高</v>
          </cell>
          <cell r="G3283" t="str">
            <v>各类检查</v>
          </cell>
        </row>
        <row r="3284">
          <cell r="E3284" t="str">
            <v>BODY MASS INDEX</v>
          </cell>
          <cell r="F3284" t="str">
            <v>体重指数</v>
          </cell>
          <cell r="G3284" t="str">
            <v>各类检查</v>
          </cell>
        </row>
        <row r="3285">
          <cell r="E3285" t="str">
            <v>BODY MASS INDEX ABNORMAL</v>
          </cell>
          <cell r="F3285" t="str">
            <v>体重指数异常</v>
          </cell>
          <cell r="G3285" t="str">
            <v>各类检查</v>
          </cell>
        </row>
        <row r="3286">
          <cell r="E3286" t="str">
            <v>BODY MASS INDEX DECREASED</v>
          </cell>
          <cell r="F3286" t="str">
            <v>体重指数降低</v>
          </cell>
          <cell r="G3286" t="str">
            <v>各类检查</v>
          </cell>
        </row>
        <row r="3287">
          <cell r="E3287" t="str">
            <v>BODY MASS INDEX INCREASED</v>
          </cell>
          <cell r="F3287" t="str">
            <v>体重指数升高</v>
          </cell>
          <cell r="G3287" t="str">
            <v>各类检查</v>
          </cell>
        </row>
        <row r="3288">
          <cell r="E3288" t="str">
            <v>BODY MODIFICATION</v>
          </cell>
          <cell r="F3288" t="str">
            <v>身体改造</v>
          </cell>
          <cell r="G3288" t="str">
            <v>社会环境</v>
          </cell>
        </row>
        <row r="3289">
          <cell r="E3289" t="str">
            <v>BODY SURFACE AREA</v>
          </cell>
          <cell r="F3289" t="str">
            <v>体表面积</v>
          </cell>
          <cell r="G3289" t="str">
            <v>各类检查</v>
          </cell>
        </row>
        <row r="3290">
          <cell r="E3290" t="str">
            <v>BODY SURFACE AREA DECREASED</v>
          </cell>
          <cell r="F3290" t="str">
            <v>体表面积减少</v>
          </cell>
          <cell r="G3290" t="str">
            <v>各类检查</v>
          </cell>
        </row>
        <row r="3291">
          <cell r="E3291" t="str">
            <v>BODY SURFACE AREA INCREASED</v>
          </cell>
          <cell r="F3291" t="str">
            <v>体表面积增加</v>
          </cell>
          <cell r="G3291" t="str">
            <v>各类检查</v>
          </cell>
        </row>
        <row r="3292">
          <cell r="E3292" t="str">
            <v>BODY TEMPERATURE</v>
          </cell>
          <cell r="F3292" t="str">
            <v>体温</v>
          </cell>
          <cell r="G3292" t="str">
            <v>各类检查</v>
          </cell>
        </row>
        <row r="3293">
          <cell r="E3293" t="str">
            <v>BODY TEMPERATURE ABNORMAL</v>
          </cell>
          <cell r="F3293" t="str">
            <v>体温异常</v>
          </cell>
          <cell r="G3293" t="str">
            <v>各类检查</v>
          </cell>
        </row>
        <row r="3294">
          <cell r="E3294" t="str">
            <v>BODY TEMPERATURE DECREASED</v>
          </cell>
          <cell r="F3294" t="str">
            <v>体温降低</v>
          </cell>
          <cell r="G3294" t="str">
            <v>各类检查</v>
          </cell>
        </row>
        <row r="3295">
          <cell r="E3295" t="str">
            <v>BODY TEMPERATURE FLUCTUATION</v>
          </cell>
          <cell r="F3295" t="str">
            <v>体温波动</v>
          </cell>
          <cell r="G3295" t="str">
            <v>各类检查</v>
          </cell>
        </row>
        <row r="3296">
          <cell r="E3296" t="str">
            <v>BODY TEMPERATURE INCREASED</v>
          </cell>
          <cell r="F3296" t="str">
            <v>体温升高</v>
          </cell>
          <cell r="G3296" t="str">
            <v>各类检查</v>
          </cell>
        </row>
        <row r="3297">
          <cell r="E3297" t="str">
            <v>BODY TEMPERATURE NORMAL</v>
          </cell>
          <cell r="F3297" t="str">
            <v>体温正常</v>
          </cell>
          <cell r="G3297" t="str">
            <v>各类检查</v>
          </cell>
        </row>
        <row r="3298">
          <cell r="E3298" t="str">
            <v>BODY TINEA</v>
          </cell>
          <cell r="F3298" t="str">
            <v>体癣</v>
          </cell>
          <cell r="G3298" t="str">
            <v>感染及侵染类疾病</v>
          </cell>
        </row>
        <row r="3299">
          <cell r="E3299" t="str">
            <v>BOLIVIAN HAEMORRHAGIC FEVER</v>
          </cell>
          <cell r="F3299" t="str">
            <v>玻利维亚出血热</v>
          </cell>
          <cell r="G3299" t="str">
            <v>感染及侵染类疾病</v>
          </cell>
        </row>
        <row r="3300">
          <cell r="E3300" t="str">
            <v>BONE ABSCESS</v>
          </cell>
          <cell r="F3300" t="str">
            <v>骨脓肿</v>
          </cell>
          <cell r="G3300" t="str">
            <v>感染及侵染类疾病</v>
          </cell>
        </row>
        <row r="3301">
          <cell r="E3301" t="str">
            <v>BONE ANCHORED HEARING AID IMPLANTATION</v>
          </cell>
          <cell r="F3301" t="str">
            <v>骨固定助听器植入</v>
          </cell>
          <cell r="G3301" t="str">
            <v>各种手术及医疗操作</v>
          </cell>
        </row>
        <row r="3302">
          <cell r="E3302" t="str">
            <v>BONE ATROPHY</v>
          </cell>
          <cell r="F3302" t="str">
            <v>骨萎缩</v>
          </cell>
          <cell r="G3302" t="str">
            <v>各种肌肉骨骼及结缔组织疾病</v>
          </cell>
        </row>
        <row r="3303">
          <cell r="E3303" t="str">
            <v>BONE CALLUS EXCESSIVE</v>
          </cell>
          <cell r="F3303" t="str">
            <v>骨痂过度生长</v>
          </cell>
          <cell r="G3303" t="str">
            <v>各种肌肉骨骼及结缔组织疾病</v>
          </cell>
        </row>
        <row r="3304">
          <cell r="E3304" t="str">
            <v>BONE CANCER</v>
          </cell>
          <cell r="F3304" t="str">
            <v>骨癌</v>
          </cell>
          <cell r="G3304" t="str">
            <v>良性、恶性及性质不明的肿瘤（包括囊状和息肉状）</v>
          </cell>
        </row>
        <row r="3305">
          <cell r="E3305" t="str">
            <v>BONE CANCER METASTATIC</v>
          </cell>
          <cell r="F3305" t="str">
            <v>转移性骨癌</v>
          </cell>
          <cell r="G3305" t="str">
            <v>良性、恶性及性质不明的肿瘤（包括囊状和息肉状）</v>
          </cell>
        </row>
        <row r="3306">
          <cell r="E3306" t="str">
            <v>BONE CEMENT IMPLANTATION SYNDROME</v>
          </cell>
          <cell r="F3306" t="str">
            <v>骨水泥植入综合征</v>
          </cell>
          <cell r="G3306" t="str">
            <v>各类损伤、中毒及操作并发症</v>
          </cell>
        </row>
        <row r="3307">
          <cell r="E3307" t="str">
            <v>BONE CONTUSION</v>
          </cell>
          <cell r="F3307" t="str">
            <v>骨挫伤</v>
          </cell>
          <cell r="G3307" t="str">
            <v>各类损伤、中毒及操作并发症</v>
          </cell>
        </row>
        <row r="3308">
          <cell r="E3308" t="str">
            <v>BONE CYST</v>
          </cell>
          <cell r="F3308" t="str">
            <v>骨囊肿</v>
          </cell>
          <cell r="G3308" t="str">
            <v>各种肌肉骨骼及结缔组织疾病</v>
          </cell>
        </row>
        <row r="3309">
          <cell r="E3309" t="str">
            <v>BONE CYST EXCISION</v>
          </cell>
          <cell r="F3309" t="str">
            <v>骨囊肿切除</v>
          </cell>
          <cell r="G3309" t="str">
            <v>各种手术及医疗操作</v>
          </cell>
        </row>
        <row r="3310">
          <cell r="E3310" t="str">
            <v>BONE DEBRIDEMENT</v>
          </cell>
          <cell r="F3310" t="str">
            <v>骨清创术</v>
          </cell>
          <cell r="G3310" t="str">
            <v>各种手术及医疗操作</v>
          </cell>
        </row>
        <row r="3311">
          <cell r="E3311" t="str">
            <v>BONE DECALCIFICATION</v>
          </cell>
          <cell r="F3311" t="str">
            <v>骨脱矿化</v>
          </cell>
          <cell r="G3311" t="str">
            <v>各种肌肉骨骼及结缔组织疾病</v>
          </cell>
        </row>
        <row r="3312">
          <cell r="E3312" t="str">
            <v>BONE DEFORMITY</v>
          </cell>
          <cell r="F3312" t="str">
            <v>骨骼畸形</v>
          </cell>
          <cell r="G3312" t="str">
            <v>各种肌肉骨骼及结缔组织疾病</v>
          </cell>
        </row>
        <row r="3313">
          <cell r="E3313" t="str">
            <v>BONE DEMINERALISATION</v>
          </cell>
          <cell r="F3313" t="str">
            <v>骨脱矿化</v>
          </cell>
          <cell r="G3313" t="str">
            <v>各种肌肉骨骼及结缔组织疾病</v>
          </cell>
        </row>
        <row r="3314">
          <cell r="E3314" t="str">
            <v>BONE DENSITOMETRY</v>
          </cell>
          <cell r="F3314" t="str">
            <v>骨密度</v>
          </cell>
          <cell r="G3314" t="str">
            <v>各类检查</v>
          </cell>
        </row>
        <row r="3315">
          <cell r="E3315" t="str">
            <v>BONE DENSITY ABNORMAL</v>
          </cell>
          <cell r="F3315" t="str">
            <v>骨密度异常</v>
          </cell>
          <cell r="G3315" t="str">
            <v>各类检查</v>
          </cell>
        </row>
        <row r="3316">
          <cell r="E3316" t="str">
            <v>BONE DENSITY DECREASED</v>
          </cell>
          <cell r="F3316" t="str">
            <v>骨密度降低</v>
          </cell>
          <cell r="G3316" t="str">
            <v>各类检查</v>
          </cell>
        </row>
        <row r="3317">
          <cell r="E3317" t="str">
            <v>BONE DENSITY INCREASED</v>
          </cell>
          <cell r="F3317" t="str">
            <v>骨密度升高</v>
          </cell>
          <cell r="G3317" t="str">
            <v>各类检查</v>
          </cell>
        </row>
        <row r="3318">
          <cell r="E3318" t="str">
            <v>BONE DEVELOPMENT ABNORMAL</v>
          </cell>
          <cell r="F3318" t="str">
            <v>骨骼发育异常</v>
          </cell>
          <cell r="G3318" t="str">
            <v>各种肌肉骨骼及结缔组织疾病</v>
          </cell>
        </row>
        <row r="3319">
          <cell r="E3319" t="str">
            <v>BONE DISORDER</v>
          </cell>
          <cell r="F3319" t="str">
            <v>骨骼疾病</v>
          </cell>
          <cell r="G3319" t="str">
            <v>各种肌肉骨骼及结缔组织疾病</v>
          </cell>
        </row>
        <row r="3320">
          <cell r="E3320" t="str">
            <v>BONE ELECTROSTIMULATION THERAPY</v>
          </cell>
          <cell r="F3320" t="str">
            <v>骨生长刺激</v>
          </cell>
          <cell r="G3320" t="str">
            <v>各种手术及医疗操作</v>
          </cell>
        </row>
        <row r="3321">
          <cell r="E3321" t="str">
            <v>BONE EROSION</v>
          </cell>
          <cell r="F3321" t="str">
            <v>骨质糜烂</v>
          </cell>
          <cell r="G3321" t="str">
            <v>各种肌肉骨骼及结缔组织疾病</v>
          </cell>
        </row>
        <row r="3322">
          <cell r="E3322" t="str">
            <v>BONE FISSURE</v>
          </cell>
          <cell r="F3322" t="str">
            <v>骨错缝</v>
          </cell>
          <cell r="G3322" t="str">
            <v>各类损伤、中毒及操作并发症</v>
          </cell>
        </row>
        <row r="3323">
          <cell r="E3323" t="str">
            <v>BONE FISTULA</v>
          </cell>
          <cell r="F3323" t="str">
            <v>骨瘘</v>
          </cell>
          <cell r="G3323" t="str">
            <v>各种肌肉骨骼及结缔组织疾病</v>
          </cell>
        </row>
        <row r="3324">
          <cell r="E3324" t="str">
            <v>BONE FORMATION DECREASED</v>
          </cell>
          <cell r="F3324" t="str">
            <v>骨形成减少</v>
          </cell>
          <cell r="G3324" t="str">
            <v>各种肌肉骨骼及结缔组织疾病</v>
          </cell>
        </row>
        <row r="3325">
          <cell r="E3325" t="str">
            <v>BONE FORMATION INCREASED</v>
          </cell>
          <cell r="F3325" t="str">
            <v>骨形成增加</v>
          </cell>
          <cell r="G3325" t="str">
            <v>各种肌肉骨骼及结缔组织疾病</v>
          </cell>
        </row>
        <row r="3326">
          <cell r="E3326" t="str">
            <v>BONE FORMATION TEST ABNORMAL</v>
          </cell>
          <cell r="F3326" t="str">
            <v>骨形成试验异常</v>
          </cell>
          <cell r="G3326" t="str">
            <v>各类检查</v>
          </cell>
        </row>
        <row r="3327">
          <cell r="E3327" t="str">
            <v>BONE FRAGMENTATION</v>
          </cell>
          <cell r="F3327" t="str">
            <v>骨碎裂</v>
          </cell>
          <cell r="G3327" t="str">
            <v>各类损伤、中毒及操作并发症</v>
          </cell>
        </row>
        <row r="3328">
          <cell r="E3328" t="str">
            <v>BONE FRAGMENTATION AROUND IMPLANT</v>
          </cell>
          <cell r="F3328" t="str">
            <v>骨碎裂</v>
          </cell>
          <cell r="G3328" t="str">
            <v>各类损伤、中毒及操作并发症</v>
          </cell>
        </row>
        <row r="3329">
          <cell r="E3329" t="str">
            <v>BONE GIANT CELL TUMOUR</v>
          </cell>
          <cell r="F3329" t="str">
            <v>骨巨细胞瘤</v>
          </cell>
          <cell r="G3329" t="str">
            <v>良性、恶性及性质不明的肿瘤（包括囊状和息肉状）</v>
          </cell>
        </row>
        <row r="3330">
          <cell r="E3330" t="str">
            <v>BONE GIANT CELL TUMOUR BENIGN</v>
          </cell>
          <cell r="F3330" t="str">
            <v>良性骨巨细胞瘤</v>
          </cell>
          <cell r="G3330" t="str">
            <v>良性、恶性及性质不明的肿瘤（包括囊状和息肉状）</v>
          </cell>
        </row>
        <row r="3331">
          <cell r="E3331" t="str">
            <v>BONE GIANT CELL TUMOUR MALIGNANT</v>
          </cell>
          <cell r="F3331" t="str">
            <v>恶性骨巨细胞瘤</v>
          </cell>
          <cell r="G3331" t="str">
            <v>良性、恶性及性质不明的肿瘤（包括囊状和息肉状）</v>
          </cell>
        </row>
        <row r="3332">
          <cell r="E3332" t="str">
            <v>BONE GRAFT</v>
          </cell>
          <cell r="F3332" t="str">
            <v>骨移植</v>
          </cell>
          <cell r="G3332" t="str">
            <v>各种手术及医疗操作</v>
          </cell>
        </row>
        <row r="3333">
          <cell r="E3333" t="str">
            <v>BONE GRAFT LYSIS</v>
          </cell>
          <cell r="F3333" t="str">
            <v>移植骨溶解</v>
          </cell>
          <cell r="G3333" t="str">
            <v>各类损伤、中毒及操作并发症</v>
          </cell>
        </row>
        <row r="3334">
          <cell r="E3334" t="str">
            <v>BONE GRAFT REMOVAL</v>
          </cell>
          <cell r="F3334" t="str">
            <v>移植骨移除术</v>
          </cell>
          <cell r="G3334" t="str">
            <v>各种手术及医疗操作</v>
          </cell>
        </row>
        <row r="3335">
          <cell r="E3335" t="str">
            <v>BONE GROOVE DEEPENING</v>
          </cell>
          <cell r="F3335" t="str">
            <v>骨槽加深术</v>
          </cell>
          <cell r="G3335" t="str">
            <v>各种手术及医疗操作</v>
          </cell>
        </row>
        <row r="3336">
          <cell r="E3336" t="str">
            <v>BONE HYPERPIGMENTATION</v>
          </cell>
          <cell r="F3336" t="str">
            <v>骨色素沉着过度</v>
          </cell>
          <cell r="G3336" t="str">
            <v>各种肌肉骨骼及结缔组织疾病</v>
          </cell>
        </row>
        <row r="3337">
          <cell r="E3337" t="str">
            <v>BONE HYPERTROPHY</v>
          </cell>
          <cell r="F3337" t="str">
            <v>骨骼肥大</v>
          </cell>
          <cell r="G3337" t="str">
            <v>各种肌肉骨骼及结缔组织疾病</v>
          </cell>
        </row>
        <row r="3338">
          <cell r="E3338" t="str">
            <v>BONE INFARCTION</v>
          </cell>
          <cell r="F3338" t="str">
            <v>骨梗死</v>
          </cell>
          <cell r="G3338" t="str">
            <v>各种肌肉骨骼及结缔组织疾病</v>
          </cell>
        </row>
        <row r="3339">
          <cell r="E3339" t="str">
            <v>BONE INFECTION</v>
          </cell>
          <cell r="F3339" t="str">
            <v>骨髓炎</v>
          </cell>
          <cell r="G3339" t="str">
            <v>感染及侵染类疾病</v>
          </cell>
        </row>
        <row r="3340">
          <cell r="E3340" t="str">
            <v>BONE LESION</v>
          </cell>
          <cell r="F3340" t="str">
            <v>骨病损</v>
          </cell>
          <cell r="G3340" t="str">
            <v>各种肌肉骨骼及结缔组织疾病</v>
          </cell>
        </row>
        <row r="3341">
          <cell r="E3341" t="str">
            <v>BONE LESION EXCISION</v>
          </cell>
          <cell r="F3341" t="str">
            <v>骨病损切除</v>
          </cell>
          <cell r="G3341" t="str">
            <v>各种手术及医疗操作</v>
          </cell>
        </row>
        <row r="3342">
          <cell r="E3342" t="str">
            <v>BONE LOSS</v>
          </cell>
          <cell r="F3342" t="str">
            <v>骨质流失</v>
          </cell>
          <cell r="G3342" t="str">
            <v>各种肌肉骨骼及结缔组织疾病</v>
          </cell>
        </row>
        <row r="3343">
          <cell r="E3343" t="str">
            <v>BONE MARROW BAND NEUTROPHIL COUNT INCREASED</v>
          </cell>
          <cell r="F3343" t="str">
            <v>骨髓带状中性粒细胞计数增加</v>
          </cell>
          <cell r="G3343" t="str">
            <v>各类检查</v>
          </cell>
        </row>
        <row r="3344">
          <cell r="E3344" t="str">
            <v>BONE MARROW BASOPHILIC LEUKOCYTE COUNT INCREASED</v>
          </cell>
          <cell r="F3344" t="str">
            <v>骨髓嗜碱性白细胞计数增加</v>
          </cell>
          <cell r="G3344" t="str">
            <v>各类检查</v>
          </cell>
        </row>
        <row r="3345">
          <cell r="E3345" t="str">
            <v>BONE MARROW CONDITIONING REGIMEN</v>
          </cell>
          <cell r="F3345" t="str">
            <v>骨髓调理疗法</v>
          </cell>
          <cell r="G3345" t="str">
            <v>各种手术及医疗操作</v>
          </cell>
        </row>
        <row r="3346">
          <cell r="E3346" t="str">
            <v>BONE MARROW DEPRESSION</v>
          </cell>
          <cell r="F3346" t="str">
            <v>骨髓抑制</v>
          </cell>
          <cell r="G3346" t="str">
            <v>血液及淋巴系统疾病</v>
          </cell>
        </row>
        <row r="3347">
          <cell r="E3347" t="str">
            <v>BONE MARROW DISORDER</v>
          </cell>
          <cell r="F3347" t="str">
            <v>骨髓疾病</v>
          </cell>
          <cell r="G3347" t="str">
            <v>血液及淋巴系统疾病</v>
          </cell>
        </row>
        <row r="3348">
          <cell r="E3348" t="str">
            <v>BONE MARROW DONATION</v>
          </cell>
          <cell r="F3348" t="str">
            <v>骨髓捐赠</v>
          </cell>
          <cell r="G3348" t="str">
            <v>各种手术及医疗操作</v>
          </cell>
        </row>
        <row r="3349">
          <cell r="E3349" t="str">
            <v>BONE MARROW EOSINOPHILIC LEUKOCYTE COUNT INCREASED</v>
          </cell>
          <cell r="F3349" t="str">
            <v>骨髓嗜酸性白细胞计数增加</v>
          </cell>
          <cell r="G3349" t="str">
            <v>各类检查</v>
          </cell>
        </row>
        <row r="3350">
          <cell r="E3350" t="str">
            <v>BONE MARROW FAILURE</v>
          </cell>
          <cell r="F3350" t="str">
            <v>骨髓功能衰竭</v>
          </cell>
          <cell r="G3350" t="str">
            <v>血液及淋巴系统疾病</v>
          </cell>
        </row>
        <row r="3351">
          <cell r="E3351" t="str">
            <v>BONE MARROW GRANULOMA</v>
          </cell>
          <cell r="F3351" t="str">
            <v>骨髓肉芽肿</v>
          </cell>
          <cell r="G3351" t="str">
            <v>血液及淋巴系统疾病</v>
          </cell>
        </row>
        <row r="3352">
          <cell r="E3352" t="str">
            <v>BONE MARROW HAEMORRHAGE</v>
          </cell>
          <cell r="F3352" t="str">
            <v>骨髓出血</v>
          </cell>
          <cell r="G3352" t="str">
            <v>血液及淋巴系统疾病</v>
          </cell>
        </row>
        <row r="3353">
          <cell r="E3353" t="str">
            <v>BONE MARROW HARVEST</v>
          </cell>
          <cell r="F3353" t="str">
            <v>骨髓采集</v>
          </cell>
          <cell r="G3353" t="str">
            <v>各种手术及医疗操作</v>
          </cell>
        </row>
        <row r="3354">
          <cell r="E3354" t="str">
            <v>BONE MARROW HARVEST FAILURE</v>
          </cell>
          <cell r="F3354" t="str">
            <v>骨髓采集失败</v>
          </cell>
          <cell r="G3354" t="str">
            <v>各类损伤、中毒及操作并发症</v>
          </cell>
        </row>
        <row r="3355">
          <cell r="E3355" t="str">
            <v>BONE MARROW INFILTRATION</v>
          </cell>
          <cell r="F3355" t="str">
            <v>骨髓浸润</v>
          </cell>
          <cell r="G3355" t="str">
            <v>血液及淋巴系统疾病</v>
          </cell>
        </row>
        <row r="3356">
          <cell r="E3356" t="str">
            <v>BONE MARROW ISCHAEMIA</v>
          </cell>
          <cell r="F3356" t="str">
            <v>骨髓缺血</v>
          </cell>
          <cell r="G3356" t="str">
            <v>血液及淋巴系统疾病</v>
          </cell>
        </row>
        <row r="3357">
          <cell r="E3357" t="str">
            <v>BONE MARROW LEUKAEMIC CELL INFILTRATION</v>
          </cell>
          <cell r="F3357" t="str">
            <v>骨髓白血病细胞浸润</v>
          </cell>
          <cell r="G3357" t="str">
            <v>良性、恶性及性质不明的肿瘤（包括囊状和息肉状）</v>
          </cell>
        </row>
        <row r="3358">
          <cell r="E3358" t="str">
            <v>BONE MARROW METAMYELOCYTE COUNT INCREASED</v>
          </cell>
          <cell r="F3358" t="str">
            <v>骨髓晚幼粒细胞计数增加</v>
          </cell>
          <cell r="G3358" t="str">
            <v>各类检查</v>
          </cell>
        </row>
        <row r="3359">
          <cell r="E3359" t="str">
            <v>BONE MARROW MYELOGRAM ABNORMAL</v>
          </cell>
          <cell r="F3359" t="str">
            <v>脊髓的（X 线）造影异常</v>
          </cell>
          <cell r="G3359" t="str">
            <v>各类检查</v>
          </cell>
        </row>
        <row r="3360">
          <cell r="E3360" t="str">
            <v>BONE MARROW NECROSIS</v>
          </cell>
          <cell r="F3360" t="str">
            <v>骨髓坏死</v>
          </cell>
          <cell r="G3360" t="str">
            <v>血液及淋巴系统疾病</v>
          </cell>
        </row>
        <row r="3361">
          <cell r="E3361" t="str">
            <v>BONE MARROW OEDEMA</v>
          </cell>
          <cell r="F3361" t="str">
            <v>骨髓水肿</v>
          </cell>
          <cell r="G3361" t="str">
            <v>血液及淋巴系统疾病</v>
          </cell>
        </row>
        <row r="3362">
          <cell r="E3362" t="str">
            <v>BONE MARROW OEDEMA SYNDROME</v>
          </cell>
          <cell r="F3362" t="str">
            <v>骨髓水肿综合征</v>
          </cell>
          <cell r="G3362" t="str">
            <v>血液及淋巴系统疾病</v>
          </cell>
        </row>
        <row r="3363">
          <cell r="E3363" t="str">
            <v>BONE MARROW PLASMACYTE COUNT INCREASED</v>
          </cell>
          <cell r="F3363" t="str">
            <v>骨髓浆细胞计数增加</v>
          </cell>
          <cell r="G3363" t="str">
            <v>各类检查</v>
          </cell>
        </row>
        <row r="3364">
          <cell r="E3364" t="str">
            <v>BONE MARROW RETICULIN FIBROSIS</v>
          </cell>
          <cell r="F3364" t="str">
            <v>骨髓网状纤维化</v>
          </cell>
          <cell r="G3364" t="str">
            <v>血液及淋巴系统疾病</v>
          </cell>
        </row>
        <row r="3365">
          <cell r="E3365" t="str">
            <v>BONE MARROW TOXICITY</v>
          </cell>
          <cell r="F3365" t="str">
            <v>骨髓抑制</v>
          </cell>
          <cell r="G3365" t="str">
            <v>血液及淋巴系统疾病</v>
          </cell>
        </row>
        <row r="3366">
          <cell r="E3366" t="str">
            <v>BONE MARROW TRANSPLANT</v>
          </cell>
          <cell r="F3366" t="str">
            <v>骨髓移植</v>
          </cell>
          <cell r="G3366" t="str">
            <v>各种手术及医疗操作</v>
          </cell>
        </row>
        <row r="3367">
          <cell r="E3367" t="str">
            <v>BONE MARROW TRANSPLANT REJECTION</v>
          </cell>
          <cell r="F3367" t="str">
            <v>骨髓移植排斥</v>
          </cell>
          <cell r="G3367" t="str">
            <v>免疫系统疾病</v>
          </cell>
        </row>
        <row r="3368">
          <cell r="E3368" t="str">
            <v>BONE MARROW TUMOUR CELL INFILTRATION</v>
          </cell>
          <cell r="F3368" t="str">
            <v>骨髓肿瘤细胞浸润</v>
          </cell>
          <cell r="G3368" t="str">
            <v>良性、恶性及性质不明的肿瘤（包括囊状和息肉状）</v>
          </cell>
        </row>
        <row r="3369">
          <cell r="E3369" t="str">
            <v>BONE METABOLISM BIOCHEMICAL MARKER INCREASED</v>
          </cell>
          <cell r="F3369" t="str">
            <v>骨代谢生化标记物升高</v>
          </cell>
          <cell r="G3369" t="str">
            <v>各类检查</v>
          </cell>
        </row>
        <row r="3370">
          <cell r="E3370" t="str">
            <v>BONE METABOLISM DISORDER</v>
          </cell>
          <cell r="F3370" t="str">
            <v>骨代谢失调</v>
          </cell>
          <cell r="G3370" t="str">
            <v>各种肌肉骨骼及结缔组织疾病</v>
          </cell>
        </row>
        <row r="3371">
          <cell r="E3371" t="str">
            <v>BONE NEOPLASM</v>
          </cell>
          <cell r="F3371" t="str">
            <v>骨肿瘤</v>
          </cell>
          <cell r="G3371" t="str">
            <v>良性、恶性及性质不明的肿瘤（包括囊状和息肉状）</v>
          </cell>
        </row>
        <row r="3372">
          <cell r="E3372" t="str">
            <v>BONE NEOPLASM MALIGNANT</v>
          </cell>
          <cell r="F3372" t="str">
            <v>骨癌</v>
          </cell>
          <cell r="G3372" t="str">
            <v>良性、恶性及性质不明的肿瘤（包括囊状和息肉状）</v>
          </cell>
        </row>
        <row r="3373">
          <cell r="E3373" t="str">
            <v>BONE OEDEMA</v>
          </cell>
          <cell r="F3373" t="str">
            <v>骨髓水肿</v>
          </cell>
          <cell r="G3373" t="str">
            <v>血液及淋巴系统疾病</v>
          </cell>
        </row>
        <row r="3374">
          <cell r="E3374" t="str">
            <v>BONE OPERATION</v>
          </cell>
          <cell r="F3374" t="str">
            <v>骨手术</v>
          </cell>
          <cell r="G3374" t="str">
            <v>各种手术及医疗操作</v>
          </cell>
        </row>
        <row r="3375">
          <cell r="E3375" t="str">
            <v>BONE PAIN</v>
          </cell>
          <cell r="F3375" t="str">
            <v>骨痛</v>
          </cell>
          <cell r="G3375" t="str">
            <v>各种肌肉骨骼及结缔组织疾病</v>
          </cell>
        </row>
        <row r="3376">
          <cell r="E3376" t="str">
            <v>BONE PROSTHESIS INSERTION</v>
          </cell>
          <cell r="F3376" t="str">
            <v>骨假体植入</v>
          </cell>
          <cell r="G3376" t="str">
            <v>各种手术及医疗操作</v>
          </cell>
        </row>
        <row r="3377">
          <cell r="E3377" t="str">
            <v>BONE RESORPTION TEST</v>
          </cell>
          <cell r="F3377" t="str">
            <v>骨吸收试验</v>
          </cell>
          <cell r="G3377" t="str">
            <v>各类检查</v>
          </cell>
        </row>
        <row r="3378">
          <cell r="E3378" t="str">
            <v>BONE RESORPTION TEST ABNORMAL</v>
          </cell>
          <cell r="F3378" t="str">
            <v>骨吸收试验异常</v>
          </cell>
          <cell r="G3378" t="str">
            <v>各类检查</v>
          </cell>
        </row>
        <row r="3379">
          <cell r="E3379" t="str">
            <v>BONE SARCOMA</v>
          </cell>
          <cell r="F3379" t="str">
            <v>骨肉瘤</v>
          </cell>
          <cell r="G3379" t="str">
            <v>良性、恶性及性质不明的肿瘤（包括囊状和息肉状）</v>
          </cell>
        </row>
        <row r="3380">
          <cell r="E3380" t="str">
            <v>BONE SCAN</v>
          </cell>
          <cell r="F3380" t="str">
            <v>骨扫描</v>
          </cell>
          <cell r="G3380" t="str">
            <v>各类检查</v>
          </cell>
        </row>
        <row r="3381">
          <cell r="E3381" t="str">
            <v>BONE SCAN ABNORMAL</v>
          </cell>
          <cell r="F3381" t="str">
            <v>骨扫描异常</v>
          </cell>
          <cell r="G3381" t="str">
            <v>各类检查</v>
          </cell>
        </row>
        <row r="3382">
          <cell r="E3382" t="str">
            <v>BONE SCAN NORMAL</v>
          </cell>
          <cell r="F3382" t="str">
            <v>骨扫描正常</v>
          </cell>
          <cell r="G3382" t="str">
            <v>各类检查</v>
          </cell>
        </row>
        <row r="3383">
          <cell r="E3383" t="str">
            <v>BONE SEQUESTRUM</v>
          </cell>
          <cell r="F3383" t="str">
            <v>死骨</v>
          </cell>
          <cell r="G3383" t="str">
            <v>各种肌肉骨骼及结缔组织疾病</v>
          </cell>
        </row>
        <row r="3384">
          <cell r="E3384" t="str">
            <v>BONE SWELLING</v>
          </cell>
          <cell r="F3384" t="str">
            <v>骨肿胀</v>
          </cell>
          <cell r="G3384" t="str">
            <v>各种肌肉骨骼及结缔组织疾病</v>
          </cell>
        </row>
        <row r="3385">
          <cell r="E3385" t="str">
            <v>BONE TRIMMING</v>
          </cell>
          <cell r="F3385" t="str">
            <v>骨修复术</v>
          </cell>
          <cell r="G3385" t="str">
            <v>各种手术及医疗操作</v>
          </cell>
        </row>
        <row r="3386">
          <cell r="E3386" t="str">
            <v>BONE TUBERCULOSIS</v>
          </cell>
          <cell r="F3386" t="str">
            <v>骨结核</v>
          </cell>
          <cell r="G3386" t="str">
            <v>感染及侵染类疾病</v>
          </cell>
        </row>
        <row r="3387">
          <cell r="E3387" t="str">
            <v>BOOSTER DOSE MISSED</v>
          </cell>
          <cell r="F3387" t="str">
            <v>加强剂量未服</v>
          </cell>
          <cell r="G3387" t="str">
            <v>各类损伤、中毒及操作并发症</v>
          </cell>
        </row>
        <row r="3388">
          <cell r="E3388" t="str">
            <v>BORDERLINE GLAUCOMA</v>
          </cell>
          <cell r="F3388" t="str">
            <v>临界性青光眼</v>
          </cell>
          <cell r="G3388" t="str">
            <v>眼器官疾病</v>
          </cell>
        </row>
        <row r="3389">
          <cell r="E3389" t="str">
            <v>BORDERLINE LEPROSY</v>
          </cell>
          <cell r="F3389" t="str">
            <v>边界型麻风</v>
          </cell>
          <cell r="G3389" t="str">
            <v>感染及侵染类疾病</v>
          </cell>
        </row>
        <row r="3390">
          <cell r="E3390" t="str">
            <v>BORDERLINE MENTAL IMPAIRMENT</v>
          </cell>
          <cell r="F3390" t="str">
            <v>临界性精神损害</v>
          </cell>
          <cell r="G3390" t="str">
            <v>各类神经系统疾病</v>
          </cell>
        </row>
        <row r="3391">
          <cell r="E3391" t="str">
            <v>BORDERLINE MUCINOUS TUMOUR OF OVARY</v>
          </cell>
          <cell r="F3391" t="str">
            <v>交界性卵巢黏液性肿瘤</v>
          </cell>
          <cell r="G3391" t="str">
            <v>良性、恶性及性质不明的肿瘤（包括囊状和息肉状）</v>
          </cell>
        </row>
        <row r="3392">
          <cell r="E3392" t="str">
            <v>BORDERLINE OVARIAN TUMOUR</v>
          </cell>
          <cell r="F3392" t="str">
            <v>交界性卵巢肿瘤</v>
          </cell>
          <cell r="G3392" t="str">
            <v>良性、恶性及性质不明的肿瘤（包括囊状和息肉状）</v>
          </cell>
        </row>
        <row r="3393">
          <cell r="E3393" t="str">
            <v>BORDERLINE PERSONALITY DISORDER</v>
          </cell>
          <cell r="F3393" t="str">
            <v>边缘型人格障碍</v>
          </cell>
          <cell r="G3393" t="str">
            <v>精神病类</v>
          </cell>
        </row>
        <row r="3394">
          <cell r="E3394" t="str">
            <v>BORDERLINE SEROUS TUMOUR OF OVARY</v>
          </cell>
          <cell r="F3394" t="str">
            <v>交界性卵巢浆液性肿瘤</v>
          </cell>
          <cell r="G3394" t="str">
            <v>良性、恶性及性质不明的肿瘤（包括囊状和息肉状）</v>
          </cell>
        </row>
        <row r="3395">
          <cell r="E3395" t="str">
            <v>BORDETELLA INFECTION</v>
          </cell>
          <cell r="F3395" t="str">
            <v>博德特菌感染</v>
          </cell>
          <cell r="G3395" t="str">
            <v>感染及侵染类疾病</v>
          </cell>
        </row>
        <row r="3396">
          <cell r="E3396" t="str">
            <v>BORDETELLA TEST POSITIVE</v>
          </cell>
          <cell r="F3396" t="str">
            <v>博德特菌检测阳性</v>
          </cell>
          <cell r="G3396" t="str">
            <v>各类检查</v>
          </cell>
        </row>
        <row r="3397">
          <cell r="E3397" t="str">
            <v>BOREDOM</v>
          </cell>
          <cell r="F3397" t="str">
            <v>厌倦</v>
          </cell>
          <cell r="G3397" t="str">
            <v>精神病类</v>
          </cell>
        </row>
        <row r="3398">
          <cell r="E3398" t="str">
            <v>BORRELIA BURGDORFERI SEROLOGY NEGATIVE</v>
          </cell>
          <cell r="F3398" t="str">
            <v>疏螺旋体检测阴性</v>
          </cell>
          <cell r="G3398" t="str">
            <v>各类检查</v>
          </cell>
        </row>
        <row r="3399">
          <cell r="E3399" t="str">
            <v>BORRELIA BURGDORFERI SEROLOGY POSITIVE</v>
          </cell>
          <cell r="F3399" t="str">
            <v>疏螺旋体检测阳性</v>
          </cell>
          <cell r="G3399" t="str">
            <v>各类检查</v>
          </cell>
        </row>
        <row r="3400">
          <cell r="E3400" t="str">
            <v>BORRELIA INFECTION</v>
          </cell>
          <cell r="F3400" t="str">
            <v>疏螺旋体感染</v>
          </cell>
          <cell r="G3400" t="str">
            <v>感染及侵染类疾病</v>
          </cell>
        </row>
        <row r="3401">
          <cell r="E3401" t="str">
            <v>BORRELIA TEST</v>
          </cell>
          <cell r="F3401" t="str">
            <v>疏螺旋体检测</v>
          </cell>
          <cell r="G3401" t="str">
            <v>各类检查</v>
          </cell>
        </row>
        <row r="3402">
          <cell r="E3402" t="str">
            <v>BORRELIA TEST NEGATIVE</v>
          </cell>
          <cell r="F3402" t="str">
            <v>疏螺旋体检测阴性</v>
          </cell>
          <cell r="G3402" t="str">
            <v>各类检查</v>
          </cell>
        </row>
        <row r="3403">
          <cell r="E3403" t="str">
            <v>BORRELIA TEST POSITIVE</v>
          </cell>
          <cell r="F3403" t="str">
            <v>疏螺旋体检测阳性</v>
          </cell>
          <cell r="G3403" t="str">
            <v>各类检查</v>
          </cell>
        </row>
        <row r="3404">
          <cell r="E3404" t="str">
            <v>BOTRYOMYCOSIS</v>
          </cell>
          <cell r="F3404" t="str">
            <v>葡萄球菌病</v>
          </cell>
          <cell r="G3404" t="str">
            <v>感染及侵染类疾病</v>
          </cell>
        </row>
        <row r="3405">
          <cell r="E3405" t="str">
            <v>BOTTLE FEEDING</v>
          </cell>
          <cell r="F3405" t="str">
            <v>人工喂养</v>
          </cell>
          <cell r="G3405" t="str">
            <v>社会环境</v>
          </cell>
        </row>
        <row r="3406">
          <cell r="E3406" t="str">
            <v>BOTULINUM TOXIN INJECTION</v>
          </cell>
          <cell r="F3406" t="str">
            <v>毒杆菌毒素注射</v>
          </cell>
          <cell r="G3406" t="str">
            <v>各种手术及医疗操作</v>
          </cell>
        </row>
        <row r="3407">
          <cell r="E3407" t="str">
            <v>BOTULISM</v>
          </cell>
          <cell r="F3407" t="str">
            <v>肉毒杆菌中毒</v>
          </cell>
          <cell r="G3407" t="str">
            <v>感染及侵染类疾病</v>
          </cell>
        </row>
        <row r="3408">
          <cell r="E3408" t="str">
            <v>BOUTONNEUSE FEVER</v>
          </cell>
          <cell r="F3408" t="str">
            <v>南欧斑疹热</v>
          </cell>
          <cell r="G3408" t="str">
            <v>感染及侵染类疾病</v>
          </cell>
        </row>
        <row r="3409">
          <cell r="E3409" t="str">
            <v>BOVINE TUBERCULOSIS</v>
          </cell>
          <cell r="F3409" t="str">
            <v>牛结核病</v>
          </cell>
          <cell r="G3409" t="str">
            <v>感染及侵染类疾病</v>
          </cell>
        </row>
        <row r="3410">
          <cell r="E3410" t="str">
            <v>BOWEL MOVEMENT IRREGULARITY</v>
          </cell>
          <cell r="F3410" t="str">
            <v>大便不规律</v>
          </cell>
          <cell r="G3410" t="str">
            <v>胃肠系统疾病</v>
          </cell>
        </row>
        <row r="3411">
          <cell r="E3411" t="str">
            <v>BOWEL OBSTRUCTION SURGERY</v>
          </cell>
          <cell r="F3411" t="str">
            <v>肠梗阻手术</v>
          </cell>
          <cell r="G3411" t="str">
            <v>各种手术及医疗操作</v>
          </cell>
        </row>
        <row r="3412">
          <cell r="E3412" t="str">
            <v>BOWEL PREPARATION</v>
          </cell>
          <cell r="F3412" t="str">
            <v>肠道准备</v>
          </cell>
          <cell r="G3412" t="str">
            <v>各种手术及医疗操作</v>
          </cell>
        </row>
        <row r="3413">
          <cell r="E3413" t="str">
            <v>BOWEL SOUNDS ABNORMAL</v>
          </cell>
          <cell r="F3413" t="str">
            <v>胃肠鸣音异常</v>
          </cell>
          <cell r="G3413" t="str">
            <v>胃肠系统疾病</v>
          </cell>
        </row>
        <row r="3414">
          <cell r="E3414" t="str">
            <v>BOWEN'S DISEASE</v>
          </cell>
          <cell r="F3414" t="str">
            <v>鲍温病</v>
          </cell>
          <cell r="G3414" t="str">
            <v>良性、恶性及性质不明的肿瘤（包括囊状和息肉状）</v>
          </cell>
        </row>
        <row r="3415">
          <cell r="E3415" t="str">
            <v>BOWENOID PAPULOSIS</v>
          </cell>
          <cell r="F3415" t="str">
            <v>鲍温样丘疹病</v>
          </cell>
          <cell r="G3415" t="str">
            <v>良性、恶性及性质不明的肿瘤（包括囊状和息肉状）</v>
          </cell>
        </row>
        <row r="3416">
          <cell r="E3416" t="str">
            <v>BOWMAN'S MEMBRANE DISORDER</v>
          </cell>
          <cell r="F3416" t="str">
            <v>前弹力膜疾患</v>
          </cell>
          <cell r="G3416" t="str">
            <v>眼器官疾病</v>
          </cell>
        </row>
        <row r="3417">
          <cell r="E3417" t="str">
            <v>BRACHIAL ARTERY ENTRAPMENT SYNDROME</v>
          </cell>
          <cell r="F3417" t="str">
            <v>肱动脉压迫综合征</v>
          </cell>
          <cell r="G3417" t="str">
            <v>血管与淋巴管类疾病</v>
          </cell>
        </row>
        <row r="3418">
          <cell r="E3418" t="str">
            <v>BRACHIAL PLEXOPATHY</v>
          </cell>
          <cell r="F3418" t="str">
            <v>臂神经丛病变</v>
          </cell>
          <cell r="G3418" t="str">
            <v>各类神经系统疾病</v>
          </cell>
        </row>
        <row r="3419">
          <cell r="E3419" t="str">
            <v>BRACHIAL PLEXUS INJURY</v>
          </cell>
          <cell r="F3419" t="str">
            <v>臂神经丛损伤</v>
          </cell>
          <cell r="G3419" t="str">
            <v>各类损伤、中毒及操作并发症</v>
          </cell>
        </row>
        <row r="3420">
          <cell r="E3420" t="str">
            <v>BRACHIAL PLEXUS LESION</v>
          </cell>
          <cell r="F3420" t="str">
            <v>臂神经丛病变</v>
          </cell>
          <cell r="G3420" t="str">
            <v>各类神经系统疾病</v>
          </cell>
        </row>
        <row r="3421">
          <cell r="E3421" t="str">
            <v>BRACHIAL PULSE ABNORMAL</v>
          </cell>
          <cell r="F3421" t="str">
            <v>臂部脉搏异常</v>
          </cell>
          <cell r="G3421" t="str">
            <v>各类检查</v>
          </cell>
        </row>
        <row r="3422">
          <cell r="E3422" t="str">
            <v>BRACHIAL PULSE DECREASED</v>
          </cell>
          <cell r="F3422" t="str">
            <v>臂部脉搏降低</v>
          </cell>
          <cell r="G3422" t="str">
            <v>各类检查</v>
          </cell>
        </row>
        <row r="3423">
          <cell r="E3423" t="str">
            <v>BRACHIAL PULSE INCREASED</v>
          </cell>
          <cell r="F3423" t="str">
            <v>臂部脉搏升高</v>
          </cell>
          <cell r="G3423" t="str">
            <v>各类检查</v>
          </cell>
        </row>
        <row r="3424">
          <cell r="E3424" t="str">
            <v>BRACHIOCEPHALIC ARTERY OCCLUSION</v>
          </cell>
          <cell r="F3424" t="str">
            <v>头臂动脉闭塞</v>
          </cell>
          <cell r="G3424" t="str">
            <v>血管与淋巴管类疾病</v>
          </cell>
        </row>
        <row r="3425">
          <cell r="E3425" t="str">
            <v>BRACHIOCEPHALIC ARTERY STENOSIS</v>
          </cell>
          <cell r="F3425" t="str">
            <v>头臂动脉狭窄</v>
          </cell>
          <cell r="G3425" t="str">
            <v>血管与淋巴管类疾病</v>
          </cell>
        </row>
        <row r="3426">
          <cell r="E3426" t="str">
            <v>BRACHIOCEPHALIC VEIN OCCLUSION</v>
          </cell>
          <cell r="F3426" t="str">
            <v>头臂静脉闭塞</v>
          </cell>
          <cell r="G3426" t="str">
            <v>血管与淋巴管类疾病</v>
          </cell>
        </row>
        <row r="3427">
          <cell r="E3427" t="str">
            <v>BRACHIOCEPHALIC VEIN STENOSIS</v>
          </cell>
          <cell r="F3427" t="str">
            <v>头臂静脉狭窄</v>
          </cell>
          <cell r="G3427" t="str">
            <v>血管与淋巴管类疾病</v>
          </cell>
        </row>
        <row r="3428">
          <cell r="E3428" t="str">
            <v>BRACHIOCEPHALIC VEIN THROMBOSIS</v>
          </cell>
          <cell r="F3428" t="str">
            <v>头臂静脉血栓形成</v>
          </cell>
          <cell r="G3428" t="str">
            <v>血管与淋巴管类疾病</v>
          </cell>
        </row>
        <row r="3429">
          <cell r="E3429" t="str">
            <v>BRACHIORADIAL PRURITUS</v>
          </cell>
          <cell r="F3429" t="str">
            <v>肱桡肌瘙痒</v>
          </cell>
          <cell r="G3429" t="str">
            <v>皮肤及皮下组织类疾病</v>
          </cell>
        </row>
        <row r="3430">
          <cell r="E3430" t="str">
            <v>BRACHYCEPHALY</v>
          </cell>
          <cell r="F3430" t="str">
            <v>短头畸形</v>
          </cell>
          <cell r="G3430" t="str">
            <v>各种先天性家族性遗传性疾病</v>
          </cell>
        </row>
        <row r="3431">
          <cell r="E3431" t="str">
            <v>BRACHYDACTYLY</v>
          </cell>
          <cell r="F3431" t="str">
            <v>短指短趾</v>
          </cell>
          <cell r="G3431" t="str">
            <v>各种先天性家族性遗传性疾病</v>
          </cell>
        </row>
        <row r="3432">
          <cell r="E3432" t="str">
            <v>BRACHYMETATARSIA</v>
          </cell>
          <cell r="F3432" t="str">
            <v>短趾症</v>
          </cell>
          <cell r="G3432" t="str">
            <v>各种先天性家族性遗传性疾病</v>
          </cell>
        </row>
        <row r="3433">
          <cell r="E3433" t="str">
            <v>BRACHYSPIRA INFECTION</v>
          </cell>
          <cell r="F3433" t="str">
            <v>肠道螺旋体感染</v>
          </cell>
          <cell r="G3433" t="str">
            <v>感染及侵染类疾病</v>
          </cell>
        </row>
        <row r="3434">
          <cell r="E3434" t="str">
            <v>BRACHYTHERAPY</v>
          </cell>
          <cell r="F3434" t="str">
            <v>近距离放疗</v>
          </cell>
          <cell r="G3434" t="str">
            <v>各种手术及医疗操作</v>
          </cell>
        </row>
        <row r="3435">
          <cell r="E3435" t="str">
            <v>BRACHYTHERAPY TO BREAST</v>
          </cell>
          <cell r="F3435" t="str">
            <v>乳腺近距离放射治疗</v>
          </cell>
          <cell r="G3435" t="str">
            <v>各种手术及医疗操作</v>
          </cell>
        </row>
        <row r="3436">
          <cell r="E3436" t="str">
            <v>BRACHYTHERAPY TO LIVER</v>
          </cell>
          <cell r="F3436" t="str">
            <v>肝近距离放疗</v>
          </cell>
          <cell r="G3436" t="str">
            <v>各种手术及医疗操作</v>
          </cell>
        </row>
        <row r="3437">
          <cell r="E3437" t="str">
            <v>BRACHYTHERAPY TO LUNG</v>
          </cell>
          <cell r="F3437" t="str">
            <v>肺近距离放疗</v>
          </cell>
          <cell r="G3437" t="str">
            <v>各种手术及医疗操作</v>
          </cell>
        </row>
        <row r="3438">
          <cell r="E3438" t="str">
            <v>BRACHYTHERAPY TO PROSTATE</v>
          </cell>
          <cell r="F3438" t="str">
            <v>前列腺近距离放疗</v>
          </cell>
          <cell r="G3438" t="str">
            <v>各种手术及医疗操作</v>
          </cell>
        </row>
        <row r="3439">
          <cell r="E3439" t="str">
            <v>BRACHYTHERAPY TO VAGINA</v>
          </cell>
          <cell r="F3439" t="str">
            <v>阴道近距离放疗</v>
          </cell>
          <cell r="G3439" t="str">
            <v>各种手术及医疗操作</v>
          </cell>
        </row>
        <row r="3440">
          <cell r="E3440" t="str">
            <v>BRADYARRHYTHMIA</v>
          </cell>
          <cell r="F3440" t="str">
            <v>缓慢型心律失常</v>
          </cell>
          <cell r="G3440" t="str">
            <v>心脏器官疾病</v>
          </cell>
        </row>
        <row r="3441">
          <cell r="E3441" t="str">
            <v>BRADYCARDIA</v>
          </cell>
          <cell r="F3441" t="str">
            <v>心动过缓</v>
          </cell>
          <cell r="G3441" t="str">
            <v>心脏器官疾病</v>
          </cell>
        </row>
        <row r="3442">
          <cell r="E3442" t="str">
            <v>BRADYCARDIA FOETAL</v>
          </cell>
          <cell r="F3442" t="str">
            <v>胎儿心动过缓</v>
          </cell>
          <cell r="G3442" t="str">
            <v>心脏器官疾病</v>
          </cell>
        </row>
        <row r="3443">
          <cell r="E3443" t="str">
            <v>BRADYCARDIA NEONATAL</v>
          </cell>
          <cell r="F3443" t="str">
            <v>新生儿心动过缓</v>
          </cell>
          <cell r="G3443" t="str">
            <v>心脏器官疾病</v>
          </cell>
        </row>
        <row r="3444">
          <cell r="E3444" t="str">
            <v>BRADYKINESIA</v>
          </cell>
          <cell r="F3444" t="str">
            <v>运动徐缓</v>
          </cell>
          <cell r="G3444" t="str">
            <v>各类神经系统疾病</v>
          </cell>
        </row>
        <row r="3445">
          <cell r="E3445" t="str">
            <v>BRADYPHAGIA</v>
          </cell>
          <cell r="F3445" t="str">
            <v>慢食癖</v>
          </cell>
          <cell r="G3445" t="str">
            <v>代谢及营养类疾病</v>
          </cell>
        </row>
        <row r="3446">
          <cell r="E3446" t="str">
            <v>BRADYPHRENIA</v>
          </cell>
          <cell r="F3446" t="str">
            <v>思想迟顿</v>
          </cell>
          <cell r="G3446" t="str">
            <v>精神病类</v>
          </cell>
        </row>
        <row r="3447">
          <cell r="E3447" t="str">
            <v>BRADYPNOEA</v>
          </cell>
          <cell r="F3447" t="str">
            <v>呼吸徐缓</v>
          </cell>
          <cell r="G3447" t="str">
            <v>呼吸系统、胸及纵隔疾病</v>
          </cell>
        </row>
        <row r="3448">
          <cell r="E3448" t="str">
            <v>BRAF GENE MUTATION</v>
          </cell>
          <cell r="F3448" t="str">
            <v>BRAF 基因突变</v>
          </cell>
          <cell r="G3448" t="str">
            <v>各种先天性家族性遗传性疾病</v>
          </cell>
        </row>
        <row r="3449">
          <cell r="E3449" t="str">
            <v>BRAF V600E MUTATION POSITIVE</v>
          </cell>
          <cell r="F3449" t="str">
            <v>BRAF V600E 突变阳性</v>
          </cell>
          <cell r="G3449" t="str">
            <v>各类检查</v>
          </cell>
        </row>
        <row r="3450">
          <cell r="E3450" t="str">
            <v>BRAIN ABSCESS</v>
          </cell>
          <cell r="F3450" t="str">
            <v>脑脓肿</v>
          </cell>
          <cell r="G3450" t="str">
            <v>感染及侵染类疾病</v>
          </cell>
        </row>
        <row r="3451">
          <cell r="E3451" t="str">
            <v>BRAIN CANCER METASTATIC</v>
          </cell>
          <cell r="F3451" t="str">
            <v>转移性脑癌</v>
          </cell>
          <cell r="G3451" t="str">
            <v>良性、恶性及性质不明的肿瘤（包括囊状和息肉状）</v>
          </cell>
        </row>
        <row r="3452">
          <cell r="E3452" t="str">
            <v>BRAIN COMPRESSION</v>
          </cell>
          <cell r="F3452" t="str">
            <v>脑受压</v>
          </cell>
          <cell r="G3452" t="str">
            <v>各类神经系统疾病</v>
          </cell>
        </row>
        <row r="3453">
          <cell r="E3453" t="str">
            <v>BRAIN CONTUSION</v>
          </cell>
          <cell r="F3453" t="str">
            <v>脑挫伤</v>
          </cell>
          <cell r="G3453" t="str">
            <v>各类损伤、中毒及操作并发症</v>
          </cell>
        </row>
        <row r="3454">
          <cell r="E3454" t="str">
            <v>BRAIN DAMAGE</v>
          </cell>
          <cell r="F3454" t="str">
            <v>脑损伤</v>
          </cell>
          <cell r="G3454" t="str">
            <v>各类神经系统疾病</v>
          </cell>
        </row>
        <row r="3455">
          <cell r="E3455" t="str">
            <v>BRAIN DEATH</v>
          </cell>
          <cell r="F3455" t="str">
            <v>脑死亡</v>
          </cell>
          <cell r="G3455" t="str">
            <v>全身性疾病及给药部位各种反应</v>
          </cell>
        </row>
        <row r="3456">
          <cell r="E3456" t="str">
            <v>BRAIN DISLOCATION SYNDROME</v>
          </cell>
          <cell r="F3456" t="str">
            <v>脑性脱位综合征</v>
          </cell>
          <cell r="G3456" t="str">
            <v>各类神经系统疾病</v>
          </cell>
        </row>
        <row r="3457">
          <cell r="E3457" t="str">
            <v>BRAIN EMPYEMA</v>
          </cell>
          <cell r="F3457" t="str">
            <v>脑积脓</v>
          </cell>
          <cell r="G3457" t="str">
            <v>感染及侵染类疾病</v>
          </cell>
        </row>
        <row r="3458">
          <cell r="E3458" t="str">
            <v>BRAIN HERNIATION</v>
          </cell>
          <cell r="F3458" t="str">
            <v>脑疝</v>
          </cell>
          <cell r="G3458" t="str">
            <v>各类损伤、中毒及操作并发症</v>
          </cell>
        </row>
        <row r="3459">
          <cell r="E3459" t="str">
            <v>BRAIN HYPOXIA</v>
          </cell>
          <cell r="F3459" t="str">
            <v>脑缺氧</v>
          </cell>
          <cell r="G3459" t="str">
            <v>各类神经系统疾病</v>
          </cell>
        </row>
        <row r="3460">
          <cell r="E3460" t="str">
            <v>BRAIN INJURY</v>
          </cell>
          <cell r="F3460" t="str">
            <v>脑损伤</v>
          </cell>
          <cell r="G3460" t="str">
            <v>各类神经系统疾病</v>
          </cell>
        </row>
        <row r="3461">
          <cell r="E3461" t="str">
            <v>BRAIN LOBECTOMY</v>
          </cell>
          <cell r="F3461" t="str">
            <v>脑叶切除术</v>
          </cell>
          <cell r="G3461" t="str">
            <v>各种手术及医疗操作</v>
          </cell>
        </row>
        <row r="3462">
          <cell r="E3462" t="str">
            <v>BRAIN MALFORMATION</v>
          </cell>
          <cell r="F3462" t="str">
            <v>脑畸形</v>
          </cell>
          <cell r="G3462" t="str">
            <v>各种先天性家族性遗传性疾病</v>
          </cell>
        </row>
        <row r="3463">
          <cell r="E3463" t="str">
            <v>BRAIN MASS</v>
          </cell>
          <cell r="F3463" t="str">
            <v>颅内肿块</v>
          </cell>
          <cell r="G3463" t="str">
            <v>各类神经系统疾病</v>
          </cell>
        </row>
        <row r="3464">
          <cell r="E3464" t="str">
            <v>BRAIN MIDLINE SHIFT</v>
          </cell>
          <cell r="F3464" t="str">
            <v>脑肿块效应</v>
          </cell>
          <cell r="G3464" t="str">
            <v>各类神经系统疾病</v>
          </cell>
        </row>
        <row r="3465">
          <cell r="E3465" t="str">
            <v>BRAIN NATRIURETIC PEPTIDE</v>
          </cell>
          <cell r="F3465" t="str">
            <v>脑利尿钠肽</v>
          </cell>
          <cell r="G3465" t="str">
            <v>各类检查</v>
          </cell>
        </row>
        <row r="3466">
          <cell r="E3466" t="str">
            <v>BRAIN NATRIURETIC PEPTIDE ABNORMAL</v>
          </cell>
          <cell r="F3466" t="str">
            <v>脑利尿钠肽异常</v>
          </cell>
          <cell r="G3466" t="str">
            <v>各类检查</v>
          </cell>
        </row>
        <row r="3467">
          <cell r="E3467" t="str">
            <v>BRAIN NATRIURETIC PEPTIDE DECREASED</v>
          </cell>
          <cell r="F3467" t="str">
            <v>脑利尿钠肽降低</v>
          </cell>
          <cell r="G3467" t="str">
            <v>各类检查</v>
          </cell>
        </row>
        <row r="3468">
          <cell r="E3468" t="str">
            <v>BRAIN NATRIURETIC PEPTIDE INCREASED</v>
          </cell>
          <cell r="F3468" t="str">
            <v>脑利尿钠肽升高</v>
          </cell>
          <cell r="G3468" t="str">
            <v>各类检查</v>
          </cell>
        </row>
        <row r="3469">
          <cell r="E3469" t="str">
            <v>BRAIN NATRIURETIC PEPTIDE NORMAL</v>
          </cell>
          <cell r="F3469" t="str">
            <v>脑利尿钠肽正常</v>
          </cell>
          <cell r="G3469" t="str">
            <v>各类检查</v>
          </cell>
        </row>
        <row r="3470">
          <cell r="E3470" t="str">
            <v>BRAIN NEOPLASM</v>
          </cell>
          <cell r="F3470" t="str">
            <v>脑肿瘤</v>
          </cell>
          <cell r="G3470" t="str">
            <v>良性、恶性及性质不明的肿瘤（包括囊状和息肉状）</v>
          </cell>
        </row>
        <row r="3471">
          <cell r="E3471" t="str">
            <v>BRAIN NEOPLASM BENIGN</v>
          </cell>
          <cell r="F3471" t="str">
            <v>良性脑瘤</v>
          </cell>
          <cell r="G3471" t="str">
            <v>良性、恶性及性质不明的肿瘤（包括囊状和息肉状）</v>
          </cell>
        </row>
        <row r="3472">
          <cell r="E3472" t="str">
            <v>BRAIN NEOPLASM MALIGNANT</v>
          </cell>
          <cell r="F3472" t="str">
            <v>恶性脑瘤</v>
          </cell>
          <cell r="G3472" t="str">
            <v>良性、恶性及性质不明的肿瘤（包括囊状和息肉状）</v>
          </cell>
        </row>
        <row r="3473">
          <cell r="E3473" t="str">
            <v>BRAIN OEDEMA</v>
          </cell>
          <cell r="F3473" t="str">
            <v>脑水肿</v>
          </cell>
          <cell r="G3473" t="str">
            <v>各类神经系统疾病</v>
          </cell>
        </row>
        <row r="3474">
          <cell r="E3474" t="str">
            <v>BRAIN OPERATION</v>
          </cell>
          <cell r="F3474" t="str">
            <v>脑手术</v>
          </cell>
          <cell r="G3474" t="str">
            <v>各种手术及医疗操作</v>
          </cell>
        </row>
        <row r="3475">
          <cell r="E3475" t="str">
            <v>BRAIN SARCOMA</v>
          </cell>
          <cell r="F3475" t="str">
            <v>脑肉瘤</v>
          </cell>
          <cell r="G3475" t="str">
            <v>良性、恶性及性质不明的肿瘤（包括囊状和息肉状）</v>
          </cell>
        </row>
        <row r="3476">
          <cell r="E3476" t="str">
            <v>BRAIN SCAN ABNORMAL</v>
          </cell>
          <cell r="F3476" t="str">
            <v>脑扫描异常</v>
          </cell>
          <cell r="G3476" t="str">
            <v>各类检查</v>
          </cell>
        </row>
        <row r="3477">
          <cell r="E3477" t="str">
            <v>BRAIN SCAN NORMAL</v>
          </cell>
          <cell r="F3477" t="str">
            <v>脑扫描正常</v>
          </cell>
          <cell r="G3477" t="str">
            <v>各类检查</v>
          </cell>
        </row>
        <row r="3478">
          <cell r="E3478" t="str">
            <v>BRAIN STEM AUDITORY EVOKED RESPONSE</v>
          </cell>
          <cell r="F3478" t="str">
            <v>脑干听觉诱发反应</v>
          </cell>
          <cell r="G3478" t="str">
            <v>各类检查</v>
          </cell>
        </row>
        <row r="3479">
          <cell r="E3479" t="str">
            <v>BRAIN STEM AUDITORY EVOKED RESPONSE ABNORMAL</v>
          </cell>
          <cell r="F3479" t="str">
            <v>脑干听觉诱发反应异常</v>
          </cell>
          <cell r="G3479" t="str">
            <v>各类检查</v>
          </cell>
        </row>
        <row r="3480">
          <cell r="E3480" t="str">
            <v>BRAIN STEM EMBOLISM</v>
          </cell>
          <cell r="F3480" t="str">
            <v>脑干栓塞</v>
          </cell>
          <cell r="G3480" t="str">
            <v>各类神经系统疾病</v>
          </cell>
        </row>
        <row r="3481">
          <cell r="E3481" t="str">
            <v>BRAIN STEM GLIOMA</v>
          </cell>
          <cell r="F3481" t="str">
            <v>脑干胶质瘤</v>
          </cell>
          <cell r="G3481" t="str">
            <v>良性、恶性及性质不明的肿瘤（包括囊状和息肉状）</v>
          </cell>
        </row>
        <row r="3482">
          <cell r="E3482" t="str">
            <v>BRAIN STEM GLIOMA BENIGN</v>
          </cell>
          <cell r="F3482" t="str">
            <v>良性脑干胶质瘤</v>
          </cell>
          <cell r="G3482" t="str">
            <v>良性、恶性及性质不明的肿瘤（包括囊状和息肉状）</v>
          </cell>
        </row>
        <row r="3483">
          <cell r="E3483" t="str">
            <v>BRAIN STEM HAEMATOMA</v>
          </cell>
          <cell r="F3483" t="str">
            <v>脑干血肿</v>
          </cell>
          <cell r="G3483" t="str">
            <v>各类神经系统疾病</v>
          </cell>
        </row>
        <row r="3484">
          <cell r="E3484" t="str">
            <v>BRAIN STEM HAEMORRHAGE</v>
          </cell>
          <cell r="F3484" t="str">
            <v>脑干出血</v>
          </cell>
          <cell r="G3484" t="str">
            <v>各类神经系统疾病</v>
          </cell>
        </row>
        <row r="3485">
          <cell r="E3485" t="str">
            <v>BRAIN STEM INFARCTION</v>
          </cell>
          <cell r="F3485" t="str">
            <v>脑干梗死</v>
          </cell>
          <cell r="G3485" t="str">
            <v>各类神经系统疾病</v>
          </cell>
        </row>
        <row r="3486">
          <cell r="E3486" t="str">
            <v>BRAIN STEM ISCHAEMIA</v>
          </cell>
          <cell r="F3486" t="str">
            <v>脑干缺血</v>
          </cell>
          <cell r="G3486" t="str">
            <v>各类神经系统疾病</v>
          </cell>
        </row>
        <row r="3487">
          <cell r="E3487" t="str">
            <v>BRAIN STEM MICROHAEMORRHAGE</v>
          </cell>
          <cell r="F3487" t="str">
            <v>脑干微出血</v>
          </cell>
          <cell r="G3487" t="str">
            <v>各类神经系统疾病</v>
          </cell>
        </row>
        <row r="3488">
          <cell r="E3488" t="str">
            <v>BRAIN STEM STROKE</v>
          </cell>
          <cell r="F3488" t="str">
            <v>脑干卒中</v>
          </cell>
          <cell r="G3488" t="str">
            <v>各类神经系统疾病</v>
          </cell>
        </row>
        <row r="3489">
          <cell r="E3489" t="str">
            <v>BRAIN STEM SYNDROME</v>
          </cell>
          <cell r="F3489" t="str">
            <v>脑干综合征</v>
          </cell>
          <cell r="G3489" t="str">
            <v>各类神经系统疾病</v>
          </cell>
        </row>
        <row r="3490">
          <cell r="E3490" t="str">
            <v>BRAIN STEM THROMBOSIS</v>
          </cell>
          <cell r="F3490" t="str">
            <v>脑干血栓形成</v>
          </cell>
          <cell r="G3490" t="str">
            <v>各类神经系统疾病</v>
          </cell>
        </row>
        <row r="3491">
          <cell r="E3491" t="str">
            <v>BRAIN STENT INSERTION</v>
          </cell>
          <cell r="F3491" t="str">
            <v>脑部支架植入</v>
          </cell>
          <cell r="G3491" t="str">
            <v>各种手术及医疗操作</v>
          </cell>
        </row>
        <row r="3492">
          <cell r="E3492" t="str">
            <v>BRAIN TERATOMA</v>
          </cell>
          <cell r="F3492" t="str">
            <v>脑畸胎瘤</v>
          </cell>
          <cell r="G3492" t="str">
            <v>良性、恶性及性质不明的肿瘤（包括囊状和息肉状）</v>
          </cell>
        </row>
        <row r="3493">
          <cell r="E3493" t="str">
            <v>BRAIN TUMOUR OPERATION</v>
          </cell>
          <cell r="F3493" t="str">
            <v>脑肿瘤手术</v>
          </cell>
          <cell r="G3493" t="str">
            <v>各种手术及医疗操作</v>
          </cell>
        </row>
        <row r="3494">
          <cell r="E3494" t="str">
            <v>BRANCHIAL CLEFT CYST</v>
          </cell>
          <cell r="F3494" t="str">
            <v>鳃囊肿</v>
          </cell>
          <cell r="G3494" t="str">
            <v>各种先天性家族性遗传性疾病</v>
          </cell>
        </row>
        <row r="3495">
          <cell r="E3495" t="str">
            <v>BRANCHIAL CLEFT SINUS</v>
          </cell>
          <cell r="F3495" t="str">
            <v>鳃裂窦</v>
          </cell>
          <cell r="G3495" t="str">
            <v>各种先天性家族性遗传性疾病</v>
          </cell>
        </row>
        <row r="3496">
          <cell r="E3496" t="str">
            <v>BRANCHIAL CYST</v>
          </cell>
          <cell r="F3496" t="str">
            <v>鳃囊肿</v>
          </cell>
          <cell r="G3496" t="str">
            <v>各种先天性家族性遗传性疾病</v>
          </cell>
        </row>
        <row r="3497">
          <cell r="E3497" t="str">
            <v>BRANCHIO-OTO-RENAL SYNDROME</v>
          </cell>
          <cell r="F3497" t="str">
            <v>鳃－耳－肾综合征</v>
          </cell>
          <cell r="G3497" t="str">
            <v>各种先天性家族性遗传性疾病</v>
          </cell>
        </row>
        <row r="3498">
          <cell r="E3498" t="str">
            <v>BRANCHIOGENIC SYNDROME</v>
          </cell>
          <cell r="F3498" t="str">
            <v>鳃源性综合症</v>
          </cell>
          <cell r="G3498" t="str">
            <v>各种先天性家族性遗传性疾病</v>
          </cell>
        </row>
        <row r="3499">
          <cell r="E3499" t="str">
            <v>BRASH SYNDROME</v>
          </cell>
          <cell r="F3499" t="str">
            <v>BRASH 综合征</v>
          </cell>
          <cell r="G3499" t="str">
            <v>心脏器官疾病</v>
          </cell>
        </row>
        <row r="3500">
          <cell r="E3500" t="str">
            <v>BRCA1 GENE MUTATION</v>
          </cell>
          <cell r="F3500" t="str">
            <v>BRCA1 基因突变</v>
          </cell>
          <cell r="G3500" t="str">
            <v>各种先天性家族性遗传性疾病</v>
          </cell>
        </row>
        <row r="3501">
          <cell r="E3501" t="str">
            <v>BRCA2 GENE MUTATION</v>
          </cell>
          <cell r="F3501" t="str">
            <v>BRCA2 基因突变</v>
          </cell>
          <cell r="G3501" t="str">
            <v>各种先天性家族性遗传性疾病</v>
          </cell>
        </row>
        <row r="3502">
          <cell r="E3502" t="str">
            <v>BREAKTHROUGH COVID-19</v>
          </cell>
          <cell r="F3502" t="str">
            <v>COVID-19 突破</v>
          </cell>
          <cell r="G3502" t="str">
            <v>感染及侵染类疾病</v>
          </cell>
        </row>
        <row r="3503">
          <cell r="E3503" t="str">
            <v>BREAKTHROUGH HAEMOLYSIS</v>
          </cell>
          <cell r="F3503" t="str">
            <v>突破性溶血</v>
          </cell>
          <cell r="G3503" t="str">
            <v>血液及淋巴系统疾病</v>
          </cell>
        </row>
        <row r="3504">
          <cell r="E3504" t="str">
            <v>BREAKTHROUGH PAIN</v>
          </cell>
          <cell r="F3504" t="str">
            <v>暴发性疼痛</v>
          </cell>
          <cell r="G3504" t="str">
            <v>全身性疾病及给药部位各种反应</v>
          </cell>
        </row>
        <row r="3505">
          <cell r="E3505" t="str">
            <v>BREAST ABSCESS</v>
          </cell>
          <cell r="F3505" t="str">
            <v>乳房脓肿</v>
          </cell>
          <cell r="G3505" t="str">
            <v>感染及侵染类疾病</v>
          </cell>
        </row>
        <row r="3506">
          <cell r="E3506" t="str">
            <v>BREAST ABSENT</v>
          </cell>
          <cell r="F3506" t="str">
            <v>乳房缺失</v>
          </cell>
          <cell r="G3506" t="str">
            <v>生殖系统及乳腺疾病</v>
          </cell>
        </row>
        <row r="3507">
          <cell r="E3507" t="str">
            <v>BREAST ADENOMA</v>
          </cell>
          <cell r="F3507" t="str">
            <v>乳房腺瘤</v>
          </cell>
          <cell r="G3507" t="str">
            <v>良性、恶性及性质不明的肿瘤（包括囊状和息肉状）</v>
          </cell>
        </row>
        <row r="3508">
          <cell r="E3508" t="str">
            <v>BREAST ANGIOSARCOMA</v>
          </cell>
          <cell r="F3508" t="str">
            <v>乳腺血管肉瘤</v>
          </cell>
          <cell r="G3508" t="str">
            <v>良性、恶性及性质不明的肿瘤（包括囊状和息肉状）</v>
          </cell>
        </row>
        <row r="3509">
          <cell r="E3509" t="str">
            <v>BREAST ANGIOSARCOMA METASTATIC</v>
          </cell>
          <cell r="F3509" t="str">
            <v>乳腺转移性血管肉瘤</v>
          </cell>
          <cell r="G3509" t="str">
            <v>良性、恶性及性质不明的肿瘤（包括囊状和息肉状）</v>
          </cell>
        </row>
        <row r="3510">
          <cell r="E3510" t="str">
            <v>BREAST ATROPHY</v>
          </cell>
          <cell r="F3510" t="str">
            <v>乳房萎缩</v>
          </cell>
          <cell r="G3510" t="str">
            <v>生殖系统及乳腺疾病</v>
          </cell>
        </row>
        <row r="3511">
          <cell r="E3511" t="str">
            <v>BREAST CALCIFICATIONS</v>
          </cell>
          <cell r="F3511" t="str">
            <v>乳房钙化</v>
          </cell>
          <cell r="G3511" t="str">
            <v>生殖系统及乳腺疾病</v>
          </cell>
        </row>
        <row r="3512">
          <cell r="E3512" t="str">
            <v>BREAST CANCER</v>
          </cell>
          <cell r="F3512" t="str">
            <v>乳腺癌</v>
          </cell>
          <cell r="G3512" t="str">
            <v>良性、恶性及性质不明的肿瘤（包括囊状和息肉状）</v>
          </cell>
        </row>
        <row r="3513">
          <cell r="E3513" t="str">
            <v>BREAST CANCER FEMALE</v>
          </cell>
          <cell r="F3513" t="str">
            <v>女性乳腺癌</v>
          </cell>
          <cell r="G3513" t="str">
            <v>良性、恶性及性质不明的肿瘤（包括囊状和息肉状）</v>
          </cell>
        </row>
        <row r="3514">
          <cell r="E3514" t="str">
            <v>BREAST CANCER IN SITU</v>
          </cell>
          <cell r="F3514" t="str">
            <v>乳腺原位癌</v>
          </cell>
          <cell r="G3514" t="str">
            <v>良性、恶性及性质不明的肿瘤（包括囊状和息肉状）</v>
          </cell>
        </row>
        <row r="3515">
          <cell r="E3515" t="str">
            <v>BREAST CANCER MALE</v>
          </cell>
          <cell r="F3515" t="str">
            <v>男性乳腺癌</v>
          </cell>
          <cell r="G3515" t="str">
            <v>良性、恶性及性质不明的肿瘤（包括囊状和息肉状）</v>
          </cell>
        </row>
        <row r="3516">
          <cell r="E3516" t="str">
            <v>BREAST CANCER METASTATIC</v>
          </cell>
          <cell r="F3516" t="str">
            <v>转移性乳腺癌</v>
          </cell>
          <cell r="G3516" t="str">
            <v>良性、恶性及性质不明的肿瘤（包括囊状和息肉状）</v>
          </cell>
        </row>
        <row r="3517">
          <cell r="E3517" t="str">
            <v>BREAST CANCER RECURRENT</v>
          </cell>
          <cell r="F3517" t="str">
            <v>复发性乳腺癌</v>
          </cell>
          <cell r="G3517" t="str">
            <v>良性、恶性及性质不明的肿瘤（包括囊状和息肉状）</v>
          </cell>
        </row>
        <row r="3518">
          <cell r="E3518" t="str">
            <v>BREAST CANCER STAGE I</v>
          </cell>
          <cell r="F3518" t="str">
            <v>乳腺癌I期</v>
          </cell>
          <cell r="G3518" t="str">
            <v>良性、恶性及性质不明的肿瘤（包括囊状和息肉状）</v>
          </cell>
        </row>
        <row r="3519">
          <cell r="E3519" t="str">
            <v>BREAST CANCER STAGE II</v>
          </cell>
          <cell r="F3519" t="str">
            <v>乳腺癌 II 期</v>
          </cell>
          <cell r="G3519" t="str">
            <v>良性、恶性及性质不明的肿瘤（包括囊状和息肉状）</v>
          </cell>
        </row>
        <row r="3520">
          <cell r="E3520" t="str">
            <v>BREAST CANCER STAGE III</v>
          </cell>
          <cell r="F3520" t="str">
            <v>乳腺癌 III 期</v>
          </cell>
          <cell r="G3520" t="str">
            <v>良性、恶性及性质不明的肿瘤（包括囊状和息肉状）</v>
          </cell>
        </row>
        <row r="3521">
          <cell r="E3521" t="str">
            <v>BREAST CANCER STAGE IV</v>
          </cell>
          <cell r="F3521" t="str">
            <v>乳腺癌 IV 期</v>
          </cell>
          <cell r="G3521" t="str">
            <v>良性、恶性及性质不明的肿瘤（包括囊状和息肉状）</v>
          </cell>
        </row>
        <row r="3522">
          <cell r="E3522" t="str">
            <v>BREAST CAPSULECTOMY</v>
          </cell>
          <cell r="F3522" t="str">
            <v>乳房包膜囊切除术</v>
          </cell>
          <cell r="G3522" t="str">
            <v>各种手术及医疗操作</v>
          </cell>
        </row>
        <row r="3523">
          <cell r="E3523" t="str">
            <v>BREAST CELLULITIS</v>
          </cell>
          <cell r="F3523" t="str">
            <v>乳房蜂窝织炎</v>
          </cell>
          <cell r="G3523" t="str">
            <v>感染及侵染类疾病</v>
          </cell>
        </row>
        <row r="3524">
          <cell r="E3524" t="str">
            <v>BREAST COMPLICATION ASSOCIATED WITH DEVICE</v>
          </cell>
          <cell r="F3524" t="str">
            <v>装置相关性乳房并发症</v>
          </cell>
          <cell r="G3524" t="str">
            <v>全身性疾病及给药部位各种反应</v>
          </cell>
        </row>
        <row r="3525">
          <cell r="E3525" t="str">
            <v>BREAST CONSERVING SURGERY</v>
          </cell>
          <cell r="F3525" t="str">
            <v>保乳术</v>
          </cell>
          <cell r="G3525" t="str">
            <v>各种手术及医疗操作</v>
          </cell>
        </row>
        <row r="3526">
          <cell r="E3526" t="str">
            <v>BREAST COSMETIC SURGERY</v>
          </cell>
          <cell r="F3526" t="str">
            <v>乳房整形术</v>
          </cell>
          <cell r="G3526" t="str">
            <v>各种手术及医疗操作</v>
          </cell>
        </row>
        <row r="3527">
          <cell r="E3527" t="str">
            <v>BREAST CYST</v>
          </cell>
          <cell r="F3527" t="str">
            <v>乳腺囊肿</v>
          </cell>
          <cell r="G3527" t="str">
            <v>生殖系统及乳腺疾病</v>
          </cell>
        </row>
        <row r="3528">
          <cell r="E3528" t="str">
            <v>BREAST CYST DRAINAGE</v>
          </cell>
          <cell r="F3528" t="str">
            <v>乳房囊肿引流术</v>
          </cell>
          <cell r="G3528" t="str">
            <v>各种手术及医疗操作</v>
          </cell>
        </row>
        <row r="3529">
          <cell r="E3529" t="str">
            <v>BREAST CYST EXCISION</v>
          </cell>
          <cell r="F3529" t="str">
            <v>乳房囊肿切除</v>
          </cell>
          <cell r="G3529" t="str">
            <v>各种手术及医疗操作</v>
          </cell>
        </row>
        <row r="3530">
          <cell r="E3530" t="str">
            <v>BREAST CYST RUPTURE</v>
          </cell>
          <cell r="F3530" t="str">
            <v>乳腺囊肿破裂</v>
          </cell>
          <cell r="G3530" t="str">
            <v>生殖系统及乳腺疾病</v>
          </cell>
        </row>
        <row r="3531">
          <cell r="E3531" t="str">
            <v>BREAST DISCHARGE</v>
          </cell>
          <cell r="F3531" t="str">
            <v>乳腺分泌物</v>
          </cell>
          <cell r="G3531" t="str">
            <v>生殖系统及乳腺疾病</v>
          </cell>
        </row>
        <row r="3532">
          <cell r="E3532" t="str">
            <v>BREAST DISCHARGE INFECTED</v>
          </cell>
          <cell r="F3532" t="str">
            <v>感染性乳房分泌物</v>
          </cell>
          <cell r="G3532" t="str">
            <v>感染及侵染类疾病</v>
          </cell>
        </row>
        <row r="3533">
          <cell r="E3533" t="str">
            <v>BREAST DISCOLOURATION</v>
          </cell>
          <cell r="F3533" t="str">
            <v>乳房变色</v>
          </cell>
          <cell r="G3533" t="str">
            <v>生殖系统及乳腺疾病</v>
          </cell>
        </row>
        <row r="3534">
          <cell r="E3534" t="str">
            <v>BREAST DISCOMFORT</v>
          </cell>
          <cell r="F3534" t="str">
            <v>乳房不适</v>
          </cell>
          <cell r="G3534" t="str">
            <v>生殖系统及乳腺疾病</v>
          </cell>
        </row>
        <row r="3535">
          <cell r="E3535" t="str">
            <v>BREAST DISORDER</v>
          </cell>
          <cell r="F3535" t="str">
            <v>乳腺疾病</v>
          </cell>
          <cell r="G3535" t="str">
            <v>生殖系统及乳腺疾病</v>
          </cell>
        </row>
        <row r="3536">
          <cell r="E3536" t="str">
            <v>BREAST DISORDER FEMALE</v>
          </cell>
          <cell r="F3536" t="str">
            <v>女性乳腺病变</v>
          </cell>
          <cell r="G3536" t="str">
            <v>生殖系统及乳腺疾病</v>
          </cell>
        </row>
        <row r="3537">
          <cell r="E3537" t="str">
            <v>BREAST DISORDER MALE</v>
          </cell>
          <cell r="F3537" t="str">
            <v>男性乳腺病变</v>
          </cell>
          <cell r="G3537" t="str">
            <v>生殖系统及乳腺疾病</v>
          </cell>
        </row>
        <row r="3538">
          <cell r="E3538" t="str">
            <v>BREAST DYSPLASIA</v>
          </cell>
          <cell r="F3538" t="str">
            <v>乳房发育不良</v>
          </cell>
          <cell r="G3538" t="str">
            <v>生殖系统及乳腺疾病</v>
          </cell>
        </row>
        <row r="3539">
          <cell r="E3539" t="str">
            <v>BREAST ENGORGEMENT</v>
          </cell>
          <cell r="F3539" t="str">
            <v>乳房肿胀</v>
          </cell>
          <cell r="G3539" t="str">
            <v>生殖系统及乳腺疾病</v>
          </cell>
        </row>
        <row r="3540">
          <cell r="E3540" t="str">
            <v>BREAST ENLARGEMENT</v>
          </cell>
          <cell r="F3540" t="str">
            <v>乳房增大</v>
          </cell>
          <cell r="G3540" t="str">
            <v>生殖系统及乳腺疾病</v>
          </cell>
        </row>
        <row r="3541">
          <cell r="E3541" t="str">
            <v>BREAST FEEDING</v>
          </cell>
          <cell r="F3541" t="str">
            <v>母乳喂养</v>
          </cell>
          <cell r="G3541" t="str">
            <v>社会环境</v>
          </cell>
        </row>
        <row r="3542">
          <cell r="E3542" t="str">
            <v>BREAST FIBROMA</v>
          </cell>
          <cell r="F3542" t="str">
            <v>乳房纤维瘤</v>
          </cell>
          <cell r="G3542" t="str">
            <v>良性、恶性及性质不明的肿瘤（包括囊状和息肉状）</v>
          </cell>
        </row>
        <row r="3543">
          <cell r="E3543" t="str">
            <v>BREAST FIBROSIS</v>
          </cell>
          <cell r="F3543" t="str">
            <v>乳腺纤维化</v>
          </cell>
          <cell r="G3543" t="str">
            <v>生殖系统及乳腺疾病</v>
          </cell>
        </row>
        <row r="3544">
          <cell r="E3544" t="str">
            <v>BREAST HAEMATOMA</v>
          </cell>
          <cell r="F3544" t="str">
            <v>乳房血肿</v>
          </cell>
          <cell r="G3544" t="str">
            <v>生殖系统及乳腺疾病</v>
          </cell>
        </row>
        <row r="3545">
          <cell r="E3545" t="str">
            <v>BREAST HAEMORRHAGE</v>
          </cell>
          <cell r="F3545" t="str">
            <v>乳腺出血</v>
          </cell>
          <cell r="G3545" t="str">
            <v>生殖系统及乳腺疾病</v>
          </cell>
        </row>
        <row r="3546">
          <cell r="E3546" t="str">
            <v>BREAST HYPERPLASIA</v>
          </cell>
          <cell r="F3546" t="str">
            <v>乳腺增生</v>
          </cell>
          <cell r="G3546" t="str">
            <v>生殖系统及乳腺疾病</v>
          </cell>
        </row>
        <row r="3547">
          <cell r="E3547" t="str">
            <v>BREAST HYPOPLASIA</v>
          </cell>
          <cell r="F3547" t="str">
            <v>乳腺发育不良</v>
          </cell>
          <cell r="G3547" t="str">
            <v>生殖系统及乳腺疾病</v>
          </cell>
        </row>
        <row r="3548">
          <cell r="E3548" t="str">
            <v>BREAST IMPLANT-ASSOCIATED ANAPLASTIC LARGE CELL LYMPHOMA</v>
          </cell>
          <cell r="F3548" t="str">
            <v>乳房植入物相关性间变大细胞淋巴瘤</v>
          </cell>
          <cell r="G3548" t="str">
            <v>良性、恶性及性质不明的肿瘤（包括囊状和息肉状）</v>
          </cell>
        </row>
        <row r="3549">
          <cell r="E3549" t="str">
            <v>BREAST INDURATION</v>
          </cell>
          <cell r="F3549" t="str">
            <v>乳腺硬结</v>
          </cell>
          <cell r="G3549" t="str">
            <v>生殖系统及乳腺疾病</v>
          </cell>
        </row>
        <row r="3550">
          <cell r="E3550" t="str">
            <v>BREAST INFECTION</v>
          </cell>
          <cell r="F3550" t="str">
            <v>乳腺炎</v>
          </cell>
          <cell r="G3550" t="str">
            <v>感染及侵染类疾病</v>
          </cell>
        </row>
        <row r="3551">
          <cell r="E3551" t="str">
            <v>BREAST INFLAMMATION</v>
          </cell>
          <cell r="F3551" t="str">
            <v>乳房炎症</v>
          </cell>
          <cell r="G3551" t="str">
            <v>生殖系统及乳腺疾病</v>
          </cell>
        </row>
        <row r="3552">
          <cell r="E3552" t="str">
            <v>BREAST INJURY</v>
          </cell>
          <cell r="F3552" t="str">
            <v>乳房损伤</v>
          </cell>
          <cell r="G3552" t="str">
            <v>各类损伤、中毒及操作并发症</v>
          </cell>
        </row>
        <row r="3553">
          <cell r="E3553" t="str">
            <v>BREAST LUMP REMOVAL</v>
          </cell>
          <cell r="F3553" t="str">
            <v>保乳术</v>
          </cell>
          <cell r="G3553" t="str">
            <v>各种手术及医疗操作</v>
          </cell>
        </row>
        <row r="3554">
          <cell r="E3554" t="str">
            <v>BREAST MALFORMATION</v>
          </cell>
          <cell r="F3554" t="str">
            <v>先天性乳房畸形</v>
          </cell>
          <cell r="G3554" t="str">
            <v>各种先天性家族性遗传性疾病</v>
          </cell>
        </row>
        <row r="3555">
          <cell r="E3555" t="str">
            <v>BREAST MASS</v>
          </cell>
          <cell r="F3555" t="str">
            <v>乳房硬块</v>
          </cell>
          <cell r="G3555" t="str">
            <v>生殖系统及乳腺疾病</v>
          </cell>
        </row>
        <row r="3556">
          <cell r="E3556" t="str">
            <v>BREAST MICROCALCIFICATION</v>
          </cell>
          <cell r="F3556" t="str">
            <v>乳房钙化</v>
          </cell>
          <cell r="G3556" t="str">
            <v>生殖系统及乳腺疾病</v>
          </cell>
        </row>
        <row r="3557">
          <cell r="E3557" t="str">
            <v>BREAST MILK DISCOLOURATION</v>
          </cell>
          <cell r="F3557" t="str">
            <v>乳汁变色</v>
          </cell>
          <cell r="G3557" t="str">
            <v>生殖系统及乳腺疾病</v>
          </cell>
        </row>
        <row r="3558">
          <cell r="E3558" t="str">
            <v>BREAST MILK ODOUR ABNORMAL</v>
          </cell>
          <cell r="F3558" t="str">
            <v>母乳气味异常</v>
          </cell>
          <cell r="G3558" t="str">
            <v>生殖系统及乳腺疾病</v>
          </cell>
        </row>
        <row r="3559">
          <cell r="E3559" t="str">
            <v>BREAST MILK SUBSTITUTE INTOLERANCE</v>
          </cell>
          <cell r="F3559" t="str">
            <v>母乳代用品不耐受</v>
          </cell>
          <cell r="G3559" t="str">
            <v>代谢及营养类疾病</v>
          </cell>
        </row>
        <row r="3560">
          <cell r="E3560" t="str">
            <v>BREAST NECROSIS</v>
          </cell>
          <cell r="F3560" t="str">
            <v>乳房坏死</v>
          </cell>
          <cell r="G3560" t="str">
            <v>生殖系统及乳腺疾病</v>
          </cell>
        </row>
        <row r="3561">
          <cell r="E3561" t="str">
            <v>BREAST NEOPLASM</v>
          </cell>
          <cell r="F3561" t="str">
            <v>乳房肿瘤</v>
          </cell>
          <cell r="G3561" t="str">
            <v>良性、恶性及性质不明的肿瘤（包括囊状和息肉状）</v>
          </cell>
        </row>
        <row r="3562">
          <cell r="E3562" t="str">
            <v>BREAST NEOPLASM MALE</v>
          </cell>
          <cell r="F3562" t="str">
            <v>乳房肿瘤</v>
          </cell>
          <cell r="G3562" t="str">
            <v>良性、恶性及性质不明的肿瘤（包括囊状和息肉状）</v>
          </cell>
        </row>
        <row r="3563">
          <cell r="E3563" t="str">
            <v>BREAST OEDEMA</v>
          </cell>
          <cell r="F3563" t="str">
            <v>乳腺水肿</v>
          </cell>
          <cell r="G3563" t="str">
            <v>生殖系统及乳腺疾病</v>
          </cell>
        </row>
        <row r="3564">
          <cell r="E3564" t="str">
            <v>BREAST OPERATION</v>
          </cell>
          <cell r="F3564" t="str">
            <v>乳房手术</v>
          </cell>
          <cell r="G3564" t="str">
            <v>各种手术及医疗操作</v>
          </cell>
        </row>
        <row r="3565">
          <cell r="E3565" t="str">
            <v>BREAST PAIN</v>
          </cell>
          <cell r="F3565" t="str">
            <v>乳房疼痛</v>
          </cell>
          <cell r="G3565" t="str">
            <v>生殖系统及乳腺疾病</v>
          </cell>
        </row>
        <row r="3566">
          <cell r="E3566" t="str">
            <v>BREAST PROCEDURAL COMPLICATION</v>
          </cell>
          <cell r="F3566" t="str">
            <v>乳腺操作并发症</v>
          </cell>
          <cell r="G3566" t="str">
            <v>各类损伤、中毒及操作并发症</v>
          </cell>
        </row>
        <row r="3567">
          <cell r="E3567" t="str">
            <v>BREAST PROLIFERATIVE CHANGES</v>
          </cell>
          <cell r="F3567" t="str">
            <v>乳房增生性改变</v>
          </cell>
          <cell r="G3567" t="str">
            <v>生殖系统及乳腺疾病</v>
          </cell>
        </row>
        <row r="3568">
          <cell r="E3568" t="str">
            <v>BREAST PROSTHESIS IMPLANTATION</v>
          </cell>
          <cell r="F3568" t="str">
            <v>乳房整形术</v>
          </cell>
          <cell r="G3568" t="str">
            <v>各种手术及医疗操作</v>
          </cell>
        </row>
        <row r="3569">
          <cell r="E3569" t="str">
            <v>BREAST PROSTHESIS REMOVAL</v>
          </cell>
          <cell r="F3569" t="str">
            <v>乳房假体移除</v>
          </cell>
          <cell r="G3569" t="str">
            <v>各种手术及医疗操作</v>
          </cell>
        </row>
        <row r="3570">
          <cell r="E3570" t="str">
            <v>BREAST PROSTHESIS USER</v>
          </cell>
          <cell r="F3570" t="str">
            <v>乳腺假体使用者</v>
          </cell>
          <cell r="G3570" t="str">
            <v>社会环境</v>
          </cell>
        </row>
        <row r="3571">
          <cell r="E3571" t="str">
            <v>BREAST RECONSTRUCTION</v>
          </cell>
          <cell r="F3571" t="str">
            <v>乳房重建</v>
          </cell>
          <cell r="G3571" t="str">
            <v>各种手术及医疗操作</v>
          </cell>
        </row>
        <row r="3572">
          <cell r="E3572" t="str">
            <v>BREAST SARCOMA</v>
          </cell>
          <cell r="F3572" t="str">
            <v>乳腺肉瘤</v>
          </cell>
          <cell r="G3572" t="str">
            <v>良性、恶性及性质不明的肿瘤（包括囊状和息肉状）</v>
          </cell>
        </row>
        <row r="3573">
          <cell r="E3573" t="str">
            <v>BREAST SARCOMA METASTATIC</v>
          </cell>
          <cell r="F3573" t="str">
            <v>转移性乳腺肉瘤</v>
          </cell>
          <cell r="G3573" t="str">
            <v>良性、恶性及性质不明的肿瘤（包括囊状和息肉状）</v>
          </cell>
        </row>
        <row r="3574">
          <cell r="E3574" t="str">
            <v>BREAST SCAN</v>
          </cell>
          <cell r="F3574" t="str">
            <v>乳腺扫描</v>
          </cell>
          <cell r="G3574" t="str">
            <v>各类检查</v>
          </cell>
        </row>
        <row r="3575">
          <cell r="E3575" t="str">
            <v>BREAST SCAN ABNORMAL</v>
          </cell>
          <cell r="F3575" t="str">
            <v>乳房扫描异常</v>
          </cell>
          <cell r="G3575" t="str">
            <v>各类检查</v>
          </cell>
        </row>
        <row r="3576">
          <cell r="E3576" t="str">
            <v>BREAST SWELLING</v>
          </cell>
          <cell r="F3576" t="str">
            <v>乳房膨胀</v>
          </cell>
          <cell r="G3576" t="str">
            <v>生殖系统及乳腺疾病</v>
          </cell>
        </row>
        <row r="3577">
          <cell r="E3577" t="str">
            <v>BREAST TENDERNESS</v>
          </cell>
          <cell r="F3577" t="str">
            <v>乳房压痛</v>
          </cell>
          <cell r="G3577" t="str">
            <v>生殖系统及乳腺疾病</v>
          </cell>
        </row>
        <row r="3578">
          <cell r="E3578" t="str">
            <v>BREAST TUMOUR EXCISION</v>
          </cell>
          <cell r="F3578" t="str">
            <v>乳房肿瘤切除</v>
          </cell>
          <cell r="G3578" t="str">
            <v>各种手术及医疗操作</v>
          </cell>
        </row>
        <row r="3579">
          <cell r="E3579" t="str">
            <v>BREAST ULCERATION</v>
          </cell>
          <cell r="F3579" t="str">
            <v>乳腺溃疡</v>
          </cell>
          <cell r="G3579" t="str">
            <v>生殖系统及乳腺疾病</v>
          </cell>
        </row>
        <row r="3580">
          <cell r="E3580" t="str">
            <v>BREATH ALCOHOL TEST</v>
          </cell>
          <cell r="F3580" t="str">
            <v>呼气酒精含量检测</v>
          </cell>
          <cell r="G3580" t="str">
            <v>各类检查</v>
          </cell>
        </row>
        <row r="3581">
          <cell r="E3581" t="str">
            <v>BREATH ALCOHOL TEST NEGATIVE</v>
          </cell>
          <cell r="F3581" t="str">
            <v>呼气酒精含量检测阴性</v>
          </cell>
          <cell r="G3581" t="str">
            <v>各类检查</v>
          </cell>
        </row>
        <row r="3582">
          <cell r="E3582" t="str">
            <v>BREATH ALCOHOL TEST POSITIVE</v>
          </cell>
          <cell r="F3582" t="str">
            <v>呼气酒精含量检测阳性</v>
          </cell>
          <cell r="G3582" t="str">
            <v>各类检查</v>
          </cell>
        </row>
        <row r="3583">
          <cell r="E3583" t="str">
            <v>BREATH HOLDING</v>
          </cell>
          <cell r="F3583" t="str">
            <v>屏气</v>
          </cell>
          <cell r="G3583" t="str">
            <v>精神病类</v>
          </cell>
        </row>
        <row r="3584">
          <cell r="E3584" t="str">
            <v>BREATH ODOUR</v>
          </cell>
          <cell r="F3584" t="str">
            <v>口臭</v>
          </cell>
          <cell r="G3584" t="str">
            <v>胃肠系统疾病</v>
          </cell>
        </row>
        <row r="3585">
          <cell r="E3585" t="str">
            <v>BREATH SOUNDS</v>
          </cell>
          <cell r="F3585" t="str">
            <v>呼吸音</v>
          </cell>
          <cell r="G3585" t="str">
            <v>各类检查</v>
          </cell>
        </row>
        <row r="3586">
          <cell r="E3586" t="str">
            <v>BREATH SOUNDS ABNORMAL</v>
          </cell>
          <cell r="F3586" t="str">
            <v>呼吸音异常</v>
          </cell>
          <cell r="G3586" t="str">
            <v>各类检查</v>
          </cell>
        </row>
        <row r="3587">
          <cell r="E3587" t="str">
            <v>BREATH SOUNDS ABSENT</v>
          </cell>
          <cell r="F3587" t="str">
            <v>呼吸音消失</v>
          </cell>
          <cell r="G3587" t="str">
            <v>各类检查</v>
          </cell>
        </row>
        <row r="3588">
          <cell r="E3588" t="str">
            <v>BREATH SOUNDS DECREASED</v>
          </cell>
          <cell r="F3588" t="str">
            <v>呼吸音异常</v>
          </cell>
          <cell r="G3588" t="str">
            <v>各类检查</v>
          </cell>
        </row>
        <row r="3589">
          <cell r="E3589" t="str">
            <v>BREATH SOUNDS NORMAL</v>
          </cell>
          <cell r="F3589" t="str">
            <v>呼吸音正常</v>
          </cell>
          <cell r="G3589" t="str">
            <v>各类检查</v>
          </cell>
        </row>
        <row r="3590">
          <cell r="E3590" t="str">
            <v>BREATHING-RELATED SLEEP DISORDER</v>
          </cell>
          <cell r="F3590" t="str">
            <v>呼吸相关性睡眠障碍</v>
          </cell>
          <cell r="G3590" t="str">
            <v>精神病类</v>
          </cell>
        </row>
        <row r="3591">
          <cell r="E3591" t="str">
            <v>BREECH DELIVERY</v>
          </cell>
          <cell r="F3591" t="str">
            <v>臀位分娩</v>
          </cell>
          <cell r="G3591" t="str">
            <v>妊娠期、产褥期及围产期状况</v>
          </cell>
        </row>
        <row r="3592">
          <cell r="E3592" t="str">
            <v>BREECH EXTRACTION</v>
          </cell>
          <cell r="F3592" t="str">
            <v>臀位取胎术</v>
          </cell>
          <cell r="G3592" t="str">
            <v>各种手术及医疗操作</v>
          </cell>
        </row>
        <row r="3593">
          <cell r="E3593" t="str">
            <v>BREECH PRESENTATION</v>
          </cell>
          <cell r="F3593" t="str">
            <v>臀先露</v>
          </cell>
          <cell r="G3593" t="str">
            <v>妊娠期、产褥期及围产期状况</v>
          </cell>
        </row>
        <row r="3594">
          <cell r="E3594" t="str">
            <v>BRENNER TUMOUR</v>
          </cell>
          <cell r="F3594" t="str">
            <v>布伦纳瘤</v>
          </cell>
          <cell r="G3594" t="str">
            <v>良性、恶性及性质不明的肿瘤（包括囊状和息肉状）</v>
          </cell>
        </row>
        <row r="3595">
          <cell r="E3595" t="str">
            <v>BREVIBACTERIUM INFECTION</v>
          </cell>
          <cell r="F3595" t="str">
            <v>短杆菌感染</v>
          </cell>
          <cell r="G3595" t="str">
            <v>感染及侵染类疾病</v>
          </cell>
        </row>
        <row r="3596">
          <cell r="E3596" t="str">
            <v>BRIEF PSYCHOTIC DISORDER WITH MARKED STRESSORS</v>
          </cell>
          <cell r="F3596" t="str">
            <v>伴显著压力因素的短暂性精神障碍</v>
          </cell>
          <cell r="G3596" t="str">
            <v>精神病类</v>
          </cell>
        </row>
        <row r="3597">
          <cell r="E3597" t="str">
            <v>BRIEF PSYCHOTIC DISORDER WITHOUT MARKED STRESSORS</v>
          </cell>
          <cell r="F3597" t="str">
            <v>无伴显著压力因素的短暂性精神障碍</v>
          </cell>
          <cell r="G3597" t="str">
            <v>精神病类</v>
          </cell>
        </row>
        <row r="3598">
          <cell r="E3598" t="str">
            <v>BRIEF PSYCHOTIC DISORDER, WITH POSTPARTUM ONSET</v>
          </cell>
          <cell r="F3598" t="str">
            <v>产后发作的短暂精神障碍</v>
          </cell>
          <cell r="G3598" t="str">
            <v>精神病类</v>
          </cell>
        </row>
        <row r="3599">
          <cell r="E3599" t="str">
            <v>BRIEF RESOLVED UNEXPLAINED EVENT</v>
          </cell>
          <cell r="F3599" t="str">
            <v>短暂发作后消退的原因不明事件</v>
          </cell>
          <cell r="G3599" t="str">
            <v>呼吸系统、胸及纵隔疾病</v>
          </cell>
        </row>
        <row r="3600">
          <cell r="E3600" t="str">
            <v>BROAD LIGAMENT HAEMATOMA</v>
          </cell>
          <cell r="F3600" t="str">
            <v>阔韧带血肿</v>
          </cell>
          <cell r="G3600" t="str">
            <v>生殖系统及乳腺疾病</v>
          </cell>
        </row>
        <row r="3601">
          <cell r="E3601" t="str">
            <v>BROAD LIGAMENT TEAR</v>
          </cell>
          <cell r="F3601" t="str">
            <v>阔韧带撕裂</v>
          </cell>
          <cell r="G3601" t="str">
            <v>生殖系统及乳腺疾病</v>
          </cell>
        </row>
        <row r="3602">
          <cell r="E3602" t="str">
            <v>BROMHIDROSIS</v>
          </cell>
          <cell r="F3602" t="str">
            <v>腋臭</v>
          </cell>
          <cell r="G3602" t="str">
            <v>皮肤及皮下组织类疾病</v>
          </cell>
        </row>
        <row r="3603">
          <cell r="E3603" t="str">
            <v>BROMODERMA</v>
          </cell>
          <cell r="F3603" t="str">
            <v>溴疹</v>
          </cell>
          <cell r="G3603" t="str">
            <v>皮肤及皮下组织类疾病</v>
          </cell>
        </row>
        <row r="3604">
          <cell r="E3604" t="str">
            <v>BROMOSULPHTHALEIN TEST ABNORMAL</v>
          </cell>
          <cell r="F3604" t="str">
            <v>磺溴酞钠试验异常</v>
          </cell>
          <cell r="G3604" t="str">
            <v>各类检查</v>
          </cell>
        </row>
        <row r="3605">
          <cell r="E3605" t="str">
            <v>BRONCHIAL ANASTOMOSIS</v>
          </cell>
          <cell r="F3605" t="str">
            <v>支气管吻合术</v>
          </cell>
          <cell r="G3605" t="str">
            <v>各种手术及医疗操作</v>
          </cell>
        </row>
        <row r="3606">
          <cell r="E3606" t="str">
            <v>BRONCHIAL ANASTOMOSIS COMPLICATION</v>
          </cell>
          <cell r="F3606" t="str">
            <v>支气管吻合处并发症</v>
          </cell>
          <cell r="G3606" t="str">
            <v>各类损伤、中毒及操作并发症</v>
          </cell>
        </row>
        <row r="3607">
          <cell r="E3607" t="str">
            <v>BRONCHIAL ARTERY ANEURYSM</v>
          </cell>
          <cell r="F3607" t="str">
            <v>支气管动脉动脉瘤</v>
          </cell>
          <cell r="G3607" t="str">
            <v>呼吸系统、胸及纵隔疾病</v>
          </cell>
        </row>
        <row r="3608">
          <cell r="E3608" t="str">
            <v>BRONCHIAL ARTERY EMBOLISATION</v>
          </cell>
          <cell r="F3608" t="str">
            <v>支气管动脉栓塞术</v>
          </cell>
          <cell r="G3608" t="str">
            <v>各种手术及医疗操作</v>
          </cell>
        </row>
        <row r="3609">
          <cell r="E3609" t="str">
            <v>BRONCHIAL ARTERY HYPERTROPHY</v>
          </cell>
          <cell r="F3609" t="str">
            <v>支气管动脉肥大</v>
          </cell>
          <cell r="G3609" t="str">
            <v>呼吸系统、胸及纵隔疾病</v>
          </cell>
        </row>
        <row r="3610">
          <cell r="E3610" t="str">
            <v>BRONCHIAL ASPIRATION PROCEDURE</v>
          </cell>
          <cell r="F3610" t="str">
            <v>支气管针吸术</v>
          </cell>
          <cell r="G3610" t="str">
            <v>各类检查</v>
          </cell>
        </row>
        <row r="3611">
          <cell r="E3611" t="str">
            <v>BRONCHIAL ATRESIA</v>
          </cell>
          <cell r="F3611" t="str">
            <v>支气管闭锁</v>
          </cell>
          <cell r="G3611" t="str">
            <v>各种先天性家族性遗传性疾病</v>
          </cell>
        </row>
        <row r="3612">
          <cell r="E3612" t="str">
            <v>BRONCHIAL CARCINOMA</v>
          </cell>
          <cell r="F3612" t="str">
            <v>支气管癌</v>
          </cell>
          <cell r="G3612" t="str">
            <v>良性、恶性及性质不明的肿瘤（包括囊状和息肉状）</v>
          </cell>
        </row>
        <row r="3613">
          <cell r="E3613" t="str">
            <v>BRONCHIAL CYST</v>
          </cell>
          <cell r="F3613" t="str">
            <v>支气管源性囊肿</v>
          </cell>
          <cell r="G3613" t="str">
            <v>各种先天性家族性遗传性疾病</v>
          </cell>
        </row>
        <row r="3614">
          <cell r="E3614" t="str">
            <v>BRONCHIAL DISORDER</v>
          </cell>
          <cell r="F3614" t="str">
            <v>支气管疾病</v>
          </cell>
          <cell r="G3614" t="str">
            <v>呼吸系统、胸及纵隔疾病</v>
          </cell>
        </row>
        <row r="3615">
          <cell r="E3615" t="str">
            <v>BRONCHIAL DYSPLASIA</v>
          </cell>
          <cell r="F3615" t="str">
            <v>支气管发育不良</v>
          </cell>
          <cell r="G3615" t="str">
            <v>呼吸系统、胸及纵隔疾病</v>
          </cell>
        </row>
        <row r="3616">
          <cell r="E3616" t="str">
            <v>BRONCHIAL FISTULA</v>
          </cell>
          <cell r="F3616" t="str">
            <v>支气管瘘</v>
          </cell>
          <cell r="G3616" t="str">
            <v>呼吸系统、胸及纵隔疾病</v>
          </cell>
        </row>
        <row r="3617">
          <cell r="E3617" t="str">
            <v>BRONCHIAL HAEMORRHAGE</v>
          </cell>
          <cell r="F3617" t="str">
            <v>支气管出血</v>
          </cell>
          <cell r="G3617" t="str">
            <v>呼吸系统、胸及纵隔疾病</v>
          </cell>
        </row>
        <row r="3618">
          <cell r="E3618" t="str">
            <v>BRONCHIAL HYPERACTIVITY</v>
          </cell>
          <cell r="F3618" t="str">
            <v>气道高反应性</v>
          </cell>
          <cell r="G3618" t="str">
            <v>呼吸系统、胸及纵隔疾病</v>
          </cell>
        </row>
        <row r="3619">
          <cell r="E3619" t="str">
            <v>BRONCHIAL HYPERREACTIVITY</v>
          </cell>
          <cell r="F3619" t="str">
            <v>气道高反应性</v>
          </cell>
          <cell r="G3619" t="str">
            <v>呼吸系统、胸及纵隔疾病</v>
          </cell>
        </row>
        <row r="3620">
          <cell r="E3620" t="str">
            <v>BRONCHIAL INFECTION</v>
          </cell>
          <cell r="F3620" t="str">
            <v>支气管炎</v>
          </cell>
          <cell r="G3620" t="str">
            <v>感染及侵染类疾病</v>
          </cell>
        </row>
        <row r="3621">
          <cell r="E3621" t="str">
            <v>BRONCHIAL INJURY</v>
          </cell>
          <cell r="F3621" t="str">
            <v>支气管损伤</v>
          </cell>
          <cell r="G3621" t="str">
            <v>各类损伤、中毒及操作并发症</v>
          </cell>
        </row>
        <row r="3622">
          <cell r="E3622" t="str">
            <v>BRONCHIAL IRRITATION</v>
          </cell>
          <cell r="F3622" t="str">
            <v>支气管刺激</v>
          </cell>
          <cell r="G3622" t="str">
            <v>呼吸系统、胸及纵隔疾病</v>
          </cell>
        </row>
        <row r="3623">
          <cell r="E3623" t="str">
            <v>BRONCHIAL LESION EXCISION</v>
          </cell>
          <cell r="F3623" t="str">
            <v>支气管病灶切除术</v>
          </cell>
          <cell r="G3623" t="str">
            <v>各种手术及医疗操作</v>
          </cell>
        </row>
        <row r="3624">
          <cell r="E3624" t="str">
            <v>BRONCHIAL METAPLASIA</v>
          </cell>
          <cell r="F3624" t="str">
            <v>支气管化生</v>
          </cell>
          <cell r="G3624" t="str">
            <v>呼吸系统、胸及纵隔疾病</v>
          </cell>
        </row>
        <row r="3625">
          <cell r="E3625" t="str">
            <v>BRONCHIAL MUCOSA HYPERAEMIA</v>
          </cell>
          <cell r="F3625" t="str">
            <v>支气管粘膜充血</v>
          </cell>
          <cell r="G3625" t="str">
            <v>呼吸系统、胸及纵隔疾病</v>
          </cell>
        </row>
        <row r="3626">
          <cell r="E3626" t="str">
            <v>BRONCHIAL NEOPLASM</v>
          </cell>
          <cell r="F3626" t="str">
            <v>支气管肿瘤</v>
          </cell>
          <cell r="G3626" t="str">
            <v>良性、恶性及性质不明的肿瘤（包括囊状和息肉状）</v>
          </cell>
        </row>
        <row r="3627">
          <cell r="E3627" t="str">
            <v>BRONCHIAL NEOPLASM BENIGN</v>
          </cell>
          <cell r="F3627" t="str">
            <v>支气管良性肿瘤</v>
          </cell>
          <cell r="G3627" t="str">
            <v>良性、恶性及性质不明的肿瘤（包括囊状和息肉状）</v>
          </cell>
        </row>
        <row r="3628">
          <cell r="E3628" t="str">
            <v>BRONCHIAL OBSTRUCTION</v>
          </cell>
          <cell r="F3628" t="str">
            <v>支气管阻塞</v>
          </cell>
          <cell r="G3628" t="str">
            <v>呼吸系统、胸及纵隔疾病</v>
          </cell>
        </row>
        <row r="3629">
          <cell r="E3629" t="str">
            <v>BRONCHIAL OEDEMA</v>
          </cell>
          <cell r="F3629" t="str">
            <v>支气管水肿</v>
          </cell>
          <cell r="G3629" t="str">
            <v>呼吸系统、胸及纵隔疾病</v>
          </cell>
        </row>
        <row r="3630">
          <cell r="E3630" t="str">
            <v>BRONCHIAL POLYP</v>
          </cell>
          <cell r="F3630" t="str">
            <v>支气管息肉</v>
          </cell>
          <cell r="G3630" t="str">
            <v>呼吸系统、胸及纵隔疾病</v>
          </cell>
        </row>
        <row r="3631">
          <cell r="E3631" t="str">
            <v>BRONCHIAL SCARRING</v>
          </cell>
          <cell r="F3631" t="str">
            <v>支气管瘢痕形成</v>
          </cell>
          <cell r="G3631" t="str">
            <v>呼吸系统、胸及纵隔疾病</v>
          </cell>
        </row>
        <row r="3632">
          <cell r="E3632" t="str">
            <v>BRONCHIAL SECRETION RETENTION</v>
          </cell>
          <cell r="F3632" t="str">
            <v>支气管分泌物潴留</v>
          </cell>
          <cell r="G3632" t="str">
            <v>呼吸系统、胸及纵隔疾病</v>
          </cell>
        </row>
        <row r="3633">
          <cell r="E3633" t="str">
            <v>BRONCHIAL ULCERATION</v>
          </cell>
          <cell r="F3633" t="str">
            <v>支气管溃疡形成</v>
          </cell>
          <cell r="G3633" t="str">
            <v>呼吸系统、胸及纵隔疾病</v>
          </cell>
        </row>
        <row r="3634">
          <cell r="E3634" t="str">
            <v>BRONCHIAL VARICES HAEMORRHAGE</v>
          </cell>
          <cell r="F3634" t="str">
            <v>支气管静脉曲张出血</v>
          </cell>
          <cell r="G3634" t="str">
            <v>呼吸系统、胸及纵隔疾病</v>
          </cell>
        </row>
        <row r="3635">
          <cell r="E3635" t="str">
            <v>BRONCHIAL WALL THICKENING</v>
          </cell>
          <cell r="F3635" t="str">
            <v>支气管壁增厚</v>
          </cell>
          <cell r="G3635" t="str">
            <v>呼吸系统、胸及纵隔疾病</v>
          </cell>
        </row>
        <row r="3636">
          <cell r="E3636" t="str">
            <v>BRONCHIECTASIS</v>
          </cell>
          <cell r="F3636" t="str">
            <v>支气管扩张</v>
          </cell>
          <cell r="G3636" t="str">
            <v>呼吸系统、胸及纵隔疾病</v>
          </cell>
        </row>
        <row r="3637">
          <cell r="E3637" t="str">
            <v>BRONCHIOLITIS</v>
          </cell>
          <cell r="F3637" t="str">
            <v>细支气管炎</v>
          </cell>
          <cell r="G3637" t="str">
            <v>感染及侵染类疾病</v>
          </cell>
        </row>
        <row r="3638">
          <cell r="E3638" t="str">
            <v>BRONCHIOLITIS OBLITERANS SYNDROME</v>
          </cell>
          <cell r="F3638" t="str">
            <v>闭塞性细支气管炎综合征</v>
          </cell>
          <cell r="G3638" t="str">
            <v>呼吸系统、胸及纵隔疾病</v>
          </cell>
        </row>
        <row r="3639">
          <cell r="E3639" t="str">
            <v>BRONCHIOLOALVEOLAR CARCINOMA</v>
          </cell>
          <cell r="F3639" t="str">
            <v>细支气管肺泡癌</v>
          </cell>
          <cell r="G3639" t="str">
            <v>良性、恶性及性质不明的肿瘤（包括囊状和息肉状）</v>
          </cell>
        </row>
        <row r="3640">
          <cell r="E3640" t="str">
            <v>BRONCHITIS</v>
          </cell>
          <cell r="F3640" t="str">
            <v>支气管炎</v>
          </cell>
          <cell r="G3640" t="str">
            <v>感染及侵染类疾病</v>
          </cell>
        </row>
        <row r="3641">
          <cell r="E3641" t="str">
            <v>BRONCHITIS ACUTE</v>
          </cell>
          <cell r="F3641" t="str">
            <v>支气管炎</v>
          </cell>
          <cell r="G3641" t="str">
            <v>感染及侵染类疾病</v>
          </cell>
        </row>
        <row r="3642">
          <cell r="E3642" t="str">
            <v>BRONCHITIS ACUTE VIRAL</v>
          </cell>
          <cell r="F3642" t="str">
            <v>病毒性支气管炎</v>
          </cell>
          <cell r="G3642" t="str">
            <v>感染及侵染类疾病</v>
          </cell>
        </row>
        <row r="3643">
          <cell r="E3643" t="str">
            <v>BRONCHITIS BACTERIAL</v>
          </cell>
          <cell r="F3643" t="str">
            <v>细菌性支气管炎</v>
          </cell>
          <cell r="G3643" t="str">
            <v>感染及侵染类疾病</v>
          </cell>
        </row>
        <row r="3644">
          <cell r="E3644" t="str">
            <v>BRONCHITIS CHEMICAL</v>
          </cell>
          <cell r="F3644" t="str">
            <v>化学性支气管炎</v>
          </cell>
          <cell r="G3644" t="str">
            <v>各类损伤、中毒及操作并发症</v>
          </cell>
        </row>
        <row r="3645">
          <cell r="E3645" t="str">
            <v>BRONCHITIS CHRONIC</v>
          </cell>
          <cell r="F3645" t="str">
            <v>慢性支气管炎</v>
          </cell>
          <cell r="G3645" t="str">
            <v>呼吸系统、胸及纵隔疾病</v>
          </cell>
        </row>
        <row r="3646">
          <cell r="E3646" t="str">
            <v>BRONCHITIS FUNGAL</v>
          </cell>
          <cell r="F3646" t="str">
            <v>真菌性支气管炎</v>
          </cell>
          <cell r="G3646" t="str">
            <v>感染及侵染类疾病</v>
          </cell>
        </row>
        <row r="3647">
          <cell r="E3647" t="str">
            <v>BRONCHITIS HAEMOPHILUS</v>
          </cell>
          <cell r="F3647" t="str">
            <v>嗜血杆菌性支气管炎</v>
          </cell>
          <cell r="G3647" t="str">
            <v>感染及侵染类疾病</v>
          </cell>
        </row>
        <row r="3648">
          <cell r="E3648" t="str">
            <v>BRONCHITIS MORAXELLA</v>
          </cell>
          <cell r="F3648" t="str">
            <v>莫拉菌性支气管炎</v>
          </cell>
          <cell r="G3648" t="str">
            <v>感染及侵染类疾病</v>
          </cell>
        </row>
        <row r="3649">
          <cell r="E3649" t="str">
            <v>BRONCHITIS MYCOPLASMAL</v>
          </cell>
          <cell r="F3649" t="str">
            <v>支原体支气管炎</v>
          </cell>
          <cell r="G3649" t="str">
            <v>感染及侵染类疾病</v>
          </cell>
        </row>
        <row r="3650">
          <cell r="E3650" t="str">
            <v>BRONCHITIS PNEUMOCOCCAL</v>
          </cell>
          <cell r="F3650" t="str">
            <v>肺炎球菌性支气管炎</v>
          </cell>
          <cell r="G3650" t="str">
            <v>感染及侵染类疾病</v>
          </cell>
        </row>
        <row r="3651">
          <cell r="E3651" t="str">
            <v>BRONCHITIS VIRAL</v>
          </cell>
          <cell r="F3651" t="str">
            <v>病毒性支气管炎</v>
          </cell>
          <cell r="G3651" t="str">
            <v>感染及侵染类疾病</v>
          </cell>
        </row>
        <row r="3652">
          <cell r="E3652" t="str">
            <v>BRONCHOALVEOLAR LAVAGE</v>
          </cell>
          <cell r="F3652" t="str">
            <v>支气管肺泡灌洗</v>
          </cell>
          <cell r="G3652" t="str">
            <v>各类检查</v>
          </cell>
        </row>
        <row r="3653">
          <cell r="E3653" t="str">
            <v>BRONCHOALVEOLAR LAVAGE ABNORMAL</v>
          </cell>
          <cell r="F3653" t="str">
            <v>支气管肺泡灌洗异常</v>
          </cell>
          <cell r="G3653" t="str">
            <v>各类检查</v>
          </cell>
        </row>
        <row r="3654">
          <cell r="E3654" t="str">
            <v>BRONCHOGENIC CYST</v>
          </cell>
          <cell r="F3654" t="str">
            <v>支气管源性囊肿</v>
          </cell>
          <cell r="G3654" t="str">
            <v>各种先天性家族性遗传性疾病</v>
          </cell>
        </row>
        <row r="3655">
          <cell r="E3655" t="str">
            <v>BRONCHOGRAM</v>
          </cell>
          <cell r="F3655" t="str">
            <v>支气管造影</v>
          </cell>
          <cell r="G3655" t="str">
            <v>各类检查</v>
          </cell>
        </row>
        <row r="3656">
          <cell r="E3656" t="str">
            <v>BRONCHOGRAM ABNORMAL</v>
          </cell>
          <cell r="F3656" t="str">
            <v>支气管造影异常</v>
          </cell>
          <cell r="G3656" t="str">
            <v>各类检查</v>
          </cell>
        </row>
        <row r="3657">
          <cell r="E3657" t="str">
            <v>BRONCHOLITHIASIS</v>
          </cell>
          <cell r="F3657" t="str">
            <v>支气管结石症</v>
          </cell>
          <cell r="G3657" t="str">
            <v>呼吸系统、胸及纵隔疾病</v>
          </cell>
        </row>
        <row r="3658">
          <cell r="E3658" t="str">
            <v>BRONCHOMALACIA</v>
          </cell>
          <cell r="F3658" t="str">
            <v>支气管软化</v>
          </cell>
          <cell r="G3658" t="str">
            <v>呼吸系统、胸及纵隔疾病</v>
          </cell>
        </row>
        <row r="3659">
          <cell r="E3659" t="str">
            <v>BRONCHOPLASTY</v>
          </cell>
          <cell r="F3659" t="str">
            <v>支气管成形术</v>
          </cell>
          <cell r="G3659" t="str">
            <v>各种手术及医疗操作</v>
          </cell>
        </row>
        <row r="3660">
          <cell r="E3660" t="str">
            <v>BRONCHOPLEGIA</v>
          </cell>
          <cell r="F3660" t="str">
            <v>支气管麻痹</v>
          </cell>
          <cell r="G3660" t="str">
            <v>呼吸系统、胸及纵隔疾病</v>
          </cell>
        </row>
        <row r="3661">
          <cell r="E3661" t="str">
            <v>BRONCHOPLEURAL FISTULA</v>
          </cell>
          <cell r="F3661" t="str">
            <v>支气管胸膜瘘</v>
          </cell>
          <cell r="G3661" t="str">
            <v>呼吸系统、胸及纵隔疾病</v>
          </cell>
        </row>
        <row r="3662">
          <cell r="E3662" t="str">
            <v>BRONCHOPNEUMONIA</v>
          </cell>
          <cell r="F3662" t="str">
            <v>感染性肺炎</v>
          </cell>
          <cell r="G3662" t="str">
            <v>感染及侵染类疾病</v>
          </cell>
        </row>
        <row r="3663">
          <cell r="E3663" t="str">
            <v>BRONCHOPNEUMOPATHY</v>
          </cell>
          <cell r="F3663" t="str">
            <v>支气管肺病</v>
          </cell>
          <cell r="G3663" t="str">
            <v>呼吸系统、胸及纵隔疾病</v>
          </cell>
        </row>
        <row r="3664">
          <cell r="E3664" t="str">
            <v>BRONCHOPULMONARY ASPERGILLOSIS</v>
          </cell>
          <cell r="F3664" t="str">
            <v>支气管肺曲霉病</v>
          </cell>
          <cell r="G3664" t="str">
            <v>感染及侵染类疾病</v>
          </cell>
        </row>
        <row r="3665">
          <cell r="E3665" t="str">
            <v>BRONCHOPULMONARY ASPERGILLOSIS ALLERGIC</v>
          </cell>
          <cell r="F3665" t="str">
            <v>变应性支气管肺曲霉病</v>
          </cell>
          <cell r="G3665" t="str">
            <v>感染及侵染类疾病</v>
          </cell>
        </row>
        <row r="3666">
          <cell r="E3666" t="str">
            <v>BRONCHOPULMONARY DISEASE</v>
          </cell>
          <cell r="F3666" t="str">
            <v>支气管肺疾病</v>
          </cell>
          <cell r="G3666" t="str">
            <v>呼吸系统、胸及纵隔疾病</v>
          </cell>
        </row>
        <row r="3667">
          <cell r="E3667" t="str">
            <v>BRONCHOPULMONARY DYSPLASIA</v>
          </cell>
          <cell r="F3667" t="str">
            <v>支气管肺发育异常</v>
          </cell>
          <cell r="G3667" t="str">
            <v>呼吸系统、胸及纵隔疾病</v>
          </cell>
        </row>
        <row r="3668">
          <cell r="E3668" t="str">
            <v>BRONCHOSCOPIC LUNG VOLUME REDUCTION</v>
          </cell>
          <cell r="F3668" t="str">
            <v>经支气管镜肺减容术</v>
          </cell>
          <cell r="G3668" t="str">
            <v>各种手术及医疗操作</v>
          </cell>
        </row>
        <row r="3669">
          <cell r="E3669" t="str">
            <v>BRONCHOSCOPY</v>
          </cell>
          <cell r="F3669" t="str">
            <v>支气管镜检查</v>
          </cell>
          <cell r="G3669" t="str">
            <v>各类检查</v>
          </cell>
        </row>
        <row r="3670">
          <cell r="E3670" t="str">
            <v>BRONCHOSCOPY ABNORMAL</v>
          </cell>
          <cell r="F3670" t="str">
            <v>支气管镜检查异常</v>
          </cell>
          <cell r="G3670" t="str">
            <v>各类检查</v>
          </cell>
        </row>
        <row r="3671">
          <cell r="E3671" t="str">
            <v>BRONCHOSCOPY NORMAL</v>
          </cell>
          <cell r="F3671" t="str">
            <v>支气管镜检查正常</v>
          </cell>
          <cell r="G3671" t="str">
            <v>各类检查</v>
          </cell>
        </row>
        <row r="3672">
          <cell r="E3672" t="str">
            <v>BRONCHOSPASM</v>
          </cell>
          <cell r="F3672" t="str">
            <v>支气管痉挛</v>
          </cell>
          <cell r="G3672" t="str">
            <v>呼吸系统、胸及纵隔疾病</v>
          </cell>
        </row>
        <row r="3673">
          <cell r="E3673" t="str">
            <v>BRONCHOSPASM PARADOXICAL</v>
          </cell>
          <cell r="F3673" t="str">
            <v>反常性支气管痉挛</v>
          </cell>
          <cell r="G3673" t="str">
            <v>呼吸系统、胸及纵隔疾病</v>
          </cell>
        </row>
        <row r="3674">
          <cell r="E3674" t="str">
            <v>BRONCHOSTENOSIS</v>
          </cell>
          <cell r="F3674" t="str">
            <v>气道狭窄</v>
          </cell>
          <cell r="G3674" t="str">
            <v>呼吸系统、胸及纵隔疾病</v>
          </cell>
        </row>
        <row r="3675">
          <cell r="E3675" t="str">
            <v>BRONCHOTOMY</v>
          </cell>
          <cell r="F3675" t="str">
            <v>支气管切开术</v>
          </cell>
          <cell r="G3675" t="str">
            <v>各种手术及医疗操作</v>
          </cell>
        </row>
        <row r="3676">
          <cell r="E3676" t="str">
            <v>BRONCHUS COMPRESSION</v>
          </cell>
          <cell r="F3676" t="str">
            <v>支气管压迫</v>
          </cell>
          <cell r="G3676" t="str">
            <v>呼吸系统、胸及纵隔疾病</v>
          </cell>
        </row>
        <row r="3677">
          <cell r="E3677" t="str">
            <v>BROW PRESENTATION</v>
          </cell>
          <cell r="F3677" t="str">
            <v>额先露</v>
          </cell>
          <cell r="G3677" t="str">
            <v>妊娠期、产褥期及围产期状况</v>
          </cell>
        </row>
        <row r="3678">
          <cell r="E3678" t="str">
            <v>BROW PTOSIS</v>
          </cell>
          <cell r="F3678" t="str">
            <v>眉毛下垂</v>
          </cell>
          <cell r="G3678" t="str">
            <v>皮肤及皮下组织类疾病</v>
          </cell>
        </row>
        <row r="3679">
          <cell r="E3679" t="str">
            <v>BROWN-SEQUARD SYNDROME</v>
          </cell>
          <cell r="F3679" t="str">
            <v>脊髓半切综合征</v>
          </cell>
          <cell r="G3679" t="str">
            <v>各类神经系统疾病</v>
          </cell>
        </row>
        <row r="3680">
          <cell r="E3680" t="str">
            <v>BROWN TUMOUR</v>
          </cell>
          <cell r="F3680" t="str">
            <v>棕色瘤</v>
          </cell>
          <cell r="G3680" t="str">
            <v>各种肌肉骨骼及结缔组织疾病</v>
          </cell>
        </row>
        <row r="3681">
          <cell r="E3681" t="str">
            <v>BRUCELLA SEROLOGY POSITIVE</v>
          </cell>
          <cell r="F3681" t="str">
            <v>布鲁氏菌检测阳性</v>
          </cell>
          <cell r="G3681" t="str">
            <v>各类检查</v>
          </cell>
        </row>
        <row r="3682">
          <cell r="E3682" t="str">
            <v>BRUCELLA TEST POSITIVE</v>
          </cell>
          <cell r="F3682" t="str">
            <v>布鲁氏菌检测阳性</v>
          </cell>
          <cell r="G3682" t="str">
            <v>各类检查</v>
          </cell>
        </row>
        <row r="3683">
          <cell r="E3683" t="str">
            <v>BRUCELLOSIS</v>
          </cell>
          <cell r="F3683" t="str">
            <v>布鲁菌病</v>
          </cell>
          <cell r="G3683" t="str">
            <v>感染及侵染类疾病</v>
          </cell>
        </row>
        <row r="3684">
          <cell r="E3684" t="str">
            <v>BRUDZINSKI'S SIGN</v>
          </cell>
          <cell r="F3684" t="str">
            <v>布鲁金斯基氏征</v>
          </cell>
          <cell r="G3684" t="str">
            <v>各类神经系统疾病</v>
          </cell>
        </row>
        <row r="3685">
          <cell r="E3685" t="str">
            <v>BRUGADA SYNDROME</v>
          </cell>
          <cell r="F3685" t="str">
            <v>Brugada 综合征</v>
          </cell>
          <cell r="G3685" t="str">
            <v>各种先天性家族性遗传性疾病</v>
          </cell>
        </row>
        <row r="3686">
          <cell r="E3686" t="str">
            <v>BRUNNER'S GLAND HYPERPLASIA</v>
          </cell>
          <cell r="F3686" t="str">
            <v>布隆纳氏腺增生</v>
          </cell>
          <cell r="G3686" t="str">
            <v>胃肠系统疾病</v>
          </cell>
        </row>
        <row r="3687">
          <cell r="E3687" t="str">
            <v>BRUTON'S AGAMMAGLOBULINAEMIA</v>
          </cell>
          <cell r="F3687" t="str">
            <v>布鲁顿丙种球蛋白缺乏症</v>
          </cell>
          <cell r="G3687" t="str">
            <v>各种先天性家族性遗传性疾病</v>
          </cell>
        </row>
        <row r="3688">
          <cell r="E3688" t="str">
            <v>BRUXISM</v>
          </cell>
          <cell r="F3688" t="str">
            <v>磨牙症</v>
          </cell>
          <cell r="G3688" t="str">
            <v>精神病类</v>
          </cell>
        </row>
        <row r="3689">
          <cell r="E3689" t="str">
            <v>BUBONIC PLAGUE</v>
          </cell>
          <cell r="F3689" t="str">
            <v>黑死病</v>
          </cell>
          <cell r="G3689" t="str">
            <v>感染及侵染类疾病</v>
          </cell>
        </row>
        <row r="3690">
          <cell r="E3690" t="str">
            <v>BUCCAL CAVITY PAPILLOMA</v>
          </cell>
          <cell r="F3690" t="str">
            <v>口部乳头状瘤</v>
          </cell>
          <cell r="G3690" t="str">
            <v>良性、恶性及性质不明的肿瘤（包括囊状和息肉状）</v>
          </cell>
        </row>
        <row r="3691">
          <cell r="E3691" t="str">
            <v>BUCCAL MUCOSAL ROUGHENING</v>
          </cell>
          <cell r="F3691" t="str">
            <v>口腔粘膜变粗糙</v>
          </cell>
          <cell r="G3691" t="str">
            <v>胃肠系统疾病</v>
          </cell>
        </row>
        <row r="3692">
          <cell r="E3692" t="str">
            <v>BUCCAL POLYP</v>
          </cell>
          <cell r="F3692" t="str">
            <v>口腔息肉</v>
          </cell>
          <cell r="G3692" t="str">
            <v>胃肠系统疾病</v>
          </cell>
        </row>
        <row r="3693">
          <cell r="E3693" t="str">
            <v>BUCCOGLOSSAL SYNDROME</v>
          </cell>
          <cell r="F3693" t="str">
            <v>颊舌综合征</v>
          </cell>
          <cell r="G3693" t="str">
            <v>胃肠系统疾病</v>
          </cell>
        </row>
        <row r="3694">
          <cell r="E3694" t="str">
            <v>BUDD-CHIARI SYNDROME</v>
          </cell>
          <cell r="F3694" t="str">
            <v>布 - 加综合征</v>
          </cell>
          <cell r="G3694" t="str">
            <v>肝胆系统疾病</v>
          </cell>
        </row>
        <row r="3695">
          <cell r="E3695" t="str">
            <v>BULBAR PALSY</v>
          </cell>
          <cell r="F3695" t="str">
            <v>延髓性麻痹</v>
          </cell>
          <cell r="G3695" t="str">
            <v>各类神经系统疾病</v>
          </cell>
        </row>
        <row r="3696">
          <cell r="E3696" t="str">
            <v>BULBAR POLIOMYELITIS</v>
          </cell>
          <cell r="F3696" t="str">
            <v>延髓性脊髓灰质炎</v>
          </cell>
          <cell r="G3696" t="str">
            <v>感染及侵染类疾病</v>
          </cell>
        </row>
        <row r="3697">
          <cell r="E3697" t="str">
            <v>BULBOSPINAL MUSCULAR ATROPHY CONGENITAL</v>
          </cell>
          <cell r="F3697" t="str">
            <v>先天性延髓性肌萎缩</v>
          </cell>
          <cell r="G3697" t="str">
            <v>各种先天性家族性遗传性疾病</v>
          </cell>
        </row>
        <row r="3698">
          <cell r="E3698" t="str">
            <v>BULIMIA NERVOSA</v>
          </cell>
          <cell r="F3698" t="str">
            <v>神经性贪食症</v>
          </cell>
          <cell r="G3698" t="str">
            <v>精神病类</v>
          </cell>
        </row>
        <row r="3699">
          <cell r="E3699" t="str">
            <v>BULLOUS ERYSIPELAS</v>
          </cell>
          <cell r="F3699" t="str">
            <v>大疱性丹毒</v>
          </cell>
          <cell r="G3699" t="str">
            <v>感染及侵染类疾病</v>
          </cell>
        </row>
        <row r="3700">
          <cell r="E3700" t="str">
            <v>BULLOUS HAEMORRHAGIC DERMATOSIS</v>
          </cell>
          <cell r="F3700" t="str">
            <v>大疱性出血性皮肤病</v>
          </cell>
          <cell r="G3700" t="str">
            <v>皮肤及皮下组织类疾病</v>
          </cell>
        </row>
        <row r="3701">
          <cell r="E3701" t="str">
            <v>BULLOUS IMPETIGO</v>
          </cell>
          <cell r="F3701" t="str">
            <v>大疱性脓疱病</v>
          </cell>
          <cell r="G3701" t="str">
            <v>感染及侵染类疾病</v>
          </cell>
        </row>
        <row r="3702">
          <cell r="E3702" t="str">
            <v>BULLOUS LUNG DISEASE</v>
          </cell>
          <cell r="F3702" t="str">
            <v>囊性肺部疾病</v>
          </cell>
          <cell r="G3702" t="str">
            <v>呼吸系统、胸及纵隔疾病</v>
          </cell>
        </row>
        <row r="3703">
          <cell r="E3703" t="str">
            <v>BULLOUS OEDEMA OF THE BLADDER</v>
          </cell>
          <cell r="F3703" t="str">
            <v>大疱性膀胱水肿</v>
          </cell>
          <cell r="G3703" t="str">
            <v>肾脏及泌尿系统疾病</v>
          </cell>
        </row>
        <row r="3704">
          <cell r="E3704" t="str">
            <v>BUNDLE BRANCH BLOCK</v>
          </cell>
          <cell r="F3704" t="str">
            <v>束支阻滞</v>
          </cell>
          <cell r="G3704" t="str">
            <v>心脏器官疾病</v>
          </cell>
        </row>
        <row r="3705">
          <cell r="E3705" t="str">
            <v>BUNDLE BRANCH BLOCK BILATERAL</v>
          </cell>
          <cell r="F3705" t="str">
            <v>双束支阻滞</v>
          </cell>
          <cell r="G3705" t="str">
            <v>心脏器官疾病</v>
          </cell>
        </row>
        <row r="3706">
          <cell r="E3706" t="str">
            <v>BUNDLE BRANCH BLOCK LEFT</v>
          </cell>
          <cell r="F3706" t="str">
            <v>左束支阻滞</v>
          </cell>
          <cell r="G3706" t="str">
            <v>心脏器官疾病</v>
          </cell>
        </row>
        <row r="3707">
          <cell r="E3707" t="str">
            <v>BUNDLE BRANCH BLOCK RIGHT</v>
          </cell>
          <cell r="F3707" t="str">
            <v>右束支阻滞</v>
          </cell>
          <cell r="G3707" t="str">
            <v>心脏器官疾病</v>
          </cell>
        </row>
        <row r="3708">
          <cell r="E3708" t="str">
            <v>BUNION</v>
          </cell>
          <cell r="F3708" t="str">
            <v>足畸形</v>
          </cell>
          <cell r="G3708" t="str">
            <v>各种肌肉骨骼及结缔组织疾病</v>
          </cell>
        </row>
        <row r="3709">
          <cell r="E3709" t="str">
            <v>BUNION OPERATION</v>
          </cell>
          <cell r="F3709" t="str">
            <v>拇趾囊肿手术</v>
          </cell>
          <cell r="G3709" t="str">
            <v>各种手术及医疗操作</v>
          </cell>
        </row>
        <row r="3710">
          <cell r="E3710" t="str">
            <v>BURGLARY VICTIM</v>
          </cell>
          <cell r="F3710" t="str">
            <v>盗窃案受害者</v>
          </cell>
          <cell r="G3710" t="str">
            <v>社会环境</v>
          </cell>
        </row>
        <row r="3711">
          <cell r="E3711" t="str">
            <v>BURIED PENIS SYNDROME</v>
          </cell>
          <cell r="F3711" t="str">
            <v>隐匿阴茎综合征</v>
          </cell>
          <cell r="G3711" t="str">
            <v>各种先天性家族性遗传性疾病</v>
          </cell>
        </row>
        <row r="3712">
          <cell r="E3712" t="str">
            <v>BURKHOLDERIA CEPACIA COMPLEX INFECTION</v>
          </cell>
          <cell r="F3712" t="str">
            <v>洋葱伯克氏菌群感染</v>
          </cell>
          <cell r="G3712" t="str">
            <v>感染及侵染类疾病</v>
          </cell>
        </row>
        <row r="3713">
          <cell r="E3713" t="str">
            <v>BURKHOLDERIA CEPACIA COMPLEX SEPSIS</v>
          </cell>
          <cell r="F3713" t="str">
            <v>洋葱伯克氏菌群脓毒症</v>
          </cell>
          <cell r="G3713" t="str">
            <v>感染及侵染类疾病</v>
          </cell>
        </row>
        <row r="3714">
          <cell r="E3714" t="str">
            <v>BURKHOLDERIA CEPACIA INFECTION</v>
          </cell>
          <cell r="F3714" t="str">
            <v>洋葱伯克氏菌群感染</v>
          </cell>
          <cell r="G3714" t="str">
            <v>感染及侵染类疾病</v>
          </cell>
        </row>
        <row r="3715">
          <cell r="E3715" t="str">
            <v>BURKHOLDERIA GLADIOLI INFECTION</v>
          </cell>
          <cell r="F3715" t="str">
            <v>剑形伯克霍尔德菌感染</v>
          </cell>
          <cell r="G3715" t="str">
            <v>感染及侵染类疾病</v>
          </cell>
        </row>
        <row r="3716">
          <cell r="E3716" t="str">
            <v>BURKHOLDERIA INFECTION</v>
          </cell>
          <cell r="F3716" t="str">
            <v>伯克霍尔德菌感染</v>
          </cell>
          <cell r="G3716" t="str">
            <v>感染及侵染类疾病</v>
          </cell>
        </row>
        <row r="3717">
          <cell r="E3717" t="str">
            <v>BURKHOLDERIA MALLEI INFECTION</v>
          </cell>
          <cell r="F3717" t="str">
            <v>鼻疽伯克霍尔德菌感染</v>
          </cell>
          <cell r="G3717" t="str">
            <v>感染及侵染类疾病</v>
          </cell>
        </row>
        <row r="3718">
          <cell r="E3718" t="str">
            <v>BURKHOLDERIA PSEUDOMALLEI INFECTION</v>
          </cell>
          <cell r="F3718" t="str">
            <v>类鼻疽伯克霍尔德菌感染</v>
          </cell>
          <cell r="G3718" t="str">
            <v>感染及侵染类疾病</v>
          </cell>
        </row>
        <row r="3719">
          <cell r="E3719" t="str">
            <v>BURKHOLDERIA TEST POSITIVE</v>
          </cell>
          <cell r="F3719" t="str">
            <v>伯克霍尔德菌检测阳性</v>
          </cell>
          <cell r="G3719" t="str">
            <v>各类检查</v>
          </cell>
        </row>
        <row r="3720">
          <cell r="E3720" t="str">
            <v>BURKITT'S LEUKAEMIA</v>
          </cell>
          <cell r="F3720" t="str">
            <v>伯基特氏白血病</v>
          </cell>
          <cell r="G3720" t="str">
            <v>良性、恶性及性质不明的肿瘤（包括囊状和息肉状）</v>
          </cell>
        </row>
        <row r="3721">
          <cell r="E3721" t="str">
            <v>BURKITT'S LYMPHOMA</v>
          </cell>
          <cell r="F3721" t="str">
            <v>伯基特淋巴瘤</v>
          </cell>
          <cell r="G3721" t="str">
            <v>良性、恶性及性质不明的肿瘤（包括囊状和息肉状）</v>
          </cell>
        </row>
        <row r="3722">
          <cell r="E3722" t="str">
            <v>BURKITT'S LYMPHOMA RECURRENT</v>
          </cell>
          <cell r="F3722" t="str">
            <v>复发性伯基特淋巴瘤</v>
          </cell>
          <cell r="G3722" t="str">
            <v>良性、恶性及性质不明的肿瘤（包括囊状和息肉状）</v>
          </cell>
        </row>
        <row r="3723">
          <cell r="E3723" t="str">
            <v>BURKITT'S LYMPHOMA REFRACTORY</v>
          </cell>
          <cell r="F3723" t="str">
            <v>难治性伯基特淋巴瘤</v>
          </cell>
          <cell r="G3723" t="str">
            <v>良性、恶性及性质不明的肿瘤（包括囊状和息肉状）</v>
          </cell>
        </row>
        <row r="3724">
          <cell r="E3724" t="str">
            <v>BURKITT'S LYMPHOMA STAGE II</v>
          </cell>
          <cell r="F3724" t="str">
            <v>伯基特淋巴瘤 II 期</v>
          </cell>
          <cell r="G3724" t="str">
            <v>良性、恶性及性质不明的肿瘤（包括囊状和息肉状）</v>
          </cell>
        </row>
        <row r="3725">
          <cell r="E3725" t="str">
            <v>BURKITT'S LYMPHOMA STAGE III</v>
          </cell>
          <cell r="F3725" t="str">
            <v>伯基特淋巴瘤 III 期</v>
          </cell>
          <cell r="G3725" t="str">
            <v>良性、恶性及性质不明的肿瘤（包括囊状和息肉状）</v>
          </cell>
        </row>
        <row r="3726">
          <cell r="E3726" t="str">
            <v>BURKITT'S LYMPHOMA STAGE IV</v>
          </cell>
          <cell r="F3726" t="str">
            <v>伯基特淋巴瘤 IV 期</v>
          </cell>
          <cell r="G3726" t="str">
            <v>良性、恶性及性质不明的肿瘤（包括囊状和息肉状）</v>
          </cell>
        </row>
        <row r="3727">
          <cell r="E3727" t="str">
            <v>BURN DEBRIDEMENT</v>
          </cell>
          <cell r="F3727" t="str">
            <v>烧伤清创术</v>
          </cell>
          <cell r="G3727" t="str">
            <v>各种手术及医疗操作</v>
          </cell>
        </row>
        <row r="3728">
          <cell r="E3728" t="str">
            <v>BURN DRESSING</v>
          </cell>
          <cell r="F3728" t="str">
            <v>烧伤敷料</v>
          </cell>
          <cell r="G3728" t="str">
            <v>各种手术及医疗操作</v>
          </cell>
        </row>
        <row r="3729">
          <cell r="E3729" t="str">
            <v>BURN INFECTION</v>
          </cell>
          <cell r="F3729" t="str">
            <v>烧伤感染</v>
          </cell>
          <cell r="G3729" t="str">
            <v>感染及侵染类疾病</v>
          </cell>
        </row>
        <row r="3730">
          <cell r="E3730" t="str">
            <v>BURN OESOPHAGEAL</v>
          </cell>
          <cell r="F3730" t="str">
            <v>食管灼伤</v>
          </cell>
          <cell r="G3730" t="str">
            <v>各类损伤、中毒及操作并发症</v>
          </cell>
        </row>
        <row r="3731">
          <cell r="E3731" t="str">
            <v>BURN OF INTERNAL ORGANS</v>
          </cell>
          <cell r="F3731" t="str">
            <v>内脏烧伤</v>
          </cell>
          <cell r="G3731" t="str">
            <v>各类损伤、中毒及操作并发症</v>
          </cell>
        </row>
        <row r="3732">
          <cell r="E3732" t="str">
            <v>BURN OPERATION</v>
          </cell>
          <cell r="F3732" t="str">
            <v>烧伤手术</v>
          </cell>
          <cell r="G3732" t="str">
            <v>各种手术及医疗操作</v>
          </cell>
        </row>
        <row r="3733">
          <cell r="E3733" t="str">
            <v>BURN ORAL CAVITY</v>
          </cell>
          <cell r="F3733" t="str">
            <v>口腔灼伤</v>
          </cell>
          <cell r="G3733" t="str">
            <v>各类损伤、中毒及操作并发症</v>
          </cell>
        </row>
        <row r="3734">
          <cell r="E3734" t="str">
            <v>BURNING FEET SYNDROME</v>
          </cell>
          <cell r="F3734" t="str">
            <v>灼热足综合征</v>
          </cell>
          <cell r="G3734" t="str">
            <v>各类神经系统疾病</v>
          </cell>
        </row>
        <row r="3735">
          <cell r="E3735" t="str">
            <v>BURNING MOUTH SYNDROME</v>
          </cell>
          <cell r="F3735" t="str">
            <v>灼口综合征</v>
          </cell>
          <cell r="G3735" t="str">
            <v>胃肠系统疾病</v>
          </cell>
        </row>
        <row r="3736">
          <cell r="E3736" t="str">
            <v>BURNING SENSATION</v>
          </cell>
          <cell r="F3736" t="str">
            <v>烧灼感</v>
          </cell>
          <cell r="G3736" t="str">
            <v>各类神经系统疾病</v>
          </cell>
        </row>
        <row r="3737">
          <cell r="E3737" t="str">
            <v>BURNING SENSATION MUCOSAL</v>
          </cell>
          <cell r="F3737" t="str">
            <v>粘膜烧灼感</v>
          </cell>
          <cell r="G3737" t="str">
            <v>各类神经系统疾病</v>
          </cell>
        </row>
        <row r="3738">
          <cell r="E3738" t="str">
            <v>BURNOUT SYNDROME</v>
          </cell>
          <cell r="F3738" t="str">
            <v>心身耗竭综合征</v>
          </cell>
          <cell r="G3738" t="str">
            <v>精神病类</v>
          </cell>
        </row>
        <row r="3739">
          <cell r="E3739" t="str">
            <v>BURNS FIRST DEGREE</v>
          </cell>
          <cell r="F3739" t="str">
            <v>一度烧伤</v>
          </cell>
          <cell r="G3739" t="str">
            <v>各类损伤、中毒及操作并发症</v>
          </cell>
        </row>
        <row r="3740">
          <cell r="E3740" t="str">
            <v>BURNS FOURTH DEGREE</v>
          </cell>
          <cell r="F3740" t="str">
            <v>四度烧伤</v>
          </cell>
          <cell r="G3740" t="str">
            <v>各类损伤、中毒及操作并发症</v>
          </cell>
        </row>
        <row r="3741">
          <cell r="E3741" t="str">
            <v>BURNS SECOND DEGREE</v>
          </cell>
          <cell r="F3741" t="str">
            <v>二度烧伤</v>
          </cell>
          <cell r="G3741" t="str">
            <v>各类损伤、中毒及操作并发症</v>
          </cell>
        </row>
        <row r="3742">
          <cell r="E3742" t="str">
            <v>BURNS THIRD DEGREE</v>
          </cell>
          <cell r="F3742" t="str">
            <v>三度烧伤</v>
          </cell>
          <cell r="G3742" t="str">
            <v>各类损伤、中毒及操作并发症</v>
          </cell>
        </row>
        <row r="3743">
          <cell r="E3743" t="str">
            <v>BURSA CALCIFICATION</v>
          </cell>
          <cell r="F3743" t="str">
            <v>滑膜囊钙化</v>
          </cell>
          <cell r="G3743" t="str">
            <v>各种肌肉骨骼及结缔组织疾病</v>
          </cell>
        </row>
        <row r="3744">
          <cell r="E3744" t="str">
            <v>BURSA DISORDER</v>
          </cell>
          <cell r="F3744" t="str">
            <v>滑膜囊病变</v>
          </cell>
          <cell r="G3744" t="str">
            <v>各种肌肉骨骼及结缔组织疾病</v>
          </cell>
        </row>
        <row r="3745">
          <cell r="E3745" t="str">
            <v>BURSA INJURY</v>
          </cell>
          <cell r="F3745" t="str">
            <v>滑囊损伤</v>
          </cell>
          <cell r="G3745" t="str">
            <v>各类损伤、中毒及操作并发症</v>
          </cell>
        </row>
        <row r="3746">
          <cell r="E3746" t="str">
            <v>BURSA REMOVAL</v>
          </cell>
          <cell r="F3746" t="str">
            <v>粘液囊切除</v>
          </cell>
          <cell r="G3746" t="str">
            <v>各种手术及医疗操作</v>
          </cell>
        </row>
        <row r="3747">
          <cell r="E3747" t="str">
            <v>BURSAL FLUID ACCUMULATION</v>
          </cell>
          <cell r="F3747" t="str">
            <v>滑膜囊积液</v>
          </cell>
          <cell r="G3747" t="str">
            <v>各种肌肉骨骼及结缔组织疾病</v>
          </cell>
        </row>
        <row r="3748">
          <cell r="E3748" t="str">
            <v>BURSAL HAEMATOMA</v>
          </cell>
          <cell r="F3748" t="str">
            <v>滑膜囊血肿</v>
          </cell>
          <cell r="G3748" t="str">
            <v>各种肌肉骨骼及结缔组织疾病</v>
          </cell>
        </row>
        <row r="3749">
          <cell r="E3749" t="str">
            <v>BURSAL OPERATION</v>
          </cell>
          <cell r="F3749" t="str">
            <v>粘液囊手术</v>
          </cell>
          <cell r="G3749" t="str">
            <v>各种手术及医疗操作</v>
          </cell>
        </row>
        <row r="3750">
          <cell r="E3750" t="str">
            <v>BURSITIS</v>
          </cell>
          <cell r="F3750" t="str">
            <v>滑囊炎</v>
          </cell>
          <cell r="G3750" t="str">
            <v>各种肌肉骨骼及结缔组织疾病</v>
          </cell>
        </row>
        <row r="3751">
          <cell r="E3751" t="str">
            <v>BURSITIS INFECTIVE</v>
          </cell>
          <cell r="F3751" t="str">
            <v>感染性滑囊炎</v>
          </cell>
          <cell r="G3751" t="str">
            <v>感染及侵染类疾病</v>
          </cell>
        </row>
        <row r="3752">
          <cell r="E3752" t="str">
            <v>BURSITIS INFECTIVE STAPHYLOCOCCAL</v>
          </cell>
          <cell r="F3752" t="str">
            <v>感染性葡萄球菌性滑囊炎</v>
          </cell>
          <cell r="G3752" t="str">
            <v>感染及侵染类疾病</v>
          </cell>
        </row>
        <row r="3753">
          <cell r="E3753" t="str">
            <v>BUSCHKE-LOWENSTEIN'S TUMOUR</v>
          </cell>
          <cell r="F3753" t="str">
            <v>Buschke-Lowenstein 肿瘤</v>
          </cell>
          <cell r="G3753" t="str">
            <v>良性、恶性及性质不明的肿瘤（包括囊状和息肉状）</v>
          </cell>
        </row>
        <row r="3754">
          <cell r="E3754" t="str">
            <v>BUTANOL-EXTRACTABLE IODINE DECREASED</v>
          </cell>
          <cell r="F3754" t="str">
            <v>丁醇提取碘降低</v>
          </cell>
          <cell r="G3754" t="str">
            <v>各类检查</v>
          </cell>
        </row>
        <row r="3755">
          <cell r="E3755" t="str">
            <v>BUTTERFLY RASH</v>
          </cell>
          <cell r="F3755" t="str">
            <v>蝶形皮疹</v>
          </cell>
          <cell r="G3755" t="str">
            <v>皮肤及皮下组织类疾病</v>
          </cell>
        </row>
        <row r="3756">
          <cell r="E3756" t="str">
            <v>BUTTOCK CRUSHING</v>
          </cell>
          <cell r="F3756" t="str">
            <v>臀部损伤</v>
          </cell>
          <cell r="G3756" t="str">
            <v>各类损伤、中毒及操作并发症</v>
          </cell>
        </row>
        <row r="3757">
          <cell r="E3757" t="str">
            <v>BUTTOCK INJURY</v>
          </cell>
          <cell r="F3757" t="str">
            <v>臀部损伤</v>
          </cell>
          <cell r="G3757" t="str">
            <v>各类损伤、中毒及操作并发症</v>
          </cell>
        </row>
        <row r="3758">
          <cell r="E3758" t="str">
            <v>BUTTOCK PAIN</v>
          </cell>
          <cell r="F3758" t="str">
            <v>骨骼肌肉疼痛</v>
          </cell>
          <cell r="G3758" t="str">
            <v>各种肌肉骨骼及结缔组织疾病</v>
          </cell>
        </row>
        <row r="3759">
          <cell r="E3759" t="str">
            <v>BYSSINOSIS</v>
          </cell>
          <cell r="F3759" t="str">
            <v>棉尘肺</v>
          </cell>
          <cell r="G3759" t="str">
            <v>各类损伤、中毒及操作并发症</v>
          </cell>
        </row>
        <row r="3760">
          <cell r="E3760" t="str">
            <v>C-KIT GENE MUTATION</v>
          </cell>
          <cell r="F3760" t="str">
            <v>C-kit 基因突变</v>
          </cell>
          <cell r="G3760" t="str">
            <v>各种先天性家族性遗传性疾病</v>
          </cell>
        </row>
        <row r="3761">
          <cell r="E3761" t="str">
            <v>C-REACTIVE PROTEIN</v>
          </cell>
          <cell r="F3761" t="str">
            <v>C 反应蛋白</v>
          </cell>
          <cell r="G3761" t="str">
            <v>各类检查</v>
          </cell>
        </row>
        <row r="3762">
          <cell r="E3762" t="str">
            <v>C-REACTIVE PROTEIN ABNORMAL</v>
          </cell>
          <cell r="F3762" t="str">
            <v>C 反应蛋白异常</v>
          </cell>
          <cell r="G3762" t="str">
            <v>各类检查</v>
          </cell>
        </row>
        <row r="3763">
          <cell r="E3763" t="str">
            <v>C-REACTIVE PROTEIN DECREASED</v>
          </cell>
          <cell r="F3763" t="str">
            <v>C 反应蛋白降低</v>
          </cell>
          <cell r="G3763" t="str">
            <v>各类检查</v>
          </cell>
        </row>
        <row r="3764">
          <cell r="E3764" t="str">
            <v>C-REACTIVE PROTEIN INCREASED</v>
          </cell>
          <cell r="F3764" t="str">
            <v>C 反应蛋白升高</v>
          </cell>
          <cell r="G3764" t="str">
            <v>各类检查</v>
          </cell>
        </row>
        <row r="3765">
          <cell r="E3765" t="str">
            <v>C-REACTIVE PROTEIN NORMAL</v>
          </cell>
          <cell r="F3765" t="str">
            <v>C 反应蛋白正常</v>
          </cell>
          <cell r="G3765" t="str">
            <v>各类检查</v>
          </cell>
        </row>
        <row r="3766">
          <cell r="E3766" t="str">
            <v>C-TELOPEPTIDE</v>
          </cell>
          <cell r="F3766" t="str">
            <v>C 端肽</v>
          </cell>
          <cell r="G3766" t="str">
            <v>各类检查</v>
          </cell>
        </row>
        <row r="3767">
          <cell r="E3767" t="str">
            <v>C-TELOPEPTIDE DECREASED</v>
          </cell>
          <cell r="F3767" t="str">
            <v>C 端肽降低</v>
          </cell>
          <cell r="G3767" t="str">
            <v>各类检查</v>
          </cell>
        </row>
        <row r="3768">
          <cell r="E3768" t="str">
            <v>C-TELOPEPTIDE INCREASED</v>
          </cell>
          <cell r="F3768" t="str">
            <v>C 端肽增加</v>
          </cell>
          <cell r="G3768" t="str">
            <v>各类检查</v>
          </cell>
        </row>
        <row r="3769">
          <cell r="E3769" t="str">
            <v>C1 ESTERASE INHIBITOR DECREASED</v>
          </cell>
          <cell r="F3769" t="str">
            <v>C1 酯酶抑制因子降低</v>
          </cell>
          <cell r="G3769" t="str">
            <v>各类检查</v>
          </cell>
        </row>
        <row r="3770">
          <cell r="E3770" t="str">
            <v>C1Q NEPHROPATHY</v>
          </cell>
          <cell r="F3770" t="str">
            <v>C1q 肾病</v>
          </cell>
          <cell r="G3770" t="str">
            <v>肾脏及泌尿系统疾病</v>
          </cell>
        </row>
        <row r="3771">
          <cell r="E3771" t="str">
            <v>C3 GLOMERULOPATHY</v>
          </cell>
          <cell r="F3771" t="str">
            <v>C3 肾小球病</v>
          </cell>
          <cell r="G3771" t="str">
            <v>肾脏及泌尿系统疾病</v>
          </cell>
        </row>
        <row r="3772">
          <cell r="E3772" t="str">
            <v>CABIN FEVER</v>
          </cell>
          <cell r="F3772" t="str">
            <v>幽居病</v>
          </cell>
          <cell r="G3772" t="str">
            <v>精神病类</v>
          </cell>
        </row>
        <row r="3773">
          <cell r="E3773" t="str">
            <v>CACHEXIA</v>
          </cell>
          <cell r="F3773" t="str">
            <v>恶液质</v>
          </cell>
          <cell r="G3773" t="str">
            <v>代谢及营养类疾病</v>
          </cell>
        </row>
        <row r="3774">
          <cell r="E3774" t="str">
            <v>CADASIL</v>
          </cell>
          <cell r="F3774" t="str">
            <v>CADASIL</v>
          </cell>
          <cell r="G3774" t="str">
            <v>各种先天性家族性遗传性疾病</v>
          </cell>
        </row>
        <row r="3775">
          <cell r="E3775" t="str">
            <v>CAECAL LESION EXCISION</v>
          </cell>
          <cell r="F3775" t="str">
            <v>盲肠病灶切除术</v>
          </cell>
          <cell r="G3775" t="str">
            <v>各种手术及医疗操作</v>
          </cell>
        </row>
        <row r="3776">
          <cell r="E3776" t="str">
            <v>CAECECTOMY</v>
          </cell>
          <cell r="F3776" t="str">
            <v>盲肠切除术</v>
          </cell>
          <cell r="G3776" t="str">
            <v>各种手术及医疗操作</v>
          </cell>
        </row>
        <row r="3777">
          <cell r="E3777" t="str">
            <v>CAECITIS</v>
          </cell>
          <cell r="F3777" t="str">
            <v>结肠炎</v>
          </cell>
          <cell r="G3777" t="str">
            <v>胃肠系统疾病</v>
          </cell>
        </row>
        <row r="3778">
          <cell r="E3778" t="str">
            <v>CAECOPEXY</v>
          </cell>
          <cell r="F3778" t="str">
            <v>盲肠固定术</v>
          </cell>
          <cell r="G3778" t="str">
            <v>各种手术及医疗操作</v>
          </cell>
        </row>
        <row r="3779">
          <cell r="E3779" t="str">
            <v>CAECOSTOMY</v>
          </cell>
          <cell r="F3779" t="str">
            <v>盲肠切开术</v>
          </cell>
          <cell r="G3779" t="str">
            <v>各种手术及医疗操作</v>
          </cell>
        </row>
        <row r="3780">
          <cell r="E3780" t="str">
            <v>CAECUM OPERATION</v>
          </cell>
          <cell r="F3780" t="str">
            <v>盲肠手术</v>
          </cell>
          <cell r="G3780" t="str">
            <v>各种手术及医疗操作</v>
          </cell>
        </row>
        <row r="3781">
          <cell r="E3781" t="str">
            <v>CAESAREAN DELIVERY ON MATERNAL REQUEST</v>
          </cell>
          <cell r="F3781" t="str">
            <v>孕产妇要求的剖宫产</v>
          </cell>
          <cell r="G3781" t="str">
            <v>各种手术及医疗操作</v>
          </cell>
        </row>
        <row r="3782">
          <cell r="E3782" t="str">
            <v>CAESAREAN SECTION</v>
          </cell>
          <cell r="F3782" t="str">
            <v>剖宫产</v>
          </cell>
          <cell r="G3782" t="str">
            <v>各种手术及医疗操作</v>
          </cell>
        </row>
        <row r="3783">
          <cell r="E3783" t="str">
            <v>CAFE AU LAIT SPOTS</v>
          </cell>
          <cell r="F3783" t="str">
            <v>咖啡牛奶斑</v>
          </cell>
          <cell r="G3783" t="str">
            <v>皮肤及皮下组织类疾病</v>
          </cell>
        </row>
        <row r="3784">
          <cell r="E3784" t="str">
            <v>CAFFEINE ALLERGY</v>
          </cell>
          <cell r="F3784" t="str">
            <v>咖啡因过敏</v>
          </cell>
          <cell r="G3784" t="str">
            <v>免疫系统疾病</v>
          </cell>
        </row>
        <row r="3785">
          <cell r="E3785" t="str">
            <v>CAFFEINE CONSUMPTION</v>
          </cell>
          <cell r="F3785" t="str">
            <v>摄入咖啡因</v>
          </cell>
          <cell r="G3785" t="str">
            <v>社会环境</v>
          </cell>
        </row>
        <row r="3786">
          <cell r="E3786" t="str">
            <v>CAFFEINE DEPENDENCE</v>
          </cell>
          <cell r="F3786" t="str">
            <v>咖啡因依赖</v>
          </cell>
          <cell r="G3786" t="str">
            <v>精神病类</v>
          </cell>
        </row>
        <row r="3787">
          <cell r="E3787" t="str">
            <v>CALCANECTOMY</v>
          </cell>
          <cell r="F3787" t="str">
            <v>跟骨切除术</v>
          </cell>
          <cell r="G3787" t="str">
            <v>各种手术及医疗操作</v>
          </cell>
        </row>
        <row r="3788">
          <cell r="E3788" t="str">
            <v>CALCIFIC DEPOSITS REMOVAL</v>
          </cell>
          <cell r="F3788" t="str">
            <v>钙沉积去除</v>
          </cell>
          <cell r="G3788" t="str">
            <v>各种手术及医疗操作</v>
          </cell>
        </row>
        <row r="3789">
          <cell r="E3789" t="str">
            <v>CALCIFICATION METASTATIC</v>
          </cell>
          <cell r="F3789" t="str">
            <v>转移性钙化</v>
          </cell>
          <cell r="G3789" t="str">
            <v>代谢及营养类疾病</v>
          </cell>
        </row>
        <row r="3790">
          <cell r="E3790" t="str">
            <v>CALCIFICATION OF MUSCLE</v>
          </cell>
          <cell r="F3790" t="str">
            <v>肌肉钙化</v>
          </cell>
          <cell r="G3790" t="str">
            <v>各种肌肉骨骼及结缔组织疾病</v>
          </cell>
        </row>
        <row r="3791">
          <cell r="E3791" t="str">
            <v>CALCIFICATION PANCREATIC DUCT</v>
          </cell>
          <cell r="F3791" t="str">
            <v>胰腺钙化</v>
          </cell>
          <cell r="G3791" t="str">
            <v>胃肠系统疾病</v>
          </cell>
        </row>
        <row r="3792">
          <cell r="E3792" t="str">
            <v>CALCIFYING FIBROUS PSEUDOTUMOUR</v>
          </cell>
          <cell r="F3792" t="str">
            <v>钙化性纤维性假瘤</v>
          </cell>
          <cell r="G3792" t="str">
            <v>良性、恶性及性质不明的肿瘤（包括囊状和息肉状）</v>
          </cell>
        </row>
        <row r="3793">
          <cell r="E3793" t="str">
            <v>CALCINOSIS</v>
          </cell>
          <cell r="F3793" t="str">
            <v>钙质沉着</v>
          </cell>
          <cell r="G3793" t="str">
            <v>全身性疾病及给药部位各种反应</v>
          </cell>
        </row>
        <row r="3794">
          <cell r="E3794" t="str">
            <v>CALCIPHYLAXIS</v>
          </cell>
          <cell r="F3794" t="str">
            <v>钙化防御症</v>
          </cell>
          <cell r="G3794" t="str">
            <v>代谢及营养类疾病</v>
          </cell>
        </row>
        <row r="3795">
          <cell r="E3795" t="str">
            <v>CALCITONIN SECRETION DISORDER</v>
          </cell>
          <cell r="F3795" t="str">
            <v>降钙素分泌失调</v>
          </cell>
          <cell r="G3795" t="str">
            <v>内分泌系统疾病</v>
          </cell>
        </row>
        <row r="3796">
          <cell r="E3796" t="str">
            <v>CALCIUM DEFICIENCY</v>
          </cell>
          <cell r="F3796" t="str">
            <v>钙缺乏症</v>
          </cell>
          <cell r="G3796" t="str">
            <v>代谢及营养类疾病</v>
          </cell>
        </row>
        <row r="3797">
          <cell r="E3797" t="str">
            <v>CALCIUM EMBOLISM</v>
          </cell>
          <cell r="F3797" t="str">
            <v>钙栓塞</v>
          </cell>
          <cell r="G3797" t="str">
            <v>血管与淋巴管类疾病</v>
          </cell>
        </row>
        <row r="3798">
          <cell r="E3798" t="str">
            <v>CALCIUM INTOXICATION</v>
          </cell>
          <cell r="F3798" t="str">
            <v>钙中毒</v>
          </cell>
          <cell r="G3798" t="str">
            <v>代谢及营养类疾病</v>
          </cell>
        </row>
        <row r="3799">
          <cell r="E3799" t="str">
            <v>CALCIUM IONISED</v>
          </cell>
          <cell r="F3799" t="str">
            <v>钙离子</v>
          </cell>
          <cell r="G3799" t="str">
            <v>各类检查</v>
          </cell>
        </row>
        <row r="3800">
          <cell r="E3800" t="str">
            <v>CALCIUM IONISED ABNORMAL</v>
          </cell>
          <cell r="F3800" t="str">
            <v>钙离子异常</v>
          </cell>
          <cell r="G3800" t="str">
            <v>各类检查</v>
          </cell>
        </row>
        <row r="3801">
          <cell r="E3801" t="str">
            <v>CALCIUM IONISED DECREASED</v>
          </cell>
          <cell r="F3801" t="str">
            <v>钙离子减少</v>
          </cell>
          <cell r="G3801" t="str">
            <v>各类检查</v>
          </cell>
        </row>
        <row r="3802">
          <cell r="E3802" t="str">
            <v>CALCIUM IONISED INCREASED</v>
          </cell>
          <cell r="F3802" t="str">
            <v>钙离子增加</v>
          </cell>
          <cell r="G3802" t="str">
            <v>各类检查</v>
          </cell>
        </row>
        <row r="3803">
          <cell r="E3803" t="str">
            <v>CALCIUM METABOLISM DISORDER</v>
          </cell>
          <cell r="F3803" t="str">
            <v>钙代谢障碍</v>
          </cell>
          <cell r="G3803" t="str">
            <v>代谢及营养类疾病</v>
          </cell>
        </row>
        <row r="3804">
          <cell r="E3804" t="str">
            <v>CALCIUM PHOSPHATE PRODUCT INCREASED</v>
          </cell>
          <cell r="F3804" t="str">
            <v>钙磷乘积增加</v>
          </cell>
          <cell r="G3804" t="str">
            <v>各类检查</v>
          </cell>
        </row>
        <row r="3805">
          <cell r="E3805" t="str">
            <v>CALCULUS BLADDER</v>
          </cell>
          <cell r="F3805" t="str">
            <v>膀胱结石</v>
          </cell>
          <cell r="G3805" t="str">
            <v>肾脏及泌尿系统疾病</v>
          </cell>
        </row>
        <row r="3806">
          <cell r="E3806" t="str">
            <v>CALCULUS PROSTATIC</v>
          </cell>
          <cell r="F3806" t="str">
            <v>前列腺结石</v>
          </cell>
          <cell r="G3806" t="str">
            <v>生殖系统及乳腺疾病</v>
          </cell>
        </row>
        <row r="3807">
          <cell r="E3807" t="str">
            <v>CALCULUS PROSTATIC REMOVAL</v>
          </cell>
          <cell r="F3807" t="str">
            <v>前列腺结石去除</v>
          </cell>
          <cell r="G3807" t="str">
            <v>各种手术及医疗操作</v>
          </cell>
        </row>
        <row r="3808">
          <cell r="E3808" t="str">
            <v>CALCULUS URETERIC</v>
          </cell>
          <cell r="F3808" t="str">
            <v>输尿管结石</v>
          </cell>
          <cell r="G3808" t="str">
            <v>肾脏及泌尿系统疾病</v>
          </cell>
        </row>
        <row r="3809">
          <cell r="E3809" t="str">
            <v>CALCULUS URETHRAL</v>
          </cell>
          <cell r="F3809" t="str">
            <v>尿道结石</v>
          </cell>
          <cell r="G3809" t="str">
            <v>肾脏及泌尿系统疾病</v>
          </cell>
        </row>
        <row r="3810">
          <cell r="E3810" t="str">
            <v>CALCULUS URINARY</v>
          </cell>
          <cell r="F3810" t="str">
            <v>尿结石</v>
          </cell>
          <cell r="G3810" t="str">
            <v>肾脏及泌尿系统疾病</v>
          </cell>
        </row>
        <row r="3811">
          <cell r="E3811" t="str">
            <v>CALICIVIRUS TEST POSITIVE</v>
          </cell>
          <cell r="F3811" t="str">
            <v>杯状病毒检测阳性</v>
          </cell>
          <cell r="G3811" t="str">
            <v>各类检查</v>
          </cell>
        </row>
        <row r="3812">
          <cell r="E3812" t="str">
            <v>CALLUS FORMATION DELAYED</v>
          </cell>
          <cell r="F3812" t="str">
            <v>骨痂形成延迟</v>
          </cell>
          <cell r="G3812" t="str">
            <v>各种肌肉骨骼及结缔组织疾病</v>
          </cell>
        </row>
        <row r="3813">
          <cell r="E3813" t="str">
            <v>CALR GENE MUTATION</v>
          </cell>
          <cell r="F3813" t="str">
            <v>CALR 基因突变</v>
          </cell>
          <cell r="G3813" t="str">
            <v>各种先天性家族性遗传性疾病</v>
          </cell>
        </row>
        <row r="3814">
          <cell r="E3814" t="str">
            <v>CALYCEAL DIVERTICULUM</v>
          </cell>
          <cell r="F3814" t="str">
            <v>肾盏憩室</v>
          </cell>
          <cell r="G3814" t="str">
            <v>肾脏及泌尿系统疾病</v>
          </cell>
        </row>
        <row r="3815">
          <cell r="E3815" t="str">
            <v>CAMPBELL DE MORGAN SPOTS</v>
          </cell>
          <cell r="F3815" t="str">
            <v>皮肤血管瘤</v>
          </cell>
          <cell r="G3815" t="str">
            <v>良性、恶性及性质不明的肿瘤（包括囊状和息肉状）</v>
          </cell>
        </row>
        <row r="3816">
          <cell r="E3816" t="str">
            <v>CAMPTOCORMIA</v>
          </cell>
          <cell r="F3816" t="str">
            <v>躯干前曲症</v>
          </cell>
          <cell r="G3816" t="str">
            <v>各种肌肉骨骼及结缔组织疾病</v>
          </cell>
        </row>
        <row r="3817">
          <cell r="E3817" t="str">
            <v>CAMPTODACTYLY-ARTHROPATHY-COXA VARA-PERICARDITIS SYNDROME</v>
          </cell>
          <cell r="F3817" t="str">
            <v>棘突-关节病-髋臼-心包炎综合征</v>
          </cell>
          <cell r="G3817" t="str">
            <v>各种先天性家族性遗传性疾病</v>
          </cell>
        </row>
        <row r="3818">
          <cell r="E3818" t="str">
            <v>CAMPTODACTYLY ACQUIRED</v>
          </cell>
          <cell r="F3818" t="str">
            <v>获得性屈曲指</v>
          </cell>
          <cell r="G3818" t="str">
            <v>各种肌肉骨骼及结缔组织疾病</v>
          </cell>
        </row>
        <row r="3819">
          <cell r="E3819" t="str">
            <v>CAMPTODACTYLY CONGENITAL</v>
          </cell>
          <cell r="F3819" t="str">
            <v>先天性屈曲指</v>
          </cell>
          <cell r="G3819" t="str">
            <v>各种先天性家族性遗传性疾病</v>
          </cell>
        </row>
        <row r="3820">
          <cell r="E3820" t="str">
            <v>CAMPYLOBACTER COLITIS</v>
          </cell>
          <cell r="F3820" t="str">
            <v>弯曲杆菌性结肠炎</v>
          </cell>
          <cell r="G3820" t="str">
            <v>感染及侵染类疾病</v>
          </cell>
        </row>
        <row r="3821">
          <cell r="E3821" t="str">
            <v>CAMPYLOBACTER GASTROENTERITIS</v>
          </cell>
          <cell r="F3821" t="str">
            <v>弯曲菌性胃肠炎</v>
          </cell>
          <cell r="G3821" t="str">
            <v>感染及侵染类疾病</v>
          </cell>
        </row>
        <row r="3822">
          <cell r="E3822" t="str">
            <v>CAMPYLOBACTER INFECTION</v>
          </cell>
          <cell r="F3822" t="str">
            <v>弯曲杆菌感染</v>
          </cell>
          <cell r="G3822" t="str">
            <v>感染及侵染类疾病</v>
          </cell>
        </row>
        <row r="3823">
          <cell r="E3823" t="str">
            <v>CAMPYLOBACTER INTESTINAL INFECTION</v>
          </cell>
          <cell r="F3823" t="str">
            <v>弯曲菌性胃肠炎</v>
          </cell>
          <cell r="G3823" t="str">
            <v>感染及侵染类疾病</v>
          </cell>
        </row>
        <row r="3824">
          <cell r="E3824" t="str">
            <v>CAMPYLOBACTER SEPSIS</v>
          </cell>
          <cell r="F3824" t="str">
            <v>弯曲杆菌性脓毒症</v>
          </cell>
          <cell r="G3824" t="str">
            <v>感染及侵染类疾病</v>
          </cell>
        </row>
        <row r="3825">
          <cell r="E3825" t="str">
            <v>CAMPYLOBACTER TEST POSITIVE</v>
          </cell>
          <cell r="F3825" t="str">
            <v>弯曲杆菌检测阳性</v>
          </cell>
          <cell r="G3825" t="str">
            <v>各类检查</v>
          </cell>
        </row>
        <row r="3826">
          <cell r="E3826" t="str">
            <v>CAMPYLOBACTER URINARY TRACT INFECTION</v>
          </cell>
          <cell r="F3826" t="str">
            <v>弯曲杆菌泌尿道感染</v>
          </cell>
          <cell r="G3826" t="str">
            <v>感染及侵染类疾病</v>
          </cell>
        </row>
        <row r="3827">
          <cell r="E3827" t="str">
            <v>CANALITH REPOSITIONING PROCEDURE</v>
          </cell>
          <cell r="F3827" t="str">
            <v>半规管复位治疗</v>
          </cell>
          <cell r="G3827" t="str">
            <v>各种手术及医疗操作</v>
          </cell>
        </row>
        <row r="3828">
          <cell r="E3828" t="str">
            <v>CANAVAN DISEASE</v>
          </cell>
          <cell r="F3828" t="str">
            <v>卡纳万病</v>
          </cell>
          <cell r="G3828" t="str">
            <v>各种先天性家族性遗传性疾病</v>
          </cell>
        </row>
        <row r="3829">
          <cell r="E3829" t="str">
            <v>CANCER CELLS URINE PRESENT</v>
          </cell>
          <cell r="F3829" t="str">
            <v>尿中检出癌细胞</v>
          </cell>
          <cell r="G3829" t="str">
            <v>各类检查</v>
          </cell>
        </row>
        <row r="3830">
          <cell r="E3830" t="str">
            <v>CANCER FATIGUE</v>
          </cell>
          <cell r="F3830" t="str">
            <v>癌性疲劳</v>
          </cell>
          <cell r="G3830" t="str">
            <v>良性、恶性及性质不明的肿瘤（包括囊状和息肉状）</v>
          </cell>
        </row>
        <row r="3831">
          <cell r="E3831" t="str">
            <v>CANCER GENE CARRIER</v>
          </cell>
          <cell r="F3831" t="str">
            <v>癌基因携带者</v>
          </cell>
          <cell r="G3831" t="str">
            <v>各种先天性家族性遗传性疾病</v>
          </cell>
        </row>
        <row r="3832">
          <cell r="E3832" t="str">
            <v>CANCER IN REMISSION</v>
          </cell>
          <cell r="F3832" t="str">
            <v>癌症缓解期</v>
          </cell>
          <cell r="G3832" t="str">
            <v>良性、恶性及性质不明的肿瘤（包括囊状和息肉状）</v>
          </cell>
        </row>
        <row r="3833">
          <cell r="E3833" t="str">
            <v>CANCER PAIN</v>
          </cell>
          <cell r="F3833" t="str">
            <v>癌症疼痛</v>
          </cell>
          <cell r="G3833" t="str">
            <v>良性、恶性及性质不明的肿瘤（包括囊状和息肉状）</v>
          </cell>
        </row>
        <row r="3834">
          <cell r="E3834" t="str">
            <v>CANCER STAGING</v>
          </cell>
          <cell r="F3834" t="str">
            <v>癌症分期</v>
          </cell>
          <cell r="G3834" t="str">
            <v>各类检查</v>
          </cell>
        </row>
        <row r="3835">
          <cell r="E3835" t="str">
            <v>CANCER SURGERY</v>
          </cell>
          <cell r="F3835" t="str">
            <v>癌症手术</v>
          </cell>
          <cell r="G3835" t="str">
            <v>各种手术及医疗操作</v>
          </cell>
        </row>
        <row r="3836">
          <cell r="E3836" t="str">
            <v>CANCER WITH A HIGH TUMOUR MUTATIONAL BURDEN</v>
          </cell>
          <cell r="F3836" t="str">
            <v>高肿瘤突变负荷型癌</v>
          </cell>
          <cell r="G3836" t="str">
            <v>良性、恶性及性质不明的肿瘤（包括囊状和息肉状）</v>
          </cell>
        </row>
        <row r="3837">
          <cell r="E3837" t="str">
            <v>CANDIDA ENDOPHTHALMITIS</v>
          </cell>
          <cell r="F3837" t="str">
            <v>念珠菌性眼内炎</v>
          </cell>
          <cell r="G3837" t="str">
            <v>感染及侵染类疾病</v>
          </cell>
        </row>
        <row r="3838">
          <cell r="E3838" t="str">
            <v>CANDIDA INFECTION</v>
          </cell>
          <cell r="F3838" t="str">
            <v>念珠菌感染</v>
          </cell>
          <cell r="G3838" t="str">
            <v>感染及侵染类疾病</v>
          </cell>
        </row>
        <row r="3839">
          <cell r="E3839" t="str">
            <v>CANDIDA NAPPY RASH</v>
          </cell>
          <cell r="F3839" t="str">
            <v>念珠菌性尿布疹</v>
          </cell>
          <cell r="G3839" t="str">
            <v>感染及侵染类疾病</v>
          </cell>
        </row>
        <row r="3840">
          <cell r="E3840" t="str">
            <v>CANDIDA OSTEOMYELITIS</v>
          </cell>
          <cell r="F3840" t="str">
            <v>念珠菌性骨髓炎</v>
          </cell>
          <cell r="G3840" t="str">
            <v>感染及侵染类疾病</v>
          </cell>
        </row>
        <row r="3841">
          <cell r="E3841" t="str">
            <v>CANDIDA PNEUMONIA</v>
          </cell>
          <cell r="F3841" t="str">
            <v>念珠菌性肺炎</v>
          </cell>
          <cell r="G3841" t="str">
            <v>感染及侵染类疾病</v>
          </cell>
        </row>
        <row r="3842">
          <cell r="E3842" t="str">
            <v>CANDIDA RETINITIS</v>
          </cell>
          <cell r="F3842" t="str">
            <v>念珠菌性视网膜炎</v>
          </cell>
          <cell r="G3842" t="str">
            <v>感染及侵染类疾病</v>
          </cell>
        </row>
        <row r="3843">
          <cell r="E3843" t="str">
            <v>CANDIDA SEPSIS</v>
          </cell>
          <cell r="F3843" t="str">
            <v>念珠菌性脓毒症</v>
          </cell>
          <cell r="G3843" t="str">
            <v>感染及侵染类疾病</v>
          </cell>
        </row>
        <row r="3844">
          <cell r="E3844" t="str">
            <v>CANDIDA SEROLOGY POSITIVE</v>
          </cell>
          <cell r="F3844" t="str">
            <v>念珠菌检测阳性</v>
          </cell>
          <cell r="G3844" t="str">
            <v>各类检查</v>
          </cell>
        </row>
        <row r="3845">
          <cell r="E3845" t="str">
            <v>CANDIDA TEST POSITIVE</v>
          </cell>
          <cell r="F3845" t="str">
            <v>念珠菌检测阳性</v>
          </cell>
          <cell r="G3845" t="str">
            <v>各类检查</v>
          </cell>
        </row>
        <row r="3846">
          <cell r="E3846" t="str">
            <v>CANDIDA URETHRITIS</v>
          </cell>
          <cell r="F3846" t="str">
            <v>念珠菌性泌尿道炎</v>
          </cell>
          <cell r="G3846" t="str">
            <v>感染及侵染类疾病</v>
          </cell>
        </row>
        <row r="3847">
          <cell r="E3847" t="str">
            <v>CANDIDIASIS</v>
          </cell>
          <cell r="F3847" t="str">
            <v>念珠菌感染</v>
          </cell>
          <cell r="G3847" t="str">
            <v>感染及侵染类疾病</v>
          </cell>
        </row>
        <row r="3848">
          <cell r="E3848" t="str">
            <v>CANDIDIASIS OF TRACHEA</v>
          </cell>
          <cell r="F3848" t="str">
            <v>气管念球菌病</v>
          </cell>
          <cell r="G3848" t="str">
            <v>感染及侵染类疾病</v>
          </cell>
        </row>
        <row r="3849">
          <cell r="E3849" t="str">
            <v>CANDIDURIA</v>
          </cell>
          <cell r="F3849" t="str">
            <v>泌尿道念珠菌病</v>
          </cell>
          <cell r="G3849" t="str">
            <v>感染及侵染类疾病</v>
          </cell>
        </row>
        <row r="3850">
          <cell r="E3850" t="str">
            <v>CANDLE SYNDROME</v>
          </cell>
          <cell r="F3850" t="str">
            <v>CANDLE 综合征</v>
          </cell>
          <cell r="G3850" t="str">
            <v>各种先天性家族性遗传性疾病</v>
          </cell>
        </row>
        <row r="3851">
          <cell r="E3851" t="str">
            <v>CANNABINOID HYPEREMESIS SYNDROME</v>
          </cell>
          <cell r="F3851" t="str">
            <v>大麻剧吐综合征</v>
          </cell>
          <cell r="G3851" t="str">
            <v>胃肠系统疾病</v>
          </cell>
        </row>
        <row r="3852">
          <cell r="E3852" t="str">
            <v>CANTHOPLASTY</v>
          </cell>
          <cell r="F3852" t="str">
            <v>眦成形术</v>
          </cell>
          <cell r="G3852" t="str">
            <v>各种手术及医疗操作</v>
          </cell>
        </row>
        <row r="3853">
          <cell r="E3853" t="str">
            <v>CANVAS SYNDROME</v>
          </cell>
          <cell r="F3853" t="str">
            <v>CANVAS 综合征</v>
          </cell>
          <cell r="G3853" t="str">
            <v>各类神经系统疾病</v>
          </cell>
        </row>
        <row r="3854">
          <cell r="E3854" t="str">
            <v>CAPILLARITIS</v>
          </cell>
          <cell r="F3854" t="str">
            <v>毛细血管炎</v>
          </cell>
          <cell r="G3854" t="str">
            <v>皮肤及皮下组织类疾病</v>
          </cell>
        </row>
        <row r="3855">
          <cell r="E3855" t="str">
            <v>CAPILLARY DISORDER</v>
          </cell>
          <cell r="F3855" t="str">
            <v>毛细血管病</v>
          </cell>
          <cell r="G3855" t="str">
            <v>血管与淋巴管类疾病</v>
          </cell>
        </row>
        <row r="3856">
          <cell r="E3856" t="str">
            <v>CAPILLARY FRAGILITY</v>
          </cell>
          <cell r="F3856" t="str">
            <v>毛细血管脆性</v>
          </cell>
          <cell r="G3856" t="str">
            <v>血管与淋巴管类疾病</v>
          </cell>
        </row>
        <row r="3857">
          <cell r="E3857" t="str">
            <v>CAPILLARY FRAGILITY ABNORMAL</v>
          </cell>
          <cell r="F3857" t="str">
            <v>毛细血管脆性异常</v>
          </cell>
          <cell r="G3857" t="str">
            <v>各类检查</v>
          </cell>
        </row>
        <row r="3858">
          <cell r="E3858" t="str">
            <v>CAPILLARY FRAGILITY DECREASED</v>
          </cell>
          <cell r="F3858" t="str">
            <v>毛细血管脆性降低</v>
          </cell>
          <cell r="G3858" t="str">
            <v>各类检查</v>
          </cell>
        </row>
        <row r="3859">
          <cell r="E3859" t="str">
            <v>CAPILLARY FRAGILITY INCREASED</v>
          </cell>
          <cell r="F3859" t="str">
            <v>毛细血管脆性升高</v>
          </cell>
          <cell r="G3859" t="str">
            <v>各类检查</v>
          </cell>
        </row>
        <row r="3860">
          <cell r="E3860" t="str">
            <v>CAPILLARY FRAGILITY TEST</v>
          </cell>
          <cell r="F3860" t="str">
            <v>毛细血管脆性试验</v>
          </cell>
          <cell r="G3860" t="str">
            <v>各类检查</v>
          </cell>
        </row>
        <row r="3861">
          <cell r="E3861" t="str">
            <v>CAPILLARY LEAK SYNDROME</v>
          </cell>
          <cell r="F3861" t="str">
            <v>毛细血管渗漏综合征</v>
          </cell>
          <cell r="G3861" t="str">
            <v>血管与淋巴管类疾病</v>
          </cell>
        </row>
        <row r="3862">
          <cell r="E3862" t="str">
            <v>CAPILLARY NAIL REFILL TEST</v>
          </cell>
          <cell r="F3862" t="str">
            <v>甲毛细血管再充盈试验</v>
          </cell>
          <cell r="G3862" t="str">
            <v>各类检查</v>
          </cell>
        </row>
        <row r="3863">
          <cell r="E3863" t="str">
            <v>CAPILLARY NAIL REFILL TEST ABNORMAL</v>
          </cell>
          <cell r="F3863" t="str">
            <v>甲毛细血管再充盈试验异常</v>
          </cell>
          <cell r="G3863" t="str">
            <v>各类检查</v>
          </cell>
        </row>
        <row r="3864">
          <cell r="E3864" t="str">
            <v>CAPILLARY PERMEABILITY</v>
          </cell>
          <cell r="F3864" t="str">
            <v>毛细血管通透性</v>
          </cell>
          <cell r="G3864" t="str">
            <v>各类检查</v>
          </cell>
        </row>
        <row r="3865">
          <cell r="E3865" t="str">
            <v>CAPILLARY PERMEABILITY INCREASED</v>
          </cell>
          <cell r="F3865" t="str">
            <v>毛细血管通透性升高</v>
          </cell>
          <cell r="G3865" t="str">
            <v>各类检查</v>
          </cell>
        </row>
        <row r="3866">
          <cell r="E3866" t="str">
            <v>CAPLAN'S SYNDROME</v>
          </cell>
          <cell r="F3866" t="str">
            <v>卡普兰综合征</v>
          </cell>
          <cell r="G3866" t="str">
            <v>呼吸系统、胸及纵隔疾病</v>
          </cell>
        </row>
        <row r="3867">
          <cell r="E3867" t="str">
            <v>CAPNOCYTOPHAGA INFECTION</v>
          </cell>
          <cell r="F3867" t="str">
            <v>二氧化碳噬纤维菌感染</v>
          </cell>
          <cell r="G3867" t="str">
            <v>感染及侵染类疾病</v>
          </cell>
        </row>
        <row r="3868">
          <cell r="E3868" t="str">
            <v>CAPNOCYTOPHAGA SEPSIS</v>
          </cell>
          <cell r="F3868" t="str">
            <v>嗜二氧化碳噬细胞菌脓毒症</v>
          </cell>
          <cell r="G3868" t="str">
            <v>感染及侵染类疾病</v>
          </cell>
        </row>
        <row r="3869">
          <cell r="E3869" t="str">
            <v>CAPNOCYTOPHAGA TEST POSITIVE</v>
          </cell>
          <cell r="F3869" t="str">
            <v>二氧化碳噬纤维菌检测阳性</v>
          </cell>
          <cell r="G3869" t="str">
            <v>各类检查</v>
          </cell>
        </row>
        <row r="3870">
          <cell r="E3870" t="str">
            <v>CAPNOCYTOPHAGIA INFECTION</v>
          </cell>
          <cell r="F3870" t="str">
            <v>二氧化碳噬纤维菌感染</v>
          </cell>
          <cell r="G3870" t="str">
            <v>感染及侵染类疾病</v>
          </cell>
        </row>
        <row r="3871">
          <cell r="E3871" t="str">
            <v>CAPNOGRAM ABNORMAL</v>
          </cell>
          <cell r="F3871" t="str">
            <v>二氧化碳描记图异常</v>
          </cell>
          <cell r="G3871" t="str">
            <v>各类检查</v>
          </cell>
        </row>
        <row r="3872">
          <cell r="E3872" t="str">
            <v>CAPSULAR BLOCK SYNDROME</v>
          </cell>
          <cell r="F3872" t="str">
            <v>晶状体囊袋阻滞综合征</v>
          </cell>
          <cell r="G3872" t="str">
            <v>各类损伤、中毒及操作并发症</v>
          </cell>
        </row>
        <row r="3873">
          <cell r="E3873" t="str">
            <v>CAPSULAR CONTRACTURE ASSOCIATED WITH BREAST IMPLANT</v>
          </cell>
          <cell r="F3873" t="str">
            <v>与乳房植入物有关的包膜挛缩</v>
          </cell>
          <cell r="G3873" t="str">
            <v>全身性疾病及给药部位各种反应</v>
          </cell>
        </row>
        <row r="3874">
          <cell r="E3874" t="str">
            <v>CAPSULAR CONTRACTURE ASSOCIATED WITH IMPLANT</v>
          </cell>
          <cell r="F3874" t="str">
            <v>植入物相关性包膜挛缩</v>
          </cell>
          <cell r="G3874" t="str">
            <v>全身性疾病及给药部位各种反应</v>
          </cell>
        </row>
        <row r="3875">
          <cell r="E3875" t="str">
            <v>CAPSULAR WARNING SYNDROME</v>
          </cell>
          <cell r="F3875" t="str">
            <v>内囊预警综合征</v>
          </cell>
          <cell r="G3875" t="str">
            <v>各类神经系统疾病</v>
          </cell>
        </row>
        <row r="3876">
          <cell r="E3876" t="str">
            <v>CAPSULE ENDOSCOPY</v>
          </cell>
          <cell r="F3876" t="str">
            <v>胶囊内窥镜检查</v>
          </cell>
          <cell r="G3876" t="str">
            <v>各类检查</v>
          </cell>
        </row>
        <row r="3877">
          <cell r="E3877" t="str">
            <v>CAPSULE ISSUE</v>
          </cell>
          <cell r="F3877" t="str">
            <v>产品的物理问题</v>
          </cell>
          <cell r="G3877" t="str">
            <v>产品问题</v>
          </cell>
        </row>
        <row r="3878">
          <cell r="E3878" t="str">
            <v>CAPSULE PHYSICAL ISSUE</v>
          </cell>
          <cell r="F3878" t="str">
            <v>产品的物理问题</v>
          </cell>
          <cell r="G3878" t="str">
            <v>产品问题</v>
          </cell>
        </row>
        <row r="3879">
          <cell r="E3879" t="str">
            <v>CAPSULORRHAPHY</v>
          </cell>
          <cell r="F3879" t="str">
            <v>关节囊缝合术</v>
          </cell>
          <cell r="G3879" t="str">
            <v>各种手术及医疗操作</v>
          </cell>
        </row>
        <row r="3880">
          <cell r="E3880" t="str">
            <v>CAPUT MEDUSAE</v>
          </cell>
          <cell r="F3880" t="str">
            <v>腹壁静脉曲张</v>
          </cell>
          <cell r="G3880" t="str">
            <v>胃肠系统疾病</v>
          </cell>
        </row>
        <row r="3881">
          <cell r="E3881" t="str">
            <v>CAPUT SUCCEDANEUM</v>
          </cell>
          <cell r="F3881" t="str">
            <v>产瘤</v>
          </cell>
          <cell r="G3881" t="str">
            <v>妊娠期、产褥期及围产期状况</v>
          </cell>
        </row>
        <row r="3882">
          <cell r="E3882" t="str">
            <v>CAR T-CELL-RELATED ENCEPHALOPATHY SYNDROME</v>
          </cell>
          <cell r="F3882" t="str">
            <v>免疫效应细胞相关性神经毒性综合征</v>
          </cell>
          <cell r="G3882" t="str">
            <v>各类神经系统疾病</v>
          </cell>
        </row>
        <row r="3883">
          <cell r="E3883" t="str">
            <v>CARBAMOYL PHOSPHATE SYNTHETASE DEFICIENCY</v>
          </cell>
          <cell r="F3883" t="str">
            <v>氨甲酰磷酸合成酶缺乏症</v>
          </cell>
          <cell r="G3883" t="str">
            <v>各种先天性家族性遗传性疾病</v>
          </cell>
        </row>
        <row r="3884">
          <cell r="E3884" t="str">
            <v>CARBOHYDRATE ANTIGEN 125</v>
          </cell>
          <cell r="F3884" t="str">
            <v>碳水化合物抗原 125</v>
          </cell>
          <cell r="G3884" t="str">
            <v>各类检查</v>
          </cell>
        </row>
        <row r="3885">
          <cell r="E3885" t="str">
            <v>CARBOHYDRATE ANTIGEN 125 INCREASED</v>
          </cell>
          <cell r="F3885" t="str">
            <v>碳水化合物抗原 125 升高</v>
          </cell>
          <cell r="G3885" t="str">
            <v>各类检查</v>
          </cell>
        </row>
        <row r="3886">
          <cell r="E3886" t="str">
            <v>CARBOHYDRATE ANTIGEN 15-3</v>
          </cell>
          <cell r="F3886" t="str">
            <v>碳水化合物抗原 15-3</v>
          </cell>
          <cell r="G3886" t="str">
            <v>各类检查</v>
          </cell>
        </row>
        <row r="3887">
          <cell r="E3887" t="str">
            <v>CARBOHYDRATE ANTIGEN 15-3 INCREASED</v>
          </cell>
          <cell r="F3887" t="str">
            <v>碳水化合物抗原 15 - 3 升高</v>
          </cell>
          <cell r="G3887" t="str">
            <v>各类检查</v>
          </cell>
        </row>
        <row r="3888">
          <cell r="E3888" t="str">
            <v>CARBOHYDRATE ANTIGEN 19-9</v>
          </cell>
          <cell r="F3888" t="str">
            <v>碳水化合物抗原 19-9</v>
          </cell>
          <cell r="G3888" t="str">
            <v>各类检查</v>
          </cell>
        </row>
        <row r="3889">
          <cell r="E3889" t="str">
            <v>CARBOHYDRATE ANTIGEN 19-9 INCREASED</v>
          </cell>
          <cell r="F3889" t="str">
            <v>碳水化合物抗原 19 - 9 升高</v>
          </cell>
          <cell r="G3889" t="str">
            <v>各类检查</v>
          </cell>
        </row>
        <row r="3890">
          <cell r="E3890" t="str">
            <v>CARBOHYDRATE ANTIGEN 242 INCREASED</v>
          </cell>
          <cell r="F3890" t="str">
            <v>糖类抗原 242 升高</v>
          </cell>
          <cell r="G3890" t="str">
            <v>各类检查</v>
          </cell>
        </row>
        <row r="3891">
          <cell r="E3891" t="str">
            <v>CARBOHYDRATE ANTIGEN 27.29</v>
          </cell>
          <cell r="F3891" t="str">
            <v>碳水化合物抗原 27.29</v>
          </cell>
          <cell r="G3891" t="str">
            <v>各类检查</v>
          </cell>
        </row>
        <row r="3892">
          <cell r="E3892" t="str">
            <v>CARBOHYDRATE ANTIGEN 27.29 INCREASED</v>
          </cell>
          <cell r="F3892" t="str">
            <v>碳水化合物抗原 27.29 升高</v>
          </cell>
          <cell r="G3892" t="str">
            <v>各类检查</v>
          </cell>
        </row>
        <row r="3893">
          <cell r="E3893" t="str">
            <v>CARBOHYDRATE ANTIGEN 50 INCREASED</v>
          </cell>
          <cell r="F3893" t="str">
            <v>糖类抗原 50 升高</v>
          </cell>
          <cell r="G3893" t="str">
            <v>各类检查</v>
          </cell>
        </row>
        <row r="3894">
          <cell r="E3894" t="str">
            <v>CARBOHYDRATE ANTIGEN 72-4</v>
          </cell>
          <cell r="F3894" t="str">
            <v>糖类抗原72-4</v>
          </cell>
          <cell r="G3894" t="str">
            <v>各类检查</v>
          </cell>
        </row>
        <row r="3895">
          <cell r="E3895" t="str">
            <v>CARBOHYDRATE ANTIGEN 72-4 INCREASED</v>
          </cell>
          <cell r="F3895" t="str">
            <v>糖类抗原 72-4 升高</v>
          </cell>
          <cell r="G3895" t="str">
            <v>各类检查</v>
          </cell>
        </row>
        <row r="3896">
          <cell r="E3896" t="str">
            <v>CARBOHYDRATE DEFICIENT TRANSFERRIN INCREASED</v>
          </cell>
          <cell r="F3896" t="str">
            <v>糖缺失性转铁蛋白升高</v>
          </cell>
          <cell r="G3896" t="str">
            <v>各类检查</v>
          </cell>
        </row>
        <row r="3897">
          <cell r="E3897" t="str">
            <v>CARBOHYDRATE INTOLERANCE</v>
          </cell>
          <cell r="F3897" t="str">
            <v>碳水化合物不耐受</v>
          </cell>
          <cell r="G3897" t="str">
            <v>代谢及营养类疾病</v>
          </cell>
        </row>
        <row r="3898">
          <cell r="E3898" t="str">
            <v>CARBOHYDRATE METABOLISM DISORDER</v>
          </cell>
          <cell r="F3898" t="str">
            <v>碳水化合物代谢异常</v>
          </cell>
          <cell r="G3898" t="str">
            <v>各种先天性家族性遗传性疾病</v>
          </cell>
        </row>
        <row r="3899">
          <cell r="E3899" t="str">
            <v>CARBOHYDRATE TOLERANCE DECREASED</v>
          </cell>
          <cell r="F3899" t="str">
            <v>糖耐量降低</v>
          </cell>
          <cell r="G3899" t="str">
            <v>各类检查</v>
          </cell>
        </row>
        <row r="3900">
          <cell r="E3900" t="str">
            <v>CARBOHYDRATE TOLERANCE INCREASED</v>
          </cell>
          <cell r="F3900" t="str">
            <v>糖耐量增加</v>
          </cell>
          <cell r="G3900" t="str">
            <v>各类检查</v>
          </cell>
        </row>
        <row r="3901">
          <cell r="E3901" t="str">
            <v>CARBON DIOXIDE</v>
          </cell>
          <cell r="F3901" t="str">
            <v>二氧化碳</v>
          </cell>
          <cell r="G3901" t="str">
            <v>各类检查</v>
          </cell>
        </row>
        <row r="3902">
          <cell r="E3902" t="str">
            <v>CARBON DIOXIDE ABNORMAL</v>
          </cell>
          <cell r="F3902" t="str">
            <v>二氧化碳异常</v>
          </cell>
          <cell r="G3902" t="str">
            <v>各类检查</v>
          </cell>
        </row>
        <row r="3903">
          <cell r="E3903" t="str">
            <v>CARBON DIOXIDE COMBINING POWER ABNORMAL</v>
          </cell>
          <cell r="F3903" t="str">
            <v>二氧化碳结合力异常</v>
          </cell>
          <cell r="G3903" t="str">
            <v>各类检查</v>
          </cell>
        </row>
        <row r="3904">
          <cell r="E3904" t="str">
            <v>CARBON DIOXIDE COMBINING POWER DECREASED</v>
          </cell>
          <cell r="F3904" t="str">
            <v>二氧化碳结合力降低</v>
          </cell>
          <cell r="G3904" t="str">
            <v>各类检查</v>
          </cell>
        </row>
        <row r="3905">
          <cell r="E3905" t="str">
            <v>CARBON DIOXIDE DECREASED</v>
          </cell>
          <cell r="F3905" t="str">
            <v>二氧化碳减少</v>
          </cell>
          <cell r="G3905" t="str">
            <v>各类检查</v>
          </cell>
        </row>
        <row r="3906">
          <cell r="E3906" t="str">
            <v>CARBON DIOXIDE INCREASED</v>
          </cell>
          <cell r="F3906" t="str">
            <v>二氧化碳增加</v>
          </cell>
          <cell r="G3906" t="str">
            <v>各类检查</v>
          </cell>
        </row>
        <row r="3907">
          <cell r="E3907" t="str">
            <v>CARBON MONOXIDE DIFFUSING CAPACITY</v>
          </cell>
          <cell r="F3907" t="str">
            <v>肺弥散功能检查</v>
          </cell>
          <cell r="G3907" t="str">
            <v>各类检查</v>
          </cell>
        </row>
        <row r="3908">
          <cell r="E3908" t="str">
            <v>CARBON MONOXIDE DIFFUSING CAPACITY DECREASED</v>
          </cell>
          <cell r="F3908" t="str">
            <v>肺弥散功能检查结果降低</v>
          </cell>
          <cell r="G3908" t="str">
            <v>各类检查</v>
          </cell>
        </row>
        <row r="3909">
          <cell r="E3909" t="str">
            <v>CARBON MONOXIDE POISONING</v>
          </cell>
          <cell r="F3909" t="str">
            <v>一氧化碳中毒</v>
          </cell>
          <cell r="G3909" t="str">
            <v>各类损伤、中毒及操作并发症</v>
          </cell>
        </row>
        <row r="3910">
          <cell r="E3910" t="str">
            <v>CARBOXYHAEMOGLOBIN DECREASED</v>
          </cell>
          <cell r="F3910" t="str">
            <v>碳氧血红蛋白降低</v>
          </cell>
          <cell r="G3910" t="str">
            <v>各类检查</v>
          </cell>
        </row>
        <row r="3911">
          <cell r="E3911" t="str">
            <v>CARBOXYHAEMOGLOBIN INCREASED</v>
          </cell>
          <cell r="F3911" t="str">
            <v>碳氧血红蛋白升高</v>
          </cell>
          <cell r="G3911" t="str">
            <v>各类检查</v>
          </cell>
        </row>
        <row r="3912">
          <cell r="E3912" t="str">
            <v>CARBOXYHAEMOGLOBIN NORMAL</v>
          </cell>
          <cell r="F3912" t="str">
            <v>碳氧血红蛋白正常</v>
          </cell>
          <cell r="G3912" t="str">
            <v>各类检查</v>
          </cell>
        </row>
        <row r="3913">
          <cell r="E3913" t="str">
            <v>CARBOXYHAEMOGLOBINAEMIA</v>
          </cell>
          <cell r="F3913" t="str">
            <v>一氧化碳血红蛋白血症</v>
          </cell>
          <cell r="G3913" t="str">
            <v>血液及淋巴系统疾病</v>
          </cell>
        </row>
        <row r="3914">
          <cell r="E3914" t="str">
            <v>CARBUNCLE</v>
          </cell>
          <cell r="F3914" t="str">
            <v>痈</v>
          </cell>
          <cell r="G3914" t="str">
            <v>感染及侵染类疾病</v>
          </cell>
        </row>
        <row r="3915">
          <cell r="E3915" t="str">
            <v>CARCINOEMBRYONIC ANTIGEN</v>
          </cell>
          <cell r="F3915" t="str">
            <v>癌胚抗原</v>
          </cell>
          <cell r="G3915" t="str">
            <v>各类检查</v>
          </cell>
        </row>
        <row r="3916">
          <cell r="E3916" t="str">
            <v>CARCINOEMBRYONIC ANTIGEN DECREASED</v>
          </cell>
          <cell r="F3916" t="str">
            <v>癌胚抗原减少</v>
          </cell>
          <cell r="G3916" t="str">
            <v>各类检查</v>
          </cell>
        </row>
        <row r="3917">
          <cell r="E3917" t="str">
            <v>CARCINOEMBRYONIC ANTIGEN INCREASED</v>
          </cell>
          <cell r="F3917" t="str">
            <v>癌胚抗原升高</v>
          </cell>
          <cell r="G3917" t="str">
            <v>各类检查</v>
          </cell>
        </row>
        <row r="3918">
          <cell r="E3918" t="str">
            <v>CARCINOGENIC EFFECT IN OFFSPRING</v>
          </cell>
          <cell r="F3918" t="str">
            <v>对子代的致癌作用</v>
          </cell>
          <cell r="G3918" t="str">
            <v>各种先天性家族性遗传性疾病</v>
          </cell>
        </row>
        <row r="3919">
          <cell r="E3919" t="str">
            <v>CARCINOGENICITY</v>
          </cell>
          <cell r="F3919" t="str">
            <v>致癌性</v>
          </cell>
          <cell r="G3919" t="str">
            <v>各类损伤、中毒及操作并发症</v>
          </cell>
        </row>
        <row r="3920">
          <cell r="E3920" t="str">
            <v>CARCINOID CRISIS</v>
          </cell>
          <cell r="F3920" t="str">
            <v>类癌危象</v>
          </cell>
          <cell r="G3920" t="str">
            <v>内分泌系统疾病</v>
          </cell>
        </row>
        <row r="3921">
          <cell r="E3921" t="str">
            <v>CARCINOID HEART DISEASE</v>
          </cell>
          <cell r="F3921" t="str">
            <v>类癌性心脏病</v>
          </cell>
          <cell r="G3921" t="str">
            <v>心脏器官疾病</v>
          </cell>
        </row>
        <row r="3922">
          <cell r="E3922" t="str">
            <v>CARCINOID SYNDROME</v>
          </cell>
          <cell r="F3922" t="str">
            <v>类癌综合征</v>
          </cell>
          <cell r="G3922" t="str">
            <v>内分泌系统疾病</v>
          </cell>
        </row>
        <row r="3923">
          <cell r="E3923" t="str">
            <v>CARCINOID TUMOUR</v>
          </cell>
          <cell r="F3923" t="str">
            <v>类癌瘤</v>
          </cell>
          <cell r="G3923" t="str">
            <v>良性、恶性及性质不明的肿瘤（包括囊状和息肉状）</v>
          </cell>
        </row>
        <row r="3924">
          <cell r="E3924" t="str">
            <v>CARCINOID TUMOUR IN THE LARGE INTESTINE</v>
          </cell>
          <cell r="F3924" t="str">
            <v>大肠内类癌瘤</v>
          </cell>
          <cell r="G3924" t="str">
            <v>良性、恶性及性质不明的肿瘤（包括囊状和息肉状）</v>
          </cell>
        </row>
        <row r="3925">
          <cell r="E3925" t="str">
            <v>CARCINOID TUMOUR OF THE APPENDIX</v>
          </cell>
          <cell r="F3925" t="str">
            <v>大肠内类癌瘤</v>
          </cell>
          <cell r="G3925" t="str">
            <v>良性、恶性及性质不明的肿瘤（包括囊状和息肉状）</v>
          </cell>
        </row>
        <row r="3926">
          <cell r="E3926" t="str">
            <v>CARCINOID TUMOUR OF THE CAECUM</v>
          </cell>
          <cell r="F3926" t="str">
            <v>大肠内类癌瘤</v>
          </cell>
          <cell r="G3926" t="str">
            <v>良性、恶性及性质不明的肿瘤（包括囊状和息肉状）</v>
          </cell>
        </row>
        <row r="3927">
          <cell r="E3927" t="str">
            <v>CARCINOID TUMOUR OF THE DUODENUM</v>
          </cell>
          <cell r="F3927" t="str">
            <v>小肠类癌瘤瘤</v>
          </cell>
          <cell r="G3927" t="str">
            <v>良性、恶性及性质不明的肿瘤（包括囊状和息肉状）</v>
          </cell>
        </row>
        <row r="3928">
          <cell r="E3928" t="str">
            <v>CARCINOID TUMOUR OF THE GASTROINTESTINAL TRACT</v>
          </cell>
          <cell r="F3928" t="str">
            <v>胃肠道类癌瘤</v>
          </cell>
          <cell r="G3928" t="str">
            <v>良性、恶性及性质不明的肿瘤（包括囊状和息肉状）</v>
          </cell>
        </row>
        <row r="3929">
          <cell r="E3929" t="str">
            <v>CARCINOID TUMOUR OF THE LIVER</v>
          </cell>
          <cell r="F3929" t="str">
            <v>肝脏类癌瘤</v>
          </cell>
          <cell r="G3929" t="str">
            <v>良性、恶性及性质不明的肿瘤（包括囊状和息肉状）</v>
          </cell>
        </row>
        <row r="3930">
          <cell r="E3930" t="str">
            <v>CARCINOID TUMOUR OF THE MESENTERY</v>
          </cell>
          <cell r="F3930" t="str">
            <v>肠系膜类癌瘤</v>
          </cell>
          <cell r="G3930" t="str">
            <v>良性、恶性及性质不明的肿瘤（包括囊状和息肉状）</v>
          </cell>
        </row>
        <row r="3931">
          <cell r="E3931" t="str">
            <v>CARCINOID TUMOUR OF THE OVARY</v>
          </cell>
          <cell r="F3931" t="str">
            <v>卵巢类癌</v>
          </cell>
          <cell r="G3931" t="str">
            <v>良性、恶性及性质不明的肿瘤（包括囊状和息肉状）</v>
          </cell>
        </row>
        <row r="3932">
          <cell r="E3932" t="str">
            <v>CARCINOID TUMOUR OF THE PANCREAS</v>
          </cell>
          <cell r="F3932" t="str">
            <v>胰腺类癌瘤</v>
          </cell>
          <cell r="G3932" t="str">
            <v>良性、恶性及性质不明的肿瘤（包括囊状和息肉状）</v>
          </cell>
        </row>
        <row r="3933">
          <cell r="E3933" t="str">
            <v>CARCINOID TUMOUR OF THE PROSTATE</v>
          </cell>
          <cell r="F3933" t="str">
            <v>前列腺类癌瘤</v>
          </cell>
          <cell r="G3933" t="str">
            <v>良性、恶性及性质不明的肿瘤（包括囊状和息肉状）</v>
          </cell>
        </row>
        <row r="3934">
          <cell r="E3934" t="str">
            <v>CARCINOID TUMOUR OF THE SMALL BOWEL</v>
          </cell>
          <cell r="F3934" t="str">
            <v>小肠类癌瘤瘤</v>
          </cell>
          <cell r="G3934" t="str">
            <v>良性、恶性及性质不明的肿瘤（包括囊状和息肉状）</v>
          </cell>
        </row>
        <row r="3935">
          <cell r="E3935" t="str">
            <v>CARCINOID TUMOUR OF THE STOMACH</v>
          </cell>
          <cell r="F3935" t="str">
            <v>胃类癌瘤</v>
          </cell>
          <cell r="G3935" t="str">
            <v>良性、恶性及性质不明的肿瘤（包括囊状和息肉状）</v>
          </cell>
        </row>
        <row r="3936">
          <cell r="E3936" t="str">
            <v>CARCINOID TUMOUR PULMONARY</v>
          </cell>
          <cell r="F3936" t="str">
            <v>肺类癌瘤</v>
          </cell>
          <cell r="G3936" t="str">
            <v>良性、恶性及性质不明的肿瘤（包括囊状和息肉状）</v>
          </cell>
        </row>
        <row r="3937">
          <cell r="E3937" t="str">
            <v>CARCINOMA</v>
          </cell>
          <cell r="F3937" t="str">
            <v>恶性肿瘤</v>
          </cell>
          <cell r="G3937" t="str">
            <v>良性、恶性及性质不明的肿瘤（包括囊状和息肉状）</v>
          </cell>
        </row>
        <row r="3938">
          <cell r="E3938" t="str">
            <v>CARCINOMA EX-PLEOMORPHIC ADENOMA</v>
          </cell>
          <cell r="F3938" t="str">
            <v>多形性腺瘤癌变</v>
          </cell>
          <cell r="G3938" t="str">
            <v>良性、恶性及性质不明的肿瘤（包括囊状和息肉状）</v>
          </cell>
        </row>
        <row r="3939">
          <cell r="E3939" t="str">
            <v>CARCINOMA EXCISION</v>
          </cell>
          <cell r="F3939" t="str">
            <v>癌症手术</v>
          </cell>
          <cell r="G3939" t="str">
            <v>各种手术及医疗操作</v>
          </cell>
        </row>
        <row r="3940">
          <cell r="E3940" t="str">
            <v>CARCINOMA IN SITU</v>
          </cell>
          <cell r="F3940" t="str">
            <v>原位癌</v>
          </cell>
          <cell r="G3940" t="str">
            <v>良性、恶性及性质不明的肿瘤（包括囊状和息肉状）</v>
          </cell>
        </row>
        <row r="3941">
          <cell r="E3941" t="str">
            <v>CARCINOMA IN SITU OF BLADDER</v>
          </cell>
          <cell r="F3941" t="str">
            <v>膀胱癌 0 期伴原位癌</v>
          </cell>
          <cell r="G3941" t="str">
            <v>良性、恶性及性质不明的肿瘤（包括囊状和息肉状）</v>
          </cell>
        </row>
        <row r="3942">
          <cell r="E3942" t="str">
            <v>CARCINOMA IN SITU OF EYE</v>
          </cell>
          <cell r="F3942" t="str">
            <v>眼原位癌</v>
          </cell>
          <cell r="G3942" t="str">
            <v>良性、恶性及性质不明的肿瘤（包括囊状和息肉状）</v>
          </cell>
        </row>
        <row r="3943">
          <cell r="E3943" t="str">
            <v>CARCINOMA IN SITU OF PENIS</v>
          </cell>
          <cell r="F3943" t="str">
            <v>阴茎原位癌</v>
          </cell>
          <cell r="G3943" t="str">
            <v>良性、恶性及性质不明的肿瘤（包括囊状和息肉状）</v>
          </cell>
        </row>
        <row r="3944">
          <cell r="E3944" t="str">
            <v>CARCINOMA IN SITU OF SKIN</v>
          </cell>
          <cell r="F3944" t="str">
            <v>皮肤原位癌</v>
          </cell>
          <cell r="G3944" t="str">
            <v>良性、恶性及性质不明的肿瘤（包括囊状和息肉状）</v>
          </cell>
        </row>
        <row r="3945">
          <cell r="E3945" t="str">
            <v>CARCINOMA IN SITU OF TRACHEA</v>
          </cell>
          <cell r="F3945" t="str">
            <v>气管原位癌</v>
          </cell>
          <cell r="G3945" t="str">
            <v>良性、恶性及性质不明的肿瘤（包括囊状和息肉状）</v>
          </cell>
        </row>
        <row r="3946">
          <cell r="E3946" t="str">
            <v>CARD9 DEFICIENCY</v>
          </cell>
          <cell r="F3946" t="str">
            <v>CARD9 缺乏</v>
          </cell>
          <cell r="G3946" t="str">
            <v>各种先天性家族性遗传性疾病</v>
          </cell>
        </row>
        <row r="3947">
          <cell r="E3947" t="str">
            <v>CARDIAC ABLATION</v>
          </cell>
          <cell r="F3947" t="str">
            <v>心脏消融术</v>
          </cell>
          <cell r="G3947" t="str">
            <v>各种手术及医疗操作</v>
          </cell>
        </row>
        <row r="3948">
          <cell r="E3948" t="str">
            <v>CARDIAC AMYLOIDOSIS</v>
          </cell>
          <cell r="F3948" t="str">
            <v>心脏淀粉样变性</v>
          </cell>
          <cell r="G3948" t="str">
            <v>心脏器官疾病</v>
          </cell>
        </row>
        <row r="3949">
          <cell r="E3949" t="str">
            <v>CARDIAC ANEURYSM</v>
          </cell>
          <cell r="F3949" t="str">
            <v>心脏动脉瘤</v>
          </cell>
          <cell r="G3949" t="str">
            <v>心脏器官疾病</v>
          </cell>
        </row>
        <row r="3950">
          <cell r="E3950" t="str">
            <v>CARDIAC ANEURYSM REPAIR</v>
          </cell>
          <cell r="F3950" t="str">
            <v>心脏动脉瘤修复术</v>
          </cell>
          <cell r="G3950" t="str">
            <v>各种手术及医疗操作</v>
          </cell>
        </row>
        <row r="3951">
          <cell r="E3951" t="str">
            <v>CARDIAC ARREST</v>
          </cell>
          <cell r="F3951" t="str">
            <v>心脏停搏</v>
          </cell>
          <cell r="G3951" t="str">
            <v>心脏器官疾病</v>
          </cell>
        </row>
        <row r="3952">
          <cell r="E3952" t="str">
            <v>CARDIAC ARREST NEONATAL</v>
          </cell>
          <cell r="F3952" t="str">
            <v>新生儿心脏停搏</v>
          </cell>
          <cell r="G3952" t="str">
            <v>心脏器官疾病</v>
          </cell>
        </row>
        <row r="3953">
          <cell r="E3953" t="str">
            <v>CARDIAC ASSISTANCE DEVICE USER</v>
          </cell>
          <cell r="F3953" t="str">
            <v>强心辅助装置使用者</v>
          </cell>
          <cell r="G3953" t="str">
            <v>社会环境</v>
          </cell>
        </row>
        <row r="3954">
          <cell r="E3954" t="str">
            <v>CARDIAC ASTHMA</v>
          </cell>
          <cell r="F3954" t="str">
            <v>心源性哮喘</v>
          </cell>
          <cell r="G3954" t="str">
            <v>心脏器官疾病</v>
          </cell>
        </row>
        <row r="3955">
          <cell r="E3955" t="str">
            <v>CARDIAC AUTONOMIC NEUROPATHY</v>
          </cell>
          <cell r="F3955" t="str">
            <v>心脏自主神经病</v>
          </cell>
          <cell r="G3955" t="str">
            <v>各类神经系统疾病</v>
          </cell>
        </row>
        <row r="3956">
          <cell r="E3956" t="str">
            <v>CARDIAC CIRRHOSIS</v>
          </cell>
          <cell r="F3956" t="str">
            <v>心源性肝硬化</v>
          </cell>
          <cell r="G3956" t="str">
            <v>肝胆系统疾病</v>
          </cell>
        </row>
        <row r="3957">
          <cell r="E3957" t="str">
            <v>CARDIAC CLEARANCE</v>
          </cell>
          <cell r="F3957" t="str">
            <v>心脏间隙</v>
          </cell>
          <cell r="G3957" t="str">
            <v>各类检查</v>
          </cell>
        </row>
        <row r="3958">
          <cell r="E3958" t="str">
            <v>CARDIAC COMPLICATION ASSOCIATED WITH DEVICE</v>
          </cell>
          <cell r="F3958" t="str">
            <v>装置相关心脏并发症</v>
          </cell>
          <cell r="G3958" t="str">
            <v>全身性疾病及给药部位各种反应</v>
          </cell>
        </row>
        <row r="3959">
          <cell r="E3959" t="str">
            <v>CARDIAC CONTRACTILITY DECREASED</v>
          </cell>
          <cell r="F3959" t="str">
            <v>心脏收缩力减低</v>
          </cell>
          <cell r="G3959" t="str">
            <v>心脏器官疾病</v>
          </cell>
        </row>
        <row r="3960">
          <cell r="E3960" t="str">
            <v>CARDIAC CONTRACTILITY MODULATION THERAPY</v>
          </cell>
          <cell r="F3960" t="str">
            <v>心脏收缩性调节治疗</v>
          </cell>
          <cell r="G3960" t="str">
            <v>各种手术及医疗操作</v>
          </cell>
        </row>
        <row r="3961">
          <cell r="E3961" t="str">
            <v>CARDIAC CONTUSION</v>
          </cell>
          <cell r="F3961" t="str">
            <v>心脏挫伤</v>
          </cell>
          <cell r="G3961" t="str">
            <v>各类损伤、中毒及操作并发症</v>
          </cell>
        </row>
        <row r="3962">
          <cell r="E3962" t="str">
            <v>CARDIAC DEATH</v>
          </cell>
          <cell r="F3962" t="str">
            <v>心源性死亡</v>
          </cell>
          <cell r="G3962" t="str">
            <v>全身性疾病及给药部位各种反应</v>
          </cell>
        </row>
        <row r="3963">
          <cell r="E3963" t="str">
            <v>CARDIAC DEVICE REPROGRAMMING</v>
          </cell>
          <cell r="F3963" t="str">
            <v>心脏装置重新编程</v>
          </cell>
          <cell r="G3963" t="str">
            <v>各种手术及医疗操作</v>
          </cell>
        </row>
        <row r="3964">
          <cell r="E3964" t="str">
            <v>CARDIAC DISCOMFORT</v>
          </cell>
          <cell r="F3964" t="str">
            <v>心脏不适</v>
          </cell>
          <cell r="G3964" t="str">
            <v>心脏器官疾病</v>
          </cell>
        </row>
        <row r="3965">
          <cell r="E3965" t="str">
            <v>CARDIAC DISORDER</v>
          </cell>
          <cell r="F3965" t="str">
            <v>心脏疾病</v>
          </cell>
          <cell r="G3965" t="str">
            <v>心脏器官疾病</v>
          </cell>
        </row>
        <row r="3966">
          <cell r="E3966" t="str">
            <v>CARDIAC DYSFUNCTION</v>
          </cell>
          <cell r="F3966" t="str">
            <v>心功能失调</v>
          </cell>
          <cell r="G3966" t="str">
            <v>心脏器官疾病</v>
          </cell>
        </row>
        <row r="3967">
          <cell r="E3967" t="str">
            <v>CARDIAC ELECTROPHYSIOLOGIC STUDY</v>
          </cell>
          <cell r="F3967" t="str">
            <v>心脏电生理学检查</v>
          </cell>
          <cell r="G3967" t="str">
            <v>各类检查</v>
          </cell>
        </row>
        <row r="3968">
          <cell r="E3968" t="str">
            <v>CARDIAC ELECTROPHYSIOLOGIC STUDY ABNORMAL</v>
          </cell>
          <cell r="F3968" t="str">
            <v>心脏电生理学研究异常</v>
          </cell>
          <cell r="G3968" t="str">
            <v>各类检查</v>
          </cell>
        </row>
        <row r="3969">
          <cell r="E3969" t="str">
            <v>CARDIAC ENZYMES</v>
          </cell>
          <cell r="F3969" t="str">
            <v>心肌坏死标志物</v>
          </cell>
          <cell r="G3969" t="str">
            <v>各类检查</v>
          </cell>
        </row>
        <row r="3970">
          <cell r="E3970" t="str">
            <v>CARDIAC ENZYMES INCREASED</v>
          </cell>
          <cell r="F3970" t="str">
            <v>心肌坏死标志物增加</v>
          </cell>
          <cell r="G3970" t="str">
            <v>各类检查</v>
          </cell>
        </row>
        <row r="3971">
          <cell r="E3971" t="str">
            <v>CARDIAC ENZYMES NORMAL</v>
          </cell>
          <cell r="F3971" t="str">
            <v>心肌坏死标志物正常</v>
          </cell>
          <cell r="G3971" t="str">
            <v>各类检查</v>
          </cell>
        </row>
        <row r="3972">
          <cell r="E3972" t="str">
            <v>CARDIAC FAILURE</v>
          </cell>
          <cell r="F3972" t="str">
            <v>心力衰竭</v>
          </cell>
          <cell r="G3972" t="str">
            <v>心脏器官疾病</v>
          </cell>
        </row>
        <row r="3973">
          <cell r="E3973" t="str">
            <v>CARDIAC FAILURE ACUTE</v>
          </cell>
          <cell r="F3973" t="str">
            <v>急性心力衰竭</v>
          </cell>
          <cell r="G3973" t="str">
            <v>心脏器官疾病</v>
          </cell>
        </row>
        <row r="3974">
          <cell r="E3974" t="str">
            <v>CARDIAC FAILURE CHRONIC</v>
          </cell>
          <cell r="F3974" t="str">
            <v>慢性心力衰竭</v>
          </cell>
          <cell r="G3974" t="str">
            <v>心脏器官疾病</v>
          </cell>
        </row>
        <row r="3975">
          <cell r="E3975" t="str">
            <v>CARDIAC FAILURE CONGESTIVE</v>
          </cell>
          <cell r="F3975" t="str">
            <v>充血性心力衰竭</v>
          </cell>
          <cell r="G3975" t="str">
            <v>心脏器官疾病</v>
          </cell>
        </row>
        <row r="3976">
          <cell r="E3976" t="str">
            <v>CARDIAC FAILURE HIGH OUTPUT</v>
          </cell>
          <cell r="F3976" t="str">
            <v>高输出量性心力衰竭</v>
          </cell>
          <cell r="G3976" t="str">
            <v>心脏器官疾病</v>
          </cell>
        </row>
        <row r="3977">
          <cell r="E3977" t="str">
            <v>CARDIAC FIBRILLATION</v>
          </cell>
          <cell r="F3977" t="str">
            <v>心脏颤动</v>
          </cell>
          <cell r="G3977" t="str">
            <v>心脏器官疾病</v>
          </cell>
        </row>
        <row r="3978">
          <cell r="E3978" t="str">
            <v>CARDIAC FIBROMA</v>
          </cell>
          <cell r="F3978" t="str">
            <v>心脏纤维瘤</v>
          </cell>
          <cell r="G3978" t="str">
            <v>良性、恶性及性质不明的肿瘤（包括囊状和息肉状）</v>
          </cell>
        </row>
        <row r="3979">
          <cell r="E3979" t="str">
            <v>CARDIAC FLUTTER</v>
          </cell>
          <cell r="F3979" t="str">
            <v>心脏扑动</v>
          </cell>
          <cell r="G3979" t="str">
            <v>心脏器官疾病</v>
          </cell>
        </row>
        <row r="3980">
          <cell r="E3980" t="str">
            <v>CARDIAC FUNCTION DISTURBANCE POSTOPERATIVE</v>
          </cell>
          <cell r="F3980" t="str">
            <v>术后心脏功能紊乱</v>
          </cell>
          <cell r="G3980" t="str">
            <v>各类损伤、中毒及操作并发症</v>
          </cell>
        </row>
        <row r="3981">
          <cell r="E3981" t="str">
            <v>CARDIAC FUNCTION TEST</v>
          </cell>
          <cell r="F3981" t="str">
            <v>心功能检查</v>
          </cell>
          <cell r="G3981" t="str">
            <v>各类检查</v>
          </cell>
        </row>
        <row r="3982">
          <cell r="E3982" t="str">
            <v>CARDIAC FUNCTION TEST ABNORMAL</v>
          </cell>
          <cell r="F3982" t="str">
            <v>心功能检查异常</v>
          </cell>
          <cell r="G3982" t="str">
            <v>各类检查</v>
          </cell>
        </row>
        <row r="3983">
          <cell r="E3983" t="str">
            <v>CARDIAC GRANULOMA</v>
          </cell>
          <cell r="F3983" t="str">
            <v>心脏肉芽肿</v>
          </cell>
          <cell r="G3983" t="str">
            <v>心脏器官疾病</v>
          </cell>
        </row>
        <row r="3984">
          <cell r="E3984" t="str">
            <v>CARDIAC HAEMANGIOMA BENIGN</v>
          </cell>
          <cell r="F3984" t="str">
            <v>良性心脏血管瘤</v>
          </cell>
          <cell r="G3984" t="str">
            <v>良性、恶性及性质不明的肿瘤（包括囊状和息肉状）</v>
          </cell>
        </row>
        <row r="3985">
          <cell r="E3985" t="str">
            <v>CARDIAC HERNIATION</v>
          </cell>
          <cell r="F3985" t="str">
            <v>心肌疝出</v>
          </cell>
          <cell r="G3985" t="str">
            <v>各类损伤、中毒及操作并发症</v>
          </cell>
        </row>
        <row r="3986">
          <cell r="E3986" t="str">
            <v>CARDIAC HYPERTROPHY</v>
          </cell>
          <cell r="F3986" t="str">
            <v>心脏肥大</v>
          </cell>
          <cell r="G3986" t="str">
            <v>心脏器官疾病</v>
          </cell>
        </row>
        <row r="3987">
          <cell r="E3987" t="str">
            <v>CARDIAC IMAGING PROCEDURE</v>
          </cell>
          <cell r="F3987" t="str">
            <v>心脏影像学检查</v>
          </cell>
          <cell r="G3987" t="str">
            <v>各类检查</v>
          </cell>
        </row>
        <row r="3988">
          <cell r="E3988" t="str">
            <v>CARDIAC IMAGING PROCEDURE ABNORMAL</v>
          </cell>
          <cell r="F3988" t="str">
            <v>心脏影像学检查异常</v>
          </cell>
          <cell r="G3988" t="str">
            <v>各类检查</v>
          </cell>
        </row>
        <row r="3989">
          <cell r="E3989" t="str">
            <v>CARDIAC IMAGING PROCEDURE NORMAL</v>
          </cell>
          <cell r="F3989" t="str">
            <v>心脏影像学检查正常</v>
          </cell>
          <cell r="G3989" t="str">
            <v>各类检查</v>
          </cell>
        </row>
        <row r="3990">
          <cell r="E3990" t="str">
            <v>CARDIAC INDEX ABNORMAL</v>
          </cell>
          <cell r="F3990" t="str">
            <v>心脏指数异常</v>
          </cell>
          <cell r="G3990" t="str">
            <v>各类检查</v>
          </cell>
        </row>
        <row r="3991">
          <cell r="E3991" t="str">
            <v>CARDIAC INDEX DECREASED</v>
          </cell>
          <cell r="F3991" t="str">
            <v>心脏指数降低</v>
          </cell>
          <cell r="G3991" t="str">
            <v>各类检查</v>
          </cell>
        </row>
        <row r="3992">
          <cell r="E3992" t="str">
            <v>CARDIAC INDEX INCREASED</v>
          </cell>
          <cell r="F3992" t="str">
            <v>心脏指数升高</v>
          </cell>
          <cell r="G3992" t="str">
            <v>各类检查</v>
          </cell>
        </row>
        <row r="3993">
          <cell r="E3993" t="str">
            <v>CARDIAC INFECTION</v>
          </cell>
          <cell r="F3993" t="str">
            <v>心脏感染</v>
          </cell>
          <cell r="G3993" t="str">
            <v>感染及侵染类疾病</v>
          </cell>
        </row>
        <row r="3994">
          <cell r="E3994" t="str">
            <v>CARDIAC IRON OVERLOAD</v>
          </cell>
          <cell r="F3994" t="str">
            <v>心脏铁超负荷</v>
          </cell>
          <cell r="G3994" t="str">
            <v>心脏器官疾病</v>
          </cell>
        </row>
        <row r="3995">
          <cell r="E3995" t="str">
            <v>CARDIAC MALPOSITION</v>
          </cell>
          <cell r="F3995" t="str">
            <v>心脏错位</v>
          </cell>
          <cell r="G3995" t="str">
            <v>各种先天性家族性遗传性疾病</v>
          </cell>
        </row>
        <row r="3996">
          <cell r="E3996" t="str">
            <v>CARDIAC MASSAGE</v>
          </cell>
          <cell r="F3996" t="str">
            <v>心脏按压</v>
          </cell>
          <cell r="G3996" t="str">
            <v>各种手术及医疗操作</v>
          </cell>
        </row>
        <row r="3997">
          <cell r="E3997" t="str">
            <v>CARDIAC MONITORING</v>
          </cell>
          <cell r="F3997" t="str">
            <v>心脏监护</v>
          </cell>
          <cell r="G3997" t="str">
            <v>各类检查</v>
          </cell>
        </row>
        <row r="3998">
          <cell r="E3998" t="str">
            <v>CARDIAC MONITORING ABNORMAL</v>
          </cell>
          <cell r="F3998" t="str">
            <v>心脏监护异常</v>
          </cell>
          <cell r="G3998" t="str">
            <v>各类检查</v>
          </cell>
        </row>
        <row r="3999">
          <cell r="E3999" t="str">
            <v>CARDIAC MURMUR</v>
          </cell>
          <cell r="F3999" t="str">
            <v>心脏杂音</v>
          </cell>
          <cell r="G3999" t="str">
            <v>各类检查</v>
          </cell>
        </row>
        <row r="4000">
          <cell r="E4000" t="str">
            <v>CARDIAC MURMUR FUNCTIONAL</v>
          </cell>
          <cell r="F4000" t="str">
            <v>功能性心脏杂音</v>
          </cell>
          <cell r="G4000" t="str">
            <v>各类检查</v>
          </cell>
        </row>
        <row r="4001">
          <cell r="E4001" t="str">
            <v>CARDIAC MYXOMA</v>
          </cell>
          <cell r="F4001" t="str">
            <v>心脏粘液瘤</v>
          </cell>
          <cell r="G4001" t="str">
            <v>良性、恶性及性质不明的肿瘤（包括囊状和息肉状）</v>
          </cell>
        </row>
        <row r="4002">
          <cell r="E4002" t="str">
            <v>CARDIAC NEOPLASM MALIGNANT</v>
          </cell>
          <cell r="F4002" t="str">
            <v>恶性心脏肿瘤</v>
          </cell>
          <cell r="G4002" t="str">
            <v>良性、恶性及性质不明的肿瘤（包括囊状和息肉状）</v>
          </cell>
        </row>
        <row r="4003">
          <cell r="E4003" t="str">
            <v>CARDIAC NEOPLASM UNSPECIFIED</v>
          </cell>
          <cell r="F4003" t="str">
            <v>未特别指明的心脏肿瘤</v>
          </cell>
          <cell r="G4003" t="str">
            <v>良性、恶性及性质不明的肿瘤（包括囊状和息肉状）</v>
          </cell>
        </row>
        <row r="4004">
          <cell r="E4004" t="str">
            <v>CARDIAC NEUROFIBROMA</v>
          </cell>
          <cell r="F4004" t="str">
            <v>心脏神经纤维瘤</v>
          </cell>
          <cell r="G4004" t="str">
            <v>良性、恶性及性质不明的肿瘤（包括囊状和息肉状）</v>
          </cell>
        </row>
        <row r="4005">
          <cell r="E4005" t="str">
            <v>CARDIAC NEUROSIS</v>
          </cell>
          <cell r="F4005" t="str">
            <v>心血管躯体症状障碍</v>
          </cell>
          <cell r="G4005" t="str">
            <v>精神病类</v>
          </cell>
        </row>
        <row r="4006">
          <cell r="E4006" t="str">
            <v>CARDIAC OPERATION</v>
          </cell>
          <cell r="F4006" t="str">
            <v>心脏手术</v>
          </cell>
          <cell r="G4006" t="str">
            <v>各种手术及医疗操作</v>
          </cell>
        </row>
        <row r="4007">
          <cell r="E4007" t="str">
            <v>CARDIAC OUTPUT</v>
          </cell>
          <cell r="F4007" t="str">
            <v>心搏出量</v>
          </cell>
          <cell r="G4007" t="str">
            <v>各类检查</v>
          </cell>
        </row>
        <row r="4008">
          <cell r="E4008" t="str">
            <v>CARDIAC OUTPUT DECREASED</v>
          </cell>
          <cell r="F4008" t="str">
            <v>心搏出量降低</v>
          </cell>
          <cell r="G4008" t="str">
            <v>各类检查</v>
          </cell>
        </row>
        <row r="4009">
          <cell r="E4009" t="str">
            <v>CARDIAC OUTPUT INCREASED</v>
          </cell>
          <cell r="F4009" t="str">
            <v>心搏出量升高</v>
          </cell>
          <cell r="G4009" t="str">
            <v>各类检查</v>
          </cell>
        </row>
        <row r="4010">
          <cell r="E4010" t="str">
            <v>CARDIAC PACEMAKER ADJUSTMENT</v>
          </cell>
          <cell r="F4010" t="str">
            <v>心脏起搏器调整</v>
          </cell>
          <cell r="G4010" t="str">
            <v>各种手术及医疗操作</v>
          </cell>
        </row>
        <row r="4011">
          <cell r="E4011" t="str">
            <v>CARDIAC PACEMAKER BATTERY REPLACEMENT</v>
          </cell>
          <cell r="F4011" t="str">
            <v>心脏起搏器更换</v>
          </cell>
          <cell r="G4011" t="str">
            <v>各种手术及医疗操作</v>
          </cell>
        </row>
        <row r="4012">
          <cell r="E4012" t="str">
            <v>CARDIAC PACEMAKER EVALUATION</v>
          </cell>
          <cell r="F4012" t="str">
            <v>心脏起搏器评估</v>
          </cell>
          <cell r="G4012" t="str">
            <v>各类检查</v>
          </cell>
        </row>
        <row r="4013">
          <cell r="E4013" t="str">
            <v>CARDIAC PACEMAKER INSERTION</v>
          </cell>
          <cell r="F4013" t="str">
            <v>心脏起搏器植入</v>
          </cell>
          <cell r="G4013" t="str">
            <v>各种手术及医疗操作</v>
          </cell>
        </row>
        <row r="4014">
          <cell r="E4014" t="str">
            <v>CARDIAC PACEMAKER MALFUNCTION</v>
          </cell>
          <cell r="F4014" t="str">
            <v>器械功能故障</v>
          </cell>
          <cell r="G4014" t="str">
            <v>产品问题</v>
          </cell>
        </row>
        <row r="4015">
          <cell r="E4015" t="str">
            <v>CARDIAC PACEMAKER REMOVAL</v>
          </cell>
          <cell r="F4015" t="str">
            <v>心脏起搏器摘除</v>
          </cell>
          <cell r="G4015" t="str">
            <v>各种手术及医疗操作</v>
          </cell>
        </row>
        <row r="4016">
          <cell r="E4016" t="str">
            <v>CARDIAC PACEMAKER REPLACEMENT</v>
          </cell>
          <cell r="F4016" t="str">
            <v>心脏起搏器更换</v>
          </cell>
          <cell r="G4016" t="str">
            <v>各种手术及医疗操作</v>
          </cell>
        </row>
        <row r="4017">
          <cell r="E4017" t="str">
            <v>CARDIAC PACEMAKER REVISION</v>
          </cell>
          <cell r="F4017" t="str">
            <v>心脏起搏器植入</v>
          </cell>
          <cell r="G4017" t="str">
            <v>各种手术及医疗操作</v>
          </cell>
        </row>
        <row r="4018">
          <cell r="E4018" t="str">
            <v>CARDIAC PERFORATION</v>
          </cell>
          <cell r="F4018" t="str">
            <v>心脏穿孔</v>
          </cell>
          <cell r="G4018" t="str">
            <v>心脏器官疾病</v>
          </cell>
        </row>
        <row r="4019">
          <cell r="E4019" t="str">
            <v>CARDIAC PERFUSION DEFECT</v>
          </cell>
          <cell r="F4019" t="str">
            <v>心肌灌注缺陷</v>
          </cell>
          <cell r="G4019" t="str">
            <v>心脏器官疾病</v>
          </cell>
        </row>
        <row r="4020">
          <cell r="E4020" t="str">
            <v>CARDIAC PROCEDURE COMPLICATION</v>
          </cell>
          <cell r="F4020" t="str">
            <v>心脏操作并发症</v>
          </cell>
          <cell r="G4020" t="str">
            <v>各类损伤、中毒及操作并发症</v>
          </cell>
        </row>
        <row r="4021">
          <cell r="E4021" t="str">
            <v>CARDIAC PSEUDOANEURYSM</v>
          </cell>
          <cell r="F4021" t="str">
            <v>心脏假性动脉瘤</v>
          </cell>
          <cell r="G4021" t="str">
            <v>心脏器官疾病</v>
          </cell>
        </row>
        <row r="4022">
          <cell r="E4022" t="str">
            <v>CARDIAC REHABILITATION THERAPY</v>
          </cell>
          <cell r="F4022" t="str">
            <v>心脏康复治疗</v>
          </cell>
          <cell r="G4022" t="str">
            <v>各种手术及医疗操作</v>
          </cell>
        </row>
        <row r="4023">
          <cell r="E4023" t="str">
            <v>CARDIAC RESYNCHRONISATION THERAPY</v>
          </cell>
          <cell r="F4023" t="str">
            <v>心脏再同步治疗</v>
          </cell>
          <cell r="G4023" t="str">
            <v>各种手术及医疗操作</v>
          </cell>
        </row>
        <row r="4024">
          <cell r="E4024" t="str">
            <v>CARDIAC SARCOIDOSIS</v>
          </cell>
          <cell r="F4024" t="str">
            <v>心脏肉瘤</v>
          </cell>
          <cell r="G4024" t="str">
            <v>心脏器官疾病</v>
          </cell>
        </row>
        <row r="4025">
          <cell r="E4025" t="str">
            <v>CARDIAC SEPTAL DEFECT</v>
          </cell>
          <cell r="F4025" t="str">
            <v>心间隔缺损</v>
          </cell>
          <cell r="G4025" t="str">
            <v>各种先天性家族性遗传性疾病</v>
          </cell>
        </row>
        <row r="4026">
          <cell r="E4026" t="str">
            <v>CARDIAC SEPTAL DEFECT REPAIR</v>
          </cell>
          <cell r="F4026" t="str">
            <v>心脏间隔缺损修补术</v>
          </cell>
          <cell r="G4026" t="str">
            <v>各种手术及医疗操作</v>
          </cell>
        </row>
        <row r="4027">
          <cell r="E4027" t="str">
            <v>CARDIAC SEPTAL DEFECT RESIDUAL SHUNT</v>
          </cell>
          <cell r="F4027" t="str">
            <v>心室间隔缺损残余漏</v>
          </cell>
          <cell r="G4027" t="str">
            <v>各类损伤、中毒及操作并发症</v>
          </cell>
        </row>
        <row r="4028">
          <cell r="E4028" t="str">
            <v>CARDIAC SEPTAL HYPERTROPHY</v>
          </cell>
          <cell r="F4028" t="str">
            <v>心脏间隔肥厚</v>
          </cell>
          <cell r="G4028" t="str">
            <v>心脏器官疾病</v>
          </cell>
        </row>
        <row r="4029">
          <cell r="E4029" t="str">
            <v>CARDIAC SIDEROSIS</v>
          </cell>
          <cell r="F4029" t="str">
            <v>心脏铁超负荷</v>
          </cell>
          <cell r="G4029" t="str">
            <v>心脏器官疾病</v>
          </cell>
        </row>
        <row r="4030">
          <cell r="E4030" t="str">
            <v>CARDIAC STEATOSIS</v>
          </cell>
          <cell r="F4030" t="str">
            <v>心脏脂肪变性</v>
          </cell>
          <cell r="G4030" t="str">
            <v>心脏器官疾病</v>
          </cell>
        </row>
        <row r="4031">
          <cell r="E4031" t="str">
            <v>CARDIAC STRESS TEST</v>
          </cell>
          <cell r="F4031" t="str">
            <v>心脏负荷试验</v>
          </cell>
          <cell r="G4031" t="str">
            <v>各类检查</v>
          </cell>
        </row>
        <row r="4032">
          <cell r="E4032" t="str">
            <v>CARDIAC STRESS TEST ABNORMAL</v>
          </cell>
          <cell r="F4032" t="str">
            <v>心脏负荷试验异常</v>
          </cell>
          <cell r="G4032" t="str">
            <v>各类检查</v>
          </cell>
        </row>
        <row r="4033">
          <cell r="E4033" t="str">
            <v>CARDIAC STRESS TEST NORMAL</v>
          </cell>
          <cell r="F4033" t="str">
            <v>心脏负荷试验正常</v>
          </cell>
          <cell r="G4033" t="str">
            <v>各类检查</v>
          </cell>
        </row>
        <row r="4034">
          <cell r="E4034" t="str">
            <v>CARDIAC TAMPONADE</v>
          </cell>
          <cell r="F4034" t="str">
            <v>心包填塞</v>
          </cell>
          <cell r="G4034" t="str">
            <v>心脏器官疾病</v>
          </cell>
        </row>
        <row r="4035">
          <cell r="E4035" t="str">
            <v>CARDIAC TELEMETRY</v>
          </cell>
          <cell r="F4035" t="str">
            <v>心电遥测</v>
          </cell>
          <cell r="G4035" t="str">
            <v>各类检查</v>
          </cell>
        </row>
        <row r="4036">
          <cell r="E4036" t="str">
            <v>CARDIAC TELEMETRY ABNORMAL</v>
          </cell>
          <cell r="F4036" t="str">
            <v>心电遥测异常</v>
          </cell>
          <cell r="G4036" t="str">
            <v>各类检查</v>
          </cell>
        </row>
        <row r="4037">
          <cell r="E4037" t="str">
            <v>CARDIAC TERATOMA</v>
          </cell>
          <cell r="F4037" t="str">
            <v>心脏畸胎瘤</v>
          </cell>
          <cell r="G4037" t="str">
            <v>良性、恶性及性质不明的肿瘤（包括囊状和息肉状）</v>
          </cell>
        </row>
        <row r="4038">
          <cell r="E4038" t="str">
            <v>CARDIAC THERAPEUTIC PROCEDURE</v>
          </cell>
          <cell r="F4038" t="str">
            <v>心脏治疗性操作</v>
          </cell>
          <cell r="G4038" t="str">
            <v>各种手术及医疗操作</v>
          </cell>
        </row>
        <row r="4039">
          <cell r="E4039" t="str">
            <v>CARDIAC VALVE ABSCESS</v>
          </cell>
          <cell r="F4039" t="str">
            <v>心瓣膜脓肿</v>
          </cell>
          <cell r="G4039" t="str">
            <v>感染及侵染类疾病</v>
          </cell>
        </row>
        <row r="4040">
          <cell r="E4040" t="str">
            <v>CARDIAC VALVE DISCOLOURATION</v>
          </cell>
          <cell r="F4040" t="str">
            <v>心瓣膜变色</v>
          </cell>
          <cell r="G4040" t="str">
            <v>心脏器官疾病</v>
          </cell>
        </row>
        <row r="4041">
          <cell r="E4041" t="str">
            <v>CARDIAC VALVE DISEASE</v>
          </cell>
          <cell r="F4041" t="str">
            <v>心瓣膜疾病</v>
          </cell>
          <cell r="G4041" t="str">
            <v>心脏器官疾病</v>
          </cell>
        </row>
        <row r="4042">
          <cell r="E4042" t="str">
            <v>CARDIAC VALVE FIBROELASTOMA</v>
          </cell>
          <cell r="F4042" t="str">
            <v>心脏瓣膜弹力纤维瘤</v>
          </cell>
          <cell r="G4042" t="str">
            <v>良性、恶性及性质不明的肿瘤（包括囊状和息肉状）</v>
          </cell>
        </row>
        <row r="4043">
          <cell r="E4043" t="str">
            <v>CARDIAC VALVE PROSTHESIS USER</v>
          </cell>
          <cell r="F4043" t="str">
            <v>心脏瓣膜假体使用者</v>
          </cell>
          <cell r="G4043" t="str">
            <v>社会环境</v>
          </cell>
        </row>
        <row r="4044">
          <cell r="E4044" t="str">
            <v>CARDIAC VALVE REPLACEMENT COMPLICATION</v>
          </cell>
          <cell r="F4044" t="str">
            <v>心脏瓣膜替换术并发症</v>
          </cell>
          <cell r="G4044" t="str">
            <v>各类损伤、中毒及操作并发症</v>
          </cell>
        </row>
        <row r="4045">
          <cell r="E4045" t="str">
            <v>CARDIAC VALVE RUPTURE</v>
          </cell>
          <cell r="F4045" t="str">
            <v>心脏瓣膜破裂</v>
          </cell>
          <cell r="G4045" t="str">
            <v>各类损伤、中毒及操作并发症</v>
          </cell>
        </row>
        <row r="4046">
          <cell r="E4046" t="str">
            <v>CARDIAC VALVE SCLEROSIS</v>
          </cell>
          <cell r="F4046" t="str">
            <v>心瓣膜硬化</v>
          </cell>
          <cell r="G4046" t="str">
            <v>心脏器官疾病</v>
          </cell>
        </row>
        <row r="4047">
          <cell r="E4047" t="str">
            <v>CARDIAC VALVE THICKENING</v>
          </cell>
          <cell r="F4047" t="str">
            <v>心瓣膜增厚</v>
          </cell>
          <cell r="G4047" t="str">
            <v>心脏器官疾病</v>
          </cell>
        </row>
        <row r="4048">
          <cell r="E4048" t="str">
            <v>CARDIAC VALVE VEGETATION</v>
          </cell>
          <cell r="F4048" t="str">
            <v>心脏瓣膜赘生物</v>
          </cell>
          <cell r="G4048" t="str">
            <v>感染及侵染类疾病</v>
          </cell>
        </row>
        <row r="4049">
          <cell r="E4049" t="str">
            <v>CARDIAC VEIN DISSECTION</v>
          </cell>
          <cell r="F4049" t="str">
            <v>心脏静脉剥离</v>
          </cell>
          <cell r="G4049" t="str">
            <v>各类损伤、中毒及操作并发症</v>
          </cell>
        </row>
        <row r="4050">
          <cell r="E4050" t="str">
            <v>CARDIAC VEIN PERFORATION</v>
          </cell>
          <cell r="F4050" t="str">
            <v>心脏静脉穿孔</v>
          </cell>
          <cell r="G4050" t="str">
            <v>各类损伤、中毒及操作并发症</v>
          </cell>
        </row>
        <row r="4051">
          <cell r="E4051" t="str">
            <v>CARDIAC VENTRICULAR DISORDER</v>
          </cell>
          <cell r="F4051" t="str">
            <v>心室疾病</v>
          </cell>
          <cell r="G4051" t="str">
            <v>心脏器官疾病</v>
          </cell>
        </row>
        <row r="4052">
          <cell r="E4052" t="str">
            <v>CARDIAC VENTRICULAR SCARRING</v>
          </cell>
          <cell r="F4052" t="str">
            <v>心脏心室疤痕</v>
          </cell>
          <cell r="G4052" t="str">
            <v>心脏器官疾病</v>
          </cell>
        </row>
        <row r="4053">
          <cell r="E4053" t="str">
            <v>CARDIAC VENTRICULAR THROMBOSIS</v>
          </cell>
          <cell r="F4053" t="str">
            <v>心室血栓形成</v>
          </cell>
          <cell r="G4053" t="str">
            <v>心脏器官疾病</v>
          </cell>
        </row>
        <row r="4054">
          <cell r="E4054" t="str">
            <v>CARDIAC VENTRICULOGRAM</v>
          </cell>
          <cell r="F4054" t="str">
            <v>心室造影</v>
          </cell>
          <cell r="G4054" t="str">
            <v>各类检查</v>
          </cell>
        </row>
        <row r="4055">
          <cell r="E4055" t="str">
            <v>CARDIAC VENTRICULOGRAM ABNORMAL</v>
          </cell>
          <cell r="F4055" t="str">
            <v>心室造影异常</v>
          </cell>
          <cell r="G4055" t="str">
            <v>各类检查</v>
          </cell>
        </row>
        <row r="4056">
          <cell r="E4056" t="str">
            <v>CARDIAC VENTRICULOGRAM LEFT</v>
          </cell>
          <cell r="F4056" t="str">
            <v>左心室造影</v>
          </cell>
          <cell r="G4056" t="str">
            <v>各类检查</v>
          </cell>
        </row>
        <row r="4057">
          <cell r="E4057" t="str">
            <v>CARDIAC VENTRICULOGRAM LEFT ABNORMAL</v>
          </cell>
          <cell r="F4057" t="str">
            <v>左心室造影异常</v>
          </cell>
          <cell r="G4057" t="str">
            <v>各类检查</v>
          </cell>
        </row>
        <row r="4058">
          <cell r="E4058" t="str">
            <v>CARDIAC VENTRICULOGRAM RIGHT ABNORMAL</v>
          </cell>
          <cell r="F4058" t="str">
            <v>右心室造影异常</v>
          </cell>
          <cell r="G4058" t="str">
            <v>各类检查</v>
          </cell>
        </row>
        <row r="4059">
          <cell r="E4059" t="str">
            <v>CARDIO-RESPIRATORY ARREST</v>
          </cell>
          <cell r="F4059" t="str">
            <v>心脏呼吸骤停</v>
          </cell>
          <cell r="G4059" t="str">
            <v>心脏器官疾病</v>
          </cell>
        </row>
        <row r="4060">
          <cell r="E4060" t="str">
            <v>CARDIO-RESPIRATORY ARREST NEONATAL</v>
          </cell>
          <cell r="F4060" t="str">
            <v>新生儿心脏呼吸骤停</v>
          </cell>
          <cell r="G4060" t="str">
            <v>心脏器官疾病</v>
          </cell>
        </row>
        <row r="4061">
          <cell r="E4061" t="str">
            <v>CARDIO-RESPIRATORY DISTRESS</v>
          </cell>
          <cell r="F4061" t="str">
            <v>心脏呼吸窘迫</v>
          </cell>
          <cell r="G4061" t="str">
            <v>心脏器官疾病</v>
          </cell>
        </row>
        <row r="4062">
          <cell r="E4062" t="str">
            <v>CARDIOACTIVE DRUG LEVEL</v>
          </cell>
          <cell r="F4062" t="str">
            <v>强心药水平</v>
          </cell>
          <cell r="G4062" t="str">
            <v>各类检查</v>
          </cell>
        </row>
        <row r="4063">
          <cell r="E4063" t="str">
            <v>CARDIOACTIVE DRUG LEVEL ABOVE THERAPEUTIC</v>
          </cell>
          <cell r="F4063" t="str">
            <v>强心药水平高于治疗量</v>
          </cell>
          <cell r="G4063" t="str">
            <v>各类检查</v>
          </cell>
        </row>
        <row r="4064">
          <cell r="E4064" t="str">
            <v>CARDIOACTIVE DRUG LEVEL BELOW THERAPEUTIC</v>
          </cell>
          <cell r="F4064" t="str">
            <v>强心药水平低于治疗量</v>
          </cell>
          <cell r="G4064" t="str">
            <v>各类检查</v>
          </cell>
        </row>
        <row r="4065">
          <cell r="E4065" t="str">
            <v>CARDIOACTIVE DRUG LEVEL DECREASED</v>
          </cell>
          <cell r="F4065" t="str">
            <v>强心药水平降低</v>
          </cell>
          <cell r="G4065" t="str">
            <v>各类检查</v>
          </cell>
        </row>
        <row r="4066">
          <cell r="E4066" t="str">
            <v>CARDIOACTIVE DRUG LEVEL INCREASED</v>
          </cell>
          <cell r="F4066" t="str">
            <v>强心药水平升高</v>
          </cell>
          <cell r="G4066" t="str">
            <v>各类检查</v>
          </cell>
        </row>
        <row r="4067">
          <cell r="E4067" t="str">
            <v>CARDIOFACIOCUTANEOUS SYNDROME</v>
          </cell>
          <cell r="F4067" t="str">
            <v>心面皮综合征</v>
          </cell>
          <cell r="G4067" t="str">
            <v>各种先天性家族性遗传性疾病</v>
          </cell>
        </row>
        <row r="4068">
          <cell r="E4068" t="str">
            <v>CARDIOGENIC SHOCK</v>
          </cell>
          <cell r="F4068" t="str">
            <v>心源性休克</v>
          </cell>
          <cell r="G4068" t="str">
            <v>心脏器官疾病</v>
          </cell>
        </row>
        <row r="4069">
          <cell r="E4069" t="str">
            <v>CARDIOHEPATIC SYNDROME</v>
          </cell>
          <cell r="F4069" t="str">
            <v>心肝综合征</v>
          </cell>
          <cell r="G4069" t="str">
            <v>心脏器官疾病</v>
          </cell>
        </row>
        <row r="4070">
          <cell r="E4070" t="str">
            <v>CARDIOLIPIN ANTIBODY</v>
          </cell>
          <cell r="F4070" t="str">
            <v>心磷脂抗体</v>
          </cell>
          <cell r="G4070" t="str">
            <v>各类检查</v>
          </cell>
        </row>
        <row r="4071">
          <cell r="E4071" t="str">
            <v>CARDIOLIPIN ANTIBODY POSITIVE</v>
          </cell>
          <cell r="F4071" t="str">
            <v>心磷脂抗体阳性</v>
          </cell>
          <cell r="G4071" t="str">
            <v>各类检查</v>
          </cell>
        </row>
        <row r="4072">
          <cell r="E4072" t="str">
            <v>CARDIOMEGALY</v>
          </cell>
          <cell r="F4072" t="str">
            <v>心脏扩大</v>
          </cell>
          <cell r="G4072" t="str">
            <v>心脏器官疾病</v>
          </cell>
        </row>
        <row r="4073">
          <cell r="E4073" t="str">
            <v>CARDIOMETABOLIC SYNDROME</v>
          </cell>
          <cell r="F4073" t="str">
            <v>代谢综合征</v>
          </cell>
          <cell r="G4073" t="str">
            <v>代谢及营养类疾病</v>
          </cell>
        </row>
        <row r="4074">
          <cell r="E4074" t="str">
            <v>CARDIOMYOPATHY</v>
          </cell>
          <cell r="F4074" t="str">
            <v>心肌病</v>
          </cell>
          <cell r="G4074" t="str">
            <v>心脏器官疾病</v>
          </cell>
        </row>
        <row r="4075">
          <cell r="E4075" t="str">
            <v>CARDIOMYOPATHY ACUTE</v>
          </cell>
          <cell r="F4075" t="str">
            <v>急性心肌病</v>
          </cell>
          <cell r="G4075" t="str">
            <v>心脏器官疾病</v>
          </cell>
        </row>
        <row r="4076">
          <cell r="E4076" t="str">
            <v>CARDIOMYOPATHY ALCOHOLIC</v>
          </cell>
          <cell r="F4076" t="str">
            <v>酒精性心肌病</v>
          </cell>
          <cell r="G4076" t="str">
            <v>心脏器官疾病</v>
          </cell>
        </row>
        <row r="4077">
          <cell r="E4077" t="str">
            <v>CARDIOMYOPATHY NEONATAL</v>
          </cell>
          <cell r="F4077" t="str">
            <v>新生儿心肌病</v>
          </cell>
          <cell r="G4077" t="str">
            <v>心脏器官疾病</v>
          </cell>
        </row>
        <row r="4078">
          <cell r="E4078" t="str">
            <v>CARDIOPLEGIA</v>
          </cell>
          <cell r="F4078" t="str">
            <v>心脏麻痹法</v>
          </cell>
          <cell r="G4078" t="str">
            <v>各种手术及医疗操作</v>
          </cell>
        </row>
        <row r="4079">
          <cell r="E4079" t="str">
            <v>CARDIOPULMONARY BYPASS</v>
          </cell>
          <cell r="F4079" t="str">
            <v>体外心肺循环</v>
          </cell>
          <cell r="G4079" t="str">
            <v>各种手术及医疗操作</v>
          </cell>
        </row>
        <row r="4080">
          <cell r="E4080" t="str">
            <v>CARDIOPULMONARY EXERCISE TEST ABNORMAL</v>
          </cell>
          <cell r="F4080" t="str">
            <v>心肺运动试验异常</v>
          </cell>
          <cell r="G4080" t="str">
            <v>各类检查</v>
          </cell>
        </row>
        <row r="4081">
          <cell r="E4081" t="str">
            <v>CARDIOPULMONARY FAILURE</v>
          </cell>
          <cell r="F4081" t="str">
            <v>心肺衰竭</v>
          </cell>
          <cell r="G4081" t="str">
            <v>心脏器官疾病</v>
          </cell>
        </row>
        <row r="4082">
          <cell r="E4082" t="str">
            <v>CARDIORENAL SYNDROME</v>
          </cell>
          <cell r="F4082" t="str">
            <v>心肾综合征</v>
          </cell>
          <cell r="G4082" t="str">
            <v>心脏器官疾病</v>
          </cell>
        </row>
        <row r="4083">
          <cell r="E4083" t="str">
            <v>CARDIOSPASM</v>
          </cell>
          <cell r="F4083" t="str">
            <v>贲门痉挛</v>
          </cell>
          <cell r="G4083" t="str">
            <v>胃肠系统疾病</v>
          </cell>
        </row>
        <row r="4084">
          <cell r="E4084" t="str">
            <v>CARDIOTHORACIC RATIO</v>
          </cell>
          <cell r="F4084" t="str">
            <v>心胸比</v>
          </cell>
          <cell r="G4084" t="str">
            <v>各类检查</v>
          </cell>
        </row>
        <row r="4085">
          <cell r="E4085" t="str">
            <v>CARDIOTHORACIC RATIO INCREASED</v>
          </cell>
          <cell r="F4085" t="str">
            <v>心胸比升高</v>
          </cell>
          <cell r="G4085" t="str">
            <v>各类检查</v>
          </cell>
        </row>
        <row r="4086">
          <cell r="E4086" t="str">
            <v>CARDIOTOXICITY</v>
          </cell>
          <cell r="F4086" t="str">
            <v>心脏毒性</v>
          </cell>
          <cell r="G4086" t="str">
            <v>心脏器官疾病</v>
          </cell>
        </row>
        <row r="4087">
          <cell r="E4087" t="str">
            <v>CARDIOVASCULAR AUTONOMIC FUNCTION TEST ABNORMAL</v>
          </cell>
          <cell r="F4087" t="str">
            <v>心血管自主神经功能检查异常</v>
          </cell>
          <cell r="G4087" t="str">
            <v>各类检查</v>
          </cell>
        </row>
        <row r="4088">
          <cell r="E4088" t="str">
            <v>CARDIOVASCULAR DECONDITIONING</v>
          </cell>
          <cell r="F4088" t="str">
            <v>心血管失调</v>
          </cell>
          <cell r="G4088" t="str">
            <v>心脏器官疾病</v>
          </cell>
        </row>
        <row r="4089">
          <cell r="E4089" t="str">
            <v>CARDIOVASCULAR DISORDER</v>
          </cell>
          <cell r="F4089" t="str">
            <v>心血管疾病</v>
          </cell>
          <cell r="G4089" t="str">
            <v>心脏器官疾病</v>
          </cell>
        </row>
        <row r="4090">
          <cell r="E4090" t="str">
            <v>CARDIOVASCULAR EVALUATION</v>
          </cell>
          <cell r="F4090" t="str">
            <v>心血管评估</v>
          </cell>
          <cell r="G4090" t="str">
            <v>各类检查</v>
          </cell>
        </row>
        <row r="4091">
          <cell r="E4091" t="str">
            <v>CARDIOVASCULAR EVENT PROPHYLAXIS</v>
          </cell>
          <cell r="F4091" t="str">
            <v>心血管事件预防治疗</v>
          </cell>
          <cell r="G4091" t="str">
            <v>各种手术及医疗操作</v>
          </cell>
        </row>
        <row r="4092">
          <cell r="E4092" t="str">
            <v>CARDIOVASCULAR EXAMINATION</v>
          </cell>
          <cell r="F4092" t="str">
            <v>心血管检查</v>
          </cell>
          <cell r="G4092" t="str">
            <v>各类检查</v>
          </cell>
        </row>
        <row r="4093">
          <cell r="E4093" t="str">
            <v>CARDIOVASCULAR EXAMINATION ABNORMAL</v>
          </cell>
          <cell r="F4093" t="str">
            <v>心血管检查异常</v>
          </cell>
          <cell r="G4093" t="str">
            <v>各类检查</v>
          </cell>
        </row>
        <row r="4094">
          <cell r="E4094" t="str">
            <v>CARDIOVASCULAR FUNCTION TEST</v>
          </cell>
          <cell r="F4094" t="str">
            <v>心血管功能检测</v>
          </cell>
          <cell r="G4094" t="str">
            <v>各类检查</v>
          </cell>
        </row>
        <row r="4095">
          <cell r="E4095" t="str">
            <v>CARDIOVASCULAR FUNCTION TEST ABNORMAL</v>
          </cell>
          <cell r="F4095" t="str">
            <v>心血管功能试验异常</v>
          </cell>
          <cell r="G4095" t="str">
            <v>各类检查</v>
          </cell>
        </row>
        <row r="4096">
          <cell r="E4096" t="str">
            <v>CARDIOVASCULAR INSUFFICIENCY</v>
          </cell>
          <cell r="F4096" t="str">
            <v>心血管功能不全</v>
          </cell>
          <cell r="G4096" t="str">
            <v>心脏器官疾病</v>
          </cell>
        </row>
        <row r="4097">
          <cell r="E4097" t="str">
            <v>CARDIOVASCULAR SOMATIC SYMPTOM DISORDER</v>
          </cell>
          <cell r="F4097" t="str">
            <v>心血管躯体症状障碍</v>
          </cell>
          <cell r="G4097" t="str">
            <v>精神病类</v>
          </cell>
        </row>
        <row r="4098">
          <cell r="E4098" t="str">
            <v>CARDIOVASCULAR SYMPTOM</v>
          </cell>
          <cell r="F4098" t="str">
            <v>心血管症状</v>
          </cell>
          <cell r="G4098" t="str">
            <v>心脏器官疾病</v>
          </cell>
        </row>
        <row r="4099">
          <cell r="E4099" t="str">
            <v>CARDIOVERSION</v>
          </cell>
          <cell r="F4099" t="str">
            <v>心脏复律</v>
          </cell>
          <cell r="G4099" t="str">
            <v>各种手术及医疗操作</v>
          </cell>
        </row>
        <row r="4100">
          <cell r="E4100" t="str">
            <v>CARDITIS</v>
          </cell>
          <cell r="F4100" t="str">
            <v>心脏炎</v>
          </cell>
          <cell r="G4100" t="str">
            <v>心脏器官疾病</v>
          </cell>
        </row>
        <row r="4101">
          <cell r="E4101" t="str">
            <v>CAREGIVER</v>
          </cell>
          <cell r="F4101" t="str">
            <v>护理者</v>
          </cell>
          <cell r="G4101" t="str">
            <v>社会环境</v>
          </cell>
        </row>
        <row r="4102">
          <cell r="E4102" t="str">
            <v>CARNETT'S SIGN POSITIVE</v>
          </cell>
          <cell r="F4102" t="str">
            <v>卡尔内征阳性</v>
          </cell>
          <cell r="G4102" t="str">
            <v>各类检查</v>
          </cell>
        </row>
        <row r="4103">
          <cell r="E4103" t="str">
            <v>CARNEY COMPLEX</v>
          </cell>
          <cell r="F4103" t="str">
            <v>Carney 综合征</v>
          </cell>
          <cell r="G4103" t="str">
            <v>各种先天性家族性遗传性疾病</v>
          </cell>
        </row>
        <row r="4104">
          <cell r="E4104" t="str">
            <v>CARNITINE</v>
          </cell>
          <cell r="F4104" t="str">
            <v>肉毒碱</v>
          </cell>
          <cell r="G4104" t="str">
            <v>各类检查</v>
          </cell>
        </row>
        <row r="4105">
          <cell r="E4105" t="str">
            <v>CARNITINE ABNORMAL</v>
          </cell>
          <cell r="F4105" t="str">
            <v>肉毒碱异常</v>
          </cell>
          <cell r="G4105" t="str">
            <v>各类检查</v>
          </cell>
        </row>
        <row r="4106">
          <cell r="E4106" t="str">
            <v>CARNITINE DECREASED</v>
          </cell>
          <cell r="F4106" t="str">
            <v>肉毒碱降低</v>
          </cell>
          <cell r="G4106" t="str">
            <v>各类检查</v>
          </cell>
        </row>
        <row r="4107">
          <cell r="E4107" t="str">
            <v>CARNITINE DEFICIENCY</v>
          </cell>
          <cell r="F4107" t="str">
            <v>肉毒碱缺乏</v>
          </cell>
          <cell r="G4107" t="str">
            <v>代谢及营养类疾病</v>
          </cell>
        </row>
        <row r="4108">
          <cell r="E4108" t="str">
            <v>CARNITINE INCREASED</v>
          </cell>
          <cell r="F4108" t="str">
            <v>肉毒碱升高</v>
          </cell>
          <cell r="G4108" t="str">
            <v>各类检查</v>
          </cell>
        </row>
        <row r="4109">
          <cell r="E4109" t="str">
            <v>CARNITINE PALMITOYLTRANSFERASE DEFICIENCY</v>
          </cell>
          <cell r="F4109" t="str">
            <v>肉毒碱棕榈酰基转移酶缺乏症</v>
          </cell>
          <cell r="G4109" t="str">
            <v>各种先天性家族性遗传性疾病</v>
          </cell>
        </row>
        <row r="4110">
          <cell r="E4110" t="str">
            <v>CAROTENE ABNORMAL</v>
          </cell>
          <cell r="F4110" t="str">
            <v>胡萝卜素异常</v>
          </cell>
          <cell r="G4110" t="str">
            <v>各类检查</v>
          </cell>
        </row>
        <row r="4111">
          <cell r="E4111" t="str">
            <v>CAROTENE DECREASED</v>
          </cell>
          <cell r="F4111" t="str">
            <v>胡萝卜素降低</v>
          </cell>
          <cell r="G4111" t="str">
            <v>各类检查</v>
          </cell>
        </row>
        <row r="4112">
          <cell r="E4112" t="str">
            <v>CAROTENE INCREASED</v>
          </cell>
          <cell r="F4112" t="str">
            <v>胡萝卜素升高</v>
          </cell>
          <cell r="G4112" t="str">
            <v>各类检查</v>
          </cell>
        </row>
        <row r="4113">
          <cell r="E4113" t="str">
            <v>CAROTID ANEURYSM RUPTURE</v>
          </cell>
          <cell r="F4113" t="str">
            <v>颈动脉瘤破裂</v>
          </cell>
          <cell r="G4113" t="str">
            <v>各类神经系统疾病</v>
          </cell>
        </row>
        <row r="4114">
          <cell r="E4114" t="str">
            <v>CAROTID ANGIOPLASTY</v>
          </cell>
          <cell r="F4114" t="str">
            <v>颈部血管成形术</v>
          </cell>
          <cell r="G4114" t="str">
            <v>各种手术及医疗操作</v>
          </cell>
        </row>
        <row r="4115">
          <cell r="E4115" t="str">
            <v>CAROTID ARTERIAL EMBOLUS</v>
          </cell>
          <cell r="F4115" t="str">
            <v>颈动脉栓塞</v>
          </cell>
          <cell r="G4115" t="str">
            <v>各类神经系统疾病</v>
          </cell>
        </row>
        <row r="4116">
          <cell r="E4116" t="str">
            <v>CAROTID ARTERIOSCLEROSIS</v>
          </cell>
          <cell r="F4116" t="str">
            <v>颈动脉硬化</v>
          </cell>
          <cell r="G4116" t="str">
            <v>各类神经系统疾病</v>
          </cell>
        </row>
        <row r="4117">
          <cell r="E4117" t="str">
            <v>CAROTID ARTERY ANEURYSM</v>
          </cell>
          <cell r="F4117" t="str">
            <v>颈动脉动脉瘤</v>
          </cell>
          <cell r="G4117" t="str">
            <v>各类神经系统疾病</v>
          </cell>
        </row>
        <row r="4118">
          <cell r="E4118" t="str">
            <v>CAROTID ARTERY ATHEROMA</v>
          </cell>
          <cell r="F4118" t="str">
            <v>颈动脉硬化</v>
          </cell>
          <cell r="G4118" t="str">
            <v>各类神经系统疾病</v>
          </cell>
        </row>
        <row r="4119">
          <cell r="E4119" t="str">
            <v>CAROTID ARTERY BYPASS</v>
          </cell>
          <cell r="F4119" t="str">
            <v>颈动脉搭桥</v>
          </cell>
          <cell r="G4119" t="str">
            <v>各种手术及医疗操作</v>
          </cell>
        </row>
        <row r="4120">
          <cell r="E4120" t="str">
            <v>CAROTID ARTERY CALCIFICATION</v>
          </cell>
          <cell r="F4120" t="str">
            <v>颈动脉硬化</v>
          </cell>
          <cell r="G4120" t="str">
            <v>各类神经系统疾病</v>
          </cell>
        </row>
        <row r="4121">
          <cell r="E4121" t="str">
            <v>CAROTID ARTERY DISEASE</v>
          </cell>
          <cell r="F4121" t="str">
            <v>颈动脉疾病</v>
          </cell>
          <cell r="G4121" t="str">
            <v>各类神经系统疾病</v>
          </cell>
        </row>
        <row r="4122">
          <cell r="E4122" t="str">
            <v>CAROTID ARTERY DISSECTION</v>
          </cell>
          <cell r="F4122" t="str">
            <v>颈动脉剥离</v>
          </cell>
          <cell r="G4122" t="str">
            <v>各类神经系统疾病</v>
          </cell>
        </row>
        <row r="4123">
          <cell r="E4123" t="str">
            <v>CAROTID ARTERY DOLICHOECTASIA</v>
          </cell>
          <cell r="F4123" t="str">
            <v>颈动脉延长扩张症</v>
          </cell>
          <cell r="G4123" t="str">
            <v>各类神经系统疾病</v>
          </cell>
        </row>
        <row r="4124">
          <cell r="E4124" t="str">
            <v>CAROTID ARTERY INSUFFICIENCY</v>
          </cell>
          <cell r="F4124" t="str">
            <v>颈动脉功能不全</v>
          </cell>
          <cell r="G4124" t="str">
            <v>各类神经系统疾病</v>
          </cell>
        </row>
        <row r="4125">
          <cell r="E4125" t="str">
            <v>CAROTID ARTERY OCCLUSION</v>
          </cell>
          <cell r="F4125" t="str">
            <v>颈动脉闭塞</v>
          </cell>
          <cell r="G4125" t="str">
            <v>各类神经系统疾病</v>
          </cell>
        </row>
        <row r="4126">
          <cell r="E4126" t="str">
            <v>CAROTID ARTERY PERFORATION</v>
          </cell>
          <cell r="F4126" t="str">
            <v>颈动脉穿孔</v>
          </cell>
          <cell r="G4126" t="str">
            <v>各类神经系统疾病</v>
          </cell>
        </row>
        <row r="4127">
          <cell r="E4127" t="str">
            <v>CAROTID ARTERY RESTENOSIS</v>
          </cell>
          <cell r="F4127" t="str">
            <v>颈动脉再狭窄</v>
          </cell>
          <cell r="G4127" t="str">
            <v>各类损伤、中毒及操作并发症</v>
          </cell>
        </row>
        <row r="4128">
          <cell r="E4128" t="str">
            <v>CAROTID ARTERY STENOSIS</v>
          </cell>
          <cell r="F4128" t="str">
            <v>颈动脉狭窄</v>
          </cell>
          <cell r="G4128" t="str">
            <v>各类神经系统疾病</v>
          </cell>
        </row>
        <row r="4129">
          <cell r="E4129" t="str">
            <v>CAROTID ARTERY STENT INSERTION</v>
          </cell>
          <cell r="F4129" t="str">
            <v>颈动脉支架植入</v>
          </cell>
          <cell r="G4129" t="str">
            <v>各种手术及医疗操作</v>
          </cell>
        </row>
        <row r="4130">
          <cell r="E4130" t="str">
            <v>CAROTID ARTERY STENT REMOVAL</v>
          </cell>
          <cell r="F4130" t="str">
            <v>颈动脉支架移除</v>
          </cell>
          <cell r="G4130" t="str">
            <v>各种手术及医疗操作</v>
          </cell>
        </row>
        <row r="4131">
          <cell r="E4131" t="str">
            <v>CAROTID ARTERY THROMBOSIS</v>
          </cell>
          <cell r="F4131" t="str">
            <v>颈动脉血栓形成</v>
          </cell>
          <cell r="G4131" t="str">
            <v>各类神经系统疾病</v>
          </cell>
        </row>
        <row r="4132">
          <cell r="E4132" t="str">
            <v>CAROTID BODY TUMOUR</v>
          </cell>
          <cell r="F4132" t="str">
            <v>副神经节肿瘤</v>
          </cell>
          <cell r="G4132" t="str">
            <v>良性、恶性及性质不明的肿瘤（包括囊状和息肉状）</v>
          </cell>
        </row>
        <row r="4133">
          <cell r="E4133" t="str">
            <v>CAROTID BRUIT</v>
          </cell>
          <cell r="F4133" t="str">
            <v>颈动脉杂音</v>
          </cell>
          <cell r="G4133" t="str">
            <v>各类检查</v>
          </cell>
        </row>
        <row r="4134">
          <cell r="E4134" t="str">
            <v>CAROTID ENDARTERECTOMY</v>
          </cell>
          <cell r="F4134" t="str">
            <v>颈动脉内膜剥脱术</v>
          </cell>
          <cell r="G4134" t="str">
            <v>各种手术及医疗操作</v>
          </cell>
        </row>
        <row r="4135">
          <cell r="E4135" t="str">
            <v>CAROTID INTIMA-MEDIA THICKNESS INCREASED</v>
          </cell>
          <cell r="F4135" t="str">
            <v>颈动脉内膜中层厚度增加</v>
          </cell>
          <cell r="G4135" t="str">
            <v>各类检查</v>
          </cell>
        </row>
        <row r="4136">
          <cell r="E4136" t="str">
            <v>CAROTID PULSE</v>
          </cell>
          <cell r="F4136" t="str">
            <v>颈动脉脉搏</v>
          </cell>
          <cell r="G4136" t="str">
            <v>各类检查</v>
          </cell>
        </row>
        <row r="4137">
          <cell r="E4137" t="str">
            <v>CAROTID PULSE ABNORMAL</v>
          </cell>
          <cell r="F4137" t="str">
            <v>颈动脉脉搏异常</v>
          </cell>
          <cell r="G4137" t="str">
            <v>各类检查</v>
          </cell>
        </row>
        <row r="4138">
          <cell r="E4138" t="str">
            <v>CAROTID PULSE DECREASED</v>
          </cell>
          <cell r="F4138" t="str">
            <v>颈动脉脉搏降低</v>
          </cell>
          <cell r="G4138" t="str">
            <v>各类检查</v>
          </cell>
        </row>
        <row r="4139">
          <cell r="E4139" t="str">
            <v>CAROTID PULSE INCREASED</v>
          </cell>
          <cell r="F4139" t="str">
            <v>颈动脉脉搏升高</v>
          </cell>
          <cell r="G4139" t="str">
            <v>各类检查</v>
          </cell>
        </row>
        <row r="4140">
          <cell r="E4140" t="str">
            <v>CAROTID REVASCULARISATION</v>
          </cell>
          <cell r="F4140" t="str">
            <v>颈动脉重建</v>
          </cell>
          <cell r="G4140" t="str">
            <v>各种手术及医疗操作</v>
          </cell>
        </row>
        <row r="4141">
          <cell r="E4141" t="str">
            <v>CAROTID SINUS MASSAGE</v>
          </cell>
          <cell r="F4141" t="str">
            <v>颈动脉窦按摩</v>
          </cell>
          <cell r="G4141" t="str">
            <v>各种手术及医疗操作</v>
          </cell>
        </row>
        <row r="4142">
          <cell r="E4142" t="str">
            <v>CAROTID SINUS SYNDROME</v>
          </cell>
          <cell r="F4142" t="str">
            <v>颈动脉窦综合征</v>
          </cell>
          <cell r="G4142" t="str">
            <v>各类神经系统疾病</v>
          </cell>
        </row>
        <row r="4143">
          <cell r="E4143" t="str">
            <v>CAROTIDYNIA</v>
          </cell>
          <cell r="F4143" t="str">
            <v>颈动脉痛</v>
          </cell>
          <cell r="G4143" t="str">
            <v>血管与淋巴管类疾病</v>
          </cell>
        </row>
        <row r="4144">
          <cell r="E4144" t="str">
            <v>CARPAL COLLAPSE</v>
          </cell>
          <cell r="F4144" t="str">
            <v>腕骨萎陷</v>
          </cell>
          <cell r="G4144" t="str">
            <v>各种肌肉骨骼及结缔组织疾病</v>
          </cell>
        </row>
        <row r="4145">
          <cell r="E4145" t="str">
            <v>CARPAL TUNNEL DECOMPRESSION</v>
          </cell>
          <cell r="F4145" t="str">
            <v>腕管减压术</v>
          </cell>
          <cell r="G4145" t="str">
            <v>各种手术及医疗操作</v>
          </cell>
        </row>
        <row r="4146">
          <cell r="E4146" t="str">
            <v>CARPAL TUNNEL SYNDROME</v>
          </cell>
          <cell r="F4146" t="str">
            <v>腕管综合征</v>
          </cell>
          <cell r="G4146" t="str">
            <v>各类神经系统疾病</v>
          </cell>
        </row>
        <row r="4147">
          <cell r="E4147" t="str">
            <v>CARPECTOMY</v>
          </cell>
          <cell r="F4147" t="str">
            <v>腕切除术</v>
          </cell>
          <cell r="G4147" t="str">
            <v>各种手术及医疗操作</v>
          </cell>
        </row>
        <row r="4148">
          <cell r="E4148" t="str">
            <v>CARPUS CURVUS</v>
          </cell>
          <cell r="F4148" t="str">
            <v>曲腕畸形</v>
          </cell>
          <cell r="G4148" t="str">
            <v>各种先天性家族性遗传性疾病</v>
          </cell>
        </row>
        <row r="4149">
          <cell r="E4149" t="str">
            <v>CARTILAGE-HAIR HYPOPLASIA</v>
          </cell>
          <cell r="F4149" t="str">
            <v>软骨毛发发育不全症</v>
          </cell>
          <cell r="G4149" t="str">
            <v>各种先天性家族性遗传性疾病</v>
          </cell>
        </row>
        <row r="4150">
          <cell r="E4150" t="str">
            <v>CARTILAGE ATROPHY</v>
          </cell>
          <cell r="F4150" t="str">
            <v>软骨萎缩</v>
          </cell>
          <cell r="G4150" t="str">
            <v>各种肌肉骨骼及结缔组织疾病</v>
          </cell>
        </row>
        <row r="4151">
          <cell r="E4151" t="str">
            <v>CARTILAGE DEVELOPMENT DISORDER</v>
          </cell>
          <cell r="F4151" t="str">
            <v>软骨发育疾病</v>
          </cell>
          <cell r="G4151" t="str">
            <v>各种肌肉骨骼及结缔组织疾病</v>
          </cell>
        </row>
        <row r="4152">
          <cell r="E4152" t="str">
            <v>CARTILAGE GRAFT</v>
          </cell>
          <cell r="F4152" t="str">
            <v>软骨移植</v>
          </cell>
          <cell r="G4152" t="str">
            <v>各种手术及医疗操作</v>
          </cell>
        </row>
        <row r="4153">
          <cell r="E4153" t="str">
            <v>CARTILAGE HYPERTROPHY</v>
          </cell>
          <cell r="F4153" t="str">
            <v>软骨肥大</v>
          </cell>
          <cell r="G4153" t="str">
            <v>各种肌肉骨骼及结缔组织疾病</v>
          </cell>
        </row>
        <row r="4154">
          <cell r="E4154" t="str">
            <v>CARTILAGE INJURY</v>
          </cell>
          <cell r="F4154" t="str">
            <v>软骨损伤</v>
          </cell>
          <cell r="G4154" t="str">
            <v>各类损伤、中毒及操作并发症</v>
          </cell>
        </row>
        <row r="4155">
          <cell r="E4155" t="str">
            <v>CARTILAGE NEOPLASM</v>
          </cell>
          <cell r="F4155" t="str">
            <v>软骨肿瘤</v>
          </cell>
          <cell r="G4155" t="str">
            <v>良性、恶性及性质不明的肿瘤（包括囊状和息肉状）</v>
          </cell>
        </row>
        <row r="4156">
          <cell r="E4156" t="str">
            <v>CARTILAGE OPERATION</v>
          </cell>
          <cell r="F4156" t="str">
            <v>软骨手术</v>
          </cell>
          <cell r="G4156" t="str">
            <v>各种手术及医疗操作</v>
          </cell>
        </row>
        <row r="4157">
          <cell r="E4157" t="str">
            <v>CASCADE STOMACH</v>
          </cell>
          <cell r="F4157" t="str">
            <v>瀑布形胃</v>
          </cell>
          <cell r="G4157" t="str">
            <v>胃肠系统疾病</v>
          </cell>
        </row>
        <row r="4158">
          <cell r="E4158" t="str">
            <v>CAST APPLICATION</v>
          </cell>
          <cell r="F4158" t="str">
            <v>石膏固定</v>
          </cell>
          <cell r="G4158" t="str">
            <v>各种手术及医疗操作</v>
          </cell>
        </row>
        <row r="4159">
          <cell r="E4159" t="str">
            <v>CAST REMOVAL</v>
          </cell>
          <cell r="F4159" t="str">
            <v>石膏移除</v>
          </cell>
          <cell r="G4159" t="str">
            <v>各种手术及医疗操作</v>
          </cell>
        </row>
        <row r="4160">
          <cell r="E4160" t="str">
            <v>CASTLEMAN'S DISEASE</v>
          </cell>
          <cell r="F4160" t="str">
            <v>卡斯托曼综合征</v>
          </cell>
          <cell r="G4160" t="str">
            <v>良性、恶性及性质不明的肿瘤（包括囊状和息肉状）</v>
          </cell>
        </row>
        <row r="4161">
          <cell r="E4161" t="str">
            <v>CAT SCRATCH DISEASE</v>
          </cell>
          <cell r="F4161" t="str">
            <v>猫抓病</v>
          </cell>
          <cell r="G4161" t="str">
            <v>感染及侵染类疾病</v>
          </cell>
        </row>
        <row r="4162">
          <cell r="E4162" t="str">
            <v>CATABOLIC STATE</v>
          </cell>
          <cell r="F4162" t="str">
            <v>分解代谢状态</v>
          </cell>
          <cell r="G4162" t="str">
            <v>代谢及营养类疾病</v>
          </cell>
        </row>
        <row r="4163">
          <cell r="E4163" t="str">
            <v>CATAPLEXY</v>
          </cell>
          <cell r="F4163" t="str">
            <v>猝倒症</v>
          </cell>
          <cell r="G4163" t="str">
            <v>各类神经系统疾病</v>
          </cell>
        </row>
        <row r="4164">
          <cell r="E4164" t="str">
            <v>CATARACT</v>
          </cell>
          <cell r="F4164" t="str">
            <v>白内障</v>
          </cell>
          <cell r="G4164" t="str">
            <v>眼器官疾病</v>
          </cell>
        </row>
        <row r="4165">
          <cell r="E4165" t="str">
            <v>CATARACT CONGENITAL</v>
          </cell>
          <cell r="F4165" t="str">
            <v>先天性白内障</v>
          </cell>
          <cell r="G4165" t="str">
            <v>各种先天性家族性遗传性疾病</v>
          </cell>
        </row>
        <row r="4166">
          <cell r="E4166" t="str">
            <v>CATARACT CORTICAL</v>
          </cell>
          <cell r="F4166" t="str">
            <v>皮质性白内障</v>
          </cell>
          <cell r="G4166" t="str">
            <v>眼器官疾病</v>
          </cell>
        </row>
        <row r="4167">
          <cell r="E4167" t="str">
            <v>CATARACT DIABETIC</v>
          </cell>
          <cell r="F4167" t="str">
            <v>糖尿病性白内障</v>
          </cell>
          <cell r="G4167" t="str">
            <v>眼器官疾病</v>
          </cell>
        </row>
        <row r="4168">
          <cell r="E4168" t="str">
            <v>CATARACT NUCLEAR</v>
          </cell>
          <cell r="F4168" t="str">
            <v>核性白内障</v>
          </cell>
          <cell r="G4168" t="str">
            <v>眼器官疾病</v>
          </cell>
        </row>
        <row r="4169">
          <cell r="E4169" t="str">
            <v>CATARACT OPERATION</v>
          </cell>
          <cell r="F4169" t="str">
            <v>白内障手术</v>
          </cell>
          <cell r="G4169" t="str">
            <v>各种手术及医疗操作</v>
          </cell>
        </row>
        <row r="4170">
          <cell r="E4170" t="str">
            <v>CATARACT OPERATION COMPLICATION</v>
          </cell>
          <cell r="F4170" t="str">
            <v>白内障手术后并发症</v>
          </cell>
          <cell r="G4170" t="str">
            <v>各类损伤、中毒及操作并发症</v>
          </cell>
        </row>
        <row r="4171">
          <cell r="E4171" t="str">
            <v>CATARACT SUBCAPSULAR</v>
          </cell>
          <cell r="F4171" t="str">
            <v>囊内性白内障</v>
          </cell>
          <cell r="G4171" t="str">
            <v>眼器官疾病</v>
          </cell>
        </row>
        <row r="4172">
          <cell r="E4172" t="str">
            <v>CATARACT TRAUMATIC</v>
          </cell>
          <cell r="F4172" t="str">
            <v>外伤性白内障</v>
          </cell>
          <cell r="G4172" t="str">
            <v>各类损伤、中毒及操作并发症</v>
          </cell>
        </row>
        <row r="4173">
          <cell r="E4173" t="str">
            <v>CATARRH</v>
          </cell>
          <cell r="F4173" t="str">
            <v>卡他性炎</v>
          </cell>
          <cell r="G4173" t="str">
            <v>呼吸系统、胸及纵隔疾病</v>
          </cell>
        </row>
        <row r="4174">
          <cell r="E4174" t="str">
            <v>CATASTROPHIC REACTION</v>
          </cell>
          <cell r="F4174" t="str">
            <v>灾难性反应</v>
          </cell>
          <cell r="G4174" t="str">
            <v>精神病类</v>
          </cell>
        </row>
        <row r="4175">
          <cell r="E4175" t="str">
            <v>CATATHRENIA</v>
          </cell>
          <cell r="F4175" t="str">
            <v>夜间呻吟</v>
          </cell>
          <cell r="G4175" t="str">
            <v>各类神经系统疾病</v>
          </cell>
        </row>
        <row r="4176">
          <cell r="E4176" t="str">
            <v>CATATONIA</v>
          </cell>
          <cell r="F4176" t="str">
            <v>紧张症</v>
          </cell>
          <cell r="G4176" t="str">
            <v>精神病类</v>
          </cell>
        </row>
        <row r="4177">
          <cell r="E4177" t="str">
            <v>CATECHOLAMINE CRISIS</v>
          </cell>
          <cell r="F4177" t="str">
            <v>儿茶酚胺危象</v>
          </cell>
          <cell r="G4177" t="str">
            <v>血管与淋巴管类疾病</v>
          </cell>
        </row>
        <row r="4178">
          <cell r="E4178" t="str">
            <v>CATECHOLAMINES URINE</v>
          </cell>
          <cell r="F4178" t="str">
            <v>儿茶酚胺尿检验</v>
          </cell>
          <cell r="G4178" t="str">
            <v>各类检查</v>
          </cell>
        </row>
        <row r="4179">
          <cell r="E4179" t="str">
            <v>CATECHOLAMINES URINE ABNORMAL</v>
          </cell>
          <cell r="F4179" t="str">
            <v>尿儿茶酚胺异常</v>
          </cell>
          <cell r="G4179" t="str">
            <v>各类检查</v>
          </cell>
        </row>
        <row r="4180">
          <cell r="E4180" t="str">
            <v>CATECHOLAMINES URINE DECREASED</v>
          </cell>
          <cell r="F4180" t="str">
            <v>尿儿茶酚胺降低</v>
          </cell>
          <cell r="G4180" t="str">
            <v>各类检查</v>
          </cell>
        </row>
        <row r="4181">
          <cell r="E4181" t="str">
            <v>CATECHOLAMINES URINE INCREASED</v>
          </cell>
          <cell r="F4181" t="str">
            <v>尿儿茶酚胺增加</v>
          </cell>
          <cell r="G4181" t="str">
            <v>各类检查</v>
          </cell>
        </row>
        <row r="4182">
          <cell r="E4182" t="str">
            <v>CATECHOLAMINES URINE NORMAL</v>
          </cell>
          <cell r="F4182" t="str">
            <v>尿儿茶酚胺正常</v>
          </cell>
          <cell r="G4182" t="str">
            <v>各类检查</v>
          </cell>
        </row>
        <row r="4183">
          <cell r="E4183" t="str">
            <v>CATHETER BACTERAEMIA</v>
          </cell>
          <cell r="F4183" t="str">
            <v>装置相关性菌血症</v>
          </cell>
          <cell r="G4183" t="str">
            <v>感染及侵染类疾病</v>
          </cell>
        </row>
        <row r="4184">
          <cell r="E4184" t="str">
            <v>CATHETER CULTURE</v>
          </cell>
          <cell r="F4184" t="str">
            <v>静脉导管培养</v>
          </cell>
          <cell r="G4184" t="str">
            <v>各类检查</v>
          </cell>
        </row>
        <row r="4185">
          <cell r="E4185" t="str">
            <v>CATHETER CULTURE NEGATIVE</v>
          </cell>
          <cell r="F4185" t="str">
            <v>静脉导管培养阴性</v>
          </cell>
          <cell r="G4185" t="str">
            <v>各类检查</v>
          </cell>
        </row>
        <row r="4186">
          <cell r="E4186" t="str">
            <v>CATHETER CULTURE POSITIVE</v>
          </cell>
          <cell r="F4186" t="str">
            <v>静脉导管培养阳性</v>
          </cell>
          <cell r="G4186" t="str">
            <v>各类检查</v>
          </cell>
        </row>
        <row r="4187">
          <cell r="E4187" t="str">
            <v>CATHETER MANAGEMENT</v>
          </cell>
          <cell r="F4187" t="str">
            <v>导管管理</v>
          </cell>
          <cell r="G4187" t="str">
            <v>各种手术及医疗操作</v>
          </cell>
        </row>
        <row r="4188">
          <cell r="E4188" t="str">
            <v>CATHETER PLACEMENT</v>
          </cell>
          <cell r="F4188" t="str">
            <v>导管置入</v>
          </cell>
          <cell r="G4188" t="str">
            <v>各种手术及医疗操作</v>
          </cell>
        </row>
        <row r="4189">
          <cell r="E4189" t="str">
            <v>CATHETER RELATED COMPLICATION</v>
          </cell>
          <cell r="F4189" t="str">
            <v>装置相关并发症</v>
          </cell>
          <cell r="G4189" t="str">
            <v>全身性疾病及给药部位各种反应</v>
          </cell>
        </row>
        <row r="4190">
          <cell r="E4190" t="str">
            <v>CATHETER RELATED INFECTION</v>
          </cell>
          <cell r="F4190" t="str">
            <v>装置相关感染</v>
          </cell>
          <cell r="G4190" t="str">
            <v>感染及侵染类疾病</v>
          </cell>
        </row>
        <row r="4191">
          <cell r="E4191" t="str">
            <v>CATHETER REMOVAL</v>
          </cell>
          <cell r="F4191" t="str">
            <v>导管移除</v>
          </cell>
          <cell r="G4191" t="str">
            <v>各种手术及医疗操作</v>
          </cell>
        </row>
        <row r="4192">
          <cell r="E4192" t="str">
            <v>CATHETER SEPSIS</v>
          </cell>
          <cell r="F4192" t="str">
            <v>装置相关的脓毒症</v>
          </cell>
          <cell r="G4192" t="str">
            <v>感染及侵染类疾病</v>
          </cell>
        </row>
        <row r="4193">
          <cell r="E4193" t="str">
            <v>CATHETER SITE ABSCESS</v>
          </cell>
          <cell r="F4193" t="str">
            <v>插管部位脓肿</v>
          </cell>
          <cell r="G4193" t="str">
            <v>感染及侵染类疾病</v>
          </cell>
        </row>
        <row r="4194">
          <cell r="E4194" t="str">
            <v>CATHETER SITE BRUISE</v>
          </cell>
          <cell r="F4194" t="str">
            <v>插管部位青肿</v>
          </cell>
          <cell r="G4194" t="str">
            <v>全身性疾病及给药部位各种反应</v>
          </cell>
        </row>
        <row r="4195">
          <cell r="E4195" t="str">
            <v>CATHETER SITE CALCIFICATION</v>
          </cell>
          <cell r="F4195" t="str">
            <v>插管部位钙化</v>
          </cell>
          <cell r="G4195" t="str">
            <v>全身性疾病及给药部位各种反应</v>
          </cell>
        </row>
        <row r="4196">
          <cell r="E4196" t="str">
            <v>CATHETER SITE CELLULITIS</v>
          </cell>
          <cell r="F4196" t="str">
            <v>插管部位蜂窝织炎</v>
          </cell>
          <cell r="G4196" t="str">
            <v>感染及侵染类疾病</v>
          </cell>
        </row>
        <row r="4197">
          <cell r="E4197" t="str">
            <v>CATHETER SITE DERMATITIS</v>
          </cell>
          <cell r="F4197" t="str">
            <v>插管部位皮炎</v>
          </cell>
          <cell r="G4197" t="str">
            <v>全身性疾病及给药部位各种反应</v>
          </cell>
        </row>
        <row r="4198">
          <cell r="E4198" t="str">
            <v>CATHETER SITE DISCHARGE</v>
          </cell>
          <cell r="F4198" t="str">
            <v>插管部位分泌物</v>
          </cell>
          <cell r="G4198" t="str">
            <v>全身性疾病及给药部位各种反应</v>
          </cell>
        </row>
        <row r="4199">
          <cell r="E4199" t="str">
            <v>CATHETER SITE DISCOLOURATION</v>
          </cell>
          <cell r="F4199" t="str">
            <v>插管部位褪色</v>
          </cell>
          <cell r="G4199" t="str">
            <v>全身性疾病及给药部位各种反应</v>
          </cell>
        </row>
        <row r="4200">
          <cell r="E4200" t="str">
            <v>CATHETER SITE DRYNESS</v>
          </cell>
          <cell r="F4200" t="str">
            <v>插管部位干燥</v>
          </cell>
          <cell r="G4200" t="str">
            <v>全身性疾病及给药部位各种反应</v>
          </cell>
        </row>
        <row r="4201">
          <cell r="E4201" t="str">
            <v>CATHETER SITE ECZEMA</v>
          </cell>
          <cell r="F4201" t="str">
            <v>插管部位湿疹</v>
          </cell>
          <cell r="G4201" t="str">
            <v>全身性疾病及给药部位各种反应</v>
          </cell>
        </row>
        <row r="4202">
          <cell r="E4202" t="str">
            <v>CATHETER SITE EFFUSION</v>
          </cell>
          <cell r="F4202" t="str">
            <v>插管部位外渗</v>
          </cell>
          <cell r="G4202" t="str">
            <v>全身性疾病及给药部位各种反应</v>
          </cell>
        </row>
        <row r="4203">
          <cell r="E4203" t="str">
            <v>CATHETER SITE EROSION</v>
          </cell>
          <cell r="F4203" t="str">
            <v>插管部位糜烂</v>
          </cell>
          <cell r="G4203" t="str">
            <v>全身性疾病及给药部位各种反应</v>
          </cell>
        </row>
        <row r="4204">
          <cell r="E4204" t="str">
            <v>CATHETER SITE ERYTHEMA</v>
          </cell>
          <cell r="F4204" t="str">
            <v>插管部位红斑</v>
          </cell>
          <cell r="G4204" t="str">
            <v>全身性疾病及给药部位各种反应</v>
          </cell>
        </row>
        <row r="4205">
          <cell r="E4205" t="str">
            <v>CATHETER SITE EXFOLIATION</v>
          </cell>
          <cell r="F4205" t="str">
            <v>插管部位表皮剥脱</v>
          </cell>
          <cell r="G4205" t="str">
            <v>全身性疾病及给药部位各种反应</v>
          </cell>
        </row>
        <row r="4206">
          <cell r="E4206" t="str">
            <v>CATHETER SITE EXTRAVASATION</v>
          </cell>
          <cell r="F4206" t="str">
            <v>插管部位外渗</v>
          </cell>
          <cell r="G4206" t="str">
            <v>全身性疾病及给药部位各种反应</v>
          </cell>
        </row>
        <row r="4207">
          <cell r="E4207" t="str">
            <v>CATHETER SITE FIBROSIS</v>
          </cell>
          <cell r="F4207" t="str">
            <v>插管部位纤维化</v>
          </cell>
          <cell r="G4207" t="str">
            <v>全身性疾病及给药部位各种反应</v>
          </cell>
        </row>
        <row r="4208">
          <cell r="E4208" t="str">
            <v>CATHETER SITE GRANULOMA</v>
          </cell>
          <cell r="F4208" t="str">
            <v>插管部位肉芽肿</v>
          </cell>
          <cell r="G4208" t="str">
            <v>全身性疾病及给药部位各种反应</v>
          </cell>
        </row>
        <row r="4209">
          <cell r="E4209" t="str">
            <v>CATHETER SITE HAEMATOMA</v>
          </cell>
          <cell r="F4209" t="str">
            <v>插管部位血肿</v>
          </cell>
          <cell r="G4209" t="str">
            <v>全身性疾病及给药部位各种反应</v>
          </cell>
        </row>
        <row r="4210">
          <cell r="E4210" t="str">
            <v>CATHETER SITE HAEMORRHAGE</v>
          </cell>
          <cell r="F4210" t="str">
            <v>插管部位出血</v>
          </cell>
          <cell r="G4210" t="str">
            <v>全身性疾病及给药部位各种反应</v>
          </cell>
        </row>
        <row r="4211">
          <cell r="E4211" t="str">
            <v>CATHETER SITE HYPERSENSITIVITY</v>
          </cell>
          <cell r="F4211" t="str">
            <v>插管部位超敏</v>
          </cell>
          <cell r="G4211" t="str">
            <v>全身性疾病及给药部位各种反应</v>
          </cell>
        </row>
        <row r="4212">
          <cell r="E4212" t="str">
            <v>CATHETER SITE HYPERTROPHY</v>
          </cell>
          <cell r="F4212" t="str">
            <v>插管部位肥大</v>
          </cell>
          <cell r="G4212" t="str">
            <v>全身性疾病及给药部位各种反应</v>
          </cell>
        </row>
        <row r="4213">
          <cell r="E4213" t="str">
            <v>CATHETER SITE HYPOAESTHESIA</v>
          </cell>
          <cell r="F4213" t="str">
            <v>插管部位感觉减退</v>
          </cell>
          <cell r="G4213" t="str">
            <v>全身性疾病及给药部位各种反应</v>
          </cell>
        </row>
        <row r="4214">
          <cell r="E4214" t="str">
            <v>CATHETER SITE INDURATION</v>
          </cell>
          <cell r="F4214" t="str">
            <v>插管部位硬结</v>
          </cell>
          <cell r="G4214" t="str">
            <v>全身性疾病及给药部位各种反应</v>
          </cell>
        </row>
        <row r="4215">
          <cell r="E4215" t="str">
            <v>CATHETER SITE INFECTION</v>
          </cell>
          <cell r="F4215" t="str">
            <v>插管部位感染</v>
          </cell>
          <cell r="G4215" t="str">
            <v>感染及侵染类疾病</v>
          </cell>
        </row>
        <row r="4216">
          <cell r="E4216" t="str">
            <v>CATHETER SITE INFLAMMATION</v>
          </cell>
          <cell r="F4216" t="str">
            <v>插管部位炎症</v>
          </cell>
          <cell r="G4216" t="str">
            <v>全身性疾病及给药部位各种反应</v>
          </cell>
        </row>
        <row r="4217">
          <cell r="E4217" t="str">
            <v>CATHETER SITE INJURY</v>
          </cell>
          <cell r="F4217" t="str">
            <v>插管部位损伤</v>
          </cell>
          <cell r="G4217" t="str">
            <v>全身性疾病及给药部位各种反应</v>
          </cell>
        </row>
        <row r="4218">
          <cell r="E4218" t="str">
            <v>CATHETER SITE IRRITATION</v>
          </cell>
          <cell r="F4218" t="str">
            <v>插管部位刺激</v>
          </cell>
          <cell r="G4218" t="str">
            <v>全身性疾病及给药部位各种反应</v>
          </cell>
        </row>
        <row r="4219">
          <cell r="E4219" t="str">
            <v>CATHETER SITE ISCHAEMIA</v>
          </cell>
          <cell r="F4219" t="str">
            <v>插管部位缺血</v>
          </cell>
          <cell r="G4219" t="str">
            <v>全身性疾病及给药部位各种反应</v>
          </cell>
        </row>
        <row r="4220">
          <cell r="E4220" t="str">
            <v>CATHETER SITE MACULE</v>
          </cell>
          <cell r="F4220" t="str">
            <v>插管部位斑疹</v>
          </cell>
          <cell r="G4220" t="str">
            <v>全身性疾病及给药部位各种反应</v>
          </cell>
        </row>
        <row r="4221">
          <cell r="E4221" t="str">
            <v>CATHETER SITE MASS</v>
          </cell>
          <cell r="F4221" t="str">
            <v>插管部位肿物</v>
          </cell>
          <cell r="G4221" t="str">
            <v>全身性疾病及给药部位各种反应</v>
          </cell>
        </row>
        <row r="4222">
          <cell r="E4222" t="str">
            <v>CATHETER SITE NECROSIS</v>
          </cell>
          <cell r="F4222" t="str">
            <v>插管部位坏死</v>
          </cell>
          <cell r="G4222" t="str">
            <v>全身性疾病及给药部位各种反应</v>
          </cell>
        </row>
        <row r="4223">
          <cell r="E4223" t="str">
            <v>CATHETER SITE NERVE DAMAGE</v>
          </cell>
          <cell r="F4223" t="str">
            <v>插管部位神经损伤</v>
          </cell>
          <cell r="G4223" t="str">
            <v>全身性疾病及给药部位各种反应</v>
          </cell>
        </row>
        <row r="4224">
          <cell r="E4224" t="str">
            <v>CATHETER SITE NODULE</v>
          </cell>
          <cell r="F4224" t="str">
            <v>插管部位结节</v>
          </cell>
          <cell r="G4224" t="str">
            <v>全身性疾病及给药部位各种反应</v>
          </cell>
        </row>
        <row r="4225">
          <cell r="E4225" t="str">
            <v>CATHETER SITE OEDEMA</v>
          </cell>
          <cell r="F4225" t="str">
            <v>插管部位水肿</v>
          </cell>
          <cell r="G4225" t="str">
            <v>全身性疾病及给药部位各种反应</v>
          </cell>
        </row>
        <row r="4226">
          <cell r="E4226" t="str">
            <v>CATHETER SITE PAIN</v>
          </cell>
          <cell r="F4226" t="str">
            <v>插管部位疼痛</v>
          </cell>
          <cell r="G4226" t="str">
            <v>全身性疾病及给药部位各种反应</v>
          </cell>
        </row>
        <row r="4227">
          <cell r="E4227" t="str">
            <v>CATHETER SITE PAPULE</v>
          </cell>
          <cell r="F4227" t="str">
            <v>插管部位丘疹</v>
          </cell>
          <cell r="G4227" t="str">
            <v>全身性疾病及给药部位各种反应</v>
          </cell>
        </row>
        <row r="4228">
          <cell r="E4228" t="str">
            <v>CATHETER SITE PARAESTHESIA</v>
          </cell>
          <cell r="F4228" t="str">
            <v>插管部位感觉异常</v>
          </cell>
          <cell r="G4228" t="str">
            <v>全身性疾病及给药部位各种反应</v>
          </cell>
        </row>
        <row r="4229">
          <cell r="E4229" t="str">
            <v>CATHETER SITE PHLEBITIS</v>
          </cell>
          <cell r="F4229" t="str">
            <v>插管部位静脉炎</v>
          </cell>
          <cell r="G4229" t="str">
            <v>全身性疾病及给药部位各种反应</v>
          </cell>
        </row>
        <row r="4230">
          <cell r="E4230" t="str">
            <v>CATHETER SITE PRURITUS</v>
          </cell>
          <cell r="F4230" t="str">
            <v>插管部位瘙痒</v>
          </cell>
          <cell r="G4230" t="str">
            <v>全身性疾病及给药部位各种反应</v>
          </cell>
        </row>
        <row r="4231">
          <cell r="E4231" t="str">
            <v>CATHETER SITE PUSTULE</v>
          </cell>
          <cell r="F4231" t="str">
            <v>插管部位脓疱</v>
          </cell>
          <cell r="G4231" t="str">
            <v>感染及侵染类疾病</v>
          </cell>
        </row>
        <row r="4232">
          <cell r="E4232" t="str">
            <v>CATHETER SITE RASH</v>
          </cell>
          <cell r="F4232" t="str">
            <v>插管部位皮疹</v>
          </cell>
          <cell r="G4232" t="str">
            <v>全身性疾病及给药部位各种反应</v>
          </cell>
        </row>
        <row r="4233">
          <cell r="E4233" t="str">
            <v>CATHETER SITE RELATED REACTION</v>
          </cell>
          <cell r="F4233" t="str">
            <v>插管部位相关反应</v>
          </cell>
          <cell r="G4233" t="str">
            <v>全身性疾病及给药部位各种反应</v>
          </cell>
        </row>
        <row r="4234">
          <cell r="E4234" t="str">
            <v>CATHETER SITE SCAB</v>
          </cell>
          <cell r="F4234" t="str">
            <v>插管部位结痂</v>
          </cell>
          <cell r="G4234" t="str">
            <v>全身性疾病及给药部位各种反应</v>
          </cell>
        </row>
        <row r="4235">
          <cell r="E4235" t="str">
            <v>CATHETER SITE SCAR</v>
          </cell>
          <cell r="F4235" t="str">
            <v>插管部位瘢痕</v>
          </cell>
          <cell r="G4235" t="str">
            <v>全身性疾病及给药部位各种反应</v>
          </cell>
        </row>
        <row r="4236">
          <cell r="E4236" t="str">
            <v>CATHETER SITE SWELLING</v>
          </cell>
          <cell r="F4236" t="str">
            <v>插管部位肿胀</v>
          </cell>
          <cell r="G4236" t="str">
            <v>全身性疾病及给药部位各种反应</v>
          </cell>
        </row>
        <row r="4237">
          <cell r="E4237" t="str">
            <v>CATHETER SITE THROMBOSIS</v>
          </cell>
          <cell r="F4237" t="str">
            <v>插管部位血栓形成</v>
          </cell>
          <cell r="G4237" t="str">
            <v>全身性疾病及给药部位各种反应</v>
          </cell>
        </row>
        <row r="4238">
          <cell r="E4238" t="str">
            <v>CATHETER SITE ULCER</v>
          </cell>
          <cell r="F4238" t="str">
            <v>插管部位溃疡</v>
          </cell>
          <cell r="G4238" t="str">
            <v>全身性疾病及给药部位各种反应</v>
          </cell>
        </row>
        <row r="4239">
          <cell r="E4239" t="str">
            <v>CATHETER SITE URTICARIA</v>
          </cell>
          <cell r="F4239" t="str">
            <v>插管部位荨麻疹</v>
          </cell>
          <cell r="G4239" t="str">
            <v>全身性疾病及给药部位各种反应</v>
          </cell>
        </row>
        <row r="4240">
          <cell r="E4240" t="str">
            <v>CATHETER SITE VASCULITIS</v>
          </cell>
          <cell r="F4240" t="str">
            <v>插管部位血管炎</v>
          </cell>
          <cell r="G4240" t="str">
            <v>全身性疾病及给药部位各种反应</v>
          </cell>
        </row>
        <row r="4241">
          <cell r="E4241" t="str">
            <v>CATHETER SITE VESICLES</v>
          </cell>
          <cell r="F4241" t="str">
            <v>插管部位囊泡</v>
          </cell>
          <cell r="G4241" t="str">
            <v>全身性疾病及给药部位各种反应</v>
          </cell>
        </row>
        <row r="4242">
          <cell r="E4242" t="str">
            <v>CATHETER SITE WARMTH</v>
          </cell>
          <cell r="F4242" t="str">
            <v>插管部位温热</v>
          </cell>
          <cell r="G4242" t="str">
            <v>全身性疾病及给药部位各种反应</v>
          </cell>
        </row>
        <row r="4243">
          <cell r="E4243" t="str">
            <v>CATHETER THROMBOSIS</v>
          </cell>
          <cell r="F4243" t="str">
            <v>器械相关血栓症</v>
          </cell>
          <cell r="G4243" t="str">
            <v>全身性疾病及给药部位各种反应</v>
          </cell>
        </row>
        <row r="4244">
          <cell r="E4244" t="str">
            <v>CATHETERISATION CARDIAC</v>
          </cell>
          <cell r="F4244" t="str">
            <v>心导管插入</v>
          </cell>
          <cell r="G4244" t="str">
            <v>各类检查</v>
          </cell>
        </row>
        <row r="4245">
          <cell r="E4245" t="str">
            <v>CATHETERISATION CARDIAC ABNORMAL</v>
          </cell>
          <cell r="F4245" t="str">
            <v>心导管插入异常</v>
          </cell>
          <cell r="G4245" t="str">
            <v>各类检查</v>
          </cell>
        </row>
        <row r="4246">
          <cell r="E4246" t="str">
            <v>CATHETERISATION CARDIAC NORMAL</v>
          </cell>
          <cell r="F4246" t="str">
            <v>心导管插入正常</v>
          </cell>
          <cell r="G4246" t="str">
            <v>各类检查</v>
          </cell>
        </row>
        <row r="4247">
          <cell r="E4247" t="str">
            <v>CATHETERISATION VENOUS</v>
          </cell>
          <cell r="F4247" t="str">
            <v>静脉插管</v>
          </cell>
          <cell r="G4247" t="str">
            <v>各种手术及医疗操作</v>
          </cell>
        </row>
        <row r="4248">
          <cell r="E4248" t="str">
            <v>CAUDA EQUINA SYNDROME</v>
          </cell>
          <cell r="F4248" t="str">
            <v>马尾综合征</v>
          </cell>
          <cell r="G4248" t="str">
            <v>各类神经系统疾病</v>
          </cell>
        </row>
        <row r="4249">
          <cell r="E4249" t="str">
            <v>CAUDAL REGRESSION SYNDROME</v>
          </cell>
          <cell r="F4249" t="str">
            <v>尾椎退化综合征</v>
          </cell>
          <cell r="G4249" t="str">
            <v>各种先天性家族性遗传性疾病</v>
          </cell>
        </row>
        <row r="4250">
          <cell r="E4250" t="str">
            <v>CAUSTIC INJURY</v>
          </cell>
          <cell r="F4250" t="str">
            <v>化学烧伤</v>
          </cell>
          <cell r="G4250" t="str">
            <v>各类损伤、中毒及操作并发症</v>
          </cell>
        </row>
        <row r="4251">
          <cell r="E4251" t="str">
            <v>CAUTERY TO NOSE</v>
          </cell>
          <cell r="F4251" t="str">
            <v>鼻烙法</v>
          </cell>
          <cell r="G4251" t="str">
            <v>各种手术及医疗操作</v>
          </cell>
        </row>
        <row r="4252">
          <cell r="E4252" t="str">
            <v>CAVERNOUS SINUS SYNDROME</v>
          </cell>
          <cell r="F4252" t="str">
            <v>海绵窦综合征</v>
          </cell>
          <cell r="G4252" t="str">
            <v>各类神经系统疾病</v>
          </cell>
        </row>
        <row r="4253">
          <cell r="E4253" t="str">
            <v>CAVERNOUS SINUS THROMBOSIS</v>
          </cell>
          <cell r="F4253" t="str">
            <v>海绵窦血栓形成</v>
          </cell>
          <cell r="G4253" t="str">
            <v>感染及侵染类疾病</v>
          </cell>
        </row>
        <row r="4254">
          <cell r="E4254" t="str">
            <v>CAVOPULMONARY ANASTOMOSIS</v>
          </cell>
          <cell r="F4254" t="str">
            <v>腔静脉肺动脉吻合术</v>
          </cell>
          <cell r="G4254" t="str">
            <v>各种手术及医疗操作</v>
          </cell>
        </row>
        <row r="4255">
          <cell r="E4255" t="str">
            <v>CBL GENE MUTATION</v>
          </cell>
          <cell r="F4255" t="str">
            <v>CBL 基因突变</v>
          </cell>
          <cell r="G4255" t="str">
            <v>各种先天性家族性遗传性疾病</v>
          </cell>
        </row>
        <row r="4256">
          <cell r="E4256" t="str">
            <v>CCR5 RECEPTOR POSITIVE</v>
          </cell>
          <cell r="F4256" t="str">
            <v>CCR5 受体阳性</v>
          </cell>
          <cell r="G4256" t="str">
            <v>各类检查</v>
          </cell>
        </row>
        <row r="4257">
          <cell r="E4257" t="str">
            <v>CD19 ANTIGEN LOSS</v>
          </cell>
          <cell r="F4257" t="str">
            <v>CD19 抗原丢失</v>
          </cell>
          <cell r="G4257" t="str">
            <v>各类检查</v>
          </cell>
        </row>
        <row r="4258">
          <cell r="E4258" t="str">
            <v>CD19 ANTIGEN NEGATIVE</v>
          </cell>
          <cell r="F4258" t="str">
            <v>CD19 抗原阴性</v>
          </cell>
          <cell r="G4258" t="str">
            <v>各类检查</v>
          </cell>
        </row>
        <row r="4259">
          <cell r="E4259" t="str">
            <v>CD19 EXPRESSION DECREASED</v>
          </cell>
          <cell r="F4259" t="str">
            <v>CD19 表达减低</v>
          </cell>
          <cell r="G4259" t="str">
            <v>各类检查</v>
          </cell>
        </row>
        <row r="4260">
          <cell r="E4260" t="str">
            <v>CD19 LYMPHOCYTE COUNT ABNORMAL</v>
          </cell>
          <cell r="F4260" t="str">
            <v>CD19 淋巴细胞计数异常</v>
          </cell>
          <cell r="G4260" t="str">
            <v>各类检查</v>
          </cell>
        </row>
        <row r="4261">
          <cell r="E4261" t="str">
            <v>CD19 LYMPHOCYTES DECREASED</v>
          </cell>
          <cell r="F4261" t="str">
            <v>CD19 淋巴细胞减少</v>
          </cell>
          <cell r="G4261" t="str">
            <v>各类检查</v>
          </cell>
        </row>
        <row r="4262">
          <cell r="E4262" t="str">
            <v>CD19 LYMPHOCYTES INCREASED</v>
          </cell>
          <cell r="F4262" t="str">
            <v>CD19 淋巴细胞增加</v>
          </cell>
          <cell r="G4262" t="str">
            <v>各类检查</v>
          </cell>
        </row>
        <row r="4263">
          <cell r="E4263" t="str">
            <v>CD20 ANTIGEN POSITIVE</v>
          </cell>
          <cell r="F4263" t="str">
            <v>CD20 抗原阳性</v>
          </cell>
          <cell r="G4263" t="str">
            <v>各类检查</v>
          </cell>
        </row>
        <row r="4264">
          <cell r="E4264" t="str">
            <v>CD25 ANTIGEN POSITIVE</v>
          </cell>
          <cell r="F4264" t="str">
            <v>CD25 抗原阳性</v>
          </cell>
          <cell r="G4264" t="str">
            <v>各类检查</v>
          </cell>
        </row>
        <row r="4265">
          <cell r="E4265" t="str">
            <v>CD30 EXPRESSION</v>
          </cell>
          <cell r="F4265" t="str">
            <v>CD30 表达</v>
          </cell>
          <cell r="G4265" t="str">
            <v>各类检查</v>
          </cell>
        </row>
        <row r="4266">
          <cell r="E4266" t="str">
            <v>CD34 CELL COUNT DECREASED</v>
          </cell>
          <cell r="F4266" t="str">
            <v>CD34 细胞计数减少</v>
          </cell>
          <cell r="G4266" t="str">
            <v>各类检查</v>
          </cell>
        </row>
        <row r="4267">
          <cell r="E4267" t="str">
            <v>CD34 CELL COUNT INCREASED</v>
          </cell>
          <cell r="F4267" t="str">
            <v>CD34 细胞计数增多</v>
          </cell>
          <cell r="G4267" t="str">
            <v>各类检查</v>
          </cell>
        </row>
        <row r="4268">
          <cell r="E4268" t="str">
            <v>CD4 LYMPHOCYTE PERCENTAGE DECREASED</v>
          </cell>
          <cell r="F4268" t="str">
            <v>CD4 淋巴细胞百分比降低</v>
          </cell>
          <cell r="G4268" t="str">
            <v>各类检查</v>
          </cell>
        </row>
        <row r="4269">
          <cell r="E4269" t="str">
            <v>CD4 LYMPHOCYTE PERCENTAGE INCREASED</v>
          </cell>
          <cell r="F4269" t="str">
            <v>CD4 淋巴细胞百分率增高</v>
          </cell>
          <cell r="G4269" t="str">
            <v>各类检查</v>
          </cell>
        </row>
        <row r="4270">
          <cell r="E4270" t="str">
            <v>CD4 LYMPHOCYTES</v>
          </cell>
          <cell r="F4270" t="str">
            <v>CD4 淋巴细胞</v>
          </cell>
          <cell r="G4270" t="str">
            <v>各类检查</v>
          </cell>
        </row>
        <row r="4271">
          <cell r="E4271" t="str">
            <v>CD4 LYMPHOCYTES ABNORMAL</v>
          </cell>
          <cell r="F4271" t="str">
            <v>CD4 淋巴细胞异常</v>
          </cell>
          <cell r="G4271" t="str">
            <v>各类检查</v>
          </cell>
        </row>
        <row r="4272">
          <cell r="E4272" t="str">
            <v>CD4 LYMPHOCYTES DECREASED</v>
          </cell>
          <cell r="F4272" t="str">
            <v>CD4 淋巴细胞降低</v>
          </cell>
          <cell r="G4272" t="str">
            <v>各类检查</v>
          </cell>
        </row>
        <row r="4273">
          <cell r="E4273" t="str">
            <v>CD4 LYMPHOCYTES INCREASED</v>
          </cell>
          <cell r="F4273" t="str">
            <v>CD4 淋巴细胞升高</v>
          </cell>
          <cell r="G4273" t="str">
            <v>各类检查</v>
          </cell>
        </row>
        <row r="4274">
          <cell r="E4274" t="str">
            <v>CD4/CD8 RATIO DECREASED</v>
          </cell>
          <cell r="F4274" t="str">
            <v>CD4/CD8 比率降低</v>
          </cell>
          <cell r="G4274" t="str">
            <v>各类检查</v>
          </cell>
        </row>
        <row r="4275">
          <cell r="E4275" t="str">
            <v>CD4/CD8 RATIO INCREASED</v>
          </cell>
          <cell r="F4275" t="str">
            <v>CD4/CD8 比率升高</v>
          </cell>
          <cell r="G4275" t="str">
            <v>各类检查</v>
          </cell>
        </row>
        <row r="4276">
          <cell r="E4276" t="str">
            <v>CD8 LYMPHOCYTE PERCENTAGE DECREASED</v>
          </cell>
          <cell r="F4276" t="str">
            <v>CD8 淋巴细胞百分率减低</v>
          </cell>
          <cell r="G4276" t="str">
            <v>各类检查</v>
          </cell>
        </row>
        <row r="4277">
          <cell r="E4277" t="str">
            <v>CD8 LYMPHOCYTE PERCENTAGE INCREASED</v>
          </cell>
          <cell r="F4277" t="str">
            <v>CD8 淋巴细胞百分率增高</v>
          </cell>
          <cell r="G4277" t="str">
            <v>各类检查</v>
          </cell>
        </row>
        <row r="4278">
          <cell r="E4278" t="str">
            <v>CD8 LYMPHOCYTES</v>
          </cell>
          <cell r="F4278" t="str">
            <v>CD8 淋巴细胞</v>
          </cell>
          <cell r="G4278" t="str">
            <v>各类检查</v>
          </cell>
        </row>
        <row r="4279">
          <cell r="E4279" t="str">
            <v>CD8 LYMPHOCYTES ABNORMAL</v>
          </cell>
          <cell r="F4279" t="str">
            <v>CD8 淋巴细胞异常</v>
          </cell>
          <cell r="G4279" t="str">
            <v>各类检查</v>
          </cell>
        </row>
        <row r="4280">
          <cell r="E4280" t="str">
            <v>CD8 LYMPHOCYTES DECREASED</v>
          </cell>
          <cell r="F4280" t="str">
            <v>CD8 淋巴细胞降低</v>
          </cell>
          <cell r="G4280" t="str">
            <v>各类检查</v>
          </cell>
        </row>
        <row r="4281">
          <cell r="E4281" t="str">
            <v>CD8 LYMPHOCYTES INCREASED</v>
          </cell>
          <cell r="F4281" t="str">
            <v>CD8 淋巴细胞升高</v>
          </cell>
          <cell r="G4281" t="str">
            <v>各类检查</v>
          </cell>
        </row>
        <row r="4282">
          <cell r="E4282" t="str">
            <v>CELIBACY</v>
          </cell>
          <cell r="F4282" t="str">
            <v>独身</v>
          </cell>
          <cell r="G4282" t="str">
            <v>社会环境</v>
          </cell>
        </row>
        <row r="4283">
          <cell r="E4283" t="str">
            <v>CELL-FREE AND CONCENTRATED ASCITES REINFUSION THERAPY</v>
          </cell>
          <cell r="F4283" t="str">
            <v>浓缩无细胞腹水再输注疗法</v>
          </cell>
          <cell r="G4283" t="str">
            <v>各种手术及医疗操作</v>
          </cell>
        </row>
        <row r="4284">
          <cell r="E4284" t="str">
            <v>CELL-MEDIATED CYTOTOXICITY</v>
          </cell>
          <cell r="F4284" t="str">
            <v>细胞介导的细胞毒性</v>
          </cell>
          <cell r="G4284" t="str">
            <v>代谢及营养类疾病</v>
          </cell>
        </row>
        <row r="4285">
          <cell r="E4285" t="str">
            <v>CELL-MEDIATED IMMUNE DEFICIENCY</v>
          </cell>
          <cell r="F4285" t="str">
            <v>细胞介导的免疫缺陷</v>
          </cell>
          <cell r="G4285" t="str">
            <v>免疫系统疾病</v>
          </cell>
        </row>
        <row r="4286">
          <cell r="E4286" t="str">
            <v>CELL DEATH</v>
          </cell>
          <cell r="F4286" t="str">
            <v>细胞死亡</v>
          </cell>
          <cell r="G4286" t="str">
            <v>代谢及营养类疾病</v>
          </cell>
        </row>
        <row r="4287">
          <cell r="E4287" t="str">
            <v>CELL MARKER</v>
          </cell>
          <cell r="F4287" t="str">
            <v>细胞标记物</v>
          </cell>
          <cell r="G4287" t="str">
            <v>各类检查</v>
          </cell>
        </row>
        <row r="4288">
          <cell r="E4288" t="str">
            <v>CELL MARKER DECREASED</v>
          </cell>
          <cell r="F4288" t="str">
            <v>细胞标记物减少</v>
          </cell>
          <cell r="G4288" t="str">
            <v>各类检查</v>
          </cell>
        </row>
        <row r="4289">
          <cell r="E4289" t="str">
            <v>CELL MARKER INCREASED</v>
          </cell>
          <cell r="F4289" t="str">
            <v>细胞标记物增加</v>
          </cell>
          <cell r="G4289" t="str">
            <v>各类检查</v>
          </cell>
        </row>
        <row r="4290">
          <cell r="E4290" t="str">
            <v>CELLS IN URINE</v>
          </cell>
          <cell r="F4290" t="str">
            <v>尿中检出细胞</v>
          </cell>
          <cell r="G4290" t="str">
            <v>各类检查</v>
          </cell>
        </row>
        <row r="4291">
          <cell r="E4291" t="str">
            <v>CELLULITE</v>
          </cell>
          <cell r="F4291" t="str">
            <v>脂肪团</v>
          </cell>
          <cell r="G4291" t="str">
            <v>皮肤及皮下组织类疾病</v>
          </cell>
        </row>
        <row r="4292">
          <cell r="E4292" t="str">
            <v>CELLULITIS</v>
          </cell>
          <cell r="F4292" t="str">
            <v>蜂窝织炎</v>
          </cell>
          <cell r="G4292" t="str">
            <v>感染及侵染类疾病</v>
          </cell>
        </row>
        <row r="4293">
          <cell r="E4293" t="str">
            <v>CELLULITIS ENTEROCOCCAL</v>
          </cell>
          <cell r="F4293" t="str">
            <v>肠球菌性蜂窝织炎</v>
          </cell>
          <cell r="G4293" t="str">
            <v>感染及侵染类疾病</v>
          </cell>
        </row>
        <row r="4294">
          <cell r="E4294" t="str">
            <v>CELLULITIS GANGRENOUS</v>
          </cell>
          <cell r="F4294" t="str">
            <v>坏疽性蜂窝织炎</v>
          </cell>
          <cell r="G4294" t="str">
            <v>感染及侵染类疾病</v>
          </cell>
        </row>
        <row r="4295">
          <cell r="E4295" t="str">
            <v>CELLULITIS LARYNGEAL</v>
          </cell>
          <cell r="F4295" t="str">
            <v>喉部蜂窝织炎</v>
          </cell>
          <cell r="G4295" t="str">
            <v>感染及侵染类疾病</v>
          </cell>
        </row>
        <row r="4296">
          <cell r="E4296" t="str">
            <v>CELLULITIS OF MALE EXTERNAL GENITAL ORGAN</v>
          </cell>
          <cell r="F4296" t="str">
            <v>男性外生殖器蜂窝织炎</v>
          </cell>
          <cell r="G4296" t="str">
            <v>感染及侵染类疾病</v>
          </cell>
        </row>
        <row r="4297">
          <cell r="E4297" t="str">
            <v>CELLULITIS ORBITAL</v>
          </cell>
          <cell r="F4297" t="str">
            <v>眼眶蜂窝织炎</v>
          </cell>
          <cell r="G4297" t="str">
            <v>感染及侵染类疾病</v>
          </cell>
        </row>
        <row r="4298">
          <cell r="E4298" t="str">
            <v>CELLULITIS PASTEURELLA</v>
          </cell>
          <cell r="F4298" t="str">
            <v>巴斯德菌性蜂窝织炎</v>
          </cell>
          <cell r="G4298" t="str">
            <v>感染及侵染类疾病</v>
          </cell>
        </row>
        <row r="4299">
          <cell r="E4299" t="str">
            <v>CELLULITIS PHARYNGEAL</v>
          </cell>
          <cell r="F4299" t="str">
            <v>咽部蜂窝织炎</v>
          </cell>
          <cell r="G4299" t="str">
            <v>感染及侵染类疾病</v>
          </cell>
        </row>
        <row r="4300">
          <cell r="E4300" t="str">
            <v>CELLULITIS STAPHYLOCOCCAL</v>
          </cell>
          <cell r="F4300" t="str">
            <v>葡萄球菌性蜂窝织炎</v>
          </cell>
          <cell r="G4300" t="str">
            <v>感染及侵染类疾病</v>
          </cell>
        </row>
        <row r="4301">
          <cell r="E4301" t="str">
            <v>CELLULITIS STREPTOCOCCAL</v>
          </cell>
          <cell r="F4301" t="str">
            <v>链球菌性蜂窝织炎</v>
          </cell>
          <cell r="G4301" t="str">
            <v>感染及侵染类疾病</v>
          </cell>
        </row>
        <row r="4302">
          <cell r="E4302" t="str">
            <v>CEMENT EMBOLISM</v>
          </cell>
          <cell r="F4302" t="str">
            <v>骨水泥栓塞</v>
          </cell>
          <cell r="G4302" t="str">
            <v>各类损伤、中毒及操作并发症</v>
          </cell>
        </row>
        <row r="4303">
          <cell r="E4303" t="str">
            <v>CEMENTO OSSEOUS DYSPLASIA</v>
          </cell>
          <cell r="F4303" t="str">
            <v>牙骨质发育不良</v>
          </cell>
          <cell r="G4303" t="str">
            <v>胃肠系统疾病</v>
          </cell>
        </row>
        <row r="4304">
          <cell r="E4304" t="str">
            <v>CEMENTOBLASTOMA</v>
          </cell>
          <cell r="F4304" t="str">
            <v>牙骨质母细胞瘤</v>
          </cell>
          <cell r="G4304" t="str">
            <v>良性、恶性及性质不明的肿瘤（包括囊状和息肉状）</v>
          </cell>
        </row>
        <row r="4305">
          <cell r="E4305" t="str">
            <v>CEMENTOPLASTY</v>
          </cell>
          <cell r="F4305" t="str">
            <v>骨水泥成形术</v>
          </cell>
          <cell r="G4305" t="str">
            <v>各种手术及医疗操作</v>
          </cell>
        </row>
        <row r="4306">
          <cell r="E4306" t="str">
            <v>CENTRAL-ALVEOLAR HYPOVENTILATION</v>
          </cell>
          <cell r="F4306" t="str">
            <v>中枢性肺泡通气不足</v>
          </cell>
          <cell r="G4306" t="str">
            <v>各类神经系统疾病</v>
          </cell>
        </row>
        <row r="4307">
          <cell r="E4307" t="str">
            <v>CENTRAL AUDITORY PROCESSING DISORDER</v>
          </cell>
          <cell r="F4307" t="str">
            <v>中枢听觉处理障碍</v>
          </cell>
          <cell r="G4307" t="str">
            <v>各类神经系统疾病</v>
          </cell>
        </row>
        <row r="4308">
          <cell r="E4308" t="str">
            <v>CENTRAL CORD SYNDROME</v>
          </cell>
          <cell r="F4308" t="str">
            <v>中央脊髓综合征</v>
          </cell>
          <cell r="G4308" t="str">
            <v>各类损伤、中毒及操作并发症</v>
          </cell>
        </row>
        <row r="4309">
          <cell r="E4309" t="str">
            <v>CENTRAL CORE DISEASE</v>
          </cell>
          <cell r="F4309" t="str">
            <v>中央核性病</v>
          </cell>
          <cell r="G4309" t="str">
            <v>各种先天性家族性遗传性疾病</v>
          </cell>
        </row>
        <row r="4310">
          <cell r="E4310" t="str">
            <v>CENTRAL HYPOTHYROIDISM</v>
          </cell>
          <cell r="F4310" t="str">
            <v>中枢性甲状腺功能减退</v>
          </cell>
          <cell r="G4310" t="str">
            <v>内分泌系统疾病</v>
          </cell>
        </row>
        <row r="4311">
          <cell r="E4311" t="str">
            <v>CENTRAL LINE INFECTION</v>
          </cell>
          <cell r="F4311" t="str">
            <v>血管装置感染</v>
          </cell>
          <cell r="G4311" t="str">
            <v>感染及侵染类疾病</v>
          </cell>
        </row>
        <row r="4312">
          <cell r="E4312" t="str">
            <v>CENTRAL NERVOUS SYSTEM ABSCESS</v>
          </cell>
          <cell r="F4312" t="str">
            <v>中枢神经系统脓肿</v>
          </cell>
          <cell r="G4312" t="str">
            <v>感染及侵染类疾病</v>
          </cell>
        </row>
        <row r="4313">
          <cell r="E4313" t="str">
            <v>CENTRAL NERVOUS SYSTEM DERMOID TUMOUR</v>
          </cell>
          <cell r="F4313" t="str">
            <v>中枢神经系统皮样瘤</v>
          </cell>
          <cell r="G4313" t="str">
            <v>各种先天性家族性遗传性疾病</v>
          </cell>
        </row>
        <row r="4314">
          <cell r="E4314" t="str">
            <v>CENTRAL NERVOUS SYSTEM ENTEROVIRAL INFECTION</v>
          </cell>
          <cell r="F4314" t="str">
            <v>中枢神经系统肠道病毒感染</v>
          </cell>
          <cell r="G4314" t="str">
            <v>感染及侵染类疾病</v>
          </cell>
        </row>
        <row r="4315">
          <cell r="E4315" t="str">
            <v>CENTRAL NERVOUS SYSTEM FUNCTION TEST ABNORMAL</v>
          </cell>
          <cell r="F4315" t="str">
            <v>中枢神经系统功能检查异常</v>
          </cell>
          <cell r="G4315" t="str">
            <v>各类检查</v>
          </cell>
        </row>
        <row r="4316">
          <cell r="E4316" t="str">
            <v>CENTRAL NERVOUS SYSTEM FUNGAL INFECTION</v>
          </cell>
          <cell r="F4316" t="str">
            <v>中枢神经系统真菌感染</v>
          </cell>
          <cell r="G4316" t="str">
            <v>感染及侵染类疾病</v>
          </cell>
        </row>
        <row r="4317">
          <cell r="E4317" t="str">
            <v>CENTRAL NERVOUS SYSTEM HAEMORRHAGE</v>
          </cell>
          <cell r="F4317" t="str">
            <v>中枢神经系统出血</v>
          </cell>
          <cell r="G4317" t="str">
            <v>各类神经系统疾病</v>
          </cell>
        </row>
        <row r="4318">
          <cell r="E4318" t="str">
            <v>CENTRAL NERVOUS SYSTEM IMMUNE RECONSTITUTION INFLAMMATORY RESPONSE</v>
          </cell>
          <cell r="F4318" t="str">
            <v>中枢神经系统免疫重建炎症反应</v>
          </cell>
          <cell r="G4318" t="str">
            <v>各类神经系统疾病</v>
          </cell>
        </row>
        <row r="4319">
          <cell r="E4319" t="str">
            <v>CENTRAL NERVOUS SYSTEM INFECTION</v>
          </cell>
          <cell r="F4319" t="str">
            <v>中枢神经系统感染</v>
          </cell>
          <cell r="G4319" t="str">
            <v>感染及侵染类疾病</v>
          </cell>
        </row>
        <row r="4320">
          <cell r="E4320" t="str">
            <v>CENTRAL NERVOUS SYSTEM INFLAMMATION</v>
          </cell>
          <cell r="F4320" t="str">
            <v>中枢神经系统炎症</v>
          </cell>
          <cell r="G4320" t="str">
            <v>各类神经系统疾病</v>
          </cell>
        </row>
        <row r="4321">
          <cell r="E4321" t="str">
            <v>CENTRAL NERVOUS SYSTEM INJURY</v>
          </cell>
          <cell r="F4321" t="str">
            <v>中枢神经系统损伤</v>
          </cell>
          <cell r="G4321" t="str">
            <v>各类损伤、中毒及操作并发症</v>
          </cell>
        </row>
        <row r="4322">
          <cell r="E4322" t="str">
            <v>CENTRAL NERVOUS SYSTEM LESION</v>
          </cell>
          <cell r="F4322" t="str">
            <v>中枢神经系统病损</v>
          </cell>
          <cell r="G4322" t="str">
            <v>各类神经系统疾病</v>
          </cell>
        </row>
        <row r="4323">
          <cell r="E4323" t="str">
            <v>CENTRAL NERVOUS SYSTEM LEUKAEMIA</v>
          </cell>
          <cell r="F4323" t="str">
            <v>中枢神经系统白血病</v>
          </cell>
          <cell r="G4323" t="str">
            <v>良性、恶性及性质不明的肿瘤（包括囊状和息肉状）</v>
          </cell>
        </row>
        <row r="4324">
          <cell r="E4324" t="str">
            <v>CENTRAL NERVOUS SYSTEM LUPUS</v>
          </cell>
          <cell r="F4324" t="str">
            <v>中枢神经系统狼疮</v>
          </cell>
          <cell r="G4324" t="str">
            <v>各类神经系统疾病</v>
          </cell>
        </row>
        <row r="4325">
          <cell r="E4325" t="str">
            <v>CENTRAL NERVOUS SYSTEM LYMPHOMA</v>
          </cell>
          <cell r="F4325" t="str">
            <v>中枢神经系统淋巴瘤</v>
          </cell>
          <cell r="G4325" t="str">
            <v>良性、恶性及性质不明的肿瘤（包括囊状和息肉状）</v>
          </cell>
        </row>
        <row r="4326">
          <cell r="E4326" t="str">
            <v>CENTRAL NERVOUS SYSTEM MASS</v>
          </cell>
          <cell r="F4326" t="str">
            <v>中枢神经系统肿块</v>
          </cell>
          <cell r="G4326" t="str">
            <v>各类神经系统疾病</v>
          </cell>
        </row>
        <row r="4327">
          <cell r="E4327" t="str">
            <v>CENTRAL NERVOUS SYSTEM MELANOMA</v>
          </cell>
          <cell r="F4327" t="str">
            <v>中枢神经系统黑素瘤</v>
          </cell>
          <cell r="G4327" t="str">
            <v>良性、恶性及性质不明的肿瘤（包括囊状和息肉状）</v>
          </cell>
        </row>
        <row r="4328">
          <cell r="E4328" t="str">
            <v>CENTRAL NERVOUS SYSTEM NECROSIS</v>
          </cell>
          <cell r="F4328" t="str">
            <v>中枢神经系统坏死</v>
          </cell>
          <cell r="G4328" t="str">
            <v>各类神经系统疾病</v>
          </cell>
        </row>
        <row r="4329">
          <cell r="E4329" t="str">
            <v>CENTRAL NERVOUS SYSTEM NEOPLASM</v>
          </cell>
          <cell r="F4329" t="str">
            <v>中枢神经系统肿瘤</v>
          </cell>
          <cell r="G4329" t="str">
            <v>良性、恶性及性质不明的肿瘤（包括囊状和息肉状）</v>
          </cell>
        </row>
        <row r="4330">
          <cell r="E4330" t="str">
            <v>CENTRAL NERVOUS SYSTEM NEUROBLASTOMA</v>
          </cell>
          <cell r="F4330" t="str">
            <v>中枢神经系统神经母细胞瘤</v>
          </cell>
          <cell r="G4330" t="str">
            <v>良性、恶性及性质不明的肿瘤（包括囊状和息肉状）</v>
          </cell>
        </row>
        <row r="4331">
          <cell r="E4331" t="str">
            <v>CENTRAL NERVOUS SYSTEM STIMULATION</v>
          </cell>
          <cell r="F4331" t="str">
            <v>中枢神经系统刺激</v>
          </cell>
          <cell r="G4331" t="str">
            <v>各种手术及医疗操作</v>
          </cell>
        </row>
        <row r="4332">
          <cell r="E4332" t="str">
            <v>CENTRAL NERVOUS SYSTEM VASCULITIS</v>
          </cell>
          <cell r="F4332" t="str">
            <v>中枢神经系统血管炎</v>
          </cell>
          <cell r="G4332" t="str">
            <v>各类神经系统疾病</v>
          </cell>
        </row>
        <row r="4333">
          <cell r="E4333" t="str">
            <v>CENTRAL NERVOUS SYSTEM VIRAL INFECTION</v>
          </cell>
          <cell r="F4333" t="str">
            <v>中枢神经系统病毒感染</v>
          </cell>
          <cell r="G4333" t="str">
            <v>感染及侵染类疾病</v>
          </cell>
        </row>
        <row r="4334">
          <cell r="E4334" t="str">
            <v>CENTRAL OBESITY</v>
          </cell>
          <cell r="F4334" t="str">
            <v>向心性肥胖</v>
          </cell>
          <cell r="G4334" t="str">
            <v>代谢及营养类疾病</v>
          </cell>
        </row>
        <row r="4335">
          <cell r="E4335" t="str">
            <v>CENTRAL PAIN SYNDROME</v>
          </cell>
          <cell r="F4335" t="str">
            <v>中枢性疼痛综合征</v>
          </cell>
          <cell r="G4335" t="str">
            <v>各类神经系统疾病</v>
          </cell>
        </row>
        <row r="4336">
          <cell r="E4336" t="str">
            <v>CENTRAL PONTINE MYELINOLYSIS</v>
          </cell>
          <cell r="F4336" t="str">
            <v>渗透性脱髓鞘综合征</v>
          </cell>
          <cell r="G4336" t="str">
            <v>各类神经系统疾病</v>
          </cell>
        </row>
        <row r="4337">
          <cell r="E4337" t="str">
            <v>CENTRAL SEROUS CHORIORETINOPATHY</v>
          </cell>
          <cell r="F4337" t="str">
            <v>中心性浆液性脉络膜视网膜病变</v>
          </cell>
          <cell r="G4337" t="str">
            <v>眼器官疾病</v>
          </cell>
        </row>
        <row r="4338">
          <cell r="E4338" t="str">
            <v>CENTRAL SLEEP APNOEA SYNDROME</v>
          </cell>
          <cell r="F4338" t="str">
            <v>中枢性睡眠呼吸暂停综合征</v>
          </cell>
          <cell r="G4338" t="str">
            <v>呼吸系统、胸及纵隔疾病</v>
          </cell>
        </row>
        <row r="4339">
          <cell r="E4339" t="str">
            <v>CENTRAL VENOUS CATHETER REMOVAL</v>
          </cell>
          <cell r="F4339" t="str">
            <v>中心静脉导管移除</v>
          </cell>
          <cell r="G4339" t="str">
            <v>各种手术及医疗操作</v>
          </cell>
        </row>
        <row r="4340">
          <cell r="E4340" t="str">
            <v>CENTRAL VENOUS CATHETERISATION</v>
          </cell>
          <cell r="F4340" t="str">
            <v>中心静脉插管</v>
          </cell>
          <cell r="G4340" t="str">
            <v>各种手术及医疗操作</v>
          </cell>
        </row>
        <row r="4341">
          <cell r="E4341" t="str">
            <v>CENTRAL VENOUS PRESSURE</v>
          </cell>
          <cell r="F4341" t="str">
            <v>中心静脉压</v>
          </cell>
          <cell r="G4341" t="str">
            <v>各类检查</v>
          </cell>
        </row>
        <row r="4342">
          <cell r="E4342" t="str">
            <v>CENTRAL VENOUS PRESSURE ABNORMAL</v>
          </cell>
          <cell r="F4342" t="str">
            <v>中心静脉压异常</v>
          </cell>
          <cell r="G4342" t="str">
            <v>各类检查</v>
          </cell>
        </row>
        <row r="4343">
          <cell r="E4343" t="str">
            <v>CENTRAL VENOUS PRESSURE DECREASED</v>
          </cell>
          <cell r="F4343" t="str">
            <v>中心静脉压降低</v>
          </cell>
          <cell r="G4343" t="str">
            <v>各类检查</v>
          </cell>
        </row>
        <row r="4344">
          <cell r="E4344" t="str">
            <v>CENTRAL VENOUS PRESSURE INCREASED</v>
          </cell>
          <cell r="F4344" t="str">
            <v>中心静脉压升高</v>
          </cell>
          <cell r="G4344" t="str">
            <v>各类检查</v>
          </cell>
        </row>
        <row r="4345">
          <cell r="E4345" t="str">
            <v>CENTRAL VISION LOSS</v>
          </cell>
          <cell r="F4345" t="str">
            <v>中心视觉丧失</v>
          </cell>
          <cell r="G4345" t="str">
            <v>眼器官疾病</v>
          </cell>
        </row>
        <row r="4346">
          <cell r="E4346" t="str">
            <v>CEPHALHAEMATOMA</v>
          </cell>
          <cell r="F4346" t="str">
            <v>新生儿头颅血肿</v>
          </cell>
          <cell r="G4346" t="str">
            <v>妊娠期、产褥期及围产期状况</v>
          </cell>
        </row>
        <row r="4347">
          <cell r="E4347" t="str">
            <v>CEPHALIN FLOCCULATION ABNORMAL</v>
          </cell>
          <cell r="F4347" t="str">
            <v>脑磷脂絮状反应异常</v>
          </cell>
          <cell r="G4347" t="str">
            <v>各类检查</v>
          </cell>
        </row>
        <row r="4348">
          <cell r="E4348" t="str">
            <v>CEPHALO-PELVIC DISPROPORTION</v>
          </cell>
          <cell r="F4348" t="str">
            <v>头盆不称</v>
          </cell>
          <cell r="G4348" t="str">
            <v>妊娠期、产褥期及围产期状况</v>
          </cell>
        </row>
        <row r="4349">
          <cell r="E4349" t="str">
            <v>CEREBELLAR ARTERY OCCLUSION</v>
          </cell>
          <cell r="F4349" t="str">
            <v>小脑动脉闭塞</v>
          </cell>
          <cell r="G4349" t="str">
            <v>各类神经系统疾病</v>
          </cell>
        </row>
        <row r="4350">
          <cell r="E4350" t="str">
            <v>CEREBELLAR ARTERY THROMBOSIS</v>
          </cell>
          <cell r="F4350" t="str">
            <v>小脑动脉血栓形成</v>
          </cell>
          <cell r="G4350" t="str">
            <v>各类神经系统疾病</v>
          </cell>
        </row>
        <row r="4351">
          <cell r="E4351" t="str">
            <v>CEREBELLAR ATAXIA</v>
          </cell>
          <cell r="F4351" t="str">
            <v>小脑共济失调</v>
          </cell>
          <cell r="G4351" t="str">
            <v>各类神经系统疾病</v>
          </cell>
        </row>
        <row r="4352">
          <cell r="E4352" t="str">
            <v>CEREBELLAR ATROPHY</v>
          </cell>
          <cell r="F4352" t="str">
            <v>小脑萎缩</v>
          </cell>
          <cell r="G4352" t="str">
            <v>各类神经系统疾病</v>
          </cell>
        </row>
        <row r="4353">
          <cell r="E4353" t="str">
            <v>CEREBELLAR CALCIFICATION</v>
          </cell>
          <cell r="F4353" t="str">
            <v>小脑钙化</v>
          </cell>
          <cell r="G4353" t="str">
            <v>各类神经系统疾病</v>
          </cell>
        </row>
        <row r="4354">
          <cell r="E4354" t="str">
            <v>CEREBELLAR COGNITIVE AFFECTIVE SYNDROME</v>
          </cell>
          <cell r="F4354" t="str">
            <v>小脑认知情感综合征</v>
          </cell>
          <cell r="G4354" t="str">
            <v>各类神经系统疾病</v>
          </cell>
        </row>
        <row r="4355">
          <cell r="E4355" t="str">
            <v>CEREBELLAR DYSPLASIA</v>
          </cell>
          <cell r="F4355" t="str">
            <v>小脑发育不全</v>
          </cell>
          <cell r="G4355" t="str">
            <v>各种先天性家族性遗传性疾病</v>
          </cell>
        </row>
        <row r="4356">
          <cell r="E4356" t="str">
            <v>CEREBELLAR EMBOLISM</v>
          </cell>
          <cell r="F4356" t="str">
            <v>小脑栓塞</v>
          </cell>
          <cell r="G4356" t="str">
            <v>各类神经系统疾病</v>
          </cell>
        </row>
        <row r="4357">
          <cell r="E4357" t="str">
            <v>CEREBELLAR HAEMANGIOMA</v>
          </cell>
          <cell r="F4357" t="str">
            <v>小脑血管瘤</v>
          </cell>
          <cell r="G4357" t="str">
            <v>良性、恶性及性质不明的肿瘤（包括囊状和息肉状）</v>
          </cell>
        </row>
        <row r="4358">
          <cell r="E4358" t="str">
            <v>CEREBELLAR HAEMATOMA</v>
          </cell>
          <cell r="F4358" t="str">
            <v>小脑血肿</v>
          </cell>
          <cell r="G4358" t="str">
            <v>各类神经系统疾病</v>
          </cell>
        </row>
        <row r="4359">
          <cell r="E4359" t="str">
            <v>CEREBELLAR HAEMORRHAGE</v>
          </cell>
          <cell r="F4359" t="str">
            <v>小脑出血</v>
          </cell>
          <cell r="G4359" t="str">
            <v>各类神经系统疾病</v>
          </cell>
        </row>
        <row r="4360">
          <cell r="E4360" t="str">
            <v>CEREBELLAR HYPOPLASIA</v>
          </cell>
          <cell r="F4360" t="str">
            <v>小脑发育不良</v>
          </cell>
          <cell r="G4360" t="str">
            <v>各种先天性家族性遗传性疾病</v>
          </cell>
        </row>
        <row r="4361">
          <cell r="E4361" t="str">
            <v>CEREBELLAR INFARCTION</v>
          </cell>
          <cell r="F4361" t="str">
            <v>小脑梗死</v>
          </cell>
          <cell r="G4361" t="str">
            <v>各类神经系统疾病</v>
          </cell>
        </row>
        <row r="4362">
          <cell r="E4362" t="str">
            <v>CEREBELLAR ISCHAEMIA</v>
          </cell>
          <cell r="F4362" t="str">
            <v>小脑缺血</v>
          </cell>
          <cell r="G4362" t="str">
            <v>各类神经系统疾病</v>
          </cell>
        </row>
        <row r="4363">
          <cell r="E4363" t="str">
            <v>CEREBELLAR MICROHAEMORRHAGE</v>
          </cell>
          <cell r="F4363" t="str">
            <v>小脑微出血</v>
          </cell>
          <cell r="G4363" t="str">
            <v>各类神经系统疾病</v>
          </cell>
        </row>
        <row r="4364">
          <cell r="E4364" t="str">
            <v>CEREBELLAR MUTISM</v>
          </cell>
          <cell r="F4364" t="str">
            <v>小脑性缄默</v>
          </cell>
          <cell r="G4364" t="str">
            <v>各类神经系统疾病</v>
          </cell>
        </row>
        <row r="4365">
          <cell r="E4365" t="str">
            <v>CEREBELLAR STROKE</v>
          </cell>
          <cell r="F4365" t="str">
            <v>小脑卒中</v>
          </cell>
          <cell r="G4365" t="str">
            <v>各类神经系统疾病</v>
          </cell>
        </row>
        <row r="4366">
          <cell r="E4366" t="str">
            <v>CEREBELLAR SYNDROME</v>
          </cell>
          <cell r="F4366" t="str">
            <v>小脑综合征</v>
          </cell>
          <cell r="G4366" t="str">
            <v>各类神经系统疾病</v>
          </cell>
        </row>
        <row r="4367">
          <cell r="E4367" t="str">
            <v>CEREBELLAR TONSILLAR ECTOPIA</v>
          </cell>
          <cell r="F4367" t="str">
            <v>小脑扁桃体异位</v>
          </cell>
          <cell r="G4367" t="str">
            <v>各类神经系统疾病</v>
          </cell>
        </row>
        <row r="4368">
          <cell r="E4368" t="str">
            <v>CEREBELLAR TUMOUR</v>
          </cell>
          <cell r="F4368" t="str">
            <v>小脑肿瘤</v>
          </cell>
          <cell r="G4368" t="str">
            <v>良性、恶性及性质不明的肿瘤（包括囊状和息肉状）</v>
          </cell>
        </row>
        <row r="4369">
          <cell r="E4369" t="str">
            <v>CEREBELLOPONTINE ANGLE TUMOUR</v>
          </cell>
          <cell r="F4369" t="str">
            <v>小脑脑桥角肿瘤</v>
          </cell>
          <cell r="G4369" t="str">
            <v>良性、恶性及性质不明的肿瘤（包括囊状和息肉状）</v>
          </cell>
        </row>
        <row r="4370">
          <cell r="E4370" t="str">
            <v>CEREBRAL AMYLOID ANGIOPATHY</v>
          </cell>
          <cell r="F4370" t="str">
            <v>脑淀粉样血管病</v>
          </cell>
          <cell r="G4370" t="str">
            <v>各类神经系统疾病</v>
          </cell>
        </row>
        <row r="4371">
          <cell r="E4371" t="str">
            <v>CEREBRAL ANEURYSM PERFORATION</v>
          </cell>
          <cell r="F4371" t="str">
            <v>大脑动脉瘤穿孔</v>
          </cell>
          <cell r="G4371" t="str">
            <v>各类神经系统疾病</v>
          </cell>
        </row>
        <row r="4372">
          <cell r="E4372" t="str">
            <v>CEREBRAL ARTERIOSCLEROSIS</v>
          </cell>
          <cell r="F4372" t="str">
            <v>大脑动脉硬化</v>
          </cell>
          <cell r="G4372" t="str">
            <v>各类神经系统疾病</v>
          </cell>
        </row>
        <row r="4373">
          <cell r="E4373" t="str">
            <v>CEREBRAL ARTERIOVENOUS MALFORMATION HAEMORRHAGIC</v>
          </cell>
          <cell r="F4373" t="str">
            <v>出血性大脑动静脉畸形</v>
          </cell>
          <cell r="G4373" t="str">
            <v>各种先天性家族性遗传性疾病</v>
          </cell>
        </row>
        <row r="4374">
          <cell r="E4374" t="str">
            <v>CEREBRAL ARTERITIS</v>
          </cell>
          <cell r="F4374" t="str">
            <v>大脑动脉炎</v>
          </cell>
          <cell r="G4374" t="str">
            <v>各类神经系统疾病</v>
          </cell>
        </row>
        <row r="4375">
          <cell r="E4375" t="str">
            <v>CEREBRAL ARTERY EMBOLISM</v>
          </cell>
          <cell r="F4375" t="str">
            <v>大脑动脉栓塞</v>
          </cell>
          <cell r="G4375" t="str">
            <v>各类神经系统疾病</v>
          </cell>
        </row>
        <row r="4376">
          <cell r="E4376" t="str">
            <v>CEREBRAL ARTERY OCCLUSION</v>
          </cell>
          <cell r="F4376" t="str">
            <v>大脑动脉闭塞</v>
          </cell>
          <cell r="G4376" t="str">
            <v>各类神经系统疾病</v>
          </cell>
        </row>
        <row r="4377">
          <cell r="E4377" t="str">
            <v>CEREBRAL ARTERY PERFORATION</v>
          </cell>
          <cell r="F4377" t="str">
            <v>大脑动脉穿孔</v>
          </cell>
          <cell r="G4377" t="str">
            <v>各类神经系统疾病</v>
          </cell>
        </row>
        <row r="4378">
          <cell r="E4378" t="str">
            <v>CEREBRAL ARTERY RESTENOSIS</v>
          </cell>
          <cell r="F4378" t="str">
            <v>脑动脉再狭窄</v>
          </cell>
          <cell r="G4378" t="str">
            <v>各类损伤、中毒及操作并发症</v>
          </cell>
        </row>
        <row r="4379">
          <cell r="E4379" t="str">
            <v>CEREBRAL ARTERY STENOSIS</v>
          </cell>
          <cell r="F4379" t="str">
            <v>大脑动脉狭窄</v>
          </cell>
          <cell r="G4379" t="str">
            <v>各类神经系统疾病</v>
          </cell>
        </row>
        <row r="4380">
          <cell r="E4380" t="str">
            <v>CEREBRAL ARTERY STENT INSERTION</v>
          </cell>
          <cell r="F4380" t="str">
            <v>脑动脉支架置入</v>
          </cell>
          <cell r="G4380" t="str">
            <v>各种手术及医疗操作</v>
          </cell>
        </row>
        <row r="4381">
          <cell r="E4381" t="str">
            <v>CEREBRAL ARTERY THROMBOSIS</v>
          </cell>
          <cell r="F4381" t="str">
            <v>大脑动脉血栓形成</v>
          </cell>
          <cell r="G4381" t="str">
            <v>各类神经系统疾病</v>
          </cell>
        </row>
        <row r="4382">
          <cell r="E4382" t="str">
            <v>CEREBRAL ASPERGILLOSIS</v>
          </cell>
          <cell r="F4382" t="str">
            <v>脑曲霉病</v>
          </cell>
          <cell r="G4382" t="str">
            <v>感染及侵染类疾病</v>
          </cell>
        </row>
        <row r="4383">
          <cell r="E4383" t="str">
            <v>CEREBRAL ATAXIA</v>
          </cell>
          <cell r="F4383" t="str">
            <v>大脑性共济失调</v>
          </cell>
          <cell r="G4383" t="str">
            <v>各类神经系统疾病</v>
          </cell>
        </row>
        <row r="4384">
          <cell r="E4384" t="str">
            <v>CEREBRAL ATHEROSCLEROSIS</v>
          </cell>
          <cell r="F4384" t="str">
            <v>大脑动脉硬化</v>
          </cell>
          <cell r="G4384" t="str">
            <v>各类神经系统疾病</v>
          </cell>
        </row>
        <row r="4385">
          <cell r="E4385" t="str">
            <v>CEREBRAL ATROPHY</v>
          </cell>
          <cell r="F4385" t="str">
            <v>脑萎缩</v>
          </cell>
          <cell r="G4385" t="str">
            <v>各类神经系统疾病</v>
          </cell>
        </row>
        <row r="4386">
          <cell r="E4386" t="str">
            <v>CEREBRAL ATROPHY CONGENITAL</v>
          </cell>
          <cell r="F4386" t="str">
            <v>先天性脑萎缩</v>
          </cell>
          <cell r="G4386" t="str">
            <v>各种先天性家族性遗传性疾病</v>
          </cell>
        </row>
        <row r="4387">
          <cell r="E4387" t="str">
            <v>CEREBRAL AUTOSOMAL DOMINANT ARTERIOPATHY WITH SUBCORTICAL INFARCTS AND LEUKOENCEPHALOPATHY</v>
          </cell>
          <cell r="F4387" t="str">
            <v>CADASIL</v>
          </cell>
          <cell r="G4387" t="str">
            <v>各种先天性家族性遗传性疾病</v>
          </cell>
        </row>
        <row r="4388">
          <cell r="E4388" t="str">
            <v>CEREBRAL CALCIFICATION</v>
          </cell>
          <cell r="F4388" t="str">
            <v>脑钙化</v>
          </cell>
          <cell r="G4388" t="str">
            <v>各类神经系统疾病</v>
          </cell>
        </row>
        <row r="4389">
          <cell r="E4389" t="str">
            <v>CEREBRAL CANDIDIASIS</v>
          </cell>
          <cell r="F4389" t="str">
            <v>大脑念珠菌感染</v>
          </cell>
          <cell r="G4389" t="str">
            <v>感染及侵染类疾病</v>
          </cell>
        </row>
        <row r="4390">
          <cell r="E4390" t="str">
            <v>CEREBRAL CAPILLARY TELANGIECTASIA</v>
          </cell>
          <cell r="F4390" t="str">
            <v>脑毛细血管扩张症</v>
          </cell>
          <cell r="G4390" t="str">
            <v>各类神经系统疾病</v>
          </cell>
        </row>
        <row r="4391">
          <cell r="E4391" t="str">
            <v>CEREBRAL CAVERNOUS MALFORMATION</v>
          </cell>
          <cell r="F4391" t="str">
            <v>大脑海绵状血管畸形</v>
          </cell>
          <cell r="G4391" t="str">
            <v>各种先天性家族性遗传性疾病</v>
          </cell>
        </row>
        <row r="4392">
          <cell r="E4392" t="str">
            <v>CEREBRAL CIRCULATORY FAILURE</v>
          </cell>
          <cell r="F4392" t="str">
            <v>大脑循环衰竭</v>
          </cell>
          <cell r="G4392" t="str">
            <v>各类神经系统疾病</v>
          </cell>
        </row>
        <row r="4393">
          <cell r="E4393" t="str">
            <v>CEREBRAL CONGESTION</v>
          </cell>
          <cell r="F4393" t="str">
            <v>大脑充血</v>
          </cell>
          <cell r="G4393" t="str">
            <v>各类神经系统疾病</v>
          </cell>
        </row>
        <row r="4394">
          <cell r="E4394" t="str">
            <v>CEREBRAL CYST</v>
          </cell>
          <cell r="F4394" t="str">
            <v>大脑囊肿</v>
          </cell>
          <cell r="G4394" t="str">
            <v>各类神经系统疾病</v>
          </cell>
        </row>
        <row r="4395">
          <cell r="E4395" t="str">
            <v>CEREBRAL CYST EXCISION</v>
          </cell>
          <cell r="F4395" t="str">
            <v>脑囊肿切除术</v>
          </cell>
          <cell r="G4395" t="str">
            <v>各种手术及医疗操作</v>
          </cell>
        </row>
        <row r="4396">
          <cell r="E4396" t="str">
            <v>CEREBRAL CYST HAEMORRHAGE</v>
          </cell>
          <cell r="F4396" t="str">
            <v>脑囊肿出血</v>
          </cell>
          <cell r="G4396" t="str">
            <v>各类神经系统疾病</v>
          </cell>
        </row>
        <row r="4397">
          <cell r="E4397" t="str">
            <v>CEREBRAL DECOMPRESSION</v>
          </cell>
          <cell r="F4397" t="str">
            <v>颅骨去骨瓣减压术</v>
          </cell>
          <cell r="G4397" t="str">
            <v>各种手术及医疗操作</v>
          </cell>
        </row>
        <row r="4398">
          <cell r="E4398" t="str">
            <v>CEREBRAL DISORDER</v>
          </cell>
          <cell r="F4398" t="str">
            <v>大脑疾病</v>
          </cell>
          <cell r="G4398" t="str">
            <v>各类神经系统疾病</v>
          </cell>
        </row>
        <row r="4399">
          <cell r="E4399" t="str">
            <v>CEREBRAL DYSGENESIS</v>
          </cell>
          <cell r="F4399" t="str">
            <v>脑发育不全</v>
          </cell>
          <cell r="G4399" t="str">
            <v>各种先天性家族性遗传性疾病</v>
          </cell>
        </row>
        <row r="4400">
          <cell r="E4400" t="str">
            <v>CEREBRAL ENDOVASCULAR ANEURYSM REPAIR</v>
          </cell>
          <cell r="F4400" t="str">
            <v>脑血管内动脉瘤修复</v>
          </cell>
          <cell r="G4400" t="str">
            <v>各种手术及医疗操作</v>
          </cell>
        </row>
        <row r="4401">
          <cell r="E4401" t="str">
            <v>CEREBRAL FUNGAL INFECTION</v>
          </cell>
          <cell r="F4401" t="str">
            <v>脑真菌感染</v>
          </cell>
          <cell r="G4401" t="str">
            <v>感染及侵染类疾病</v>
          </cell>
        </row>
        <row r="4402">
          <cell r="E4402" t="str">
            <v>CEREBRAL GAS EMBOLISM</v>
          </cell>
          <cell r="F4402" t="str">
            <v>大脑空气栓塞</v>
          </cell>
          <cell r="G4402" t="str">
            <v>各类神经系统疾病</v>
          </cell>
        </row>
        <row r="4403">
          <cell r="E4403" t="str">
            <v>CEREBRAL HAEMANGIOMA</v>
          </cell>
          <cell r="F4403" t="str">
            <v>大脑血管瘤</v>
          </cell>
          <cell r="G4403" t="str">
            <v>良性、恶性及性质不明的肿瘤（包括囊状和息肉状）</v>
          </cell>
        </row>
        <row r="4404">
          <cell r="E4404" t="str">
            <v>CEREBRAL HAEMATOMA</v>
          </cell>
          <cell r="F4404" t="str">
            <v>大脑血肿</v>
          </cell>
          <cell r="G4404" t="str">
            <v>各类神经系统疾病</v>
          </cell>
        </row>
        <row r="4405">
          <cell r="E4405" t="str">
            <v>CEREBRAL HAEMORRHAGE</v>
          </cell>
          <cell r="F4405" t="str">
            <v>大脑出血</v>
          </cell>
          <cell r="G4405" t="str">
            <v>各类神经系统疾病</v>
          </cell>
        </row>
        <row r="4406">
          <cell r="E4406" t="str">
            <v>CEREBRAL HAEMORRHAGE FOETAL</v>
          </cell>
          <cell r="F4406" t="str">
            <v>胎儿脑出血</v>
          </cell>
          <cell r="G4406" t="str">
            <v>各类神经系统疾病</v>
          </cell>
        </row>
        <row r="4407">
          <cell r="E4407" t="str">
            <v>CEREBRAL HAEMORRHAGE NEONATAL</v>
          </cell>
          <cell r="F4407" t="str">
            <v>新生儿大脑出血</v>
          </cell>
          <cell r="G4407" t="str">
            <v>各类神经系统疾病</v>
          </cell>
        </row>
        <row r="4408">
          <cell r="E4408" t="str">
            <v>CEREBRAL HAEMORRHAGE TRAUMATIC</v>
          </cell>
          <cell r="F4408" t="str">
            <v>外伤性颅内出血</v>
          </cell>
          <cell r="G4408" t="str">
            <v>各类损伤、中毒及操作并发症</v>
          </cell>
        </row>
        <row r="4409">
          <cell r="E4409" t="str">
            <v>CEREBRAL HAEMOSIDERIN DEPOSITION</v>
          </cell>
          <cell r="F4409" t="str">
            <v>脑含铁血黄素沉积</v>
          </cell>
          <cell r="G4409" t="str">
            <v>各类神经系统疾病</v>
          </cell>
        </row>
        <row r="4410">
          <cell r="E4410" t="str">
            <v>CEREBRAL HYGROMA</v>
          </cell>
          <cell r="F4410" t="str">
            <v>硬膜下水囊瘤</v>
          </cell>
          <cell r="G4410" t="str">
            <v>各类神经系统疾病</v>
          </cell>
        </row>
        <row r="4411">
          <cell r="E4411" t="str">
            <v>CEREBRAL HYPERPERFUSION SYNDROME</v>
          </cell>
          <cell r="F4411" t="str">
            <v>脑高灌注综合征</v>
          </cell>
          <cell r="G4411" t="str">
            <v>各类损伤、中毒及操作并发症</v>
          </cell>
        </row>
        <row r="4412">
          <cell r="E4412" t="str">
            <v>CEREBRAL HYPOPERFUSION</v>
          </cell>
          <cell r="F4412" t="str">
            <v>脑灌注不足</v>
          </cell>
          <cell r="G4412" t="str">
            <v>各类神经系统疾病</v>
          </cell>
        </row>
        <row r="4413">
          <cell r="E4413" t="str">
            <v>CEREBRAL INFARCTION</v>
          </cell>
          <cell r="F4413" t="str">
            <v>大脑梗死</v>
          </cell>
          <cell r="G4413" t="str">
            <v>各类神经系统疾病</v>
          </cell>
        </row>
        <row r="4414">
          <cell r="E4414" t="str">
            <v>CEREBRAL INFARCTION FOETAL</v>
          </cell>
          <cell r="F4414" t="str">
            <v>胎儿脑梗死</v>
          </cell>
          <cell r="G4414" t="str">
            <v>各类神经系统疾病</v>
          </cell>
        </row>
        <row r="4415">
          <cell r="E4415" t="str">
            <v>CEREBRAL ISCHAEMIA</v>
          </cell>
          <cell r="F4415" t="str">
            <v>大脑缺血</v>
          </cell>
          <cell r="G4415" t="str">
            <v>各类神经系统疾病</v>
          </cell>
        </row>
        <row r="4416">
          <cell r="E4416" t="str">
            <v>CEREBRAL LOBOTOMY</v>
          </cell>
          <cell r="F4416" t="str">
            <v>前脑叶白质切除术</v>
          </cell>
          <cell r="G4416" t="str">
            <v>各种手术及医疗操作</v>
          </cell>
        </row>
        <row r="4417">
          <cell r="E4417" t="str">
            <v>CEREBRAL MALARIA</v>
          </cell>
          <cell r="F4417" t="str">
            <v>脑型疟</v>
          </cell>
          <cell r="G4417" t="str">
            <v>感染及侵染类疾病</v>
          </cell>
        </row>
        <row r="4418">
          <cell r="E4418" t="str">
            <v>CEREBRAL MASS EFFECT</v>
          </cell>
          <cell r="F4418" t="str">
            <v>脑肿块效应</v>
          </cell>
          <cell r="G4418" t="str">
            <v>各类神经系统疾病</v>
          </cell>
        </row>
        <row r="4419">
          <cell r="E4419" t="str">
            <v>CEREBRAL MICROANGIOPATHY</v>
          </cell>
          <cell r="F4419" t="str">
            <v>大脑微血管病</v>
          </cell>
          <cell r="G4419" t="str">
            <v>各类神经系统疾病</v>
          </cell>
        </row>
        <row r="4420">
          <cell r="E4420" t="str">
            <v>CEREBRAL MICROEMBOLISM</v>
          </cell>
          <cell r="F4420" t="str">
            <v>脑微栓塞</v>
          </cell>
          <cell r="G4420" t="str">
            <v>各类神经系统疾病</v>
          </cell>
        </row>
        <row r="4421">
          <cell r="E4421" t="str">
            <v>CEREBRAL MICROHAEMORRHAGE</v>
          </cell>
          <cell r="F4421" t="str">
            <v>大脑微出血</v>
          </cell>
          <cell r="G4421" t="str">
            <v>各类神经系统疾病</v>
          </cell>
        </row>
        <row r="4422">
          <cell r="E4422" t="str">
            <v>CEREBRAL MICROINFARCTION</v>
          </cell>
          <cell r="F4422" t="str">
            <v>大脑微梗死</v>
          </cell>
          <cell r="G4422" t="str">
            <v>各类神经系统疾病</v>
          </cell>
        </row>
        <row r="4423">
          <cell r="E4423" t="str">
            <v>CEREBRAL NEUROBLASTOMA</v>
          </cell>
          <cell r="F4423" t="str">
            <v>中枢神经系统神经母细胞瘤</v>
          </cell>
          <cell r="G4423" t="str">
            <v>良性、恶性及性质不明的肿瘤（包括囊状和息肉状）</v>
          </cell>
        </row>
        <row r="4424">
          <cell r="E4424" t="str">
            <v>CEREBRAL NOCARDIOSIS</v>
          </cell>
          <cell r="F4424" t="str">
            <v>脑诺卡菌病</v>
          </cell>
          <cell r="G4424" t="str">
            <v>感染及侵染类疾病</v>
          </cell>
        </row>
        <row r="4425">
          <cell r="E4425" t="str">
            <v>CEREBRAL OEDEMA MANAGEMENT</v>
          </cell>
          <cell r="F4425" t="str">
            <v>脑水肿处理</v>
          </cell>
          <cell r="G4425" t="str">
            <v>各种手术及医疗操作</v>
          </cell>
        </row>
        <row r="4426">
          <cell r="E4426" t="str">
            <v>CEREBRAL PALSY</v>
          </cell>
          <cell r="F4426" t="str">
            <v>脑性麻痹</v>
          </cell>
          <cell r="G4426" t="str">
            <v>各种先天性家族性遗传性疾病</v>
          </cell>
        </row>
        <row r="4427">
          <cell r="E4427" t="str">
            <v>CEREBRAL PARENCHYMAL CALCIFICATION</v>
          </cell>
          <cell r="F4427" t="str">
            <v>脑钙化</v>
          </cell>
          <cell r="G4427" t="str">
            <v>各类神经系统疾病</v>
          </cell>
        </row>
        <row r="4428">
          <cell r="E4428" t="str">
            <v>CEREBRAL PERFUSION PRESSURE DECREASED</v>
          </cell>
          <cell r="F4428" t="str">
            <v>脑灌注不足</v>
          </cell>
          <cell r="G4428" t="str">
            <v>各类神经系统疾病</v>
          </cell>
        </row>
        <row r="4429">
          <cell r="E4429" t="str">
            <v>CEREBRAL RADIATION INJURY</v>
          </cell>
          <cell r="F4429" t="str">
            <v>大脑放射性损伤</v>
          </cell>
          <cell r="G4429" t="str">
            <v>各类损伤、中毒及操作并发症</v>
          </cell>
        </row>
        <row r="4430">
          <cell r="E4430" t="str">
            <v>CEREBRAL REPERFUSION INJURY</v>
          </cell>
          <cell r="F4430" t="str">
            <v>大脑再灌注损伤</v>
          </cell>
          <cell r="G4430" t="str">
            <v>各类神经系统疾病</v>
          </cell>
        </row>
        <row r="4431">
          <cell r="E4431" t="str">
            <v>CEREBRAL REVASCULARISATION</v>
          </cell>
          <cell r="F4431" t="str">
            <v>脑血管再生手术</v>
          </cell>
          <cell r="G4431" t="str">
            <v>各种手术及医疗操作</v>
          </cell>
        </row>
        <row r="4432">
          <cell r="E4432" t="str">
            <v>CEREBRAL REVASCULARISATION SYNANGIOSIS</v>
          </cell>
          <cell r="F4432" t="str">
            <v>脑血管再生手术</v>
          </cell>
          <cell r="G4432" t="str">
            <v>各种手术及医疗操作</v>
          </cell>
        </row>
        <row r="4433">
          <cell r="E4433" t="str">
            <v>CEREBRAL SALT-WASTING SYNDROME</v>
          </cell>
          <cell r="F4433" t="str">
            <v>脑性盐耗损综合征</v>
          </cell>
          <cell r="G4433" t="str">
            <v>代谢及营养类疾病</v>
          </cell>
        </row>
        <row r="4434">
          <cell r="E4434" t="str">
            <v>CEREBRAL SARCOIDOSIS</v>
          </cell>
          <cell r="F4434" t="str">
            <v>神经系统结节病</v>
          </cell>
          <cell r="G4434" t="str">
            <v>各类神经系统疾病</v>
          </cell>
        </row>
        <row r="4435">
          <cell r="E4435" t="str">
            <v>CEREBRAL SEPTIC INFARCT</v>
          </cell>
          <cell r="F4435" t="str">
            <v>脑败血性梗死</v>
          </cell>
          <cell r="G4435" t="str">
            <v>感染及侵染类疾病</v>
          </cell>
        </row>
        <row r="4436">
          <cell r="E4436" t="str">
            <v>CEREBRAL SMALL VESSEL ISCHAEMIC DISEASE</v>
          </cell>
          <cell r="F4436" t="str">
            <v>大脑小血管缺血性疾病</v>
          </cell>
          <cell r="G4436" t="str">
            <v>各类神经系统疾病</v>
          </cell>
        </row>
        <row r="4437">
          <cell r="E4437" t="str">
            <v>CEREBRAL THROMBOSIS</v>
          </cell>
          <cell r="F4437" t="str">
            <v>脑血栓形成</v>
          </cell>
          <cell r="G4437" t="str">
            <v>各类神经系统疾病</v>
          </cell>
        </row>
        <row r="4438">
          <cell r="E4438" t="str">
            <v>CEREBRAL TOXOPLASMOSIS</v>
          </cell>
          <cell r="F4438" t="str">
            <v>脑弓形体病</v>
          </cell>
          <cell r="G4438" t="str">
            <v>感染及侵染类疾病</v>
          </cell>
        </row>
        <row r="4439">
          <cell r="E4439" t="str">
            <v>CEREBRAL VASCULAR OCCLUSION</v>
          </cell>
          <cell r="F4439" t="str">
            <v>脑血管闭塞</v>
          </cell>
          <cell r="G4439" t="str">
            <v>各类神经系统疾病</v>
          </cell>
        </row>
        <row r="4440">
          <cell r="E4440" t="str">
            <v>CEREBRAL VASOCONSTRICTION</v>
          </cell>
          <cell r="F4440" t="str">
            <v>大脑血管收缩</v>
          </cell>
          <cell r="G4440" t="str">
            <v>各类神经系统疾病</v>
          </cell>
        </row>
        <row r="4441">
          <cell r="E4441" t="str">
            <v>CEREBRAL VASODILATATION</v>
          </cell>
          <cell r="F4441" t="str">
            <v>脑血管舒张</v>
          </cell>
          <cell r="G4441" t="str">
            <v>各类神经系统疾病</v>
          </cell>
        </row>
        <row r="4442">
          <cell r="E4442" t="str">
            <v>CEREBRAL VENOUS SINUS THROMBOSIS</v>
          </cell>
          <cell r="F4442" t="str">
            <v>大脑静脉窦血栓形成</v>
          </cell>
          <cell r="G4442" t="str">
            <v>各类神经系统疾病</v>
          </cell>
        </row>
        <row r="4443">
          <cell r="E4443" t="str">
            <v>CEREBRAL VENOUS THROMBOSIS</v>
          </cell>
          <cell r="F4443" t="str">
            <v>脑静脉血栓形成</v>
          </cell>
          <cell r="G4443" t="str">
            <v>各类神经系统疾病</v>
          </cell>
        </row>
        <row r="4444">
          <cell r="E4444" t="str">
            <v>CEREBRAL VENTRICLE COLLAPSE</v>
          </cell>
          <cell r="F4444" t="str">
            <v>脑室塌陷</v>
          </cell>
          <cell r="G4444" t="str">
            <v>各类损伤、中毒及操作并发症</v>
          </cell>
        </row>
        <row r="4445">
          <cell r="E4445" t="str">
            <v>CEREBRAL VENTRICLE DILATATION</v>
          </cell>
          <cell r="F4445" t="str">
            <v>脑室扩张</v>
          </cell>
          <cell r="G4445" t="str">
            <v>各类神经系统疾病</v>
          </cell>
        </row>
        <row r="4446">
          <cell r="E4446" t="str">
            <v>CEREBRAL VENTRICULAR RUPTURE</v>
          </cell>
          <cell r="F4446" t="str">
            <v>脑室破裂</v>
          </cell>
          <cell r="G4446" t="str">
            <v>各类神经系统疾病</v>
          </cell>
        </row>
        <row r="4447">
          <cell r="E4447" t="str">
            <v>CEREBRAL VENTRICULOGRAM ABNORMAL</v>
          </cell>
          <cell r="F4447" t="str">
            <v>脑室造影异常</v>
          </cell>
          <cell r="G4447" t="str">
            <v>各类检查</v>
          </cell>
        </row>
        <row r="4448">
          <cell r="E4448" t="str">
            <v>CEREBROHEPATORENAL SYNDROME</v>
          </cell>
          <cell r="F4448" t="str">
            <v>脑肝肾综合征</v>
          </cell>
          <cell r="G4448" t="str">
            <v>各种先天性家族性遗传性疾病</v>
          </cell>
        </row>
        <row r="4449">
          <cell r="E4449" t="str">
            <v>CEREBROSCLEROSIS</v>
          </cell>
          <cell r="F4449" t="str">
            <v>脑硬化</v>
          </cell>
          <cell r="G4449" t="str">
            <v>各类神经系统疾病</v>
          </cell>
        </row>
        <row r="4450">
          <cell r="E4450" t="str">
            <v>CEREBROSPINAL FISTULA</v>
          </cell>
          <cell r="F4450" t="str">
            <v>脑脊髓瘘</v>
          </cell>
          <cell r="G4450" t="str">
            <v>各类神经系统疾病</v>
          </cell>
        </row>
        <row r="4451">
          <cell r="E4451" t="str">
            <v>CEREBROSPINAL FLUID CIRCULATION DISORDER</v>
          </cell>
          <cell r="F4451" t="str">
            <v>脑脊液循环障碍</v>
          </cell>
          <cell r="G4451" t="str">
            <v>各类神经系统疾病</v>
          </cell>
        </row>
        <row r="4452">
          <cell r="E4452" t="str">
            <v>CEREBROSPINAL FLUID DRAINAGE</v>
          </cell>
          <cell r="F4452" t="str">
            <v>脑脊液引流</v>
          </cell>
          <cell r="G4452" t="str">
            <v>各种手术及医疗操作</v>
          </cell>
        </row>
        <row r="4453">
          <cell r="E4453" t="str">
            <v>CEREBROSPINAL FLUID LEAKAGE</v>
          </cell>
          <cell r="F4453" t="str">
            <v>脑脊液漏</v>
          </cell>
          <cell r="G4453" t="str">
            <v>各类神经系统疾病</v>
          </cell>
        </row>
        <row r="4454">
          <cell r="E4454" t="str">
            <v>CEREBROSPINAL FLUID RESERVOIR PLACEMENT</v>
          </cell>
          <cell r="F4454" t="str">
            <v>脑脊液储存囊安置术</v>
          </cell>
          <cell r="G4454" t="str">
            <v>各种手术及医疗操作</v>
          </cell>
        </row>
        <row r="4455">
          <cell r="E4455" t="str">
            <v>CEREBROSPINAL FLUID RETENTION</v>
          </cell>
          <cell r="F4455" t="str">
            <v>脑脊液潴留</v>
          </cell>
          <cell r="G4455" t="str">
            <v>各类神经系统疾病</v>
          </cell>
        </row>
        <row r="4456">
          <cell r="E4456" t="str">
            <v>CEREBROSPINAL FLUID RHINORRHOEA</v>
          </cell>
          <cell r="F4456" t="str">
            <v>脑脊液漏</v>
          </cell>
          <cell r="G4456" t="str">
            <v>各类神经系统疾病</v>
          </cell>
        </row>
        <row r="4457">
          <cell r="E4457" t="str">
            <v>CEREBROVASCULAR ACCIDENT</v>
          </cell>
          <cell r="F4457" t="str">
            <v>脑血管意外</v>
          </cell>
          <cell r="G4457" t="str">
            <v>各类神经系统疾病</v>
          </cell>
        </row>
        <row r="4458">
          <cell r="E4458" t="str">
            <v>CEREBROVASCULAR ACCIDENT PROPHYLAXIS</v>
          </cell>
          <cell r="F4458" t="str">
            <v>脑血管意外预防治疗</v>
          </cell>
          <cell r="G4458" t="str">
            <v>各种手术及医疗操作</v>
          </cell>
        </row>
        <row r="4459">
          <cell r="E4459" t="str">
            <v>CEREBROVASCULAR ARTERIOVENOUS MALFORMATION</v>
          </cell>
          <cell r="F4459" t="str">
            <v>脑血管动静脉畸形</v>
          </cell>
          <cell r="G4459" t="str">
            <v>各种先天性家族性遗传性疾病</v>
          </cell>
        </row>
        <row r="4460">
          <cell r="E4460" t="str">
            <v>CEREBROVASCULAR DISORDER</v>
          </cell>
          <cell r="F4460" t="str">
            <v>脑血管障碍</v>
          </cell>
          <cell r="G4460" t="str">
            <v>各类神经系统疾病</v>
          </cell>
        </row>
        <row r="4461">
          <cell r="E4461" t="str">
            <v>CEREBROVASCULAR INSUFFICIENCY</v>
          </cell>
          <cell r="F4461" t="str">
            <v>脑血管功能不全</v>
          </cell>
          <cell r="G4461" t="str">
            <v>各类神经系统疾病</v>
          </cell>
        </row>
        <row r="4462">
          <cell r="E4462" t="str">
            <v>CEREBROVASCULAR OPERATION</v>
          </cell>
          <cell r="F4462" t="str">
            <v>脑血管手术</v>
          </cell>
          <cell r="G4462" t="str">
            <v>各种手术及医疗操作</v>
          </cell>
        </row>
        <row r="4463">
          <cell r="E4463" t="str">
            <v>CEREBROVASCULAR SPASM</v>
          </cell>
          <cell r="F4463" t="str">
            <v>大脑血管收缩</v>
          </cell>
          <cell r="G4463" t="str">
            <v>各类神经系统疾病</v>
          </cell>
        </row>
        <row r="4464">
          <cell r="E4464" t="str">
            <v>CEREBROVASCULAR STENOSIS</v>
          </cell>
          <cell r="F4464" t="str">
            <v>脑血管狭窄</v>
          </cell>
          <cell r="G4464" t="str">
            <v>各类神经系统疾病</v>
          </cell>
        </row>
        <row r="4465">
          <cell r="E4465" t="str">
            <v>CERULOPLASMIN</v>
          </cell>
          <cell r="F4465" t="str">
            <v>铜蓝蛋白</v>
          </cell>
          <cell r="G4465" t="str">
            <v>各类检查</v>
          </cell>
        </row>
        <row r="4466">
          <cell r="E4466" t="str">
            <v>CERULOPLASMIN ABNORMAL</v>
          </cell>
          <cell r="F4466" t="str">
            <v>铜蓝蛋白异常</v>
          </cell>
          <cell r="G4466" t="str">
            <v>各类检查</v>
          </cell>
        </row>
        <row r="4467">
          <cell r="E4467" t="str">
            <v>CERULOPLASMIN DECREASED</v>
          </cell>
          <cell r="F4467" t="str">
            <v>铜蓝蛋白降低</v>
          </cell>
          <cell r="G4467" t="str">
            <v>各类检查</v>
          </cell>
        </row>
        <row r="4468">
          <cell r="E4468" t="str">
            <v>CERULOPLASMIN INCREASED</v>
          </cell>
          <cell r="F4468" t="str">
            <v>铜蓝蛋白升高</v>
          </cell>
          <cell r="G4468" t="str">
            <v>各类检查</v>
          </cell>
        </row>
        <row r="4469">
          <cell r="E4469" t="str">
            <v>CERUMEN IMPACTION</v>
          </cell>
          <cell r="F4469" t="str">
            <v>耵聍栓塞</v>
          </cell>
          <cell r="G4469" t="str">
            <v>耳及迷路类疾病</v>
          </cell>
        </row>
        <row r="4470">
          <cell r="E4470" t="str">
            <v>CERUMEN REMOVAL</v>
          </cell>
          <cell r="F4470" t="str">
            <v>耳垢清除</v>
          </cell>
          <cell r="G4470" t="str">
            <v>各种手术及医疗操作</v>
          </cell>
        </row>
        <row r="4471">
          <cell r="E4471" t="str">
            <v>CERVICAL BULLA</v>
          </cell>
          <cell r="F4471" t="str">
            <v>宫颈大泡</v>
          </cell>
          <cell r="G4471" t="str">
            <v>生殖系统及乳腺疾病</v>
          </cell>
        </row>
        <row r="4472">
          <cell r="E4472" t="str">
            <v>CERVICAL CONISATION</v>
          </cell>
          <cell r="F4472" t="str">
            <v>宫颈锥切</v>
          </cell>
          <cell r="G4472" t="str">
            <v>各种手术及医疗操作</v>
          </cell>
        </row>
        <row r="4473">
          <cell r="E4473" t="str">
            <v>CERVICAL CORD COMPRESSION</v>
          </cell>
          <cell r="F4473" t="str">
            <v>颈髓压迫</v>
          </cell>
          <cell r="G4473" t="str">
            <v>各类神经系统疾病</v>
          </cell>
        </row>
        <row r="4474">
          <cell r="E4474" t="str">
            <v>CERVICAL CYST</v>
          </cell>
          <cell r="F4474" t="str">
            <v>宫颈囊肿</v>
          </cell>
          <cell r="G4474" t="str">
            <v>生殖系统及乳腺疾病</v>
          </cell>
        </row>
        <row r="4475">
          <cell r="E4475" t="str">
            <v>CERVICAL DIATHERMY</v>
          </cell>
          <cell r="F4475" t="str">
            <v>宫颈透热疗法</v>
          </cell>
          <cell r="G4475" t="str">
            <v>各种手术及医疗操作</v>
          </cell>
        </row>
        <row r="4476">
          <cell r="E4476" t="str">
            <v>CERVICAL DILATATION</v>
          </cell>
          <cell r="F4476" t="str">
            <v>子宫颈扩张</v>
          </cell>
          <cell r="G4476" t="str">
            <v>妊娠期、产褥期及围产期状况</v>
          </cell>
        </row>
        <row r="4477">
          <cell r="E4477" t="str">
            <v>CERVICAL DISCHARGE</v>
          </cell>
          <cell r="F4477" t="str">
            <v>子宫颈分泌物</v>
          </cell>
          <cell r="G4477" t="str">
            <v>生殖系统及乳腺疾病</v>
          </cell>
        </row>
        <row r="4478">
          <cell r="E4478" t="str">
            <v>CERVICAL DYSPLASIA</v>
          </cell>
          <cell r="F4478" t="str">
            <v>宫颈细胞化生不良</v>
          </cell>
          <cell r="G4478" t="str">
            <v>生殖系统及乳腺疾病</v>
          </cell>
        </row>
        <row r="4479">
          <cell r="E4479" t="str">
            <v>CERVICAL FRIABILITY</v>
          </cell>
          <cell r="F4479" t="str">
            <v>宫颈脆性</v>
          </cell>
          <cell r="G4479" t="str">
            <v>生殖系统及乳腺疾病</v>
          </cell>
        </row>
        <row r="4480">
          <cell r="E4480" t="str">
            <v>CERVICAL GLAND TUBERCULOSIS</v>
          </cell>
          <cell r="F4480" t="str">
            <v>淋巴结结核</v>
          </cell>
          <cell r="G4480" t="str">
            <v>感染及侵染类疾病</v>
          </cell>
        </row>
        <row r="4481">
          <cell r="E4481" t="str">
            <v>CERVICAL INCOMPETENCE</v>
          </cell>
          <cell r="F4481" t="str">
            <v>宫颈功能不全</v>
          </cell>
          <cell r="G4481" t="str">
            <v>妊娠期、产褥期及围产期状况</v>
          </cell>
        </row>
        <row r="4482">
          <cell r="E4482" t="str">
            <v>CERVICAL LASER THERAPY</v>
          </cell>
          <cell r="F4482" t="str">
            <v>宫颈激光治疗</v>
          </cell>
          <cell r="G4482" t="str">
            <v>各种手术及医疗操作</v>
          </cell>
        </row>
        <row r="4483">
          <cell r="E4483" t="str">
            <v>CERVICAL LEUKOPLAKIA</v>
          </cell>
          <cell r="F4483" t="str">
            <v>宫颈白斑</v>
          </cell>
          <cell r="G4483" t="str">
            <v>生殖系统及乳腺疾病</v>
          </cell>
        </row>
        <row r="4484">
          <cell r="E4484" t="str">
            <v>CERVICAL MYELOPATHY</v>
          </cell>
          <cell r="F4484" t="str">
            <v>脊髓病</v>
          </cell>
          <cell r="G4484" t="str">
            <v>各类神经系统疾病</v>
          </cell>
        </row>
        <row r="4485">
          <cell r="E4485" t="str">
            <v>CERVICAL NEURITIS</v>
          </cell>
          <cell r="F4485" t="str">
            <v>颈神经根病</v>
          </cell>
          <cell r="G4485" t="str">
            <v>各类神经系统疾病</v>
          </cell>
        </row>
        <row r="4486">
          <cell r="E4486" t="str">
            <v>CERVICAL PLEXUS LESION</v>
          </cell>
          <cell r="F4486" t="str">
            <v>颈丛病损</v>
          </cell>
          <cell r="G4486" t="str">
            <v>各类神经系统疾病</v>
          </cell>
        </row>
        <row r="4487">
          <cell r="E4487" t="str">
            <v>CERVICAL POLYP</v>
          </cell>
          <cell r="F4487" t="str">
            <v>宫颈息肉</v>
          </cell>
          <cell r="G4487" t="str">
            <v>生殖系统及乳腺疾病</v>
          </cell>
        </row>
        <row r="4488">
          <cell r="E4488" t="str">
            <v>CERVICAL POLYPECTOMY</v>
          </cell>
          <cell r="F4488" t="str">
            <v>宫颈息肉切除术</v>
          </cell>
          <cell r="G4488" t="str">
            <v>各种手术及医疗操作</v>
          </cell>
        </row>
        <row r="4489">
          <cell r="E4489" t="str">
            <v>CERVICAL RADICULOPATHY</v>
          </cell>
          <cell r="F4489" t="str">
            <v>颈神经根病</v>
          </cell>
          <cell r="G4489" t="str">
            <v>各类神经系统疾病</v>
          </cell>
        </row>
        <row r="4490">
          <cell r="E4490" t="str">
            <v>CERVICAL RIB</v>
          </cell>
          <cell r="F4490" t="str">
            <v>额外肋</v>
          </cell>
          <cell r="G4490" t="str">
            <v>各种先天性家族性遗传性疾病</v>
          </cell>
        </row>
        <row r="4491">
          <cell r="E4491" t="str">
            <v>CERVICAL RIB EXCISION</v>
          </cell>
          <cell r="F4491" t="str">
            <v>肋骨切除术</v>
          </cell>
          <cell r="G4491" t="str">
            <v>各种手术及医疗操作</v>
          </cell>
        </row>
        <row r="4492">
          <cell r="E4492" t="str">
            <v>CERVICAL ROOT PAIN</v>
          </cell>
          <cell r="F4492" t="str">
            <v>颈神经根病</v>
          </cell>
          <cell r="G4492" t="str">
            <v>各类神经系统疾病</v>
          </cell>
        </row>
        <row r="4493">
          <cell r="E4493" t="str">
            <v>CERVICAL SPASM</v>
          </cell>
          <cell r="F4493" t="str">
            <v>肌痉挛</v>
          </cell>
          <cell r="G4493" t="str">
            <v>各种肌肉骨骼及结缔组织疾病</v>
          </cell>
        </row>
        <row r="4494">
          <cell r="E4494" t="str">
            <v>CERVICAL SPINAL CORD PARALYSIS</v>
          </cell>
          <cell r="F4494" t="str">
            <v>颈部脊髓瘫痪</v>
          </cell>
          <cell r="G4494" t="str">
            <v>各类神经系统疾病</v>
          </cell>
        </row>
        <row r="4495">
          <cell r="E4495" t="str">
            <v>CERVICAL SPINAL STENOSIS</v>
          </cell>
          <cell r="F4495" t="str">
            <v>颈椎管狭窄</v>
          </cell>
          <cell r="G4495" t="str">
            <v>各种肌肉骨骼及结缔组织疾病</v>
          </cell>
        </row>
        <row r="4496">
          <cell r="E4496" t="str">
            <v>CERVICAL SPINE FLATTENING</v>
          </cell>
          <cell r="F4496" t="str">
            <v>脊椎变平直</v>
          </cell>
          <cell r="G4496" t="str">
            <v>各种肌肉骨骼及结缔组织疾病</v>
          </cell>
        </row>
        <row r="4497">
          <cell r="E4497" t="str">
            <v>CERVICAL STRICTURE</v>
          </cell>
          <cell r="F4497" t="str">
            <v>子宫颈狭窄</v>
          </cell>
          <cell r="G4497" t="str">
            <v>生殖系统及乳腺疾病</v>
          </cell>
        </row>
        <row r="4498">
          <cell r="E4498" t="str">
            <v>CERVICAL VERTEBRA INJURY</v>
          </cell>
          <cell r="F4498" t="str">
            <v>脊柱损伤</v>
          </cell>
          <cell r="G4498" t="str">
            <v>各类损伤、中毒及操作并发症</v>
          </cell>
        </row>
        <row r="4499">
          <cell r="E4499" t="str">
            <v>CERVICAL VERTEBRAL FRACTURE</v>
          </cell>
          <cell r="F4499" t="str">
            <v>颈椎骨折</v>
          </cell>
          <cell r="G4499" t="str">
            <v>各类损伤、中毒及操作并发症</v>
          </cell>
        </row>
        <row r="4500">
          <cell r="E4500" t="str">
            <v>CERVICECTOMY</v>
          </cell>
          <cell r="F4500" t="str">
            <v>宫颈切除术</v>
          </cell>
          <cell r="G4500" t="str">
            <v>各种手术及医疗操作</v>
          </cell>
        </row>
        <row r="4501">
          <cell r="E4501" t="str">
            <v>CERVICITIS</v>
          </cell>
          <cell r="F4501" t="str">
            <v>宫颈炎</v>
          </cell>
          <cell r="G4501" t="str">
            <v>感染及侵染类疾病</v>
          </cell>
        </row>
        <row r="4502">
          <cell r="E4502" t="str">
            <v>CERVICITIS CYSTIC</v>
          </cell>
          <cell r="F4502" t="str">
            <v>囊性宫颈炎</v>
          </cell>
          <cell r="G4502" t="str">
            <v>生殖系统及乳腺疾病</v>
          </cell>
        </row>
        <row r="4503">
          <cell r="E4503" t="str">
            <v>CERVICITIS GONOCOCCAL</v>
          </cell>
          <cell r="F4503" t="str">
            <v>淋球菌性宫颈炎</v>
          </cell>
          <cell r="G4503" t="str">
            <v>感染及侵染类疾病</v>
          </cell>
        </row>
        <row r="4504">
          <cell r="E4504" t="str">
            <v>CERVICITIS HUMAN PAPILLOMA VIRUS</v>
          </cell>
          <cell r="F4504" t="str">
            <v>人乳头状瘤病毒性宫颈炎</v>
          </cell>
          <cell r="G4504" t="str">
            <v>感染及侵染类疾病</v>
          </cell>
        </row>
        <row r="4505">
          <cell r="E4505" t="str">
            <v>CERVICITIS STREPTOCOCCAL</v>
          </cell>
          <cell r="F4505" t="str">
            <v>链球菌性子宫颈炎</v>
          </cell>
          <cell r="G4505" t="str">
            <v>感染及侵染类疾病</v>
          </cell>
        </row>
        <row r="4506">
          <cell r="E4506" t="str">
            <v>CERVICITIS TRICHOMONAL</v>
          </cell>
          <cell r="F4506" t="str">
            <v>毛滴虫性宫颈炎</v>
          </cell>
          <cell r="G4506" t="str">
            <v>感染及侵染类疾病</v>
          </cell>
        </row>
        <row r="4507">
          <cell r="E4507" t="str">
            <v>CERVICOBRACHIAL SYNDROME</v>
          </cell>
          <cell r="F4507" t="str">
            <v>颈臂综合征</v>
          </cell>
          <cell r="G4507" t="str">
            <v>各类神经系统疾病</v>
          </cell>
        </row>
        <row r="4508">
          <cell r="E4508" t="str">
            <v>CERVICOGENIC HEADACHE</v>
          </cell>
          <cell r="F4508" t="str">
            <v>颈源性头痛</v>
          </cell>
          <cell r="G4508" t="str">
            <v>各类神经系统疾病</v>
          </cell>
        </row>
        <row r="4509">
          <cell r="E4509" t="str">
            <v>CERVICOGENIC VERTIGO</v>
          </cell>
          <cell r="F4509" t="str">
            <v>颈源性眩晕</v>
          </cell>
          <cell r="G4509" t="str">
            <v>各类神经系统疾病</v>
          </cell>
        </row>
        <row r="4510">
          <cell r="E4510" t="str">
            <v>CERVIX ADENOMATOUS POLYP</v>
          </cell>
          <cell r="F4510" t="str">
            <v>宫颈腺瘤性息肉</v>
          </cell>
          <cell r="G4510" t="str">
            <v>生殖系统及乳腺疾病</v>
          </cell>
        </row>
        <row r="4511">
          <cell r="E4511" t="str">
            <v>CERVIX CANCER METASTATIC</v>
          </cell>
          <cell r="F4511" t="str">
            <v>宫颈转移癌</v>
          </cell>
          <cell r="G4511" t="str">
            <v>良性、恶性及性质不明的肿瘤（包括囊状和息肉状）</v>
          </cell>
        </row>
        <row r="4512">
          <cell r="E4512" t="str">
            <v>CERVIX CARCINOMA</v>
          </cell>
          <cell r="F4512" t="str">
            <v>宫颈癌</v>
          </cell>
          <cell r="G4512" t="str">
            <v>良性、恶性及性质不明的肿瘤（包括囊状和息肉状）</v>
          </cell>
        </row>
        <row r="4513">
          <cell r="E4513" t="str">
            <v>CERVIX CARCINOMA RECURRENT</v>
          </cell>
          <cell r="F4513" t="str">
            <v>复发性宫颈癌</v>
          </cell>
          <cell r="G4513" t="str">
            <v>良性、恶性及性质不明的肿瘤（包括囊状和息肉状）</v>
          </cell>
        </row>
        <row r="4514">
          <cell r="E4514" t="str">
            <v>CERVIX CARCINOMA STAGE 0</v>
          </cell>
          <cell r="F4514" t="str">
            <v>宫颈癌 0 期</v>
          </cell>
          <cell r="G4514" t="str">
            <v>良性、恶性及性质不明的肿瘤（包括囊状和息肉状）</v>
          </cell>
        </row>
        <row r="4515">
          <cell r="E4515" t="str">
            <v>CERVIX CARCINOMA STAGE I</v>
          </cell>
          <cell r="F4515" t="str">
            <v>宫颈癌 I 期</v>
          </cell>
          <cell r="G4515" t="str">
            <v>良性、恶性及性质不明的肿瘤（包括囊状和息肉状）</v>
          </cell>
        </row>
        <row r="4516">
          <cell r="E4516" t="str">
            <v>CERVIX CARCINOMA STAGE II</v>
          </cell>
          <cell r="F4516" t="str">
            <v>宫颈癌 II 期</v>
          </cell>
          <cell r="G4516" t="str">
            <v>良性、恶性及性质不明的肿瘤（包括囊状和息肉状）</v>
          </cell>
        </row>
        <row r="4517">
          <cell r="E4517" t="str">
            <v>CERVIX CARCINOMA STAGE III</v>
          </cell>
          <cell r="F4517" t="str">
            <v>宫颈癌 III 期</v>
          </cell>
          <cell r="G4517" t="str">
            <v>良性、恶性及性质不明的肿瘤（包括囊状和息肉状）</v>
          </cell>
        </row>
        <row r="4518">
          <cell r="E4518" t="str">
            <v>CERVIX CARCINOMA STAGE IV</v>
          </cell>
          <cell r="F4518" t="str">
            <v>宫颈癌 IV 期</v>
          </cell>
          <cell r="G4518" t="str">
            <v>良性、恶性及性质不明的肿瘤（包括囊状和息肉状）</v>
          </cell>
        </row>
        <row r="4519">
          <cell r="E4519" t="str">
            <v>CERVIX CAUTERY</v>
          </cell>
          <cell r="F4519" t="str">
            <v>宫颈灼烧术</v>
          </cell>
          <cell r="G4519" t="str">
            <v>各种手术及医疗操作</v>
          </cell>
        </row>
        <row r="4520">
          <cell r="E4520" t="str">
            <v>CERVIX CERCLAGE PROCEDURE</v>
          </cell>
          <cell r="F4520" t="str">
            <v>宫颈环扎术</v>
          </cell>
          <cell r="G4520" t="str">
            <v>各种手术及医疗操作</v>
          </cell>
        </row>
        <row r="4521">
          <cell r="E4521" t="str">
            <v>CERVIX DISORDER</v>
          </cell>
          <cell r="F4521" t="str">
            <v>宫颈疾病</v>
          </cell>
          <cell r="G4521" t="str">
            <v>生殖系统及乳腺疾病</v>
          </cell>
        </row>
        <row r="4522">
          <cell r="E4522" t="str">
            <v>CERVIX DYSTOCIA</v>
          </cell>
          <cell r="F4522" t="str">
            <v>宫颈难产</v>
          </cell>
          <cell r="G4522" t="str">
            <v>妊娠期、产褥期及围产期状况</v>
          </cell>
        </row>
        <row r="4523">
          <cell r="E4523" t="str">
            <v>CERVIX ENLARGEMENT</v>
          </cell>
          <cell r="F4523" t="str">
            <v>子宫颈增大</v>
          </cell>
          <cell r="G4523" t="str">
            <v>生殖系统及乳腺疾病</v>
          </cell>
        </row>
        <row r="4524">
          <cell r="E4524" t="str">
            <v>CERVIX ERYTHEMA</v>
          </cell>
          <cell r="F4524" t="str">
            <v>宫颈红斑</v>
          </cell>
          <cell r="G4524" t="str">
            <v>生殖系统及乳腺疾病</v>
          </cell>
        </row>
        <row r="4525">
          <cell r="E4525" t="str">
            <v>CERVIX HAEMATOMA UTERINE</v>
          </cell>
          <cell r="F4525" t="str">
            <v>宫颈血肿</v>
          </cell>
          <cell r="G4525" t="str">
            <v>生殖系统及乳腺疾病</v>
          </cell>
        </row>
        <row r="4526">
          <cell r="E4526" t="str">
            <v>CERVIX HAEMORRHAGE UTERINE</v>
          </cell>
          <cell r="F4526" t="str">
            <v>宫颈出血</v>
          </cell>
          <cell r="G4526" t="str">
            <v>生殖系统及乳腺疾病</v>
          </cell>
        </row>
        <row r="4527">
          <cell r="E4527" t="str">
            <v>CERVIX INFLAMMATION</v>
          </cell>
          <cell r="F4527" t="str">
            <v>宫颈炎症</v>
          </cell>
          <cell r="G4527" t="str">
            <v>生殖系统及乳腺疾病</v>
          </cell>
        </row>
        <row r="4528">
          <cell r="E4528" t="str">
            <v>CERVIX INJURY</v>
          </cell>
          <cell r="F4528" t="str">
            <v>宫颈损伤</v>
          </cell>
          <cell r="G4528" t="str">
            <v>各类损伤、中毒及操作并发症</v>
          </cell>
        </row>
        <row r="4529">
          <cell r="E4529" t="str">
            <v>CERVIX NEOPLASM</v>
          </cell>
          <cell r="F4529" t="str">
            <v>宫颈肿瘤</v>
          </cell>
          <cell r="G4529" t="str">
            <v>良性、恶性及性质不明的肿瘤（包括囊状和息肉状）</v>
          </cell>
        </row>
        <row r="4530">
          <cell r="E4530" t="str">
            <v>CERVIX OEDEMA</v>
          </cell>
          <cell r="F4530" t="str">
            <v>宫颈水肿</v>
          </cell>
          <cell r="G4530" t="str">
            <v>生殖系统及乳腺疾病</v>
          </cell>
        </row>
        <row r="4531">
          <cell r="E4531" t="str">
            <v>CERVIX OPERATION</v>
          </cell>
          <cell r="F4531" t="str">
            <v>宫颈手术</v>
          </cell>
          <cell r="G4531" t="str">
            <v>各种手术及医疗操作</v>
          </cell>
        </row>
        <row r="4532">
          <cell r="E4532" t="str">
            <v>CERVIX SCARRING</v>
          </cell>
          <cell r="F4532" t="str">
            <v>宫颈瘢痕形成</v>
          </cell>
          <cell r="G4532" t="str">
            <v>生殖系统及乳腺疾病</v>
          </cell>
        </row>
        <row r="4533">
          <cell r="E4533" t="str">
            <v>CERVIX WARTS</v>
          </cell>
          <cell r="F4533" t="str">
            <v>宫颈疣</v>
          </cell>
          <cell r="G4533" t="str">
            <v>良性、恶性及性质不明的肿瘤（包括囊状和息肉状）</v>
          </cell>
        </row>
        <row r="4534">
          <cell r="E4534" t="str">
            <v>CESTODE INFECTION</v>
          </cell>
          <cell r="F4534" t="str">
            <v>绦虫感染</v>
          </cell>
          <cell r="G4534" t="str">
            <v>感染及侵染类疾病</v>
          </cell>
        </row>
        <row r="4535">
          <cell r="E4535" t="str">
            <v>CFTR GENE MUTATION</v>
          </cell>
          <cell r="F4535" t="str">
            <v>CFTR 基因突变</v>
          </cell>
          <cell r="G4535" t="str">
            <v>各种先天性家族性遗传性疾病</v>
          </cell>
        </row>
        <row r="4536">
          <cell r="E4536" t="str">
            <v>CHA2DS2-VASC-SCORE</v>
          </cell>
          <cell r="F4536" t="str">
            <v>CHA2DS2-VASc-评分</v>
          </cell>
          <cell r="G4536" t="str">
            <v>各类检查</v>
          </cell>
        </row>
        <row r="4537">
          <cell r="E4537" t="str">
            <v>CHA2DS2-VASC ANNUAL STROKE RISK HIGH</v>
          </cell>
          <cell r="F4537" t="str">
            <v>CHA2DS2-VASc 年卒中风险高</v>
          </cell>
          <cell r="G4537" t="str">
            <v>各类检查</v>
          </cell>
        </row>
        <row r="4538">
          <cell r="E4538" t="str">
            <v>CHA2DS2-VASC ANNUAL STROKE RISK LOW</v>
          </cell>
          <cell r="F4538" t="str">
            <v>CHA2DS2-VASc 年卒中风险低</v>
          </cell>
          <cell r="G4538" t="str">
            <v>各类检查</v>
          </cell>
        </row>
        <row r="4539">
          <cell r="E4539" t="str">
            <v>CHAD2DS2-VASC SCORE INCREASED</v>
          </cell>
          <cell r="F4539" t="str">
            <v>CHA2DS2-VASc 年卒中风险高</v>
          </cell>
          <cell r="G4539" t="str">
            <v>各类检查</v>
          </cell>
        </row>
        <row r="4540">
          <cell r="E4540" t="str">
            <v>CHAGAS' CARDIOMYOPATHY</v>
          </cell>
          <cell r="F4540" t="str">
            <v>Chagas心肌病</v>
          </cell>
          <cell r="G4540" t="str">
            <v>感染及侵染类疾病</v>
          </cell>
        </row>
        <row r="4541">
          <cell r="E4541" t="str">
            <v>CHAGOMA</v>
          </cell>
          <cell r="F4541" t="str">
            <v>南美洲锥虫肿</v>
          </cell>
          <cell r="G4541" t="str">
            <v>感染及侵染类疾病</v>
          </cell>
        </row>
        <row r="4542">
          <cell r="E4542" t="str">
            <v>CHALAZION</v>
          </cell>
          <cell r="F4542" t="str">
            <v>睑板腺囊肿</v>
          </cell>
          <cell r="G4542" t="str">
            <v>眼器官疾病</v>
          </cell>
        </row>
        <row r="4543">
          <cell r="E4543" t="str">
            <v>CHANCE FRACTURE</v>
          </cell>
          <cell r="F4543" t="str">
            <v>屈曲牵张性骨折</v>
          </cell>
          <cell r="G4543" t="str">
            <v>各类损伤、中毒及操作并发症</v>
          </cell>
        </row>
        <row r="4544">
          <cell r="E4544" t="str">
            <v>CHANGE IN SEIZURE PRESENTATION</v>
          </cell>
          <cell r="F4544" t="str">
            <v>癫痫表现类型变化</v>
          </cell>
          <cell r="G4544" t="str">
            <v>各类神经系统疾病</v>
          </cell>
        </row>
        <row r="4545">
          <cell r="E4545" t="str">
            <v>CHANGE IN SUSTAINED ATTENTION</v>
          </cell>
          <cell r="F4545" t="str">
            <v>持续性注意力改变</v>
          </cell>
          <cell r="G4545" t="str">
            <v>精神病类</v>
          </cell>
        </row>
        <row r="4546">
          <cell r="E4546" t="str">
            <v>CHANGE OF BOWEL HABIT</v>
          </cell>
          <cell r="F4546" t="str">
            <v>排便习惯改变</v>
          </cell>
          <cell r="G4546" t="str">
            <v>胃肠系统疾病</v>
          </cell>
        </row>
        <row r="4547">
          <cell r="E4547" t="str">
            <v>CHAPPED LIPS</v>
          </cell>
          <cell r="F4547" t="str">
            <v>嘴唇皲裂</v>
          </cell>
          <cell r="G4547" t="str">
            <v>胃肠系统疾病</v>
          </cell>
        </row>
        <row r="4548">
          <cell r="E4548" t="str">
            <v>CHARCOT-BOUCHARD MICROANEURYSMS</v>
          </cell>
          <cell r="F4548" t="str">
            <v>Charcot-Bouchard 微动脉瘤</v>
          </cell>
          <cell r="G4548" t="str">
            <v>各类神经系统疾病</v>
          </cell>
        </row>
        <row r="4549">
          <cell r="E4549" t="str">
            <v>CHARCOT-LEYDEN CRYSTALS</v>
          </cell>
          <cell r="F4549" t="str">
            <v>夏科－莱登晶体</v>
          </cell>
          <cell r="G4549" t="str">
            <v>各类检查</v>
          </cell>
        </row>
        <row r="4550">
          <cell r="E4550" t="str">
            <v>CHARGE SYNDROME</v>
          </cell>
          <cell r="F4550" t="str">
            <v>CHARGE 综合征</v>
          </cell>
          <cell r="G4550" t="str">
            <v>各种先天性家族性遗传性疾病</v>
          </cell>
        </row>
        <row r="4551">
          <cell r="E4551" t="str">
            <v>CHARLES BONNET SYNDROME</v>
          </cell>
          <cell r="F4551" t="str">
            <v>Charles Bonnet 综合征</v>
          </cell>
          <cell r="G4551" t="str">
            <v>眼器官疾病</v>
          </cell>
        </row>
        <row r="4552">
          <cell r="E4552" t="str">
            <v>CHECKPOINT KINASE 2 GENE MUTATION</v>
          </cell>
          <cell r="F4552" t="str">
            <v>检查点激酶 2 基因突变</v>
          </cell>
          <cell r="G4552" t="str">
            <v>各种先天性家族性遗传性疾病</v>
          </cell>
        </row>
        <row r="4553">
          <cell r="E4553" t="str">
            <v>CHEILITIS</v>
          </cell>
          <cell r="F4553" t="str">
            <v>唇炎</v>
          </cell>
          <cell r="G4553" t="str">
            <v>胃肠系统疾病</v>
          </cell>
        </row>
        <row r="4554">
          <cell r="E4554" t="str">
            <v>CHEILITIS GRANULOMATOSA</v>
          </cell>
          <cell r="F4554" t="str">
            <v>肉芽肿性唇炎</v>
          </cell>
          <cell r="G4554" t="str">
            <v>胃肠系统疾病</v>
          </cell>
        </row>
        <row r="4555">
          <cell r="E4555" t="str">
            <v>CHEILOSIS</v>
          </cell>
          <cell r="F4555" t="str">
            <v>唇干裂</v>
          </cell>
          <cell r="G4555" t="str">
            <v>胃肠系统疾病</v>
          </cell>
        </row>
        <row r="4556">
          <cell r="E4556" t="str">
            <v>CHELATION THERAPY</v>
          </cell>
          <cell r="F4556" t="str">
            <v>螯合治疗</v>
          </cell>
          <cell r="G4556" t="str">
            <v>各种手术及医疗操作</v>
          </cell>
        </row>
        <row r="4557">
          <cell r="E4557" t="str">
            <v>CHEMICAL ABUSER</v>
          </cell>
          <cell r="F4557" t="str">
            <v>物质滥用者</v>
          </cell>
          <cell r="G4557" t="str">
            <v>社会环境</v>
          </cell>
        </row>
        <row r="4558">
          <cell r="E4558" t="str">
            <v>CHEMICAL BURN</v>
          </cell>
          <cell r="F4558" t="str">
            <v>化学烧伤</v>
          </cell>
          <cell r="G4558" t="str">
            <v>各类损伤、中毒及操作并发症</v>
          </cell>
        </row>
        <row r="4559">
          <cell r="E4559" t="str">
            <v>CHEMICAL BURN OF GASTROINTESTINAL TRACT</v>
          </cell>
          <cell r="F4559" t="str">
            <v>胃肠道化学烧伤</v>
          </cell>
          <cell r="G4559" t="str">
            <v>各类损伤、中毒及操作并发症</v>
          </cell>
        </row>
        <row r="4560">
          <cell r="E4560" t="str">
            <v>CHEMICAL BURN OF GENITALIA</v>
          </cell>
          <cell r="F4560" t="str">
            <v>生殖器化学灼伤</v>
          </cell>
          <cell r="G4560" t="str">
            <v>各类损伤、中毒及操作并发症</v>
          </cell>
        </row>
        <row r="4561">
          <cell r="E4561" t="str">
            <v>CHEMICAL BURN OF ORAL CAVITY</v>
          </cell>
          <cell r="F4561" t="str">
            <v>口腔化学烧伤</v>
          </cell>
          <cell r="G4561" t="str">
            <v>各类损伤、中毒及操作并发症</v>
          </cell>
        </row>
        <row r="4562">
          <cell r="E4562" t="str">
            <v>CHEMICAL BURN OF RESPIRATORY TRACT</v>
          </cell>
          <cell r="F4562" t="str">
            <v>呼吸道化学烧伤</v>
          </cell>
          <cell r="G4562" t="str">
            <v>各类损伤、中毒及操作并发症</v>
          </cell>
        </row>
        <row r="4563">
          <cell r="E4563" t="str">
            <v>CHEMICAL BURN OF SKIN</v>
          </cell>
          <cell r="F4563" t="str">
            <v>皮肤化学性烧伤</v>
          </cell>
          <cell r="G4563" t="str">
            <v>各类损伤、中毒及操作并发症</v>
          </cell>
        </row>
        <row r="4564">
          <cell r="E4564" t="str">
            <v>CHEMICAL BURNS OF EYE</v>
          </cell>
          <cell r="F4564" t="str">
            <v>化学性眼部烧伤</v>
          </cell>
          <cell r="G4564" t="str">
            <v>各类损伤、中毒及操作并发症</v>
          </cell>
        </row>
        <row r="4565">
          <cell r="E4565" t="str">
            <v>CHEMICAL CYSTITIS</v>
          </cell>
          <cell r="F4565" t="str">
            <v>化学性膀胱炎</v>
          </cell>
          <cell r="G4565" t="str">
            <v>各类损伤、中毒及操作并发症</v>
          </cell>
        </row>
        <row r="4566">
          <cell r="E4566" t="str">
            <v>CHEMICAL EYE INJURY</v>
          </cell>
          <cell r="F4566" t="str">
            <v>化学性眼部烧伤</v>
          </cell>
          <cell r="G4566" t="str">
            <v>各类损伤、中毒及操作并发症</v>
          </cell>
        </row>
        <row r="4567">
          <cell r="E4567" t="str">
            <v>CHEMICAL INJURY</v>
          </cell>
          <cell r="F4567" t="str">
            <v>化学烧伤</v>
          </cell>
          <cell r="G4567" t="str">
            <v>各类损伤、中毒及操作并发症</v>
          </cell>
        </row>
        <row r="4568">
          <cell r="E4568" t="str">
            <v>CHEMICAL PEEL OF SKIN</v>
          </cell>
          <cell r="F4568" t="str">
            <v>皮肤化学性剥脱术</v>
          </cell>
          <cell r="G4568" t="str">
            <v>各种手术及医疗操作</v>
          </cell>
        </row>
        <row r="4569">
          <cell r="E4569" t="str">
            <v>CHEMICAL PERITONITIS</v>
          </cell>
          <cell r="F4569" t="str">
            <v>化学性腹膜炎</v>
          </cell>
          <cell r="G4569" t="str">
            <v>各类损伤、中毒及操作并发症</v>
          </cell>
        </row>
        <row r="4570">
          <cell r="E4570" t="str">
            <v>CHEMICAL PHLEBITIS</v>
          </cell>
          <cell r="F4570" t="str">
            <v>化学性静脉炎</v>
          </cell>
          <cell r="G4570" t="str">
            <v>各类损伤、中毒及操作并发症</v>
          </cell>
        </row>
        <row r="4571">
          <cell r="E4571" t="str">
            <v>CHEMICAL POISONING</v>
          </cell>
          <cell r="F4571" t="str">
            <v>化学中毒</v>
          </cell>
          <cell r="G4571" t="str">
            <v>各类损伤、中毒及操作并发症</v>
          </cell>
        </row>
        <row r="4572">
          <cell r="E4572" t="str">
            <v>CHEMICAL SUBMISSION</v>
          </cell>
          <cell r="F4572" t="str">
            <v>迷魂药中毒</v>
          </cell>
          <cell r="G4572" t="str">
            <v>社会环境</v>
          </cell>
        </row>
        <row r="4573">
          <cell r="E4573" t="str">
            <v>CHEMODECTOMA</v>
          </cell>
          <cell r="F4573" t="str">
            <v>副神经节肿瘤</v>
          </cell>
          <cell r="G4573" t="str">
            <v>良性、恶性及性质不明的肿瘤（包括囊状和息肉状）</v>
          </cell>
        </row>
        <row r="4574">
          <cell r="E4574" t="str">
            <v>CHEMOKINE INCREASED</v>
          </cell>
          <cell r="F4574" t="str">
            <v>趋化因子增高</v>
          </cell>
          <cell r="G4574" t="str">
            <v>各类检查</v>
          </cell>
        </row>
        <row r="4575">
          <cell r="E4575" t="str">
            <v>CHEMOTHERAPEUTIC DRUG LEVEL ABOVE THERAPEUTIC</v>
          </cell>
          <cell r="F4575" t="str">
            <v>化疗药水平高于治疗量</v>
          </cell>
          <cell r="G4575" t="str">
            <v>各类检查</v>
          </cell>
        </row>
        <row r="4576">
          <cell r="E4576" t="str">
            <v>CHEMOTHERAPEUTIC DRUG LEVEL BELOW THERAPEUTIC</v>
          </cell>
          <cell r="F4576" t="str">
            <v>化疗药水平低于治疗量</v>
          </cell>
          <cell r="G4576" t="str">
            <v>各类检查</v>
          </cell>
        </row>
        <row r="4577">
          <cell r="E4577" t="str">
            <v>CHEMOTHERAPEUTIC DRUG LEVEL DECREASED</v>
          </cell>
          <cell r="F4577" t="str">
            <v>化疗药水平降低</v>
          </cell>
          <cell r="G4577" t="str">
            <v>各类检查</v>
          </cell>
        </row>
        <row r="4578">
          <cell r="E4578" t="str">
            <v>CHEMOTHERAPEUTIC DRUG LEVEL INCREASED</v>
          </cell>
          <cell r="F4578" t="str">
            <v>化疗药水平升高</v>
          </cell>
          <cell r="G4578" t="str">
            <v>各类检查</v>
          </cell>
        </row>
        <row r="4579">
          <cell r="E4579" t="str">
            <v>CHEMOTHERAPY</v>
          </cell>
          <cell r="F4579" t="str">
            <v>化疗</v>
          </cell>
          <cell r="G4579" t="str">
            <v>各种手术及医疗操作</v>
          </cell>
        </row>
        <row r="4580">
          <cell r="E4580" t="str">
            <v>CHEMOTHERAPY CARDIOTOXICITY ATTENUATION</v>
          </cell>
          <cell r="F4580" t="str">
            <v>心脏减毒化疗</v>
          </cell>
          <cell r="G4580" t="str">
            <v>各种手术及医疗操作</v>
          </cell>
        </row>
        <row r="4581">
          <cell r="E4581" t="str">
            <v>CHEMOTHERAPY CYTOKINE PROPHYLAXIS</v>
          </cell>
          <cell r="F4581" t="str">
            <v>细胞因子化疗预防治疗</v>
          </cell>
          <cell r="G4581" t="str">
            <v>各种手术及医疗操作</v>
          </cell>
        </row>
        <row r="4582">
          <cell r="E4582" t="str">
            <v>CHEMOTHERAPY EXTRAVASATION MANAGEMENT</v>
          </cell>
          <cell r="F4582" t="str">
            <v>化疗药物外渗管理</v>
          </cell>
          <cell r="G4582" t="str">
            <v>各种手术及医疗操作</v>
          </cell>
        </row>
        <row r="4583">
          <cell r="E4583" t="str">
            <v>CHEMOTHERAPY MULTIPLE AGENTS SYSTEMIC</v>
          </cell>
          <cell r="F4583" t="str">
            <v>全身多药化疗</v>
          </cell>
          <cell r="G4583" t="str">
            <v>各种手术及医疗操作</v>
          </cell>
        </row>
        <row r="4584">
          <cell r="E4584" t="str">
            <v>CHEMOTHERAPY NEUROTOXICITY ATTENUATION</v>
          </cell>
          <cell r="F4584" t="str">
            <v>神经减毒化疗</v>
          </cell>
          <cell r="G4584" t="str">
            <v>各种手术及医疗操作</v>
          </cell>
        </row>
        <row r="4585">
          <cell r="E4585" t="str">
            <v>CHEMOTHERAPY SIDE EFFECT PROPHYLAXIS</v>
          </cell>
          <cell r="F4585" t="str">
            <v>化疗副作用预防性治疗</v>
          </cell>
          <cell r="G4585" t="str">
            <v>各种手术及医疗操作</v>
          </cell>
        </row>
        <row r="4586">
          <cell r="E4586" t="str">
            <v>CHEMOTHERAPY SINGLE AGENT SYSTEMIC</v>
          </cell>
          <cell r="F4586" t="str">
            <v>全身单药化疗</v>
          </cell>
          <cell r="G4586" t="str">
            <v>各种手术及医疗操作</v>
          </cell>
        </row>
        <row r="4587">
          <cell r="E4587" t="str">
            <v>CHEMOTHERAPY TOXICITY ATTENUATION</v>
          </cell>
          <cell r="F4587" t="str">
            <v>减毒化疗</v>
          </cell>
          <cell r="G4587" t="str">
            <v>各种手术及医疗操作</v>
          </cell>
        </row>
        <row r="4588">
          <cell r="E4588" t="str">
            <v>CHEST CRUSHING</v>
          </cell>
          <cell r="F4588" t="str">
            <v>胸部碾伤</v>
          </cell>
          <cell r="G4588" t="str">
            <v>各类损伤、中毒及操作并发症</v>
          </cell>
        </row>
        <row r="4589">
          <cell r="E4589" t="str">
            <v>CHEST DISCOMFORT</v>
          </cell>
          <cell r="F4589" t="str">
            <v>胸部不适</v>
          </cell>
          <cell r="G4589" t="str">
            <v>全身性疾病及给药部位各种反应</v>
          </cell>
        </row>
        <row r="4590">
          <cell r="E4590" t="str">
            <v>CHEST EXPANSION DECREASED</v>
          </cell>
          <cell r="F4590" t="str">
            <v>胸廓扩张度减低</v>
          </cell>
          <cell r="G4590" t="str">
            <v>各类检查</v>
          </cell>
        </row>
        <row r="4591">
          <cell r="E4591" t="str">
            <v>CHEST INJURY</v>
          </cell>
          <cell r="F4591" t="str">
            <v>胸部损伤</v>
          </cell>
          <cell r="G4591" t="str">
            <v>各类损伤、中毒及操作并发症</v>
          </cell>
        </row>
        <row r="4592">
          <cell r="E4592" t="str">
            <v>CHEST PAIN</v>
          </cell>
          <cell r="F4592" t="str">
            <v>胸痛</v>
          </cell>
          <cell r="G4592" t="str">
            <v>全身性疾病及给药部位各种反应</v>
          </cell>
        </row>
        <row r="4593">
          <cell r="E4593" t="str">
            <v>CHEST SCAN</v>
          </cell>
          <cell r="F4593" t="str">
            <v>胸部扫描</v>
          </cell>
          <cell r="G4593" t="str">
            <v>各类检查</v>
          </cell>
        </row>
        <row r="4594">
          <cell r="E4594" t="str">
            <v>CHEST SCAN ABNORMAL</v>
          </cell>
          <cell r="F4594" t="str">
            <v>胸部扫描异常</v>
          </cell>
          <cell r="G4594" t="str">
            <v>各类检查</v>
          </cell>
        </row>
        <row r="4595">
          <cell r="E4595" t="str">
            <v>CHEST TUBE INSERTION</v>
          </cell>
          <cell r="F4595" t="str">
            <v>胸管插入</v>
          </cell>
          <cell r="G4595" t="str">
            <v>各种手术及医疗操作</v>
          </cell>
        </row>
        <row r="4596">
          <cell r="E4596" t="str">
            <v>CHEST TUBE REMOVAL</v>
          </cell>
          <cell r="F4596" t="str">
            <v>胸管移除</v>
          </cell>
          <cell r="G4596" t="str">
            <v>各种手术及医疗操作</v>
          </cell>
        </row>
        <row r="4597">
          <cell r="E4597" t="str">
            <v>CHEST WALL ABSCESS</v>
          </cell>
          <cell r="F4597" t="str">
            <v>胸壁脓肿</v>
          </cell>
          <cell r="G4597" t="str">
            <v>感染及侵染类疾病</v>
          </cell>
        </row>
        <row r="4598">
          <cell r="E4598" t="str">
            <v>CHEST WALL CYST</v>
          </cell>
          <cell r="F4598" t="str">
            <v>胸壁囊肿</v>
          </cell>
          <cell r="G4598" t="str">
            <v>各种肌肉骨骼及结缔组织疾病</v>
          </cell>
        </row>
        <row r="4599">
          <cell r="E4599" t="str">
            <v>CHEST WALL HAEMATOMA</v>
          </cell>
          <cell r="F4599" t="str">
            <v>胸壁血肿</v>
          </cell>
          <cell r="G4599" t="str">
            <v>各种肌肉骨骼及结缔组织疾病</v>
          </cell>
        </row>
        <row r="4600">
          <cell r="E4600" t="str">
            <v>CHEST WALL MASS</v>
          </cell>
          <cell r="F4600" t="str">
            <v>胸壁肿块</v>
          </cell>
          <cell r="G4600" t="str">
            <v>各种肌肉骨骼及结缔组织疾病</v>
          </cell>
        </row>
        <row r="4601">
          <cell r="E4601" t="str">
            <v>CHEST WALL NECROSIS</v>
          </cell>
          <cell r="F4601" t="str">
            <v>胸壁坏死</v>
          </cell>
          <cell r="G4601" t="str">
            <v>各种肌肉骨骼及结缔组织疾病</v>
          </cell>
        </row>
        <row r="4602">
          <cell r="E4602" t="str">
            <v>CHEST WALL OPERATION</v>
          </cell>
          <cell r="F4602" t="str">
            <v>胸壁手术</v>
          </cell>
          <cell r="G4602" t="str">
            <v>各种手术及医疗操作</v>
          </cell>
        </row>
        <row r="4603">
          <cell r="E4603" t="str">
            <v>CHEST WALL PAIN</v>
          </cell>
          <cell r="F4603" t="str">
            <v>胸部肌肉骨骼疼痛</v>
          </cell>
          <cell r="G4603" t="str">
            <v>各种肌肉骨骼及结缔组织疾病</v>
          </cell>
        </row>
        <row r="4604">
          <cell r="E4604" t="str">
            <v>CHEST WALL RESECTION</v>
          </cell>
          <cell r="F4604" t="str">
            <v>胸壁切除术</v>
          </cell>
          <cell r="G4604" t="str">
            <v>各种手术及医疗操作</v>
          </cell>
        </row>
        <row r="4605">
          <cell r="E4605" t="str">
            <v>CHEST WALL TUMOUR</v>
          </cell>
          <cell r="F4605" t="str">
            <v>胸壁肿瘤</v>
          </cell>
          <cell r="G4605" t="str">
            <v>良性、恶性及性质不明的肿瘤（包括囊状和息肉状）</v>
          </cell>
        </row>
        <row r="4606">
          <cell r="E4606" t="str">
            <v>CHEST X-RAY</v>
          </cell>
          <cell r="F4606" t="str">
            <v>胸部 X 线检查</v>
          </cell>
          <cell r="G4606" t="str">
            <v>各类检查</v>
          </cell>
        </row>
        <row r="4607">
          <cell r="E4607" t="str">
            <v>CHEST X-RAY ABNORMAL</v>
          </cell>
          <cell r="F4607" t="str">
            <v>胸部 X 线检查异常</v>
          </cell>
          <cell r="G4607" t="str">
            <v>各类检查</v>
          </cell>
        </row>
        <row r="4608">
          <cell r="E4608" t="str">
            <v>CHEST X-RAY NORMAL</v>
          </cell>
          <cell r="F4608" t="str">
            <v>胸部 X 线检查正常</v>
          </cell>
          <cell r="G4608" t="str">
            <v>各类检查</v>
          </cell>
        </row>
        <row r="4609">
          <cell r="E4609" t="str">
            <v>CHEYNE-STOKES RESPIRATION</v>
          </cell>
          <cell r="F4609" t="str">
            <v>陈-施氏呼吸</v>
          </cell>
          <cell r="G4609" t="str">
            <v>呼吸系统、胸及纵隔疾病</v>
          </cell>
        </row>
        <row r="4610">
          <cell r="E4610" t="str">
            <v>CHIARI NETWORK</v>
          </cell>
          <cell r="F4610" t="str">
            <v>希阿里网</v>
          </cell>
          <cell r="G4610" t="str">
            <v>各种先天性家族性遗传性疾病</v>
          </cell>
        </row>
        <row r="4611">
          <cell r="E4611" t="str">
            <v>CHIASMA SYNDROME</v>
          </cell>
          <cell r="F4611" t="str">
            <v>视交叉综合征</v>
          </cell>
          <cell r="G4611" t="str">
            <v>各类神经系统疾病</v>
          </cell>
        </row>
        <row r="4612">
          <cell r="E4612" t="str">
            <v>CHIKUNGUNYA VIRUS INFECTION</v>
          </cell>
          <cell r="F4612" t="str">
            <v>基孔肯雅病毒感染</v>
          </cell>
          <cell r="G4612" t="str">
            <v>感染及侵染类疾病</v>
          </cell>
        </row>
        <row r="4613">
          <cell r="E4613" t="str">
            <v>CHILAIDITI'S SYNDROME</v>
          </cell>
          <cell r="F4613" t="str">
            <v>卡拉兹综合征</v>
          </cell>
          <cell r="G4613" t="str">
            <v>胃肠系统疾病</v>
          </cell>
        </row>
        <row r="4614">
          <cell r="E4614" t="str">
            <v>CHILD-PUGH-TURCOTTE SCORE</v>
          </cell>
          <cell r="F4614" t="str">
            <v>Child-Pugh-Turcotte 评分</v>
          </cell>
          <cell r="G4614" t="str">
            <v>各类检查</v>
          </cell>
        </row>
        <row r="4615">
          <cell r="E4615" t="str">
            <v>CHILD-PUGH-TURCOTTE SCORE ABNORMAL</v>
          </cell>
          <cell r="F4615" t="str">
            <v>Child-Pugh-Turcotte 评分异常</v>
          </cell>
          <cell r="G4615" t="str">
            <v>各类检查</v>
          </cell>
        </row>
        <row r="4616">
          <cell r="E4616" t="str">
            <v>CHILD-PUGH-TURCOTTE SCORE DECREASED</v>
          </cell>
          <cell r="F4616" t="str">
            <v>Child-Pugh-Turcotte 评分降低</v>
          </cell>
          <cell r="G4616" t="str">
            <v>各类检查</v>
          </cell>
        </row>
        <row r="4617">
          <cell r="E4617" t="str">
            <v>CHILD-PUGH-TURCOTTE SCORE INCREASED</v>
          </cell>
          <cell r="F4617" t="str">
            <v>肝功能分级得分增加</v>
          </cell>
          <cell r="G4617" t="str">
            <v>各类检查</v>
          </cell>
        </row>
        <row r="4618">
          <cell r="E4618" t="str">
            <v>CHILD ABUSE</v>
          </cell>
          <cell r="F4618" t="str">
            <v>虐待儿童</v>
          </cell>
          <cell r="G4618" t="str">
            <v>社会环境</v>
          </cell>
        </row>
        <row r="4619">
          <cell r="E4619" t="str">
            <v>CHILD MALTREATMENT SYNDROME</v>
          </cell>
          <cell r="F4619" t="str">
            <v>虐待儿童综合征</v>
          </cell>
          <cell r="G4619" t="str">
            <v>各类损伤、中毒及操作并发症</v>
          </cell>
        </row>
        <row r="4620">
          <cell r="E4620" t="str">
            <v>CHILD NEGLECT</v>
          </cell>
          <cell r="F4620" t="str">
            <v>忽视儿童</v>
          </cell>
          <cell r="G4620" t="str">
            <v>社会环境</v>
          </cell>
        </row>
        <row r="4621">
          <cell r="E4621" t="str">
            <v>CHILD SYNDROME</v>
          </cell>
          <cell r="F4621" t="str">
            <v>CHILD 综合征</v>
          </cell>
          <cell r="G4621" t="str">
            <v>各种先天性家族性遗传性疾病</v>
          </cell>
        </row>
        <row r="4622">
          <cell r="E4622" t="str">
            <v>CHILDHOOD</v>
          </cell>
          <cell r="F4622" t="str">
            <v>童年</v>
          </cell>
          <cell r="G4622" t="str">
            <v>社会环境</v>
          </cell>
        </row>
        <row r="4623">
          <cell r="E4623" t="str">
            <v>CHILDHOOD ASTHMA</v>
          </cell>
          <cell r="F4623" t="str">
            <v>儿童哮喘</v>
          </cell>
          <cell r="G4623" t="str">
            <v>呼吸系统、胸及纵隔疾病</v>
          </cell>
        </row>
        <row r="4624">
          <cell r="E4624" t="str">
            <v>CHILDHOOD DEPRESSION</v>
          </cell>
          <cell r="F4624" t="str">
            <v>童年抑郁</v>
          </cell>
          <cell r="G4624" t="str">
            <v>精神病类</v>
          </cell>
        </row>
        <row r="4625">
          <cell r="E4625" t="str">
            <v>CHILDHOOD DISINTEGRATIVE DISORDER</v>
          </cell>
          <cell r="F4625" t="str">
            <v>自闭症谱系障碍</v>
          </cell>
          <cell r="G4625" t="str">
            <v>精神病类</v>
          </cell>
        </row>
        <row r="4626">
          <cell r="E4626" t="str">
            <v>CHILDHOOD PSYCHOSIS</v>
          </cell>
          <cell r="F4626" t="str">
            <v>儿童精神病</v>
          </cell>
          <cell r="G4626" t="str">
            <v>精神病类</v>
          </cell>
        </row>
        <row r="4627">
          <cell r="E4627" t="str">
            <v>CHILLBLAINS</v>
          </cell>
          <cell r="F4627" t="str">
            <v>冻伤性水疱</v>
          </cell>
          <cell r="G4627" t="str">
            <v>各类损伤、中毒及操作并发症</v>
          </cell>
        </row>
        <row r="4628">
          <cell r="E4628" t="str">
            <v>CHILLS</v>
          </cell>
          <cell r="F4628" t="str">
            <v>寒战</v>
          </cell>
          <cell r="G4628" t="str">
            <v>全身性疾病及给药部位各种反应</v>
          </cell>
        </row>
        <row r="4629">
          <cell r="E4629" t="str">
            <v>CHIMERISM</v>
          </cell>
          <cell r="F4629" t="str">
            <v>异源嵌合型</v>
          </cell>
          <cell r="G4629" t="str">
            <v>各种先天性家族性遗传性疾病</v>
          </cell>
        </row>
        <row r="4630">
          <cell r="E4630" t="str">
            <v>CHIROPRACTIC</v>
          </cell>
          <cell r="F4630" t="str">
            <v>脊柱按摩疗法</v>
          </cell>
          <cell r="G4630" t="str">
            <v>各种手术及医疗操作</v>
          </cell>
        </row>
        <row r="4631">
          <cell r="E4631" t="str">
            <v>CHITOTRIOSIDASE ABNORMAL</v>
          </cell>
          <cell r="F4631" t="str">
            <v>壳三糖酶异常</v>
          </cell>
          <cell r="G4631" t="str">
            <v>各类检查</v>
          </cell>
        </row>
        <row r="4632">
          <cell r="E4632" t="str">
            <v>CHITOTRIOSIDASE DECREASED</v>
          </cell>
          <cell r="F4632" t="str">
            <v>壳三糖酶降低</v>
          </cell>
          <cell r="G4632" t="str">
            <v>各类检查</v>
          </cell>
        </row>
        <row r="4633">
          <cell r="E4633" t="str">
            <v>CHITOTRIOSIDASE INCREASED</v>
          </cell>
          <cell r="F4633" t="str">
            <v>壳三糖酶增高</v>
          </cell>
          <cell r="G4633" t="str">
            <v>各类检查</v>
          </cell>
        </row>
        <row r="4634">
          <cell r="E4634" t="str">
            <v>CHLAMYDIA IDENTIFICATION TEST POSITIVE</v>
          </cell>
          <cell r="F4634" t="str">
            <v>衣原体检测阳性</v>
          </cell>
          <cell r="G4634" t="str">
            <v>各类检查</v>
          </cell>
        </row>
        <row r="4635">
          <cell r="E4635" t="str">
            <v>CHLAMYDIA SEROLOGY</v>
          </cell>
          <cell r="F4635" t="str">
            <v>衣原体检测</v>
          </cell>
          <cell r="G4635" t="str">
            <v>各类检查</v>
          </cell>
        </row>
        <row r="4636">
          <cell r="E4636" t="str">
            <v>CHLAMYDIA SEROLOGY POSITIVE</v>
          </cell>
          <cell r="F4636" t="str">
            <v>衣原体检测阳性</v>
          </cell>
          <cell r="G4636" t="str">
            <v>各类检查</v>
          </cell>
        </row>
        <row r="4637">
          <cell r="E4637" t="str">
            <v>CHLAMYDIA TEST</v>
          </cell>
          <cell r="F4637" t="str">
            <v>衣原体检测</v>
          </cell>
          <cell r="G4637" t="str">
            <v>各类检查</v>
          </cell>
        </row>
        <row r="4638">
          <cell r="E4638" t="str">
            <v>CHLAMYDIA TEST POSITIVE</v>
          </cell>
          <cell r="F4638" t="str">
            <v>衣原体检测阳性</v>
          </cell>
          <cell r="G4638" t="str">
            <v>各类检查</v>
          </cell>
        </row>
        <row r="4639">
          <cell r="E4639" t="str">
            <v>CHLAMYDIAL CERVICITIS</v>
          </cell>
          <cell r="F4639" t="str">
            <v>衣原体性宫颈炎</v>
          </cell>
          <cell r="G4639" t="str">
            <v>感染及侵染类疾病</v>
          </cell>
        </row>
        <row r="4640">
          <cell r="E4640" t="str">
            <v>CHLAMYDIAL INFECTION</v>
          </cell>
          <cell r="F4640" t="str">
            <v>衣原体感染</v>
          </cell>
          <cell r="G4640" t="str">
            <v>感染及侵染类疾病</v>
          </cell>
        </row>
        <row r="4641">
          <cell r="E4641" t="str">
            <v>CHLAMYDIAL PELVIC INFLAMMATORY DISEASE</v>
          </cell>
          <cell r="F4641" t="str">
            <v>衣原体性盆腔炎</v>
          </cell>
          <cell r="G4641" t="str">
            <v>感染及侵染类疾病</v>
          </cell>
        </row>
        <row r="4642">
          <cell r="E4642" t="str">
            <v>CHLOASMA</v>
          </cell>
          <cell r="F4642" t="str">
            <v>黄褐斑</v>
          </cell>
          <cell r="G4642" t="str">
            <v>皮肤及皮下组织类疾病</v>
          </cell>
        </row>
        <row r="4643">
          <cell r="E4643" t="str">
            <v>CHLORACNE</v>
          </cell>
          <cell r="F4643" t="str">
            <v>氯痤疮</v>
          </cell>
          <cell r="G4643" t="str">
            <v>各类损伤、中毒及操作并发症</v>
          </cell>
        </row>
        <row r="4644">
          <cell r="E4644" t="str">
            <v>CHLOROMA</v>
          </cell>
          <cell r="F4644" t="str">
            <v>绿色瘤</v>
          </cell>
          <cell r="G4644" t="str">
            <v>良性、恶性及性质不明的肿瘤（包括囊状和息肉状）</v>
          </cell>
        </row>
        <row r="4645">
          <cell r="E4645" t="str">
            <v>CHLOROMA (IN REMISSION)</v>
          </cell>
          <cell r="F4645" t="str">
            <v>绿色瘤缓解期</v>
          </cell>
          <cell r="G4645" t="str">
            <v>良性、恶性及性质不明的肿瘤（包括囊状和息肉状）</v>
          </cell>
        </row>
        <row r="4646">
          <cell r="E4646" t="str">
            <v>CHLOROPSIA</v>
          </cell>
          <cell r="F4646" t="str">
            <v>绿视症</v>
          </cell>
          <cell r="G4646" t="str">
            <v>眼器官疾病</v>
          </cell>
        </row>
        <row r="4647">
          <cell r="E4647" t="str">
            <v>CHOANAL ATRESIA</v>
          </cell>
          <cell r="F4647" t="str">
            <v>鼻后孔闭锁</v>
          </cell>
          <cell r="G4647" t="str">
            <v>各种先天性家族性遗传性疾病</v>
          </cell>
        </row>
        <row r="4648">
          <cell r="E4648" t="str">
            <v>CHOANAL STENOSIS</v>
          </cell>
          <cell r="F4648" t="str">
            <v>鼻孔狭窄</v>
          </cell>
          <cell r="G4648" t="str">
            <v>各种先天性家族性遗传性疾病</v>
          </cell>
        </row>
        <row r="4649">
          <cell r="E4649" t="str">
            <v>CHOKING</v>
          </cell>
          <cell r="F4649" t="str">
            <v>呛噎</v>
          </cell>
          <cell r="G4649" t="str">
            <v>呼吸系统、胸及纵隔疾病</v>
          </cell>
        </row>
        <row r="4650">
          <cell r="E4650" t="str">
            <v>CHOKING SENSATION</v>
          </cell>
          <cell r="F4650" t="str">
            <v>呛噎感</v>
          </cell>
          <cell r="G4650" t="str">
            <v>呼吸系统、胸及纵隔疾病</v>
          </cell>
        </row>
        <row r="4651">
          <cell r="E4651" t="str">
            <v>CHOLAEMIA</v>
          </cell>
          <cell r="F4651" t="str">
            <v>胆汁血症</v>
          </cell>
          <cell r="G4651" t="str">
            <v>肝胆系统疾病</v>
          </cell>
        </row>
        <row r="4652">
          <cell r="E4652" t="str">
            <v>CHOLANGIECTASIS ACQUIRED</v>
          </cell>
          <cell r="F4652" t="str">
            <v>获得性胆管扩张</v>
          </cell>
          <cell r="G4652" t="str">
            <v>肝胆系统疾病</v>
          </cell>
        </row>
        <row r="4653">
          <cell r="E4653" t="str">
            <v>CHOLANGIOADENOMA</v>
          </cell>
          <cell r="F4653" t="str">
            <v>胆管腺瘤</v>
          </cell>
          <cell r="G4653" t="str">
            <v>良性、恶性及性质不明的肿瘤（包括囊状和息肉状）</v>
          </cell>
        </row>
        <row r="4654">
          <cell r="E4654" t="str">
            <v>CHOLANGIOCARCINOMA</v>
          </cell>
          <cell r="F4654" t="str">
            <v>胆管上皮细胞癌</v>
          </cell>
          <cell r="G4654" t="str">
            <v>良性、恶性及性质不明的肿瘤（包括囊状和息肉状）</v>
          </cell>
        </row>
        <row r="4655">
          <cell r="E4655" t="str">
            <v>CHOLANGIOGRAM</v>
          </cell>
          <cell r="F4655" t="str">
            <v>胆管造影</v>
          </cell>
          <cell r="G4655" t="str">
            <v>各类检查</v>
          </cell>
        </row>
        <row r="4656">
          <cell r="E4656" t="str">
            <v>CHOLANGIOGRAM ABNORMAL</v>
          </cell>
          <cell r="F4656" t="str">
            <v>胆管造影异常</v>
          </cell>
          <cell r="G4656" t="str">
            <v>各类检查</v>
          </cell>
        </row>
        <row r="4657">
          <cell r="E4657" t="str">
            <v>CHOLANGIOLITIS</v>
          </cell>
          <cell r="F4657" t="str">
            <v>毛细胆管炎</v>
          </cell>
          <cell r="G4657" t="str">
            <v>肝胆系统疾病</v>
          </cell>
        </row>
        <row r="4658">
          <cell r="E4658" t="str">
            <v>CHOLANGIOSARCOMA</v>
          </cell>
          <cell r="F4658" t="str">
            <v>胆管肉瘤</v>
          </cell>
          <cell r="G4658" t="str">
            <v>良性、恶性及性质不明的肿瘤（包括囊状和息肉状）</v>
          </cell>
        </row>
        <row r="4659">
          <cell r="E4659" t="str">
            <v>CHOLANGIOSTOMY</v>
          </cell>
          <cell r="F4659" t="str">
            <v>胆管造口术</v>
          </cell>
          <cell r="G4659" t="str">
            <v>各种手术及医疗操作</v>
          </cell>
        </row>
        <row r="4660">
          <cell r="E4660" t="str">
            <v>CHOLANGITIS</v>
          </cell>
          <cell r="F4660" t="str">
            <v>胆管炎</v>
          </cell>
          <cell r="G4660" t="str">
            <v>肝胆系统疾病</v>
          </cell>
        </row>
        <row r="4661">
          <cell r="E4661" t="str">
            <v>CHOLANGITIS ACUTE</v>
          </cell>
          <cell r="F4661" t="str">
            <v>急性胆管炎</v>
          </cell>
          <cell r="G4661" t="str">
            <v>肝胆系统疾病</v>
          </cell>
        </row>
        <row r="4662">
          <cell r="E4662" t="str">
            <v>CHOLANGITIS CHRONIC</v>
          </cell>
          <cell r="F4662" t="str">
            <v>慢性胆管炎</v>
          </cell>
          <cell r="G4662" t="str">
            <v>肝胆系统疾病</v>
          </cell>
        </row>
        <row r="4663">
          <cell r="E4663" t="str">
            <v>CHOLANGITIS INFECTIVE</v>
          </cell>
          <cell r="F4663" t="str">
            <v>感染性胆管炎</v>
          </cell>
          <cell r="G4663" t="str">
            <v>感染及侵染类疾病</v>
          </cell>
        </row>
        <row r="4664">
          <cell r="E4664" t="str">
            <v>CHOLANGITIS SCLEROSING</v>
          </cell>
          <cell r="F4664" t="str">
            <v>硬化性胆管炎</v>
          </cell>
          <cell r="G4664" t="str">
            <v>肝胆系统疾病</v>
          </cell>
        </row>
        <row r="4665">
          <cell r="E4665" t="str">
            <v>CHOLANGITIS SUPPURATIVE</v>
          </cell>
          <cell r="F4665" t="str">
            <v>感染性胆管炎</v>
          </cell>
          <cell r="G4665" t="str">
            <v>感染及侵染类疾病</v>
          </cell>
        </row>
        <row r="4666">
          <cell r="E4666" t="str">
            <v>CHOLECYSTECTOMY</v>
          </cell>
          <cell r="F4666" t="str">
            <v>胆囊切除术</v>
          </cell>
          <cell r="G4666" t="str">
            <v>各种手术及医疗操作</v>
          </cell>
        </row>
        <row r="4667">
          <cell r="E4667" t="str">
            <v>CHOLECYSTITIS</v>
          </cell>
          <cell r="F4667" t="str">
            <v>胆囊炎</v>
          </cell>
          <cell r="G4667" t="str">
            <v>肝胆系统疾病</v>
          </cell>
        </row>
        <row r="4668">
          <cell r="E4668" t="str">
            <v>CHOLECYSTITIS ACUTE</v>
          </cell>
          <cell r="F4668" t="str">
            <v>急性胆囊炎</v>
          </cell>
          <cell r="G4668" t="str">
            <v>肝胆系统疾病</v>
          </cell>
        </row>
        <row r="4669">
          <cell r="E4669" t="str">
            <v>CHOLECYSTITIS CHRONIC</v>
          </cell>
          <cell r="F4669" t="str">
            <v>慢性胆囊炎</v>
          </cell>
          <cell r="G4669" t="str">
            <v>肝胆系统疾病</v>
          </cell>
        </row>
        <row r="4670">
          <cell r="E4670" t="str">
            <v>CHOLECYSTITIS INFECTIVE</v>
          </cell>
          <cell r="F4670" t="str">
            <v>感染性胆囊炎</v>
          </cell>
          <cell r="G4670" t="str">
            <v>感染及侵染类疾病</v>
          </cell>
        </row>
        <row r="4671">
          <cell r="E4671" t="str">
            <v>CHOLECYSTOCHOLANGITIS</v>
          </cell>
          <cell r="F4671" t="str">
            <v>胆囊胆管炎</v>
          </cell>
          <cell r="G4671" t="str">
            <v>肝胆系统疾病</v>
          </cell>
        </row>
        <row r="4672">
          <cell r="E4672" t="str">
            <v>CHOLECYSTOENTEROSTOMY</v>
          </cell>
          <cell r="F4672" t="str">
            <v>胆囊空肠吻合术</v>
          </cell>
          <cell r="G4672" t="str">
            <v>各种手术及医疗操作</v>
          </cell>
        </row>
        <row r="4673">
          <cell r="E4673" t="str">
            <v>CHOLECYSTOSTOMY</v>
          </cell>
          <cell r="F4673" t="str">
            <v>胆囊造口术</v>
          </cell>
          <cell r="G4673" t="str">
            <v>各种手术及医疗操作</v>
          </cell>
        </row>
        <row r="4674">
          <cell r="E4674" t="str">
            <v>CHOLEDOCHAL CYST</v>
          </cell>
          <cell r="F4674" t="str">
            <v>胆管囊肿</v>
          </cell>
          <cell r="G4674" t="str">
            <v>肝胆系统疾病</v>
          </cell>
        </row>
        <row r="4675">
          <cell r="E4675" t="str">
            <v>CHOLEDOCHECTOMY</v>
          </cell>
          <cell r="F4675" t="str">
            <v>胆总管部分切除术</v>
          </cell>
          <cell r="G4675" t="str">
            <v>各种手术及医疗操作</v>
          </cell>
        </row>
        <row r="4676">
          <cell r="E4676" t="str">
            <v>CHOLEDOCHOENTEROSTOMY</v>
          </cell>
          <cell r="F4676" t="str">
            <v>胆总管小肠吻合术</v>
          </cell>
          <cell r="G4676" t="str">
            <v>各种手术及医疗操作</v>
          </cell>
        </row>
        <row r="4677">
          <cell r="E4677" t="str">
            <v>CHOLEDOCHOLITHOTOMY</v>
          </cell>
          <cell r="F4677" t="str">
            <v>胆石切除术</v>
          </cell>
          <cell r="G4677" t="str">
            <v>各种手术及医疗操作</v>
          </cell>
        </row>
        <row r="4678">
          <cell r="E4678" t="str">
            <v>CHOLEDOCHOTOMY</v>
          </cell>
          <cell r="F4678" t="str">
            <v>胆总管切开术</v>
          </cell>
          <cell r="G4678" t="str">
            <v>各种手术及医疗操作</v>
          </cell>
        </row>
        <row r="4679">
          <cell r="E4679" t="str">
            <v>CHOLELITHIASIS</v>
          </cell>
          <cell r="F4679" t="str">
            <v>胆石症</v>
          </cell>
          <cell r="G4679" t="str">
            <v>肝胆系统疾病</v>
          </cell>
        </row>
        <row r="4680">
          <cell r="E4680" t="str">
            <v>CHOLELITHIASIS MIGRATION</v>
          </cell>
          <cell r="F4680" t="str">
            <v>胆石病转移</v>
          </cell>
          <cell r="G4680" t="str">
            <v>肝胆系统疾病</v>
          </cell>
        </row>
        <row r="4681">
          <cell r="E4681" t="str">
            <v>CHOLELITHIASIS OBSTRUCTIVE</v>
          </cell>
          <cell r="F4681" t="str">
            <v>梗阻性胆石病</v>
          </cell>
          <cell r="G4681" t="str">
            <v>肝胆系统疾病</v>
          </cell>
        </row>
        <row r="4682">
          <cell r="E4682" t="str">
            <v>CHOLELITHOTOMY</v>
          </cell>
          <cell r="F4682" t="str">
            <v>胆石切除术</v>
          </cell>
          <cell r="G4682" t="str">
            <v>各种手术及医疗操作</v>
          </cell>
        </row>
        <row r="4683">
          <cell r="E4683" t="str">
            <v>CHOLERA</v>
          </cell>
          <cell r="F4683" t="str">
            <v>霍乱</v>
          </cell>
          <cell r="G4683" t="str">
            <v>感染及侵染类疾病</v>
          </cell>
        </row>
        <row r="4684">
          <cell r="E4684" t="str">
            <v>CHOLESTASIS</v>
          </cell>
          <cell r="F4684" t="str">
            <v>胆汁淤积</v>
          </cell>
          <cell r="G4684" t="str">
            <v>肝胆系统疾病</v>
          </cell>
        </row>
        <row r="4685">
          <cell r="E4685" t="str">
            <v>CHOLESTASIS OF PREGNANCY</v>
          </cell>
          <cell r="F4685" t="str">
            <v>妊娠期胆汁淤积</v>
          </cell>
          <cell r="G4685" t="str">
            <v>肝胆系统疾病</v>
          </cell>
        </row>
        <row r="4686">
          <cell r="E4686" t="str">
            <v>CHOLESTATIC LIVER INJURY</v>
          </cell>
          <cell r="F4686" t="str">
            <v>胆汁郁积性肝病损伤</v>
          </cell>
          <cell r="G4686" t="str">
            <v>肝胆系统疾病</v>
          </cell>
        </row>
        <row r="4687">
          <cell r="E4687" t="str">
            <v>CHOLESTATIC PRURITUS</v>
          </cell>
          <cell r="F4687" t="str">
            <v>胆汁淤积瘙痒</v>
          </cell>
          <cell r="G4687" t="str">
            <v>皮肤及皮下组织类疾病</v>
          </cell>
        </row>
        <row r="4688">
          <cell r="E4688" t="str">
            <v>CHOLESTEATOMA</v>
          </cell>
          <cell r="F4688" t="str">
            <v>胆脂瘤</v>
          </cell>
          <cell r="G4688" t="str">
            <v>良性、恶性及性质不明的肿瘤（包括囊状和息肉状）</v>
          </cell>
        </row>
        <row r="4689">
          <cell r="E4689" t="str">
            <v>CHOLESTEATOMA REMOVAL</v>
          </cell>
          <cell r="F4689" t="str">
            <v>胆脂瘤切除</v>
          </cell>
          <cell r="G4689" t="str">
            <v>各种手术及医疗操作</v>
          </cell>
        </row>
        <row r="4690">
          <cell r="E4690" t="str">
            <v>CHOLESTERIN GRANULOMA OF MIDDLE EAR</v>
          </cell>
          <cell r="F4690" t="str">
            <v>中耳胆固醇肉芽肿</v>
          </cell>
          <cell r="G4690" t="str">
            <v>良性、恶性及性质不明的肿瘤（包括囊状和息肉状）</v>
          </cell>
        </row>
        <row r="4691">
          <cell r="E4691" t="str">
            <v>CHOLESTEROL GRANULOMA</v>
          </cell>
          <cell r="F4691" t="str">
            <v>胆固醇肉芽肿</v>
          </cell>
          <cell r="G4691" t="str">
            <v>良性、恶性及性质不明的肿瘤（包括囊状和息肉状）</v>
          </cell>
        </row>
        <row r="4692">
          <cell r="E4692" t="str">
            <v>CHOLESTEROLOSIS BULBI</v>
          </cell>
          <cell r="F4692" t="str">
            <v>眼胆固醇沉着症</v>
          </cell>
          <cell r="G4692" t="str">
            <v>眼器官疾病</v>
          </cell>
        </row>
        <row r="4693">
          <cell r="E4693" t="str">
            <v>CHOLESTEROSIS</v>
          </cell>
          <cell r="F4693" t="str">
            <v>胆固醇沉着症</v>
          </cell>
          <cell r="G4693" t="str">
            <v>代谢及营养类疾病</v>
          </cell>
        </row>
        <row r="4694">
          <cell r="E4694" t="str">
            <v>CHOLINERGIC REBOUND SYNDROME</v>
          </cell>
          <cell r="F4694" t="str">
            <v>胆碱能反跳综合征</v>
          </cell>
          <cell r="G4694" t="str">
            <v>各类神经系统疾病</v>
          </cell>
        </row>
        <row r="4695">
          <cell r="E4695" t="str">
            <v>CHOLINERGIC SYNDROME</v>
          </cell>
          <cell r="F4695" t="str">
            <v>胆碱能综合征</v>
          </cell>
          <cell r="G4695" t="str">
            <v>各类神经系统疾病</v>
          </cell>
        </row>
        <row r="4696">
          <cell r="E4696" t="str">
            <v>CHOLINESTERASE INHIBITION</v>
          </cell>
          <cell r="F4696" t="str">
            <v>胆碱酯酶抑制</v>
          </cell>
          <cell r="G4696" t="str">
            <v>各类神经系统疾病</v>
          </cell>
        </row>
        <row r="4697">
          <cell r="E4697" t="str">
            <v>CHOLURIA</v>
          </cell>
          <cell r="F4697" t="str">
            <v>胆汁尿</v>
          </cell>
          <cell r="G4697" t="str">
            <v>肾脏及泌尿系统疾病</v>
          </cell>
        </row>
        <row r="4698">
          <cell r="E4698" t="str">
            <v>CHONDRECTOMY</v>
          </cell>
          <cell r="F4698" t="str">
            <v>软骨切除术</v>
          </cell>
          <cell r="G4698" t="str">
            <v>各种手术及医疗操作</v>
          </cell>
        </row>
        <row r="4699">
          <cell r="E4699" t="str">
            <v>CHONDRITIS</v>
          </cell>
          <cell r="F4699" t="str">
            <v>软骨炎</v>
          </cell>
          <cell r="G4699" t="str">
            <v>各种肌肉骨骼及结缔组织疾病</v>
          </cell>
        </row>
        <row r="4700">
          <cell r="E4700" t="str">
            <v>CHONDROBLASTOMA</v>
          </cell>
          <cell r="F4700" t="str">
            <v>成软骨细胞瘤</v>
          </cell>
          <cell r="G4700" t="str">
            <v>良性、恶性及性质不明的肿瘤（包括囊状和息肉状）</v>
          </cell>
        </row>
        <row r="4701">
          <cell r="E4701" t="str">
            <v>CHONDROCALCINOSIS</v>
          </cell>
          <cell r="F4701" t="str">
            <v>软骨钙质沉着病</v>
          </cell>
          <cell r="G4701" t="str">
            <v>各种肌肉骨骼及结缔组织疾病</v>
          </cell>
        </row>
        <row r="4702">
          <cell r="E4702" t="str">
            <v>CHONDROCALCINOSIS PYROPHOSPHATE</v>
          </cell>
          <cell r="F4702" t="str">
            <v>软骨钙质沉着病</v>
          </cell>
          <cell r="G4702" t="str">
            <v>各种肌肉骨骼及结缔组织疾病</v>
          </cell>
        </row>
        <row r="4703">
          <cell r="E4703" t="str">
            <v>CHONDRODERMATITIS NODULARIS CHRONICA HELICIS</v>
          </cell>
          <cell r="F4703" t="str">
            <v>耳廓结节性软骨膜炎</v>
          </cell>
          <cell r="G4703" t="str">
            <v>耳及迷路类疾病</v>
          </cell>
        </row>
        <row r="4704">
          <cell r="E4704" t="str">
            <v>CHONDRODYNIA</v>
          </cell>
          <cell r="F4704" t="str">
            <v>软骨痛</v>
          </cell>
          <cell r="G4704" t="str">
            <v>各种肌肉骨骼及结缔组织疾病</v>
          </cell>
        </row>
        <row r="4705">
          <cell r="E4705" t="str">
            <v>CHONDRODYSTROPHY</v>
          </cell>
          <cell r="F4705" t="str">
            <v>骨软骨发育不良</v>
          </cell>
          <cell r="G4705" t="str">
            <v>各种先天性家族性遗传性疾病</v>
          </cell>
        </row>
        <row r="4706">
          <cell r="E4706" t="str">
            <v>CHONDROECTODERMAL DYSPLASIA</v>
          </cell>
          <cell r="F4706" t="str">
            <v>软骨外胚层发育不良</v>
          </cell>
          <cell r="G4706" t="str">
            <v>各种先天性家族性遗传性疾病</v>
          </cell>
        </row>
        <row r="4707">
          <cell r="E4707" t="str">
            <v>CHONDROLYSIS</v>
          </cell>
          <cell r="F4707" t="str">
            <v>软骨溶解</v>
          </cell>
          <cell r="G4707" t="str">
            <v>各种肌肉骨骼及结缔组织疾病</v>
          </cell>
        </row>
        <row r="4708">
          <cell r="E4708" t="str">
            <v>CHONDROMA</v>
          </cell>
          <cell r="F4708" t="str">
            <v>软骨瘤</v>
          </cell>
          <cell r="G4708" t="str">
            <v>良性、恶性及性质不明的肿瘤（包括囊状和息肉状）</v>
          </cell>
        </row>
        <row r="4709">
          <cell r="E4709" t="str">
            <v>CHONDROMALACIA</v>
          </cell>
          <cell r="F4709" t="str">
            <v>软骨软化</v>
          </cell>
          <cell r="G4709" t="str">
            <v>各种肌肉骨骼及结缔组织疾病</v>
          </cell>
        </row>
        <row r="4710">
          <cell r="E4710" t="str">
            <v>CHONDROMATOSIS</v>
          </cell>
          <cell r="F4710" t="str">
            <v>软骨瘤病</v>
          </cell>
          <cell r="G4710" t="str">
            <v>良性、恶性及性质不明的肿瘤（包括囊状和息肉状）</v>
          </cell>
        </row>
        <row r="4711">
          <cell r="E4711" t="str">
            <v>CHONDRONECROSIS</v>
          </cell>
          <cell r="F4711" t="str">
            <v>软骨坏死</v>
          </cell>
          <cell r="G4711" t="str">
            <v>各种肌肉骨骼及结缔组织疾病</v>
          </cell>
        </row>
        <row r="4712">
          <cell r="E4712" t="str">
            <v>CHONDROPATHY</v>
          </cell>
          <cell r="F4712" t="str">
            <v>软骨病</v>
          </cell>
          <cell r="G4712" t="str">
            <v>各种肌肉骨骼及结缔组织疾病</v>
          </cell>
        </row>
        <row r="4713">
          <cell r="E4713" t="str">
            <v>CHONDROPLASTY</v>
          </cell>
          <cell r="F4713" t="str">
            <v>软骨成形术</v>
          </cell>
          <cell r="G4713" t="str">
            <v>各种手术及医疗操作</v>
          </cell>
        </row>
        <row r="4714">
          <cell r="E4714" t="str">
            <v>CHONDROPOROSIS</v>
          </cell>
          <cell r="F4714" t="str">
            <v>软骨疏松</v>
          </cell>
          <cell r="G4714" t="str">
            <v>各种肌肉骨骼及结缔组织疾病</v>
          </cell>
        </row>
        <row r="4715">
          <cell r="E4715" t="str">
            <v>CHONDROSARCOMA</v>
          </cell>
          <cell r="F4715" t="str">
            <v>软骨肉瘤</v>
          </cell>
          <cell r="G4715" t="str">
            <v>良性、恶性及性质不明的肿瘤（包括囊状和息肉状）</v>
          </cell>
        </row>
        <row r="4716">
          <cell r="E4716" t="str">
            <v>CHONDROSARCOMA METASTATIC</v>
          </cell>
          <cell r="F4716" t="str">
            <v>转移性软骨肉瘤</v>
          </cell>
          <cell r="G4716" t="str">
            <v>良性、恶性及性质不明的肿瘤（包括囊状和息肉状）</v>
          </cell>
        </row>
        <row r="4717">
          <cell r="E4717" t="str">
            <v>CHONDROSARCOMA RECURRENT</v>
          </cell>
          <cell r="F4717" t="str">
            <v>复发性软骨肉瘤</v>
          </cell>
          <cell r="G4717" t="str">
            <v>良性、恶性及性质不明的肿瘤（包括囊状和息肉状）</v>
          </cell>
        </row>
        <row r="4718">
          <cell r="E4718" t="str">
            <v>CHONDROSIS</v>
          </cell>
          <cell r="F4718" t="str">
            <v>软骨形成</v>
          </cell>
          <cell r="G4718" t="str">
            <v>各种肌肉骨骼及结缔组织疾病</v>
          </cell>
        </row>
        <row r="4719">
          <cell r="E4719" t="str">
            <v>CHORDAE TENDINAE RUPTURE</v>
          </cell>
          <cell r="F4719" t="str">
            <v>腱索断裂</v>
          </cell>
          <cell r="G4719" t="str">
            <v>心脏器官疾病</v>
          </cell>
        </row>
        <row r="4720">
          <cell r="E4720" t="str">
            <v>CHORDEE</v>
          </cell>
          <cell r="F4720" t="str">
            <v>阴茎痛性勃起</v>
          </cell>
          <cell r="G4720" t="str">
            <v>各种先天性家族性遗传性疾病</v>
          </cell>
        </row>
        <row r="4721">
          <cell r="E4721" t="str">
            <v>CHORDOMA</v>
          </cell>
          <cell r="F4721" t="str">
            <v>脊索瘤</v>
          </cell>
          <cell r="G4721" t="str">
            <v>良性、恶性及性质不明的肿瘤（包括囊状和息肉状）</v>
          </cell>
        </row>
        <row r="4722">
          <cell r="E4722" t="str">
            <v>CHOREA</v>
          </cell>
          <cell r="F4722" t="str">
            <v>舞蹈病</v>
          </cell>
          <cell r="G4722" t="str">
            <v>各类神经系统疾病</v>
          </cell>
        </row>
        <row r="4723">
          <cell r="E4723" t="str">
            <v>CHOREOATHETOSIS</v>
          </cell>
          <cell r="F4723" t="str">
            <v>舞蹈手足徐动症</v>
          </cell>
          <cell r="G4723" t="str">
            <v>各类神经系统疾病</v>
          </cell>
        </row>
        <row r="4724">
          <cell r="E4724" t="str">
            <v>CHORIOAMNIONITIS</v>
          </cell>
          <cell r="F4724" t="str">
            <v>羊膜腔感染</v>
          </cell>
          <cell r="G4724" t="str">
            <v>感染及侵染类疾病</v>
          </cell>
        </row>
        <row r="4725">
          <cell r="E4725" t="str">
            <v>CHORIOAMNIOTIC SEPARATION</v>
          </cell>
          <cell r="F4725" t="str">
            <v>绒毛膜羊膜分离</v>
          </cell>
          <cell r="G4725" t="str">
            <v>妊娠期、产褥期及围产期状况</v>
          </cell>
        </row>
        <row r="4726">
          <cell r="E4726" t="str">
            <v>CHORIOCARCINOMA</v>
          </cell>
          <cell r="F4726" t="str">
            <v>绒毛膜癌</v>
          </cell>
          <cell r="G4726" t="str">
            <v>良性、恶性及性质不明的肿瘤（包括囊状和息肉状）</v>
          </cell>
        </row>
        <row r="4727">
          <cell r="E4727" t="str">
            <v>CHORIOMENINGITIS LYMPHOCYTIC</v>
          </cell>
          <cell r="F4727" t="str">
            <v>淋巴细胞性脉络丛脑膜炎</v>
          </cell>
          <cell r="G4727" t="str">
            <v>感染及侵染类疾病</v>
          </cell>
        </row>
        <row r="4728">
          <cell r="E4728" t="str">
            <v>CHORIORETINAL ATROPHY</v>
          </cell>
          <cell r="F4728" t="str">
            <v>视网膜变性</v>
          </cell>
          <cell r="G4728" t="str">
            <v>眼器官疾病</v>
          </cell>
        </row>
        <row r="4729">
          <cell r="E4729" t="str">
            <v>CHORIORETINAL DEGENERATION CONGENITAL</v>
          </cell>
          <cell r="F4729" t="str">
            <v>先天性脉络膜视网膜退化</v>
          </cell>
          <cell r="G4729" t="str">
            <v>各种先天性家族性遗传性疾病</v>
          </cell>
        </row>
        <row r="4730">
          <cell r="E4730" t="str">
            <v>CHORIORETINAL DISORDER</v>
          </cell>
          <cell r="F4730" t="str">
            <v>脉络膜视网膜疾病</v>
          </cell>
          <cell r="G4730" t="str">
            <v>眼器官疾病</v>
          </cell>
        </row>
        <row r="4731">
          <cell r="E4731" t="str">
            <v>CHORIORETINAL FOLDS</v>
          </cell>
          <cell r="F4731" t="str">
            <v>脉络膜视网膜褶皱</v>
          </cell>
          <cell r="G4731" t="str">
            <v>眼器官疾病</v>
          </cell>
        </row>
        <row r="4732">
          <cell r="E4732" t="str">
            <v>CHORIORETINAL SCAR</v>
          </cell>
          <cell r="F4732" t="str">
            <v>脉络膜视网膜疤痕</v>
          </cell>
          <cell r="G4732" t="str">
            <v>眼器官疾病</v>
          </cell>
        </row>
        <row r="4733">
          <cell r="E4733" t="str">
            <v>CHORIORETINITIS</v>
          </cell>
          <cell r="F4733" t="str">
            <v>视网膜脉络膜炎</v>
          </cell>
          <cell r="G4733" t="str">
            <v>感染及侵染类疾病</v>
          </cell>
        </row>
        <row r="4734">
          <cell r="E4734" t="str">
            <v>CHORIORETINOPATHY</v>
          </cell>
          <cell r="F4734" t="str">
            <v>脉络膜视网膜病变</v>
          </cell>
          <cell r="G4734" t="str">
            <v>眼器官疾病</v>
          </cell>
        </row>
        <row r="4735">
          <cell r="E4735" t="str">
            <v>CHORISTOMA</v>
          </cell>
          <cell r="F4735" t="str">
            <v>迷芽瘤</v>
          </cell>
          <cell r="G4735" t="str">
            <v>全身性疾病及给药部位各种反应</v>
          </cell>
        </row>
        <row r="4736">
          <cell r="E4736" t="str">
            <v>CHOROID FISSURE CYST</v>
          </cell>
          <cell r="F4736" t="str">
            <v>脉络裂囊肿</v>
          </cell>
          <cell r="G4736" t="str">
            <v>各类神经系统疾病</v>
          </cell>
        </row>
        <row r="4737">
          <cell r="E4737" t="str">
            <v>CHOROID MELANOMA</v>
          </cell>
          <cell r="F4737" t="str">
            <v>脉络膜黑色素瘤</v>
          </cell>
          <cell r="G4737" t="str">
            <v>良性、恶性及性质不明的肿瘤（包括囊状和息肉状）</v>
          </cell>
        </row>
        <row r="4738">
          <cell r="E4738" t="str">
            <v>CHOROID NEOPLASM</v>
          </cell>
          <cell r="F4738" t="str">
            <v>脉络膜肿瘤</v>
          </cell>
          <cell r="G4738" t="str">
            <v>良性、恶性及性质不明的肿瘤（包括囊状和息肉状）</v>
          </cell>
        </row>
        <row r="4739">
          <cell r="E4739" t="str">
            <v>CHOROID PLEXUS CARCINOMA</v>
          </cell>
          <cell r="F4739" t="str">
            <v>脉络丛癌</v>
          </cell>
          <cell r="G4739" t="str">
            <v>良性、恶性及性质不明的肿瘤（包括囊状和息肉状）</v>
          </cell>
        </row>
        <row r="4740">
          <cell r="E4740" t="str">
            <v>CHOROID PLEXUS PAPILLOMA</v>
          </cell>
          <cell r="F4740" t="str">
            <v>脉络丛乳头状瘤</v>
          </cell>
          <cell r="G4740" t="str">
            <v>良性、恶性及性质不明的肿瘤（包括囊状和息肉状）</v>
          </cell>
        </row>
        <row r="4741">
          <cell r="E4741" t="str">
            <v>CHOROID TUBERCLES</v>
          </cell>
          <cell r="F4741" t="str">
            <v>脉络膜结节</v>
          </cell>
          <cell r="G4741" t="str">
            <v>感染及侵染类疾病</v>
          </cell>
        </row>
        <row r="4742">
          <cell r="E4742" t="str">
            <v>CHOROIDAL COLOBOMA</v>
          </cell>
          <cell r="F4742" t="str">
            <v>脉络膜缺损</v>
          </cell>
          <cell r="G4742" t="str">
            <v>各种先天性家族性遗传性疾病</v>
          </cell>
        </row>
        <row r="4743">
          <cell r="E4743" t="str">
            <v>CHOROIDAL DETACHMENT</v>
          </cell>
          <cell r="F4743" t="str">
            <v>脉络膜脱离</v>
          </cell>
          <cell r="G4743" t="str">
            <v>眼器官疾病</v>
          </cell>
        </row>
        <row r="4744">
          <cell r="E4744" t="str">
            <v>CHOROIDAL DYSTROPHY</v>
          </cell>
          <cell r="F4744" t="str">
            <v>脉络膜营养不良</v>
          </cell>
          <cell r="G4744" t="str">
            <v>眼器官疾病</v>
          </cell>
        </row>
        <row r="4745">
          <cell r="E4745" t="str">
            <v>CHOROIDAL EFFUSION</v>
          </cell>
          <cell r="F4745" t="str">
            <v>脉络膜渗漏</v>
          </cell>
          <cell r="G4745" t="str">
            <v>眼器官疾病</v>
          </cell>
        </row>
        <row r="4746">
          <cell r="E4746" t="str">
            <v>CHOROIDAL HAEMANGIOMA</v>
          </cell>
          <cell r="F4746" t="str">
            <v>脉络膜血管瘤</v>
          </cell>
          <cell r="G4746" t="str">
            <v>良性、恶性及性质不明的肿瘤（包括囊状和息肉状）</v>
          </cell>
        </row>
        <row r="4747">
          <cell r="E4747" t="str">
            <v>CHOROIDAL HAEMATOMA</v>
          </cell>
          <cell r="F4747" t="str">
            <v>脉络膜血肿</v>
          </cell>
          <cell r="G4747" t="str">
            <v>眼器官疾病</v>
          </cell>
        </row>
        <row r="4748">
          <cell r="E4748" t="str">
            <v>CHOROIDAL HAEMORRHAGE</v>
          </cell>
          <cell r="F4748" t="str">
            <v>脉络膜出血</v>
          </cell>
          <cell r="G4748" t="str">
            <v>眼器官疾病</v>
          </cell>
        </row>
        <row r="4749">
          <cell r="E4749" t="str">
            <v>CHOROIDAL INFARCTION</v>
          </cell>
          <cell r="F4749" t="str">
            <v>脉络膜梗塞</v>
          </cell>
          <cell r="G4749" t="str">
            <v>眼器官疾病</v>
          </cell>
        </row>
        <row r="4750">
          <cell r="E4750" t="str">
            <v>CHOROIDAL NAEVUS</v>
          </cell>
          <cell r="F4750" t="str">
            <v>眼部色素沉着</v>
          </cell>
          <cell r="G4750" t="str">
            <v>良性、恶性及性质不明的肿瘤（包括囊状和息肉状）</v>
          </cell>
        </row>
        <row r="4751">
          <cell r="E4751" t="str">
            <v>CHOROIDAL NEOVASCULARISATION</v>
          </cell>
          <cell r="F4751" t="str">
            <v>脉络膜新生血管症</v>
          </cell>
          <cell r="G4751" t="str">
            <v>眼器官疾病</v>
          </cell>
        </row>
        <row r="4752">
          <cell r="E4752" t="str">
            <v>CHOROIDAL RUPTURE</v>
          </cell>
          <cell r="F4752" t="str">
            <v>脉络膜破裂</v>
          </cell>
          <cell r="G4752" t="str">
            <v>眼器官疾病</v>
          </cell>
        </row>
        <row r="4753">
          <cell r="E4753" t="str">
            <v>CHOROIDAL SCLEROSIS</v>
          </cell>
          <cell r="F4753" t="str">
            <v>脉络膜硬化</v>
          </cell>
          <cell r="G4753" t="str">
            <v>眼器官疾病</v>
          </cell>
        </row>
        <row r="4754">
          <cell r="E4754" t="str">
            <v>CHOROIDITIS</v>
          </cell>
          <cell r="F4754" t="str">
            <v>脉络膜炎</v>
          </cell>
          <cell r="G4754" t="str">
            <v>眼器官疾病</v>
          </cell>
        </row>
        <row r="4755">
          <cell r="E4755" t="str">
            <v>CHROMATOPSIA</v>
          </cell>
          <cell r="F4755" t="str">
            <v>色视症</v>
          </cell>
          <cell r="G4755" t="str">
            <v>眼器官疾病</v>
          </cell>
        </row>
        <row r="4756">
          <cell r="E4756" t="str">
            <v>CHROMATURIA</v>
          </cell>
          <cell r="F4756" t="str">
            <v>色素尿</v>
          </cell>
          <cell r="G4756" t="str">
            <v>肾脏及泌尿系统疾病</v>
          </cell>
        </row>
        <row r="4757">
          <cell r="E4757" t="str">
            <v>CHROMOBLASTOMYCOSIS</v>
          </cell>
          <cell r="F4757" t="str">
            <v>着色芽生菌病</v>
          </cell>
          <cell r="G4757" t="str">
            <v>感染及侵染类疾病</v>
          </cell>
        </row>
        <row r="4758">
          <cell r="E4758" t="str">
            <v>CHROMOPERTUBATION</v>
          </cell>
          <cell r="F4758" t="str">
            <v>输卵管通液测试</v>
          </cell>
          <cell r="G4758" t="str">
            <v>各类检查</v>
          </cell>
        </row>
        <row r="4759">
          <cell r="E4759" t="str">
            <v>CHROMOPHOBE RENAL CELL CARCINOMA</v>
          </cell>
          <cell r="F4759" t="str">
            <v>肾嫌色细胞癌</v>
          </cell>
          <cell r="G4759" t="str">
            <v>良性、恶性及性质不明的肿瘤（包括囊状和息肉状）</v>
          </cell>
        </row>
        <row r="4760">
          <cell r="E4760" t="str">
            <v>CHROMOSOMAL DELETION</v>
          </cell>
          <cell r="F4760" t="str">
            <v>染色体缺失</v>
          </cell>
          <cell r="G4760" t="str">
            <v>各种先天性家族性遗传性疾病</v>
          </cell>
        </row>
        <row r="4761">
          <cell r="E4761" t="str">
            <v>CHROMOSOMAL MUTATION</v>
          </cell>
          <cell r="F4761" t="str">
            <v>染色体突变</v>
          </cell>
          <cell r="G4761" t="str">
            <v>各种先天性家族性遗传性疾病</v>
          </cell>
        </row>
        <row r="4762">
          <cell r="E4762" t="str">
            <v>CHROMOSOME ABNORMALITY</v>
          </cell>
          <cell r="F4762" t="str">
            <v>细胞遗传异常</v>
          </cell>
          <cell r="G4762" t="str">
            <v>各种先天性家族性遗传性疾病</v>
          </cell>
        </row>
        <row r="4763">
          <cell r="E4763" t="str">
            <v>CHROMOSOME ANALYSIS ABNORMAL</v>
          </cell>
          <cell r="F4763" t="str">
            <v>染色体分析异常</v>
          </cell>
          <cell r="G4763" t="str">
            <v>各类检查</v>
          </cell>
        </row>
        <row r="4764">
          <cell r="E4764" t="str">
            <v>CHROMOSOME ANALYSIS NORMAL</v>
          </cell>
          <cell r="F4764" t="str">
            <v>染色体分析正常</v>
          </cell>
          <cell r="G4764" t="str">
            <v>各类检查</v>
          </cell>
        </row>
        <row r="4765">
          <cell r="E4765" t="str">
            <v>CHROMOSOME BANDING</v>
          </cell>
          <cell r="F4765" t="str">
            <v>染色体显带</v>
          </cell>
          <cell r="G4765" t="str">
            <v>各类检查</v>
          </cell>
        </row>
        <row r="4766">
          <cell r="E4766" t="str">
            <v>CHROMOSOME BANDING ABNORMAL</v>
          </cell>
          <cell r="F4766" t="str">
            <v>染色体显带异常</v>
          </cell>
          <cell r="G4766" t="str">
            <v>各类检查</v>
          </cell>
        </row>
        <row r="4767">
          <cell r="E4767" t="str">
            <v>CHROMOSOME MAPPING ABNORMAL</v>
          </cell>
          <cell r="F4767" t="str">
            <v>染色体作图异常</v>
          </cell>
          <cell r="G4767" t="str">
            <v>各类检查</v>
          </cell>
        </row>
        <row r="4768">
          <cell r="E4768" t="str">
            <v>CHRONIC ACTINIC DERMATITIS</v>
          </cell>
          <cell r="F4768" t="str">
            <v>慢性光化性皮炎</v>
          </cell>
          <cell r="G4768" t="str">
            <v>皮肤及皮下组织类疾病</v>
          </cell>
        </row>
        <row r="4769">
          <cell r="E4769" t="str">
            <v>CHRONIC ACTIVE EPSTEIN-BARR VIRUS INFECTION</v>
          </cell>
          <cell r="F4769" t="str">
            <v>慢性活动性爱泼斯坦-巴尔病毒感染</v>
          </cell>
          <cell r="G4769" t="str">
            <v>感染及侵染类疾病</v>
          </cell>
        </row>
        <row r="4770">
          <cell r="E4770" t="str">
            <v>CHRONIC ALLOGRAFT NEPHROPATHY</v>
          </cell>
          <cell r="F4770" t="str">
            <v>慢性同种异体移植物肾病</v>
          </cell>
          <cell r="G4770" t="str">
            <v>免疫系统疾病</v>
          </cell>
        </row>
        <row r="4771">
          <cell r="E4771" t="str">
            <v>CHRONIC ARSENIC TOXICITY</v>
          </cell>
          <cell r="F4771" t="str">
            <v>慢性砷中毒</v>
          </cell>
          <cell r="G4771" t="str">
            <v>各类损伤、中毒及操作并发症</v>
          </cell>
        </row>
        <row r="4772">
          <cell r="E4772" t="str">
            <v>CHRONIC CEREBROSPINAL VENOUS INSUFFICIENCY</v>
          </cell>
          <cell r="F4772" t="str">
            <v>慢性脑脊髓静脉机能不全</v>
          </cell>
          <cell r="G4772" t="str">
            <v>各类神经系统疾病</v>
          </cell>
        </row>
        <row r="4773">
          <cell r="E4773" t="str">
            <v>CHRONIC CHEEK BITING</v>
          </cell>
          <cell r="F4773" t="str">
            <v>慢性咬颊</v>
          </cell>
          <cell r="G4773" t="str">
            <v>胃肠系统疾病</v>
          </cell>
        </row>
        <row r="4774">
          <cell r="E4774" t="str">
            <v>CHRONIC CORONARY SYNDROME</v>
          </cell>
          <cell r="F4774" t="str">
            <v>慢性冠脉综合征</v>
          </cell>
          <cell r="G4774" t="str">
            <v>心脏器官疾病</v>
          </cell>
        </row>
        <row r="4775">
          <cell r="E4775" t="str">
            <v>CHRONIC CUTANEOUS LUPUS ERYTHEMATOSUS</v>
          </cell>
          <cell r="F4775" t="str">
            <v>慢性皮肤红斑狼疮</v>
          </cell>
          <cell r="G4775" t="str">
            <v>皮肤及皮下组织类疾病</v>
          </cell>
        </row>
        <row r="4776">
          <cell r="E4776" t="str">
            <v>CHRONIC DISEASE</v>
          </cell>
          <cell r="F4776" t="str">
            <v>慢性疾病</v>
          </cell>
          <cell r="G4776" t="str">
            <v>全身性疾病及给药部位各种反应</v>
          </cell>
        </row>
        <row r="4777">
          <cell r="E4777" t="str">
            <v>CHRONIC EOSINOPHILIC LEUKAEMIA</v>
          </cell>
          <cell r="F4777" t="str">
            <v>慢性嗜酸粒细胞白血病</v>
          </cell>
          <cell r="G4777" t="str">
            <v>良性、恶性及性质不明的肿瘤（包括囊状和息肉状）</v>
          </cell>
        </row>
        <row r="4778">
          <cell r="E4778" t="str">
            <v>CHRONIC EOSINOPHILIC RHINOSINUSITIS</v>
          </cell>
          <cell r="F4778" t="str">
            <v>慢性嗜酸细胞性鼻窦炎</v>
          </cell>
          <cell r="G4778" t="str">
            <v>呼吸系统、胸及纵隔疾病</v>
          </cell>
        </row>
        <row r="4779">
          <cell r="E4779" t="str">
            <v>CHRONIC FATIGUE SYNDROME</v>
          </cell>
          <cell r="F4779" t="str">
            <v>慢性疲劳综合征</v>
          </cell>
          <cell r="G4779" t="str">
            <v>全身性疾病及给药部位各种反应</v>
          </cell>
        </row>
        <row r="4780">
          <cell r="E4780" t="str">
            <v>CHRONIC GASTRITIS</v>
          </cell>
          <cell r="F4780" t="str">
            <v>慢性胃炎</v>
          </cell>
          <cell r="G4780" t="str">
            <v>胃肠系统疾病</v>
          </cell>
        </row>
        <row r="4781">
          <cell r="E4781" t="str">
            <v>CHRONIC GASTROINTESTINAL BLEEDING</v>
          </cell>
          <cell r="F4781" t="str">
            <v>慢性胃肠出血</v>
          </cell>
          <cell r="G4781" t="str">
            <v>胃肠系统疾病</v>
          </cell>
        </row>
        <row r="4782">
          <cell r="E4782" t="str">
            <v>CHRONIC GRAFT VERSUS HOST DISEASE</v>
          </cell>
          <cell r="F4782" t="str">
            <v>慢性移植物抗宿主病</v>
          </cell>
          <cell r="G4782" t="str">
            <v>免疫系统疾病</v>
          </cell>
        </row>
        <row r="4783">
          <cell r="E4783" t="str">
            <v>CHRONIC GRAFT VERSUS HOST DISEASE IN EYE</v>
          </cell>
          <cell r="F4783" t="str">
            <v>眼部慢性移植物抗宿主病</v>
          </cell>
          <cell r="G4783" t="str">
            <v>免疫系统疾病</v>
          </cell>
        </row>
        <row r="4784">
          <cell r="E4784" t="str">
            <v>CHRONIC GRAFT VERSUS HOST DISEASE IN INTESTINE</v>
          </cell>
          <cell r="F4784" t="str">
            <v>小肠慢性移植物抗宿主病</v>
          </cell>
          <cell r="G4784" t="str">
            <v>免疫系统疾病</v>
          </cell>
        </row>
        <row r="4785">
          <cell r="E4785" t="str">
            <v>CHRONIC GRAFT VERSUS HOST DISEASE IN LIVER</v>
          </cell>
          <cell r="F4785" t="str">
            <v>肝脏慢性移植物抗宿主病</v>
          </cell>
          <cell r="G4785" t="str">
            <v>免疫系统疾病</v>
          </cell>
        </row>
        <row r="4786">
          <cell r="E4786" t="str">
            <v>CHRONIC GRAFT VERSUS HOST DISEASE IN LUNG</v>
          </cell>
          <cell r="F4786" t="str">
            <v>肺部慢性移植物抗宿主病</v>
          </cell>
          <cell r="G4786" t="str">
            <v>免疫系统疾病</v>
          </cell>
        </row>
        <row r="4787">
          <cell r="E4787" t="str">
            <v>CHRONIC GRAFT VERSUS HOST DISEASE IN SKIN</v>
          </cell>
          <cell r="F4787" t="str">
            <v>皮肤慢性移植物抗宿主病</v>
          </cell>
          <cell r="G4787" t="str">
            <v>免疫系统疾病</v>
          </cell>
        </row>
        <row r="4788">
          <cell r="E4788" t="str">
            <v>CHRONIC GRAFT VERSUS HOST DISEASE ORAL</v>
          </cell>
          <cell r="F4788" t="str">
            <v>口腔慢性移植物抗宿主病</v>
          </cell>
          <cell r="G4788" t="str">
            <v>免疫系统疾病</v>
          </cell>
        </row>
        <row r="4789">
          <cell r="E4789" t="str">
            <v>CHRONIC GRANULOMATOUS DISEASE</v>
          </cell>
          <cell r="F4789" t="str">
            <v>慢性肉芽肿病</v>
          </cell>
          <cell r="G4789" t="str">
            <v>各种先天性家族性遗传性疾病</v>
          </cell>
        </row>
        <row r="4790">
          <cell r="E4790" t="str">
            <v>CHRONIC HEPATIC FAILURE</v>
          </cell>
          <cell r="F4790" t="str">
            <v>慢性肝功能衰竭</v>
          </cell>
          <cell r="G4790" t="str">
            <v>肝胆系统疾病</v>
          </cell>
        </row>
        <row r="4791">
          <cell r="E4791" t="str">
            <v>CHRONIC HEPATITIS</v>
          </cell>
          <cell r="F4791" t="str">
            <v>慢性肝炎</v>
          </cell>
          <cell r="G4791" t="str">
            <v>肝胆系统疾病</v>
          </cell>
        </row>
        <row r="4792">
          <cell r="E4792" t="str">
            <v>CHRONIC HEPATITIS B</v>
          </cell>
          <cell r="F4792" t="str">
            <v>慢性乙型肝炎</v>
          </cell>
          <cell r="G4792" t="str">
            <v>感染及侵染类疾病</v>
          </cell>
        </row>
        <row r="4793">
          <cell r="E4793" t="str">
            <v>CHRONIC HEPATITIS C</v>
          </cell>
          <cell r="F4793" t="str">
            <v>慢性丙型肝炎</v>
          </cell>
          <cell r="G4793" t="str">
            <v>感染及侵染类疾病</v>
          </cell>
        </row>
        <row r="4794">
          <cell r="E4794" t="str">
            <v>CHRONIC IDIOPATHIC PAIN SYNDROME</v>
          </cell>
          <cell r="F4794" t="str">
            <v>慢性特发性疼痛综合征</v>
          </cell>
          <cell r="G4794" t="str">
            <v>精神病类</v>
          </cell>
        </row>
        <row r="4795">
          <cell r="E4795" t="str">
            <v>CHRONIC INFANTILE NEUROLOGICAL CUTANEOUS AND ARTICULAR SYNDROME</v>
          </cell>
          <cell r="F4795" t="str">
            <v>慢性婴儿神经皮肤关节综合征</v>
          </cell>
          <cell r="G4795" t="str">
            <v>各种先天性家族性遗传性疾病</v>
          </cell>
        </row>
        <row r="4796">
          <cell r="E4796" t="str">
            <v>CHRONIC INFLAMMATORY DEMYELINATING POLYRADICULONEUROPATHY</v>
          </cell>
          <cell r="F4796" t="str">
            <v>慢性炎症性脱髓鞘性多神经病</v>
          </cell>
          <cell r="G4796" t="str">
            <v>各类神经系统疾病</v>
          </cell>
        </row>
        <row r="4797">
          <cell r="E4797" t="str">
            <v>CHRONIC INFLAMMATORY RESPONSE SYNDROME</v>
          </cell>
          <cell r="F4797" t="str">
            <v>慢性炎症反应综合征</v>
          </cell>
          <cell r="G4797" t="str">
            <v>全身性疾病及给药部位各种反应</v>
          </cell>
        </row>
        <row r="4798">
          <cell r="E4798" t="str">
            <v>CHRONIC KIDNEY DISEASE</v>
          </cell>
          <cell r="F4798" t="str">
            <v>慢性肾脏疾病</v>
          </cell>
          <cell r="G4798" t="str">
            <v>肾脏及泌尿系统疾病</v>
          </cell>
        </row>
        <row r="4799">
          <cell r="E4799" t="str">
            <v>CHRONIC KIDNEY DISEASE-MINERAL AND BONE DISORDER</v>
          </cell>
          <cell r="F4799" t="str">
            <v>慢性肾脏病──矿物质和骨代谢异常</v>
          </cell>
          <cell r="G4799" t="str">
            <v>各种肌肉骨骼及结缔组织疾病</v>
          </cell>
        </row>
        <row r="4800">
          <cell r="E4800" t="str">
            <v>CHRONIC LEFT VENTRICULAR FAILURE</v>
          </cell>
          <cell r="F4800" t="str">
            <v>慢性左心室衰竭</v>
          </cell>
          <cell r="G4800" t="str">
            <v>心脏器官疾病</v>
          </cell>
        </row>
        <row r="4801">
          <cell r="E4801" t="str">
            <v>CHRONIC LEUKAEMIA</v>
          </cell>
          <cell r="F4801" t="str">
            <v>慢性白血病</v>
          </cell>
          <cell r="G4801" t="str">
            <v>良性、恶性及性质不明的肿瘤（包括囊状和息肉状）</v>
          </cell>
        </row>
        <row r="4802">
          <cell r="E4802" t="str">
            <v>CHRONIC LEUKAEMIA IN REMISSION</v>
          </cell>
          <cell r="F4802" t="str">
            <v>慢性白血病缓解期</v>
          </cell>
          <cell r="G4802" t="str">
            <v>良性、恶性及性质不明的肿瘤（包括囊状和息肉状）</v>
          </cell>
        </row>
        <row r="4803">
          <cell r="E4803" t="str">
            <v>CHRONIC LYMPHOCYTIC INFLAMMATION WITH PONTINE PERIVASCULAR ENHANCEMENT RESPONSIVE TO STERO</v>
          </cell>
          <cell r="F4803" t="str">
            <v>类固醇治疗有效的脑桥血管周围增强型慢性淋巴细胞性炎症</v>
          </cell>
          <cell r="G4803" t="str">
            <v>各类神经系统疾病</v>
          </cell>
        </row>
        <row r="4804">
          <cell r="E4804" t="str">
            <v>CHRONIC LYMPHOCYTIC LEUKAEMIA</v>
          </cell>
          <cell r="F4804" t="str">
            <v>慢性淋巴细胞性白血病</v>
          </cell>
          <cell r="G4804" t="str">
            <v>良性、恶性及性质不明的肿瘤（包括囊状和息肉状）</v>
          </cell>
        </row>
        <row r="4805">
          <cell r="E4805" t="str">
            <v>CHRONIC LYMPHOCYTIC LEUKAEMIA (IN REMISSION)</v>
          </cell>
          <cell r="F4805" t="str">
            <v>慢性淋巴细胞性白血病缓解期</v>
          </cell>
          <cell r="G4805" t="str">
            <v>良性、恶性及性质不明的肿瘤（包括囊状和息肉状）</v>
          </cell>
        </row>
        <row r="4806">
          <cell r="E4806" t="str">
            <v>CHRONIC LYMPHOCYTIC LEUKAEMIA RECURRENT</v>
          </cell>
          <cell r="F4806" t="str">
            <v>复发性慢性淋巴细胞性白血病</v>
          </cell>
          <cell r="G4806" t="str">
            <v>良性、恶性及性质不明的肿瘤（包括囊状和息肉状）</v>
          </cell>
        </row>
        <row r="4807">
          <cell r="E4807" t="str">
            <v>CHRONIC LYMPHOCYTIC LEUKAEMIA REFRACTORY</v>
          </cell>
          <cell r="F4807" t="str">
            <v>难治性慢性淋巴细胞白血病</v>
          </cell>
          <cell r="G4807" t="str">
            <v>良性、恶性及性质不明的肿瘤（包括囊状和息肉状）</v>
          </cell>
        </row>
        <row r="4808">
          <cell r="E4808" t="str">
            <v>CHRONIC LYMPHOCYTIC LEUKAEMIA STAGE 0</v>
          </cell>
          <cell r="F4808" t="str">
            <v>慢性淋巴细胞性白血病 0 期</v>
          </cell>
          <cell r="G4808" t="str">
            <v>良性、恶性及性质不明的肿瘤（包括囊状和息肉状）</v>
          </cell>
        </row>
        <row r="4809">
          <cell r="E4809" t="str">
            <v>CHRONIC LYMPHOCYTIC LEUKAEMIA STAGE 1</v>
          </cell>
          <cell r="F4809" t="str">
            <v>慢性淋巴细胞性白血病 I 期</v>
          </cell>
          <cell r="G4809" t="str">
            <v>良性、恶性及性质不明的肿瘤（包括囊状和息肉状）</v>
          </cell>
        </row>
        <row r="4810">
          <cell r="E4810" t="str">
            <v>CHRONIC LYMPHOCYTIC LEUKAEMIA STAGE 2</v>
          </cell>
          <cell r="F4810" t="str">
            <v>慢性淋巴细胞性白血病 II 期</v>
          </cell>
          <cell r="G4810" t="str">
            <v>良性、恶性及性质不明的肿瘤（包括囊状和息肉状）</v>
          </cell>
        </row>
        <row r="4811">
          <cell r="E4811" t="str">
            <v>CHRONIC LYMPHOCYTIC LEUKAEMIA STAGE 3</v>
          </cell>
          <cell r="F4811" t="str">
            <v>慢性淋巴细胞性白血病 III 期</v>
          </cell>
          <cell r="G4811" t="str">
            <v>良性、恶性及性质不明的肿瘤（包括囊状和息肉状）</v>
          </cell>
        </row>
        <row r="4812">
          <cell r="E4812" t="str">
            <v>CHRONIC LYMPHOCYTIC LEUKAEMIA STAGE 4</v>
          </cell>
          <cell r="F4812" t="str">
            <v>慢性淋巴细胞性白血病 IV 期</v>
          </cell>
          <cell r="G4812" t="str">
            <v>良性、恶性及性质不明的肿瘤（包括囊状和息肉状）</v>
          </cell>
        </row>
        <row r="4813">
          <cell r="E4813" t="str">
            <v>CHRONIC LYMPHOCYTIC LEUKAEMIA TRANSFORMATION</v>
          </cell>
          <cell r="F4813" t="str">
            <v>慢性淋巴细胞向白血病转化</v>
          </cell>
          <cell r="G4813" t="str">
            <v>良性、恶性及性质不明的肿瘤（包括囊状和息肉状）</v>
          </cell>
        </row>
        <row r="4814">
          <cell r="E4814" t="str">
            <v>CHRONIC MYELOID LEUKAEMIA</v>
          </cell>
          <cell r="F4814" t="str">
            <v>慢性髓系白血病</v>
          </cell>
          <cell r="G4814" t="str">
            <v>良性、恶性及性质不明的肿瘤（包括囊状和息肉状）</v>
          </cell>
        </row>
        <row r="4815">
          <cell r="E4815" t="str">
            <v>CHRONIC MYELOID LEUKAEMIA (IN REMISSION)</v>
          </cell>
          <cell r="F4815" t="str">
            <v>慢性髓系白血病（缓解期）</v>
          </cell>
          <cell r="G4815" t="str">
            <v>良性、恶性及性质不明的肿瘤（包括囊状和息肉状）</v>
          </cell>
        </row>
        <row r="4816">
          <cell r="E4816" t="str">
            <v>CHRONIC MYELOID LEUKAEMIA RECURRENT</v>
          </cell>
          <cell r="F4816" t="str">
            <v>慢性髓系白血病复发</v>
          </cell>
          <cell r="G4816" t="str">
            <v>良性、恶性及性质不明的肿瘤（包括囊状和息肉状）</v>
          </cell>
        </row>
        <row r="4817">
          <cell r="E4817" t="str">
            <v>CHRONIC MYELOID LEUKAEMIA TRANSFORMATION</v>
          </cell>
          <cell r="F4817" t="str">
            <v>慢性髓系白血病转化</v>
          </cell>
          <cell r="G4817" t="str">
            <v>良性、恶性及性质不明的肿瘤（包括囊状和息肉状）</v>
          </cell>
        </row>
        <row r="4818">
          <cell r="E4818" t="str">
            <v>CHRONIC MYELOMONOCYTIC LEUKAEMIA</v>
          </cell>
          <cell r="F4818" t="str">
            <v>慢性髓单核细胞白血病</v>
          </cell>
          <cell r="G4818" t="str">
            <v>良性、恶性及性质不明的肿瘤（包括囊状和息肉状）</v>
          </cell>
        </row>
        <row r="4819">
          <cell r="E4819" t="str">
            <v>CHRONIC MYELOMONOCYTIC LEUKAEMIA (IN REMISSION)</v>
          </cell>
          <cell r="F4819" t="str">
            <v>慢性髓单核细胞白血病缓解期</v>
          </cell>
          <cell r="G4819" t="str">
            <v>良性、恶性及性质不明的肿瘤（包括囊状和息肉状）</v>
          </cell>
        </row>
        <row r="4820">
          <cell r="E4820" t="str">
            <v>CHRONIC MYELOMONOCYTIC LEUKAEMIA WITH N-RAS GENE MUTATION</v>
          </cell>
          <cell r="F4820" t="str">
            <v>慢性粒单细胞白血病伴 N-ras 基因突变</v>
          </cell>
          <cell r="G4820" t="str">
            <v>良性、恶性及性质不明的肿瘤（包括囊状和息肉状）</v>
          </cell>
        </row>
        <row r="4821">
          <cell r="E4821" t="str">
            <v>CHRONIC MYOCARDITIS</v>
          </cell>
          <cell r="F4821" t="str">
            <v>慢性心肌炎</v>
          </cell>
          <cell r="G4821" t="str">
            <v>心脏器官疾病</v>
          </cell>
        </row>
        <row r="4822">
          <cell r="E4822" t="str">
            <v>CHRONIC OBSTRUCTIVE AIRWAYS DISEASE</v>
          </cell>
          <cell r="F4822" t="str">
            <v>慢性阻塞性肺疾病</v>
          </cell>
          <cell r="G4822" t="str">
            <v>呼吸系统、胸及纵隔疾病</v>
          </cell>
        </row>
        <row r="4823">
          <cell r="E4823" t="str">
            <v>CHRONIC OBSTRUCTIVE AIRWAYS DISEASE EXACERBATED</v>
          </cell>
          <cell r="F4823" t="str">
            <v>慢性阻塞性肺疾病</v>
          </cell>
          <cell r="G4823" t="str">
            <v>呼吸系统、胸及纵隔疾病</v>
          </cell>
        </row>
        <row r="4824">
          <cell r="E4824" t="str">
            <v>CHRONIC OBSTRUCTIVE PULMONARY DISEASE</v>
          </cell>
          <cell r="F4824" t="str">
            <v>慢性阻塞性肺疾病</v>
          </cell>
          <cell r="G4824" t="str">
            <v>呼吸系统、胸及纵隔疾病</v>
          </cell>
        </row>
        <row r="4825">
          <cell r="E4825" t="str">
            <v>CHRONIC PAPILLOMATOUS DERMATITIS</v>
          </cell>
          <cell r="F4825" t="str">
            <v>慢性乳头状瘤皮炎</v>
          </cell>
          <cell r="G4825" t="str">
            <v>皮肤及皮下组织类疾病</v>
          </cell>
        </row>
        <row r="4826">
          <cell r="E4826" t="str">
            <v>CHRONIC PAROXYSMAL HEMICRANIA</v>
          </cell>
          <cell r="F4826" t="str">
            <v>慢性阵发性偏头痛</v>
          </cell>
          <cell r="G4826" t="str">
            <v>各类神经系统疾病</v>
          </cell>
        </row>
        <row r="4827">
          <cell r="E4827" t="str">
            <v>CHRONIC PIGMENTED PURPURA</v>
          </cell>
          <cell r="F4827" t="str">
            <v>慢性色素性紫癜</v>
          </cell>
          <cell r="G4827" t="str">
            <v>皮肤及皮下组织类疾病</v>
          </cell>
        </row>
        <row r="4828">
          <cell r="E4828" t="str">
            <v>CHRONIC PULMONARY HISTOPLASMOSIS</v>
          </cell>
          <cell r="F4828" t="str">
            <v>慢性肺组织胞浆菌病</v>
          </cell>
          <cell r="G4828" t="str">
            <v>感染及侵染类疾病</v>
          </cell>
        </row>
        <row r="4829">
          <cell r="E4829" t="str">
            <v>CHRONIC RECURRENT MULTIFOCAL OSTEOMYELITIS</v>
          </cell>
          <cell r="F4829" t="str">
            <v>慢性复发性多病灶性骨髓炎</v>
          </cell>
          <cell r="G4829" t="str">
            <v>各种肌肉骨骼及结缔组织疾病</v>
          </cell>
        </row>
        <row r="4830">
          <cell r="E4830" t="str">
            <v>CHRONIC RESPIRATORY DISEASE</v>
          </cell>
          <cell r="F4830" t="str">
            <v>慢性呼吸系统疾病</v>
          </cell>
          <cell r="G4830" t="str">
            <v>呼吸系统、胸及纵隔疾病</v>
          </cell>
        </row>
        <row r="4831">
          <cell r="E4831" t="str">
            <v>CHRONIC RESPIRATORY FAILURE</v>
          </cell>
          <cell r="F4831" t="str">
            <v>慢性呼吸衰竭</v>
          </cell>
          <cell r="G4831" t="str">
            <v>呼吸系统、胸及纵隔疾病</v>
          </cell>
        </row>
        <row r="4832">
          <cell r="E4832" t="str">
            <v>CHRONIC RHINOSINUSITIS WITH NASAL POLYPS</v>
          </cell>
          <cell r="F4832" t="str">
            <v>慢性鼻窦炎伴鼻息肉</v>
          </cell>
          <cell r="G4832" t="str">
            <v>呼吸系统、胸及纵隔疾病</v>
          </cell>
        </row>
        <row r="4833">
          <cell r="E4833" t="str">
            <v>CHRONIC RHINOSINUSITIS WITHOUT NASAL POLYPS</v>
          </cell>
          <cell r="F4833" t="str">
            <v>慢性鼻鼻窦炎不伴鼻息肉</v>
          </cell>
          <cell r="G4833" t="str">
            <v>呼吸系统、胸及纵隔疾病</v>
          </cell>
        </row>
        <row r="4834">
          <cell r="E4834" t="str">
            <v>CHRONIC RIGHT VENTRICULAR FAILURE</v>
          </cell>
          <cell r="F4834" t="str">
            <v>慢性右心室衰竭</v>
          </cell>
          <cell r="G4834" t="str">
            <v>心脏器官疾病</v>
          </cell>
        </row>
        <row r="4835">
          <cell r="E4835" t="str">
            <v>CHRONIC SINUSITIS</v>
          </cell>
          <cell r="F4835" t="str">
            <v>慢性鼻窦炎</v>
          </cell>
          <cell r="G4835" t="str">
            <v>感染及侵染类疾病</v>
          </cell>
        </row>
        <row r="4836">
          <cell r="E4836" t="str">
            <v>CHRONIC SPONTANEOUS URTICARIA</v>
          </cell>
          <cell r="F4836" t="str">
            <v>慢性自发性荨麻疹</v>
          </cell>
          <cell r="G4836" t="str">
            <v>皮肤及皮下组织类疾病</v>
          </cell>
        </row>
        <row r="4837">
          <cell r="E4837" t="str">
            <v>CHRONIC THROAT CLEARING</v>
          </cell>
          <cell r="F4837" t="str">
            <v>清嗓</v>
          </cell>
          <cell r="G4837" t="str">
            <v>呼吸系统、胸及纵隔疾病</v>
          </cell>
        </row>
        <row r="4838">
          <cell r="E4838" t="str">
            <v>CHRONIC TIC DISORDER</v>
          </cell>
          <cell r="F4838" t="str">
            <v>慢性抽动障碍</v>
          </cell>
          <cell r="G4838" t="str">
            <v>精神病类</v>
          </cell>
        </row>
        <row r="4839">
          <cell r="E4839" t="str">
            <v>CHRONIC TONSILLITIS</v>
          </cell>
          <cell r="F4839" t="str">
            <v>慢性扁桃体炎</v>
          </cell>
          <cell r="G4839" t="str">
            <v>感染及侵染类疾病</v>
          </cell>
        </row>
        <row r="4840">
          <cell r="E4840" t="str">
            <v>CHRONIC VILLITIS OF UNKNOWN ETIOLOGY</v>
          </cell>
          <cell r="F4840" t="str">
            <v>病因不明的慢性绒毛炎</v>
          </cell>
          <cell r="G4840" t="str">
            <v>妊娠期、产褥期及围产期状况</v>
          </cell>
        </row>
        <row r="4841">
          <cell r="E4841" t="str">
            <v>CHRONOTROPIC INCOMPETENCE</v>
          </cell>
          <cell r="F4841" t="str">
            <v>心脏变时功能不全</v>
          </cell>
          <cell r="G4841" t="str">
            <v>心脏器官疾病</v>
          </cell>
        </row>
        <row r="4842">
          <cell r="E4842" t="str">
            <v>CHRYSIASIS</v>
          </cell>
          <cell r="F4842" t="str">
            <v>金质沉着病</v>
          </cell>
          <cell r="G4842" t="str">
            <v>各类损伤、中毒及操作并发症</v>
          </cell>
        </row>
        <row r="4843">
          <cell r="E4843" t="str">
            <v>CHVOSTEK'S SIGN</v>
          </cell>
          <cell r="F4843" t="str">
            <v>沃斯特克症</v>
          </cell>
          <cell r="G4843" t="str">
            <v>代谢及营养类疾病</v>
          </cell>
        </row>
        <row r="4844">
          <cell r="E4844" t="str">
            <v>CHYLOMICRON INCREASED</v>
          </cell>
          <cell r="F4844" t="str">
            <v>乳糜微滴增加</v>
          </cell>
          <cell r="G4844" t="str">
            <v>各类检查</v>
          </cell>
        </row>
        <row r="4845">
          <cell r="E4845" t="str">
            <v>CHYLOMICRONS</v>
          </cell>
          <cell r="F4845" t="str">
            <v>乳糜微滴</v>
          </cell>
          <cell r="G4845" t="str">
            <v>各类检查</v>
          </cell>
        </row>
        <row r="4846">
          <cell r="E4846" t="str">
            <v>CHYLOTHORAX</v>
          </cell>
          <cell r="F4846" t="str">
            <v>乳糜胸</v>
          </cell>
          <cell r="G4846" t="str">
            <v>呼吸系统、胸及纵隔疾病</v>
          </cell>
        </row>
        <row r="4847">
          <cell r="E4847" t="str">
            <v>CHYLURIA</v>
          </cell>
          <cell r="F4847" t="str">
            <v>乳糜尿</v>
          </cell>
          <cell r="G4847" t="str">
            <v>肾脏及泌尿系统疾病</v>
          </cell>
        </row>
        <row r="4848">
          <cell r="E4848" t="str">
            <v>CIBOPHOBIA</v>
          </cell>
          <cell r="F4848" t="str">
            <v>食物恐怖症</v>
          </cell>
          <cell r="G4848" t="str">
            <v>精神病类</v>
          </cell>
        </row>
        <row r="4849">
          <cell r="E4849" t="str">
            <v>CILIARY BODY DEGENERATION</v>
          </cell>
          <cell r="F4849" t="str">
            <v>睫状体变性</v>
          </cell>
          <cell r="G4849" t="str">
            <v>眼器官疾病</v>
          </cell>
        </row>
        <row r="4850">
          <cell r="E4850" t="str">
            <v>CILIARY BODY DISORDER</v>
          </cell>
          <cell r="F4850" t="str">
            <v>睫状体病</v>
          </cell>
          <cell r="G4850" t="str">
            <v>眼器官疾病</v>
          </cell>
        </row>
        <row r="4851">
          <cell r="E4851" t="str">
            <v>CILIARY BODY HAEMORRHAGE</v>
          </cell>
          <cell r="F4851" t="str">
            <v>睫状体出血</v>
          </cell>
          <cell r="G4851" t="str">
            <v>眼器官疾病</v>
          </cell>
        </row>
        <row r="4852">
          <cell r="E4852" t="str">
            <v>CILIARY BODY MELANOMA</v>
          </cell>
          <cell r="F4852" t="str">
            <v>睫状体黑色素瘤</v>
          </cell>
          <cell r="G4852" t="str">
            <v>良性、恶性及性质不明的肿瘤（包括囊状和息肉状）</v>
          </cell>
        </row>
        <row r="4853">
          <cell r="E4853" t="str">
            <v>CILIARY BODY OPERATION</v>
          </cell>
          <cell r="F4853" t="str">
            <v>睫状体手术</v>
          </cell>
          <cell r="G4853" t="str">
            <v>各种手术及医疗操作</v>
          </cell>
        </row>
        <row r="4854">
          <cell r="E4854" t="str">
            <v>CILIARY HYPERAEMIA</v>
          </cell>
          <cell r="F4854" t="str">
            <v>睫状体充血</v>
          </cell>
          <cell r="G4854" t="str">
            <v>眼器官疾病</v>
          </cell>
        </row>
        <row r="4855">
          <cell r="E4855" t="str">
            <v>CILIARY MUSCLE SPASM</v>
          </cell>
          <cell r="F4855" t="str">
            <v>睫状肌痉挛</v>
          </cell>
          <cell r="G4855" t="str">
            <v>眼器官疾病</v>
          </cell>
        </row>
        <row r="4856">
          <cell r="E4856" t="str">
            <v>CILIARY ZONULAR DEHISCENCE</v>
          </cell>
          <cell r="F4856" t="str">
            <v>睫状小带裂开</v>
          </cell>
          <cell r="G4856" t="str">
            <v>眼器官疾病</v>
          </cell>
        </row>
        <row r="4857">
          <cell r="E4857" t="str">
            <v>CINCHONISM</v>
          </cell>
          <cell r="F4857" t="str">
            <v>金鸡纳中毒</v>
          </cell>
          <cell r="G4857" t="str">
            <v>各类损伤、中毒及操作并发症</v>
          </cell>
        </row>
        <row r="4858">
          <cell r="E4858" t="str">
            <v>CIRCADIAN RHYTHM SLEEP DISORDER</v>
          </cell>
          <cell r="F4858" t="str">
            <v>昼夜节律性睡眠障碍</v>
          </cell>
          <cell r="G4858" t="str">
            <v>各类神经系统疾病</v>
          </cell>
        </row>
        <row r="4859">
          <cell r="E4859" t="str">
            <v>CIRCULATING ANTICOAGULANT</v>
          </cell>
          <cell r="F4859" t="str">
            <v>循环抗凝物</v>
          </cell>
          <cell r="G4859" t="str">
            <v>各类检查</v>
          </cell>
        </row>
        <row r="4860">
          <cell r="E4860" t="str">
            <v>CIRCULATING ANTICOAGULANT POSITIVE</v>
          </cell>
          <cell r="F4860" t="str">
            <v>循环抗凝物阳性</v>
          </cell>
          <cell r="G4860" t="str">
            <v>各类检查</v>
          </cell>
        </row>
        <row r="4861">
          <cell r="E4861" t="str">
            <v>CIRCULATORY COLLAPSE</v>
          </cell>
          <cell r="F4861" t="str">
            <v>循环性虚脱</v>
          </cell>
          <cell r="G4861" t="str">
            <v>血管与淋巴管类疾病</v>
          </cell>
        </row>
        <row r="4862">
          <cell r="E4862" t="str">
            <v>CIRCULATORY FAILURE NEONATAL</v>
          </cell>
          <cell r="F4862" t="str">
            <v>新生儿循环衰竭</v>
          </cell>
          <cell r="G4862" t="str">
            <v>血管与淋巴管类疾病</v>
          </cell>
        </row>
        <row r="4863">
          <cell r="E4863" t="str">
            <v>CIRCUMCISED</v>
          </cell>
          <cell r="F4863" t="str">
            <v>包皮环割</v>
          </cell>
          <cell r="G4863" t="str">
            <v>社会环境</v>
          </cell>
        </row>
        <row r="4864">
          <cell r="E4864" t="str">
            <v>CIRCUMCISION</v>
          </cell>
          <cell r="F4864" t="str">
            <v>包皮环切术</v>
          </cell>
          <cell r="G4864" t="str">
            <v>各种手术及医疗操作</v>
          </cell>
        </row>
        <row r="4865">
          <cell r="E4865" t="str">
            <v>CIRCUMORAL OEDEMA</v>
          </cell>
          <cell r="F4865" t="str">
            <v>口周水肿</v>
          </cell>
          <cell r="G4865" t="str">
            <v>皮肤及皮下组织类疾病</v>
          </cell>
        </row>
        <row r="4866">
          <cell r="E4866" t="str">
            <v>CIRCUMORAL SWELLING</v>
          </cell>
          <cell r="F4866" t="str">
            <v>口周肿胀</v>
          </cell>
          <cell r="G4866" t="str">
            <v>皮肤及皮下组织类疾病</v>
          </cell>
        </row>
        <row r="4867">
          <cell r="E4867" t="str">
            <v>CIRCUMSTANCE OR INFORMATION CAPABLE OF LEADING TO DEVICE USE ERROR</v>
          </cell>
          <cell r="F4867" t="str">
            <v>可导致器械使用错误的情况或信息</v>
          </cell>
          <cell r="G4867" t="str">
            <v>各类损伤、中毒及操作并发症</v>
          </cell>
        </row>
        <row r="4868">
          <cell r="E4868" t="str">
            <v>CIRCUMSTANCE OR INFORMATION CAPABLE OF LEADING TO MEDICATION ERROR</v>
          </cell>
          <cell r="F4868" t="str">
            <v>可导致用药错误的情况或信息</v>
          </cell>
          <cell r="G4868" t="str">
            <v>各类损伤、中毒及操作并发症</v>
          </cell>
        </row>
        <row r="4869">
          <cell r="E4869" t="str">
            <v>CIRCUMSTANTIALITY</v>
          </cell>
          <cell r="F4869" t="str">
            <v>琐谈症</v>
          </cell>
          <cell r="G4869" t="str">
            <v>精神病类</v>
          </cell>
        </row>
        <row r="4870">
          <cell r="E4870" t="str">
            <v>CIRRHOSIS ALCOHOLIC</v>
          </cell>
          <cell r="F4870" t="str">
            <v>酒精性肝硬化</v>
          </cell>
          <cell r="G4870" t="str">
            <v>肝胆系统疾病</v>
          </cell>
        </row>
        <row r="4871">
          <cell r="E4871" t="str">
            <v>CITRATE TOXICITY</v>
          </cell>
          <cell r="F4871" t="str">
            <v>柠檬酸盐毒性</v>
          </cell>
          <cell r="G4871" t="str">
            <v>各类损伤、中毒及操作并发症</v>
          </cell>
        </row>
        <row r="4872">
          <cell r="E4872" t="str">
            <v>CITRATE TRANSPORTER DEFICIENCY</v>
          </cell>
          <cell r="F4872" t="str">
            <v>柠檬酸盐转运蛋白缺乏</v>
          </cell>
          <cell r="G4872" t="str">
            <v>各种先天性家族性遗传性疾病</v>
          </cell>
        </row>
        <row r="4873">
          <cell r="E4873" t="str">
            <v>CITRIC ACID URINE DECREASED</v>
          </cell>
          <cell r="F4873" t="str">
            <v>尿柠檬酸降低</v>
          </cell>
          <cell r="G4873" t="str">
            <v>各类检查</v>
          </cell>
        </row>
        <row r="4874">
          <cell r="E4874" t="str">
            <v>CITRIC ACID URINE INCREASED</v>
          </cell>
          <cell r="F4874" t="str">
            <v>尿柠檬酸升高</v>
          </cell>
          <cell r="G4874" t="str">
            <v>各类检查</v>
          </cell>
        </row>
        <row r="4875">
          <cell r="E4875" t="str">
            <v>CITROBACTER BACTERAEMIA</v>
          </cell>
          <cell r="F4875" t="str">
            <v>枸橼酸杆菌菌血症</v>
          </cell>
          <cell r="G4875" t="str">
            <v>感染及侵染类疾病</v>
          </cell>
        </row>
        <row r="4876">
          <cell r="E4876" t="str">
            <v>CITROBACTER INFECTION</v>
          </cell>
          <cell r="F4876" t="str">
            <v>枸橼酸杆菌感染</v>
          </cell>
          <cell r="G4876" t="str">
            <v>感染及侵染类疾病</v>
          </cell>
        </row>
        <row r="4877">
          <cell r="E4877" t="str">
            <v>CITROBACTER SEPSIS</v>
          </cell>
          <cell r="F4877" t="str">
            <v>枸橼酸杆菌脓毒症</v>
          </cell>
          <cell r="G4877" t="str">
            <v>感染及侵染类疾病</v>
          </cell>
        </row>
        <row r="4878">
          <cell r="E4878" t="str">
            <v>CITROBACTER TEST POSITIVE</v>
          </cell>
          <cell r="F4878" t="str">
            <v>柠檬酸细杆菌检测阳性</v>
          </cell>
          <cell r="G4878" t="str">
            <v>各类检查</v>
          </cell>
        </row>
        <row r="4879">
          <cell r="E4879" t="str">
            <v>CLAMPING OF BLOOD VESSEL</v>
          </cell>
          <cell r="F4879" t="str">
            <v>血管钳夹</v>
          </cell>
          <cell r="G4879" t="str">
            <v>各种手术及医疗操作</v>
          </cell>
        </row>
        <row r="4880">
          <cell r="E4880" t="str">
            <v>CLANG ASSOCIATIONS</v>
          </cell>
          <cell r="F4880" t="str">
            <v>谐音联想</v>
          </cell>
          <cell r="G4880" t="str">
            <v>精神病类</v>
          </cell>
        </row>
        <row r="4881">
          <cell r="E4881" t="str">
            <v>CLAUDICATION OF JAW MUSCLES</v>
          </cell>
          <cell r="F4881" t="str">
            <v>颌部肌肉（缺血性）疼痛</v>
          </cell>
          <cell r="G4881" t="str">
            <v>血管与淋巴管类疾病</v>
          </cell>
        </row>
        <row r="4882">
          <cell r="E4882" t="str">
            <v>CLAUSTROPHOBIA</v>
          </cell>
          <cell r="F4882" t="str">
            <v>幽闭恐怖症</v>
          </cell>
          <cell r="G4882" t="str">
            <v>精神病类</v>
          </cell>
        </row>
        <row r="4883">
          <cell r="E4883" t="str">
            <v>CLAVICLE FRACTURE</v>
          </cell>
          <cell r="F4883" t="str">
            <v>锁骨骨折</v>
          </cell>
          <cell r="G4883" t="str">
            <v>各类损伤、中毒及操作并发症</v>
          </cell>
        </row>
        <row r="4884">
          <cell r="E4884" t="str">
            <v>CLEAR CELL CARCINOMA OF CERVIX</v>
          </cell>
          <cell r="F4884" t="str">
            <v>宫颈透明细胞癌</v>
          </cell>
          <cell r="G4884" t="str">
            <v>良性、恶性及性质不明的肿瘤（包括囊状和息肉状）</v>
          </cell>
        </row>
        <row r="4885">
          <cell r="E4885" t="str">
            <v>CLEAR CELL CARCINOMA OF THE KIDNEY</v>
          </cell>
          <cell r="F4885" t="str">
            <v>肾透明细胞癌</v>
          </cell>
          <cell r="G4885" t="str">
            <v>良性、恶性及性质不明的肿瘤（包括囊状和息肉状）</v>
          </cell>
        </row>
        <row r="4886">
          <cell r="E4886" t="str">
            <v>CLEAR CELL ENDOMETRIAL CARCINOMA</v>
          </cell>
          <cell r="F4886" t="str">
            <v>子宫内膜透明细胞癌</v>
          </cell>
          <cell r="G4886" t="str">
            <v>良性、恶性及性质不明的肿瘤（包括囊状和息肉状）</v>
          </cell>
        </row>
        <row r="4887">
          <cell r="E4887" t="str">
            <v>CLEAR CELL PAPILLARY RENAL CELL CARCINOMA</v>
          </cell>
          <cell r="F4887" t="str">
            <v>透明细胞乳头状肾细胞癌</v>
          </cell>
          <cell r="G4887" t="str">
            <v>良性、恶性及性质不明的肿瘤（包括囊状和息肉状）</v>
          </cell>
        </row>
        <row r="4888">
          <cell r="E4888" t="str">
            <v>CLEAR CELL RENAL CELL CARCINOMA</v>
          </cell>
          <cell r="F4888" t="str">
            <v>肾透明细胞癌</v>
          </cell>
          <cell r="G4888" t="str">
            <v>良性、恶性及性质不明的肿瘤（包括囊状和息肉状）</v>
          </cell>
        </row>
        <row r="4889">
          <cell r="E4889" t="str">
            <v>CLEAR CELL SARCOMA OF SOFT TISSUE</v>
          </cell>
          <cell r="F4889" t="str">
            <v>软组织透明细胞肉瘤</v>
          </cell>
          <cell r="G4889" t="str">
            <v>良性、恶性及性质不明的肿瘤（包括囊状和息肉状）</v>
          </cell>
        </row>
        <row r="4890">
          <cell r="E4890" t="str">
            <v>CLEAR CELL SARCOMA OF THE KIDNEY</v>
          </cell>
          <cell r="F4890" t="str">
            <v>肾透明细胞肉瘤</v>
          </cell>
          <cell r="G4890" t="str">
            <v>良性、恶性及性质不明的肿瘤（包括囊状和息肉状）</v>
          </cell>
        </row>
        <row r="4891">
          <cell r="E4891" t="str">
            <v>CLEFT FOOT</v>
          </cell>
          <cell r="F4891" t="str">
            <v>缺指（趾）畸形</v>
          </cell>
          <cell r="G4891" t="str">
            <v>各种先天性家族性遗传性疾病</v>
          </cell>
        </row>
        <row r="4892">
          <cell r="E4892" t="str">
            <v>CLEFT LIP</v>
          </cell>
          <cell r="F4892" t="str">
            <v>唇裂</v>
          </cell>
          <cell r="G4892" t="str">
            <v>各种先天性家族性遗传性疾病</v>
          </cell>
        </row>
        <row r="4893">
          <cell r="E4893" t="str">
            <v>CLEFT LIP AND PALATE</v>
          </cell>
          <cell r="F4893" t="str">
            <v>唇腭裂</v>
          </cell>
          <cell r="G4893" t="str">
            <v>各种先天性家族性遗传性疾病</v>
          </cell>
        </row>
        <row r="4894">
          <cell r="E4894" t="str">
            <v>CLEFT LIP REPAIR</v>
          </cell>
          <cell r="F4894" t="str">
            <v>唇腭裂修补术</v>
          </cell>
          <cell r="G4894" t="str">
            <v>各种手术及医疗操作</v>
          </cell>
        </row>
        <row r="4895">
          <cell r="E4895" t="str">
            <v>CLEFT PALATE</v>
          </cell>
          <cell r="F4895" t="str">
            <v>上颚裂</v>
          </cell>
          <cell r="G4895" t="str">
            <v>各种先天性家族性遗传性疾病</v>
          </cell>
        </row>
        <row r="4896">
          <cell r="E4896" t="str">
            <v>CLEFT PALATE REPAIR</v>
          </cell>
          <cell r="F4896" t="str">
            <v>腭裂修补术</v>
          </cell>
          <cell r="G4896" t="str">
            <v>各种手术及医疗操作</v>
          </cell>
        </row>
        <row r="4897">
          <cell r="E4897" t="str">
            <v>CLEFT UVULA</v>
          </cell>
          <cell r="F4897" t="str">
            <v>悬壅垂裂</v>
          </cell>
          <cell r="G4897" t="str">
            <v>各种先天性家族性遗传性疾病</v>
          </cell>
        </row>
        <row r="4898">
          <cell r="E4898" t="str">
            <v>CLEIDOCRANIAL DYSOSTOSIS</v>
          </cell>
          <cell r="F4898" t="str">
            <v>锁骨颅骨发育不全</v>
          </cell>
          <cell r="G4898" t="str">
            <v>各种先天性家族性遗传性疾病</v>
          </cell>
        </row>
        <row r="4899">
          <cell r="E4899" t="str">
            <v>CLINICAL DEATH</v>
          </cell>
          <cell r="F4899" t="str">
            <v>临床死亡</v>
          </cell>
          <cell r="G4899" t="str">
            <v>全身性疾病及给药部位各种反应</v>
          </cell>
        </row>
        <row r="4900">
          <cell r="E4900" t="str">
            <v>CLINICAL DEMENTIA RATING SCALE SCORE ABNORMAL</v>
          </cell>
          <cell r="F4900" t="str">
            <v>临床痴呆评定量表评分异常</v>
          </cell>
          <cell r="G4900" t="str">
            <v>各类检查</v>
          </cell>
        </row>
        <row r="4901">
          <cell r="E4901" t="str">
            <v>CLINICAL GLOBAL IMPRESSION SCALE</v>
          </cell>
          <cell r="F4901" t="str">
            <v>临床总体印象量表</v>
          </cell>
          <cell r="G4901" t="str">
            <v>各类检查</v>
          </cell>
        </row>
        <row r="4902">
          <cell r="E4902" t="str">
            <v>CLINICAL TRIAL PARTICIPANT</v>
          </cell>
          <cell r="F4902" t="str">
            <v>临床试验参加者</v>
          </cell>
          <cell r="G4902" t="str">
            <v>社会环境</v>
          </cell>
        </row>
        <row r="4903">
          <cell r="E4903" t="str">
            <v>CLINICALLY ISOLATED SYNDROME</v>
          </cell>
          <cell r="F4903" t="str">
            <v>临床孤立综合征</v>
          </cell>
          <cell r="G4903" t="str">
            <v>各类神经系统疾病</v>
          </cell>
        </row>
        <row r="4904">
          <cell r="E4904" t="str">
            <v>CLINODACTYLY</v>
          </cell>
          <cell r="F4904" t="str">
            <v>指弯曲</v>
          </cell>
          <cell r="G4904" t="str">
            <v>各种先天性家族性遗传性疾病</v>
          </cell>
        </row>
        <row r="4905">
          <cell r="E4905" t="str">
            <v>CLINOMANIA</v>
          </cell>
          <cell r="F4905" t="str">
            <v>恋床癖</v>
          </cell>
          <cell r="G4905" t="str">
            <v>精神病类</v>
          </cell>
        </row>
        <row r="4906">
          <cell r="E4906" t="str">
            <v>CLITORAL ENGORGEMENT</v>
          </cell>
          <cell r="F4906" t="str">
            <v>阴蒂勃起</v>
          </cell>
          <cell r="G4906" t="str">
            <v>生殖系统及乳腺疾病</v>
          </cell>
        </row>
        <row r="4907">
          <cell r="E4907" t="str">
            <v>CLITORIS ABSCESS</v>
          </cell>
          <cell r="F4907" t="str">
            <v>阴蒂脓肿</v>
          </cell>
          <cell r="G4907" t="str">
            <v>感染及侵染类疾病</v>
          </cell>
        </row>
        <row r="4908">
          <cell r="E4908" t="str">
            <v>CLOACAL EXSTROPHY</v>
          </cell>
          <cell r="F4908" t="str">
            <v>泄殖腔外翻</v>
          </cell>
          <cell r="G4908" t="str">
            <v>各种先天性家族性遗传性疾病</v>
          </cell>
        </row>
        <row r="4909">
          <cell r="E4909" t="str">
            <v>CLONAL EVOLUTION</v>
          </cell>
          <cell r="F4909" t="str">
            <v>克隆进化</v>
          </cell>
          <cell r="G4909" t="str">
            <v>良性、恶性及性质不明的肿瘤（包括囊状和息肉状）</v>
          </cell>
        </row>
        <row r="4910">
          <cell r="E4910" t="str">
            <v>CLONAL HAEMATOPOIESIS</v>
          </cell>
          <cell r="F4910" t="str">
            <v>克隆性造血</v>
          </cell>
          <cell r="G4910" t="str">
            <v>血液及淋巴系统疾病</v>
          </cell>
        </row>
        <row r="4911">
          <cell r="E4911" t="str">
            <v>CLONIC CONVULSION</v>
          </cell>
          <cell r="F4911" t="str">
            <v>阵挛性惊厥</v>
          </cell>
          <cell r="G4911" t="str">
            <v>各类神经系统疾病</v>
          </cell>
        </row>
        <row r="4912">
          <cell r="E4912" t="str">
            <v>CLONORCHIASIS</v>
          </cell>
          <cell r="F4912" t="str">
            <v>支睾吸虫病</v>
          </cell>
          <cell r="G4912" t="str">
            <v>感染及侵染类疾病</v>
          </cell>
        </row>
        <row r="4913">
          <cell r="E4913" t="str">
            <v>CLONUS</v>
          </cell>
          <cell r="F4913" t="str">
            <v>阵挛</v>
          </cell>
          <cell r="G4913" t="str">
            <v>各类神经系统疾病</v>
          </cell>
        </row>
        <row r="4914">
          <cell r="E4914" t="str">
            <v>CLOSED FRACTURE MANIPULATION</v>
          </cell>
          <cell r="F4914" t="str">
            <v>闭合性骨折处理</v>
          </cell>
          <cell r="G4914" t="str">
            <v>各种手术及医疗操作</v>
          </cell>
        </row>
        <row r="4915">
          <cell r="E4915" t="str">
            <v>CLOSED GLOBE INJURY</v>
          </cell>
          <cell r="F4915" t="str">
            <v>闭合性眼外伤</v>
          </cell>
          <cell r="G4915" t="str">
            <v>各类损伤、中毒及操作并发症</v>
          </cell>
        </row>
        <row r="4916">
          <cell r="E4916" t="str">
            <v>CLOSED HEAD INJURY</v>
          </cell>
          <cell r="F4916" t="str">
            <v>颅脑损伤</v>
          </cell>
          <cell r="G4916" t="str">
            <v>各类损伤、中毒及操作并发症</v>
          </cell>
        </row>
        <row r="4917">
          <cell r="E4917" t="str">
            <v>CLOSTRIDIAL INFECTION</v>
          </cell>
          <cell r="F4917" t="str">
            <v>梭状芽孢杆菌感染</v>
          </cell>
          <cell r="G4917" t="str">
            <v>感染及侵染类疾病</v>
          </cell>
        </row>
        <row r="4918">
          <cell r="E4918" t="str">
            <v>CLOSTRIDIAL SEPSIS</v>
          </cell>
          <cell r="F4918" t="str">
            <v>梭菌脓毒症</v>
          </cell>
          <cell r="G4918" t="str">
            <v>感染及侵染类疾病</v>
          </cell>
        </row>
        <row r="4919">
          <cell r="E4919" t="str">
            <v>CLOSTRIDIUM BACTERAEMIA</v>
          </cell>
          <cell r="F4919" t="str">
            <v>梭菌菌血症</v>
          </cell>
          <cell r="G4919" t="str">
            <v>感染及侵染类疾病</v>
          </cell>
        </row>
        <row r="4920">
          <cell r="E4920" t="str">
            <v>CLOSTRIDIUM COLITIS</v>
          </cell>
          <cell r="F4920" t="str">
            <v>梭状芽胞杆菌性结肠炎</v>
          </cell>
          <cell r="G4920" t="str">
            <v>感染及侵染类疾病</v>
          </cell>
        </row>
        <row r="4921">
          <cell r="E4921" t="str">
            <v>CLOSTRIDIUM DIFFICILE COLITIS</v>
          </cell>
          <cell r="F4921" t="str">
            <v>艰难梭状芽胞杆菌性结肠炎</v>
          </cell>
          <cell r="G4921" t="str">
            <v>感染及侵染类疾病</v>
          </cell>
        </row>
        <row r="4922">
          <cell r="E4922" t="str">
            <v>CLOSTRIDIUM DIFFICILE INFECTION</v>
          </cell>
          <cell r="F4922" t="str">
            <v>难辨梭状芽胞杆菌感染</v>
          </cell>
          <cell r="G4922" t="str">
            <v>感染及侵染类疾病</v>
          </cell>
        </row>
        <row r="4923">
          <cell r="E4923" t="str">
            <v>CLOSTRIDIUM DIFFICILE SEPSIS</v>
          </cell>
          <cell r="F4923" t="str">
            <v>梭菌脓毒症</v>
          </cell>
          <cell r="G4923" t="str">
            <v>感染及侵染类疾病</v>
          </cell>
        </row>
        <row r="4924">
          <cell r="E4924" t="str">
            <v>CLOSTRIDIUM DIFFICILE TOXIN TEST</v>
          </cell>
          <cell r="F4924" t="str">
            <v>梭菌检测</v>
          </cell>
          <cell r="G4924" t="str">
            <v>各类检查</v>
          </cell>
        </row>
        <row r="4925">
          <cell r="E4925" t="str">
            <v>CLOSTRIDIUM DIFFICILE TOXIN TEST POSITIVE</v>
          </cell>
          <cell r="F4925" t="str">
            <v>梭菌检测阳性</v>
          </cell>
          <cell r="G4925" t="str">
            <v>各类检查</v>
          </cell>
        </row>
        <row r="4926">
          <cell r="E4926" t="str">
            <v>CLOSTRIDIUM TEST</v>
          </cell>
          <cell r="F4926" t="str">
            <v>梭菌检测</v>
          </cell>
          <cell r="G4926" t="str">
            <v>各类检查</v>
          </cell>
        </row>
        <row r="4927">
          <cell r="E4927" t="str">
            <v>CLOSTRIDIUM TEST NEGATIVE</v>
          </cell>
          <cell r="F4927" t="str">
            <v>梭菌检测阴性</v>
          </cell>
          <cell r="G4927" t="str">
            <v>各类检查</v>
          </cell>
        </row>
        <row r="4928">
          <cell r="E4928" t="str">
            <v>CLOSTRIDIUM TEST POSITIVE</v>
          </cell>
          <cell r="F4928" t="str">
            <v>梭菌检测阳性</v>
          </cell>
          <cell r="G4928" t="str">
            <v>各类检查</v>
          </cell>
        </row>
        <row r="4929">
          <cell r="E4929" t="str">
            <v>CLOT RETRACTION</v>
          </cell>
          <cell r="F4929" t="str">
            <v>血块凝缩</v>
          </cell>
          <cell r="G4929" t="str">
            <v>各类检查</v>
          </cell>
        </row>
        <row r="4930">
          <cell r="E4930" t="str">
            <v>CLOT RETRACTION ABNORMAL</v>
          </cell>
          <cell r="F4930" t="str">
            <v>血块凝缩异常</v>
          </cell>
          <cell r="G4930" t="str">
            <v>各类检查</v>
          </cell>
        </row>
        <row r="4931">
          <cell r="E4931" t="str">
            <v>CLOT RETRACTION TIME PROLONGED</v>
          </cell>
          <cell r="F4931" t="str">
            <v>血块凝缩时间延长</v>
          </cell>
          <cell r="G4931" t="str">
            <v>各类检查</v>
          </cell>
        </row>
        <row r="4932">
          <cell r="E4932" t="str">
            <v>CLOT RETRACTION TIME SHORTENED</v>
          </cell>
          <cell r="F4932" t="str">
            <v>血块凝缩时间缩短</v>
          </cell>
          <cell r="G4932" t="str">
            <v>各类检查</v>
          </cell>
        </row>
        <row r="4933">
          <cell r="E4933" t="str">
            <v>CLOTTING FACTOR TRANSFUSION</v>
          </cell>
          <cell r="F4933" t="str">
            <v>输注凝血因子</v>
          </cell>
          <cell r="G4933" t="str">
            <v>各种手术及医疗操作</v>
          </cell>
        </row>
        <row r="4934">
          <cell r="E4934" t="str">
            <v>CLUBBING</v>
          </cell>
          <cell r="F4934" t="str">
            <v>杵状指</v>
          </cell>
          <cell r="G4934" t="str">
            <v>各种肌肉骨骼及结缔组织疾病</v>
          </cell>
        </row>
        <row r="4935">
          <cell r="E4935" t="str">
            <v>CLUMSINESS</v>
          </cell>
          <cell r="F4935" t="str">
            <v>笨拙</v>
          </cell>
          <cell r="G4935" t="str">
            <v>各类神经系统疾病</v>
          </cell>
        </row>
        <row r="4936">
          <cell r="E4936" t="str">
            <v>CLUMSY CHILD SYNDROME</v>
          </cell>
          <cell r="F4936" t="str">
            <v>笨小孩综合症</v>
          </cell>
          <cell r="G4936" t="str">
            <v>各类神经系统疾病</v>
          </cell>
        </row>
        <row r="4937">
          <cell r="E4937" t="str">
            <v>CLUSTER HEADACHE</v>
          </cell>
          <cell r="F4937" t="str">
            <v>丛集性头痛</v>
          </cell>
          <cell r="G4937" t="str">
            <v>各类神经系统疾病</v>
          </cell>
        </row>
        <row r="4938">
          <cell r="E4938" t="str">
            <v>CLUTTERING</v>
          </cell>
          <cell r="F4938" t="str">
            <v>多语症</v>
          </cell>
          <cell r="G4938" t="str">
            <v>精神病类</v>
          </cell>
        </row>
        <row r="4939">
          <cell r="E4939" t="str">
            <v>CNS GERMINOMA</v>
          </cell>
          <cell r="F4939" t="str">
            <v>中枢神经系统胚组织瘤</v>
          </cell>
          <cell r="G4939" t="str">
            <v>良性、恶性及性质不明的肿瘤（包括囊状和息肉状）</v>
          </cell>
        </row>
        <row r="4940">
          <cell r="E4940" t="str">
            <v>CNS VENTRICULITIS</v>
          </cell>
          <cell r="F4940" t="str">
            <v>中枢神经系统脑室炎</v>
          </cell>
          <cell r="G4940" t="str">
            <v>感染及侵染类疾病</v>
          </cell>
        </row>
        <row r="4941">
          <cell r="E4941" t="str">
            <v>COAGULATION DISORDER NEONATAL</v>
          </cell>
          <cell r="F4941" t="str">
            <v>新生儿凝血性疾病</v>
          </cell>
          <cell r="G4941" t="str">
            <v>血液及淋巴系统疾病</v>
          </cell>
        </row>
        <row r="4942">
          <cell r="E4942" t="str">
            <v>COAGULATION FACTOR</v>
          </cell>
          <cell r="F4942" t="str">
            <v>凝血因子</v>
          </cell>
          <cell r="G4942" t="str">
            <v>各类检查</v>
          </cell>
        </row>
        <row r="4943">
          <cell r="E4943" t="str">
            <v>COAGULATION FACTOR DECREASED</v>
          </cell>
          <cell r="F4943" t="str">
            <v>凝血因子降低</v>
          </cell>
          <cell r="G4943" t="str">
            <v>各类检查</v>
          </cell>
        </row>
        <row r="4944">
          <cell r="E4944" t="str">
            <v>COAGULATION FACTOR DEFICIENCY</v>
          </cell>
          <cell r="F4944" t="str">
            <v>凝血因子缺乏</v>
          </cell>
          <cell r="G4944" t="str">
            <v>血液及淋巴系统疾病</v>
          </cell>
        </row>
        <row r="4945">
          <cell r="E4945" t="str">
            <v>COAGULATION FACTOR INCREASED</v>
          </cell>
          <cell r="F4945" t="str">
            <v>凝血因子升高</v>
          </cell>
          <cell r="G4945" t="str">
            <v>各类检查</v>
          </cell>
        </row>
        <row r="4946">
          <cell r="E4946" t="str">
            <v>COAGULATION FACTOR INHIBITOR ASSAY</v>
          </cell>
          <cell r="F4946" t="str">
            <v>凝血因子抑制物检测</v>
          </cell>
          <cell r="G4946" t="str">
            <v>各类检查</v>
          </cell>
        </row>
        <row r="4947">
          <cell r="E4947" t="str">
            <v>COAGULATION FACTOR IX LEVEL ABNORMAL</v>
          </cell>
          <cell r="F4947" t="str">
            <v>凝血因子 IX 浓度异常</v>
          </cell>
          <cell r="G4947" t="str">
            <v>各类检查</v>
          </cell>
        </row>
        <row r="4948">
          <cell r="E4948" t="str">
            <v>COAGULATION FACTOR IX LEVEL DECREASED</v>
          </cell>
          <cell r="F4948" t="str">
            <v>凝血因子 IX 浓度降低</v>
          </cell>
          <cell r="G4948" t="str">
            <v>各类检查</v>
          </cell>
        </row>
        <row r="4949">
          <cell r="E4949" t="str">
            <v>COAGULATION FACTOR IX LEVEL INCREASED</v>
          </cell>
          <cell r="F4949" t="str">
            <v>凝血因子 IX 浓度升高</v>
          </cell>
          <cell r="G4949" t="str">
            <v>各类检查</v>
          </cell>
        </row>
        <row r="4950">
          <cell r="E4950" t="str">
            <v>COAGULATION FACTOR MUTATION</v>
          </cell>
          <cell r="F4950" t="str">
            <v>凝结因子变异</v>
          </cell>
          <cell r="G4950" t="str">
            <v>各种先天性家族性遗传性疾病</v>
          </cell>
        </row>
        <row r="4951">
          <cell r="E4951" t="str">
            <v>COAGULATION FACTOR V LEVEL</v>
          </cell>
          <cell r="F4951" t="str">
            <v>凝血因子 V 浓度</v>
          </cell>
          <cell r="G4951" t="str">
            <v>各类检查</v>
          </cell>
        </row>
        <row r="4952">
          <cell r="E4952" t="str">
            <v>COAGULATION FACTOR V LEVEL ABNORMAL</v>
          </cell>
          <cell r="F4952" t="str">
            <v>凝血因子 V 浓度异常</v>
          </cell>
          <cell r="G4952" t="str">
            <v>各类检查</v>
          </cell>
        </row>
        <row r="4953">
          <cell r="E4953" t="str">
            <v>COAGULATION FACTOR V LEVEL DECREASED</v>
          </cell>
          <cell r="F4953" t="str">
            <v>凝血因子 V 浓度降低</v>
          </cell>
          <cell r="G4953" t="str">
            <v>各类检查</v>
          </cell>
        </row>
        <row r="4954">
          <cell r="E4954" t="str">
            <v>COAGULATION FACTOR V LEVEL INCREASED</v>
          </cell>
          <cell r="F4954" t="str">
            <v>凝血因子 V 浓度升高</v>
          </cell>
          <cell r="G4954" t="str">
            <v>各类检查</v>
          </cell>
        </row>
        <row r="4955">
          <cell r="E4955" t="str">
            <v>COAGULATION FACTOR VII LEVEL ABNORMAL</v>
          </cell>
          <cell r="F4955" t="str">
            <v>凝血因子 VII 浓度异常</v>
          </cell>
          <cell r="G4955" t="str">
            <v>各类检查</v>
          </cell>
        </row>
        <row r="4956">
          <cell r="E4956" t="str">
            <v>COAGULATION FACTOR VII LEVEL DECREASED</v>
          </cell>
          <cell r="F4956" t="str">
            <v>凝血因子 VII 浓度降低</v>
          </cell>
          <cell r="G4956" t="str">
            <v>各类检查</v>
          </cell>
        </row>
        <row r="4957">
          <cell r="E4957" t="str">
            <v>COAGULATION FACTOR VII LEVEL INCREASED</v>
          </cell>
          <cell r="F4957" t="str">
            <v>凝血因子 VII 浓度升高</v>
          </cell>
          <cell r="G4957" t="str">
            <v>各类检查</v>
          </cell>
        </row>
        <row r="4958">
          <cell r="E4958" t="str">
            <v>COAGULATION FACTOR VIII LEVEL</v>
          </cell>
          <cell r="F4958" t="str">
            <v>凝血因子 VIII 浓度</v>
          </cell>
          <cell r="G4958" t="str">
            <v>各类检查</v>
          </cell>
        </row>
        <row r="4959">
          <cell r="E4959" t="str">
            <v>COAGULATION FACTOR VIII LEVEL ABNORMAL</v>
          </cell>
          <cell r="F4959" t="str">
            <v>凝血因子 VIII 浓度异常</v>
          </cell>
          <cell r="G4959" t="str">
            <v>各类检查</v>
          </cell>
        </row>
        <row r="4960">
          <cell r="E4960" t="str">
            <v>COAGULATION FACTOR VIII LEVEL DECREASED</v>
          </cell>
          <cell r="F4960" t="str">
            <v>凝血因子 VIII 浓度降低</v>
          </cell>
          <cell r="G4960" t="str">
            <v>各类检查</v>
          </cell>
        </row>
        <row r="4961">
          <cell r="E4961" t="str">
            <v>COAGULATION FACTOR VIII LEVEL INCREASED</v>
          </cell>
          <cell r="F4961" t="str">
            <v>凝血因子 VIII 浓度升高</v>
          </cell>
          <cell r="G4961" t="str">
            <v>各类检查</v>
          </cell>
        </row>
        <row r="4962">
          <cell r="E4962" t="str">
            <v>COAGULATION FACTOR X LEVEL ABNORMAL</v>
          </cell>
          <cell r="F4962" t="str">
            <v>凝血因子 X 浓度异常</v>
          </cell>
          <cell r="G4962" t="str">
            <v>各类检查</v>
          </cell>
        </row>
        <row r="4963">
          <cell r="E4963" t="str">
            <v>COAGULATION FACTOR X LEVEL DECREASED</v>
          </cell>
          <cell r="F4963" t="str">
            <v>凝血因子 X 浓度降低</v>
          </cell>
          <cell r="G4963" t="str">
            <v>各类检查</v>
          </cell>
        </row>
        <row r="4964">
          <cell r="E4964" t="str">
            <v>COAGULATION FACTOR X LEVEL INCREASED</v>
          </cell>
          <cell r="F4964" t="str">
            <v>凝血因子 X 浓度升高</v>
          </cell>
          <cell r="G4964" t="str">
            <v>各类检查</v>
          </cell>
        </row>
        <row r="4965">
          <cell r="E4965" t="str">
            <v>COAGULATION FACTOR X LEVEL NORMAL</v>
          </cell>
          <cell r="F4965" t="str">
            <v>凝血因子 X 浓度正常</v>
          </cell>
          <cell r="G4965" t="str">
            <v>各类检查</v>
          </cell>
        </row>
        <row r="4966">
          <cell r="E4966" t="str">
            <v>COAGULATION FACTOR XI LEVEL ABNORMAL</v>
          </cell>
          <cell r="F4966" t="str">
            <v>凝血因子 XI 浓度异常</v>
          </cell>
          <cell r="G4966" t="str">
            <v>各类检查</v>
          </cell>
        </row>
        <row r="4967">
          <cell r="E4967" t="str">
            <v>COAGULATION FACTOR XI LEVEL DECREASED</v>
          </cell>
          <cell r="F4967" t="str">
            <v>凝血因子 XI 浓度降低</v>
          </cell>
          <cell r="G4967" t="str">
            <v>各类检查</v>
          </cell>
        </row>
        <row r="4968">
          <cell r="E4968" t="str">
            <v>COAGULATION FACTOR XI LEVEL INCREASED</v>
          </cell>
          <cell r="F4968" t="str">
            <v>凝血因子 XI 浓度升高</v>
          </cell>
          <cell r="G4968" t="str">
            <v>各类检查</v>
          </cell>
        </row>
        <row r="4969">
          <cell r="E4969" t="str">
            <v>COAGULATION FACTOR XII LEVEL DECREASED</v>
          </cell>
          <cell r="F4969" t="str">
            <v>凝血因子 XII 浓度降低</v>
          </cell>
          <cell r="G4969" t="str">
            <v>各类检查</v>
          </cell>
        </row>
        <row r="4970">
          <cell r="E4970" t="str">
            <v>COAGULATION FACTOR XII LEVEL INCREASED</v>
          </cell>
          <cell r="F4970" t="str">
            <v>凝血因子 XII 浓度升高</v>
          </cell>
          <cell r="G4970" t="str">
            <v>各类检查</v>
          </cell>
        </row>
        <row r="4971">
          <cell r="E4971" t="str">
            <v>COAGULATION FACTOR XIII LEVEL ABNORMAL</v>
          </cell>
          <cell r="F4971" t="str">
            <v>凝血因子 XIII 浓度异常</v>
          </cell>
          <cell r="G4971" t="str">
            <v>各类检查</v>
          </cell>
        </row>
        <row r="4972">
          <cell r="E4972" t="str">
            <v>COAGULATION FACTOR XIII LEVEL DECREASED</v>
          </cell>
          <cell r="F4972" t="str">
            <v>凝血因子 XIII 浓度降低</v>
          </cell>
          <cell r="G4972" t="str">
            <v>各类检查</v>
          </cell>
        </row>
        <row r="4973">
          <cell r="E4973" t="str">
            <v>COAGULATION FACTOR XIII LEVEL INCREASED</v>
          </cell>
          <cell r="F4973" t="str">
            <v>凝血因子 XIII 浓度升高</v>
          </cell>
          <cell r="G4973" t="str">
            <v>各类检查</v>
          </cell>
        </row>
        <row r="4974">
          <cell r="E4974" t="str">
            <v>COAGULATION TEST</v>
          </cell>
          <cell r="F4974" t="str">
            <v>凝血试验</v>
          </cell>
          <cell r="G4974" t="str">
            <v>各类检查</v>
          </cell>
        </row>
        <row r="4975">
          <cell r="E4975" t="str">
            <v>COAGULATION TEST ABNORMAL</v>
          </cell>
          <cell r="F4975" t="str">
            <v>凝血试验异常</v>
          </cell>
          <cell r="G4975" t="str">
            <v>各类检查</v>
          </cell>
        </row>
        <row r="4976">
          <cell r="E4976" t="str">
            <v>COAGULATION TEST NORMAL</v>
          </cell>
          <cell r="F4976" t="str">
            <v>凝血试验正常</v>
          </cell>
          <cell r="G4976" t="str">
            <v>各类检查</v>
          </cell>
        </row>
        <row r="4977">
          <cell r="E4977" t="str">
            <v>COAGULATION TIME</v>
          </cell>
          <cell r="F4977" t="str">
            <v>凝血时间</v>
          </cell>
          <cell r="G4977" t="str">
            <v>各类检查</v>
          </cell>
        </row>
        <row r="4978">
          <cell r="E4978" t="str">
            <v>COAGULATION TIME ABNORMAL</v>
          </cell>
          <cell r="F4978" t="str">
            <v>凝血时间异常</v>
          </cell>
          <cell r="G4978" t="str">
            <v>各类检查</v>
          </cell>
        </row>
        <row r="4979">
          <cell r="E4979" t="str">
            <v>COAGULATION TIME PROLONGED</v>
          </cell>
          <cell r="F4979" t="str">
            <v>凝血时间延长</v>
          </cell>
          <cell r="G4979" t="str">
            <v>各类检查</v>
          </cell>
        </row>
        <row r="4980">
          <cell r="E4980" t="str">
            <v>COAGULATION TIME SHORTENED</v>
          </cell>
          <cell r="F4980" t="str">
            <v>凝血时间缩短</v>
          </cell>
          <cell r="G4980" t="str">
            <v>各类检查</v>
          </cell>
        </row>
        <row r="4981">
          <cell r="E4981" t="str">
            <v>COAGULOPATHY</v>
          </cell>
          <cell r="F4981" t="str">
            <v>凝血障碍</v>
          </cell>
          <cell r="G4981" t="str">
            <v>血液及淋巴系统疾病</v>
          </cell>
        </row>
        <row r="4982">
          <cell r="E4982" t="str">
            <v>COARCTATION OF THE AORTA</v>
          </cell>
          <cell r="F4982" t="str">
            <v>主动脉缩窄</v>
          </cell>
          <cell r="G4982" t="str">
            <v>各种先天性家族性遗传性疾病</v>
          </cell>
        </row>
        <row r="4983">
          <cell r="E4983" t="str">
            <v>COATING IN MOUTH</v>
          </cell>
          <cell r="F4983" t="str">
            <v>口中有苔</v>
          </cell>
          <cell r="G4983" t="str">
            <v>胃肠系统疾病</v>
          </cell>
        </row>
        <row r="4984">
          <cell r="E4984" t="str">
            <v>COBB SYNDROME</v>
          </cell>
          <cell r="F4984" t="str">
            <v>科布综合征</v>
          </cell>
          <cell r="G4984" t="str">
            <v>各种先天性家族性遗传性疾病</v>
          </cell>
        </row>
        <row r="4985">
          <cell r="E4985" t="str">
            <v>COBBLE STONE TONGUE</v>
          </cell>
          <cell r="F4985" t="str">
            <v>圆石子样舌</v>
          </cell>
          <cell r="G4985" t="str">
            <v>胃肠系统疾病</v>
          </cell>
        </row>
        <row r="4986">
          <cell r="E4986" t="str">
            <v>COCCIDIOIDES ENCEPHALITIS</v>
          </cell>
          <cell r="F4986" t="str">
            <v>球孢子菌性脑炎</v>
          </cell>
          <cell r="G4986" t="str">
            <v>感染及侵染类疾病</v>
          </cell>
        </row>
        <row r="4987">
          <cell r="E4987" t="str">
            <v>COCCIDIOIDOMYCOSIS</v>
          </cell>
          <cell r="F4987" t="str">
            <v>球孢子菌病</v>
          </cell>
          <cell r="G4987" t="str">
            <v>感染及侵染类疾病</v>
          </cell>
        </row>
        <row r="4988">
          <cell r="E4988" t="str">
            <v>COCCYDYNIA</v>
          </cell>
          <cell r="F4988" t="str">
            <v>尾骨疼痛</v>
          </cell>
          <cell r="G4988" t="str">
            <v>各种肌肉骨骼及结缔组织疾病</v>
          </cell>
        </row>
        <row r="4989">
          <cell r="E4989" t="str">
            <v>COCCYGECTOMY</v>
          </cell>
          <cell r="F4989" t="str">
            <v>尾骨切除术</v>
          </cell>
          <cell r="G4989" t="str">
            <v>各种手术及医疗操作</v>
          </cell>
        </row>
        <row r="4990">
          <cell r="E4990" t="str">
            <v>COCHLEA IMPLANT</v>
          </cell>
          <cell r="F4990" t="str">
            <v>耳蜗植入</v>
          </cell>
          <cell r="G4990" t="str">
            <v>各种手术及医疗操作</v>
          </cell>
        </row>
        <row r="4991">
          <cell r="E4991" t="str">
            <v>COCHLEAR INJURY</v>
          </cell>
          <cell r="F4991" t="str">
            <v>耳蜗损伤</v>
          </cell>
          <cell r="G4991" t="str">
            <v>各类损伤、中毒及操作并发症</v>
          </cell>
        </row>
        <row r="4992">
          <cell r="E4992" t="str">
            <v>COCKAYNE'S SYNDROME</v>
          </cell>
          <cell r="F4992" t="str">
            <v>科克因综合征</v>
          </cell>
          <cell r="G4992" t="str">
            <v>各种先天性家族性遗传性疾病</v>
          </cell>
        </row>
        <row r="4993">
          <cell r="E4993" t="str">
            <v>COCKROACH ALLERGY</v>
          </cell>
          <cell r="F4993" t="str">
            <v>蟑螂过敏</v>
          </cell>
          <cell r="G4993" t="str">
            <v>免疫系统疾病</v>
          </cell>
        </row>
        <row r="4994">
          <cell r="E4994" t="str">
            <v>COELIAC ARTERY ANEURYSM</v>
          </cell>
          <cell r="F4994" t="str">
            <v>腹腔动脉动脉瘤</v>
          </cell>
          <cell r="G4994" t="str">
            <v>胃肠系统疾病</v>
          </cell>
        </row>
        <row r="4995">
          <cell r="E4995" t="str">
            <v>COELIAC ARTERY COMPRESSION SYNDROME</v>
          </cell>
          <cell r="F4995" t="str">
            <v>腹腔动脉压迫综合征</v>
          </cell>
          <cell r="G4995" t="str">
            <v>胃肠系统疾病</v>
          </cell>
        </row>
        <row r="4996">
          <cell r="E4996" t="str">
            <v>COELIAC ARTERY OCCLUSION</v>
          </cell>
          <cell r="F4996" t="str">
            <v>腹腔动脉闭塞</v>
          </cell>
          <cell r="G4996" t="str">
            <v>血管与淋巴管类疾病</v>
          </cell>
        </row>
        <row r="4997">
          <cell r="E4997" t="str">
            <v>COELIAC ARTERY STENOSIS</v>
          </cell>
          <cell r="F4997" t="str">
            <v>腹腔动脉狭窄</v>
          </cell>
          <cell r="G4997" t="str">
            <v>胃肠系统疾病</v>
          </cell>
        </row>
        <row r="4998">
          <cell r="E4998" t="str">
            <v>COELIAC DISEASE</v>
          </cell>
          <cell r="F4998" t="str">
            <v>乳糜泻</v>
          </cell>
          <cell r="G4998" t="str">
            <v>胃肠系统疾病</v>
          </cell>
        </row>
        <row r="4999">
          <cell r="E4999" t="str">
            <v>COGAN'S SYNDROME</v>
          </cell>
          <cell r="F4999" t="str">
            <v>科甘综合征</v>
          </cell>
          <cell r="G4999" t="str">
            <v>眼器官疾病</v>
          </cell>
        </row>
        <row r="5000">
          <cell r="E5000" t="str">
            <v>COGNITIVE DETERIORATION</v>
          </cell>
          <cell r="F5000" t="str">
            <v>认知障碍</v>
          </cell>
          <cell r="G5000" t="str">
            <v>各类神经系统疾病</v>
          </cell>
        </row>
        <row r="5001">
          <cell r="E5001" t="str">
            <v>COGNITIVE DISORDER</v>
          </cell>
          <cell r="F5001" t="str">
            <v>认知障碍</v>
          </cell>
          <cell r="G5001" t="str">
            <v>各类神经系统疾病</v>
          </cell>
        </row>
        <row r="5002">
          <cell r="E5002" t="str">
            <v>COGNITIVE LINGUISTIC DEFICIT</v>
          </cell>
          <cell r="F5002" t="str">
            <v>认知语言缺陷</v>
          </cell>
          <cell r="G5002" t="str">
            <v>各类神经系统疾病</v>
          </cell>
        </row>
        <row r="5003">
          <cell r="E5003" t="str">
            <v>COGNITIVE REHABILITATION</v>
          </cell>
          <cell r="F5003" t="str">
            <v>认知康复</v>
          </cell>
          <cell r="G5003" t="str">
            <v>各种手术及医疗操作</v>
          </cell>
        </row>
        <row r="5004">
          <cell r="E5004" t="str">
            <v>COGWHEEL RIGIDITY</v>
          </cell>
          <cell r="F5004" t="str">
            <v>齿轮状强直</v>
          </cell>
          <cell r="G5004" t="str">
            <v>各类神经系统疾病</v>
          </cell>
        </row>
        <row r="5005">
          <cell r="E5005" t="str">
            <v>COINFECTION</v>
          </cell>
          <cell r="F5005" t="str">
            <v>协同感染</v>
          </cell>
          <cell r="G5005" t="str">
            <v>感染及侵染类疾病</v>
          </cell>
        </row>
        <row r="5006">
          <cell r="E5006" t="str">
            <v>COITAL BLEEDING</v>
          </cell>
          <cell r="F5006" t="str">
            <v>性交出血</v>
          </cell>
          <cell r="G5006" t="str">
            <v>生殖系统及乳腺疾病</v>
          </cell>
        </row>
        <row r="5007">
          <cell r="E5007" t="str">
            <v>COLD-STIMULUS HEADACHE</v>
          </cell>
          <cell r="F5007" t="str">
            <v>冷刺激性头痛</v>
          </cell>
          <cell r="G5007" t="str">
            <v>各类神经系统疾病</v>
          </cell>
        </row>
        <row r="5008">
          <cell r="E5008" t="str">
            <v>COLD AGGLUTININS</v>
          </cell>
          <cell r="F5008" t="str">
            <v>感冒凝集素</v>
          </cell>
          <cell r="G5008" t="str">
            <v>各类检查</v>
          </cell>
        </row>
        <row r="5009">
          <cell r="E5009" t="str">
            <v>COLD AGGLUTININS POSITIVE</v>
          </cell>
          <cell r="F5009" t="str">
            <v>冷凝集试验阳性</v>
          </cell>
          <cell r="G5009" t="str">
            <v>各类检查</v>
          </cell>
        </row>
        <row r="5010">
          <cell r="E5010" t="str">
            <v>COLD BURN</v>
          </cell>
          <cell r="F5010" t="str">
            <v>冷灼</v>
          </cell>
          <cell r="G5010" t="str">
            <v>各类损伤、中毒及操作并发症</v>
          </cell>
        </row>
        <row r="5011">
          <cell r="E5011" t="str">
            <v>COLD COMPRESS THERAPY</v>
          </cell>
          <cell r="F5011" t="str">
            <v>降温疗法</v>
          </cell>
          <cell r="G5011" t="str">
            <v>各种手术及医疗操作</v>
          </cell>
        </row>
        <row r="5012">
          <cell r="E5012" t="str">
            <v>COLD DYSAESTHESIA</v>
          </cell>
          <cell r="F5012" t="str">
            <v>对冷有异样感觉</v>
          </cell>
          <cell r="G5012" t="str">
            <v>各类神经系统疾病</v>
          </cell>
        </row>
        <row r="5013">
          <cell r="E5013" t="str">
            <v>COLD EXPOSURE INJURY</v>
          </cell>
          <cell r="F5013" t="str">
            <v>冷伤</v>
          </cell>
          <cell r="G5013" t="str">
            <v>各类损伤、中毒及操作并发症</v>
          </cell>
        </row>
        <row r="5014">
          <cell r="E5014" t="str">
            <v>COLD SWEAT</v>
          </cell>
          <cell r="F5014" t="str">
            <v>冷汗</v>
          </cell>
          <cell r="G5014" t="str">
            <v>皮肤及皮下组织类疾病</v>
          </cell>
        </row>
        <row r="5015">
          <cell r="E5015" t="str">
            <v>COLD TYPE HAEMOLYTIC ANAEMIA</v>
          </cell>
          <cell r="F5015" t="str">
            <v>冷型溶血性贫血</v>
          </cell>
          <cell r="G5015" t="str">
            <v>血液及淋巴系统疾病</v>
          </cell>
        </row>
        <row r="5016">
          <cell r="E5016" t="str">
            <v>COLD URTICARIA</v>
          </cell>
          <cell r="F5016" t="str">
            <v>寒冷性荨麻疹</v>
          </cell>
          <cell r="G5016" t="str">
            <v>皮肤及皮下组织类疾病</v>
          </cell>
        </row>
        <row r="5017">
          <cell r="E5017" t="str">
            <v>COLECTOMY</v>
          </cell>
          <cell r="F5017" t="str">
            <v>结肠切除术</v>
          </cell>
          <cell r="G5017" t="str">
            <v>各种手术及医疗操作</v>
          </cell>
        </row>
        <row r="5018">
          <cell r="E5018" t="str">
            <v>COLECTOMY PARTIAL</v>
          </cell>
          <cell r="F5018" t="str">
            <v>结肠切除术</v>
          </cell>
          <cell r="G5018" t="str">
            <v>各种手术及医疗操作</v>
          </cell>
        </row>
        <row r="5019">
          <cell r="E5019" t="str">
            <v>COLECTOMY TOTAL</v>
          </cell>
          <cell r="F5019" t="str">
            <v>结肠完全切除术</v>
          </cell>
          <cell r="G5019" t="str">
            <v>各种手术及医疗操作</v>
          </cell>
        </row>
        <row r="5020">
          <cell r="E5020" t="str">
            <v>COLITIS</v>
          </cell>
          <cell r="F5020" t="str">
            <v>结肠炎</v>
          </cell>
          <cell r="G5020" t="str">
            <v>胃肠系统疾病</v>
          </cell>
        </row>
        <row r="5021">
          <cell r="E5021" t="str">
            <v>COLITIS COLLAGENOUS</v>
          </cell>
          <cell r="F5021" t="str">
            <v>显微镜下结肠炎</v>
          </cell>
          <cell r="G5021" t="str">
            <v>胃肠系统疾病</v>
          </cell>
        </row>
        <row r="5022">
          <cell r="E5022" t="str">
            <v>COLITIS EROSIVE</v>
          </cell>
          <cell r="F5022" t="str">
            <v>糜烂性结肠炎</v>
          </cell>
          <cell r="G5022" t="str">
            <v>胃肠系统疾病</v>
          </cell>
        </row>
        <row r="5023">
          <cell r="E5023" t="str">
            <v>COLITIS HERPES</v>
          </cell>
          <cell r="F5023" t="str">
            <v>疱疹性结肠炎</v>
          </cell>
          <cell r="G5023" t="str">
            <v>感染及侵染类疾病</v>
          </cell>
        </row>
        <row r="5024">
          <cell r="E5024" t="str">
            <v>COLITIS ISCHAEMIC</v>
          </cell>
          <cell r="F5024" t="str">
            <v>缺血性结肠炎</v>
          </cell>
          <cell r="G5024" t="str">
            <v>胃肠系统疾病</v>
          </cell>
        </row>
        <row r="5025">
          <cell r="E5025" t="str">
            <v>COLITIS MICROSCOPIC</v>
          </cell>
          <cell r="F5025" t="str">
            <v>显微镜下结肠炎</v>
          </cell>
          <cell r="G5025" t="str">
            <v>胃肠系统疾病</v>
          </cell>
        </row>
        <row r="5026">
          <cell r="E5026" t="str">
            <v>COLITIS PSEUDOMEMBRANOUS</v>
          </cell>
          <cell r="F5026" t="str">
            <v>假膜性结肠炎</v>
          </cell>
          <cell r="G5026" t="str">
            <v>感染及侵染类疾病</v>
          </cell>
        </row>
        <row r="5027">
          <cell r="E5027" t="str">
            <v>COLITIS PSYCHOGENIC</v>
          </cell>
          <cell r="F5027" t="str">
            <v>精神性结肠炎</v>
          </cell>
          <cell r="G5027" t="str">
            <v>精神病类</v>
          </cell>
        </row>
        <row r="5028">
          <cell r="E5028" t="str">
            <v>COLITIS ULCERATIVE</v>
          </cell>
          <cell r="F5028" t="str">
            <v>溃疡性结肠炎</v>
          </cell>
          <cell r="G5028" t="str">
            <v>胃肠系统疾病</v>
          </cell>
        </row>
        <row r="5029">
          <cell r="E5029" t="str">
            <v>COLITIS VIRAL</v>
          </cell>
          <cell r="F5029" t="str">
            <v>病毒性小肠结肠炎</v>
          </cell>
          <cell r="G5029" t="str">
            <v>感染及侵染类疾病</v>
          </cell>
        </row>
        <row r="5030">
          <cell r="E5030" t="str">
            <v>COLLAGEN-VASCULAR DISEASE</v>
          </cell>
          <cell r="F5030" t="str">
            <v>胶原血管病</v>
          </cell>
          <cell r="G5030" t="str">
            <v>各种肌肉骨骼及结缔组织疾病</v>
          </cell>
        </row>
        <row r="5031">
          <cell r="E5031" t="str">
            <v>COLLAGEN ANTIGEN TYPE 1</v>
          </cell>
          <cell r="F5031" t="str">
            <v>1 型胶原蛋白抗原</v>
          </cell>
          <cell r="G5031" t="str">
            <v>各类检查</v>
          </cell>
        </row>
        <row r="5032">
          <cell r="E5032" t="str">
            <v>COLLAGEN DISORDER</v>
          </cell>
          <cell r="F5032" t="str">
            <v>胶原病</v>
          </cell>
          <cell r="G5032" t="str">
            <v>各种肌肉骨骼及结缔组织疾病</v>
          </cell>
        </row>
        <row r="5033">
          <cell r="E5033" t="str">
            <v>COLLAPSE OF LUNG</v>
          </cell>
          <cell r="F5033" t="str">
            <v>气胸</v>
          </cell>
          <cell r="G5033" t="str">
            <v>呼吸系统、胸及纵隔疾病</v>
          </cell>
        </row>
        <row r="5034">
          <cell r="E5034" t="str">
            <v>COLLATERAL CIRCULATION</v>
          </cell>
          <cell r="F5034" t="str">
            <v>侧支循环</v>
          </cell>
          <cell r="G5034" t="str">
            <v>血管与淋巴管类疾病</v>
          </cell>
        </row>
        <row r="5035">
          <cell r="E5035" t="str">
            <v>COLLODION BABY</v>
          </cell>
          <cell r="F5035" t="str">
            <v>火棉胶婴儿</v>
          </cell>
          <cell r="G5035" t="str">
            <v>各种先天性家族性遗传性疾病</v>
          </cell>
        </row>
        <row r="5036">
          <cell r="E5036" t="str">
            <v>COLLOID BRAIN CYST</v>
          </cell>
          <cell r="F5036" t="str">
            <v>大脑胶质囊肿</v>
          </cell>
          <cell r="G5036" t="str">
            <v>各类神经系统疾病</v>
          </cell>
        </row>
        <row r="5037">
          <cell r="E5037" t="str">
            <v>COLO-URETHRAL FISTULA</v>
          </cell>
          <cell r="F5037" t="str">
            <v>结肠尿道瘘</v>
          </cell>
          <cell r="G5037" t="str">
            <v>胃肠系统疾病</v>
          </cell>
        </row>
        <row r="5038">
          <cell r="E5038" t="str">
            <v>COLOBOMA</v>
          </cell>
          <cell r="F5038" t="str">
            <v>缺损</v>
          </cell>
          <cell r="G5038" t="str">
            <v>各种先天性家族性遗传性疾病</v>
          </cell>
        </row>
        <row r="5039">
          <cell r="E5039" t="str">
            <v>COLON ADENOMA</v>
          </cell>
          <cell r="F5039" t="str">
            <v>结直肠腺瘤</v>
          </cell>
          <cell r="G5039" t="str">
            <v>良性、恶性及性质不明的肿瘤（包括囊状和息肉状）</v>
          </cell>
        </row>
        <row r="5040">
          <cell r="E5040" t="str">
            <v>COLON CANCER</v>
          </cell>
          <cell r="F5040" t="str">
            <v>结肠癌</v>
          </cell>
          <cell r="G5040" t="str">
            <v>良性、恶性及性质不明的肿瘤（包括囊状和息肉状）</v>
          </cell>
        </row>
        <row r="5041">
          <cell r="E5041" t="str">
            <v>COLON CANCER METASTATIC</v>
          </cell>
          <cell r="F5041" t="str">
            <v>转移性结肠癌</v>
          </cell>
          <cell r="G5041" t="str">
            <v>良性、恶性及性质不明的肿瘤（包括囊状和息肉状）</v>
          </cell>
        </row>
        <row r="5042">
          <cell r="E5042" t="str">
            <v>COLON CANCER RECURRENT</v>
          </cell>
          <cell r="F5042" t="str">
            <v>复发性结肠癌</v>
          </cell>
          <cell r="G5042" t="str">
            <v>良性、恶性及性质不明的肿瘤（包括囊状和息肉状）</v>
          </cell>
        </row>
        <row r="5043">
          <cell r="E5043" t="str">
            <v>COLON CANCER STAGE 0</v>
          </cell>
          <cell r="F5043" t="str">
            <v>结肠癌 0 期</v>
          </cell>
          <cell r="G5043" t="str">
            <v>良性、恶性及性质不明的肿瘤（包括囊状和息肉状）</v>
          </cell>
        </row>
        <row r="5044">
          <cell r="E5044" t="str">
            <v>COLON CANCER STAGE I</v>
          </cell>
          <cell r="F5044" t="str">
            <v>结肠癌 I 期</v>
          </cell>
          <cell r="G5044" t="str">
            <v>良性、恶性及性质不明的肿瘤（包括囊状和息肉状）</v>
          </cell>
        </row>
        <row r="5045">
          <cell r="E5045" t="str">
            <v>COLON CANCER STAGE II</v>
          </cell>
          <cell r="F5045" t="str">
            <v>结肠癌 II 期</v>
          </cell>
          <cell r="G5045" t="str">
            <v>良性、恶性及性质不明的肿瘤（包括囊状和息肉状）</v>
          </cell>
        </row>
        <row r="5046">
          <cell r="E5046" t="str">
            <v>COLON CANCER STAGE III</v>
          </cell>
          <cell r="F5046" t="str">
            <v>结肠癌 III 期</v>
          </cell>
          <cell r="G5046" t="str">
            <v>良性、恶性及性质不明的肿瘤（包括囊状和息肉状）</v>
          </cell>
        </row>
        <row r="5047">
          <cell r="E5047" t="str">
            <v>COLON CANCER STAGE IV</v>
          </cell>
          <cell r="F5047" t="str">
            <v>结肠癌 IV 期</v>
          </cell>
          <cell r="G5047" t="str">
            <v>良性、恶性及性质不明的肿瘤（包括囊状和息肉状）</v>
          </cell>
        </row>
        <row r="5048">
          <cell r="E5048" t="str">
            <v>COLON DYSPLASIA</v>
          </cell>
          <cell r="F5048" t="str">
            <v>结肠细胞化生不良</v>
          </cell>
          <cell r="G5048" t="str">
            <v>胃肠系统疾病</v>
          </cell>
        </row>
        <row r="5049">
          <cell r="E5049" t="str">
            <v>COLON FISTULA REPAIR</v>
          </cell>
          <cell r="F5049" t="str">
            <v>结肠瘘管修补术</v>
          </cell>
          <cell r="G5049" t="str">
            <v>各种手术及医疗操作</v>
          </cell>
        </row>
        <row r="5050">
          <cell r="E5050" t="str">
            <v>COLON GANGRENE</v>
          </cell>
          <cell r="F5050" t="str">
            <v>结肠坏疽</v>
          </cell>
          <cell r="G5050" t="str">
            <v>感染及侵染类疾病</v>
          </cell>
        </row>
        <row r="5051">
          <cell r="E5051" t="str">
            <v>COLON INJURY</v>
          </cell>
          <cell r="F5051" t="str">
            <v>结肠损伤</v>
          </cell>
          <cell r="G5051" t="str">
            <v>各类损伤、中毒及操作并发症</v>
          </cell>
        </row>
        <row r="5052">
          <cell r="E5052" t="str">
            <v>COLON NEOPLASM</v>
          </cell>
          <cell r="F5052" t="str">
            <v>结肠肿瘤</v>
          </cell>
          <cell r="G5052" t="str">
            <v>良性、恶性及性质不明的肿瘤（包括囊状和息肉状）</v>
          </cell>
        </row>
        <row r="5053">
          <cell r="E5053" t="str">
            <v>COLON OPERATION</v>
          </cell>
          <cell r="F5053" t="str">
            <v>结肠手术</v>
          </cell>
          <cell r="G5053" t="str">
            <v>各种手术及医疗操作</v>
          </cell>
        </row>
        <row r="5054">
          <cell r="E5054" t="str">
            <v>COLON POLYPECTOMY</v>
          </cell>
          <cell r="F5054" t="str">
            <v>大肠息肉切除术</v>
          </cell>
          <cell r="G5054" t="str">
            <v>各种手术及医疗操作</v>
          </cell>
        </row>
        <row r="5055">
          <cell r="E5055" t="str">
            <v>COLONIC ABSCESS</v>
          </cell>
          <cell r="F5055" t="str">
            <v>结肠脓肿</v>
          </cell>
          <cell r="G5055" t="str">
            <v>感染及侵染类疾病</v>
          </cell>
        </row>
        <row r="5056">
          <cell r="E5056" t="str">
            <v>COLONIC ATONY</v>
          </cell>
          <cell r="F5056" t="str">
            <v>肠无力</v>
          </cell>
          <cell r="G5056" t="str">
            <v>胃肠系统疾病</v>
          </cell>
        </row>
        <row r="5057">
          <cell r="E5057" t="str">
            <v>COLONIC FISTULA</v>
          </cell>
          <cell r="F5057" t="str">
            <v>结肠瘘</v>
          </cell>
          <cell r="G5057" t="str">
            <v>胃肠系统疾病</v>
          </cell>
        </row>
        <row r="5058">
          <cell r="E5058" t="str">
            <v>COLONIC HAEMATOMA</v>
          </cell>
          <cell r="F5058" t="str">
            <v>结肠血肿</v>
          </cell>
          <cell r="G5058" t="str">
            <v>胃肠系统疾病</v>
          </cell>
        </row>
        <row r="5059">
          <cell r="E5059" t="str">
            <v>COLONIC HAEMORRHAGE</v>
          </cell>
          <cell r="F5059" t="str">
            <v>大肠出血</v>
          </cell>
          <cell r="G5059" t="str">
            <v>胃肠系统疾病</v>
          </cell>
        </row>
        <row r="5060">
          <cell r="E5060" t="str">
            <v>COLONIC LAVAGE</v>
          </cell>
          <cell r="F5060" t="str">
            <v>结肠灌洗</v>
          </cell>
          <cell r="G5060" t="str">
            <v>各种手术及医疗操作</v>
          </cell>
        </row>
        <row r="5061">
          <cell r="E5061" t="str">
            <v>COLONIC OBSTRUCTION</v>
          </cell>
          <cell r="F5061" t="str">
            <v>大肠梗阻</v>
          </cell>
          <cell r="G5061" t="str">
            <v>胃肠系统疾病</v>
          </cell>
        </row>
        <row r="5062">
          <cell r="E5062" t="str">
            <v>COLONIC PERFORATION POSTOPERATIVE</v>
          </cell>
          <cell r="F5062" t="str">
            <v>操作造成的肠穿孔</v>
          </cell>
          <cell r="G5062" t="str">
            <v>各类损伤、中毒及操作并发症</v>
          </cell>
        </row>
        <row r="5063">
          <cell r="E5063" t="str">
            <v>COLONIC POLYP</v>
          </cell>
          <cell r="F5063" t="str">
            <v>大肠息肉</v>
          </cell>
          <cell r="G5063" t="str">
            <v>胃肠系统疾病</v>
          </cell>
        </row>
        <row r="5064">
          <cell r="E5064" t="str">
            <v>COLONIC PSEUDO-OBSTRUCTION</v>
          </cell>
          <cell r="F5064" t="str">
            <v>假性肠梗阻</v>
          </cell>
          <cell r="G5064" t="str">
            <v>胃肠系统疾病</v>
          </cell>
        </row>
        <row r="5065">
          <cell r="E5065" t="str">
            <v>COLONIC STENOSIS</v>
          </cell>
          <cell r="F5065" t="str">
            <v>大肠狭窄</v>
          </cell>
          <cell r="G5065" t="str">
            <v>胃肠系统疾病</v>
          </cell>
        </row>
        <row r="5066">
          <cell r="E5066" t="str">
            <v>COLONOSCOPY</v>
          </cell>
          <cell r="F5066" t="str">
            <v>结肠镜检查</v>
          </cell>
          <cell r="G5066" t="str">
            <v>各类检查</v>
          </cell>
        </row>
        <row r="5067">
          <cell r="E5067" t="str">
            <v>COLONOSCOPY ABNORMAL</v>
          </cell>
          <cell r="F5067" t="str">
            <v>结肠镜检查异常</v>
          </cell>
          <cell r="G5067" t="str">
            <v>各类检查</v>
          </cell>
        </row>
        <row r="5068">
          <cell r="E5068" t="str">
            <v>COLONOSCOPY NORMAL</v>
          </cell>
          <cell r="F5068" t="str">
            <v>结肠镜检查正常</v>
          </cell>
          <cell r="G5068" t="str">
            <v>各类检查</v>
          </cell>
        </row>
        <row r="5069">
          <cell r="E5069" t="str">
            <v>COLONY STIMULATING FACTOR THERAPY</v>
          </cell>
          <cell r="F5069" t="str">
            <v>集落刺激因子治疗</v>
          </cell>
          <cell r="G5069" t="str">
            <v>各种手术及医疗操作</v>
          </cell>
        </row>
        <row r="5070">
          <cell r="E5070" t="str">
            <v>COLORADO TICK FEVER</v>
          </cell>
          <cell r="F5070" t="str">
            <v>科罗拉多蜱传热</v>
          </cell>
          <cell r="G5070" t="str">
            <v>感染及侵染类疾病</v>
          </cell>
        </row>
        <row r="5071">
          <cell r="E5071" t="str">
            <v>COLORECTAL ADENOCARCINOMA</v>
          </cell>
          <cell r="F5071" t="str">
            <v>结直肠腺癌</v>
          </cell>
          <cell r="G5071" t="str">
            <v>良性、恶性及性质不明的肿瘤（包括囊状和息肉状）</v>
          </cell>
        </row>
        <row r="5072">
          <cell r="E5072" t="str">
            <v>COLORECTAL ADENOMA</v>
          </cell>
          <cell r="F5072" t="str">
            <v>结直肠腺瘤</v>
          </cell>
          <cell r="G5072" t="str">
            <v>良性、恶性及性质不明的肿瘤（包括囊状和息肉状）</v>
          </cell>
        </row>
        <row r="5073">
          <cell r="E5073" t="str">
            <v>COLORECTAL CANCER</v>
          </cell>
          <cell r="F5073" t="str">
            <v>结肠直肠癌</v>
          </cell>
          <cell r="G5073" t="str">
            <v>良性、恶性及性质不明的肿瘤（包括囊状和息肉状）</v>
          </cell>
        </row>
        <row r="5074">
          <cell r="E5074" t="str">
            <v>COLORECTAL CANCER METASTATIC</v>
          </cell>
          <cell r="F5074" t="str">
            <v>转移性结肠直肠癌</v>
          </cell>
          <cell r="G5074" t="str">
            <v>良性、恶性及性质不明的肿瘤（包括囊状和息肉状）</v>
          </cell>
        </row>
        <row r="5075">
          <cell r="E5075" t="str">
            <v>COLORECTAL CANCER RECURRENT</v>
          </cell>
          <cell r="F5075" t="str">
            <v>复发性结直肠癌</v>
          </cell>
          <cell r="G5075" t="str">
            <v>良性、恶性及性质不明的肿瘤（包括囊状和息肉状）</v>
          </cell>
        </row>
        <row r="5076">
          <cell r="E5076" t="str">
            <v>COLORECTAL CANCER STAGE I</v>
          </cell>
          <cell r="F5076" t="str">
            <v>结肠直肠癌 I 期</v>
          </cell>
          <cell r="G5076" t="str">
            <v>良性、恶性及性质不明的肿瘤（包括囊状和息肉状）</v>
          </cell>
        </row>
        <row r="5077">
          <cell r="E5077" t="str">
            <v>COLORECTAL CANCER STAGE II</v>
          </cell>
          <cell r="F5077" t="str">
            <v>结肠直肠癌 II 期</v>
          </cell>
          <cell r="G5077" t="str">
            <v>良性、恶性及性质不明的肿瘤（包括囊状和息肉状）</v>
          </cell>
        </row>
        <row r="5078">
          <cell r="E5078" t="str">
            <v>COLORECTAL CANCER STAGE III</v>
          </cell>
          <cell r="F5078" t="str">
            <v>结肠直肠癌 III 期</v>
          </cell>
          <cell r="G5078" t="str">
            <v>良性、恶性及性质不明的肿瘤（包括囊状和息肉状）</v>
          </cell>
        </row>
        <row r="5079">
          <cell r="E5079" t="str">
            <v>COLORECTAL CANCER STAGE IV</v>
          </cell>
          <cell r="F5079" t="str">
            <v>结肠直肠癌 IV 期</v>
          </cell>
          <cell r="G5079" t="str">
            <v>良性、恶性及性质不明的肿瘤（包括囊状和息肉状）</v>
          </cell>
        </row>
        <row r="5080">
          <cell r="E5080" t="str">
            <v>COLORECTAL CARCINOMA STAGE 0</v>
          </cell>
          <cell r="F5080" t="str">
            <v>结肠直肠癌 0 期</v>
          </cell>
          <cell r="G5080" t="str">
            <v>良性、恶性及性质不明的肿瘤（包括囊状和息肉状）</v>
          </cell>
        </row>
        <row r="5081">
          <cell r="E5081" t="str">
            <v>COLORECTOSTOMY</v>
          </cell>
          <cell r="F5081" t="str">
            <v>结肠直肠吻合术</v>
          </cell>
          <cell r="G5081" t="str">
            <v>各种手术及医疗操作</v>
          </cell>
        </row>
        <row r="5082">
          <cell r="E5082" t="str">
            <v>COLOSTOMY</v>
          </cell>
          <cell r="F5082" t="str">
            <v>结肠造瘘术</v>
          </cell>
          <cell r="G5082" t="str">
            <v>各种手术及医疗操作</v>
          </cell>
        </row>
        <row r="5083">
          <cell r="E5083" t="str">
            <v>COLOSTOMY CLOSURE</v>
          </cell>
          <cell r="F5083" t="str">
            <v>结肠造口闭合术</v>
          </cell>
          <cell r="G5083" t="str">
            <v>各种手术及医疗操作</v>
          </cell>
        </row>
        <row r="5084">
          <cell r="E5084" t="str">
            <v>COLOSTOMY INFECTION</v>
          </cell>
          <cell r="F5084" t="str">
            <v>结肠造瘘感染</v>
          </cell>
          <cell r="G5084" t="str">
            <v>感染及侵染类疾病</v>
          </cell>
        </row>
        <row r="5085">
          <cell r="E5085" t="str">
            <v>COLOUR BLINDNESS</v>
          </cell>
          <cell r="F5085" t="str">
            <v>色盲</v>
          </cell>
          <cell r="G5085" t="str">
            <v>各种先天性家族性遗传性疾病</v>
          </cell>
        </row>
        <row r="5086">
          <cell r="E5086" t="str">
            <v>COLOUR BLINDNESS ACQUIRED</v>
          </cell>
          <cell r="F5086" t="str">
            <v>获得性色盲</v>
          </cell>
          <cell r="G5086" t="str">
            <v>眼器官疾病</v>
          </cell>
        </row>
        <row r="5087">
          <cell r="E5087" t="str">
            <v>COLOUR VISION TESTS ABNORMAL</v>
          </cell>
          <cell r="F5087" t="str">
            <v>色视觉试验异常</v>
          </cell>
          <cell r="G5087" t="str">
            <v>各类检查</v>
          </cell>
        </row>
        <row r="5088">
          <cell r="E5088" t="str">
            <v>COLOUR VISION TESTS ABNORMAL RED-GREEN</v>
          </cell>
          <cell r="F5088" t="str">
            <v>红绿色视觉试验异常</v>
          </cell>
          <cell r="G5088" t="str">
            <v>各类检查</v>
          </cell>
        </row>
        <row r="5089">
          <cell r="E5089" t="str">
            <v>COLOUR VISION TESTS NORMAL</v>
          </cell>
          <cell r="F5089" t="str">
            <v>色觉试验正常</v>
          </cell>
          <cell r="G5089" t="str">
            <v>各类检查</v>
          </cell>
        </row>
        <row r="5090">
          <cell r="E5090" t="str">
            <v>COLPOCELE</v>
          </cell>
          <cell r="F5090" t="str">
            <v>阴道疝</v>
          </cell>
          <cell r="G5090" t="str">
            <v>生殖系统及乳腺疾病</v>
          </cell>
        </row>
        <row r="5091">
          <cell r="E5091" t="str">
            <v>COLPOCLEISIS</v>
          </cell>
          <cell r="F5091" t="str">
            <v>阴道闭合术</v>
          </cell>
          <cell r="G5091" t="str">
            <v>各种手术及医疗操作</v>
          </cell>
        </row>
        <row r="5092">
          <cell r="E5092" t="str">
            <v>COLPORRHAPHY</v>
          </cell>
          <cell r="F5092" t="str">
            <v>阴道修补术</v>
          </cell>
          <cell r="G5092" t="str">
            <v>各种手术及医疗操作</v>
          </cell>
        </row>
        <row r="5093">
          <cell r="E5093" t="str">
            <v>COLPOSCOPY</v>
          </cell>
          <cell r="F5093" t="str">
            <v>阴道镜检查</v>
          </cell>
          <cell r="G5093" t="str">
            <v>各类检查</v>
          </cell>
        </row>
        <row r="5094">
          <cell r="E5094" t="str">
            <v>COLPOSCOPY ABNORMAL</v>
          </cell>
          <cell r="F5094" t="str">
            <v>阴道镜检查异常</v>
          </cell>
          <cell r="G5094" t="str">
            <v>各类检查</v>
          </cell>
        </row>
        <row r="5095">
          <cell r="E5095" t="str">
            <v>COLPOSUSPENSION</v>
          </cell>
          <cell r="F5095" t="str">
            <v>泌尿道膀胱悬吊术</v>
          </cell>
          <cell r="G5095" t="str">
            <v>各种手术及医疗操作</v>
          </cell>
        </row>
        <row r="5096">
          <cell r="E5096" t="str">
            <v>COLUMBIA SUICIDE SEVERITY RATING SCALE ABNORMAL</v>
          </cell>
          <cell r="F5096" t="str">
            <v>哥伦比亚自杀严重程度等级量表异常</v>
          </cell>
          <cell r="G5096" t="str">
            <v>各类检查</v>
          </cell>
        </row>
        <row r="5097">
          <cell r="E5097" t="str">
            <v>COMA</v>
          </cell>
          <cell r="F5097" t="str">
            <v>昏迷</v>
          </cell>
          <cell r="G5097" t="str">
            <v>各类神经系统疾病</v>
          </cell>
        </row>
        <row r="5098">
          <cell r="E5098" t="str">
            <v>COMA ACIDOTIC</v>
          </cell>
          <cell r="F5098" t="str">
            <v>酸中毒昏迷</v>
          </cell>
          <cell r="G5098" t="str">
            <v>各类神经系统疾病</v>
          </cell>
        </row>
        <row r="5099">
          <cell r="E5099" t="str">
            <v>COMA BLISTER</v>
          </cell>
          <cell r="F5099" t="str">
            <v>昏迷性水泡症</v>
          </cell>
          <cell r="G5099" t="str">
            <v>皮肤及皮下组织类疾病</v>
          </cell>
        </row>
        <row r="5100">
          <cell r="E5100" t="str">
            <v>COMA HEPATIC</v>
          </cell>
          <cell r="F5100" t="str">
            <v>肝性昏迷</v>
          </cell>
          <cell r="G5100" t="str">
            <v>各类神经系统疾病</v>
          </cell>
        </row>
        <row r="5101">
          <cell r="E5101" t="str">
            <v>COMA NEONATAL</v>
          </cell>
          <cell r="F5101" t="str">
            <v>新生儿昏迷</v>
          </cell>
          <cell r="G5101" t="str">
            <v>各类神经系统疾病</v>
          </cell>
        </row>
        <row r="5102">
          <cell r="E5102" t="str">
            <v>COMA SCALE</v>
          </cell>
          <cell r="F5102" t="str">
            <v>昏迷评分</v>
          </cell>
          <cell r="G5102" t="str">
            <v>各类检查</v>
          </cell>
        </row>
        <row r="5103">
          <cell r="E5103" t="str">
            <v>COMA SCALE ABNORMAL</v>
          </cell>
          <cell r="F5103" t="str">
            <v>昏迷评分异常</v>
          </cell>
          <cell r="G5103" t="str">
            <v>各类检查</v>
          </cell>
        </row>
        <row r="5104">
          <cell r="E5104" t="str">
            <v>COMA SCALE NORMAL</v>
          </cell>
          <cell r="F5104" t="str">
            <v>昏迷评分正常</v>
          </cell>
          <cell r="G5104" t="str">
            <v>各类检查</v>
          </cell>
        </row>
        <row r="5105">
          <cell r="E5105" t="str">
            <v>COMA URAEMIC</v>
          </cell>
          <cell r="F5105" t="str">
            <v>尿毒症昏迷</v>
          </cell>
          <cell r="G5105" t="str">
            <v>各类神经系统疾病</v>
          </cell>
        </row>
        <row r="5106">
          <cell r="E5106" t="str">
            <v>COMBINED HYPERLIPIDAEMIA</v>
          </cell>
          <cell r="F5106" t="str">
            <v>高脂血症IIb 型</v>
          </cell>
          <cell r="G5106" t="str">
            <v>各种先天性家族性遗传性疾病</v>
          </cell>
        </row>
        <row r="5107">
          <cell r="E5107" t="str">
            <v>COMBINED IMMUNODEFICIENCY</v>
          </cell>
          <cell r="F5107" t="str">
            <v>联合免疫缺陷</v>
          </cell>
          <cell r="G5107" t="str">
            <v>各种先天性家族性遗传性疾病</v>
          </cell>
        </row>
        <row r="5108">
          <cell r="E5108" t="str">
            <v>COMBINED PULMONARY FIBROSIS AND EMPHYSEMA</v>
          </cell>
          <cell r="F5108" t="str">
            <v>混合性肺纤维化和肺气肿</v>
          </cell>
          <cell r="G5108" t="str">
            <v>呼吸系统、胸及纵隔疾病</v>
          </cell>
        </row>
        <row r="5109">
          <cell r="E5109" t="str">
            <v>COMBINED TIBIA-FIBULA FRACTURE</v>
          </cell>
          <cell r="F5109" t="str">
            <v>下肢骨折</v>
          </cell>
          <cell r="G5109" t="str">
            <v>各类损伤、中毒及操作并发症</v>
          </cell>
        </row>
        <row r="5110">
          <cell r="E5110" t="str">
            <v>COMEDONE</v>
          </cell>
          <cell r="F5110" t="str">
            <v>痤疮</v>
          </cell>
          <cell r="G5110" t="str">
            <v>皮肤及皮下组织类疾病</v>
          </cell>
        </row>
        <row r="5111">
          <cell r="E5111" t="str">
            <v>COMMINUTED FRACTURE</v>
          </cell>
          <cell r="F5111" t="str">
            <v>粉碎性骨折</v>
          </cell>
          <cell r="G5111" t="str">
            <v>各类损伤、中毒及操作并发症</v>
          </cell>
        </row>
        <row r="5112">
          <cell r="E5112" t="str">
            <v>COMMOTIO RETINAE</v>
          </cell>
          <cell r="F5112" t="str">
            <v>视网膜震荡</v>
          </cell>
          <cell r="G5112" t="str">
            <v>各类损伤、中毒及操作并发症</v>
          </cell>
        </row>
        <row r="5113">
          <cell r="E5113" t="str">
            <v>COMMUNICATION DISORDER</v>
          </cell>
          <cell r="F5113" t="str">
            <v>交流障碍</v>
          </cell>
          <cell r="G5113" t="str">
            <v>精神病类</v>
          </cell>
        </row>
        <row r="5114">
          <cell r="E5114" t="str">
            <v>COMMUNICATION ISSUE</v>
          </cell>
          <cell r="F5114" t="str">
            <v>产品沟通问题</v>
          </cell>
          <cell r="G5114" t="str">
            <v>各类损伤、中毒及操作并发症</v>
          </cell>
        </row>
        <row r="5115">
          <cell r="E5115" t="str">
            <v>COMMUNITY ACQUIRED INFECTION</v>
          </cell>
          <cell r="F5115" t="str">
            <v>社区获得性感染</v>
          </cell>
          <cell r="G5115" t="str">
            <v>感染及侵染类疾病</v>
          </cell>
        </row>
        <row r="5116">
          <cell r="E5116" t="str">
            <v>COMPARTMENT SYNDROME</v>
          </cell>
          <cell r="F5116" t="str">
            <v>骨筋膜室综合征</v>
          </cell>
          <cell r="G5116" t="str">
            <v>各种肌肉骨骼及结缔组织疾病</v>
          </cell>
        </row>
        <row r="5117">
          <cell r="E5117" t="str">
            <v>COMPENSATION NEUROSIS</v>
          </cell>
          <cell r="F5117" t="str">
            <v>补偿性神经症</v>
          </cell>
          <cell r="G5117" t="str">
            <v>精神病类</v>
          </cell>
        </row>
        <row r="5118">
          <cell r="E5118" t="str">
            <v>COMPENSATORY SWEATING</v>
          </cell>
          <cell r="F5118" t="str">
            <v>代偿性出汗</v>
          </cell>
          <cell r="G5118" t="str">
            <v>各类损伤、中毒及操作并发症</v>
          </cell>
        </row>
        <row r="5119">
          <cell r="E5119" t="str">
            <v>COMPLEMENT DEFICIENCY DISEASE</v>
          </cell>
          <cell r="F5119" t="str">
            <v>补体缺陷病</v>
          </cell>
          <cell r="G5119" t="str">
            <v>各种先天性家族性遗传性疾病</v>
          </cell>
        </row>
        <row r="5120">
          <cell r="E5120" t="str">
            <v>COMPLEMENT FACTOR</v>
          </cell>
          <cell r="F5120" t="str">
            <v>补体因子</v>
          </cell>
          <cell r="G5120" t="str">
            <v>各类检查</v>
          </cell>
        </row>
        <row r="5121">
          <cell r="E5121" t="str">
            <v>COMPLEMENT FACTOR ABNORMAL</v>
          </cell>
          <cell r="F5121" t="str">
            <v>补体因子异常</v>
          </cell>
          <cell r="G5121" t="str">
            <v>各类检查</v>
          </cell>
        </row>
        <row r="5122">
          <cell r="E5122" t="str">
            <v>COMPLEMENT FACTOR C1 DECREASED</v>
          </cell>
          <cell r="F5122" t="str">
            <v>补体因子 C1 降低</v>
          </cell>
          <cell r="G5122" t="str">
            <v>各类检查</v>
          </cell>
        </row>
        <row r="5123">
          <cell r="E5123" t="str">
            <v>COMPLEMENT FACTOR C1 INCREASED</v>
          </cell>
          <cell r="F5123" t="str">
            <v>补体因子 C1 升高</v>
          </cell>
          <cell r="G5123" t="str">
            <v>各类检查</v>
          </cell>
        </row>
        <row r="5124">
          <cell r="E5124" t="str">
            <v>COMPLEMENT FACTOR C2 DECREASED</v>
          </cell>
          <cell r="F5124" t="str">
            <v>补体因子 C2 降低</v>
          </cell>
          <cell r="G5124" t="str">
            <v>各类检查</v>
          </cell>
        </row>
        <row r="5125">
          <cell r="E5125" t="str">
            <v>COMPLEMENT FACTOR C2 INCREASED</v>
          </cell>
          <cell r="F5125" t="str">
            <v>补体因子 C2 升高</v>
          </cell>
          <cell r="G5125" t="str">
            <v>各类检查</v>
          </cell>
        </row>
        <row r="5126">
          <cell r="E5126" t="str">
            <v>COMPLEMENT FACTOR C3</v>
          </cell>
          <cell r="F5126" t="str">
            <v>补体因子 C3</v>
          </cell>
          <cell r="G5126" t="str">
            <v>各类检查</v>
          </cell>
        </row>
        <row r="5127">
          <cell r="E5127" t="str">
            <v>COMPLEMENT FACTOR C3 DECREASED</v>
          </cell>
          <cell r="F5127" t="str">
            <v>补体因子 C3 降低</v>
          </cell>
          <cell r="G5127" t="str">
            <v>各类检查</v>
          </cell>
        </row>
        <row r="5128">
          <cell r="E5128" t="str">
            <v>COMPLEMENT FACTOR C3 INCREASED</v>
          </cell>
          <cell r="F5128" t="str">
            <v>补体因子C3升高</v>
          </cell>
          <cell r="G5128" t="str">
            <v>各类检查</v>
          </cell>
        </row>
        <row r="5129">
          <cell r="E5129" t="str">
            <v>COMPLEMENT FACTOR C4</v>
          </cell>
          <cell r="F5129" t="str">
            <v>补体因子 C4</v>
          </cell>
          <cell r="G5129" t="str">
            <v>各类检查</v>
          </cell>
        </row>
        <row r="5130">
          <cell r="E5130" t="str">
            <v>COMPLEMENT FACTOR C4 DECREASED</v>
          </cell>
          <cell r="F5130" t="str">
            <v>补体因子 C4 降低</v>
          </cell>
          <cell r="G5130" t="str">
            <v>各类检查</v>
          </cell>
        </row>
        <row r="5131">
          <cell r="E5131" t="str">
            <v>COMPLEMENT FACTOR C4 INCREASED</v>
          </cell>
          <cell r="F5131" t="str">
            <v>补体因子 C4 升高</v>
          </cell>
          <cell r="G5131" t="str">
            <v>各类检查</v>
          </cell>
        </row>
        <row r="5132">
          <cell r="E5132" t="str">
            <v>COMPLEMENT FACTOR DECREASED</v>
          </cell>
          <cell r="F5132" t="str">
            <v>补体因子降低</v>
          </cell>
          <cell r="G5132" t="str">
            <v>各类检查</v>
          </cell>
        </row>
        <row r="5133">
          <cell r="E5133" t="str">
            <v>COMPLEMENT FACTOR INCREASED</v>
          </cell>
          <cell r="F5133" t="str">
            <v>补体因子升高</v>
          </cell>
          <cell r="G5133" t="str">
            <v>各类检查</v>
          </cell>
        </row>
        <row r="5134">
          <cell r="E5134" t="str">
            <v>COMPLEMENT FIXATION ABNORMAL</v>
          </cell>
          <cell r="F5134" t="str">
            <v>补体结合异常</v>
          </cell>
          <cell r="G5134" t="str">
            <v>各类检查</v>
          </cell>
        </row>
        <row r="5135">
          <cell r="E5135" t="str">
            <v>COMPLEMENT FIXATION TEST POSITIVE</v>
          </cell>
          <cell r="F5135" t="str">
            <v>补体结合试验阳性</v>
          </cell>
          <cell r="G5135" t="str">
            <v>各类检查</v>
          </cell>
        </row>
        <row r="5136">
          <cell r="E5136" t="str">
            <v>COMPLEMENT SPLIT PRODUCTS INCREASED</v>
          </cell>
          <cell r="F5136" t="str">
            <v>补体裂解产物增加</v>
          </cell>
          <cell r="G5136" t="str">
            <v>各类检查</v>
          </cell>
        </row>
        <row r="5137">
          <cell r="E5137" t="str">
            <v>COMPLETE ORAL REHABILITATION</v>
          </cell>
          <cell r="F5137" t="str">
            <v>完整的口腔修复</v>
          </cell>
          <cell r="G5137" t="str">
            <v>各种手术及医疗操作</v>
          </cell>
        </row>
        <row r="5138">
          <cell r="E5138" t="str">
            <v>COMPLETED SUICIDE</v>
          </cell>
          <cell r="F5138" t="str">
            <v>自杀既遂</v>
          </cell>
          <cell r="G5138" t="str">
            <v>精神病类</v>
          </cell>
        </row>
        <row r="5139">
          <cell r="E5139" t="str">
            <v>COMPLEX PARTIAL SEIZURES</v>
          </cell>
          <cell r="F5139" t="str">
            <v>局灶性认知障碍性颠痫发作</v>
          </cell>
          <cell r="G5139" t="str">
            <v>各类神经系统疾病</v>
          </cell>
        </row>
        <row r="5140">
          <cell r="E5140" t="str">
            <v>COMPLEX REGIONAL PAIN SYNDROME</v>
          </cell>
          <cell r="F5140" t="str">
            <v>复杂性局部疼痛综合征</v>
          </cell>
          <cell r="G5140" t="str">
            <v>各类神经系统疾病</v>
          </cell>
        </row>
        <row r="5141">
          <cell r="E5141" t="str">
            <v>COMPLICATED APPENDICITIS</v>
          </cell>
          <cell r="F5141" t="str">
            <v>复杂性阑尾炎</v>
          </cell>
          <cell r="G5141" t="str">
            <v>感染及侵染类疾病</v>
          </cell>
        </row>
        <row r="5142">
          <cell r="E5142" t="str">
            <v>COMPLICATED FRACTURE</v>
          </cell>
          <cell r="F5142" t="str">
            <v>复杂性骨折</v>
          </cell>
          <cell r="G5142" t="str">
            <v>各类损伤、中毒及操作并发症</v>
          </cell>
        </row>
        <row r="5143">
          <cell r="E5143" t="str">
            <v>COMPLICATED MIGRAINE</v>
          </cell>
          <cell r="F5143" t="str">
            <v>偏头痛</v>
          </cell>
          <cell r="G5143" t="str">
            <v>各类神经系统疾病</v>
          </cell>
        </row>
        <row r="5144">
          <cell r="E5144" t="str">
            <v>COMPLICATION ASSOCIATED WITH DEVICE</v>
          </cell>
          <cell r="F5144" t="str">
            <v>装置相关并发症</v>
          </cell>
          <cell r="G5144" t="str">
            <v>全身性疾病及给药部位各种反应</v>
          </cell>
        </row>
        <row r="5145">
          <cell r="E5145" t="str">
            <v>COMPLICATION OF DELIVERY</v>
          </cell>
          <cell r="F5145" t="str">
            <v>分娩并发症</v>
          </cell>
          <cell r="G5145" t="str">
            <v>妊娠期、产褥期及围产期状况</v>
          </cell>
        </row>
        <row r="5146">
          <cell r="E5146" t="str">
            <v>COMPLICATION OF DEVICE INSERTION</v>
          </cell>
          <cell r="F5146" t="str">
            <v>装置植入并发症</v>
          </cell>
          <cell r="G5146" t="str">
            <v>全身性疾病及给药部位各种反应</v>
          </cell>
        </row>
        <row r="5147">
          <cell r="E5147" t="str">
            <v>COMPLICATION OF DEVICE REMOVAL</v>
          </cell>
          <cell r="F5147" t="str">
            <v>装置移除并发症</v>
          </cell>
          <cell r="G5147" t="str">
            <v>全身性疾病及给药部位各种反应</v>
          </cell>
        </row>
        <row r="5148">
          <cell r="E5148" t="str">
            <v>COMPLICATION OF DRUG DELIVERY SYSTEM REMOVAL</v>
          </cell>
          <cell r="F5148" t="str">
            <v>给药系统去除术并发症</v>
          </cell>
          <cell r="G5148" t="str">
            <v>各类损伤、中毒及操作并发症</v>
          </cell>
        </row>
        <row r="5149">
          <cell r="E5149" t="str">
            <v>COMPLICATION OF DRUG IMPLANT INSERTION</v>
          </cell>
          <cell r="F5149" t="str">
            <v>植入并发症</v>
          </cell>
          <cell r="G5149" t="str">
            <v>各类损伤、中毒及操作并发症</v>
          </cell>
        </row>
        <row r="5150">
          <cell r="E5150" t="str">
            <v>COMPLICATION OF PREGNANCY</v>
          </cell>
          <cell r="F5150" t="str">
            <v>妊娠并发症</v>
          </cell>
          <cell r="G5150" t="str">
            <v>妊娠期、产褥期及围产期状况</v>
          </cell>
        </row>
        <row r="5151">
          <cell r="E5151" t="str">
            <v>COMPLICATIONS OF BONE MARROW TRANSPLANT</v>
          </cell>
          <cell r="F5151" t="str">
            <v>骨髓移植并发症</v>
          </cell>
          <cell r="G5151" t="str">
            <v>各类损伤、中毒及操作并发症</v>
          </cell>
        </row>
        <row r="5152">
          <cell r="E5152" t="str">
            <v>COMPLICATIONS OF INTESTINAL TRANSPLANT</v>
          </cell>
          <cell r="F5152" t="str">
            <v>肠移植并发症</v>
          </cell>
          <cell r="G5152" t="str">
            <v>各类损伤、中毒及操作并发症</v>
          </cell>
        </row>
        <row r="5153">
          <cell r="E5153" t="str">
            <v>COMPLICATIONS OF LIMB REATTACHMENT SURGERY</v>
          </cell>
          <cell r="F5153" t="str">
            <v>肢体再接术并发症</v>
          </cell>
          <cell r="G5153" t="str">
            <v>各类损伤、中毒及操作并发症</v>
          </cell>
        </row>
        <row r="5154">
          <cell r="E5154" t="str">
            <v>COMPLICATIONS OF MATERNAL EXPOSURE TO THERAPEUTIC DRUGS</v>
          </cell>
          <cell r="F5154" t="str">
            <v>影响胎儿的孕产妇用药</v>
          </cell>
          <cell r="G5154" t="str">
            <v>各类损伤、中毒及操作并发症</v>
          </cell>
        </row>
        <row r="5155">
          <cell r="E5155" t="str">
            <v>COMPLICATIONS OF TRANSPLANT SURGERY</v>
          </cell>
          <cell r="F5155" t="str">
            <v>移植手术并发症</v>
          </cell>
          <cell r="G5155" t="str">
            <v>各类损伤、中毒及操作并发症</v>
          </cell>
        </row>
        <row r="5156">
          <cell r="E5156" t="str">
            <v>COMPLICATIONS OF TRANSPLANTED HEART</v>
          </cell>
          <cell r="F5156" t="str">
            <v>移植心脏并发症</v>
          </cell>
          <cell r="G5156" t="str">
            <v>各类损伤、中毒及操作并发症</v>
          </cell>
        </row>
        <row r="5157">
          <cell r="E5157" t="str">
            <v>COMPLICATIONS OF TRANSPLANTED KIDNEY</v>
          </cell>
          <cell r="F5157" t="str">
            <v>移植肾并发症</v>
          </cell>
          <cell r="G5157" t="str">
            <v>各类损伤、中毒及操作并发症</v>
          </cell>
        </row>
        <row r="5158">
          <cell r="E5158" t="str">
            <v>COMPLICATIONS OF TRANSPLANTED LIVER</v>
          </cell>
          <cell r="F5158" t="str">
            <v>移植肝并发症</v>
          </cell>
          <cell r="G5158" t="str">
            <v>各类损伤、中毒及操作并发症</v>
          </cell>
        </row>
        <row r="5159">
          <cell r="E5159" t="str">
            <v>COMPLICATIONS OF TRANSPLANTED LUNG</v>
          </cell>
          <cell r="F5159" t="str">
            <v>移植肺并发症</v>
          </cell>
          <cell r="G5159" t="str">
            <v>各类损伤、中毒及操作并发症</v>
          </cell>
        </row>
        <row r="5160">
          <cell r="E5160" t="str">
            <v>COMPLICATIONS OF TRANSPLANTED PANCREAS</v>
          </cell>
          <cell r="F5160" t="str">
            <v>移植胰腺并发症</v>
          </cell>
          <cell r="G5160" t="str">
            <v>各类损伤、中毒及操作并发症</v>
          </cell>
        </row>
        <row r="5161">
          <cell r="E5161" t="str">
            <v>COMPOSITE LYMPHOMA</v>
          </cell>
          <cell r="F5161" t="str">
            <v>混合淋巴瘤</v>
          </cell>
          <cell r="G5161" t="str">
            <v>良性、恶性及性质不明的肿瘤（包括囊状和息肉状）</v>
          </cell>
        </row>
        <row r="5162">
          <cell r="E5162" t="str">
            <v>COMPRESSION FRACTURE</v>
          </cell>
          <cell r="F5162" t="str">
            <v>压缩性骨折</v>
          </cell>
          <cell r="G5162" t="str">
            <v>各类损伤、中毒及操作并发症</v>
          </cell>
        </row>
        <row r="5163">
          <cell r="E5163" t="str">
            <v>COMPRESSION GARMENT APPLICATION</v>
          </cell>
          <cell r="F5163" t="str">
            <v>压缩衣应用</v>
          </cell>
          <cell r="G5163" t="str">
            <v>各种手术及医疗操作</v>
          </cell>
        </row>
        <row r="5164">
          <cell r="E5164" t="str">
            <v>COMPRESSION STOCKINGS APPLICATION</v>
          </cell>
          <cell r="F5164" t="str">
            <v>压缩衣应用</v>
          </cell>
          <cell r="G5164" t="str">
            <v>各种手术及医疗操作</v>
          </cell>
        </row>
        <row r="5165">
          <cell r="E5165" t="str">
            <v>COMPULSIONS</v>
          </cell>
          <cell r="F5165" t="str">
            <v>强迫行为</v>
          </cell>
          <cell r="G5165" t="str">
            <v>精神病类</v>
          </cell>
        </row>
        <row r="5166">
          <cell r="E5166" t="str">
            <v>COMPULSIVE CHEEK BITING</v>
          </cell>
          <cell r="F5166" t="str">
            <v>强迫性咬颊</v>
          </cell>
          <cell r="G5166" t="str">
            <v>精神病类</v>
          </cell>
        </row>
        <row r="5167">
          <cell r="E5167" t="str">
            <v>COMPULSIVE HANDWASHING</v>
          </cell>
          <cell r="F5167" t="str">
            <v>强迫性洗手</v>
          </cell>
          <cell r="G5167" t="str">
            <v>精神病类</v>
          </cell>
        </row>
        <row r="5168">
          <cell r="E5168" t="str">
            <v>COMPULSIVE HOARDING</v>
          </cell>
          <cell r="F5168" t="str">
            <v>强迫性储物症</v>
          </cell>
          <cell r="G5168" t="str">
            <v>精神病类</v>
          </cell>
        </row>
        <row r="5169">
          <cell r="E5169" t="str">
            <v>COMPULSIVE LIP BITING</v>
          </cell>
          <cell r="F5169" t="str">
            <v>强迫性咬唇癖</v>
          </cell>
          <cell r="G5169" t="str">
            <v>精神病类</v>
          </cell>
        </row>
        <row r="5170">
          <cell r="E5170" t="str">
            <v>COMPULSIVE SEXUAL BEHAVIOUR</v>
          </cell>
          <cell r="F5170" t="str">
            <v>强迫性性行为</v>
          </cell>
          <cell r="G5170" t="str">
            <v>精神病类</v>
          </cell>
        </row>
        <row r="5171">
          <cell r="E5171" t="str">
            <v>COMPULSIVE SHOPPING</v>
          </cell>
          <cell r="F5171" t="str">
            <v>强迫性购物癖</v>
          </cell>
          <cell r="G5171" t="str">
            <v>精神病类</v>
          </cell>
        </row>
        <row r="5172">
          <cell r="E5172" t="str">
            <v>COMPUTED TOMOGRAPHIC ABSCESSOGRAM</v>
          </cell>
          <cell r="F5172" t="str">
            <v>计算机断层扫描脓疡造影</v>
          </cell>
          <cell r="G5172" t="str">
            <v>各类检查</v>
          </cell>
        </row>
        <row r="5173">
          <cell r="E5173" t="str">
            <v>COMPUTED TOMOGRAPHIC GASTROGRAPHY</v>
          </cell>
          <cell r="F5173" t="str">
            <v>计算机断层扫描胃造影</v>
          </cell>
          <cell r="G5173" t="str">
            <v>各类检查</v>
          </cell>
        </row>
        <row r="5174">
          <cell r="E5174" t="str">
            <v>COMPUTER VISION SYNDROME</v>
          </cell>
          <cell r="F5174" t="str">
            <v>电脑视力综合症</v>
          </cell>
          <cell r="G5174" t="str">
            <v>眼器官疾病</v>
          </cell>
        </row>
        <row r="5175">
          <cell r="E5175" t="str">
            <v>COMPUTERISED TOMOGRAM</v>
          </cell>
          <cell r="F5175" t="str">
            <v>计算机断层成像</v>
          </cell>
          <cell r="G5175" t="str">
            <v>各类检查</v>
          </cell>
        </row>
        <row r="5176">
          <cell r="E5176" t="str">
            <v>COMPUTERISED TOMOGRAM ABDOMEN</v>
          </cell>
          <cell r="F5176" t="str">
            <v>腹部计算机断层成像</v>
          </cell>
          <cell r="G5176" t="str">
            <v>各类检查</v>
          </cell>
        </row>
        <row r="5177">
          <cell r="E5177" t="str">
            <v>COMPUTERISED TOMOGRAM ABDOMEN ABNORMAL</v>
          </cell>
          <cell r="F5177" t="str">
            <v>腹部计算机断层成像异常</v>
          </cell>
          <cell r="G5177" t="str">
            <v>各类检查</v>
          </cell>
        </row>
        <row r="5178">
          <cell r="E5178" t="str">
            <v>COMPUTERISED TOMOGRAM ABDOMEN NORMAL</v>
          </cell>
          <cell r="F5178" t="str">
            <v>腹部计算机断层成像正常</v>
          </cell>
          <cell r="G5178" t="str">
            <v>各类检查</v>
          </cell>
        </row>
        <row r="5179">
          <cell r="E5179" t="str">
            <v>COMPUTERISED TOMOGRAM ABNORMAL</v>
          </cell>
          <cell r="F5179" t="str">
            <v>计算机断层成像异常</v>
          </cell>
          <cell r="G5179" t="str">
            <v>各类检查</v>
          </cell>
        </row>
        <row r="5180">
          <cell r="E5180" t="str">
            <v>COMPUTERISED TOMOGRAM BREAST ABNORMAL</v>
          </cell>
          <cell r="F5180" t="str">
            <v>乳腺计算机断层成像异常</v>
          </cell>
          <cell r="G5180" t="str">
            <v>各类检查</v>
          </cell>
        </row>
        <row r="5181">
          <cell r="E5181" t="str">
            <v>COMPUTERISED TOMOGRAM CORONARY ARTERY</v>
          </cell>
          <cell r="F5181" t="str">
            <v>心脏计算机断层成像</v>
          </cell>
          <cell r="G5181" t="str">
            <v>各类检查</v>
          </cell>
        </row>
        <row r="5182">
          <cell r="E5182" t="str">
            <v>COMPUTERISED TOMOGRAM CORONARY ARTERY ABNORMAL</v>
          </cell>
          <cell r="F5182" t="str">
            <v>心脏计算机断层成像异常</v>
          </cell>
          <cell r="G5182" t="str">
            <v>各类检查</v>
          </cell>
        </row>
        <row r="5183">
          <cell r="E5183" t="str">
            <v>COMPUTERISED TOMOGRAM HEAD</v>
          </cell>
          <cell r="F5183" t="str">
            <v>头部计算机断层成像</v>
          </cell>
          <cell r="G5183" t="str">
            <v>各类检查</v>
          </cell>
        </row>
        <row r="5184">
          <cell r="E5184" t="str">
            <v>COMPUTERISED TOMOGRAM HEAD ABNORMAL</v>
          </cell>
          <cell r="F5184" t="str">
            <v>头部计算机断层成像异常</v>
          </cell>
          <cell r="G5184" t="str">
            <v>各类检查</v>
          </cell>
        </row>
        <row r="5185">
          <cell r="E5185" t="str">
            <v>COMPUTERISED TOMOGRAM INTESTINE</v>
          </cell>
          <cell r="F5185" t="str">
            <v>小肠计算机断层成像</v>
          </cell>
          <cell r="G5185" t="str">
            <v>各类检查</v>
          </cell>
        </row>
        <row r="5186">
          <cell r="E5186" t="str">
            <v>COMPUTERISED TOMOGRAM KIDNEY ABNORMAL</v>
          </cell>
          <cell r="F5186" t="str">
            <v>肾脏计算机断层成像异常</v>
          </cell>
          <cell r="G5186" t="str">
            <v>各类检查</v>
          </cell>
        </row>
        <row r="5187">
          <cell r="E5187" t="str">
            <v>COMPUTERISED TOMOGRAM LIVER</v>
          </cell>
          <cell r="F5187" t="str">
            <v>肝脏计算机断层成像</v>
          </cell>
          <cell r="G5187" t="str">
            <v>各类检查</v>
          </cell>
        </row>
        <row r="5188">
          <cell r="E5188" t="str">
            <v>COMPUTERISED TOMOGRAM LIVER ABNORMAL</v>
          </cell>
          <cell r="F5188" t="str">
            <v>肝脏计算机断层成像异常</v>
          </cell>
          <cell r="G5188" t="str">
            <v>各类检查</v>
          </cell>
        </row>
        <row r="5189">
          <cell r="E5189" t="str">
            <v>COMPUTERISED TOMOGRAM NORMAL</v>
          </cell>
          <cell r="F5189" t="str">
            <v>计算机断层成像正常</v>
          </cell>
          <cell r="G5189" t="str">
            <v>各类检查</v>
          </cell>
        </row>
        <row r="5190">
          <cell r="E5190" t="str">
            <v>COMPUTERISED TOMOGRAM PANCREAS ABNORMAL</v>
          </cell>
          <cell r="F5190" t="str">
            <v>胰腺计算机断层成像异常</v>
          </cell>
          <cell r="G5190" t="str">
            <v>各类检查</v>
          </cell>
        </row>
        <row r="5191">
          <cell r="E5191" t="str">
            <v>COMPUTERISED TOMOGRAM PELVIS ABNORMAL</v>
          </cell>
          <cell r="F5191" t="str">
            <v>盆腔计算机断层成像异常</v>
          </cell>
          <cell r="G5191" t="str">
            <v>各类检查</v>
          </cell>
        </row>
        <row r="5192">
          <cell r="E5192" t="str">
            <v>COMPUTERISED TOMOGRAM THORAX</v>
          </cell>
          <cell r="F5192" t="str">
            <v>胸部计算机断层成像</v>
          </cell>
          <cell r="G5192" t="str">
            <v>各类检查</v>
          </cell>
        </row>
        <row r="5193">
          <cell r="E5193" t="str">
            <v>COMPUTERISED TOMOGRAM THORAX ABNORMAL</v>
          </cell>
          <cell r="F5193" t="str">
            <v>胸部计算机断层成像异常</v>
          </cell>
          <cell r="G5193" t="str">
            <v>各类检查</v>
          </cell>
        </row>
        <row r="5194">
          <cell r="E5194" t="str">
            <v>COMPUTERISED TOMOGRAM THORAX NORMAL</v>
          </cell>
          <cell r="F5194" t="str">
            <v>胸部计算机断层成像正常</v>
          </cell>
          <cell r="G5194" t="str">
            <v>各类检查</v>
          </cell>
        </row>
        <row r="5195">
          <cell r="E5195" t="str">
            <v>CONCENTRIC SCLEROSIS</v>
          </cell>
          <cell r="F5195" t="str">
            <v>同心圆性硬化</v>
          </cell>
          <cell r="G5195" t="str">
            <v>各类神经系统疾病</v>
          </cell>
        </row>
        <row r="5196">
          <cell r="E5196" t="str">
            <v>CONCOMITANT DISEASE AGGRAVATED</v>
          </cell>
          <cell r="F5196" t="str">
            <v>伴随疾病恶化</v>
          </cell>
          <cell r="G5196" t="str">
            <v>全身性疾病及给药部位各种反应</v>
          </cell>
        </row>
        <row r="5197">
          <cell r="E5197" t="str">
            <v>CONCOMITANT DISEASE PROGRESSION</v>
          </cell>
          <cell r="F5197" t="str">
            <v>伴随疾病进展</v>
          </cell>
          <cell r="G5197" t="str">
            <v>全身性疾病及给药部位各种反应</v>
          </cell>
        </row>
        <row r="5198">
          <cell r="E5198" t="str">
            <v>CONCUSSION</v>
          </cell>
          <cell r="F5198" t="str">
            <v>脑震荡</v>
          </cell>
          <cell r="G5198" t="str">
            <v>各类损伤、中毒及操作并发症</v>
          </cell>
        </row>
        <row r="5199">
          <cell r="E5199" t="str">
            <v>CONDITION AGGRAVATED</v>
          </cell>
          <cell r="F5199" t="str">
            <v>病情恶化</v>
          </cell>
          <cell r="G5199" t="str">
            <v>全身性疾病及给药部位各种反应</v>
          </cell>
        </row>
        <row r="5200">
          <cell r="E5200" t="str">
            <v>CONDOM</v>
          </cell>
          <cell r="F5200" t="str">
            <v>避孕套</v>
          </cell>
          <cell r="G5200" t="str">
            <v>各种手术及医疗操作</v>
          </cell>
        </row>
        <row r="5201">
          <cell r="E5201" t="str">
            <v>CONDUCT DISORDER</v>
          </cell>
          <cell r="F5201" t="str">
            <v>行为障碍</v>
          </cell>
          <cell r="G5201" t="str">
            <v>精神病类</v>
          </cell>
        </row>
        <row r="5202">
          <cell r="E5202" t="str">
            <v>CONDUCTION DISORDER</v>
          </cell>
          <cell r="F5202" t="str">
            <v>传导障碍</v>
          </cell>
          <cell r="G5202" t="str">
            <v>心脏器官疾病</v>
          </cell>
        </row>
        <row r="5203">
          <cell r="E5203" t="str">
            <v>CONDUCTIVE DEAFNESS</v>
          </cell>
          <cell r="F5203" t="str">
            <v>传导性聋</v>
          </cell>
          <cell r="G5203" t="str">
            <v>耳及迷路类疾病</v>
          </cell>
        </row>
        <row r="5204">
          <cell r="E5204" t="str">
            <v>CONDUCTIVE KERATOPLASTY</v>
          </cell>
          <cell r="F5204" t="str">
            <v>角膜成形术</v>
          </cell>
          <cell r="G5204" t="str">
            <v>各种手术及医疗操作</v>
          </cell>
        </row>
        <row r="5205">
          <cell r="E5205" t="str">
            <v>CONDYLOMA ACUMINATUM</v>
          </cell>
          <cell r="F5205" t="str">
            <v>肛门生殖器疣</v>
          </cell>
          <cell r="G5205" t="str">
            <v>良性、恶性及性质不明的肿瘤（包括囊状和息肉状）</v>
          </cell>
        </row>
        <row r="5206">
          <cell r="E5206" t="str">
            <v>CONDYLOMA LATUM</v>
          </cell>
          <cell r="F5206" t="str">
            <v>扁平湿疣</v>
          </cell>
          <cell r="G5206" t="str">
            <v>感染及侵染类疾病</v>
          </cell>
        </row>
        <row r="5207">
          <cell r="E5207" t="str">
            <v>CONE-ROD DYSTROPHY</v>
          </cell>
          <cell r="F5207" t="str">
            <v>视锥视杆细胞营养不良</v>
          </cell>
          <cell r="G5207" t="str">
            <v>各种先天性家族性遗传性疾病</v>
          </cell>
        </row>
        <row r="5208">
          <cell r="E5208" t="str">
            <v>CONE DYSTROPHY</v>
          </cell>
          <cell r="F5208" t="str">
            <v>视锥细胞营养不良</v>
          </cell>
          <cell r="G5208" t="str">
            <v>各种先天性家族性遗传性疾病</v>
          </cell>
        </row>
        <row r="5209">
          <cell r="E5209" t="str">
            <v>CONFABULATION</v>
          </cell>
          <cell r="F5209" t="str">
            <v>虚构症</v>
          </cell>
          <cell r="G5209" t="str">
            <v>精神病类</v>
          </cell>
        </row>
        <row r="5210">
          <cell r="E5210" t="str">
            <v>CONFIRMED E-CIGARETTE OR VAPING PRODUCT USE ASSOCIATED LUNG INJURY</v>
          </cell>
          <cell r="F5210" t="str">
            <v>经证实的电子烟或电子雾化产品使用相关性肺损伤</v>
          </cell>
          <cell r="G5210" t="str">
            <v>呼吸系统、胸及纵隔疾病</v>
          </cell>
        </row>
        <row r="5211">
          <cell r="E5211" t="str">
            <v>CONFLUENT AND RETICULATE PAPILLOMATOSIS</v>
          </cell>
          <cell r="F5211" t="str">
            <v>融合性网状乳头瘤病</v>
          </cell>
          <cell r="G5211" t="str">
            <v>皮肤及皮下组织类疾病</v>
          </cell>
        </row>
        <row r="5212">
          <cell r="E5212" t="str">
            <v>CONFUSION POSTOPERATIVE</v>
          </cell>
          <cell r="F5212" t="str">
            <v>手术后精神错乱</v>
          </cell>
          <cell r="G5212" t="str">
            <v>各类损伤、中毒及操作并发症</v>
          </cell>
        </row>
        <row r="5213">
          <cell r="E5213" t="str">
            <v>CONFUSIONAL AROUSAL</v>
          </cell>
          <cell r="F5213" t="str">
            <v>觉醒混淆</v>
          </cell>
          <cell r="G5213" t="str">
            <v>精神病类</v>
          </cell>
        </row>
        <row r="5214">
          <cell r="E5214" t="str">
            <v>CONFUSIONAL STATE</v>
          </cell>
          <cell r="F5214" t="str">
            <v>意识模糊状态</v>
          </cell>
          <cell r="G5214" t="str">
            <v>精神病类</v>
          </cell>
        </row>
        <row r="5215">
          <cell r="E5215" t="str">
            <v>CONGENITAL ABDOMINAL HERNIA</v>
          </cell>
          <cell r="F5215" t="str">
            <v>先天性腹疝</v>
          </cell>
          <cell r="G5215" t="str">
            <v>各种先天性家族性遗传性疾病</v>
          </cell>
        </row>
        <row r="5216">
          <cell r="E5216" t="str">
            <v>CONGENITAL ABSENCE OF BILE DUCTS</v>
          </cell>
          <cell r="F5216" t="str">
            <v>先天性胆管缺失</v>
          </cell>
          <cell r="G5216" t="str">
            <v>各种先天性家族性遗传性疾病</v>
          </cell>
        </row>
        <row r="5217">
          <cell r="E5217" t="str">
            <v>CONGENITAL ABSENCE OF CRANIAL VAULT</v>
          </cell>
          <cell r="F5217" t="str">
            <v>先天性颅顶缺失</v>
          </cell>
          <cell r="G5217" t="str">
            <v>各种先天性家族性遗传性疾病</v>
          </cell>
        </row>
        <row r="5218">
          <cell r="E5218" t="str">
            <v>CONGENITAL ABSENCE OF VERTEBRA</v>
          </cell>
          <cell r="F5218" t="str">
            <v>先天性脊椎骨缺失</v>
          </cell>
          <cell r="G5218" t="str">
            <v>各种先天性家族性遗传性疾病</v>
          </cell>
        </row>
        <row r="5219">
          <cell r="E5219" t="str">
            <v>CONGENITAL ACROCHORDON</v>
          </cell>
          <cell r="F5219" t="str">
            <v>先天性软垂疣</v>
          </cell>
          <cell r="G5219" t="str">
            <v>各种先天性家族性遗传性疾病</v>
          </cell>
        </row>
        <row r="5220">
          <cell r="E5220" t="str">
            <v>CONGENITAL ADRENAL GLAND HYPOPLASIA</v>
          </cell>
          <cell r="F5220" t="str">
            <v>先天性肾上腺发育不良</v>
          </cell>
          <cell r="G5220" t="str">
            <v>各种先天性家族性遗传性疾病</v>
          </cell>
        </row>
        <row r="5221">
          <cell r="E5221" t="str">
            <v>CONGENITAL AMPUTATION</v>
          </cell>
          <cell r="F5221" t="str">
            <v>先天性截肢</v>
          </cell>
          <cell r="G5221" t="str">
            <v>各种先天性家族性遗传性疾病</v>
          </cell>
        </row>
        <row r="5222">
          <cell r="E5222" t="str">
            <v>CONGENITAL ANAEMIA</v>
          </cell>
          <cell r="F5222" t="str">
            <v>先天性贫血</v>
          </cell>
          <cell r="G5222" t="str">
            <v>各种先天性家族性遗传性疾病</v>
          </cell>
        </row>
        <row r="5223">
          <cell r="E5223" t="str">
            <v>CONGENITAL ANDROGEN DEFICIENCY</v>
          </cell>
          <cell r="F5223" t="str">
            <v>先天性雄激素缺乏</v>
          </cell>
          <cell r="G5223" t="str">
            <v>各种先天性家族性遗传性疾病</v>
          </cell>
        </row>
        <row r="5224">
          <cell r="E5224" t="str">
            <v>CONGENITAL ANOMALIES OF EAR OSSICLES</v>
          </cell>
          <cell r="F5224" t="str">
            <v>先天性听小骨异常</v>
          </cell>
          <cell r="G5224" t="str">
            <v>各种先天性家族性遗传性疾病</v>
          </cell>
        </row>
        <row r="5225">
          <cell r="E5225" t="str">
            <v>CONGENITAL ANOMALY</v>
          </cell>
          <cell r="F5225" t="str">
            <v>先天性异常</v>
          </cell>
          <cell r="G5225" t="str">
            <v>各种先天性家族性遗传性疾病</v>
          </cell>
        </row>
        <row r="5226">
          <cell r="E5226" t="str">
            <v>CONGENITAL ANOMALY IN OFFSPRING</v>
          </cell>
          <cell r="F5226" t="str">
            <v>子代先天畸形</v>
          </cell>
          <cell r="G5226" t="str">
            <v>各种先天性家族性遗传性疾病</v>
          </cell>
        </row>
        <row r="5227">
          <cell r="E5227" t="str">
            <v>CONGENITAL ANOMALY OF ADRENAL GLAND</v>
          </cell>
          <cell r="F5227" t="str">
            <v>先天性肾上腺异常</v>
          </cell>
          <cell r="G5227" t="str">
            <v>各种先天性家族性遗传性疾病</v>
          </cell>
        </row>
        <row r="5228">
          <cell r="E5228" t="str">
            <v>CONGENITAL ANOMALY OF INNER EAR</v>
          </cell>
          <cell r="F5228" t="str">
            <v>先天性内耳异常</v>
          </cell>
          <cell r="G5228" t="str">
            <v>各种先天性家族性遗传性疾病</v>
          </cell>
        </row>
        <row r="5229">
          <cell r="E5229" t="str">
            <v>CONGENITAL AORTIC ANOMALY</v>
          </cell>
          <cell r="F5229" t="str">
            <v>先天性主动脉异常</v>
          </cell>
          <cell r="G5229" t="str">
            <v>各种先天性家族性遗传性疾病</v>
          </cell>
        </row>
        <row r="5230">
          <cell r="E5230" t="str">
            <v>CONGENITAL AORTIC ATRESIA</v>
          </cell>
          <cell r="F5230" t="str">
            <v>先天性主动脉闭锁</v>
          </cell>
          <cell r="G5230" t="str">
            <v>各种先天性家族性遗传性疾病</v>
          </cell>
        </row>
        <row r="5231">
          <cell r="E5231" t="str">
            <v>CONGENITAL AORTIC DILATATION</v>
          </cell>
          <cell r="F5231" t="str">
            <v>先天性主动脉扩张</v>
          </cell>
          <cell r="G5231" t="str">
            <v>各种先天性家族性遗传性疾病</v>
          </cell>
        </row>
        <row r="5232">
          <cell r="E5232" t="str">
            <v>CONGENITAL AORTIC STENOSIS</v>
          </cell>
          <cell r="F5232" t="str">
            <v>先天性主动脉狭窄</v>
          </cell>
          <cell r="G5232" t="str">
            <v>各种先天性家族性遗传性疾病</v>
          </cell>
        </row>
        <row r="5233">
          <cell r="E5233" t="str">
            <v>CONGENITAL AORTIC VALVE INCOMPETENCE</v>
          </cell>
          <cell r="F5233" t="str">
            <v>先天性主动脉瓣关闭不全</v>
          </cell>
          <cell r="G5233" t="str">
            <v>各种先天性家族性遗传性疾病</v>
          </cell>
        </row>
        <row r="5234">
          <cell r="E5234" t="str">
            <v>CONGENITAL AORTIC VALVE STENOSIS</v>
          </cell>
          <cell r="F5234" t="str">
            <v>先天性主动脉瓣狭窄</v>
          </cell>
          <cell r="G5234" t="str">
            <v>各种先天性家族性遗传性疾病</v>
          </cell>
        </row>
        <row r="5235">
          <cell r="E5235" t="str">
            <v>CONGENITAL APLASTIC ANAEMIA</v>
          </cell>
          <cell r="F5235" t="str">
            <v>先天性再生障碍性贫血</v>
          </cell>
          <cell r="G5235" t="str">
            <v>各种先天性家族性遗传性疾病</v>
          </cell>
        </row>
        <row r="5236">
          <cell r="E5236" t="str">
            <v>CONGENITAL AQUEDUCTAL STENOSIS</v>
          </cell>
          <cell r="F5236" t="str">
            <v>先天性导水管狭窄</v>
          </cell>
          <cell r="G5236" t="str">
            <v>各种先天性家族性遗传性疾病</v>
          </cell>
        </row>
        <row r="5237">
          <cell r="E5237" t="str">
            <v>CONGENITAL ARTERIAL MALFORMATION</v>
          </cell>
          <cell r="F5237" t="str">
            <v>先天性动脉畸形</v>
          </cell>
          <cell r="G5237" t="str">
            <v>各种先天性家族性遗传性疾病</v>
          </cell>
        </row>
        <row r="5238">
          <cell r="E5238" t="str">
            <v>CONGENITAL ARTERIOVENOUS FISTULA</v>
          </cell>
          <cell r="F5238" t="str">
            <v>先天性动静脉瘘</v>
          </cell>
          <cell r="G5238" t="str">
            <v>各种先天性家族性遗传性疾病</v>
          </cell>
        </row>
        <row r="5239">
          <cell r="E5239" t="str">
            <v>CONGENITAL ASTIGMATISM</v>
          </cell>
          <cell r="F5239" t="str">
            <v>先天性散光</v>
          </cell>
          <cell r="G5239" t="str">
            <v>各种先天性家族性遗传性疾病</v>
          </cell>
        </row>
        <row r="5240">
          <cell r="E5240" t="str">
            <v>CONGENITAL ATRIAL SEPTAL DEFECT</v>
          </cell>
          <cell r="F5240" t="str">
            <v>房间隔缺损</v>
          </cell>
          <cell r="G5240" t="str">
            <v>各种先天性家族性遗传性疾病</v>
          </cell>
        </row>
        <row r="5241">
          <cell r="E5241" t="str">
            <v>CONGENITAL AURAL FISTULA</v>
          </cell>
          <cell r="F5241" t="str">
            <v>先天性耳瘘</v>
          </cell>
          <cell r="G5241" t="str">
            <v>各种先天性家族性遗传性疾病</v>
          </cell>
        </row>
        <row r="5242">
          <cell r="E5242" t="str">
            <v>CONGENITAL BLADDER ANOMALY</v>
          </cell>
          <cell r="F5242" t="str">
            <v>先天性膀胱异常</v>
          </cell>
          <cell r="G5242" t="str">
            <v>各种先天性家族性遗传性疾病</v>
          </cell>
        </row>
        <row r="5243">
          <cell r="E5243" t="str">
            <v>CONGENITAL BLADDER NECK OBSTRUCTION</v>
          </cell>
          <cell r="F5243" t="str">
            <v>先天性膀胱颈阻塞</v>
          </cell>
          <cell r="G5243" t="str">
            <v>各种先天性家族性遗传性疾病</v>
          </cell>
        </row>
        <row r="5244">
          <cell r="E5244" t="str">
            <v>CONGENITAL BOWING OF LONG BONES</v>
          </cell>
          <cell r="F5244" t="str">
            <v>先天性长骨弯曲</v>
          </cell>
          <cell r="G5244" t="str">
            <v>各种先天性家族性遗传性疾病</v>
          </cell>
        </row>
        <row r="5245">
          <cell r="E5245" t="str">
            <v>CONGENITAL BRAIN DAMAGE</v>
          </cell>
          <cell r="F5245" t="str">
            <v>先天性脑损伤</v>
          </cell>
          <cell r="G5245" t="str">
            <v>各种先天性家族性遗传性疾病</v>
          </cell>
        </row>
        <row r="5246">
          <cell r="E5246" t="str">
            <v>CONGENITAL BRONCHIECTASIS</v>
          </cell>
          <cell r="F5246" t="str">
            <v>先天性支气管扩张</v>
          </cell>
          <cell r="G5246" t="str">
            <v>各种先天性家族性遗传性疾病</v>
          </cell>
        </row>
        <row r="5247">
          <cell r="E5247" t="str">
            <v>CONGENITAL BRONCHOMALACIA</v>
          </cell>
          <cell r="F5247" t="str">
            <v>先天性支气管软化</v>
          </cell>
          <cell r="G5247" t="str">
            <v>各种先天性家族性遗传性疾病</v>
          </cell>
        </row>
        <row r="5248">
          <cell r="E5248" t="str">
            <v>CONGENITAL CARDIAC SEPTAL DEFECT</v>
          </cell>
          <cell r="F5248" t="str">
            <v>心间隔缺损</v>
          </cell>
          <cell r="G5248" t="str">
            <v>各种先天性家族性遗传性疾病</v>
          </cell>
        </row>
        <row r="5249">
          <cell r="E5249" t="str">
            <v>CONGENITAL CARDIOVASCULAR ANOMALY</v>
          </cell>
          <cell r="F5249" t="str">
            <v>先天性心血管异常</v>
          </cell>
          <cell r="G5249" t="str">
            <v>各种先天性家族性遗传性疾病</v>
          </cell>
        </row>
        <row r="5250">
          <cell r="E5250" t="str">
            <v>CONGENITAL CARDIOVASCULAR ANOMALY REPAIR</v>
          </cell>
          <cell r="F5250" t="str">
            <v>先天性心血管异常修补术</v>
          </cell>
          <cell r="G5250" t="str">
            <v>各种手术及医疗操作</v>
          </cell>
        </row>
        <row r="5251">
          <cell r="E5251" t="str">
            <v>CONGENITAL CARNITINE DEFICIENCY</v>
          </cell>
          <cell r="F5251" t="str">
            <v>先天性肉毒碱缺乏病</v>
          </cell>
          <cell r="G5251" t="str">
            <v>各种先天性家族性遗传性疾病</v>
          </cell>
        </row>
        <row r="5252">
          <cell r="E5252" t="str">
            <v>CONGENITAL CENTRAL HYPOVENTILATION SYNDROME</v>
          </cell>
          <cell r="F5252" t="str">
            <v>先天性中枢性肺换气不足综合征</v>
          </cell>
          <cell r="G5252" t="str">
            <v>各种先天性家族性遗传性疾病</v>
          </cell>
        </row>
        <row r="5253">
          <cell r="E5253" t="str">
            <v>CONGENITAL CENTRAL NERVOUS SYSTEM ANOMALY</v>
          </cell>
          <cell r="F5253" t="str">
            <v>先天性 CNS 异常</v>
          </cell>
          <cell r="G5253" t="str">
            <v>各种先天性家族性遗传性疾病</v>
          </cell>
        </row>
        <row r="5254">
          <cell r="E5254" t="str">
            <v>CONGENITAL CEREBELLAR AGENESIS</v>
          </cell>
          <cell r="F5254" t="str">
            <v>先天性小脑发育不全</v>
          </cell>
          <cell r="G5254" t="str">
            <v>各种先天性家族性遗传性疾病</v>
          </cell>
        </row>
        <row r="5255">
          <cell r="E5255" t="str">
            <v>CONGENITAL CEREBRAL CYST</v>
          </cell>
          <cell r="F5255" t="str">
            <v>先天性脑囊肿</v>
          </cell>
          <cell r="G5255" t="str">
            <v>各种先天性家族性遗传性疾病</v>
          </cell>
        </row>
        <row r="5256">
          <cell r="E5256" t="str">
            <v>CONGENITAL CEREBRAL HAEMANGIOMA</v>
          </cell>
          <cell r="F5256" t="str">
            <v>先天性脑血管瘤</v>
          </cell>
          <cell r="G5256" t="str">
            <v>各种先天性家族性遗传性疾病</v>
          </cell>
        </row>
        <row r="5257">
          <cell r="E5257" t="str">
            <v>CONGENITAL CEREBROVASCULAR ANOMALY</v>
          </cell>
          <cell r="F5257" t="str">
            <v>先天性脑血管异常</v>
          </cell>
          <cell r="G5257" t="str">
            <v>各种先天性家族性遗传性疾病</v>
          </cell>
        </row>
        <row r="5258">
          <cell r="E5258" t="str">
            <v>CONGENITAL CHOROID PLEXUS CYST</v>
          </cell>
          <cell r="F5258" t="str">
            <v>先天性脉络丛囊肿</v>
          </cell>
          <cell r="G5258" t="str">
            <v>各种先天性家族性遗传性疾病</v>
          </cell>
        </row>
        <row r="5259">
          <cell r="E5259" t="str">
            <v>CONGENITAL CHOROIDAL ANOMALY</v>
          </cell>
          <cell r="F5259" t="str">
            <v>先天性脉络膜异常</v>
          </cell>
          <cell r="G5259" t="str">
            <v>各种先天性家族性遗传性疾病</v>
          </cell>
        </row>
        <row r="5260">
          <cell r="E5260" t="str">
            <v>CONGENITAL CHYLOTHORAX</v>
          </cell>
          <cell r="F5260" t="str">
            <v>先天性乳糜胸</v>
          </cell>
          <cell r="G5260" t="str">
            <v>各种先天性家族性遗传性疾病</v>
          </cell>
        </row>
        <row r="5261">
          <cell r="E5261" t="str">
            <v>CONGENITAL CLAVICULAR AGENESIS</v>
          </cell>
          <cell r="F5261" t="str">
            <v>先天性锁骨发育不全</v>
          </cell>
          <cell r="G5261" t="str">
            <v>各种先天性家族性遗传性疾病</v>
          </cell>
        </row>
        <row r="5262">
          <cell r="E5262" t="str">
            <v>CONGENITAL CLAW TOE</v>
          </cell>
          <cell r="F5262" t="str">
            <v>先天性爪状趾</v>
          </cell>
          <cell r="G5262" t="str">
            <v>各种先天性家族性遗传性疾病</v>
          </cell>
        </row>
        <row r="5263">
          <cell r="E5263" t="str">
            <v>CONGENITAL CLEFT HAND</v>
          </cell>
          <cell r="F5263" t="str">
            <v>缺指（趾）畸形</v>
          </cell>
          <cell r="G5263" t="str">
            <v>各种先天性家族性遗传性疾病</v>
          </cell>
        </row>
        <row r="5264">
          <cell r="E5264" t="str">
            <v>CONGENITAL COAGULOPATHY</v>
          </cell>
          <cell r="F5264" t="str">
            <v>先天性凝血病</v>
          </cell>
          <cell r="G5264" t="str">
            <v>各种先天性家族性遗传性疾病</v>
          </cell>
        </row>
        <row r="5265">
          <cell r="E5265" t="str">
            <v>CONGENITAL CONDYLOMA</v>
          </cell>
          <cell r="F5265" t="str">
            <v>先天性湿疣</v>
          </cell>
          <cell r="G5265" t="str">
            <v>各种先天性家族性遗传性疾病</v>
          </cell>
        </row>
        <row r="5266">
          <cell r="E5266" t="str">
            <v>CONGENITAL CORNEAL ANOMALY</v>
          </cell>
          <cell r="F5266" t="str">
            <v>先天性角膜异常</v>
          </cell>
          <cell r="G5266" t="str">
            <v>各种先天性家族性遗传性疾病</v>
          </cell>
        </row>
        <row r="5267">
          <cell r="E5267" t="str">
            <v>CONGENITAL CORONARY ARTERY MALFORMATION</v>
          </cell>
          <cell r="F5267" t="str">
            <v>先天性冠状动脉畸形</v>
          </cell>
          <cell r="G5267" t="str">
            <v>各种先天性家族性遗传性疾病</v>
          </cell>
        </row>
        <row r="5268">
          <cell r="E5268" t="str">
            <v>CONGENITAL COVID-19</v>
          </cell>
          <cell r="F5268" t="str">
            <v>先天性 COVID-19</v>
          </cell>
          <cell r="G5268" t="str">
            <v>各种先天性家族性遗传性疾病</v>
          </cell>
        </row>
        <row r="5269">
          <cell r="E5269" t="str">
            <v>CONGENITAL CRANIAL NERVE PARALYSIS</v>
          </cell>
          <cell r="F5269" t="str">
            <v>先天性颅神经性瘫痪</v>
          </cell>
          <cell r="G5269" t="str">
            <v>各种先天性家族性遗传性疾病</v>
          </cell>
        </row>
        <row r="5270">
          <cell r="E5270" t="str">
            <v>CONGENITAL CUTIS LAXA</v>
          </cell>
          <cell r="F5270" t="str">
            <v>先天性皮肤松弛症</v>
          </cell>
          <cell r="G5270" t="str">
            <v>各种先天性家族性遗传性疾病</v>
          </cell>
        </row>
        <row r="5271">
          <cell r="E5271" t="str">
            <v>CONGENITAL CYST</v>
          </cell>
          <cell r="F5271" t="str">
            <v>先天性囊肿</v>
          </cell>
          <cell r="G5271" t="str">
            <v>各种先天性家族性遗传性疾病</v>
          </cell>
        </row>
        <row r="5272">
          <cell r="E5272" t="str">
            <v>CONGENITAL CYSTIC DISEASE OF LIVER</v>
          </cell>
          <cell r="F5272" t="str">
            <v>多囊肝病</v>
          </cell>
          <cell r="G5272" t="str">
            <v>各种先天性家族性遗传性疾病</v>
          </cell>
        </row>
        <row r="5273">
          <cell r="E5273" t="str">
            <v>CONGENITAL CYSTIC KIDNEY DISEASE</v>
          </cell>
          <cell r="F5273" t="str">
            <v>先天性肾脏囊性病</v>
          </cell>
          <cell r="G5273" t="str">
            <v>各种先天性家族性遗传性疾病</v>
          </cell>
        </row>
        <row r="5274">
          <cell r="E5274" t="str">
            <v>CONGENITAL CYSTIC LUNG</v>
          </cell>
          <cell r="F5274" t="str">
            <v>先天性肺气道畸形</v>
          </cell>
          <cell r="G5274" t="str">
            <v>各种先天性家族性遗传性疾病</v>
          </cell>
        </row>
        <row r="5275">
          <cell r="E5275" t="str">
            <v>CONGENITAL CYTOMEGALOVIRUS INFECTION</v>
          </cell>
          <cell r="F5275" t="str">
            <v>先天性巨细胞病毒感染</v>
          </cell>
          <cell r="G5275" t="str">
            <v>各种先天性家族性遗传性疾病</v>
          </cell>
        </row>
        <row r="5276">
          <cell r="E5276" t="str">
            <v>CONGENITAL DEFORMITY OF CLAVICLE</v>
          </cell>
          <cell r="F5276" t="str">
            <v>先天性锁骨畸形</v>
          </cell>
          <cell r="G5276" t="str">
            <v>各种先天性家族性遗传性疾病</v>
          </cell>
        </row>
        <row r="5277">
          <cell r="E5277" t="str">
            <v>CONGENITAL DERMAL SINUS</v>
          </cell>
          <cell r="F5277" t="str">
            <v>先天性皮窦</v>
          </cell>
          <cell r="G5277" t="str">
            <v>各种先天性家族性遗传性疾病</v>
          </cell>
        </row>
        <row r="5278">
          <cell r="E5278" t="str">
            <v>CONGENITAL DIAPHRAGMATIC ANOMALY</v>
          </cell>
          <cell r="F5278" t="str">
            <v>先天性横膈异常</v>
          </cell>
          <cell r="G5278" t="str">
            <v>各种先天性家族性遗传性疾病</v>
          </cell>
        </row>
        <row r="5279">
          <cell r="E5279" t="str">
            <v>CONGENITAL DIAPHRAGMATIC EVENTRATION</v>
          </cell>
          <cell r="F5279" t="str">
            <v>先天性横膈膨出</v>
          </cell>
          <cell r="G5279" t="str">
            <v>各种先天性家族性遗传性疾病</v>
          </cell>
        </row>
        <row r="5280">
          <cell r="E5280" t="str">
            <v>CONGENITAL DIAPHRAGMATIC HERNIA</v>
          </cell>
          <cell r="F5280" t="str">
            <v>先天性膈疝</v>
          </cell>
          <cell r="G5280" t="str">
            <v>各种先天性家族性遗传性疾病</v>
          </cell>
        </row>
        <row r="5281">
          <cell r="E5281" t="str">
            <v>CONGENITAL DISORDER OF GLYCOSYLATION</v>
          </cell>
          <cell r="F5281" t="str">
            <v>先天性糖蛋白糖基化缺陷</v>
          </cell>
          <cell r="G5281" t="str">
            <v>各种先天性家族性遗传性疾病</v>
          </cell>
        </row>
        <row r="5282">
          <cell r="E5282" t="str">
            <v>CONGENITAL DYSERYTHROPOIETIC ANAEMIA</v>
          </cell>
          <cell r="F5282" t="str">
            <v>先天性红细胞生成不良性贫血</v>
          </cell>
          <cell r="G5282" t="str">
            <v>各种先天性家族性遗传性疾病</v>
          </cell>
        </row>
        <row r="5283">
          <cell r="E5283" t="str">
            <v>CONGENITAL DYSFIBRINOGENAEMIA</v>
          </cell>
          <cell r="F5283" t="str">
            <v>先天性异常纤维蛋白原血症</v>
          </cell>
          <cell r="G5283" t="str">
            <v>各种先天性家族性遗传性疾病</v>
          </cell>
        </row>
        <row r="5284">
          <cell r="E5284" t="str">
            <v>CONGENITAL DYSKERATOSIS</v>
          </cell>
          <cell r="F5284" t="str">
            <v>先天性角化不良</v>
          </cell>
          <cell r="G5284" t="str">
            <v>各种先天性家族性遗传性疾病</v>
          </cell>
        </row>
        <row r="5285">
          <cell r="E5285" t="str">
            <v>CONGENITAL ECTODERMAL DYSPLASIA</v>
          </cell>
          <cell r="F5285" t="str">
            <v>先天性外胚层发育不良</v>
          </cell>
          <cell r="G5285" t="str">
            <v>各种先天性家族性遗传性疾病</v>
          </cell>
        </row>
        <row r="5286">
          <cell r="E5286" t="str">
            <v>CONGENITAL ECTOPIC BLADDER</v>
          </cell>
          <cell r="F5286" t="str">
            <v>先天性异位膀胱</v>
          </cell>
          <cell r="G5286" t="str">
            <v>各种先天性家族性遗传性疾病</v>
          </cell>
        </row>
        <row r="5287">
          <cell r="E5287" t="str">
            <v>CONGENITAL ECTOPIC PANCREAS</v>
          </cell>
          <cell r="F5287" t="str">
            <v>先天性异位胰腺</v>
          </cell>
          <cell r="G5287" t="str">
            <v>各种先天性家族性遗传性疾病</v>
          </cell>
        </row>
        <row r="5288">
          <cell r="E5288" t="str">
            <v>CONGENITAL ELEVATION OF SCAPULA</v>
          </cell>
          <cell r="F5288" t="str">
            <v>先天性肩胛骨升高</v>
          </cell>
          <cell r="G5288" t="str">
            <v>各种先天性家族性遗传性疾病</v>
          </cell>
        </row>
        <row r="5289">
          <cell r="E5289" t="str">
            <v>CONGENITAL EMPHYSEMA</v>
          </cell>
          <cell r="F5289" t="str">
            <v>先天性肺气肿</v>
          </cell>
          <cell r="G5289" t="str">
            <v>各种先天性家族性遗传性疾病</v>
          </cell>
        </row>
        <row r="5290">
          <cell r="E5290" t="str">
            <v>CONGENITAL ENDOCRINE ANOMALY</v>
          </cell>
          <cell r="F5290" t="str">
            <v>先天性内分泌异常</v>
          </cell>
          <cell r="G5290" t="str">
            <v>各种先天性家族性遗传性疾病</v>
          </cell>
        </row>
        <row r="5291">
          <cell r="E5291" t="str">
            <v>CONGENITAL EPIBLEPHARON</v>
          </cell>
          <cell r="F5291" t="str">
            <v>先天性眼睑赘皮症</v>
          </cell>
          <cell r="G5291" t="str">
            <v>各种先天性家族性遗传性疾病</v>
          </cell>
        </row>
        <row r="5292">
          <cell r="E5292" t="str">
            <v>CONGENITAL EPIGLOTTAL ANOMALY</v>
          </cell>
          <cell r="F5292" t="str">
            <v>先天性会厌异常</v>
          </cell>
          <cell r="G5292" t="str">
            <v>各种先天性家族性遗传性疾病</v>
          </cell>
        </row>
        <row r="5293">
          <cell r="E5293" t="str">
            <v>CONGENITAL EUSTACHIAN TUBE ANOMALY</v>
          </cell>
          <cell r="F5293" t="str">
            <v>先天性耳咽管异常</v>
          </cell>
          <cell r="G5293" t="str">
            <v>各种先天性家族性遗传性疾病</v>
          </cell>
        </row>
        <row r="5294">
          <cell r="E5294" t="str">
            <v>CONGENITAL EYE DISORDER</v>
          </cell>
          <cell r="F5294" t="str">
            <v>先天性眼病</v>
          </cell>
          <cell r="G5294" t="str">
            <v>各种先天性家族性遗传性疾病</v>
          </cell>
        </row>
        <row r="5295">
          <cell r="E5295" t="str">
            <v>CONGENITAL EYE NAEVUS</v>
          </cell>
          <cell r="F5295" t="str">
            <v>先天性眼内痣</v>
          </cell>
          <cell r="G5295" t="str">
            <v>各种先天性家族性遗传性疾病</v>
          </cell>
        </row>
        <row r="5296">
          <cell r="E5296" t="str">
            <v>CONGENITAL EYELID MALFORMATION</v>
          </cell>
          <cell r="F5296" t="str">
            <v>先天性眼睑畸形</v>
          </cell>
          <cell r="G5296" t="str">
            <v>各种先天性家族性遗传性疾病</v>
          </cell>
        </row>
        <row r="5297">
          <cell r="E5297" t="str">
            <v>CONGENITAL FACIAL NERVE HYPOPLASIA</v>
          </cell>
          <cell r="F5297" t="str">
            <v>先天性面神经发育不良</v>
          </cell>
          <cell r="G5297" t="str">
            <v>各种先天性家族性遗传性疾病</v>
          </cell>
        </row>
        <row r="5298">
          <cell r="E5298" t="str">
            <v>CONGENITAL FALLOPIAN TUBE ANOMALY</v>
          </cell>
          <cell r="F5298" t="str">
            <v>先天性输卵管异常</v>
          </cell>
          <cell r="G5298" t="str">
            <v>各种先天性家族性遗传性疾病</v>
          </cell>
        </row>
        <row r="5299">
          <cell r="E5299" t="str">
            <v>CONGENITAL FLACCID PARALYSIS</v>
          </cell>
          <cell r="F5299" t="str">
            <v>先天性弛缓性瘫痪</v>
          </cell>
          <cell r="G5299" t="str">
            <v>各种先天性家族性遗传性疾病</v>
          </cell>
        </row>
        <row r="5300">
          <cell r="E5300" t="str">
            <v>CONGENITAL FLAT FEET</v>
          </cell>
          <cell r="F5300" t="str">
            <v>先天性平足</v>
          </cell>
          <cell r="G5300" t="str">
            <v>各种先天性家族性遗传性疾病</v>
          </cell>
        </row>
        <row r="5301">
          <cell r="E5301" t="str">
            <v>CONGENITAL FLOPPY INFANT</v>
          </cell>
          <cell r="F5301" t="str">
            <v>先天性婴儿松软症</v>
          </cell>
          <cell r="G5301" t="str">
            <v>各种先天性家族性遗传性疾病</v>
          </cell>
        </row>
        <row r="5302">
          <cell r="E5302" t="str">
            <v>CONGENITAL FOOT MALFORMATION</v>
          </cell>
          <cell r="F5302" t="str">
            <v>先天性足畸形</v>
          </cell>
          <cell r="G5302" t="str">
            <v>各种先天性家族性遗传性疾病</v>
          </cell>
        </row>
        <row r="5303">
          <cell r="E5303" t="str">
            <v>CONGENITAL GASTRIC ANOMALY</v>
          </cell>
          <cell r="F5303" t="str">
            <v>先天性胃部异常</v>
          </cell>
          <cell r="G5303" t="str">
            <v>各种先天性家族性遗传性疾病</v>
          </cell>
        </row>
        <row r="5304">
          <cell r="E5304" t="str">
            <v>CONGENITAL GENERALISED LIPODYSTROPHY</v>
          </cell>
          <cell r="F5304" t="str">
            <v>先天性全身脂肪营养不良</v>
          </cell>
          <cell r="G5304" t="str">
            <v>各种先天性家族性遗传性疾病</v>
          </cell>
        </row>
        <row r="5305">
          <cell r="E5305" t="str">
            <v>CONGENITAL GENITAL MALFORMATION</v>
          </cell>
          <cell r="F5305" t="str">
            <v>先天性生殖器畸形</v>
          </cell>
          <cell r="G5305" t="str">
            <v>各种先天性家族性遗传性疾病</v>
          </cell>
        </row>
        <row r="5306">
          <cell r="E5306" t="str">
            <v>CONGENITAL GENITAL MALFORMATION FEMALE</v>
          </cell>
          <cell r="F5306" t="str">
            <v>先天性女性生殖器畸形</v>
          </cell>
          <cell r="G5306" t="str">
            <v>各种先天性家族性遗传性疾病</v>
          </cell>
        </row>
        <row r="5307">
          <cell r="E5307" t="str">
            <v>CONGENITAL GENITAL MALFORMATION MALE</v>
          </cell>
          <cell r="F5307" t="str">
            <v>先天性男性生殖器畸形</v>
          </cell>
          <cell r="G5307" t="str">
            <v>各种先天性家族性遗传性疾病</v>
          </cell>
        </row>
        <row r="5308">
          <cell r="E5308" t="str">
            <v>CONGENITAL GENITOURINARY ABNORMALITY</v>
          </cell>
          <cell r="F5308" t="str">
            <v>先天性泌尿生殖器异常</v>
          </cell>
          <cell r="G5308" t="str">
            <v>各种先天性家族性遗传性疾病</v>
          </cell>
        </row>
        <row r="5309">
          <cell r="E5309" t="str">
            <v>CONGENITAL GREAT VESSEL ANOMALY</v>
          </cell>
          <cell r="F5309" t="str">
            <v>先天性大血管异常</v>
          </cell>
          <cell r="G5309" t="str">
            <v>各种先天性家族性遗传性疾病</v>
          </cell>
        </row>
        <row r="5310">
          <cell r="E5310" t="str">
            <v>CONGENITAL GROWTH HORMONE DEFICIENCY</v>
          </cell>
          <cell r="F5310" t="str">
            <v>先天性生长激素缺乏</v>
          </cell>
          <cell r="G5310" t="str">
            <v>各种先天性家族性遗传性疾病</v>
          </cell>
        </row>
        <row r="5311">
          <cell r="E5311" t="str">
            <v>CONGENITAL HAEMATOLOGICAL DISORDER</v>
          </cell>
          <cell r="F5311" t="str">
            <v>先天性血液疾病</v>
          </cell>
          <cell r="G5311" t="str">
            <v>各种先天性家族性遗传性疾病</v>
          </cell>
        </row>
        <row r="5312">
          <cell r="E5312" t="str">
            <v>CONGENITAL HAIR DISORDER</v>
          </cell>
          <cell r="F5312" t="str">
            <v>先天性毛发病变</v>
          </cell>
          <cell r="G5312" t="str">
            <v>各种先天性家族性遗传性疾病</v>
          </cell>
        </row>
        <row r="5313">
          <cell r="E5313" t="str">
            <v>CONGENITAL HAND MALFORMATION</v>
          </cell>
          <cell r="F5313" t="str">
            <v>先天性手畸形</v>
          </cell>
          <cell r="G5313" t="str">
            <v>各种先天性家族性遗传性疾病</v>
          </cell>
        </row>
        <row r="5314">
          <cell r="E5314" t="str">
            <v>CONGENITAL HEARING DISORDER</v>
          </cell>
          <cell r="F5314" t="str">
            <v>先天性听力障碍</v>
          </cell>
          <cell r="G5314" t="str">
            <v>各种先天性家族性遗传性疾病</v>
          </cell>
        </row>
        <row r="5315">
          <cell r="E5315" t="str">
            <v>CONGENITAL HEART VALVE DISORDER</v>
          </cell>
          <cell r="F5315" t="str">
            <v>先天性心脏瓣膜病</v>
          </cell>
          <cell r="G5315" t="str">
            <v>各种先天性家族性遗传性疾病</v>
          </cell>
        </row>
        <row r="5316">
          <cell r="E5316" t="str">
            <v>CONGENITAL HEART VALVE INCOMPETENCE</v>
          </cell>
          <cell r="F5316" t="str">
            <v>先天性心瓣膜关闭不全</v>
          </cell>
          <cell r="G5316" t="str">
            <v>各种先天性家族性遗传性疾病</v>
          </cell>
        </row>
        <row r="5317">
          <cell r="E5317" t="str">
            <v>CONGENITAL HEMIPARESIS</v>
          </cell>
          <cell r="F5317" t="str">
            <v>先天性单侧轻瘫</v>
          </cell>
          <cell r="G5317" t="str">
            <v>各种先天性家族性遗传性疾病</v>
          </cell>
        </row>
        <row r="5318">
          <cell r="E5318" t="str">
            <v>CONGENITAL HEPATIC FIBROSIS</v>
          </cell>
          <cell r="F5318" t="str">
            <v>先天性肝纤维化</v>
          </cell>
          <cell r="G5318" t="str">
            <v>各种先天性家族性遗传性疾病</v>
          </cell>
        </row>
        <row r="5319">
          <cell r="E5319" t="str">
            <v>CONGENITAL HEPATITIS B INFECTION</v>
          </cell>
          <cell r="F5319" t="str">
            <v>先天性乙肝病毒感染</v>
          </cell>
          <cell r="G5319" t="str">
            <v>各种先天性家族性遗传性疾病</v>
          </cell>
        </row>
        <row r="5320">
          <cell r="E5320" t="str">
            <v>CONGENITAL HEPATOBILIARY ANOMALY</v>
          </cell>
          <cell r="F5320" t="str">
            <v>先天性肝胆异常</v>
          </cell>
          <cell r="G5320" t="str">
            <v>各种先天性家族性遗传性疾病</v>
          </cell>
        </row>
        <row r="5321">
          <cell r="E5321" t="str">
            <v>CONGENITAL HEPATOMEGALY</v>
          </cell>
          <cell r="F5321" t="str">
            <v>先天性肝肿大</v>
          </cell>
          <cell r="G5321" t="str">
            <v>各种先天性家族性遗传性疾病</v>
          </cell>
        </row>
        <row r="5322">
          <cell r="E5322" t="str">
            <v>CONGENITAL HERPES SIMPLEX INFECTION</v>
          </cell>
          <cell r="F5322" t="str">
            <v>先天性单纯疱疹病毒感染</v>
          </cell>
          <cell r="G5322" t="str">
            <v>各种先天性家族性遗传性疾病</v>
          </cell>
        </row>
        <row r="5323">
          <cell r="E5323" t="str">
            <v>CONGENITAL HIATUS HERNIA</v>
          </cell>
          <cell r="F5323" t="str">
            <v>先天性裂孔疝</v>
          </cell>
          <cell r="G5323" t="str">
            <v>各种先天性家族性遗传性疾病</v>
          </cell>
        </row>
        <row r="5324">
          <cell r="E5324" t="str">
            <v>CONGENITAL HIP DEFORMITY</v>
          </cell>
          <cell r="F5324" t="str">
            <v>髋关节发育不良</v>
          </cell>
          <cell r="G5324" t="str">
            <v>各种先天性家族性遗传性疾病</v>
          </cell>
        </row>
        <row r="5325">
          <cell r="E5325" t="str">
            <v>CONGENITAL HIV INFECTION</v>
          </cell>
          <cell r="F5325" t="str">
            <v>先天性人免疫缺陷病毒感染</v>
          </cell>
          <cell r="G5325" t="str">
            <v>各种先天性家族性遗传性疾病</v>
          </cell>
        </row>
        <row r="5326">
          <cell r="E5326" t="str">
            <v>CONGENITAL HORNER'S SYNDROME</v>
          </cell>
          <cell r="F5326" t="str">
            <v>先天性霍纳综合征</v>
          </cell>
          <cell r="G5326" t="str">
            <v>各种先天性家族性遗传性疾病</v>
          </cell>
        </row>
        <row r="5327">
          <cell r="E5327" t="str">
            <v>CONGENITAL HYDROCELE</v>
          </cell>
          <cell r="F5327" t="str">
            <v>鞘膜积液</v>
          </cell>
          <cell r="G5327" t="str">
            <v>各种先天性家族性遗传性疾病</v>
          </cell>
        </row>
        <row r="5328">
          <cell r="E5328" t="str">
            <v>CONGENITAL HYDROCEPHALUS</v>
          </cell>
          <cell r="F5328" t="str">
            <v>先天性脑积水</v>
          </cell>
          <cell r="G5328" t="str">
            <v>各种先天性家族性遗传性疾病</v>
          </cell>
        </row>
        <row r="5329">
          <cell r="E5329" t="str">
            <v>CONGENITAL HYDRONEPHROSIS</v>
          </cell>
          <cell r="F5329" t="str">
            <v>先天性肾积水</v>
          </cell>
          <cell r="G5329" t="str">
            <v>各种先天性家族性遗传性疾病</v>
          </cell>
        </row>
        <row r="5330">
          <cell r="E5330" t="str">
            <v>CONGENITAL HYPERCOAGULATION</v>
          </cell>
          <cell r="F5330" t="str">
            <v>先天性血液高凝状态</v>
          </cell>
          <cell r="G5330" t="str">
            <v>各种先天性家族性遗传性疾病</v>
          </cell>
        </row>
        <row r="5331">
          <cell r="E5331" t="str">
            <v>CONGENITAL HYPEREXTENSION OF KNEE</v>
          </cell>
          <cell r="F5331" t="str">
            <v>先天性膝过伸</v>
          </cell>
          <cell r="G5331" t="str">
            <v>各种先天性家族性遗传性疾病</v>
          </cell>
        </row>
        <row r="5332">
          <cell r="E5332" t="str">
            <v>CONGENITAL HYPEREXTENSION OF SPINE</v>
          </cell>
          <cell r="F5332" t="str">
            <v>先天性脊柱过伸</v>
          </cell>
          <cell r="G5332" t="str">
            <v>各种先天性家族性遗传性疾病</v>
          </cell>
        </row>
        <row r="5333">
          <cell r="E5333" t="str">
            <v>CONGENITAL HYPERINSULINAEMIC HYPOGLYCAEMIA</v>
          </cell>
          <cell r="F5333" t="str">
            <v>先天性高胰岛素血症性低血糖症</v>
          </cell>
          <cell r="G5333" t="str">
            <v>各种先天性家族性遗传性疾病</v>
          </cell>
        </row>
        <row r="5334">
          <cell r="E5334" t="str">
            <v>CONGENITAL HYPERTHYROIDISM</v>
          </cell>
          <cell r="F5334" t="str">
            <v>先天性甲状腺功能亢进</v>
          </cell>
          <cell r="G5334" t="str">
            <v>各种先天性家族性遗传性疾病</v>
          </cell>
        </row>
        <row r="5335">
          <cell r="E5335" t="str">
            <v>CONGENITAL HYPERTRICHOSIS</v>
          </cell>
          <cell r="F5335" t="str">
            <v>先天性多毛症</v>
          </cell>
          <cell r="G5335" t="str">
            <v>各种先天性家族性遗传性疾病</v>
          </cell>
        </row>
        <row r="5336">
          <cell r="E5336" t="str">
            <v>CONGENITAL HYPOGAMMAGLOBULINAEMIA</v>
          </cell>
          <cell r="F5336" t="str">
            <v>先天性低丙种球蛋白血症</v>
          </cell>
          <cell r="G5336" t="str">
            <v>各种先天性家族性遗传性疾病</v>
          </cell>
        </row>
        <row r="5337">
          <cell r="E5337" t="str">
            <v>CONGENITAL HYPOPARATHYROIDISM</v>
          </cell>
          <cell r="F5337" t="str">
            <v>先天性甲状旁腺机能减退</v>
          </cell>
          <cell r="G5337" t="str">
            <v>各种先天性家族性遗传性疾病</v>
          </cell>
        </row>
        <row r="5338">
          <cell r="E5338" t="str">
            <v>CONGENITAL HYPOPLASIA OF DEPRESSOR ANGULARIS ORIS MUSCLE</v>
          </cell>
          <cell r="F5338" t="str">
            <v>先天性口角降肌发育不全</v>
          </cell>
          <cell r="G5338" t="str">
            <v>各种先天性家族性遗传性疾病</v>
          </cell>
        </row>
        <row r="5339">
          <cell r="E5339" t="str">
            <v>CONGENITAL HYPOTHYROIDISM</v>
          </cell>
          <cell r="F5339" t="str">
            <v>先天性甲状腺功能减退</v>
          </cell>
          <cell r="G5339" t="str">
            <v>各种先天性家族性遗传性疾病</v>
          </cell>
        </row>
        <row r="5340">
          <cell r="E5340" t="str">
            <v>CONGENITAL INFECTION</v>
          </cell>
          <cell r="F5340" t="str">
            <v>先天性感染</v>
          </cell>
          <cell r="G5340" t="str">
            <v>各种先天性家族性遗传性疾病</v>
          </cell>
        </row>
        <row r="5341">
          <cell r="E5341" t="str">
            <v>CONGENITAL INGUINAL HERNIA</v>
          </cell>
          <cell r="F5341" t="str">
            <v>先天性腹股沟疝</v>
          </cell>
          <cell r="G5341" t="str">
            <v>各种先天性家族性遗传性疾病</v>
          </cell>
        </row>
        <row r="5342">
          <cell r="E5342" t="str">
            <v>CONGENITAL INTESTINAL MALFORMATION</v>
          </cell>
          <cell r="F5342" t="str">
            <v>先天性肠道畸形</v>
          </cell>
          <cell r="G5342" t="str">
            <v>各种先天性家族性遗传性疾病</v>
          </cell>
        </row>
        <row r="5343">
          <cell r="E5343" t="str">
            <v>CONGENITAL INTESTINAL OBSTRUCTION</v>
          </cell>
          <cell r="F5343" t="str">
            <v>先天性肠梗阻</v>
          </cell>
          <cell r="G5343" t="str">
            <v>各种先天性家族性遗传性疾病</v>
          </cell>
        </row>
        <row r="5344">
          <cell r="E5344" t="str">
            <v>CONGENITAL IRIS ANOMALY</v>
          </cell>
          <cell r="F5344" t="str">
            <v>先天性虹膜异常</v>
          </cell>
          <cell r="G5344" t="str">
            <v>各种先天性家族性遗传性疾病</v>
          </cell>
        </row>
        <row r="5345">
          <cell r="E5345" t="str">
            <v>CONGENITAL JAW MALFORMATION</v>
          </cell>
          <cell r="F5345" t="str">
            <v>先天性颌部畸形</v>
          </cell>
          <cell r="G5345" t="str">
            <v>各种先天性家族性遗传性疾病</v>
          </cell>
        </row>
        <row r="5346">
          <cell r="E5346" t="str">
            <v>CONGENITAL JOINT MALFORMATION</v>
          </cell>
          <cell r="F5346" t="str">
            <v>先天性关节畸形</v>
          </cell>
          <cell r="G5346" t="str">
            <v>各种先天性家族性遗传性疾病</v>
          </cell>
        </row>
        <row r="5347">
          <cell r="E5347" t="str">
            <v>CONGENITAL KNEE DEFORMITY</v>
          </cell>
          <cell r="F5347" t="str">
            <v>先天性膝畸形</v>
          </cell>
          <cell r="G5347" t="str">
            <v>各种先天性家族性遗传性疾病</v>
          </cell>
        </row>
        <row r="5348">
          <cell r="E5348" t="str">
            <v>CONGENITAL KNEE DISLOCATION</v>
          </cell>
          <cell r="F5348" t="str">
            <v>先天性膝脱臼</v>
          </cell>
          <cell r="G5348" t="str">
            <v>各种先天性家族性遗传性疾病</v>
          </cell>
        </row>
        <row r="5349">
          <cell r="E5349" t="str">
            <v>CONGENITAL KYPHOSCOLIOSIS</v>
          </cell>
          <cell r="F5349" t="str">
            <v>先天性脊柱后侧凸</v>
          </cell>
          <cell r="G5349" t="str">
            <v>各种先天性家族性遗传性疾病</v>
          </cell>
        </row>
        <row r="5350">
          <cell r="E5350" t="str">
            <v>CONGENITAL LABIA PUDENDI ADHESIONS</v>
          </cell>
          <cell r="F5350" t="str">
            <v>先天性外阴阴唇粘连</v>
          </cell>
          <cell r="G5350" t="str">
            <v>各种先天性家族性遗传性疾病</v>
          </cell>
        </row>
        <row r="5351">
          <cell r="E5351" t="str">
            <v>CONGENITAL LACRIMAL GLAND ANOMALY</v>
          </cell>
          <cell r="F5351" t="str">
            <v>先天性泪腺异常</v>
          </cell>
          <cell r="G5351" t="str">
            <v>各种先天性家族性遗传性疾病</v>
          </cell>
        </row>
        <row r="5352">
          <cell r="E5352" t="str">
            <v>CONGENITAL LACRIMAL PASSAGE ANOMALY</v>
          </cell>
          <cell r="F5352" t="str">
            <v>先天性泪道异常</v>
          </cell>
          <cell r="G5352" t="str">
            <v>各种先天性家族性遗传性疾病</v>
          </cell>
        </row>
        <row r="5353">
          <cell r="E5353" t="str">
            <v>CONGENITAL LARGE INTESTINAL ATRESIA</v>
          </cell>
          <cell r="F5353" t="str">
            <v>先天性大肠闭锁</v>
          </cell>
          <cell r="G5353" t="str">
            <v>各种先天性家族性遗传性疾病</v>
          </cell>
        </row>
        <row r="5354">
          <cell r="E5354" t="str">
            <v>CONGENITAL LARYNGEAL STRIDOR</v>
          </cell>
          <cell r="F5354" t="str">
            <v>先天性喉鸣</v>
          </cell>
          <cell r="G5354" t="str">
            <v>各种先天性家族性遗传性疾病</v>
          </cell>
        </row>
        <row r="5355">
          <cell r="E5355" t="str">
            <v>CONGENITAL LIMB HYPEREXTENSION</v>
          </cell>
          <cell r="F5355" t="str">
            <v>先天性肢体过伸</v>
          </cell>
          <cell r="G5355" t="str">
            <v>各种先天性家族性遗传性疾病</v>
          </cell>
        </row>
        <row r="5356">
          <cell r="E5356" t="str">
            <v>CONGENITAL LIP FISTULA</v>
          </cell>
          <cell r="F5356" t="str">
            <v>先天性唇瘘</v>
          </cell>
          <cell r="G5356" t="str">
            <v>各种先天性家族性遗传性疾病</v>
          </cell>
        </row>
        <row r="5357">
          <cell r="E5357" t="str">
            <v>CONGENITAL LUMBAR SYNDROME</v>
          </cell>
          <cell r="F5357" t="str">
            <v>先天性 LUMBAR 综合征</v>
          </cell>
          <cell r="G5357" t="str">
            <v>各种先天性家族性遗传性疾病</v>
          </cell>
        </row>
        <row r="5358">
          <cell r="E5358" t="str">
            <v>CONGENITAL LYMPHOEDEMA</v>
          </cell>
          <cell r="F5358" t="str">
            <v>先天性淋巴水肿</v>
          </cell>
          <cell r="G5358" t="str">
            <v>各种先天性家族性遗传性疾病</v>
          </cell>
        </row>
        <row r="5359">
          <cell r="E5359" t="str">
            <v>CONGENITAL MACROCEPHALY</v>
          </cell>
          <cell r="F5359" t="str">
            <v>巨头畸形</v>
          </cell>
          <cell r="G5359" t="str">
            <v>各种先天性家族性遗传性疾病</v>
          </cell>
        </row>
        <row r="5360">
          <cell r="E5360" t="str">
            <v>CONGENITAL MALARIA</v>
          </cell>
          <cell r="F5360" t="str">
            <v>先天性疟疾</v>
          </cell>
          <cell r="G5360" t="str">
            <v>各种先天性家族性遗传性疾病</v>
          </cell>
        </row>
        <row r="5361">
          <cell r="E5361" t="str">
            <v>CONGENITAL MALIGNANT NEOPLASM</v>
          </cell>
          <cell r="F5361" t="str">
            <v>先天性恶性肿瘤</v>
          </cell>
          <cell r="G5361" t="str">
            <v>各种先天性家族性遗传性疾病</v>
          </cell>
        </row>
        <row r="5362">
          <cell r="E5362" t="str">
            <v>CONGENITAL MEGACOLON</v>
          </cell>
          <cell r="F5362" t="str">
            <v>先天性巨结肠</v>
          </cell>
          <cell r="G5362" t="str">
            <v>各种先天性家族性遗传性疾病</v>
          </cell>
        </row>
        <row r="5363">
          <cell r="E5363" t="str">
            <v>CONGENITAL MEGAURETER</v>
          </cell>
          <cell r="F5363" t="str">
            <v>先天性巨输尿管</v>
          </cell>
          <cell r="G5363" t="str">
            <v>各种先天性家族性遗传性疾病</v>
          </cell>
        </row>
        <row r="5364">
          <cell r="E5364" t="str">
            <v>CONGENITAL MELANOCYTIC NAEVUS</v>
          </cell>
          <cell r="F5364" t="str">
            <v>先天性黑色素痣</v>
          </cell>
          <cell r="G5364" t="str">
            <v>各种先天性家族性遗传性疾病</v>
          </cell>
        </row>
        <row r="5365">
          <cell r="E5365" t="str">
            <v>CONGENITAL MELANOSIS</v>
          </cell>
          <cell r="F5365" t="str">
            <v>先天性黑变病</v>
          </cell>
          <cell r="G5365" t="str">
            <v>各种先天性家族性遗传性疾病</v>
          </cell>
        </row>
        <row r="5366">
          <cell r="E5366" t="str">
            <v>CONGENITAL METHAEMOGLOBINAEMIA</v>
          </cell>
          <cell r="F5366" t="str">
            <v>先天性正铁血红蛋白血症</v>
          </cell>
          <cell r="G5366" t="str">
            <v>各种先天性家族性遗传性疾病</v>
          </cell>
        </row>
        <row r="5367">
          <cell r="E5367" t="str">
            <v>CONGENITAL MIDLINE DEFECT</v>
          </cell>
          <cell r="F5367" t="str">
            <v>先天性中线缺陷</v>
          </cell>
          <cell r="G5367" t="str">
            <v>各种先天性家族性遗传性疾病</v>
          </cell>
        </row>
        <row r="5368">
          <cell r="E5368" t="str">
            <v>CONGENITAL MITOCHONDRIAL CYTOPATHY</v>
          </cell>
          <cell r="F5368" t="str">
            <v>先天性线粒体细胞病</v>
          </cell>
          <cell r="G5368" t="str">
            <v>各种先天性家族性遗传性疾病</v>
          </cell>
        </row>
        <row r="5369">
          <cell r="E5369" t="str">
            <v>CONGENITAL MITRAL VALVE INCOMPETENCE</v>
          </cell>
          <cell r="F5369" t="str">
            <v>先天性二尖瓣关闭不全</v>
          </cell>
          <cell r="G5369" t="str">
            <v>各种先天性家族性遗传性疾病</v>
          </cell>
        </row>
        <row r="5370">
          <cell r="E5370" t="str">
            <v>CONGENITAL MITRAL VALVE STENOSIS</v>
          </cell>
          <cell r="F5370" t="str">
            <v>先天性二尖瓣狭窄</v>
          </cell>
          <cell r="G5370" t="str">
            <v>各种先天性家族性遗传性疾病</v>
          </cell>
        </row>
        <row r="5371">
          <cell r="E5371" t="str">
            <v>CONGENITAL MONORCHIDISM</v>
          </cell>
          <cell r="F5371" t="str">
            <v>先天性单睾症</v>
          </cell>
          <cell r="G5371" t="str">
            <v>各种先天性家族性遗传性疾病</v>
          </cell>
        </row>
        <row r="5372">
          <cell r="E5372" t="str">
            <v>CONGENITAL MULTIPLEX ARTHROGRYPOSIS</v>
          </cell>
          <cell r="F5372" t="str">
            <v>先天性多发关节弯曲</v>
          </cell>
          <cell r="G5372" t="str">
            <v>各种先天性家族性遗传性疾病</v>
          </cell>
        </row>
        <row r="5373">
          <cell r="E5373" t="str">
            <v>CONGENITAL MUSCLE ABSENCE</v>
          </cell>
          <cell r="F5373" t="str">
            <v>先天性肌肉缺如</v>
          </cell>
          <cell r="G5373" t="str">
            <v>各种先天性家族性遗传性疾病</v>
          </cell>
        </row>
        <row r="5374">
          <cell r="E5374" t="str">
            <v>CONGENITAL MUSCULOSKELETAL ANOMALY</v>
          </cell>
          <cell r="F5374" t="str">
            <v>先天性肌肉骨骼疾病</v>
          </cell>
          <cell r="G5374" t="str">
            <v>各种先天性家族性遗传性疾病</v>
          </cell>
        </row>
        <row r="5375">
          <cell r="E5375" t="str">
            <v>CONGENITAL MUSCULOSKELETAL DISORDER</v>
          </cell>
          <cell r="F5375" t="str">
            <v>先天性肌肉骨骼疾病</v>
          </cell>
          <cell r="G5375" t="str">
            <v>各种先天性家族性遗传性疾病</v>
          </cell>
        </row>
        <row r="5376">
          <cell r="E5376" t="str">
            <v>CONGENITAL MUSCULOSKELETAL DISORDER OF LIMBS</v>
          </cell>
          <cell r="F5376" t="str">
            <v>先天性四肢肌肉骨骼疾病</v>
          </cell>
          <cell r="G5376" t="str">
            <v>各种先天性家族性遗传性疾病</v>
          </cell>
        </row>
        <row r="5377">
          <cell r="E5377" t="str">
            <v>CONGENITAL MUSCULOSKELETAL DISORDER OF SKULL</v>
          </cell>
          <cell r="F5377" t="str">
            <v>先天性头颅肌肉骨骼疾病</v>
          </cell>
          <cell r="G5377" t="str">
            <v>各种先天性家族性遗传性疾病</v>
          </cell>
        </row>
        <row r="5378">
          <cell r="E5378" t="str">
            <v>CONGENITAL MUSCULOSKELETAL DISORDER OF SPINE</v>
          </cell>
          <cell r="F5378" t="str">
            <v>先天性脊柱肌肉骨骼疾病</v>
          </cell>
          <cell r="G5378" t="str">
            <v>各种先天性家族性遗传性疾病</v>
          </cell>
        </row>
        <row r="5379">
          <cell r="E5379" t="str">
            <v>CONGENITAL MYASTHENIC SYNDROME</v>
          </cell>
          <cell r="F5379" t="str">
            <v>先天性肌无力综合征</v>
          </cell>
          <cell r="G5379" t="str">
            <v>各种先天性家族性遗传性疾病</v>
          </cell>
        </row>
        <row r="5380">
          <cell r="E5380" t="str">
            <v>CONGENITAL MYOPATHY</v>
          </cell>
          <cell r="F5380" t="str">
            <v>先天性肌病</v>
          </cell>
          <cell r="G5380" t="str">
            <v>各种先天性家族性遗传性疾病</v>
          </cell>
        </row>
        <row r="5381">
          <cell r="E5381" t="str">
            <v>CONGENITAL MYOPIA</v>
          </cell>
          <cell r="F5381" t="str">
            <v>先天性近视</v>
          </cell>
          <cell r="G5381" t="str">
            <v>各种先天性家族性遗传性疾病</v>
          </cell>
        </row>
        <row r="5382">
          <cell r="E5382" t="str">
            <v>CONGENITAL NAEVUS</v>
          </cell>
          <cell r="F5382" t="str">
            <v>先天性痣</v>
          </cell>
          <cell r="G5382" t="str">
            <v>各种先天性家族性遗传性疾病</v>
          </cell>
        </row>
        <row r="5383">
          <cell r="E5383" t="str">
            <v>CONGENITAL NAIL DISORDER</v>
          </cell>
          <cell r="F5383" t="str">
            <v>先天性指甲异常</v>
          </cell>
          <cell r="G5383" t="str">
            <v>各种先天性家族性遗传性疾病</v>
          </cell>
        </row>
        <row r="5384">
          <cell r="E5384" t="str">
            <v>CONGENITAL NASAL SEPTUM DEVIATION</v>
          </cell>
          <cell r="F5384" t="str">
            <v>先天性鼻中隔偏曲</v>
          </cell>
          <cell r="G5384" t="str">
            <v>各种先天性家族性遗传性疾病</v>
          </cell>
        </row>
        <row r="5385">
          <cell r="E5385" t="str">
            <v>CONGENITAL NEOPLASM</v>
          </cell>
          <cell r="F5385" t="str">
            <v>先天性肿瘤</v>
          </cell>
          <cell r="G5385" t="str">
            <v>各种先天性家族性遗传性疾病</v>
          </cell>
        </row>
        <row r="5386">
          <cell r="E5386" t="str">
            <v>CONGENITAL NEPHROGENIC DIABETES INSIPIDUS</v>
          </cell>
          <cell r="F5386" t="str">
            <v>先天性肾源性尿崩症</v>
          </cell>
          <cell r="G5386" t="str">
            <v>各种先天性家族性遗传性疾病</v>
          </cell>
        </row>
        <row r="5387">
          <cell r="E5387" t="str">
            <v>CONGENITAL NEPHROTIC SYNDROME</v>
          </cell>
          <cell r="F5387" t="str">
            <v>先天性肾病综合征</v>
          </cell>
          <cell r="G5387" t="str">
            <v>各种先天性家族性遗传性疾病</v>
          </cell>
        </row>
        <row r="5388">
          <cell r="E5388" t="str">
            <v>CONGENITAL NEUROLOGICAL DEGENERATION</v>
          </cell>
          <cell r="F5388" t="str">
            <v>先天性神经系统退化</v>
          </cell>
          <cell r="G5388" t="str">
            <v>各种先天性家族性遗传性疾病</v>
          </cell>
        </row>
        <row r="5389">
          <cell r="E5389" t="str">
            <v>CONGENITAL NEUROLOGICAL DISORDER</v>
          </cell>
          <cell r="F5389" t="str">
            <v>先天性神经系统疾病</v>
          </cell>
          <cell r="G5389" t="str">
            <v>各种先天性家族性遗传性疾病</v>
          </cell>
        </row>
        <row r="5390">
          <cell r="E5390" t="str">
            <v>CONGENITAL NEUROPATHY</v>
          </cell>
          <cell r="F5390" t="str">
            <v>先天性神经病</v>
          </cell>
          <cell r="G5390" t="str">
            <v>各种先天性家族性遗传性疾病</v>
          </cell>
        </row>
        <row r="5391">
          <cell r="E5391" t="str">
            <v>CONGENITAL NIPPLE ANOMALY</v>
          </cell>
          <cell r="F5391" t="str">
            <v>先天性乳头异常</v>
          </cell>
          <cell r="G5391" t="str">
            <v>各种先天性家族性遗传性疾病</v>
          </cell>
        </row>
        <row r="5392">
          <cell r="E5392" t="str">
            <v>CONGENITAL NIPPLE INVERSION</v>
          </cell>
          <cell r="F5392" t="str">
            <v>先天性乳头内翻</v>
          </cell>
          <cell r="G5392" t="str">
            <v>各种先天性家族性遗传性疾病</v>
          </cell>
        </row>
        <row r="5393">
          <cell r="E5393" t="str">
            <v>CONGENITAL NOSE MALFORMATION</v>
          </cell>
          <cell r="F5393" t="str">
            <v>先天性鼻畸形</v>
          </cell>
          <cell r="G5393" t="str">
            <v>各种先天性家族性遗传性疾病</v>
          </cell>
        </row>
        <row r="5394">
          <cell r="E5394" t="str">
            <v>CONGENITAL NYSTAGMUS</v>
          </cell>
          <cell r="F5394" t="str">
            <v>先天性眼球震颤</v>
          </cell>
          <cell r="G5394" t="str">
            <v>各种先天性家族性遗传性疾病</v>
          </cell>
        </row>
        <row r="5395">
          <cell r="E5395" t="str">
            <v>CONGENITAL OCULOMOTOR APRAXIA</v>
          </cell>
          <cell r="F5395" t="str">
            <v>先天性眼球运动不能</v>
          </cell>
          <cell r="G5395" t="str">
            <v>各种先天性家族性遗传性疾病</v>
          </cell>
        </row>
        <row r="5396">
          <cell r="E5396" t="str">
            <v>CONGENITAL OESOPHAGEAL ANOMALY</v>
          </cell>
          <cell r="F5396" t="str">
            <v>先天性食道异常</v>
          </cell>
          <cell r="G5396" t="str">
            <v>各种先天性家族性遗传性疾病</v>
          </cell>
        </row>
        <row r="5397">
          <cell r="E5397" t="str">
            <v>CONGENITAL OESOPHAGEAL STENOSIS</v>
          </cell>
          <cell r="F5397" t="str">
            <v>先天性食道狭窄</v>
          </cell>
          <cell r="G5397" t="str">
            <v>各种先天性家族性遗传性疾病</v>
          </cell>
        </row>
        <row r="5398">
          <cell r="E5398" t="str">
            <v>CONGENITAL OESOPHAGEAL WEB</v>
          </cell>
          <cell r="F5398" t="str">
            <v>先天性食道蹼</v>
          </cell>
          <cell r="G5398" t="str">
            <v>各种先天性家族性遗传性疾病</v>
          </cell>
        </row>
        <row r="5399">
          <cell r="E5399" t="str">
            <v>CONGENITAL OPTIC NERVE ANOMALY</v>
          </cell>
          <cell r="F5399" t="str">
            <v>先天性视神经异常</v>
          </cell>
          <cell r="G5399" t="str">
            <v>各种先天性家族性遗传性疾病</v>
          </cell>
        </row>
        <row r="5400">
          <cell r="E5400" t="str">
            <v>CONGENITAL ORAL MALFORMATION</v>
          </cell>
          <cell r="F5400" t="str">
            <v>先天性口腔畸形</v>
          </cell>
          <cell r="G5400" t="str">
            <v>各种先天性家族性遗传性疾病</v>
          </cell>
        </row>
        <row r="5401">
          <cell r="E5401" t="str">
            <v>CONGENITAL OSTEODYSTROPHY</v>
          </cell>
          <cell r="F5401" t="str">
            <v>先天性骨质营养不良</v>
          </cell>
          <cell r="G5401" t="str">
            <v>各种先天性家族性遗传性疾病</v>
          </cell>
        </row>
        <row r="5402">
          <cell r="E5402" t="str">
            <v>CONGENITAL OVARIAN ANOMALY</v>
          </cell>
          <cell r="F5402" t="str">
            <v>先天性卵巢异常</v>
          </cell>
          <cell r="G5402" t="str">
            <v>各种先天性家族性遗传性疾病</v>
          </cell>
        </row>
        <row r="5403">
          <cell r="E5403" t="str">
            <v>CONGENITAL PANCREATIC ANOMALY</v>
          </cell>
          <cell r="F5403" t="str">
            <v>先天性胰腺异常</v>
          </cell>
          <cell r="G5403" t="str">
            <v>各种先天性家族性遗传性疾病</v>
          </cell>
        </row>
        <row r="5404">
          <cell r="E5404" t="str">
            <v>CONGENITAL PERFORATED NASAL SEPTUM</v>
          </cell>
          <cell r="F5404" t="str">
            <v>先天性鼻中隔穿孔</v>
          </cell>
          <cell r="G5404" t="str">
            <v>各种先天性家族性遗传性疾病</v>
          </cell>
        </row>
        <row r="5405">
          <cell r="E5405" t="str">
            <v>CONGENITAL PHARYNGEAL ANOMALY</v>
          </cell>
          <cell r="F5405" t="str">
            <v>先天性咽部异常</v>
          </cell>
          <cell r="G5405" t="str">
            <v>各种先天性家族性遗传性疾病</v>
          </cell>
        </row>
        <row r="5406">
          <cell r="E5406" t="str">
            <v>CONGENITAL PIGMENTATION DISORDER</v>
          </cell>
          <cell r="F5406" t="str">
            <v>先天性色素沉着病</v>
          </cell>
          <cell r="G5406" t="str">
            <v>各种先天性家族性遗传性疾病</v>
          </cell>
        </row>
        <row r="5407">
          <cell r="E5407" t="str">
            <v>CONGENITAL PNEUMONIA</v>
          </cell>
          <cell r="F5407" t="str">
            <v>先天性肺炎</v>
          </cell>
          <cell r="G5407" t="str">
            <v>各种先天性家族性遗传性疾病</v>
          </cell>
        </row>
        <row r="5408">
          <cell r="E5408" t="str">
            <v>CONGENITAL POIKILODERMA</v>
          </cell>
          <cell r="F5408" t="str">
            <v>先天性皮肤异色病</v>
          </cell>
          <cell r="G5408" t="str">
            <v>各种先天性家族性遗传性疾病</v>
          </cell>
        </row>
        <row r="5409">
          <cell r="E5409" t="str">
            <v>CONGENITAL PSEUDARTHROSIS</v>
          </cell>
          <cell r="F5409" t="str">
            <v>先天性假关节</v>
          </cell>
          <cell r="G5409" t="str">
            <v>各种先天性家族性遗传性疾病</v>
          </cell>
        </row>
        <row r="5410">
          <cell r="E5410" t="str">
            <v>CONGENITAL PULMONARY AIRWAY MALFORMATION</v>
          </cell>
          <cell r="F5410" t="str">
            <v>先天性肺气道畸形</v>
          </cell>
          <cell r="G5410" t="str">
            <v>各种先天性家族性遗传性疾病</v>
          </cell>
        </row>
        <row r="5411">
          <cell r="E5411" t="str">
            <v>CONGENITAL PULMONARY ARTERY ANOMALY</v>
          </cell>
          <cell r="F5411" t="str">
            <v>先天性肺动脉异常</v>
          </cell>
          <cell r="G5411" t="str">
            <v>各种先天性家族性遗传性疾病</v>
          </cell>
        </row>
        <row r="5412">
          <cell r="E5412" t="str">
            <v>CONGENITAL PULMONARY HYPERTENSION</v>
          </cell>
          <cell r="F5412" t="str">
            <v>先天性肺动脉高压</v>
          </cell>
          <cell r="G5412" t="str">
            <v>各种先天性家族性遗传性疾病</v>
          </cell>
        </row>
        <row r="5413">
          <cell r="E5413" t="str">
            <v>CONGENITAL PULMONARY VALVE ATRESIA</v>
          </cell>
          <cell r="F5413" t="str">
            <v>先天性肺动脉瓣闭锁</v>
          </cell>
          <cell r="G5413" t="str">
            <v>各种先天性家族性遗传性疾病</v>
          </cell>
        </row>
        <row r="5414">
          <cell r="E5414" t="str">
            <v>CONGENITAL PULMONARY VALVE DISORDER</v>
          </cell>
          <cell r="F5414" t="str">
            <v>先天性肺动脉瓣疾病</v>
          </cell>
          <cell r="G5414" t="str">
            <v>各种先天性家族性遗传性疾病</v>
          </cell>
        </row>
        <row r="5415">
          <cell r="E5415" t="str">
            <v>CONGENITAL PYELOCALIECTASIS</v>
          </cell>
          <cell r="F5415" t="str">
            <v>先天性肾盂肾盏扩张</v>
          </cell>
          <cell r="G5415" t="str">
            <v>各种先天性家族性遗传性疾病</v>
          </cell>
        </row>
        <row r="5416">
          <cell r="E5416" t="str">
            <v>CONGENITAL PYLORIC STENOSIS</v>
          </cell>
          <cell r="F5416" t="str">
            <v>幽门狭窄</v>
          </cell>
          <cell r="G5416" t="str">
            <v>各种先天性家族性遗传性疾病</v>
          </cell>
        </row>
        <row r="5417">
          <cell r="E5417" t="str">
            <v>CONGENITAL RENAL CYST</v>
          </cell>
          <cell r="F5417" t="str">
            <v>先天性肾囊肿</v>
          </cell>
          <cell r="G5417" t="str">
            <v>各种先天性家族性遗传性疾病</v>
          </cell>
        </row>
        <row r="5418">
          <cell r="E5418" t="str">
            <v>CONGENITAL RENAL DISORDER</v>
          </cell>
          <cell r="F5418" t="str">
            <v>先天性肾脏异常</v>
          </cell>
          <cell r="G5418" t="str">
            <v>各种先天性家族性遗传性疾病</v>
          </cell>
        </row>
        <row r="5419">
          <cell r="E5419" t="str">
            <v>CONGENITAL RETINOBLASTOMA</v>
          </cell>
          <cell r="F5419" t="str">
            <v>先天性视网膜母细胞瘤</v>
          </cell>
          <cell r="G5419" t="str">
            <v>各种先天性家族性遗传性疾病</v>
          </cell>
        </row>
        <row r="5420">
          <cell r="E5420" t="str">
            <v>CONGENITAL RUBELLA INFECTION</v>
          </cell>
          <cell r="F5420" t="str">
            <v>先天性风疹感染</v>
          </cell>
          <cell r="G5420" t="str">
            <v>各种先天性家族性遗传性疾病</v>
          </cell>
        </row>
        <row r="5421">
          <cell r="E5421" t="str">
            <v>CONGENITAL RUBELLA SYNDROME</v>
          </cell>
          <cell r="F5421" t="str">
            <v>先天性风疹综合征</v>
          </cell>
          <cell r="G5421" t="str">
            <v>各种先天性家族性遗传性疾病</v>
          </cell>
        </row>
        <row r="5422">
          <cell r="E5422" t="str">
            <v>CONGENITAL SALIVARY GLAND ANOMALY</v>
          </cell>
          <cell r="F5422" t="str">
            <v>先天性唾液腺异常</v>
          </cell>
          <cell r="G5422" t="str">
            <v>各种先天性家族性遗传性疾病</v>
          </cell>
        </row>
        <row r="5423">
          <cell r="E5423" t="str">
            <v>CONGENITAL SCLERAL DISORDER</v>
          </cell>
          <cell r="F5423" t="str">
            <v>先天性巩膜疾病</v>
          </cell>
          <cell r="G5423" t="str">
            <v>各种先天性家族性遗传性疾病</v>
          </cell>
        </row>
        <row r="5424">
          <cell r="E5424" t="str">
            <v>CONGENITAL SCOLIOSIS</v>
          </cell>
          <cell r="F5424" t="str">
            <v>先天性脊柱侧凸</v>
          </cell>
          <cell r="G5424" t="str">
            <v>各种先天性家族性遗传性疾病</v>
          </cell>
        </row>
        <row r="5425">
          <cell r="E5425" t="str">
            <v>CONGENITAL SKIN DIMPLES</v>
          </cell>
          <cell r="F5425" t="str">
            <v>先天性皮肤凹窩</v>
          </cell>
          <cell r="G5425" t="str">
            <v>各种先天性家族性遗传性疾病</v>
          </cell>
        </row>
        <row r="5426">
          <cell r="E5426" t="str">
            <v>CONGENITAL SKIN DISORDER</v>
          </cell>
          <cell r="F5426" t="str">
            <v>先天性皮肤病</v>
          </cell>
          <cell r="G5426" t="str">
            <v>各种先天性家族性遗传性疾病</v>
          </cell>
        </row>
        <row r="5427">
          <cell r="E5427" t="str">
            <v>CONGENITAL SMALL INTESTINAL ATRESIA</v>
          </cell>
          <cell r="F5427" t="str">
            <v>先天性小肠闭锁</v>
          </cell>
          <cell r="G5427" t="str">
            <v>各种先天性家族性遗传性疾病</v>
          </cell>
        </row>
        <row r="5428">
          <cell r="E5428" t="str">
            <v>CONGENITAL SPINAL CORD ANOMALY</v>
          </cell>
          <cell r="F5428" t="str">
            <v>先天性脊髓异常</v>
          </cell>
          <cell r="G5428" t="str">
            <v>各种先天性家族性遗传性疾病</v>
          </cell>
        </row>
        <row r="5429">
          <cell r="E5429" t="str">
            <v>CONGENITAL SPINAL FUSION</v>
          </cell>
          <cell r="F5429" t="str">
            <v>先天性脊椎骨融合</v>
          </cell>
          <cell r="G5429" t="str">
            <v>各种先天性家族性遗传性疾病</v>
          </cell>
        </row>
        <row r="5430">
          <cell r="E5430" t="str">
            <v>CONGENITAL SPINAL STENOSIS</v>
          </cell>
          <cell r="F5430" t="str">
            <v>先天性椎管狭窄</v>
          </cell>
          <cell r="G5430" t="str">
            <v>各种先天性家族性遗传性疾病</v>
          </cell>
        </row>
        <row r="5431">
          <cell r="E5431" t="str">
            <v>CONGENITAL SPONDYLOLISTHESIS</v>
          </cell>
          <cell r="F5431" t="str">
            <v>先天性脊椎前移</v>
          </cell>
          <cell r="G5431" t="str">
            <v>各种先天性家族性遗传性疾病</v>
          </cell>
        </row>
        <row r="5432">
          <cell r="E5432" t="str">
            <v>CONGENITAL SPONDYLOLYSIS</v>
          </cell>
          <cell r="F5432" t="str">
            <v>先天性椎骨脱离</v>
          </cell>
          <cell r="G5432" t="str">
            <v>各种先天性家族性遗传性疾病</v>
          </cell>
        </row>
        <row r="5433">
          <cell r="E5433" t="str">
            <v>CONGENITAL SUPRAVENTRICULAR TACHYCARDIA</v>
          </cell>
          <cell r="F5433" t="str">
            <v>先天性室上性心动过速</v>
          </cell>
          <cell r="G5433" t="str">
            <v>各种先天性家族性遗传性疾病</v>
          </cell>
        </row>
        <row r="5434">
          <cell r="E5434" t="str">
            <v>CONGENITAL SYPHILIS</v>
          </cell>
          <cell r="F5434" t="str">
            <v>先天性梅毒</v>
          </cell>
          <cell r="G5434" t="str">
            <v>各种先天性家族性遗传性疾病</v>
          </cell>
        </row>
        <row r="5435">
          <cell r="E5435" t="str">
            <v>CONGENITAL SYPHILITIC OSTEOCHONDRITIS</v>
          </cell>
          <cell r="F5435" t="str">
            <v>先天性梅毒骨性软骨炎</v>
          </cell>
          <cell r="G5435" t="str">
            <v>各种先天性家族性遗传性疾病</v>
          </cell>
        </row>
        <row r="5436">
          <cell r="E5436" t="str">
            <v>CONGENITAL TERATOMA</v>
          </cell>
          <cell r="F5436" t="str">
            <v>先天性畸胎瘤</v>
          </cell>
          <cell r="G5436" t="str">
            <v>各种先天性家族性遗传性疾病</v>
          </cell>
        </row>
        <row r="5437">
          <cell r="E5437" t="str">
            <v>CONGENITAL THROMBOCYTE DISORDER</v>
          </cell>
          <cell r="F5437" t="str">
            <v>先天性血小板疾病</v>
          </cell>
          <cell r="G5437" t="str">
            <v>各种先天性家族性遗传性疾病</v>
          </cell>
        </row>
        <row r="5438">
          <cell r="E5438" t="str">
            <v>CONGENITAL THROMBOCYTOPENIA</v>
          </cell>
          <cell r="F5438" t="str">
            <v>先天性血小板减少</v>
          </cell>
          <cell r="G5438" t="str">
            <v>各种先天性家族性遗传性疾病</v>
          </cell>
        </row>
        <row r="5439">
          <cell r="E5439" t="str">
            <v>CONGENITAL THYMUS ABSENCE</v>
          </cell>
          <cell r="F5439" t="str">
            <v>先天性胸腺缺如</v>
          </cell>
          <cell r="G5439" t="str">
            <v>各种先天性家族性遗传性疾病</v>
          </cell>
        </row>
        <row r="5440">
          <cell r="E5440" t="str">
            <v>CONGENITAL THYROID DISORDER</v>
          </cell>
          <cell r="F5440" t="str">
            <v>先天性甲状腺疾病</v>
          </cell>
          <cell r="G5440" t="str">
            <v>各种先天性家族性遗传性疾病</v>
          </cell>
        </row>
        <row r="5441">
          <cell r="E5441" t="str">
            <v>CONGENITAL TONGUE ANOMALY</v>
          </cell>
          <cell r="F5441" t="str">
            <v>先天性舌异常</v>
          </cell>
          <cell r="G5441" t="str">
            <v>各种先天性家族性遗传性疾病</v>
          </cell>
        </row>
        <row r="5442">
          <cell r="E5442" t="str">
            <v>CONGENITAL TORTICOLLIS</v>
          </cell>
          <cell r="F5442" t="str">
            <v>先天性斜颈</v>
          </cell>
          <cell r="G5442" t="str">
            <v>各种先天性家族性遗传性疾病</v>
          </cell>
        </row>
        <row r="5443">
          <cell r="E5443" t="str">
            <v>CONGENITAL TOXOPLASMOSIS</v>
          </cell>
          <cell r="F5443" t="str">
            <v>先天性弓形体病</v>
          </cell>
          <cell r="G5443" t="str">
            <v>各种先天性家族性遗传性疾病</v>
          </cell>
        </row>
        <row r="5444">
          <cell r="E5444" t="str">
            <v>CONGENITAL TRACHEOMALACIA</v>
          </cell>
          <cell r="F5444" t="str">
            <v>先天性气管软化</v>
          </cell>
          <cell r="G5444" t="str">
            <v>各种先天性家族性遗传性疾病</v>
          </cell>
        </row>
        <row r="5445">
          <cell r="E5445" t="str">
            <v>CONGENITAL TRICUSPID VALVE ATRESIA</v>
          </cell>
          <cell r="F5445" t="str">
            <v>先天性三尖瓣闭锁</v>
          </cell>
          <cell r="G5445" t="str">
            <v>各种先天性家族性遗传性疾病</v>
          </cell>
        </row>
        <row r="5446">
          <cell r="E5446" t="str">
            <v>CONGENITAL TRICUSPID VALVE INCOMPETENCE</v>
          </cell>
          <cell r="F5446" t="str">
            <v>先天性三尖瓣关闭不全</v>
          </cell>
          <cell r="G5446" t="str">
            <v>各种先天性家族性遗传性疾病</v>
          </cell>
        </row>
        <row r="5447">
          <cell r="E5447" t="str">
            <v>CONGENITAL TRICUSPID VALVE STENOSIS</v>
          </cell>
          <cell r="F5447" t="str">
            <v>先天性三尖瓣狭窄</v>
          </cell>
          <cell r="G5447" t="str">
            <v>各种先天性家族性遗传性疾病</v>
          </cell>
        </row>
        <row r="5448">
          <cell r="E5448" t="str">
            <v>CONGENITAL TUBERCULOSIS</v>
          </cell>
          <cell r="F5448" t="str">
            <v>先天性结核</v>
          </cell>
          <cell r="G5448" t="str">
            <v>各种先天性家族性遗传性疾病</v>
          </cell>
        </row>
        <row r="5449">
          <cell r="E5449" t="str">
            <v>CONGENITAL UMBILICAL HERNIA</v>
          </cell>
          <cell r="F5449" t="str">
            <v>先天性脐疝</v>
          </cell>
          <cell r="G5449" t="str">
            <v>各种先天性家族性遗传性疾病</v>
          </cell>
        </row>
        <row r="5450">
          <cell r="E5450" t="str">
            <v>CONGENITAL URETERIC ANOMALY</v>
          </cell>
          <cell r="F5450" t="str">
            <v>先天性输尿管异常</v>
          </cell>
          <cell r="G5450" t="str">
            <v>各种先天性家族性遗传性疾病</v>
          </cell>
        </row>
        <row r="5451">
          <cell r="E5451" t="str">
            <v>CONGENITAL URETEROCELE</v>
          </cell>
          <cell r="F5451" t="str">
            <v>先天性输尿管膨出</v>
          </cell>
          <cell r="G5451" t="str">
            <v>各种先天性家族性遗传性疾病</v>
          </cell>
        </row>
        <row r="5452">
          <cell r="E5452" t="str">
            <v>CONGENITAL URETEROPELVIC JUNCTION OBSTRUCTION</v>
          </cell>
          <cell r="F5452" t="str">
            <v>先天性输尿管肾盂交界处梗阻</v>
          </cell>
          <cell r="G5452" t="str">
            <v>各种先天性家族性遗传性疾病</v>
          </cell>
        </row>
        <row r="5453">
          <cell r="E5453" t="str">
            <v>CONGENITAL URETEROVESICAL JUNCTION ANOMALY</v>
          </cell>
          <cell r="F5453" t="str">
            <v>先天性输尿管膀胱交接处异常</v>
          </cell>
          <cell r="G5453" t="str">
            <v>各种先天性家族性遗传性疾病</v>
          </cell>
        </row>
        <row r="5454">
          <cell r="E5454" t="str">
            <v>CONGENITAL URETHRAL ANOMALY</v>
          </cell>
          <cell r="F5454" t="str">
            <v>先天性尿道异常</v>
          </cell>
          <cell r="G5454" t="str">
            <v>各种先天性家族性遗传性疾病</v>
          </cell>
        </row>
        <row r="5455">
          <cell r="E5455" t="str">
            <v>CONGENITAL URINARY TRACT OBSTRUCTION</v>
          </cell>
          <cell r="F5455" t="str">
            <v>先天性尿路阻塞</v>
          </cell>
          <cell r="G5455" t="str">
            <v>各种先天性家族性遗传性疾病</v>
          </cell>
        </row>
        <row r="5456">
          <cell r="E5456" t="str">
            <v>CONGENITAL UTERINE ANOMALY</v>
          </cell>
          <cell r="F5456" t="str">
            <v>先天性子宫异常</v>
          </cell>
          <cell r="G5456" t="str">
            <v>各种先天性家族性遗传性疾病</v>
          </cell>
        </row>
        <row r="5457">
          <cell r="E5457" t="str">
            <v>CONGENITAL VAGINAL CYST</v>
          </cell>
          <cell r="F5457" t="str">
            <v>先天性阴道囊肿</v>
          </cell>
          <cell r="G5457" t="str">
            <v>各种先天性家族性遗传性疾病</v>
          </cell>
        </row>
        <row r="5458">
          <cell r="E5458" t="str">
            <v>CONGENITAL VARICELLA INFECTION</v>
          </cell>
          <cell r="F5458" t="str">
            <v>先天性水痘病毒感染</v>
          </cell>
          <cell r="G5458" t="str">
            <v>各种先天性家族性遗传性疾病</v>
          </cell>
        </row>
        <row r="5459">
          <cell r="E5459" t="str">
            <v>CONGENITAL VARICOCELE</v>
          </cell>
          <cell r="F5459" t="str">
            <v>先天性精索静脉曲张</v>
          </cell>
          <cell r="G5459" t="str">
            <v>各种先天性家族性遗传性疾病</v>
          </cell>
        </row>
        <row r="5460">
          <cell r="E5460" t="str">
            <v>CONGENITAL VAS DEFERENS ABSENCE</v>
          </cell>
          <cell r="F5460" t="str">
            <v>先天性输精管缺如</v>
          </cell>
          <cell r="G5460" t="str">
            <v>各种先天性家族性遗传性疾病</v>
          </cell>
        </row>
        <row r="5461">
          <cell r="E5461" t="str">
            <v>CONGENITAL VENTRICULAR SEPTAL DEFECT</v>
          </cell>
          <cell r="F5461" t="str">
            <v>室间隔缺损</v>
          </cell>
          <cell r="G5461" t="str">
            <v>各种先天性家族性遗传性疾病</v>
          </cell>
        </row>
        <row r="5462">
          <cell r="E5462" t="str">
            <v>CONGENITAL VESICOURETERIC REFLUX</v>
          </cell>
          <cell r="F5462" t="str">
            <v>先天性膀胱输尿管反流</v>
          </cell>
          <cell r="G5462" t="str">
            <v>各种先天性家族性遗传性疾病</v>
          </cell>
        </row>
        <row r="5463">
          <cell r="E5463" t="str">
            <v>CONGENITAL VISUAL ACUITY REDUCED</v>
          </cell>
          <cell r="F5463" t="str">
            <v>先天性视力减退</v>
          </cell>
          <cell r="G5463" t="str">
            <v>各种先天性家族性遗传性疾病</v>
          </cell>
        </row>
        <row r="5464">
          <cell r="E5464" t="str">
            <v>CONGENITAL VITREOUS ANOMALY</v>
          </cell>
          <cell r="F5464" t="str">
            <v>先天性玻璃体异常</v>
          </cell>
          <cell r="G5464" t="str">
            <v>各种先天性家族性遗传性疾病</v>
          </cell>
        </row>
        <row r="5465">
          <cell r="E5465" t="str">
            <v>CONGENITAL WHITE BLOOD CELL DISORDER</v>
          </cell>
          <cell r="F5465" t="str">
            <v>先天性白细胞疾病</v>
          </cell>
          <cell r="G5465" t="str">
            <v>各种先天性家族性遗传性疾病</v>
          </cell>
        </row>
        <row r="5466">
          <cell r="E5466" t="str">
            <v>CONGESTIVE CARDIOMYOPATHY</v>
          </cell>
          <cell r="F5466" t="str">
            <v>扩张性心肌病</v>
          </cell>
          <cell r="G5466" t="str">
            <v>心脏器官疾病</v>
          </cell>
        </row>
        <row r="5467">
          <cell r="E5467" t="str">
            <v>CONGESTIVE HEPATOPATHY</v>
          </cell>
          <cell r="F5467" t="str">
            <v>充血性肝病</v>
          </cell>
          <cell r="G5467" t="str">
            <v>肝胆系统疾病</v>
          </cell>
        </row>
        <row r="5468">
          <cell r="E5468" t="str">
            <v>CONGO-CRIMEAN HAEMORRHAGIC FEVER</v>
          </cell>
          <cell r="F5468" t="str">
            <v>刚果-克里米亚出血热</v>
          </cell>
          <cell r="G5468" t="str">
            <v>感染及侵染类疾病</v>
          </cell>
        </row>
        <row r="5469">
          <cell r="E5469" t="str">
            <v>CONJOINED TWINS</v>
          </cell>
          <cell r="F5469" t="str">
            <v>连体双胞胎</v>
          </cell>
          <cell r="G5469" t="str">
            <v>各种先天性家族性遗传性疾病</v>
          </cell>
        </row>
        <row r="5470">
          <cell r="E5470" t="str">
            <v>CONJUNCTIVAL ABRASION</v>
          </cell>
          <cell r="F5470" t="str">
            <v>结膜擦伤</v>
          </cell>
          <cell r="G5470" t="str">
            <v>各类损伤、中毒及操作并发症</v>
          </cell>
        </row>
        <row r="5471">
          <cell r="E5471" t="str">
            <v>CONJUNCTIVAL ADHESION</v>
          </cell>
          <cell r="F5471" t="str">
            <v>结膜粘连</v>
          </cell>
          <cell r="G5471" t="str">
            <v>眼器官疾病</v>
          </cell>
        </row>
        <row r="5472">
          <cell r="E5472" t="str">
            <v>CONJUNCTIVAL BLEB</v>
          </cell>
          <cell r="F5472" t="str">
            <v>结膜疱疹</v>
          </cell>
          <cell r="G5472" t="str">
            <v>眼器官疾病</v>
          </cell>
        </row>
        <row r="5473">
          <cell r="E5473" t="str">
            <v>CONJUNCTIVAL CYST</v>
          </cell>
          <cell r="F5473" t="str">
            <v>结膜囊肿</v>
          </cell>
          <cell r="G5473" t="str">
            <v>眼器官疾病</v>
          </cell>
        </row>
        <row r="5474">
          <cell r="E5474" t="str">
            <v>CONJUNCTIVAL DEFECT</v>
          </cell>
          <cell r="F5474" t="str">
            <v>结膜缺陷</v>
          </cell>
          <cell r="G5474" t="str">
            <v>眼器官疾病</v>
          </cell>
        </row>
        <row r="5475">
          <cell r="E5475" t="str">
            <v>CONJUNCTIVAL DEGENERATION</v>
          </cell>
          <cell r="F5475" t="str">
            <v>结膜变性</v>
          </cell>
          <cell r="G5475" t="str">
            <v>眼器官疾病</v>
          </cell>
        </row>
        <row r="5476">
          <cell r="E5476" t="str">
            <v>CONJUNCTIVAL DEPOSIT</v>
          </cell>
          <cell r="F5476" t="str">
            <v>结膜沉积物</v>
          </cell>
          <cell r="G5476" t="str">
            <v>眼器官疾病</v>
          </cell>
        </row>
        <row r="5477">
          <cell r="E5477" t="str">
            <v>CONJUNCTIVAL DISCOLOURATION</v>
          </cell>
          <cell r="F5477" t="str">
            <v>结膜变色</v>
          </cell>
          <cell r="G5477" t="str">
            <v>眼器官疾病</v>
          </cell>
        </row>
        <row r="5478">
          <cell r="E5478" t="str">
            <v>CONJUNCTIVAL DISORDER</v>
          </cell>
          <cell r="F5478" t="str">
            <v>结膜疾病</v>
          </cell>
          <cell r="G5478" t="str">
            <v>眼器官疾病</v>
          </cell>
        </row>
        <row r="5479">
          <cell r="E5479" t="str">
            <v>CONJUNCTIVAL EROSION</v>
          </cell>
          <cell r="F5479" t="str">
            <v>结膜糜烂</v>
          </cell>
          <cell r="G5479" t="str">
            <v>眼器官疾病</v>
          </cell>
        </row>
        <row r="5480">
          <cell r="E5480" t="str">
            <v>CONJUNCTIVAL FILTERING BLEB LEAK</v>
          </cell>
          <cell r="F5480" t="str">
            <v>结膜滤泡渗漏</v>
          </cell>
          <cell r="G5480" t="str">
            <v>各类损伤、中毒及操作并发症</v>
          </cell>
        </row>
        <row r="5481">
          <cell r="E5481" t="str">
            <v>CONJUNCTIVAL FOLLICLES</v>
          </cell>
          <cell r="F5481" t="str">
            <v>结膜滤泡</v>
          </cell>
          <cell r="G5481" t="str">
            <v>眼器官疾病</v>
          </cell>
        </row>
        <row r="5482">
          <cell r="E5482" t="str">
            <v>CONJUNCTIVAL GRANULOMA</v>
          </cell>
          <cell r="F5482" t="str">
            <v>结膜肉芽肿</v>
          </cell>
          <cell r="G5482" t="str">
            <v>眼器官疾病</v>
          </cell>
        </row>
        <row r="5483">
          <cell r="E5483" t="str">
            <v>CONJUNCTIVAL HAEMORRHAGE</v>
          </cell>
          <cell r="F5483" t="str">
            <v>结膜出血</v>
          </cell>
          <cell r="G5483" t="str">
            <v>眼器官疾病</v>
          </cell>
        </row>
        <row r="5484">
          <cell r="E5484" t="str">
            <v>CONJUNCTIVAL HYPERAEMIA</v>
          </cell>
          <cell r="F5484" t="str">
            <v>结膜充血</v>
          </cell>
          <cell r="G5484" t="str">
            <v>眼器官疾病</v>
          </cell>
        </row>
        <row r="5485">
          <cell r="E5485" t="str">
            <v>CONJUNCTIVAL IRRITATION</v>
          </cell>
          <cell r="F5485" t="str">
            <v>结膜刺激</v>
          </cell>
          <cell r="G5485" t="str">
            <v>眼器官疾病</v>
          </cell>
        </row>
        <row r="5486">
          <cell r="E5486" t="str">
            <v>CONJUNCTIVAL LACERATION</v>
          </cell>
          <cell r="F5486" t="str">
            <v>结膜裂伤</v>
          </cell>
          <cell r="G5486" t="str">
            <v>各类损伤、中毒及操作并发症</v>
          </cell>
        </row>
        <row r="5487">
          <cell r="E5487" t="str">
            <v>CONJUNCTIVAL MELANOMA</v>
          </cell>
          <cell r="F5487" t="str">
            <v>结膜黑色素瘤</v>
          </cell>
          <cell r="G5487" t="str">
            <v>良性、恶性及性质不明的肿瘤（包括囊状和息肉状）</v>
          </cell>
        </row>
        <row r="5488">
          <cell r="E5488" t="str">
            <v>CONJUNCTIVAL NEOPLASM</v>
          </cell>
          <cell r="F5488" t="str">
            <v>结膜肿瘤</v>
          </cell>
          <cell r="G5488" t="str">
            <v>良性、恶性及性质不明的肿瘤（包括囊状和息肉状）</v>
          </cell>
        </row>
        <row r="5489">
          <cell r="E5489" t="str">
            <v>CONJUNCTIVAL OEDEMA</v>
          </cell>
          <cell r="F5489" t="str">
            <v>结膜水肿</v>
          </cell>
          <cell r="G5489" t="str">
            <v>眼器官疾病</v>
          </cell>
        </row>
        <row r="5490">
          <cell r="E5490" t="str">
            <v>CONJUNCTIVAL OPERATION</v>
          </cell>
          <cell r="F5490" t="str">
            <v>结膜手术</v>
          </cell>
          <cell r="G5490" t="str">
            <v>各种手术及医疗操作</v>
          </cell>
        </row>
        <row r="5491">
          <cell r="E5491" t="str">
            <v>CONJUNCTIVAL PALLOR</v>
          </cell>
          <cell r="F5491" t="str">
            <v>结膜苍白</v>
          </cell>
          <cell r="G5491" t="str">
            <v>眼器官疾病</v>
          </cell>
        </row>
        <row r="5492">
          <cell r="E5492" t="str">
            <v>CONJUNCTIVAL PAPILLAE</v>
          </cell>
          <cell r="F5492" t="str">
            <v>结膜乳头</v>
          </cell>
          <cell r="G5492" t="str">
            <v>眼器官疾病</v>
          </cell>
        </row>
        <row r="5493">
          <cell r="E5493" t="str">
            <v>CONJUNCTIVAL PIGMENTATION</v>
          </cell>
          <cell r="F5493" t="str">
            <v>结膜色素沉着</v>
          </cell>
          <cell r="G5493" t="str">
            <v>眼器官疾病</v>
          </cell>
        </row>
        <row r="5494">
          <cell r="E5494" t="str">
            <v>CONJUNCTIVAL PRIMARY ACQUIRED MELANOSIS</v>
          </cell>
          <cell r="F5494" t="str">
            <v>获得性原发性结膜黑变病</v>
          </cell>
          <cell r="G5494" t="str">
            <v>良性、恶性及性质不明的肿瘤（包括囊状和息肉状）</v>
          </cell>
        </row>
        <row r="5495">
          <cell r="E5495" t="str">
            <v>CONJUNCTIVAL RETRACTION</v>
          </cell>
          <cell r="F5495" t="str">
            <v>结膜缩回</v>
          </cell>
          <cell r="G5495" t="str">
            <v>各类损伤、中毒及操作并发症</v>
          </cell>
        </row>
        <row r="5496">
          <cell r="E5496" t="str">
            <v>CONJUNCTIVAL SCAR</v>
          </cell>
          <cell r="F5496" t="str">
            <v>结膜疤痕</v>
          </cell>
          <cell r="G5496" t="str">
            <v>各类损伤、中毒及操作并发症</v>
          </cell>
        </row>
        <row r="5497">
          <cell r="E5497" t="str">
            <v>CONJUNCTIVAL STAINING</v>
          </cell>
          <cell r="F5497" t="str">
            <v>结膜色斑</v>
          </cell>
          <cell r="G5497" t="str">
            <v>各类检查</v>
          </cell>
        </row>
        <row r="5498">
          <cell r="E5498" t="str">
            <v>CONJUNCTIVAL TELANGIECTASIA</v>
          </cell>
          <cell r="F5498" t="str">
            <v>结膜毛细血管扩张症</v>
          </cell>
          <cell r="G5498" t="str">
            <v>眼器官疾病</v>
          </cell>
        </row>
        <row r="5499">
          <cell r="E5499" t="str">
            <v>CONJUNCTIVAL THINNING</v>
          </cell>
          <cell r="F5499" t="str">
            <v>结膜变薄</v>
          </cell>
          <cell r="G5499" t="str">
            <v>眼器官疾病</v>
          </cell>
        </row>
        <row r="5500">
          <cell r="E5500" t="str">
            <v>CONJUNCTIVAL ULCER</v>
          </cell>
          <cell r="F5500" t="str">
            <v>结膜溃疡</v>
          </cell>
          <cell r="G5500" t="str">
            <v>眼器官疾病</v>
          </cell>
        </row>
        <row r="5501">
          <cell r="E5501" t="str">
            <v>CONJUNCTIVAL VASCULAR DISORDER</v>
          </cell>
          <cell r="F5501" t="str">
            <v>结膜血管疾病</v>
          </cell>
          <cell r="G5501" t="str">
            <v>眼器官疾病</v>
          </cell>
        </row>
        <row r="5502">
          <cell r="E5502" t="str">
            <v>CONJUNCTIVALISATION</v>
          </cell>
          <cell r="F5502" t="str">
            <v>结膜切除</v>
          </cell>
          <cell r="G5502" t="str">
            <v>眼器官疾病</v>
          </cell>
        </row>
        <row r="5503">
          <cell r="E5503" t="str">
            <v>CONJUNCTIVITIS</v>
          </cell>
          <cell r="F5503" t="str">
            <v>结膜炎</v>
          </cell>
          <cell r="G5503" t="str">
            <v>感染及侵染类疾病</v>
          </cell>
        </row>
        <row r="5504">
          <cell r="E5504" t="str">
            <v>CONJUNCTIVITIS ALLERGIC</v>
          </cell>
          <cell r="F5504" t="str">
            <v>变应性结膜炎</v>
          </cell>
          <cell r="G5504" t="str">
            <v>眼器官疾病</v>
          </cell>
        </row>
        <row r="5505">
          <cell r="E5505" t="str">
            <v>CONJUNCTIVITIS BACTERIAL</v>
          </cell>
          <cell r="F5505" t="str">
            <v>细菌性结膜炎</v>
          </cell>
          <cell r="G5505" t="str">
            <v>感染及侵染类疾病</v>
          </cell>
        </row>
        <row r="5506">
          <cell r="E5506" t="str">
            <v>CONJUNCTIVITIS CHLAMYDIAL</v>
          </cell>
          <cell r="F5506" t="str">
            <v>衣原体性结膜炎</v>
          </cell>
          <cell r="G5506" t="str">
            <v>感染及侵染类疾病</v>
          </cell>
        </row>
        <row r="5507">
          <cell r="E5507" t="str">
            <v>CONJUNCTIVITIS FUNGAL</v>
          </cell>
          <cell r="F5507" t="str">
            <v>真菌性结膜炎</v>
          </cell>
          <cell r="G5507" t="str">
            <v>感染及侵染类疾病</v>
          </cell>
        </row>
        <row r="5508">
          <cell r="E5508" t="str">
            <v>CONJUNCTIVITIS INFECTIVE</v>
          </cell>
          <cell r="F5508" t="str">
            <v>结膜炎</v>
          </cell>
          <cell r="G5508" t="str">
            <v>感染及侵染类疾病</v>
          </cell>
        </row>
        <row r="5509">
          <cell r="E5509" t="str">
            <v>CONJUNCTIVITIS VIRAL</v>
          </cell>
          <cell r="F5509" t="str">
            <v>病毒性结膜炎</v>
          </cell>
          <cell r="G5509" t="str">
            <v>感染及侵染类疾病</v>
          </cell>
        </row>
        <row r="5510">
          <cell r="E5510" t="str">
            <v>CONJUNCTIVOCHALASIS</v>
          </cell>
          <cell r="F5510" t="str">
            <v>结膜松弛</v>
          </cell>
          <cell r="G5510" t="str">
            <v>眼器官疾病</v>
          </cell>
        </row>
        <row r="5511">
          <cell r="E5511" t="str">
            <v>CONJUNCTIVOPLASTY</v>
          </cell>
          <cell r="F5511" t="str">
            <v>结膜成形术</v>
          </cell>
          <cell r="G5511" t="str">
            <v>各种手术及医疗操作</v>
          </cell>
        </row>
        <row r="5512">
          <cell r="E5512" t="str">
            <v>CONNECTIVE TISSUE DISORDER</v>
          </cell>
          <cell r="F5512" t="str">
            <v>结缔组织疾病</v>
          </cell>
          <cell r="G5512" t="str">
            <v>各种肌肉骨骼及结缔组织疾病</v>
          </cell>
        </row>
        <row r="5513">
          <cell r="E5513" t="str">
            <v>CONNECTIVE TISSUE INFLAMMATION</v>
          </cell>
          <cell r="F5513" t="str">
            <v>结缔组织炎症</v>
          </cell>
          <cell r="G5513" t="str">
            <v>各种肌肉骨骼及结缔组织疾病</v>
          </cell>
        </row>
        <row r="5514">
          <cell r="E5514" t="str">
            <v>CONNECTIVE TISSUE NEOPLASM</v>
          </cell>
          <cell r="F5514" t="str">
            <v>结缔组织肿瘤</v>
          </cell>
          <cell r="G5514" t="str">
            <v>良性、恶性及性质不明的肿瘤（包括囊状和息肉状）</v>
          </cell>
        </row>
        <row r="5515">
          <cell r="E5515" t="str">
            <v>CONSCIOUSNESS FLUCTUATING</v>
          </cell>
          <cell r="F5515" t="str">
            <v>意识波动</v>
          </cell>
          <cell r="G5515" t="str">
            <v>各类神经系统疾病</v>
          </cell>
        </row>
        <row r="5516">
          <cell r="E5516" t="str">
            <v>CONSTIPATION</v>
          </cell>
          <cell r="F5516" t="str">
            <v>便秘</v>
          </cell>
          <cell r="G5516" t="str">
            <v>胃肠系统疾病</v>
          </cell>
        </row>
        <row r="5517">
          <cell r="E5517" t="str">
            <v>CONSTIPATION NEONATAL</v>
          </cell>
          <cell r="F5517" t="str">
            <v>新生儿便秘</v>
          </cell>
          <cell r="G5517" t="str">
            <v>胃肠系统疾病</v>
          </cell>
        </row>
        <row r="5518">
          <cell r="E5518" t="str">
            <v>CONSTIPATION PROPHYLAXIS</v>
          </cell>
          <cell r="F5518" t="str">
            <v>便秘预防治疗</v>
          </cell>
          <cell r="G5518" t="str">
            <v>各种手术及医疗操作</v>
          </cell>
        </row>
        <row r="5519">
          <cell r="E5519" t="str">
            <v>CONSTRICTED AFFECT</v>
          </cell>
          <cell r="F5519" t="str">
            <v>情感受限</v>
          </cell>
          <cell r="G5519" t="str">
            <v>精神病类</v>
          </cell>
        </row>
        <row r="5520">
          <cell r="E5520" t="str">
            <v>CONSTRICTED EAR DEFORMITY</v>
          </cell>
          <cell r="F5520" t="str">
            <v>收缩耳畸形</v>
          </cell>
          <cell r="G5520" t="str">
            <v>各种先天性家族性遗传性疾病</v>
          </cell>
        </row>
        <row r="5521">
          <cell r="E5521" t="str">
            <v>CONTACT LENS ACUTE RED EYE</v>
          </cell>
          <cell r="F5521" t="str">
            <v>隐形眼镜急性眼红</v>
          </cell>
          <cell r="G5521" t="str">
            <v>眼器官疾病</v>
          </cell>
        </row>
        <row r="5522">
          <cell r="E5522" t="str">
            <v>CONTACT LENS COMPLICATION</v>
          </cell>
          <cell r="F5522" t="str">
            <v>装置相关眼部并发症</v>
          </cell>
          <cell r="G5522" t="str">
            <v>全身性疾病及给药部位各种反应</v>
          </cell>
        </row>
        <row r="5523">
          <cell r="E5523" t="str">
            <v>CONTACT LENS DETERIORATION</v>
          </cell>
          <cell r="F5523" t="str">
            <v>装置材料问题</v>
          </cell>
          <cell r="G5523" t="str">
            <v>产品问题</v>
          </cell>
        </row>
        <row r="5524">
          <cell r="E5524" t="str">
            <v>CONTACT LENS DISCOLOURATION</v>
          </cell>
          <cell r="F5524" t="str">
            <v>装置颜色问题</v>
          </cell>
          <cell r="G5524" t="str">
            <v>产品问题</v>
          </cell>
        </row>
        <row r="5525">
          <cell r="E5525" t="str">
            <v>CONTACT LENS INTOLERANCE</v>
          </cell>
          <cell r="F5525" t="str">
            <v>隐形眼镜不耐受</v>
          </cell>
          <cell r="G5525" t="str">
            <v>眼器官疾病</v>
          </cell>
        </row>
        <row r="5526">
          <cell r="E5526" t="str">
            <v>CONTACT LENS THERAPY</v>
          </cell>
          <cell r="F5526" t="str">
            <v>隐形眼镜疗法</v>
          </cell>
          <cell r="G5526" t="str">
            <v>各种手术及医疗操作</v>
          </cell>
        </row>
        <row r="5527">
          <cell r="E5527" t="str">
            <v>CONTACT STOMATITIS</v>
          </cell>
          <cell r="F5527" t="str">
            <v>接触性口腔黏膜炎</v>
          </cell>
          <cell r="G5527" t="str">
            <v>胃肠系统疾病</v>
          </cell>
        </row>
        <row r="5528">
          <cell r="E5528" t="str">
            <v>CONTINUOUS HAEMODIAFILTRATION</v>
          </cell>
          <cell r="F5528" t="str">
            <v>连续性血液透析滤过</v>
          </cell>
          <cell r="G5528" t="str">
            <v>各种手术及医疗操作</v>
          </cell>
        </row>
        <row r="5529">
          <cell r="E5529" t="str">
            <v>CONTINUOUS POSITIVE AIRWAY PRESSURE</v>
          </cell>
          <cell r="F5529" t="str">
            <v>气道正压通气治疗</v>
          </cell>
          <cell r="G5529" t="str">
            <v>各种手术及医疗操作</v>
          </cell>
        </row>
        <row r="5530">
          <cell r="E5530" t="str">
            <v>CONTRACEPTION</v>
          </cell>
          <cell r="F5530" t="str">
            <v>避孕</v>
          </cell>
          <cell r="G5530" t="str">
            <v>各种手术及医疗操作</v>
          </cell>
        </row>
        <row r="5531">
          <cell r="E5531" t="str">
            <v>CONTRACEPTIVE DEVICE COMPLICATION</v>
          </cell>
          <cell r="F5531" t="str">
            <v>装置相关并发症</v>
          </cell>
          <cell r="G5531" t="str">
            <v>全身性疾病及给药部位各种反应</v>
          </cell>
        </row>
        <row r="5532">
          <cell r="E5532" t="str">
            <v>CONTRACEPTIVE DIAPHRAGM</v>
          </cell>
          <cell r="F5532" t="str">
            <v>避孕隔膜</v>
          </cell>
          <cell r="G5532" t="str">
            <v>各种手术及医疗操作</v>
          </cell>
        </row>
        <row r="5533">
          <cell r="E5533" t="str">
            <v>CONTRACEPTIVE IMPLANT</v>
          </cell>
          <cell r="F5533" t="str">
            <v>植入式避孕棒/剂</v>
          </cell>
          <cell r="G5533" t="str">
            <v>各种手术及医疗操作</v>
          </cell>
        </row>
        <row r="5534">
          <cell r="E5534" t="str">
            <v>CONTRACTED BLADDER</v>
          </cell>
          <cell r="F5534" t="str">
            <v>收缩性膀胱</v>
          </cell>
          <cell r="G5534" t="str">
            <v>肾脏及泌尿系统疾病</v>
          </cell>
        </row>
        <row r="5535">
          <cell r="E5535" t="str">
            <v>CONTRAINDICATED DEVICE USED</v>
          </cell>
          <cell r="F5535" t="str">
            <v>使用了禁忌器械</v>
          </cell>
          <cell r="G5535" t="str">
            <v>各类损伤、中毒及操作并发症</v>
          </cell>
        </row>
        <row r="5536">
          <cell r="E5536" t="str">
            <v>CONTRAINDICATED DRUG ADMINISTERED</v>
          </cell>
          <cell r="F5536" t="str">
            <v>给予了禁忌产品</v>
          </cell>
          <cell r="G5536" t="str">
            <v>各类损伤、中毒及操作并发症</v>
          </cell>
        </row>
        <row r="5537">
          <cell r="E5537" t="str">
            <v>CONTRAINDICATED DRUG PRESCRIBED</v>
          </cell>
          <cell r="F5537" t="str">
            <v>开处了禁忌产品</v>
          </cell>
          <cell r="G5537" t="str">
            <v>各类损伤、中毒及操作并发症</v>
          </cell>
        </row>
        <row r="5538">
          <cell r="E5538" t="str">
            <v>CONTRAINDICATED PRODUCT ADMINISTERED</v>
          </cell>
          <cell r="F5538" t="str">
            <v>给予了禁忌产品</v>
          </cell>
          <cell r="G5538" t="str">
            <v>各类损伤、中毒及操作并发症</v>
          </cell>
        </row>
        <row r="5539">
          <cell r="E5539" t="str">
            <v>CONTRAINDICATED PRODUCT PRESCRIBED</v>
          </cell>
          <cell r="F5539" t="str">
            <v>开处了禁忌产品</v>
          </cell>
          <cell r="G5539" t="str">
            <v>各类损伤、中毒及操作并发症</v>
          </cell>
        </row>
        <row r="5540">
          <cell r="E5540" t="str">
            <v>CONTRAINDICATION TO MEDICAL TREATMENT</v>
          </cell>
          <cell r="F5540" t="str">
            <v>医疗禁忌</v>
          </cell>
          <cell r="G5540" t="str">
            <v>社会环境</v>
          </cell>
        </row>
        <row r="5541">
          <cell r="E5541" t="str">
            <v>CONTRAINDICATION TO SURGERY</v>
          </cell>
          <cell r="F5541" t="str">
            <v>手术禁忌</v>
          </cell>
          <cell r="G5541" t="str">
            <v>社会环境</v>
          </cell>
        </row>
        <row r="5542">
          <cell r="E5542" t="str">
            <v>CONTRAINDICATION TO VACCINATION</v>
          </cell>
          <cell r="F5542" t="str">
            <v>接种禁忌</v>
          </cell>
          <cell r="G5542" t="str">
            <v>社会环境</v>
          </cell>
        </row>
        <row r="5543">
          <cell r="E5543" t="str">
            <v>CONTRALATERAL BREAST CANCER</v>
          </cell>
          <cell r="F5543" t="str">
            <v>乳腺癌</v>
          </cell>
          <cell r="G5543" t="str">
            <v>良性、恶性及性质不明的肿瘤（包括囊状和息肉状）</v>
          </cell>
        </row>
        <row r="5544">
          <cell r="E5544" t="str">
            <v>CONTRAST ENCEPHALOPATHY</v>
          </cell>
          <cell r="F5544" t="str">
            <v>造影剂脑病</v>
          </cell>
          <cell r="G5544" t="str">
            <v>各类损伤、中毒及操作并发症</v>
          </cell>
        </row>
        <row r="5545">
          <cell r="E5545" t="str">
            <v>CONTRAST MEDIA ALLERGY</v>
          </cell>
          <cell r="F5545" t="str">
            <v>造影剂过敏</v>
          </cell>
          <cell r="G5545" t="str">
            <v>免疫系统疾病</v>
          </cell>
        </row>
        <row r="5546">
          <cell r="E5546" t="str">
            <v>CONTRAST MEDIA DEPOSITION</v>
          </cell>
          <cell r="F5546" t="str">
            <v>对比剂沉积</v>
          </cell>
          <cell r="G5546" t="str">
            <v>全身性疾病及给药部位各种反应</v>
          </cell>
        </row>
        <row r="5547">
          <cell r="E5547" t="str">
            <v>CONTRAST MEDIA REACTION</v>
          </cell>
          <cell r="F5547" t="str">
            <v>造影剂反应</v>
          </cell>
          <cell r="G5547" t="str">
            <v>免疫系统疾病</v>
          </cell>
        </row>
        <row r="5548">
          <cell r="E5548" t="str">
            <v>CONTRAST MEDIA TOXICITY</v>
          </cell>
          <cell r="F5548" t="str">
            <v>造影剂毒性</v>
          </cell>
          <cell r="G5548" t="str">
            <v>各类损伤、中毒及操作并发症</v>
          </cell>
        </row>
        <row r="5549">
          <cell r="E5549" t="str">
            <v>CONTUSION</v>
          </cell>
          <cell r="F5549" t="str">
            <v>挫伤</v>
          </cell>
          <cell r="G5549" t="str">
            <v>各类损伤、中毒及操作并发症</v>
          </cell>
        </row>
        <row r="5550">
          <cell r="E5550" t="str">
            <v>CONUS MEDULLARIS SYNDROME</v>
          </cell>
          <cell r="F5550" t="str">
            <v>脊髓圆锥综合症</v>
          </cell>
          <cell r="G5550" t="str">
            <v>各类神经系统疾病</v>
          </cell>
        </row>
        <row r="5551">
          <cell r="E5551" t="str">
            <v>CONVALESCENT</v>
          </cell>
          <cell r="F5551" t="str">
            <v>康复期患者</v>
          </cell>
          <cell r="G5551" t="str">
            <v>社会环境</v>
          </cell>
        </row>
        <row r="5552">
          <cell r="E5552" t="str">
            <v>CONVERSION DISORDER</v>
          </cell>
          <cell r="F5552" t="str">
            <v>转变障碍</v>
          </cell>
          <cell r="G5552" t="str">
            <v>精神病类</v>
          </cell>
        </row>
        <row r="5553">
          <cell r="E5553" t="str">
            <v>CONVULSION</v>
          </cell>
          <cell r="F5553" t="str">
            <v>惊厥发作</v>
          </cell>
          <cell r="G5553" t="str">
            <v>各类神经系统疾病</v>
          </cell>
        </row>
        <row r="5554">
          <cell r="E5554" t="str">
            <v>CONVULSION IN CHILDHOOD</v>
          </cell>
          <cell r="F5554" t="str">
            <v>小儿惊厥</v>
          </cell>
          <cell r="G5554" t="str">
            <v>各类神经系统疾病</v>
          </cell>
        </row>
        <row r="5555">
          <cell r="E5555" t="str">
            <v>CONVULSION NEONATAL</v>
          </cell>
          <cell r="F5555" t="str">
            <v>新生儿癫痫</v>
          </cell>
          <cell r="G5555" t="str">
            <v>各类神经系统疾病</v>
          </cell>
        </row>
        <row r="5556">
          <cell r="E5556" t="str">
            <v>CONVULSION PROPHYLAXIS</v>
          </cell>
          <cell r="F5556" t="str">
            <v>惊厥预防性治疗</v>
          </cell>
          <cell r="G5556" t="str">
            <v>各种手术及医疗操作</v>
          </cell>
        </row>
        <row r="5557">
          <cell r="E5557" t="str">
            <v>CONVULSIONS LOCAL</v>
          </cell>
          <cell r="F5557" t="str">
            <v>部分惊厥</v>
          </cell>
          <cell r="G5557" t="str">
            <v>各类神经系统疾病</v>
          </cell>
        </row>
        <row r="5558">
          <cell r="E5558" t="str">
            <v>CONVULSIVE THRESHOLD LOWERED</v>
          </cell>
          <cell r="F5558" t="str">
            <v>惊厥阈值降低</v>
          </cell>
          <cell r="G5558" t="str">
            <v>各类神经系统疾病</v>
          </cell>
        </row>
        <row r="5559">
          <cell r="E5559" t="str">
            <v>COOLING THERAPY</v>
          </cell>
          <cell r="F5559" t="str">
            <v>降温疗法</v>
          </cell>
          <cell r="G5559" t="str">
            <v>各种手术及医疗操作</v>
          </cell>
        </row>
        <row r="5560">
          <cell r="E5560" t="str">
            <v>COOMBS DIRECT TEST</v>
          </cell>
          <cell r="F5560" t="str">
            <v>直接库姆斯试验</v>
          </cell>
          <cell r="G5560" t="str">
            <v>各类检查</v>
          </cell>
        </row>
        <row r="5561">
          <cell r="E5561" t="str">
            <v>COOMBS DIRECT TEST NEGATIVE</v>
          </cell>
          <cell r="F5561" t="str">
            <v>直接库姆斯试验阴性</v>
          </cell>
          <cell r="G5561" t="str">
            <v>各类检查</v>
          </cell>
        </row>
        <row r="5562">
          <cell r="E5562" t="str">
            <v>COOMBS DIRECT TEST POSITIVE</v>
          </cell>
          <cell r="F5562" t="str">
            <v>直接库姆斯试验阳性</v>
          </cell>
          <cell r="G5562" t="str">
            <v>各类检查</v>
          </cell>
        </row>
        <row r="5563">
          <cell r="E5563" t="str">
            <v>COOMBS INDIRECT TEST NEGATIVE</v>
          </cell>
          <cell r="F5563" t="str">
            <v>间接库姆斯试验阴性</v>
          </cell>
          <cell r="G5563" t="str">
            <v>各类检查</v>
          </cell>
        </row>
        <row r="5564">
          <cell r="E5564" t="str">
            <v>COOMBS INDIRECT TEST POSITIVE</v>
          </cell>
          <cell r="F5564" t="str">
            <v>间接库姆斯试验阳性</v>
          </cell>
          <cell r="G5564" t="str">
            <v>各类检查</v>
          </cell>
        </row>
        <row r="5565">
          <cell r="E5565" t="str">
            <v>COOMBS NEGATIVE HAEMOLYTIC ANAEMIA</v>
          </cell>
          <cell r="F5565" t="str">
            <v>库姆斯试验阴性溶血性贫血</v>
          </cell>
          <cell r="G5565" t="str">
            <v>血液及淋巴系统疾病</v>
          </cell>
        </row>
        <row r="5566">
          <cell r="E5566" t="str">
            <v>COOMBS POSITIVE HAEMOLYTIC ANAEMIA</v>
          </cell>
          <cell r="F5566" t="str">
            <v>库姆斯试验阳性溶血性贫血</v>
          </cell>
          <cell r="G5566" t="str">
            <v>血液及淋巴系统疾病</v>
          </cell>
        </row>
        <row r="5567">
          <cell r="E5567" t="str">
            <v>COOMBS TEST NEGATIVE</v>
          </cell>
          <cell r="F5567" t="str">
            <v>库姆斯试验阴性</v>
          </cell>
          <cell r="G5567" t="str">
            <v>各类检查</v>
          </cell>
        </row>
        <row r="5568">
          <cell r="E5568" t="str">
            <v>COOMBS TEST POSITIVE</v>
          </cell>
          <cell r="F5568" t="str">
            <v>库姆斯试验阳性</v>
          </cell>
          <cell r="G5568" t="str">
            <v>各类检查</v>
          </cell>
        </row>
        <row r="5569">
          <cell r="E5569" t="str">
            <v>COORDINATION ABNORMAL</v>
          </cell>
          <cell r="F5569" t="str">
            <v>协调功能失常</v>
          </cell>
          <cell r="G5569" t="str">
            <v>各类神经系统疾病</v>
          </cell>
        </row>
        <row r="5570">
          <cell r="E5570" t="str">
            <v>COPA SYNDROME</v>
          </cell>
          <cell r="F5570" t="str">
            <v>COPA 综合征</v>
          </cell>
          <cell r="G5570" t="str">
            <v>各种先天性家族性遗传性疾病</v>
          </cell>
        </row>
        <row r="5571">
          <cell r="E5571" t="str">
            <v>COPPER DEFICIENCY</v>
          </cell>
          <cell r="F5571" t="str">
            <v>铜缺乏</v>
          </cell>
          <cell r="G5571" t="str">
            <v>代谢及营养类疾病</v>
          </cell>
        </row>
        <row r="5572">
          <cell r="E5572" t="str">
            <v>COPPER METABOLISM DISORDER</v>
          </cell>
          <cell r="F5572" t="str">
            <v>铜代谢紊乱</v>
          </cell>
          <cell r="G5572" t="str">
            <v>代谢及营养类疾病</v>
          </cell>
        </row>
        <row r="5573">
          <cell r="E5573" t="str">
            <v>COPROLALIA</v>
          </cell>
          <cell r="F5573" t="str">
            <v>秽语症</v>
          </cell>
          <cell r="G5573" t="str">
            <v>精神病类</v>
          </cell>
        </row>
        <row r="5574">
          <cell r="E5574" t="str">
            <v>COPROPORPHYRINOGEN INCREASED</v>
          </cell>
          <cell r="F5574" t="str">
            <v>粪卟啉原升高</v>
          </cell>
          <cell r="G5574" t="str">
            <v>各类检查</v>
          </cell>
        </row>
        <row r="5575">
          <cell r="E5575" t="str">
            <v>COR PULMONALE</v>
          </cell>
          <cell r="F5575" t="str">
            <v>肺源性心脏病</v>
          </cell>
          <cell r="G5575" t="str">
            <v>心脏器官疾病</v>
          </cell>
        </row>
        <row r="5576">
          <cell r="E5576" t="str">
            <v>COR PULMONALE ACUTE</v>
          </cell>
          <cell r="F5576" t="str">
            <v>急性肺源性心脏病</v>
          </cell>
          <cell r="G5576" t="str">
            <v>心脏器官疾病</v>
          </cell>
        </row>
        <row r="5577">
          <cell r="E5577" t="str">
            <v>COR PULMONALE CHRONIC</v>
          </cell>
          <cell r="F5577" t="str">
            <v>慢性肺源性心脏病</v>
          </cell>
          <cell r="G5577" t="str">
            <v>心脏器官疾病</v>
          </cell>
        </row>
        <row r="5578">
          <cell r="E5578" t="str">
            <v>COR TRIATRIATUM</v>
          </cell>
          <cell r="F5578" t="str">
            <v>三房心</v>
          </cell>
          <cell r="G5578" t="str">
            <v>各种先天性家族性遗传性疾病</v>
          </cell>
        </row>
        <row r="5579">
          <cell r="E5579" t="str">
            <v>CORD BLOOD TRANSPLANT THERAPY</v>
          </cell>
          <cell r="F5579" t="str">
            <v>脐血移植疗法</v>
          </cell>
          <cell r="G5579" t="str">
            <v>各种手术及医疗操作</v>
          </cell>
        </row>
        <row r="5580">
          <cell r="E5580" t="str">
            <v>CORD COLITIS SYNDROME</v>
          </cell>
          <cell r="F5580" t="str">
            <v>脐带结肠炎综合征</v>
          </cell>
          <cell r="G5580" t="str">
            <v>胃肠系统疾病</v>
          </cell>
        </row>
        <row r="5581">
          <cell r="E5581" t="str">
            <v>CORECTOPIA</v>
          </cell>
          <cell r="F5581" t="str">
            <v>瞳孔异位</v>
          </cell>
          <cell r="G5581" t="str">
            <v>眼器官疾病</v>
          </cell>
        </row>
        <row r="5582">
          <cell r="E5582" t="str">
            <v>CORNEA VERTICILLATA</v>
          </cell>
          <cell r="F5582" t="str">
            <v>角膜涡状营养不良</v>
          </cell>
          <cell r="G5582" t="str">
            <v>眼器官疾病</v>
          </cell>
        </row>
        <row r="5583">
          <cell r="E5583" t="str">
            <v>CORNEAL ABRASION</v>
          </cell>
          <cell r="F5583" t="str">
            <v>角膜擦伤</v>
          </cell>
          <cell r="G5583" t="str">
            <v>各类损伤、中毒及操作并发症</v>
          </cell>
        </row>
        <row r="5584">
          <cell r="E5584" t="str">
            <v>CORNEAL ABSCESS</v>
          </cell>
          <cell r="F5584" t="str">
            <v>角膜脓肿</v>
          </cell>
          <cell r="G5584" t="str">
            <v>感染及侵染类疾病</v>
          </cell>
        </row>
        <row r="5585">
          <cell r="E5585" t="str">
            <v>CORNEAL BLEB</v>
          </cell>
          <cell r="F5585" t="str">
            <v>角膜上皮小囊肿</v>
          </cell>
          <cell r="G5585" t="str">
            <v>眼器官疾病</v>
          </cell>
        </row>
        <row r="5586">
          <cell r="E5586" t="str">
            <v>CORNEAL BLEEDING</v>
          </cell>
          <cell r="F5586" t="str">
            <v>角膜出血</v>
          </cell>
          <cell r="G5586" t="str">
            <v>眼器官疾病</v>
          </cell>
        </row>
        <row r="5587">
          <cell r="E5587" t="str">
            <v>CORNEAL CROSS LINKING</v>
          </cell>
          <cell r="F5587" t="str">
            <v>角膜交联术</v>
          </cell>
          <cell r="G5587" t="str">
            <v>各种手术及医疗操作</v>
          </cell>
        </row>
        <row r="5588">
          <cell r="E5588" t="str">
            <v>CORNEAL CYST</v>
          </cell>
          <cell r="F5588" t="str">
            <v>角膜囊肿</v>
          </cell>
          <cell r="G5588" t="str">
            <v>眼器官疾病</v>
          </cell>
        </row>
        <row r="5589">
          <cell r="E5589" t="str">
            <v>CORNEAL DECOMPENSATION</v>
          </cell>
          <cell r="F5589" t="str">
            <v>角膜失代偿</v>
          </cell>
          <cell r="G5589" t="str">
            <v>眼器官疾病</v>
          </cell>
        </row>
        <row r="5590">
          <cell r="E5590" t="str">
            <v>CORNEAL DEFECT</v>
          </cell>
          <cell r="F5590" t="str">
            <v>角膜缺损</v>
          </cell>
          <cell r="G5590" t="str">
            <v>眼器官疾病</v>
          </cell>
        </row>
        <row r="5591">
          <cell r="E5591" t="str">
            <v>CORNEAL DEGENERATION</v>
          </cell>
          <cell r="F5591" t="str">
            <v>角膜变性</v>
          </cell>
          <cell r="G5591" t="str">
            <v>眼器官疾病</v>
          </cell>
        </row>
        <row r="5592">
          <cell r="E5592" t="str">
            <v>CORNEAL DEPOSITS</v>
          </cell>
          <cell r="F5592" t="str">
            <v>角膜沉积物</v>
          </cell>
          <cell r="G5592" t="str">
            <v>眼器官疾病</v>
          </cell>
        </row>
        <row r="5593">
          <cell r="E5593" t="str">
            <v>CORNEAL DIAMETER DECREASED</v>
          </cell>
          <cell r="F5593" t="str">
            <v>角膜直径降低</v>
          </cell>
          <cell r="G5593" t="str">
            <v>各类检查</v>
          </cell>
        </row>
        <row r="5594">
          <cell r="E5594" t="str">
            <v>CORNEAL DIAMETER INCREASED</v>
          </cell>
          <cell r="F5594" t="str">
            <v>角膜直径升高</v>
          </cell>
          <cell r="G5594" t="str">
            <v>各类检查</v>
          </cell>
        </row>
        <row r="5595">
          <cell r="E5595" t="str">
            <v>CORNEAL DISORDER</v>
          </cell>
          <cell r="F5595" t="str">
            <v>角膜疾病</v>
          </cell>
          <cell r="G5595" t="str">
            <v>眼器官疾病</v>
          </cell>
        </row>
        <row r="5596">
          <cell r="E5596" t="str">
            <v>CORNEAL DYSTROPHY</v>
          </cell>
          <cell r="F5596" t="str">
            <v>角膜营养不良</v>
          </cell>
          <cell r="G5596" t="str">
            <v>各种先天性家族性遗传性疾病</v>
          </cell>
        </row>
        <row r="5597">
          <cell r="E5597" t="str">
            <v>CORNEAL ENDOTHELIAL CELL LOSS</v>
          </cell>
          <cell r="F5597" t="str">
            <v>角膜内皮细胞丧失</v>
          </cell>
          <cell r="G5597" t="str">
            <v>眼器官疾病</v>
          </cell>
        </row>
        <row r="5598">
          <cell r="E5598" t="str">
            <v>CORNEAL ENDOTHELIITIS</v>
          </cell>
          <cell r="F5598" t="str">
            <v>角膜内皮炎</v>
          </cell>
          <cell r="G5598" t="str">
            <v>眼器官疾病</v>
          </cell>
        </row>
        <row r="5599">
          <cell r="E5599" t="str">
            <v>CORNEAL EPITHELIAL MICROCYSTS</v>
          </cell>
          <cell r="F5599" t="str">
            <v>角膜上皮小囊肿</v>
          </cell>
          <cell r="G5599" t="str">
            <v>眼器官疾病</v>
          </cell>
        </row>
        <row r="5600">
          <cell r="E5600" t="str">
            <v>CORNEAL EPITHELIAL WRINKLING</v>
          </cell>
          <cell r="F5600" t="str">
            <v>角膜上皮起皱</v>
          </cell>
          <cell r="G5600" t="str">
            <v>眼器官疾病</v>
          </cell>
        </row>
        <row r="5601">
          <cell r="E5601" t="str">
            <v>CORNEAL EPITHELIUM DEFECT</v>
          </cell>
          <cell r="F5601" t="str">
            <v>角膜上皮缺损</v>
          </cell>
          <cell r="G5601" t="str">
            <v>眼器官疾病</v>
          </cell>
        </row>
        <row r="5602">
          <cell r="E5602" t="str">
            <v>CORNEAL EPITHELIUM DISORDER</v>
          </cell>
          <cell r="F5602" t="str">
            <v>角膜疾病</v>
          </cell>
          <cell r="G5602" t="str">
            <v>眼器官疾病</v>
          </cell>
        </row>
        <row r="5603">
          <cell r="E5603" t="str">
            <v>CORNEAL EROSION</v>
          </cell>
          <cell r="F5603" t="str">
            <v>角膜糜烂</v>
          </cell>
          <cell r="G5603" t="str">
            <v>眼器官疾病</v>
          </cell>
        </row>
        <row r="5604">
          <cell r="E5604" t="str">
            <v>CORNEAL EXFOLIATION</v>
          </cell>
          <cell r="F5604" t="str">
            <v>角膜脱落</v>
          </cell>
          <cell r="G5604" t="str">
            <v>眼器官疾病</v>
          </cell>
        </row>
        <row r="5605">
          <cell r="E5605" t="str">
            <v>CORNEAL FLAP COMPLICATION</v>
          </cell>
          <cell r="F5605" t="str">
            <v>角膜瓣并发症</v>
          </cell>
          <cell r="G5605" t="str">
            <v>各类损伤、中毒及操作并发症</v>
          </cell>
        </row>
        <row r="5606">
          <cell r="E5606" t="str">
            <v>CORNEAL GRAFT FAILURE</v>
          </cell>
          <cell r="F5606" t="str">
            <v>角膜移植失败</v>
          </cell>
          <cell r="G5606" t="str">
            <v>各类损伤、中毒及操作并发症</v>
          </cell>
        </row>
        <row r="5607">
          <cell r="E5607" t="str">
            <v>CORNEAL GRAFT REJECTION</v>
          </cell>
          <cell r="F5607" t="str">
            <v>角膜移植物排斥</v>
          </cell>
          <cell r="G5607" t="str">
            <v>免疫系统疾病</v>
          </cell>
        </row>
        <row r="5608">
          <cell r="E5608" t="str">
            <v>CORNEAL HYPERTROPHY</v>
          </cell>
          <cell r="F5608" t="str">
            <v>角膜增生</v>
          </cell>
          <cell r="G5608" t="str">
            <v>眼器官疾病</v>
          </cell>
        </row>
        <row r="5609">
          <cell r="E5609" t="str">
            <v>CORNEAL IMPLANT</v>
          </cell>
          <cell r="F5609" t="str">
            <v>角膜植入</v>
          </cell>
          <cell r="G5609" t="str">
            <v>各种手术及医疗操作</v>
          </cell>
        </row>
        <row r="5610">
          <cell r="E5610" t="str">
            <v>CORNEAL INFECTION</v>
          </cell>
          <cell r="F5610" t="str">
            <v>角膜感染</v>
          </cell>
          <cell r="G5610" t="str">
            <v>感染及侵染类疾病</v>
          </cell>
        </row>
        <row r="5611">
          <cell r="E5611" t="str">
            <v>CORNEAL INFILTRATES</v>
          </cell>
          <cell r="F5611" t="str">
            <v>角膜浸润</v>
          </cell>
          <cell r="G5611" t="str">
            <v>眼器官疾病</v>
          </cell>
        </row>
        <row r="5612">
          <cell r="E5612" t="str">
            <v>CORNEAL IRRITATION</v>
          </cell>
          <cell r="F5612" t="str">
            <v>角膜刺激征</v>
          </cell>
          <cell r="G5612" t="str">
            <v>眼器官疾病</v>
          </cell>
        </row>
        <row r="5613">
          <cell r="E5613" t="str">
            <v>CORNEAL LACERATION</v>
          </cell>
          <cell r="F5613" t="str">
            <v>角膜裂伤</v>
          </cell>
          <cell r="G5613" t="str">
            <v>各类损伤、中毒及操作并发症</v>
          </cell>
        </row>
        <row r="5614">
          <cell r="E5614" t="str">
            <v>CORNEAL LESION</v>
          </cell>
          <cell r="F5614" t="str">
            <v>角膜病损</v>
          </cell>
          <cell r="G5614" t="str">
            <v>眼器官疾病</v>
          </cell>
        </row>
        <row r="5615">
          <cell r="E5615" t="str">
            <v>CORNEAL LEUKOMA</v>
          </cell>
          <cell r="F5615" t="str">
            <v>角膜白斑</v>
          </cell>
          <cell r="G5615" t="str">
            <v>眼器官疾病</v>
          </cell>
        </row>
        <row r="5616">
          <cell r="E5616" t="str">
            <v>CORNEAL LIGHT REFLEX TEST ABNORMAL</v>
          </cell>
          <cell r="F5616" t="str">
            <v>角膜光反射试验异常</v>
          </cell>
          <cell r="G5616" t="str">
            <v>各类检查</v>
          </cell>
        </row>
        <row r="5617">
          <cell r="E5617" t="str">
            <v>CORNEAL LIGHT REFLEX TEST NORMAL</v>
          </cell>
          <cell r="F5617" t="str">
            <v>角膜光反射试验正常</v>
          </cell>
          <cell r="G5617" t="str">
            <v>各类检查</v>
          </cell>
        </row>
        <row r="5618">
          <cell r="E5618" t="str">
            <v>CORNEAL NEOVASCULARISATION</v>
          </cell>
          <cell r="F5618" t="str">
            <v>角膜新生血管症</v>
          </cell>
          <cell r="G5618" t="str">
            <v>眼器官疾病</v>
          </cell>
        </row>
        <row r="5619">
          <cell r="E5619" t="str">
            <v>CORNEAL OEDEMA</v>
          </cell>
          <cell r="F5619" t="str">
            <v>角膜水肿</v>
          </cell>
          <cell r="G5619" t="str">
            <v>眼器官疾病</v>
          </cell>
        </row>
        <row r="5620">
          <cell r="E5620" t="str">
            <v>CORNEAL OPACITY</v>
          </cell>
          <cell r="F5620" t="str">
            <v>角膜混浊</v>
          </cell>
          <cell r="G5620" t="str">
            <v>眼器官疾病</v>
          </cell>
        </row>
        <row r="5621">
          <cell r="E5621" t="str">
            <v>CORNEAL OPACITY CONGENITAL</v>
          </cell>
          <cell r="F5621" t="str">
            <v>先天性角膜混浊</v>
          </cell>
          <cell r="G5621" t="str">
            <v>各种先天性家族性遗传性疾病</v>
          </cell>
        </row>
        <row r="5622">
          <cell r="E5622" t="str">
            <v>CORNEAL OPERATION</v>
          </cell>
          <cell r="F5622" t="str">
            <v>角膜手术</v>
          </cell>
          <cell r="G5622" t="str">
            <v>各种手术及医疗操作</v>
          </cell>
        </row>
        <row r="5623">
          <cell r="E5623" t="str">
            <v>CORNEAL PACHYMETRY</v>
          </cell>
          <cell r="F5623" t="str">
            <v>角膜厚度测量法</v>
          </cell>
          <cell r="G5623" t="str">
            <v>各类检查</v>
          </cell>
        </row>
        <row r="5624">
          <cell r="E5624" t="str">
            <v>CORNEAL PERFORATION</v>
          </cell>
          <cell r="F5624" t="str">
            <v>角膜穿孔</v>
          </cell>
          <cell r="G5624" t="str">
            <v>眼器官疾病</v>
          </cell>
        </row>
        <row r="5625">
          <cell r="E5625" t="str">
            <v>CORNEAL PIGMENTATION</v>
          </cell>
          <cell r="F5625" t="str">
            <v>角膜色素沉着</v>
          </cell>
          <cell r="G5625" t="str">
            <v>眼器官疾病</v>
          </cell>
        </row>
        <row r="5626">
          <cell r="E5626" t="str">
            <v>CORNEAL REFLEX DECREASED</v>
          </cell>
          <cell r="F5626" t="str">
            <v>角膜反射降低</v>
          </cell>
          <cell r="G5626" t="str">
            <v>各类检查</v>
          </cell>
        </row>
        <row r="5627">
          <cell r="E5627" t="str">
            <v>CORNEAL SCAR</v>
          </cell>
          <cell r="F5627" t="str">
            <v>角膜疤痕</v>
          </cell>
          <cell r="G5627" t="str">
            <v>眼器官疾病</v>
          </cell>
        </row>
        <row r="5628">
          <cell r="E5628" t="str">
            <v>CORNEAL STAINING</v>
          </cell>
          <cell r="F5628" t="str">
            <v>角膜活体染料染色见着色</v>
          </cell>
          <cell r="G5628" t="str">
            <v>各类检查</v>
          </cell>
        </row>
        <row r="5629">
          <cell r="E5629" t="str">
            <v>CORNEAL STAPHYLOMA</v>
          </cell>
          <cell r="F5629" t="str">
            <v>角膜葡萄肿</v>
          </cell>
          <cell r="G5629" t="str">
            <v>眼器官疾病</v>
          </cell>
        </row>
        <row r="5630">
          <cell r="E5630" t="str">
            <v>CORNEAL STRIAE</v>
          </cell>
          <cell r="F5630" t="str">
            <v>角膜褶皱</v>
          </cell>
          <cell r="G5630" t="str">
            <v>眼器官疾病</v>
          </cell>
        </row>
        <row r="5631">
          <cell r="E5631" t="str">
            <v>CORNEAL THICKENING</v>
          </cell>
          <cell r="F5631" t="str">
            <v>角膜增厚</v>
          </cell>
          <cell r="G5631" t="str">
            <v>眼器官疾病</v>
          </cell>
        </row>
        <row r="5632">
          <cell r="E5632" t="str">
            <v>CORNEAL THINNING</v>
          </cell>
          <cell r="F5632" t="str">
            <v>角膜变薄</v>
          </cell>
          <cell r="G5632" t="str">
            <v>眼器官疾病</v>
          </cell>
        </row>
        <row r="5633">
          <cell r="E5633" t="str">
            <v>CORNEAL TOUCH</v>
          </cell>
          <cell r="F5633" t="str">
            <v>角膜触觉</v>
          </cell>
          <cell r="G5633" t="str">
            <v>眼器官疾病</v>
          </cell>
        </row>
        <row r="5634">
          <cell r="E5634" t="str">
            <v>CORNEAL TOXICITY</v>
          </cell>
          <cell r="F5634" t="str">
            <v>角膜毒性</v>
          </cell>
          <cell r="G5634" t="str">
            <v>眼器官疾病</v>
          </cell>
        </row>
        <row r="5635">
          <cell r="E5635" t="str">
            <v>CORNEAL TRANSPLANT</v>
          </cell>
          <cell r="F5635" t="str">
            <v>角膜移植</v>
          </cell>
          <cell r="G5635" t="str">
            <v>各种手术及医疗操作</v>
          </cell>
        </row>
        <row r="5636">
          <cell r="E5636" t="str">
            <v>CORNEAL ULCER</v>
          </cell>
          <cell r="F5636" t="str">
            <v>溃疡性角膜炎</v>
          </cell>
          <cell r="G5636" t="str">
            <v>眼器官疾病</v>
          </cell>
        </row>
        <row r="5637">
          <cell r="E5637" t="str">
            <v>CORNEAL WARPAGE</v>
          </cell>
          <cell r="F5637" t="str">
            <v>角膜翘曲</v>
          </cell>
          <cell r="G5637" t="str">
            <v>眼器官疾病</v>
          </cell>
        </row>
        <row r="5638">
          <cell r="E5638" t="str">
            <v>CORNELIA DE-LANGE SYNDROME</v>
          </cell>
          <cell r="F5638" t="str">
            <v>狄兰吉氏综合征</v>
          </cell>
          <cell r="G5638" t="str">
            <v>各种先天性家族性遗传性疾病</v>
          </cell>
        </row>
        <row r="5639">
          <cell r="E5639" t="str">
            <v>CORNELIA DE LANGE SYNDROME</v>
          </cell>
          <cell r="F5639" t="str">
            <v>狄兰吉氏综合征</v>
          </cell>
          <cell r="G5639" t="str">
            <v>各种先天性家族性遗传性疾病</v>
          </cell>
        </row>
        <row r="5640">
          <cell r="E5640" t="str">
            <v>CORNEOCONJUNCTIVAL INTRAEPITHELIAL NEOPLASIA</v>
          </cell>
          <cell r="F5640" t="str">
            <v>眼表鳞状上皮瘤</v>
          </cell>
          <cell r="G5640" t="str">
            <v>良性、恶性及性质不明的肿瘤（包括囊状和息肉状）</v>
          </cell>
        </row>
        <row r="5641">
          <cell r="E5641" t="str">
            <v>CORONA VIRUS INFECTION</v>
          </cell>
          <cell r="F5641" t="str">
            <v>冠状病毒感染</v>
          </cell>
          <cell r="G5641" t="str">
            <v>感染及侵染类疾病</v>
          </cell>
        </row>
        <row r="5642">
          <cell r="E5642" t="str">
            <v>CORONARY ANGIOPLASTY</v>
          </cell>
          <cell r="F5642" t="str">
            <v>冠状血管成形术</v>
          </cell>
          <cell r="G5642" t="str">
            <v>各种手术及医疗操作</v>
          </cell>
        </row>
        <row r="5643">
          <cell r="E5643" t="str">
            <v>CORONARY ARTERIAL STENT INSERTION</v>
          </cell>
          <cell r="F5643" t="str">
            <v>冠脉支架植入</v>
          </cell>
          <cell r="G5643" t="str">
            <v>各种手术及医疗操作</v>
          </cell>
        </row>
        <row r="5644">
          <cell r="E5644" t="str">
            <v>CORONARY ARTERY ANEURYSM</v>
          </cell>
          <cell r="F5644" t="str">
            <v>冠状动脉瘤</v>
          </cell>
          <cell r="G5644" t="str">
            <v>心脏器官疾病</v>
          </cell>
        </row>
        <row r="5645">
          <cell r="E5645" t="str">
            <v>CORONARY ARTERY ATHEROSCLEROSIS</v>
          </cell>
          <cell r="F5645" t="str">
            <v>冠状动脉硬化</v>
          </cell>
          <cell r="G5645" t="str">
            <v>心脏器官疾病</v>
          </cell>
        </row>
        <row r="5646">
          <cell r="E5646" t="str">
            <v>CORONARY ARTERY BYPASS</v>
          </cell>
          <cell r="F5646" t="str">
            <v>冠状动脉搭桥</v>
          </cell>
          <cell r="G5646" t="str">
            <v>各种手术及医疗操作</v>
          </cell>
        </row>
        <row r="5647">
          <cell r="E5647" t="str">
            <v>CORONARY ARTERY COMPRESSION</v>
          </cell>
          <cell r="F5647" t="str">
            <v>冠状动脉压迫</v>
          </cell>
          <cell r="G5647" t="str">
            <v>心脏器官疾病</v>
          </cell>
        </row>
        <row r="5648">
          <cell r="E5648" t="str">
            <v>CORONARY ARTERY DILATATION</v>
          </cell>
          <cell r="F5648" t="str">
            <v>冠状动脉扩张</v>
          </cell>
          <cell r="G5648" t="str">
            <v>心脏器官疾病</v>
          </cell>
        </row>
        <row r="5649">
          <cell r="E5649" t="str">
            <v>CORONARY ARTERY DISEASE</v>
          </cell>
          <cell r="F5649" t="str">
            <v>冠状动脉疾病</v>
          </cell>
          <cell r="G5649" t="str">
            <v>心脏器官疾病</v>
          </cell>
        </row>
        <row r="5650">
          <cell r="E5650" t="str">
            <v>CORONARY ARTERY DISSECTION</v>
          </cell>
          <cell r="F5650" t="str">
            <v>冠状动脉夹层</v>
          </cell>
          <cell r="G5650" t="str">
            <v>心脏器官疾病</v>
          </cell>
        </row>
        <row r="5651">
          <cell r="E5651" t="str">
            <v>CORONARY ARTERY EMBOLISM</v>
          </cell>
          <cell r="F5651" t="str">
            <v>冠状动脉栓塞</v>
          </cell>
          <cell r="G5651" t="str">
            <v>心脏器官疾病</v>
          </cell>
        </row>
        <row r="5652">
          <cell r="E5652" t="str">
            <v>CORONARY ARTERY INSUFFICIENCY</v>
          </cell>
          <cell r="F5652" t="str">
            <v>冠状动脉功能不全</v>
          </cell>
          <cell r="G5652" t="str">
            <v>心脏器官疾病</v>
          </cell>
        </row>
        <row r="5653">
          <cell r="E5653" t="str">
            <v>CORONARY ARTERY OCCLUSION</v>
          </cell>
          <cell r="F5653" t="str">
            <v>冠状动脉闭塞</v>
          </cell>
          <cell r="G5653" t="str">
            <v>心脏器官疾病</v>
          </cell>
        </row>
        <row r="5654">
          <cell r="E5654" t="str">
            <v>CORONARY ARTERY PERFORATION</v>
          </cell>
          <cell r="F5654" t="str">
            <v>冠状动脉穿孔</v>
          </cell>
          <cell r="G5654" t="str">
            <v>心脏器官疾病</v>
          </cell>
        </row>
        <row r="5655">
          <cell r="E5655" t="str">
            <v>CORONARY ARTERY REOCCLUSION</v>
          </cell>
          <cell r="F5655" t="str">
            <v>冠状动脉再闭塞</v>
          </cell>
          <cell r="G5655" t="str">
            <v>各类损伤、中毒及操作并发症</v>
          </cell>
        </row>
        <row r="5656">
          <cell r="E5656" t="str">
            <v>CORONARY ARTERY RESTENOSIS</v>
          </cell>
          <cell r="F5656" t="str">
            <v>冠状动脉再狭窄</v>
          </cell>
          <cell r="G5656" t="str">
            <v>各类损伤、中毒及操作并发症</v>
          </cell>
        </row>
        <row r="5657">
          <cell r="E5657" t="str">
            <v>CORONARY ARTERY STENOSIS</v>
          </cell>
          <cell r="F5657" t="str">
            <v>冠状动脉狭窄</v>
          </cell>
          <cell r="G5657" t="str">
            <v>心脏器官疾病</v>
          </cell>
        </row>
        <row r="5658">
          <cell r="E5658" t="str">
            <v>CORONARY ARTERY STENT REMOVAL</v>
          </cell>
          <cell r="F5658" t="str">
            <v>冠状动脉支架移除</v>
          </cell>
          <cell r="G5658" t="str">
            <v>各种手术及医疗操作</v>
          </cell>
        </row>
        <row r="5659">
          <cell r="E5659" t="str">
            <v>CORONARY ARTERY SURGERY</v>
          </cell>
          <cell r="F5659" t="str">
            <v>冠状动脉手术</v>
          </cell>
          <cell r="G5659" t="str">
            <v>各种手术及医疗操作</v>
          </cell>
        </row>
        <row r="5660">
          <cell r="E5660" t="str">
            <v>CORONARY ARTERY THROMBOSIS</v>
          </cell>
          <cell r="F5660" t="str">
            <v>冠状动脉血栓形成</v>
          </cell>
          <cell r="G5660" t="str">
            <v>心脏器官疾病</v>
          </cell>
        </row>
        <row r="5661">
          <cell r="E5661" t="str">
            <v>CORONARY BYPASS STENOSIS</v>
          </cell>
          <cell r="F5661" t="str">
            <v>冠状动脉分流道狭窄</v>
          </cell>
          <cell r="G5661" t="str">
            <v>各类损伤、中毒及操作并发症</v>
          </cell>
        </row>
        <row r="5662">
          <cell r="E5662" t="str">
            <v>CORONARY BYPASS THROMBOSIS</v>
          </cell>
          <cell r="F5662" t="str">
            <v>冠状动脉旁路血栓形成</v>
          </cell>
          <cell r="G5662" t="str">
            <v>各类损伤、中毒及操作并发症</v>
          </cell>
        </row>
        <row r="5663">
          <cell r="E5663" t="str">
            <v>CORONARY ENDARTERECTOMY</v>
          </cell>
          <cell r="F5663" t="str">
            <v>冠状动脉内膜切除术</v>
          </cell>
          <cell r="G5663" t="str">
            <v>各种手术及医疗操作</v>
          </cell>
        </row>
        <row r="5664">
          <cell r="E5664" t="str">
            <v>CORONARY NO-REFLOW PHENOMENON</v>
          </cell>
          <cell r="F5664" t="str">
            <v>冠状动脉无复流现象</v>
          </cell>
          <cell r="G5664" t="str">
            <v>心脏器官疾病</v>
          </cell>
        </row>
        <row r="5665">
          <cell r="E5665" t="str">
            <v>CORONARY OSTIAL STENOSIS</v>
          </cell>
          <cell r="F5665" t="str">
            <v>冠状动脉口狭窄</v>
          </cell>
          <cell r="G5665" t="str">
            <v>心脏器官疾病</v>
          </cell>
        </row>
        <row r="5666">
          <cell r="E5666" t="str">
            <v>CORONARY REVASCULARISATION</v>
          </cell>
          <cell r="F5666" t="str">
            <v>冠状血管重建术</v>
          </cell>
          <cell r="G5666" t="str">
            <v>各种手术及医疗操作</v>
          </cell>
        </row>
        <row r="5667">
          <cell r="E5667" t="str">
            <v>CORONARY SINUS DILATATION</v>
          </cell>
          <cell r="F5667" t="str">
            <v>冠状窦扩张</v>
          </cell>
          <cell r="G5667" t="str">
            <v>心脏器官疾病</v>
          </cell>
        </row>
        <row r="5668">
          <cell r="E5668" t="str">
            <v>CORONARY SINUS INJURY</v>
          </cell>
          <cell r="F5668" t="str">
            <v>冠状窦损伤</v>
          </cell>
          <cell r="G5668" t="str">
            <v>各类损伤、中毒及操作并发症</v>
          </cell>
        </row>
        <row r="5669">
          <cell r="E5669" t="str">
            <v>CORONARY STEAL SYNDROME</v>
          </cell>
          <cell r="F5669" t="str">
            <v>冠状动脉窃血综合征</v>
          </cell>
          <cell r="G5669" t="str">
            <v>心脏器官疾病</v>
          </cell>
        </row>
        <row r="5670">
          <cell r="E5670" t="str">
            <v>CORONARY VASCULAR GRAFT OCCLUSION</v>
          </cell>
          <cell r="F5670" t="str">
            <v>冠状动脉血管移植物闭塞</v>
          </cell>
          <cell r="G5670" t="str">
            <v>各类损伤、中毒及操作并发症</v>
          </cell>
        </row>
        <row r="5671">
          <cell r="E5671" t="str">
            <v>CORONARY VASCULAR GRAFT STENOSIS</v>
          </cell>
          <cell r="F5671" t="str">
            <v>冠状动脉血管移植物狭窄</v>
          </cell>
          <cell r="G5671" t="str">
            <v>各类损伤、中毒及操作并发症</v>
          </cell>
        </row>
        <row r="5672">
          <cell r="E5672" t="str">
            <v>CORONARY VEIN STENOSIS</v>
          </cell>
          <cell r="F5672" t="str">
            <v>冠状静脉狭窄</v>
          </cell>
          <cell r="G5672" t="str">
            <v>心脏器官疾病</v>
          </cell>
        </row>
        <row r="5673">
          <cell r="E5673" t="str">
            <v>CORONAVIRUS INFECTION</v>
          </cell>
          <cell r="F5673" t="str">
            <v>冠状病毒感染</v>
          </cell>
          <cell r="G5673" t="str">
            <v>感染及侵染类疾病</v>
          </cell>
        </row>
        <row r="5674">
          <cell r="E5674" t="str">
            <v>CORONAVIRUS PNEUMONIA</v>
          </cell>
          <cell r="F5674" t="str">
            <v>冠状病毒肺炎</v>
          </cell>
          <cell r="G5674" t="str">
            <v>感染及侵染类疾病</v>
          </cell>
        </row>
        <row r="5675">
          <cell r="E5675" t="str">
            <v>CORONAVIRUS TEST</v>
          </cell>
          <cell r="F5675" t="str">
            <v>冠状病毒检测</v>
          </cell>
          <cell r="G5675" t="str">
            <v>各类检查</v>
          </cell>
        </row>
        <row r="5676">
          <cell r="E5676" t="str">
            <v>CORONAVIRUS TEST NEGATIVE</v>
          </cell>
          <cell r="F5676" t="str">
            <v>冠状病毒检测阴性</v>
          </cell>
          <cell r="G5676" t="str">
            <v>各类检查</v>
          </cell>
        </row>
        <row r="5677">
          <cell r="E5677" t="str">
            <v>CORONAVIRUS TEST POSITIVE</v>
          </cell>
          <cell r="F5677" t="str">
            <v>冠状病毒检测阳性</v>
          </cell>
          <cell r="G5677" t="str">
            <v>各类检查</v>
          </cell>
        </row>
        <row r="5678">
          <cell r="E5678" t="str">
            <v>CORPORA CAVERNOSA SURGERY</v>
          </cell>
          <cell r="F5678" t="str">
            <v>阴茎海绵体手术</v>
          </cell>
          <cell r="G5678" t="str">
            <v>各种手术及医疗操作</v>
          </cell>
        </row>
        <row r="5679">
          <cell r="E5679" t="str">
            <v>CORPUS CALLOSOTOMY</v>
          </cell>
          <cell r="F5679" t="str">
            <v>胼胝体切开</v>
          </cell>
          <cell r="G5679" t="str">
            <v>各种手术及医疗操作</v>
          </cell>
        </row>
        <row r="5680">
          <cell r="E5680" t="str">
            <v>CORRECTED TRANSPOSITION OF GREAT VESSELS</v>
          </cell>
          <cell r="F5680" t="str">
            <v>大血管矫正性错位</v>
          </cell>
          <cell r="G5680" t="str">
            <v>各种先天性家族性遗传性疾病</v>
          </cell>
        </row>
        <row r="5681">
          <cell r="E5681" t="str">
            <v>CORRECTIVE LENS USER</v>
          </cell>
          <cell r="F5681" t="str">
            <v>矫正镜使用者</v>
          </cell>
          <cell r="G5681" t="str">
            <v>社会环境</v>
          </cell>
        </row>
        <row r="5682">
          <cell r="E5682" t="str">
            <v>CORROSIVE GASTRITIS</v>
          </cell>
          <cell r="F5682" t="str">
            <v>腐蚀性胃炎</v>
          </cell>
          <cell r="G5682" t="str">
            <v>各类损伤、中毒及操作并发症</v>
          </cell>
        </row>
        <row r="5683">
          <cell r="E5683" t="str">
            <v>CORROSIVE OROPHARYNGEAL INJURY</v>
          </cell>
          <cell r="F5683" t="str">
            <v>口腔化学烧伤</v>
          </cell>
          <cell r="G5683" t="str">
            <v>各类损伤、中毒及操作并发症</v>
          </cell>
        </row>
        <row r="5684">
          <cell r="E5684" t="str">
            <v>CORTICAL DYSPLASIA</v>
          </cell>
          <cell r="F5684" t="str">
            <v>皮质发育不良</v>
          </cell>
          <cell r="G5684" t="str">
            <v>各种先天性家族性遗传性疾病</v>
          </cell>
        </row>
        <row r="5685">
          <cell r="E5685" t="str">
            <v>CORTICAL EVOKED RESPONSE MEASUREMENTS</v>
          </cell>
          <cell r="F5685" t="str">
            <v>经颅电刺激运动诱发电位监测</v>
          </cell>
          <cell r="G5685" t="str">
            <v>各类检查</v>
          </cell>
        </row>
        <row r="5686">
          <cell r="E5686" t="str">
            <v>CORTICAL LAMINAR NECROSIS</v>
          </cell>
          <cell r="F5686" t="str">
            <v>脑皮质层状坏死</v>
          </cell>
          <cell r="G5686" t="str">
            <v>各类神经系统疾病</v>
          </cell>
        </row>
        <row r="5687">
          <cell r="E5687" t="str">
            <v>CORTICAL VISUAL IMPAIRMENT</v>
          </cell>
          <cell r="F5687" t="str">
            <v>脑性视觉损害</v>
          </cell>
          <cell r="G5687" t="str">
            <v>眼器官疾病</v>
          </cell>
        </row>
        <row r="5688">
          <cell r="E5688" t="str">
            <v>CORTICOBASAL DEGENERATION</v>
          </cell>
          <cell r="F5688" t="str">
            <v>皮质基底节变性</v>
          </cell>
          <cell r="G5688" t="str">
            <v>各类神经系统疾病</v>
          </cell>
        </row>
        <row r="5689">
          <cell r="E5689" t="str">
            <v>CORTICOSTEROID BINDING GLOBULIN DECREASED</v>
          </cell>
          <cell r="F5689" t="str">
            <v>皮质类固醇结合球蛋白减少</v>
          </cell>
          <cell r="G5689" t="str">
            <v>各类检查</v>
          </cell>
        </row>
        <row r="5690">
          <cell r="E5690" t="str">
            <v>CORTICOSTEROID BINDING GLOBULIN INCREASED</v>
          </cell>
          <cell r="F5690" t="str">
            <v>皮质类固醇结合球蛋白增加</v>
          </cell>
          <cell r="G5690" t="str">
            <v>各类检查</v>
          </cell>
        </row>
        <row r="5691">
          <cell r="E5691" t="str">
            <v>CORTISOL ABNORMAL</v>
          </cell>
          <cell r="F5691" t="str">
            <v>皮质醇异常</v>
          </cell>
          <cell r="G5691" t="str">
            <v>各类检查</v>
          </cell>
        </row>
        <row r="5692">
          <cell r="E5692" t="str">
            <v>CORTISOL DECREASED</v>
          </cell>
          <cell r="F5692" t="str">
            <v>皮质醇降低</v>
          </cell>
          <cell r="G5692" t="str">
            <v>各类检查</v>
          </cell>
        </row>
        <row r="5693">
          <cell r="E5693" t="str">
            <v>CORTISOL DEFICIENCY</v>
          </cell>
          <cell r="F5693" t="str">
            <v>糖皮质激素缺乏</v>
          </cell>
          <cell r="G5693" t="str">
            <v>内分泌系统疾病</v>
          </cell>
        </row>
        <row r="5694">
          <cell r="E5694" t="str">
            <v>CORTISOL FREE URINE ABNORMAL</v>
          </cell>
          <cell r="F5694" t="str">
            <v>尿游离皮质醇异常</v>
          </cell>
          <cell r="G5694" t="str">
            <v>各类检查</v>
          </cell>
        </row>
        <row r="5695">
          <cell r="E5695" t="str">
            <v>CORTISOL FREE URINE DECREASED</v>
          </cell>
          <cell r="F5695" t="str">
            <v>尿游离皮质醇降低</v>
          </cell>
          <cell r="G5695" t="str">
            <v>各类检查</v>
          </cell>
        </row>
        <row r="5696">
          <cell r="E5696" t="str">
            <v>CORTISOL FREE URINE INCREASED</v>
          </cell>
          <cell r="F5696" t="str">
            <v>尿游离皮质醇升高</v>
          </cell>
          <cell r="G5696" t="str">
            <v>各类检查</v>
          </cell>
        </row>
        <row r="5697">
          <cell r="E5697" t="str">
            <v>CORTISOL INCREASED</v>
          </cell>
          <cell r="F5697" t="str">
            <v>皮质醇增加</v>
          </cell>
          <cell r="G5697" t="str">
            <v>各类检查</v>
          </cell>
        </row>
        <row r="5698">
          <cell r="E5698" t="str">
            <v>CORYNEBACTERIUM BACTERAEMIA</v>
          </cell>
          <cell r="F5698" t="str">
            <v>棒状杆菌菌血症</v>
          </cell>
          <cell r="G5698" t="str">
            <v>感染及侵染类疾病</v>
          </cell>
        </row>
        <row r="5699">
          <cell r="E5699" t="str">
            <v>CORYNEBACTERIUM INFECTION</v>
          </cell>
          <cell r="F5699" t="str">
            <v>棒状杆菌感染</v>
          </cell>
          <cell r="G5699" t="str">
            <v>感染及侵染类疾病</v>
          </cell>
        </row>
        <row r="5700">
          <cell r="E5700" t="str">
            <v>CORYNEBACTERIUM SEPSIS</v>
          </cell>
          <cell r="F5700" t="str">
            <v>棒状杆菌脓毒症</v>
          </cell>
          <cell r="G5700" t="str">
            <v>感染及侵染类疾病</v>
          </cell>
        </row>
        <row r="5701">
          <cell r="E5701" t="str">
            <v>CORYNEBACTERIUM TEST NEGATIVE</v>
          </cell>
          <cell r="F5701" t="str">
            <v>棒状杆菌检测阴性</v>
          </cell>
          <cell r="G5701" t="str">
            <v>各类检查</v>
          </cell>
        </row>
        <row r="5702">
          <cell r="E5702" t="str">
            <v>CORYNEBACTERIUM TEST POSITIVE</v>
          </cell>
          <cell r="F5702" t="str">
            <v>棒状杆菌检测阳性</v>
          </cell>
          <cell r="G5702" t="str">
            <v>各类检查</v>
          </cell>
        </row>
        <row r="5703">
          <cell r="E5703" t="str">
            <v>COSMETIC BODY PIERCING</v>
          </cell>
          <cell r="F5703" t="str">
            <v>身体改造</v>
          </cell>
          <cell r="G5703" t="str">
            <v>社会环境</v>
          </cell>
        </row>
        <row r="5704">
          <cell r="E5704" t="str">
            <v>COSTAL CARTILAGE FRACTURE</v>
          </cell>
          <cell r="F5704" t="str">
            <v>肋软骨骨折</v>
          </cell>
          <cell r="G5704" t="str">
            <v>各类损伤、中毒及操作并发症</v>
          </cell>
        </row>
        <row r="5705">
          <cell r="E5705" t="str">
            <v>COSTELLO SYNDROME</v>
          </cell>
          <cell r="F5705" t="str">
            <v>克氏塔洛弹性蛋白缺乏症</v>
          </cell>
          <cell r="G5705" t="str">
            <v>各种先天性家族性遗传性疾病</v>
          </cell>
        </row>
        <row r="5706">
          <cell r="E5706" t="str">
            <v>COSTOCHONDRAL SEPARATION</v>
          </cell>
          <cell r="F5706" t="str">
            <v>软骨分离</v>
          </cell>
          <cell r="G5706" t="str">
            <v>各类损伤、中毒及操作并发症</v>
          </cell>
        </row>
        <row r="5707">
          <cell r="E5707" t="str">
            <v>COSTOCHONDRITIS</v>
          </cell>
          <cell r="F5707" t="str">
            <v>肋软骨炎</v>
          </cell>
          <cell r="G5707" t="str">
            <v>各种肌肉骨骼及结缔组织疾病</v>
          </cell>
        </row>
        <row r="5708">
          <cell r="E5708" t="str">
            <v>COSTOVERTEBRAL ANGLE TENDERNESS</v>
          </cell>
          <cell r="F5708" t="str">
            <v>肋脊角压痛</v>
          </cell>
          <cell r="G5708" t="str">
            <v>肾脏及泌尿系统疾病</v>
          </cell>
        </row>
        <row r="5709">
          <cell r="E5709" t="str">
            <v>COTARD'S SYNDROME</v>
          </cell>
          <cell r="F5709" t="str">
            <v>Cotard 综合征</v>
          </cell>
          <cell r="G5709" t="str">
            <v>精神病类</v>
          </cell>
        </row>
        <row r="5710">
          <cell r="E5710" t="str">
            <v>COUGH</v>
          </cell>
          <cell r="F5710" t="str">
            <v>咳嗽</v>
          </cell>
          <cell r="G5710" t="str">
            <v>呼吸系统、胸及纵隔疾病</v>
          </cell>
        </row>
        <row r="5711">
          <cell r="E5711" t="str">
            <v>COUGH DECREASED</v>
          </cell>
          <cell r="F5711" t="str">
            <v>咳嗽减少</v>
          </cell>
          <cell r="G5711" t="str">
            <v>呼吸系统、胸及纵隔疾病</v>
          </cell>
        </row>
        <row r="5712">
          <cell r="E5712" t="str">
            <v>COUGH VARIANT ASTHMA</v>
          </cell>
          <cell r="F5712" t="str">
            <v>咳嗽变异型哮喘</v>
          </cell>
          <cell r="G5712" t="str">
            <v>呼吸系统、胸及纵隔疾病</v>
          </cell>
        </row>
        <row r="5713">
          <cell r="E5713" t="str">
            <v>COUNTERFEIT DRUG ADMINISTERED</v>
          </cell>
          <cell r="F5713" t="str">
            <v>给用了仿冒产品</v>
          </cell>
          <cell r="G5713" t="str">
            <v>各类损伤、中毒及操作并发症</v>
          </cell>
        </row>
        <row r="5714">
          <cell r="E5714" t="str">
            <v>COUNTERFEIT PRODUCT ADMINISTERED</v>
          </cell>
          <cell r="F5714" t="str">
            <v>给用了仿冒产品</v>
          </cell>
          <cell r="G5714" t="str">
            <v>各类损伤、中毒及操作并发症</v>
          </cell>
        </row>
        <row r="5715">
          <cell r="E5715" t="str">
            <v>COVID-19</v>
          </cell>
          <cell r="F5715" t="str">
            <v>COVID-19</v>
          </cell>
          <cell r="G5715" t="str">
            <v>感染及侵染类疾病</v>
          </cell>
        </row>
        <row r="5716">
          <cell r="E5716" t="str">
            <v>COVID-19 IMMUNISATION</v>
          </cell>
          <cell r="F5716" t="str">
            <v>COVID-19 免疫接种</v>
          </cell>
          <cell r="G5716" t="str">
            <v>各种手术及医疗操作</v>
          </cell>
        </row>
        <row r="5717">
          <cell r="E5717" t="str">
            <v>COVID-19 PNEUMONIA</v>
          </cell>
          <cell r="F5717" t="str">
            <v>COVID-19 肺炎</v>
          </cell>
          <cell r="G5717" t="str">
            <v>感染及侵染类疾病</v>
          </cell>
        </row>
        <row r="5718">
          <cell r="E5718" t="str">
            <v>COVID-19 PROPHYLAXIS</v>
          </cell>
          <cell r="F5718" t="str">
            <v>COVID-19 预防性治疗</v>
          </cell>
          <cell r="G5718" t="str">
            <v>各种手术及医疗操作</v>
          </cell>
        </row>
        <row r="5719">
          <cell r="E5719" t="str">
            <v>COVID-19 SCREENING</v>
          </cell>
          <cell r="F5719" t="str">
            <v>COVID-19 筛检</v>
          </cell>
          <cell r="G5719" t="str">
            <v>各类检查</v>
          </cell>
        </row>
        <row r="5720">
          <cell r="E5720" t="str">
            <v>COVID-19 TREATMENT</v>
          </cell>
          <cell r="F5720" t="str">
            <v>COVID-19 治疗</v>
          </cell>
          <cell r="G5720" t="str">
            <v>各种手术及医疗操作</v>
          </cell>
        </row>
        <row r="5721">
          <cell r="E5721" t="str">
            <v>COW'S MILK INTOLERANCE</v>
          </cell>
          <cell r="F5721" t="str">
            <v>乳品不耐受</v>
          </cell>
          <cell r="G5721" t="str">
            <v>代谢及营养类疾病</v>
          </cell>
        </row>
        <row r="5722">
          <cell r="E5722" t="str">
            <v>COW POX</v>
          </cell>
          <cell r="F5722" t="str">
            <v>牛痘</v>
          </cell>
          <cell r="G5722" t="str">
            <v>感染及侵染类疾病</v>
          </cell>
        </row>
        <row r="5723">
          <cell r="E5723" t="str">
            <v>COWS MILK FREE DIET</v>
          </cell>
          <cell r="F5723" t="str">
            <v>不含牛奶饮食</v>
          </cell>
          <cell r="G5723" t="str">
            <v>各种手术及医疗操作</v>
          </cell>
        </row>
        <row r="5724">
          <cell r="E5724" t="str">
            <v>COX-MAZE PROCEDURE</v>
          </cell>
          <cell r="F5724" t="str">
            <v>迷宫手术</v>
          </cell>
          <cell r="G5724" t="str">
            <v>各种手术及医疗操作</v>
          </cell>
        </row>
        <row r="5725">
          <cell r="E5725" t="str">
            <v>COXIELLA INFECTION</v>
          </cell>
          <cell r="F5725" t="str">
            <v>柯克斯体感染</v>
          </cell>
          <cell r="G5725" t="str">
            <v>感染及侵染类疾病</v>
          </cell>
        </row>
        <row r="5726">
          <cell r="E5726" t="str">
            <v>COXIELLA TEST POSITIVE</v>
          </cell>
          <cell r="F5726" t="str">
            <v>柯克斯体检测阳性</v>
          </cell>
          <cell r="G5726" t="str">
            <v>各类检查</v>
          </cell>
        </row>
        <row r="5727">
          <cell r="E5727" t="str">
            <v>COXSACKIE CARDITIS</v>
          </cell>
          <cell r="F5727" t="str">
            <v>柯萨奇病毒性心脏炎</v>
          </cell>
          <cell r="G5727" t="str">
            <v>感染及侵染类疾病</v>
          </cell>
        </row>
        <row r="5728">
          <cell r="E5728" t="str">
            <v>COXSACKIE MYOCARDITIS</v>
          </cell>
          <cell r="F5728" t="str">
            <v>柯萨奇病毒性心肌炎</v>
          </cell>
          <cell r="G5728" t="str">
            <v>感染及侵染类疾病</v>
          </cell>
        </row>
        <row r="5729">
          <cell r="E5729" t="str">
            <v>COXSACKIE PERICARDITIS</v>
          </cell>
          <cell r="F5729" t="str">
            <v>柯萨奇病毒性心包炎</v>
          </cell>
          <cell r="G5729" t="str">
            <v>感染及侵染类疾病</v>
          </cell>
        </row>
        <row r="5730">
          <cell r="E5730" t="str">
            <v>COXSACKIE VIRAL INFECTION</v>
          </cell>
          <cell r="F5730" t="str">
            <v>柯萨奇病毒感染</v>
          </cell>
          <cell r="G5730" t="str">
            <v>感染及侵染类疾病</v>
          </cell>
        </row>
        <row r="5731">
          <cell r="E5731" t="str">
            <v>COXSACKIE VIRUS SEROLOGY TEST</v>
          </cell>
          <cell r="F5731" t="str">
            <v>柯萨奇病毒检测</v>
          </cell>
          <cell r="G5731" t="str">
            <v>各类检查</v>
          </cell>
        </row>
        <row r="5732">
          <cell r="E5732" t="str">
            <v>COXSACKIE VIRUS SEROLOGY TEST POSITIVE</v>
          </cell>
          <cell r="F5732" t="str">
            <v>柯萨奇病毒检测阳性</v>
          </cell>
          <cell r="G5732" t="str">
            <v>各类检查</v>
          </cell>
        </row>
        <row r="5733">
          <cell r="E5733" t="str">
            <v>COXSACKIE VIRUS TEST POSITIVE</v>
          </cell>
          <cell r="F5733" t="str">
            <v>柯萨奇病毒检测阳性</v>
          </cell>
          <cell r="G5733" t="str">
            <v>各类检查</v>
          </cell>
        </row>
        <row r="5734">
          <cell r="E5734" t="str">
            <v>CRACKLES LUNG</v>
          </cell>
          <cell r="F5734" t="str">
            <v>啰音</v>
          </cell>
          <cell r="G5734" t="str">
            <v>呼吸系统、胸及纵隔疾病</v>
          </cell>
        </row>
        <row r="5735">
          <cell r="E5735" t="str">
            <v>CRAMP-FASCICULATION SYNDROME</v>
          </cell>
          <cell r="F5735" t="str">
            <v>痛性痉挛-肌束震颤综合征</v>
          </cell>
          <cell r="G5735" t="str">
            <v>各类神经系统疾病</v>
          </cell>
        </row>
        <row r="5736">
          <cell r="E5736" t="str">
            <v>CRANIAL NERVE DECOMPRESSION</v>
          </cell>
          <cell r="F5736" t="str">
            <v>颅神经减压术</v>
          </cell>
          <cell r="G5736" t="str">
            <v>各种手术及医疗操作</v>
          </cell>
        </row>
        <row r="5737">
          <cell r="E5737" t="str">
            <v>CRANIAL NERVE DISORDER</v>
          </cell>
          <cell r="F5737" t="str">
            <v>颅神经疾病</v>
          </cell>
          <cell r="G5737" t="str">
            <v>各类神经系统疾病</v>
          </cell>
        </row>
        <row r="5738">
          <cell r="E5738" t="str">
            <v>CRANIAL NERVE INFECTION</v>
          </cell>
          <cell r="F5738" t="str">
            <v>颅神经感染</v>
          </cell>
          <cell r="G5738" t="str">
            <v>感染及侵染类疾病</v>
          </cell>
        </row>
        <row r="5739">
          <cell r="E5739" t="str">
            <v>CRANIAL NERVE INJURY</v>
          </cell>
          <cell r="F5739" t="str">
            <v>颅神经创伤</v>
          </cell>
          <cell r="G5739" t="str">
            <v>各类损伤、中毒及操作并发症</v>
          </cell>
        </row>
        <row r="5740">
          <cell r="E5740" t="str">
            <v>CRANIAL NERVE NEOPLASM</v>
          </cell>
          <cell r="F5740" t="str">
            <v>颅神经肿瘤</v>
          </cell>
          <cell r="G5740" t="str">
            <v>良性、恶性及性质不明的肿瘤（包括囊状和息肉状）</v>
          </cell>
        </row>
        <row r="5741">
          <cell r="E5741" t="str">
            <v>CRANIAL NERVE NEOPLASM BENIGN</v>
          </cell>
          <cell r="F5741" t="str">
            <v>颅神经良性肿瘤</v>
          </cell>
          <cell r="G5741" t="str">
            <v>良性、恶性及性质不明的肿瘤（包括囊状和息肉状）</v>
          </cell>
        </row>
        <row r="5742">
          <cell r="E5742" t="str">
            <v>CRANIAL NERVE OPERATION</v>
          </cell>
          <cell r="F5742" t="str">
            <v>颅神经手术</v>
          </cell>
          <cell r="G5742" t="str">
            <v>各种手术及医疗操作</v>
          </cell>
        </row>
        <row r="5743">
          <cell r="E5743" t="str">
            <v>CRANIAL NERVE PALSIES MULTIPLE</v>
          </cell>
          <cell r="F5743" t="str">
            <v>多发性颅神经麻痹</v>
          </cell>
          <cell r="G5743" t="str">
            <v>各类神经系统疾病</v>
          </cell>
        </row>
        <row r="5744">
          <cell r="E5744" t="str">
            <v>CRANIAL NERVE PARALYSIS</v>
          </cell>
          <cell r="F5744" t="str">
            <v>颅神经性瘫痪</v>
          </cell>
          <cell r="G5744" t="str">
            <v>各类神经系统疾病</v>
          </cell>
        </row>
        <row r="5745">
          <cell r="E5745" t="str">
            <v>CRANIAL NEUROPATHY</v>
          </cell>
          <cell r="F5745" t="str">
            <v>颅神经疾病</v>
          </cell>
          <cell r="G5745" t="str">
            <v>各类神经系统疾病</v>
          </cell>
        </row>
        <row r="5746">
          <cell r="E5746" t="str">
            <v>CRANIAL OPERATION</v>
          </cell>
          <cell r="F5746" t="str">
            <v>颅脑手术</v>
          </cell>
          <cell r="G5746" t="str">
            <v>各种手术及医疗操作</v>
          </cell>
        </row>
        <row r="5747">
          <cell r="E5747" t="str">
            <v>CRANIAL SUTURES WIDENING</v>
          </cell>
          <cell r="F5747" t="str">
            <v>颅缝增宽</v>
          </cell>
          <cell r="G5747" t="str">
            <v>各种肌肉骨骼及结缔组织疾病</v>
          </cell>
        </row>
        <row r="5748">
          <cell r="E5748" t="str">
            <v>CRANIECTOMY</v>
          </cell>
          <cell r="F5748" t="str">
            <v>颅骨切除术</v>
          </cell>
          <cell r="G5748" t="str">
            <v>各种手术及医疗操作</v>
          </cell>
        </row>
        <row r="5749">
          <cell r="E5749" t="str">
            <v>CRANIOCEREBRAL INJURY</v>
          </cell>
          <cell r="F5749" t="str">
            <v>颅脑损伤</v>
          </cell>
          <cell r="G5749" t="str">
            <v>各类损伤、中毒及操作并发症</v>
          </cell>
        </row>
        <row r="5750">
          <cell r="E5750" t="str">
            <v>CRANIOCERVICAL SYNDROME</v>
          </cell>
          <cell r="F5750" t="str">
            <v>颅骨颈椎综合征</v>
          </cell>
          <cell r="G5750" t="str">
            <v>各类神经系统疾病</v>
          </cell>
        </row>
        <row r="5751">
          <cell r="E5751" t="str">
            <v>CRANIOFACIAL DEFORMITY</v>
          </cell>
          <cell r="F5751" t="str">
            <v>颅面骨畸形</v>
          </cell>
          <cell r="G5751" t="str">
            <v>各种先天性家族性遗传性疾病</v>
          </cell>
        </row>
        <row r="5752">
          <cell r="E5752" t="str">
            <v>CRANIOFACIAL DYSOSTOSIS</v>
          </cell>
          <cell r="F5752" t="str">
            <v>颅面骨发育不全</v>
          </cell>
          <cell r="G5752" t="str">
            <v>各种先天性家族性遗传性疾病</v>
          </cell>
        </row>
        <row r="5753">
          <cell r="E5753" t="str">
            <v>CRANIOFACIAL FRACTURE</v>
          </cell>
          <cell r="F5753" t="str">
            <v>颅面骨折</v>
          </cell>
          <cell r="G5753" t="str">
            <v>各类损伤、中毒及操作并发症</v>
          </cell>
        </row>
        <row r="5754">
          <cell r="E5754" t="str">
            <v>CRANIOFACIAL INJURY</v>
          </cell>
          <cell r="F5754" t="str">
            <v>颅面损伤</v>
          </cell>
          <cell r="G5754" t="str">
            <v>各类损伤、中毒及操作并发症</v>
          </cell>
        </row>
        <row r="5755">
          <cell r="E5755" t="str">
            <v>CRANIOLACUNIA</v>
          </cell>
          <cell r="F5755" t="str">
            <v>颅顶骨内面凹陷</v>
          </cell>
          <cell r="G5755" t="str">
            <v>各种先天性家族性遗传性疾病</v>
          </cell>
        </row>
        <row r="5756">
          <cell r="E5756" t="str">
            <v>CRANIOPHARYNGIOMA</v>
          </cell>
          <cell r="F5756" t="str">
            <v>颅咽管瘤</v>
          </cell>
          <cell r="G5756" t="str">
            <v>良性、恶性及性质不明的肿瘤（包括囊状和息肉状）</v>
          </cell>
        </row>
        <row r="5757">
          <cell r="E5757" t="str">
            <v>CRANIOPHARYNGIOMA BENIGN</v>
          </cell>
          <cell r="F5757" t="str">
            <v>颅咽管瘤</v>
          </cell>
          <cell r="G5757" t="str">
            <v>良性、恶性及性质不明的肿瘤（包括囊状和息肉状）</v>
          </cell>
        </row>
        <row r="5758">
          <cell r="E5758" t="str">
            <v>CRANIOPLASTY</v>
          </cell>
          <cell r="F5758" t="str">
            <v>颅骨成形术</v>
          </cell>
          <cell r="G5758" t="str">
            <v>各种手术及医疗操作</v>
          </cell>
        </row>
        <row r="5759">
          <cell r="E5759" t="str">
            <v>CRANIORACHISCHISIS</v>
          </cell>
          <cell r="F5759" t="str">
            <v>颅脊柱裂</v>
          </cell>
          <cell r="G5759" t="str">
            <v>各种先天性家族性遗传性疾病</v>
          </cell>
        </row>
        <row r="5760">
          <cell r="E5760" t="str">
            <v>CRANIOSYNOSTOSIS</v>
          </cell>
          <cell r="F5760" t="str">
            <v>颅缝早闭</v>
          </cell>
          <cell r="G5760" t="str">
            <v>各种先天性家族性遗传性疾病</v>
          </cell>
        </row>
        <row r="5761">
          <cell r="E5761" t="str">
            <v>CRANIOTABES</v>
          </cell>
          <cell r="F5761" t="str">
            <v>颅骨软化</v>
          </cell>
          <cell r="G5761" t="str">
            <v>各种先天性家族性遗传性疾病</v>
          </cell>
        </row>
        <row r="5762">
          <cell r="E5762" t="str">
            <v>CRANIOTOMY</v>
          </cell>
          <cell r="F5762" t="str">
            <v>开颅手术</v>
          </cell>
          <cell r="G5762" t="str">
            <v>各种手术及医疗操作</v>
          </cell>
        </row>
        <row r="5763">
          <cell r="E5763" t="str">
            <v>CREATINE DEFICIENCY SYNDROME</v>
          </cell>
          <cell r="F5763" t="str">
            <v>肌酸缺乏综合征</v>
          </cell>
          <cell r="G5763" t="str">
            <v>各种先天性家族性遗传性疾病</v>
          </cell>
        </row>
        <row r="5764">
          <cell r="E5764" t="str">
            <v>CREATINE PHOSPHOKINASE DECREASED</v>
          </cell>
          <cell r="F5764" t="str">
            <v>血肌酸磷酸激酶降低</v>
          </cell>
          <cell r="G5764" t="str">
            <v>各类检查</v>
          </cell>
        </row>
        <row r="5765">
          <cell r="E5765" t="str">
            <v>CREATINE URINE</v>
          </cell>
          <cell r="F5765" t="str">
            <v>尿肌酸</v>
          </cell>
          <cell r="G5765" t="str">
            <v>各类检查</v>
          </cell>
        </row>
        <row r="5766">
          <cell r="E5766" t="str">
            <v>CREATINE URINE ABNORMAL</v>
          </cell>
          <cell r="F5766" t="str">
            <v>尿肌酸异常</v>
          </cell>
          <cell r="G5766" t="str">
            <v>各类检查</v>
          </cell>
        </row>
        <row r="5767">
          <cell r="E5767" t="str">
            <v>CREATINE URINE DECREASED</v>
          </cell>
          <cell r="F5767" t="str">
            <v>尿肌酸降低</v>
          </cell>
          <cell r="G5767" t="str">
            <v>各类检查</v>
          </cell>
        </row>
        <row r="5768">
          <cell r="E5768" t="str">
            <v>CREATINE URINE INCREASED</v>
          </cell>
          <cell r="F5768" t="str">
            <v>尿肌酸升高</v>
          </cell>
          <cell r="G5768" t="str">
            <v>各类检查</v>
          </cell>
        </row>
        <row r="5769">
          <cell r="E5769" t="str">
            <v>CREATININE RENAL CLEARANCE</v>
          </cell>
          <cell r="F5769" t="str">
            <v>肾肌酐清除率</v>
          </cell>
          <cell r="G5769" t="str">
            <v>各类检查</v>
          </cell>
        </row>
        <row r="5770">
          <cell r="E5770" t="str">
            <v>CREATININE RENAL CLEARANCE ABNORMAL</v>
          </cell>
          <cell r="F5770" t="str">
            <v>肾肌酐清除率异常</v>
          </cell>
          <cell r="G5770" t="str">
            <v>各类检查</v>
          </cell>
        </row>
        <row r="5771">
          <cell r="E5771" t="str">
            <v>CREATININE RENAL CLEARANCE DECREASED</v>
          </cell>
          <cell r="F5771" t="str">
            <v>肾肌酐清除率降低</v>
          </cell>
          <cell r="G5771" t="str">
            <v>各类检查</v>
          </cell>
        </row>
        <row r="5772">
          <cell r="E5772" t="str">
            <v>CREATININE RENAL CLEARANCE INCREASED</v>
          </cell>
          <cell r="F5772" t="str">
            <v>肾肌酐清除率升高</v>
          </cell>
          <cell r="G5772" t="str">
            <v>各类检查</v>
          </cell>
        </row>
        <row r="5773">
          <cell r="E5773" t="str">
            <v>CREATININE URINE</v>
          </cell>
          <cell r="F5773" t="str">
            <v>尿肌酐</v>
          </cell>
          <cell r="G5773" t="str">
            <v>各类检查</v>
          </cell>
        </row>
        <row r="5774">
          <cell r="E5774" t="str">
            <v>CREATININE URINE ABNORMAL</v>
          </cell>
          <cell r="F5774" t="str">
            <v>尿肌酐异常</v>
          </cell>
          <cell r="G5774" t="str">
            <v>各类检查</v>
          </cell>
        </row>
        <row r="5775">
          <cell r="E5775" t="str">
            <v>CREATININE URINE DECREASED</v>
          </cell>
          <cell r="F5775" t="str">
            <v>尿肌酐降低</v>
          </cell>
          <cell r="G5775" t="str">
            <v>各类检查</v>
          </cell>
        </row>
        <row r="5776">
          <cell r="E5776" t="str">
            <v>CREATININE URINE INCREASED</v>
          </cell>
          <cell r="F5776" t="str">
            <v>尿肌酐升高</v>
          </cell>
          <cell r="G5776" t="str">
            <v>各类检查</v>
          </cell>
        </row>
        <row r="5777">
          <cell r="E5777" t="str">
            <v>CREATORRHOEA</v>
          </cell>
          <cell r="F5777" t="str">
            <v>肉质下泻</v>
          </cell>
          <cell r="G5777" t="str">
            <v>胃肠系统疾病</v>
          </cell>
        </row>
        <row r="5778">
          <cell r="E5778" t="str">
            <v>CREPITATIONS</v>
          </cell>
          <cell r="F5778" t="str">
            <v>捻发音</v>
          </cell>
          <cell r="G5778" t="str">
            <v>全身性疾病及给药部位各种反应</v>
          </cell>
        </row>
        <row r="5779">
          <cell r="E5779" t="str">
            <v>CREST SYNDROME</v>
          </cell>
          <cell r="F5779" t="str">
            <v>肢端硬皮综合征</v>
          </cell>
          <cell r="G5779" t="str">
            <v>各种肌肉骨骼及结缔组织疾病</v>
          </cell>
        </row>
        <row r="5780">
          <cell r="E5780" t="str">
            <v>CREUTZFELDT-JAKOB DISEASE</v>
          </cell>
          <cell r="F5780" t="str">
            <v>克-雅病</v>
          </cell>
          <cell r="G5780" t="str">
            <v>感染及侵染类疾病</v>
          </cell>
        </row>
        <row r="5781">
          <cell r="E5781" t="str">
            <v>CRI DU CHAT SYNDROME</v>
          </cell>
          <cell r="F5781" t="str">
            <v>猫叫综合征</v>
          </cell>
          <cell r="G5781" t="str">
            <v>各种先天性家族性遗传性疾病</v>
          </cell>
        </row>
        <row r="5782">
          <cell r="E5782" t="str">
            <v>CRICOPHARYNGEAL ACHALASIA</v>
          </cell>
          <cell r="F5782" t="str">
            <v>环咽肌失弛缓症</v>
          </cell>
          <cell r="G5782" t="str">
            <v>胃肠系统疾病</v>
          </cell>
        </row>
        <row r="5783">
          <cell r="E5783" t="str">
            <v>CRICOPHARYNGEAL MYOTOMY</v>
          </cell>
          <cell r="F5783" t="str">
            <v>环咽肌切开术</v>
          </cell>
          <cell r="G5783" t="str">
            <v>各种手术及医疗操作</v>
          </cell>
        </row>
        <row r="5784">
          <cell r="E5784" t="str">
            <v>CRIGLER-NAJJAR SYNDROME</v>
          </cell>
          <cell r="F5784" t="str">
            <v>克里格勒 - 纳贾尔综合征</v>
          </cell>
          <cell r="G5784" t="str">
            <v>各种先天性家族性遗传性疾病</v>
          </cell>
        </row>
        <row r="5785">
          <cell r="E5785" t="str">
            <v>CRIME</v>
          </cell>
          <cell r="F5785" t="str">
            <v>犯罪</v>
          </cell>
          <cell r="G5785" t="str">
            <v>社会环境</v>
          </cell>
        </row>
        <row r="5786">
          <cell r="E5786" t="str">
            <v>CRITICAL ILLNESS</v>
          </cell>
          <cell r="F5786" t="str">
            <v>危重疾病</v>
          </cell>
          <cell r="G5786" t="str">
            <v>全身性疾病及给药部位各种反应</v>
          </cell>
        </row>
        <row r="5787">
          <cell r="E5787" t="str">
            <v>CRITICAL ILLNESS MYOPATHY</v>
          </cell>
          <cell r="F5787" t="str">
            <v>重症监护病房获得性衰弱</v>
          </cell>
          <cell r="G5787" t="str">
            <v>各类神经系统疾病</v>
          </cell>
        </row>
        <row r="5788">
          <cell r="E5788" t="str">
            <v>CRITICAL ILLNESS POLYNEUROPATHY</v>
          </cell>
          <cell r="F5788" t="str">
            <v>重症监护病房获得性衰弱</v>
          </cell>
          <cell r="G5788" t="str">
            <v>各类神经系统疾病</v>
          </cell>
        </row>
        <row r="5789">
          <cell r="E5789" t="str">
            <v>CROCODILE TEARS SYNDROME</v>
          </cell>
          <cell r="F5789" t="str">
            <v>鳄鱼泪综合征</v>
          </cell>
          <cell r="G5789" t="str">
            <v>各类神经系统疾病</v>
          </cell>
        </row>
        <row r="5790">
          <cell r="E5790" t="str">
            <v>CROHN'S DISEASE</v>
          </cell>
          <cell r="F5790" t="str">
            <v>克罗恩氏病</v>
          </cell>
          <cell r="G5790" t="str">
            <v>胃肠系统疾病</v>
          </cell>
        </row>
        <row r="5791">
          <cell r="E5791" t="str">
            <v>CRONKHITE-CANADA SYNDROME</v>
          </cell>
          <cell r="F5791" t="str">
            <v>Cronkhite-Canada 综合征</v>
          </cell>
          <cell r="G5791" t="str">
            <v>胃肠系统疾病</v>
          </cell>
        </row>
        <row r="5792">
          <cell r="E5792" t="str">
            <v>CRONOBACTER BACTERAEMIA</v>
          </cell>
          <cell r="F5792" t="str">
            <v>克罗诺杆菌菌血症</v>
          </cell>
          <cell r="G5792" t="str">
            <v>感染及侵染类疾病</v>
          </cell>
        </row>
        <row r="5793">
          <cell r="E5793" t="str">
            <v>CRONOBACTER INFECTION</v>
          </cell>
          <cell r="F5793" t="str">
            <v>克罗诺杆菌菌感染</v>
          </cell>
          <cell r="G5793" t="str">
            <v>感染及侵染类疾病</v>
          </cell>
        </row>
        <row r="5794">
          <cell r="E5794" t="str">
            <v>CRONOBACTER TEST POSITIVE</v>
          </cell>
          <cell r="F5794" t="str">
            <v>克罗诺杆菌检测阳性</v>
          </cell>
          <cell r="G5794" t="str">
            <v>各类检查</v>
          </cell>
        </row>
        <row r="5795">
          <cell r="E5795" t="str">
            <v>CROSS INFECTION</v>
          </cell>
          <cell r="F5795" t="str">
            <v>交叉感染</v>
          </cell>
          <cell r="G5795" t="str">
            <v>感染及侵染类疾病</v>
          </cell>
        </row>
        <row r="5796">
          <cell r="E5796" t="str">
            <v>CROSS SENSITIVITY REACTION</v>
          </cell>
          <cell r="F5796" t="str">
            <v>交叉敏感反应</v>
          </cell>
          <cell r="G5796" t="str">
            <v>免疫系统疾病</v>
          </cell>
        </row>
        <row r="5797">
          <cell r="E5797" t="str">
            <v>CROSSMATCH</v>
          </cell>
          <cell r="F5797" t="str">
            <v>交叉配型</v>
          </cell>
          <cell r="G5797" t="str">
            <v>各类检查</v>
          </cell>
        </row>
        <row r="5798">
          <cell r="E5798" t="str">
            <v>CROSSMATCH COMPATIBLE</v>
          </cell>
          <cell r="F5798" t="str">
            <v>交叉配型相合</v>
          </cell>
          <cell r="G5798" t="str">
            <v>各类检查</v>
          </cell>
        </row>
        <row r="5799">
          <cell r="E5799" t="str">
            <v>CROSSMATCH INCOMPATIBLE</v>
          </cell>
          <cell r="F5799" t="str">
            <v>交叉配型不合</v>
          </cell>
          <cell r="G5799" t="str">
            <v>各类检查</v>
          </cell>
        </row>
        <row r="5800">
          <cell r="E5800" t="str">
            <v>CROUP INFECTIOUS</v>
          </cell>
          <cell r="F5800" t="str">
            <v>感染性哮吼</v>
          </cell>
          <cell r="G5800" t="str">
            <v>感染及侵染类疾病</v>
          </cell>
        </row>
        <row r="5801">
          <cell r="E5801" t="str">
            <v>CROUP NONINFECTIOUS</v>
          </cell>
          <cell r="F5801" t="str">
            <v>非感染性哮吼</v>
          </cell>
          <cell r="G5801" t="str">
            <v>呼吸系统、胸及纵隔疾病</v>
          </cell>
        </row>
        <row r="5802">
          <cell r="E5802" t="str">
            <v>CROWN LENGTHENING</v>
          </cell>
          <cell r="F5802" t="str">
            <v>牙冠增长</v>
          </cell>
          <cell r="G5802" t="str">
            <v>各种手术及医疗操作</v>
          </cell>
        </row>
        <row r="5803">
          <cell r="E5803" t="str">
            <v>CROWNED DENS SYNDROME</v>
          </cell>
          <cell r="F5803" t="str">
            <v>齿突加冠综合征</v>
          </cell>
          <cell r="G5803" t="str">
            <v>各种肌肉骨骼及结缔组织疾病</v>
          </cell>
        </row>
        <row r="5804">
          <cell r="E5804" t="str">
            <v>CRUSH INJURY</v>
          </cell>
          <cell r="F5804" t="str">
            <v>碾压伤</v>
          </cell>
          <cell r="G5804" t="str">
            <v>各类损伤、中毒及操作并发症</v>
          </cell>
        </row>
        <row r="5805">
          <cell r="E5805" t="str">
            <v>CRUSH SYNDROME</v>
          </cell>
          <cell r="F5805" t="str">
            <v>挤压综合征</v>
          </cell>
          <cell r="G5805" t="str">
            <v>肾脏及泌尿系统疾病</v>
          </cell>
        </row>
        <row r="5806">
          <cell r="E5806" t="str">
            <v>CRUSHING INJURY OF HIP</v>
          </cell>
          <cell r="F5806" t="str">
            <v>肢体挤压伤</v>
          </cell>
          <cell r="G5806" t="str">
            <v>各类损伤、中毒及操作并发症</v>
          </cell>
        </row>
        <row r="5807">
          <cell r="E5807" t="str">
            <v>CRUSHING INJURY OF TRUNK</v>
          </cell>
          <cell r="F5807" t="str">
            <v>躯干碾伤</v>
          </cell>
          <cell r="G5807" t="str">
            <v>各类损伤、中毒及操作并发症</v>
          </cell>
        </row>
        <row r="5808">
          <cell r="E5808" t="str">
            <v>CRYING</v>
          </cell>
          <cell r="F5808" t="str">
            <v>哭</v>
          </cell>
          <cell r="G5808" t="str">
            <v>全身性疾病及给药部位各种反应</v>
          </cell>
        </row>
        <row r="5809">
          <cell r="E5809" t="str">
            <v>CRYOFIBRINOGENAEMIA</v>
          </cell>
          <cell r="F5809" t="str">
            <v>冷纤维蛋白原血症</v>
          </cell>
          <cell r="G5809" t="str">
            <v>免疫系统疾病</v>
          </cell>
        </row>
        <row r="5810">
          <cell r="E5810" t="str">
            <v>CRYOGLOBULIN URINE PRESENT</v>
          </cell>
          <cell r="F5810" t="str">
            <v>尿冷球蛋白检出</v>
          </cell>
          <cell r="G5810" t="str">
            <v>各类检查</v>
          </cell>
        </row>
        <row r="5811">
          <cell r="E5811" t="str">
            <v>CRYOGLOBULINAEMIA</v>
          </cell>
          <cell r="F5811" t="str">
            <v>冷球蛋白血症</v>
          </cell>
          <cell r="G5811" t="str">
            <v>血管与淋巴管类疾病</v>
          </cell>
        </row>
        <row r="5812">
          <cell r="E5812" t="str">
            <v>CRYOGLOBULINS</v>
          </cell>
          <cell r="F5812" t="str">
            <v>冷球蛋白</v>
          </cell>
          <cell r="G5812" t="str">
            <v>各类检查</v>
          </cell>
        </row>
        <row r="5813">
          <cell r="E5813" t="str">
            <v>CRYOGLOBULINS ABSENT</v>
          </cell>
          <cell r="F5813" t="str">
            <v>冷球蛋白未检出</v>
          </cell>
          <cell r="G5813" t="str">
            <v>各类检查</v>
          </cell>
        </row>
        <row r="5814">
          <cell r="E5814" t="str">
            <v>CRYOGLOBULINS PRESENT</v>
          </cell>
          <cell r="F5814" t="str">
            <v>冷球蛋白检出</v>
          </cell>
          <cell r="G5814" t="str">
            <v>各类检查</v>
          </cell>
        </row>
        <row r="5815">
          <cell r="E5815" t="str">
            <v>CRYOGLOBULINURIA</v>
          </cell>
          <cell r="F5815" t="str">
            <v>冷球蛋白尿</v>
          </cell>
          <cell r="G5815" t="str">
            <v>肾脏及泌尿系统疾病</v>
          </cell>
        </row>
        <row r="5816">
          <cell r="E5816" t="str">
            <v>CRYOLIPOLYSIS PROCEDURE</v>
          </cell>
          <cell r="F5816" t="str">
            <v>溶脂术</v>
          </cell>
          <cell r="G5816" t="str">
            <v>各种手术及医疗操作</v>
          </cell>
        </row>
        <row r="5817">
          <cell r="E5817" t="str">
            <v>CRYOPHOBIA</v>
          </cell>
          <cell r="F5817" t="str">
            <v>畏寒症</v>
          </cell>
          <cell r="G5817" t="str">
            <v>精神病类</v>
          </cell>
        </row>
        <row r="5818">
          <cell r="E5818" t="str">
            <v>CRYOPYRIN ASSOCIATED PERIODIC SYNDROME</v>
          </cell>
          <cell r="F5818" t="str">
            <v>Cryopyrin 相关周期性综合征</v>
          </cell>
          <cell r="G5818" t="str">
            <v>各种先天性家族性遗传性疾病</v>
          </cell>
        </row>
        <row r="5819">
          <cell r="E5819" t="str">
            <v>CRYOTHERAPY</v>
          </cell>
          <cell r="F5819" t="str">
            <v>冷冻疗法</v>
          </cell>
          <cell r="G5819" t="str">
            <v>各种手术及医疗操作</v>
          </cell>
        </row>
        <row r="5820">
          <cell r="E5820" t="str">
            <v>CRYPTITIS</v>
          </cell>
          <cell r="F5820" t="str">
            <v>隐窝炎</v>
          </cell>
          <cell r="G5820" t="str">
            <v>胃肠系统疾病</v>
          </cell>
        </row>
        <row r="5821">
          <cell r="E5821" t="str">
            <v>CRYPTOCOCCAL CUTANEOUS INFECTION</v>
          </cell>
          <cell r="F5821" t="str">
            <v>隐球菌性皮肤感染</v>
          </cell>
          <cell r="G5821" t="str">
            <v>感染及侵染类疾病</v>
          </cell>
        </row>
        <row r="5822">
          <cell r="E5822" t="str">
            <v>CRYPTOCOCCAL FUNGAEMIA</v>
          </cell>
          <cell r="F5822" t="str">
            <v>隐球菌真菌血症</v>
          </cell>
          <cell r="G5822" t="str">
            <v>感染及侵染类疾病</v>
          </cell>
        </row>
        <row r="5823">
          <cell r="E5823" t="str">
            <v>CRYPTOCOCCAL MENINGOENCEPHALITIS</v>
          </cell>
          <cell r="F5823" t="str">
            <v>隐球菌性脑膜脑炎</v>
          </cell>
          <cell r="G5823" t="str">
            <v>感染及侵染类疾病</v>
          </cell>
        </row>
        <row r="5824">
          <cell r="E5824" t="str">
            <v>CRYPTOCOCCOSIS</v>
          </cell>
          <cell r="F5824" t="str">
            <v>隐球菌病</v>
          </cell>
          <cell r="G5824" t="str">
            <v>感染及侵染类疾病</v>
          </cell>
        </row>
        <row r="5825">
          <cell r="E5825" t="str">
            <v>CRYPTOCOCCUS ANTIGEN POSITIVE</v>
          </cell>
          <cell r="F5825" t="str">
            <v>隐球菌检测阳性</v>
          </cell>
          <cell r="G5825" t="str">
            <v>各类检查</v>
          </cell>
        </row>
        <row r="5826">
          <cell r="E5826" t="str">
            <v>CRYPTOCOCCUS TEST POSITIVE</v>
          </cell>
          <cell r="F5826" t="str">
            <v>隐球菌检测阳性</v>
          </cell>
          <cell r="G5826" t="str">
            <v>各类检查</v>
          </cell>
        </row>
        <row r="5827">
          <cell r="E5827" t="str">
            <v>CRYPTOGENIC CIRRHOSIS</v>
          </cell>
          <cell r="F5827" t="str">
            <v>隐源性肝硬化</v>
          </cell>
          <cell r="G5827" t="str">
            <v>肝胆系统疾病</v>
          </cell>
        </row>
        <row r="5828">
          <cell r="E5828" t="str">
            <v>CRYPTOGENIC ORGANISING PNEUMONIA</v>
          </cell>
          <cell r="F5828" t="str">
            <v>机化性肺炎</v>
          </cell>
          <cell r="G5828" t="str">
            <v>呼吸系统、胸及纵隔疾病</v>
          </cell>
        </row>
        <row r="5829">
          <cell r="E5829" t="str">
            <v>CRYPTOGENIC ORGANIZING PNEUMONIA</v>
          </cell>
          <cell r="F5829" t="str">
            <v>机化性肺炎</v>
          </cell>
          <cell r="G5829" t="str">
            <v>呼吸系统、胸及纵隔疾病</v>
          </cell>
        </row>
        <row r="5830">
          <cell r="E5830" t="str">
            <v>CRYPTOPHTHALMOS</v>
          </cell>
          <cell r="F5830" t="str">
            <v>隐眼畸形</v>
          </cell>
          <cell r="G5830" t="str">
            <v>各种先天性家族性遗传性疾病</v>
          </cell>
        </row>
        <row r="5831">
          <cell r="E5831" t="str">
            <v>CRYPTORCHISM</v>
          </cell>
          <cell r="F5831" t="str">
            <v>隐睾</v>
          </cell>
          <cell r="G5831" t="str">
            <v>各种先天性家族性遗传性疾病</v>
          </cell>
        </row>
        <row r="5832">
          <cell r="E5832" t="str">
            <v>CRYPTOSPORIDIOSIS INFECTION</v>
          </cell>
          <cell r="F5832" t="str">
            <v>隐孢子虫感染</v>
          </cell>
          <cell r="G5832" t="str">
            <v>感染及侵染类疾病</v>
          </cell>
        </row>
        <row r="5833">
          <cell r="E5833" t="str">
            <v>CRYSTAL ARTHROPATHY</v>
          </cell>
          <cell r="F5833" t="str">
            <v>晶体性关节病</v>
          </cell>
          <cell r="G5833" t="str">
            <v>各种肌肉骨骼及结缔组织疾病</v>
          </cell>
        </row>
        <row r="5834">
          <cell r="E5834" t="str">
            <v>CRYSTAL DEPOSIT INTESTINE</v>
          </cell>
          <cell r="F5834" t="str">
            <v>肠内晶体沉积</v>
          </cell>
          <cell r="G5834" t="str">
            <v>各类检查</v>
          </cell>
        </row>
        <row r="5835">
          <cell r="E5835" t="str">
            <v>CRYSTAL NEPHROPATHY</v>
          </cell>
          <cell r="F5835" t="str">
            <v>结晶性肾病</v>
          </cell>
          <cell r="G5835" t="str">
            <v>肾脏及泌尿系统疾病</v>
          </cell>
        </row>
        <row r="5836">
          <cell r="E5836" t="str">
            <v>CRYSTAL URINE</v>
          </cell>
          <cell r="F5836" t="str">
            <v>尿结晶</v>
          </cell>
          <cell r="G5836" t="str">
            <v>各类检查</v>
          </cell>
        </row>
        <row r="5837">
          <cell r="E5837" t="str">
            <v>CRYSTAL URINE ABSENT</v>
          </cell>
          <cell r="F5837" t="str">
            <v>尿结晶未检出</v>
          </cell>
          <cell r="G5837" t="str">
            <v>各类检查</v>
          </cell>
        </row>
        <row r="5838">
          <cell r="E5838" t="str">
            <v>CRYSTAL URINE PRESENT</v>
          </cell>
          <cell r="F5838" t="str">
            <v>尿晶体检出</v>
          </cell>
          <cell r="G5838" t="str">
            <v>各类检查</v>
          </cell>
        </row>
        <row r="5839">
          <cell r="E5839" t="str">
            <v>CRYSTALLURIA</v>
          </cell>
          <cell r="F5839" t="str">
            <v>结晶尿</v>
          </cell>
          <cell r="G5839" t="str">
            <v>肾脏及泌尿系统疾病</v>
          </cell>
        </row>
        <row r="5840">
          <cell r="E5840" t="str">
            <v>CSF BACTERIA IDENTIFIED</v>
          </cell>
          <cell r="F5840" t="str">
            <v>细菌检验阳性</v>
          </cell>
          <cell r="G5840" t="str">
            <v>各类检查</v>
          </cell>
        </row>
        <row r="5841">
          <cell r="E5841" t="str">
            <v>CSF CELL COUNT</v>
          </cell>
          <cell r="F5841" t="str">
            <v>脑脊液细胞计数</v>
          </cell>
          <cell r="G5841" t="str">
            <v>各类检查</v>
          </cell>
        </row>
        <row r="5842">
          <cell r="E5842" t="str">
            <v>CSF CELL COUNT ABNORMAL</v>
          </cell>
          <cell r="F5842" t="str">
            <v>脑脊液细胞计数异常</v>
          </cell>
          <cell r="G5842" t="str">
            <v>各类检查</v>
          </cell>
        </row>
        <row r="5843">
          <cell r="E5843" t="str">
            <v>CSF CELL COUNT DECREASED</v>
          </cell>
          <cell r="F5843" t="str">
            <v>脑脊液细胞计数减少</v>
          </cell>
          <cell r="G5843" t="str">
            <v>各类检查</v>
          </cell>
        </row>
        <row r="5844">
          <cell r="E5844" t="str">
            <v>CSF CELL COUNT INCREASED</v>
          </cell>
          <cell r="F5844" t="str">
            <v>脑脊液细胞计数增多</v>
          </cell>
          <cell r="G5844" t="str">
            <v>各类检查</v>
          </cell>
        </row>
        <row r="5845">
          <cell r="E5845" t="str">
            <v>CSF CELL COUNT NORMAL</v>
          </cell>
          <cell r="F5845" t="str">
            <v>脑脊液细胞计数正常</v>
          </cell>
          <cell r="G5845" t="str">
            <v>各类检查</v>
          </cell>
        </row>
        <row r="5846">
          <cell r="E5846" t="str">
            <v>CSF CULTURE</v>
          </cell>
          <cell r="F5846" t="str">
            <v>脑脊液培养</v>
          </cell>
          <cell r="G5846" t="str">
            <v>各类检查</v>
          </cell>
        </row>
        <row r="5847">
          <cell r="E5847" t="str">
            <v>CSF CULTURE NEGATIVE</v>
          </cell>
          <cell r="F5847" t="str">
            <v>脑脊液培养阴性</v>
          </cell>
          <cell r="G5847" t="str">
            <v>各类检查</v>
          </cell>
        </row>
        <row r="5848">
          <cell r="E5848" t="str">
            <v>CSF CULTURE POSITIVE</v>
          </cell>
          <cell r="F5848" t="str">
            <v>脑脊液培养阳性</v>
          </cell>
          <cell r="G5848" t="str">
            <v>各类检查</v>
          </cell>
        </row>
        <row r="5849">
          <cell r="E5849" t="str">
            <v>CSF EOSINOPHIL COUNT INCREASED</v>
          </cell>
          <cell r="F5849" t="str">
            <v>脑脊髓液嗜酸性粒细胞计数增多</v>
          </cell>
          <cell r="G5849" t="str">
            <v>各类检查</v>
          </cell>
        </row>
        <row r="5850">
          <cell r="E5850" t="str">
            <v>CSF GLUCOSE</v>
          </cell>
          <cell r="F5850" t="str">
            <v>脑脊液葡萄糖</v>
          </cell>
          <cell r="G5850" t="str">
            <v>各类检查</v>
          </cell>
        </row>
        <row r="5851">
          <cell r="E5851" t="str">
            <v>CSF GLUCOSE ABNORMAL</v>
          </cell>
          <cell r="F5851" t="str">
            <v>脑脊液葡萄糖异常</v>
          </cell>
          <cell r="G5851" t="str">
            <v>各类检查</v>
          </cell>
        </row>
        <row r="5852">
          <cell r="E5852" t="str">
            <v>CSF GLUCOSE DECREASED</v>
          </cell>
          <cell r="F5852" t="str">
            <v>脑脊液葡萄糖降低</v>
          </cell>
          <cell r="G5852" t="str">
            <v>各类检查</v>
          </cell>
        </row>
        <row r="5853">
          <cell r="E5853" t="str">
            <v>CSF GLUCOSE INCREASED</v>
          </cell>
          <cell r="F5853" t="str">
            <v>脑脊液葡萄糖升高</v>
          </cell>
          <cell r="G5853" t="str">
            <v>各类检查</v>
          </cell>
        </row>
        <row r="5854">
          <cell r="E5854" t="str">
            <v>CSF GRANULOCYTE COUNT ABNORMAL</v>
          </cell>
          <cell r="F5854" t="str">
            <v>脑脊液粒细胞计数异常</v>
          </cell>
          <cell r="G5854" t="str">
            <v>各类检查</v>
          </cell>
        </row>
        <row r="5855">
          <cell r="E5855" t="str">
            <v>CSF HIV ESCAPE SYNDROME</v>
          </cell>
          <cell r="F5855" t="str">
            <v>脑脊液HIV逃逸综合征</v>
          </cell>
          <cell r="G5855" t="str">
            <v>感染及侵染类疾病</v>
          </cell>
        </row>
        <row r="5856">
          <cell r="E5856" t="str">
            <v>CSF HIV VIRUS IDENTIFIED</v>
          </cell>
          <cell r="F5856" t="str">
            <v>脑脊液HIV病毒鉴定阳性</v>
          </cell>
          <cell r="G5856" t="str">
            <v>各类检查</v>
          </cell>
        </row>
        <row r="5857">
          <cell r="E5857" t="str">
            <v>CSF IMMUNOGLOBULIN DECREASED</v>
          </cell>
          <cell r="F5857" t="str">
            <v>脑脊髓液免疫球蛋白降低</v>
          </cell>
          <cell r="G5857" t="str">
            <v>各类检查</v>
          </cell>
        </row>
        <row r="5858">
          <cell r="E5858" t="str">
            <v>CSF IMMUNOGLOBULIN G INDEX</v>
          </cell>
          <cell r="F5858" t="str">
            <v>脑脊液免疫球蛋白 G 指数</v>
          </cell>
          <cell r="G5858" t="str">
            <v>各类检查</v>
          </cell>
        </row>
        <row r="5859">
          <cell r="E5859" t="str">
            <v>CSF IMMUNOGLOBULIN INCREASED</v>
          </cell>
          <cell r="F5859" t="str">
            <v>脑脊髓液免疫球蛋白升高</v>
          </cell>
          <cell r="G5859" t="str">
            <v>各类检查</v>
          </cell>
        </row>
        <row r="5860">
          <cell r="E5860" t="str">
            <v>CSF LACTATE ABNORMAL</v>
          </cell>
          <cell r="F5860" t="str">
            <v>脑脊液乳酸异常</v>
          </cell>
          <cell r="G5860" t="str">
            <v>各类检查</v>
          </cell>
        </row>
        <row r="5861">
          <cell r="E5861" t="str">
            <v>CSF LACTATE DECREASED</v>
          </cell>
          <cell r="F5861" t="str">
            <v>脑脊液乳酸降低</v>
          </cell>
          <cell r="G5861" t="str">
            <v>各类检查</v>
          </cell>
        </row>
        <row r="5862">
          <cell r="E5862" t="str">
            <v>CSF LACTATE DEHYDROGENASE INCREASED</v>
          </cell>
          <cell r="F5862" t="str">
            <v>脑脊液乳酸脱氢酶升高</v>
          </cell>
          <cell r="G5862" t="str">
            <v>各类检查</v>
          </cell>
        </row>
        <row r="5863">
          <cell r="E5863" t="str">
            <v>CSF LACTATE INCREASED</v>
          </cell>
          <cell r="F5863" t="str">
            <v>脑脊液乳酸升高</v>
          </cell>
          <cell r="G5863" t="str">
            <v>各类检查</v>
          </cell>
        </row>
        <row r="5864">
          <cell r="E5864" t="str">
            <v>CSF LEUKOCYTE/ERYTHROCYTE RATIO INCREASED</v>
          </cell>
          <cell r="F5864" t="str">
            <v>脑脊液白细胞/红细胞比率升高</v>
          </cell>
          <cell r="G5864" t="str">
            <v>各类检查</v>
          </cell>
        </row>
        <row r="5865">
          <cell r="E5865" t="str">
            <v>CSF LYMPHOCYTE COUNT ABNORMAL</v>
          </cell>
          <cell r="F5865" t="str">
            <v>脑脊液淋巴细胞计数异常</v>
          </cell>
          <cell r="G5865" t="str">
            <v>各类检查</v>
          </cell>
        </row>
        <row r="5866">
          <cell r="E5866" t="str">
            <v>CSF LYMPHOCYTE COUNT INCREASED</v>
          </cell>
          <cell r="F5866" t="str">
            <v>脑脊液淋巴细胞计数增多</v>
          </cell>
          <cell r="G5866" t="str">
            <v>各类检查</v>
          </cell>
        </row>
        <row r="5867">
          <cell r="E5867" t="str">
            <v>CSF MEASLES ANTIBODY POSITIVE</v>
          </cell>
          <cell r="F5867" t="str">
            <v>脑脊液麻疹抗体阳性</v>
          </cell>
          <cell r="G5867" t="str">
            <v>各类检查</v>
          </cell>
        </row>
        <row r="5868">
          <cell r="E5868" t="str">
            <v>CSF MONOCYTE COUNT DECREASED</v>
          </cell>
          <cell r="F5868" t="str">
            <v>脑脊液单核细胞计数减少</v>
          </cell>
          <cell r="G5868" t="str">
            <v>各类检查</v>
          </cell>
        </row>
        <row r="5869">
          <cell r="E5869" t="str">
            <v>CSF MONOCYTE COUNT INCREASED</v>
          </cell>
          <cell r="F5869" t="str">
            <v>脑脊液单核细胞计数增多</v>
          </cell>
          <cell r="G5869" t="str">
            <v>各类检查</v>
          </cell>
        </row>
        <row r="5870">
          <cell r="E5870" t="str">
            <v>CSF MONOCYTE COUNT POSITIVE</v>
          </cell>
          <cell r="F5870" t="str">
            <v>脑脊液单核细胞计数阳性</v>
          </cell>
          <cell r="G5870" t="str">
            <v>各类检查</v>
          </cell>
        </row>
        <row r="5871">
          <cell r="E5871" t="str">
            <v>CSF MONONUCLEAR CELL COUNT INCREASED</v>
          </cell>
          <cell r="F5871" t="str">
            <v>脑脊髓液单个核细胞计数增多</v>
          </cell>
          <cell r="G5871" t="str">
            <v>各类检查</v>
          </cell>
        </row>
        <row r="5872">
          <cell r="E5872" t="str">
            <v>CSF MYELIN BASIC PROTEIN</v>
          </cell>
          <cell r="F5872" t="str">
            <v>脑脊液髓鞘碱性蛋白</v>
          </cell>
          <cell r="G5872" t="str">
            <v>各类检查</v>
          </cell>
        </row>
        <row r="5873">
          <cell r="E5873" t="str">
            <v>CSF MYELIN BASIC PROTEIN ABNORMAL</v>
          </cell>
          <cell r="F5873" t="str">
            <v>脑脊液髓鞘碱性蛋白异常</v>
          </cell>
          <cell r="G5873" t="str">
            <v>各类检查</v>
          </cell>
        </row>
        <row r="5874">
          <cell r="E5874" t="str">
            <v>CSF MYELIN BASIC PROTEIN INCREASED</v>
          </cell>
          <cell r="F5874" t="str">
            <v>脑脊液髓鞘碱性蛋白升高</v>
          </cell>
          <cell r="G5874" t="str">
            <v>各类检查</v>
          </cell>
        </row>
        <row r="5875">
          <cell r="E5875" t="str">
            <v>CSF NEUTROPHIL COUNT INCREASED</v>
          </cell>
          <cell r="F5875" t="str">
            <v>脑脊液中性粒细胞计数增多</v>
          </cell>
          <cell r="G5875" t="str">
            <v>各类检查</v>
          </cell>
        </row>
        <row r="5876">
          <cell r="E5876" t="str">
            <v>CSF NEUTROPHIL COUNT POSITIVE</v>
          </cell>
          <cell r="F5876" t="str">
            <v>脑脊液中性粒细胞计数阳性</v>
          </cell>
          <cell r="G5876" t="str">
            <v>各类检查</v>
          </cell>
        </row>
        <row r="5877">
          <cell r="E5877" t="str">
            <v>CSF OLIGOCLONAL BAND</v>
          </cell>
          <cell r="F5877" t="str">
            <v>脑脊液寡克隆区带</v>
          </cell>
          <cell r="G5877" t="str">
            <v>各类检查</v>
          </cell>
        </row>
        <row r="5878">
          <cell r="E5878" t="str">
            <v>CSF OLIGOCLONAL BAND ABSENT</v>
          </cell>
          <cell r="F5878" t="str">
            <v>脑脊液寡克隆区带未检出</v>
          </cell>
          <cell r="G5878" t="str">
            <v>各类检查</v>
          </cell>
        </row>
        <row r="5879">
          <cell r="E5879" t="str">
            <v>CSF OLIGOCLONAL BAND PRESENT</v>
          </cell>
          <cell r="F5879" t="str">
            <v>脑脊液寡克隆区带检出</v>
          </cell>
          <cell r="G5879" t="str">
            <v>各类检查</v>
          </cell>
        </row>
        <row r="5880">
          <cell r="E5880" t="str">
            <v>CSF PH DECREASED</v>
          </cell>
          <cell r="F5880" t="str">
            <v>脑脊液 pH 降低</v>
          </cell>
          <cell r="G5880" t="str">
            <v>各类检查</v>
          </cell>
        </row>
        <row r="5881">
          <cell r="E5881" t="str">
            <v>CSF POLYMORPHONUCLEAR CELL COUNT DECREASED</v>
          </cell>
          <cell r="F5881" t="str">
            <v>脑脊髓液多形核细胞计数减少</v>
          </cell>
          <cell r="G5881" t="str">
            <v>各类检查</v>
          </cell>
        </row>
        <row r="5882">
          <cell r="E5882" t="str">
            <v>CSF POLYMORPHONUCLEAR CELL COUNT INCREASED</v>
          </cell>
          <cell r="F5882" t="str">
            <v>脑脊髓液多形核细胞计数增多</v>
          </cell>
          <cell r="G5882" t="str">
            <v>各类检查</v>
          </cell>
        </row>
        <row r="5883">
          <cell r="E5883" t="str">
            <v>CSF PRESSURE</v>
          </cell>
          <cell r="F5883" t="str">
            <v>脑脊液压力</v>
          </cell>
          <cell r="G5883" t="str">
            <v>各类检查</v>
          </cell>
        </row>
        <row r="5884">
          <cell r="E5884" t="str">
            <v>CSF PRESSURE ABNORMAL</v>
          </cell>
          <cell r="F5884" t="str">
            <v>脑脊液压力异常</v>
          </cell>
          <cell r="G5884" t="str">
            <v>各类检查</v>
          </cell>
        </row>
        <row r="5885">
          <cell r="E5885" t="str">
            <v>CSF PRESSURE DECREASED</v>
          </cell>
          <cell r="F5885" t="str">
            <v>脑脊液压力降低</v>
          </cell>
          <cell r="G5885" t="str">
            <v>各类检查</v>
          </cell>
        </row>
        <row r="5886">
          <cell r="E5886" t="str">
            <v>CSF PRESSURE INCREASED</v>
          </cell>
          <cell r="F5886" t="str">
            <v>脑脊液压力升高</v>
          </cell>
          <cell r="G5886" t="str">
            <v>各类检查</v>
          </cell>
        </row>
        <row r="5887">
          <cell r="E5887" t="str">
            <v>CSF PROTEIN</v>
          </cell>
          <cell r="F5887" t="str">
            <v>脑脊液蛋白</v>
          </cell>
          <cell r="G5887" t="str">
            <v>各类检查</v>
          </cell>
        </row>
        <row r="5888">
          <cell r="E5888" t="str">
            <v>CSF PROTEIN ABNORMAL</v>
          </cell>
          <cell r="F5888" t="str">
            <v>脑脊液蛋白异常</v>
          </cell>
          <cell r="G5888" t="str">
            <v>各类检查</v>
          </cell>
        </row>
        <row r="5889">
          <cell r="E5889" t="str">
            <v>CSF PROTEIN DECREASED</v>
          </cell>
          <cell r="F5889" t="str">
            <v>脑脊液蛋白降低</v>
          </cell>
          <cell r="G5889" t="str">
            <v>各类检查</v>
          </cell>
        </row>
        <row r="5890">
          <cell r="E5890" t="str">
            <v>CSF PROTEIN INCREASED</v>
          </cell>
          <cell r="F5890" t="str">
            <v>脑脊液蛋白升高</v>
          </cell>
          <cell r="G5890" t="str">
            <v>各类检查</v>
          </cell>
        </row>
        <row r="5891">
          <cell r="E5891" t="str">
            <v>CSF RED BLOOD CELL COUNT</v>
          </cell>
          <cell r="F5891" t="str">
            <v>脑脊液红细胞计数</v>
          </cell>
          <cell r="G5891" t="str">
            <v>各类检查</v>
          </cell>
        </row>
        <row r="5892">
          <cell r="E5892" t="str">
            <v>CSF RED BLOOD CELL COUNT POSITIVE</v>
          </cell>
          <cell r="F5892" t="str">
            <v>脑积液红细胞计数阳性</v>
          </cell>
          <cell r="G5892" t="str">
            <v>各类检查</v>
          </cell>
        </row>
        <row r="5893">
          <cell r="E5893" t="str">
            <v>CSF SHUNT IRRIGATION</v>
          </cell>
          <cell r="F5893" t="str">
            <v>脑脊液分流冲洗</v>
          </cell>
          <cell r="G5893" t="str">
            <v>各种手术及医疗操作</v>
          </cell>
        </row>
        <row r="5894">
          <cell r="E5894" t="str">
            <v>CSF SHUNT OPERATION</v>
          </cell>
          <cell r="F5894" t="str">
            <v>脑脊液分流手术</v>
          </cell>
          <cell r="G5894" t="str">
            <v>各种手术及医疗操作</v>
          </cell>
        </row>
        <row r="5895">
          <cell r="E5895" t="str">
            <v>CSF SHUNT REMOVAL</v>
          </cell>
          <cell r="F5895" t="str">
            <v>脑脊液分流去除术</v>
          </cell>
          <cell r="G5895" t="str">
            <v>各种手术及医疗操作</v>
          </cell>
        </row>
        <row r="5896">
          <cell r="E5896" t="str">
            <v>CSF TEST</v>
          </cell>
          <cell r="F5896" t="str">
            <v>脑脊液检查</v>
          </cell>
          <cell r="G5896" t="str">
            <v>各类检查</v>
          </cell>
        </row>
        <row r="5897">
          <cell r="E5897" t="str">
            <v>CSF TEST ABNORMAL</v>
          </cell>
          <cell r="F5897" t="str">
            <v>脑脊液检查异常</v>
          </cell>
          <cell r="G5897" t="str">
            <v>各类检查</v>
          </cell>
        </row>
        <row r="5898">
          <cell r="E5898" t="str">
            <v>CSF VIRUS IDENTIFIED</v>
          </cell>
          <cell r="F5898" t="str">
            <v>脑脊液病毒鉴定阳性</v>
          </cell>
          <cell r="G5898" t="str">
            <v>各类检查</v>
          </cell>
        </row>
        <row r="5899">
          <cell r="E5899" t="str">
            <v>CSF VOLUME</v>
          </cell>
          <cell r="F5899" t="str">
            <v>脑脊液体积</v>
          </cell>
          <cell r="G5899" t="str">
            <v>各类检查</v>
          </cell>
        </row>
        <row r="5900">
          <cell r="E5900" t="str">
            <v>CSF VOLUME DECREASED</v>
          </cell>
          <cell r="F5900" t="str">
            <v>脑脊液体积降低</v>
          </cell>
          <cell r="G5900" t="str">
            <v>各类检查</v>
          </cell>
        </row>
        <row r="5901">
          <cell r="E5901" t="str">
            <v>CSF VOLUME INCREASED</v>
          </cell>
          <cell r="F5901" t="str">
            <v>脑脊液体积增加</v>
          </cell>
          <cell r="G5901" t="str">
            <v>各类检查</v>
          </cell>
        </row>
        <row r="5902">
          <cell r="E5902" t="str">
            <v>CSF WHITE BLOOD CELL COUNT</v>
          </cell>
          <cell r="F5902" t="str">
            <v>脑脊液白细胞计数</v>
          </cell>
          <cell r="G5902" t="str">
            <v>各类检查</v>
          </cell>
        </row>
        <row r="5903">
          <cell r="E5903" t="str">
            <v>CSF WHITE BLOOD CELL COUNT DECREASED</v>
          </cell>
          <cell r="F5903" t="str">
            <v>脑脊液白细胞计数减少</v>
          </cell>
          <cell r="G5903" t="str">
            <v>各类检查</v>
          </cell>
        </row>
        <row r="5904">
          <cell r="E5904" t="str">
            <v>CSF WHITE BLOOD CELL COUNT INCREASED</v>
          </cell>
          <cell r="F5904" t="str">
            <v>脑脊液白细胞计数增多</v>
          </cell>
          <cell r="G5904" t="str">
            <v>各类检查</v>
          </cell>
        </row>
        <row r="5905">
          <cell r="E5905" t="str">
            <v>CSF WHITE BLOOD CELL COUNT POSITIVE</v>
          </cell>
          <cell r="F5905" t="str">
            <v>脑脊液白细胞计数阳性</v>
          </cell>
          <cell r="G5905" t="str">
            <v>各类检查</v>
          </cell>
        </row>
        <row r="5906">
          <cell r="E5906" t="str">
            <v>CSWS SYNDROME</v>
          </cell>
          <cell r="F5906" t="str">
            <v>CSWS 综合征</v>
          </cell>
          <cell r="G5906" t="str">
            <v>各类神经系统疾病</v>
          </cell>
        </row>
        <row r="5907">
          <cell r="E5907" t="str">
            <v>CT HYPOTENSION COMPLEX</v>
          </cell>
          <cell r="F5907" t="str">
            <v>CT 低压综合征</v>
          </cell>
          <cell r="G5907" t="str">
            <v>血管与淋巴管类疾病</v>
          </cell>
        </row>
        <row r="5908">
          <cell r="E5908" t="str">
            <v>CUBITAL TUNNEL SYNDROME</v>
          </cell>
          <cell r="F5908" t="str">
            <v>肘管综合症</v>
          </cell>
          <cell r="G5908" t="str">
            <v>各类神经系统疾病</v>
          </cell>
        </row>
        <row r="5909">
          <cell r="E5909" t="str">
            <v>CUBOID SYNDROME</v>
          </cell>
          <cell r="F5909" t="str">
            <v>股骨综合征</v>
          </cell>
          <cell r="G5909" t="str">
            <v>各类损伤、中毒及操作并发症</v>
          </cell>
        </row>
        <row r="5910">
          <cell r="E5910" t="str">
            <v>CULDOPLASTY</v>
          </cell>
          <cell r="F5910" t="str">
            <v>后穹隆成形术</v>
          </cell>
          <cell r="G5910" t="str">
            <v>各种手术及医疗操作</v>
          </cell>
        </row>
        <row r="5911">
          <cell r="E5911" t="str">
            <v>CULLEN'S SIGN</v>
          </cell>
          <cell r="F5911" t="str">
            <v>Cullen 征</v>
          </cell>
          <cell r="G5911" t="str">
            <v>皮肤及皮下组织类疾病</v>
          </cell>
        </row>
        <row r="5912">
          <cell r="E5912" t="str">
            <v>CULTURE</v>
          </cell>
          <cell r="F5912" t="str">
            <v>培养</v>
          </cell>
          <cell r="G5912" t="str">
            <v>各类检查</v>
          </cell>
        </row>
        <row r="5913">
          <cell r="E5913" t="str">
            <v>CULTURE CERVIX POSITIVE</v>
          </cell>
          <cell r="F5913" t="str">
            <v>宫颈培养阳性</v>
          </cell>
          <cell r="G5913" t="str">
            <v>各类检查</v>
          </cell>
        </row>
        <row r="5914">
          <cell r="E5914" t="str">
            <v>CULTURE NEGATIVE</v>
          </cell>
          <cell r="F5914" t="str">
            <v>培养阴性</v>
          </cell>
          <cell r="G5914" t="str">
            <v>各类检查</v>
          </cell>
        </row>
        <row r="5915">
          <cell r="E5915" t="str">
            <v>CULTURE POSITIVE</v>
          </cell>
          <cell r="F5915" t="str">
            <v>培养阳性</v>
          </cell>
          <cell r="G5915" t="str">
            <v>各类检查</v>
          </cell>
        </row>
        <row r="5916">
          <cell r="E5916" t="str">
            <v>CULTURE STOOL</v>
          </cell>
          <cell r="F5916" t="str">
            <v>粪便培养</v>
          </cell>
          <cell r="G5916" t="str">
            <v>各类检查</v>
          </cell>
        </row>
        <row r="5917">
          <cell r="E5917" t="str">
            <v>CULTURE STOOL NEGATIVE</v>
          </cell>
          <cell r="F5917" t="str">
            <v>粪便培养阴性</v>
          </cell>
          <cell r="G5917" t="str">
            <v>各类检查</v>
          </cell>
        </row>
        <row r="5918">
          <cell r="E5918" t="str">
            <v>CULTURE STOOL POSITIVE</v>
          </cell>
          <cell r="F5918" t="str">
            <v>粪便培养阳性</v>
          </cell>
          <cell r="G5918" t="str">
            <v>各类检查</v>
          </cell>
        </row>
        <row r="5919">
          <cell r="E5919" t="str">
            <v>CULTURE THROAT</v>
          </cell>
          <cell r="F5919" t="str">
            <v>咽喉培养</v>
          </cell>
          <cell r="G5919" t="str">
            <v>各类检查</v>
          </cell>
        </row>
        <row r="5920">
          <cell r="E5920" t="str">
            <v>CULTURE THROAT POSITIVE</v>
          </cell>
          <cell r="F5920" t="str">
            <v>咽喉培养阳性</v>
          </cell>
          <cell r="G5920" t="str">
            <v>各类检查</v>
          </cell>
        </row>
        <row r="5921">
          <cell r="E5921" t="str">
            <v>CULTURE TISSUE SPECIMEN</v>
          </cell>
          <cell r="F5921" t="str">
            <v>组织标本培养</v>
          </cell>
          <cell r="G5921" t="str">
            <v>各类检查</v>
          </cell>
        </row>
        <row r="5922">
          <cell r="E5922" t="str">
            <v>CULTURE TISSUE SPECIMEN POSITIVE</v>
          </cell>
          <cell r="F5922" t="str">
            <v>组织标本培养阳性</v>
          </cell>
          <cell r="G5922" t="str">
            <v>各类检查</v>
          </cell>
        </row>
        <row r="5923">
          <cell r="E5923" t="str">
            <v>CULTURE URINE</v>
          </cell>
          <cell r="F5923" t="str">
            <v>尿培养</v>
          </cell>
          <cell r="G5923" t="str">
            <v>各类检查</v>
          </cell>
        </row>
        <row r="5924">
          <cell r="E5924" t="str">
            <v>CULTURE URINE NEGATIVE</v>
          </cell>
          <cell r="F5924" t="str">
            <v>尿培养阴性</v>
          </cell>
          <cell r="G5924" t="str">
            <v>各类检查</v>
          </cell>
        </row>
        <row r="5925">
          <cell r="E5925" t="str">
            <v>CULTURE URINE POSITIVE</v>
          </cell>
          <cell r="F5925" t="str">
            <v>尿培养阳性</v>
          </cell>
          <cell r="G5925" t="str">
            <v>各类检查</v>
          </cell>
        </row>
        <row r="5926">
          <cell r="E5926" t="str">
            <v>CULTURE WOUND</v>
          </cell>
          <cell r="F5926" t="str">
            <v>伤口培养</v>
          </cell>
          <cell r="G5926" t="str">
            <v>各类检查</v>
          </cell>
        </row>
        <row r="5927">
          <cell r="E5927" t="str">
            <v>CULTURE WOUND NEGATIVE</v>
          </cell>
          <cell r="F5927" t="str">
            <v>伤口培养阴性</v>
          </cell>
          <cell r="G5927" t="str">
            <v>各类检查</v>
          </cell>
        </row>
        <row r="5928">
          <cell r="E5928" t="str">
            <v>CULTURE WOUND POSITIVE</v>
          </cell>
          <cell r="F5928" t="str">
            <v>伤口培养阳性</v>
          </cell>
          <cell r="G5928" t="str">
            <v>各类检查</v>
          </cell>
        </row>
        <row r="5929">
          <cell r="E5929" t="str">
            <v>CUPULOLITHIASIS</v>
          </cell>
          <cell r="F5929" t="str">
            <v>耳石病</v>
          </cell>
          <cell r="G5929" t="str">
            <v>耳及迷路类疾病</v>
          </cell>
        </row>
        <row r="5930">
          <cell r="E5930" t="str">
            <v>CURETTING OF CHALAZION</v>
          </cell>
          <cell r="F5930" t="str">
            <v>眼睑囊肿切除术</v>
          </cell>
          <cell r="G5930" t="str">
            <v>各种手术及医疗操作</v>
          </cell>
        </row>
        <row r="5931">
          <cell r="E5931" t="str">
            <v>CURRARINO SYNDROME</v>
          </cell>
          <cell r="F5931" t="str">
            <v>Currarino 综合征</v>
          </cell>
          <cell r="G5931" t="str">
            <v>各种先天性家族性遗传性疾病</v>
          </cell>
        </row>
        <row r="5932">
          <cell r="E5932" t="str">
            <v>CUSHING'S SYNDROME</v>
          </cell>
          <cell r="F5932" t="str">
            <v>库欣综合征</v>
          </cell>
          <cell r="G5932" t="str">
            <v>内分泌系统疾病</v>
          </cell>
        </row>
        <row r="5933">
          <cell r="E5933" t="str">
            <v>CUSHINGOID</v>
          </cell>
          <cell r="F5933" t="str">
            <v>类库欣</v>
          </cell>
          <cell r="G5933" t="str">
            <v>内分泌系统疾病</v>
          </cell>
        </row>
        <row r="5934">
          <cell r="E5934" t="str">
            <v>CUTANEOUS AMYLOIDOSIS</v>
          </cell>
          <cell r="F5934" t="str">
            <v>皮肤淀粉样变性</v>
          </cell>
          <cell r="G5934" t="str">
            <v>皮肤及皮下组织类疾病</v>
          </cell>
        </row>
        <row r="5935">
          <cell r="E5935" t="str">
            <v>CUTANEOUS ANTHRAX</v>
          </cell>
          <cell r="F5935" t="str">
            <v>皮肤炭疽</v>
          </cell>
          <cell r="G5935" t="str">
            <v>感染及侵染类疾病</v>
          </cell>
        </row>
        <row r="5936">
          <cell r="E5936" t="str">
            <v>CUTANEOUS B-CELL LYMPHOMA</v>
          </cell>
          <cell r="F5936" t="str">
            <v>皮肤 B 细胞淋巴瘤</v>
          </cell>
          <cell r="G5936" t="str">
            <v>良性、恶性及性质不明的肿瘤（包括囊状和息肉状）</v>
          </cell>
        </row>
        <row r="5937">
          <cell r="E5937" t="str">
            <v>CUTANEOUS BLASTOMYCOSIS</v>
          </cell>
          <cell r="F5937" t="str">
            <v>皮肤芽生菌病</v>
          </cell>
          <cell r="G5937" t="str">
            <v>感染及侵染类疾病</v>
          </cell>
        </row>
        <row r="5938">
          <cell r="E5938" t="str">
            <v>CUTANEOUS CALCIFICATION</v>
          </cell>
          <cell r="F5938" t="str">
            <v>皮肤钙化</v>
          </cell>
          <cell r="G5938" t="str">
            <v>皮肤及皮下组织类疾病</v>
          </cell>
        </row>
        <row r="5939">
          <cell r="E5939" t="str">
            <v>CUTANEOUS COCCIDIOIDOMYCOSIS</v>
          </cell>
          <cell r="F5939" t="str">
            <v>皮肤球孢子菌病</v>
          </cell>
          <cell r="G5939" t="str">
            <v>感染及侵染类疾病</v>
          </cell>
        </row>
        <row r="5940">
          <cell r="E5940" t="str">
            <v>CUTANEOUS CONTOUR DEFORMITY</v>
          </cell>
          <cell r="F5940" t="str">
            <v>皮肤外形畸形</v>
          </cell>
          <cell r="G5940" t="str">
            <v>皮肤及皮下组织类疾病</v>
          </cell>
        </row>
        <row r="5941">
          <cell r="E5941" t="str">
            <v>CUTANEOUS EXTRAMEDULLARY HAEMOPOIESIS</v>
          </cell>
          <cell r="F5941" t="str">
            <v>皮肤髓外造血</v>
          </cell>
          <cell r="G5941" t="str">
            <v>血液及淋巴系统疾病</v>
          </cell>
        </row>
        <row r="5942">
          <cell r="E5942" t="str">
            <v>CUTANEOUS HORN OF EYELID</v>
          </cell>
          <cell r="F5942" t="str">
            <v>眼睑皮角</v>
          </cell>
          <cell r="G5942" t="str">
            <v>眼器官疾病</v>
          </cell>
        </row>
        <row r="5943">
          <cell r="E5943" t="str">
            <v>CUTANEOUS LARVA MIGRANS</v>
          </cell>
          <cell r="F5943" t="str">
            <v>皮肤幼虫移行症</v>
          </cell>
          <cell r="G5943" t="str">
            <v>感染及侵染类疾病</v>
          </cell>
        </row>
        <row r="5944">
          <cell r="E5944" t="str">
            <v>CUTANEOUS LEISHMANIASIS</v>
          </cell>
          <cell r="F5944" t="str">
            <v>皮肤利什曼病</v>
          </cell>
          <cell r="G5944" t="str">
            <v>感染及侵染类疾病</v>
          </cell>
        </row>
        <row r="5945">
          <cell r="E5945" t="str">
            <v>CUTANEOUS LISTERIOSIS</v>
          </cell>
          <cell r="F5945" t="str">
            <v>皮肤李斯特菌病</v>
          </cell>
          <cell r="G5945" t="str">
            <v>感染及侵染类疾病</v>
          </cell>
        </row>
        <row r="5946">
          <cell r="E5946" t="str">
            <v>CUTANEOUS LOXOSCELISM</v>
          </cell>
          <cell r="F5946" t="str">
            <v>皮肤型棕花蛛咬中毒</v>
          </cell>
          <cell r="G5946" t="str">
            <v>皮肤及皮下组织类疾病</v>
          </cell>
        </row>
        <row r="5947">
          <cell r="E5947" t="str">
            <v>CUTANEOUS LUPUS ERYTHEMATOSUS</v>
          </cell>
          <cell r="F5947" t="str">
            <v>皮肤红斑狼疮</v>
          </cell>
          <cell r="G5947" t="str">
            <v>皮肤及皮下组织类疾病</v>
          </cell>
        </row>
        <row r="5948">
          <cell r="E5948" t="str">
            <v>CUTANEOUS LYMPHOMA</v>
          </cell>
          <cell r="F5948" t="str">
            <v>皮肤淋巴瘤</v>
          </cell>
          <cell r="G5948" t="str">
            <v>良性、恶性及性质不明的肿瘤（包括囊状和息肉状）</v>
          </cell>
        </row>
        <row r="5949">
          <cell r="E5949" t="str">
            <v>CUTANEOUS MALACOPLAKIA</v>
          </cell>
          <cell r="F5949" t="str">
            <v>皮肤软化斑</v>
          </cell>
          <cell r="G5949" t="str">
            <v>皮肤及皮下组织类疾病</v>
          </cell>
        </row>
        <row r="5950">
          <cell r="E5950" t="str">
            <v>CUTANEOUS MUCORMYCOSIS</v>
          </cell>
          <cell r="F5950" t="str">
            <v>皮肤毛霉菌病</v>
          </cell>
          <cell r="G5950" t="str">
            <v>感染及侵染类疾病</v>
          </cell>
        </row>
        <row r="5951">
          <cell r="E5951" t="str">
            <v>CUTANEOUS NOCARDIOSIS</v>
          </cell>
          <cell r="F5951" t="str">
            <v>皮肤诺卡菌病</v>
          </cell>
          <cell r="G5951" t="str">
            <v>感染及侵染类疾病</v>
          </cell>
        </row>
        <row r="5952">
          <cell r="E5952" t="str">
            <v>CUTANEOUS SARCOIDOSIS</v>
          </cell>
          <cell r="F5952" t="str">
            <v>皮肤结节病</v>
          </cell>
          <cell r="G5952" t="str">
            <v>皮肤及皮下组织类疾病</v>
          </cell>
        </row>
        <row r="5953">
          <cell r="E5953" t="str">
            <v>CUTANEOUS SOMATIC SYMPTOM DISORDER</v>
          </cell>
          <cell r="F5953" t="str">
            <v>皮肤型躯体症状障碍</v>
          </cell>
          <cell r="G5953" t="str">
            <v>精神病类</v>
          </cell>
        </row>
        <row r="5954">
          <cell r="E5954" t="str">
            <v>CUTANEOUS SPOROTRICHOSIS</v>
          </cell>
          <cell r="F5954" t="str">
            <v>皮肤孢子丝菌病</v>
          </cell>
          <cell r="G5954" t="str">
            <v>感染及侵染类疾病</v>
          </cell>
        </row>
        <row r="5955">
          <cell r="E5955" t="str">
            <v>CUTANEOUS SYMPTOM</v>
          </cell>
          <cell r="F5955" t="str">
            <v>皮肤症状</v>
          </cell>
          <cell r="G5955" t="str">
            <v>皮肤及皮下组织类疾病</v>
          </cell>
        </row>
        <row r="5956">
          <cell r="E5956" t="str">
            <v>CUTANEOUS T-CELL DYSCRASIA</v>
          </cell>
          <cell r="F5956" t="str">
            <v>皮肤 T 细胞体液不调</v>
          </cell>
          <cell r="G5956" t="str">
            <v>血液及淋巴系统疾病</v>
          </cell>
        </row>
        <row r="5957">
          <cell r="E5957" t="str">
            <v>CUTANEOUS T-CELL LYMPHOMA</v>
          </cell>
          <cell r="F5957" t="str">
            <v>皮肤 T 细胞淋巴瘤</v>
          </cell>
          <cell r="G5957" t="str">
            <v>良性、恶性及性质不明的肿瘤（包括囊状和息肉状）</v>
          </cell>
        </row>
        <row r="5958">
          <cell r="E5958" t="str">
            <v>CUTANEOUS T-CELL LYMPHOMA RECURRENT</v>
          </cell>
          <cell r="F5958" t="str">
            <v>复发性皮肤 T 细胞淋巴瘤</v>
          </cell>
          <cell r="G5958" t="str">
            <v>良性、恶性及性质不明的肿瘤（包括囊状和息肉状）</v>
          </cell>
        </row>
        <row r="5959">
          <cell r="E5959" t="str">
            <v>CUTANEOUS T-CELL LYMPHOMA REFRACTORY</v>
          </cell>
          <cell r="F5959" t="str">
            <v>难治性皮肤 T 细胞淋巴瘤</v>
          </cell>
          <cell r="G5959" t="str">
            <v>良性、恶性及性质不明的肿瘤（包括囊状和息肉状）</v>
          </cell>
        </row>
        <row r="5960">
          <cell r="E5960" t="str">
            <v>CUTANEOUS T-CELL LYMPHOMA STAGE I</v>
          </cell>
          <cell r="F5960" t="str">
            <v>皮肤 T 细胞淋巴瘤I期</v>
          </cell>
          <cell r="G5960" t="str">
            <v>良性、恶性及性质不明的肿瘤（包括囊状和息肉状）</v>
          </cell>
        </row>
        <row r="5961">
          <cell r="E5961" t="str">
            <v>CUTANEOUS T-CELL LYMPHOMA STAGE II</v>
          </cell>
          <cell r="F5961" t="str">
            <v>皮肤 T 细胞淋巴瘤 II 期</v>
          </cell>
          <cell r="G5961" t="str">
            <v>良性、恶性及性质不明的肿瘤（包括囊状和息肉状）</v>
          </cell>
        </row>
        <row r="5962">
          <cell r="E5962" t="str">
            <v>CUTANEOUS T-CELL LYMPHOMA STAGE III</v>
          </cell>
          <cell r="F5962" t="str">
            <v>皮肤 T 细胞淋巴瘤 III 期</v>
          </cell>
          <cell r="G5962" t="str">
            <v>良性、恶性及性质不明的肿瘤（包括囊状和息肉状）</v>
          </cell>
        </row>
        <row r="5963">
          <cell r="E5963" t="str">
            <v>CUTANEOUS T-CELL LYMPHOMA STAGE IV</v>
          </cell>
          <cell r="F5963" t="str">
            <v>皮肤 T 细胞淋巴瘤 IV 期</v>
          </cell>
          <cell r="G5963" t="str">
            <v>良性、恶性及性质不明的肿瘤（包括囊状和息肉状）</v>
          </cell>
        </row>
        <row r="5964">
          <cell r="E5964" t="str">
            <v>CUTANEOUS TUBERCULOSIS</v>
          </cell>
          <cell r="F5964" t="str">
            <v>皮肤结核</v>
          </cell>
          <cell r="G5964" t="str">
            <v>感染及侵染类疾病</v>
          </cell>
        </row>
        <row r="5965">
          <cell r="E5965" t="str">
            <v>CUTANEOUS VASCULITIS</v>
          </cell>
          <cell r="F5965" t="str">
            <v>皮肤血管炎</v>
          </cell>
          <cell r="G5965" t="str">
            <v>皮肤及皮下组织类疾病</v>
          </cell>
        </row>
        <row r="5966">
          <cell r="E5966" t="str">
            <v>CUTIS LAXA</v>
          </cell>
          <cell r="F5966" t="str">
            <v>皮肤弛缓症</v>
          </cell>
          <cell r="G5966" t="str">
            <v>皮肤及皮下组织类疾病</v>
          </cell>
        </row>
        <row r="5967">
          <cell r="E5967" t="str">
            <v>CUTIS VERTICIS GYRATA</v>
          </cell>
          <cell r="F5967" t="str">
            <v>头皮松垂</v>
          </cell>
          <cell r="G5967" t="str">
            <v>皮肤及皮下组织类疾病</v>
          </cell>
        </row>
        <row r="5968">
          <cell r="E5968" t="str">
            <v>CYANOPSIA</v>
          </cell>
          <cell r="F5968" t="str">
            <v>蓝视症</v>
          </cell>
          <cell r="G5968" t="str">
            <v>眼器官疾病</v>
          </cell>
        </row>
        <row r="5969">
          <cell r="E5969" t="str">
            <v>CYANOSIS</v>
          </cell>
          <cell r="F5969" t="str">
            <v>发绀</v>
          </cell>
          <cell r="G5969" t="str">
            <v>血管与淋巴管类疾病</v>
          </cell>
        </row>
        <row r="5970">
          <cell r="E5970" t="str">
            <v>CYANOSIS CENTRAL</v>
          </cell>
          <cell r="F5970" t="str">
            <v>中心型紫绀</v>
          </cell>
          <cell r="G5970" t="str">
            <v>呼吸系统、胸及纵隔疾病</v>
          </cell>
        </row>
        <row r="5971">
          <cell r="E5971" t="str">
            <v>CYANOSIS NEONATAL</v>
          </cell>
          <cell r="F5971" t="str">
            <v>新生儿紫绀</v>
          </cell>
          <cell r="G5971" t="str">
            <v>呼吸系统、胸及纵隔疾病</v>
          </cell>
        </row>
        <row r="5972">
          <cell r="E5972" t="str">
            <v>CYCLIC AMP INCREASED</v>
          </cell>
          <cell r="F5972" t="str">
            <v>环磷酸腺苷升高</v>
          </cell>
          <cell r="G5972" t="str">
            <v>各类检查</v>
          </cell>
        </row>
        <row r="5973">
          <cell r="E5973" t="str">
            <v>CYCLIC CITRULLINATED PEPTIDE A INCREASED</v>
          </cell>
          <cell r="F5973" t="str">
            <v>抗环瓜氨酸肽抗体阳性</v>
          </cell>
          <cell r="G5973" t="str">
            <v>各类检查</v>
          </cell>
        </row>
        <row r="5974">
          <cell r="E5974" t="str">
            <v>CYCLIC NEUTROPENIA</v>
          </cell>
          <cell r="F5974" t="str">
            <v>周期性中性粒细胞减少症</v>
          </cell>
          <cell r="G5974" t="str">
            <v>血液及淋巴系统疾病</v>
          </cell>
        </row>
        <row r="5975">
          <cell r="E5975" t="str">
            <v>CYCLIC VOMITING SYNDROME</v>
          </cell>
          <cell r="F5975" t="str">
            <v>周期性呕吐综合征</v>
          </cell>
          <cell r="G5975" t="str">
            <v>胃肠系统疾病</v>
          </cell>
        </row>
        <row r="5976">
          <cell r="E5976" t="str">
            <v>CYCLITIC MEMBRANE</v>
          </cell>
          <cell r="F5976" t="str">
            <v>膜性睫状体炎</v>
          </cell>
          <cell r="G5976" t="str">
            <v>眼器官疾病</v>
          </cell>
        </row>
        <row r="5977">
          <cell r="E5977" t="str">
            <v>CYCLITIS</v>
          </cell>
          <cell r="F5977" t="str">
            <v>睫状体炎</v>
          </cell>
          <cell r="G5977" t="str">
            <v>眼器官疾病</v>
          </cell>
        </row>
        <row r="5978">
          <cell r="E5978" t="str">
            <v>CYCLOPIA</v>
          </cell>
          <cell r="F5978" t="str">
            <v>独眼畸形</v>
          </cell>
          <cell r="G5978" t="str">
            <v>各种先天性家族性遗传性疾病</v>
          </cell>
        </row>
        <row r="5979">
          <cell r="E5979" t="str">
            <v>CYCLOPLEGIA</v>
          </cell>
          <cell r="F5979" t="str">
            <v>睫状肌麻痹</v>
          </cell>
          <cell r="G5979" t="str">
            <v>眼器官疾病</v>
          </cell>
        </row>
        <row r="5980">
          <cell r="E5980" t="str">
            <v>CYCLOPLEGIC REFRACTION</v>
          </cell>
          <cell r="F5980" t="str">
            <v>睫状肌麻痹验光</v>
          </cell>
          <cell r="G5980" t="str">
            <v>各类检查</v>
          </cell>
        </row>
        <row r="5981">
          <cell r="E5981" t="str">
            <v>CYCLOSPORIDIUM INFECTION</v>
          </cell>
          <cell r="F5981" t="str">
            <v>圆孢子虫感染</v>
          </cell>
          <cell r="G5981" t="str">
            <v>感染及侵染类疾病</v>
          </cell>
        </row>
        <row r="5982">
          <cell r="E5982" t="str">
            <v>CYCLOTHYMIC DISORDER</v>
          </cell>
          <cell r="F5982" t="str">
            <v>循环性情感性障碍</v>
          </cell>
          <cell r="G5982" t="str">
            <v>精神病类</v>
          </cell>
        </row>
        <row r="5983">
          <cell r="E5983" t="str">
            <v>CYLINDRURIA</v>
          </cell>
          <cell r="F5983" t="str">
            <v>管型尿</v>
          </cell>
          <cell r="G5983" t="str">
            <v>肾脏及泌尿系统疾病</v>
          </cell>
        </row>
        <row r="5984">
          <cell r="E5984" t="str">
            <v>CYP1A2 POLYMORPHISM</v>
          </cell>
          <cell r="F5984" t="str">
            <v>CYP1A2 多态性</v>
          </cell>
          <cell r="G5984" t="str">
            <v>各种先天性家族性遗传性疾病</v>
          </cell>
        </row>
        <row r="5985">
          <cell r="E5985" t="str">
            <v>CYP2B6 POLYMORPHISM</v>
          </cell>
          <cell r="F5985" t="str">
            <v>CYP2B6 多态性</v>
          </cell>
          <cell r="G5985" t="str">
            <v>各种先天性家族性遗传性疾病</v>
          </cell>
        </row>
        <row r="5986">
          <cell r="E5986" t="str">
            <v>CYP2C19 POLYMORPHISM</v>
          </cell>
          <cell r="F5986" t="str">
            <v>CYP2C19 多态性</v>
          </cell>
          <cell r="G5986" t="str">
            <v>各种先天性家族性遗传性疾病</v>
          </cell>
        </row>
        <row r="5987">
          <cell r="E5987" t="str">
            <v>CYP2C9 POLYMORPHISM</v>
          </cell>
          <cell r="F5987" t="str">
            <v>CYP2C9 多态性</v>
          </cell>
          <cell r="G5987" t="str">
            <v>各种先天性家族性遗传性疾病</v>
          </cell>
        </row>
        <row r="5988">
          <cell r="E5988" t="str">
            <v>CYP2D6 GENE STATUS ASSAY</v>
          </cell>
          <cell r="F5988" t="str">
            <v>CYP2D6 基因状态检验</v>
          </cell>
          <cell r="G5988" t="str">
            <v>各类检查</v>
          </cell>
        </row>
        <row r="5989">
          <cell r="E5989" t="str">
            <v>CYP2D6 POLYMORPHISM</v>
          </cell>
          <cell r="F5989" t="str">
            <v>CYP2D6 多态性</v>
          </cell>
          <cell r="G5989" t="str">
            <v>各种先天性家族性遗传性疾病</v>
          </cell>
        </row>
        <row r="5990">
          <cell r="E5990" t="str">
            <v>CYP3A4 POLYMORPHISM</v>
          </cell>
          <cell r="F5990" t="str">
            <v>CYP3A4 多态性</v>
          </cell>
          <cell r="G5990" t="str">
            <v>各种先天性家族性遗传性疾病</v>
          </cell>
        </row>
        <row r="5991">
          <cell r="E5991" t="str">
            <v>CYST</v>
          </cell>
          <cell r="F5991" t="str">
            <v>囊肿</v>
          </cell>
          <cell r="G5991" t="str">
            <v>全身性疾病及给药部位各种反应</v>
          </cell>
        </row>
        <row r="5992">
          <cell r="E5992" t="str">
            <v>CYST ASPIRATION</v>
          </cell>
          <cell r="F5992" t="str">
            <v>囊肿抽吸</v>
          </cell>
          <cell r="G5992" t="str">
            <v>各类检查</v>
          </cell>
        </row>
        <row r="5993">
          <cell r="E5993" t="str">
            <v>CYST ASPIRATION ABNORMAL</v>
          </cell>
          <cell r="F5993" t="str">
            <v>囊肿抽吸异常</v>
          </cell>
          <cell r="G5993" t="str">
            <v>各类检查</v>
          </cell>
        </row>
        <row r="5994">
          <cell r="E5994" t="str">
            <v>CYST DRAINAGE</v>
          </cell>
          <cell r="F5994" t="str">
            <v>囊肿引流术</v>
          </cell>
          <cell r="G5994" t="str">
            <v>各种手术及医疗操作</v>
          </cell>
        </row>
        <row r="5995">
          <cell r="E5995" t="str">
            <v>CYST REMOVAL</v>
          </cell>
          <cell r="F5995" t="str">
            <v>囊肿切除</v>
          </cell>
          <cell r="G5995" t="str">
            <v>各种手术及医疗操作</v>
          </cell>
        </row>
        <row r="5996">
          <cell r="E5996" t="str">
            <v>CYST RUPTURE</v>
          </cell>
          <cell r="F5996" t="str">
            <v>囊肿破裂</v>
          </cell>
          <cell r="G5996" t="str">
            <v>全身性疾病及给药部位各种反应</v>
          </cell>
        </row>
        <row r="5997">
          <cell r="E5997" t="str">
            <v>CYSTADENOCARCINOMA OVARY</v>
          </cell>
          <cell r="F5997" t="str">
            <v>卵巢囊腺癌</v>
          </cell>
          <cell r="G5997" t="str">
            <v>良性、恶性及性质不明的肿瘤（包括囊状和息肉状）</v>
          </cell>
        </row>
        <row r="5998">
          <cell r="E5998" t="str">
            <v>CYSTADENOCARCINOMA PANCREAS</v>
          </cell>
          <cell r="F5998" t="str">
            <v>胰腺囊腺癌</v>
          </cell>
          <cell r="G5998" t="str">
            <v>良性、恶性及性质不明的肿瘤（包括囊状和息肉状）</v>
          </cell>
        </row>
        <row r="5999">
          <cell r="E5999" t="str">
            <v>CYSTATIN C</v>
          </cell>
          <cell r="F5999" t="str">
            <v>胱抑素C</v>
          </cell>
          <cell r="G5999" t="str">
            <v>各类检查</v>
          </cell>
        </row>
        <row r="6000">
          <cell r="E6000" t="str">
            <v>CYSTATIN C ABNORMAL</v>
          </cell>
          <cell r="F6000" t="str">
            <v>胱抑素C异常</v>
          </cell>
          <cell r="G6000" t="str">
            <v>各类检查</v>
          </cell>
        </row>
        <row r="6001">
          <cell r="E6001" t="str">
            <v>CYSTATIN C INCREASED</v>
          </cell>
          <cell r="F6001" t="str">
            <v>胱抑素C升高</v>
          </cell>
          <cell r="G6001" t="str">
            <v>各类检查</v>
          </cell>
        </row>
        <row r="6002">
          <cell r="E6002" t="str">
            <v>CYSTIC ANGIOMATOSIS</v>
          </cell>
          <cell r="F6002" t="str">
            <v>囊性血管瘤</v>
          </cell>
          <cell r="G6002" t="str">
            <v>各种先天性家族性遗传性疾病</v>
          </cell>
        </row>
        <row r="6003">
          <cell r="E6003" t="str">
            <v>CYSTIC EYEBALL, CONGENITAL</v>
          </cell>
          <cell r="F6003" t="str">
            <v>先天性囊性眼球</v>
          </cell>
          <cell r="G6003" t="str">
            <v>各种先天性家族性遗传性疾病</v>
          </cell>
        </row>
        <row r="6004">
          <cell r="E6004" t="str">
            <v>CYSTIC FIBROSIS</v>
          </cell>
          <cell r="F6004" t="str">
            <v>囊性纤维化</v>
          </cell>
          <cell r="G6004" t="str">
            <v>各种先天性家族性遗传性疾病</v>
          </cell>
        </row>
        <row r="6005">
          <cell r="E6005" t="str">
            <v>CYSTIC FIBROSIS CARRIER</v>
          </cell>
          <cell r="F6005" t="str">
            <v>囊性纤维化基因携带者</v>
          </cell>
          <cell r="G6005" t="str">
            <v>各种先天性家族性遗传性疾病</v>
          </cell>
        </row>
        <row r="6006">
          <cell r="E6006" t="str">
            <v>CYSTIC FIBROSIS GASTROINTESTINAL DISEASE</v>
          </cell>
          <cell r="F6006" t="str">
            <v>囊性纤维化性胃肠疾病</v>
          </cell>
          <cell r="G6006" t="str">
            <v>各种先天性家族性遗传性疾病</v>
          </cell>
        </row>
        <row r="6007">
          <cell r="E6007" t="str">
            <v>CYSTIC FIBROSIS HEPATIC DISEASE</v>
          </cell>
          <cell r="F6007" t="str">
            <v>囊性纤维化性肝病</v>
          </cell>
          <cell r="G6007" t="str">
            <v>各种先天性家族性遗传性疾病</v>
          </cell>
        </row>
        <row r="6008">
          <cell r="E6008" t="str">
            <v>CYSTIC FIBROSIS LUNG</v>
          </cell>
          <cell r="F6008" t="str">
            <v>肺囊性纤维化</v>
          </cell>
          <cell r="G6008" t="str">
            <v>各种先天性家族性遗传性疾病</v>
          </cell>
        </row>
        <row r="6009">
          <cell r="E6009" t="str">
            <v>CYSTIC FIBROSIS PANCREATIC</v>
          </cell>
          <cell r="F6009" t="str">
            <v>胰腺囊性纤维化</v>
          </cell>
          <cell r="G6009" t="str">
            <v>各种先天性家族性遗传性疾病</v>
          </cell>
        </row>
        <row r="6010">
          <cell r="E6010" t="str">
            <v>CYSTIC FIBROSIS RELATED DIABETES</v>
          </cell>
          <cell r="F6010" t="str">
            <v>囊性纤维化相关性糖尿病</v>
          </cell>
          <cell r="G6010" t="str">
            <v>各种先天性家族性遗传性疾病</v>
          </cell>
        </row>
        <row r="6011">
          <cell r="E6011" t="str">
            <v>CYSTIC FIBROSIS RESPIRATORY INFECTION SUPPRESSION</v>
          </cell>
          <cell r="F6011" t="str">
            <v>囊性纤维化呼吸器官感染抑制</v>
          </cell>
          <cell r="G6011" t="str">
            <v>各种手术及医疗操作</v>
          </cell>
        </row>
        <row r="6012">
          <cell r="E6012" t="str">
            <v>CYSTIC LUNG DISEASE</v>
          </cell>
          <cell r="F6012" t="str">
            <v>囊性肺部疾病</v>
          </cell>
          <cell r="G6012" t="str">
            <v>呼吸系统、胸及纵隔疾病</v>
          </cell>
        </row>
        <row r="6013">
          <cell r="E6013" t="str">
            <v>CYSTIC LYMPHANGIOMA</v>
          </cell>
          <cell r="F6013" t="str">
            <v>淋巴管畸形</v>
          </cell>
          <cell r="G6013" t="str">
            <v>各种先天性家族性遗传性疾病</v>
          </cell>
        </row>
        <row r="6014">
          <cell r="E6014" t="str">
            <v>CYSTINE URINE PRESENT</v>
          </cell>
          <cell r="F6014" t="str">
            <v>尿胱氨酸检出</v>
          </cell>
          <cell r="G6014" t="str">
            <v>各类检查</v>
          </cell>
        </row>
        <row r="6015">
          <cell r="E6015" t="str">
            <v>CYSTINOSIS</v>
          </cell>
          <cell r="F6015" t="str">
            <v>胱氨酸病</v>
          </cell>
          <cell r="G6015" t="str">
            <v>各种先天性家族性遗传性疾病</v>
          </cell>
        </row>
        <row r="6016">
          <cell r="E6016" t="str">
            <v>CYSTINURIA</v>
          </cell>
          <cell r="F6016" t="str">
            <v>胱氨酸尿</v>
          </cell>
          <cell r="G6016" t="str">
            <v>各种先天性家族性遗传性疾病</v>
          </cell>
        </row>
        <row r="6017">
          <cell r="E6017" t="str">
            <v>CYSTITIS</v>
          </cell>
          <cell r="F6017" t="str">
            <v>膀胱炎</v>
          </cell>
          <cell r="G6017" t="str">
            <v>感染及侵染类疾病</v>
          </cell>
        </row>
        <row r="6018">
          <cell r="E6018" t="str">
            <v>CYSTITIS-LIKE SYMPTOM</v>
          </cell>
          <cell r="F6018" t="str">
            <v>类膀胱炎症状</v>
          </cell>
          <cell r="G6018" t="str">
            <v>肾脏及泌尿系统疾病</v>
          </cell>
        </row>
        <row r="6019">
          <cell r="E6019" t="str">
            <v>CYSTITIS BACTERIAL</v>
          </cell>
          <cell r="F6019" t="str">
            <v>细菌性膀胱炎</v>
          </cell>
          <cell r="G6019" t="str">
            <v>感染及侵染类疾病</v>
          </cell>
        </row>
        <row r="6020">
          <cell r="E6020" t="str">
            <v>CYSTITIS EROSIVE</v>
          </cell>
          <cell r="F6020" t="str">
            <v>腐蚀性膀胱炎</v>
          </cell>
          <cell r="G6020" t="str">
            <v>肾脏及泌尿系统疾病</v>
          </cell>
        </row>
        <row r="6021">
          <cell r="E6021" t="str">
            <v>CYSTITIS ESCHERICHIA</v>
          </cell>
          <cell r="F6021" t="str">
            <v>埃希菌性膀胱炎</v>
          </cell>
          <cell r="G6021" t="str">
            <v>感染及侵染类疾病</v>
          </cell>
        </row>
        <row r="6022">
          <cell r="E6022" t="str">
            <v>CYSTITIS GLANDULARIS</v>
          </cell>
          <cell r="F6022" t="str">
            <v>腺性膀胱炎</v>
          </cell>
          <cell r="G6022" t="str">
            <v>肾脏及泌尿系统疾病</v>
          </cell>
        </row>
        <row r="6023">
          <cell r="E6023" t="str">
            <v>CYSTITIS HAEMORRHAGIC</v>
          </cell>
          <cell r="F6023" t="str">
            <v>出血性膀胱炎</v>
          </cell>
          <cell r="G6023" t="str">
            <v>肾脏及泌尿系统疾病</v>
          </cell>
        </row>
        <row r="6024">
          <cell r="E6024" t="str">
            <v>CYSTITIS INTERSTITIAL</v>
          </cell>
          <cell r="F6024" t="str">
            <v>间质性膀胱炎</v>
          </cell>
          <cell r="G6024" t="str">
            <v>肾脏及泌尿系统疾病</v>
          </cell>
        </row>
        <row r="6025">
          <cell r="E6025" t="str">
            <v>CYSTITIS KLEBSIELLA</v>
          </cell>
          <cell r="F6025" t="str">
            <v>克雷伯菌性膀胱炎</v>
          </cell>
          <cell r="G6025" t="str">
            <v>感染及侵染类疾病</v>
          </cell>
        </row>
        <row r="6026">
          <cell r="E6026" t="str">
            <v>CYSTITIS NONINFECTIVE</v>
          </cell>
          <cell r="F6026" t="str">
            <v>非感染性膀胱炎</v>
          </cell>
          <cell r="G6026" t="str">
            <v>肾脏及泌尿系统疾病</v>
          </cell>
        </row>
        <row r="6027">
          <cell r="E6027" t="str">
            <v>CYSTITIS PSEUDOMONAL</v>
          </cell>
          <cell r="F6027" t="str">
            <v>假单胞菌性膀胱炎</v>
          </cell>
          <cell r="G6027" t="str">
            <v>感染及侵染类疾病</v>
          </cell>
        </row>
        <row r="6028">
          <cell r="E6028" t="str">
            <v>CYSTITIS RADIATION</v>
          </cell>
          <cell r="F6028" t="str">
            <v>放射性膀胱炎</v>
          </cell>
          <cell r="G6028" t="str">
            <v>各类损伤、中毒及操作并发症</v>
          </cell>
        </row>
        <row r="6029">
          <cell r="E6029" t="str">
            <v>CYSTITIS ULCERATIVE</v>
          </cell>
          <cell r="F6029" t="str">
            <v>溃疡性膀胱炎</v>
          </cell>
          <cell r="G6029" t="str">
            <v>肾脏及泌尿系统疾病</v>
          </cell>
        </row>
        <row r="6030">
          <cell r="E6030" t="str">
            <v>CYSTITIS VIRAL</v>
          </cell>
          <cell r="F6030" t="str">
            <v>病毒性膀胱炎</v>
          </cell>
          <cell r="G6030" t="str">
            <v>感染及侵染类疾病</v>
          </cell>
        </row>
        <row r="6031">
          <cell r="E6031" t="str">
            <v>CYSTOCELE</v>
          </cell>
          <cell r="F6031" t="str">
            <v>膀胱膨出</v>
          </cell>
          <cell r="G6031" t="str">
            <v>生殖系统及乳腺疾病</v>
          </cell>
        </row>
        <row r="6032">
          <cell r="E6032" t="str">
            <v>CYSTOCELE REPAIR</v>
          </cell>
          <cell r="F6032" t="str">
            <v>膀胱膨出修复术</v>
          </cell>
          <cell r="G6032" t="str">
            <v>各种手术及医疗操作</v>
          </cell>
        </row>
        <row r="6033">
          <cell r="E6033" t="str">
            <v>CYSTOGRAM</v>
          </cell>
          <cell r="F6033" t="str">
            <v>膀胱造影</v>
          </cell>
          <cell r="G6033" t="str">
            <v>各类检查</v>
          </cell>
        </row>
        <row r="6034">
          <cell r="E6034" t="str">
            <v>CYSTOGRAM ABNORMAL</v>
          </cell>
          <cell r="F6034" t="str">
            <v>膀胱造影异常</v>
          </cell>
          <cell r="G6034" t="str">
            <v>各类检查</v>
          </cell>
        </row>
        <row r="6035">
          <cell r="E6035" t="str">
            <v>CYSTOID MACULAR OEDEMA</v>
          </cell>
          <cell r="F6035" t="str">
            <v>囊性黄斑水肿</v>
          </cell>
          <cell r="G6035" t="str">
            <v>眼器官疾病</v>
          </cell>
        </row>
        <row r="6036">
          <cell r="E6036" t="str">
            <v>CYSTOPEXY</v>
          </cell>
          <cell r="F6036" t="str">
            <v>泌尿道膀胱悬吊术</v>
          </cell>
          <cell r="G6036" t="str">
            <v>各种手术及医疗操作</v>
          </cell>
        </row>
        <row r="6037">
          <cell r="E6037" t="str">
            <v>CYSTOPROSTATECTOMY</v>
          </cell>
          <cell r="F6037" t="str">
            <v>膀胱前列腺切除术</v>
          </cell>
          <cell r="G6037" t="str">
            <v>各种手术及医疗操作</v>
          </cell>
        </row>
        <row r="6038">
          <cell r="E6038" t="str">
            <v>CYSTOSARCOMA PHYLLODES</v>
          </cell>
          <cell r="F6038" t="str">
            <v>乳腺叶状肿瘤</v>
          </cell>
          <cell r="G6038" t="str">
            <v>良性、恶性及性质不明的肿瘤（包括囊状和息肉状）</v>
          </cell>
        </row>
        <row r="6039">
          <cell r="E6039" t="str">
            <v>CYSTOSCOPY</v>
          </cell>
          <cell r="F6039" t="str">
            <v>膀胱镜检查</v>
          </cell>
          <cell r="G6039" t="str">
            <v>各类检查</v>
          </cell>
        </row>
        <row r="6040">
          <cell r="E6040" t="str">
            <v>CYSTOSCOPY ABNORMAL</v>
          </cell>
          <cell r="F6040" t="str">
            <v>膀胱镜检查异常</v>
          </cell>
          <cell r="G6040" t="str">
            <v>各类检查</v>
          </cell>
        </row>
        <row r="6041">
          <cell r="E6041" t="str">
            <v>CYSTOSTOMY</v>
          </cell>
          <cell r="F6041" t="str">
            <v>膀胱造口术</v>
          </cell>
          <cell r="G6041" t="str">
            <v>各种手术及医疗操作</v>
          </cell>
        </row>
        <row r="6042">
          <cell r="E6042" t="str">
            <v>CYSTOSTOMY CLOSURE</v>
          </cell>
          <cell r="F6042" t="str">
            <v>膀胱造口闭合术</v>
          </cell>
          <cell r="G6042" t="str">
            <v>各种手术及医疗操作</v>
          </cell>
        </row>
        <row r="6043">
          <cell r="E6043" t="str">
            <v>CYSTOURETHROCELE</v>
          </cell>
          <cell r="F6043" t="str">
            <v>膀胱膨出</v>
          </cell>
          <cell r="G6043" t="str">
            <v>生殖系统及乳腺疾病</v>
          </cell>
        </row>
        <row r="6044">
          <cell r="E6044" t="str">
            <v>CYTAPHERESIS</v>
          </cell>
          <cell r="F6044" t="str">
            <v>细胞单采法</v>
          </cell>
          <cell r="G6044" t="str">
            <v>各种手术及医疗操作</v>
          </cell>
        </row>
        <row r="6045">
          <cell r="E6045" t="str">
            <v>CYTARABINE SYNDROME</v>
          </cell>
          <cell r="F6045" t="str">
            <v>阿糖胞苷综合征</v>
          </cell>
          <cell r="G6045" t="str">
            <v>各种肌肉骨骼及结缔组织疾病</v>
          </cell>
        </row>
        <row r="6046">
          <cell r="E6046" t="str">
            <v>CYTOGENETIC ABNORMALITY</v>
          </cell>
          <cell r="F6046" t="str">
            <v>细胞遗传异常</v>
          </cell>
          <cell r="G6046" t="str">
            <v>各种先天性家族性遗传性疾病</v>
          </cell>
        </row>
        <row r="6047">
          <cell r="E6047" t="str">
            <v>CYTOGENETIC ANALYSIS</v>
          </cell>
          <cell r="F6047" t="str">
            <v>细胞遗传学分析</v>
          </cell>
          <cell r="G6047" t="str">
            <v>各类检查</v>
          </cell>
        </row>
        <row r="6048">
          <cell r="E6048" t="str">
            <v>CYTOGENETIC ANALYSIS ABNORMAL</v>
          </cell>
          <cell r="F6048" t="str">
            <v>细胞遗传学分析异常</v>
          </cell>
          <cell r="G6048" t="str">
            <v>各类检查</v>
          </cell>
        </row>
        <row r="6049">
          <cell r="E6049" t="str">
            <v>CYTOGENETIC RESPONSE</v>
          </cell>
          <cell r="F6049" t="str">
            <v>细胞遗传学反应</v>
          </cell>
          <cell r="G6049" t="str">
            <v>全身性疾病及给药部位各种反应</v>
          </cell>
        </row>
        <row r="6050">
          <cell r="E6050" t="str">
            <v>CYTOKERATIN 19 INCREASED</v>
          </cell>
          <cell r="F6050" t="str">
            <v>细胞角蛋白 19 片段增高</v>
          </cell>
          <cell r="G6050" t="str">
            <v>各类检查</v>
          </cell>
        </row>
        <row r="6051">
          <cell r="E6051" t="str">
            <v>CYTOKINE ABNORMAL</v>
          </cell>
          <cell r="F6051" t="str">
            <v>细胞因子异常</v>
          </cell>
          <cell r="G6051" t="str">
            <v>各类检查</v>
          </cell>
        </row>
        <row r="6052">
          <cell r="E6052" t="str">
            <v>CYTOKINE INCREASED</v>
          </cell>
          <cell r="F6052" t="str">
            <v>细胞因子增高</v>
          </cell>
          <cell r="G6052" t="str">
            <v>各类检查</v>
          </cell>
        </row>
        <row r="6053">
          <cell r="E6053" t="str">
            <v>CYTOKINE RELEASE SYNDROME</v>
          </cell>
          <cell r="F6053" t="str">
            <v>细胞因子释放综合征</v>
          </cell>
          <cell r="G6053" t="str">
            <v>免疫系统疾病</v>
          </cell>
        </row>
        <row r="6054">
          <cell r="E6054" t="str">
            <v>CYTOKINE STORM</v>
          </cell>
          <cell r="F6054" t="str">
            <v>细胞因子风暴</v>
          </cell>
          <cell r="G6054" t="str">
            <v>免疫系统疾病</v>
          </cell>
        </row>
        <row r="6055">
          <cell r="E6055" t="str">
            <v>CYTOKINE TEST</v>
          </cell>
          <cell r="F6055" t="str">
            <v>细胞因子检验</v>
          </cell>
          <cell r="G6055" t="str">
            <v>各类检查</v>
          </cell>
        </row>
        <row r="6056">
          <cell r="E6056" t="str">
            <v>CYTOLOGY</v>
          </cell>
          <cell r="F6056" t="str">
            <v>细胞学检查</v>
          </cell>
          <cell r="G6056" t="str">
            <v>各类检查</v>
          </cell>
        </row>
        <row r="6057">
          <cell r="E6057" t="str">
            <v>CYTOLOGY ABNORMAL</v>
          </cell>
          <cell r="F6057" t="str">
            <v>细胞学检查异常</v>
          </cell>
          <cell r="G6057" t="str">
            <v>各类检查</v>
          </cell>
        </row>
        <row r="6058">
          <cell r="E6058" t="str">
            <v>CYTOLOGY NORMAL</v>
          </cell>
          <cell r="F6058" t="str">
            <v>细胞学检查正常</v>
          </cell>
          <cell r="G6058" t="str">
            <v>各类检查</v>
          </cell>
        </row>
        <row r="6059">
          <cell r="E6059" t="str">
            <v>CYTOLYTIC HEPATITIS</v>
          </cell>
          <cell r="F6059" t="str">
            <v>肝细胞溶解</v>
          </cell>
          <cell r="G6059" t="str">
            <v>肝胆系统疾病</v>
          </cell>
        </row>
        <row r="6060">
          <cell r="E6060" t="str">
            <v>CYTOLYTIC VAGINOSIS</v>
          </cell>
          <cell r="F6060" t="str">
            <v>细菌性阴道病</v>
          </cell>
          <cell r="G6060" t="str">
            <v>感染及侵染类疾病</v>
          </cell>
        </row>
        <row r="6061">
          <cell r="E6061" t="str">
            <v>CYTOMEGALOVIRUS ANTIBODY</v>
          </cell>
          <cell r="F6061" t="str">
            <v>巨细胞病毒检测</v>
          </cell>
          <cell r="G6061" t="str">
            <v>各类检查</v>
          </cell>
        </row>
        <row r="6062">
          <cell r="E6062" t="str">
            <v>CYTOMEGALOVIRUS ANTIBODY POSITIVE</v>
          </cell>
          <cell r="F6062" t="str">
            <v>巨细胞病毒检测阳性</v>
          </cell>
          <cell r="G6062" t="str">
            <v>各类检查</v>
          </cell>
        </row>
        <row r="6063">
          <cell r="E6063" t="str">
            <v>CYTOMEGALOVIRUS ANTIGEN</v>
          </cell>
          <cell r="F6063" t="str">
            <v>巨细胞病毒检测</v>
          </cell>
          <cell r="G6063" t="str">
            <v>各类检查</v>
          </cell>
        </row>
        <row r="6064">
          <cell r="E6064" t="str">
            <v>CYTOMEGALOVIRUS ANTIGEN POSITIVE</v>
          </cell>
          <cell r="F6064" t="str">
            <v>巨细胞病毒检测阳性</v>
          </cell>
          <cell r="G6064" t="str">
            <v>各类检查</v>
          </cell>
        </row>
        <row r="6065">
          <cell r="E6065" t="str">
            <v>CYTOMEGALOVIRUS CHORIORETINITIS</v>
          </cell>
          <cell r="F6065" t="str">
            <v>巨细胞病毒性脉络膜视网膜炎</v>
          </cell>
          <cell r="G6065" t="str">
            <v>感染及侵染类疾病</v>
          </cell>
        </row>
        <row r="6066">
          <cell r="E6066" t="str">
            <v>CYTOMEGALOVIRUS COLITIS</v>
          </cell>
          <cell r="F6066" t="str">
            <v>巨细胞病毒性结肠炎</v>
          </cell>
          <cell r="G6066" t="str">
            <v>感染及侵染类疾病</v>
          </cell>
        </row>
        <row r="6067">
          <cell r="E6067" t="str">
            <v>CYTOMEGALOVIRUS DUODENITIS</v>
          </cell>
          <cell r="F6067" t="str">
            <v>巨细胞病毒性十二指肠炎</v>
          </cell>
          <cell r="G6067" t="str">
            <v>感染及侵染类疾病</v>
          </cell>
        </row>
        <row r="6068">
          <cell r="E6068" t="str">
            <v>CYTOMEGALOVIRUS ENTERITIS</v>
          </cell>
          <cell r="F6068" t="str">
            <v>巨细胞病毒性肠炎</v>
          </cell>
          <cell r="G6068" t="str">
            <v>感染及侵染类疾病</v>
          </cell>
        </row>
        <row r="6069">
          <cell r="E6069" t="str">
            <v>CYTOMEGALOVIRUS ENTEROCOLITIS</v>
          </cell>
          <cell r="F6069" t="str">
            <v>巨细胞病毒性小肠结肠炎</v>
          </cell>
          <cell r="G6069" t="str">
            <v>感染及侵染类疾病</v>
          </cell>
        </row>
        <row r="6070">
          <cell r="E6070" t="str">
            <v>CYTOMEGALOVIRUS GASTRITIS</v>
          </cell>
          <cell r="F6070" t="str">
            <v>巨细胞病毒性胃炎</v>
          </cell>
          <cell r="G6070" t="str">
            <v>感染及侵染类疾病</v>
          </cell>
        </row>
        <row r="6071">
          <cell r="E6071" t="str">
            <v>CYTOMEGALOVIRUS GASTROENTERITIS</v>
          </cell>
          <cell r="F6071" t="str">
            <v>巨细胞病毒性胃肠炎</v>
          </cell>
          <cell r="G6071" t="str">
            <v>感染及侵染类疾病</v>
          </cell>
        </row>
        <row r="6072">
          <cell r="E6072" t="str">
            <v>CYTOMEGALOVIRUS GASTROINTESTINAL INFECTION</v>
          </cell>
          <cell r="F6072" t="str">
            <v>胃肠巨细胞病毒感染</v>
          </cell>
          <cell r="G6072" t="str">
            <v>感染及侵染类疾病</v>
          </cell>
        </row>
        <row r="6073">
          <cell r="E6073" t="str">
            <v>CYTOMEGALOVIRUS GASTROINTESTINAL ULCER</v>
          </cell>
          <cell r="F6073" t="str">
            <v>巨细胞病毒胃肠溃疡</v>
          </cell>
          <cell r="G6073" t="str">
            <v>感染及侵染类疾病</v>
          </cell>
        </row>
        <row r="6074">
          <cell r="E6074" t="str">
            <v>CYTOMEGALOVIRUS HEPATITIS</v>
          </cell>
          <cell r="F6074" t="str">
            <v>巨细胞病毒性肝炎</v>
          </cell>
          <cell r="G6074" t="str">
            <v>感染及侵染类疾病</v>
          </cell>
        </row>
        <row r="6075">
          <cell r="E6075" t="str">
            <v>CYTOMEGALOVIRUS INFECTION</v>
          </cell>
          <cell r="F6075" t="str">
            <v>巨细胞病毒感染</v>
          </cell>
          <cell r="G6075" t="str">
            <v>感染及侵染类疾病</v>
          </cell>
        </row>
        <row r="6076">
          <cell r="E6076" t="str">
            <v>CYTOMEGALOVIRUS INFECTION REACTIVATION</v>
          </cell>
          <cell r="F6076" t="str">
            <v>巨细胞病毒感染再激活</v>
          </cell>
          <cell r="G6076" t="str">
            <v>感染及侵染类疾病</v>
          </cell>
        </row>
        <row r="6077">
          <cell r="E6077" t="str">
            <v>CYTOMEGALOVIRUS MONONUCLEOSIS</v>
          </cell>
          <cell r="F6077" t="str">
            <v>巨细胞病毒性单核细胞增多症</v>
          </cell>
          <cell r="G6077" t="str">
            <v>感染及侵染类疾病</v>
          </cell>
        </row>
        <row r="6078">
          <cell r="E6078" t="str">
            <v>CYTOMEGALOVIRUS MUCOCUTANEOUS ULCER</v>
          </cell>
          <cell r="F6078" t="str">
            <v>巨细胞病毒性黏膜皮肤溃疡</v>
          </cell>
          <cell r="G6078" t="str">
            <v>感染及侵染类疾病</v>
          </cell>
        </row>
        <row r="6079">
          <cell r="E6079" t="str">
            <v>CYTOMEGALOVIRUS MYELOMENINGORADICULITIS</v>
          </cell>
          <cell r="F6079" t="str">
            <v>巨细胞病毒性脊髓脊膜神经根炎</v>
          </cell>
          <cell r="G6079" t="str">
            <v>感染及侵染类疾病</v>
          </cell>
        </row>
        <row r="6080">
          <cell r="E6080" t="str">
            <v>CYTOMEGALOVIRUS MYOCARDITIS</v>
          </cell>
          <cell r="F6080" t="str">
            <v>巨细胞病毒性心肌炎</v>
          </cell>
          <cell r="G6080" t="str">
            <v>感染及侵染类疾病</v>
          </cell>
        </row>
        <row r="6081">
          <cell r="E6081" t="str">
            <v>CYTOMEGALOVIRUS NEPHRITIS</v>
          </cell>
          <cell r="F6081" t="str">
            <v>巨细胞病毒性肾炎</v>
          </cell>
          <cell r="G6081" t="str">
            <v>感染及侵染类疾病</v>
          </cell>
        </row>
        <row r="6082">
          <cell r="E6082" t="str">
            <v>CYTOMEGALOVIRUS OESOPHAGITIS</v>
          </cell>
          <cell r="F6082" t="str">
            <v>巨细胞病毒性食管炎</v>
          </cell>
          <cell r="G6082" t="str">
            <v>感染及侵染类疾病</v>
          </cell>
        </row>
        <row r="6083">
          <cell r="E6083" t="str">
            <v>CYTOMEGALOVIRUS PANCREATITIS</v>
          </cell>
          <cell r="F6083" t="str">
            <v>巨细胞病毒性胰腺炎</v>
          </cell>
          <cell r="G6083" t="str">
            <v>感染及侵染类疾病</v>
          </cell>
        </row>
        <row r="6084">
          <cell r="E6084" t="str">
            <v>CYTOMEGALOVIRUS PERICARDITIS</v>
          </cell>
          <cell r="F6084" t="str">
            <v>巨细胞病毒性心包炎</v>
          </cell>
          <cell r="G6084" t="str">
            <v>感染及侵染类疾病</v>
          </cell>
        </row>
        <row r="6085">
          <cell r="E6085" t="str">
            <v>CYTOMEGALOVIRUS PROCTOCOLITIS</v>
          </cell>
          <cell r="F6085" t="str">
            <v>巨细胞病毒性结肠炎</v>
          </cell>
          <cell r="G6085" t="str">
            <v>感染及侵染类疾病</v>
          </cell>
        </row>
        <row r="6086">
          <cell r="E6086" t="str">
            <v>CYTOMEGALOVIRUS SEROLOGY</v>
          </cell>
          <cell r="F6086" t="str">
            <v>巨细胞病毒检测</v>
          </cell>
          <cell r="G6086" t="str">
            <v>各类检查</v>
          </cell>
        </row>
        <row r="6087">
          <cell r="E6087" t="str">
            <v>CYTOMEGALOVIRUS SYNDROME</v>
          </cell>
          <cell r="F6087" t="str">
            <v>巨细胞病毒综合征</v>
          </cell>
          <cell r="G6087" t="str">
            <v>感染及侵染类疾病</v>
          </cell>
        </row>
        <row r="6088">
          <cell r="E6088" t="str">
            <v>CYTOMEGALOVIRUS TEST</v>
          </cell>
          <cell r="F6088" t="str">
            <v>巨细胞病毒检测</v>
          </cell>
          <cell r="G6088" t="str">
            <v>各类检查</v>
          </cell>
        </row>
        <row r="6089">
          <cell r="E6089" t="str">
            <v>CYTOMEGALOVIRUS TEST NEGATIVE</v>
          </cell>
          <cell r="F6089" t="str">
            <v>巨细胞病毒检测阴性</v>
          </cell>
          <cell r="G6089" t="str">
            <v>各类检查</v>
          </cell>
        </row>
        <row r="6090">
          <cell r="E6090" t="str">
            <v>CYTOMEGALOVIRUS TEST POSITIVE</v>
          </cell>
          <cell r="F6090" t="str">
            <v>巨细胞病毒检测阳性</v>
          </cell>
          <cell r="G6090" t="str">
            <v>各类检查</v>
          </cell>
        </row>
        <row r="6091">
          <cell r="E6091" t="str">
            <v>CYTOMEGALOVIRUS URINARY TRACT INFECTION</v>
          </cell>
          <cell r="F6091" t="str">
            <v>巨细胞病毒尿路感染</v>
          </cell>
          <cell r="G6091" t="str">
            <v>感染及侵染类疾病</v>
          </cell>
        </row>
        <row r="6092">
          <cell r="E6092" t="str">
            <v>CYTOMEGALOVIRUS VIRAEMIA</v>
          </cell>
          <cell r="F6092" t="str">
            <v>巨细胞病毒病毒血症</v>
          </cell>
          <cell r="G6092" t="str">
            <v>感染及侵染类疾病</v>
          </cell>
        </row>
        <row r="6093">
          <cell r="E6093" t="str">
            <v>CYTOPENIA</v>
          </cell>
          <cell r="F6093" t="str">
            <v>血细胞减少症</v>
          </cell>
          <cell r="G6093" t="str">
            <v>血液及淋巴系统疾病</v>
          </cell>
        </row>
        <row r="6094">
          <cell r="E6094" t="str">
            <v>CYTOPHAGIC HISTIOCYTIC PANNICULITIS</v>
          </cell>
          <cell r="F6094" t="str">
            <v>组织细胞吞噬性脂膜炎</v>
          </cell>
          <cell r="G6094" t="str">
            <v>皮肤及皮下组织类疾病</v>
          </cell>
        </row>
        <row r="6095">
          <cell r="E6095" t="str">
            <v>CYTOREDUCTIVE SURGERY</v>
          </cell>
          <cell r="F6095" t="str">
            <v>减瘤手术</v>
          </cell>
          <cell r="G6095" t="str">
            <v>各种手术及医疗操作</v>
          </cell>
        </row>
        <row r="6096">
          <cell r="E6096" t="str">
            <v>CYTOTOXIC CARDIOMYOPATHY</v>
          </cell>
          <cell r="F6096" t="str">
            <v>中毒性心肌病</v>
          </cell>
          <cell r="G6096" t="str">
            <v>心脏器官疾病</v>
          </cell>
        </row>
        <row r="6097">
          <cell r="E6097" t="str">
            <v>CYTOTOXIC LESIONS OF CORPUS CALLOSUM</v>
          </cell>
          <cell r="F6097" t="str">
            <v>脑胼胝体细胞毒性病变</v>
          </cell>
          <cell r="G6097" t="str">
            <v>各类神经系统疾病</v>
          </cell>
        </row>
        <row r="6098">
          <cell r="E6098" t="str">
            <v>CYTOTOXIC OEDEMA</v>
          </cell>
          <cell r="F6098" t="str">
            <v>细胞毒性水肿</v>
          </cell>
          <cell r="G6098" t="str">
            <v>各类神经系统疾病</v>
          </cell>
        </row>
        <row r="6099">
          <cell r="E6099" t="str">
            <v>DACRYOADENITIS ACQUIRED</v>
          </cell>
          <cell r="F6099" t="str">
            <v>获得性泪腺炎</v>
          </cell>
          <cell r="G6099" t="str">
            <v>眼器官疾病</v>
          </cell>
        </row>
        <row r="6100">
          <cell r="E6100" t="str">
            <v>DACRYOCANALICULITIS</v>
          </cell>
          <cell r="F6100" t="str">
            <v>泪小管炎</v>
          </cell>
          <cell r="G6100" t="str">
            <v>感染及侵染类疾病</v>
          </cell>
        </row>
        <row r="6101">
          <cell r="E6101" t="str">
            <v>DACRYOCANALICULITIS INFECTIVE</v>
          </cell>
          <cell r="F6101" t="str">
            <v>泪小管炎</v>
          </cell>
          <cell r="G6101" t="str">
            <v>感染及侵染类疾病</v>
          </cell>
        </row>
        <row r="6102">
          <cell r="E6102" t="str">
            <v>DACRYOCYSTITIS</v>
          </cell>
          <cell r="F6102" t="str">
            <v>泪囊炎</v>
          </cell>
          <cell r="G6102" t="str">
            <v>感染及侵染类疾病</v>
          </cell>
        </row>
        <row r="6103">
          <cell r="E6103" t="str">
            <v>DACRYOCYSTITIS INFECTIVE</v>
          </cell>
          <cell r="F6103" t="str">
            <v>泪囊炎</v>
          </cell>
          <cell r="G6103" t="str">
            <v>感染及侵染类疾病</v>
          </cell>
        </row>
        <row r="6104">
          <cell r="E6104" t="str">
            <v>DACRYOCYSTORHINOSTOMY</v>
          </cell>
          <cell r="F6104" t="str">
            <v>泪囊鼻腔造孔术</v>
          </cell>
          <cell r="G6104" t="str">
            <v>各种手术及医疗操作</v>
          </cell>
        </row>
        <row r="6105">
          <cell r="E6105" t="str">
            <v>DACRYOLITH</v>
          </cell>
          <cell r="F6105" t="str">
            <v>泪腺结石</v>
          </cell>
          <cell r="G6105" t="str">
            <v>眼器官疾病</v>
          </cell>
        </row>
        <row r="6106">
          <cell r="E6106" t="str">
            <v>DACRYOSTENOSIS ACQUIRED</v>
          </cell>
          <cell r="F6106" t="str">
            <v>获得性泪管狭窄</v>
          </cell>
          <cell r="G6106" t="str">
            <v>眼器官疾病</v>
          </cell>
        </row>
        <row r="6107">
          <cell r="E6107" t="str">
            <v>DACRYOSTENOSIS CONGENITAL</v>
          </cell>
          <cell r="F6107" t="str">
            <v>先天性泪管狭窄</v>
          </cell>
          <cell r="G6107" t="str">
            <v>各种先天性家族性遗传性疾病</v>
          </cell>
        </row>
        <row r="6108">
          <cell r="E6108" t="str">
            <v>DACTYLITIS</v>
          </cell>
          <cell r="F6108" t="str">
            <v>指（趾）炎</v>
          </cell>
          <cell r="G6108" t="str">
            <v>各种肌肉骨骼及结缔组织疾病</v>
          </cell>
        </row>
        <row r="6109">
          <cell r="E6109" t="str">
            <v>DAIRY INTOLERANCE</v>
          </cell>
          <cell r="F6109" t="str">
            <v>乳品不耐受</v>
          </cell>
          <cell r="G6109" t="str">
            <v>代谢及营养类疾病</v>
          </cell>
        </row>
        <row r="6110">
          <cell r="E6110" t="str">
            <v>DANDRUFF</v>
          </cell>
          <cell r="F6110" t="str">
            <v>头皮屑</v>
          </cell>
          <cell r="G6110" t="str">
            <v>皮肤及皮下组织类疾病</v>
          </cell>
        </row>
        <row r="6111">
          <cell r="E6111" t="str">
            <v>DANDY-WALKER SYNDROME</v>
          </cell>
          <cell r="F6111" t="str">
            <v>丹迪 - 沃克综合征</v>
          </cell>
          <cell r="G6111" t="str">
            <v>各种先天性家族性遗传性疾病</v>
          </cell>
        </row>
        <row r="6112">
          <cell r="E6112" t="str">
            <v>DAPSONE SYNDROME</v>
          </cell>
          <cell r="F6112" t="str">
            <v>药物反应伴嗜酸粒细胞增多和全身性症状</v>
          </cell>
          <cell r="G6112" t="str">
            <v>皮肤及皮下组织类疾病</v>
          </cell>
        </row>
        <row r="6113">
          <cell r="E6113" t="str">
            <v>DARK CIRCLES UNDER EYES</v>
          </cell>
          <cell r="F6113" t="str">
            <v>黑眼圈</v>
          </cell>
          <cell r="G6113" t="str">
            <v>眼器官疾病</v>
          </cell>
        </row>
        <row r="6114">
          <cell r="E6114" t="str">
            <v>DAWN PHENOMENON</v>
          </cell>
          <cell r="F6114" t="str">
            <v>黎明现象</v>
          </cell>
          <cell r="G6114" t="str">
            <v>代谢及营养类疾病</v>
          </cell>
        </row>
        <row r="6115">
          <cell r="E6115" t="str">
            <v>DAYDREAMING</v>
          </cell>
          <cell r="F6115" t="str">
            <v>白日梦</v>
          </cell>
          <cell r="G6115" t="str">
            <v>精神病类</v>
          </cell>
        </row>
        <row r="6116">
          <cell r="E6116" t="str">
            <v>DE LANGE'S SYNDROME</v>
          </cell>
          <cell r="F6116" t="str">
            <v>狄兰吉氏综合征</v>
          </cell>
          <cell r="G6116" t="str">
            <v>各种先天性家族性遗传性疾病</v>
          </cell>
        </row>
        <row r="6117">
          <cell r="E6117" t="str">
            <v>DEAF MUTISM</v>
          </cell>
          <cell r="F6117" t="str">
            <v>聋哑</v>
          </cell>
          <cell r="G6117" t="str">
            <v>各种先天性家族性遗传性疾病</v>
          </cell>
        </row>
        <row r="6118">
          <cell r="E6118" t="str">
            <v>DEAFNESS</v>
          </cell>
          <cell r="F6118" t="str">
            <v>耳聋</v>
          </cell>
          <cell r="G6118" t="str">
            <v>耳及迷路类疾病</v>
          </cell>
        </row>
        <row r="6119">
          <cell r="E6119" t="str">
            <v>DEAFNESS BILATERAL</v>
          </cell>
          <cell r="F6119" t="str">
            <v>双侧耳聋</v>
          </cell>
          <cell r="G6119" t="str">
            <v>耳及迷路类疾病</v>
          </cell>
        </row>
        <row r="6120">
          <cell r="E6120" t="str">
            <v>DEAFNESS CONGENITAL</v>
          </cell>
          <cell r="F6120" t="str">
            <v>先天性耳聋</v>
          </cell>
          <cell r="G6120" t="str">
            <v>各种先天性家族性遗传性疾病</v>
          </cell>
        </row>
        <row r="6121">
          <cell r="E6121" t="str">
            <v>DEAFNESS NEUROSENSORY</v>
          </cell>
          <cell r="F6121" t="str">
            <v>感音神经性聋</v>
          </cell>
          <cell r="G6121" t="str">
            <v>耳及迷路类疾病</v>
          </cell>
        </row>
        <row r="6122">
          <cell r="E6122" t="str">
            <v>DEAFNESS OCCUPATIONAL</v>
          </cell>
          <cell r="F6122" t="str">
            <v>职业性耳聋</v>
          </cell>
          <cell r="G6122" t="str">
            <v>各类损伤、中毒及操作并发症</v>
          </cell>
        </row>
        <row r="6123">
          <cell r="E6123" t="str">
            <v>DEAFNESS PERMANENT</v>
          </cell>
          <cell r="F6123" t="str">
            <v>永久性耳聋</v>
          </cell>
          <cell r="G6123" t="str">
            <v>耳及迷路类疾病</v>
          </cell>
        </row>
        <row r="6124">
          <cell r="E6124" t="str">
            <v>DEAFNESS TRANSITORY</v>
          </cell>
          <cell r="F6124" t="str">
            <v>暂时性耳聋</v>
          </cell>
          <cell r="G6124" t="str">
            <v>耳及迷路类疾病</v>
          </cell>
        </row>
        <row r="6125">
          <cell r="E6125" t="str">
            <v>DEAFNESS TRAUMATIC</v>
          </cell>
          <cell r="F6125" t="str">
            <v>外伤性耳聋</v>
          </cell>
          <cell r="G6125" t="str">
            <v>各类损伤、中毒及操作并发症</v>
          </cell>
        </row>
        <row r="6126">
          <cell r="E6126" t="str">
            <v>DEAFNESS UNILATERAL</v>
          </cell>
          <cell r="F6126" t="str">
            <v>单侧耳聋</v>
          </cell>
          <cell r="G6126" t="str">
            <v>耳及迷路类疾病</v>
          </cell>
        </row>
        <row r="6127">
          <cell r="E6127" t="str">
            <v>DEATH</v>
          </cell>
          <cell r="F6127" t="str">
            <v>死亡</v>
          </cell>
          <cell r="G6127" t="str">
            <v>全身性疾病及给药部位各种反应</v>
          </cell>
        </row>
        <row r="6128">
          <cell r="E6128" t="str">
            <v>DEATH NEONATAL</v>
          </cell>
          <cell r="F6128" t="str">
            <v>新生儿死亡</v>
          </cell>
          <cell r="G6128" t="str">
            <v>全身性疾病及给药部位各种反应</v>
          </cell>
        </row>
        <row r="6129">
          <cell r="E6129" t="str">
            <v>DEATH OF CHILD</v>
          </cell>
          <cell r="F6129" t="str">
            <v>亲戚死亡</v>
          </cell>
          <cell r="G6129" t="str">
            <v>社会环境</v>
          </cell>
        </row>
        <row r="6130">
          <cell r="E6130" t="str">
            <v>DEATH OF COMPANION</v>
          </cell>
          <cell r="F6130" t="str">
            <v>同伴死亡</v>
          </cell>
          <cell r="G6130" t="str">
            <v>社会环境</v>
          </cell>
        </row>
        <row r="6131">
          <cell r="E6131" t="str">
            <v>DEATH OF FRIEND</v>
          </cell>
          <cell r="F6131" t="str">
            <v>同伴死亡</v>
          </cell>
          <cell r="G6131" t="str">
            <v>社会环境</v>
          </cell>
        </row>
        <row r="6132">
          <cell r="E6132" t="str">
            <v>DEATH OF PARENT</v>
          </cell>
          <cell r="F6132" t="str">
            <v>亲戚死亡</v>
          </cell>
          <cell r="G6132" t="str">
            <v>社会环境</v>
          </cell>
        </row>
        <row r="6133">
          <cell r="E6133" t="str">
            <v>DEATH OF PET</v>
          </cell>
          <cell r="F6133" t="str">
            <v>宠物死亡</v>
          </cell>
          <cell r="G6133" t="str">
            <v>社会环境</v>
          </cell>
        </row>
        <row r="6134">
          <cell r="E6134" t="str">
            <v>DEATH OF RELATIVE</v>
          </cell>
          <cell r="F6134" t="str">
            <v>亲戚死亡</v>
          </cell>
          <cell r="G6134" t="str">
            <v>社会环境</v>
          </cell>
        </row>
        <row r="6135">
          <cell r="E6135" t="str">
            <v>DEATH OF SIBLING</v>
          </cell>
          <cell r="F6135" t="str">
            <v>亲戚死亡</v>
          </cell>
          <cell r="G6135" t="str">
            <v>社会环境</v>
          </cell>
        </row>
        <row r="6136">
          <cell r="E6136" t="str">
            <v>DEATH OF SPOUSE</v>
          </cell>
          <cell r="F6136" t="str">
            <v>亲戚死亡</v>
          </cell>
          <cell r="G6136" t="str">
            <v>社会环境</v>
          </cell>
        </row>
        <row r="6137">
          <cell r="E6137" t="str">
            <v>DEBRIDEMENT</v>
          </cell>
          <cell r="F6137" t="str">
            <v>清创术</v>
          </cell>
          <cell r="G6137" t="str">
            <v>各种手术及医疗操作</v>
          </cell>
        </row>
        <row r="6138">
          <cell r="E6138" t="str">
            <v>DECAPITATION</v>
          </cell>
          <cell r="F6138" t="str">
            <v>断头术</v>
          </cell>
          <cell r="G6138" t="str">
            <v>全身性疾病及给药部位各种反应</v>
          </cell>
        </row>
        <row r="6139">
          <cell r="E6139" t="str">
            <v>DECEREBRATE POSTURE</v>
          </cell>
          <cell r="F6139" t="str">
            <v>去大脑姿势</v>
          </cell>
          <cell r="G6139" t="str">
            <v>各类神经系统疾病</v>
          </cell>
        </row>
        <row r="6140">
          <cell r="E6140" t="str">
            <v>DECEREBRATION</v>
          </cell>
          <cell r="F6140" t="str">
            <v>大脑切除术</v>
          </cell>
          <cell r="G6140" t="str">
            <v>各类损伤、中毒及操作并发症</v>
          </cell>
        </row>
        <row r="6141">
          <cell r="E6141" t="str">
            <v>DECIDUAL CAST</v>
          </cell>
          <cell r="F6141" t="str">
            <v>蜕膜管型</v>
          </cell>
          <cell r="G6141" t="str">
            <v>妊娠期、产褥期及围产期状况</v>
          </cell>
        </row>
        <row r="6142">
          <cell r="E6142" t="str">
            <v>DECOMPRESSION SICKNESS</v>
          </cell>
          <cell r="F6142" t="str">
            <v>潜水减压病</v>
          </cell>
          <cell r="G6142" t="str">
            <v>各类损伤、中毒及操作并发症</v>
          </cell>
        </row>
        <row r="6143">
          <cell r="E6143" t="str">
            <v>DECOMPRESSIVE CRANIECTOMY</v>
          </cell>
          <cell r="F6143" t="str">
            <v>颅骨去骨瓣减压术</v>
          </cell>
          <cell r="G6143" t="str">
            <v>各种手术及医疗操作</v>
          </cell>
        </row>
        <row r="6144">
          <cell r="E6144" t="str">
            <v>DECORTICATE POSTURE</v>
          </cell>
          <cell r="F6144" t="str">
            <v>去皮质体位</v>
          </cell>
          <cell r="G6144" t="str">
            <v>各类神经系统疾病</v>
          </cell>
        </row>
        <row r="6145">
          <cell r="E6145" t="str">
            <v>DECREASED ACTIVITY</v>
          </cell>
          <cell r="F6145" t="str">
            <v>活动减少</v>
          </cell>
          <cell r="G6145" t="str">
            <v>全身性疾病及给药部位各种反应</v>
          </cell>
        </row>
        <row r="6146">
          <cell r="E6146" t="str">
            <v>DECREASED APPETITE</v>
          </cell>
          <cell r="F6146" t="str">
            <v>食欲减退</v>
          </cell>
          <cell r="G6146" t="str">
            <v>代谢及营养类疾病</v>
          </cell>
        </row>
        <row r="6147">
          <cell r="E6147" t="str">
            <v>DECREASED BRONCHIAL SECRETION</v>
          </cell>
          <cell r="F6147" t="str">
            <v>支气管分泌减少</v>
          </cell>
          <cell r="G6147" t="str">
            <v>呼吸系统、胸及纵隔疾病</v>
          </cell>
        </row>
        <row r="6148">
          <cell r="E6148" t="str">
            <v>DECREASED EMBRYO VIABILITY</v>
          </cell>
          <cell r="F6148" t="str">
            <v>胚胎生命力下降</v>
          </cell>
          <cell r="G6148" t="str">
            <v>各类损伤、中毒及操作并发症</v>
          </cell>
        </row>
        <row r="6149">
          <cell r="E6149" t="str">
            <v>DECREASED EYE CONTACT</v>
          </cell>
          <cell r="F6149" t="str">
            <v>目光接触减少</v>
          </cell>
          <cell r="G6149" t="str">
            <v>精神病类</v>
          </cell>
        </row>
        <row r="6150">
          <cell r="E6150" t="str">
            <v>DECREASED GAIT VELOCITY</v>
          </cell>
          <cell r="F6150" t="str">
            <v>步速减慢</v>
          </cell>
          <cell r="G6150" t="str">
            <v>全身性疾病及给药部位各种反应</v>
          </cell>
        </row>
        <row r="6151">
          <cell r="E6151" t="str">
            <v>DECREASED IMMUNE RESPONSIVENESS</v>
          </cell>
          <cell r="F6151" t="str">
            <v>免疫反应降低</v>
          </cell>
          <cell r="G6151" t="str">
            <v>免疫系统疾病</v>
          </cell>
        </row>
        <row r="6152">
          <cell r="E6152" t="str">
            <v>DECREASED INSULIN REQUIREMENT</v>
          </cell>
          <cell r="F6152" t="str">
            <v>胰岛素需要量减少</v>
          </cell>
          <cell r="G6152" t="str">
            <v>代谢及营养类疾病</v>
          </cell>
        </row>
        <row r="6153">
          <cell r="E6153" t="str">
            <v>DECREASED INTEREST</v>
          </cell>
          <cell r="F6153" t="str">
            <v>兴趣减少</v>
          </cell>
          <cell r="G6153" t="str">
            <v>精神病类</v>
          </cell>
        </row>
        <row r="6154">
          <cell r="E6154" t="str">
            <v>DECREASED NASOLABIAL FOLD</v>
          </cell>
          <cell r="F6154" t="str">
            <v>鼻唇沟变浅</v>
          </cell>
          <cell r="G6154" t="str">
            <v>各种肌肉骨骼及结缔组织疾病</v>
          </cell>
        </row>
        <row r="6155">
          <cell r="E6155" t="str">
            <v>DECREASED VENTRICULAR AFTERLOAD</v>
          </cell>
          <cell r="F6155" t="str">
            <v>心室后负荷降低</v>
          </cell>
          <cell r="G6155" t="str">
            <v>各类检查</v>
          </cell>
        </row>
        <row r="6156">
          <cell r="E6156" t="str">
            <v>DECREASED VENTRICULAR PRELOAD</v>
          </cell>
          <cell r="F6156" t="str">
            <v>心室前负荷降低</v>
          </cell>
          <cell r="G6156" t="str">
            <v>各类检查</v>
          </cell>
        </row>
        <row r="6157">
          <cell r="E6157" t="str">
            <v>DECREASED VIBRATORY SENSE</v>
          </cell>
          <cell r="F6157" t="str">
            <v>震颤感减退</v>
          </cell>
          <cell r="G6157" t="str">
            <v>各类神经系统疾病</v>
          </cell>
        </row>
        <row r="6158">
          <cell r="E6158" t="str">
            <v>DECUBITUS ULCER</v>
          </cell>
          <cell r="F6158" t="str">
            <v>褥疮溃疡</v>
          </cell>
          <cell r="G6158" t="str">
            <v>皮肤及皮下组织类疾病</v>
          </cell>
        </row>
        <row r="6159">
          <cell r="E6159" t="str">
            <v>DEDIFFERENTIATED LIPOSARCOMA</v>
          </cell>
          <cell r="F6159" t="str">
            <v>去分化型脂肪肉瘤</v>
          </cell>
          <cell r="G6159" t="str">
            <v>良性、恶性及性质不明的肿瘤（包括囊状和息肉状）</v>
          </cell>
        </row>
        <row r="6160">
          <cell r="E6160" t="str">
            <v>DEEP ANTERIOR CHAMBER OF THE EYE</v>
          </cell>
          <cell r="F6160" t="str">
            <v>眼前房深</v>
          </cell>
          <cell r="G6160" t="str">
            <v>眼器官疾病</v>
          </cell>
        </row>
        <row r="6161">
          <cell r="E6161" t="str">
            <v>DEEP BRAIN STIMULATION</v>
          </cell>
          <cell r="F6161" t="str">
            <v>深部脑刺激</v>
          </cell>
          <cell r="G6161" t="str">
            <v>各种手术及医疗操作</v>
          </cell>
        </row>
        <row r="6162">
          <cell r="E6162" t="str">
            <v>DEEP DISSECTING HAEMATOMA</v>
          </cell>
          <cell r="F6162" t="str">
            <v>深剥离血肿</v>
          </cell>
          <cell r="G6162" t="str">
            <v>各类损伤、中毒及操作并发症</v>
          </cell>
        </row>
        <row r="6163">
          <cell r="E6163" t="str">
            <v>DEEP VEIN THROMBOSIS</v>
          </cell>
          <cell r="F6163" t="str">
            <v>深静脉血栓形成</v>
          </cell>
          <cell r="G6163" t="str">
            <v>血管与淋巴管类疾病</v>
          </cell>
        </row>
        <row r="6164">
          <cell r="E6164" t="str">
            <v>DEEP VEIN THROMBOSIS POSTOPERATIVE</v>
          </cell>
          <cell r="F6164" t="str">
            <v>术后深静脉血栓形成</v>
          </cell>
          <cell r="G6164" t="str">
            <v>各类损伤、中毒及操作并发症</v>
          </cell>
        </row>
        <row r="6165">
          <cell r="E6165" t="str">
            <v>DEFAECATION DISORDER</v>
          </cell>
          <cell r="F6165" t="str">
            <v>大便排便异常</v>
          </cell>
          <cell r="G6165" t="str">
            <v>胃肠系统疾病</v>
          </cell>
        </row>
        <row r="6166">
          <cell r="E6166" t="str">
            <v>DEFAECATION URGENCY</v>
          </cell>
          <cell r="F6166" t="str">
            <v>紧急排便感</v>
          </cell>
          <cell r="G6166" t="str">
            <v>胃肠系统疾病</v>
          </cell>
        </row>
        <row r="6167">
          <cell r="E6167" t="str">
            <v>DEFECT CONDUCTION INTRAVENTRICULAR</v>
          </cell>
          <cell r="F6167" t="str">
            <v>室内传导障碍</v>
          </cell>
          <cell r="G6167" t="str">
            <v>心脏器官疾病</v>
          </cell>
        </row>
        <row r="6168">
          <cell r="E6168" t="str">
            <v>DEFIANT BEHAVIOUR</v>
          </cell>
          <cell r="F6168" t="str">
            <v>违抗行为</v>
          </cell>
          <cell r="G6168" t="str">
            <v>精神病类</v>
          </cell>
        </row>
        <row r="6169">
          <cell r="E6169" t="str">
            <v>DEFIBRILLATION THRESHOLD INCREASED</v>
          </cell>
          <cell r="F6169" t="str">
            <v>装置起搏问题</v>
          </cell>
          <cell r="G6169" t="str">
            <v>产品问题</v>
          </cell>
        </row>
        <row r="6170">
          <cell r="E6170" t="str">
            <v>DEFICIENCY ANAEMIA</v>
          </cell>
          <cell r="F6170" t="str">
            <v>营养性贫血</v>
          </cell>
          <cell r="G6170" t="str">
            <v>血液及淋巴系统疾病</v>
          </cell>
        </row>
        <row r="6171">
          <cell r="E6171" t="str">
            <v>DEFICIENCY OF BILE SECRETION</v>
          </cell>
          <cell r="F6171" t="str">
            <v>胆汁分泌不足</v>
          </cell>
          <cell r="G6171" t="str">
            <v>肝胆系统疾病</v>
          </cell>
        </row>
        <row r="6172">
          <cell r="E6172" t="str">
            <v>DEFICIENCY OF THE INTERLEUKIN-36 RECEPTOR ANTAGONIST</v>
          </cell>
          <cell r="F6172" t="str">
            <v>白介素-36 受体拮抗体缺乏</v>
          </cell>
          <cell r="G6172" t="str">
            <v>各种先天性家族性遗传性疾病</v>
          </cell>
        </row>
        <row r="6173">
          <cell r="E6173" t="str">
            <v>DEFORMITY</v>
          </cell>
          <cell r="F6173" t="str">
            <v>畸形</v>
          </cell>
          <cell r="G6173" t="str">
            <v>全身性疾病及给药部位各种反应</v>
          </cell>
        </row>
        <row r="6174">
          <cell r="E6174" t="str">
            <v>DEFORMITY OF ORBIT</v>
          </cell>
          <cell r="F6174" t="str">
            <v>眼眶畸形</v>
          </cell>
          <cell r="G6174" t="str">
            <v>眼器官疾病</v>
          </cell>
        </row>
        <row r="6175">
          <cell r="E6175" t="str">
            <v>DEFORMITY THORAX</v>
          </cell>
          <cell r="F6175" t="str">
            <v>胸廓畸形</v>
          </cell>
          <cell r="G6175" t="str">
            <v>各种肌肉骨骼及结缔组织疾病</v>
          </cell>
        </row>
        <row r="6176">
          <cell r="E6176" t="str">
            <v>DEGENERATION OF UTERINE FIBROID</v>
          </cell>
          <cell r="F6176" t="str">
            <v>子宫平滑肌瘤退行性变</v>
          </cell>
          <cell r="G6176" t="str">
            <v>良性、恶性及性质不明的肿瘤（包括囊状和息肉状）</v>
          </cell>
        </row>
        <row r="6177">
          <cell r="E6177" t="str">
            <v>DEGENERATION OF UTERINE LEIOMYOMA</v>
          </cell>
          <cell r="F6177" t="str">
            <v>子宫平滑肌瘤退行性变</v>
          </cell>
          <cell r="G6177" t="str">
            <v>良性、恶性及性质不明的肿瘤（包括囊状和息肉状）</v>
          </cell>
        </row>
        <row r="6178">
          <cell r="E6178" t="str">
            <v>DEGENERATIVE AORTIC VALVE DISEASE</v>
          </cell>
          <cell r="F6178" t="str">
            <v>退行性主动脉瓣疾病</v>
          </cell>
          <cell r="G6178" t="str">
            <v>心脏器官疾病</v>
          </cell>
        </row>
        <row r="6179">
          <cell r="E6179" t="str">
            <v>DEGENERATIVE BONE DISEASE</v>
          </cell>
          <cell r="F6179" t="str">
            <v>骨骼退化疾病</v>
          </cell>
          <cell r="G6179" t="str">
            <v>各种肌肉骨骼及结缔组织疾病</v>
          </cell>
        </row>
        <row r="6180">
          <cell r="E6180" t="str">
            <v>DEGENERATIVE MITRAL VALVE DISEASE</v>
          </cell>
          <cell r="F6180" t="str">
            <v>退行性二尖瓣疾病</v>
          </cell>
          <cell r="G6180" t="str">
            <v>心脏器官疾病</v>
          </cell>
        </row>
        <row r="6181">
          <cell r="E6181" t="str">
            <v>DEGENERATIVE TRICUSPID VALVE DISEASE</v>
          </cell>
          <cell r="F6181" t="str">
            <v>退化性三尖瓣疾病</v>
          </cell>
          <cell r="G6181" t="str">
            <v>心脏器官疾病</v>
          </cell>
        </row>
        <row r="6182">
          <cell r="E6182" t="str">
            <v>DEHISCENCE</v>
          </cell>
          <cell r="F6182" t="str">
            <v>开裂</v>
          </cell>
          <cell r="G6182" t="str">
            <v>全身性疾病及给药部位各种反应</v>
          </cell>
        </row>
        <row r="6183">
          <cell r="E6183" t="str">
            <v>DEHYDRATION</v>
          </cell>
          <cell r="F6183" t="str">
            <v>脱水</v>
          </cell>
          <cell r="G6183" t="str">
            <v>代谢及营养类疾病</v>
          </cell>
        </row>
        <row r="6184">
          <cell r="E6184" t="str">
            <v>DEHYDROEPIANDROSTERONE DECREASED</v>
          </cell>
          <cell r="F6184" t="str">
            <v>脱氢表雄酮降低</v>
          </cell>
          <cell r="G6184" t="str">
            <v>各类检查</v>
          </cell>
        </row>
        <row r="6185">
          <cell r="E6185" t="str">
            <v>DEHYDROEPIANDROSTERONE INCREASED</v>
          </cell>
          <cell r="F6185" t="str">
            <v>脱氢表雄酮升高</v>
          </cell>
          <cell r="G6185" t="str">
            <v>各类检查</v>
          </cell>
        </row>
        <row r="6186">
          <cell r="E6186" t="str">
            <v>DEHYDROEPIANDROSTERONE TEST</v>
          </cell>
          <cell r="F6186" t="str">
            <v>脱氢表雄酮试验</v>
          </cell>
          <cell r="G6186" t="str">
            <v>各类检查</v>
          </cell>
        </row>
        <row r="6187">
          <cell r="E6187" t="str">
            <v>DEJA VU</v>
          </cell>
          <cell r="F6187" t="str">
            <v>似曾相识症</v>
          </cell>
          <cell r="G6187" t="str">
            <v>精神病类</v>
          </cell>
        </row>
        <row r="6188">
          <cell r="E6188" t="str">
            <v>DELAYED CLOSURE OF CRANIAL SUTURES</v>
          </cell>
          <cell r="F6188" t="str">
            <v>颅缝闭合延迟</v>
          </cell>
          <cell r="G6188" t="str">
            <v>各种肌肉骨骼及结缔组织疾病</v>
          </cell>
        </row>
        <row r="6189">
          <cell r="E6189" t="str">
            <v>DELAYED DARK ADAPTATION</v>
          </cell>
          <cell r="F6189" t="str">
            <v>暗适应迟缓</v>
          </cell>
          <cell r="G6189" t="str">
            <v>眼器官疾病</v>
          </cell>
        </row>
        <row r="6190">
          <cell r="E6190" t="str">
            <v>DELAYED DELIVERY</v>
          </cell>
          <cell r="F6190" t="str">
            <v>延迟分娩</v>
          </cell>
          <cell r="G6190" t="str">
            <v>妊娠期、产褥期及围产期状况</v>
          </cell>
        </row>
        <row r="6191">
          <cell r="E6191" t="str">
            <v>DELAYED EFFECTS OF RADIATION</v>
          </cell>
          <cell r="F6191" t="str">
            <v>辐射延迟效应</v>
          </cell>
          <cell r="G6191" t="str">
            <v>各类损伤、中毒及操作并发症</v>
          </cell>
        </row>
        <row r="6192">
          <cell r="E6192" t="str">
            <v>DELAYED ENGRAFTMENT</v>
          </cell>
          <cell r="F6192" t="str">
            <v>（移植物）植入延迟</v>
          </cell>
          <cell r="G6192" t="str">
            <v>各类损伤、中毒及操作并发症</v>
          </cell>
        </row>
        <row r="6193">
          <cell r="E6193" t="str">
            <v>DELAYED FOETAL RENAL DEVELOPMENT</v>
          </cell>
          <cell r="F6193" t="str">
            <v>胎儿肾脏发育延迟</v>
          </cell>
          <cell r="G6193" t="str">
            <v>各种先天性家族性遗传性疾病</v>
          </cell>
        </row>
        <row r="6194">
          <cell r="E6194" t="str">
            <v>DELAYED FOLLICULAR RIPENING</v>
          </cell>
          <cell r="F6194" t="str">
            <v>卵泡成熟延迟</v>
          </cell>
          <cell r="G6194" t="str">
            <v>生殖系统及乳腺疾病</v>
          </cell>
        </row>
        <row r="6195">
          <cell r="E6195" t="str">
            <v>DELAYED FONTANELLE CLOSURE</v>
          </cell>
          <cell r="F6195" t="str">
            <v>囟门闭合延迟</v>
          </cell>
          <cell r="G6195" t="str">
            <v>各种肌肉骨骼及结缔组织疾病</v>
          </cell>
        </row>
        <row r="6196">
          <cell r="E6196" t="str">
            <v>DELAYED GRAFT FUNCTION</v>
          </cell>
          <cell r="F6196" t="str">
            <v>移植物功能延迟</v>
          </cell>
          <cell r="G6196" t="str">
            <v>各类损伤、中毒及操作并发症</v>
          </cell>
        </row>
        <row r="6197">
          <cell r="E6197" t="str">
            <v>DELAYED HAEMATOPOIETIC RECONSTITUTION</v>
          </cell>
          <cell r="F6197" t="str">
            <v>造血干细胞重建延迟</v>
          </cell>
          <cell r="G6197" t="str">
            <v>各类损伤、中毒及操作并发症</v>
          </cell>
        </row>
        <row r="6198">
          <cell r="E6198" t="str">
            <v>DELAYED HAEMOLYTIC TRANSFUSION REACTION</v>
          </cell>
          <cell r="F6198" t="str">
            <v>迟发性溶血性输血反应</v>
          </cell>
          <cell r="G6198" t="str">
            <v>各类损伤、中毒及操作并发症</v>
          </cell>
        </row>
        <row r="6199">
          <cell r="E6199" t="str">
            <v>DELAYED ISCHAEMIC NEUROLOGICAL DEFICIT</v>
          </cell>
          <cell r="F6199" t="str">
            <v>迟发性缺血性神经功能障碍</v>
          </cell>
          <cell r="G6199" t="str">
            <v>各类神经系统疾病</v>
          </cell>
        </row>
        <row r="6200">
          <cell r="E6200" t="str">
            <v>DELAYED LIGHT ADAPTATION</v>
          </cell>
          <cell r="F6200" t="str">
            <v>光适应延迟</v>
          </cell>
          <cell r="G6200" t="str">
            <v>眼器官疾病</v>
          </cell>
        </row>
        <row r="6201">
          <cell r="E6201" t="str">
            <v>DELAYED MENARCHE</v>
          </cell>
          <cell r="F6201" t="str">
            <v>月经初潮延迟</v>
          </cell>
          <cell r="G6201" t="str">
            <v>内分泌系统疾病</v>
          </cell>
        </row>
        <row r="6202">
          <cell r="E6202" t="str">
            <v>DELAYED MYELINATION</v>
          </cell>
          <cell r="F6202" t="str">
            <v>髓鞘发育延迟</v>
          </cell>
          <cell r="G6202" t="str">
            <v>各类神经系统疾病</v>
          </cell>
        </row>
        <row r="6203">
          <cell r="E6203" t="str">
            <v>DELAYED PUBERTY</v>
          </cell>
          <cell r="F6203" t="str">
            <v>青春期滞后</v>
          </cell>
          <cell r="G6203" t="str">
            <v>内分泌系统疾病</v>
          </cell>
        </row>
        <row r="6204">
          <cell r="E6204" t="str">
            <v>DELAYED RECOVERY FROM ANAESTHESIA</v>
          </cell>
          <cell r="F6204" t="str">
            <v>麻醉后苏醒延迟</v>
          </cell>
          <cell r="G6204" t="str">
            <v>各类损伤、中毒及操作并发症</v>
          </cell>
        </row>
        <row r="6205">
          <cell r="E6205" t="str">
            <v>DELAYED SEROLOGIC TRANSFUSION REACTION</v>
          </cell>
          <cell r="F6205" t="str">
            <v>迟发性血清学输血反应</v>
          </cell>
          <cell r="G6205" t="str">
            <v>各类损伤、中毒及操作并发症</v>
          </cell>
        </row>
        <row r="6206">
          <cell r="E6206" t="str">
            <v>DELAYED SLEEP PHASE</v>
          </cell>
          <cell r="F6206" t="str">
            <v>睡眠相位后移</v>
          </cell>
          <cell r="G6206" t="str">
            <v>各类神经系统疾病</v>
          </cell>
        </row>
        <row r="6207">
          <cell r="E6207" t="str">
            <v>DELAYED VISUAL MATURATION</v>
          </cell>
          <cell r="F6207" t="str">
            <v>视觉成熟延迟</v>
          </cell>
          <cell r="G6207" t="str">
            <v>各类神经系统疾病</v>
          </cell>
        </row>
        <row r="6208">
          <cell r="E6208" t="str">
            <v>DELFTIA ACIDOVORANS INFECTION</v>
          </cell>
          <cell r="F6208" t="str">
            <v>食酸代尔夫特菌感染</v>
          </cell>
          <cell r="G6208" t="str">
            <v>感染及侵染类疾病</v>
          </cell>
        </row>
        <row r="6209">
          <cell r="E6209" t="str">
            <v>DELINQUENCY</v>
          </cell>
          <cell r="F6209" t="str">
            <v>青少年犯罪</v>
          </cell>
          <cell r="G6209" t="str">
            <v>社会环境</v>
          </cell>
        </row>
        <row r="6210">
          <cell r="E6210" t="str">
            <v>DELIRIUM</v>
          </cell>
          <cell r="F6210" t="str">
            <v>谵妄</v>
          </cell>
          <cell r="G6210" t="str">
            <v>精神病类</v>
          </cell>
        </row>
        <row r="6211">
          <cell r="E6211" t="str">
            <v>DELIRIUM FEBRILE</v>
          </cell>
          <cell r="F6211" t="str">
            <v>热性谵妄</v>
          </cell>
          <cell r="G6211" t="str">
            <v>精神病类</v>
          </cell>
        </row>
        <row r="6212">
          <cell r="E6212" t="str">
            <v>DELIRIUM TREMENS</v>
          </cell>
          <cell r="F6212" t="str">
            <v>震颤谵妄</v>
          </cell>
          <cell r="G6212" t="str">
            <v>精神病类</v>
          </cell>
        </row>
        <row r="6213">
          <cell r="E6213" t="str">
            <v>DELIVERY</v>
          </cell>
          <cell r="F6213" t="str">
            <v>分娩</v>
          </cell>
          <cell r="G6213" t="str">
            <v>妊娠期、产褥期及围产期状况</v>
          </cell>
        </row>
        <row r="6214">
          <cell r="E6214" t="str">
            <v>DELIVERY OUTSIDE HEALTH FACILITY</v>
          </cell>
          <cell r="F6214" t="str">
            <v>医疗场所外分娩</v>
          </cell>
          <cell r="G6214" t="str">
            <v>社会环境</v>
          </cell>
        </row>
        <row r="6215">
          <cell r="E6215" t="str">
            <v>DELLEN</v>
          </cell>
          <cell r="F6215" t="str">
            <v>角膜凹陷</v>
          </cell>
          <cell r="G6215" t="str">
            <v>眼器官疾病</v>
          </cell>
        </row>
        <row r="6216">
          <cell r="E6216" t="str">
            <v>DELTA-BETA THALASSAEMIA</v>
          </cell>
          <cell r="F6216" t="str">
            <v>δ - β 地中海贫血</v>
          </cell>
          <cell r="G6216" t="str">
            <v>各种先天性家族性遗传性疾病</v>
          </cell>
        </row>
        <row r="6217">
          <cell r="E6217" t="str">
            <v>DELTARETROVIRUS TEST POSITIVE</v>
          </cell>
          <cell r="F6217" t="str">
            <v>逆转录病毒检测阳性</v>
          </cell>
          <cell r="G6217" t="str">
            <v>各类检查</v>
          </cell>
        </row>
        <row r="6218">
          <cell r="E6218" t="str">
            <v>DELUSION</v>
          </cell>
          <cell r="F6218" t="str">
            <v>妄想</v>
          </cell>
          <cell r="G6218" t="str">
            <v>精神病类</v>
          </cell>
        </row>
        <row r="6219">
          <cell r="E6219" t="str">
            <v>DELUSION OF GRANDEUR</v>
          </cell>
          <cell r="F6219" t="str">
            <v>夸大妄想</v>
          </cell>
          <cell r="G6219" t="str">
            <v>精神病类</v>
          </cell>
        </row>
        <row r="6220">
          <cell r="E6220" t="str">
            <v>DELUSION OF PARASITOSIS</v>
          </cell>
          <cell r="F6220" t="str">
            <v>寄生虫妄想</v>
          </cell>
          <cell r="G6220" t="str">
            <v>精神病类</v>
          </cell>
        </row>
        <row r="6221">
          <cell r="E6221" t="str">
            <v>DELUSION OF REFERENCE</v>
          </cell>
          <cell r="F6221" t="str">
            <v>关系妄想</v>
          </cell>
          <cell r="G6221" t="str">
            <v>精神病类</v>
          </cell>
        </row>
        <row r="6222">
          <cell r="E6222" t="str">
            <v>DELUSION OF REPLACEMENT</v>
          </cell>
          <cell r="F6222" t="str">
            <v>替代妄想</v>
          </cell>
          <cell r="G6222" t="str">
            <v>精神病类</v>
          </cell>
        </row>
        <row r="6223">
          <cell r="E6223" t="str">
            <v>DELUSION OF THEFT</v>
          </cell>
          <cell r="F6223" t="str">
            <v>被窃妄想</v>
          </cell>
          <cell r="G6223" t="str">
            <v>精神病类</v>
          </cell>
        </row>
        <row r="6224">
          <cell r="E6224" t="str">
            <v>DELUSIONAL DISORDER, EROTOMANIC TYPE</v>
          </cell>
          <cell r="F6224" t="str">
            <v>情爱型妄想障碍</v>
          </cell>
          <cell r="G6224" t="str">
            <v>精神病类</v>
          </cell>
        </row>
        <row r="6225">
          <cell r="E6225" t="str">
            <v>DELUSIONAL DISORDER, GRANDIOSE TYPE</v>
          </cell>
          <cell r="F6225" t="str">
            <v>夸大型妄想障碍</v>
          </cell>
          <cell r="G6225" t="str">
            <v>精神病类</v>
          </cell>
        </row>
        <row r="6226">
          <cell r="E6226" t="str">
            <v>DELUSIONAL DISORDER, JEALOUS TYPE</v>
          </cell>
          <cell r="F6226" t="str">
            <v>嫉妒型妄想障碍</v>
          </cell>
          <cell r="G6226" t="str">
            <v>精神病类</v>
          </cell>
        </row>
        <row r="6227">
          <cell r="E6227" t="str">
            <v>DELUSIONAL DISORDER, MIXED TYPE</v>
          </cell>
          <cell r="F6227" t="str">
            <v>混合型妄想障碍</v>
          </cell>
          <cell r="G6227" t="str">
            <v>精神病类</v>
          </cell>
        </row>
        <row r="6228">
          <cell r="E6228" t="str">
            <v>DELUSIONAL DISORDER, PERSECUTORY TYPE</v>
          </cell>
          <cell r="F6228" t="str">
            <v>被害型妄想障碍</v>
          </cell>
          <cell r="G6228" t="str">
            <v>精神病类</v>
          </cell>
        </row>
        <row r="6229">
          <cell r="E6229" t="str">
            <v>DELUSIONAL DISORDER, SOMATIC TYPE</v>
          </cell>
          <cell r="F6229" t="str">
            <v>躯体型妄想障碍</v>
          </cell>
          <cell r="G6229" t="str">
            <v>精神病类</v>
          </cell>
        </row>
        <row r="6230">
          <cell r="E6230" t="str">
            <v>DELUSIONAL DISORDER, UNSPECIFIED TYPE</v>
          </cell>
          <cell r="F6230" t="str">
            <v>类型未特别指明的妄想障碍</v>
          </cell>
          <cell r="G6230" t="str">
            <v>精神病类</v>
          </cell>
        </row>
        <row r="6231">
          <cell r="E6231" t="str">
            <v>DELUSIONAL PERCEPTION</v>
          </cell>
          <cell r="F6231" t="str">
            <v>妄想知觉</v>
          </cell>
          <cell r="G6231" t="str">
            <v>精神病类</v>
          </cell>
        </row>
        <row r="6232">
          <cell r="E6232" t="str">
            <v>DELUSIONS, MIXED</v>
          </cell>
          <cell r="F6232" t="str">
            <v>混合妄想</v>
          </cell>
          <cell r="G6232" t="str">
            <v>精神病类</v>
          </cell>
        </row>
        <row r="6233">
          <cell r="E6233" t="str">
            <v>DEMENTIA</v>
          </cell>
          <cell r="F6233" t="str">
            <v>痴呆</v>
          </cell>
          <cell r="G6233" t="str">
            <v>各类神经系统疾病</v>
          </cell>
        </row>
        <row r="6234">
          <cell r="E6234" t="str">
            <v>DEMENTIA ALZHEIMER'S TYPE</v>
          </cell>
          <cell r="F6234" t="str">
            <v>阿尔茨海默型痴呆</v>
          </cell>
          <cell r="G6234" t="str">
            <v>各类神经系统疾病</v>
          </cell>
        </row>
        <row r="6235">
          <cell r="E6235" t="str">
            <v>DEMENTIA OF THE ALZHEIMER'S TYPE, UNCOMPLICATED</v>
          </cell>
          <cell r="F6235" t="str">
            <v>单纯性阿尔茨海默型痴呆</v>
          </cell>
          <cell r="G6235" t="str">
            <v>各类神经系统疾病</v>
          </cell>
        </row>
        <row r="6236">
          <cell r="E6236" t="str">
            <v>DEMENTIA OF THE ALZHEIMER'S TYPE, WITH DELIRIUM</v>
          </cell>
          <cell r="F6236" t="str">
            <v>谵妄性阿尔茨海默型痴呆</v>
          </cell>
          <cell r="G6236" t="str">
            <v>各类神经系统疾病</v>
          </cell>
        </row>
        <row r="6237">
          <cell r="E6237" t="str">
            <v>DEMENTIA OF THE ALZHEIMER'S TYPE, WITH DELUSIONS</v>
          </cell>
          <cell r="F6237" t="str">
            <v>妄想性阿尔茨海默型痴呆</v>
          </cell>
          <cell r="G6237" t="str">
            <v>各类神经系统疾病</v>
          </cell>
        </row>
        <row r="6238">
          <cell r="E6238" t="str">
            <v>DEMENTIA WITH LEWY BODIES</v>
          </cell>
          <cell r="F6238" t="str">
            <v>路易体痴呆</v>
          </cell>
          <cell r="G6238" t="str">
            <v>各类神经系统疾病</v>
          </cell>
        </row>
        <row r="6239">
          <cell r="E6239" t="str">
            <v>DEMODICIDOSIS</v>
          </cell>
          <cell r="F6239" t="str">
            <v>蠕形螨病</v>
          </cell>
          <cell r="G6239" t="str">
            <v>感染及侵染类疾病</v>
          </cell>
        </row>
        <row r="6240">
          <cell r="E6240" t="str">
            <v>DEMYELINATING POLYNEUROPATHY</v>
          </cell>
          <cell r="F6240" t="str">
            <v>脱髓鞘性多发神经病</v>
          </cell>
          <cell r="G6240" t="str">
            <v>各类神经系统疾病</v>
          </cell>
        </row>
        <row r="6241">
          <cell r="E6241" t="str">
            <v>DEMYELINATION</v>
          </cell>
          <cell r="F6241" t="str">
            <v>脱髓鞘</v>
          </cell>
          <cell r="G6241" t="str">
            <v>各类神经系统疾病</v>
          </cell>
        </row>
        <row r="6242">
          <cell r="E6242" t="str">
            <v>DENERVATION ATROPHY</v>
          </cell>
          <cell r="F6242" t="str">
            <v>神经病性肌萎缩</v>
          </cell>
          <cell r="G6242" t="str">
            <v>各种肌肉骨骼及结缔组织疾病</v>
          </cell>
        </row>
        <row r="6243">
          <cell r="E6243" t="str">
            <v>DENGUE FEVER</v>
          </cell>
          <cell r="F6243" t="str">
            <v>登革热</v>
          </cell>
          <cell r="G6243" t="str">
            <v>感染及侵染类疾病</v>
          </cell>
        </row>
        <row r="6244">
          <cell r="E6244" t="str">
            <v>DENGUE HAEMORRHAGIC FEVER</v>
          </cell>
          <cell r="F6244" t="str">
            <v>出血性登革热</v>
          </cell>
          <cell r="G6244" t="str">
            <v>感染及侵染类疾病</v>
          </cell>
        </row>
        <row r="6245">
          <cell r="E6245" t="str">
            <v>DENGUE VIRUS TEST POSITIVE</v>
          </cell>
          <cell r="F6245" t="str">
            <v>登革病毒检测阳性</v>
          </cell>
          <cell r="G6245" t="str">
            <v>各类检查</v>
          </cell>
        </row>
        <row r="6246">
          <cell r="E6246" t="str">
            <v>DENNIE-MORGAN FOLD</v>
          </cell>
          <cell r="F6246" t="str">
            <v>旦尼-莫根眶下褶痕</v>
          </cell>
          <cell r="G6246" t="str">
            <v>皮肤及皮下组织类疾病</v>
          </cell>
        </row>
        <row r="6247">
          <cell r="E6247" t="str">
            <v>DENT'S DISEASE</v>
          </cell>
          <cell r="F6247" t="str">
            <v>丹氏病</v>
          </cell>
          <cell r="G6247" t="str">
            <v>各种先天性家族性遗传性疾病</v>
          </cell>
        </row>
        <row r="6248">
          <cell r="E6248" t="str">
            <v>DENTAL ALVEOLAR ANOMALY</v>
          </cell>
          <cell r="F6248" t="str">
            <v>牙槽异常</v>
          </cell>
          <cell r="G6248" t="str">
            <v>胃肠系统疾病</v>
          </cell>
        </row>
        <row r="6249">
          <cell r="E6249" t="str">
            <v>DENTAL CARE</v>
          </cell>
          <cell r="F6249" t="str">
            <v>牙齿护理</v>
          </cell>
          <cell r="G6249" t="str">
            <v>各种手术及医疗操作</v>
          </cell>
        </row>
        <row r="6250">
          <cell r="E6250" t="str">
            <v>DENTAL CARIES</v>
          </cell>
          <cell r="F6250" t="str">
            <v>龋齿</v>
          </cell>
          <cell r="G6250" t="str">
            <v>胃肠系统疾病</v>
          </cell>
        </row>
        <row r="6251">
          <cell r="E6251" t="str">
            <v>DENTAL CLEANING</v>
          </cell>
          <cell r="F6251" t="str">
            <v>洗牙</v>
          </cell>
          <cell r="G6251" t="str">
            <v>各种手术及医疗操作</v>
          </cell>
        </row>
        <row r="6252">
          <cell r="E6252" t="str">
            <v>DENTAL COSMETIC PROCEDURE</v>
          </cell>
          <cell r="F6252" t="str">
            <v>牙科美容术</v>
          </cell>
          <cell r="G6252" t="str">
            <v>各种手术及医疗操作</v>
          </cell>
        </row>
        <row r="6253">
          <cell r="E6253" t="str">
            <v>DENTAL CYST</v>
          </cell>
          <cell r="F6253" t="str">
            <v>牙囊肿</v>
          </cell>
          <cell r="G6253" t="str">
            <v>胃肠系统疾病</v>
          </cell>
        </row>
        <row r="6254">
          <cell r="E6254" t="str">
            <v>DENTAL DISCOMFORT</v>
          </cell>
          <cell r="F6254" t="str">
            <v>牙不适</v>
          </cell>
          <cell r="G6254" t="str">
            <v>胃肠系统疾病</v>
          </cell>
        </row>
        <row r="6255">
          <cell r="E6255" t="str">
            <v>DENTAL DISORDER PROPHYLAXIS</v>
          </cell>
          <cell r="F6255" t="str">
            <v>牙齿疾病预防治疗</v>
          </cell>
          <cell r="G6255" t="str">
            <v>各种手术及医疗操作</v>
          </cell>
        </row>
        <row r="6256">
          <cell r="E6256" t="str">
            <v>DENTAL DYSAESTHESIA</v>
          </cell>
          <cell r="F6256" t="str">
            <v>牙齿感觉迟钝</v>
          </cell>
          <cell r="G6256" t="str">
            <v>胃肠系统疾病</v>
          </cell>
        </row>
        <row r="6257">
          <cell r="E6257" t="str">
            <v>DENTAL EXAMINATION</v>
          </cell>
          <cell r="F6257" t="str">
            <v>牙科检查</v>
          </cell>
          <cell r="G6257" t="str">
            <v>各类检查</v>
          </cell>
        </row>
        <row r="6258">
          <cell r="E6258" t="str">
            <v>DENTAL EXAMINATION ABNORMAL</v>
          </cell>
          <cell r="F6258" t="str">
            <v>牙科检查异常</v>
          </cell>
          <cell r="G6258" t="str">
            <v>各类检查</v>
          </cell>
        </row>
        <row r="6259">
          <cell r="E6259" t="str">
            <v>DENTAL FISTULA</v>
          </cell>
          <cell r="F6259" t="str">
            <v>牙瘘</v>
          </cell>
          <cell r="G6259" t="str">
            <v>感染及侵染类疾病</v>
          </cell>
        </row>
        <row r="6260">
          <cell r="E6260" t="str">
            <v>DENTAL FLUORIDE THERAPY</v>
          </cell>
          <cell r="F6260" t="str">
            <v>牙齿氟化物治疗</v>
          </cell>
          <cell r="G6260" t="str">
            <v>各种手术及医疗操作</v>
          </cell>
        </row>
        <row r="6261">
          <cell r="E6261" t="str">
            <v>DENTAL GANGRENE</v>
          </cell>
          <cell r="F6261" t="str">
            <v>齿坏疽</v>
          </cell>
          <cell r="G6261" t="str">
            <v>感染及侵染类疾病</v>
          </cell>
        </row>
        <row r="6262">
          <cell r="E6262" t="str">
            <v>DENTAL IMPLANT REMOVAL</v>
          </cell>
          <cell r="F6262" t="str">
            <v>植牙拔除</v>
          </cell>
          <cell r="G6262" t="str">
            <v>各种手术及医疗操作</v>
          </cell>
        </row>
        <row r="6263">
          <cell r="E6263" t="str">
            <v>DENTAL IMPLANTATION</v>
          </cell>
          <cell r="F6263" t="str">
            <v>牙植入</v>
          </cell>
          <cell r="G6263" t="str">
            <v>各种手术及医疗操作</v>
          </cell>
        </row>
        <row r="6264">
          <cell r="E6264" t="str">
            <v>DENTAL IMPRESSION PROCEDURE</v>
          </cell>
          <cell r="F6264" t="str">
            <v>牙齿印模制取</v>
          </cell>
          <cell r="G6264" t="str">
            <v>各种手术及医疗操作</v>
          </cell>
        </row>
        <row r="6265">
          <cell r="E6265" t="str">
            <v>DENTAL LEAKAGE</v>
          </cell>
          <cell r="F6265" t="str">
            <v>牙渗漏</v>
          </cell>
          <cell r="G6265" t="str">
            <v>各类损伤、中毒及操作并发症</v>
          </cell>
        </row>
        <row r="6266">
          <cell r="E6266" t="str">
            <v>DENTAL LOCAL ANAESTHESIA</v>
          </cell>
          <cell r="F6266" t="str">
            <v>牙齿局部麻醉</v>
          </cell>
          <cell r="G6266" t="str">
            <v>各种手术及医疗操作</v>
          </cell>
        </row>
        <row r="6267">
          <cell r="E6267" t="str">
            <v>DENTAL NECROSIS</v>
          </cell>
          <cell r="F6267" t="str">
            <v>牙齿坏死</v>
          </cell>
          <cell r="G6267" t="str">
            <v>胃肠系统疾病</v>
          </cell>
        </row>
        <row r="6268">
          <cell r="E6268" t="str">
            <v>DENTAL OPERATION</v>
          </cell>
          <cell r="F6268" t="str">
            <v>牙科手术</v>
          </cell>
          <cell r="G6268" t="str">
            <v>各种手术及医疗操作</v>
          </cell>
        </row>
        <row r="6269">
          <cell r="E6269" t="str">
            <v>DENTAL PARAESTHESIA</v>
          </cell>
          <cell r="F6269" t="str">
            <v>牙齿感觉异常</v>
          </cell>
          <cell r="G6269" t="str">
            <v>胃肠系统疾病</v>
          </cell>
        </row>
        <row r="6270">
          <cell r="E6270" t="str">
            <v>DENTAL PLAQUE</v>
          </cell>
          <cell r="F6270" t="str">
            <v>牙菌斑</v>
          </cell>
          <cell r="G6270" t="str">
            <v>胃肠系统疾病</v>
          </cell>
        </row>
        <row r="6271">
          <cell r="E6271" t="str">
            <v>DENTAL PROSTHESIS PLACEMENT</v>
          </cell>
          <cell r="F6271" t="str">
            <v>假牙种植术</v>
          </cell>
          <cell r="G6271" t="str">
            <v>各种手术及医疗操作</v>
          </cell>
        </row>
        <row r="6272">
          <cell r="E6272" t="str">
            <v>DENTAL PROSTHESIS REMOVAL</v>
          </cell>
          <cell r="F6272" t="str">
            <v>牙齿假体去除术</v>
          </cell>
          <cell r="G6272" t="str">
            <v>各种手术及医疗操作</v>
          </cell>
        </row>
        <row r="6273">
          <cell r="E6273" t="str">
            <v>DENTAL PROSTHESIS USER</v>
          </cell>
          <cell r="F6273" t="str">
            <v>假牙使用者</v>
          </cell>
          <cell r="G6273" t="str">
            <v>社会环境</v>
          </cell>
        </row>
        <row r="6274">
          <cell r="E6274" t="str">
            <v>DENTAL PULP DISORDER</v>
          </cell>
          <cell r="F6274" t="str">
            <v>牙髓病</v>
          </cell>
          <cell r="G6274" t="str">
            <v>胃肠系统疾病</v>
          </cell>
        </row>
        <row r="6275">
          <cell r="E6275" t="str">
            <v>DENTAL RESTORATION FAILURE</v>
          </cell>
          <cell r="F6275" t="str">
            <v>牙齿修复失败</v>
          </cell>
          <cell r="G6275" t="str">
            <v>各类损伤、中毒及操作并发症</v>
          </cell>
        </row>
        <row r="6276">
          <cell r="E6276" t="str">
            <v>DENTAL ROOT PERFORATION</v>
          </cell>
          <cell r="F6276" t="str">
            <v>牙根穿孔</v>
          </cell>
          <cell r="G6276" t="str">
            <v>胃肠系统疾病</v>
          </cell>
        </row>
        <row r="6277">
          <cell r="E6277" t="str">
            <v>DENTAL SUBLUXATION</v>
          </cell>
          <cell r="F6277" t="str">
            <v>牙离位</v>
          </cell>
          <cell r="G6277" t="str">
            <v>各类损伤、中毒及操作并发症</v>
          </cell>
        </row>
        <row r="6278">
          <cell r="E6278" t="str">
            <v>DENTAL TREATMENT</v>
          </cell>
          <cell r="F6278" t="str">
            <v>牙齿护理</v>
          </cell>
          <cell r="G6278" t="str">
            <v>各种手术及医疗操作</v>
          </cell>
        </row>
        <row r="6279">
          <cell r="E6279" t="str">
            <v>DENTATORUBRAL-PALLIDOLUYSIAN ATROPHY</v>
          </cell>
          <cell r="F6279" t="str">
            <v>齿状核红核苍白球路易体萎缩症</v>
          </cell>
          <cell r="G6279" t="str">
            <v>各种先天性家族性遗传性疾病</v>
          </cell>
        </row>
        <row r="6280">
          <cell r="E6280" t="str">
            <v>DENTINOGENESIS IMPERFECTA</v>
          </cell>
          <cell r="F6280" t="str">
            <v>牙齿发育不良</v>
          </cell>
          <cell r="G6280" t="str">
            <v>各种先天性家族性遗传性疾病</v>
          </cell>
        </row>
        <row r="6281">
          <cell r="E6281" t="str">
            <v>DENTOFACIAL ANOMALY</v>
          </cell>
          <cell r="F6281" t="str">
            <v>牙面异常</v>
          </cell>
          <cell r="G6281" t="str">
            <v>各种先天性家族性遗传性疾病</v>
          </cell>
        </row>
        <row r="6282">
          <cell r="E6282" t="str">
            <v>DENTOFACIAL FUNCTIONAL DISORDER</v>
          </cell>
          <cell r="F6282" t="str">
            <v>齿及面部功能异常</v>
          </cell>
          <cell r="G6282" t="str">
            <v>各种肌肉骨骼及结缔组织疾病</v>
          </cell>
        </row>
        <row r="6283">
          <cell r="E6283" t="str">
            <v>DENTURE STOMATITIS</v>
          </cell>
          <cell r="F6283" t="str">
            <v>义齿性口炎</v>
          </cell>
          <cell r="G6283" t="str">
            <v>感染及侵染类疾病</v>
          </cell>
        </row>
        <row r="6284">
          <cell r="E6284" t="str">
            <v>DENTURE WEARER</v>
          </cell>
          <cell r="F6284" t="str">
            <v>假牙配戴者</v>
          </cell>
          <cell r="G6284" t="str">
            <v>社会环境</v>
          </cell>
        </row>
        <row r="6285">
          <cell r="E6285" t="str">
            <v>DENYS-DRASH SYNDROME</v>
          </cell>
          <cell r="F6285" t="str">
            <v>Denys-Drash综合征</v>
          </cell>
          <cell r="G6285" t="str">
            <v>各种先天性家族性遗传性疾病</v>
          </cell>
        </row>
        <row r="6286">
          <cell r="E6286" t="str">
            <v>DEOXYPYRIDINOLINE URINE INCREASED</v>
          </cell>
          <cell r="F6286" t="str">
            <v>尿脱氧吡啶啉升高</v>
          </cell>
          <cell r="G6286" t="str">
            <v>各类检查</v>
          </cell>
        </row>
        <row r="6287">
          <cell r="E6287" t="str">
            <v>DEPENDENCE</v>
          </cell>
          <cell r="F6287" t="str">
            <v>依赖</v>
          </cell>
          <cell r="G6287" t="str">
            <v>精神病类</v>
          </cell>
        </row>
        <row r="6288">
          <cell r="E6288" t="str">
            <v>DEPENDENCE ON ENABLING MACHINE OR DEVICE</v>
          </cell>
          <cell r="F6288" t="str">
            <v>装置依赖</v>
          </cell>
          <cell r="G6288" t="str">
            <v>社会环境</v>
          </cell>
        </row>
        <row r="6289">
          <cell r="E6289" t="str">
            <v>DEPENDENCE ON OXYGEN THERAPY</v>
          </cell>
          <cell r="F6289" t="str">
            <v>吸氧疗法依赖</v>
          </cell>
          <cell r="G6289" t="str">
            <v>社会环境</v>
          </cell>
        </row>
        <row r="6290">
          <cell r="E6290" t="str">
            <v>DEPENDENCE ON RESPIRATOR</v>
          </cell>
          <cell r="F6290" t="str">
            <v>呼吸机依赖</v>
          </cell>
          <cell r="G6290" t="str">
            <v>呼吸系统、胸及纵隔疾病</v>
          </cell>
        </row>
        <row r="6291">
          <cell r="E6291" t="str">
            <v>DEPENDENT PERSONALITY DISORDER</v>
          </cell>
          <cell r="F6291" t="str">
            <v>依赖型人格障碍</v>
          </cell>
          <cell r="G6291" t="str">
            <v>精神病类</v>
          </cell>
        </row>
        <row r="6292">
          <cell r="E6292" t="str">
            <v>DEPENDENT RUBOR</v>
          </cell>
          <cell r="F6292" t="str">
            <v>下垂部位红紫</v>
          </cell>
          <cell r="G6292" t="str">
            <v>血管与淋巴管类疾病</v>
          </cell>
        </row>
        <row r="6293">
          <cell r="E6293" t="str">
            <v>DEPERSONALISATION</v>
          </cell>
          <cell r="F6293" t="str">
            <v>人格解体/失实障碍</v>
          </cell>
          <cell r="G6293" t="str">
            <v>精神病类</v>
          </cell>
        </row>
        <row r="6294">
          <cell r="E6294" t="str">
            <v>DEPERSONALISATION/DEREALISATION DISORDER</v>
          </cell>
          <cell r="F6294" t="str">
            <v>人格解体/失实障碍</v>
          </cell>
          <cell r="G6294" t="str">
            <v>精神病类</v>
          </cell>
        </row>
        <row r="6295">
          <cell r="E6295" t="str">
            <v>DEPILATION</v>
          </cell>
          <cell r="F6295" t="str">
            <v>脱毛法</v>
          </cell>
          <cell r="G6295" t="str">
            <v>各种手术及医疗操作</v>
          </cell>
        </row>
        <row r="6296">
          <cell r="E6296" t="str">
            <v>DEPOSIT EYE</v>
          </cell>
          <cell r="F6296" t="str">
            <v>眼沉积症</v>
          </cell>
          <cell r="G6296" t="str">
            <v>眼器官疾病</v>
          </cell>
        </row>
        <row r="6297">
          <cell r="E6297" t="str">
            <v>DEPRESCRIBING ERROR</v>
          </cell>
          <cell r="F6297" t="str">
            <v>处方精简错误</v>
          </cell>
          <cell r="G6297" t="str">
            <v>各类损伤、中毒及操作并发症</v>
          </cell>
        </row>
        <row r="6298">
          <cell r="E6298" t="str">
            <v>DEPRESSED FRACTURE</v>
          </cell>
          <cell r="F6298" t="str">
            <v>凹陷性骨折</v>
          </cell>
          <cell r="G6298" t="str">
            <v>各类损伤、中毒及操作并发症</v>
          </cell>
        </row>
        <row r="6299">
          <cell r="E6299" t="str">
            <v>DEPRESSED LEVEL OF CONSCIOUSNESS</v>
          </cell>
          <cell r="F6299" t="str">
            <v>意识水平下降</v>
          </cell>
          <cell r="G6299" t="str">
            <v>各类神经系统疾病</v>
          </cell>
        </row>
        <row r="6300">
          <cell r="E6300" t="str">
            <v>DEPRESSED MOOD</v>
          </cell>
          <cell r="F6300" t="str">
            <v>心境抑郁</v>
          </cell>
          <cell r="G6300" t="str">
            <v>精神病类</v>
          </cell>
        </row>
        <row r="6301">
          <cell r="E6301" t="str">
            <v>DEPRESSION</v>
          </cell>
          <cell r="F6301" t="str">
            <v>抑郁</v>
          </cell>
          <cell r="G6301" t="str">
            <v>精神病类</v>
          </cell>
        </row>
        <row r="6302">
          <cell r="E6302" t="str">
            <v>DEPRESSION POSTOPERATIVE</v>
          </cell>
          <cell r="F6302" t="str">
            <v>术后抑郁</v>
          </cell>
          <cell r="G6302" t="str">
            <v>各类损伤、中毒及操作并发症</v>
          </cell>
        </row>
        <row r="6303">
          <cell r="E6303" t="str">
            <v>DEPRESSION RATING SCALE SCORE INCREASED</v>
          </cell>
          <cell r="F6303" t="str">
            <v>抑郁评定量表得分增高</v>
          </cell>
          <cell r="G6303" t="str">
            <v>各类检查</v>
          </cell>
        </row>
        <row r="6304">
          <cell r="E6304" t="str">
            <v>DEPRESSION SUICIDAL</v>
          </cell>
          <cell r="F6304" t="str">
            <v>自杀型抑郁</v>
          </cell>
          <cell r="G6304" t="str">
            <v>精神病类</v>
          </cell>
        </row>
        <row r="6305">
          <cell r="E6305" t="str">
            <v>DEPRESSIVE DELUSION</v>
          </cell>
          <cell r="F6305" t="str">
            <v>抑郁性妄想</v>
          </cell>
          <cell r="G6305" t="str">
            <v>精神病类</v>
          </cell>
        </row>
        <row r="6306">
          <cell r="E6306" t="str">
            <v>DEPRESSIVE SYMPTOM</v>
          </cell>
          <cell r="F6306" t="str">
            <v>抑郁症状</v>
          </cell>
          <cell r="G6306" t="str">
            <v>精神病类</v>
          </cell>
        </row>
        <row r="6307">
          <cell r="E6307" t="str">
            <v>DERAILMENT</v>
          </cell>
          <cell r="F6307" t="str">
            <v>思维脱轨</v>
          </cell>
          <cell r="G6307" t="str">
            <v>精神病类</v>
          </cell>
        </row>
        <row r="6308">
          <cell r="E6308" t="str">
            <v>DEREALISATION</v>
          </cell>
          <cell r="F6308" t="str">
            <v>现实解体</v>
          </cell>
          <cell r="G6308" t="str">
            <v>精神病类</v>
          </cell>
        </row>
        <row r="6309">
          <cell r="E6309" t="str">
            <v>DERMABRASION</v>
          </cell>
          <cell r="F6309" t="str">
            <v>皮肤磨削术</v>
          </cell>
          <cell r="G6309" t="str">
            <v>各种手术及医疗操作</v>
          </cell>
        </row>
        <row r="6310">
          <cell r="E6310" t="str">
            <v>DERMAL ABSORPTION IMPAIRED</v>
          </cell>
          <cell r="F6310" t="str">
            <v>皮肤吸收受损</v>
          </cell>
          <cell r="G6310" t="str">
            <v>皮肤及皮下组织类疾病</v>
          </cell>
        </row>
        <row r="6311">
          <cell r="E6311" t="str">
            <v>DERMAL ABSORPTION INCREASED</v>
          </cell>
          <cell r="F6311" t="str">
            <v>皮肤吸收增加</v>
          </cell>
          <cell r="G6311" t="str">
            <v>皮肤及皮下组织类疾病</v>
          </cell>
        </row>
        <row r="6312">
          <cell r="E6312" t="str">
            <v>DERMAL CYST</v>
          </cell>
          <cell r="F6312" t="str">
            <v>真皮囊肿</v>
          </cell>
          <cell r="G6312" t="str">
            <v>皮肤及皮下组织类疾病</v>
          </cell>
        </row>
        <row r="6313">
          <cell r="E6313" t="str">
            <v>DERMAL FILLER INJECTION</v>
          </cell>
          <cell r="F6313" t="str">
            <v>皮下填充剂注射</v>
          </cell>
          <cell r="G6313" t="str">
            <v>各种手术及医疗操作</v>
          </cell>
        </row>
        <row r="6314">
          <cell r="E6314" t="str">
            <v>DERMAL FILLER OVERCORRECTION</v>
          </cell>
          <cell r="F6314" t="str">
            <v>皮下填充剂过度矫正</v>
          </cell>
          <cell r="G6314" t="str">
            <v>各类损伤、中毒及操作并发症</v>
          </cell>
        </row>
        <row r="6315">
          <cell r="E6315" t="str">
            <v>DERMAL SINUS</v>
          </cell>
          <cell r="F6315" t="str">
            <v>皮肤窦道</v>
          </cell>
          <cell r="G6315" t="str">
            <v>皮肤及皮下组织类疾病</v>
          </cell>
        </row>
        <row r="6316">
          <cell r="E6316" t="str">
            <v>DERMATILLOMANIA</v>
          </cell>
          <cell r="F6316" t="str">
            <v>强迫性皮肤搔抓症</v>
          </cell>
          <cell r="G6316" t="str">
            <v>精神病类</v>
          </cell>
        </row>
        <row r="6317">
          <cell r="E6317" t="str">
            <v>DERMATITIS</v>
          </cell>
          <cell r="F6317" t="str">
            <v>皮炎</v>
          </cell>
          <cell r="G6317" t="str">
            <v>皮肤及皮下组织类疾病</v>
          </cell>
        </row>
        <row r="6318">
          <cell r="E6318" t="str">
            <v>DERMATITIS ACNEIFORM</v>
          </cell>
          <cell r="F6318" t="str">
            <v>痤疮样皮炎</v>
          </cell>
          <cell r="G6318" t="str">
            <v>皮肤及皮下组织类疾病</v>
          </cell>
        </row>
        <row r="6319">
          <cell r="E6319" t="str">
            <v>DERMATITIS ALLERGIC</v>
          </cell>
          <cell r="F6319" t="str">
            <v>过敏性皮炎</v>
          </cell>
          <cell r="G6319" t="str">
            <v>皮肤及皮下组织类疾病</v>
          </cell>
        </row>
        <row r="6320">
          <cell r="E6320" t="str">
            <v>DERMATITIS ARTEFACTA</v>
          </cell>
          <cell r="F6320" t="str">
            <v>人为性皮炎</v>
          </cell>
          <cell r="G6320" t="str">
            <v>各类损伤、中毒及操作并发症</v>
          </cell>
        </row>
        <row r="6321">
          <cell r="E6321" t="str">
            <v>DERMATITIS ATOPIC</v>
          </cell>
          <cell r="F6321" t="str">
            <v>特应性皮炎</v>
          </cell>
          <cell r="G6321" t="str">
            <v>皮肤及皮下组织类疾病</v>
          </cell>
        </row>
        <row r="6322">
          <cell r="E6322" t="str">
            <v>DERMATITIS BULLOUS</v>
          </cell>
          <cell r="F6322" t="str">
            <v>大疱性皮炎</v>
          </cell>
          <cell r="G6322" t="str">
            <v>皮肤及皮下组织类疾病</v>
          </cell>
        </row>
        <row r="6323">
          <cell r="E6323" t="str">
            <v>DERMATITIS CONTACT</v>
          </cell>
          <cell r="F6323" t="str">
            <v>接触性皮炎</v>
          </cell>
          <cell r="G6323" t="str">
            <v>皮肤及皮下组织类疾病</v>
          </cell>
        </row>
        <row r="6324">
          <cell r="E6324" t="str">
            <v>DERMATITIS DIAPER</v>
          </cell>
          <cell r="F6324" t="str">
            <v>尿布性皮炎</v>
          </cell>
          <cell r="G6324" t="str">
            <v>皮肤及皮下组织类疾病</v>
          </cell>
        </row>
        <row r="6325">
          <cell r="E6325" t="str">
            <v>DERMATITIS EXFOLIATIVE</v>
          </cell>
          <cell r="F6325" t="str">
            <v>剥脱性皮炎</v>
          </cell>
          <cell r="G6325" t="str">
            <v>皮肤及皮下组织类疾病</v>
          </cell>
        </row>
        <row r="6326">
          <cell r="E6326" t="str">
            <v>DERMATITIS EXFOLIATIVE GENERALISED</v>
          </cell>
          <cell r="F6326" t="str">
            <v>全身剥脱性皮炎</v>
          </cell>
          <cell r="G6326" t="str">
            <v>皮肤及皮下组织类疾病</v>
          </cell>
        </row>
        <row r="6327">
          <cell r="E6327" t="str">
            <v>DERMATITIS HERPETIFORMIS</v>
          </cell>
          <cell r="F6327" t="str">
            <v>疱疹样皮炎</v>
          </cell>
          <cell r="G6327" t="str">
            <v>皮肤及皮下组织类疾病</v>
          </cell>
        </row>
        <row r="6328">
          <cell r="E6328" t="str">
            <v>DERMATITIS INFECTED</v>
          </cell>
          <cell r="F6328" t="str">
            <v>感染性皮炎</v>
          </cell>
          <cell r="G6328" t="str">
            <v>感染及侵染类疾病</v>
          </cell>
        </row>
        <row r="6329">
          <cell r="E6329" t="str">
            <v>DERMATITIS PAPILLARIS CAPILLITII</v>
          </cell>
          <cell r="F6329" t="str">
            <v>头部乳头状皮炎</v>
          </cell>
          <cell r="G6329" t="str">
            <v>皮肤及皮下组织类疾病</v>
          </cell>
        </row>
        <row r="6330">
          <cell r="E6330" t="str">
            <v>DERMATITIS PSORIASIFORM</v>
          </cell>
          <cell r="F6330" t="str">
            <v>牛皮癣皮炎</v>
          </cell>
          <cell r="G6330" t="str">
            <v>皮肤及皮下组织类疾病</v>
          </cell>
        </row>
        <row r="6331">
          <cell r="E6331" t="str">
            <v>DERMATOCHALASIS</v>
          </cell>
          <cell r="F6331" t="str">
            <v>眼睑皮肤松垂</v>
          </cell>
          <cell r="G6331" t="str">
            <v>眼器官疾病</v>
          </cell>
        </row>
        <row r="6332">
          <cell r="E6332" t="str">
            <v>DERMATOFIBROMA REMOVAL</v>
          </cell>
          <cell r="F6332" t="str">
            <v>皮肤纤维瘤切除术</v>
          </cell>
          <cell r="G6332" t="str">
            <v>各种手术及医疗操作</v>
          </cell>
        </row>
        <row r="6333">
          <cell r="E6333" t="str">
            <v>DERMATOFIBROSARCOMA</v>
          </cell>
          <cell r="F6333" t="str">
            <v>隆突性皮肤纤维肉瘤</v>
          </cell>
          <cell r="G6333" t="str">
            <v>良性、恶性及性质不明的肿瘤（包括囊状和息肉状）</v>
          </cell>
        </row>
        <row r="6334">
          <cell r="E6334" t="str">
            <v>DERMATOFIBROSARCOMA PROTUBERANS</v>
          </cell>
          <cell r="F6334" t="str">
            <v>隆突性皮肤纤维肉瘤</v>
          </cell>
          <cell r="G6334" t="str">
            <v>良性、恶性及性质不明的肿瘤（包括囊状和息肉状）</v>
          </cell>
        </row>
        <row r="6335">
          <cell r="E6335" t="str">
            <v>DERMATOFIBROSARCOMA PROTUBERANS METASTATIC</v>
          </cell>
          <cell r="F6335" t="str">
            <v>隆突性皮肤纤维肉瘤转移</v>
          </cell>
          <cell r="G6335" t="str">
            <v>良性、恶性及性质不明的肿瘤（包括囊状和息肉状）</v>
          </cell>
        </row>
        <row r="6336">
          <cell r="E6336" t="str">
            <v>DERMATOFIBROSIS LENTICULARIS DISSEMINATA</v>
          </cell>
          <cell r="F6336" t="str">
            <v>播散性豆状皮肤纤维瘤病</v>
          </cell>
          <cell r="G6336" t="str">
            <v>各种先天性家族性遗传性疾病</v>
          </cell>
        </row>
        <row r="6337">
          <cell r="E6337" t="str">
            <v>DERMATOGLYPHIC ANOMALY</v>
          </cell>
          <cell r="F6337" t="str">
            <v>皮纹异常</v>
          </cell>
          <cell r="G6337" t="str">
            <v>各种先天性家族性遗传性疾病</v>
          </cell>
        </row>
        <row r="6338">
          <cell r="E6338" t="str">
            <v>DERMATOLOGIC EXAMINATION</v>
          </cell>
          <cell r="F6338" t="str">
            <v>皮肤科检查</v>
          </cell>
          <cell r="G6338" t="str">
            <v>各类检查</v>
          </cell>
        </row>
        <row r="6339">
          <cell r="E6339" t="str">
            <v>DERMATOLOGIC EXAMINATION ABNORMAL</v>
          </cell>
          <cell r="F6339" t="str">
            <v>皮肤检查异常</v>
          </cell>
          <cell r="G6339" t="str">
            <v>各类检查</v>
          </cell>
        </row>
        <row r="6340">
          <cell r="E6340" t="str">
            <v>DERMATOLOGIC EXAMINATION NORMAL</v>
          </cell>
          <cell r="F6340" t="str">
            <v>皮肤检查正常</v>
          </cell>
          <cell r="G6340" t="str">
            <v>各类检查</v>
          </cell>
        </row>
        <row r="6341">
          <cell r="E6341" t="str">
            <v>DERMATOMYOSITIS</v>
          </cell>
          <cell r="F6341" t="str">
            <v>皮肌炎</v>
          </cell>
          <cell r="G6341" t="str">
            <v>皮肤及皮下组织类疾病</v>
          </cell>
        </row>
        <row r="6342">
          <cell r="E6342" t="str">
            <v>DERMATOPATHIC LYMPHADENOPATHY</v>
          </cell>
          <cell r="F6342" t="str">
            <v>皮肤淋巴结病</v>
          </cell>
          <cell r="G6342" t="str">
            <v>血液及淋巴系统疾病</v>
          </cell>
        </row>
        <row r="6343">
          <cell r="E6343" t="str">
            <v>DERMATOPHAGIA</v>
          </cell>
          <cell r="F6343" t="str">
            <v>咬皮肤症</v>
          </cell>
          <cell r="G6343" t="str">
            <v>精神病类</v>
          </cell>
        </row>
        <row r="6344">
          <cell r="E6344" t="str">
            <v>DERMATOPHYTOSIS</v>
          </cell>
          <cell r="F6344" t="str">
            <v>皮肤真菌病</v>
          </cell>
          <cell r="G6344" t="str">
            <v>感染及侵染类疾病</v>
          </cell>
        </row>
        <row r="6345">
          <cell r="E6345" t="str">
            <v>DERMATOPHYTOSIS OF NAIL</v>
          </cell>
          <cell r="F6345" t="str">
            <v>甲皮癣菌病</v>
          </cell>
          <cell r="G6345" t="str">
            <v>感染及侵染类疾病</v>
          </cell>
        </row>
        <row r="6346">
          <cell r="E6346" t="str">
            <v>DERMATOSIS</v>
          </cell>
          <cell r="F6346" t="str">
            <v>皮肤病</v>
          </cell>
          <cell r="G6346" t="str">
            <v>皮肤及皮下组织类疾病</v>
          </cell>
        </row>
        <row r="6347">
          <cell r="E6347" t="str">
            <v>DERMO-HYPODERMITIS</v>
          </cell>
          <cell r="F6347" t="str">
            <v>皮肤皮下组织炎</v>
          </cell>
          <cell r="G6347" t="str">
            <v>感染及侵染类疾病</v>
          </cell>
        </row>
        <row r="6348">
          <cell r="E6348" t="str">
            <v>DERMOGRAPHISM</v>
          </cell>
          <cell r="F6348" t="str">
            <v>机械性荨麻疹</v>
          </cell>
          <cell r="G6348" t="str">
            <v>皮肤及皮下组织类疾病</v>
          </cell>
        </row>
        <row r="6349">
          <cell r="E6349" t="str">
            <v>DERMOID CYST</v>
          </cell>
          <cell r="F6349" t="str">
            <v>皮样囊肿</v>
          </cell>
          <cell r="G6349" t="str">
            <v>各种先天性家族性遗传性疾病</v>
          </cell>
        </row>
        <row r="6350">
          <cell r="E6350" t="str">
            <v>DERMOID CYST OF OVARY</v>
          </cell>
          <cell r="F6350" t="str">
            <v>卵巢良性生殖细胞畸胎瘤</v>
          </cell>
          <cell r="G6350" t="str">
            <v>良性、恶性及性质不明的肿瘤（包括囊状和息肉状）</v>
          </cell>
        </row>
        <row r="6351">
          <cell r="E6351" t="str">
            <v>DESCEMET'S MEMBRANE DISORDER</v>
          </cell>
          <cell r="F6351" t="str">
            <v>角膜疾病</v>
          </cell>
          <cell r="G6351" t="str">
            <v>眼器官疾病</v>
          </cell>
        </row>
        <row r="6352">
          <cell r="E6352" t="str">
            <v>DESMOID TUMOUR</v>
          </cell>
          <cell r="F6352" t="str">
            <v>硬性纤维瘤</v>
          </cell>
          <cell r="G6352" t="str">
            <v>良性、恶性及性质不明的肿瘤（包括囊状和息肉状）</v>
          </cell>
        </row>
        <row r="6353">
          <cell r="E6353" t="str">
            <v>DESMOPLASTIC MELANOMA</v>
          </cell>
          <cell r="F6353" t="str">
            <v>结缔组织增生性黑素瘤</v>
          </cell>
          <cell r="G6353" t="str">
            <v>良性、恶性及性质不明的肿瘤（包括囊状和息肉状）</v>
          </cell>
        </row>
        <row r="6354">
          <cell r="E6354" t="str">
            <v>DESMOPLASTIC MESOTHELIOMA</v>
          </cell>
          <cell r="F6354" t="str">
            <v>促结缔组织增生间皮瘤</v>
          </cell>
          <cell r="G6354" t="str">
            <v>良性、恶性及性质不明的肿瘤（包括囊状和息肉状）</v>
          </cell>
        </row>
        <row r="6355">
          <cell r="E6355" t="str">
            <v>DESMOPLASTIC SMALL ROUND CELL TUMOUR</v>
          </cell>
          <cell r="F6355" t="str">
            <v>促结缔组织增生性小圆细胞肿瘤</v>
          </cell>
          <cell r="G6355" t="str">
            <v>良性、恶性及性质不明的肿瘤（包括囊状和息肉状）</v>
          </cell>
        </row>
        <row r="6356">
          <cell r="E6356" t="str">
            <v>DESQUAMATION GINGIVAL</v>
          </cell>
          <cell r="F6356" t="str">
            <v>口腔粘膜脱落</v>
          </cell>
          <cell r="G6356" t="str">
            <v>胃肠系统疾病</v>
          </cell>
        </row>
        <row r="6357">
          <cell r="E6357" t="str">
            <v>DESQUAMATION MOUTH</v>
          </cell>
          <cell r="F6357" t="str">
            <v>口腔粘膜脱落</v>
          </cell>
          <cell r="G6357" t="str">
            <v>胃肠系统疾病</v>
          </cell>
        </row>
        <row r="6358">
          <cell r="E6358" t="str">
            <v>DESTRUCTIVE SPONDYLOARTHROPATHY</v>
          </cell>
          <cell r="F6358" t="str">
            <v>破坏性脊柱关节病</v>
          </cell>
          <cell r="G6358" t="str">
            <v>各种肌肉骨骼及结缔组织疾病</v>
          </cell>
        </row>
        <row r="6359">
          <cell r="E6359" t="str">
            <v>DETACHED DESCEMET'S MEMBRANE</v>
          </cell>
          <cell r="F6359" t="str">
            <v>角膜后弹力层分离</v>
          </cell>
          <cell r="G6359" t="str">
            <v>眼器官疾病</v>
          </cell>
        </row>
        <row r="6360">
          <cell r="E6360" t="str">
            <v>DETACHED RETINA REPAIR</v>
          </cell>
          <cell r="F6360" t="str">
            <v>视网膜固定术</v>
          </cell>
          <cell r="G6360" t="str">
            <v>各种手术及医疗操作</v>
          </cell>
        </row>
        <row r="6361">
          <cell r="E6361" t="str">
            <v>DETACHMENT OF MACULAR RETINAL PIGMENT EPITHELIUM</v>
          </cell>
          <cell r="F6361" t="str">
            <v>视网膜黄斑色素上皮细胞脱落</v>
          </cell>
          <cell r="G6361" t="str">
            <v>眼器官疾病</v>
          </cell>
        </row>
        <row r="6362">
          <cell r="E6362" t="str">
            <v>DETACHMENT OF RETINAL PIGMENT EPITHELIUM</v>
          </cell>
          <cell r="F6362" t="str">
            <v>视网膜色素上皮层脱离</v>
          </cell>
          <cell r="G6362" t="str">
            <v>眼器官疾病</v>
          </cell>
        </row>
        <row r="6363">
          <cell r="E6363" t="str">
            <v>DETOXIFICATION</v>
          </cell>
          <cell r="F6363" t="str">
            <v>解毒治疗</v>
          </cell>
          <cell r="G6363" t="str">
            <v>各种手术及医疗操作</v>
          </cell>
        </row>
        <row r="6364">
          <cell r="E6364" t="str">
            <v>DETRUSOR SPHINCTER DYSSYNERGIA</v>
          </cell>
          <cell r="F6364" t="str">
            <v>逼尿肌括约肌协同失调</v>
          </cell>
          <cell r="G6364" t="str">
            <v>肾脏及泌尿系统疾病</v>
          </cell>
        </row>
        <row r="6365">
          <cell r="E6365" t="str">
            <v>DEVELOPMENTAL COORDINATION DISORDER</v>
          </cell>
          <cell r="F6365" t="str">
            <v>发育性共济失调</v>
          </cell>
          <cell r="G6365" t="str">
            <v>各类神经系统疾病</v>
          </cell>
        </row>
        <row r="6366">
          <cell r="E6366" t="str">
            <v>DEVELOPMENTAL DELAY</v>
          </cell>
          <cell r="F6366" t="str">
            <v>发育延迟</v>
          </cell>
          <cell r="G6366" t="str">
            <v>全身性疾病及给药部位各种反应</v>
          </cell>
        </row>
        <row r="6367">
          <cell r="E6367" t="str">
            <v>DEVELOPMENTAL GLAUCOMA</v>
          </cell>
          <cell r="F6367" t="str">
            <v>发育性青光眼</v>
          </cell>
          <cell r="G6367" t="str">
            <v>各种先天性家族性遗传性疾病</v>
          </cell>
        </row>
        <row r="6368">
          <cell r="E6368" t="str">
            <v>DEVELOPMENTAL HIP DYSPLASIA</v>
          </cell>
          <cell r="F6368" t="str">
            <v>髋关节发育不良</v>
          </cell>
          <cell r="G6368" t="str">
            <v>各种先天性家族性遗传性疾病</v>
          </cell>
        </row>
        <row r="6369">
          <cell r="E6369" t="str">
            <v>DEVELOPMENTAL REGRESSION</v>
          </cell>
          <cell r="F6369" t="str">
            <v>发育倒退</v>
          </cell>
          <cell r="G6369" t="str">
            <v>全身性疾病及给药部位各种反应</v>
          </cell>
        </row>
        <row r="6370">
          <cell r="E6370" t="str">
            <v>DEVICE-DEVICE INCOMPATIBILITY</v>
          </cell>
          <cell r="F6370" t="str">
            <v>装置之间的不兼容性</v>
          </cell>
          <cell r="G6370" t="str">
            <v>产品问题</v>
          </cell>
        </row>
        <row r="6371">
          <cell r="E6371" t="str">
            <v>DEVICE ADHESION ISSUE</v>
          </cell>
          <cell r="F6371" t="str">
            <v>器械粘连问题</v>
          </cell>
          <cell r="G6371" t="str">
            <v>产品问题</v>
          </cell>
        </row>
        <row r="6372">
          <cell r="E6372" t="str">
            <v>DEVICE ALARM ISSUE</v>
          </cell>
          <cell r="F6372" t="str">
            <v>装置报警问题</v>
          </cell>
          <cell r="G6372" t="str">
            <v>产品问题</v>
          </cell>
        </row>
        <row r="6373">
          <cell r="E6373" t="str">
            <v>DEVICE ALLERGY</v>
          </cell>
          <cell r="F6373" t="str">
            <v>器械过敏</v>
          </cell>
          <cell r="G6373" t="str">
            <v>免疫系统疾病</v>
          </cell>
        </row>
        <row r="6374">
          <cell r="E6374" t="str">
            <v>DEVICE AUDIO ISSUE</v>
          </cell>
          <cell r="F6374" t="str">
            <v>装置声音问题</v>
          </cell>
          <cell r="G6374" t="str">
            <v>产品问题</v>
          </cell>
        </row>
        <row r="6375">
          <cell r="E6375" t="str">
            <v>DEVICE BATTERY EXPLOSION</v>
          </cell>
          <cell r="F6375" t="str">
            <v>器械电池爆炸</v>
          </cell>
          <cell r="G6375" t="str">
            <v>产品问题</v>
          </cell>
        </row>
        <row r="6376">
          <cell r="E6376" t="str">
            <v>DEVICE BATTERY ISSUE</v>
          </cell>
          <cell r="F6376" t="str">
            <v>装置电源问题</v>
          </cell>
          <cell r="G6376" t="str">
            <v>产品问题</v>
          </cell>
        </row>
        <row r="6377">
          <cell r="E6377" t="str">
            <v>DEVICE BREAKAGE</v>
          </cell>
          <cell r="F6377" t="str">
            <v>器械破裂</v>
          </cell>
          <cell r="G6377" t="str">
            <v>产品问题</v>
          </cell>
        </row>
        <row r="6378">
          <cell r="E6378" t="str">
            <v>DEVICE CALIBRATION FAILURE</v>
          </cell>
          <cell r="F6378" t="str">
            <v>装置校准故障</v>
          </cell>
          <cell r="G6378" t="str">
            <v>产品问题</v>
          </cell>
        </row>
        <row r="6379">
          <cell r="E6379" t="str">
            <v>DEVICE CAPTURING ISSUE</v>
          </cell>
          <cell r="F6379" t="str">
            <v>装置捕捉问题</v>
          </cell>
          <cell r="G6379" t="str">
            <v>产品问题</v>
          </cell>
        </row>
        <row r="6380">
          <cell r="E6380" t="str">
            <v>DEVICE CATCHING FIRE</v>
          </cell>
          <cell r="F6380" t="str">
            <v>装置着火</v>
          </cell>
          <cell r="G6380" t="str">
            <v>产品问题</v>
          </cell>
        </row>
        <row r="6381">
          <cell r="E6381" t="str">
            <v>DEVICE CHEMICAL PROPERTY ISSUE</v>
          </cell>
          <cell r="F6381" t="str">
            <v>装置化学性质问题</v>
          </cell>
          <cell r="G6381" t="str">
            <v>产品问题</v>
          </cell>
        </row>
        <row r="6382">
          <cell r="E6382" t="str">
            <v>DEVICE COLOUR ISSUE</v>
          </cell>
          <cell r="F6382" t="str">
            <v>装置颜色问题</v>
          </cell>
          <cell r="G6382" t="str">
            <v>产品问题</v>
          </cell>
        </row>
        <row r="6383">
          <cell r="E6383" t="str">
            <v>DEVICE COMPONENT ISSUE</v>
          </cell>
          <cell r="F6383" t="str">
            <v>装置问题</v>
          </cell>
          <cell r="G6383" t="str">
            <v>产品问题</v>
          </cell>
        </row>
        <row r="6384">
          <cell r="E6384" t="str">
            <v>DEVICE COMPUTER ISSUE</v>
          </cell>
          <cell r="F6384" t="str">
            <v>装置计算机问题</v>
          </cell>
          <cell r="G6384" t="str">
            <v>产品问题</v>
          </cell>
        </row>
        <row r="6385">
          <cell r="E6385" t="str">
            <v>DEVICE CONNECTION ISSUE</v>
          </cell>
          <cell r="F6385" t="str">
            <v>装置连接问题</v>
          </cell>
          <cell r="G6385" t="str">
            <v>产品问题</v>
          </cell>
        </row>
        <row r="6386">
          <cell r="E6386" t="str">
            <v>DEVICE DAMAGE</v>
          </cell>
          <cell r="F6386" t="str">
            <v>装置物理性质问题</v>
          </cell>
          <cell r="G6386" t="str">
            <v>产品问题</v>
          </cell>
        </row>
        <row r="6387">
          <cell r="E6387" t="str">
            <v>DEVICE DATA ISSUE</v>
          </cell>
          <cell r="F6387" t="str">
            <v>装置数据问题</v>
          </cell>
          <cell r="G6387" t="str">
            <v>产品问题</v>
          </cell>
        </row>
        <row r="6388">
          <cell r="E6388" t="str">
            <v>DEVICE DEFECTIVE</v>
          </cell>
          <cell r="F6388" t="str">
            <v>设备故障</v>
          </cell>
          <cell r="G6388" t="str">
            <v>产品问题</v>
          </cell>
        </row>
        <row r="6389">
          <cell r="E6389" t="str">
            <v>DEVICE DELIVERY SYSTEM ISSUE</v>
          </cell>
          <cell r="F6389" t="str">
            <v>装置输送系统问题</v>
          </cell>
          <cell r="G6389" t="str">
            <v>产品问题</v>
          </cell>
        </row>
        <row r="6390">
          <cell r="E6390" t="str">
            <v>DEVICE DEPENDENCE</v>
          </cell>
          <cell r="F6390" t="str">
            <v>装置依赖</v>
          </cell>
          <cell r="G6390" t="str">
            <v>社会环境</v>
          </cell>
        </row>
        <row r="6391">
          <cell r="E6391" t="str">
            <v>DEVICE DEPLOYMENT ISSUE</v>
          </cell>
          <cell r="F6391" t="str">
            <v>器械放置问题</v>
          </cell>
          <cell r="G6391" t="str">
            <v>产品问题</v>
          </cell>
        </row>
        <row r="6392">
          <cell r="E6392" t="str">
            <v>DEVICE DEPOSIT ISSUE</v>
          </cell>
          <cell r="F6392" t="str">
            <v>器械沉积物问题</v>
          </cell>
          <cell r="G6392" t="str">
            <v>产品问题</v>
          </cell>
        </row>
        <row r="6393">
          <cell r="E6393" t="str">
            <v>DEVICE DIFFICULT TO USE</v>
          </cell>
          <cell r="F6393" t="str">
            <v>装置使用困难</v>
          </cell>
          <cell r="G6393" t="str">
            <v>各类损伤、中毒及操作并发症</v>
          </cell>
        </row>
        <row r="6394">
          <cell r="E6394" t="str">
            <v>DEVICE DISLOCATION</v>
          </cell>
          <cell r="F6394" t="str">
            <v>装置脱位</v>
          </cell>
          <cell r="G6394" t="str">
            <v>产品问题</v>
          </cell>
        </row>
        <row r="6395">
          <cell r="E6395" t="str">
            <v>DEVICE DISPENSING ERROR</v>
          </cell>
          <cell r="F6395" t="str">
            <v>器械配发错误</v>
          </cell>
          <cell r="G6395" t="str">
            <v>各类损伤、中毒及操作并发症</v>
          </cell>
        </row>
        <row r="6396">
          <cell r="E6396" t="str">
            <v>DEVICE EFFECT DECREASED</v>
          </cell>
          <cell r="F6396" t="str">
            <v>装置效应降低</v>
          </cell>
          <cell r="G6396" t="str">
            <v>产品问题</v>
          </cell>
        </row>
        <row r="6397">
          <cell r="E6397" t="str">
            <v>DEVICE EFFECT DELAYED</v>
          </cell>
          <cell r="F6397" t="str">
            <v>装置起效延迟</v>
          </cell>
          <cell r="G6397" t="str">
            <v>产品问题</v>
          </cell>
        </row>
        <row r="6398">
          <cell r="E6398" t="str">
            <v>DEVICE EFFECT INCOMPLETE</v>
          </cell>
          <cell r="F6398" t="str">
            <v>装置效应不完全</v>
          </cell>
          <cell r="G6398" t="str">
            <v>产品问题</v>
          </cell>
        </row>
        <row r="6399">
          <cell r="E6399" t="str">
            <v>DEVICE EFFECT VARIABLE</v>
          </cell>
          <cell r="F6399" t="str">
            <v>装置效应易变</v>
          </cell>
          <cell r="G6399" t="str">
            <v>产品问题</v>
          </cell>
        </row>
        <row r="6400">
          <cell r="E6400" t="str">
            <v>DEVICE ELECTRICAL FINDING</v>
          </cell>
          <cell r="F6400" t="str">
            <v>装置电气类问题</v>
          </cell>
          <cell r="G6400" t="str">
            <v>产品问题</v>
          </cell>
        </row>
        <row r="6401">
          <cell r="E6401" t="str">
            <v>DEVICE ELECTRICAL IMPEDANCE ISSUE</v>
          </cell>
          <cell r="F6401" t="str">
            <v>装置电阻抗问题</v>
          </cell>
          <cell r="G6401" t="str">
            <v>产品问题</v>
          </cell>
        </row>
        <row r="6402">
          <cell r="E6402" t="str">
            <v>DEVICE EMBOLISATION</v>
          </cell>
          <cell r="F6402" t="str">
            <v>器械血栓栓塞</v>
          </cell>
          <cell r="G6402" t="str">
            <v>全身性疾病及给药部位各种反应</v>
          </cell>
        </row>
        <row r="6403">
          <cell r="E6403" t="str">
            <v>DEVICE END OF SERVICE</v>
          </cell>
          <cell r="F6403" t="str">
            <v>设备服务终止</v>
          </cell>
          <cell r="G6403" t="str">
            <v>产品问题</v>
          </cell>
        </row>
        <row r="6404">
          <cell r="E6404" t="str">
            <v>DEVICE ENVIRONMENTAL COMPATIBILITY ISSUE</v>
          </cell>
          <cell r="F6404" t="str">
            <v>装置环境适应性问题</v>
          </cell>
          <cell r="G6404" t="str">
            <v>产品问题</v>
          </cell>
        </row>
        <row r="6405">
          <cell r="E6405" t="str">
            <v>DEVICE EXPULSION</v>
          </cell>
          <cell r="F6405" t="str">
            <v>装置排斥</v>
          </cell>
          <cell r="G6405" t="str">
            <v>产品问题</v>
          </cell>
        </row>
        <row r="6406">
          <cell r="E6406" t="str">
            <v>DEVICE EXTENSION DAMAGE</v>
          </cell>
          <cell r="F6406" t="str">
            <v>器械加长部分损坏</v>
          </cell>
          <cell r="G6406" t="str">
            <v>产品问题</v>
          </cell>
        </row>
        <row r="6407">
          <cell r="E6407" t="str">
            <v>DEVICE EXTRUSION</v>
          </cell>
          <cell r="F6407" t="str">
            <v>装置受挤压突出</v>
          </cell>
          <cell r="G6407" t="str">
            <v>产品问题</v>
          </cell>
        </row>
        <row r="6408">
          <cell r="E6408" t="str">
            <v>DEVICE FAILURE</v>
          </cell>
          <cell r="F6408" t="str">
            <v>装置故障</v>
          </cell>
          <cell r="G6408" t="str">
            <v>产品问题</v>
          </cell>
        </row>
        <row r="6409">
          <cell r="E6409" t="str">
            <v>DEVICE FASTENER ISSUE</v>
          </cell>
          <cell r="F6409" t="str">
            <v>器械固定器具问题</v>
          </cell>
          <cell r="G6409" t="str">
            <v>产品问题</v>
          </cell>
        </row>
        <row r="6410">
          <cell r="E6410" t="str">
            <v>DEVICE FUNCTION TEST</v>
          </cell>
          <cell r="F6410" t="str">
            <v>装置功能测试</v>
          </cell>
          <cell r="G6410" t="str">
            <v>各类检查</v>
          </cell>
        </row>
        <row r="6411">
          <cell r="E6411" t="str">
            <v>DEVICE INAPPROPRIATE SHOCK DELIVERY</v>
          </cell>
          <cell r="F6411" t="str">
            <v>装置电击递送不当</v>
          </cell>
          <cell r="G6411" t="str">
            <v>产品问题</v>
          </cell>
        </row>
        <row r="6412">
          <cell r="E6412" t="str">
            <v>DEVICE INEFFECTIVE</v>
          </cell>
          <cell r="F6412" t="str">
            <v>装置无效</v>
          </cell>
          <cell r="G6412" t="str">
            <v>产品问题</v>
          </cell>
        </row>
        <row r="6413">
          <cell r="E6413" t="str">
            <v>DEVICE INEFFECTIVE SHOCK DELIVERY</v>
          </cell>
          <cell r="F6413" t="str">
            <v>装置放电无效</v>
          </cell>
          <cell r="G6413" t="str">
            <v>产品问题</v>
          </cell>
        </row>
        <row r="6414">
          <cell r="E6414" t="str">
            <v>DEVICE INFORMATION OUTPUT ISSUE</v>
          </cell>
          <cell r="F6414" t="str">
            <v>装置信息输出问题</v>
          </cell>
          <cell r="G6414" t="str">
            <v>产品问题</v>
          </cell>
        </row>
        <row r="6415">
          <cell r="E6415" t="str">
            <v>DEVICE INFUSION ISSUE</v>
          </cell>
          <cell r="F6415" t="str">
            <v>装置输液问题</v>
          </cell>
          <cell r="G6415" t="str">
            <v>产品问题</v>
          </cell>
        </row>
        <row r="6416">
          <cell r="E6416" t="str">
            <v>DEVICE INTERACTION</v>
          </cell>
          <cell r="F6416" t="str">
            <v>装置相互作用</v>
          </cell>
          <cell r="G6416" t="str">
            <v>全身性疾病及给药部位各种反应</v>
          </cell>
        </row>
        <row r="6417">
          <cell r="E6417" t="str">
            <v>DEVICE INTOLERANCE</v>
          </cell>
          <cell r="F6417" t="str">
            <v>装置不耐受</v>
          </cell>
          <cell r="G6417" t="str">
            <v>全身性疾病及给药部位各种反应</v>
          </cell>
        </row>
        <row r="6418">
          <cell r="E6418" t="str">
            <v>DEVICE INVERSION</v>
          </cell>
          <cell r="F6418" t="str">
            <v>器械反向</v>
          </cell>
          <cell r="G6418" t="str">
            <v>产品问题</v>
          </cell>
        </row>
        <row r="6419">
          <cell r="E6419" t="str">
            <v>DEVICE ISSUE</v>
          </cell>
          <cell r="F6419" t="str">
            <v>装置问题</v>
          </cell>
          <cell r="G6419" t="str">
            <v>产品问题</v>
          </cell>
        </row>
        <row r="6420">
          <cell r="E6420" t="str">
            <v>DEVICE KINK</v>
          </cell>
          <cell r="F6420" t="str">
            <v>装置扭结</v>
          </cell>
          <cell r="G6420" t="str">
            <v>产品问题</v>
          </cell>
        </row>
        <row r="6421">
          <cell r="E6421" t="str">
            <v>DEVICE LEAD DAMAGE</v>
          </cell>
          <cell r="F6421" t="str">
            <v>装置引线损坏</v>
          </cell>
          <cell r="G6421" t="str">
            <v>产品问题</v>
          </cell>
        </row>
        <row r="6422">
          <cell r="E6422" t="str">
            <v>DEVICE LEAD ISSUE</v>
          </cell>
          <cell r="F6422" t="str">
            <v>装置引线问题</v>
          </cell>
          <cell r="G6422" t="str">
            <v>产品问题</v>
          </cell>
        </row>
        <row r="6423">
          <cell r="E6423" t="str">
            <v>DEVICE LEAKAGE</v>
          </cell>
          <cell r="F6423" t="str">
            <v>装置渗漏</v>
          </cell>
          <cell r="G6423" t="str">
            <v>产品问题</v>
          </cell>
        </row>
        <row r="6424">
          <cell r="E6424" t="str">
            <v>DEVICE LOOSENING</v>
          </cell>
          <cell r="F6424" t="str">
            <v>装置松动</v>
          </cell>
          <cell r="G6424" t="str">
            <v>产品问题</v>
          </cell>
        </row>
        <row r="6425">
          <cell r="E6425" t="str">
            <v>DEVICE MAINTENANCE ISSUE</v>
          </cell>
          <cell r="F6425" t="str">
            <v>装置维护问题</v>
          </cell>
          <cell r="G6425" t="str">
            <v>各类损伤、中毒及操作并发症</v>
          </cell>
        </row>
        <row r="6426">
          <cell r="E6426" t="str">
            <v>DEVICE MALFUNCTION</v>
          </cell>
          <cell r="F6426" t="str">
            <v>器械功能故障</v>
          </cell>
          <cell r="G6426" t="str">
            <v>产品问题</v>
          </cell>
        </row>
        <row r="6427">
          <cell r="E6427" t="str">
            <v>DEVICE MATERIAL ISSUE</v>
          </cell>
          <cell r="F6427" t="str">
            <v>装置材料问题</v>
          </cell>
          <cell r="G6427" t="str">
            <v>产品问题</v>
          </cell>
        </row>
        <row r="6428">
          <cell r="E6428" t="str">
            <v>DEVICE MATERIAL OPACIFICATION</v>
          </cell>
          <cell r="F6428" t="str">
            <v>装置材料混浊</v>
          </cell>
          <cell r="G6428" t="str">
            <v>产品问题</v>
          </cell>
        </row>
        <row r="6429">
          <cell r="E6429" t="str">
            <v>DEVICE MECHANICAL ISSUE</v>
          </cell>
          <cell r="F6429" t="str">
            <v>装置机械性问题</v>
          </cell>
          <cell r="G6429" t="str">
            <v>产品问题</v>
          </cell>
        </row>
        <row r="6430">
          <cell r="E6430" t="str">
            <v>DEVICE MIGRATION</v>
          </cell>
          <cell r="F6430" t="str">
            <v>装置脱位</v>
          </cell>
          <cell r="G6430" t="str">
            <v>产品问题</v>
          </cell>
        </row>
        <row r="6431">
          <cell r="E6431" t="str">
            <v>DEVICE MISUSE</v>
          </cell>
          <cell r="F6431" t="str">
            <v>装置有意误用</v>
          </cell>
          <cell r="G6431" t="str">
            <v>各类损伤、中毒及操作并发症</v>
          </cell>
        </row>
        <row r="6432">
          <cell r="E6432" t="str">
            <v>DEVICE MONITORING PROCEDURE NOT PERFORMED</v>
          </cell>
          <cell r="F6432" t="str">
            <v>未执行器械监测步骤</v>
          </cell>
          <cell r="G6432" t="str">
            <v>各类损伤、中毒及操作并发症</v>
          </cell>
        </row>
        <row r="6433">
          <cell r="E6433" t="str">
            <v>DEVICE OCCLUSION</v>
          </cell>
          <cell r="F6433" t="str">
            <v>装置闭塞</v>
          </cell>
          <cell r="G6433" t="str">
            <v>产品问题</v>
          </cell>
        </row>
        <row r="6434">
          <cell r="E6434" t="str">
            <v>DEVICE OPERATIONAL ISSUE</v>
          </cell>
          <cell r="F6434" t="str">
            <v>装置操作问题</v>
          </cell>
          <cell r="G6434" t="str">
            <v>产品问题</v>
          </cell>
        </row>
        <row r="6435">
          <cell r="E6435" t="str">
            <v>DEVICE OPTICAL ISSUE</v>
          </cell>
          <cell r="F6435" t="str">
            <v>装置光学问题</v>
          </cell>
          <cell r="G6435" t="str">
            <v>产品问题</v>
          </cell>
        </row>
        <row r="6436">
          <cell r="E6436" t="str">
            <v>DEVICE PACING ISSUE</v>
          </cell>
          <cell r="F6436" t="str">
            <v>装置起搏问题</v>
          </cell>
          <cell r="G6436" t="str">
            <v>产品问题</v>
          </cell>
        </row>
        <row r="6437">
          <cell r="E6437" t="str">
            <v>DEVICE PHYSICAL PROPERTY ISSUE</v>
          </cell>
          <cell r="F6437" t="str">
            <v>装置物理性质问题</v>
          </cell>
          <cell r="G6437" t="str">
            <v>产品问题</v>
          </cell>
        </row>
        <row r="6438">
          <cell r="E6438" t="str">
            <v>DEVICE PLACEMENT ISSUE</v>
          </cell>
          <cell r="F6438" t="str">
            <v>装置位置问题</v>
          </cell>
          <cell r="G6438" t="str">
            <v>各类损伤、中毒及操作并发症</v>
          </cell>
        </row>
        <row r="6439">
          <cell r="E6439" t="str">
            <v>DEVICE POSITION TEST</v>
          </cell>
          <cell r="F6439" t="str">
            <v>装置位置检查</v>
          </cell>
          <cell r="G6439" t="str">
            <v>各类检查</v>
          </cell>
        </row>
        <row r="6440">
          <cell r="E6440" t="str">
            <v>DEVICE POWER SOURCE ISSUE</v>
          </cell>
          <cell r="F6440" t="str">
            <v>装置电源问题</v>
          </cell>
          <cell r="G6440" t="str">
            <v>产品问题</v>
          </cell>
        </row>
        <row r="6441">
          <cell r="E6441" t="str">
            <v>DEVICE PRIMING</v>
          </cell>
          <cell r="F6441" t="str">
            <v>装置灌注</v>
          </cell>
          <cell r="G6441" t="str">
            <v>各种手术及医疗操作</v>
          </cell>
        </row>
        <row r="6442">
          <cell r="E6442" t="str">
            <v>DEVICE PROGRAMMING ERROR</v>
          </cell>
          <cell r="F6442" t="str">
            <v>装置程序设置错误</v>
          </cell>
          <cell r="G6442" t="str">
            <v>各类损伤、中毒及操作并发症</v>
          </cell>
        </row>
        <row r="6443">
          <cell r="E6443" t="str">
            <v>DEVICE PSYCHOGENIC COMPLICATION</v>
          </cell>
          <cell r="F6443" t="str">
            <v>装置精神性并发症</v>
          </cell>
          <cell r="G6443" t="str">
            <v>全身性疾病及给药部位各种反应</v>
          </cell>
        </row>
        <row r="6444">
          <cell r="E6444" t="str">
            <v>DEVICE RELATED BACTERAEMIA</v>
          </cell>
          <cell r="F6444" t="str">
            <v>装置相关性菌血症</v>
          </cell>
          <cell r="G6444" t="str">
            <v>感染及侵染类疾病</v>
          </cell>
        </row>
        <row r="6445">
          <cell r="E6445" t="str">
            <v>DEVICE RELATED INFECTION</v>
          </cell>
          <cell r="F6445" t="str">
            <v>装置相关感染</v>
          </cell>
          <cell r="G6445" t="str">
            <v>感染及侵染类疾病</v>
          </cell>
        </row>
        <row r="6446">
          <cell r="E6446" t="str">
            <v>DEVICE RELATED SEPSIS</v>
          </cell>
          <cell r="F6446" t="str">
            <v>装置相关的脓毒症</v>
          </cell>
          <cell r="G6446" t="str">
            <v>感染及侵染类疾病</v>
          </cell>
        </row>
        <row r="6447">
          <cell r="E6447" t="str">
            <v>DEVICE RELATED THROMBOSIS</v>
          </cell>
          <cell r="F6447" t="str">
            <v>器械相关血栓症</v>
          </cell>
          <cell r="G6447" t="str">
            <v>全身性疾病及给药部位各种反应</v>
          </cell>
        </row>
        <row r="6448">
          <cell r="E6448" t="str">
            <v>DEVICE SAFETY FEATURE ISSUE</v>
          </cell>
          <cell r="F6448" t="str">
            <v>装置安全功能问题</v>
          </cell>
          <cell r="G6448" t="str">
            <v>产品问题</v>
          </cell>
        </row>
        <row r="6449">
          <cell r="E6449" t="str">
            <v>DEVICE SHAPE ALTERATION</v>
          </cell>
          <cell r="F6449" t="str">
            <v>装置物理性质问题</v>
          </cell>
          <cell r="G6449" t="str">
            <v>产品问题</v>
          </cell>
        </row>
        <row r="6450">
          <cell r="E6450" t="str">
            <v>DEVICE SIGNAL DETECTION ISSUE</v>
          </cell>
          <cell r="F6450" t="str">
            <v>装置信号检测问题</v>
          </cell>
          <cell r="G6450" t="str">
            <v>产品问题</v>
          </cell>
        </row>
        <row r="6451">
          <cell r="E6451" t="str">
            <v>DEVICE SIGNAL TRANSMISSION ISSUE</v>
          </cell>
          <cell r="F6451" t="str">
            <v>装置信号传输问题</v>
          </cell>
          <cell r="G6451" t="str">
            <v>产品问题</v>
          </cell>
        </row>
        <row r="6452">
          <cell r="E6452" t="str">
            <v>DEVICE STIMULATION ISSUE</v>
          </cell>
          <cell r="F6452" t="str">
            <v>装置刺激问题</v>
          </cell>
          <cell r="G6452" t="str">
            <v>产品问题</v>
          </cell>
        </row>
        <row r="6453">
          <cell r="E6453" t="str">
            <v>DEVICE TELEMETRY ISSUE</v>
          </cell>
          <cell r="F6453" t="str">
            <v>设备遥测问题</v>
          </cell>
          <cell r="G6453" t="str">
            <v>产品问题</v>
          </cell>
        </row>
        <row r="6454">
          <cell r="E6454" t="str">
            <v>DEVICE TEMPERATURE ISSUE</v>
          </cell>
          <cell r="F6454" t="str">
            <v>装置温度问题</v>
          </cell>
          <cell r="G6454" t="str">
            <v>产品问题</v>
          </cell>
        </row>
        <row r="6455">
          <cell r="E6455" t="str">
            <v>DEVICE THERAPY</v>
          </cell>
          <cell r="F6455" t="str">
            <v>器械治疗</v>
          </cell>
          <cell r="G6455" t="str">
            <v>各种手术及医疗操作</v>
          </cell>
        </row>
        <row r="6456">
          <cell r="E6456" t="str">
            <v>DEVICE TOXICITY</v>
          </cell>
          <cell r="F6456" t="str">
            <v>装置毒性</v>
          </cell>
          <cell r="G6456" t="str">
            <v>各类损伤、中毒及操作并发症</v>
          </cell>
        </row>
        <row r="6457">
          <cell r="E6457" t="str">
            <v>DEVICE USE CONFUSION</v>
          </cell>
          <cell r="F6457" t="str">
            <v>装置使用混淆</v>
          </cell>
          <cell r="G6457" t="str">
            <v>各类损伤、中毒及操作并发症</v>
          </cell>
        </row>
        <row r="6458">
          <cell r="E6458" t="str">
            <v>DEVICE USE ERROR</v>
          </cell>
          <cell r="F6458" t="str">
            <v>装置使用错误</v>
          </cell>
          <cell r="G6458" t="str">
            <v>各类损伤、中毒及操作并发症</v>
          </cell>
        </row>
        <row r="6459">
          <cell r="E6459" t="str">
            <v>DEVICE USE ISSUE</v>
          </cell>
          <cell r="F6459" t="str">
            <v>装置使用问题</v>
          </cell>
          <cell r="G6459" t="str">
            <v>各类损伤、中毒及操作并发症</v>
          </cell>
        </row>
        <row r="6460">
          <cell r="E6460" t="str">
            <v>DEVICE USED FOR UNAPPROVED SCHEDULE</v>
          </cell>
          <cell r="F6460" t="str">
            <v>装置使用问题</v>
          </cell>
          <cell r="G6460" t="str">
            <v>各类损伤、中毒及操作并发症</v>
          </cell>
        </row>
        <row r="6461">
          <cell r="E6461" t="str">
            <v>DEVICE USER INTERFACE ISSUE</v>
          </cell>
          <cell r="F6461" t="str">
            <v>装置用户界面问题</v>
          </cell>
          <cell r="G6461" t="str">
            <v>产品问题</v>
          </cell>
        </row>
        <row r="6462">
          <cell r="E6462" t="str">
            <v>DEVICE WIRELESS COMMUNICATION ISSUE</v>
          </cell>
          <cell r="F6462" t="str">
            <v>装置无线通信问题</v>
          </cell>
          <cell r="G6462" t="str">
            <v>产品问题</v>
          </cell>
        </row>
        <row r="6463">
          <cell r="E6463" t="str">
            <v>DEXAMETHASONE SUPPRESSION TEST NEGATIVE</v>
          </cell>
          <cell r="F6463" t="str">
            <v>地塞米松抑制试验阴性</v>
          </cell>
          <cell r="G6463" t="str">
            <v>各类检查</v>
          </cell>
        </row>
        <row r="6464">
          <cell r="E6464" t="str">
            <v>DEXAMETHASONE SUPPRESSION TEST POSITIVE</v>
          </cell>
          <cell r="F6464" t="str">
            <v>地塞米松抑制试验阳性</v>
          </cell>
          <cell r="G6464" t="str">
            <v>各类检查</v>
          </cell>
        </row>
        <row r="6465">
          <cell r="E6465" t="str">
            <v>DEXTROCARDIA</v>
          </cell>
          <cell r="F6465" t="str">
            <v>右位心</v>
          </cell>
          <cell r="G6465" t="str">
            <v>各种先天性家族性遗传性疾病</v>
          </cell>
        </row>
        <row r="6466">
          <cell r="E6466" t="str">
            <v>DIABETES COMPLICATING PREGNANCY</v>
          </cell>
          <cell r="F6466" t="str">
            <v>妊娠合并糖尿病</v>
          </cell>
          <cell r="G6466" t="str">
            <v>代谢及营养类疾病</v>
          </cell>
        </row>
        <row r="6467">
          <cell r="E6467" t="str">
            <v>DIABETES INSIPIDUS</v>
          </cell>
          <cell r="F6467" t="str">
            <v>尿崩症</v>
          </cell>
          <cell r="G6467" t="str">
            <v>内分泌系统疾病</v>
          </cell>
        </row>
        <row r="6468">
          <cell r="E6468" t="str">
            <v>DIABETES MELLITUS</v>
          </cell>
          <cell r="F6468" t="str">
            <v>糖尿病</v>
          </cell>
          <cell r="G6468" t="str">
            <v>代谢及营养类疾病</v>
          </cell>
        </row>
        <row r="6469">
          <cell r="E6469" t="str">
            <v>DIABETES MELLITUS INADEQUATE CONTROL</v>
          </cell>
          <cell r="F6469" t="str">
            <v>糖尿病控制不佳</v>
          </cell>
          <cell r="G6469" t="str">
            <v>代谢及营养类疾病</v>
          </cell>
        </row>
        <row r="6470">
          <cell r="E6470" t="str">
            <v>DIABETES MELLITUS INSULIN-DEPENDENT</v>
          </cell>
          <cell r="F6470" t="str">
            <v>1 型糖尿病</v>
          </cell>
          <cell r="G6470" t="str">
            <v>代谢及营养类疾病</v>
          </cell>
        </row>
        <row r="6471">
          <cell r="E6471" t="str">
            <v>DIABETES MELLITUS MALNUTRITION-RELATED</v>
          </cell>
          <cell r="F6471" t="str">
            <v>营养不良相关性糖尿病</v>
          </cell>
          <cell r="G6471" t="str">
            <v>代谢及营养类疾病</v>
          </cell>
        </row>
        <row r="6472">
          <cell r="E6472" t="str">
            <v>DIABETES MELLITUS MANAGEMENT</v>
          </cell>
          <cell r="F6472" t="str">
            <v>糖尿病治疗</v>
          </cell>
          <cell r="G6472" t="str">
            <v>各种手术及医疗操作</v>
          </cell>
        </row>
        <row r="6473">
          <cell r="E6473" t="str">
            <v>DIABETES MELLITUS NON-INSULIN-DEPENDENT</v>
          </cell>
          <cell r="F6473" t="str">
            <v>2 型糖尿病</v>
          </cell>
          <cell r="G6473" t="str">
            <v>代谢及营养类疾病</v>
          </cell>
        </row>
        <row r="6474">
          <cell r="E6474" t="str">
            <v>DIABETES WITH HYPEROSMOLARITY</v>
          </cell>
          <cell r="F6474" t="str">
            <v>高渗性糖尿病</v>
          </cell>
          <cell r="G6474" t="str">
            <v>代谢及营养类疾病</v>
          </cell>
        </row>
        <row r="6475">
          <cell r="E6475" t="str">
            <v>DIABETIC AMYOTROPHY</v>
          </cell>
          <cell r="F6475" t="str">
            <v>腰骶神经根神经丛病变</v>
          </cell>
          <cell r="G6475" t="str">
            <v>各类神经系统疾病</v>
          </cell>
        </row>
        <row r="6476">
          <cell r="E6476" t="str">
            <v>DIABETIC ARTERITIS</v>
          </cell>
          <cell r="F6476" t="str">
            <v>糖尿病动脉炎</v>
          </cell>
          <cell r="G6476" t="str">
            <v>血管与淋巴管类疾病</v>
          </cell>
        </row>
        <row r="6477">
          <cell r="E6477" t="str">
            <v>DIABETIC ARTHROPATHY</v>
          </cell>
          <cell r="F6477" t="str">
            <v>神经病性关节病</v>
          </cell>
          <cell r="G6477" t="str">
            <v>各种肌肉骨骼及结缔组织疾病</v>
          </cell>
        </row>
        <row r="6478">
          <cell r="E6478" t="str">
            <v>DIABETIC AUTONOMIC NEUROPATHY</v>
          </cell>
          <cell r="F6478" t="str">
            <v>糖尿病自主神经病变</v>
          </cell>
          <cell r="G6478" t="str">
            <v>各类神经系统疾病</v>
          </cell>
        </row>
        <row r="6479">
          <cell r="E6479" t="str">
            <v>DIABETIC BLINDNESS</v>
          </cell>
          <cell r="F6479" t="str">
            <v>糖尿病性失明</v>
          </cell>
          <cell r="G6479" t="str">
            <v>眼器官疾病</v>
          </cell>
        </row>
        <row r="6480">
          <cell r="E6480" t="str">
            <v>DIABETIC BULLOSIS</v>
          </cell>
          <cell r="F6480" t="str">
            <v>糖尿病性大疱病</v>
          </cell>
          <cell r="G6480" t="str">
            <v>皮肤及皮下组织类疾病</v>
          </cell>
        </row>
        <row r="6481">
          <cell r="E6481" t="str">
            <v>DIABETIC CARDIOMYOPATHY</v>
          </cell>
          <cell r="F6481" t="str">
            <v>糖尿病性心肌病</v>
          </cell>
          <cell r="G6481" t="str">
            <v>心脏器官疾病</v>
          </cell>
        </row>
        <row r="6482">
          <cell r="E6482" t="str">
            <v>DIABETIC CHEIROARTHROPATHY</v>
          </cell>
          <cell r="F6482" t="str">
            <v>糖尿病手关节病变</v>
          </cell>
          <cell r="G6482" t="str">
            <v>皮肤及皮下组织类疾病</v>
          </cell>
        </row>
        <row r="6483">
          <cell r="E6483" t="str">
            <v>DIABETIC CHEIROPATHY</v>
          </cell>
          <cell r="F6483" t="str">
            <v>糖尿病手关节病变</v>
          </cell>
          <cell r="G6483" t="str">
            <v>皮肤及皮下组织类疾病</v>
          </cell>
        </row>
        <row r="6484">
          <cell r="E6484" t="str">
            <v>DIABETIC COMA</v>
          </cell>
          <cell r="F6484" t="str">
            <v>糖尿病昏迷</v>
          </cell>
          <cell r="G6484" t="str">
            <v>各类神经系统疾病</v>
          </cell>
        </row>
        <row r="6485">
          <cell r="E6485" t="str">
            <v>DIABETIC COMPLICATION</v>
          </cell>
          <cell r="F6485" t="str">
            <v>糖尿病并发症</v>
          </cell>
          <cell r="G6485" t="str">
            <v>代谢及营养类疾病</v>
          </cell>
        </row>
        <row r="6486">
          <cell r="E6486" t="str">
            <v>DIABETIC COMPLICATION NEUROLOGICAL</v>
          </cell>
          <cell r="F6486" t="str">
            <v>糖尿病神经并发症</v>
          </cell>
          <cell r="G6486" t="str">
            <v>各类神经系统疾病</v>
          </cell>
        </row>
        <row r="6487">
          <cell r="E6487" t="str">
            <v>DIABETIC CYSTOPATHY</v>
          </cell>
          <cell r="F6487" t="str">
            <v>糖尿病性膀胱病</v>
          </cell>
          <cell r="G6487" t="str">
            <v>肾脏及泌尿系统疾病</v>
          </cell>
        </row>
        <row r="6488">
          <cell r="E6488" t="str">
            <v>DIABETIC DERMOPATHY</v>
          </cell>
          <cell r="F6488" t="str">
            <v>糖尿病皮肤病变</v>
          </cell>
          <cell r="G6488" t="str">
            <v>皮肤及皮下组织类疾病</v>
          </cell>
        </row>
        <row r="6489">
          <cell r="E6489" t="str">
            <v>DIABETIC DIET</v>
          </cell>
          <cell r="F6489" t="str">
            <v>糖尿病饮食</v>
          </cell>
          <cell r="G6489" t="str">
            <v>各种手术及医疗操作</v>
          </cell>
        </row>
        <row r="6490">
          <cell r="E6490" t="str">
            <v>DIABETIC DYSLIPIDAEMIA</v>
          </cell>
          <cell r="F6490" t="str">
            <v>糖尿病血脂异常</v>
          </cell>
          <cell r="G6490" t="str">
            <v>代谢及营养类疾病</v>
          </cell>
        </row>
        <row r="6491">
          <cell r="E6491" t="str">
            <v>DIABETIC ENCEPHALOPATHY</v>
          </cell>
          <cell r="F6491" t="str">
            <v>糖尿病脑病</v>
          </cell>
          <cell r="G6491" t="str">
            <v>各类神经系统疾病</v>
          </cell>
        </row>
        <row r="6492">
          <cell r="E6492" t="str">
            <v>DIABETIC END STAGE RENAL DISEASE</v>
          </cell>
          <cell r="F6492" t="str">
            <v>糖尿病终末期肾病</v>
          </cell>
          <cell r="G6492" t="str">
            <v>肾脏及泌尿系统疾病</v>
          </cell>
        </row>
        <row r="6493">
          <cell r="E6493" t="str">
            <v>DIABETIC ENDORGAN DAMAGE</v>
          </cell>
          <cell r="F6493" t="str">
            <v>糖尿病性终末器官损伤</v>
          </cell>
          <cell r="G6493" t="str">
            <v>代谢及营养类疾病</v>
          </cell>
        </row>
        <row r="6494">
          <cell r="E6494" t="str">
            <v>DIABETIC ENTEROPATHY</v>
          </cell>
          <cell r="F6494" t="str">
            <v>糖尿病性肠病</v>
          </cell>
          <cell r="G6494" t="str">
            <v>胃肠系统疾病</v>
          </cell>
        </row>
        <row r="6495">
          <cell r="E6495" t="str">
            <v>DIABETIC EYE DISEASE</v>
          </cell>
          <cell r="F6495" t="str">
            <v>糖尿病性眼病</v>
          </cell>
          <cell r="G6495" t="str">
            <v>眼器官疾病</v>
          </cell>
        </row>
        <row r="6496">
          <cell r="E6496" t="str">
            <v>DIABETIC FOETOPATHY</v>
          </cell>
          <cell r="F6496" t="str">
            <v>糖尿病性胎儿病</v>
          </cell>
          <cell r="G6496" t="str">
            <v>各种先天性家族性遗传性疾病</v>
          </cell>
        </row>
        <row r="6497">
          <cell r="E6497" t="str">
            <v>DIABETIC FOOT</v>
          </cell>
          <cell r="F6497" t="str">
            <v>糖尿病足</v>
          </cell>
          <cell r="G6497" t="str">
            <v>皮肤及皮下组织类疾病</v>
          </cell>
        </row>
        <row r="6498">
          <cell r="E6498" t="str">
            <v>DIABETIC FOOT INFECTION</v>
          </cell>
          <cell r="F6498" t="str">
            <v>糖尿病足感染</v>
          </cell>
          <cell r="G6498" t="str">
            <v>感染及侵染类疾病</v>
          </cell>
        </row>
        <row r="6499">
          <cell r="E6499" t="str">
            <v>DIABETIC GANGRENE</v>
          </cell>
          <cell r="F6499" t="str">
            <v>糖尿病性坏疽</v>
          </cell>
          <cell r="G6499" t="str">
            <v>感染及侵染类疾病</v>
          </cell>
        </row>
        <row r="6500">
          <cell r="E6500" t="str">
            <v>DIABETIC GASTROENTEROPATHY</v>
          </cell>
          <cell r="F6500" t="str">
            <v>糖尿病性胃肠病</v>
          </cell>
          <cell r="G6500" t="str">
            <v>胃肠系统疾病</v>
          </cell>
        </row>
        <row r="6501">
          <cell r="E6501" t="str">
            <v>DIABETIC GASTROPARESIS</v>
          </cell>
          <cell r="F6501" t="str">
            <v>糖尿病性胃轻瘫</v>
          </cell>
          <cell r="G6501" t="str">
            <v>胃肠系统疾病</v>
          </cell>
        </row>
        <row r="6502">
          <cell r="E6502" t="str">
            <v>DIABETIC GASTROPATHY</v>
          </cell>
          <cell r="F6502" t="str">
            <v>糖尿病性胃病</v>
          </cell>
          <cell r="G6502" t="str">
            <v>胃肠系统疾病</v>
          </cell>
        </row>
        <row r="6503">
          <cell r="E6503" t="str">
            <v>DIABETIC GLAUCOMA</v>
          </cell>
          <cell r="F6503" t="str">
            <v>糖尿病性青光眼</v>
          </cell>
          <cell r="G6503" t="str">
            <v>眼器官疾病</v>
          </cell>
        </row>
        <row r="6504">
          <cell r="E6504" t="str">
            <v>DIABETIC HEPATOPATHY</v>
          </cell>
          <cell r="F6504" t="str">
            <v>糖尿病肝病</v>
          </cell>
          <cell r="G6504" t="str">
            <v>肝胆系统疾病</v>
          </cell>
        </row>
        <row r="6505">
          <cell r="E6505" t="str">
            <v>DIABETIC HYPERGLYCAEMIC COMA</v>
          </cell>
          <cell r="F6505" t="str">
            <v>糖尿病高血糖昏迷</v>
          </cell>
          <cell r="G6505" t="str">
            <v>各类神经系统疾病</v>
          </cell>
        </row>
        <row r="6506">
          <cell r="E6506" t="str">
            <v>DIABETIC HYPEROSMOLAR COMA</v>
          </cell>
          <cell r="F6506" t="str">
            <v>糖尿病高渗昏迷</v>
          </cell>
          <cell r="G6506" t="str">
            <v>各类神经系统疾病</v>
          </cell>
        </row>
        <row r="6507">
          <cell r="E6507" t="str">
            <v>DIABETIC KERATOPATHY</v>
          </cell>
          <cell r="F6507" t="str">
            <v>糖尿病性角膜病变</v>
          </cell>
          <cell r="G6507" t="str">
            <v>眼器官疾病</v>
          </cell>
        </row>
        <row r="6508">
          <cell r="E6508" t="str">
            <v>DIABETIC KETOACIDOSIS</v>
          </cell>
          <cell r="F6508" t="str">
            <v>糖尿病酮症酸中毒</v>
          </cell>
          <cell r="G6508" t="str">
            <v>代谢及营养类疾病</v>
          </cell>
        </row>
        <row r="6509">
          <cell r="E6509" t="str">
            <v>DIABETIC KETOACIDOTIC HYPERGLYCAEMIC COMA</v>
          </cell>
          <cell r="F6509" t="str">
            <v>糖尿病酮症酸中毒性高血糖昏迷</v>
          </cell>
          <cell r="G6509" t="str">
            <v>各类神经系统疾病</v>
          </cell>
        </row>
        <row r="6510">
          <cell r="E6510" t="str">
            <v>DIABETIC KETOSIS</v>
          </cell>
          <cell r="F6510" t="str">
            <v>糖尿病酮症</v>
          </cell>
          <cell r="G6510" t="str">
            <v>代谢及营养类疾病</v>
          </cell>
        </row>
        <row r="6511">
          <cell r="E6511" t="str">
            <v>DIABETIC MACROANGIOPATHY</v>
          </cell>
          <cell r="F6511" t="str">
            <v>糖尿病大血管病变</v>
          </cell>
          <cell r="G6511" t="str">
            <v>血管与淋巴管类疾病</v>
          </cell>
        </row>
        <row r="6512">
          <cell r="E6512" t="str">
            <v>DIABETIC MASTOPATHY</v>
          </cell>
          <cell r="F6512" t="str">
            <v>糖尿病乳腺病</v>
          </cell>
          <cell r="G6512" t="str">
            <v>生殖系统及乳腺疾病</v>
          </cell>
        </row>
        <row r="6513">
          <cell r="E6513" t="str">
            <v>DIABETIC METABOLIC DECOMPENSATION</v>
          </cell>
          <cell r="F6513" t="str">
            <v>糖尿病代谢失代偿</v>
          </cell>
          <cell r="G6513" t="str">
            <v>代谢及营养类疾病</v>
          </cell>
        </row>
        <row r="6514">
          <cell r="E6514" t="str">
            <v>DIABETIC MICROANGIOPATHY</v>
          </cell>
          <cell r="F6514" t="str">
            <v>糖尿病微血管病</v>
          </cell>
          <cell r="G6514" t="str">
            <v>血管与淋巴管类疾病</v>
          </cell>
        </row>
        <row r="6515">
          <cell r="E6515" t="str">
            <v>DIABETIC MONONEUROPATHY</v>
          </cell>
          <cell r="F6515" t="str">
            <v>糖尿病单神经病</v>
          </cell>
          <cell r="G6515" t="str">
            <v>各类神经系统疾病</v>
          </cell>
        </row>
        <row r="6516">
          <cell r="E6516" t="str">
            <v>DIABETIC NEPHROPATHY</v>
          </cell>
          <cell r="F6516" t="str">
            <v>糖尿病肾病</v>
          </cell>
          <cell r="G6516" t="str">
            <v>肾脏及泌尿系统疾病</v>
          </cell>
        </row>
        <row r="6517">
          <cell r="E6517" t="str">
            <v>DIABETIC NEUROPATHIC ULCER</v>
          </cell>
          <cell r="F6517" t="str">
            <v>糖尿病足</v>
          </cell>
          <cell r="G6517" t="str">
            <v>皮肤及皮下组织类疾病</v>
          </cell>
        </row>
        <row r="6518">
          <cell r="E6518" t="str">
            <v>DIABETIC NEUROPATHY</v>
          </cell>
          <cell r="F6518" t="str">
            <v>糖尿病神经病变</v>
          </cell>
          <cell r="G6518" t="str">
            <v>各类神经系统疾病</v>
          </cell>
        </row>
        <row r="6519">
          <cell r="E6519" t="str">
            <v>DIABETIC RETINAL OEDEMA</v>
          </cell>
          <cell r="F6519" t="str">
            <v>糖尿病性视网膜水肿</v>
          </cell>
          <cell r="G6519" t="str">
            <v>眼器官疾病</v>
          </cell>
        </row>
        <row r="6520">
          <cell r="E6520" t="str">
            <v>DIABETIC RETINOPATHY</v>
          </cell>
          <cell r="F6520" t="str">
            <v>糖尿病性视网膜病</v>
          </cell>
          <cell r="G6520" t="str">
            <v>眼器官疾病</v>
          </cell>
        </row>
        <row r="6521">
          <cell r="E6521" t="str">
            <v>DIABETIC ULCER</v>
          </cell>
          <cell r="F6521" t="str">
            <v>糖尿病足</v>
          </cell>
          <cell r="G6521" t="str">
            <v>皮肤及皮下组织类疾病</v>
          </cell>
        </row>
        <row r="6522">
          <cell r="E6522" t="str">
            <v>DIABETIC VASCULAR DISORDER</v>
          </cell>
          <cell r="F6522" t="str">
            <v>糖尿病血管疾病</v>
          </cell>
          <cell r="G6522" t="str">
            <v>血管与淋巴管类疾病</v>
          </cell>
        </row>
        <row r="6523">
          <cell r="E6523" t="str">
            <v>DIABETIC WOUND</v>
          </cell>
          <cell r="F6523" t="str">
            <v>糖尿病伤口</v>
          </cell>
          <cell r="G6523" t="str">
            <v>皮肤及皮下组织类疾病</v>
          </cell>
        </row>
        <row r="6524">
          <cell r="E6524" t="str">
            <v>DIADYNAMIC ELECTROTHERAPY</v>
          </cell>
          <cell r="F6524" t="str">
            <v>电疗法</v>
          </cell>
          <cell r="G6524" t="str">
            <v>各种手术及医疗操作</v>
          </cell>
        </row>
        <row r="6525">
          <cell r="E6525" t="str">
            <v>DIAGNOSTIC ASPIRATION</v>
          </cell>
          <cell r="F6525" t="str">
            <v>诊断性穿刺</v>
          </cell>
          <cell r="G6525" t="str">
            <v>各类检查</v>
          </cell>
        </row>
        <row r="6526">
          <cell r="E6526" t="str">
            <v>DIAGNOSTIC PROCEDURE</v>
          </cell>
          <cell r="F6526" t="str">
            <v>诊断性操作</v>
          </cell>
          <cell r="G6526" t="str">
            <v>各类检查</v>
          </cell>
        </row>
        <row r="6527">
          <cell r="E6527" t="str">
            <v>DIALYSIS</v>
          </cell>
          <cell r="F6527" t="str">
            <v>透析</v>
          </cell>
          <cell r="G6527" t="str">
            <v>各种手术及医疗操作</v>
          </cell>
        </row>
        <row r="6528">
          <cell r="E6528" t="str">
            <v>DIALYSIS AMYLOIDOSIS</v>
          </cell>
          <cell r="F6528" t="str">
            <v>透析淀粉样变</v>
          </cell>
          <cell r="G6528" t="str">
            <v>免疫系统疾病</v>
          </cell>
        </row>
        <row r="6529">
          <cell r="E6529" t="str">
            <v>DIALYSIS DEVICE COMPLICATION</v>
          </cell>
          <cell r="F6529" t="str">
            <v>装置相关并发症</v>
          </cell>
          <cell r="G6529" t="str">
            <v>全身性疾病及给药部位各种反应</v>
          </cell>
        </row>
        <row r="6530">
          <cell r="E6530" t="str">
            <v>DIALYSIS DEVICE INSERTION</v>
          </cell>
          <cell r="F6530" t="str">
            <v>透析装置插入</v>
          </cell>
          <cell r="G6530" t="str">
            <v>各种手术及医疗操作</v>
          </cell>
        </row>
        <row r="6531">
          <cell r="E6531" t="str">
            <v>DIALYSIS DISEQUILIBRIUM SYNDROME</v>
          </cell>
          <cell r="F6531" t="str">
            <v>透析平衡失调综合征</v>
          </cell>
          <cell r="G6531" t="str">
            <v>各类损伤、中毒及操作并发症</v>
          </cell>
        </row>
        <row r="6532">
          <cell r="E6532" t="str">
            <v>DIALYSIS HYPOTENSION</v>
          </cell>
          <cell r="F6532" t="str">
            <v>透析低血压</v>
          </cell>
          <cell r="G6532" t="str">
            <v>血管与淋巴管类疾病</v>
          </cell>
        </row>
        <row r="6533">
          <cell r="E6533" t="str">
            <v>DIALYSIS MEMBRANE REACTION</v>
          </cell>
          <cell r="F6533" t="str">
            <v>透析膜反应</v>
          </cell>
          <cell r="G6533" t="str">
            <v>免疫系统疾病</v>
          </cell>
        </row>
        <row r="6534">
          <cell r="E6534" t="str">
            <v>DIALYSIS RELATED COMPLICATION</v>
          </cell>
          <cell r="F6534" t="str">
            <v>透析相关并发症</v>
          </cell>
          <cell r="G6534" t="str">
            <v>各类损伤、中毒及操作并发症</v>
          </cell>
        </row>
        <row r="6535">
          <cell r="E6535" t="str">
            <v>DIAPEDESIS</v>
          </cell>
          <cell r="F6535" t="str">
            <v>血细胞渗出</v>
          </cell>
          <cell r="G6535" t="str">
            <v>全身性疾病及给药部位各种反应</v>
          </cell>
        </row>
        <row r="6536">
          <cell r="E6536" t="str">
            <v>DIAPHRAGM MUSCLE WEAKNESS</v>
          </cell>
          <cell r="F6536" t="str">
            <v>膈肌无力</v>
          </cell>
          <cell r="G6536" t="str">
            <v>呼吸系统、胸及纵隔疾病</v>
          </cell>
        </row>
        <row r="6537">
          <cell r="E6537" t="str">
            <v>DIAPHRAGM NEOPLASM</v>
          </cell>
          <cell r="F6537" t="str">
            <v>膈肿瘤</v>
          </cell>
          <cell r="G6537" t="str">
            <v>良性、恶性及性质不明的肿瘤（包括囊状和息肉状）</v>
          </cell>
        </row>
        <row r="6538">
          <cell r="E6538" t="str">
            <v>DIAPHRAGMALGIA</v>
          </cell>
          <cell r="F6538" t="str">
            <v>膈痛</v>
          </cell>
          <cell r="G6538" t="str">
            <v>呼吸系统、胸及纵隔疾病</v>
          </cell>
        </row>
        <row r="6539">
          <cell r="E6539" t="str">
            <v>DIAPHRAGMATIC ABNORMAL RELAXATION</v>
          </cell>
          <cell r="F6539" t="str">
            <v>隔膜异常松弛</v>
          </cell>
          <cell r="G6539" t="str">
            <v>呼吸系统、胸及纵隔疾病</v>
          </cell>
        </row>
        <row r="6540">
          <cell r="E6540" t="str">
            <v>DIAPHRAGMATIC APLASIA</v>
          </cell>
          <cell r="F6540" t="str">
            <v>横膈膜发育不良</v>
          </cell>
          <cell r="G6540" t="str">
            <v>各种先天性家族性遗传性疾病</v>
          </cell>
        </row>
        <row r="6541">
          <cell r="E6541" t="str">
            <v>DIAPHRAGMATIC DISORDER</v>
          </cell>
          <cell r="F6541" t="str">
            <v>横膈疾病</v>
          </cell>
          <cell r="G6541" t="str">
            <v>呼吸系统、胸及纵隔疾病</v>
          </cell>
        </row>
        <row r="6542">
          <cell r="E6542" t="str">
            <v>DIAPHRAGMATIC HERNIA</v>
          </cell>
          <cell r="F6542" t="str">
            <v>膈疝</v>
          </cell>
          <cell r="G6542" t="str">
            <v>胃肠系统疾病</v>
          </cell>
        </row>
        <row r="6543">
          <cell r="E6543" t="str">
            <v>DIAPHRAGMATIC HERNIA, OBSTRUCTIVE</v>
          </cell>
          <cell r="F6543" t="str">
            <v>梗阻性膈疝</v>
          </cell>
          <cell r="G6543" t="str">
            <v>胃肠系统疾病</v>
          </cell>
        </row>
        <row r="6544">
          <cell r="E6544" t="str">
            <v>DIAPHRAGMATIC INJURY</v>
          </cell>
          <cell r="F6544" t="str">
            <v>横膈损伤</v>
          </cell>
          <cell r="G6544" t="str">
            <v>各类损伤、中毒及操作并发症</v>
          </cell>
        </row>
        <row r="6545">
          <cell r="E6545" t="str">
            <v>DIAPHRAGMATIC OPERATION</v>
          </cell>
          <cell r="F6545" t="str">
            <v>横膈手术</v>
          </cell>
          <cell r="G6545" t="str">
            <v>各种手术及医疗操作</v>
          </cell>
        </row>
        <row r="6546">
          <cell r="E6546" t="str">
            <v>DIAPHRAGMATIC PACEMAKER INSERTION</v>
          </cell>
          <cell r="F6546" t="str">
            <v>横膈起搏器插入</v>
          </cell>
          <cell r="G6546" t="str">
            <v>各种手术及医疗操作</v>
          </cell>
        </row>
        <row r="6547">
          <cell r="E6547" t="str">
            <v>DIAPHRAGMATIC PARALYSIS</v>
          </cell>
          <cell r="F6547" t="str">
            <v>膈肌瘫痪</v>
          </cell>
          <cell r="G6547" t="str">
            <v>呼吸系统、胸及纵隔疾病</v>
          </cell>
        </row>
        <row r="6548">
          <cell r="E6548" t="str">
            <v>DIAPHRAGMATIC RUPTURE</v>
          </cell>
          <cell r="F6548" t="str">
            <v>膈破裂</v>
          </cell>
          <cell r="G6548" t="str">
            <v>呼吸系统、胸及纵隔疾病</v>
          </cell>
        </row>
        <row r="6549">
          <cell r="E6549" t="str">
            <v>DIAPHRAGMATIC SPASM</v>
          </cell>
          <cell r="F6549" t="str">
            <v>膈肌痉挛</v>
          </cell>
          <cell r="G6549" t="str">
            <v>呼吸系统、胸及纵隔疾病</v>
          </cell>
        </row>
        <row r="6550">
          <cell r="E6550" t="str">
            <v>DIARRHOEA</v>
          </cell>
          <cell r="F6550" t="str">
            <v>腹泻</v>
          </cell>
          <cell r="G6550" t="str">
            <v>胃肠系统疾病</v>
          </cell>
        </row>
        <row r="6551">
          <cell r="E6551" t="str">
            <v>DIARRHOEA HAEMORRHAGIC</v>
          </cell>
          <cell r="F6551" t="str">
            <v>出血性腹泻</v>
          </cell>
          <cell r="G6551" t="str">
            <v>胃肠系统疾病</v>
          </cell>
        </row>
        <row r="6552">
          <cell r="E6552" t="str">
            <v>DIARRHOEA INFECTIOUS</v>
          </cell>
          <cell r="F6552" t="str">
            <v>感染性腹泻</v>
          </cell>
          <cell r="G6552" t="str">
            <v>感染及侵染类疾病</v>
          </cell>
        </row>
        <row r="6553">
          <cell r="E6553" t="str">
            <v>DIARRHOEA NEONATAL</v>
          </cell>
          <cell r="F6553" t="str">
            <v>婴儿腹泻</v>
          </cell>
          <cell r="G6553" t="str">
            <v>胃肠系统疾病</v>
          </cell>
        </row>
        <row r="6554">
          <cell r="E6554" t="str">
            <v>DIASTASIS RECTI ABDOMINIS</v>
          </cell>
          <cell r="F6554" t="str">
            <v>腹直肌分离</v>
          </cell>
          <cell r="G6554" t="str">
            <v>各种肌肉骨骼及结缔组织疾病</v>
          </cell>
        </row>
        <row r="6555">
          <cell r="E6555" t="str">
            <v>DIASTEMA</v>
          </cell>
          <cell r="F6555" t="str">
            <v>牙间隙</v>
          </cell>
          <cell r="G6555" t="str">
            <v>胃肠系统疾病</v>
          </cell>
        </row>
        <row r="6556">
          <cell r="E6556" t="str">
            <v>DIASTEMATOMYELIA</v>
          </cell>
          <cell r="F6556" t="str">
            <v>脊髓纵裂</v>
          </cell>
          <cell r="G6556" t="str">
            <v>各种先天性家族性遗传性疾病</v>
          </cell>
        </row>
        <row r="6557">
          <cell r="E6557" t="str">
            <v>DIASTOLIC DYSFUNCTION</v>
          </cell>
          <cell r="F6557" t="str">
            <v>舒张功能紊乱</v>
          </cell>
          <cell r="G6557" t="str">
            <v>心脏器官疾病</v>
          </cell>
        </row>
        <row r="6558">
          <cell r="E6558" t="str">
            <v>DIASTOLIC HYPERTENSION</v>
          </cell>
          <cell r="F6558" t="str">
            <v>舒张期高血压</v>
          </cell>
          <cell r="G6558" t="str">
            <v>血管与淋巴管类疾病</v>
          </cell>
        </row>
        <row r="6559">
          <cell r="E6559" t="str">
            <v>DIASTOLIC HYPOTENSION</v>
          </cell>
          <cell r="F6559" t="str">
            <v>舒张期低血压</v>
          </cell>
          <cell r="G6559" t="str">
            <v>血管与淋巴管类疾病</v>
          </cell>
        </row>
        <row r="6560">
          <cell r="E6560" t="str">
            <v>DIATHERMY</v>
          </cell>
          <cell r="F6560" t="str">
            <v>透热法</v>
          </cell>
          <cell r="G6560" t="str">
            <v>各种手术及医疗操作</v>
          </cell>
        </row>
        <row r="6561">
          <cell r="E6561" t="str">
            <v>DIENTAMOEBA INFECTION</v>
          </cell>
          <cell r="F6561" t="str">
            <v>双核阿米巴感染</v>
          </cell>
          <cell r="G6561" t="str">
            <v>感染及侵染类疾病</v>
          </cell>
        </row>
        <row r="6562">
          <cell r="E6562" t="str">
            <v>DIET FAILURE</v>
          </cell>
          <cell r="F6562" t="str">
            <v>节食失败</v>
          </cell>
          <cell r="G6562" t="str">
            <v>全身性疾病及给药部位各种反应</v>
          </cell>
        </row>
        <row r="6563">
          <cell r="E6563" t="str">
            <v>DIET NONCOMPLIANCE</v>
          </cell>
          <cell r="F6563" t="str">
            <v>未遵守饮食要求</v>
          </cell>
          <cell r="G6563" t="str">
            <v>社会环境</v>
          </cell>
        </row>
        <row r="6564">
          <cell r="E6564" t="str">
            <v>DIET REFUSAL</v>
          </cell>
          <cell r="F6564" t="str">
            <v>拒绝特定的饮食</v>
          </cell>
          <cell r="G6564" t="str">
            <v>代谢及营养类疾病</v>
          </cell>
        </row>
        <row r="6565">
          <cell r="E6565" t="str">
            <v>DIETARY SUPPLEMENT PRESCRIBING ERROR</v>
          </cell>
          <cell r="F6565" t="str">
            <v>产品处方错误</v>
          </cell>
          <cell r="G6565" t="str">
            <v>各类损伤、中毒及操作并发症</v>
          </cell>
        </row>
        <row r="6566">
          <cell r="E6566" t="str">
            <v>DIEULAFOY'S VASCULAR MALFORMATION</v>
          </cell>
          <cell r="F6566" t="str">
            <v>Dieulafoy 血管畸形</v>
          </cell>
          <cell r="G6566" t="str">
            <v>胃肠系统疾病</v>
          </cell>
        </row>
        <row r="6567">
          <cell r="E6567" t="str">
            <v>DIFFERENTIAL WHITE BLOOD CELL COUNT</v>
          </cell>
          <cell r="F6567" t="str">
            <v>白细胞分类计数</v>
          </cell>
          <cell r="G6567" t="str">
            <v>各类检查</v>
          </cell>
        </row>
        <row r="6568">
          <cell r="E6568" t="str">
            <v>DIFFERENTIAL WHITE BLOOD CELL COUNT ABNORMAL</v>
          </cell>
          <cell r="F6568" t="str">
            <v>白细胞分类计数异常</v>
          </cell>
          <cell r="G6568" t="str">
            <v>各类检查</v>
          </cell>
        </row>
        <row r="6569">
          <cell r="E6569" t="str">
            <v>DIFFERENTIAL WHITE BLOOD CELL COUNT NORMAL</v>
          </cell>
          <cell r="F6569" t="str">
            <v>白细胞分类计数正常</v>
          </cell>
          <cell r="G6569" t="str">
            <v>各类检查</v>
          </cell>
        </row>
        <row r="6570">
          <cell r="E6570" t="str">
            <v>DIFFERENTIATION SYNDROME</v>
          </cell>
          <cell r="F6570" t="str">
            <v>分化综合征</v>
          </cell>
          <cell r="G6570" t="str">
            <v>良性、恶性及性质不明的肿瘤（包括囊状和息肉状）</v>
          </cell>
        </row>
        <row r="6571">
          <cell r="E6571" t="str">
            <v>DIFFICULT TO WEAN FROM VENTILATOR</v>
          </cell>
          <cell r="F6571" t="str">
            <v>脱机失败</v>
          </cell>
          <cell r="G6571" t="str">
            <v>各类损伤、中毒及操作并发症</v>
          </cell>
        </row>
        <row r="6572">
          <cell r="E6572" t="str">
            <v>DIFFICULTY IN WALKING</v>
          </cell>
          <cell r="F6572" t="str">
            <v>步态障碍</v>
          </cell>
          <cell r="G6572" t="str">
            <v>全身性疾病及给药部位各种反应</v>
          </cell>
        </row>
        <row r="6573">
          <cell r="E6573" t="str">
            <v>DIFFICULTY INSERTING DRUG IMPLANT</v>
          </cell>
          <cell r="F6573" t="str">
            <v>装置植入并发症</v>
          </cell>
          <cell r="G6573" t="str">
            <v>全身性疾病及给药部位各种反应</v>
          </cell>
        </row>
        <row r="6574">
          <cell r="E6574" t="str">
            <v>DIFFICULTY REMOVING DRUG IMPLANT</v>
          </cell>
          <cell r="F6574" t="str">
            <v>装置移除并发症</v>
          </cell>
          <cell r="G6574" t="str">
            <v>全身性疾病及给药部位各种反应</v>
          </cell>
        </row>
        <row r="6575">
          <cell r="E6575" t="str">
            <v>DIFFUSE ALOPECIA</v>
          </cell>
          <cell r="F6575" t="str">
            <v>弥漫性脱发</v>
          </cell>
          <cell r="G6575" t="str">
            <v>皮肤及皮下组织类疾病</v>
          </cell>
        </row>
        <row r="6576">
          <cell r="E6576" t="str">
            <v>DIFFUSE ALVEOLAR DAMAGE</v>
          </cell>
          <cell r="F6576" t="str">
            <v>弥漫性肺泡损伤</v>
          </cell>
          <cell r="G6576" t="str">
            <v>呼吸系统、胸及纵隔疾病</v>
          </cell>
        </row>
        <row r="6577">
          <cell r="E6577" t="str">
            <v>DIFFUSE AXONAL INJURY</v>
          </cell>
          <cell r="F6577" t="str">
            <v>弥漫性轴索损伤</v>
          </cell>
          <cell r="G6577" t="str">
            <v>各类损伤、中毒及操作并发症</v>
          </cell>
        </row>
        <row r="6578">
          <cell r="E6578" t="str">
            <v>DIFFUSE CUTANEOUS MASTOCYTOSIS</v>
          </cell>
          <cell r="F6578" t="str">
            <v>弥散性皮肤肥大细胞病</v>
          </cell>
          <cell r="G6578" t="str">
            <v>皮肤及皮下组织类疾病</v>
          </cell>
        </row>
        <row r="6579">
          <cell r="E6579" t="str">
            <v>DIFFUSE IDIOPATHIC SKELETAL HYPEROSTOSIS</v>
          </cell>
          <cell r="F6579" t="str">
            <v>广泛性特发性骨质增生</v>
          </cell>
          <cell r="G6579" t="str">
            <v>各种肌肉骨骼及结缔组织疾病</v>
          </cell>
        </row>
        <row r="6580">
          <cell r="E6580" t="str">
            <v>DIFFUSE LAMELLAR KERATITIS</v>
          </cell>
          <cell r="F6580" t="str">
            <v>弥漫性板层角膜炎</v>
          </cell>
          <cell r="G6580" t="str">
            <v>各类损伤、中毒及操作并发症</v>
          </cell>
        </row>
        <row r="6581">
          <cell r="E6581" t="str">
            <v>DIFFUSE LARGE B-CELL LYMPHOMA</v>
          </cell>
          <cell r="F6581" t="str">
            <v>弥漫性大 B 细胞淋巴瘤</v>
          </cell>
          <cell r="G6581" t="str">
            <v>良性、恶性及性质不明的肿瘤（包括囊状和息肉状）</v>
          </cell>
        </row>
        <row r="6582">
          <cell r="E6582" t="str">
            <v>DIFFUSE LARGE B-CELL LYMPHOMA RECURRENT</v>
          </cell>
          <cell r="F6582" t="str">
            <v>复发性弥漫性大 B 细胞淋巴瘤</v>
          </cell>
          <cell r="G6582" t="str">
            <v>良性、恶性及性质不明的肿瘤（包括囊状和息肉状）</v>
          </cell>
        </row>
        <row r="6583">
          <cell r="E6583" t="str">
            <v>DIFFUSE LARGE B-CELL LYMPHOMA REFRACTORY</v>
          </cell>
          <cell r="F6583" t="str">
            <v>难治性弥漫性大 B 细胞淋巴瘤</v>
          </cell>
          <cell r="G6583" t="str">
            <v>良性、恶性及性质不明的肿瘤（包括囊状和息肉状）</v>
          </cell>
        </row>
        <row r="6584">
          <cell r="E6584" t="str">
            <v>DIFFUSE LARGE B-CELL LYMPHOMA STAGE I</v>
          </cell>
          <cell r="F6584" t="str">
            <v>弥漫性大 B 细胞淋巴瘤 I 期</v>
          </cell>
          <cell r="G6584" t="str">
            <v>良性、恶性及性质不明的肿瘤（包括囊状和息肉状）</v>
          </cell>
        </row>
        <row r="6585">
          <cell r="E6585" t="str">
            <v>DIFFUSE LARGE B-CELL LYMPHOMA STAGE II</v>
          </cell>
          <cell r="F6585" t="str">
            <v>弥漫性大 B 细胞淋巴瘤 II 期</v>
          </cell>
          <cell r="G6585" t="str">
            <v>良性、恶性及性质不明的肿瘤（包括囊状和息肉状）</v>
          </cell>
        </row>
        <row r="6586">
          <cell r="E6586" t="str">
            <v>DIFFUSE LARGE B-CELL LYMPHOMA STAGE III</v>
          </cell>
          <cell r="F6586" t="str">
            <v>弥漫性大 B 细胞淋巴瘤 III 期</v>
          </cell>
          <cell r="G6586" t="str">
            <v>良性、恶性及性质不明的肿瘤（包括囊状和息肉状）</v>
          </cell>
        </row>
        <row r="6587">
          <cell r="E6587" t="str">
            <v>DIFFUSE LARGE B-CELL LYMPHOMA STAGE IV</v>
          </cell>
          <cell r="F6587" t="str">
            <v>弥漫性大 B 细胞淋巴瘤 IV 期</v>
          </cell>
          <cell r="G6587" t="str">
            <v>良性、恶性及性质不明的肿瘤（包括囊状和息肉状）</v>
          </cell>
        </row>
        <row r="6588">
          <cell r="E6588" t="str">
            <v>DIFFUSE MESANGIAL SCLEROSIS</v>
          </cell>
          <cell r="F6588" t="str">
            <v>弥漫性肾小球系膜硬化症</v>
          </cell>
          <cell r="G6588" t="str">
            <v>肾脏及泌尿系统疾病</v>
          </cell>
        </row>
        <row r="6589">
          <cell r="E6589" t="str">
            <v>DIFFUSE PANBRONCHIOLITIS</v>
          </cell>
          <cell r="F6589" t="str">
            <v>弥漫性全细支气管炎</v>
          </cell>
          <cell r="G6589" t="str">
            <v>呼吸系统、胸及纵隔疾病</v>
          </cell>
        </row>
        <row r="6590">
          <cell r="E6590" t="str">
            <v>DIFFUSE UVEAL MELANOCYTIC PROLIFERATION</v>
          </cell>
          <cell r="F6590" t="str">
            <v>葡萄膜黑色素细胞弥漫性增殖</v>
          </cell>
          <cell r="G6590" t="str">
            <v>眼器官疾病</v>
          </cell>
        </row>
        <row r="6591">
          <cell r="E6591" t="str">
            <v>DIFFUSE VASCULITIS</v>
          </cell>
          <cell r="F6591" t="str">
            <v>弥漫性血管炎</v>
          </cell>
          <cell r="G6591" t="str">
            <v>血管与淋巴管类疾病</v>
          </cell>
        </row>
        <row r="6592">
          <cell r="E6592" t="str">
            <v>DIFFUSION-WEIGHTED BRAIN MRI ABNORMAL</v>
          </cell>
          <cell r="F6592" t="str">
            <v>弥散加权脑部MRI异常</v>
          </cell>
          <cell r="G6592" t="str">
            <v>各类检查</v>
          </cell>
        </row>
        <row r="6593">
          <cell r="E6593" t="str">
            <v>DIGEORGE'S SYNDROME</v>
          </cell>
          <cell r="F6593" t="str">
            <v>迪乔治综合征</v>
          </cell>
          <cell r="G6593" t="str">
            <v>各种先天性家族性遗传性疾病</v>
          </cell>
        </row>
        <row r="6594">
          <cell r="E6594" t="str">
            <v>DIGESTIVE ENZYME ABNORMAL</v>
          </cell>
          <cell r="F6594" t="str">
            <v>消化酶异常</v>
          </cell>
          <cell r="G6594" t="str">
            <v>各类检查</v>
          </cell>
        </row>
        <row r="6595">
          <cell r="E6595" t="str">
            <v>DIGESTIVE ENZYME DECREASED</v>
          </cell>
          <cell r="F6595" t="str">
            <v>消化酶减少</v>
          </cell>
          <cell r="G6595" t="str">
            <v>各类检查</v>
          </cell>
        </row>
        <row r="6596">
          <cell r="E6596" t="str">
            <v>DIGESTIVE ENZYME INCREASED</v>
          </cell>
          <cell r="F6596" t="str">
            <v>消化酶增多</v>
          </cell>
          <cell r="G6596" t="str">
            <v>各类检查</v>
          </cell>
        </row>
        <row r="6597">
          <cell r="E6597" t="str">
            <v>DIGESTIVE ENZYME TEST</v>
          </cell>
          <cell r="F6597" t="str">
            <v>消化酶检测</v>
          </cell>
          <cell r="G6597" t="str">
            <v>各类检查</v>
          </cell>
        </row>
        <row r="6598">
          <cell r="E6598" t="str">
            <v>DIGITAL PULPITIS</v>
          </cell>
          <cell r="F6598" t="str">
            <v>指趾端特应性皮炎</v>
          </cell>
          <cell r="G6598" t="str">
            <v>皮肤及皮下组织类疾病</v>
          </cell>
        </row>
        <row r="6599">
          <cell r="E6599" t="str">
            <v>DIGITAL ULCER</v>
          </cell>
          <cell r="F6599" t="str">
            <v>皮肤溃疡</v>
          </cell>
          <cell r="G6599" t="str">
            <v>皮肤及皮下组织类疾病</v>
          </cell>
        </row>
        <row r="6600">
          <cell r="E6600" t="str">
            <v>DIHYDROPYRIMIDINE DEHYDROGENASE DEFICIENCY</v>
          </cell>
          <cell r="F6600" t="str">
            <v>二氢嘧啶脱氢酶缺乏</v>
          </cell>
          <cell r="G6600" t="str">
            <v>各种先天性家族性遗传性疾病</v>
          </cell>
        </row>
        <row r="6601">
          <cell r="E6601" t="str">
            <v>DIHYDROTESTOSTERONE DECREASED</v>
          </cell>
          <cell r="F6601" t="str">
            <v>二氢睾酮减少</v>
          </cell>
          <cell r="G6601" t="str">
            <v>各类检查</v>
          </cell>
        </row>
        <row r="6602">
          <cell r="E6602" t="str">
            <v>DIHYDROTESTOSTERONE INCREASED</v>
          </cell>
          <cell r="F6602" t="str">
            <v>二氢睾酮增高</v>
          </cell>
          <cell r="G6602" t="str">
            <v>各类检查</v>
          </cell>
        </row>
        <row r="6603">
          <cell r="E6603" t="str">
            <v>DIHYDROTESTOSTERONE LEVEL</v>
          </cell>
          <cell r="F6603" t="str">
            <v>二氢睾酮水平</v>
          </cell>
          <cell r="G6603" t="str">
            <v>各类检查</v>
          </cell>
        </row>
        <row r="6604">
          <cell r="E6604" t="str">
            <v>DILATATION ATRIAL</v>
          </cell>
          <cell r="F6604" t="str">
            <v>心房扩张</v>
          </cell>
          <cell r="G6604" t="str">
            <v>心脏器官疾病</v>
          </cell>
        </row>
        <row r="6605">
          <cell r="E6605" t="str">
            <v>DILATATION INTRAHEPATIC DUCT ACQUIRED</v>
          </cell>
          <cell r="F6605" t="str">
            <v>获得性肝内胆管扩张</v>
          </cell>
          <cell r="G6605" t="str">
            <v>肝胆系统疾病</v>
          </cell>
        </row>
        <row r="6606">
          <cell r="E6606" t="str">
            <v>DILATATION INTRAHEPATIC DUCT CONGENITAL</v>
          </cell>
          <cell r="F6606" t="str">
            <v>先天性肝管扩张</v>
          </cell>
          <cell r="G6606" t="str">
            <v>各种先天性家族性遗传性疾病</v>
          </cell>
        </row>
        <row r="6607">
          <cell r="E6607" t="str">
            <v>DILATATION VENTRICULAR</v>
          </cell>
          <cell r="F6607" t="str">
            <v>心室扩张</v>
          </cell>
          <cell r="G6607" t="str">
            <v>心脏器官疾病</v>
          </cell>
        </row>
        <row r="6608">
          <cell r="E6608" t="str">
            <v>DILATED PORES</v>
          </cell>
          <cell r="F6608" t="str">
            <v>毛孔粗大</v>
          </cell>
          <cell r="G6608" t="str">
            <v>皮肤及皮下组织类疾病</v>
          </cell>
        </row>
        <row r="6609">
          <cell r="E6609" t="str">
            <v>DILUTIONAL COAGULOPATHY</v>
          </cell>
          <cell r="F6609" t="str">
            <v>稀释性凝血病</v>
          </cell>
          <cell r="G6609" t="str">
            <v>各类损伤、中毒及操作并发症</v>
          </cell>
        </row>
        <row r="6610">
          <cell r="E6610" t="str">
            <v>DIMINISHED OVARIAN RESERVE</v>
          </cell>
          <cell r="F6610" t="str">
            <v>卵巢储备功能减退</v>
          </cell>
          <cell r="G6610" t="str">
            <v>生殖系统及乳腺疾病</v>
          </cell>
        </row>
        <row r="6611">
          <cell r="E6611" t="str">
            <v>DIPHTHERIA</v>
          </cell>
          <cell r="F6611" t="str">
            <v>白喉</v>
          </cell>
          <cell r="G6611" t="str">
            <v>感染及侵染类疾病</v>
          </cell>
        </row>
        <row r="6612">
          <cell r="E6612" t="str">
            <v>DIPHTHERIA IMMUNISATION</v>
          </cell>
          <cell r="F6612" t="str">
            <v>白喉免疫接种</v>
          </cell>
          <cell r="G6612" t="str">
            <v>各种手术及医疗操作</v>
          </cell>
        </row>
        <row r="6613">
          <cell r="E6613" t="str">
            <v>DIPHTHERIA TOXIN ANTIBODY DECREASED</v>
          </cell>
          <cell r="F6613" t="str">
            <v>棒状杆菌检测阴性</v>
          </cell>
          <cell r="G6613" t="str">
            <v>各类检查</v>
          </cell>
        </row>
        <row r="6614">
          <cell r="E6614" t="str">
            <v>DIPHYLLOBOTHRIASIS</v>
          </cell>
          <cell r="F6614" t="str">
            <v>裂头绦虫病</v>
          </cell>
          <cell r="G6614" t="str">
            <v>感染及侵染类疾病</v>
          </cell>
        </row>
        <row r="6615">
          <cell r="E6615" t="str">
            <v>DIPLACUSIS</v>
          </cell>
          <cell r="F6615" t="str">
            <v>复听</v>
          </cell>
          <cell r="G6615" t="str">
            <v>耳及迷路类疾病</v>
          </cell>
        </row>
        <row r="6616">
          <cell r="E6616" t="str">
            <v>DIPLEGIA</v>
          </cell>
          <cell r="F6616" t="str">
            <v>双侧瘫痪</v>
          </cell>
          <cell r="G6616" t="str">
            <v>各类神经系统疾病</v>
          </cell>
        </row>
        <row r="6617">
          <cell r="E6617" t="str">
            <v>DIPLOPIA</v>
          </cell>
          <cell r="F6617" t="str">
            <v>复视</v>
          </cell>
          <cell r="G6617" t="str">
            <v>眼器官疾病</v>
          </cell>
        </row>
        <row r="6618">
          <cell r="E6618" t="str">
            <v>DIRECT INFECTION TRANSMISSION</v>
          </cell>
          <cell r="F6618" t="str">
            <v>直接接触传播</v>
          </cell>
          <cell r="G6618" t="str">
            <v>感染及侵染类疾病</v>
          </cell>
        </row>
        <row r="6619">
          <cell r="E6619" t="str">
            <v>DIRECTIONAL DOPPLER FLOW TESTS ABNORMAL</v>
          </cell>
          <cell r="F6619" t="str">
            <v>定向多普勒血流测试异常</v>
          </cell>
          <cell r="G6619" t="str">
            <v>各类检查</v>
          </cell>
        </row>
        <row r="6620">
          <cell r="E6620" t="str">
            <v>DIROFILARIASIS</v>
          </cell>
          <cell r="F6620" t="str">
            <v>犬心丝虫病</v>
          </cell>
          <cell r="G6620" t="str">
            <v>感染及侵染类疾病</v>
          </cell>
        </row>
        <row r="6621">
          <cell r="E6621" t="str">
            <v>DISABILITY</v>
          </cell>
          <cell r="F6621" t="str">
            <v>残疾</v>
          </cell>
          <cell r="G6621" t="str">
            <v>社会环境</v>
          </cell>
        </row>
        <row r="6622">
          <cell r="E6622" t="str">
            <v>DISABILITY ASSESSMENT SCALE</v>
          </cell>
          <cell r="F6622" t="str">
            <v>残疾评估量表</v>
          </cell>
          <cell r="G6622" t="str">
            <v>各类检查</v>
          </cell>
        </row>
        <row r="6623">
          <cell r="E6623" t="str">
            <v>DISABILITY ASSESSMENT SCALE SCORE DECREASED</v>
          </cell>
          <cell r="F6623" t="str">
            <v>残疾评估量表分数降低</v>
          </cell>
          <cell r="G6623" t="str">
            <v>各类检查</v>
          </cell>
        </row>
        <row r="6624">
          <cell r="E6624" t="str">
            <v>DISABILITY ASSESSMENT SCALE SCORE INCREASED</v>
          </cell>
          <cell r="F6624" t="str">
            <v>残疾评估量表分数增加</v>
          </cell>
          <cell r="G6624" t="str">
            <v>各类检查</v>
          </cell>
        </row>
        <row r="6625">
          <cell r="E6625" t="str">
            <v>DISABLED RELATIVE</v>
          </cell>
          <cell r="F6625" t="str">
            <v>亲属是残疾人</v>
          </cell>
          <cell r="G6625" t="str">
            <v>社会环境</v>
          </cell>
        </row>
        <row r="6626">
          <cell r="E6626" t="str">
            <v>DISACCHARIDASE DEFICIENCY</v>
          </cell>
          <cell r="F6626" t="str">
            <v>双糖酶缺乏症</v>
          </cell>
          <cell r="G6626" t="str">
            <v>代谢及营养类疾病</v>
          </cell>
        </row>
        <row r="6627">
          <cell r="E6627" t="str">
            <v>DISACCHARIDE METABOLISM DISORDER</v>
          </cell>
          <cell r="F6627" t="str">
            <v>双糖代谢疾病</v>
          </cell>
          <cell r="G6627" t="str">
            <v>代谢及营养类疾病</v>
          </cell>
        </row>
        <row r="6628">
          <cell r="E6628" t="str">
            <v>DISBACTERIOSIS</v>
          </cell>
          <cell r="F6628" t="str">
            <v>微生态失衡</v>
          </cell>
          <cell r="G6628" t="str">
            <v>胃肠系统疾病</v>
          </cell>
        </row>
        <row r="6629">
          <cell r="E6629" t="str">
            <v>DISCHARGE</v>
          </cell>
          <cell r="F6629" t="str">
            <v>分泌物</v>
          </cell>
          <cell r="G6629" t="str">
            <v>全身性疾病及给药部位各种反应</v>
          </cell>
        </row>
        <row r="6630">
          <cell r="E6630" t="str">
            <v>DISCOGRAM</v>
          </cell>
          <cell r="F6630" t="str">
            <v>椎间盘造影</v>
          </cell>
          <cell r="G6630" t="str">
            <v>各类检查</v>
          </cell>
        </row>
        <row r="6631">
          <cell r="E6631" t="str">
            <v>DISCOLOURED VOMIT</v>
          </cell>
          <cell r="F6631" t="str">
            <v>呕吐物变色</v>
          </cell>
          <cell r="G6631" t="str">
            <v>胃肠系统疾病</v>
          </cell>
        </row>
        <row r="6632">
          <cell r="E6632" t="str">
            <v>DISCOMFORT</v>
          </cell>
          <cell r="F6632" t="str">
            <v>不适</v>
          </cell>
          <cell r="G6632" t="str">
            <v>全身性疾病及给药部位各种反应</v>
          </cell>
        </row>
        <row r="6633">
          <cell r="E6633" t="str">
            <v>DISCONTINUED PRODUCT ADMINISTERED</v>
          </cell>
          <cell r="F6633" t="str">
            <v>开处了已停产的产品</v>
          </cell>
          <cell r="G6633" t="str">
            <v>各类损伤、中毒及操作并发症</v>
          </cell>
        </row>
        <row r="6634">
          <cell r="E6634" t="str">
            <v>DISCORDANT TWIN</v>
          </cell>
          <cell r="F6634" t="str">
            <v>不同一性双胎</v>
          </cell>
          <cell r="G6634" t="str">
            <v>妊娠期、产褥期及围产期状况</v>
          </cell>
        </row>
        <row r="6635">
          <cell r="E6635" t="str">
            <v>DISCOURAGEMENT</v>
          </cell>
          <cell r="F6635" t="str">
            <v>气馁</v>
          </cell>
          <cell r="G6635" t="str">
            <v>精神病类</v>
          </cell>
        </row>
        <row r="6636">
          <cell r="E6636" t="str">
            <v>DISEASE COMPLICATION</v>
          </cell>
          <cell r="F6636" t="str">
            <v>疾病并发症</v>
          </cell>
          <cell r="G6636" t="str">
            <v>全身性疾病及给药部位各种反应</v>
          </cell>
        </row>
        <row r="6637">
          <cell r="E6637" t="str">
            <v>DISEASE PRODROMAL STAGE</v>
          </cell>
          <cell r="F6637" t="str">
            <v>疾病前驱期</v>
          </cell>
          <cell r="G6637" t="str">
            <v>全身性疾病及给药部位各种反应</v>
          </cell>
        </row>
        <row r="6638">
          <cell r="E6638" t="str">
            <v>DISEASE PROGRESSION</v>
          </cell>
          <cell r="F6638" t="str">
            <v>疾病进展</v>
          </cell>
          <cell r="G6638" t="str">
            <v>全身性疾病及给药部位各种反应</v>
          </cell>
        </row>
        <row r="6639">
          <cell r="E6639" t="str">
            <v>DISEASE PROPENSITY</v>
          </cell>
          <cell r="F6639" t="str">
            <v>疾病倾向性</v>
          </cell>
          <cell r="G6639" t="str">
            <v>全身性疾病及给药部位各种反应</v>
          </cell>
        </row>
        <row r="6640">
          <cell r="E6640" t="str">
            <v>DISEASE RECURRENCE</v>
          </cell>
          <cell r="F6640" t="str">
            <v>疾病复发</v>
          </cell>
          <cell r="G6640" t="str">
            <v>全身性疾病及给药部位各种反应</v>
          </cell>
        </row>
        <row r="6641">
          <cell r="E6641" t="str">
            <v>DISEASE RISK FACTOR</v>
          </cell>
          <cell r="F6641" t="str">
            <v>疾病危险因素</v>
          </cell>
          <cell r="G6641" t="str">
            <v>社会环境</v>
          </cell>
        </row>
        <row r="6642">
          <cell r="E6642" t="str">
            <v>DISEASE SUSCEPTIBILITY</v>
          </cell>
          <cell r="F6642" t="str">
            <v>疾病易感性</v>
          </cell>
          <cell r="G6642" t="str">
            <v>全身性疾病及给药部位各种反应</v>
          </cell>
        </row>
        <row r="6643">
          <cell r="E6643" t="str">
            <v>DISINFECTANT POISONING</v>
          </cell>
          <cell r="F6643" t="str">
            <v>消毒剂中毒</v>
          </cell>
          <cell r="G6643" t="str">
            <v>各类损伤、中毒及操作并发症</v>
          </cell>
        </row>
        <row r="6644">
          <cell r="E6644" t="str">
            <v>DISINHIBITED SOCIAL ENGAGEMENT DISORDER OF CHILDHOOD</v>
          </cell>
          <cell r="F6644" t="str">
            <v>儿童去抑制型社会参与障碍</v>
          </cell>
          <cell r="G6644" t="str">
            <v>精神病类</v>
          </cell>
        </row>
        <row r="6645">
          <cell r="E6645" t="str">
            <v>DISINHIBITION</v>
          </cell>
          <cell r="F6645" t="str">
            <v>抑制解除</v>
          </cell>
          <cell r="G6645" t="str">
            <v>精神病类</v>
          </cell>
        </row>
        <row r="6646">
          <cell r="E6646" t="str">
            <v>DISLOCATION OF JOINT PROSTHESIS</v>
          </cell>
          <cell r="F6646" t="str">
            <v>装置脱位</v>
          </cell>
          <cell r="G6646" t="str">
            <v>产品问题</v>
          </cell>
        </row>
        <row r="6647">
          <cell r="E6647" t="str">
            <v>DISLOCATION OF STERNUM</v>
          </cell>
          <cell r="F6647" t="str">
            <v>胸骨脱位</v>
          </cell>
          <cell r="G6647" t="str">
            <v>各类损伤、中毒及操作并发症</v>
          </cell>
        </row>
        <row r="6648">
          <cell r="E6648" t="str">
            <v>DISLOCATION OF VERTEBRA</v>
          </cell>
          <cell r="F6648" t="str">
            <v>椎骨脱位</v>
          </cell>
          <cell r="G6648" t="str">
            <v>各类损伤、中毒及操作并发症</v>
          </cell>
        </row>
        <row r="6649">
          <cell r="E6649" t="str">
            <v>DISORDER OF GLOBE</v>
          </cell>
          <cell r="F6649" t="str">
            <v>眼球疾病</v>
          </cell>
          <cell r="G6649" t="str">
            <v>眼器官疾病</v>
          </cell>
        </row>
        <row r="6650">
          <cell r="E6650" t="str">
            <v>DISORDER OF ORBIT</v>
          </cell>
          <cell r="F6650" t="str">
            <v>眼眶疾病</v>
          </cell>
          <cell r="G6650" t="str">
            <v>眼器官疾病</v>
          </cell>
        </row>
        <row r="6651">
          <cell r="E6651" t="str">
            <v>DISORDER OF SEX DEVELOPMENT</v>
          </cell>
          <cell r="F6651" t="str">
            <v>性发育异常</v>
          </cell>
          <cell r="G6651" t="str">
            <v>各种先天性家族性遗传性疾病</v>
          </cell>
        </row>
        <row r="6652">
          <cell r="E6652" t="str">
            <v>DISORGANISED SPEECH</v>
          </cell>
          <cell r="F6652" t="str">
            <v>胡言乱语</v>
          </cell>
          <cell r="G6652" t="str">
            <v>精神病类</v>
          </cell>
        </row>
        <row r="6653">
          <cell r="E6653" t="str">
            <v>DISORIENTATION</v>
          </cell>
          <cell r="F6653" t="str">
            <v>定向力障碍</v>
          </cell>
          <cell r="G6653" t="str">
            <v>精神病类</v>
          </cell>
        </row>
        <row r="6654">
          <cell r="E6654" t="str">
            <v>DISRUPTION OF THE PHOTORECEPTOR INNER SEGMENT-OUTER SEGMENT</v>
          </cell>
          <cell r="F6654" t="str">
            <v>感光器内外段连接破坏</v>
          </cell>
          <cell r="G6654" t="str">
            <v>眼器官疾病</v>
          </cell>
        </row>
        <row r="6655">
          <cell r="E6655" t="str">
            <v>DISRUPTIVE MOOD DYSREGULATION DISORDER</v>
          </cell>
          <cell r="F6655" t="str">
            <v>破坏性情绪失调障碍</v>
          </cell>
          <cell r="G6655" t="str">
            <v>精神病类</v>
          </cell>
        </row>
        <row r="6656">
          <cell r="E6656" t="str">
            <v>DISSECTING CORONARY ARTERY ANEURYSM</v>
          </cell>
          <cell r="F6656" t="str">
            <v>冠状动脉夹层</v>
          </cell>
          <cell r="G6656" t="str">
            <v>心脏器官疾病</v>
          </cell>
        </row>
        <row r="6657">
          <cell r="E6657" t="str">
            <v>DISSEMINATED ASPERGILLOSIS</v>
          </cell>
          <cell r="F6657" t="str">
            <v>播散性曲菌病</v>
          </cell>
          <cell r="G6657" t="str">
            <v>感染及侵染类疾病</v>
          </cell>
        </row>
        <row r="6658">
          <cell r="E6658" t="str">
            <v>DISSEMINATED BACILLUS CALMETTE-GUERIN INFECTION</v>
          </cell>
          <cell r="F6658" t="str">
            <v>播散性卡介杆菌感染</v>
          </cell>
          <cell r="G6658" t="str">
            <v>感染及侵染类疾病</v>
          </cell>
        </row>
        <row r="6659">
          <cell r="E6659" t="str">
            <v>DISSEMINATED BLASTOMYCOSIS</v>
          </cell>
          <cell r="F6659" t="str">
            <v>播散性芽生菌病</v>
          </cell>
          <cell r="G6659" t="str">
            <v>感染及侵染类疾病</v>
          </cell>
        </row>
        <row r="6660">
          <cell r="E6660" t="str">
            <v>DISSEMINATED COCCIDIOIDOMYCOSIS</v>
          </cell>
          <cell r="F6660" t="str">
            <v>播散性球孢子菌病</v>
          </cell>
          <cell r="G6660" t="str">
            <v>感染及侵染类疾病</v>
          </cell>
        </row>
        <row r="6661">
          <cell r="E6661" t="str">
            <v>DISSEMINATED CRYPTOCOCCOSIS</v>
          </cell>
          <cell r="F6661" t="str">
            <v>播散型隐球菌病</v>
          </cell>
          <cell r="G6661" t="str">
            <v>感染及侵染类疾病</v>
          </cell>
        </row>
        <row r="6662">
          <cell r="E6662" t="str">
            <v>DISSEMINATED CYTOMEGALOVIRAL INFECTION</v>
          </cell>
          <cell r="F6662" t="str">
            <v>播散型巨细胞病毒感染</v>
          </cell>
          <cell r="G6662" t="str">
            <v>感染及侵染类疾病</v>
          </cell>
        </row>
        <row r="6663">
          <cell r="E6663" t="str">
            <v>DISSEMINATED INTRAVASCULAR COAGULATION</v>
          </cell>
          <cell r="F6663" t="str">
            <v>弥散性血管内凝血</v>
          </cell>
          <cell r="G6663" t="str">
            <v>血液及淋巴系统疾病</v>
          </cell>
        </row>
        <row r="6664">
          <cell r="E6664" t="str">
            <v>DISSEMINATED INTRAVASCULAR COAGULATION IN NEWBORN</v>
          </cell>
          <cell r="F6664" t="str">
            <v>新生儿弥漫性血管内凝血</v>
          </cell>
          <cell r="G6664" t="str">
            <v>血液及淋巴系统疾病</v>
          </cell>
        </row>
        <row r="6665">
          <cell r="E6665" t="str">
            <v>DISSEMINATED LARGE CELL LYMPHOMA</v>
          </cell>
          <cell r="F6665" t="str">
            <v>弥散性大细胞淋巴瘤</v>
          </cell>
          <cell r="G6665" t="str">
            <v>良性、恶性及性质不明的肿瘤（包括囊状和息肉状）</v>
          </cell>
        </row>
        <row r="6666">
          <cell r="E6666" t="str">
            <v>DISSEMINATED LEISHMANIASIS</v>
          </cell>
          <cell r="F6666" t="str">
            <v>弥漫性利什曼病</v>
          </cell>
          <cell r="G6666" t="str">
            <v>感染及侵染类疾病</v>
          </cell>
        </row>
        <row r="6667">
          <cell r="E6667" t="str">
            <v>DISSEMINATED MUCORMYCOSIS</v>
          </cell>
          <cell r="F6667" t="str">
            <v>播散性毛霉菌病</v>
          </cell>
          <cell r="G6667" t="str">
            <v>感染及侵染类疾病</v>
          </cell>
        </row>
        <row r="6668">
          <cell r="E6668" t="str">
            <v>DISSEMINATED MYCOBACTERIUM AVIUM COMPLEX INFECTION</v>
          </cell>
          <cell r="F6668" t="str">
            <v>播散性鸟结核分枝杆菌群感染</v>
          </cell>
          <cell r="G6668" t="str">
            <v>感染及侵染类疾病</v>
          </cell>
        </row>
        <row r="6669">
          <cell r="E6669" t="str">
            <v>DISSEMINATED PARACOCCIDIOIDOMYCOSIS</v>
          </cell>
          <cell r="F6669" t="str">
            <v>播散性巴西芽生菌病</v>
          </cell>
          <cell r="G6669" t="str">
            <v>感染及侵染类疾病</v>
          </cell>
        </row>
        <row r="6670">
          <cell r="E6670" t="str">
            <v>DISSEMINATED SPOROTRICHOSIS</v>
          </cell>
          <cell r="F6670" t="str">
            <v>播散性孢子丝菌病</v>
          </cell>
          <cell r="G6670" t="str">
            <v>感染及侵染类疾病</v>
          </cell>
        </row>
        <row r="6671">
          <cell r="E6671" t="str">
            <v>DISSEMINATED STRONGYLOIDIASIS</v>
          </cell>
          <cell r="F6671" t="str">
            <v>播散性类圆线虫病</v>
          </cell>
          <cell r="G6671" t="str">
            <v>感染及侵染类疾病</v>
          </cell>
        </row>
        <row r="6672">
          <cell r="E6672" t="str">
            <v>DISSEMINATED TOXOPLASMOSIS</v>
          </cell>
          <cell r="F6672" t="str">
            <v>弥漫性弓形虫病</v>
          </cell>
          <cell r="G6672" t="str">
            <v>感染及侵染类疾病</v>
          </cell>
        </row>
        <row r="6673">
          <cell r="E6673" t="str">
            <v>DISSEMINATED TRICHOSPORONOSIS</v>
          </cell>
          <cell r="F6673" t="str">
            <v>播散性毛孢子菌病</v>
          </cell>
          <cell r="G6673" t="str">
            <v>感染及侵染类疾病</v>
          </cell>
        </row>
        <row r="6674">
          <cell r="E6674" t="str">
            <v>DISSEMINATED TUBERCULOSIS</v>
          </cell>
          <cell r="F6674" t="str">
            <v>播散型结核</v>
          </cell>
          <cell r="G6674" t="str">
            <v>感染及侵染类疾病</v>
          </cell>
        </row>
        <row r="6675">
          <cell r="E6675" t="str">
            <v>DISSEMINATED VARICELLA</v>
          </cell>
          <cell r="F6675" t="str">
            <v>播散性水痘</v>
          </cell>
          <cell r="G6675" t="str">
            <v>感染及侵染类疾病</v>
          </cell>
        </row>
        <row r="6676">
          <cell r="E6676" t="str">
            <v>DISSEMINATED VARICELLA ZOSTER VACCINE VIRUS INFECTION</v>
          </cell>
          <cell r="F6676" t="str">
            <v>播散性水痘带状疱疹疫苗病毒性感染</v>
          </cell>
          <cell r="G6676" t="str">
            <v>感染及侵染类疾病</v>
          </cell>
        </row>
        <row r="6677">
          <cell r="E6677" t="str">
            <v>DISSEMINATED VARICELLA ZOSTER VIRUS INFECTION</v>
          </cell>
          <cell r="F6677" t="str">
            <v>播散性水痘带状疱疹病毒感染</v>
          </cell>
          <cell r="G6677" t="str">
            <v>感染及侵染类疾病</v>
          </cell>
        </row>
        <row r="6678">
          <cell r="E6678" t="str">
            <v>DISSOCIATION</v>
          </cell>
          <cell r="F6678" t="str">
            <v>分裂</v>
          </cell>
          <cell r="G6678" t="str">
            <v>精神病类</v>
          </cell>
        </row>
        <row r="6679">
          <cell r="E6679" t="str">
            <v>DISSOCIATIVE AMNESIA</v>
          </cell>
          <cell r="F6679" t="str">
            <v>分裂性遗忘症</v>
          </cell>
          <cell r="G6679" t="str">
            <v>精神病类</v>
          </cell>
        </row>
        <row r="6680">
          <cell r="E6680" t="str">
            <v>DISSOCIATIVE DISORDER</v>
          </cell>
          <cell r="F6680" t="str">
            <v>分离性障碍</v>
          </cell>
          <cell r="G6680" t="str">
            <v>精神病类</v>
          </cell>
        </row>
        <row r="6681">
          <cell r="E6681" t="str">
            <v>DISSOCIATIVE FUGUE</v>
          </cell>
          <cell r="F6681" t="str">
            <v>分裂性遗忘症</v>
          </cell>
          <cell r="G6681" t="str">
            <v>精神病类</v>
          </cell>
        </row>
        <row r="6682">
          <cell r="E6682" t="str">
            <v>DISSOCIATIVE IDENTITY DISORDER</v>
          </cell>
          <cell r="F6682" t="str">
            <v>分裂性身份识别障碍</v>
          </cell>
          <cell r="G6682" t="str">
            <v>精神病类</v>
          </cell>
        </row>
        <row r="6683">
          <cell r="E6683" t="str">
            <v>DISTAL ILEAL OBSTRUCTION SYNDROME</v>
          </cell>
          <cell r="F6683" t="str">
            <v>远端小肠梗阻综合征</v>
          </cell>
          <cell r="G6683" t="str">
            <v>胃肠系统疾病</v>
          </cell>
        </row>
        <row r="6684">
          <cell r="E6684" t="str">
            <v>DISTAL INTESTINAL OBSTRUCTION SYNDROME</v>
          </cell>
          <cell r="F6684" t="str">
            <v>远端小肠梗阻综合征</v>
          </cell>
          <cell r="G6684" t="str">
            <v>胃肠系统疾病</v>
          </cell>
        </row>
        <row r="6685">
          <cell r="E6685" t="str">
            <v>DISTICHIASIS</v>
          </cell>
          <cell r="F6685" t="str">
            <v>双行睫</v>
          </cell>
          <cell r="G6685" t="str">
            <v>各种先天性家族性遗传性疾病</v>
          </cell>
        </row>
        <row r="6686">
          <cell r="E6686" t="str">
            <v>DISTRACTIBILITY</v>
          </cell>
          <cell r="F6686" t="str">
            <v>注意涣散</v>
          </cell>
          <cell r="G6686" t="str">
            <v>精神病类</v>
          </cell>
        </row>
        <row r="6687">
          <cell r="E6687" t="str">
            <v>DISTRIBUTIVE SHOCK</v>
          </cell>
          <cell r="F6687" t="str">
            <v>分布性休克</v>
          </cell>
          <cell r="G6687" t="str">
            <v>血管与淋巴管类疾病</v>
          </cell>
        </row>
        <row r="6688">
          <cell r="E6688" t="str">
            <v>DISTRICHIASIS</v>
          </cell>
          <cell r="F6688" t="str">
            <v>双行睫</v>
          </cell>
          <cell r="G6688" t="str">
            <v>各种先天性家族性遗传性疾病</v>
          </cell>
        </row>
        <row r="6689">
          <cell r="E6689" t="str">
            <v>DISTURBANCE IN ATTENTION</v>
          </cell>
          <cell r="F6689" t="str">
            <v>注意障碍</v>
          </cell>
          <cell r="G6689" t="str">
            <v>各类神经系统疾病</v>
          </cell>
        </row>
        <row r="6690">
          <cell r="E6690" t="str">
            <v>DISTURBANCE IN SEXUAL AROUSAL</v>
          </cell>
          <cell r="F6690" t="str">
            <v>性唤起失常</v>
          </cell>
          <cell r="G6690" t="str">
            <v>精神病类</v>
          </cell>
        </row>
        <row r="6691">
          <cell r="E6691" t="str">
            <v>DISTURBANCE IN SOCIAL BEHAVIOUR</v>
          </cell>
          <cell r="F6691" t="str">
            <v>社交行为障碍</v>
          </cell>
          <cell r="G6691" t="str">
            <v>精神病类</v>
          </cell>
        </row>
        <row r="6692">
          <cell r="E6692" t="str">
            <v>DISTURBANCE OF THERMOREGULATION OF NEWBORN</v>
          </cell>
          <cell r="F6692" t="str">
            <v>新生儿体温调节障碍</v>
          </cell>
          <cell r="G6692" t="str">
            <v>全身性疾病及给药部位各种反应</v>
          </cell>
        </row>
        <row r="6693">
          <cell r="E6693" t="str">
            <v>DISUSE SYNDROME</v>
          </cell>
          <cell r="F6693" t="str">
            <v>制动综合征</v>
          </cell>
          <cell r="G6693" t="str">
            <v>各种肌肉骨骼及结缔组织疾病</v>
          </cell>
        </row>
        <row r="6694">
          <cell r="E6694" t="str">
            <v>DIURETIC ABUSE</v>
          </cell>
          <cell r="F6694" t="str">
            <v>药物滥用</v>
          </cell>
          <cell r="G6694" t="str">
            <v>精神病类</v>
          </cell>
        </row>
        <row r="6695">
          <cell r="E6695" t="str">
            <v>DIURETIC EFFECT</v>
          </cell>
          <cell r="F6695" t="str">
            <v>多尿</v>
          </cell>
          <cell r="G6695" t="str">
            <v>肾脏及泌尿系统疾病</v>
          </cell>
        </row>
        <row r="6696">
          <cell r="E6696" t="str">
            <v>DIURETIC THERAPY</v>
          </cell>
          <cell r="F6696" t="str">
            <v>利尿疗法</v>
          </cell>
          <cell r="G6696" t="str">
            <v>各种手术及医疗操作</v>
          </cell>
        </row>
        <row r="6697">
          <cell r="E6697" t="str">
            <v>DIVERSION COLITIS</v>
          </cell>
          <cell r="F6697" t="str">
            <v>转流性结肠炎</v>
          </cell>
          <cell r="G6697" t="str">
            <v>各类损伤、中毒及操作并发症</v>
          </cell>
        </row>
        <row r="6698">
          <cell r="E6698" t="str">
            <v>DIVERSION PROCTITIS</v>
          </cell>
          <cell r="F6698" t="str">
            <v>转流性直肠炎</v>
          </cell>
          <cell r="G6698" t="str">
            <v>各类损伤、中毒及操作并发症</v>
          </cell>
        </row>
        <row r="6699">
          <cell r="E6699" t="str">
            <v>DIVERTICULAR FISTULA</v>
          </cell>
          <cell r="F6699" t="str">
            <v>憩室瘘</v>
          </cell>
          <cell r="G6699" t="str">
            <v>胃肠系统疾病</v>
          </cell>
        </row>
        <row r="6700">
          <cell r="E6700" t="str">
            <v>DIVERTICULAR HERNIA</v>
          </cell>
          <cell r="F6700" t="str">
            <v>憩室疝</v>
          </cell>
          <cell r="G6700" t="str">
            <v>胃肠系统疾病</v>
          </cell>
        </row>
        <row r="6701">
          <cell r="E6701" t="str">
            <v>DIVERTICULAR PERFORATION</v>
          </cell>
          <cell r="F6701" t="str">
            <v>憩室穿孔</v>
          </cell>
          <cell r="G6701" t="str">
            <v>胃肠系统疾病</v>
          </cell>
        </row>
        <row r="6702">
          <cell r="E6702" t="str">
            <v>DIVERTICULECTOMY</v>
          </cell>
          <cell r="F6702" t="str">
            <v>憩室切除术</v>
          </cell>
          <cell r="G6702" t="str">
            <v>各种手术及医疗操作</v>
          </cell>
        </row>
        <row r="6703">
          <cell r="E6703" t="str">
            <v>DIVERTICULITIS</v>
          </cell>
          <cell r="F6703" t="str">
            <v>憩室炎</v>
          </cell>
          <cell r="G6703" t="str">
            <v>感染及侵染类疾病</v>
          </cell>
        </row>
        <row r="6704">
          <cell r="E6704" t="str">
            <v>DIVERTICULITIS INTESTINAL HAEMORRHAGIC</v>
          </cell>
          <cell r="F6704" t="str">
            <v>出血性肠憩室炎</v>
          </cell>
          <cell r="G6704" t="str">
            <v>感染及侵染类疾病</v>
          </cell>
        </row>
        <row r="6705">
          <cell r="E6705" t="str">
            <v>DIVERTICULITIS INTESTINAL PERFORATED</v>
          </cell>
          <cell r="F6705" t="str">
            <v>穿孔性肠内憩室炎</v>
          </cell>
          <cell r="G6705" t="str">
            <v>感染及侵染类疾病</v>
          </cell>
        </row>
        <row r="6706">
          <cell r="E6706" t="str">
            <v>DIVERTICULITIS MECKEL'S</v>
          </cell>
          <cell r="F6706" t="str">
            <v>梅克尔憩室炎</v>
          </cell>
          <cell r="G6706" t="str">
            <v>各种先天性家族性遗传性疾病</v>
          </cell>
        </row>
        <row r="6707">
          <cell r="E6707" t="str">
            <v>DIVERTICULITIS OESOPHAGEAL</v>
          </cell>
          <cell r="F6707" t="str">
            <v>食管憩室炎</v>
          </cell>
          <cell r="G6707" t="str">
            <v>胃肠系统疾病</v>
          </cell>
        </row>
        <row r="6708">
          <cell r="E6708" t="str">
            <v>DIVERTICULUM</v>
          </cell>
          <cell r="F6708" t="str">
            <v>憩室</v>
          </cell>
          <cell r="G6708" t="str">
            <v>胃肠系统疾病</v>
          </cell>
        </row>
        <row r="6709">
          <cell r="E6709" t="str">
            <v>DIVERTICULUM DUODENAL</v>
          </cell>
          <cell r="F6709" t="str">
            <v>肠道憩室</v>
          </cell>
          <cell r="G6709" t="str">
            <v>胃肠系统疾病</v>
          </cell>
        </row>
        <row r="6710">
          <cell r="E6710" t="str">
            <v>DIVERTICULUM GASTRIC</v>
          </cell>
          <cell r="F6710" t="str">
            <v>胃憩室</v>
          </cell>
          <cell r="G6710" t="str">
            <v>胃肠系统疾病</v>
          </cell>
        </row>
        <row r="6711">
          <cell r="E6711" t="str">
            <v>DIVERTICULUM INTESTINAL</v>
          </cell>
          <cell r="F6711" t="str">
            <v>肠道憩室</v>
          </cell>
          <cell r="G6711" t="str">
            <v>胃肠系统疾病</v>
          </cell>
        </row>
        <row r="6712">
          <cell r="E6712" t="str">
            <v>DIVERTICULUM INTESTINAL HAEMORRHAGIC</v>
          </cell>
          <cell r="F6712" t="str">
            <v>肠憩室出血</v>
          </cell>
          <cell r="G6712" t="str">
            <v>胃肠系统疾病</v>
          </cell>
        </row>
        <row r="6713">
          <cell r="E6713" t="str">
            <v>DIVERTICULUM OESOPHAGEAL</v>
          </cell>
          <cell r="F6713" t="str">
            <v>食管憩室</v>
          </cell>
          <cell r="G6713" t="str">
            <v>胃肠系统疾病</v>
          </cell>
        </row>
        <row r="6714">
          <cell r="E6714" t="str">
            <v>DIVORCED</v>
          </cell>
          <cell r="F6714" t="str">
            <v>离婚</v>
          </cell>
          <cell r="G6714" t="str">
            <v>社会环境</v>
          </cell>
        </row>
        <row r="6715">
          <cell r="E6715" t="str">
            <v>DIVORCED PARENTS</v>
          </cell>
          <cell r="F6715" t="str">
            <v>父母离婚</v>
          </cell>
          <cell r="G6715" t="str">
            <v>社会环境</v>
          </cell>
        </row>
        <row r="6716">
          <cell r="E6716" t="str">
            <v>DIZZINESS</v>
          </cell>
          <cell r="F6716" t="str">
            <v>头晕</v>
          </cell>
          <cell r="G6716" t="str">
            <v>各类神经系统疾病</v>
          </cell>
        </row>
        <row r="6717">
          <cell r="E6717" t="str">
            <v>DIZZINESS EXERTIONAL</v>
          </cell>
          <cell r="F6717" t="str">
            <v>劳力性头晕</v>
          </cell>
          <cell r="G6717" t="str">
            <v>各类神经系统疾病</v>
          </cell>
        </row>
        <row r="6718">
          <cell r="E6718" t="str">
            <v>DIZZINESS POSTURAL</v>
          </cell>
          <cell r="F6718" t="str">
            <v>体位性头晕</v>
          </cell>
          <cell r="G6718" t="str">
            <v>各类神经系统疾病</v>
          </cell>
        </row>
        <row r="6719">
          <cell r="E6719" t="str">
            <v>DNA ANTIBODY</v>
          </cell>
          <cell r="F6719" t="str">
            <v>DNA 抗体</v>
          </cell>
          <cell r="G6719" t="str">
            <v>各类检查</v>
          </cell>
        </row>
        <row r="6720">
          <cell r="E6720" t="str">
            <v>DNA ANTIBODY NEGATIVE</v>
          </cell>
          <cell r="F6720" t="str">
            <v>DNA 抗体阴性</v>
          </cell>
          <cell r="G6720" t="str">
            <v>各类检查</v>
          </cell>
        </row>
        <row r="6721">
          <cell r="E6721" t="str">
            <v>DNA ANTIBODY POSITIVE</v>
          </cell>
          <cell r="F6721" t="str">
            <v>DNA 抗体阳性</v>
          </cell>
          <cell r="G6721" t="str">
            <v>各类检查</v>
          </cell>
        </row>
        <row r="6722">
          <cell r="E6722" t="str">
            <v>DNA MISMATCH REPAIR DEFICIENCY TEST</v>
          </cell>
          <cell r="F6722" t="str">
            <v>DNA错配修复缺陷检测</v>
          </cell>
          <cell r="G6722" t="str">
            <v>各类检查</v>
          </cell>
        </row>
        <row r="6723">
          <cell r="E6723" t="str">
            <v>DNA MISMATCH REPAIR PROTEIN GENE MUTATION</v>
          </cell>
          <cell r="F6723" t="str">
            <v>DNA 错配修复蛋白基因突变</v>
          </cell>
          <cell r="G6723" t="str">
            <v>各种先天性家族性遗传性疾病</v>
          </cell>
        </row>
        <row r="6724">
          <cell r="E6724" t="str">
            <v>DOCUMENTED HYPERSENSITIVITY TO ADMINISTERED DRUG</v>
          </cell>
          <cell r="F6724" t="str">
            <v>（患者）对所给产品有记录在案的高敏性</v>
          </cell>
          <cell r="G6724" t="str">
            <v>各类损伤、中毒及操作并发症</v>
          </cell>
        </row>
        <row r="6725">
          <cell r="E6725" t="str">
            <v>DOCUMENTED HYPERSENSITIVITY TO ADMINISTERED PRODUCT</v>
          </cell>
          <cell r="F6725" t="str">
            <v>（患者）对所给产品有记录在案的高敏性</v>
          </cell>
          <cell r="G6725" t="str">
            <v>各类损伤、中毒及操作并发症</v>
          </cell>
        </row>
        <row r="6726">
          <cell r="E6726" t="str">
            <v>DOLICHOCEPHALY</v>
          </cell>
          <cell r="F6726" t="str">
            <v>长头</v>
          </cell>
          <cell r="G6726" t="str">
            <v>各种先天性家族性遗传性疾病</v>
          </cell>
        </row>
        <row r="6727">
          <cell r="E6727" t="str">
            <v>DOLICHOCOLON</v>
          </cell>
          <cell r="F6727" t="str">
            <v>长结肠</v>
          </cell>
          <cell r="G6727" t="str">
            <v>各种先天性家族性遗传性疾病</v>
          </cell>
        </row>
        <row r="6728">
          <cell r="E6728" t="str">
            <v>DOLICHOCOLON ACQUIRED</v>
          </cell>
          <cell r="F6728" t="str">
            <v>获得性结肠冗长症</v>
          </cell>
          <cell r="G6728" t="str">
            <v>胃肠系统疾病</v>
          </cell>
        </row>
        <row r="6729">
          <cell r="E6729" t="str">
            <v>DONOR LEUKOCYTE INFUSION</v>
          </cell>
          <cell r="F6729" t="str">
            <v>供体白细胞输注</v>
          </cell>
          <cell r="G6729" t="str">
            <v>各种手术及医疗操作</v>
          </cell>
        </row>
        <row r="6730">
          <cell r="E6730" t="str">
            <v>DONOR ORGAN TISSUE PREPARATION ISSUE</v>
          </cell>
          <cell r="F6730" t="str">
            <v>供体器官组织准备问题</v>
          </cell>
          <cell r="G6730" t="str">
            <v>各类损伤、中毒及操作并发症</v>
          </cell>
        </row>
        <row r="6731">
          <cell r="E6731" t="str">
            <v>DONOR SITE COMPLICATION</v>
          </cell>
          <cell r="F6731" t="str">
            <v>供体部位并发症</v>
          </cell>
          <cell r="G6731" t="str">
            <v>各类损伤、中毒及操作并发症</v>
          </cell>
        </row>
        <row r="6732">
          <cell r="E6732" t="str">
            <v>DONOR SPECIFIC ANTIBODY PRESENT</v>
          </cell>
          <cell r="F6732" t="str">
            <v>供体特异性抗体检出</v>
          </cell>
          <cell r="G6732" t="str">
            <v>各类检查</v>
          </cell>
        </row>
        <row r="6733">
          <cell r="E6733" t="str">
            <v>DOPA-RESPONSIVE DYSTONIA</v>
          </cell>
          <cell r="F6733" t="str">
            <v>多巴反应性肌张力障碍</v>
          </cell>
          <cell r="G6733" t="str">
            <v>各种先天性家族性遗传性疾病</v>
          </cell>
        </row>
        <row r="6734">
          <cell r="E6734" t="str">
            <v>DOPAMINE DYSREGULATION SYNDROME</v>
          </cell>
          <cell r="F6734" t="str">
            <v>多巴胺失调综合征</v>
          </cell>
          <cell r="G6734" t="str">
            <v>精神病类</v>
          </cell>
        </row>
        <row r="6735">
          <cell r="E6735" t="str">
            <v>DOPAMINE TRANSPORTER SCINTIGRAPHY</v>
          </cell>
          <cell r="F6735" t="str">
            <v>多巴胺转运蛋白显像</v>
          </cell>
          <cell r="G6735" t="str">
            <v>各类检查</v>
          </cell>
        </row>
        <row r="6736">
          <cell r="E6736" t="str">
            <v>DOPAMINE TRANSPORTER SCINTIGRAPHY ABNORMAL</v>
          </cell>
          <cell r="F6736" t="str">
            <v>多巴胺转运蛋白显像异常</v>
          </cell>
          <cell r="G6736" t="str">
            <v>各类检查</v>
          </cell>
        </row>
        <row r="6737">
          <cell r="E6737" t="str">
            <v>DOPAMINE TRANSPORTER SCINTIGRAPHY NORMAL</v>
          </cell>
          <cell r="F6737" t="str">
            <v>多巴胺转运蛋白显像正常</v>
          </cell>
          <cell r="G6737" t="str">
            <v>各类检查</v>
          </cell>
        </row>
        <row r="6738">
          <cell r="E6738" t="str">
            <v>DOPAMINERGIC DRUG THERAPY</v>
          </cell>
          <cell r="F6738" t="str">
            <v>多巴胺能药物治疗</v>
          </cell>
          <cell r="G6738" t="str">
            <v>各种手术及医疗操作</v>
          </cell>
        </row>
        <row r="6739">
          <cell r="E6739" t="str">
            <v>DORSAL RAMUS SYNDROME</v>
          </cell>
          <cell r="F6739" t="str">
            <v>脊神经后支综合征</v>
          </cell>
          <cell r="G6739" t="str">
            <v>各类神经系统疾病</v>
          </cell>
        </row>
        <row r="6740">
          <cell r="E6740" t="str">
            <v>DOSE CALCULATION ERROR</v>
          </cell>
          <cell r="F6740" t="str">
            <v>剂量计算错误</v>
          </cell>
          <cell r="G6740" t="str">
            <v>各类损伤、中毒及操作并发症</v>
          </cell>
        </row>
        <row r="6741">
          <cell r="E6741" t="str">
            <v>DOUBLE CORTEX SYNDROME</v>
          </cell>
          <cell r="F6741" t="str">
            <v>双皮质综合征</v>
          </cell>
          <cell r="G6741" t="str">
            <v>各种先天性家族性遗传性疾病</v>
          </cell>
        </row>
        <row r="6742">
          <cell r="E6742" t="str">
            <v>DOUBLE HETEROZYGOUS SICKLING DISORDERS</v>
          </cell>
          <cell r="F6742" t="str">
            <v>双杂交镰状细胞病</v>
          </cell>
          <cell r="G6742" t="str">
            <v>各种先天性家族性遗传性疾病</v>
          </cell>
        </row>
        <row r="6743">
          <cell r="E6743" t="str">
            <v>DOUBLE HIT LYMPHOMA</v>
          </cell>
          <cell r="F6743" t="str">
            <v>双打击淋巴瘤</v>
          </cell>
          <cell r="G6743" t="str">
            <v>良性、恶性及性质不明的肿瘤（包括囊状和息肉状）</v>
          </cell>
        </row>
        <row r="6744">
          <cell r="E6744" t="str">
            <v>DOUBLE INLET LEFT VENTRICLE</v>
          </cell>
          <cell r="F6744" t="str">
            <v>左心室双入口</v>
          </cell>
          <cell r="G6744" t="str">
            <v>各种先天性家族性遗传性疾病</v>
          </cell>
        </row>
        <row r="6745">
          <cell r="E6745" t="str">
            <v>DOUBLE OUTLET LEFT VENTRICLE</v>
          </cell>
          <cell r="F6745" t="str">
            <v>左心室双重出口</v>
          </cell>
          <cell r="G6745" t="str">
            <v>各种先天性家族性遗传性疾病</v>
          </cell>
        </row>
        <row r="6746">
          <cell r="E6746" t="str">
            <v>DOUBLE OUTLET RIGHT VENTRICLE</v>
          </cell>
          <cell r="F6746" t="str">
            <v>右心室双出口</v>
          </cell>
          <cell r="G6746" t="str">
            <v>各种先天性家族性遗传性疾病</v>
          </cell>
        </row>
        <row r="6747">
          <cell r="E6747" t="str">
            <v>DOUBLE STRANDED DNA ANTIBODY</v>
          </cell>
          <cell r="F6747" t="str">
            <v>双链 DNA 抗体</v>
          </cell>
          <cell r="G6747" t="str">
            <v>各类检查</v>
          </cell>
        </row>
        <row r="6748">
          <cell r="E6748" t="str">
            <v>DOUBLE STRANDED DNA ANTIBODY POSITIVE</v>
          </cell>
          <cell r="F6748" t="str">
            <v>双链DNA抗体阳性</v>
          </cell>
          <cell r="G6748" t="str">
            <v>各类检查</v>
          </cell>
        </row>
        <row r="6749">
          <cell r="E6749" t="str">
            <v>DOUBLE URETER</v>
          </cell>
          <cell r="F6749" t="str">
            <v>双重输尿管</v>
          </cell>
          <cell r="G6749" t="str">
            <v>各种先天性家族性遗传性疾病</v>
          </cell>
        </row>
        <row r="6750">
          <cell r="E6750" t="str">
            <v>DOUBLE VESSEL BYPASS GRAFT</v>
          </cell>
          <cell r="F6750" t="str">
            <v>冠状动脉搭桥</v>
          </cell>
          <cell r="G6750" t="str">
            <v>各种手术及医疗操作</v>
          </cell>
        </row>
        <row r="6751">
          <cell r="E6751" t="str">
            <v>DOUGLAS' ABSCESS</v>
          </cell>
          <cell r="F6751" t="str">
            <v>Douglas脓肿</v>
          </cell>
          <cell r="G6751" t="str">
            <v>感染及侵染类疾病</v>
          </cell>
        </row>
        <row r="6752">
          <cell r="E6752" t="str">
            <v>DOUGLAS' POUCH EFFUSION</v>
          </cell>
          <cell r="F6752" t="str">
            <v>盆腔积液</v>
          </cell>
          <cell r="G6752" t="str">
            <v>生殖系统及乳腺疾病</v>
          </cell>
        </row>
        <row r="6753">
          <cell r="E6753" t="str">
            <v>DOUGLAS' POUCH MASS</v>
          </cell>
          <cell r="F6753" t="str">
            <v>道格拉斯氏陷凹肿块</v>
          </cell>
          <cell r="G6753" t="str">
            <v>胃肠系统疾病</v>
          </cell>
        </row>
        <row r="6754">
          <cell r="E6754" t="str">
            <v>DOWLING-DEGOS DISEASE</v>
          </cell>
          <cell r="F6754" t="str">
            <v>屈侧网状色素沉着症</v>
          </cell>
          <cell r="G6754" t="str">
            <v>各种先天性家族性遗传性疾病</v>
          </cell>
        </row>
        <row r="6755">
          <cell r="E6755" t="str">
            <v>DRACUNCULIASIS</v>
          </cell>
          <cell r="F6755" t="str">
            <v>龙线虫病</v>
          </cell>
          <cell r="G6755" t="str">
            <v>感染及侵染类疾病</v>
          </cell>
        </row>
        <row r="6756">
          <cell r="E6756" t="str">
            <v>DRAIN OF CEREBRAL SUBDURAL SPACE</v>
          </cell>
          <cell r="F6756" t="str">
            <v>硬脑膜下腔引流</v>
          </cell>
          <cell r="G6756" t="str">
            <v>各种手术及医疗操作</v>
          </cell>
        </row>
        <row r="6757">
          <cell r="E6757" t="str">
            <v>DRAIN PLACEMENT</v>
          </cell>
          <cell r="F6757" t="str">
            <v>引流物放置</v>
          </cell>
          <cell r="G6757" t="str">
            <v>各种手术及医疗操作</v>
          </cell>
        </row>
        <row r="6758">
          <cell r="E6758" t="str">
            <v>DRAIN REMOVAL</v>
          </cell>
          <cell r="F6758" t="str">
            <v>引流物移除</v>
          </cell>
          <cell r="G6758" t="str">
            <v>各种手术及医疗操作</v>
          </cell>
        </row>
        <row r="6759">
          <cell r="E6759" t="str">
            <v>DRAIN SITE COMPLICATION</v>
          </cell>
          <cell r="F6759" t="str">
            <v>引流部位并发症</v>
          </cell>
          <cell r="G6759" t="str">
            <v>各类损伤、中毒及操作并发症</v>
          </cell>
        </row>
        <row r="6760">
          <cell r="E6760" t="str">
            <v>DRAINAGE</v>
          </cell>
          <cell r="F6760" t="str">
            <v>引流</v>
          </cell>
          <cell r="G6760" t="str">
            <v>各种手术及医疗操作</v>
          </cell>
        </row>
        <row r="6761">
          <cell r="E6761" t="str">
            <v>DREAMY STATE</v>
          </cell>
          <cell r="F6761" t="str">
            <v>梦样状态</v>
          </cell>
          <cell r="G6761" t="str">
            <v>各类神经系统疾病</v>
          </cell>
        </row>
        <row r="6762">
          <cell r="E6762" t="str">
            <v>DRESSLER'S SYNDROME</v>
          </cell>
          <cell r="F6762" t="str">
            <v>Dresslers 综合征</v>
          </cell>
          <cell r="G6762" t="str">
            <v>心脏器官疾病</v>
          </cell>
        </row>
        <row r="6763">
          <cell r="E6763" t="str">
            <v>DROOLING</v>
          </cell>
          <cell r="F6763" t="str">
            <v>流涎</v>
          </cell>
          <cell r="G6763" t="str">
            <v>各类神经系统疾病</v>
          </cell>
        </row>
        <row r="6764">
          <cell r="E6764" t="str">
            <v>DROOPING SHOULDER SYNDROME</v>
          </cell>
          <cell r="F6764" t="str">
            <v>垂肩综合征</v>
          </cell>
          <cell r="G6764" t="str">
            <v>各种肌肉骨骼及结缔组织疾病</v>
          </cell>
        </row>
        <row r="6765">
          <cell r="E6765" t="str">
            <v>DROP ATTACKS</v>
          </cell>
          <cell r="F6765" t="str">
            <v>跌倒发作</v>
          </cell>
          <cell r="G6765" t="str">
            <v>各类神经系统疾病</v>
          </cell>
        </row>
        <row r="6766">
          <cell r="E6766" t="str">
            <v>DROPPED HEAD SYNDROME</v>
          </cell>
          <cell r="F6766" t="str">
            <v>头颅下垂综合征</v>
          </cell>
          <cell r="G6766" t="str">
            <v>各类神经系统疾病</v>
          </cell>
        </row>
        <row r="6767">
          <cell r="E6767" t="str">
            <v>DROWNING</v>
          </cell>
          <cell r="F6767" t="str">
            <v>溺死</v>
          </cell>
          <cell r="G6767" t="str">
            <v>全身性疾病及给药部位各种反应</v>
          </cell>
        </row>
        <row r="6768">
          <cell r="E6768" t="str">
            <v>DRUG-DEVICE INCOMPATIBILITY</v>
          </cell>
          <cell r="F6768" t="str">
            <v>药物与装置不匹配</v>
          </cell>
          <cell r="G6768" t="str">
            <v>产品问题</v>
          </cell>
        </row>
        <row r="6769">
          <cell r="E6769" t="str">
            <v>DRUG-DEVICE INTERACTION</v>
          </cell>
          <cell r="F6769" t="str">
            <v>药物装置相互作用</v>
          </cell>
          <cell r="G6769" t="str">
            <v>全身性疾病及给药部位各种反应</v>
          </cell>
        </row>
        <row r="6770">
          <cell r="E6770" t="str">
            <v>DRUG-DISEASE INTERACTION</v>
          </cell>
          <cell r="F6770" t="str">
            <v>药病相互作用</v>
          </cell>
          <cell r="G6770" t="str">
            <v>全身性疾病及给药部位各种反应</v>
          </cell>
        </row>
        <row r="6771">
          <cell r="E6771" t="str">
            <v>DRUG-GENETIC INTERACTION</v>
          </cell>
          <cell r="F6771" t="str">
            <v>药物-基因相互作用</v>
          </cell>
          <cell r="G6771" t="str">
            <v>全身性疾病及给药部位各种反应</v>
          </cell>
        </row>
        <row r="6772">
          <cell r="E6772" t="str">
            <v>DRUG-INDUCED LIVER INJURY</v>
          </cell>
          <cell r="F6772" t="str">
            <v>药物诱导的肝损伤</v>
          </cell>
          <cell r="G6772" t="str">
            <v>肝胆系统疾病</v>
          </cell>
        </row>
        <row r="6773">
          <cell r="E6773" t="str">
            <v>DRUG ABUSE</v>
          </cell>
          <cell r="F6773" t="str">
            <v>药物滥用</v>
          </cell>
          <cell r="G6773" t="str">
            <v>精神病类</v>
          </cell>
        </row>
        <row r="6774">
          <cell r="E6774" t="str">
            <v>DRUG ABUSER</v>
          </cell>
          <cell r="F6774" t="str">
            <v>药物滥用者</v>
          </cell>
          <cell r="G6774" t="str">
            <v>社会环境</v>
          </cell>
        </row>
        <row r="6775">
          <cell r="E6775" t="str">
            <v>DRUG ADDICT</v>
          </cell>
          <cell r="F6775" t="str">
            <v>药物滥用者</v>
          </cell>
          <cell r="G6775" t="str">
            <v>社会环境</v>
          </cell>
        </row>
        <row r="6776">
          <cell r="E6776" t="str">
            <v>DRUG ADMINISTERED AT INAPPROPRIATE SITE</v>
          </cell>
          <cell r="F6776" t="str">
            <v>产品应用部位不当</v>
          </cell>
          <cell r="G6776" t="str">
            <v>各类损伤、中毒及操作并发症</v>
          </cell>
        </row>
        <row r="6777">
          <cell r="E6777" t="str">
            <v>DRUG ADMINISTERED IN WRONG DEVICE</v>
          </cell>
          <cell r="F6777" t="str">
            <v>给药器械不当</v>
          </cell>
          <cell r="G6777" t="str">
            <v>各类损伤、中毒及操作并发症</v>
          </cell>
        </row>
        <row r="6778">
          <cell r="E6778" t="str">
            <v>DRUG ADMINISTERED TO PATIENT OF INAPPROPRIATE AGE</v>
          </cell>
          <cell r="F6778" t="str">
            <v>产品给予对象为年龄不适宜的患者</v>
          </cell>
          <cell r="G6778" t="str">
            <v>各类损伤、中毒及操作并发症</v>
          </cell>
        </row>
        <row r="6779">
          <cell r="E6779" t="str">
            <v>DRUG ADMINISTRATION ERROR</v>
          </cell>
          <cell r="F6779" t="str">
            <v>产品给用错误</v>
          </cell>
          <cell r="G6779" t="str">
            <v>各类损伤、中毒及操作并发症</v>
          </cell>
        </row>
        <row r="6780">
          <cell r="E6780" t="str">
            <v>DRUG ADMINISTRATION MONITORING PROCEDURE INCORRECTLY PERFORMED</v>
          </cell>
          <cell r="F6780" t="str">
            <v>药物监测步骤执行不正确</v>
          </cell>
          <cell r="G6780" t="str">
            <v>各类损伤、中毒及操作并发症</v>
          </cell>
        </row>
        <row r="6781">
          <cell r="E6781" t="str">
            <v>DRUG ADMINISTRATION MONITORING PROCEDURE NOT PERFORMED</v>
          </cell>
          <cell r="F6781" t="str">
            <v>未执行药物监测步骤</v>
          </cell>
          <cell r="G6781" t="str">
            <v>各类损伤、中毒及操作并发症</v>
          </cell>
        </row>
        <row r="6782">
          <cell r="E6782" t="str">
            <v>DRUG CHEMICAL INCOMPATIBILITY</v>
          </cell>
          <cell r="F6782" t="str">
            <v>药物化学性配伍禁忌</v>
          </cell>
          <cell r="G6782" t="str">
            <v>全身性疾病及给药部位各种反应</v>
          </cell>
        </row>
        <row r="6783">
          <cell r="E6783" t="str">
            <v>DRUG CLEARANCE</v>
          </cell>
          <cell r="F6783" t="str">
            <v>药物清除</v>
          </cell>
          <cell r="G6783" t="str">
            <v>各类检查</v>
          </cell>
        </row>
        <row r="6784">
          <cell r="E6784" t="str">
            <v>DRUG CLEARANCE DECREASED</v>
          </cell>
          <cell r="F6784" t="str">
            <v>药物清除降低</v>
          </cell>
          <cell r="G6784" t="str">
            <v>各类检查</v>
          </cell>
        </row>
        <row r="6785">
          <cell r="E6785" t="str">
            <v>DRUG CLEARANCE INCREASED</v>
          </cell>
          <cell r="F6785" t="str">
            <v>药物清除增加</v>
          </cell>
          <cell r="G6785" t="str">
            <v>各类检查</v>
          </cell>
        </row>
        <row r="6786">
          <cell r="E6786" t="str">
            <v>DRUG CROSS-REACTIVITY</v>
          </cell>
          <cell r="F6786" t="str">
            <v>交叉敏感反应</v>
          </cell>
          <cell r="G6786" t="str">
            <v>免疫系统疾病</v>
          </cell>
        </row>
        <row r="6787">
          <cell r="E6787" t="str">
            <v>DRUG DELIVERY DEVICE IMPLANTATION</v>
          </cell>
          <cell r="F6787" t="str">
            <v>药物输送装置置放术</v>
          </cell>
          <cell r="G6787" t="str">
            <v>各种手术及医疗操作</v>
          </cell>
        </row>
        <row r="6788">
          <cell r="E6788" t="str">
            <v>DRUG DELIVERY DEVICE PLACEMENT</v>
          </cell>
          <cell r="F6788" t="str">
            <v>药物输送装置置放术</v>
          </cell>
          <cell r="G6788" t="str">
            <v>各种手术及医疗操作</v>
          </cell>
        </row>
        <row r="6789">
          <cell r="E6789" t="str">
            <v>DRUG DELIVERY DEVICE REMOVAL</v>
          </cell>
          <cell r="F6789" t="str">
            <v>医疗器械取出</v>
          </cell>
          <cell r="G6789" t="str">
            <v>各种手术及医疗操作</v>
          </cell>
        </row>
        <row r="6790">
          <cell r="E6790" t="str">
            <v>DRUG DELIVERY SYSTEM ISSUE</v>
          </cell>
          <cell r="F6790" t="str">
            <v>给药系统问题</v>
          </cell>
          <cell r="G6790" t="str">
            <v>产品问题</v>
          </cell>
        </row>
        <row r="6791">
          <cell r="E6791" t="str">
            <v>DRUG DELIVERY SYSTEM MALFUNCTION</v>
          </cell>
          <cell r="F6791" t="str">
            <v>给药系统故障</v>
          </cell>
          <cell r="G6791" t="str">
            <v>产品问题</v>
          </cell>
        </row>
        <row r="6792">
          <cell r="E6792" t="str">
            <v>DRUG DELIVERY SYSTEM REMOVAL</v>
          </cell>
          <cell r="F6792" t="str">
            <v>给药系统去除术</v>
          </cell>
          <cell r="G6792" t="str">
            <v>各种手术及医疗操作</v>
          </cell>
        </row>
        <row r="6793">
          <cell r="E6793" t="str">
            <v>DRUG DEPENDENCE</v>
          </cell>
          <cell r="F6793" t="str">
            <v>药物依赖</v>
          </cell>
          <cell r="G6793" t="str">
            <v>精神病类</v>
          </cell>
        </row>
        <row r="6794">
          <cell r="E6794" t="str">
            <v>DRUG DEPENDENCE, ANTEPARTUM</v>
          </cell>
          <cell r="F6794" t="str">
            <v>药物依赖， 产前</v>
          </cell>
          <cell r="G6794" t="str">
            <v>精神病类</v>
          </cell>
        </row>
        <row r="6795">
          <cell r="E6795" t="str">
            <v>DRUG DEPENDENCE, POSTPARTUM</v>
          </cell>
          <cell r="F6795" t="str">
            <v>药物依赖，产后</v>
          </cell>
          <cell r="G6795" t="str">
            <v>精神病类</v>
          </cell>
        </row>
        <row r="6796">
          <cell r="E6796" t="str">
            <v>DRUG DETOXIFICATION</v>
          </cell>
          <cell r="F6796" t="str">
            <v>药物解毒</v>
          </cell>
          <cell r="G6796" t="str">
            <v>各种手术及医疗操作</v>
          </cell>
        </row>
        <row r="6797">
          <cell r="E6797" t="str">
            <v>DRUG DISPENSED TO WRONG PATIENT</v>
          </cell>
          <cell r="F6797" t="str">
            <v>药物配发给错误的患者</v>
          </cell>
          <cell r="G6797" t="str">
            <v>各类损伤、中毒及操作并发症</v>
          </cell>
        </row>
        <row r="6798">
          <cell r="E6798" t="str">
            <v>DRUG DISPENSING ERROR</v>
          </cell>
          <cell r="F6798" t="str">
            <v>产品配发错误</v>
          </cell>
          <cell r="G6798" t="str">
            <v>各类损伤、中毒及操作并发症</v>
          </cell>
        </row>
        <row r="6799">
          <cell r="E6799" t="str">
            <v>DRUG DISPENSING ISSUE</v>
          </cell>
          <cell r="F6799" t="str">
            <v>产品配发问题</v>
          </cell>
          <cell r="G6799" t="str">
            <v>各类损伤、中毒及操作并发症</v>
          </cell>
        </row>
        <row r="6800">
          <cell r="E6800" t="str">
            <v>DRUG DIVERSION</v>
          </cell>
          <cell r="F6800" t="str">
            <v>药物流弊</v>
          </cell>
          <cell r="G6800" t="str">
            <v>社会环境</v>
          </cell>
        </row>
        <row r="6801">
          <cell r="E6801" t="str">
            <v>DRUG DOSE OMISSION</v>
          </cell>
          <cell r="F6801" t="str">
            <v>产品漏用问题</v>
          </cell>
          <cell r="G6801" t="str">
            <v>各类损伤、中毒及操作并发症</v>
          </cell>
        </row>
        <row r="6802">
          <cell r="E6802" t="str">
            <v>DRUG DOSE OMISSION BY DEVICE</v>
          </cell>
          <cell r="F6802" t="str">
            <v>装置遗漏给药</v>
          </cell>
          <cell r="G6802" t="str">
            <v>各类损伤、中毒及操作并发症</v>
          </cell>
        </row>
        <row r="6803">
          <cell r="E6803" t="str">
            <v>DRUG DOSE TITRATION NOT PERFORMED</v>
          </cell>
          <cell r="F6803" t="str">
            <v>未执行药物剂量滴定</v>
          </cell>
          <cell r="G6803" t="str">
            <v>各类损伤、中毒及操作并发症</v>
          </cell>
        </row>
        <row r="6804">
          <cell r="E6804" t="str">
            <v>DRUG EFFECT DECREASED</v>
          </cell>
          <cell r="F6804" t="str">
            <v>治疗产品效果下降</v>
          </cell>
          <cell r="G6804" t="str">
            <v>全身性疾病及给药部位各种反应</v>
          </cell>
        </row>
        <row r="6805">
          <cell r="E6805" t="str">
            <v>DRUG EFFECT DELAYED</v>
          </cell>
          <cell r="F6805" t="str">
            <v>治疗产品效果延迟</v>
          </cell>
          <cell r="G6805" t="str">
            <v>全身性疾病及给药部位各种反应</v>
          </cell>
        </row>
        <row r="6806">
          <cell r="E6806" t="str">
            <v>DRUG EFFECT FASTER THAN EXPECTED</v>
          </cell>
          <cell r="F6806" t="str">
            <v>药物起效比预期快</v>
          </cell>
          <cell r="G6806" t="str">
            <v>全身性疾病及给药部位各种反应</v>
          </cell>
        </row>
        <row r="6807">
          <cell r="E6807" t="str">
            <v>DRUG EFFECT INCOMPLETE</v>
          </cell>
          <cell r="F6807" t="str">
            <v>治疗产品效果不全</v>
          </cell>
          <cell r="G6807" t="str">
            <v>全身性疾病及给药部位各种反应</v>
          </cell>
        </row>
        <row r="6808">
          <cell r="E6808" t="str">
            <v>DRUG EFFECT INCREASED</v>
          </cell>
          <cell r="F6808" t="str">
            <v>治疗产品效果增加</v>
          </cell>
          <cell r="G6808" t="str">
            <v>全身性疾病及给药部位各种反应</v>
          </cell>
        </row>
        <row r="6809">
          <cell r="E6809" t="str">
            <v>DRUG EFFECT LESS THAN EXPECTED</v>
          </cell>
          <cell r="F6809" t="str">
            <v>药效不及预期</v>
          </cell>
          <cell r="G6809" t="str">
            <v>全身性疾病及给药部位各种反应</v>
          </cell>
        </row>
        <row r="6810">
          <cell r="E6810" t="str">
            <v>DRUG EFFECT PROLONGED</v>
          </cell>
          <cell r="F6810" t="str">
            <v>治疗产品效果延长</v>
          </cell>
          <cell r="G6810" t="str">
            <v>全身性疾病及给药部位各种反应</v>
          </cell>
        </row>
        <row r="6811">
          <cell r="E6811" t="str">
            <v>DRUG EFFECT VARIABLE</v>
          </cell>
          <cell r="F6811" t="str">
            <v>治疗产品效果不稳</v>
          </cell>
          <cell r="G6811" t="str">
            <v>全身性疾病及给药部位各种反应</v>
          </cell>
        </row>
        <row r="6812">
          <cell r="E6812" t="str">
            <v>DRUG EFFECTIVE FOR UNAPPROVED INDICATION</v>
          </cell>
          <cell r="F6812" t="str">
            <v>药物对未经批准的指征起效</v>
          </cell>
          <cell r="G6812" t="str">
            <v>全身性疾病及给药部位各种反应</v>
          </cell>
        </row>
        <row r="6813">
          <cell r="E6813" t="str">
            <v>DRUG ERUPTION</v>
          </cell>
          <cell r="F6813" t="str">
            <v>药疹</v>
          </cell>
          <cell r="G6813" t="str">
            <v>皮肤及皮下组织类疾病</v>
          </cell>
        </row>
        <row r="6814">
          <cell r="E6814" t="str">
            <v>DRUG EXPOSURE BEFORE PREGNANCY</v>
          </cell>
          <cell r="F6814" t="str">
            <v>妊娠前药物暴露</v>
          </cell>
          <cell r="G6814" t="str">
            <v>各类损伤、中毒及操作并发症</v>
          </cell>
        </row>
        <row r="6815">
          <cell r="E6815" t="str">
            <v>DRUG EXPOSURE DURING PREGNANCY</v>
          </cell>
          <cell r="F6815" t="str">
            <v>妊娠过程中暴露</v>
          </cell>
          <cell r="G6815" t="str">
            <v>各类损伤、中毒及操作并发症</v>
          </cell>
        </row>
        <row r="6816">
          <cell r="E6816" t="str">
            <v>DRUG EXPOSURE VIA BREAST MILK</v>
          </cell>
          <cell r="F6816" t="str">
            <v>经母乳的暴露</v>
          </cell>
          <cell r="G6816" t="str">
            <v>各类损伤、中毒及操作并发症</v>
          </cell>
        </row>
        <row r="6817">
          <cell r="E6817" t="str">
            <v>DRUG HALF-LIFE INCREASED</v>
          </cell>
          <cell r="F6817" t="str">
            <v>药物半衰期延长</v>
          </cell>
          <cell r="G6817" t="str">
            <v>各类检查</v>
          </cell>
        </row>
        <row r="6818">
          <cell r="E6818" t="str">
            <v>DRUG HALF-LIFE REDUCED</v>
          </cell>
          <cell r="F6818" t="str">
            <v>药物半衰期缩短</v>
          </cell>
          <cell r="G6818" t="str">
            <v>各类检查</v>
          </cell>
        </row>
        <row r="6819">
          <cell r="E6819" t="str">
            <v>DRUG HYPERSENSITIVITY</v>
          </cell>
          <cell r="F6819" t="str">
            <v>药物性超敏反应</v>
          </cell>
          <cell r="G6819" t="str">
            <v>免疫系统疾病</v>
          </cell>
        </row>
        <row r="6820">
          <cell r="E6820" t="str">
            <v>DRUG IMPLANT REJECTION</v>
          </cell>
          <cell r="F6820" t="str">
            <v>患者与装置的不相容性</v>
          </cell>
          <cell r="G6820" t="str">
            <v>产品问题</v>
          </cell>
        </row>
        <row r="6821">
          <cell r="E6821" t="str">
            <v>DRUG IMPLANTATION</v>
          </cell>
          <cell r="F6821" t="str">
            <v>药物埋植</v>
          </cell>
          <cell r="G6821" t="str">
            <v>各种手术及医疗操作</v>
          </cell>
        </row>
        <row r="6822">
          <cell r="E6822" t="str">
            <v>DRUG INEFFECTIVE</v>
          </cell>
          <cell r="F6822" t="str">
            <v>药物无效</v>
          </cell>
          <cell r="G6822" t="str">
            <v>全身性疾病及给药部位各种反应</v>
          </cell>
        </row>
        <row r="6823">
          <cell r="E6823" t="str">
            <v>DRUG INEFFECTIVE FOR UNAPPROVED INDICATION</v>
          </cell>
          <cell r="F6823" t="str">
            <v>对非适应症用药无效</v>
          </cell>
          <cell r="G6823" t="str">
            <v>全身性疾病及给药部位各种反应</v>
          </cell>
        </row>
        <row r="6824">
          <cell r="E6824" t="str">
            <v>DRUG INTERACTION</v>
          </cell>
          <cell r="F6824" t="str">
            <v>药物相互作用</v>
          </cell>
          <cell r="G6824" t="str">
            <v>全身性疾病及给药部位各种反应</v>
          </cell>
        </row>
        <row r="6825">
          <cell r="E6825" t="str">
            <v>DRUG INTERACTION INHIBITION</v>
          </cell>
          <cell r="F6825" t="str">
            <v>抑制性药物相互作用</v>
          </cell>
          <cell r="G6825" t="str">
            <v>全身性疾病及给药部位各种反应</v>
          </cell>
        </row>
        <row r="6826">
          <cell r="E6826" t="str">
            <v>DRUG INTERACTION POTENTIATION</v>
          </cell>
          <cell r="F6826" t="str">
            <v>协同性药物相互作用</v>
          </cell>
          <cell r="G6826" t="str">
            <v>全身性疾病及给药部位各种反应</v>
          </cell>
        </row>
        <row r="6827">
          <cell r="E6827" t="str">
            <v>DRUG INTOLERANCE</v>
          </cell>
          <cell r="F6827" t="str">
            <v>药物不耐受</v>
          </cell>
          <cell r="G6827" t="str">
            <v>全身性疾病及给药部位各种反应</v>
          </cell>
        </row>
        <row r="6828">
          <cell r="E6828" t="str">
            <v>DRUG LABEL CONFUSION</v>
          </cell>
          <cell r="F6828" t="str">
            <v>产品标签混淆</v>
          </cell>
          <cell r="G6828" t="str">
            <v>各类损伤、中毒及操作并发症</v>
          </cell>
        </row>
        <row r="6829">
          <cell r="E6829" t="str">
            <v>DRUG LEVEL</v>
          </cell>
          <cell r="F6829" t="str">
            <v>药物水平</v>
          </cell>
          <cell r="G6829" t="str">
            <v>各类检查</v>
          </cell>
        </row>
        <row r="6830">
          <cell r="E6830" t="str">
            <v>DRUG LEVEL ABNORMAL</v>
          </cell>
          <cell r="F6830" t="str">
            <v>药物水平异常</v>
          </cell>
          <cell r="G6830" t="str">
            <v>各类检查</v>
          </cell>
        </row>
        <row r="6831">
          <cell r="E6831" t="str">
            <v>DRUG LEVEL ABOVE THERAPEUTIC</v>
          </cell>
          <cell r="F6831" t="str">
            <v>药物水平高于治疗量</v>
          </cell>
          <cell r="G6831" t="str">
            <v>各类检查</v>
          </cell>
        </row>
        <row r="6832">
          <cell r="E6832" t="str">
            <v>DRUG LEVEL BELOW THERAPEUTIC</v>
          </cell>
          <cell r="F6832" t="str">
            <v>药物水平低于治疗量</v>
          </cell>
          <cell r="G6832" t="str">
            <v>各类检查</v>
          </cell>
        </row>
        <row r="6833">
          <cell r="E6833" t="str">
            <v>DRUG LEVEL CHANGED</v>
          </cell>
          <cell r="F6833" t="str">
            <v>药物水平改变</v>
          </cell>
          <cell r="G6833" t="str">
            <v>各类检查</v>
          </cell>
        </row>
        <row r="6834">
          <cell r="E6834" t="str">
            <v>DRUG LEVEL DECREASED</v>
          </cell>
          <cell r="F6834" t="str">
            <v>药物水平降低</v>
          </cell>
          <cell r="G6834" t="str">
            <v>各类检查</v>
          </cell>
        </row>
        <row r="6835">
          <cell r="E6835" t="str">
            <v>DRUG LEVEL FLUCTUATING</v>
          </cell>
          <cell r="F6835" t="str">
            <v>药物水平波动</v>
          </cell>
          <cell r="G6835" t="str">
            <v>各类检查</v>
          </cell>
        </row>
        <row r="6836">
          <cell r="E6836" t="str">
            <v>DRUG LEVEL INCREASED</v>
          </cell>
          <cell r="F6836" t="str">
            <v>药物水平升高</v>
          </cell>
          <cell r="G6836" t="str">
            <v>各类检查</v>
          </cell>
        </row>
        <row r="6837">
          <cell r="E6837" t="str">
            <v>DRUG LEVEL THERAPEUTIC</v>
          </cell>
          <cell r="F6837" t="str">
            <v>药物水平处于治疗量</v>
          </cell>
          <cell r="G6837" t="str">
            <v>各类检查</v>
          </cell>
        </row>
        <row r="6838">
          <cell r="E6838" t="str">
            <v>DRUG METABOLISING ENZYME DECREASED</v>
          </cell>
          <cell r="F6838" t="str">
            <v>药物代谢酶减少</v>
          </cell>
          <cell r="G6838" t="str">
            <v>各类检查</v>
          </cell>
        </row>
        <row r="6839">
          <cell r="E6839" t="str">
            <v>DRUG METABOLISING ENZYME INCREASED</v>
          </cell>
          <cell r="F6839" t="str">
            <v>药物代谢酶增加</v>
          </cell>
          <cell r="G6839" t="str">
            <v>各类检查</v>
          </cell>
        </row>
        <row r="6840">
          <cell r="E6840" t="str">
            <v>DRUG METABOLISING ENZYME TEST</v>
          </cell>
          <cell r="F6840" t="str">
            <v>药物代谢酶检测</v>
          </cell>
          <cell r="G6840" t="str">
            <v>各类检查</v>
          </cell>
        </row>
        <row r="6841">
          <cell r="E6841" t="str">
            <v>DRUG METABOLISING ENZYME TEST ABNORMAL</v>
          </cell>
          <cell r="F6841" t="str">
            <v>药物代谢酶检测异常</v>
          </cell>
          <cell r="G6841" t="str">
            <v>各类检查</v>
          </cell>
        </row>
        <row r="6842">
          <cell r="E6842" t="str">
            <v>DRUG METABOLITE LEVEL HIGH</v>
          </cell>
          <cell r="F6842" t="str">
            <v>药物代谢产物水平偏高</v>
          </cell>
          <cell r="G6842" t="str">
            <v>各类检查</v>
          </cell>
        </row>
        <row r="6843">
          <cell r="E6843" t="str">
            <v>DRUG MONITORING PROCEDURE INCORRECTLY PERFORMED</v>
          </cell>
          <cell r="F6843" t="str">
            <v>药物监测步骤执行不正确</v>
          </cell>
          <cell r="G6843" t="str">
            <v>各类损伤、中毒及操作并发症</v>
          </cell>
        </row>
        <row r="6844">
          <cell r="E6844" t="str">
            <v>DRUG MONITORING PROCEDURE NOT PERFORMED</v>
          </cell>
          <cell r="F6844" t="str">
            <v>未执行药物监测步骤</v>
          </cell>
          <cell r="G6844" t="str">
            <v>各类损伤、中毒及操作并发症</v>
          </cell>
        </row>
        <row r="6845">
          <cell r="E6845" t="str">
            <v>DRUG NAME CONFUSION</v>
          </cell>
          <cell r="F6845" t="str">
            <v>产品名称混淆</v>
          </cell>
          <cell r="G6845" t="str">
            <v>各类损伤、中毒及操作并发症</v>
          </cell>
        </row>
        <row r="6846">
          <cell r="E6846" t="str">
            <v>DRUG PEAK LEVEL</v>
          </cell>
          <cell r="F6846" t="str">
            <v>药物峰浓度</v>
          </cell>
          <cell r="G6846" t="str">
            <v>各类检查</v>
          </cell>
        </row>
        <row r="6847">
          <cell r="E6847" t="str">
            <v>DRUG PHYSIOLOGIC INCOMPATIBILITY</v>
          </cell>
          <cell r="F6847" t="str">
            <v>药物生理性配伍禁忌</v>
          </cell>
          <cell r="G6847" t="str">
            <v>全身性疾病及给药部位各种反应</v>
          </cell>
        </row>
        <row r="6848">
          <cell r="E6848" t="str">
            <v>DRUG PRESCRIBING ERROR</v>
          </cell>
          <cell r="F6848" t="str">
            <v>产品处方错误</v>
          </cell>
          <cell r="G6848" t="str">
            <v>各类损伤、中毒及操作并发症</v>
          </cell>
        </row>
        <row r="6849">
          <cell r="E6849" t="str">
            <v>DRUG PROVOCATION TEST</v>
          </cell>
          <cell r="F6849" t="str">
            <v>药物激发试验</v>
          </cell>
          <cell r="G6849" t="str">
            <v>各类检查</v>
          </cell>
        </row>
        <row r="6850">
          <cell r="E6850" t="str">
            <v>DRUG RASH WITH EOSINOPHILIA AND SYSTEMIC SYMPTOMS</v>
          </cell>
          <cell r="F6850" t="str">
            <v>药物反应伴嗜酸粒细胞增多和全身性症状</v>
          </cell>
          <cell r="G6850" t="str">
            <v>皮肤及皮下组织类疾病</v>
          </cell>
        </row>
        <row r="6851">
          <cell r="E6851" t="str">
            <v>DRUG REACTION WITH EOSINOPHILIA AND SYSTEMIC SYMPTOMS</v>
          </cell>
          <cell r="F6851" t="str">
            <v>药物反应伴嗜酸粒细胞增多和全身性症状</v>
          </cell>
          <cell r="G6851" t="str">
            <v>皮肤及皮下组织类疾病</v>
          </cell>
        </row>
        <row r="6852">
          <cell r="E6852" t="str">
            <v>DRUG REHABILITATION</v>
          </cell>
          <cell r="F6852" t="str">
            <v>药物康复</v>
          </cell>
          <cell r="G6852" t="str">
            <v>各种手术及医疗操作</v>
          </cell>
        </row>
        <row r="6853">
          <cell r="E6853" t="str">
            <v>DRUG RESISTANCE</v>
          </cell>
          <cell r="F6853" t="str">
            <v>耐药</v>
          </cell>
          <cell r="G6853" t="str">
            <v>全身性疾病及给药部位各种反应</v>
          </cell>
        </row>
        <row r="6854">
          <cell r="E6854" t="str">
            <v>DRUG RESISTANCE MUTATION</v>
          </cell>
          <cell r="F6854" t="str">
            <v>耐药突变</v>
          </cell>
          <cell r="G6854" t="str">
            <v>各种先天性家族性遗传性疾病</v>
          </cell>
        </row>
        <row r="6855">
          <cell r="E6855" t="str">
            <v>DRUG SCREEN</v>
          </cell>
          <cell r="F6855" t="str">
            <v>药物筛查</v>
          </cell>
          <cell r="G6855" t="str">
            <v>各类检查</v>
          </cell>
        </row>
        <row r="6856">
          <cell r="E6856" t="str">
            <v>DRUG SCREEN FALSE POSITIVE</v>
          </cell>
          <cell r="F6856" t="str">
            <v>药物筛查假阳性</v>
          </cell>
          <cell r="G6856" t="str">
            <v>各类检查</v>
          </cell>
        </row>
        <row r="6857">
          <cell r="E6857" t="str">
            <v>DRUG SCREEN NEGATIVE</v>
          </cell>
          <cell r="F6857" t="str">
            <v>药物筛查阴性</v>
          </cell>
          <cell r="G6857" t="str">
            <v>各类检查</v>
          </cell>
        </row>
        <row r="6858">
          <cell r="E6858" t="str">
            <v>DRUG SCREEN POSITIVE</v>
          </cell>
          <cell r="F6858" t="str">
            <v>药物筛查阳性</v>
          </cell>
          <cell r="G6858" t="str">
            <v>各类检查</v>
          </cell>
        </row>
        <row r="6859">
          <cell r="E6859" t="str">
            <v>DRUG SPECIFIC ANTIBODY</v>
          </cell>
          <cell r="F6859" t="str">
            <v>药物特异性抗体</v>
          </cell>
          <cell r="G6859" t="str">
            <v>各类检查</v>
          </cell>
        </row>
        <row r="6860">
          <cell r="E6860" t="str">
            <v>DRUG SPECIFIC ANTIBODY ABSENT</v>
          </cell>
          <cell r="F6860" t="str">
            <v>药物特异抗体未检出</v>
          </cell>
          <cell r="G6860" t="str">
            <v>各类检查</v>
          </cell>
        </row>
        <row r="6861">
          <cell r="E6861" t="str">
            <v>DRUG SPECIFIC ANTIBODY PRESENT</v>
          </cell>
          <cell r="F6861" t="str">
            <v>药物特异性抗体检出</v>
          </cell>
          <cell r="G6861" t="str">
            <v>各类检查</v>
          </cell>
        </row>
        <row r="6862">
          <cell r="E6862" t="str">
            <v>DRUG THERAPEUTIC INCOMPATIBILITY</v>
          </cell>
          <cell r="F6862" t="str">
            <v>药物治疗性配伍禁忌</v>
          </cell>
          <cell r="G6862" t="str">
            <v>全身性疾病及给药部位各种反应</v>
          </cell>
        </row>
        <row r="6863">
          <cell r="E6863" t="str">
            <v>DRUG THERAPY</v>
          </cell>
          <cell r="F6863" t="str">
            <v>药物治疗</v>
          </cell>
          <cell r="G6863" t="str">
            <v>各种手术及医疗操作</v>
          </cell>
        </row>
        <row r="6864">
          <cell r="E6864" t="str">
            <v>DRUG THERAPY CHANGED</v>
          </cell>
          <cell r="F6864" t="str">
            <v>治疗改变</v>
          </cell>
          <cell r="G6864" t="str">
            <v>各种手术及医疗操作</v>
          </cell>
        </row>
        <row r="6865">
          <cell r="E6865" t="str">
            <v>DRUG THERAPY ENHANCEMENT</v>
          </cell>
          <cell r="F6865" t="str">
            <v>药物治疗增强</v>
          </cell>
          <cell r="G6865" t="str">
            <v>各种手术及医疗操作</v>
          </cell>
        </row>
        <row r="6866">
          <cell r="E6866" t="str">
            <v>DRUG TITRATION</v>
          </cell>
          <cell r="F6866" t="str">
            <v>药物滴定</v>
          </cell>
          <cell r="G6866" t="str">
            <v>各种手术及医疗操作</v>
          </cell>
        </row>
        <row r="6867">
          <cell r="E6867" t="str">
            <v>DRUG TITRATION ERROR</v>
          </cell>
          <cell r="F6867" t="str">
            <v>药物滴定错误</v>
          </cell>
          <cell r="G6867" t="str">
            <v>各类损伤、中毒及操作并发症</v>
          </cell>
        </row>
        <row r="6868">
          <cell r="E6868" t="str">
            <v>DRUG TOLERANCE</v>
          </cell>
          <cell r="F6868" t="str">
            <v>药物耐受性</v>
          </cell>
          <cell r="G6868" t="str">
            <v>全身性疾病及给药部位各种反应</v>
          </cell>
        </row>
        <row r="6869">
          <cell r="E6869" t="str">
            <v>DRUG TOLERANCE DECREASED</v>
          </cell>
          <cell r="F6869" t="str">
            <v>药物耐受性降低</v>
          </cell>
          <cell r="G6869" t="str">
            <v>全身性疾病及给药部位各种反应</v>
          </cell>
        </row>
        <row r="6870">
          <cell r="E6870" t="str">
            <v>DRUG TOLERANCE INCREASED</v>
          </cell>
          <cell r="F6870" t="str">
            <v>药物耐受性增强</v>
          </cell>
          <cell r="G6870" t="str">
            <v>全身性疾病及给药部位各种反应</v>
          </cell>
        </row>
        <row r="6871">
          <cell r="E6871" t="str">
            <v>DRUG TOXICITY</v>
          </cell>
          <cell r="F6871" t="str">
            <v>各种制剂毒性</v>
          </cell>
          <cell r="G6871" t="str">
            <v>各类损伤、中毒及操作并发症</v>
          </cell>
        </row>
        <row r="6872">
          <cell r="E6872" t="str">
            <v>DRUG TOXICITY PROPHYLAXIS</v>
          </cell>
          <cell r="F6872" t="str">
            <v>药物毒性预防治疗</v>
          </cell>
          <cell r="G6872" t="str">
            <v>各种手术及医疗操作</v>
          </cell>
        </row>
        <row r="6873">
          <cell r="E6873" t="str">
            <v>DRUG TROUGH LEVEL</v>
          </cell>
          <cell r="F6873" t="str">
            <v>药物谷浓度</v>
          </cell>
          <cell r="G6873" t="str">
            <v>各类检查</v>
          </cell>
        </row>
        <row r="6874">
          <cell r="E6874" t="str">
            <v>DRUG USE DISORDER</v>
          </cell>
          <cell r="F6874" t="str">
            <v>用药病症</v>
          </cell>
          <cell r="G6874" t="str">
            <v>精神病类</v>
          </cell>
        </row>
        <row r="6875">
          <cell r="E6875" t="str">
            <v>DRUG USE DISORDER, ANTEPARTUM</v>
          </cell>
          <cell r="F6875" t="str">
            <v>产前用药病症</v>
          </cell>
          <cell r="G6875" t="str">
            <v>精神病类</v>
          </cell>
        </row>
        <row r="6876">
          <cell r="E6876" t="str">
            <v>DRUG USE FOR UNKNOWN INDICATION</v>
          </cell>
          <cell r="F6876" t="str">
            <v>产品使用的适应症不明</v>
          </cell>
          <cell r="G6876" t="str">
            <v>各种手术及医疗操作</v>
          </cell>
        </row>
        <row r="6877">
          <cell r="E6877" t="str">
            <v>DRUG WITHDRAWAL CONVULSIONS</v>
          </cell>
          <cell r="F6877" t="str">
            <v>撤药惊厥</v>
          </cell>
          <cell r="G6877" t="str">
            <v>各类神经系统疾病</v>
          </cell>
        </row>
        <row r="6878">
          <cell r="E6878" t="str">
            <v>DRUG WITHDRAWAL HEADACHE</v>
          </cell>
          <cell r="F6878" t="str">
            <v>撤药后头痛</v>
          </cell>
          <cell r="G6878" t="str">
            <v>各类神经系统疾病</v>
          </cell>
        </row>
        <row r="6879">
          <cell r="E6879" t="str">
            <v>DRUG WITHDRAWAL MAINTENANCE THERAPY</v>
          </cell>
          <cell r="F6879" t="str">
            <v>药物戒断维持治疗</v>
          </cell>
          <cell r="G6879" t="str">
            <v>各种手术及医疗操作</v>
          </cell>
        </row>
        <row r="6880">
          <cell r="E6880" t="str">
            <v>DRUG WITHDRAWAL SYNDROME</v>
          </cell>
          <cell r="F6880" t="str">
            <v>药物戒断综合征</v>
          </cell>
          <cell r="G6880" t="str">
            <v>全身性疾病及给药部位各种反应</v>
          </cell>
        </row>
        <row r="6881">
          <cell r="E6881" t="str">
            <v>DRUG WITHDRAWAL SYNDROME NEONATAL</v>
          </cell>
          <cell r="F6881" t="str">
            <v>新生儿药物戒断综合征</v>
          </cell>
          <cell r="G6881" t="str">
            <v>全身性疾病及给药部位各种反应</v>
          </cell>
        </row>
        <row r="6882">
          <cell r="E6882" t="str">
            <v>DRY AGE-RELATED MACULAR DEGENERATION</v>
          </cell>
          <cell r="F6882" t="str">
            <v>干性年龄相关性黄斑变性</v>
          </cell>
          <cell r="G6882" t="str">
            <v>眼器官疾病</v>
          </cell>
        </row>
        <row r="6883">
          <cell r="E6883" t="str">
            <v>DRY EYE</v>
          </cell>
          <cell r="F6883" t="str">
            <v>干眼</v>
          </cell>
          <cell r="G6883" t="str">
            <v>眼器官疾病</v>
          </cell>
        </row>
        <row r="6884">
          <cell r="E6884" t="str">
            <v>DRY GANGRENE</v>
          </cell>
          <cell r="F6884" t="str">
            <v>干性坏疽</v>
          </cell>
          <cell r="G6884" t="str">
            <v>血管与淋巴管类疾病</v>
          </cell>
        </row>
        <row r="6885">
          <cell r="E6885" t="str">
            <v>DRY LUNG SYNDROME</v>
          </cell>
          <cell r="F6885" t="str">
            <v>干肺综合征</v>
          </cell>
          <cell r="G6885" t="str">
            <v>呼吸系统、胸及纵隔疾病</v>
          </cell>
        </row>
        <row r="6886">
          <cell r="E6886" t="str">
            <v>DRY MOUTH</v>
          </cell>
          <cell r="F6886" t="str">
            <v>口干</v>
          </cell>
          <cell r="G6886" t="str">
            <v>胃肠系统疾病</v>
          </cell>
        </row>
        <row r="6887">
          <cell r="E6887" t="str">
            <v>DRY SKIN</v>
          </cell>
          <cell r="F6887" t="str">
            <v>皮肤干燥</v>
          </cell>
          <cell r="G6887" t="str">
            <v>皮肤及皮下组织类疾病</v>
          </cell>
        </row>
        <row r="6888">
          <cell r="E6888" t="str">
            <v>DRY SKIN PROPHYLAXIS</v>
          </cell>
          <cell r="F6888" t="str">
            <v>皮肤干燥预防治疗</v>
          </cell>
          <cell r="G6888" t="str">
            <v>各种手术及医疗操作</v>
          </cell>
        </row>
        <row r="6889">
          <cell r="E6889" t="str">
            <v>DRY SOCKET</v>
          </cell>
          <cell r="F6889" t="str">
            <v>牙槽骨炎</v>
          </cell>
          <cell r="G6889" t="str">
            <v>感染及侵染类疾病</v>
          </cell>
        </row>
        <row r="6890">
          <cell r="E6890" t="str">
            <v>DRY THROAT</v>
          </cell>
          <cell r="F6890" t="str">
            <v>咽干</v>
          </cell>
          <cell r="G6890" t="str">
            <v>呼吸系统、胸及纵隔疾病</v>
          </cell>
        </row>
        <row r="6891">
          <cell r="E6891" t="str">
            <v>DUANE'S SYNDROME</v>
          </cell>
          <cell r="F6891" t="str">
            <v>杜安综合征</v>
          </cell>
          <cell r="G6891" t="str">
            <v>各种先天性家族性遗传性疾病</v>
          </cell>
        </row>
        <row r="6892">
          <cell r="E6892" t="str">
            <v>DUBIN-JOHNSON SYNDROME</v>
          </cell>
          <cell r="F6892" t="str">
            <v>杜宾 - 约翰逊综合征</v>
          </cell>
          <cell r="G6892" t="str">
            <v>各种先天性家族性遗传性疾病</v>
          </cell>
        </row>
        <row r="6893">
          <cell r="E6893" t="str">
            <v>DUBOWITZ SYNDROME</v>
          </cell>
          <cell r="F6893" t="str">
            <v>杜波威兹氏综合征</v>
          </cell>
          <cell r="G6893" t="str">
            <v>各种先天性家族性遗传性疾病</v>
          </cell>
        </row>
        <row r="6894">
          <cell r="E6894" t="str">
            <v>DUCHENNE MUSCULAR DYSTROPHY</v>
          </cell>
          <cell r="F6894" t="str">
            <v>杜兴氏肌营养不良 (进行性肌营养不良)</v>
          </cell>
          <cell r="G6894" t="str">
            <v>各种先天性家族性遗传性疾病</v>
          </cell>
        </row>
        <row r="6895">
          <cell r="E6895" t="str">
            <v>DUCTAL ADENOCARCINOMA OF PANCREAS</v>
          </cell>
          <cell r="F6895" t="str">
            <v>胰腺导管腺癌</v>
          </cell>
          <cell r="G6895" t="str">
            <v>良性、恶性及性质不明的肿瘤（包括囊状和息肉状）</v>
          </cell>
        </row>
        <row r="6896">
          <cell r="E6896" t="str">
            <v>DUCTUS ARTERIOSUS PREMATURE CLOSURE</v>
          </cell>
          <cell r="F6896" t="str">
            <v>动脉导管过早关闭</v>
          </cell>
          <cell r="G6896" t="str">
            <v>各种先天性家族性遗传性疾病</v>
          </cell>
        </row>
        <row r="6897">
          <cell r="E6897" t="str">
            <v>DUCTUS ARTERIOSUS STENOSIS FOETAL</v>
          </cell>
          <cell r="F6897" t="str">
            <v>胎儿动脉导管狭窄</v>
          </cell>
          <cell r="G6897" t="str">
            <v>各种先天性家族性遗传性疾病</v>
          </cell>
        </row>
        <row r="6898">
          <cell r="E6898" t="str">
            <v>DUCTUS VENOSUS AGENESIS</v>
          </cell>
          <cell r="F6898" t="str">
            <v>静脉导管发育不全</v>
          </cell>
          <cell r="G6898" t="str">
            <v>各种先天性家族性遗传性疾病</v>
          </cell>
        </row>
        <row r="6899">
          <cell r="E6899" t="str">
            <v>DUMPING SYNDROME</v>
          </cell>
          <cell r="F6899" t="str">
            <v>倾倒综合征</v>
          </cell>
          <cell r="G6899" t="str">
            <v>胃肠系统疾病</v>
          </cell>
        </row>
        <row r="6900">
          <cell r="E6900" t="str">
            <v>DUODENAL ATRESIA</v>
          </cell>
          <cell r="F6900" t="str">
            <v>十二指肠闭锁</v>
          </cell>
          <cell r="G6900" t="str">
            <v>各种先天性家族性遗传性疾病</v>
          </cell>
        </row>
        <row r="6901">
          <cell r="E6901" t="str">
            <v>DUODENAL BULB DEFORMITY</v>
          </cell>
          <cell r="F6901" t="str">
            <v>十二指肠球部畸形</v>
          </cell>
          <cell r="G6901" t="str">
            <v>胃肠系统疾病</v>
          </cell>
        </row>
        <row r="6902">
          <cell r="E6902" t="str">
            <v>DUODENAL FISTULA</v>
          </cell>
          <cell r="F6902" t="str">
            <v>小肠瘘</v>
          </cell>
          <cell r="G6902" t="str">
            <v>胃肠系统疾病</v>
          </cell>
        </row>
        <row r="6903">
          <cell r="E6903" t="str">
            <v>DUODENAL NEOPLASM</v>
          </cell>
          <cell r="F6903" t="str">
            <v>十二指肠肿瘤</v>
          </cell>
          <cell r="G6903" t="str">
            <v>良性、恶性及性质不明的肿瘤（包括囊状和息肉状）</v>
          </cell>
        </row>
        <row r="6904">
          <cell r="E6904" t="str">
            <v>DUODENAL OBSTRUCTION</v>
          </cell>
          <cell r="F6904" t="str">
            <v>十二指肠梗阻</v>
          </cell>
          <cell r="G6904" t="str">
            <v>胃肠系统疾病</v>
          </cell>
        </row>
        <row r="6905">
          <cell r="E6905" t="str">
            <v>DUODENAL OPERATION</v>
          </cell>
          <cell r="F6905" t="str">
            <v>十二指肠手术</v>
          </cell>
          <cell r="G6905" t="str">
            <v>各种手术及医疗操作</v>
          </cell>
        </row>
        <row r="6906">
          <cell r="E6906" t="str">
            <v>DUODENAL PAPILLITIS</v>
          </cell>
          <cell r="F6906" t="str">
            <v>十二指肠乳头炎</v>
          </cell>
          <cell r="G6906" t="str">
            <v>胃肠系统疾病</v>
          </cell>
        </row>
        <row r="6907">
          <cell r="E6907" t="str">
            <v>DUODENAL PERFORATION</v>
          </cell>
          <cell r="F6907" t="str">
            <v>十二指肠穿孔</v>
          </cell>
          <cell r="G6907" t="str">
            <v>胃肠系统疾病</v>
          </cell>
        </row>
        <row r="6908">
          <cell r="E6908" t="str">
            <v>DUODENAL POLYP</v>
          </cell>
          <cell r="F6908" t="str">
            <v>十二指肠息肉</v>
          </cell>
          <cell r="G6908" t="str">
            <v>胃肠系统疾病</v>
          </cell>
        </row>
        <row r="6909">
          <cell r="E6909" t="str">
            <v>DUODENAL RUPTURE</v>
          </cell>
          <cell r="F6909" t="str">
            <v>十二指肠破裂</v>
          </cell>
          <cell r="G6909" t="str">
            <v>各类损伤、中毒及操作并发症</v>
          </cell>
        </row>
        <row r="6910">
          <cell r="E6910" t="str">
            <v>DUODENAL SCARRING</v>
          </cell>
          <cell r="F6910" t="str">
            <v>胃肠瘢痕形成</v>
          </cell>
          <cell r="G6910" t="str">
            <v>胃肠系统疾病</v>
          </cell>
        </row>
        <row r="6911">
          <cell r="E6911" t="str">
            <v>DUODENAL SPHINCTEROTOMY</v>
          </cell>
          <cell r="F6911" t="str">
            <v>十二指肠乳头括约肌切开术</v>
          </cell>
          <cell r="G6911" t="str">
            <v>各种手术及医疗操作</v>
          </cell>
        </row>
        <row r="6912">
          <cell r="E6912" t="str">
            <v>DUODENAL STENOSIS</v>
          </cell>
          <cell r="F6912" t="str">
            <v>十二指肠狭窄</v>
          </cell>
          <cell r="G6912" t="str">
            <v>胃肠系统疾病</v>
          </cell>
        </row>
        <row r="6913">
          <cell r="E6913" t="str">
            <v>DUODENAL SWITCH</v>
          </cell>
          <cell r="F6913" t="str">
            <v>十二指肠转位术</v>
          </cell>
          <cell r="G6913" t="str">
            <v>各种手术及医疗操作</v>
          </cell>
        </row>
        <row r="6914">
          <cell r="E6914" t="str">
            <v>DUODENAL ULCER</v>
          </cell>
          <cell r="F6914" t="str">
            <v>十二指肠溃疡</v>
          </cell>
          <cell r="G6914" t="str">
            <v>胃肠系统疾病</v>
          </cell>
        </row>
        <row r="6915">
          <cell r="E6915" t="str">
            <v>DUODENAL ULCER HAEMORRHAGE</v>
          </cell>
          <cell r="F6915" t="str">
            <v>十二指肠溃疡出血</v>
          </cell>
          <cell r="G6915" t="str">
            <v>胃肠系统疾病</v>
          </cell>
        </row>
        <row r="6916">
          <cell r="E6916" t="str">
            <v>DUODENAL ULCER PERFORATION</v>
          </cell>
          <cell r="F6916" t="str">
            <v>十二指肠溃疡穿孔</v>
          </cell>
          <cell r="G6916" t="str">
            <v>胃肠系统疾病</v>
          </cell>
        </row>
        <row r="6917">
          <cell r="E6917" t="str">
            <v>DUODENAL ULCER REPAIR</v>
          </cell>
          <cell r="F6917" t="str">
            <v>十二指肠溃疡修复</v>
          </cell>
          <cell r="G6917" t="str">
            <v>各种手术及医疗操作</v>
          </cell>
        </row>
        <row r="6918">
          <cell r="E6918" t="str">
            <v>DUODENAL ULCER, OBSTRUCTIVE</v>
          </cell>
          <cell r="F6918" t="str">
            <v>梗阻性十二指肠溃疡</v>
          </cell>
          <cell r="G6918" t="str">
            <v>胃肠系统疾病</v>
          </cell>
        </row>
        <row r="6919">
          <cell r="E6919" t="str">
            <v>DUODENAL VARICES</v>
          </cell>
          <cell r="F6919" t="str">
            <v>十二指肠静脉曲张</v>
          </cell>
          <cell r="G6919" t="str">
            <v>胃肠系统疾病</v>
          </cell>
        </row>
        <row r="6920">
          <cell r="E6920" t="str">
            <v>DUODENAL VASCULAR ECTASIA</v>
          </cell>
          <cell r="F6920" t="str">
            <v>十二指肠血管扩张症</v>
          </cell>
          <cell r="G6920" t="str">
            <v>胃肠系统疾病</v>
          </cell>
        </row>
        <row r="6921">
          <cell r="E6921" t="str">
            <v>DUODENECTOMY</v>
          </cell>
          <cell r="F6921" t="str">
            <v>十二指肠切除术</v>
          </cell>
          <cell r="G6921" t="str">
            <v>各种手术及医疗操作</v>
          </cell>
        </row>
        <row r="6922">
          <cell r="E6922" t="str">
            <v>DUODENITIS</v>
          </cell>
          <cell r="F6922" t="str">
            <v>十二指肠炎</v>
          </cell>
          <cell r="G6922" t="str">
            <v>胃肠系统疾病</v>
          </cell>
        </row>
        <row r="6923">
          <cell r="E6923" t="str">
            <v>DUODENITIS HAEMORRHAGIC</v>
          </cell>
          <cell r="F6923" t="str">
            <v>出血性十二指肠炎</v>
          </cell>
          <cell r="G6923" t="str">
            <v>胃肠系统疾病</v>
          </cell>
        </row>
        <row r="6924">
          <cell r="E6924" t="str">
            <v>DUODENO-JEJUNAL BYPASS SLEEVE THERAPY</v>
          </cell>
          <cell r="F6924" t="str">
            <v>十二指肠空肠旁路套治疗</v>
          </cell>
          <cell r="G6924" t="str">
            <v>各种手术及医疗操作</v>
          </cell>
        </row>
        <row r="6925">
          <cell r="E6925" t="str">
            <v>DUODENOGASTRIC REFLUX</v>
          </cell>
          <cell r="F6925" t="str">
            <v>十二指肠胃反流</v>
          </cell>
          <cell r="G6925" t="str">
            <v>胃肠系统疾病</v>
          </cell>
        </row>
        <row r="6926">
          <cell r="E6926" t="str">
            <v>DUODENOSTOMY</v>
          </cell>
          <cell r="F6926" t="str">
            <v>十二指肠造口术</v>
          </cell>
          <cell r="G6926" t="str">
            <v>各种手术及医疗操作</v>
          </cell>
        </row>
        <row r="6927">
          <cell r="E6927" t="str">
            <v>DUPLICATE THERAPY ERROR</v>
          </cell>
          <cell r="F6927" t="str">
            <v>重复治疗错误</v>
          </cell>
          <cell r="G6927" t="str">
            <v>各类损伤、中毒及操作并发症</v>
          </cell>
        </row>
        <row r="6928">
          <cell r="E6928" t="str">
            <v>DUPUYTREN'S CONTRACTURE</v>
          </cell>
          <cell r="F6928" t="str">
            <v>掌腱膜挛缩症</v>
          </cell>
          <cell r="G6928" t="str">
            <v>各种肌肉骨骼及结缔组织疾病</v>
          </cell>
        </row>
        <row r="6929">
          <cell r="E6929" t="str">
            <v>DUPUYTREN'S CONTRACTURE OPERATION</v>
          </cell>
          <cell r="F6929" t="str">
            <v>掌腱膜挛缩症手术治疗</v>
          </cell>
          <cell r="G6929" t="str">
            <v>各种手术及医疗操作</v>
          </cell>
        </row>
        <row r="6930">
          <cell r="E6930" t="str">
            <v>DURAL ABSCESS</v>
          </cell>
          <cell r="F6930" t="str">
            <v>硬脑膜脓肿</v>
          </cell>
          <cell r="G6930" t="str">
            <v>感染及侵染类疾病</v>
          </cell>
        </row>
        <row r="6931">
          <cell r="E6931" t="str">
            <v>DURAL ARTERIOVENOUS FISTULA</v>
          </cell>
          <cell r="F6931" t="str">
            <v>硬脑膜动静脉瘘</v>
          </cell>
          <cell r="G6931" t="str">
            <v>各类神经系统疾病</v>
          </cell>
        </row>
        <row r="6932">
          <cell r="E6932" t="str">
            <v>DURAL BLEB</v>
          </cell>
          <cell r="F6932" t="str">
            <v>硬脊膜鼓包</v>
          </cell>
          <cell r="G6932" t="str">
            <v>各类损伤、中毒及操作并发症</v>
          </cell>
        </row>
        <row r="6933">
          <cell r="E6933" t="str">
            <v>DURAL FISTULA</v>
          </cell>
          <cell r="F6933" t="str">
            <v>硬脑膜动静脉瘘</v>
          </cell>
          <cell r="G6933" t="str">
            <v>各类神经系统疾病</v>
          </cell>
        </row>
        <row r="6934">
          <cell r="E6934" t="str">
            <v>DURAL TEAR</v>
          </cell>
          <cell r="F6934" t="str">
            <v>硬膜撕裂</v>
          </cell>
          <cell r="G6934" t="str">
            <v>各类损伤、中毒及操作并发症</v>
          </cell>
        </row>
        <row r="6935">
          <cell r="E6935" t="str">
            <v>DUST ALLERGY</v>
          </cell>
          <cell r="F6935" t="str">
            <v>粉尘过敏</v>
          </cell>
          <cell r="G6935" t="str">
            <v>免疫系统疾病</v>
          </cell>
        </row>
        <row r="6936">
          <cell r="E6936" t="str">
            <v>DUST INHALATION PNEUMOPATHY</v>
          </cell>
          <cell r="F6936" t="str">
            <v>粉尘吸入性肺病</v>
          </cell>
          <cell r="G6936" t="str">
            <v>各类损伤、中毒及操作并发症</v>
          </cell>
        </row>
        <row r="6937">
          <cell r="E6937" t="str">
            <v>DWARFISM</v>
          </cell>
          <cell r="F6937" t="str">
            <v>侏儒症</v>
          </cell>
          <cell r="G6937" t="str">
            <v>各种肌肉骨骼及结缔组织疾病</v>
          </cell>
        </row>
        <row r="6938">
          <cell r="E6938" t="str">
            <v>DYKE-DAVIDOFF-MASSON SYNDROME</v>
          </cell>
          <cell r="F6938" t="str">
            <v>Dyke-Davidoff-Masson 综合征</v>
          </cell>
          <cell r="G6938" t="str">
            <v>各种先天性家族性遗传性疾病</v>
          </cell>
        </row>
        <row r="6939">
          <cell r="E6939" t="str">
            <v>DYSACUSIS</v>
          </cell>
          <cell r="F6939" t="str">
            <v>听觉不适</v>
          </cell>
          <cell r="G6939" t="str">
            <v>耳及迷路类疾病</v>
          </cell>
        </row>
        <row r="6940">
          <cell r="E6940" t="str">
            <v>DYSAESTHESIA</v>
          </cell>
          <cell r="F6940" t="str">
            <v>感觉迟钝</v>
          </cell>
          <cell r="G6940" t="str">
            <v>各类神经系统疾病</v>
          </cell>
        </row>
        <row r="6941">
          <cell r="E6941" t="str">
            <v>DYSAESTHESIA PHARYNX</v>
          </cell>
          <cell r="F6941" t="str">
            <v>咽感觉迟钝</v>
          </cell>
          <cell r="G6941" t="str">
            <v>呼吸系统、胸及纵隔疾病</v>
          </cell>
        </row>
        <row r="6942">
          <cell r="E6942" t="str">
            <v>DYSANIA</v>
          </cell>
          <cell r="F6942" t="str">
            <v>起床困难症</v>
          </cell>
          <cell r="G6942" t="str">
            <v>精神病类</v>
          </cell>
        </row>
        <row r="6943">
          <cell r="E6943" t="str">
            <v>DYSARTHRIA</v>
          </cell>
          <cell r="F6943" t="str">
            <v>构音不良</v>
          </cell>
          <cell r="G6943" t="str">
            <v>各类神经系统疾病</v>
          </cell>
        </row>
        <row r="6944">
          <cell r="E6944" t="str">
            <v>DYSBACTERIOSIS</v>
          </cell>
          <cell r="F6944" t="str">
            <v>微生态失衡</v>
          </cell>
          <cell r="G6944" t="str">
            <v>胃肠系统疾病</v>
          </cell>
        </row>
        <row r="6945">
          <cell r="E6945" t="str">
            <v>DYSBIOSIS</v>
          </cell>
          <cell r="F6945" t="str">
            <v>微生态失衡</v>
          </cell>
          <cell r="G6945" t="str">
            <v>胃肠系统疾病</v>
          </cell>
        </row>
        <row r="6946">
          <cell r="E6946" t="str">
            <v>DYSCALCULIA</v>
          </cell>
          <cell r="F6946" t="str">
            <v>计算困难</v>
          </cell>
          <cell r="G6946" t="str">
            <v>各类神经系统疾病</v>
          </cell>
        </row>
        <row r="6947">
          <cell r="E6947" t="str">
            <v>DYSCHEZIA</v>
          </cell>
          <cell r="F6947" t="str">
            <v>排便困难</v>
          </cell>
          <cell r="G6947" t="str">
            <v>胃肠系统疾病</v>
          </cell>
        </row>
        <row r="6948">
          <cell r="E6948" t="str">
            <v>DYSCHONDROSTEOSIS</v>
          </cell>
          <cell r="F6948" t="str">
            <v>软骨骨生成障碍</v>
          </cell>
          <cell r="G6948" t="str">
            <v>各种先天性家族性遗传性疾病</v>
          </cell>
        </row>
        <row r="6949">
          <cell r="E6949" t="str">
            <v>DYSCHROMATOPSIA</v>
          </cell>
          <cell r="F6949" t="str">
            <v>色觉障碍</v>
          </cell>
          <cell r="G6949" t="str">
            <v>眼器官疾病</v>
          </cell>
        </row>
        <row r="6950">
          <cell r="E6950" t="str">
            <v>DYSDIADOCHOKINESIS</v>
          </cell>
          <cell r="F6950" t="str">
            <v>轮替运动障碍</v>
          </cell>
          <cell r="G6950" t="str">
            <v>各类神经系统疾病</v>
          </cell>
        </row>
        <row r="6951">
          <cell r="E6951" t="str">
            <v>DYSENTERY</v>
          </cell>
          <cell r="F6951" t="str">
            <v>痢疾</v>
          </cell>
          <cell r="G6951" t="str">
            <v>感染及侵染类疾病</v>
          </cell>
        </row>
        <row r="6952">
          <cell r="E6952" t="str">
            <v>DYSFUNCTIONAL UTERINE BLEEDING</v>
          </cell>
          <cell r="F6952" t="str">
            <v>异常子宫出血</v>
          </cell>
          <cell r="G6952" t="str">
            <v>生殖系统及乳腺疾病</v>
          </cell>
        </row>
        <row r="6953">
          <cell r="E6953" t="str">
            <v>DYSGEUSIA</v>
          </cell>
          <cell r="F6953" t="str">
            <v>味觉倒错</v>
          </cell>
          <cell r="G6953" t="str">
            <v>各类神经系统疾病</v>
          </cell>
        </row>
        <row r="6954">
          <cell r="E6954" t="str">
            <v>DYSGLOBULINAEMIA</v>
          </cell>
          <cell r="F6954" t="str">
            <v>血球蛋白异常</v>
          </cell>
          <cell r="G6954" t="str">
            <v>血液及淋巴系统疾病</v>
          </cell>
        </row>
        <row r="6955">
          <cell r="E6955" t="str">
            <v>DYSGNATHIA</v>
          </cell>
          <cell r="F6955" t="str">
            <v>颌发育异常</v>
          </cell>
          <cell r="G6955" t="str">
            <v>各种先天性家族性遗传性疾病</v>
          </cell>
        </row>
        <row r="6956">
          <cell r="E6956" t="str">
            <v>DYSGRAPHIA</v>
          </cell>
          <cell r="F6956" t="str">
            <v>书写困难</v>
          </cell>
          <cell r="G6956" t="str">
            <v>各类神经系统疾病</v>
          </cell>
        </row>
        <row r="6957">
          <cell r="E6957" t="str">
            <v>DYSHIDROSIS</v>
          </cell>
          <cell r="F6957" t="str">
            <v>出汗不良性湿疹</v>
          </cell>
          <cell r="G6957" t="str">
            <v>皮肤及皮下组织类疾病</v>
          </cell>
        </row>
        <row r="6958">
          <cell r="E6958" t="str">
            <v>DYSHIDROTIC ECZEMA</v>
          </cell>
          <cell r="F6958" t="str">
            <v>出汗不良性湿疹</v>
          </cell>
          <cell r="G6958" t="str">
            <v>皮肤及皮下组织类疾病</v>
          </cell>
        </row>
        <row r="6959">
          <cell r="E6959" t="str">
            <v>DYSKINESIA</v>
          </cell>
          <cell r="F6959" t="str">
            <v>运动障碍</v>
          </cell>
          <cell r="G6959" t="str">
            <v>各类神经系统疾病</v>
          </cell>
        </row>
        <row r="6960">
          <cell r="E6960" t="str">
            <v>DYSKINESIA HYPERPYREXIA SYNDROME</v>
          </cell>
          <cell r="F6960" t="str">
            <v>运动障碍高热综合征</v>
          </cell>
          <cell r="G6960" t="str">
            <v>各类神经系统疾病</v>
          </cell>
        </row>
        <row r="6961">
          <cell r="E6961" t="str">
            <v>DYSKINESIA NEONATAL</v>
          </cell>
          <cell r="F6961" t="str">
            <v>新生儿运动障碍</v>
          </cell>
          <cell r="G6961" t="str">
            <v>各类神经系统疾病</v>
          </cell>
        </row>
        <row r="6962">
          <cell r="E6962" t="str">
            <v>DYSKINESIA OESOPHAGEAL</v>
          </cell>
          <cell r="F6962" t="str">
            <v>食管运动障碍</v>
          </cell>
          <cell r="G6962" t="str">
            <v>胃肠系统疾病</v>
          </cell>
        </row>
        <row r="6963">
          <cell r="E6963" t="str">
            <v>DYSLALIA</v>
          </cell>
          <cell r="F6963" t="str">
            <v>构音困难</v>
          </cell>
          <cell r="G6963" t="str">
            <v>各类神经系统疾病</v>
          </cell>
        </row>
        <row r="6964">
          <cell r="E6964" t="str">
            <v>DYSLEXIA</v>
          </cell>
          <cell r="F6964" t="str">
            <v>诵读困难</v>
          </cell>
          <cell r="G6964" t="str">
            <v>各类神经系统疾病</v>
          </cell>
        </row>
        <row r="6965">
          <cell r="E6965" t="str">
            <v>DYSLIPIDAEMIA</v>
          </cell>
          <cell r="F6965" t="str">
            <v>血脂异常</v>
          </cell>
          <cell r="G6965" t="str">
            <v>代谢及营养类疾病</v>
          </cell>
        </row>
        <row r="6966">
          <cell r="E6966" t="str">
            <v>DYSLOGIA</v>
          </cell>
          <cell r="F6966" t="str">
            <v>推理障碍</v>
          </cell>
          <cell r="G6966" t="str">
            <v>精神病类</v>
          </cell>
        </row>
        <row r="6967">
          <cell r="E6967" t="str">
            <v>DYSMEGAKARYOPOIESIS</v>
          </cell>
          <cell r="F6967" t="str">
            <v>巨核细胞生成障碍</v>
          </cell>
          <cell r="G6967" t="str">
            <v>血液及淋巴系统疾病</v>
          </cell>
        </row>
        <row r="6968">
          <cell r="E6968" t="str">
            <v>DYSMENORRHOEA</v>
          </cell>
          <cell r="F6968" t="str">
            <v>痛经</v>
          </cell>
          <cell r="G6968" t="str">
            <v>生殖系统及乳腺疾病</v>
          </cell>
        </row>
        <row r="6969">
          <cell r="E6969" t="str">
            <v>DYSMETRIA</v>
          </cell>
          <cell r="F6969" t="str">
            <v>辨距不良</v>
          </cell>
          <cell r="G6969" t="str">
            <v>各类神经系统疾病</v>
          </cell>
        </row>
        <row r="6970">
          <cell r="E6970" t="str">
            <v>DYSMETROPSIA</v>
          </cell>
          <cell r="F6970" t="str">
            <v>视物不称症</v>
          </cell>
          <cell r="G6970" t="str">
            <v>眼器官疾病</v>
          </cell>
        </row>
        <row r="6971">
          <cell r="E6971" t="str">
            <v>DYSMORPHISM</v>
          </cell>
          <cell r="F6971" t="str">
            <v>异形症</v>
          </cell>
          <cell r="G6971" t="str">
            <v>各种先天性家族性遗传性疾病</v>
          </cell>
        </row>
        <row r="6972">
          <cell r="E6972" t="str">
            <v>DYSMORPHOPHOBIA</v>
          </cell>
          <cell r="F6972" t="str">
            <v>惧畸障碍</v>
          </cell>
          <cell r="G6972" t="str">
            <v>精神病类</v>
          </cell>
        </row>
        <row r="6973">
          <cell r="E6973" t="str">
            <v>DYSMYELINATION</v>
          </cell>
          <cell r="F6973" t="str">
            <v>髓鞘形成障碍</v>
          </cell>
          <cell r="G6973" t="str">
            <v>各种先天性家族性遗传性疾病</v>
          </cell>
        </row>
        <row r="6974">
          <cell r="E6974" t="str">
            <v>DYSPAREUNIA</v>
          </cell>
          <cell r="F6974" t="str">
            <v>性交困难</v>
          </cell>
          <cell r="G6974" t="str">
            <v>生殖系统及乳腺疾病</v>
          </cell>
        </row>
        <row r="6975">
          <cell r="E6975" t="str">
            <v>DYSPEPSIA</v>
          </cell>
          <cell r="F6975" t="str">
            <v>消化不良</v>
          </cell>
          <cell r="G6975" t="str">
            <v>胃肠系统疾病</v>
          </cell>
        </row>
        <row r="6976">
          <cell r="E6976" t="str">
            <v>DYSPHAGIA</v>
          </cell>
          <cell r="F6976" t="str">
            <v>吞咽困难</v>
          </cell>
          <cell r="G6976" t="str">
            <v>胃肠系统疾病</v>
          </cell>
        </row>
        <row r="6977">
          <cell r="E6977" t="str">
            <v>DYSPHASIA</v>
          </cell>
          <cell r="F6977" t="str">
            <v>失语</v>
          </cell>
          <cell r="G6977" t="str">
            <v>各类神经系统疾病</v>
          </cell>
        </row>
        <row r="6978">
          <cell r="E6978" t="str">
            <v>DYSPHEMIA</v>
          </cell>
          <cell r="F6978" t="str">
            <v>口吃</v>
          </cell>
          <cell r="G6978" t="str">
            <v>精神病类</v>
          </cell>
        </row>
        <row r="6979">
          <cell r="E6979" t="str">
            <v>DYSPHONIA</v>
          </cell>
          <cell r="F6979" t="str">
            <v>发声困难</v>
          </cell>
          <cell r="G6979" t="str">
            <v>呼吸系统、胸及纵隔疾病</v>
          </cell>
        </row>
        <row r="6980">
          <cell r="E6980" t="str">
            <v>DYSPHONIA PSYCHOGENIC</v>
          </cell>
          <cell r="F6980" t="str">
            <v>精神性发声困难</v>
          </cell>
          <cell r="G6980" t="str">
            <v>精神病类</v>
          </cell>
        </row>
        <row r="6981">
          <cell r="E6981" t="str">
            <v>DYSPHORIA</v>
          </cell>
          <cell r="F6981" t="str">
            <v>烦躁不安</v>
          </cell>
          <cell r="G6981" t="str">
            <v>精神病类</v>
          </cell>
        </row>
        <row r="6982">
          <cell r="E6982" t="str">
            <v>DYSPHOTOPSIA</v>
          </cell>
          <cell r="F6982" t="str">
            <v>假鳞片样剥脱</v>
          </cell>
          <cell r="G6982" t="str">
            <v>各类损伤、中毒及操作并发症</v>
          </cell>
        </row>
        <row r="6983">
          <cell r="E6983" t="str">
            <v>DYSPLASIA</v>
          </cell>
          <cell r="F6983" t="str">
            <v>发育不良</v>
          </cell>
          <cell r="G6983" t="str">
            <v>全身性疾病及给药部位各种反应</v>
          </cell>
        </row>
        <row r="6984">
          <cell r="E6984" t="str">
            <v>DYSPLASTIC NAEVUS</v>
          </cell>
          <cell r="F6984" t="str">
            <v>发育不良痣</v>
          </cell>
          <cell r="G6984" t="str">
            <v>良性、恶性及性质不明的肿瘤（包括囊状和息肉状）</v>
          </cell>
        </row>
        <row r="6985">
          <cell r="E6985" t="str">
            <v>DYSPLASTIC NAEVUS SYNDROME</v>
          </cell>
          <cell r="F6985" t="str">
            <v>痣发育异常综合征</v>
          </cell>
          <cell r="G6985" t="str">
            <v>各种先天性家族性遗传性疾病</v>
          </cell>
        </row>
        <row r="6986">
          <cell r="E6986" t="str">
            <v>DYSPNOEA</v>
          </cell>
          <cell r="F6986" t="str">
            <v>呼吸困难</v>
          </cell>
          <cell r="G6986" t="str">
            <v>呼吸系统、胸及纵隔疾病</v>
          </cell>
        </row>
        <row r="6987">
          <cell r="E6987" t="str">
            <v>DYSPNOEA AT REST</v>
          </cell>
          <cell r="F6987" t="str">
            <v>静息时呼吸困难</v>
          </cell>
          <cell r="G6987" t="str">
            <v>呼吸系统、胸及纵隔疾病</v>
          </cell>
        </row>
        <row r="6988">
          <cell r="E6988" t="str">
            <v>DYSPNOEA EXACERBATED</v>
          </cell>
          <cell r="F6988" t="str">
            <v>呼吸困难</v>
          </cell>
          <cell r="G6988" t="str">
            <v>呼吸系统、胸及纵隔疾病</v>
          </cell>
        </row>
        <row r="6989">
          <cell r="E6989" t="str">
            <v>DYSPNOEA EXERTIONAL</v>
          </cell>
          <cell r="F6989" t="str">
            <v>劳力性呼吸困难</v>
          </cell>
          <cell r="G6989" t="str">
            <v>呼吸系统、胸及纵隔疾病</v>
          </cell>
        </row>
        <row r="6990">
          <cell r="E6990" t="str">
            <v>DYSPNOEA PAROXYSMAL NOCTURNAL</v>
          </cell>
          <cell r="F6990" t="str">
            <v>夜间阵发性呼吸困难</v>
          </cell>
          <cell r="G6990" t="str">
            <v>呼吸系统、胸及纵隔疾病</v>
          </cell>
        </row>
        <row r="6991">
          <cell r="E6991" t="str">
            <v>DYSPONESIS</v>
          </cell>
          <cell r="F6991" t="str">
            <v>皮层运动区活动障碍</v>
          </cell>
          <cell r="G6991" t="str">
            <v>各种肌肉骨骼及结缔组织疾病</v>
          </cell>
        </row>
        <row r="6992">
          <cell r="E6992" t="str">
            <v>DYSPRAXIA</v>
          </cell>
          <cell r="F6992" t="str">
            <v>运动困难</v>
          </cell>
          <cell r="G6992" t="str">
            <v>各类神经系统疾病</v>
          </cell>
        </row>
        <row r="6993">
          <cell r="E6993" t="str">
            <v>DYSPROSODY</v>
          </cell>
          <cell r="F6993" t="str">
            <v>言语声律障碍</v>
          </cell>
          <cell r="G6993" t="str">
            <v>各类神经系统疾病</v>
          </cell>
        </row>
        <row r="6994">
          <cell r="E6994" t="str">
            <v>DYSSOMNIA</v>
          </cell>
          <cell r="F6994" t="str">
            <v>入睡障碍</v>
          </cell>
          <cell r="G6994" t="str">
            <v>精神病类</v>
          </cell>
        </row>
        <row r="6995">
          <cell r="E6995" t="str">
            <v>DYSSTASIA</v>
          </cell>
          <cell r="F6995" t="str">
            <v>起立困难</v>
          </cell>
          <cell r="G6995" t="str">
            <v>各类神经系统疾病</v>
          </cell>
        </row>
        <row r="6996">
          <cell r="E6996" t="str">
            <v>DYSTHYMIC DISORDER</v>
          </cell>
          <cell r="F6996" t="str">
            <v>持续性抑郁障碍</v>
          </cell>
          <cell r="G6996" t="str">
            <v>精神病类</v>
          </cell>
        </row>
        <row r="6997">
          <cell r="E6997" t="str">
            <v>DYSTONIA</v>
          </cell>
          <cell r="F6997" t="str">
            <v>肌张力障碍</v>
          </cell>
          <cell r="G6997" t="str">
            <v>各类神经系统疾病</v>
          </cell>
        </row>
        <row r="6998">
          <cell r="E6998" t="str">
            <v>DYSTONIC TREMOR</v>
          </cell>
          <cell r="F6998" t="str">
            <v>肌张力障碍性震颤</v>
          </cell>
          <cell r="G6998" t="str">
            <v>各类神经系统疾病</v>
          </cell>
        </row>
        <row r="6999">
          <cell r="E6999" t="str">
            <v>DYSTROPHIA MYOTONICA</v>
          </cell>
          <cell r="F6999" t="str">
            <v>强直性肌营养不良症</v>
          </cell>
          <cell r="G6999" t="str">
            <v>各种先天性家族性遗传性疾病</v>
          </cell>
        </row>
        <row r="7000">
          <cell r="E7000" t="str">
            <v>DYSTROPHIC CALCIFICATION</v>
          </cell>
          <cell r="F7000" t="str">
            <v>营养不良性钙化</v>
          </cell>
          <cell r="G7000" t="str">
            <v>全身性疾病及给药部位各种反应</v>
          </cell>
        </row>
        <row r="7001">
          <cell r="E7001" t="str">
            <v>DYSURIA</v>
          </cell>
          <cell r="F7001" t="str">
            <v>排尿困难</v>
          </cell>
          <cell r="G7001" t="str">
            <v>肾脏及泌尿系统疾病</v>
          </cell>
        </row>
        <row r="7002">
          <cell r="E7002" t="str">
            <v>EAGLE'S SYNDROME</v>
          </cell>
          <cell r="F7002" t="str">
            <v>伊格尔氏综合征</v>
          </cell>
          <cell r="G7002" t="str">
            <v>各种肌肉骨骼及结缔组织疾病</v>
          </cell>
        </row>
        <row r="7003">
          <cell r="E7003" t="str">
            <v>EAGLE BARRETT SYNDROME</v>
          </cell>
          <cell r="F7003" t="str">
            <v>Eagle Barrett 综合征</v>
          </cell>
          <cell r="G7003" t="str">
            <v>各种先天性家族性遗传性疾病</v>
          </cell>
        </row>
        <row r="7004">
          <cell r="E7004" t="str">
            <v>EAGLES SYNDROME</v>
          </cell>
          <cell r="F7004" t="str">
            <v>伊格尔氏综合征</v>
          </cell>
          <cell r="G7004" t="str">
            <v>各种肌肉骨骼及结缔组织疾病</v>
          </cell>
        </row>
        <row r="7005">
          <cell r="E7005" t="str">
            <v>EALES' DISEASE</v>
          </cell>
          <cell r="F7005" t="str">
            <v>视网膜静脉周围炎</v>
          </cell>
          <cell r="G7005" t="str">
            <v>眼器官疾病</v>
          </cell>
        </row>
        <row r="7006">
          <cell r="E7006" t="str">
            <v>EAR ABRASION</v>
          </cell>
          <cell r="F7006" t="str">
            <v>皮肤擦伤</v>
          </cell>
          <cell r="G7006" t="str">
            <v>各类损伤、中毒及操作并发症</v>
          </cell>
        </row>
        <row r="7007">
          <cell r="E7007" t="str">
            <v>EAR CANAL ABRASION</v>
          </cell>
          <cell r="F7007" t="str">
            <v>耳道擦伤</v>
          </cell>
          <cell r="G7007" t="str">
            <v>各类损伤、中毒及操作并发症</v>
          </cell>
        </row>
        <row r="7008">
          <cell r="E7008" t="str">
            <v>EAR CANAL ERYTHEMA</v>
          </cell>
          <cell r="F7008" t="str">
            <v>耳道红斑</v>
          </cell>
          <cell r="G7008" t="str">
            <v>耳及迷路类疾病</v>
          </cell>
        </row>
        <row r="7009">
          <cell r="E7009" t="str">
            <v>EAR CANAL INJURY</v>
          </cell>
          <cell r="F7009" t="str">
            <v>耳道损伤</v>
          </cell>
          <cell r="G7009" t="str">
            <v>各类损伤、中毒及操作并发症</v>
          </cell>
        </row>
        <row r="7010">
          <cell r="E7010" t="str">
            <v>EAR CANAL STENOSIS</v>
          </cell>
          <cell r="F7010" t="str">
            <v>耳道狭窄</v>
          </cell>
          <cell r="G7010" t="str">
            <v>耳及迷路类疾病</v>
          </cell>
        </row>
        <row r="7011">
          <cell r="E7011" t="str">
            <v>EAR CONGESTION</v>
          </cell>
          <cell r="F7011" t="str">
            <v>耳充血</v>
          </cell>
          <cell r="G7011" t="str">
            <v>耳及迷路类疾病</v>
          </cell>
        </row>
        <row r="7012">
          <cell r="E7012" t="str">
            <v>EAR DEFORMITY ACQUIRED</v>
          </cell>
          <cell r="F7012" t="str">
            <v>获得性耳畸形</v>
          </cell>
          <cell r="G7012" t="str">
            <v>耳及迷路类疾病</v>
          </cell>
        </row>
        <row r="7013">
          <cell r="E7013" t="str">
            <v>EAR DISCOMFORT</v>
          </cell>
          <cell r="F7013" t="str">
            <v>耳部不适</v>
          </cell>
          <cell r="G7013" t="str">
            <v>耳及迷路类疾病</v>
          </cell>
        </row>
        <row r="7014">
          <cell r="E7014" t="str">
            <v>EAR DISORDER</v>
          </cell>
          <cell r="F7014" t="str">
            <v>耳部疾病</v>
          </cell>
          <cell r="G7014" t="str">
            <v>耳及迷路类疾病</v>
          </cell>
        </row>
        <row r="7015">
          <cell r="E7015" t="str">
            <v>EAR HAEMORRHAGE</v>
          </cell>
          <cell r="F7015" t="str">
            <v>耳出血</v>
          </cell>
          <cell r="G7015" t="str">
            <v>耳及迷路类疾病</v>
          </cell>
        </row>
        <row r="7016">
          <cell r="E7016" t="str">
            <v>EAR INFECTION</v>
          </cell>
          <cell r="F7016" t="str">
            <v>耳部感染</v>
          </cell>
          <cell r="G7016" t="str">
            <v>感染及侵染类疾病</v>
          </cell>
        </row>
        <row r="7017">
          <cell r="E7017" t="str">
            <v>EAR INFECTION BACTERIAL</v>
          </cell>
          <cell r="F7017" t="str">
            <v>耳部细菌感染</v>
          </cell>
          <cell r="G7017" t="str">
            <v>感染及侵染类疾病</v>
          </cell>
        </row>
        <row r="7018">
          <cell r="E7018" t="str">
            <v>EAR INFECTION FUNGAL</v>
          </cell>
          <cell r="F7018" t="str">
            <v>真菌性耳部感染</v>
          </cell>
          <cell r="G7018" t="str">
            <v>感染及侵染类疾病</v>
          </cell>
        </row>
        <row r="7019">
          <cell r="E7019" t="str">
            <v>EAR INFECTION STAPHYLOCOCCAL</v>
          </cell>
          <cell r="F7019" t="str">
            <v>耳部葡萄球菌感染</v>
          </cell>
          <cell r="G7019" t="str">
            <v>感染及侵染类疾病</v>
          </cell>
        </row>
        <row r="7020">
          <cell r="E7020" t="str">
            <v>EAR INFECTION VIRAL</v>
          </cell>
          <cell r="F7020" t="str">
            <v>耳部病毒感染</v>
          </cell>
          <cell r="G7020" t="str">
            <v>感染及侵染类疾病</v>
          </cell>
        </row>
        <row r="7021">
          <cell r="E7021" t="str">
            <v>EAR INFLAMMATION</v>
          </cell>
          <cell r="F7021" t="str">
            <v>耳炎</v>
          </cell>
          <cell r="G7021" t="str">
            <v>耳及迷路类疾病</v>
          </cell>
        </row>
        <row r="7022">
          <cell r="E7022" t="str">
            <v>EAR INJURY</v>
          </cell>
          <cell r="F7022" t="str">
            <v>耳损伤</v>
          </cell>
          <cell r="G7022" t="str">
            <v>各类损伤、中毒及操作并发症</v>
          </cell>
        </row>
        <row r="7023">
          <cell r="E7023" t="str">
            <v>EAR IRRIGATION</v>
          </cell>
          <cell r="F7023" t="str">
            <v>耳灌洗</v>
          </cell>
          <cell r="G7023" t="str">
            <v>各种手术及医疗操作</v>
          </cell>
        </row>
        <row r="7024">
          <cell r="E7024" t="str">
            <v>EAR LOBE INFECTION</v>
          </cell>
          <cell r="F7024" t="str">
            <v>耳垂感染</v>
          </cell>
          <cell r="G7024" t="str">
            <v>感染及侵染类疾病</v>
          </cell>
        </row>
        <row r="7025">
          <cell r="E7025" t="str">
            <v>EAR MALFORMATION</v>
          </cell>
          <cell r="F7025" t="str">
            <v>先天性耳畸形</v>
          </cell>
          <cell r="G7025" t="str">
            <v>各种先天性家族性遗传性疾病</v>
          </cell>
        </row>
        <row r="7026">
          <cell r="E7026" t="str">
            <v>EAR NEOPLASM</v>
          </cell>
          <cell r="F7026" t="str">
            <v>耳肿瘤</v>
          </cell>
          <cell r="G7026" t="str">
            <v>良性、恶性及性质不明的肿瘤（包括囊状和息肉状）</v>
          </cell>
        </row>
        <row r="7027">
          <cell r="E7027" t="str">
            <v>EAR NEOPLASM MALIGNANT</v>
          </cell>
          <cell r="F7027" t="str">
            <v>耳部恶性肿瘤</v>
          </cell>
          <cell r="G7027" t="str">
            <v>良性、恶性及性质不明的肿瘤（包括囊状和息肉状）</v>
          </cell>
        </row>
        <row r="7028">
          <cell r="E7028" t="str">
            <v>EAR ODOUR</v>
          </cell>
          <cell r="F7028" t="str">
            <v>耳道异味</v>
          </cell>
          <cell r="G7028" t="str">
            <v>耳及迷路类疾病</v>
          </cell>
        </row>
        <row r="7029">
          <cell r="E7029" t="str">
            <v>EAR OPERATION</v>
          </cell>
          <cell r="F7029" t="str">
            <v>耳部手术</v>
          </cell>
          <cell r="G7029" t="str">
            <v>各种手术及医疗操作</v>
          </cell>
        </row>
        <row r="7030">
          <cell r="E7030" t="str">
            <v>EAR OPERATION COMPLICATION</v>
          </cell>
          <cell r="F7030" t="str">
            <v>耳部操作并发症</v>
          </cell>
          <cell r="G7030" t="str">
            <v>各类损伤、中毒及操作并发症</v>
          </cell>
        </row>
        <row r="7031">
          <cell r="E7031" t="str">
            <v>EAR PAIN</v>
          </cell>
          <cell r="F7031" t="str">
            <v>耳痛</v>
          </cell>
          <cell r="G7031" t="str">
            <v>耳及迷路类疾病</v>
          </cell>
        </row>
        <row r="7032">
          <cell r="E7032" t="str">
            <v>EAR PIERCING</v>
          </cell>
          <cell r="F7032" t="str">
            <v>身体改造</v>
          </cell>
          <cell r="G7032" t="str">
            <v>社会环境</v>
          </cell>
        </row>
        <row r="7033">
          <cell r="E7033" t="str">
            <v>EAR PROCEDURAL COMPLICATION</v>
          </cell>
          <cell r="F7033" t="str">
            <v>耳部操作并发症</v>
          </cell>
          <cell r="G7033" t="str">
            <v>各类损伤、中毒及操作并发症</v>
          </cell>
        </row>
        <row r="7034">
          <cell r="E7034" t="str">
            <v>EAR PRURITUS</v>
          </cell>
          <cell r="F7034" t="str">
            <v>耳瘙痒</v>
          </cell>
          <cell r="G7034" t="str">
            <v>耳及迷路类疾病</v>
          </cell>
        </row>
        <row r="7035">
          <cell r="E7035" t="str">
            <v>EAR SWELLING</v>
          </cell>
          <cell r="F7035" t="str">
            <v>耳肿</v>
          </cell>
          <cell r="G7035" t="str">
            <v>耳及迷路类疾病</v>
          </cell>
        </row>
        <row r="7036">
          <cell r="E7036" t="str">
            <v>EAR TUBE INSERTION</v>
          </cell>
          <cell r="F7036" t="str">
            <v>耳置管术</v>
          </cell>
          <cell r="G7036" t="str">
            <v>各种手术及医疗操作</v>
          </cell>
        </row>
        <row r="7037">
          <cell r="E7037" t="str">
            <v>EAR TUBE REMOVAL</v>
          </cell>
          <cell r="F7037" t="str">
            <v>耳管取出</v>
          </cell>
          <cell r="G7037" t="str">
            <v>各种手术及医疗操作</v>
          </cell>
        </row>
        <row r="7038">
          <cell r="E7038" t="str">
            <v>EAR TUBERCULOSIS</v>
          </cell>
          <cell r="F7038" t="str">
            <v>耳部结核</v>
          </cell>
          <cell r="G7038" t="str">
            <v>感染及侵染类疾病</v>
          </cell>
        </row>
        <row r="7039">
          <cell r="E7039" t="str">
            <v>EAR, NOSE AND THROAT DISORDER</v>
          </cell>
          <cell r="F7039" t="str">
            <v>耳鼻喉疾病</v>
          </cell>
          <cell r="G7039" t="str">
            <v>呼吸系统、胸及纵隔疾病</v>
          </cell>
        </row>
        <row r="7040">
          <cell r="E7040" t="str">
            <v>EAR, NOSE AND THROAT EXAMINATION</v>
          </cell>
          <cell r="F7040" t="str">
            <v>耳鼻喉检查</v>
          </cell>
          <cell r="G7040" t="str">
            <v>各类检查</v>
          </cell>
        </row>
        <row r="7041">
          <cell r="E7041" t="str">
            <v>EAR, NOSE AND THROAT EXAMINATION ABNORMAL</v>
          </cell>
          <cell r="F7041" t="str">
            <v>耳鼻喉检查异常</v>
          </cell>
          <cell r="G7041" t="str">
            <v>各类检查</v>
          </cell>
        </row>
        <row r="7042">
          <cell r="E7042" t="str">
            <v>EAR, NOSE AND THROAT EXAMINATION NORMAL</v>
          </cell>
          <cell r="F7042" t="str">
            <v>耳鼻喉检查正常</v>
          </cell>
          <cell r="G7042" t="str">
            <v>各类检查</v>
          </cell>
        </row>
        <row r="7043">
          <cell r="E7043" t="str">
            <v>EAR, NOSE AND THROAT INFECTION</v>
          </cell>
          <cell r="F7043" t="str">
            <v>耳鼻喉感染</v>
          </cell>
          <cell r="G7043" t="str">
            <v>感染及侵染类疾病</v>
          </cell>
        </row>
        <row r="7044">
          <cell r="E7044" t="str">
            <v>EARLY ADULT TRANSITION</v>
          </cell>
          <cell r="F7044" t="str">
            <v>成人早期过渡</v>
          </cell>
          <cell r="G7044" t="str">
            <v>社会环境</v>
          </cell>
        </row>
        <row r="7045">
          <cell r="E7045" t="str">
            <v>EARLY INFANTILE EPILEPTIC ENCEPHALOPATHY WITH BURST-SUPPRESSION</v>
          </cell>
          <cell r="F7045" t="str">
            <v>婴儿早期癫痫脑病伴暴发抑制脑电图</v>
          </cell>
          <cell r="G7045" t="str">
            <v>各类神经系统疾病</v>
          </cell>
        </row>
        <row r="7046">
          <cell r="E7046" t="str">
            <v>EARLY MENARCHE</v>
          </cell>
          <cell r="F7046" t="str">
            <v>月经早熟症</v>
          </cell>
          <cell r="G7046" t="str">
            <v>内分泌系统疾病</v>
          </cell>
        </row>
        <row r="7047">
          <cell r="E7047" t="str">
            <v>EARLY MORNING AWAKENING</v>
          </cell>
          <cell r="F7047" t="str">
            <v>终期失眠症</v>
          </cell>
          <cell r="G7047" t="str">
            <v>精神病类</v>
          </cell>
        </row>
        <row r="7048">
          <cell r="E7048" t="str">
            <v>EARLY ONSET FAMILIAL ALZHEIMER'S DISEASE</v>
          </cell>
          <cell r="F7048" t="str">
            <v>早发性家族性阿尔茨海默氏病</v>
          </cell>
          <cell r="G7048" t="str">
            <v>各种先天性家族性遗传性疾病</v>
          </cell>
        </row>
        <row r="7049">
          <cell r="E7049" t="str">
            <v>EARLY ONSET PRIMARY DYSTONIA</v>
          </cell>
          <cell r="F7049" t="str">
            <v>早期发作性原发性肌张力障碍</v>
          </cell>
          <cell r="G7049" t="str">
            <v>各种先天性家族性遗传性疾病</v>
          </cell>
        </row>
        <row r="7050">
          <cell r="E7050" t="str">
            <v>EARLY REPOLARISATION SYNDROME</v>
          </cell>
          <cell r="F7050" t="str">
            <v>早期复极综合征</v>
          </cell>
          <cell r="G7050" t="str">
            <v>心脏器官疾病</v>
          </cell>
        </row>
        <row r="7051">
          <cell r="E7051" t="str">
            <v>EARLY RETIREMENT</v>
          </cell>
          <cell r="F7051" t="str">
            <v>提前退休</v>
          </cell>
          <cell r="G7051" t="str">
            <v>社会环境</v>
          </cell>
        </row>
        <row r="7052">
          <cell r="E7052" t="str">
            <v>EARLY SATIETY</v>
          </cell>
          <cell r="F7052" t="str">
            <v>早饱</v>
          </cell>
          <cell r="G7052" t="str">
            <v>全身性疾病及给药部位各种反应</v>
          </cell>
        </row>
        <row r="7053">
          <cell r="E7053" t="str">
            <v>EASTERN COOPERATIVE ONCOLOGY GROUP PERFORMANCE STATUS</v>
          </cell>
          <cell r="F7053" t="str">
            <v>东部肿瘤协作组体能状态</v>
          </cell>
          <cell r="G7053" t="str">
            <v>各类检查</v>
          </cell>
        </row>
        <row r="7054">
          <cell r="E7054" t="str">
            <v>EASTERN COOPERATIVE ONCOLOGY GROUP PERFORMANCE STATUS ABNORMAL</v>
          </cell>
          <cell r="F7054" t="str">
            <v>东部肿瘤协作组体能状态异常</v>
          </cell>
          <cell r="G7054" t="str">
            <v>各类检查</v>
          </cell>
        </row>
        <row r="7055">
          <cell r="E7055" t="str">
            <v>EASTERN COOPERATIVE ONCOLOGY GROUP PERFORMANCE STATUS IMPROVED</v>
          </cell>
          <cell r="F7055" t="str">
            <v>东部肿瘤协作组体能状态改善</v>
          </cell>
          <cell r="G7055" t="str">
            <v>各类检查</v>
          </cell>
        </row>
        <row r="7056">
          <cell r="E7056" t="str">
            <v>EASTERN COOPERATIVE ONCOLOGY GROUP PERFORMANCE STATUS WORSENED</v>
          </cell>
          <cell r="F7056" t="str">
            <v>东部肿瘤协作组体能状态下降</v>
          </cell>
          <cell r="G7056" t="str">
            <v>各类检查</v>
          </cell>
        </row>
        <row r="7057">
          <cell r="E7057" t="str">
            <v>EATING DISORDER</v>
          </cell>
          <cell r="F7057" t="str">
            <v>进食障碍</v>
          </cell>
          <cell r="G7057" t="str">
            <v>精神病类</v>
          </cell>
        </row>
        <row r="7058">
          <cell r="E7058" t="str">
            <v>EATING DISORDER SYMPTOM</v>
          </cell>
          <cell r="F7058" t="str">
            <v>进食障碍症状</v>
          </cell>
          <cell r="G7058" t="str">
            <v>代谢及营养类疾病</v>
          </cell>
        </row>
        <row r="7059">
          <cell r="E7059" t="str">
            <v>EATON-LAMBERT SYNDROME</v>
          </cell>
          <cell r="F7059" t="str">
            <v>肌无力综合征</v>
          </cell>
          <cell r="G7059" t="str">
            <v>各类神经系统疾病</v>
          </cell>
        </row>
        <row r="7060">
          <cell r="E7060" t="str">
            <v>EBOLA DISEASE</v>
          </cell>
          <cell r="F7060" t="str">
            <v>埃博拉病</v>
          </cell>
          <cell r="G7060" t="str">
            <v>感染及侵染类疾病</v>
          </cell>
        </row>
        <row r="7061">
          <cell r="E7061" t="str">
            <v>EBSTEIN'S ANOMALY</v>
          </cell>
          <cell r="F7061" t="str">
            <v>三尖瓣下移异常 （Ebstein 异常）</v>
          </cell>
          <cell r="G7061" t="str">
            <v>各种先天性家族性遗传性疾病</v>
          </cell>
        </row>
        <row r="7062">
          <cell r="E7062" t="str">
            <v>ECCENTRIC FIXATION</v>
          </cell>
          <cell r="F7062" t="str">
            <v>偏心注视</v>
          </cell>
          <cell r="G7062" t="str">
            <v>眼器官疾病</v>
          </cell>
        </row>
        <row r="7063">
          <cell r="E7063" t="str">
            <v>ECCHYMOSIS</v>
          </cell>
          <cell r="F7063" t="str">
            <v>瘀斑</v>
          </cell>
          <cell r="G7063" t="str">
            <v>皮肤及皮下组织类疾病</v>
          </cell>
        </row>
        <row r="7064">
          <cell r="E7064" t="str">
            <v>ECCRINE CARCINOMA</v>
          </cell>
          <cell r="F7064" t="str">
            <v>小汗腺癌</v>
          </cell>
          <cell r="G7064" t="str">
            <v>良性、恶性及性质不明的肿瘤（包括囊状和息肉状）</v>
          </cell>
        </row>
        <row r="7065">
          <cell r="E7065" t="str">
            <v>ECCRINE SQUAMOUS SYRINGOMETAPLASIA</v>
          </cell>
          <cell r="F7065" t="str">
            <v>小汗腺鳞状汗管转化</v>
          </cell>
          <cell r="G7065" t="str">
            <v>皮肤及皮下组织类疾病</v>
          </cell>
        </row>
        <row r="7066">
          <cell r="E7066" t="str">
            <v>ECG ELECTRICALLY INACTIVE AREA</v>
          </cell>
          <cell r="F7066" t="str">
            <v>心电图无心电活动区</v>
          </cell>
          <cell r="G7066" t="str">
            <v>各类检查</v>
          </cell>
        </row>
        <row r="7067">
          <cell r="E7067" t="str">
            <v>ECG P WAVE INVERTED</v>
          </cell>
          <cell r="F7067" t="str">
            <v>心电图 P 波倒置</v>
          </cell>
          <cell r="G7067" t="str">
            <v>各类检查</v>
          </cell>
        </row>
        <row r="7068">
          <cell r="E7068" t="str">
            <v>ECG SIGNS OF MYOCARDIAL INFARCTION</v>
          </cell>
          <cell r="F7068" t="str">
            <v>心电图心肌梗死迹象</v>
          </cell>
          <cell r="G7068" t="str">
            <v>各类检查</v>
          </cell>
        </row>
        <row r="7069">
          <cell r="E7069" t="str">
            <v>ECG SIGNS OF MYOCARDIAL ISCHAEMIA</v>
          </cell>
          <cell r="F7069" t="str">
            <v>心肌缺血的心电图</v>
          </cell>
          <cell r="G7069" t="str">
            <v>各类检查</v>
          </cell>
        </row>
        <row r="7070">
          <cell r="E7070" t="str">
            <v>ECG SIGNS OF VENTRICULAR HYPERTROPHY</v>
          </cell>
          <cell r="F7070" t="str">
            <v>心室肥厚的心电图</v>
          </cell>
          <cell r="G7070" t="str">
            <v>各类检查</v>
          </cell>
        </row>
        <row r="7071">
          <cell r="E7071" t="str">
            <v>ECHINOCOCCIASIS</v>
          </cell>
          <cell r="F7071" t="str">
            <v>棘球蚴病</v>
          </cell>
          <cell r="G7071" t="str">
            <v>感染及侵染类疾病</v>
          </cell>
        </row>
        <row r="7072">
          <cell r="E7072" t="str">
            <v>ECHO VIRUS INFECTION</v>
          </cell>
          <cell r="F7072" t="str">
            <v>埃可病毒感染</v>
          </cell>
          <cell r="G7072" t="str">
            <v>感染及侵染类疾病</v>
          </cell>
        </row>
        <row r="7073">
          <cell r="E7073" t="str">
            <v>ECHOCARDIOGRAM</v>
          </cell>
          <cell r="F7073" t="str">
            <v>超声心动图</v>
          </cell>
          <cell r="G7073" t="str">
            <v>各类检查</v>
          </cell>
        </row>
        <row r="7074">
          <cell r="E7074" t="str">
            <v>ECHOCARDIOGRAM ABNORMAL</v>
          </cell>
          <cell r="F7074" t="str">
            <v>超声心动图异常</v>
          </cell>
          <cell r="G7074" t="str">
            <v>各类检查</v>
          </cell>
        </row>
        <row r="7075">
          <cell r="E7075" t="str">
            <v>ECHOCARDIOGRAM NORMAL</v>
          </cell>
          <cell r="F7075" t="str">
            <v>超声心动图正常</v>
          </cell>
          <cell r="G7075" t="str">
            <v>各类检查</v>
          </cell>
        </row>
        <row r="7076">
          <cell r="E7076" t="str">
            <v>ECHOENCEPHALOGRAM ABNORMAL</v>
          </cell>
          <cell r="F7076" t="str">
            <v>脑回波图异常</v>
          </cell>
          <cell r="G7076" t="str">
            <v>各类检查</v>
          </cell>
        </row>
        <row r="7077">
          <cell r="E7077" t="str">
            <v>ECHOGRAPHY ABNORMAL</v>
          </cell>
          <cell r="F7077" t="str">
            <v>超声扫描异常</v>
          </cell>
          <cell r="G7077" t="str">
            <v>各类检查</v>
          </cell>
        </row>
        <row r="7078">
          <cell r="E7078" t="str">
            <v>ECHOLALIA</v>
          </cell>
          <cell r="F7078" t="str">
            <v>模仿语言</v>
          </cell>
          <cell r="G7078" t="str">
            <v>精神病类</v>
          </cell>
        </row>
        <row r="7079">
          <cell r="E7079" t="str">
            <v>ECHOPRAXIA</v>
          </cell>
          <cell r="F7079" t="str">
            <v>模仿动作</v>
          </cell>
          <cell r="G7079" t="str">
            <v>精神病类</v>
          </cell>
        </row>
        <row r="7080">
          <cell r="E7080" t="str">
            <v>ECHOVIRUS TEST NEGATIVE</v>
          </cell>
          <cell r="F7080" t="str">
            <v>埃可病毒检测阴性</v>
          </cell>
          <cell r="G7080" t="str">
            <v>各类检查</v>
          </cell>
        </row>
        <row r="7081">
          <cell r="E7081" t="str">
            <v>ECHOVIRUS TEST POSITIVE</v>
          </cell>
          <cell r="F7081" t="str">
            <v>埃可病毒检测阳性</v>
          </cell>
          <cell r="G7081" t="str">
            <v>各类检查</v>
          </cell>
        </row>
        <row r="7082">
          <cell r="E7082" t="str">
            <v>ECLAMPSIA</v>
          </cell>
          <cell r="F7082" t="str">
            <v>子痫</v>
          </cell>
          <cell r="G7082" t="str">
            <v>妊娠期、产褥期及围产期状况</v>
          </cell>
        </row>
        <row r="7083">
          <cell r="E7083" t="str">
            <v>ECONOMIC PROBLEM</v>
          </cell>
          <cell r="F7083" t="str">
            <v>经济问题</v>
          </cell>
          <cell r="G7083" t="str">
            <v>社会环境</v>
          </cell>
        </row>
        <row r="7084">
          <cell r="E7084" t="str">
            <v>ECTHYMA</v>
          </cell>
          <cell r="F7084" t="str">
            <v>深脓疱</v>
          </cell>
          <cell r="G7084" t="str">
            <v>感染及侵染类疾病</v>
          </cell>
        </row>
        <row r="7085">
          <cell r="E7085" t="str">
            <v>ECTOPIA CORDIS</v>
          </cell>
          <cell r="F7085" t="str">
            <v>心脏异位</v>
          </cell>
          <cell r="G7085" t="str">
            <v>各种先天性家族性遗传性疾病</v>
          </cell>
        </row>
        <row r="7086">
          <cell r="E7086" t="str">
            <v>ECTOPIC ACTH SYNDROME</v>
          </cell>
          <cell r="F7086" t="str">
            <v>异位 ACTH 综合征</v>
          </cell>
          <cell r="G7086" t="str">
            <v>内分泌系统疾病</v>
          </cell>
        </row>
        <row r="7087">
          <cell r="E7087" t="str">
            <v>ECTOPIC ANTIDIURETIC HORMONE SECRETION</v>
          </cell>
          <cell r="F7087" t="str">
            <v>异位抗利尿激素分泌</v>
          </cell>
          <cell r="G7087" t="str">
            <v>内分泌系统疾病</v>
          </cell>
        </row>
        <row r="7088">
          <cell r="E7088" t="str">
            <v>ECTOPIC CALCITONIN PRODUCTION</v>
          </cell>
          <cell r="F7088" t="str">
            <v>异位降钙素生成</v>
          </cell>
          <cell r="G7088" t="str">
            <v>内分泌系统疾病</v>
          </cell>
        </row>
        <row r="7089">
          <cell r="E7089" t="str">
            <v>ECTOPIC GASTRIC MUCOSA</v>
          </cell>
          <cell r="F7089" t="str">
            <v>胃粘膜异位</v>
          </cell>
          <cell r="G7089" t="str">
            <v>胃肠系统疾病</v>
          </cell>
        </row>
        <row r="7090">
          <cell r="E7090" t="str">
            <v>ECTOPIC HORMONE SECRETION</v>
          </cell>
          <cell r="F7090" t="str">
            <v>异位激素分泌</v>
          </cell>
          <cell r="G7090" t="str">
            <v>内分泌系统疾病</v>
          </cell>
        </row>
        <row r="7091">
          <cell r="E7091" t="str">
            <v>ECTOPIC HYPERTHYROIDISM</v>
          </cell>
          <cell r="F7091" t="str">
            <v>异位甲状腺功能亢进</v>
          </cell>
          <cell r="G7091" t="str">
            <v>内分泌系统疾病</v>
          </cell>
        </row>
        <row r="7092">
          <cell r="E7092" t="str">
            <v>ECTOPIC KIDNEY</v>
          </cell>
          <cell r="F7092" t="str">
            <v>异位肾</v>
          </cell>
          <cell r="G7092" t="str">
            <v>各种先天性家族性遗传性疾病</v>
          </cell>
        </row>
        <row r="7093">
          <cell r="E7093" t="str">
            <v>ECTOPIC PARATHORMONE PRODUCTION</v>
          </cell>
          <cell r="F7093" t="str">
            <v>异位副甲状腺激素生成</v>
          </cell>
          <cell r="G7093" t="str">
            <v>内分泌系统疾病</v>
          </cell>
        </row>
        <row r="7094">
          <cell r="E7094" t="str">
            <v>ECTOPIC PARATHYROID HORMONE PRODUCTION</v>
          </cell>
          <cell r="F7094" t="str">
            <v>异位副甲状腺激素生成</v>
          </cell>
          <cell r="G7094" t="str">
            <v>内分泌系统疾病</v>
          </cell>
        </row>
        <row r="7095">
          <cell r="E7095" t="str">
            <v>ECTOPIC POSTERIOR PITUITARY GLAND</v>
          </cell>
          <cell r="F7095" t="str">
            <v>异位脑垂体后叶腺</v>
          </cell>
          <cell r="G7095" t="str">
            <v>各种先天性家族性遗传性疾病</v>
          </cell>
        </row>
        <row r="7096">
          <cell r="E7096" t="str">
            <v>ECTOPIC PREGNANCY</v>
          </cell>
          <cell r="F7096" t="str">
            <v>异位妊娠</v>
          </cell>
          <cell r="G7096" t="str">
            <v>妊娠期、产褥期及围产期状况</v>
          </cell>
        </row>
        <row r="7097">
          <cell r="E7097" t="str">
            <v>ECTOPIC PREGNANCY TERMINATION</v>
          </cell>
          <cell r="F7097" t="str">
            <v>异位妊娠终止术</v>
          </cell>
          <cell r="G7097" t="str">
            <v>各种手术及医疗操作</v>
          </cell>
        </row>
        <row r="7098">
          <cell r="E7098" t="str">
            <v>ECTOPIC PREGNANCY UNDER HORMONAL CONTRACEPTION</v>
          </cell>
          <cell r="F7098" t="str">
            <v>激素避孕过程中的异位妊娠</v>
          </cell>
          <cell r="G7098" t="str">
            <v>妊娠期、产褥期及围产期状况</v>
          </cell>
        </row>
        <row r="7099">
          <cell r="E7099" t="str">
            <v>ECTOPIC PREGNANCY WITH CONTRACEPTIVE DEVICE</v>
          </cell>
          <cell r="F7099" t="str">
            <v>避孕用具后异位妊娠</v>
          </cell>
          <cell r="G7099" t="str">
            <v>妊娠期、产褥期及围产期状况</v>
          </cell>
        </row>
        <row r="7100">
          <cell r="E7100" t="str">
            <v>ECTOPIC PREGNANCY WITH INTRAUTERINE DEVICE</v>
          </cell>
          <cell r="F7100" t="str">
            <v>避孕用具后异位妊娠</v>
          </cell>
          <cell r="G7100" t="str">
            <v>妊娠期、产褥期及围产期状况</v>
          </cell>
        </row>
        <row r="7101">
          <cell r="E7101" t="str">
            <v>ECTOPIC THYROID</v>
          </cell>
          <cell r="F7101" t="str">
            <v>异位甲状腺</v>
          </cell>
          <cell r="G7101" t="str">
            <v>各种先天性家族性遗传性疾病</v>
          </cell>
        </row>
        <row r="7102">
          <cell r="E7102" t="str">
            <v>ECTOPIC URETER</v>
          </cell>
          <cell r="F7102" t="str">
            <v>异位输尿管</v>
          </cell>
          <cell r="G7102" t="str">
            <v>各种先天性家族性遗传性疾病</v>
          </cell>
        </row>
        <row r="7103">
          <cell r="E7103" t="str">
            <v>ECTRODACTYLY</v>
          </cell>
          <cell r="F7103" t="str">
            <v>缺指（趾）畸形</v>
          </cell>
          <cell r="G7103" t="str">
            <v>各种先天性家族性遗传性疾病</v>
          </cell>
        </row>
        <row r="7104">
          <cell r="E7104" t="str">
            <v>ECTROPION</v>
          </cell>
          <cell r="F7104" t="str">
            <v>睑外翻</v>
          </cell>
          <cell r="G7104" t="str">
            <v>眼器官疾病</v>
          </cell>
        </row>
        <row r="7105">
          <cell r="E7105" t="str">
            <v>ECTROPION OF CERVIX</v>
          </cell>
          <cell r="F7105" t="str">
            <v>子宫颈外翻</v>
          </cell>
          <cell r="G7105" t="str">
            <v>生殖系统及乳腺疾病</v>
          </cell>
        </row>
        <row r="7106">
          <cell r="E7106" t="str">
            <v>ECTROPION UVEAE</v>
          </cell>
          <cell r="F7106" t="str">
            <v>虹膜外翻</v>
          </cell>
          <cell r="G7106" t="str">
            <v>眼器官疾病</v>
          </cell>
        </row>
        <row r="7107">
          <cell r="E7107" t="str">
            <v>ECZEMA</v>
          </cell>
          <cell r="F7107" t="str">
            <v>湿疹</v>
          </cell>
          <cell r="G7107" t="str">
            <v>皮肤及皮下组织类疾病</v>
          </cell>
        </row>
        <row r="7108">
          <cell r="E7108" t="str">
            <v>ECZEMA ASTEATOTIC</v>
          </cell>
          <cell r="F7108" t="str">
            <v>乏脂性湿疹</v>
          </cell>
          <cell r="G7108" t="str">
            <v>皮肤及皮下组织类疾病</v>
          </cell>
        </row>
        <row r="7109">
          <cell r="E7109" t="str">
            <v>ECZEMA COXSACKIUM</v>
          </cell>
          <cell r="F7109" t="str">
            <v>柯萨奇湿疹</v>
          </cell>
          <cell r="G7109" t="str">
            <v>感染及侵染类疾病</v>
          </cell>
        </row>
        <row r="7110">
          <cell r="E7110" t="str">
            <v>ECZEMA EYELIDS</v>
          </cell>
          <cell r="F7110" t="str">
            <v>湿疹性眼睑炎</v>
          </cell>
          <cell r="G7110" t="str">
            <v>眼器官疾病</v>
          </cell>
        </row>
        <row r="7111">
          <cell r="E7111" t="str">
            <v>ECZEMA HERPETICUM</v>
          </cell>
          <cell r="F7111" t="str">
            <v>疱疹性湿疹</v>
          </cell>
          <cell r="G7111" t="str">
            <v>感染及侵染类疾病</v>
          </cell>
        </row>
        <row r="7112">
          <cell r="E7112" t="str">
            <v>ECZEMA IMPETIGINOUS</v>
          </cell>
          <cell r="F7112" t="str">
            <v>脓疱病性湿疹</v>
          </cell>
          <cell r="G7112" t="str">
            <v>感染及侵染类疾病</v>
          </cell>
        </row>
        <row r="7113">
          <cell r="E7113" t="str">
            <v>ECZEMA INFANTILE</v>
          </cell>
          <cell r="F7113" t="str">
            <v>婴儿湿疹</v>
          </cell>
          <cell r="G7113" t="str">
            <v>皮肤及皮下组织类疾病</v>
          </cell>
        </row>
        <row r="7114">
          <cell r="E7114" t="str">
            <v>ECZEMA INFECTED</v>
          </cell>
          <cell r="F7114" t="str">
            <v>感染性湿疹</v>
          </cell>
          <cell r="G7114" t="str">
            <v>感染及侵染类疾病</v>
          </cell>
        </row>
        <row r="7115">
          <cell r="E7115" t="str">
            <v>ECZEMA NUMMULAR</v>
          </cell>
          <cell r="F7115" t="str">
            <v>钱币状湿疹</v>
          </cell>
          <cell r="G7115" t="str">
            <v>皮肤及皮下组织类疾病</v>
          </cell>
        </row>
        <row r="7116">
          <cell r="E7116" t="str">
            <v>ECZEMA VESICULAR</v>
          </cell>
          <cell r="F7116" t="str">
            <v>囊泡状湿疹</v>
          </cell>
          <cell r="G7116" t="str">
            <v>皮肤及皮下组织类疾病</v>
          </cell>
        </row>
        <row r="7117">
          <cell r="E7117" t="str">
            <v>ECZEMA WEEPING</v>
          </cell>
          <cell r="F7117" t="str">
            <v>渗出性湿疹</v>
          </cell>
          <cell r="G7117" t="str">
            <v>皮肤及皮下组织类疾病</v>
          </cell>
        </row>
        <row r="7118">
          <cell r="E7118" t="str">
            <v>EDENTULOUS</v>
          </cell>
          <cell r="F7118" t="str">
            <v>缺齿的</v>
          </cell>
          <cell r="G7118" t="str">
            <v>社会环境</v>
          </cell>
        </row>
        <row r="7119">
          <cell r="E7119" t="str">
            <v>EDUCATIONAL PROBLEM</v>
          </cell>
          <cell r="F7119" t="str">
            <v>教育问题</v>
          </cell>
          <cell r="G7119" t="str">
            <v>社会环境</v>
          </cell>
        </row>
        <row r="7120">
          <cell r="E7120" t="str">
            <v>EFFECTIVE PERITONEAL SURFACE AREA INCREASED</v>
          </cell>
          <cell r="F7120" t="str">
            <v>腹膜有效表面积增加</v>
          </cell>
          <cell r="G7120" t="str">
            <v>各类检查</v>
          </cell>
        </row>
        <row r="7121">
          <cell r="E7121" t="str">
            <v>EFFUSION</v>
          </cell>
          <cell r="F7121" t="str">
            <v>渗出</v>
          </cell>
          <cell r="G7121" t="str">
            <v>全身性疾病及给药部位各种反应</v>
          </cell>
        </row>
        <row r="7122">
          <cell r="E7122" t="str">
            <v>EGFR GENE MUTATION</v>
          </cell>
          <cell r="F7122" t="str">
            <v>EGFR 基因突变</v>
          </cell>
          <cell r="G7122" t="str">
            <v>各种先天性家族性遗传性疾病</v>
          </cell>
        </row>
        <row r="7123">
          <cell r="E7123" t="str">
            <v>EGFR STATUS ASSAY</v>
          </cell>
          <cell r="F7123" t="str">
            <v>EGFR 状态检验</v>
          </cell>
          <cell r="G7123" t="str">
            <v>各类检查</v>
          </cell>
        </row>
        <row r="7124">
          <cell r="E7124" t="str">
            <v>EGOBRONCHOPHONY</v>
          </cell>
          <cell r="F7124" t="str">
            <v>支气管羊语音</v>
          </cell>
          <cell r="G7124" t="str">
            <v>呼吸系统、胸及纵隔疾病</v>
          </cell>
        </row>
        <row r="7125">
          <cell r="E7125" t="str">
            <v>EGOCENTRISM</v>
          </cell>
          <cell r="F7125" t="str">
            <v>自我中心</v>
          </cell>
          <cell r="G7125" t="str">
            <v>精神病类</v>
          </cell>
        </row>
        <row r="7126">
          <cell r="E7126" t="str">
            <v>EHLERS-DANLOS SYNDROME</v>
          </cell>
          <cell r="F7126" t="str">
            <v>埃勒斯 - 当洛斯综合征</v>
          </cell>
          <cell r="G7126" t="str">
            <v>各种先天性家族性遗传性疾病</v>
          </cell>
        </row>
        <row r="7127">
          <cell r="E7127" t="str">
            <v>EHRLICHIA TEST POSITIVE</v>
          </cell>
          <cell r="F7127" t="str">
            <v>埃利希体检测阳性</v>
          </cell>
          <cell r="G7127" t="str">
            <v>各类检查</v>
          </cell>
        </row>
        <row r="7128">
          <cell r="E7128" t="str">
            <v>EISENMENGER'S SYNDROME</v>
          </cell>
          <cell r="F7128" t="str">
            <v>从右到左心脏分流</v>
          </cell>
          <cell r="G7128" t="str">
            <v>各种先天性家族性遗传性疾病</v>
          </cell>
        </row>
        <row r="7129">
          <cell r="E7129" t="str">
            <v>EJACULATION DELAYED</v>
          </cell>
          <cell r="F7129" t="str">
            <v>射精延迟</v>
          </cell>
          <cell r="G7129" t="str">
            <v>生殖系统及乳腺疾病</v>
          </cell>
        </row>
        <row r="7130">
          <cell r="E7130" t="str">
            <v>EJACULATION DISORDER</v>
          </cell>
          <cell r="F7130" t="str">
            <v>射精障碍</v>
          </cell>
          <cell r="G7130" t="str">
            <v>生殖系统及乳腺疾病</v>
          </cell>
        </row>
        <row r="7131">
          <cell r="E7131" t="str">
            <v>EJACULATION FAILURE</v>
          </cell>
          <cell r="F7131" t="str">
            <v>射精失败</v>
          </cell>
          <cell r="G7131" t="str">
            <v>生殖系统及乳腺疾病</v>
          </cell>
        </row>
        <row r="7132">
          <cell r="E7132" t="str">
            <v>EJECTION FRACTION</v>
          </cell>
          <cell r="F7132" t="str">
            <v>射血分数</v>
          </cell>
          <cell r="G7132" t="str">
            <v>各类检查</v>
          </cell>
        </row>
        <row r="7133">
          <cell r="E7133" t="str">
            <v>EJECTION FRACTION ABNORMAL</v>
          </cell>
          <cell r="F7133" t="str">
            <v>射血分数异常</v>
          </cell>
          <cell r="G7133" t="str">
            <v>各类检查</v>
          </cell>
        </row>
        <row r="7134">
          <cell r="E7134" t="str">
            <v>EJECTION FRACTION DECREASED</v>
          </cell>
          <cell r="F7134" t="str">
            <v>射血分数降低</v>
          </cell>
          <cell r="G7134" t="str">
            <v>各类检查</v>
          </cell>
        </row>
        <row r="7135">
          <cell r="E7135" t="str">
            <v>EJECTION FRACTION NORMAL</v>
          </cell>
          <cell r="F7135" t="str">
            <v>射血分数正常</v>
          </cell>
          <cell r="G7135" t="str">
            <v>各类检查</v>
          </cell>
        </row>
        <row r="7136">
          <cell r="E7136" t="str">
            <v>ELASTOFIBROMA</v>
          </cell>
          <cell r="F7136" t="str">
            <v>弹性纤维瘤</v>
          </cell>
          <cell r="G7136" t="str">
            <v>良性、恶性及性质不明的肿瘤（包括囊状和息肉状）</v>
          </cell>
        </row>
        <row r="7137">
          <cell r="E7137" t="str">
            <v>ELASTOSIS PERFORANS</v>
          </cell>
          <cell r="F7137" t="str">
            <v>穿孔性弹性组织病变</v>
          </cell>
          <cell r="G7137" t="str">
            <v>皮肤及皮下组织类疾病</v>
          </cell>
        </row>
        <row r="7138">
          <cell r="E7138" t="str">
            <v>ELBOW DEFORMITY</v>
          </cell>
          <cell r="F7138" t="str">
            <v>肘畸形</v>
          </cell>
          <cell r="G7138" t="str">
            <v>各种肌肉骨骼及结缔组织疾病</v>
          </cell>
        </row>
        <row r="7139">
          <cell r="E7139" t="str">
            <v>ELBOW OPERATION</v>
          </cell>
          <cell r="F7139" t="str">
            <v>肘部手术</v>
          </cell>
          <cell r="G7139" t="str">
            <v>各种手术及医疗操作</v>
          </cell>
        </row>
        <row r="7140">
          <cell r="E7140" t="str">
            <v>ELBOW SYNOSTOSIS</v>
          </cell>
          <cell r="F7140" t="str">
            <v>肘关节骨性连接</v>
          </cell>
          <cell r="G7140" t="str">
            <v>各种先天性家族性遗传性疾病</v>
          </cell>
        </row>
        <row r="7141">
          <cell r="E7141" t="str">
            <v>ELDER ABUSE</v>
          </cell>
          <cell r="F7141" t="str">
            <v>虐待老人</v>
          </cell>
          <cell r="G7141" t="str">
            <v>社会环境</v>
          </cell>
        </row>
        <row r="7142">
          <cell r="E7142" t="str">
            <v>ELDERLY</v>
          </cell>
          <cell r="F7142" t="str">
            <v>高龄</v>
          </cell>
          <cell r="G7142" t="str">
            <v>社会环境</v>
          </cell>
        </row>
        <row r="7143">
          <cell r="E7143" t="str">
            <v>ELECTIVE PROCEDURE</v>
          </cell>
          <cell r="F7143" t="str">
            <v>择期操作</v>
          </cell>
          <cell r="G7143" t="str">
            <v>各种手术及医疗操作</v>
          </cell>
        </row>
        <row r="7144">
          <cell r="E7144" t="str">
            <v>ELECTIVE SURGERY</v>
          </cell>
          <cell r="F7144" t="str">
            <v>择期外科手术</v>
          </cell>
          <cell r="G7144" t="str">
            <v>各种手术及医疗操作</v>
          </cell>
        </row>
        <row r="7145">
          <cell r="E7145" t="str">
            <v>ELECTRIC INJURY</v>
          </cell>
          <cell r="F7145" t="str">
            <v>电损伤</v>
          </cell>
          <cell r="G7145" t="str">
            <v>各类损伤、中毒及操作并发症</v>
          </cell>
        </row>
        <row r="7146">
          <cell r="E7146" t="str">
            <v>ELECTRIC SHOCK</v>
          </cell>
          <cell r="F7146" t="str">
            <v>电休克</v>
          </cell>
          <cell r="G7146" t="str">
            <v>各类损伤、中毒及操作并发症</v>
          </cell>
        </row>
        <row r="7147">
          <cell r="E7147" t="str">
            <v>ELECTRIC SHOCK SENSATION</v>
          </cell>
          <cell r="F7147" t="str">
            <v>电击感</v>
          </cell>
          <cell r="G7147" t="str">
            <v>各类神经系统疾病</v>
          </cell>
        </row>
        <row r="7148">
          <cell r="E7148" t="str">
            <v>ELECTRICAL BURN</v>
          </cell>
          <cell r="F7148" t="str">
            <v>电烧伤</v>
          </cell>
          <cell r="G7148" t="str">
            <v>各类损伤、中毒及操作并发症</v>
          </cell>
        </row>
        <row r="7149">
          <cell r="E7149" t="str">
            <v>ELECTROCARDIOGRAM</v>
          </cell>
          <cell r="F7149" t="str">
            <v>心电图</v>
          </cell>
          <cell r="G7149" t="str">
            <v>各类检查</v>
          </cell>
        </row>
        <row r="7150">
          <cell r="E7150" t="str">
            <v>ELECTROCARDIOGRAM ABNORMAL</v>
          </cell>
          <cell r="F7150" t="str">
            <v>心电图异常</v>
          </cell>
          <cell r="G7150" t="str">
            <v>各类检查</v>
          </cell>
        </row>
        <row r="7151">
          <cell r="E7151" t="str">
            <v>ELECTROCARDIOGRAM AMBULATORY</v>
          </cell>
          <cell r="F7151" t="str">
            <v>动态心电图</v>
          </cell>
          <cell r="G7151" t="str">
            <v>各类检查</v>
          </cell>
        </row>
        <row r="7152">
          <cell r="E7152" t="str">
            <v>ELECTROCARDIOGRAM AMBULATORY ABNORMAL</v>
          </cell>
          <cell r="F7152" t="str">
            <v>动态心电图异常</v>
          </cell>
          <cell r="G7152" t="str">
            <v>各类检查</v>
          </cell>
        </row>
        <row r="7153">
          <cell r="E7153" t="str">
            <v>ELECTROCARDIOGRAM AMBULATORY NORMAL</v>
          </cell>
          <cell r="F7153" t="str">
            <v>动态心电图正常</v>
          </cell>
          <cell r="G7153" t="str">
            <v>各类检查</v>
          </cell>
        </row>
        <row r="7154">
          <cell r="E7154" t="str">
            <v>ELECTROCARDIOGRAM CHANGE</v>
          </cell>
          <cell r="F7154" t="str">
            <v>心电图改变</v>
          </cell>
          <cell r="G7154" t="str">
            <v>各类检查</v>
          </cell>
        </row>
        <row r="7155">
          <cell r="E7155" t="str">
            <v>ELECTROCARDIOGRAM DELTA WAVES ABNORMAL</v>
          </cell>
          <cell r="F7155" t="str">
            <v>心电图 δ 波异常</v>
          </cell>
          <cell r="G7155" t="str">
            <v>各类检查</v>
          </cell>
        </row>
        <row r="7156">
          <cell r="E7156" t="str">
            <v>ELECTROCARDIOGRAM HIGH VOLTAGE</v>
          </cell>
          <cell r="F7156" t="str">
            <v>心电图高电压</v>
          </cell>
          <cell r="G7156" t="str">
            <v>各类检查</v>
          </cell>
        </row>
        <row r="7157">
          <cell r="E7157" t="str">
            <v>ELECTROCARDIOGRAM J WAVE</v>
          </cell>
          <cell r="F7157" t="str">
            <v>心电图 J 波</v>
          </cell>
          <cell r="G7157" t="str">
            <v>各类检查</v>
          </cell>
        </row>
        <row r="7158">
          <cell r="E7158" t="str">
            <v>ELECTROCARDIOGRAM J WAVE ABNORMAL</v>
          </cell>
          <cell r="F7158" t="str">
            <v>心电图 J 波异常</v>
          </cell>
          <cell r="G7158" t="str">
            <v>各类检查</v>
          </cell>
        </row>
        <row r="7159">
          <cell r="E7159" t="str">
            <v>ELECTROCARDIOGRAM J WAVE INCREASED</v>
          </cell>
          <cell r="F7159" t="str">
            <v>心电图 J 波增加</v>
          </cell>
          <cell r="G7159" t="str">
            <v>各类检查</v>
          </cell>
        </row>
        <row r="7160">
          <cell r="E7160" t="str">
            <v>ELECTROCARDIOGRAM LOW VOLTAGE</v>
          </cell>
          <cell r="F7160" t="str">
            <v>心电图示低电压</v>
          </cell>
          <cell r="G7160" t="str">
            <v>各类检查</v>
          </cell>
        </row>
        <row r="7161">
          <cell r="E7161" t="str">
            <v>ELECTROCARDIOGRAM NORMAL</v>
          </cell>
          <cell r="F7161" t="str">
            <v>心电图正常</v>
          </cell>
          <cell r="G7161" t="str">
            <v>各类检查</v>
          </cell>
        </row>
        <row r="7162">
          <cell r="E7162" t="str">
            <v>ELECTROCARDIOGRAM P PULMONALE</v>
          </cell>
          <cell r="F7162" t="str">
            <v>肺性 P 波心电图</v>
          </cell>
          <cell r="G7162" t="str">
            <v>各类检查</v>
          </cell>
        </row>
        <row r="7163">
          <cell r="E7163" t="str">
            <v>ELECTROCARDIOGRAM P WAVE</v>
          </cell>
          <cell r="F7163" t="str">
            <v>心电图 P 波</v>
          </cell>
          <cell r="G7163" t="str">
            <v>各类检查</v>
          </cell>
        </row>
        <row r="7164">
          <cell r="E7164" t="str">
            <v>ELECTROCARDIOGRAM P WAVE ABNORMAL</v>
          </cell>
          <cell r="F7164" t="str">
            <v>心电图 P 波异常</v>
          </cell>
          <cell r="G7164" t="str">
            <v>各类检查</v>
          </cell>
        </row>
        <row r="7165">
          <cell r="E7165" t="str">
            <v>ELECTROCARDIOGRAM P WAVE BIPHASIC</v>
          </cell>
          <cell r="F7165" t="str">
            <v>心电图双向P波</v>
          </cell>
          <cell r="G7165" t="str">
            <v>各类检查</v>
          </cell>
        </row>
        <row r="7166">
          <cell r="E7166" t="str">
            <v>ELECTROCARDIOGRAM PACEMAKER SPIKE</v>
          </cell>
          <cell r="F7166" t="str">
            <v>心电图起搏器尖刺波</v>
          </cell>
          <cell r="G7166" t="str">
            <v>各类检查</v>
          </cell>
        </row>
        <row r="7167">
          <cell r="E7167" t="str">
            <v>ELECTROCARDIOGRAM POOR R-WAVE PROGRESSION</v>
          </cell>
          <cell r="F7167" t="str">
            <v>QRS 轴异常</v>
          </cell>
          <cell r="G7167" t="str">
            <v>各类检查</v>
          </cell>
        </row>
        <row r="7168">
          <cell r="E7168" t="str">
            <v>ELECTROCARDIOGRAM PQ INTERVAL</v>
          </cell>
          <cell r="F7168" t="str">
            <v>心电图 PR 间隙</v>
          </cell>
          <cell r="G7168" t="str">
            <v>各类检查</v>
          </cell>
        </row>
        <row r="7169">
          <cell r="E7169" t="str">
            <v>ELECTROCARDIOGRAM PQ INTERVAL PROLONGED</v>
          </cell>
          <cell r="F7169" t="str">
            <v>心电图 PR 间期延长</v>
          </cell>
          <cell r="G7169" t="str">
            <v>各类检查</v>
          </cell>
        </row>
        <row r="7170">
          <cell r="E7170" t="str">
            <v>ELECTROCARDIOGRAM PQ INTERVAL SHORTENED</v>
          </cell>
          <cell r="F7170" t="str">
            <v>心电图 PR 缩短</v>
          </cell>
          <cell r="G7170" t="str">
            <v>各类检查</v>
          </cell>
        </row>
        <row r="7171">
          <cell r="E7171" t="str">
            <v>ELECTROCARDIOGRAM PR INTERVAL</v>
          </cell>
          <cell r="F7171" t="str">
            <v>心电图 PR 间隙</v>
          </cell>
          <cell r="G7171" t="str">
            <v>各类检查</v>
          </cell>
        </row>
        <row r="7172">
          <cell r="E7172" t="str">
            <v>ELECTROCARDIOGRAM PR PROLONGATION</v>
          </cell>
          <cell r="F7172" t="str">
            <v>心电图 PR 间期延长</v>
          </cell>
          <cell r="G7172" t="str">
            <v>各类检查</v>
          </cell>
        </row>
        <row r="7173">
          <cell r="E7173" t="str">
            <v>ELECTROCARDIOGRAM PR SEGMENT DEPRESSION</v>
          </cell>
          <cell r="F7173" t="str">
            <v>心电图 PR 段压低</v>
          </cell>
          <cell r="G7173" t="str">
            <v>各类检查</v>
          </cell>
        </row>
        <row r="7174">
          <cell r="E7174" t="str">
            <v>ELECTROCARDIOGRAM PR SHORTENED</v>
          </cell>
          <cell r="F7174" t="str">
            <v>心电图 PR 缩短</v>
          </cell>
          <cell r="G7174" t="str">
            <v>各类检查</v>
          </cell>
        </row>
        <row r="7175">
          <cell r="E7175" t="str">
            <v>ELECTROCARDIOGRAM Q WAVE ABNORMAL</v>
          </cell>
          <cell r="F7175" t="str">
            <v>心电图 Q 波异常</v>
          </cell>
          <cell r="G7175" t="str">
            <v>各类检查</v>
          </cell>
        </row>
        <row r="7176">
          <cell r="E7176" t="str">
            <v>ELECTROCARDIOGRAM Q WAVES</v>
          </cell>
          <cell r="F7176" t="str">
            <v>心电图 Q 波</v>
          </cell>
          <cell r="G7176" t="str">
            <v>各类检查</v>
          </cell>
        </row>
        <row r="7177">
          <cell r="E7177" t="str">
            <v>ELECTROCARDIOGRAM QRS COMPLEX</v>
          </cell>
          <cell r="F7177" t="str">
            <v>心电图 QRS 波群</v>
          </cell>
          <cell r="G7177" t="str">
            <v>各类检查</v>
          </cell>
        </row>
        <row r="7178">
          <cell r="E7178" t="str">
            <v>ELECTROCARDIOGRAM QRS COMPLEX ABNORMAL</v>
          </cell>
          <cell r="F7178" t="str">
            <v>心电图 QRS 波群异常</v>
          </cell>
          <cell r="G7178" t="str">
            <v>各类检查</v>
          </cell>
        </row>
        <row r="7179">
          <cell r="E7179" t="str">
            <v>ELECTROCARDIOGRAM QRS COMPLEX PROLONGED</v>
          </cell>
          <cell r="F7179" t="str">
            <v>心电图 QRS 波群延长</v>
          </cell>
          <cell r="G7179" t="str">
            <v>各类检查</v>
          </cell>
        </row>
        <row r="7180">
          <cell r="E7180" t="str">
            <v>ELECTROCARDIOGRAM QRS COMPLEX SHORTENED</v>
          </cell>
          <cell r="F7180" t="str">
            <v>心电图 QRS 波群缩短</v>
          </cell>
          <cell r="G7180" t="str">
            <v>各类检查</v>
          </cell>
        </row>
        <row r="7181">
          <cell r="E7181" t="str">
            <v>ELECTROCARDIOGRAM QT CORRECTED INTERVAL</v>
          </cell>
          <cell r="F7181" t="str">
            <v>心电图 QT 间期</v>
          </cell>
          <cell r="G7181" t="str">
            <v>各类检查</v>
          </cell>
        </row>
        <row r="7182">
          <cell r="E7182" t="str">
            <v>ELECTROCARDIOGRAM QT CORRECTED INTERVAL PROLONGED</v>
          </cell>
          <cell r="F7182" t="str">
            <v>心电图 QT 间期延长</v>
          </cell>
          <cell r="G7182" t="str">
            <v>各类检查</v>
          </cell>
        </row>
        <row r="7183">
          <cell r="E7183" t="str">
            <v>ELECTROCARDIOGRAM QT CORRECTED INTERVAL SHORTENED</v>
          </cell>
          <cell r="F7183" t="str">
            <v>心电图 QT 间期缩短</v>
          </cell>
          <cell r="G7183" t="str">
            <v>各类检查</v>
          </cell>
        </row>
        <row r="7184">
          <cell r="E7184" t="str">
            <v>ELECTROCARDIOGRAM QT INTERVAL</v>
          </cell>
          <cell r="F7184" t="str">
            <v>心电图 QT 间期</v>
          </cell>
          <cell r="G7184" t="str">
            <v>各类检查</v>
          </cell>
        </row>
        <row r="7185">
          <cell r="E7185" t="str">
            <v>ELECTROCARDIOGRAM QT INTERVAL ABNORMAL</v>
          </cell>
          <cell r="F7185" t="str">
            <v>心电图 QT 间期异常</v>
          </cell>
          <cell r="G7185" t="str">
            <v>各类检查</v>
          </cell>
        </row>
        <row r="7186">
          <cell r="E7186" t="str">
            <v>ELECTROCARDIOGRAM QT INTERVAL NORMAL</v>
          </cell>
          <cell r="F7186" t="str">
            <v>心电图 QT 间期正常</v>
          </cell>
          <cell r="G7186" t="str">
            <v>各类检查</v>
          </cell>
        </row>
        <row r="7187">
          <cell r="E7187" t="str">
            <v>ELECTROCARDIOGRAM QT PROLONGED</v>
          </cell>
          <cell r="F7187" t="str">
            <v>心电图 QT 间期延长</v>
          </cell>
          <cell r="G7187" t="str">
            <v>各类检查</v>
          </cell>
        </row>
        <row r="7188">
          <cell r="E7188" t="str">
            <v>ELECTROCARDIOGRAM QT SHORTENED</v>
          </cell>
          <cell r="F7188" t="str">
            <v>心电图 QT 间期缩短</v>
          </cell>
          <cell r="G7188" t="str">
            <v>各类检查</v>
          </cell>
        </row>
        <row r="7189">
          <cell r="E7189" t="str">
            <v>ELECTROCARDIOGRAM R ON T PHENOMENON</v>
          </cell>
          <cell r="F7189" t="str">
            <v>心电图室早出现于前一心搏的T波上 （RonT 现象）</v>
          </cell>
          <cell r="G7189" t="str">
            <v>各类检查</v>
          </cell>
        </row>
        <row r="7190">
          <cell r="E7190" t="str">
            <v>ELECTROCARDIOGRAM REPOLARISATION ABNORMALITY</v>
          </cell>
          <cell r="F7190" t="str">
            <v>心电图复极异常</v>
          </cell>
          <cell r="G7190" t="str">
            <v>各类检查</v>
          </cell>
        </row>
        <row r="7191">
          <cell r="E7191" t="str">
            <v>ELECTROCARDIOGRAM RR INTERVAL PROLONGED</v>
          </cell>
          <cell r="F7191" t="str">
            <v>心电图 RR 间隔延长</v>
          </cell>
          <cell r="G7191" t="str">
            <v>各类检查</v>
          </cell>
        </row>
        <row r="7192">
          <cell r="E7192" t="str">
            <v>ELECTROCARDIOGRAM S1-S2-S3 PATTERN</v>
          </cell>
          <cell r="F7192" t="str">
            <v>心电图 S1 S2 S3 图形</v>
          </cell>
          <cell r="G7192" t="str">
            <v>各类检查</v>
          </cell>
        </row>
        <row r="7193">
          <cell r="E7193" t="str">
            <v>ELECTROCARDIOGRAM ST-T CHANGE</v>
          </cell>
          <cell r="F7193" t="str">
            <v>心电图 ST-T 段变化</v>
          </cell>
          <cell r="G7193" t="str">
            <v>各类检查</v>
          </cell>
        </row>
        <row r="7194">
          <cell r="E7194" t="str">
            <v>ELECTROCARDIOGRAM ST-T SEGMENT ABNORMAL</v>
          </cell>
          <cell r="F7194" t="str">
            <v>心电图 ST-T 段异常</v>
          </cell>
          <cell r="G7194" t="str">
            <v>各类检查</v>
          </cell>
        </row>
        <row r="7195">
          <cell r="E7195" t="str">
            <v>ELECTROCARDIOGRAM ST-T SEGMENT DEPRESSION</v>
          </cell>
          <cell r="F7195" t="str">
            <v>心电图 ST－T 段压低</v>
          </cell>
          <cell r="G7195" t="str">
            <v>各类检查</v>
          </cell>
        </row>
        <row r="7196">
          <cell r="E7196" t="str">
            <v>ELECTROCARDIOGRAM ST-T SEGMENT ELEVATION</v>
          </cell>
          <cell r="F7196" t="str">
            <v>心电图 ST－T 段抬高</v>
          </cell>
          <cell r="G7196" t="str">
            <v>各类检查</v>
          </cell>
        </row>
        <row r="7197">
          <cell r="E7197" t="str">
            <v>ELECTROCARDIOGRAM ST SEGMENT</v>
          </cell>
          <cell r="F7197" t="str">
            <v>心电图 ST 段</v>
          </cell>
          <cell r="G7197" t="str">
            <v>各类检查</v>
          </cell>
        </row>
        <row r="7198">
          <cell r="E7198" t="str">
            <v>ELECTROCARDIOGRAM ST SEGMENT ABNORMAL</v>
          </cell>
          <cell r="F7198" t="str">
            <v>心电图 ST 段异常</v>
          </cell>
          <cell r="G7198" t="str">
            <v>各类检查</v>
          </cell>
        </row>
        <row r="7199">
          <cell r="E7199" t="str">
            <v>ELECTROCARDIOGRAM ST SEGMENT DEPRESSION</v>
          </cell>
          <cell r="F7199" t="str">
            <v>心电图 ST 段压低</v>
          </cell>
          <cell r="G7199" t="str">
            <v>各类检查</v>
          </cell>
        </row>
        <row r="7200">
          <cell r="E7200" t="str">
            <v>ELECTROCARDIOGRAM ST SEGMENT ELEVATION</v>
          </cell>
          <cell r="F7200" t="str">
            <v>心电图 ST 段抬高</v>
          </cell>
          <cell r="G7200" t="str">
            <v>各类检查</v>
          </cell>
        </row>
        <row r="7201">
          <cell r="E7201" t="str">
            <v>ELECTROCARDIOGRAM T WAVE ABNORMAL</v>
          </cell>
          <cell r="F7201" t="str">
            <v>心电图 T 波异常</v>
          </cell>
          <cell r="G7201" t="str">
            <v>各类检查</v>
          </cell>
        </row>
        <row r="7202">
          <cell r="E7202" t="str">
            <v>ELECTROCARDIOGRAM T WAVE ALTERNANS</v>
          </cell>
          <cell r="F7202" t="str">
            <v>心电图 T 波交替</v>
          </cell>
          <cell r="G7202" t="str">
            <v>各类检查</v>
          </cell>
        </row>
        <row r="7203">
          <cell r="E7203" t="str">
            <v>ELECTROCARDIOGRAM T WAVE AMPLITUDE DECREASED</v>
          </cell>
          <cell r="F7203" t="str">
            <v>心电图 T 波波幅降低</v>
          </cell>
          <cell r="G7203" t="str">
            <v>各类检查</v>
          </cell>
        </row>
        <row r="7204">
          <cell r="E7204" t="str">
            <v>ELECTROCARDIOGRAM T WAVE AMPLITUDE INCREASED</v>
          </cell>
          <cell r="F7204" t="str">
            <v>心电图 T 波波幅升高</v>
          </cell>
          <cell r="G7204" t="str">
            <v>各类检查</v>
          </cell>
        </row>
        <row r="7205">
          <cell r="E7205" t="str">
            <v>ELECTROCARDIOGRAM T WAVE BIPHASIC</v>
          </cell>
          <cell r="F7205" t="str">
            <v>心电图双相 T 波</v>
          </cell>
          <cell r="G7205" t="str">
            <v>各类检查</v>
          </cell>
        </row>
        <row r="7206">
          <cell r="E7206" t="str">
            <v>ELECTROCARDIOGRAM T WAVE INVERSION</v>
          </cell>
          <cell r="F7206" t="str">
            <v>心电图 T 波倒置</v>
          </cell>
          <cell r="G7206" t="str">
            <v>各类检查</v>
          </cell>
        </row>
        <row r="7207">
          <cell r="E7207" t="str">
            <v>ELECTROCARDIOGRAM T WAVE NORMAL</v>
          </cell>
          <cell r="F7207" t="str">
            <v>心电图 T 波正常</v>
          </cell>
          <cell r="G7207" t="str">
            <v>各类检查</v>
          </cell>
        </row>
        <row r="7208">
          <cell r="E7208" t="str">
            <v>ELECTROCARDIOGRAM T WAVE PEAKED</v>
          </cell>
          <cell r="F7208" t="str">
            <v>心电图 T 波高尖</v>
          </cell>
          <cell r="G7208" t="str">
            <v>各类检查</v>
          </cell>
        </row>
        <row r="7209">
          <cell r="E7209" t="str">
            <v>ELECTROCARDIOGRAM U-WAVE ABNORMALITY</v>
          </cell>
          <cell r="F7209" t="str">
            <v>心电图 U 波异常</v>
          </cell>
          <cell r="G7209" t="str">
            <v>各类检查</v>
          </cell>
        </row>
        <row r="7210">
          <cell r="E7210" t="str">
            <v>ELECTROCARDIOGRAM U-WAVE PROMINENT</v>
          </cell>
          <cell r="F7210" t="str">
            <v>心电图U波突出</v>
          </cell>
          <cell r="G7210" t="str">
            <v>各类检查</v>
          </cell>
        </row>
        <row r="7211">
          <cell r="E7211" t="str">
            <v>ELECTROCARDIOGRAM U WAVE INVERSION</v>
          </cell>
          <cell r="F7211" t="str">
            <v>心电图 U 波倒置</v>
          </cell>
          <cell r="G7211" t="str">
            <v>各类检查</v>
          </cell>
        </row>
        <row r="7212">
          <cell r="E7212" t="str">
            <v>ELECTROCARDIOGRAM U WAVE PRESENT</v>
          </cell>
          <cell r="F7212" t="str">
            <v>心电图 U 波检出</v>
          </cell>
          <cell r="G7212" t="str">
            <v>各类检查</v>
          </cell>
        </row>
        <row r="7213">
          <cell r="E7213" t="str">
            <v>ELECTROCAUTERISATION</v>
          </cell>
          <cell r="F7213" t="str">
            <v>电烙术</v>
          </cell>
          <cell r="G7213" t="str">
            <v>各种手术及医疗操作</v>
          </cell>
        </row>
        <row r="7214">
          <cell r="E7214" t="str">
            <v>ELECTROCOAGULATION</v>
          </cell>
          <cell r="F7214" t="str">
            <v>电凝</v>
          </cell>
          <cell r="G7214" t="str">
            <v>各种手术及医疗操作</v>
          </cell>
        </row>
        <row r="7215">
          <cell r="E7215" t="str">
            <v>ELECTROCOCHLEOGRAM ABNORMAL</v>
          </cell>
          <cell r="F7215" t="str">
            <v>耳蜗电图异常</v>
          </cell>
          <cell r="G7215" t="str">
            <v>各类检查</v>
          </cell>
        </row>
        <row r="7216">
          <cell r="E7216" t="str">
            <v>ELECTROCONVULSIVE THERAPY</v>
          </cell>
          <cell r="F7216" t="str">
            <v>电休克治疗</v>
          </cell>
          <cell r="G7216" t="str">
            <v>各种手术及医疗操作</v>
          </cell>
        </row>
        <row r="7217">
          <cell r="E7217" t="str">
            <v>ELECTROCORTICOGRAM</v>
          </cell>
          <cell r="F7217" t="str">
            <v>皮层脑电图</v>
          </cell>
          <cell r="G7217" t="str">
            <v>各种手术及医疗操作</v>
          </cell>
        </row>
        <row r="7218">
          <cell r="E7218" t="str">
            <v>ELECTROCUTION</v>
          </cell>
          <cell r="F7218" t="str">
            <v>电死</v>
          </cell>
          <cell r="G7218" t="str">
            <v>全身性疾病及给药部位各种反应</v>
          </cell>
        </row>
        <row r="7219">
          <cell r="E7219" t="str">
            <v>ELECTRODESICCATION</v>
          </cell>
          <cell r="F7219" t="str">
            <v>电干燥法</v>
          </cell>
          <cell r="G7219" t="str">
            <v>各种手术及医疗操作</v>
          </cell>
        </row>
        <row r="7220">
          <cell r="E7220" t="str">
            <v>ELECTROENCEPHALOGRAM</v>
          </cell>
          <cell r="F7220" t="str">
            <v>脑电图</v>
          </cell>
          <cell r="G7220" t="str">
            <v>各类检查</v>
          </cell>
        </row>
        <row r="7221">
          <cell r="E7221" t="str">
            <v>ELECTROENCEPHALOGRAM ABNORMAL</v>
          </cell>
          <cell r="F7221" t="str">
            <v>脑电图异常</v>
          </cell>
          <cell r="G7221" t="str">
            <v>各类检查</v>
          </cell>
        </row>
        <row r="7222">
          <cell r="E7222" t="str">
            <v>ELECTROLYTE DEPLETION</v>
          </cell>
          <cell r="F7222" t="str">
            <v>电解质缺乏</v>
          </cell>
          <cell r="G7222" t="str">
            <v>代谢及营养类疾病</v>
          </cell>
        </row>
        <row r="7223">
          <cell r="E7223" t="str">
            <v>ELECTROLYTE IMBALANCE</v>
          </cell>
          <cell r="F7223" t="str">
            <v>电解质失衡</v>
          </cell>
          <cell r="G7223" t="str">
            <v>代谢及营养类疾病</v>
          </cell>
        </row>
        <row r="7224">
          <cell r="E7224" t="str">
            <v>ELECTROLYTE SUBSTITUTION THERAPY</v>
          </cell>
          <cell r="F7224" t="str">
            <v>电解质替代疗法</v>
          </cell>
          <cell r="G7224" t="str">
            <v>各种手术及医疗操作</v>
          </cell>
        </row>
        <row r="7225">
          <cell r="E7225" t="str">
            <v>ELECTROMAGNETIC INTERFERENCE</v>
          </cell>
          <cell r="F7225" t="str">
            <v>电磁干扰</v>
          </cell>
          <cell r="G7225" t="str">
            <v>产品问题</v>
          </cell>
        </row>
        <row r="7226">
          <cell r="E7226" t="str">
            <v>ELECTROMECHANICAL DISSOCIATION</v>
          </cell>
          <cell r="F7226" t="str">
            <v>无脉性电活动</v>
          </cell>
          <cell r="G7226" t="str">
            <v>心脏器官疾病</v>
          </cell>
        </row>
        <row r="7227">
          <cell r="E7227" t="str">
            <v>ELECTROMYOGRAM</v>
          </cell>
          <cell r="F7227" t="str">
            <v>肌电图</v>
          </cell>
          <cell r="G7227" t="str">
            <v>各类检查</v>
          </cell>
        </row>
        <row r="7228">
          <cell r="E7228" t="str">
            <v>ELECTROMYOGRAM ABNORMAL</v>
          </cell>
          <cell r="F7228" t="str">
            <v>肌电图异常</v>
          </cell>
          <cell r="G7228" t="str">
            <v>各类检查</v>
          </cell>
        </row>
        <row r="7229">
          <cell r="E7229" t="str">
            <v>ELECTROMYOGRAM NORMAL</v>
          </cell>
          <cell r="F7229" t="str">
            <v>肌电图正常</v>
          </cell>
          <cell r="G7229" t="str">
            <v>各类检查</v>
          </cell>
        </row>
        <row r="7230">
          <cell r="E7230" t="str">
            <v>ELECTRON RADIATION THERAPY</v>
          </cell>
          <cell r="F7230" t="str">
            <v>电子放射治疗</v>
          </cell>
          <cell r="G7230" t="str">
            <v>各种手术及医疗操作</v>
          </cell>
        </row>
        <row r="7231">
          <cell r="E7231" t="str">
            <v>ELECTRON RADIATION THERAPY TO PROSTATE</v>
          </cell>
          <cell r="F7231" t="str">
            <v>前列腺电子放射治疗</v>
          </cell>
          <cell r="G7231" t="str">
            <v>各种手术及医疗操作</v>
          </cell>
        </row>
        <row r="7232">
          <cell r="E7232" t="str">
            <v>ELECTRON RADIATION THERAPY TO SKIN</v>
          </cell>
          <cell r="F7232" t="str">
            <v>皮肤电子放射治疗</v>
          </cell>
          <cell r="G7232" t="str">
            <v>各种手术及医疗操作</v>
          </cell>
        </row>
        <row r="7233">
          <cell r="E7233" t="str">
            <v>ELECTRONEUROGRAPHY</v>
          </cell>
          <cell r="F7233" t="str">
            <v>电神经描记</v>
          </cell>
          <cell r="G7233" t="str">
            <v>各类检查</v>
          </cell>
        </row>
        <row r="7234">
          <cell r="E7234" t="str">
            <v>ELECTRONEUROMYOGRAPHY</v>
          </cell>
          <cell r="F7234" t="str">
            <v>神经肌电描记</v>
          </cell>
          <cell r="G7234" t="str">
            <v>各类检查</v>
          </cell>
        </row>
        <row r="7235">
          <cell r="E7235" t="str">
            <v>ELECTRONIC CIGARETTE USER</v>
          </cell>
          <cell r="F7235" t="str">
            <v>电子烟使用者</v>
          </cell>
          <cell r="G7235" t="str">
            <v>社会环境</v>
          </cell>
        </row>
        <row r="7236">
          <cell r="E7236" t="str">
            <v>ELECTRONYSTAGMOGRAM ABNORMAL</v>
          </cell>
          <cell r="F7236" t="str">
            <v>眼震电图异常</v>
          </cell>
          <cell r="G7236" t="str">
            <v>各类检查</v>
          </cell>
        </row>
        <row r="7237">
          <cell r="E7237" t="str">
            <v>ELECTROOCULOGRAM ABNORMAL</v>
          </cell>
          <cell r="F7237" t="str">
            <v>眼电流图异常</v>
          </cell>
          <cell r="G7237" t="str">
            <v>各类检查</v>
          </cell>
        </row>
        <row r="7238">
          <cell r="E7238" t="str">
            <v>ELECTROPHORESIS</v>
          </cell>
          <cell r="F7238" t="str">
            <v>电泳</v>
          </cell>
          <cell r="G7238" t="str">
            <v>各类检查</v>
          </cell>
        </row>
        <row r="7239">
          <cell r="E7239" t="str">
            <v>ELECTROPHORESIS ABNORMAL</v>
          </cell>
          <cell r="F7239" t="str">
            <v>电泳异常</v>
          </cell>
          <cell r="G7239" t="str">
            <v>各类检查</v>
          </cell>
        </row>
        <row r="7240">
          <cell r="E7240" t="str">
            <v>ELECTROPHORESIS PROTEIN</v>
          </cell>
          <cell r="F7240" t="str">
            <v>蛋白质电泳</v>
          </cell>
          <cell r="G7240" t="str">
            <v>各类检查</v>
          </cell>
        </row>
        <row r="7241">
          <cell r="E7241" t="str">
            <v>ELECTROPHORESIS PROTEIN ABNORMAL</v>
          </cell>
          <cell r="F7241" t="str">
            <v>蛋白质电泳异常</v>
          </cell>
          <cell r="G7241" t="str">
            <v>各类检查</v>
          </cell>
        </row>
        <row r="7242">
          <cell r="E7242" t="str">
            <v>ELEPHANTIASIS</v>
          </cell>
          <cell r="F7242" t="str">
            <v>象皮病</v>
          </cell>
          <cell r="G7242" t="str">
            <v>血液及淋巴系统疾病</v>
          </cell>
        </row>
        <row r="7243">
          <cell r="E7243" t="str">
            <v>ELEPHANTIASIS NOSTRAS VERRUCOSA</v>
          </cell>
          <cell r="F7243" t="str">
            <v>疣状本土性象皮病</v>
          </cell>
          <cell r="G7243" t="str">
            <v>血管与淋巴管类疾病</v>
          </cell>
        </row>
        <row r="7244">
          <cell r="E7244" t="str">
            <v>ELEVATED MOOD</v>
          </cell>
          <cell r="F7244" t="str">
            <v>欣快感</v>
          </cell>
          <cell r="G7244" t="str">
            <v>精神病类</v>
          </cell>
        </row>
        <row r="7245">
          <cell r="E7245" t="str">
            <v>ELEVATED PACING THRESHOLD</v>
          </cell>
          <cell r="F7245" t="str">
            <v>装置起搏问题</v>
          </cell>
          <cell r="G7245" t="str">
            <v>产品问题</v>
          </cell>
        </row>
        <row r="7246">
          <cell r="E7246" t="str">
            <v>ELLIPTOCYTOSIS</v>
          </cell>
          <cell r="F7246" t="str">
            <v>椭圆形红细胞增多症</v>
          </cell>
          <cell r="G7246" t="str">
            <v>血液及淋巴系统疾病</v>
          </cell>
        </row>
        <row r="7247">
          <cell r="E7247" t="str">
            <v>ELLIPTOCYTOSIS HEREDITARY</v>
          </cell>
          <cell r="F7247" t="str">
            <v>遗传性椭圆形细胞增多症</v>
          </cell>
          <cell r="G7247" t="str">
            <v>各种先天性家族性遗传性疾病</v>
          </cell>
        </row>
        <row r="7248">
          <cell r="E7248" t="str">
            <v>ELLIS-VAN CREVELD SYNDROME</v>
          </cell>
          <cell r="F7248" t="str">
            <v>埃利伟氏综合症</v>
          </cell>
          <cell r="G7248" t="str">
            <v>各种先天性家族性遗传性疾病</v>
          </cell>
        </row>
        <row r="7249">
          <cell r="E7249" t="str">
            <v>ELSBERG SYNDROME</v>
          </cell>
          <cell r="F7249" t="str">
            <v>Elsberg 综合征</v>
          </cell>
          <cell r="G7249" t="str">
            <v>感染及侵染类疾病</v>
          </cell>
        </row>
        <row r="7250">
          <cell r="E7250" t="str">
            <v>ELSCHNIG'S BODIES</v>
          </cell>
          <cell r="F7250" t="str">
            <v>埃尔斯尼希体</v>
          </cell>
          <cell r="G7250" t="str">
            <v>各类损伤、中毒及操作并发症</v>
          </cell>
        </row>
        <row r="7251">
          <cell r="E7251" t="str">
            <v>EMANUEL SYNDROME</v>
          </cell>
          <cell r="F7251" t="str">
            <v>Emanuel 综合征</v>
          </cell>
          <cell r="G7251" t="str">
            <v>各种先天性家族性遗传性疾病</v>
          </cell>
        </row>
        <row r="7252">
          <cell r="E7252" t="str">
            <v>EMBEDDED DEVICE</v>
          </cell>
          <cell r="F7252" t="str">
            <v>装置被包埋</v>
          </cell>
          <cell r="G7252" t="str">
            <v>产品问题</v>
          </cell>
        </row>
        <row r="7253">
          <cell r="E7253" t="str">
            <v>EMBOLECTOMY</v>
          </cell>
          <cell r="F7253" t="str">
            <v>血栓栓塞切除术</v>
          </cell>
          <cell r="G7253" t="str">
            <v>各种手术及医疗操作</v>
          </cell>
        </row>
        <row r="7254">
          <cell r="E7254" t="str">
            <v>EMBOLIA CUTIS MEDICAMENTOSA</v>
          </cell>
          <cell r="F7254" t="str">
            <v>药物性皮肤栓塞坏死</v>
          </cell>
          <cell r="G7254" t="str">
            <v>全身性疾病及给药部位各种反应</v>
          </cell>
        </row>
        <row r="7255">
          <cell r="E7255" t="str">
            <v>EMBOLIC CEREBELLAR INFARCTION</v>
          </cell>
          <cell r="F7255" t="str">
            <v>血栓性小脑梗死</v>
          </cell>
          <cell r="G7255" t="str">
            <v>各类神经系统疾病</v>
          </cell>
        </row>
        <row r="7256">
          <cell r="E7256" t="str">
            <v>EMBOLIC CEREBRAL INFARCTION</v>
          </cell>
          <cell r="F7256" t="str">
            <v>栓塞性脑梗死</v>
          </cell>
          <cell r="G7256" t="str">
            <v>各类神经系统疾病</v>
          </cell>
        </row>
        <row r="7257">
          <cell r="E7257" t="str">
            <v>EMBOLIC PNEUMONIA</v>
          </cell>
          <cell r="F7257" t="str">
            <v>栓塞性肺炎</v>
          </cell>
          <cell r="G7257" t="str">
            <v>感染及侵染类疾病</v>
          </cell>
        </row>
        <row r="7258">
          <cell r="E7258" t="str">
            <v>EMBOLIC STROKE</v>
          </cell>
          <cell r="F7258" t="str">
            <v>栓塞性卒中</v>
          </cell>
          <cell r="G7258" t="str">
            <v>各类神经系统疾病</v>
          </cell>
        </row>
        <row r="7259">
          <cell r="E7259" t="str">
            <v>EMBOLISM</v>
          </cell>
          <cell r="F7259" t="str">
            <v>栓塞</v>
          </cell>
          <cell r="G7259" t="str">
            <v>血管与淋巴管类疾病</v>
          </cell>
        </row>
        <row r="7260">
          <cell r="E7260" t="str">
            <v>EMBOLISM ARTERIAL</v>
          </cell>
          <cell r="F7260" t="str">
            <v>动脉栓塞</v>
          </cell>
          <cell r="G7260" t="str">
            <v>血管与淋巴管类疾病</v>
          </cell>
        </row>
        <row r="7261">
          <cell r="E7261" t="str">
            <v>EMBOLISM INFECTIVE</v>
          </cell>
          <cell r="F7261" t="str">
            <v>脓毒性栓子</v>
          </cell>
          <cell r="G7261" t="str">
            <v>感染及侵染类疾病</v>
          </cell>
        </row>
        <row r="7262">
          <cell r="E7262" t="str">
            <v>EMBOLISM VENOUS</v>
          </cell>
          <cell r="F7262" t="str">
            <v>静脉栓塞</v>
          </cell>
          <cell r="G7262" t="str">
            <v>血管与淋巴管类疾病</v>
          </cell>
        </row>
        <row r="7263">
          <cell r="E7263" t="str">
            <v>EMBRYONAL RHABDOMYOSARCOMA</v>
          </cell>
          <cell r="F7263" t="str">
            <v>胚胎性横纹肌肉瘤</v>
          </cell>
          <cell r="G7263" t="str">
            <v>良性、恶性及性质不明的肿瘤（包括囊状和息肉状）</v>
          </cell>
        </row>
        <row r="7264">
          <cell r="E7264" t="str">
            <v>EMERGENCY CARE</v>
          </cell>
          <cell r="F7264" t="str">
            <v>急救护理</v>
          </cell>
          <cell r="G7264" t="str">
            <v>各种手术及医疗操作</v>
          </cell>
        </row>
        <row r="7265">
          <cell r="E7265" t="str">
            <v>EMERGENCY CARE EXAMINATION</v>
          </cell>
          <cell r="F7265" t="str">
            <v>急诊检查</v>
          </cell>
          <cell r="G7265" t="str">
            <v>各类检查</v>
          </cell>
        </row>
        <row r="7266">
          <cell r="E7266" t="str">
            <v>EMERGENCY CARE EXAMINATION ABNORMAL</v>
          </cell>
          <cell r="F7266" t="str">
            <v>急诊检查异常</v>
          </cell>
          <cell r="G7266" t="str">
            <v>各类检查</v>
          </cell>
        </row>
        <row r="7267">
          <cell r="E7267" t="str">
            <v>EMERGENCY CARE EXAMINATION NORMAL</v>
          </cell>
          <cell r="F7267" t="str">
            <v>急诊检查正常</v>
          </cell>
          <cell r="G7267" t="str">
            <v>各类检查</v>
          </cell>
        </row>
        <row r="7268">
          <cell r="E7268" t="str">
            <v>EMETOPHOBIA</v>
          </cell>
          <cell r="F7268" t="str">
            <v>恐呕吐症</v>
          </cell>
          <cell r="G7268" t="str">
            <v>精神病类</v>
          </cell>
        </row>
        <row r="7269">
          <cell r="E7269" t="str">
            <v>EMOTIONAL DISORDER</v>
          </cell>
          <cell r="F7269" t="str">
            <v>情绪障碍</v>
          </cell>
          <cell r="G7269" t="str">
            <v>精神病类</v>
          </cell>
        </row>
        <row r="7270">
          <cell r="E7270" t="str">
            <v>EMOTIONAL DISORDER OF CHILDHOOD</v>
          </cell>
          <cell r="F7270" t="str">
            <v>儿童期情绪障碍</v>
          </cell>
          <cell r="G7270" t="str">
            <v>精神病类</v>
          </cell>
        </row>
        <row r="7271">
          <cell r="E7271" t="str">
            <v>EMOTIONAL DISTRESS</v>
          </cell>
          <cell r="F7271" t="str">
            <v>情绪困扰</v>
          </cell>
          <cell r="G7271" t="str">
            <v>精神病类</v>
          </cell>
        </row>
        <row r="7272">
          <cell r="E7272" t="str">
            <v>EMOTIONAL POVERTY</v>
          </cell>
          <cell r="F7272" t="str">
            <v>情绪贫乏</v>
          </cell>
          <cell r="G7272" t="str">
            <v>精神病类</v>
          </cell>
        </row>
        <row r="7273">
          <cell r="E7273" t="str">
            <v>EMPHYSEMA</v>
          </cell>
          <cell r="F7273" t="str">
            <v>肺气肿</v>
          </cell>
          <cell r="G7273" t="str">
            <v>呼吸系统、胸及纵隔疾病</v>
          </cell>
        </row>
        <row r="7274">
          <cell r="E7274" t="str">
            <v>EMPHYSEMATOUS BULLA</v>
          </cell>
          <cell r="F7274" t="str">
            <v>肺气肿</v>
          </cell>
          <cell r="G7274" t="str">
            <v>呼吸系统、胸及纵隔疾病</v>
          </cell>
        </row>
        <row r="7275">
          <cell r="E7275" t="str">
            <v>EMPHYSEMATOUS CHOLECYSTITIS</v>
          </cell>
          <cell r="F7275" t="str">
            <v>气肿性胆囊炎</v>
          </cell>
          <cell r="G7275" t="str">
            <v>感染及侵染类疾病</v>
          </cell>
        </row>
        <row r="7276">
          <cell r="E7276" t="str">
            <v>EMPHYSEMATOUS CYSTITIS</v>
          </cell>
          <cell r="F7276" t="str">
            <v>气肿性膀胱炎</v>
          </cell>
          <cell r="G7276" t="str">
            <v>感染及侵染类疾病</v>
          </cell>
        </row>
        <row r="7277">
          <cell r="E7277" t="str">
            <v>EMPHYSEMATOUS PYELONEPHRITIS</v>
          </cell>
          <cell r="F7277" t="str">
            <v>气肿性肾盂肾炎</v>
          </cell>
          <cell r="G7277" t="str">
            <v>感染及侵染类疾病</v>
          </cell>
        </row>
        <row r="7278">
          <cell r="E7278" t="str">
            <v>EMPTY NEST SYNDROME</v>
          </cell>
          <cell r="F7278" t="str">
            <v>空巢综合征</v>
          </cell>
          <cell r="G7278" t="str">
            <v>社会环境</v>
          </cell>
        </row>
        <row r="7279">
          <cell r="E7279" t="str">
            <v>EMPTY SELLA SYNDROME</v>
          </cell>
          <cell r="F7279" t="str">
            <v>空泡蝶鞍综合征</v>
          </cell>
          <cell r="G7279" t="str">
            <v>内分泌系统疾病</v>
          </cell>
        </row>
        <row r="7280">
          <cell r="E7280" t="str">
            <v>EMPYEMA</v>
          </cell>
          <cell r="F7280" t="str">
            <v>积脓症</v>
          </cell>
          <cell r="G7280" t="str">
            <v>感染及侵染类疾病</v>
          </cell>
        </row>
        <row r="7281">
          <cell r="E7281" t="str">
            <v>EMPYEMA DRAINAGE</v>
          </cell>
          <cell r="F7281" t="str">
            <v>脓胸引流</v>
          </cell>
          <cell r="G7281" t="str">
            <v>各种手术及医疗操作</v>
          </cell>
        </row>
        <row r="7282">
          <cell r="E7282" t="str">
            <v>ENAMEL ANOMALY</v>
          </cell>
          <cell r="F7282" t="str">
            <v>牙釉质异常</v>
          </cell>
          <cell r="G7282" t="str">
            <v>胃肠系统疾病</v>
          </cell>
        </row>
        <row r="7283">
          <cell r="E7283" t="str">
            <v>ENANTHEMA</v>
          </cell>
          <cell r="F7283" t="str">
            <v>粘膜疹</v>
          </cell>
          <cell r="G7283" t="str">
            <v>全身性疾病及给药部位各种反应</v>
          </cell>
        </row>
        <row r="7284">
          <cell r="E7284" t="str">
            <v>ENCAPSULATING PERITONEAL SCLEROSIS</v>
          </cell>
          <cell r="F7284" t="str">
            <v>包裹硬化性腹膜炎</v>
          </cell>
          <cell r="G7284" t="str">
            <v>胃肠系统疾病</v>
          </cell>
        </row>
        <row r="7285">
          <cell r="E7285" t="str">
            <v>ENCAPSULATION REACTION</v>
          </cell>
          <cell r="F7285" t="str">
            <v>包封作用</v>
          </cell>
          <cell r="G7285" t="str">
            <v>全身性疾病及给药部位各种反应</v>
          </cell>
        </row>
        <row r="7286">
          <cell r="E7286" t="str">
            <v>ENCEPHALITIC INFECTION</v>
          </cell>
          <cell r="F7286" t="str">
            <v>脑炎</v>
          </cell>
          <cell r="G7286" t="str">
            <v>感染及侵染类疾病</v>
          </cell>
        </row>
        <row r="7287">
          <cell r="E7287" t="str">
            <v>ENCEPHALITIS</v>
          </cell>
          <cell r="F7287" t="str">
            <v>脑炎</v>
          </cell>
          <cell r="G7287" t="str">
            <v>感染及侵染类疾病</v>
          </cell>
        </row>
        <row r="7288">
          <cell r="E7288" t="str">
            <v>ENCEPHALITIS ALLERGIC</v>
          </cell>
          <cell r="F7288" t="str">
            <v>过敏性脑炎</v>
          </cell>
          <cell r="G7288" t="str">
            <v>各类神经系统疾病</v>
          </cell>
        </row>
        <row r="7289">
          <cell r="E7289" t="str">
            <v>ENCEPHALITIS AUTOIMMUNE</v>
          </cell>
          <cell r="F7289" t="str">
            <v>自身免疫性脑炎</v>
          </cell>
          <cell r="G7289" t="str">
            <v>各类神经系统疾病</v>
          </cell>
        </row>
        <row r="7290">
          <cell r="E7290" t="str">
            <v>ENCEPHALITIS BRAIN STEM</v>
          </cell>
          <cell r="F7290" t="str">
            <v>脑干脑炎</v>
          </cell>
          <cell r="G7290" t="str">
            <v>感染及侵染类疾病</v>
          </cell>
        </row>
        <row r="7291">
          <cell r="E7291" t="str">
            <v>ENCEPHALITIS CALIFORNIA</v>
          </cell>
          <cell r="F7291" t="str">
            <v>加利福尼亚脑炎</v>
          </cell>
          <cell r="G7291" t="str">
            <v>感染及侵染类疾病</v>
          </cell>
        </row>
        <row r="7292">
          <cell r="E7292" t="str">
            <v>ENCEPHALITIS CYTOMEGALOVIRUS</v>
          </cell>
          <cell r="F7292" t="str">
            <v>巨细胞病毒性脑炎</v>
          </cell>
          <cell r="G7292" t="str">
            <v>感染及侵染类疾病</v>
          </cell>
        </row>
        <row r="7293">
          <cell r="E7293" t="str">
            <v>ENCEPHALITIS EASTERN EQUINE</v>
          </cell>
          <cell r="F7293" t="str">
            <v>东部马脑炎</v>
          </cell>
          <cell r="G7293" t="str">
            <v>感染及侵染类疾病</v>
          </cell>
        </row>
        <row r="7294">
          <cell r="E7294" t="str">
            <v>ENCEPHALITIS ENTEROVIRAL</v>
          </cell>
          <cell r="F7294" t="str">
            <v>肠道病毒性脑炎</v>
          </cell>
          <cell r="G7294" t="str">
            <v>感染及侵染类疾病</v>
          </cell>
        </row>
        <row r="7295">
          <cell r="E7295" t="str">
            <v>ENCEPHALITIS FUNGAL</v>
          </cell>
          <cell r="F7295" t="str">
            <v>真菌性脑炎</v>
          </cell>
          <cell r="G7295" t="str">
            <v>感染及侵染类疾病</v>
          </cell>
        </row>
        <row r="7296">
          <cell r="E7296" t="str">
            <v>ENCEPHALITIS HAEMORRHAGIC</v>
          </cell>
          <cell r="F7296" t="str">
            <v>出血性脑炎</v>
          </cell>
          <cell r="G7296" t="str">
            <v>各类神经系统疾病</v>
          </cell>
        </row>
        <row r="7297">
          <cell r="E7297" t="str">
            <v>ENCEPHALITIS HERPES</v>
          </cell>
          <cell r="F7297" t="str">
            <v>疱疹性脑膜脑炎</v>
          </cell>
          <cell r="G7297" t="str">
            <v>感染及侵染类疾病</v>
          </cell>
        </row>
        <row r="7298">
          <cell r="E7298" t="str">
            <v>ENCEPHALITIS INFLUENZAL</v>
          </cell>
          <cell r="F7298" t="str">
            <v>流感性脑炎</v>
          </cell>
          <cell r="G7298" t="str">
            <v>感染及侵染类疾病</v>
          </cell>
        </row>
        <row r="7299">
          <cell r="E7299" t="str">
            <v>ENCEPHALITIS JAPANESE B</v>
          </cell>
          <cell r="F7299" t="str">
            <v>日本乙型脑炎</v>
          </cell>
          <cell r="G7299" t="str">
            <v>感染及侵染类疾病</v>
          </cell>
        </row>
        <row r="7300">
          <cell r="E7300" t="str">
            <v>ENCEPHALITIS LETHARGICA</v>
          </cell>
          <cell r="F7300" t="str">
            <v>昏睡性脑炎</v>
          </cell>
          <cell r="G7300" t="str">
            <v>感染及侵染类疾病</v>
          </cell>
        </row>
        <row r="7301">
          <cell r="E7301" t="str">
            <v>ENCEPHALITIS MENINGOCOCCAL</v>
          </cell>
          <cell r="F7301" t="str">
            <v>脑膜炎球菌性脑炎</v>
          </cell>
          <cell r="G7301" t="str">
            <v>感染及侵染类疾病</v>
          </cell>
        </row>
        <row r="7302">
          <cell r="E7302" t="str">
            <v>ENCEPHALITIS MUMPS</v>
          </cell>
          <cell r="F7302" t="str">
            <v>流行性腮腺炎性脑炎</v>
          </cell>
          <cell r="G7302" t="str">
            <v>感染及侵染类疾病</v>
          </cell>
        </row>
        <row r="7303">
          <cell r="E7303" t="str">
            <v>ENCEPHALITIS PERIAXIALIS DIFFUSA</v>
          </cell>
          <cell r="F7303" t="str">
            <v>弥漫性轴周性脑炎</v>
          </cell>
          <cell r="G7303" t="str">
            <v>各类神经系统疾病</v>
          </cell>
        </row>
        <row r="7304">
          <cell r="E7304" t="str">
            <v>ENCEPHALITIS POST MEASLES</v>
          </cell>
          <cell r="F7304" t="str">
            <v>亚急性硬化性全脑炎</v>
          </cell>
          <cell r="G7304" t="str">
            <v>感染及侵染类疾病</v>
          </cell>
        </row>
        <row r="7305">
          <cell r="E7305" t="str">
            <v>ENCEPHALITIS POST VARICELLA</v>
          </cell>
          <cell r="F7305" t="str">
            <v>水痘后脑炎</v>
          </cell>
          <cell r="G7305" t="str">
            <v>各类神经系统疾病</v>
          </cell>
        </row>
        <row r="7306">
          <cell r="E7306" t="str">
            <v>ENCEPHALITIS PROTOZOAL</v>
          </cell>
          <cell r="F7306" t="str">
            <v>原虫性脑炎</v>
          </cell>
          <cell r="G7306" t="str">
            <v>感染及侵染类疾病</v>
          </cell>
        </row>
        <row r="7307">
          <cell r="E7307" t="str">
            <v>ENCEPHALITIS RICKETTSIAL</v>
          </cell>
          <cell r="F7307" t="str">
            <v>立克次体脑炎</v>
          </cell>
          <cell r="G7307" t="str">
            <v>感染及侵染类疾病</v>
          </cell>
        </row>
        <row r="7308">
          <cell r="E7308" t="str">
            <v>ENCEPHALITIS TOXIC</v>
          </cell>
          <cell r="F7308" t="str">
            <v>中毒性脑炎</v>
          </cell>
          <cell r="G7308" t="str">
            <v>各类神经系统疾病</v>
          </cell>
        </row>
        <row r="7309">
          <cell r="E7309" t="str">
            <v>ENCEPHALITIS VIRAL</v>
          </cell>
          <cell r="F7309" t="str">
            <v>病毒性脑炎</v>
          </cell>
          <cell r="G7309" t="str">
            <v>感染及侵染类疾病</v>
          </cell>
        </row>
        <row r="7310">
          <cell r="E7310" t="str">
            <v>ENCEPHALITIS WESTERN EQUINE</v>
          </cell>
          <cell r="F7310" t="str">
            <v>西部马脑炎</v>
          </cell>
          <cell r="G7310" t="str">
            <v>感染及侵染类疾病</v>
          </cell>
        </row>
        <row r="7311">
          <cell r="E7311" t="str">
            <v>ENCEPHALOCELE</v>
          </cell>
          <cell r="F7311" t="str">
            <v>脑膨出</v>
          </cell>
          <cell r="G7311" t="str">
            <v>各种先天性家族性遗传性疾病</v>
          </cell>
        </row>
        <row r="7312">
          <cell r="E7312" t="str">
            <v>ENCEPHALOCELE REPAIR</v>
          </cell>
          <cell r="F7312" t="str">
            <v>脑膨出修复</v>
          </cell>
          <cell r="G7312" t="str">
            <v>各种手术及医疗操作</v>
          </cell>
        </row>
        <row r="7313">
          <cell r="E7313" t="str">
            <v>ENCEPHALOLITH</v>
          </cell>
          <cell r="F7313" t="str">
            <v>脑结石</v>
          </cell>
          <cell r="G7313" t="str">
            <v>各类神经系统疾病</v>
          </cell>
        </row>
        <row r="7314">
          <cell r="E7314" t="str">
            <v>ENCEPHALOMALACIA</v>
          </cell>
          <cell r="F7314" t="str">
            <v>脑软化</v>
          </cell>
          <cell r="G7314" t="str">
            <v>各类神经系统疾病</v>
          </cell>
        </row>
        <row r="7315">
          <cell r="E7315" t="str">
            <v>ENCEPHALOMYELITIS</v>
          </cell>
          <cell r="F7315" t="str">
            <v>脑脊髓炎</v>
          </cell>
          <cell r="G7315" t="str">
            <v>感染及侵染类疾病</v>
          </cell>
        </row>
        <row r="7316">
          <cell r="E7316" t="str">
            <v>ENCEPHALOMYELITIS VIRAL</v>
          </cell>
          <cell r="F7316" t="str">
            <v>病毒性脑脊髓炎</v>
          </cell>
          <cell r="G7316" t="str">
            <v>感染及侵染类疾病</v>
          </cell>
        </row>
        <row r="7317">
          <cell r="E7317" t="str">
            <v>ENCEPHALOPATHY</v>
          </cell>
          <cell r="F7317" t="str">
            <v>脑病</v>
          </cell>
          <cell r="G7317" t="str">
            <v>各类神经系统疾病</v>
          </cell>
        </row>
        <row r="7318">
          <cell r="E7318" t="str">
            <v>ENCEPHALOPATHY ALLERGIC</v>
          </cell>
          <cell r="F7318" t="str">
            <v>过敏性脑病</v>
          </cell>
          <cell r="G7318" t="str">
            <v>各类神经系统疾病</v>
          </cell>
        </row>
        <row r="7319">
          <cell r="E7319" t="str">
            <v>ENCEPHALOPATHY NEONATAL</v>
          </cell>
          <cell r="F7319" t="str">
            <v>新生儿脑病</v>
          </cell>
          <cell r="G7319" t="str">
            <v>各类神经系统疾病</v>
          </cell>
        </row>
        <row r="7320">
          <cell r="E7320" t="str">
            <v>ENCHONDROMA</v>
          </cell>
          <cell r="F7320" t="str">
            <v>内生软骨瘤病</v>
          </cell>
          <cell r="G7320" t="str">
            <v>良性、恶性及性质不明的肿瘤（包括囊状和息肉状）</v>
          </cell>
        </row>
        <row r="7321">
          <cell r="E7321" t="str">
            <v>ENCHONDROMATOSIS</v>
          </cell>
          <cell r="F7321" t="str">
            <v>内生软骨瘤病</v>
          </cell>
          <cell r="G7321" t="str">
            <v>良性、恶性及性质不明的肿瘤（包括囊状和息肉状）</v>
          </cell>
        </row>
        <row r="7322">
          <cell r="E7322" t="str">
            <v>ENCOPRESIS</v>
          </cell>
          <cell r="F7322" t="str">
            <v>儿童大便失禁</v>
          </cell>
          <cell r="G7322" t="str">
            <v>精神病类</v>
          </cell>
        </row>
        <row r="7323">
          <cell r="E7323" t="str">
            <v>END-TIDAL CO2 ABNORMAL</v>
          </cell>
          <cell r="F7323" t="str">
            <v>呼气末二氧化碳异常</v>
          </cell>
          <cell r="G7323" t="str">
            <v>各类检查</v>
          </cell>
        </row>
        <row r="7324">
          <cell r="E7324" t="str">
            <v>END-TIDAL CO2 DECREASED</v>
          </cell>
          <cell r="F7324" t="str">
            <v>呼气末二氧化碳减少</v>
          </cell>
          <cell r="G7324" t="str">
            <v>各类检查</v>
          </cell>
        </row>
        <row r="7325">
          <cell r="E7325" t="str">
            <v>END-TIDAL CO2 INCREASED</v>
          </cell>
          <cell r="F7325" t="str">
            <v>呼气末二氧化碳增加</v>
          </cell>
          <cell r="G7325" t="str">
            <v>各类检查</v>
          </cell>
        </row>
        <row r="7326">
          <cell r="E7326" t="str">
            <v>END STAGE AIDS</v>
          </cell>
          <cell r="F7326" t="str">
            <v>艾滋病末期</v>
          </cell>
          <cell r="G7326" t="str">
            <v>感染及侵染类疾病</v>
          </cell>
        </row>
        <row r="7327">
          <cell r="E7327" t="str">
            <v>END STAGE RENAL DISEASE</v>
          </cell>
          <cell r="F7327" t="str">
            <v>终末期肾脏疾病</v>
          </cell>
          <cell r="G7327" t="str">
            <v>肾脏及泌尿系统疾病</v>
          </cell>
        </row>
        <row r="7328">
          <cell r="E7328" t="str">
            <v>ENDARTERECTOMY</v>
          </cell>
          <cell r="F7328" t="str">
            <v>动脉内膜切除术</v>
          </cell>
          <cell r="G7328" t="str">
            <v>各种手术及医疗操作</v>
          </cell>
        </row>
        <row r="7329">
          <cell r="E7329" t="str">
            <v>ENDOBRONCHIAL ULTRASOUND</v>
          </cell>
          <cell r="F7329" t="str">
            <v>支气管内超声</v>
          </cell>
          <cell r="G7329" t="str">
            <v>各类检查</v>
          </cell>
        </row>
        <row r="7330">
          <cell r="E7330" t="str">
            <v>ENDOBRONCHIAL VALVE IMPLANTATION</v>
          </cell>
          <cell r="F7330" t="str">
            <v>支气管内活瓣植入</v>
          </cell>
          <cell r="G7330" t="str">
            <v>各种手术及医疗操作</v>
          </cell>
        </row>
        <row r="7331">
          <cell r="E7331" t="str">
            <v>ENDOCARDIAL DISEASE</v>
          </cell>
          <cell r="F7331" t="str">
            <v>心内膜疾病</v>
          </cell>
          <cell r="G7331" t="str">
            <v>心脏器官疾病</v>
          </cell>
        </row>
        <row r="7332">
          <cell r="E7332" t="str">
            <v>ENDOCARDIAL FIBROELASTOSIS</v>
          </cell>
          <cell r="F7332" t="str">
            <v>心内膜纤维弹性组织增生</v>
          </cell>
          <cell r="G7332" t="str">
            <v>各种先天性家族性遗传性疾病</v>
          </cell>
        </row>
        <row r="7333">
          <cell r="E7333" t="str">
            <v>ENDOCARDIAL FIBROSIS</v>
          </cell>
          <cell r="F7333" t="str">
            <v>心内膜纤维化</v>
          </cell>
          <cell r="G7333" t="str">
            <v>心脏器官疾病</v>
          </cell>
        </row>
        <row r="7334">
          <cell r="E7334" t="str">
            <v>ENDOCARDIAL VARICES</v>
          </cell>
          <cell r="F7334" t="str">
            <v>心内膜静脉曲张</v>
          </cell>
          <cell r="G7334" t="str">
            <v>心脏器官疾病</v>
          </cell>
        </row>
        <row r="7335">
          <cell r="E7335" t="str">
            <v>ENDOCARDITIS</v>
          </cell>
          <cell r="F7335" t="str">
            <v>心内膜炎</v>
          </cell>
          <cell r="G7335" t="str">
            <v>感染及侵染类疾病</v>
          </cell>
        </row>
        <row r="7336">
          <cell r="E7336" t="str">
            <v>ENDOCARDITIS BACTERIAL</v>
          </cell>
          <cell r="F7336" t="str">
            <v>细菌性心内膜炎</v>
          </cell>
          <cell r="G7336" t="str">
            <v>感染及侵染类疾病</v>
          </cell>
        </row>
        <row r="7337">
          <cell r="E7337" t="str">
            <v>ENDOCARDITIS CANDIDA</v>
          </cell>
          <cell r="F7337" t="str">
            <v>念珠菌性心内膜炎</v>
          </cell>
          <cell r="G7337" t="str">
            <v>感染及侵染类疾病</v>
          </cell>
        </row>
        <row r="7338">
          <cell r="E7338" t="str">
            <v>ENDOCARDITIS ENTEROCOCCAL</v>
          </cell>
          <cell r="F7338" t="str">
            <v>肠球菌性心内膜炎</v>
          </cell>
          <cell r="G7338" t="str">
            <v>感染及侵染类疾病</v>
          </cell>
        </row>
        <row r="7339">
          <cell r="E7339" t="str">
            <v>ENDOCARDITIS FIBROPLASTICA</v>
          </cell>
          <cell r="F7339" t="str">
            <v>纤维增生性心内膜炎</v>
          </cell>
          <cell r="G7339" t="str">
            <v>心脏器官疾病</v>
          </cell>
        </row>
        <row r="7340">
          <cell r="E7340" t="str">
            <v>ENDOCARDITIS HAEMOPHILUS</v>
          </cell>
          <cell r="F7340" t="str">
            <v>嗜血杆菌性心内膜炎</v>
          </cell>
          <cell r="G7340" t="str">
            <v>感染及侵染类疾病</v>
          </cell>
        </row>
        <row r="7341">
          <cell r="E7341" t="str">
            <v>ENDOCARDITIS HISTOPLASMA</v>
          </cell>
          <cell r="F7341" t="str">
            <v>组织胞浆菌性心内膜炎</v>
          </cell>
          <cell r="G7341" t="str">
            <v>感染及侵染类疾病</v>
          </cell>
        </row>
        <row r="7342">
          <cell r="E7342" t="str">
            <v>ENDOCARDITIS NONINFECTIVE</v>
          </cell>
          <cell r="F7342" t="str">
            <v>非感染性心内膜炎</v>
          </cell>
          <cell r="G7342" t="str">
            <v>心脏器官疾病</v>
          </cell>
        </row>
        <row r="7343">
          <cell r="E7343" t="str">
            <v>ENDOCARDITIS PSEUDOMONAL</v>
          </cell>
          <cell r="F7343" t="str">
            <v>假单胞菌性心内膜炎</v>
          </cell>
          <cell r="G7343" t="str">
            <v>感染及侵染类疾病</v>
          </cell>
        </row>
        <row r="7344">
          <cell r="E7344" t="str">
            <v>ENDOCARDITIS Q FEVER</v>
          </cell>
          <cell r="F7344" t="str">
            <v>Q 热心内膜炎</v>
          </cell>
          <cell r="G7344" t="str">
            <v>感染及侵染类疾病</v>
          </cell>
        </row>
        <row r="7345">
          <cell r="E7345" t="str">
            <v>ENDOCARDITIS RHEUMATIC</v>
          </cell>
          <cell r="F7345" t="str">
            <v>风湿性心内膜炎</v>
          </cell>
          <cell r="G7345" t="str">
            <v>心脏器官疾病</v>
          </cell>
        </row>
        <row r="7346">
          <cell r="E7346" t="str">
            <v>ENDOCARDITIS STAPHYLOCOCCAL</v>
          </cell>
          <cell r="F7346" t="str">
            <v>葡萄球菌性心内膜炎</v>
          </cell>
          <cell r="G7346" t="str">
            <v>感染及侵染类疾病</v>
          </cell>
        </row>
        <row r="7347">
          <cell r="E7347" t="str">
            <v>ENDOCARDITIS VIRAL</v>
          </cell>
          <cell r="F7347" t="str">
            <v>病毒性心内膜炎</v>
          </cell>
          <cell r="G7347" t="str">
            <v>感染及侵染类疾病</v>
          </cell>
        </row>
        <row r="7348">
          <cell r="E7348" t="str">
            <v>ENDOCERVICAL CURETTAGE</v>
          </cell>
          <cell r="F7348" t="str">
            <v>子宫颈内刮除术</v>
          </cell>
          <cell r="G7348" t="str">
            <v>各种手术及医疗操作</v>
          </cell>
        </row>
        <row r="7349">
          <cell r="E7349" t="str">
            <v>ENDOCERVICAL MUCOSAL THICKENING</v>
          </cell>
          <cell r="F7349" t="str">
            <v>宫颈内粘膜增厚</v>
          </cell>
          <cell r="G7349" t="str">
            <v>生殖系统及乳腺疾病</v>
          </cell>
        </row>
        <row r="7350">
          <cell r="E7350" t="str">
            <v>ENDOCRINE DISORDER</v>
          </cell>
          <cell r="F7350" t="str">
            <v>内分泌紊乱</v>
          </cell>
          <cell r="G7350" t="str">
            <v>内分泌系统疾病</v>
          </cell>
        </row>
        <row r="7351">
          <cell r="E7351" t="str">
            <v>ENDOCRINE GLAND OPERATION</v>
          </cell>
          <cell r="F7351" t="str">
            <v>内分泌腺手术</v>
          </cell>
          <cell r="G7351" t="str">
            <v>各种手术及医疗操作</v>
          </cell>
        </row>
        <row r="7352">
          <cell r="E7352" t="str">
            <v>ENDOCRINE HYPERTENSION</v>
          </cell>
          <cell r="F7352" t="str">
            <v>内分泌性高血压</v>
          </cell>
          <cell r="G7352" t="str">
            <v>血管与淋巴管类疾病</v>
          </cell>
        </row>
        <row r="7353">
          <cell r="E7353" t="str">
            <v>ENDOCRINE NEOPLASM</v>
          </cell>
          <cell r="F7353" t="str">
            <v>内分泌肿瘤</v>
          </cell>
          <cell r="G7353" t="str">
            <v>良性、恶性及性质不明的肿瘤（包括囊状和息肉状）</v>
          </cell>
        </row>
        <row r="7354">
          <cell r="E7354" t="str">
            <v>ENDOCRINE NEOPLASM MALIGNANT</v>
          </cell>
          <cell r="F7354" t="str">
            <v>内分泌恶性肿瘤</v>
          </cell>
          <cell r="G7354" t="str">
            <v>良性、恶性及性质不明的肿瘤（包括囊状和息肉状）</v>
          </cell>
        </row>
        <row r="7355">
          <cell r="E7355" t="str">
            <v>ENDOCRINE OPHTHALMOPATHY</v>
          </cell>
          <cell r="F7355" t="str">
            <v>内分泌性眼病</v>
          </cell>
          <cell r="G7355" t="str">
            <v>眼器官疾病</v>
          </cell>
        </row>
        <row r="7356">
          <cell r="E7356" t="str">
            <v>ENDOCRINE PANCREATIC DISORDER</v>
          </cell>
          <cell r="F7356" t="str">
            <v>内分泌性胰腺疾病</v>
          </cell>
          <cell r="G7356" t="str">
            <v>内分泌系统疾病</v>
          </cell>
        </row>
        <row r="7357">
          <cell r="E7357" t="str">
            <v>ENDOCRINE PROCEDURAL COMPLICATION</v>
          </cell>
          <cell r="F7357" t="str">
            <v>内分泌操作并发症</v>
          </cell>
          <cell r="G7357" t="str">
            <v>各类损伤、中毒及操作并发症</v>
          </cell>
        </row>
        <row r="7358">
          <cell r="E7358" t="str">
            <v>ENDOCRINE TEST</v>
          </cell>
          <cell r="F7358" t="str">
            <v>内分泌试验</v>
          </cell>
          <cell r="G7358" t="str">
            <v>各类检查</v>
          </cell>
        </row>
        <row r="7359">
          <cell r="E7359" t="str">
            <v>ENDOCRINE TEST ABNORMAL</v>
          </cell>
          <cell r="F7359" t="str">
            <v>内分泌试验异常</v>
          </cell>
          <cell r="G7359" t="str">
            <v>各类检查</v>
          </cell>
        </row>
        <row r="7360">
          <cell r="E7360" t="str">
            <v>ENDOCRINE TOXICITY</v>
          </cell>
          <cell r="F7360" t="str">
            <v>内分泌毒性</v>
          </cell>
          <cell r="G7360" t="str">
            <v>内分泌系统疾病</v>
          </cell>
        </row>
        <row r="7361">
          <cell r="E7361" t="str">
            <v>ENDOCRINOPATHY DIENCEPHALIC</v>
          </cell>
          <cell r="F7361" t="str">
            <v>间脑内分泌病</v>
          </cell>
          <cell r="G7361" t="str">
            <v>内分泌系统疾病</v>
          </cell>
        </row>
        <row r="7362">
          <cell r="E7362" t="str">
            <v>ENDODONTIC PROCEDURE</v>
          </cell>
          <cell r="F7362" t="str">
            <v>牙髓治疗</v>
          </cell>
          <cell r="G7362" t="str">
            <v>各种手术及医疗操作</v>
          </cell>
        </row>
        <row r="7363">
          <cell r="E7363" t="str">
            <v>ENDOLYMPHATIC HYDROPS</v>
          </cell>
          <cell r="F7363" t="str">
            <v>内淋巴积水</v>
          </cell>
          <cell r="G7363" t="str">
            <v>耳及迷路类疾病</v>
          </cell>
        </row>
        <row r="7364">
          <cell r="E7364" t="str">
            <v>ENDOMETRIAL ABLATION</v>
          </cell>
          <cell r="F7364" t="str">
            <v>子宫内膜消融术</v>
          </cell>
          <cell r="G7364" t="str">
            <v>各种手术及医疗操作</v>
          </cell>
        </row>
        <row r="7365">
          <cell r="E7365" t="str">
            <v>ENDOMETRIAL ADENOCARCINOMA</v>
          </cell>
          <cell r="F7365" t="str">
            <v>子宫内膜腺癌</v>
          </cell>
          <cell r="G7365" t="str">
            <v>良性、恶性及性质不明的肿瘤（包括囊状和息肉状）</v>
          </cell>
        </row>
        <row r="7366">
          <cell r="E7366" t="str">
            <v>ENDOMETRIAL ADENOMA</v>
          </cell>
          <cell r="F7366" t="str">
            <v>子宫内膜腺瘤</v>
          </cell>
          <cell r="G7366" t="str">
            <v>良性、恶性及性质不明的肿瘤（包括囊状和息肉状）</v>
          </cell>
        </row>
        <row r="7367">
          <cell r="E7367" t="str">
            <v>ENDOMETRIAL ATROPHY</v>
          </cell>
          <cell r="F7367" t="str">
            <v>子宫内膜萎缩</v>
          </cell>
          <cell r="G7367" t="str">
            <v>生殖系统及乳腺疾病</v>
          </cell>
        </row>
        <row r="7368">
          <cell r="E7368" t="str">
            <v>ENDOMETRIAL CANCER</v>
          </cell>
          <cell r="F7368" t="str">
            <v>子宫内膜癌</v>
          </cell>
          <cell r="G7368" t="str">
            <v>良性、恶性及性质不明的肿瘤（包括囊状和息肉状）</v>
          </cell>
        </row>
        <row r="7369">
          <cell r="E7369" t="str">
            <v>ENDOMETRIAL CANCER METASTATIC</v>
          </cell>
          <cell r="F7369" t="str">
            <v>转移性子宫内膜癌</v>
          </cell>
          <cell r="G7369" t="str">
            <v>良性、恶性及性质不明的肿瘤（包括囊状和息肉状）</v>
          </cell>
        </row>
        <row r="7370">
          <cell r="E7370" t="str">
            <v>ENDOMETRIAL CANCER RECURRENT</v>
          </cell>
          <cell r="F7370" t="str">
            <v>复发性子宫内膜癌</v>
          </cell>
          <cell r="G7370" t="str">
            <v>良性、恶性及性质不明的肿瘤（包括囊状和息肉状）</v>
          </cell>
        </row>
        <row r="7371">
          <cell r="E7371" t="str">
            <v>ENDOMETRIAL CANCER STAGE 0</v>
          </cell>
          <cell r="F7371" t="str">
            <v>子宫内膜癌 0 期</v>
          </cell>
          <cell r="G7371" t="str">
            <v>良性、恶性及性质不明的肿瘤（包括囊状和息肉状）</v>
          </cell>
        </row>
        <row r="7372">
          <cell r="E7372" t="str">
            <v>ENDOMETRIAL CANCER STAGE I</v>
          </cell>
          <cell r="F7372" t="str">
            <v>子宫内膜癌 I 期</v>
          </cell>
          <cell r="G7372" t="str">
            <v>良性、恶性及性质不明的肿瘤（包括囊状和息肉状）</v>
          </cell>
        </row>
        <row r="7373">
          <cell r="E7373" t="str">
            <v>ENDOMETRIAL CANCER STAGE II</v>
          </cell>
          <cell r="F7373" t="str">
            <v>子宫内膜癌 II 期</v>
          </cell>
          <cell r="G7373" t="str">
            <v>良性、恶性及性质不明的肿瘤（包括囊状和息肉状）</v>
          </cell>
        </row>
        <row r="7374">
          <cell r="E7374" t="str">
            <v>ENDOMETRIAL CANCER STAGE III</v>
          </cell>
          <cell r="F7374" t="str">
            <v>子宫内膜癌 III 期</v>
          </cell>
          <cell r="G7374" t="str">
            <v>良性、恶性及性质不明的肿瘤（包括囊状和息肉状）</v>
          </cell>
        </row>
        <row r="7375">
          <cell r="E7375" t="str">
            <v>ENDOMETRIAL CANCER STAGE IV</v>
          </cell>
          <cell r="F7375" t="str">
            <v>子宫内膜癌 IV 期</v>
          </cell>
          <cell r="G7375" t="str">
            <v>良性、恶性及性质不明的肿瘤（包括囊状和息肉状）</v>
          </cell>
        </row>
        <row r="7376">
          <cell r="E7376" t="str">
            <v>ENDOMETRIAL DISORDER</v>
          </cell>
          <cell r="F7376" t="str">
            <v>子宫内膜病变</v>
          </cell>
          <cell r="G7376" t="str">
            <v>生殖系统及乳腺疾病</v>
          </cell>
        </row>
        <row r="7377">
          <cell r="E7377" t="str">
            <v>ENDOMETRIAL DYSPLASIA</v>
          </cell>
          <cell r="F7377" t="str">
            <v>子宫内膜细胞化生不良</v>
          </cell>
          <cell r="G7377" t="str">
            <v>生殖系统及乳腺疾病</v>
          </cell>
        </row>
        <row r="7378">
          <cell r="E7378" t="str">
            <v>ENDOMETRIAL HYPERPLASIA</v>
          </cell>
          <cell r="F7378" t="str">
            <v>子宫内膜增生</v>
          </cell>
          <cell r="G7378" t="str">
            <v>生殖系统及乳腺疾病</v>
          </cell>
        </row>
        <row r="7379">
          <cell r="E7379" t="str">
            <v>ENDOMETRIAL HYPERTROPHY</v>
          </cell>
          <cell r="F7379" t="str">
            <v>子宫内膜肥大</v>
          </cell>
          <cell r="G7379" t="str">
            <v>生殖系统及乳腺疾病</v>
          </cell>
        </row>
        <row r="7380">
          <cell r="E7380" t="str">
            <v>ENDOMETRIAL HYPOPLASIA</v>
          </cell>
          <cell r="F7380" t="str">
            <v>子宫内膜发育不全</v>
          </cell>
          <cell r="G7380" t="str">
            <v>生殖系统及乳腺疾病</v>
          </cell>
        </row>
        <row r="7381">
          <cell r="E7381" t="str">
            <v>ENDOMETRIAL METAPLASIA</v>
          </cell>
          <cell r="F7381" t="str">
            <v>子宫内膜化生</v>
          </cell>
          <cell r="G7381" t="str">
            <v>生殖系统及乳腺疾病</v>
          </cell>
        </row>
        <row r="7382">
          <cell r="E7382" t="str">
            <v>ENDOMETRIAL NEOPLASM</v>
          </cell>
          <cell r="F7382" t="str">
            <v>子宫内膜肿瘤</v>
          </cell>
          <cell r="G7382" t="str">
            <v>良性、恶性及性质不明的肿瘤（包括囊状和息肉状）</v>
          </cell>
        </row>
        <row r="7383">
          <cell r="E7383" t="str">
            <v>ENDOMETRIAL SARCOMA</v>
          </cell>
          <cell r="F7383" t="str">
            <v>子宫内膜肉瘤</v>
          </cell>
          <cell r="G7383" t="str">
            <v>良性、恶性及性质不明的肿瘤（包括囊状和息肉状）</v>
          </cell>
        </row>
        <row r="7384">
          <cell r="E7384" t="str">
            <v>ENDOMETRIAL SARCOMA METASTATIC</v>
          </cell>
          <cell r="F7384" t="str">
            <v>转移性子宫内膜肉瘤</v>
          </cell>
          <cell r="G7384" t="str">
            <v>良性、恶性及性质不明的肿瘤（包括囊状和息肉状）</v>
          </cell>
        </row>
        <row r="7385">
          <cell r="E7385" t="str">
            <v>ENDOMETRIAL SARCOMA RECURRENT</v>
          </cell>
          <cell r="F7385" t="str">
            <v>复发性子宫内膜肉瘤</v>
          </cell>
          <cell r="G7385" t="str">
            <v>良性、恶性及性质不明的肿瘤（包括囊状和息肉状）</v>
          </cell>
        </row>
        <row r="7386">
          <cell r="E7386" t="str">
            <v>ENDOMETRIAL SCRATCHING</v>
          </cell>
          <cell r="F7386" t="str">
            <v>子宫内膜吸刮</v>
          </cell>
          <cell r="G7386" t="str">
            <v>各种手术及医疗操作</v>
          </cell>
        </row>
        <row r="7387">
          <cell r="E7387" t="str">
            <v>ENDOMETRIAL STROMAL SARCOMA</v>
          </cell>
          <cell r="F7387" t="str">
            <v>子宫内膜间质肉瘤</v>
          </cell>
          <cell r="G7387" t="str">
            <v>良性、恶性及性质不明的肿瘤（包括囊状和息肉状）</v>
          </cell>
        </row>
        <row r="7388">
          <cell r="E7388" t="str">
            <v>ENDOMETRIAL THICKENING</v>
          </cell>
          <cell r="F7388" t="str">
            <v>子宫内膜增厚</v>
          </cell>
          <cell r="G7388" t="str">
            <v>生殖系统及乳腺疾病</v>
          </cell>
        </row>
        <row r="7389">
          <cell r="E7389" t="str">
            <v>ENDOMETRIOMA</v>
          </cell>
          <cell r="F7389" t="str">
            <v>子宫内膜异位症</v>
          </cell>
          <cell r="G7389" t="str">
            <v>生殖系统及乳腺疾病</v>
          </cell>
        </row>
        <row r="7390">
          <cell r="E7390" t="str">
            <v>ENDOMETRIOSIS</v>
          </cell>
          <cell r="F7390" t="str">
            <v>子宫内膜异位症</v>
          </cell>
          <cell r="G7390" t="str">
            <v>生殖系统及乳腺疾病</v>
          </cell>
        </row>
        <row r="7391">
          <cell r="E7391" t="str">
            <v>ENDOMETRIOSIS ABLATION</v>
          </cell>
          <cell r="F7391" t="str">
            <v>异位子宫内膜消融术</v>
          </cell>
          <cell r="G7391" t="str">
            <v>各种手术及医疗操作</v>
          </cell>
        </row>
        <row r="7392">
          <cell r="E7392" t="str">
            <v>ENDOMETRIOSIS MALE</v>
          </cell>
          <cell r="F7392" t="str">
            <v>男性子宫内膜异位症</v>
          </cell>
          <cell r="G7392" t="str">
            <v>生殖系统及乳腺疾病</v>
          </cell>
        </row>
        <row r="7393">
          <cell r="E7393" t="str">
            <v>ENDOMETRITIS</v>
          </cell>
          <cell r="F7393" t="str">
            <v>子宫内膜炎</v>
          </cell>
          <cell r="G7393" t="str">
            <v>感染及侵染类疾病</v>
          </cell>
        </row>
        <row r="7394">
          <cell r="E7394" t="str">
            <v>ENDOMETRITIS BACTERIAL</v>
          </cell>
          <cell r="F7394" t="str">
            <v>细菌性子宫内膜炎</v>
          </cell>
          <cell r="G7394" t="str">
            <v>感染及侵染类疾病</v>
          </cell>
        </row>
        <row r="7395">
          <cell r="E7395" t="str">
            <v>ENDOMETRITIS DECIDUAL</v>
          </cell>
          <cell r="F7395" t="str">
            <v>产褥感染</v>
          </cell>
          <cell r="G7395" t="str">
            <v>感染及侵染类疾病</v>
          </cell>
        </row>
        <row r="7396">
          <cell r="E7396" t="str">
            <v>ENDOMETRIUM ARRESTED STAGE</v>
          </cell>
          <cell r="F7396" t="str">
            <v>子宫内膜静止期</v>
          </cell>
          <cell r="G7396" t="str">
            <v>生殖系统及乳腺疾病</v>
          </cell>
        </row>
        <row r="7397">
          <cell r="E7397" t="str">
            <v>ENDOPHTHALMITIS</v>
          </cell>
          <cell r="F7397" t="str">
            <v>眼内炎</v>
          </cell>
          <cell r="G7397" t="str">
            <v>感染及侵染类疾病</v>
          </cell>
        </row>
        <row r="7398">
          <cell r="E7398" t="str">
            <v>ENDOSALPINGIOSIS</v>
          </cell>
          <cell r="F7398" t="str">
            <v>输卵管子宫内膜异位</v>
          </cell>
          <cell r="G7398" t="str">
            <v>生殖系统及乳腺疾病</v>
          </cell>
        </row>
        <row r="7399">
          <cell r="E7399" t="str">
            <v>ENDOSCOPIC RETROGRADE CHOLANGIOPANCREATOGRAPHY</v>
          </cell>
          <cell r="F7399" t="str">
            <v>内窥镜逆行性胰胆管造影</v>
          </cell>
          <cell r="G7399" t="str">
            <v>各类检查</v>
          </cell>
        </row>
        <row r="7400">
          <cell r="E7400" t="str">
            <v>ENDOSCOPIC RETROGRADE CHOLANGIOPANCREATOGRAPHY ABNORMAL</v>
          </cell>
          <cell r="F7400" t="str">
            <v>内窥镜逆行性胰胆管造影异常</v>
          </cell>
          <cell r="G7400" t="str">
            <v>各类检查</v>
          </cell>
        </row>
        <row r="7401">
          <cell r="E7401" t="str">
            <v>ENDOSCOPIC RETROGRADE CHOLANGIOPANCREATOGRAPHY NORMAL</v>
          </cell>
          <cell r="F7401" t="str">
            <v>内窥镜逆行性胰胆管造影正常</v>
          </cell>
          <cell r="G7401" t="str">
            <v>各类检查</v>
          </cell>
        </row>
        <row r="7402">
          <cell r="E7402" t="str">
            <v>ENDOSCOPIC SLEEVE GASTROPLASTY</v>
          </cell>
          <cell r="F7402" t="str">
            <v>内镜下胃袖状成形术</v>
          </cell>
          <cell r="G7402" t="str">
            <v>各种手术及医疗操作</v>
          </cell>
        </row>
        <row r="7403">
          <cell r="E7403" t="str">
            <v>ENDOSCOPIC SWALLOWING EVALUATION ABNORMAL</v>
          </cell>
          <cell r="F7403" t="str">
            <v>内镜吞咽评估异常</v>
          </cell>
          <cell r="G7403" t="str">
            <v>各类检查</v>
          </cell>
        </row>
        <row r="7404">
          <cell r="E7404" t="str">
            <v>ENDOSCOPIC ULTRASOUND</v>
          </cell>
          <cell r="F7404" t="str">
            <v>内窥镜超声</v>
          </cell>
          <cell r="G7404" t="str">
            <v>各类检查</v>
          </cell>
        </row>
        <row r="7405">
          <cell r="E7405" t="str">
            <v>ENDOSCOPIC ULTRASOUND ABNORMAL</v>
          </cell>
          <cell r="F7405" t="str">
            <v>内窥镜超声检查异常</v>
          </cell>
          <cell r="G7405" t="str">
            <v>各类检查</v>
          </cell>
        </row>
        <row r="7406">
          <cell r="E7406" t="str">
            <v>ENDOSCOPY</v>
          </cell>
          <cell r="F7406" t="str">
            <v>内窥镜检查</v>
          </cell>
          <cell r="G7406" t="str">
            <v>各类检查</v>
          </cell>
        </row>
        <row r="7407">
          <cell r="E7407" t="str">
            <v>ENDOSCOPY ABNORMAL</v>
          </cell>
          <cell r="F7407" t="str">
            <v>内窥镜检查异常</v>
          </cell>
          <cell r="G7407" t="str">
            <v>各类检查</v>
          </cell>
        </row>
        <row r="7408">
          <cell r="E7408" t="str">
            <v>ENDOSCOPY BILIARY TRACT</v>
          </cell>
          <cell r="F7408" t="str">
            <v>胆道内窥镜检查</v>
          </cell>
          <cell r="G7408" t="str">
            <v>各类检查</v>
          </cell>
        </row>
        <row r="7409">
          <cell r="E7409" t="str">
            <v>ENDOSCOPY BILIARY TRACT ABNORMAL</v>
          </cell>
          <cell r="F7409" t="str">
            <v>胆道内窥镜检查异常</v>
          </cell>
          <cell r="G7409" t="str">
            <v>各类检查</v>
          </cell>
        </row>
        <row r="7410">
          <cell r="E7410" t="str">
            <v>ENDOSCOPY GASTROINTESTINAL</v>
          </cell>
          <cell r="F7410" t="str">
            <v>胃肠内窥镜检查</v>
          </cell>
          <cell r="G7410" t="str">
            <v>各类检查</v>
          </cell>
        </row>
        <row r="7411">
          <cell r="E7411" t="str">
            <v>ENDOSCOPY GASTROINTESTINAL ABNORMAL</v>
          </cell>
          <cell r="F7411" t="str">
            <v>胃肠道内窥镜检查异常</v>
          </cell>
          <cell r="G7411" t="str">
            <v>各类检查</v>
          </cell>
        </row>
        <row r="7412">
          <cell r="E7412" t="str">
            <v>ENDOSCOPY LARGE BOWEL</v>
          </cell>
          <cell r="F7412" t="str">
            <v>结肠镜检查</v>
          </cell>
          <cell r="G7412" t="str">
            <v>各类检查</v>
          </cell>
        </row>
        <row r="7413">
          <cell r="E7413" t="str">
            <v>ENDOSCOPY LARGE BOWEL ABNORMAL</v>
          </cell>
          <cell r="F7413" t="str">
            <v>结肠镜检查异常</v>
          </cell>
          <cell r="G7413" t="str">
            <v>各类检查</v>
          </cell>
        </row>
        <row r="7414">
          <cell r="E7414" t="str">
            <v>ENDOSCOPY SMALL INTESTINE</v>
          </cell>
          <cell r="F7414" t="str">
            <v>小肠内窥镜检查</v>
          </cell>
          <cell r="G7414" t="str">
            <v>各类检查</v>
          </cell>
        </row>
        <row r="7415">
          <cell r="E7415" t="str">
            <v>ENDOSCOPY SMALL INTESTINE ABNORMAL</v>
          </cell>
          <cell r="F7415" t="str">
            <v>小肠内窥镜检查异常</v>
          </cell>
          <cell r="G7415" t="str">
            <v>各类检查</v>
          </cell>
        </row>
        <row r="7416">
          <cell r="E7416" t="str">
            <v>ENDOSCOPY UPPER GASTROINTESTINAL TRACT</v>
          </cell>
          <cell r="F7416" t="str">
            <v>上消化道内窥镜检查</v>
          </cell>
          <cell r="G7416" t="str">
            <v>各类检查</v>
          </cell>
        </row>
        <row r="7417">
          <cell r="E7417" t="str">
            <v>ENDOSCOPY UPPER GASTROINTESTINAL TRACT ABNORMAL</v>
          </cell>
          <cell r="F7417" t="str">
            <v>上消化道内窥镜检查异常</v>
          </cell>
          <cell r="G7417" t="str">
            <v>各类检查</v>
          </cell>
        </row>
        <row r="7418">
          <cell r="E7418" t="str">
            <v>ENDOSCOPY UPPER GASTROINTESTINAL TRACT NORMAL</v>
          </cell>
          <cell r="F7418" t="str">
            <v>上消化道内窥镜检查正常</v>
          </cell>
          <cell r="G7418" t="str">
            <v>各类检查</v>
          </cell>
        </row>
        <row r="7419">
          <cell r="E7419" t="str">
            <v>ENDOTHELIAL DYSFUNCTION</v>
          </cell>
          <cell r="F7419" t="str">
            <v>内皮细胞功能异常</v>
          </cell>
          <cell r="G7419" t="str">
            <v>血管与淋巴管类疾病</v>
          </cell>
        </row>
        <row r="7420">
          <cell r="E7420" t="str">
            <v>ENDOTHELIN</v>
          </cell>
          <cell r="F7420" t="str">
            <v>内皮素</v>
          </cell>
          <cell r="G7420" t="str">
            <v>各类检查</v>
          </cell>
        </row>
        <row r="7421">
          <cell r="E7421" t="str">
            <v>ENDOTHELIN ABNORMAL</v>
          </cell>
          <cell r="F7421" t="str">
            <v>内皮素异常</v>
          </cell>
          <cell r="G7421" t="str">
            <v>各类检查</v>
          </cell>
        </row>
        <row r="7422">
          <cell r="E7422" t="str">
            <v>ENDOTHELIN DECREASED</v>
          </cell>
          <cell r="F7422" t="str">
            <v>内皮素降低</v>
          </cell>
          <cell r="G7422" t="str">
            <v>各类检查</v>
          </cell>
        </row>
        <row r="7423">
          <cell r="E7423" t="str">
            <v>ENDOTHELIN INCREASED</v>
          </cell>
          <cell r="F7423" t="str">
            <v>内皮素升高</v>
          </cell>
          <cell r="G7423" t="str">
            <v>各类检查</v>
          </cell>
        </row>
        <row r="7424">
          <cell r="E7424" t="str">
            <v>ENDOTHELIOMATOSIS</v>
          </cell>
          <cell r="F7424" t="str">
            <v>内皮瘤</v>
          </cell>
          <cell r="G7424" t="str">
            <v>良性、恶性及性质不明的肿瘤（包括囊状和息肉状）</v>
          </cell>
        </row>
        <row r="7425">
          <cell r="E7425" t="str">
            <v>ENDOTOXAEMIA</v>
          </cell>
          <cell r="F7425" t="str">
            <v>内毒素血症</v>
          </cell>
          <cell r="G7425" t="str">
            <v>感染及侵染类疾病</v>
          </cell>
        </row>
        <row r="7426">
          <cell r="E7426" t="str">
            <v>ENDOTOXIC SHOCK</v>
          </cell>
          <cell r="F7426" t="str">
            <v>内毒素性休克</v>
          </cell>
          <cell r="G7426" t="str">
            <v>感染及侵染类疾病</v>
          </cell>
        </row>
        <row r="7427">
          <cell r="E7427" t="str">
            <v>ENDOTRACHEAL INTUBATION</v>
          </cell>
          <cell r="F7427" t="str">
            <v>气管插管术</v>
          </cell>
          <cell r="G7427" t="str">
            <v>各种手术及医疗操作</v>
          </cell>
        </row>
        <row r="7428">
          <cell r="E7428" t="str">
            <v>ENDOTRACHEAL INTUBATION COMPLICATION</v>
          </cell>
          <cell r="F7428" t="str">
            <v>气管插管并发症</v>
          </cell>
          <cell r="G7428" t="str">
            <v>各类损伤、中毒及操作并发症</v>
          </cell>
        </row>
        <row r="7429">
          <cell r="E7429" t="str">
            <v>ENDOVENOUS ABLATION</v>
          </cell>
          <cell r="F7429" t="str">
            <v>静脉腔内消融术</v>
          </cell>
          <cell r="G7429" t="str">
            <v>各种手术及医疗操作</v>
          </cell>
        </row>
        <row r="7430">
          <cell r="E7430" t="str">
            <v>ENEMA ADMINISTRATION</v>
          </cell>
          <cell r="F7430" t="str">
            <v>灌肠操作</v>
          </cell>
          <cell r="G7430" t="str">
            <v>各种手术及医疗操作</v>
          </cell>
        </row>
        <row r="7431">
          <cell r="E7431" t="str">
            <v>ENERGY INCREASED</v>
          </cell>
          <cell r="F7431" t="str">
            <v>精力增加</v>
          </cell>
          <cell r="G7431" t="str">
            <v>全身性疾病及给药部位各种反应</v>
          </cell>
        </row>
        <row r="7432">
          <cell r="E7432" t="str">
            <v>ENGRAFT FAILURE</v>
          </cell>
          <cell r="F7432" t="str">
            <v>（移植物）植入失败</v>
          </cell>
          <cell r="G7432" t="str">
            <v>各类损伤、中毒及操作并发症</v>
          </cell>
        </row>
        <row r="7433">
          <cell r="E7433" t="str">
            <v>ENGRAFTMENT SYNDROME</v>
          </cell>
          <cell r="F7433" t="str">
            <v>（移植物）植入综合征</v>
          </cell>
          <cell r="G7433" t="str">
            <v>免疫系统疾病</v>
          </cell>
        </row>
        <row r="7434">
          <cell r="E7434" t="str">
            <v>ENLARGED CEREBRAL PERIVASCULAR SPACES</v>
          </cell>
          <cell r="F7434" t="str">
            <v>脑血管周围间隙增大</v>
          </cell>
          <cell r="G7434" t="str">
            <v>各类神经系统疾病</v>
          </cell>
        </row>
        <row r="7435">
          <cell r="E7435" t="str">
            <v>ENLARGED CLITORIS</v>
          </cell>
          <cell r="F7435" t="str">
            <v>阴蒂增大</v>
          </cell>
          <cell r="G7435" t="str">
            <v>生殖系统及乳腺疾病</v>
          </cell>
        </row>
        <row r="7436">
          <cell r="E7436" t="str">
            <v>ENLARGED FOETAL CISTERNA MAGNA</v>
          </cell>
          <cell r="F7436" t="str">
            <v>胎儿小脑延髓池扩张</v>
          </cell>
          <cell r="G7436" t="str">
            <v>各类神经系统疾病</v>
          </cell>
        </row>
        <row r="7437">
          <cell r="E7437" t="str">
            <v>ENLARGED UVULA</v>
          </cell>
          <cell r="F7437" t="str">
            <v>悬雍垂增大</v>
          </cell>
          <cell r="G7437" t="str">
            <v>胃肠系统疾病</v>
          </cell>
        </row>
        <row r="7438">
          <cell r="E7438" t="str">
            <v>ENOPHTHALMOS</v>
          </cell>
          <cell r="F7438" t="str">
            <v>眼球内陷</v>
          </cell>
          <cell r="G7438" t="str">
            <v>眼器官疾病</v>
          </cell>
        </row>
        <row r="7439">
          <cell r="E7439" t="str">
            <v>ENOPHTHALMOS TRAUMATIC</v>
          </cell>
          <cell r="F7439" t="str">
            <v>外伤性眼球内陷</v>
          </cell>
          <cell r="G7439" t="str">
            <v>各类损伤、中毒及操作并发症</v>
          </cell>
        </row>
        <row r="7440">
          <cell r="E7440" t="str">
            <v>ENOSTOSIS</v>
          </cell>
          <cell r="F7440" t="str">
            <v>内生性骨疣</v>
          </cell>
          <cell r="G7440" t="str">
            <v>各种肌肉骨骼及结缔组织疾病</v>
          </cell>
        </row>
        <row r="7441">
          <cell r="E7441" t="str">
            <v>ENTERAL FEEDING INTOLERANCE</v>
          </cell>
          <cell r="F7441" t="str">
            <v>喂养不耐受</v>
          </cell>
          <cell r="G7441" t="str">
            <v>代谢及营养类疾病</v>
          </cell>
        </row>
        <row r="7442">
          <cell r="E7442" t="str">
            <v>ENTERAL NUTRITION</v>
          </cell>
          <cell r="F7442" t="str">
            <v>肠内营养</v>
          </cell>
          <cell r="G7442" t="str">
            <v>各种手术及医疗操作</v>
          </cell>
        </row>
        <row r="7443">
          <cell r="E7443" t="str">
            <v>ENTERECTOMY</v>
          </cell>
          <cell r="F7443" t="str">
            <v>肠道切除术</v>
          </cell>
          <cell r="G7443" t="str">
            <v>各种手术及医疗操作</v>
          </cell>
        </row>
        <row r="7444">
          <cell r="E7444" t="str">
            <v>ENTERIC DUPLICATION</v>
          </cell>
          <cell r="F7444" t="str">
            <v>肠复制</v>
          </cell>
          <cell r="G7444" t="str">
            <v>各种先天性家族性遗传性疾病</v>
          </cell>
        </row>
        <row r="7445">
          <cell r="E7445" t="str">
            <v>ENTERIC NEUROPATHY</v>
          </cell>
          <cell r="F7445" t="str">
            <v>肠神经病</v>
          </cell>
          <cell r="G7445" t="str">
            <v>胃肠系统疾病</v>
          </cell>
        </row>
        <row r="7446">
          <cell r="E7446" t="str">
            <v>ENTERITIS</v>
          </cell>
          <cell r="F7446" t="str">
            <v>肠炎</v>
          </cell>
          <cell r="G7446" t="str">
            <v>胃肠系统疾病</v>
          </cell>
        </row>
        <row r="7447">
          <cell r="E7447" t="str">
            <v>ENTERITIS INFECTIOUS</v>
          </cell>
          <cell r="F7447" t="str">
            <v>感染性肠炎</v>
          </cell>
          <cell r="G7447" t="str">
            <v>感染及侵染类疾病</v>
          </cell>
        </row>
        <row r="7448">
          <cell r="E7448" t="str">
            <v>ENTERITIS LEUKOPENIC</v>
          </cell>
          <cell r="F7448" t="str">
            <v>白细胞减少性肠炎</v>
          </cell>
          <cell r="G7448" t="str">
            <v>胃肠系统疾病</v>
          </cell>
        </row>
        <row r="7449">
          <cell r="E7449" t="str">
            <v>ENTERITIS NECROTICANS</v>
          </cell>
          <cell r="F7449" t="str">
            <v>坏死性肠炎</v>
          </cell>
          <cell r="G7449" t="str">
            <v>感染及侵染类疾病</v>
          </cell>
        </row>
        <row r="7450">
          <cell r="E7450" t="str">
            <v>ENTEROBACTER BACTERAEMIA</v>
          </cell>
          <cell r="F7450" t="str">
            <v>肠杆菌菌血症</v>
          </cell>
          <cell r="G7450" t="str">
            <v>感染及侵染类疾病</v>
          </cell>
        </row>
        <row r="7451">
          <cell r="E7451" t="str">
            <v>ENTEROBACTER INFECTION</v>
          </cell>
          <cell r="F7451" t="str">
            <v>肠杆菌感染</v>
          </cell>
          <cell r="G7451" t="str">
            <v>感染及侵染类疾病</v>
          </cell>
        </row>
        <row r="7452">
          <cell r="E7452" t="str">
            <v>ENTEROBACTER PNEUMONIA</v>
          </cell>
          <cell r="F7452" t="str">
            <v>肠杆菌性肺炎</v>
          </cell>
          <cell r="G7452" t="str">
            <v>感染及侵染类疾病</v>
          </cell>
        </row>
        <row r="7453">
          <cell r="E7453" t="str">
            <v>ENTEROBACTER SEPSIS</v>
          </cell>
          <cell r="F7453" t="str">
            <v>肠杆菌性脓毒症</v>
          </cell>
          <cell r="G7453" t="str">
            <v>感染及侵染类疾病</v>
          </cell>
        </row>
        <row r="7454">
          <cell r="E7454" t="str">
            <v>ENTEROBACTER TEST POSITIVE</v>
          </cell>
          <cell r="F7454" t="str">
            <v>肠杆菌检测阳性</v>
          </cell>
          <cell r="G7454" t="str">
            <v>各类检查</v>
          </cell>
        </row>
        <row r="7455">
          <cell r="E7455" t="str">
            <v>ENTEROBACTER TRACHEOBRONCHITIS</v>
          </cell>
          <cell r="F7455" t="str">
            <v>肠杆菌性气管支气管炎</v>
          </cell>
          <cell r="G7455" t="str">
            <v>感染及侵染类疾病</v>
          </cell>
        </row>
        <row r="7456">
          <cell r="E7456" t="str">
            <v>ENTEROBIASIS</v>
          </cell>
          <cell r="F7456" t="str">
            <v>蛲虫病</v>
          </cell>
          <cell r="G7456" t="str">
            <v>感染及侵染类疾病</v>
          </cell>
        </row>
        <row r="7457">
          <cell r="E7457" t="str">
            <v>ENTEROCELE</v>
          </cell>
          <cell r="F7457" t="str">
            <v>肠膨出</v>
          </cell>
          <cell r="G7457" t="str">
            <v>胃肠系统疾病</v>
          </cell>
        </row>
        <row r="7458">
          <cell r="E7458" t="str">
            <v>ENTEROCELE REPAIR</v>
          </cell>
          <cell r="F7458" t="str">
            <v>肠膨出修复术</v>
          </cell>
          <cell r="G7458" t="str">
            <v>各种手术及医疗操作</v>
          </cell>
        </row>
        <row r="7459">
          <cell r="E7459" t="str">
            <v>ENTEROCHROMAFFIN CELL HYPERPLASIA</v>
          </cell>
          <cell r="F7459" t="str">
            <v>肠嗜铬细胞增生</v>
          </cell>
          <cell r="G7459" t="str">
            <v>胃肠系统疾病</v>
          </cell>
        </row>
        <row r="7460">
          <cell r="E7460" t="str">
            <v>ENTEROCLYSIS</v>
          </cell>
          <cell r="F7460" t="str">
            <v>灌肠造影</v>
          </cell>
          <cell r="G7460" t="str">
            <v>各类检查</v>
          </cell>
        </row>
        <row r="7461">
          <cell r="E7461" t="str">
            <v>ENTEROCOCCAL BACTERAEMIA</v>
          </cell>
          <cell r="F7461" t="str">
            <v>肠球菌菌血症</v>
          </cell>
          <cell r="G7461" t="str">
            <v>感染及侵染类疾病</v>
          </cell>
        </row>
        <row r="7462">
          <cell r="E7462" t="str">
            <v>ENTEROCOCCAL GASTROENTERITIS</v>
          </cell>
          <cell r="F7462" t="str">
            <v>肠球菌胃肠炎</v>
          </cell>
          <cell r="G7462" t="str">
            <v>感染及侵染类疾病</v>
          </cell>
        </row>
        <row r="7463">
          <cell r="E7463" t="str">
            <v>ENTEROCOCCAL INFECTION</v>
          </cell>
          <cell r="F7463" t="str">
            <v>肠球菌感染</v>
          </cell>
          <cell r="G7463" t="str">
            <v>感染及侵染类疾病</v>
          </cell>
        </row>
        <row r="7464">
          <cell r="E7464" t="str">
            <v>ENTEROCOCCAL SEPSIS</v>
          </cell>
          <cell r="F7464" t="str">
            <v>肠球菌性脓毒症</v>
          </cell>
          <cell r="G7464" t="str">
            <v>感染及侵染类疾病</v>
          </cell>
        </row>
        <row r="7465">
          <cell r="E7465" t="str">
            <v>ENTEROCOCCUS TEST POSITIVE</v>
          </cell>
          <cell r="F7465" t="str">
            <v>肠球菌检测阳性</v>
          </cell>
          <cell r="G7465" t="str">
            <v>各类检查</v>
          </cell>
        </row>
        <row r="7466">
          <cell r="E7466" t="str">
            <v>ENTEROCOLITIS</v>
          </cell>
          <cell r="F7466" t="str">
            <v>小肠结肠炎</v>
          </cell>
          <cell r="G7466" t="str">
            <v>胃肠系统疾病</v>
          </cell>
        </row>
        <row r="7467">
          <cell r="E7467" t="str">
            <v>ENTEROCOLITIS AIDS</v>
          </cell>
          <cell r="F7467" t="str">
            <v>艾滋病小肠结肠炎</v>
          </cell>
          <cell r="G7467" t="str">
            <v>感染及侵染类疾病</v>
          </cell>
        </row>
        <row r="7468">
          <cell r="E7468" t="str">
            <v>ENTEROCOLITIS BACTERIAL</v>
          </cell>
          <cell r="F7468" t="str">
            <v>细菌性小肠结肠炎</v>
          </cell>
          <cell r="G7468" t="str">
            <v>感染及侵染类疾病</v>
          </cell>
        </row>
        <row r="7469">
          <cell r="E7469" t="str">
            <v>ENTEROCOLITIS FUNGAL</v>
          </cell>
          <cell r="F7469" t="str">
            <v>真菌性小肠结肠炎</v>
          </cell>
          <cell r="G7469" t="str">
            <v>感染及侵染类疾病</v>
          </cell>
        </row>
        <row r="7470">
          <cell r="E7470" t="str">
            <v>ENTEROCOLITIS HAEMORRHAGIC</v>
          </cell>
          <cell r="F7470" t="str">
            <v>出血性小肠结肠炎</v>
          </cell>
          <cell r="G7470" t="str">
            <v>胃肠系统疾病</v>
          </cell>
        </row>
        <row r="7471">
          <cell r="E7471" t="str">
            <v>ENTEROCOLITIS HELMINTHIC</v>
          </cell>
          <cell r="F7471" t="str">
            <v>蠕虫性小肠结肠炎</v>
          </cell>
          <cell r="G7471" t="str">
            <v>感染及侵染类疾病</v>
          </cell>
        </row>
        <row r="7472">
          <cell r="E7472" t="str">
            <v>ENTEROCOLITIS INFECTIOUS</v>
          </cell>
          <cell r="F7472" t="str">
            <v>感染性小肠结肠炎</v>
          </cell>
          <cell r="G7472" t="str">
            <v>感染及侵染类疾病</v>
          </cell>
        </row>
        <row r="7473">
          <cell r="E7473" t="str">
            <v>ENTEROCOLITIS VIRAL</v>
          </cell>
          <cell r="F7473" t="str">
            <v>病毒性小肠结肠炎</v>
          </cell>
          <cell r="G7473" t="str">
            <v>感染及侵染类疾病</v>
          </cell>
        </row>
        <row r="7474">
          <cell r="E7474" t="str">
            <v>ENTEROCOLONIC FISTULA</v>
          </cell>
          <cell r="F7474" t="str">
            <v>小肠结肠瘘</v>
          </cell>
          <cell r="G7474" t="str">
            <v>胃肠系统疾病</v>
          </cell>
        </row>
        <row r="7475">
          <cell r="E7475" t="str">
            <v>ENTEROCUTANEOUS FISTULA</v>
          </cell>
          <cell r="F7475" t="str">
            <v>肠外瘘</v>
          </cell>
          <cell r="G7475" t="str">
            <v>胃肠系统疾病</v>
          </cell>
        </row>
        <row r="7476">
          <cell r="E7476" t="str">
            <v>ENTEROPATHIC SPONDYLITIS</v>
          </cell>
          <cell r="F7476" t="str">
            <v>肠病性脊柱炎</v>
          </cell>
          <cell r="G7476" t="str">
            <v>各种肌肉骨骼及结缔组织疾病</v>
          </cell>
        </row>
        <row r="7477">
          <cell r="E7477" t="str">
            <v>ENTEROPATHY-ASSOCIATED T-CELL LYMPHOMA</v>
          </cell>
          <cell r="F7477" t="str">
            <v>肠病相关的 T 细胞淋巴瘤</v>
          </cell>
          <cell r="G7477" t="str">
            <v>良性、恶性及性质不明的肿瘤（包括囊状和息肉状）</v>
          </cell>
        </row>
        <row r="7478">
          <cell r="E7478" t="str">
            <v>ENTERORRHAPHY</v>
          </cell>
          <cell r="F7478" t="str">
            <v>肠缝术</v>
          </cell>
          <cell r="G7478" t="str">
            <v>各种手术及医疗操作</v>
          </cell>
        </row>
        <row r="7479">
          <cell r="E7479" t="str">
            <v>ENTEROSTOMY</v>
          </cell>
          <cell r="F7479" t="str">
            <v>肠造口术</v>
          </cell>
          <cell r="G7479" t="str">
            <v>各种手术及医疗操作</v>
          </cell>
        </row>
        <row r="7480">
          <cell r="E7480" t="str">
            <v>ENTEROSTOMY CLOSURE</v>
          </cell>
          <cell r="F7480" t="str">
            <v>肠造口闭合术</v>
          </cell>
          <cell r="G7480" t="str">
            <v>各种手术及医疗操作</v>
          </cell>
        </row>
        <row r="7481">
          <cell r="E7481" t="str">
            <v>ENTEROVESICAL FISTULA</v>
          </cell>
          <cell r="F7481" t="str">
            <v>肠膀胱瘘</v>
          </cell>
          <cell r="G7481" t="str">
            <v>胃肠系统疾病</v>
          </cell>
        </row>
        <row r="7482">
          <cell r="E7482" t="str">
            <v>ENTEROVIRUS INFECTION</v>
          </cell>
          <cell r="F7482" t="str">
            <v>肠道病毒感染</v>
          </cell>
          <cell r="G7482" t="str">
            <v>感染及侵染类疾病</v>
          </cell>
        </row>
        <row r="7483">
          <cell r="E7483" t="str">
            <v>ENTEROVIRUS MYOCARDITIS</v>
          </cell>
          <cell r="F7483" t="str">
            <v>肠道病毒性心肌炎</v>
          </cell>
          <cell r="G7483" t="str">
            <v>感染及侵染类疾病</v>
          </cell>
        </row>
        <row r="7484">
          <cell r="E7484" t="str">
            <v>ENTEROVIRUS SEROLOGY TEST POSITIVE</v>
          </cell>
          <cell r="F7484" t="str">
            <v>肠病毒检测阳性</v>
          </cell>
          <cell r="G7484" t="str">
            <v>各类检查</v>
          </cell>
        </row>
        <row r="7485">
          <cell r="E7485" t="str">
            <v>ENTEROVIRUS TEST NEGATIVE</v>
          </cell>
          <cell r="F7485" t="str">
            <v>肠病毒检测阴性</v>
          </cell>
          <cell r="G7485" t="str">
            <v>各类检查</v>
          </cell>
        </row>
        <row r="7486">
          <cell r="E7486" t="str">
            <v>ENTEROVIRUS TEST POSITIVE</v>
          </cell>
          <cell r="F7486" t="str">
            <v>肠病毒检测阳性</v>
          </cell>
          <cell r="G7486" t="str">
            <v>各类检查</v>
          </cell>
        </row>
        <row r="7487">
          <cell r="E7487" t="str">
            <v>ENTHESOPATHY</v>
          </cell>
          <cell r="F7487" t="str">
            <v>起止点病</v>
          </cell>
          <cell r="G7487" t="str">
            <v>各种肌肉骨骼及结缔组织疾病</v>
          </cell>
        </row>
        <row r="7488">
          <cell r="E7488" t="str">
            <v>ENTHESOPHYTE</v>
          </cell>
          <cell r="F7488" t="str">
            <v>起止点增生线</v>
          </cell>
          <cell r="G7488" t="str">
            <v>各种肌肉骨骼及结缔组织疾病</v>
          </cell>
        </row>
        <row r="7489">
          <cell r="E7489" t="str">
            <v>ENTROPION</v>
          </cell>
          <cell r="F7489" t="str">
            <v>睑内翻</v>
          </cell>
          <cell r="G7489" t="str">
            <v>眼器官疾病</v>
          </cell>
        </row>
        <row r="7490">
          <cell r="E7490" t="str">
            <v>ENTROPION CONGENITAL</v>
          </cell>
          <cell r="F7490" t="str">
            <v>先天性睑内翻</v>
          </cell>
          <cell r="G7490" t="str">
            <v>各种先天性家族性遗传性疾病</v>
          </cell>
        </row>
        <row r="7491">
          <cell r="E7491" t="str">
            <v>ENURESIS</v>
          </cell>
          <cell r="F7491" t="str">
            <v>遗尿</v>
          </cell>
          <cell r="G7491" t="str">
            <v>精神病类</v>
          </cell>
        </row>
        <row r="7492">
          <cell r="E7492" t="str">
            <v>ENVIRONMENTAL EXPOSURE</v>
          </cell>
          <cell r="F7492" t="str">
            <v>环境暴露</v>
          </cell>
          <cell r="G7492" t="str">
            <v>各类损伤、中毒及操作并发症</v>
          </cell>
        </row>
        <row r="7493">
          <cell r="E7493" t="str">
            <v>ENZYME ABNORMALITY</v>
          </cell>
          <cell r="F7493" t="str">
            <v>酶异常</v>
          </cell>
          <cell r="G7493" t="str">
            <v>代谢及营养类疾病</v>
          </cell>
        </row>
        <row r="7494">
          <cell r="E7494" t="str">
            <v>ENZYME ACTIVITY ABNORMAL</v>
          </cell>
          <cell r="F7494" t="str">
            <v>酶活性异常</v>
          </cell>
          <cell r="G7494" t="str">
            <v>各类检查</v>
          </cell>
        </row>
        <row r="7495">
          <cell r="E7495" t="str">
            <v>ENZYME ACTIVITY DECREASED</v>
          </cell>
          <cell r="F7495" t="str">
            <v>酶活性降低</v>
          </cell>
          <cell r="G7495" t="str">
            <v>各类检查</v>
          </cell>
        </row>
        <row r="7496">
          <cell r="E7496" t="str">
            <v>ENZYME ACTIVITY INCREASED</v>
          </cell>
          <cell r="F7496" t="str">
            <v>酶活性增加</v>
          </cell>
          <cell r="G7496" t="str">
            <v>各类检查</v>
          </cell>
        </row>
        <row r="7497">
          <cell r="E7497" t="str">
            <v>ENZYME ACTIVITY NORMAL</v>
          </cell>
          <cell r="F7497" t="str">
            <v>酶活性正常</v>
          </cell>
          <cell r="G7497" t="str">
            <v>各类检查</v>
          </cell>
        </row>
        <row r="7498">
          <cell r="E7498" t="str">
            <v>ENZYME INDUCTION</v>
          </cell>
          <cell r="F7498" t="str">
            <v>酶诱导</v>
          </cell>
          <cell r="G7498" t="str">
            <v>全身性疾病及给药部位各种反应</v>
          </cell>
        </row>
        <row r="7499">
          <cell r="E7499" t="str">
            <v>ENZYME INHIBITION</v>
          </cell>
          <cell r="F7499" t="str">
            <v>酶抑制</v>
          </cell>
          <cell r="G7499" t="str">
            <v>全身性疾病及给药部位各种反应</v>
          </cell>
        </row>
        <row r="7500">
          <cell r="E7500" t="str">
            <v>ENZYME LEVEL ABNORMAL</v>
          </cell>
          <cell r="F7500" t="str">
            <v>酶水平异常</v>
          </cell>
          <cell r="G7500" t="str">
            <v>各类检查</v>
          </cell>
        </row>
        <row r="7501">
          <cell r="E7501" t="str">
            <v>ENZYME LEVEL DECREASED</v>
          </cell>
          <cell r="F7501" t="str">
            <v>酶水平降低</v>
          </cell>
          <cell r="G7501" t="str">
            <v>各类检查</v>
          </cell>
        </row>
        <row r="7502">
          <cell r="E7502" t="str">
            <v>ENZYME LEVEL INCREASED</v>
          </cell>
          <cell r="F7502" t="str">
            <v>酶水平增加</v>
          </cell>
          <cell r="G7502" t="str">
            <v>各类检查</v>
          </cell>
        </row>
        <row r="7503">
          <cell r="E7503" t="str">
            <v>ENZYME LEVEL TEST</v>
          </cell>
          <cell r="F7503" t="str">
            <v>酶水平检测</v>
          </cell>
          <cell r="G7503" t="str">
            <v>各类检查</v>
          </cell>
        </row>
        <row r="7504">
          <cell r="E7504" t="str">
            <v>ENZYME SUPPLEMENTATION</v>
          </cell>
          <cell r="F7504" t="str">
            <v>酶补充治疗</v>
          </cell>
          <cell r="G7504" t="str">
            <v>各种手术及医疗操作</v>
          </cell>
        </row>
        <row r="7505">
          <cell r="E7505" t="str">
            <v>EOSINOPENIA</v>
          </cell>
          <cell r="F7505" t="str">
            <v>嗜酸粒细胞减少症</v>
          </cell>
          <cell r="G7505" t="str">
            <v>血液及淋巴系统疾病</v>
          </cell>
        </row>
        <row r="7506">
          <cell r="E7506" t="str">
            <v>EOSINOPHIL CATIONIC PROTEIN DECREASED</v>
          </cell>
          <cell r="F7506" t="str">
            <v>嗜酸细胞阳离子蛋白减少</v>
          </cell>
          <cell r="G7506" t="str">
            <v>各类检查</v>
          </cell>
        </row>
        <row r="7507">
          <cell r="E7507" t="str">
            <v>EOSINOPHIL CATIONIC PROTEIN INCREASED</v>
          </cell>
          <cell r="F7507" t="str">
            <v>嗜酸细胞阳离子蛋白增多</v>
          </cell>
          <cell r="G7507" t="str">
            <v>各类检查</v>
          </cell>
        </row>
        <row r="7508">
          <cell r="E7508" t="str">
            <v>EOSINOPHIL COUNT</v>
          </cell>
          <cell r="F7508" t="str">
            <v>嗜酸粒细胞计数</v>
          </cell>
          <cell r="G7508" t="str">
            <v>各类检查</v>
          </cell>
        </row>
        <row r="7509">
          <cell r="E7509" t="str">
            <v>EOSINOPHIL COUNT ABNORMAL</v>
          </cell>
          <cell r="F7509" t="str">
            <v>嗜酸粒细胞计数异常</v>
          </cell>
          <cell r="G7509" t="str">
            <v>各类检查</v>
          </cell>
        </row>
        <row r="7510">
          <cell r="E7510" t="str">
            <v>EOSINOPHIL COUNT DECREASED</v>
          </cell>
          <cell r="F7510" t="str">
            <v>嗜酸粒细胞计数降低</v>
          </cell>
          <cell r="G7510" t="str">
            <v>各类检查</v>
          </cell>
        </row>
        <row r="7511">
          <cell r="E7511" t="str">
            <v>EOSINOPHIL COUNT INCREASED</v>
          </cell>
          <cell r="F7511" t="str">
            <v>嗜酸粒细胞计数增多</v>
          </cell>
          <cell r="G7511" t="str">
            <v>各类检查</v>
          </cell>
        </row>
        <row r="7512">
          <cell r="E7512" t="str">
            <v>EOSINOPHIL COUNT NORMAL</v>
          </cell>
          <cell r="F7512" t="str">
            <v>嗜酸粒细胞计数正常</v>
          </cell>
          <cell r="G7512" t="str">
            <v>各类检查</v>
          </cell>
        </row>
        <row r="7513">
          <cell r="E7513" t="str">
            <v>EOSINOPHIL MORPHOLOGY ABNORMAL</v>
          </cell>
          <cell r="F7513" t="str">
            <v>嗜酸性粒细胞形态异常</v>
          </cell>
          <cell r="G7513" t="str">
            <v>各类检查</v>
          </cell>
        </row>
        <row r="7514">
          <cell r="E7514" t="str">
            <v>EOSINOPHIL PERCENTAGE ABNORMAL</v>
          </cell>
          <cell r="F7514" t="str">
            <v>嗜酸性粒细胞百分比异常</v>
          </cell>
          <cell r="G7514" t="str">
            <v>各类检查</v>
          </cell>
        </row>
        <row r="7515">
          <cell r="E7515" t="str">
            <v>EOSINOPHIL PERCENTAGE DECREASED</v>
          </cell>
          <cell r="F7515" t="str">
            <v>嗜酸粒细胞百分比降低</v>
          </cell>
          <cell r="G7515" t="str">
            <v>各类检查</v>
          </cell>
        </row>
        <row r="7516">
          <cell r="E7516" t="str">
            <v>EOSINOPHIL PERCENTAGE INCREASED</v>
          </cell>
          <cell r="F7516" t="str">
            <v>嗜酸粒细胞百分比升高</v>
          </cell>
          <cell r="G7516" t="str">
            <v>各类检查</v>
          </cell>
        </row>
        <row r="7517">
          <cell r="E7517" t="str">
            <v>EOSINOPHILIA</v>
          </cell>
          <cell r="F7517" t="str">
            <v>嗜酸粒细胞增多症</v>
          </cell>
          <cell r="G7517" t="str">
            <v>血液及淋巴系统疾病</v>
          </cell>
        </row>
        <row r="7518">
          <cell r="E7518" t="str">
            <v>EOSINOPHILIA MYALGIA SYNDROME</v>
          </cell>
          <cell r="F7518" t="str">
            <v>嗜酸粒细胞增多性肌痛综合征</v>
          </cell>
          <cell r="G7518" t="str">
            <v>血液及淋巴系统疾病</v>
          </cell>
        </row>
        <row r="7519">
          <cell r="E7519" t="str">
            <v>EOSINOPHILIC BRONCHITIS</v>
          </cell>
          <cell r="F7519" t="str">
            <v>嗜酸细胞性支气管炎</v>
          </cell>
          <cell r="G7519" t="str">
            <v>呼吸系统、胸及纵隔疾病</v>
          </cell>
        </row>
        <row r="7520">
          <cell r="E7520" t="str">
            <v>EOSINOPHILIC CELLULITIS</v>
          </cell>
          <cell r="F7520" t="str">
            <v>嗜酸性蜂窝组织炎</v>
          </cell>
          <cell r="G7520" t="str">
            <v>皮肤及皮下组织类疾病</v>
          </cell>
        </row>
        <row r="7521">
          <cell r="E7521" t="str">
            <v>EOSINOPHILIC COLITIS</v>
          </cell>
          <cell r="F7521" t="str">
            <v>嗜酸细胞性结肠炎</v>
          </cell>
          <cell r="G7521" t="str">
            <v>胃肠系统疾病</v>
          </cell>
        </row>
        <row r="7522">
          <cell r="E7522" t="str">
            <v>EOSINOPHILIC CYSTITIS</v>
          </cell>
          <cell r="F7522" t="str">
            <v>嗜酸细胞性膀胱炎</v>
          </cell>
          <cell r="G7522" t="str">
            <v>肾脏及泌尿系统疾病</v>
          </cell>
        </row>
        <row r="7523">
          <cell r="E7523" t="str">
            <v>EOSINOPHILIC FASCIITIS</v>
          </cell>
          <cell r="F7523" t="str">
            <v>嗜酸粒细胞增多性筋膜炎</v>
          </cell>
          <cell r="G7523" t="str">
            <v>各种肌肉骨骼及结缔组织疾病</v>
          </cell>
        </row>
        <row r="7524">
          <cell r="E7524" t="str">
            <v>EOSINOPHILIC GASTRITIS</v>
          </cell>
          <cell r="F7524" t="str">
            <v>嗜酸性粒细胞性胃肠炎</v>
          </cell>
          <cell r="G7524" t="str">
            <v>胃肠系统疾病</v>
          </cell>
        </row>
        <row r="7525">
          <cell r="E7525" t="str">
            <v>EOSINOPHILIC GRANULOMATOSIS WITH POLYANGIITIS</v>
          </cell>
          <cell r="F7525" t="str">
            <v>嗜酸性肉芽肿性多血管炎</v>
          </cell>
          <cell r="G7525" t="str">
            <v>免疫系统疾病</v>
          </cell>
        </row>
        <row r="7526">
          <cell r="E7526" t="str">
            <v>EOSINOPHILIC LEUKAEMIA</v>
          </cell>
          <cell r="F7526" t="str">
            <v>嗜酸粒细胞性白血病</v>
          </cell>
          <cell r="G7526" t="str">
            <v>良性、恶性及性质不明的肿瘤（包括囊状和息肉状）</v>
          </cell>
        </row>
        <row r="7527">
          <cell r="E7527" t="str">
            <v>EOSINOPHILIC MYOCARDITIS</v>
          </cell>
          <cell r="F7527" t="str">
            <v>嗜酸粒细胞增多性心肌炎</v>
          </cell>
          <cell r="G7527" t="str">
            <v>心脏器官疾病</v>
          </cell>
        </row>
        <row r="7528">
          <cell r="E7528" t="str">
            <v>EOSINOPHILIC OESOPHAGITIS</v>
          </cell>
          <cell r="F7528" t="str">
            <v>嗜酸细胞性食管炎</v>
          </cell>
          <cell r="G7528" t="str">
            <v>胃肠系统疾病</v>
          </cell>
        </row>
        <row r="7529">
          <cell r="E7529" t="str">
            <v>EOSINOPHILIC OTITIS MEDIA</v>
          </cell>
          <cell r="F7529" t="str">
            <v>嗜酸性中耳炎</v>
          </cell>
          <cell r="G7529" t="str">
            <v>耳及迷路类疾病</v>
          </cell>
        </row>
        <row r="7530">
          <cell r="E7530" t="str">
            <v>EOSINOPHILIC PANNICULITIS</v>
          </cell>
          <cell r="F7530" t="str">
            <v>嗜酸细胞性脂膜炎</v>
          </cell>
          <cell r="G7530" t="str">
            <v>皮肤及皮下组织类疾病</v>
          </cell>
        </row>
        <row r="7531">
          <cell r="E7531" t="str">
            <v>EOSINOPHILIC PLEURAL EFFUSION</v>
          </cell>
          <cell r="F7531" t="str">
            <v>嗜酸粒细胞增多性胸腔积液</v>
          </cell>
          <cell r="G7531" t="str">
            <v>呼吸系统、胸及纵隔疾病</v>
          </cell>
        </row>
        <row r="7532">
          <cell r="E7532" t="str">
            <v>EOSINOPHILIC PNEUMONIA</v>
          </cell>
          <cell r="F7532" t="str">
            <v>嗜酸粒细胞性肺炎</v>
          </cell>
          <cell r="G7532" t="str">
            <v>呼吸系统、胸及纵隔疾病</v>
          </cell>
        </row>
        <row r="7533">
          <cell r="E7533" t="str">
            <v>EOSINOPHILIC PNEUMONIA ACUTE</v>
          </cell>
          <cell r="F7533" t="str">
            <v>急性嗜酸细胞性肺炎</v>
          </cell>
          <cell r="G7533" t="str">
            <v>呼吸系统、胸及纵隔疾病</v>
          </cell>
        </row>
        <row r="7534">
          <cell r="E7534" t="str">
            <v>EOSINOPHILIC PNEUMONIA CHRONIC</v>
          </cell>
          <cell r="F7534" t="str">
            <v>慢性嗜酸细胞性肺炎</v>
          </cell>
          <cell r="G7534" t="str">
            <v>呼吸系统、胸及纵隔疾病</v>
          </cell>
        </row>
        <row r="7535">
          <cell r="E7535" t="str">
            <v>EOSINOPHILIC PUSTULAR FOLLICULITIS</v>
          </cell>
          <cell r="F7535" t="str">
            <v>嗜酸细胞性脓包性毛囊炎</v>
          </cell>
          <cell r="G7535" t="str">
            <v>皮肤及皮下组织类疾病</v>
          </cell>
        </row>
        <row r="7536">
          <cell r="E7536" t="str">
            <v>EOSINOPHILIC PUSTULOSIS</v>
          </cell>
          <cell r="F7536" t="str">
            <v>嗜酸性脓疱病</v>
          </cell>
          <cell r="G7536" t="str">
            <v>皮肤及皮下组织类疾病</v>
          </cell>
        </row>
        <row r="7537">
          <cell r="E7537" t="str">
            <v>EOSINOPHILIC RHINITIS</v>
          </cell>
          <cell r="F7537" t="str">
            <v>嗜酸细胞性鼻炎</v>
          </cell>
          <cell r="G7537" t="str">
            <v>呼吸系统、胸及纵隔疾病</v>
          </cell>
        </row>
        <row r="7538">
          <cell r="E7538" t="str">
            <v>EOSINOPHILS URINE</v>
          </cell>
          <cell r="F7538" t="str">
            <v>尿嗜酸性粒细胞</v>
          </cell>
          <cell r="G7538" t="str">
            <v>各类检查</v>
          </cell>
        </row>
        <row r="7539">
          <cell r="E7539" t="str">
            <v>EOSINOPHILS URINE PRESENT</v>
          </cell>
          <cell r="F7539" t="str">
            <v>尿嗜酸性粒细胞检出</v>
          </cell>
          <cell r="G7539" t="str">
            <v>各类检查</v>
          </cell>
        </row>
        <row r="7540">
          <cell r="E7540" t="str">
            <v>EPENDYMITIS</v>
          </cell>
          <cell r="F7540" t="str">
            <v>室管膜炎</v>
          </cell>
          <cell r="G7540" t="str">
            <v>感染及侵染类疾病</v>
          </cell>
        </row>
        <row r="7541">
          <cell r="E7541" t="str">
            <v>EPENDYMOMA</v>
          </cell>
          <cell r="F7541" t="str">
            <v>室管膜细胞瘤</v>
          </cell>
          <cell r="G7541" t="str">
            <v>良性、恶性及性质不明的肿瘤（包括囊状和息肉状）</v>
          </cell>
        </row>
        <row r="7542">
          <cell r="E7542" t="str">
            <v>EPENDYMOMA BENIGN</v>
          </cell>
          <cell r="F7542" t="str">
            <v>良性室管膜细胞瘤</v>
          </cell>
          <cell r="G7542" t="str">
            <v>良性、恶性及性质不明的肿瘤（包括囊状和息肉状）</v>
          </cell>
        </row>
        <row r="7543">
          <cell r="E7543" t="str">
            <v>EPENDYMOMA MALIGNANT</v>
          </cell>
          <cell r="F7543" t="str">
            <v>恶性室管膜细胞瘤</v>
          </cell>
          <cell r="G7543" t="str">
            <v>良性、恶性及性质不明的肿瘤（包括囊状和息肉状）</v>
          </cell>
        </row>
        <row r="7544">
          <cell r="E7544" t="str">
            <v>EPHELIDES</v>
          </cell>
          <cell r="F7544" t="str">
            <v>雀斑</v>
          </cell>
          <cell r="G7544" t="str">
            <v>皮肤及皮下组织类疾病</v>
          </cell>
        </row>
        <row r="7545">
          <cell r="E7545" t="str">
            <v>EPICONDYLITIS</v>
          </cell>
          <cell r="F7545" t="str">
            <v>上髁炎</v>
          </cell>
          <cell r="G7545" t="str">
            <v>各类损伤、中毒及操作并发症</v>
          </cell>
        </row>
        <row r="7546">
          <cell r="E7546" t="str">
            <v>EPIDEMIC NEPHROPATHY</v>
          </cell>
          <cell r="F7546" t="str">
            <v>伴有肾综合征的出血热</v>
          </cell>
          <cell r="G7546" t="str">
            <v>感染及侵染类疾病</v>
          </cell>
        </row>
        <row r="7547">
          <cell r="E7547" t="str">
            <v>EPIDEMIC PLEURODYNIA</v>
          </cell>
          <cell r="F7547" t="str">
            <v>流行性胸膜痛</v>
          </cell>
          <cell r="G7547" t="str">
            <v>感染及侵染类疾病</v>
          </cell>
        </row>
        <row r="7548">
          <cell r="E7548" t="str">
            <v>EPIDEMIC POLYARTHRITIS</v>
          </cell>
          <cell r="F7548" t="str">
            <v>流行性多关节炎</v>
          </cell>
          <cell r="G7548" t="str">
            <v>感染及侵染类疾病</v>
          </cell>
        </row>
        <row r="7549">
          <cell r="E7549" t="str">
            <v>EPIDERMAL GROWTH FACTOR RECEPTOR DECREASED</v>
          </cell>
          <cell r="F7549" t="str">
            <v>人类表皮生长因子受体减少</v>
          </cell>
          <cell r="G7549" t="str">
            <v>各类检查</v>
          </cell>
        </row>
        <row r="7550">
          <cell r="E7550" t="str">
            <v>EPIDERMAL GROWTH FACTOR RECEPTOR INCREASED</v>
          </cell>
          <cell r="F7550" t="str">
            <v>人类表皮生长因子受体增加</v>
          </cell>
          <cell r="G7550" t="str">
            <v>各类检查</v>
          </cell>
        </row>
        <row r="7551">
          <cell r="E7551" t="str">
            <v>EPIDERMAL NAEVUS</v>
          </cell>
          <cell r="F7551" t="str">
            <v>表皮痣</v>
          </cell>
          <cell r="G7551" t="str">
            <v>各种先天性家族性遗传性疾病</v>
          </cell>
        </row>
        <row r="7552">
          <cell r="E7552" t="str">
            <v>EPIDERMAL NAEVUS SYNDROME</v>
          </cell>
          <cell r="F7552" t="str">
            <v>表皮痣综合征</v>
          </cell>
          <cell r="G7552" t="str">
            <v>各种先天性家族性遗传性疾病</v>
          </cell>
        </row>
        <row r="7553">
          <cell r="E7553" t="str">
            <v>EPIDERMAL NECROSIS</v>
          </cell>
          <cell r="F7553" t="str">
            <v>表皮坏死</v>
          </cell>
          <cell r="G7553" t="str">
            <v>皮肤及皮下组织类疾病</v>
          </cell>
        </row>
        <row r="7554">
          <cell r="E7554" t="str">
            <v>EPIDERMODYSPLASIA VERRUCIFORMIS</v>
          </cell>
          <cell r="F7554" t="str">
            <v>疣状表皮发育不良</v>
          </cell>
          <cell r="G7554" t="str">
            <v>感染及侵染类疾病</v>
          </cell>
        </row>
        <row r="7555">
          <cell r="E7555" t="str">
            <v>EPIDERMOID CYST EXCISION</v>
          </cell>
          <cell r="F7555" t="str">
            <v>表皮样囊肿切除</v>
          </cell>
          <cell r="G7555" t="str">
            <v>各种手术及医疗操作</v>
          </cell>
        </row>
        <row r="7556">
          <cell r="E7556" t="str">
            <v>EPIDERMOLYSIS</v>
          </cell>
          <cell r="F7556" t="str">
            <v>表皮松解</v>
          </cell>
          <cell r="G7556" t="str">
            <v>皮肤及皮下组织类疾病</v>
          </cell>
        </row>
        <row r="7557">
          <cell r="E7557" t="str">
            <v>EPIDERMOLYSIS BULLOSA</v>
          </cell>
          <cell r="F7557" t="str">
            <v>大疱性表皮松解</v>
          </cell>
          <cell r="G7557" t="str">
            <v>各种先天性家族性遗传性疾病</v>
          </cell>
        </row>
        <row r="7558">
          <cell r="E7558" t="str">
            <v>EPIDIDYMAL CYST</v>
          </cell>
          <cell r="F7558" t="str">
            <v>附睾囊肿</v>
          </cell>
          <cell r="G7558" t="str">
            <v>生殖系统及乳腺疾病</v>
          </cell>
        </row>
        <row r="7559">
          <cell r="E7559" t="str">
            <v>EPIDIDYMAL DISORDER</v>
          </cell>
          <cell r="F7559" t="str">
            <v>附睾疾病</v>
          </cell>
          <cell r="G7559" t="str">
            <v>生殖系统及乳腺疾病</v>
          </cell>
        </row>
        <row r="7560">
          <cell r="E7560" t="str">
            <v>EPIDIDYMAL ENLARGEMENT</v>
          </cell>
          <cell r="F7560" t="str">
            <v>附睾肥大</v>
          </cell>
          <cell r="G7560" t="str">
            <v>生殖系统及乳腺疾病</v>
          </cell>
        </row>
        <row r="7561">
          <cell r="E7561" t="str">
            <v>EPIDIDYMAL INFECTION</v>
          </cell>
          <cell r="F7561" t="str">
            <v>附睾炎</v>
          </cell>
          <cell r="G7561" t="str">
            <v>感染及侵染类疾病</v>
          </cell>
        </row>
        <row r="7562">
          <cell r="E7562" t="str">
            <v>EPIDIDYMAL NEOPLASM</v>
          </cell>
          <cell r="F7562" t="str">
            <v>附睾瘤</v>
          </cell>
          <cell r="G7562" t="str">
            <v>良性、恶性及性质不明的肿瘤（包括囊状和息肉状）</v>
          </cell>
        </row>
        <row r="7563">
          <cell r="E7563" t="str">
            <v>EPIDIDYMAL TENDERNESS</v>
          </cell>
          <cell r="F7563" t="str">
            <v>附睾触痛</v>
          </cell>
          <cell r="G7563" t="str">
            <v>生殖系统及乳腺疾病</v>
          </cell>
        </row>
        <row r="7564">
          <cell r="E7564" t="str">
            <v>EPIDIDYMECTOMY</v>
          </cell>
          <cell r="F7564" t="str">
            <v>附睾切除术</v>
          </cell>
          <cell r="G7564" t="str">
            <v>各种手术及医疗操作</v>
          </cell>
        </row>
        <row r="7565">
          <cell r="E7565" t="str">
            <v>EPIDIDYMITIS</v>
          </cell>
          <cell r="F7565" t="str">
            <v>附睾炎</v>
          </cell>
          <cell r="G7565" t="str">
            <v>感染及侵染类疾病</v>
          </cell>
        </row>
        <row r="7566">
          <cell r="E7566" t="str">
            <v>EPIDIDYMITIS TUBERCULOUS</v>
          </cell>
          <cell r="F7566" t="str">
            <v>结核性附睾炎</v>
          </cell>
          <cell r="G7566" t="str">
            <v>感染及侵染类疾病</v>
          </cell>
        </row>
        <row r="7567">
          <cell r="E7567" t="str">
            <v>EPIDURAL ANAESTHESIA</v>
          </cell>
          <cell r="F7567" t="str">
            <v>硬膜外麻醉</v>
          </cell>
          <cell r="G7567" t="str">
            <v>各种手术及医疗操作</v>
          </cell>
        </row>
        <row r="7568">
          <cell r="E7568" t="str">
            <v>EPIDURAL ANALGESIA</v>
          </cell>
          <cell r="F7568" t="str">
            <v>硬膜外腔麻醉</v>
          </cell>
          <cell r="G7568" t="str">
            <v>各种手术及医疗操作</v>
          </cell>
        </row>
        <row r="7569">
          <cell r="E7569" t="str">
            <v>EPIDURAL BLOOD PATCH</v>
          </cell>
          <cell r="F7569" t="str">
            <v>硬膜外血斑</v>
          </cell>
          <cell r="G7569" t="str">
            <v>各种手术及医疗操作</v>
          </cell>
        </row>
        <row r="7570">
          <cell r="E7570" t="str">
            <v>EPIDURAL CATHETER PLACEMENT</v>
          </cell>
          <cell r="F7570" t="str">
            <v>硬膜导管置入</v>
          </cell>
          <cell r="G7570" t="str">
            <v>各种手术及医疗操作</v>
          </cell>
        </row>
        <row r="7571">
          <cell r="E7571" t="str">
            <v>EPIDURAL EMPYEMA</v>
          </cell>
          <cell r="F7571" t="str">
            <v>硬脑膜外脓肿</v>
          </cell>
          <cell r="G7571" t="str">
            <v>感染及侵染类疾病</v>
          </cell>
        </row>
        <row r="7572">
          <cell r="E7572" t="str">
            <v>EPIDURAL FIBROSIS</v>
          </cell>
          <cell r="F7572" t="str">
            <v>硬膜外纤维化</v>
          </cell>
          <cell r="G7572" t="str">
            <v>各类损伤、中毒及操作并发症</v>
          </cell>
        </row>
        <row r="7573">
          <cell r="E7573" t="str">
            <v>EPIDURAL HAEMORRHAGE</v>
          </cell>
          <cell r="F7573" t="str">
            <v>硬膜外出血</v>
          </cell>
          <cell r="G7573" t="str">
            <v>各类损伤、中毒及操作并发症</v>
          </cell>
        </row>
        <row r="7574">
          <cell r="E7574" t="str">
            <v>EPIDURAL INJECTION</v>
          </cell>
          <cell r="F7574" t="str">
            <v>硬膜外注射</v>
          </cell>
          <cell r="G7574" t="str">
            <v>各种手术及医疗操作</v>
          </cell>
        </row>
        <row r="7575">
          <cell r="E7575" t="str">
            <v>EPIDURAL LIPOMATOSIS</v>
          </cell>
          <cell r="F7575" t="str">
            <v>硬膜外脂肪过多症</v>
          </cell>
          <cell r="G7575" t="str">
            <v>各类神经系统疾病</v>
          </cell>
        </row>
        <row r="7576">
          <cell r="E7576" t="str">
            <v>EPIDURAL TEST DOSE</v>
          </cell>
          <cell r="F7576" t="str">
            <v>硬膜外试验剂量</v>
          </cell>
          <cell r="G7576" t="str">
            <v>各种手术及医疗操作</v>
          </cell>
        </row>
        <row r="7577">
          <cell r="E7577" t="str">
            <v>EPIDURITIS</v>
          </cell>
          <cell r="F7577" t="str">
            <v>脊髓感染</v>
          </cell>
          <cell r="G7577" t="str">
            <v>感染及侵染类疾病</v>
          </cell>
        </row>
        <row r="7578">
          <cell r="E7578" t="str">
            <v>EPIGASTRIC DISCOMFORT</v>
          </cell>
          <cell r="F7578" t="str">
            <v>中上腹不适</v>
          </cell>
          <cell r="G7578" t="str">
            <v>胃肠系统疾病</v>
          </cell>
        </row>
        <row r="7579">
          <cell r="E7579" t="str">
            <v>EPIGLOTTIC ABSCESS</v>
          </cell>
          <cell r="F7579" t="str">
            <v>会厌脓肿</v>
          </cell>
          <cell r="G7579" t="str">
            <v>感染及侵染类疾病</v>
          </cell>
        </row>
        <row r="7580">
          <cell r="E7580" t="str">
            <v>EPIGLOTTIC CANCER</v>
          </cell>
          <cell r="F7580" t="str">
            <v>会厌癌</v>
          </cell>
          <cell r="G7580" t="str">
            <v>良性、恶性及性质不明的肿瘤（包括囊状和息肉状）</v>
          </cell>
        </row>
        <row r="7581">
          <cell r="E7581" t="str">
            <v>EPIGLOTTIC CARCINOMA</v>
          </cell>
          <cell r="F7581" t="str">
            <v>会厌癌</v>
          </cell>
          <cell r="G7581" t="str">
            <v>良性、恶性及性质不明的肿瘤（包括囊状和息肉状）</v>
          </cell>
        </row>
        <row r="7582">
          <cell r="E7582" t="str">
            <v>EPIGLOTTIC CYST</v>
          </cell>
          <cell r="F7582" t="str">
            <v>会厌囊肿</v>
          </cell>
          <cell r="G7582" t="str">
            <v>呼吸系统、胸及纵隔疾病</v>
          </cell>
        </row>
        <row r="7583">
          <cell r="E7583" t="str">
            <v>EPIGLOTTIC ERYTHEMA</v>
          </cell>
          <cell r="F7583" t="str">
            <v>会厌红斑</v>
          </cell>
          <cell r="G7583" t="str">
            <v>呼吸系统、胸及纵隔疾病</v>
          </cell>
        </row>
        <row r="7584">
          <cell r="E7584" t="str">
            <v>EPIGLOTTIC MASS</v>
          </cell>
          <cell r="F7584" t="str">
            <v>会厌包块</v>
          </cell>
          <cell r="G7584" t="str">
            <v>呼吸系统、胸及纵隔疾病</v>
          </cell>
        </row>
        <row r="7585">
          <cell r="E7585" t="str">
            <v>EPIGLOTTIC OEDEMA</v>
          </cell>
          <cell r="F7585" t="str">
            <v>会厌水肿</v>
          </cell>
          <cell r="G7585" t="str">
            <v>呼吸系统、胸及纵隔疾病</v>
          </cell>
        </row>
        <row r="7586">
          <cell r="E7586" t="str">
            <v>EPIGLOTTIDECTOMY</v>
          </cell>
          <cell r="F7586" t="str">
            <v>会厌切除术</v>
          </cell>
          <cell r="G7586" t="str">
            <v>各种手术及医疗操作</v>
          </cell>
        </row>
        <row r="7587">
          <cell r="E7587" t="str">
            <v>EPIGLOTTIS DYSFUNCTION</v>
          </cell>
          <cell r="F7587" t="str">
            <v>会厌功能失调</v>
          </cell>
          <cell r="G7587" t="str">
            <v>呼吸系统、胸及纵隔疾病</v>
          </cell>
        </row>
        <row r="7588">
          <cell r="E7588" t="str">
            <v>EPIGLOTTIS RECONSTRUCTION</v>
          </cell>
          <cell r="F7588" t="str">
            <v>会厌重建术</v>
          </cell>
          <cell r="G7588" t="str">
            <v>各种手术及医疗操作</v>
          </cell>
        </row>
        <row r="7589">
          <cell r="E7589" t="str">
            <v>EPIGLOTTIS ULCER</v>
          </cell>
          <cell r="F7589" t="str">
            <v>会厌溃疡</v>
          </cell>
          <cell r="G7589" t="str">
            <v>呼吸系统、胸及纵隔疾病</v>
          </cell>
        </row>
        <row r="7590">
          <cell r="E7590" t="str">
            <v>EPIGLOTTITIS</v>
          </cell>
          <cell r="F7590" t="str">
            <v>会厌炎</v>
          </cell>
          <cell r="G7590" t="str">
            <v>感染及侵染类疾病</v>
          </cell>
        </row>
        <row r="7591">
          <cell r="E7591" t="str">
            <v>EPIGLOTTITIS HAEMOPHILUS</v>
          </cell>
          <cell r="F7591" t="str">
            <v>嗜血杆菌性会厌炎</v>
          </cell>
          <cell r="G7591" t="str">
            <v>感染及侵染类疾病</v>
          </cell>
        </row>
        <row r="7592">
          <cell r="E7592" t="str">
            <v>EPIGLOTTITIS OBSTRUCTIVE</v>
          </cell>
          <cell r="F7592" t="str">
            <v>阻塞性会厌炎</v>
          </cell>
          <cell r="G7592" t="str">
            <v>感染及侵染类疾病</v>
          </cell>
        </row>
        <row r="7593">
          <cell r="E7593" t="str">
            <v>EPILEPSIA PARTIALIS CONTINUA</v>
          </cell>
          <cell r="F7593" t="str">
            <v>持续性部分性癫痫</v>
          </cell>
          <cell r="G7593" t="str">
            <v>各类神经系统疾病</v>
          </cell>
        </row>
        <row r="7594">
          <cell r="E7594" t="str">
            <v>EPILEPSY</v>
          </cell>
          <cell r="F7594" t="str">
            <v>癫痫</v>
          </cell>
          <cell r="G7594" t="str">
            <v>各类神经系统疾病</v>
          </cell>
        </row>
        <row r="7595">
          <cell r="E7595" t="str">
            <v>EPILEPSY CONGENITAL</v>
          </cell>
          <cell r="F7595" t="str">
            <v>先天性癫痫</v>
          </cell>
          <cell r="G7595" t="str">
            <v>各种先天性家族性遗传性疾病</v>
          </cell>
        </row>
        <row r="7596">
          <cell r="E7596" t="str">
            <v>EPILEPSY OF INFANCY WITH MIGRATING FOCAL SEIZURES</v>
          </cell>
          <cell r="F7596" t="str">
            <v>婴儿癫痫伴游走性局灶性发作</v>
          </cell>
          <cell r="G7596" t="str">
            <v>各种先天性家族性遗传性疾病</v>
          </cell>
        </row>
        <row r="7597">
          <cell r="E7597" t="str">
            <v>EPILEPSY SURGERY</v>
          </cell>
          <cell r="F7597" t="str">
            <v>癫痫手术</v>
          </cell>
          <cell r="G7597" t="str">
            <v>各种手术及医疗操作</v>
          </cell>
        </row>
        <row r="7598">
          <cell r="E7598" t="str">
            <v>EPILEPSY WITH MYOCLONIC-ATONIC SEIZURES</v>
          </cell>
          <cell r="F7598" t="str">
            <v>肌阵挛失张力癫痫</v>
          </cell>
          <cell r="G7598" t="str">
            <v>各种先天性家族性遗传性疾病</v>
          </cell>
        </row>
        <row r="7599">
          <cell r="E7599" t="str">
            <v>EPILEPTIC AURA</v>
          </cell>
          <cell r="F7599" t="str">
            <v>癫痫先兆</v>
          </cell>
          <cell r="G7599" t="str">
            <v>各类神经系统疾病</v>
          </cell>
        </row>
        <row r="7600">
          <cell r="E7600" t="str">
            <v>EPILEPTIC ENCEPHALOPATHY</v>
          </cell>
          <cell r="F7600" t="str">
            <v>癫痫性脑病</v>
          </cell>
          <cell r="G7600" t="str">
            <v>各类神经系统疾病</v>
          </cell>
        </row>
        <row r="7601">
          <cell r="E7601" t="str">
            <v>EPILEPTIC PSYCHOSIS</v>
          </cell>
          <cell r="F7601" t="str">
            <v>癫痫性精神病</v>
          </cell>
          <cell r="G7601" t="str">
            <v>精神病类</v>
          </cell>
        </row>
        <row r="7602">
          <cell r="E7602" t="str">
            <v>EPINEPHRINE</v>
          </cell>
          <cell r="F7602" t="str">
            <v>肾上腺素</v>
          </cell>
          <cell r="G7602" t="str">
            <v>各类检查</v>
          </cell>
        </row>
        <row r="7603">
          <cell r="E7603" t="str">
            <v>EPINEPHRINE ABNORMAL</v>
          </cell>
          <cell r="F7603" t="str">
            <v>肾上腺素异常</v>
          </cell>
          <cell r="G7603" t="str">
            <v>各类检查</v>
          </cell>
        </row>
        <row r="7604">
          <cell r="E7604" t="str">
            <v>EPINEPHRINE DECREASED</v>
          </cell>
          <cell r="F7604" t="str">
            <v>肾上腺素降低</v>
          </cell>
          <cell r="G7604" t="str">
            <v>各类检查</v>
          </cell>
        </row>
        <row r="7605">
          <cell r="E7605" t="str">
            <v>EPINEPHRINE INCREASED</v>
          </cell>
          <cell r="F7605" t="str">
            <v>肾上腺素升高</v>
          </cell>
          <cell r="G7605" t="str">
            <v>各类检查</v>
          </cell>
        </row>
        <row r="7606">
          <cell r="E7606" t="str">
            <v>EPIPHYSEAL DISORDER</v>
          </cell>
          <cell r="F7606" t="str">
            <v>骨骺疾病</v>
          </cell>
          <cell r="G7606" t="str">
            <v>各种肌肉骨骼及结缔组织疾病</v>
          </cell>
        </row>
        <row r="7607">
          <cell r="E7607" t="str">
            <v>EPIPHYSEAL FRACTURE</v>
          </cell>
          <cell r="F7607" t="str">
            <v>骨骺骨折</v>
          </cell>
          <cell r="G7607" t="str">
            <v>各类损伤、中毒及操作并发症</v>
          </cell>
        </row>
        <row r="7608">
          <cell r="E7608" t="str">
            <v>EPIPHYSEAL INJURY</v>
          </cell>
          <cell r="F7608" t="str">
            <v>骨骺损伤</v>
          </cell>
          <cell r="G7608" t="str">
            <v>各类损伤、中毒及操作并发症</v>
          </cell>
        </row>
        <row r="7609">
          <cell r="E7609" t="str">
            <v>EPIPHYSEAL SURGERY</v>
          </cell>
          <cell r="F7609" t="str">
            <v>骨骺手术</v>
          </cell>
          <cell r="G7609" t="str">
            <v>各种手术及医疗操作</v>
          </cell>
        </row>
        <row r="7610">
          <cell r="E7610" t="str">
            <v>EPIPHYSES DELAYED FUSION</v>
          </cell>
          <cell r="F7610" t="str">
            <v>骨骺闭合延迟</v>
          </cell>
          <cell r="G7610" t="str">
            <v>各种肌肉骨骼及结缔组织疾病</v>
          </cell>
        </row>
        <row r="7611">
          <cell r="E7611" t="str">
            <v>EPIPHYSES PREMATURE FUSION</v>
          </cell>
          <cell r="F7611" t="str">
            <v>骨骺闭合过早</v>
          </cell>
          <cell r="G7611" t="str">
            <v>各种肌肉骨骼及结缔组织疾病</v>
          </cell>
        </row>
        <row r="7612">
          <cell r="E7612" t="str">
            <v>EPIPHYSIODESIS</v>
          </cell>
          <cell r="F7612" t="str">
            <v>骺骨干固定术</v>
          </cell>
          <cell r="G7612" t="str">
            <v>各种手术及医疗操作</v>
          </cell>
        </row>
        <row r="7613">
          <cell r="E7613" t="str">
            <v>EPIPHYSIOLYSIS</v>
          </cell>
          <cell r="F7613" t="str">
            <v>骺滑脱</v>
          </cell>
          <cell r="G7613" t="str">
            <v>各种肌肉骨骼及结缔组织疾病</v>
          </cell>
        </row>
        <row r="7614">
          <cell r="E7614" t="str">
            <v>EPIPHYSITIS</v>
          </cell>
          <cell r="F7614" t="str">
            <v>骨骺炎</v>
          </cell>
          <cell r="G7614" t="str">
            <v>各种肌肉骨骼及结缔组织疾病</v>
          </cell>
        </row>
        <row r="7615">
          <cell r="E7615" t="str">
            <v>EPIPLOIC APPENDAGE REMOVAL</v>
          </cell>
          <cell r="F7615" t="str">
            <v>肠脂垂切除术</v>
          </cell>
          <cell r="G7615" t="str">
            <v>各种手术及医疗操作</v>
          </cell>
        </row>
        <row r="7616">
          <cell r="E7616" t="str">
            <v>EPIPLOIC APPENDAGITIS</v>
          </cell>
          <cell r="F7616" t="str">
            <v>肠脂垂炎</v>
          </cell>
          <cell r="G7616" t="str">
            <v>胃肠系统疾病</v>
          </cell>
        </row>
        <row r="7617">
          <cell r="E7617" t="str">
            <v>EPIRETINAL MEMBRANE</v>
          </cell>
          <cell r="F7617" t="str">
            <v>黄斑前膜</v>
          </cell>
          <cell r="G7617" t="str">
            <v>眼器官疾病</v>
          </cell>
        </row>
        <row r="7618">
          <cell r="E7618" t="str">
            <v>EPISCLERAL HYPERAEMIA</v>
          </cell>
          <cell r="F7618" t="str">
            <v>巩膜外层充血</v>
          </cell>
          <cell r="G7618" t="str">
            <v>眼器官疾病</v>
          </cell>
        </row>
        <row r="7619">
          <cell r="E7619" t="str">
            <v>EPISCLERAL VENOUS PRESSURE INCREASED</v>
          </cell>
          <cell r="F7619" t="str">
            <v>巩膜上静脉压升高</v>
          </cell>
          <cell r="G7619" t="str">
            <v>各类检查</v>
          </cell>
        </row>
        <row r="7620">
          <cell r="E7620" t="str">
            <v>EPISCLERITIS</v>
          </cell>
          <cell r="F7620" t="str">
            <v>巩膜外层炎</v>
          </cell>
          <cell r="G7620" t="str">
            <v>眼器官疾病</v>
          </cell>
        </row>
        <row r="7621">
          <cell r="E7621" t="str">
            <v>EPISIOTOMY</v>
          </cell>
          <cell r="F7621" t="str">
            <v>外阴切开术</v>
          </cell>
          <cell r="G7621" t="str">
            <v>各种手术及医疗操作</v>
          </cell>
        </row>
        <row r="7622">
          <cell r="E7622" t="str">
            <v>EPISPADIAS</v>
          </cell>
          <cell r="F7622" t="str">
            <v>尿道上裂</v>
          </cell>
          <cell r="G7622" t="str">
            <v>各种先天性家族性遗传性疾病</v>
          </cell>
        </row>
        <row r="7623">
          <cell r="E7623" t="str">
            <v>EPISTAXIS</v>
          </cell>
          <cell r="F7623" t="str">
            <v>鼻衄</v>
          </cell>
          <cell r="G7623" t="str">
            <v>呼吸系统、胸及纵隔疾病</v>
          </cell>
        </row>
        <row r="7624">
          <cell r="E7624" t="str">
            <v>EPITHELIOID MESOTHELIOMA</v>
          </cell>
          <cell r="F7624" t="str">
            <v>上皮样间皮瘤</v>
          </cell>
          <cell r="G7624" t="str">
            <v>良性、恶性及性质不明的肿瘤（包括囊状和息肉状）</v>
          </cell>
        </row>
        <row r="7625">
          <cell r="E7625" t="str">
            <v>EPITHELIOID SARCOMA</v>
          </cell>
          <cell r="F7625" t="str">
            <v>上皮样肉瘤</v>
          </cell>
          <cell r="G7625" t="str">
            <v>良性、恶性及性质不明的肿瘤（包括囊状和息肉状）</v>
          </cell>
        </row>
        <row r="7626">
          <cell r="E7626" t="str">
            <v>EPITHELIOID SARCOMA METASTATIC</v>
          </cell>
          <cell r="F7626" t="str">
            <v>转移性上皮样肉瘤</v>
          </cell>
          <cell r="G7626" t="str">
            <v>良性、恶性及性质不明的肿瘤（包括囊状和息肉状）</v>
          </cell>
        </row>
        <row r="7627">
          <cell r="E7627" t="str">
            <v>EPITHELIOMA</v>
          </cell>
          <cell r="F7627" t="str">
            <v>肿瘤</v>
          </cell>
          <cell r="G7627" t="str">
            <v>良性、恶性及性质不明的肿瘤（包括囊状和息肉状）</v>
          </cell>
        </row>
        <row r="7628">
          <cell r="E7628" t="str">
            <v>EPSTEIN-BARR VIRAEMIA</v>
          </cell>
          <cell r="F7628" t="str">
            <v>EB病毒血症</v>
          </cell>
          <cell r="G7628" t="str">
            <v>感染及侵染类疾病</v>
          </cell>
        </row>
        <row r="7629">
          <cell r="E7629" t="str">
            <v>EPSTEIN-BARR VIRUS ANTIBODY</v>
          </cell>
          <cell r="F7629" t="str">
            <v>EB 病毒抗体</v>
          </cell>
          <cell r="G7629" t="str">
            <v>各类检查</v>
          </cell>
        </row>
        <row r="7630">
          <cell r="E7630" t="str">
            <v>EPSTEIN-BARR VIRUS ANTIBODY NEGATIVE</v>
          </cell>
          <cell r="F7630" t="str">
            <v>EB 病毒抗体阴性</v>
          </cell>
          <cell r="G7630" t="str">
            <v>各类检查</v>
          </cell>
        </row>
        <row r="7631">
          <cell r="E7631" t="str">
            <v>EPSTEIN-BARR VIRUS ANTIBODY POSITIVE</v>
          </cell>
          <cell r="F7631" t="str">
            <v>EB 病毒抗体阳性</v>
          </cell>
          <cell r="G7631" t="str">
            <v>各类检查</v>
          </cell>
        </row>
        <row r="7632">
          <cell r="E7632" t="str">
            <v>EPSTEIN-BARR VIRUS ANTIGEN POSITIVE</v>
          </cell>
          <cell r="F7632" t="str">
            <v>EB 病毒抗原阳性</v>
          </cell>
          <cell r="G7632" t="str">
            <v>各类检查</v>
          </cell>
        </row>
        <row r="7633">
          <cell r="E7633" t="str">
            <v>EPSTEIN-BARR VIRUS ASSOCIATED LYMPHOMA</v>
          </cell>
          <cell r="F7633" t="str">
            <v>EB 病毒相关性淋巴瘤</v>
          </cell>
          <cell r="G7633" t="str">
            <v>良性、恶性及性质不明的肿瘤（包括囊状和息肉状）</v>
          </cell>
        </row>
        <row r="7634">
          <cell r="E7634" t="str">
            <v>EPSTEIN-BARR VIRUS ASSOCIATED LYMPHOPROLIFERATIVE DISORDER</v>
          </cell>
          <cell r="F7634" t="str">
            <v>与淋巴增生疾病有关的 EB 病毒</v>
          </cell>
          <cell r="G7634" t="str">
            <v>良性、恶性及性质不明的肿瘤（包括囊状和息肉状）</v>
          </cell>
        </row>
        <row r="7635">
          <cell r="E7635" t="str">
            <v>EPSTEIN-BARR VIRUS INFECTION</v>
          </cell>
          <cell r="F7635" t="str">
            <v>EB病毒感染</v>
          </cell>
          <cell r="G7635" t="str">
            <v>感染及侵染类疾病</v>
          </cell>
        </row>
        <row r="7636">
          <cell r="E7636" t="str">
            <v>EPSTEIN-BARR VIRUS INFECTION REACTIVATION</v>
          </cell>
          <cell r="F7636" t="str">
            <v>Epstein-Barr 病毒感染再激活</v>
          </cell>
          <cell r="G7636" t="str">
            <v>感染及侵染类疾病</v>
          </cell>
        </row>
        <row r="7637">
          <cell r="E7637" t="str">
            <v>EPSTEIN-BARR VIRUS SEROLOGY</v>
          </cell>
          <cell r="F7637" t="str">
            <v>EB 病毒检测</v>
          </cell>
          <cell r="G7637" t="str">
            <v>各类检查</v>
          </cell>
        </row>
        <row r="7638">
          <cell r="E7638" t="str">
            <v>EPSTEIN-BARR VIRUS SEROLOGY POSITIVE</v>
          </cell>
          <cell r="F7638" t="str">
            <v>EB 病毒检测阳性</v>
          </cell>
          <cell r="G7638" t="str">
            <v>各类检查</v>
          </cell>
        </row>
        <row r="7639">
          <cell r="E7639" t="str">
            <v>EPSTEIN-BARR VIRUS TEST</v>
          </cell>
          <cell r="F7639" t="str">
            <v>EB 病毒检测</v>
          </cell>
          <cell r="G7639" t="str">
            <v>各类检查</v>
          </cell>
        </row>
        <row r="7640">
          <cell r="E7640" t="str">
            <v>EPSTEIN-BARR VIRUS TEST NEGATIVE</v>
          </cell>
          <cell r="F7640" t="str">
            <v>EB 病毒检测阴性</v>
          </cell>
          <cell r="G7640" t="str">
            <v>各类检查</v>
          </cell>
        </row>
        <row r="7641">
          <cell r="E7641" t="str">
            <v>EPSTEIN-BARR VIRUS TEST POSITIVE</v>
          </cell>
          <cell r="F7641" t="str">
            <v>EB 病毒检测阳性</v>
          </cell>
          <cell r="G7641" t="str">
            <v>各类检查</v>
          </cell>
        </row>
        <row r="7642">
          <cell r="E7642" t="str">
            <v>EPSTEIN BARR VIRUS POSITIVE MUCOCUTANEOUS ULCER</v>
          </cell>
          <cell r="F7642" t="str">
            <v>EB 病毒阳性皮肤黏膜溃疡</v>
          </cell>
          <cell r="G7642" t="str">
            <v>良性、恶性及性质不明的肿瘤（包括囊状和息肉状）</v>
          </cell>
        </row>
        <row r="7643">
          <cell r="E7643" t="str">
            <v>EPULIS</v>
          </cell>
          <cell r="F7643" t="str">
            <v>牙龈瘤</v>
          </cell>
          <cell r="G7643" t="str">
            <v>胃肠系统疾病</v>
          </cell>
        </row>
        <row r="7644">
          <cell r="E7644" t="str">
            <v>ERB'S PALSY</v>
          </cell>
          <cell r="F7644" t="str">
            <v>产伤引起的臂丛损伤</v>
          </cell>
          <cell r="G7644" t="str">
            <v>各类损伤、中毒及操作并发症</v>
          </cell>
        </row>
        <row r="7645">
          <cell r="E7645" t="str">
            <v>ERDHEIM-CHESTER DISEASE</v>
          </cell>
          <cell r="F7645" t="str">
            <v>Erdheim-Chester 病</v>
          </cell>
          <cell r="G7645" t="str">
            <v>良性、恶性及性质不明的肿瘤（包括囊状和息肉状）</v>
          </cell>
        </row>
        <row r="7646">
          <cell r="E7646" t="str">
            <v>ERECTILE DYSFUNCTION</v>
          </cell>
          <cell r="F7646" t="str">
            <v>勃起功能障碍</v>
          </cell>
          <cell r="G7646" t="str">
            <v>生殖系统及乳腺疾病</v>
          </cell>
        </row>
        <row r="7647">
          <cell r="E7647" t="str">
            <v>ERECTION INCREASED</v>
          </cell>
          <cell r="F7647" t="str">
            <v>勃起增强</v>
          </cell>
          <cell r="G7647" t="str">
            <v>生殖系统及乳腺疾病</v>
          </cell>
        </row>
        <row r="7648">
          <cell r="E7648" t="str">
            <v>ERGOT POISONING</v>
          </cell>
          <cell r="F7648" t="str">
            <v>麦角中毒</v>
          </cell>
          <cell r="G7648" t="str">
            <v>各类损伤、中毒及操作并发症</v>
          </cell>
        </row>
        <row r="7649">
          <cell r="E7649" t="str">
            <v>ERGOTHERAPY</v>
          </cell>
          <cell r="F7649" t="str">
            <v>运动治疗法</v>
          </cell>
          <cell r="G7649" t="str">
            <v>各种手术及医疗操作</v>
          </cell>
        </row>
        <row r="7650">
          <cell r="E7650" t="str">
            <v>EROSIVE BALANITIS</v>
          </cell>
          <cell r="F7650" t="str">
            <v>糜烂性龟头炎</v>
          </cell>
          <cell r="G7650" t="str">
            <v>生殖系统及乳腺疾病</v>
          </cell>
        </row>
        <row r="7651">
          <cell r="E7651" t="str">
            <v>EROSIVE DUODENITIS</v>
          </cell>
          <cell r="F7651" t="str">
            <v>糜烂性十二指肠炎</v>
          </cell>
          <cell r="G7651" t="str">
            <v>胃肠系统疾病</v>
          </cell>
        </row>
        <row r="7652">
          <cell r="E7652" t="str">
            <v>EROSIVE OESOPHAGITIS</v>
          </cell>
          <cell r="F7652" t="str">
            <v>糜烂性食管炎</v>
          </cell>
          <cell r="G7652" t="str">
            <v>胃肠系统疾病</v>
          </cell>
        </row>
        <row r="7653">
          <cell r="E7653" t="str">
            <v>EROTOMANIC DELUSION</v>
          </cell>
          <cell r="F7653" t="str">
            <v>色情性妄想</v>
          </cell>
          <cell r="G7653" t="str">
            <v>精神病类</v>
          </cell>
        </row>
        <row r="7654">
          <cell r="E7654" t="str">
            <v>ERUCTATION</v>
          </cell>
          <cell r="F7654" t="str">
            <v>嗳气</v>
          </cell>
          <cell r="G7654" t="str">
            <v>胃肠系统疾病</v>
          </cell>
        </row>
        <row r="7655">
          <cell r="E7655" t="str">
            <v>ERUPTIVE PSEUDOANGIOMATOSIS</v>
          </cell>
          <cell r="F7655" t="str">
            <v>出疹性假性血管瘤病</v>
          </cell>
          <cell r="G7655" t="str">
            <v>感染及侵染类疾病</v>
          </cell>
        </row>
        <row r="7656">
          <cell r="E7656" t="str">
            <v>ERYSIPELAS</v>
          </cell>
          <cell r="F7656" t="str">
            <v>丹毒</v>
          </cell>
          <cell r="G7656" t="str">
            <v>感染及侵染类疾病</v>
          </cell>
        </row>
        <row r="7657">
          <cell r="E7657" t="str">
            <v>ERYSIPELOID</v>
          </cell>
          <cell r="F7657" t="str">
            <v>类丹毒</v>
          </cell>
          <cell r="G7657" t="str">
            <v>感染及侵染类疾病</v>
          </cell>
        </row>
        <row r="7658">
          <cell r="E7658" t="str">
            <v>ERYSIPELOTHRIX INFECTION</v>
          </cell>
          <cell r="F7658" t="str">
            <v>丹毒丝菌感染</v>
          </cell>
          <cell r="G7658" t="str">
            <v>感染及侵染类疾病</v>
          </cell>
        </row>
        <row r="7659">
          <cell r="E7659" t="str">
            <v>ERYTHEMA</v>
          </cell>
          <cell r="F7659" t="str">
            <v>红斑</v>
          </cell>
          <cell r="G7659" t="str">
            <v>皮肤及皮下组织类疾病</v>
          </cell>
        </row>
        <row r="7660">
          <cell r="E7660" t="str">
            <v>ERYTHEMA AB IGNE</v>
          </cell>
          <cell r="F7660" t="str">
            <v>火激红斑</v>
          </cell>
          <cell r="G7660" t="str">
            <v>皮肤及皮下组织类疾病</v>
          </cell>
        </row>
        <row r="7661">
          <cell r="E7661" t="str">
            <v>ERYTHEMA ANNULARE</v>
          </cell>
          <cell r="F7661" t="str">
            <v>环型红斑</v>
          </cell>
          <cell r="G7661" t="str">
            <v>皮肤及皮下组织类疾病</v>
          </cell>
        </row>
        <row r="7662">
          <cell r="E7662" t="str">
            <v>ERYTHEMA DYSCHROMICUM PERSTANS</v>
          </cell>
          <cell r="F7662" t="str">
            <v>持久性色素异常性红斑</v>
          </cell>
          <cell r="G7662" t="str">
            <v>皮肤及皮下组织类疾病</v>
          </cell>
        </row>
        <row r="7663">
          <cell r="E7663" t="str">
            <v>ERYTHEMA ELEVATUM DIUTINUM</v>
          </cell>
          <cell r="F7663" t="str">
            <v>持久隆起性红斑</v>
          </cell>
          <cell r="G7663" t="str">
            <v>皮肤及皮下组织类疾病</v>
          </cell>
        </row>
        <row r="7664">
          <cell r="E7664" t="str">
            <v>ERYTHEMA INDURATUM</v>
          </cell>
          <cell r="F7664" t="str">
            <v>硬结性红斑</v>
          </cell>
          <cell r="G7664" t="str">
            <v>感染及侵染类疾病</v>
          </cell>
        </row>
        <row r="7665">
          <cell r="E7665" t="str">
            <v>ERYTHEMA INFECTIOSUM</v>
          </cell>
          <cell r="F7665" t="str">
            <v>传染性红斑</v>
          </cell>
          <cell r="G7665" t="str">
            <v>感染及侵染类疾病</v>
          </cell>
        </row>
        <row r="7666">
          <cell r="E7666" t="str">
            <v>ERYTHEMA MARGINATUM</v>
          </cell>
          <cell r="F7666" t="str">
            <v>边缘红斑</v>
          </cell>
          <cell r="G7666" t="str">
            <v>皮肤及皮下组织类疾病</v>
          </cell>
        </row>
        <row r="7667">
          <cell r="E7667" t="str">
            <v>ERYTHEMA MIGRANS</v>
          </cell>
          <cell r="F7667" t="str">
            <v>游走性红斑</v>
          </cell>
          <cell r="G7667" t="str">
            <v>感染及侵染类疾病</v>
          </cell>
        </row>
        <row r="7668">
          <cell r="E7668" t="str">
            <v>ERYTHEMA MULTIFORME</v>
          </cell>
          <cell r="F7668" t="str">
            <v>多形性红斑</v>
          </cell>
          <cell r="G7668" t="str">
            <v>皮肤及皮下组织类疾病</v>
          </cell>
        </row>
        <row r="7669">
          <cell r="E7669" t="str">
            <v>ERYTHEMA NODOSUM</v>
          </cell>
          <cell r="F7669" t="str">
            <v>结节性红斑</v>
          </cell>
          <cell r="G7669" t="str">
            <v>皮肤及皮下组织类疾病</v>
          </cell>
        </row>
        <row r="7670">
          <cell r="E7670" t="str">
            <v>ERYTHEMA NODOSUM LEPROSUM</v>
          </cell>
          <cell r="F7670" t="str">
            <v>2 型麻风反应</v>
          </cell>
          <cell r="G7670" t="str">
            <v>感染及侵染类疾病</v>
          </cell>
        </row>
        <row r="7671">
          <cell r="E7671" t="str">
            <v>ERYTHEMA OF EYELID</v>
          </cell>
          <cell r="F7671" t="str">
            <v>眼睑红斑</v>
          </cell>
          <cell r="G7671" t="str">
            <v>眼器官疾病</v>
          </cell>
        </row>
        <row r="7672">
          <cell r="E7672" t="str">
            <v>ERYTHEMA TOXICUM NEONATORUM</v>
          </cell>
          <cell r="F7672" t="str">
            <v>新生儿中毒性红斑</v>
          </cell>
          <cell r="G7672" t="str">
            <v>皮肤及皮下组织类疾病</v>
          </cell>
        </row>
        <row r="7673">
          <cell r="E7673" t="str">
            <v>ERYTHEMATOTELANGIECTATIC ROSACEA</v>
          </cell>
          <cell r="F7673" t="str">
            <v>红斑血管型玫瑰痤疮</v>
          </cell>
          <cell r="G7673" t="str">
            <v>皮肤及皮下组织类疾病</v>
          </cell>
        </row>
        <row r="7674">
          <cell r="E7674" t="str">
            <v>ERYTHRASMA</v>
          </cell>
          <cell r="F7674" t="str">
            <v>红癣</v>
          </cell>
          <cell r="G7674" t="str">
            <v>感染及侵染类疾病</v>
          </cell>
        </row>
        <row r="7675">
          <cell r="E7675" t="str">
            <v>ERYTHROBLAST COUNT</v>
          </cell>
          <cell r="F7675" t="str">
            <v>成红血细胞计数</v>
          </cell>
          <cell r="G7675" t="str">
            <v>各类检查</v>
          </cell>
        </row>
        <row r="7676">
          <cell r="E7676" t="str">
            <v>ERYTHROBLAST COUNT ABNORMAL</v>
          </cell>
          <cell r="F7676" t="str">
            <v>成红血细胞计数异常</v>
          </cell>
          <cell r="G7676" t="str">
            <v>各类检查</v>
          </cell>
        </row>
        <row r="7677">
          <cell r="E7677" t="str">
            <v>ERYTHROBLAST COUNT DECREASED</v>
          </cell>
          <cell r="F7677" t="str">
            <v>成红血细胞计数降低</v>
          </cell>
          <cell r="G7677" t="str">
            <v>各类检查</v>
          </cell>
        </row>
        <row r="7678">
          <cell r="E7678" t="str">
            <v>ERYTHROBLAST COUNT INCREASED</v>
          </cell>
          <cell r="F7678" t="str">
            <v>成红血细胞计数升高</v>
          </cell>
          <cell r="G7678" t="str">
            <v>各类检查</v>
          </cell>
        </row>
        <row r="7679">
          <cell r="E7679" t="str">
            <v>ERYTHROBLAST COUNT NORMAL</v>
          </cell>
          <cell r="F7679" t="str">
            <v>成红血细胞计数正常</v>
          </cell>
          <cell r="G7679" t="str">
            <v>各类检查</v>
          </cell>
        </row>
        <row r="7680">
          <cell r="E7680" t="str">
            <v>ERYTHROBLAST MORPHOLOGY ABNORMAL</v>
          </cell>
          <cell r="F7680" t="str">
            <v>成红血细胞形态异常</v>
          </cell>
          <cell r="G7680" t="str">
            <v>各类检查</v>
          </cell>
        </row>
        <row r="7681">
          <cell r="E7681" t="str">
            <v>ERYTHROBLASTOSIS</v>
          </cell>
          <cell r="F7681" t="str">
            <v>成红细胞增多症</v>
          </cell>
          <cell r="G7681" t="str">
            <v>血液及淋巴系统疾病</v>
          </cell>
        </row>
        <row r="7682">
          <cell r="E7682" t="str">
            <v>ERYTHROBLASTOSIS FOETALIS</v>
          </cell>
          <cell r="F7682" t="str">
            <v>胎儿成红血细胞增多症</v>
          </cell>
          <cell r="G7682" t="str">
            <v>各种先天性家族性遗传性疾病</v>
          </cell>
        </row>
        <row r="7683">
          <cell r="E7683" t="str">
            <v>ERYTHROCYANOSIS</v>
          </cell>
          <cell r="F7683" t="str">
            <v>绀红皮病</v>
          </cell>
          <cell r="G7683" t="str">
            <v>血管与淋巴管类疾病</v>
          </cell>
        </row>
        <row r="7684">
          <cell r="E7684" t="str">
            <v>ERYTHRODERMIC ATOPIC DERMATITIS</v>
          </cell>
          <cell r="F7684" t="str">
            <v>红皮病型特应性皮炎</v>
          </cell>
          <cell r="G7684" t="str">
            <v>皮肤及皮下组织类疾病</v>
          </cell>
        </row>
        <row r="7685">
          <cell r="E7685" t="str">
            <v>ERYTHRODERMIC PSORIASIS</v>
          </cell>
          <cell r="F7685" t="str">
            <v>红皮病型牛皮癣</v>
          </cell>
          <cell r="G7685" t="str">
            <v>皮肤及皮下组织类疾病</v>
          </cell>
        </row>
        <row r="7686">
          <cell r="E7686" t="str">
            <v>ERYTHROID DYSPLASIA</v>
          </cell>
          <cell r="F7686" t="str">
            <v>红系发育不良</v>
          </cell>
          <cell r="G7686" t="str">
            <v>血液及淋巴系统疾病</v>
          </cell>
        </row>
        <row r="7687">
          <cell r="E7687" t="str">
            <v>ERYTHROID MATURATION ARREST</v>
          </cell>
          <cell r="F7687" t="str">
            <v>红细胞成熟停止</v>
          </cell>
          <cell r="G7687" t="str">
            <v>血液及淋巴系统疾病</v>
          </cell>
        </row>
        <row r="7688">
          <cell r="E7688" t="str">
            <v>ERYTHROID SERIES ABNORMAL</v>
          </cell>
          <cell r="F7688" t="str">
            <v>红细胞系异常</v>
          </cell>
          <cell r="G7688" t="str">
            <v>各类检查</v>
          </cell>
        </row>
        <row r="7689">
          <cell r="E7689" t="str">
            <v>ERYTHROLEUKAEMIA</v>
          </cell>
          <cell r="F7689" t="str">
            <v>急性红白血病</v>
          </cell>
          <cell r="G7689" t="str">
            <v>良性、恶性及性质不明的肿瘤（包括囊状和息肉状）</v>
          </cell>
        </row>
        <row r="7690">
          <cell r="E7690" t="str">
            <v>ERYTHROMELALGIA</v>
          </cell>
          <cell r="F7690" t="str">
            <v>红斑性肢痛症</v>
          </cell>
          <cell r="G7690" t="str">
            <v>血管与淋巴管类疾病</v>
          </cell>
        </row>
        <row r="7691">
          <cell r="E7691" t="str">
            <v>ERYTHROPENIA</v>
          </cell>
          <cell r="F7691" t="str">
            <v>红细胞减少症</v>
          </cell>
          <cell r="G7691" t="str">
            <v>血液及淋巴系统疾病</v>
          </cell>
        </row>
        <row r="7692">
          <cell r="E7692" t="str">
            <v>ERYTHROPHAGOCYTOSIS</v>
          </cell>
          <cell r="F7692" t="str">
            <v>噬红细胞作用</v>
          </cell>
          <cell r="G7692" t="str">
            <v>血液及淋巴系统疾病</v>
          </cell>
        </row>
        <row r="7693">
          <cell r="E7693" t="str">
            <v>ERYTHROPLASIA</v>
          </cell>
          <cell r="F7693" t="str">
            <v>增殖性红斑</v>
          </cell>
          <cell r="G7693" t="str">
            <v>良性、恶性及性质不明的肿瘤（包括囊状和息肉状）</v>
          </cell>
        </row>
        <row r="7694">
          <cell r="E7694" t="str">
            <v>ERYTHROPLASIA OF PENIS</v>
          </cell>
          <cell r="F7694" t="str">
            <v>阴茎增殖性红斑</v>
          </cell>
          <cell r="G7694" t="str">
            <v>良性、恶性及性质不明的肿瘤（包括囊状和息肉状）</v>
          </cell>
        </row>
        <row r="7695">
          <cell r="E7695" t="str">
            <v>ERYTHROPOIESIS ABNORMAL</v>
          </cell>
          <cell r="F7695" t="str">
            <v>红细胞生成异常</v>
          </cell>
          <cell r="G7695" t="str">
            <v>血液及淋巴系统疾病</v>
          </cell>
        </row>
        <row r="7696">
          <cell r="E7696" t="str">
            <v>ERYTHROPOIETIN DEFICIENCY ANAEMIA</v>
          </cell>
          <cell r="F7696" t="str">
            <v>促红素缺乏性贫血</v>
          </cell>
          <cell r="G7696" t="str">
            <v>血液及淋巴系统疾病</v>
          </cell>
        </row>
        <row r="7697">
          <cell r="E7697" t="str">
            <v>ERYTHROPSIA</v>
          </cell>
          <cell r="F7697" t="str">
            <v>红视症</v>
          </cell>
          <cell r="G7697" t="str">
            <v>眼器官疾病</v>
          </cell>
        </row>
        <row r="7698">
          <cell r="E7698" t="str">
            <v>ERYTHROSIS</v>
          </cell>
          <cell r="F7698" t="str">
            <v>皮肤红变</v>
          </cell>
          <cell r="G7698" t="str">
            <v>皮肤及皮下组织类疾病</v>
          </cell>
        </row>
        <row r="7699">
          <cell r="E7699" t="str">
            <v>ESCHAR</v>
          </cell>
          <cell r="F7699" t="str">
            <v>焦痂</v>
          </cell>
          <cell r="G7699" t="str">
            <v>各类损伤、中毒及操作并发症</v>
          </cell>
        </row>
        <row r="7700">
          <cell r="E7700" t="str">
            <v>ESCHAROTOMY</v>
          </cell>
          <cell r="F7700" t="str">
            <v>焦痂切除术</v>
          </cell>
          <cell r="G7700" t="str">
            <v>各种手术及医疗操作</v>
          </cell>
        </row>
        <row r="7701">
          <cell r="E7701" t="str">
            <v>ESCHERICHIA BACTERAEMIA</v>
          </cell>
          <cell r="F7701" t="str">
            <v>埃希菌菌血症</v>
          </cell>
          <cell r="G7701" t="str">
            <v>感染及侵染类疾病</v>
          </cell>
        </row>
        <row r="7702">
          <cell r="E7702" t="str">
            <v>ESCHERICHIA INFECTION</v>
          </cell>
          <cell r="F7702" t="str">
            <v>埃希菌感染</v>
          </cell>
          <cell r="G7702" t="str">
            <v>感染及侵染类疾病</v>
          </cell>
        </row>
        <row r="7703">
          <cell r="E7703" t="str">
            <v>ESCHERICHIA PERITONITIS</v>
          </cell>
          <cell r="F7703" t="str">
            <v>埃希氏菌腹膜炎</v>
          </cell>
          <cell r="G7703" t="str">
            <v>感染及侵染类疾病</v>
          </cell>
        </row>
        <row r="7704">
          <cell r="E7704" t="str">
            <v>ESCHERICHIA PYELONEPHRITIS</v>
          </cell>
          <cell r="F7704" t="str">
            <v>埃希氏大肠杆菌肾盂肾炎</v>
          </cell>
          <cell r="G7704" t="str">
            <v>感染及侵染类疾病</v>
          </cell>
        </row>
        <row r="7705">
          <cell r="E7705" t="str">
            <v>ESCHERICHIA SEPSIS</v>
          </cell>
          <cell r="F7705" t="str">
            <v>埃希菌性脓毒症</v>
          </cell>
          <cell r="G7705" t="str">
            <v>感染及侵染类疾病</v>
          </cell>
        </row>
        <row r="7706">
          <cell r="E7706" t="str">
            <v>ESCHERICHIA TEST</v>
          </cell>
          <cell r="F7706" t="str">
            <v>埃希氏菌检测</v>
          </cell>
          <cell r="G7706" t="str">
            <v>各类检查</v>
          </cell>
        </row>
        <row r="7707">
          <cell r="E7707" t="str">
            <v>ESCHERICHIA TEST NEGATIVE</v>
          </cell>
          <cell r="F7707" t="str">
            <v>埃希氏菌检测阴性</v>
          </cell>
          <cell r="G7707" t="str">
            <v>各类检查</v>
          </cell>
        </row>
        <row r="7708">
          <cell r="E7708" t="str">
            <v>ESCHERICHIA TEST POSITIVE</v>
          </cell>
          <cell r="F7708" t="str">
            <v>埃希氏菌检测阳性</v>
          </cell>
          <cell r="G7708" t="str">
            <v>各类检查</v>
          </cell>
        </row>
        <row r="7709">
          <cell r="E7709" t="str">
            <v>ESCHERICHIA URINARY TRACT INFECTION</v>
          </cell>
          <cell r="F7709" t="str">
            <v>埃希氏菌性尿路感染</v>
          </cell>
          <cell r="G7709" t="str">
            <v>感染及侵染类疾病</v>
          </cell>
        </row>
        <row r="7710">
          <cell r="E7710" t="str">
            <v>ESCHERICHIA VAGINITIS</v>
          </cell>
          <cell r="F7710" t="str">
            <v>埃希氏菌性阴道炎</v>
          </cell>
          <cell r="G7710" t="str">
            <v>感染及侵染类疾病</v>
          </cell>
        </row>
        <row r="7711">
          <cell r="E7711" t="str">
            <v>ESSENTIAL HYPERTENSION</v>
          </cell>
          <cell r="F7711" t="str">
            <v>原发性高血压</v>
          </cell>
          <cell r="G7711" t="str">
            <v>血管与淋巴管类疾病</v>
          </cell>
        </row>
        <row r="7712">
          <cell r="E7712" t="str">
            <v>ESSENTIAL THROMBOCYTHAEMIA</v>
          </cell>
          <cell r="F7712" t="str">
            <v>原发性血小板增多症</v>
          </cell>
          <cell r="G7712" t="str">
            <v>良性、恶性及性质不明的肿瘤（包括囊状和息肉状）</v>
          </cell>
        </row>
        <row r="7713">
          <cell r="E7713" t="str">
            <v>ESSENTIAL TREMOR</v>
          </cell>
          <cell r="F7713" t="str">
            <v>特发性震颤</v>
          </cell>
          <cell r="G7713" t="str">
            <v>各类神经系统疾病</v>
          </cell>
        </row>
        <row r="7714">
          <cell r="E7714" t="str">
            <v>ESTROGENIC EFFECT</v>
          </cell>
          <cell r="F7714" t="str">
            <v>雌激素作用</v>
          </cell>
          <cell r="G7714" t="str">
            <v>内分泌系统疾病</v>
          </cell>
        </row>
        <row r="7715">
          <cell r="E7715" t="str">
            <v>ETHANOL GELATION TEST</v>
          </cell>
          <cell r="F7715" t="str">
            <v>乙醇凝结试验</v>
          </cell>
          <cell r="G7715" t="str">
            <v>各类检查</v>
          </cell>
        </row>
        <row r="7716">
          <cell r="E7716" t="str">
            <v>ETHANOL GELATION TEST POSITIVE</v>
          </cell>
          <cell r="F7716" t="str">
            <v>乙醇凝结试验阳性</v>
          </cell>
          <cell r="G7716" t="str">
            <v>各类检查</v>
          </cell>
        </row>
        <row r="7717">
          <cell r="E7717" t="str">
            <v>ETHMOID SINUS SURGERY</v>
          </cell>
          <cell r="F7717" t="str">
            <v>筛窦手术</v>
          </cell>
          <cell r="G7717" t="str">
            <v>各种手术及医疗操作</v>
          </cell>
        </row>
        <row r="7718">
          <cell r="E7718" t="str">
            <v>EUBACTERIUM INFECTION</v>
          </cell>
          <cell r="F7718" t="str">
            <v>优杆菌感染</v>
          </cell>
          <cell r="G7718" t="str">
            <v>感染及侵染类疾病</v>
          </cell>
        </row>
        <row r="7719">
          <cell r="E7719" t="str">
            <v>EUGLYCAEMIC DIABETIC KETOACIDOSIS</v>
          </cell>
          <cell r="F7719" t="str">
            <v>正常血糖性糖尿病酮症酸中毒</v>
          </cell>
          <cell r="G7719" t="str">
            <v>代谢及营养类疾病</v>
          </cell>
        </row>
        <row r="7720">
          <cell r="E7720" t="str">
            <v>EUNUCHOIDISM</v>
          </cell>
          <cell r="F7720" t="str">
            <v>类无睾症</v>
          </cell>
          <cell r="G7720" t="str">
            <v>内分泌系统疾病</v>
          </cell>
        </row>
        <row r="7721">
          <cell r="E7721" t="str">
            <v>EUPHORIC MOOD</v>
          </cell>
          <cell r="F7721" t="str">
            <v>欣快感</v>
          </cell>
          <cell r="G7721" t="str">
            <v>精神病类</v>
          </cell>
        </row>
        <row r="7722">
          <cell r="E7722" t="str">
            <v>EUSTACHIAN TUBE DISORDER</v>
          </cell>
          <cell r="F7722" t="str">
            <v>咽鼓管疾病</v>
          </cell>
          <cell r="G7722" t="str">
            <v>耳及迷路类疾病</v>
          </cell>
        </row>
        <row r="7723">
          <cell r="E7723" t="str">
            <v>EUSTACHIAN TUBE DYSFUNCTION</v>
          </cell>
          <cell r="F7723" t="str">
            <v>咽鼓管功能障碍</v>
          </cell>
          <cell r="G7723" t="str">
            <v>耳及迷路类疾病</v>
          </cell>
        </row>
        <row r="7724">
          <cell r="E7724" t="str">
            <v>EUSTACHIAN TUBE OBSTRUCTION</v>
          </cell>
          <cell r="F7724" t="str">
            <v>咽鼓管阻塞</v>
          </cell>
          <cell r="G7724" t="str">
            <v>耳及迷路类疾病</v>
          </cell>
        </row>
        <row r="7725">
          <cell r="E7725" t="str">
            <v>EUSTACHIAN TUBE OPERATION</v>
          </cell>
          <cell r="F7725" t="str">
            <v>耳咽管手术</v>
          </cell>
          <cell r="G7725" t="str">
            <v>各种手术及医疗操作</v>
          </cell>
        </row>
        <row r="7726">
          <cell r="E7726" t="str">
            <v>EUSTACHIAN TUBE PATULOUS</v>
          </cell>
          <cell r="F7726" t="str">
            <v>咽鼓管扩张</v>
          </cell>
          <cell r="G7726" t="str">
            <v>耳及迷路类疾病</v>
          </cell>
        </row>
        <row r="7727">
          <cell r="E7727" t="str">
            <v>EUSTACHIAN TUBE STENOSIS</v>
          </cell>
          <cell r="F7727" t="str">
            <v>咽鼓管狭窄</v>
          </cell>
          <cell r="G7727" t="str">
            <v>耳及迷路类疾病</v>
          </cell>
        </row>
        <row r="7728">
          <cell r="E7728" t="str">
            <v>EUSTACHIAN VALVE HYPERTROPHY</v>
          </cell>
          <cell r="F7728" t="str">
            <v>下腔静脉瓣肥大</v>
          </cell>
          <cell r="G7728" t="str">
            <v>心脏器官疾病</v>
          </cell>
        </row>
        <row r="7729">
          <cell r="E7729" t="str">
            <v>EUTHANASIA</v>
          </cell>
          <cell r="F7729" t="str">
            <v>安乐死</v>
          </cell>
          <cell r="G7729" t="str">
            <v>各种手术及医疗操作</v>
          </cell>
        </row>
        <row r="7730">
          <cell r="E7730" t="str">
            <v>EUTHYROID SICK SYNDROME</v>
          </cell>
          <cell r="F7730" t="str">
            <v>正常甲状腺功能病态综合征</v>
          </cell>
          <cell r="G7730" t="str">
            <v>内分泌系统疾病</v>
          </cell>
        </row>
        <row r="7731">
          <cell r="E7731" t="str">
            <v>EVACUATION OF RETAINED PRODUCTS OF CONCEPTION</v>
          </cell>
          <cell r="F7731" t="str">
            <v>残留妊娠产物清除术</v>
          </cell>
          <cell r="G7731" t="str">
            <v>各种手术及医疗操作</v>
          </cell>
        </row>
        <row r="7732">
          <cell r="E7732" t="str">
            <v>EVAN'S SYNDROME</v>
          </cell>
          <cell r="F7732" t="str">
            <v>伊文氏综合征</v>
          </cell>
          <cell r="G7732" t="str">
            <v>血液及淋巴系统疾病</v>
          </cell>
        </row>
        <row r="7733">
          <cell r="E7733" t="str">
            <v>EVANS SYNDROME</v>
          </cell>
          <cell r="F7733" t="str">
            <v>伊文氏综合征</v>
          </cell>
          <cell r="G7733" t="str">
            <v>血液及淋巴系统疾病</v>
          </cell>
        </row>
        <row r="7734">
          <cell r="E7734" t="str">
            <v>EVENTRATION PROCEDURE</v>
          </cell>
          <cell r="F7734" t="str">
            <v>膨出修补术</v>
          </cell>
          <cell r="G7734" t="str">
            <v>各种手术及医疗操作</v>
          </cell>
        </row>
        <row r="7735">
          <cell r="E7735" t="str">
            <v>EVENTRATION REPAIR</v>
          </cell>
          <cell r="F7735" t="str">
            <v>膨出修补术</v>
          </cell>
          <cell r="G7735" t="str">
            <v>各种手术及医疗操作</v>
          </cell>
        </row>
        <row r="7736">
          <cell r="E7736" t="str">
            <v>EVERSION OF LACRIMAL PUNCTUM</v>
          </cell>
          <cell r="F7736" t="str">
            <v>泪点外翻</v>
          </cell>
          <cell r="G7736" t="str">
            <v>眼器官疾病</v>
          </cell>
        </row>
        <row r="7737">
          <cell r="E7737" t="str">
            <v>EVIDENCE BASED TREATMENT</v>
          </cell>
          <cell r="F7737" t="str">
            <v>循证治疗</v>
          </cell>
          <cell r="G7737" t="str">
            <v>各种手术及医疗操作</v>
          </cell>
        </row>
        <row r="7738">
          <cell r="E7738" t="str">
            <v>EWING'S SARCOMA</v>
          </cell>
          <cell r="F7738" t="str">
            <v>尤因肉瘤</v>
          </cell>
          <cell r="G7738" t="str">
            <v>良性、恶性及性质不明的肿瘤（包括囊状和息肉状）</v>
          </cell>
        </row>
        <row r="7739">
          <cell r="E7739" t="str">
            <v>EWING'S SARCOMA METASTATIC</v>
          </cell>
          <cell r="F7739" t="str">
            <v>转移性尤因肉瘤</v>
          </cell>
          <cell r="G7739" t="str">
            <v>良性、恶性及性质不明的肿瘤（包括囊状和息肉状）</v>
          </cell>
        </row>
        <row r="7740">
          <cell r="E7740" t="str">
            <v>EWING'S SARCOMA RECURRENT</v>
          </cell>
          <cell r="F7740" t="str">
            <v>复发性尤因肉瘤</v>
          </cell>
          <cell r="G7740" t="str">
            <v>良性、恶性及性质不明的肿瘤（包括囊状和息肉状）</v>
          </cell>
        </row>
        <row r="7741">
          <cell r="E7741" t="str">
            <v>EWING-LIKE SARCOMA</v>
          </cell>
          <cell r="F7741" t="str">
            <v>尤文氏瘤样肉瘤</v>
          </cell>
          <cell r="G7741" t="str">
            <v>良性、恶性及性质不明的肿瘤（包括囊状和息肉状）</v>
          </cell>
        </row>
        <row r="7742">
          <cell r="E7742" t="str">
            <v>EX-ALCOHOLIC</v>
          </cell>
          <cell r="F7742" t="str">
            <v>已戒除酒瘾者</v>
          </cell>
          <cell r="G7742" t="str">
            <v>社会环境</v>
          </cell>
        </row>
        <row r="7743">
          <cell r="E7743" t="str">
            <v>EX-DRUG ABUSER</v>
          </cell>
          <cell r="F7743" t="str">
            <v>前药物者滥用者</v>
          </cell>
          <cell r="G7743" t="str">
            <v>社会环境</v>
          </cell>
        </row>
        <row r="7744">
          <cell r="E7744" t="str">
            <v>EX-SMOKER</v>
          </cell>
          <cell r="F7744" t="str">
            <v>已戒烟者</v>
          </cell>
          <cell r="G7744" t="str">
            <v>社会环境</v>
          </cell>
        </row>
        <row r="7745">
          <cell r="E7745" t="str">
            <v>EX-TOBACCO USER</v>
          </cell>
          <cell r="F7745" t="str">
            <v>已戒烟者</v>
          </cell>
          <cell r="G7745" t="str">
            <v>社会环境</v>
          </cell>
        </row>
        <row r="7746">
          <cell r="E7746" t="str">
            <v>EXAGGERATED STARTLE RESPONSE</v>
          </cell>
          <cell r="F7746" t="str">
            <v>过度惊吓反应</v>
          </cell>
          <cell r="G7746" t="str">
            <v>各类神经系统疾病</v>
          </cell>
        </row>
        <row r="7747">
          <cell r="E7747" t="str">
            <v>EXANTHEM</v>
          </cell>
          <cell r="F7747" t="str">
            <v>皮疹</v>
          </cell>
          <cell r="G7747" t="str">
            <v>皮肤及皮下组织类疾病</v>
          </cell>
        </row>
        <row r="7748">
          <cell r="E7748" t="str">
            <v>EXANTHEMA SUBITUM</v>
          </cell>
          <cell r="F7748" t="str">
            <v>幼儿急疹</v>
          </cell>
          <cell r="G7748" t="str">
            <v>感染及侵染类疾病</v>
          </cell>
        </row>
        <row r="7749">
          <cell r="E7749" t="str">
            <v>EXCESS IRON CHELATION</v>
          </cell>
          <cell r="F7749" t="str">
            <v>螯合过度</v>
          </cell>
          <cell r="G7749" t="str">
            <v>代谢及营养类疾病</v>
          </cell>
        </row>
        <row r="7750">
          <cell r="E7750" t="str">
            <v>EXCESSIVE CERUMEN PRODUCTION</v>
          </cell>
          <cell r="F7750" t="str">
            <v>产生过多的耵聍</v>
          </cell>
          <cell r="G7750" t="str">
            <v>耳及迷路类疾病</v>
          </cell>
        </row>
        <row r="7751">
          <cell r="E7751" t="str">
            <v>EXCESSIVE DIETARY FIBRE INTAKE</v>
          </cell>
          <cell r="F7751" t="str">
            <v>膳食纤维摄入过量</v>
          </cell>
          <cell r="G7751" t="str">
            <v>各种手术及医疗操作</v>
          </cell>
        </row>
        <row r="7752">
          <cell r="E7752" t="str">
            <v>EXCESSIVE DIETARY SUPPLEMENT INTAKE</v>
          </cell>
          <cell r="F7752" t="str">
            <v>饮食补充剂摄入过多</v>
          </cell>
          <cell r="G7752" t="str">
            <v>各种手术及医疗操作</v>
          </cell>
        </row>
        <row r="7753">
          <cell r="E7753" t="str">
            <v>EXCESSIVE DYNAMIC AIRWAY COLLAPSE</v>
          </cell>
          <cell r="F7753" t="str">
            <v>过度动态性气道塌陷</v>
          </cell>
          <cell r="G7753" t="str">
            <v>呼吸系统、胸及纵隔疾病</v>
          </cell>
        </row>
        <row r="7754">
          <cell r="E7754" t="str">
            <v>EXCESSIVE EXERCISE</v>
          </cell>
          <cell r="F7754" t="str">
            <v>过度运动</v>
          </cell>
          <cell r="G7754" t="str">
            <v>社会环境</v>
          </cell>
        </row>
        <row r="7755">
          <cell r="E7755" t="str">
            <v>EXCESSIVE EYE BLINKING</v>
          </cell>
          <cell r="F7755" t="str">
            <v>眨眼过度</v>
          </cell>
          <cell r="G7755" t="str">
            <v>眼器官疾病</v>
          </cell>
        </row>
        <row r="7756">
          <cell r="E7756" t="str">
            <v>EXCESSIVE GINGIVAL DISPLAY</v>
          </cell>
          <cell r="F7756" t="str">
            <v>高位笑线</v>
          </cell>
          <cell r="G7756" t="str">
            <v>胃肠系统疾病</v>
          </cell>
        </row>
        <row r="7757">
          <cell r="E7757" t="str">
            <v>EXCESSIVE GRANULATION TISSUE</v>
          </cell>
          <cell r="F7757" t="str">
            <v>冗长肉芽组织</v>
          </cell>
          <cell r="G7757" t="str">
            <v>皮肤及皮下组织类疾病</v>
          </cell>
        </row>
        <row r="7758">
          <cell r="E7758" t="str">
            <v>EXCESSIVE MASTURBATION</v>
          </cell>
          <cell r="F7758" t="str">
            <v>过度手淫</v>
          </cell>
          <cell r="G7758" t="str">
            <v>精神病类</v>
          </cell>
        </row>
        <row r="7759">
          <cell r="E7759" t="str">
            <v>EXCESSIVE OCULAR CONVERGENCE</v>
          </cell>
          <cell r="F7759" t="str">
            <v>眼球会聚过度</v>
          </cell>
          <cell r="G7759" t="str">
            <v>眼器官疾病</v>
          </cell>
        </row>
        <row r="7760">
          <cell r="E7760" t="str">
            <v>EXCESSIVE SEXUAL FANTASIES</v>
          </cell>
          <cell r="F7760" t="str">
            <v>性幻想过度</v>
          </cell>
          <cell r="G7760" t="str">
            <v>精神病类</v>
          </cell>
        </row>
        <row r="7761">
          <cell r="E7761" t="str">
            <v>EXCESSIVE SKIN</v>
          </cell>
          <cell r="F7761" t="str">
            <v>多余皮肤</v>
          </cell>
          <cell r="G7761" t="str">
            <v>皮肤及皮下组织类疾病</v>
          </cell>
        </row>
        <row r="7762">
          <cell r="E7762" t="str">
            <v>EXCHANGE BLOOD TRANSFUSION</v>
          </cell>
          <cell r="F7762" t="str">
            <v>置换性输血</v>
          </cell>
          <cell r="G7762" t="str">
            <v>各种手术及医疗操作</v>
          </cell>
        </row>
        <row r="7763">
          <cell r="E7763" t="str">
            <v>EXCISION OF AMPULLA OF VATER</v>
          </cell>
          <cell r="F7763" t="str">
            <v>法特氏壶腹切除术</v>
          </cell>
          <cell r="G7763" t="str">
            <v>各种手术及医疗操作</v>
          </cell>
        </row>
        <row r="7764">
          <cell r="E7764" t="str">
            <v>EXCISION OF PALATAL LESION</v>
          </cell>
          <cell r="F7764" t="str">
            <v>腭部病灶切除术</v>
          </cell>
          <cell r="G7764" t="str">
            <v>各种手术及医疗操作</v>
          </cell>
        </row>
        <row r="7765">
          <cell r="E7765" t="str">
            <v>EXCITABILITY</v>
          </cell>
          <cell r="F7765" t="str">
            <v>激越</v>
          </cell>
          <cell r="G7765" t="str">
            <v>精神病类</v>
          </cell>
        </row>
        <row r="7766">
          <cell r="E7766" t="str">
            <v>EXCORIATION</v>
          </cell>
          <cell r="F7766" t="str">
            <v>皮肤擦伤</v>
          </cell>
          <cell r="G7766" t="str">
            <v>各类损伤、中毒及操作并发症</v>
          </cell>
        </row>
        <row r="7767">
          <cell r="E7767" t="str">
            <v>EXECUTIVE DYSFUNCTION</v>
          </cell>
          <cell r="F7767" t="str">
            <v>执行功能障碍</v>
          </cell>
          <cell r="G7767" t="str">
            <v>精神病类</v>
          </cell>
        </row>
        <row r="7768">
          <cell r="E7768" t="str">
            <v>EXERCISE ADEQUATE</v>
          </cell>
          <cell r="F7768" t="str">
            <v>运动充足</v>
          </cell>
          <cell r="G7768" t="str">
            <v>社会环境</v>
          </cell>
        </row>
        <row r="7769">
          <cell r="E7769" t="str">
            <v>EXERCISE CAPACITY DECREASED</v>
          </cell>
          <cell r="F7769" t="str">
            <v>运动耐量降低</v>
          </cell>
          <cell r="G7769" t="str">
            <v>全身性疾病及给药部位各种反应</v>
          </cell>
        </row>
        <row r="7770">
          <cell r="E7770" t="str">
            <v>EXERCISE ELECTROCARDIOGRAM</v>
          </cell>
          <cell r="F7770" t="str">
            <v>运动心电图</v>
          </cell>
          <cell r="G7770" t="str">
            <v>各类检查</v>
          </cell>
        </row>
        <row r="7771">
          <cell r="E7771" t="str">
            <v>EXERCISE ELECTROCARDIOGRAM ABNORMAL</v>
          </cell>
          <cell r="F7771" t="str">
            <v>运动心电图异常</v>
          </cell>
          <cell r="G7771" t="str">
            <v>各类检查</v>
          </cell>
        </row>
        <row r="7772">
          <cell r="E7772" t="str">
            <v>EXERCISE ELECTROCARDIOGRAM NORMAL</v>
          </cell>
          <cell r="F7772" t="str">
            <v>运动心电图正常</v>
          </cell>
          <cell r="G7772" t="str">
            <v>各类检查</v>
          </cell>
        </row>
        <row r="7773">
          <cell r="E7773" t="str">
            <v>EXERCISE LACK OF</v>
          </cell>
          <cell r="F7773" t="str">
            <v>缺乏运动</v>
          </cell>
          <cell r="G7773" t="str">
            <v>社会环境</v>
          </cell>
        </row>
        <row r="7774">
          <cell r="E7774" t="str">
            <v>EXERCISE TEST</v>
          </cell>
          <cell r="F7774" t="str">
            <v>运动试验</v>
          </cell>
          <cell r="G7774" t="str">
            <v>各类检查</v>
          </cell>
        </row>
        <row r="7775">
          <cell r="E7775" t="str">
            <v>EXERCISE TEST ABNORMAL</v>
          </cell>
          <cell r="F7775" t="str">
            <v>运动试验异常</v>
          </cell>
          <cell r="G7775" t="str">
            <v>各类检查</v>
          </cell>
        </row>
        <row r="7776">
          <cell r="E7776" t="str">
            <v>EXERCISE TOLERANCE DECREASED</v>
          </cell>
          <cell r="F7776" t="str">
            <v>运动耐量降低</v>
          </cell>
          <cell r="G7776" t="str">
            <v>全身性疾病及给药部位各种反应</v>
          </cell>
        </row>
        <row r="7777">
          <cell r="E7777" t="str">
            <v>EXERCISE TOLERANCE INCREASED</v>
          </cell>
          <cell r="F7777" t="str">
            <v>运动耐量增加</v>
          </cell>
          <cell r="G7777" t="str">
            <v>全身性疾病及给药部位各种反应</v>
          </cell>
        </row>
        <row r="7778">
          <cell r="E7778" t="str">
            <v>EXERESIS</v>
          </cell>
          <cell r="F7778" t="str">
            <v>切除术</v>
          </cell>
          <cell r="G7778" t="str">
            <v>各种手术及医疗操作</v>
          </cell>
        </row>
        <row r="7779">
          <cell r="E7779" t="str">
            <v>EXERTIONAL HEADACHE</v>
          </cell>
          <cell r="F7779" t="str">
            <v>活动时头疼痛</v>
          </cell>
          <cell r="G7779" t="str">
            <v>各类神经系统疾病</v>
          </cell>
        </row>
        <row r="7780">
          <cell r="E7780" t="str">
            <v>EXFOLIATION GLAUCOMA</v>
          </cell>
          <cell r="F7780" t="str">
            <v>剥脱性青光眼</v>
          </cell>
          <cell r="G7780" t="str">
            <v>眼器官疾病</v>
          </cell>
        </row>
        <row r="7781">
          <cell r="E7781" t="str">
            <v>EXFOLIATION SYNDROME</v>
          </cell>
          <cell r="F7781" t="str">
            <v>剥脱综合征</v>
          </cell>
          <cell r="G7781" t="str">
            <v>眼器官疾病</v>
          </cell>
        </row>
        <row r="7782">
          <cell r="E7782" t="str">
            <v>EXFOLIATIVE RASH</v>
          </cell>
          <cell r="F7782" t="str">
            <v>剥脱性皮疹</v>
          </cell>
          <cell r="G7782" t="str">
            <v>皮肤及皮下组织类疾病</v>
          </cell>
        </row>
        <row r="7783">
          <cell r="E7783" t="str">
            <v>EXHIBITIONISM</v>
          </cell>
          <cell r="F7783" t="str">
            <v>裸露癖</v>
          </cell>
          <cell r="G7783" t="str">
            <v>精神病类</v>
          </cell>
        </row>
        <row r="7784">
          <cell r="E7784" t="str">
            <v>EXOCRINE PANCREATIC FUNCTION TEST</v>
          </cell>
          <cell r="F7784" t="str">
            <v>胰腺外分泌功能试验</v>
          </cell>
          <cell r="G7784" t="str">
            <v>各类检查</v>
          </cell>
        </row>
        <row r="7785">
          <cell r="E7785" t="str">
            <v>EXOCRINE PANCREATIC FUNCTION TEST ABNORMAL</v>
          </cell>
          <cell r="F7785" t="str">
            <v>胰腺外分泌功能试验异常</v>
          </cell>
          <cell r="G7785" t="str">
            <v>各类检查</v>
          </cell>
        </row>
        <row r="7786">
          <cell r="E7786" t="str">
            <v>EXOMPHALOS</v>
          </cell>
          <cell r="F7786" t="str">
            <v>脐膨出</v>
          </cell>
          <cell r="G7786" t="str">
            <v>各种先天性家族性遗传性疾病</v>
          </cell>
        </row>
        <row r="7787">
          <cell r="E7787" t="str">
            <v>EXOPHTHALMOS</v>
          </cell>
          <cell r="F7787" t="str">
            <v>突眼症</v>
          </cell>
          <cell r="G7787" t="str">
            <v>眼器官疾病</v>
          </cell>
        </row>
        <row r="7788">
          <cell r="E7788" t="str">
            <v>EXOPHTHALMOS CONGENITAL</v>
          </cell>
          <cell r="F7788" t="str">
            <v>先天性突眼症</v>
          </cell>
          <cell r="G7788" t="str">
            <v>各种先天性家族性遗传性疾病</v>
          </cell>
        </row>
        <row r="7789">
          <cell r="E7789" t="str">
            <v>EXOSTOSIS</v>
          </cell>
          <cell r="F7789" t="str">
            <v>外生性骨疣</v>
          </cell>
          <cell r="G7789" t="str">
            <v>各种肌肉骨骼及结缔组织疾病</v>
          </cell>
        </row>
        <row r="7790">
          <cell r="E7790" t="str">
            <v>EXOSTOSIS OF EXTERNAL EAR CANAL</v>
          </cell>
          <cell r="F7790" t="str">
            <v>外耳道外生性骨疣</v>
          </cell>
          <cell r="G7790" t="str">
            <v>耳及迷路类疾病</v>
          </cell>
        </row>
        <row r="7791">
          <cell r="E7791" t="str">
            <v>EXOSTOSIS OF JAW</v>
          </cell>
          <cell r="F7791" t="str">
            <v>颌骨外生性骨疣</v>
          </cell>
          <cell r="G7791" t="str">
            <v>各种肌肉骨骼及结缔组织疾病</v>
          </cell>
        </row>
        <row r="7792">
          <cell r="E7792" t="str">
            <v>EXPANDED DISABILITY STATUS SCALE</v>
          </cell>
          <cell r="F7792" t="str">
            <v>扩展残疾状态量表</v>
          </cell>
          <cell r="G7792" t="str">
            <v>各类检查</v>
          </cell>
        </row>
        <row r="7793">
          <cell r="E7793" t="str">
            <v>EXPANDED DISABILITY STATUS SCALE SCORE DECREASED</v>
          </cell>
          <cell r="F7793" t="str">
            <v>扩展残疾状态量表评分降低</v>
          </cell>
          <cell r="G7793" t="str">
            <v>各类检查</v>
          </cell>
        </row>
        <row r="7794">
          <cell r="E7794" t="str">
            <v>EXPANDED DISABILITY STATUS SCALE SCORE INCREASED</v>
          </cell>
          <cell r="F7794" t="str">
            <v>扩展残疾状态量表评分升高</v>
          </cell>
          <cell r="G7794" t="str">
            <v>各类检查</v>
          </cell>
        </row>
        <row r="7795">
          <cell r="E7795" t="str">
            <v>EXPIRATORY RESERVE VOLUME ABNORMAL</v>
          </cell>
          <cell r="F7795" t="str">
            <v>补呼气量异常</v>
          </cell>
          <cell r="G7795" t="str">
            <v>各类检查</v>
          </cell>
        </row>
        <row r="7796">
          <cell r="E7796" t="str">
            <v>EXPIRATORY RESERVE VOLUME DECREASED</v>
          </cell>
          <cell r="F7796" t="str">
            <v>补呼气量降低</v>
          </cell>
          <cell r="G7796" t="str">
            <v>各类检查</v>
          </cell>
        </row>
        <row r="7797">
          <cell r="E7797" t="str">
            <v>EXPIRATORY RESERVE VOLUME INCREASED</v>
          </cell>
          <cell r="F7797" t="str">
            <v>补呼气量升高</v>
          </cell>
          <cell r="G7797" t="str">
            <v>各类检查</v>
          </cell>
        </row>
        <row r="7798">
          <cell r="E7798" t="str">
            <v>EXPIRED DEVICE USED</v>
          </cell>
          <cell r="F7798" t="str">
            <v>使用了过期设备</v>
          </cell>
          <cell r="G7798" t="str">
            <v>各类损伤、中毒及操作并发症</v>
          </cell>
        </row>
        <row r="7799">
          <cell r="E7799" t="str">
            <v>EXPIRED DRUG ADMINISTERED</v>
          </cell>
          <cell r="F7799" t="str">
            <v>给用了过期产品</v>
          </cell>
          <cell r="G7799" t="str">
            <v>各类损伤、中毒及操作并发症</v>
          </cell>
        </row>
        <row r="7800">
          <cell r="E7800" t="str">
            <v>EXPIRED PRODUCT ADMINISTERED</v>
          </cell>
          <cell r="F7800" t="str">
            <v>给用了过期产品</v>
          </cell>
          <cell r="G7800" t="str">
            <v>各类损伤、中毒及操作并发症</v>
          </cell>
        </row>
        <row r="7801">
          <cell r="E7801" t="str">
            <v>EXPLODING HEAD SYNDROME</v>
          </cell>
          <cell r="F7801" t="str">
            <v>爆炸头综合症</v>
          </cell>
          <cell r="G7801" t="str">
            <v>精神病类</v>
          </cell>
        </row>
        <row r="7802">
          <cell r="E7802" t="str">
            <v>EXPLORATIVE LAPAROTOMY</v>
          </cell>
          <cell r="F7802" t="str">
            <v>剖腹手术</v>
          </cell>
          <cell r="G7802" t="str">
            <v>各种手术及医疗操作</v>
          </cell>
        </row>
        <row r="7803">
          <cell r="E7803" t="str">
            <v>EXPLORATORY OPERATION</v>
          </cell>
          <cell r="F7803" t="str">
            <v>探查手术</v>
          </cell>
          <cell r="G7803" t="str">
            <v>各种手术及医疗操作</v>
          </cell>
        </row>
        <row r="7804">
          <cell r="E7804" t="str">
            <v>EXPOSED BONE IN JAW</v>
          </cell>
          <cell r="F7804" t="str">
            <v>颌骨外露</v>
          </cell>
          <cell r="G7804" t="str">
            <v>各种肌肉骨骼及结缔组织疾病</v>
          </cell>
        </row>
        <row r="7805">
          <cell r="E7805" t="str">
            <v>EXPOSURE DURING BREAST FEEDING</v>
          </cell>
          <cell r="F7805" t="str">
            <v>母乳喂养期间母亲的暴露</v>
          </cell>
          <cell r="G7805" t="str">
            <v>各类损伤、中毒及操作并发症</v>
          </cell>
        </row>
        <row r="7806">
          <cell r="E7806" t="str">
            <v>EXPOSURE DURING PREGNANCY</v>
          </cell>
          <cell r="F7806" t="str">
            <v>妊娠过程中暴露</v>
          </cell>
          <cell r="G7806" t="str">
            <v>各类损伤、中毒及操作并发症</v>
          </cell>
        </row>
        <row r="7807">
          <cell r="E7807" t="str">
            <v>EXPOSURE KERATITIS</v>
          </cell>
          <cell r="F7807" t="str">
            <v>暴露性角膜炎</v>
          </cell>
          <cell r="G7807" t="str">
            <v>眼器官疾病</v>
          </cell>
        </row>
        <row r="7808">
          <cell r="E7808" t="str">
            <v>EXPOSURE TO ALLERGEN</v>
          </cell>
          <cell r="F7808" t="str">
            <v>暴露于过敏源</v>
          </cell>
          <cell r="G7808" t="str">
            <v>各类损伤、中毒及操作并发症</v>
          </cell>
        </row>
        <row r="7809">
          <cell r="E7809" t="str">
            <v>EXPOSURE TO BODY FLUID</v>
          </cell>
          <cell r="F7809" t="str">
            <v>体液暴露</v>
          </cell>
          <cell r="G7809" t="str">
            <v>各类损伤、中毒及操作并发症</v>
          </cell>
        </row>
        <row r="7810">
          <cell r="E7810" t="str">
            <v>EXPOSURE TO CHEMICAL POLLUTION</v>
          </cell>
          <cell r="F7810" t="str">
            <v>暴露于化学污染</v>
          </cell>
          <cell r="G7810" t="str">
            <v>各类损伤、中毒及操作并发症</v>
          </cell>
        </row>
        <row r="7811">
          <cell r="E7811" t="str">
            <v>EXPOSURE TO COMMUNICABLE DISEASE</v>
          </cell>
          <cell r="F7811" t="str">
            <v>暴露于传染病</v>
          </cell>
          <cell r="G7811" t="str">
            <v>各类损伤、中毒及操作并发症</v>
          </cell>
        </row>
        <row r="7812">
          <cell r="E7812" t="str">
            <v>EXPOSURE TO CONTAMINATED AIR</v>
          </cell>
          <cell r="F7812" t="str">
            <v>暴露于污染的空气</v>
          </cell>
          <cell r="G7812" t="str">
            <v>各类损伤、中毒及操作并发症</v>
          </cell>
        </row>
        <row r="7813">
          <cell r="E7813" t="str">
            <v>EXPOSURE TO CONTAMINATED DEVICE</v>
          </cell>
          <cell r="F7813" t="str">
            <v>暴露于被污染的器械</v>
          </cell>
          <cell r="G7813" t="str">
            <v>各类损伤、中毒及操作并发症</v>
          </cell>
        </row>
        <row r="7814">
          <cell r="E7814" t="str">
            <v>EXPOSURE TO CONTAMINATED WATER</v>
          </cell>
          <cell r="F7814" t="str">
            <v>暴露于被污染的水</v>
          </cell>
          <cell r="G7814" t="str">
            <v>各类损伤、中毒及操作并发症</v>
          </cell>
        </row>
        <row r="7815">
          <cell r="E7815" t="str">
            <v>EXPOSURE TO EXTREME TEMPERATURE</v>
          </cell>
          <cell r="F7815" t="str">
            <v>暴露于极端温度</v>
          </cell>
          <cell r="G7815" t="str">
            <v>各类损伤、中毒及操作并发症</v>
          </cell>
        </row>
        <row r="7816">
          <cell r="E7816" t="str">
            <v>EXPOSURE TO FUNGUS</v>
          </cell>
          <cell r="F7816" t="str">
            <v>霉菌暴露</v>
          </cell>
          <cell r="G7816" t="str">
            <v>各类损伤、中毒及操作并发症</v>
          </cell>
        </row>
        <row r="7817">
          <cell r="E7817" t="str">
            <v>EXPOSURE TO HOUSEHOLD CHEMICALS</v>
          </cell>
          <cell r="F7817" t="str">
            <v>家用化学品暴露</v>
          </cell>
          <cell r="G7817" t="str">
            <v>各类损伤、中毒及操作并发症</v>
          </cell>
        </row>
        <row r="7818">
          <cell r="E7818" t="str">
            <v>EXPOSURE TO LEAD</v>
          </cell>
          <cell r="F7818" t="str">
            <v>铅暴露</v>
          </cell>
          <cell r="G7818" t="str">
            <v>各类损伤、中毒及操作并发症</v>
          </cell>
        </row>
        <row r="7819">
          <cell r="E7819" t="str">
            <v>EXPOSURE TO MOULD</v>
          </cell>
          <cell r="F7819" t="str">
            <v>霉菌暴露</v>
          </cell>
          <cell r="G7819" t="str">
            <v>各类损伤、中毒及操作并发症</v>
          </cell>
        </row>
        <row r="7820">
          <cell r="E7820" t="str">
            <v>EXPOSURE TO NOISE</v>
          </cell>
          <cell r="F7820" t="str">
            <v>暴露于噪音</v>
          </cell>
          <cell r="G7820" t="str">
            <v>各类损伤、中毒及操作并发症</v>
          </cell>
        </row>
        <row r="7821">
          <cell r="E7821" t="str">
            <v>EXPOSURE TO RADIATION</v>
          </cell>
          <cell r="F7821" t="str">
            <v>辐射暴露</v>
          </cell>
          <cell r="G7821" t="str">
            <v>各类损伤、中毒及操作并发症</v>
          </cell>
        </row>
        <row r="7822">
          <cell r="E7822" t="str">
            <v>EXPOSURE TO SARS-COV-2</v>
          </cell>
          <cell r="F7822" t="str">
            <v>SARS-CoV-2 暴露</v>
          </cell>
          <cell r="G7822" t="str">
            <v>各类损伤、中毒及操作并发症</v>
          </cell>
        </row>
        <row r="7823">
          <cell r="E7823" t="str">
            <v>EXPOSURE TO TOBACCO</v>
          </cell>
          <cell r="F7823" t="str">
            <v>烟草暴露</v>
          </cell>
          <cell r="G7823" t="str">
            <v>各类损伤、中毒及操作并发症</v>
          </cell>
        </row>
        <row r="7824">
          <cell r="E7824" t="str">
            <v>EXPOSURE TO TOXIC AGENT</v>
          </cell>
          <cell r="F7824" t="str">
            <v>暴露于毒剂</v>
          </cell>
          <cell r="G7824" t="str">
            <v>各类损伤、中毒及操作并发症</v>
          </cell>
        </row>
        <row r="7825">
          <cell r="E7825" t="str">
            <v>EXPOSURE TO UNSPECIFIED AGENT</v>
          </cell>
          <cell r="F7825" t="str">
            <v>暴露于未指明的试剂</v>
          </cell>
          <cell r="G7825" t="str">
            <v>各类损伤、中毒及操作并发症</v>
          </cell>
        </row>
        <row r="7826">
          <cell r="E7826" t="str">
            <v>EXPOSURE TO VIOLENT EVENT</v>
          </cell>
          <cell r="F7826" t="str">
            <v>暴露于暴力事件</v>
          </cell>
          <cell r="G7826" t="str">
            <v>各类损伤、中毒及操作并发症</v>
          </cell>
        </row>
        <row r="7827">
          <cell r="E7827" t="str">
            <v>EXPOSURE VIA BLOOD</v>
          </cell>
          <cell r="F7827" t="str">
            <v>经由血液暴露</v>
          </cell>
          <cell r="G7827" t="str">
            <v>各类损伤、中毒及操作并发症</v>
          </cell>
        </row>
        <row r="7828">
          <cell r="E7828" t="str">
            <v>EXPOSURE VIA BODY FLUID</v>
          </cell>
          <cell r="F7828" t="str">
            <v>经由体液暴露</v>
          </cell>
          <cell r="G7828" t="str">
            <v>各类损伤、中毒及操作并发症</v>
          </cell>
        </row>
        <row r="7829">
          <cell r="E7829" t="str">
            <v>EXPOSURE VIA BREAST MILK</v>
          </cell>
          <cell r="F7829" t="str">
            <v>经母乳的暴露</v>
          </cell>
          <cell r="G7829" t="str">
            <v>各类损伤、中毒及操作并发症</v>
          </cell>
        </row>
        <row r="7830">
          <cell r="E7830" t="str">
            <v>EXPOSURE VIA CONTAMINATED DEVICE</v>
          </cell>
          <cell r="F7830" t="str">
            <v>经由被污染的器械暴露</v>
          </cell>
          <cell r="G7830" t="str">
            <v>各类损伤、中毒及操作并发症</v>
          </cell>
        </row>
        <row r="7831">
          <cell r="E7831" t="str">
            <v>EXPOSURE VIA DIRECT CONTACT</v>
          </cell>
          <cell r="F7831" t="str">
            <v>直接接触暴露</v>
          </cell>
          <cell r="G7831" t="str">
            <v>各类损伤、中毒及操作并发症</v>
          </cell>
        </row>
        <row r="7832">
          <cell r="E7832" t="str">
            <v>EXPOSURE VIA EYE CONTACT</v>
          </cell>
          <cell r="F7832" t="str">
            <v>经由目光接触暴露</v>
          </cell>
          <cell r="G7832" t="str">
            <v>各类损伤、中毒及操作并发症</v>
          </cell>
        </row>
        <row r="7833">
          <cell r="E7833" t="str">
            <v>EXPOSURE VIA FATHER</v>
          </cell>
          <cell r="F7833" t="str">
            <v>经父亲的暴露</v>
          </cell>
          <cell r="G7833" t="str">
            <v>各类损伤、中毒及操作并发症</v>
          </cell>
        </row>
        <row r="7834">
          <cell r="E7834" t="str">
            <v>EXPOSURE VIA GRANDMOTHER</v>
          </cell>
          <cell r="F7834" t="str">
            <v>经由祖/外祖母的暴露</v>
          </cell>
          <cell r="G7834" t="str">
            <v>各类损伤、中毒及操作并发症</v>
          </cell>
        </row>
        <row r="7835">
          <cell r="E7835" t="str">
            <v>EXPOSURE VIA INGESTION</v>
          </cell>
          <cell r="F7835" t="str">
            <v>经由摄食暴露</v>
          </cell>
          <cell r="G7835" t="str">
            <v>各类损伤、中毒及操作并发症</v>
          </cell>
        </row>
        <row r="7836">
          <cell r="E7836" t="str">
            <v>EXPOSURE VIA INHALATION</v>
          </cell>
          <cell r="F7836" t="str">
            <v>经由吸入暴露</v>
          </cell>
          <cell r="G7836" t="str">
            <v>各类损伤、中毒及操作并发症</v>
          </cell>
        </row>
        <row r="7837">
          <cell r="E7837" t="str">
            <v>EXPOSURE VIA MUCOSA</v>
          </cell>
          <cell r="F7837" t="str">
            <v>经粘膜的暴露</v>
          </cell>
          <cell r="G7837" t="str">
            <v>各类损伤、中毒及操作并发症</v>
          </cell>
        </row>
        <row r="7838">
          <cell r="E7838" t="str">
            <v>EXPOSURE VIA PARTNER</v>
          </cell>
          <cell r="F7838" t="str">
            <v>经性伴侣暴露</v>
          </cell>
          <cell r="G7838" t="str">
            <v>各类损伤、中毒及操作并发症</v>
          </cell>
        </row>
        <row r="7839">
          <cell r="E7839" t="str">
            <v>EXPOSURE VIA SEMEN</v>
          </cell>
          <cell r="F7839" t="str">
            <v>经由体液暴露</v>
          </cell>
          <cell r="G7839" t="str">
            <v>各类损伤、中毒及操作并发症</v>
          </cell>
        </row>
        <row r="7840">
          <cell r="E7840" t="str">
            <v>EXPOSURE VIA SKIN CONTACT</v>
          </cell>
          <cell r="F7840" t="str">
            <v>经由皮肤接触暴露</v>
          </cell>
          <cell r="G7840" t="str">
            <v>各类损伤、中毒及操作并发症</v>
          </cell>
        </row>
        <row r="7841">
          <cell r="E7841" t="str">
            <v>EXPOSURE VIA TRANSPLANT</v>
          </cell>
          <cell r="F7841" t="str">
            <v>经移植的暴露</v>
          </cell>
          <cell r="G7841" t="str">
            <v>各类损伤、中毒及操作并发症</v>
          </cell>
        </row>
        <row r="7842">
          <cell r="E7842" t="str">
            <v>EXPOSURE VIA UNKNOWN ROUTE</v>
          </cell>
          <cell r="F7842" t="str">
            <v>经未明渠道的暴露</v>
          </cell>
          <cell r="G7842" t="str">
            <v>各类损伤、中毒及操作并发症</v>
          </cell>
        </row>
        <row r="7843">
          <cell r="E7843" t="str">
            <v>EXPRESSIVE LANGUAGE DISORDER</v>
          </cell>
          <cell r="F7843" t="str">
            <v>语言障碍</v>
          </cell>
          <cell r="G7843" t="str">
            <v>各类神经系统疾病</v>
          </cell>
        </row>
        <row r="7844">
          <cell r="E7844" t="str">
            <v>EXPULSION OF MEDICATION</v>
          </cell>
          <cell r="F7844" t="str">
            <v>药物排出</v>
          </cell>
          <cell r="G7844" t="str">
            <v>各类损伤、中毒及操作并发症</v>
          </cell>
        </row>
        <row r="7845">
          <cell r="E7845" t="str">
            <v>EXSANGUINATION</v>
          </cell>
          <cell r="F7845" t="str">
            <v>失血过多</v>
          </cell>
          <cell r="G7845" t="str">
            <v>血管与淋巴管类疾病</v>
          </cell>
        </row>
        <row r="7846">
          <cell r="E7846" t="str">
            <v>EXSEROHILUM INFECTION</v>
          </cell>
          <cell r="F7846" t="str">
            <v>突脐孢感染</v>
          </cell>
          <cell r="G7846" t="str">
            <v>感染及侵染类疾病</v>
          </cell>
        </row>
        <row r="7847">
          <cell r="E7847" t="str">
            <v>EXTENSIVE INTERDIALYTIC WEIGHT GAIN</v>
          </cell>
          <cell r="F7847" t="str">
            <v>透析间期体重大幅增加</v>
          </cell>
          <cell r="G7847" t="str">
            <v>各类损伤、中毒及操作并发症</v>
          </cell>
        </row>
        <row r="7848">
          <cell r="E7848" t="str">
            <v>EXTENSIVE SWELLING OF VACCINATED LIMB</v>
          </cell>
          <cell r="F7848" t="str">
            <v>受接种肢体大面积肿胀</v>
          </cell>
          <cell r="G7848" t="str">
            <v>全身性疾病及给药部位各种反应</v>
          </cell>
        </row>
        <row r="7849">
          <cell r="E7849" t="str">
            <v>EXTENSOR PLANTAR RESPONSE</v>
          </cell>
          <cell r="F7849" t="str">
            <v>脚跖部的伸张反应</v>
          </cell>
          <cell r="G7849" t="str">
            <v>各类神经系统疾病</v>
          </cell>
        </row>
        <row r="7850">
          <cell r="E7850" t="str">
            <v>EXTERNAL AUDITORY CANAL ATRESIA</v>
          </cell>
          <cell r="F7850" t="str">
            <v>外耳道闭锁</v>
          </cell>
          <cell r="G7850" t="str">
            <v>各种先天性家族性遗传性疾病</v>
          </cell>
        </row>
        <row r="7851">
          <cell r="E7851" t="str">
            <v>EXTERNAL CEPHALIC VERSION</v>
          </cell>
          <cell r="F7851" t="str">
            <v>胎头倒转术</v>
          </cell>
          <cell r="G7851" t="str">
            <v>各种手术及医疗操作</v>
          </cell>
        </row>
        <row r="7852">
          <cell r="E7852" t="str">
            <v>EXTERNAL COMPRESSION HEADACHE</v>
          </cell>
          <cell r="F7852" t="str">
            <v>外部压迫性头痛</v>
          </cell>
          <cell r="G7852" t="str">
            <v>各类神经系统疾病</v>
          </cell>
        </row>
        <row r="7853">
          <cell r="E7853" t="str">
            <v>EXTERNAL COUNTERPULSATION</v>
          </cell>
          <cell r="F7853" t="str">
            <v>体外反相搏动</v>
          </cell>
          <cell r="G7853" t="str">
            <v>各种手术及医疗操作</v>
          </cell>
        </row>
        <row r="7854">
          <cell r="E7854" t="str">
            <v>EXTERNAL EAR CELLULITIS</v>
          </cell>
          <cell r="F7854" t="str">
            <v>外耳蜂窝织炎</v>
          </cell>
          <cell r="G7854" t="str">
            <v>感染及侵染类疾病</v>
          </cell>
        </row>
        <row r="7855">
          <cell r="E7855" t="str">
            <v>EXTERNAL EAR DISORDER</v>
          </cell>
          <cell r="F7855" t="str">
            <v>外耳疾病</v>
          </cell>
          <cell r="G7855" t="str">
            <v>耳及迷路类疾病</v>
          </cell>
        </row>
        <row r="7856">
          <cell r="E7856" t="str">
            <v>EXTERNAL EAR INFLAMMATION</v>
          </cell>
          <cell r="F7856" t="str">
            <v>外耳炎症</v>
          </cell>
          <cell r="G7856" t="str">
            <v>耳及迷路类疾病</v>
          </cell>
        </row>
        <row r="7857">
          <cell r="E7857" t="str">
            <v>EXTERNAL EAR LESION EXCISION</v>
          </cell>
          <cell r="F7857" t="str">
            <v>外耳病灶切除</v>
          </cell>
          <cell r="G7857" t="str">
            <v>各种手术及医疗操作</v>
          </cell>
        </row>
        <row r="7858">
          <cell r="E7858" t="str">
            <v>EXTERNAL EAR NEOPLASM MALIGNANT</v>
          </cell>
          <cell r="F7858" t="str">
            <v>外耳恶性肿瘤</v>
          </cell>
          <cell r="G7858" t="str">
            <v>良性、恶性及性质不明的肿瘤（包括囊状和息肉状）</v>
          </cell>
        </row>
        <row r="7859">
          <cell r="E7859" t="str">
            <v>EXTERNAL EAR PAIN</v>
          </cell>
          <cell r="F7859" t="str">
            <v>外耳疼痛</v>
          </cell>
          <cell r="G7859" t="str">
            <v>耳及迷路类疾病</v>
          </cell>
        </row>
        <row r="7860">
          <cell r="E7860" t="str">
            <v>EXTERNAL EAR PROSTHESIS INSERTION</v>
          </cell>
          <cell r="F7860" t="str">
            <v>外耳修补物插入</v>
          </cell>
          <cell r="G7860" t="str">
            <v>各种手术及医疗操作</v>
          </cell>
        </row>
        <row r="7861">
          <cell r="E7861" t="str">
            <v>EXTERNAL FIXATION OF FRACTURE</v>
          </cell>
          <cell r="F7861" t="str">
            <v>骨折外固定</v>
          </cell>
          <cell r="G7861" t="str">
            <v>各种手术及医疗操作</v>
          </cell>
        </row>
        <row r="7862">
          <cell r="E7862" t="str">
            <v>EXTERNAL HYDROCEPHALUS</v>
          </cell>
          <cell r="F7862" t="str">
            <v>外部脑积水</v>
          </cell>
          <cell r="G7862" t="str">
            <v>各类神经系统疾病</v>
          </cell>
        </row>
        <row r="7863">
          <cell r="E7863" t="str">
            <v>EXTERNAL NOSE LESION EXCISION</v>
          </cell>
          <cell r="F7863" t="str">
            <v>外鼻病灶切除术</v>
          </cell>
          <cell r="G7863" t="str">
            <v>各种手术及医疗操作</v>
          </cell>
        </row>
        <row r="7864">
          <cell r="E7864" t="str">
            <v>EXTERNAL VAGAL NERVE STIMULATION</v>
          </cell>
          <cell r="F7864" t="str">
            <v>外部迷走神经刺激术</v>
          </cell>
          <cell r="G7864" t="str">
            <v>各种手术及医疗操作</v>
          </cell>
        </row>
        <row r="7865">
          <cell r="E7865" t="str">
            <v>EXTRA-AXIAL HAEMORRHAGE</v>
          </cell>
          <cell r="F7865" t="str">
            <v>轴外出血</v>
          </cell>
          <cell r="G7865" t="str">
            <v>各类损伤、中毒及操作并发症</v>
          </cell>
        </row>
        <row r="7866">
          <cell r="E7866" t="str">
            <v>EXTRA-OSSEOUS EWING'S SARCOMA</v>
          </cell>
          <cell r="F7866" t="str">
            <v>骨外尤文氏肉瘤</v>
          </cell>
          <cell r="G7866" t="str">
            <v>良性、恶性及性质不明的肿瘤（包括囊状和息肉状）</v>
          </cell>
        </row>
        <row r="7867">
          <cell r="E7867" t="str">
            <v>EXTRA-OSSEOUS EWING'S SARCOMA RECURRENT</v>
          </cell>
          <cell r="F7867" t="str">
            <v>复发性骨外尤文氏肉瘤</v>
          </cell>
          <cell r="G7867" t="str">
            <v>良性、恶性及性质不明的肿瘤（包括囊状和息肉状）</v>
          </cell>
        </row>
        <row r="7868">
          <cell r="E7868" t="str">
            <v>EXTRA DOSE ADMINISTERED</v>
          </cell>
          <cell r="F7868" t="str">
            <v>给用了额外剂量</v>
          </cell>
          <cell r="G7868" t="str">
            <v>各类损伤、中毒及操作并发症</v>
          </cell>
        </row>
        <row r="7869">
          <cell r="E7869" t="str">
            <v>EXTRACORPOREAL CIRCULATION</v>
          </cell>
          <cell r="F7869" t="str">
            <v>体外循环</v>
          </cell>
          <cell r="G7869" t="str">
            <v>各种手术及医疗操作</v>
          </cell>
        </row>
        <row r="7870">
          <cell r="E7870" t="str">
            <v>EXTRACORPOREAL MEMBRANE OXYGENATION</v>
          </cell>
          <cell r="F7870" t="str">
            <v>肺辅助装置治疗</v>
          </cell>
          <cell r="G7870" t="str">
            <v>各种手术及医疗操作</v>
          </cell>
        </row>
        <row r="7871">
          <cell r="E7871" t="str">
            <v>EXTRACORPOREAL SHOCK WAVE THERAPY</v>
          </cell>
          <cell r="F7871" t="str">
            <v>体外震波疗法</v>
          </cell>
          <cell r="G7871" t="str">
            <v>各种手术及医疗操作</v>
          </cell>
        </row>
        <row r="7872">
          <cell r="E7872" t="str">
            <v>EXTRADURAL ABSCESS</v>
          </cell>
          <cell r="F7872" t="str">
            <v>硬脑膜外脓肿</v>
          </cell>
          <cell r="G7872" t="str">
            <v>感染及侵染类疾病</v>
          </cell>
        </row>
        <row r="7873">
          <cell r="E7873" t="str">
            <v>EXTRADURAL HAEMATOMA</v>
          </cell>
          <cell r="F7873" t="str">
            <v>硬膜外血肿</v>
          </cell>
          <cell r="G7873" t="str">
            <v>各类损伤、中毒及操作并发症</v>
          </cell>
        </row>
        <row r="7874">
          <cell r="E7874" t="str">
            <v>EXTRADURAL NEOPLASM</v>
          </cell>
          <cell r="F7874" t="str">
            <v>硬膜外肿瘤</v>
          </cell>
          <cell r="G7874" t="str">
            <v>良性、恶性及性质不明的肿瘤（包括囊状和息肉状）</v>
          </cell>
        </row>
        <row r="7875">
          <cell r="E7875" t="str">
            <v>EXTRAGONADAL PRIMARY EMBRYONAL CARCINOMA</v>
          </cell>
          <cell r="F7875" t="str">
            <v>原发性性腺外胚胎细胞癌</v>
          </cell>
          <cell r="G7875" t="str">
            <v>良性、恶性及性质不明的肿瘤（包括囊状和息肉状）</v>
          </cell>
        </row>
        <row r="7876">
          <cell r="E7876" t="str">
            <v>EXTRAGONADAL PRIMARY GERM CELL TUMOUR</v>
          </cell>
          <cell r="F7876" t="str">
            <v>原发性性腺外生殖细胞肿瘤</v>
          </cell>
          <cell r="G7876" t="str">
            <v>良性、恶性及性质不明的肿瘤（包括囊状和息肉状）</v>
          </cell>
        </row>
        <row r="7877">
          <cell r="E7877" t="str">
            <v>EXTRAGONADAL PRIMARY GERM CELL TUMOUR MIXED</v>
          </cell>
          <cell r="F7877" t="str">
            <v>原发性性腺外混合型生殖细胞肿瘤</v>
          </cell>
          <cell r="G7877" t="str">
            <v>良性、恶性及性质不明的肿瘤（包括囊状和息肉状）</v>
          </cell>
        </row>
        <row r="7878">
          <cell r="E7878" t="str">
            <v>EXTRAGONADAL PRIMARY MALIGNANT TERATOMA</v>
          </cell>
          <cell r="F7878" t="str">
            <v>原发性性腺外恶性畸胎瘤</v>
          </cell>
          <cell r="G7878" t="str">
            <v>良性、恶性及性质不明的肿瘤（包括囊状和息肉状）</v>
          </cell>
        </row>
        <row r="7879">
          <cell r="E7879" t="str">
            <v>EXTRAGONADAL PRIMARY NON-SEMINOMA</v>
          </cell>
          <cell r="F7879" t="str">
            <v>原发性性腺外非精原细胞瘤</v>
          </cell>
          <cell r="G7879" t="str">
            <v>良性、恶性及性质不明的肿瘤（包括囊状和息肉状）</v>
          </cell>
        </row>
        <row r="7880">
          <cell r="E7880" t="str">
            <v>EXTRAGONADAL PRIMARY SEMINOMA (PURE)</v>
          </cell>
          <cell r="F7880" t="str">
            <v>原发性性腺外精原细胞瘤（纯）</v>
          </cell>
          <cell r="G7880" t="str">
            <v>良性、恶性及性质不明的肿瘤（包括囊状和息肉状）</v>
          </cell>
        </row>
        <row r="7881">
          <cell r="E7881" t="str">
            <v>EXTRAGONADAL PRIMARY SEMINOMA (PURE) STAGE I</v>
          </cell>
          <cell r="F7881" t="str">
            <v>原发性性腺外精原细胞瘤（纯）I 期</v>
          </cell>
          <cell r="G7881" t="str">
            <v>良性、恶性及性质不明的肿瘤（包括囊状和息肉状）</v>
          </cell>
        </row>
        <row r="7882">
          <cell r="E7882" t="str">
            <v>EXTRAHEPATIC BILIARY TREE INJURY</v>
          </cell>
          <cell r="F7882" t="str">
            <v>肝外胆管系统损伤</v>
          </cell>
          <cell r="G7882" t="str">
            <v>各类损伤、中毒及操作并发症</v>
          </cell>
        </row>
        <row r="7883">
          <cell r="E7883" t="str">
            <v>EXTRAMAMMARY PAGET'S DISEASE</v>
          </cell>
          <cell r="F7883" t="str">
            <v>乳腺外佩吉特氏病</v>
          </cell>
          <cell r="G7883" t="str">
            <v>良性、恶性及性质不明的肿瘤（包括囊状和息肉状）</v>
          </cell>
        </row>
        <row r="7884">
          <cell r="E7884" t="str">
            <v>EXTRAMEDULLARY HAEMOPOIESIS</v>
          </cell>
          <cell r="F7884" t="str">
            <v>髓外造血</v>
          </cell>
          <cell r="G7884" t="str">
            <v>血液及淋巴系统疾病</v>
          </cell>
        </row>
        <row r="7885">
          <cell r="E7885" t="str">
            <v>EXTRANODAL MARGINAL ZONE B-CELL LYMPHOMA (BALT TYPE)</v>
          </cell>
          <cell r="F7885" t="str">
            <v>结外边缘区 B 细胞淋巴瘤</v>
          </cell>
          <cell r="G7885" t="str">
            <v>良性、恶性及性质不明的肿瘤（包括囊状和息肉状）</v>
          </cell>
        </row>
        <row r="7886">
          <cell r="E7886" t="str">
            <v>EXTRANODAL MARGINAL ZONE B-CELL LYMPHOMA (MALT TYPE)</v>
          </cell>
          <cell r="F7886" t="str">
            <v>节外边缘带 B 细胞淋巴瘤（MALT 分型）</v>
          </cell>
          <cell r="G7886" t="str">
            <v>良性、恶性及性质不明的肿瘤（包括囊状和息肉状）</v>
          </cell>
        </row>
        <row r="7887">
          <cell r="E7887" t="str">
            <v>EXTRANODAL MARGINAL ZONE B-CELL LYMPHOMA (MALT TYPE) RECURRENT</v>
          </cell>
          <cell r="F7887" t="str">
            <v>复发性节外边缘区 B 细胞淋巴瘤（MALT 型）</v>
          </cell>
          <cell r="G7887" t="str">
            <v>良性、恶性及性质不明的肿瘤（包括囊状和息肉状）</v>
          </cell>
        </row>
        <row r="7888">
          <cell r="E7888" t="str">
            <v>EXTRANODAL MARGINAL ZONE B-CELL LYMPHOMA (MALT TYPE) REFRACTORY</v>
          </cell>
          <cell r="F7888" t="str">
            <v>难治性节外边缘区 B 细胞淋巴瘤（MALT 型）</v>
          </cell>
          <cell r="G7888" t="str">
            <v>良性、恶性及性质不明的肿瘤（包括囊状和息肉状）</v>
          </cell>
        </row>
        <row r="7889">
          <cell r="E7889" t="str">
            <v>EXTRANODAL MARGINAL ZONE B-CELL LYMPHOMA (MALT TYPE) STAGE I</v>
          </cell>
          <cell r="F7889" t="str">
            <v>节外边缘区 B 细胞淋巴瘤（MALT 型）I 期</v>
          </cell>
          <cell r="G7889" t="str">
            <v>良性、恶性及性质不明的肿瘤（包括囊状和息肉状）</v>
          </cell>
        </row>
        <row r="7890">
          <cell r="E7890" t="str">
            <v>EXTRANODAL MARGINAL ZONE B-CELL LYMPHOMA (MALT TYPE) STAGE II</v>
          </cell>
          <cell r="F7890" t="str">
            <v>节外边缘区 B 细胞淋巴瘤（MALT 型）II 期</v>
          </cell>
          <cell r="G7890" t="str">
            <v>良性、恶性及性质不明的肿瘤（包括囊状和息肉状）</v>
          </cell>
        </row>
        <row r="7891">
          <cell r="E7891" t="str">
            <v>EXTRANODAL MARGINAL ZONE B-CELL LYMPHOMA (MALT TYPE) STAGE IV</v>
          </cell>
          <cell r="F7891" t="str">
            <v>节外边缘区 B 细胞淋巴瘤（MALT 型）IV 期</v>
          </cell>
          <cell r="G7891" t="str">
            <v>良性、恶性及性质不明的肿瘤（包括囊状和息肉状）</v>
          </cell>
        </row>
        <row r="7892">
          <cell r="E7892" t="str">
            <v>EXTRANODAL NK/T-CELL LYMPHOMA, NASAL TYPE</v>
          </cell>
          <cell r="F7892" t="str">
            <v>血管中心性淋巴瘤</v>
          </cell>
          <cell r="G7892" t="str">
            <v>良性、恶性及性质不明的肿瘤（包括囊状和息肉状）</v>
          </cell>
        </row>
        <row r="7893">
          <cell r="E7893" t="str">
            <v>EXTRAOCULAR MUSCLE DISORDER</v>
          </cell>
          <cell r="F7893" t="str">
            <v>眼外肌病</v>
          </cell>
          <cell r="G7893" t="str">
            <v>眼器官疾病</v>
          </cell>
        </row>
        <row r="7894">
          <cell r="E7894" t="str">
            <v>EXTRAOCULAR MUSCLE PARESIS</v>
          </cell>
          <cell r="F7894" t="str">
            <v>眼肌麻痹</v>
          </cell>
          <cell r="G7894" t="str">
            <v>眼器官疾病</v>
          </cell>
        </row>
        <row r="7895">
          <cell r="E7895" t="str">
            <v>EXTRAPULMONARY TUBERCULOSIS</v>
          </cell>
          <cell r="F7895" t="str">
            <v>肺外结核病</v>
          </cell>
          <cell r="G7895" t="str">
            <v>感染及侵染类疾病</v>
          </cell>
        </row>
        <row r="7896">
          <cell r="E7896" t="str">
            <v>EXTRAPYRAMIDAL DISORDER</v>
          </cell>
          <cell r="F7896" t="str">
            <v>锥体外系疾病</v>
          </cell>
          <cell r="G7896" t="str">
            <v>各类神经系统疾病</v>
          </cell>
        </row>
        <row r="7897">
          <cell r="E7897" t="str">
            <v>EXTRARENAL PELVIS</v>
          </cell>
          <cell r="F7897" t="str">
            <v>肾外型肾盂</v>
          </cell>
          <cell r="G7897" t="str">
            <v>各种先天性家族性遗传性疾病</v>
          </cell>
        </row>
        <row r="7898">
          <cell r="E7898" t="str">
            <v>EXTRASKELETAL CHONDROSARCOMA METASTATIC</v>
          </cell>
          <cell r="F7898" t="str">
            <v>转移性骨外软骨肉瘤</v>
          </cell>
          <cell r="G7898" t="str">
            <v>良性、恶性及性质不明的肿瘤（包括囊状和息肉状）</v>
          </cell>
        </row>
        <row r="7899">
          <cell r="E7899" t="str">
            <v>EXTRASKELETAL MYXOID CHONDROSARCOMA</v>
          </cell>
          <cell r="F7899" t="str">
            <v>骨外粘液样软骨肉瘤</v>
          </cell>
          <cell r="G7899" t="str">
            <v>良性、恶性及性质不明的肿瘤（包括囊状和息肉状）</v>
          </cell>
        </row>
        <row r="7900">
          <cell r="E7900" t="str">
            <v>EXTRASKELETAL OSSIFICATION</v>
          </cell>
          <cell r="F7900" t="str">
            <v>骨外骨化</v>
          </cell>
          <cell r="G7900" t="str">
            <v>各类损伤、中毒及操作并发症</v>
          </cell>
        </row>
        <row r="7901">
          <cell r="E7901" t="str">
            <v>EXTRASKELETAL OSTEOSARCOMA</v>
          </cell>
          <cell r="F7901" t="str">
            <v>骨外骨肉瘤</v>
          </cell>
          <cell r="G7901" t="str">
            <v>良性、恶性及性质不明的肿瘤（包括囊状和息肉状）</v>
          </cell>
        </row>
        <row r="7902">
          <cell r="E7902" t="str">
            <v>EXTRASKELETAL OSTEOSARCOMA METASTATIC</v>
          </cell>
          <cell r="F7902" t="str">
            <v>转移性骨外骨肉瘤</v>
          </cell>
          <cell r="G7902" t="str">
            <v>良性、恶性及性质不明的肿瘤（包括囊状和息肉状）</v>
          </cell>
        </row>
        <row r="7903">
          <cell r="E7903" t="str">
            <v>EXTRASYSTOLES</v>
          </cell>
          <cell r="F7903" t="str">
            <v>期外收缩</v>
          </cell>
          <cell r="G7903" t="str">
            <v>心脏器官疾病</v>
          </cell>
        </row>
        <row r="7904">
          <cell r="E7904" t="str">
            <v>EXTRAVASATION</v>
          </cell>
          <cell r="F7904" t="str">
            <v>外渗</v>
          </cell>
          <cell r="G7904" t="str">
            <v>全身性疾病及给药部位各种反应</v>
          </cell>
        </row>
        <row r="7905">
          <cell r="E7905" t="str">
            <v>EXTRAVASATION BLOOD</v>
          </cell>
          <cell r="F7905" t="str">
            <v>渗血</v>
          </cell>
          <cell r="G7905" t="str">
            <v>血管与淋巴管类疾病</v>
          </cell>
        </row>
        <row r="7906">
          <cell r="E7906" t="str">
            <v>EXTRAVASATION OF URINE</v>
          </cell>
          <cell r="F7906" t="str">
            <v>尿外渗</v>
          </cell>
          <cell r="G7906" t="str">
            <v>肾脏及泌尿系统疾病</v>
          </cell>
        </row>
        <row r="7907">
          <cell r="E7907" t="str">
            <v>EXTRAVASCULAR HAEMOLYSIS</v>
          </cell>
          <cell r="F7907" t="str">
            <v>血管外溶血</v>
          </cell>
          <cell r="G7907" t="str">
            <v>血液及淋巴系统疾病</v>
          </cell>
        </row>
        <row r="7908">
          <cell r="E7908" t="str">
            <v>EXTREMITY CONTRACTURE</v>
          </cell>
          <cell r="F7908" t="str">
            <v>肢体挛缩</v>
          </cell>
          <cell r="G7908" t="str">
            <v>各种肌肉骨骼及结缔组织疾病</v>
          </cell>
        </row>
        <row r="7909">
          <cell r="E7909" t="str">
            <v>EXTREMITY NECROSIS</v>
          </cell>
          <cell r="F7909" t="str">
            <v>肢端坏死</v>
          </cell>
          <cell r="G7909" t="str">
            <v>血管与淋巴管类疾病</v>
          </cell>
        </row>
        <row r="7910">
          <cell r="E7910" t="str">
            <v>EXTRINSIC ILIAC VEIN COMPRESSION</v>
          </cell>
          <cell r="F7910" t="str">
            <v>外源性髂静脉压迫</v>
          </cell>
          <cell r="G7910" t="str">
            <v>血管与淋巴管类疾病</v>
          </cell>
        </row>
        <row r="7911">
          <cell r="E7911" t="str">
            <v>EXTRINSIC VASCULAR COMPRESSION</v>
          </cell>
          <cell r="F7911" t="str">
            <v>血管压迫</v>
          </cell>
          <cell r="G7911" t="str">
            <v>血管与淋巴管类疾病</v>
          </cell>
        </row>
        <row r="7912">
          <cell r="E7912" t="str">
            <v>EXTRUSION OF DEVICE</v>
          </cell>
          <cell r="F7912" t="str">
            <v>装置受挤压突出</v>
          </cell>
          <cell r="G7912" t="str">
            <v>产品问题</v>
          </cell>
        </row>
        <row r="7913">
          <cell r="E7913" t="str">
            <v>EXTUBATION</v>
          </cell>
          <cell r="F7913" t="str">
            <v>拔管</v>
          </cell>
          <cell r="G7913" t="str">
            <v>各种手术及医疗操作</v>
          </cell>
        </row>
        <row r="7914">
          <cell r="E7914" t="str">
            <v>EXUDATIVE RETINOPATHY</v>
          </cell>
          <cell r="F7914" t="str">
            <v>渗出性视网膜病变</v>
          </cell>
          <cell r="G7914" t="str">
            <v>眼器官疾病</v>
          </cell>
        </row>
        <row r="7915">
          <cell r="E7915" t="str">
            <v>EYE ABRASION</v>
          </cell>
          <cell r="F7915" t="str">
            <v>眼睛刮伤</v>
          </cell>
          <cell r="G7915" t="str">
            <v>各类损伤、中毒及操作并发症</v>
          </cell>
        </row>
        <row r="7916">
          <cell r="E7916" t="str">
            <v>EYE ABSCESS</v>
          </cell>
          <cell r="F7916" t="str">
            <v>眼部脓肿</v>
          </cell>
          <cell r="G7916" t="str">
            <v>感染及侵染类疾病</v>
          </cell>
        </row>
        <row r="7917">
          <cell r="E7917" t="str">
            <v>EYE ALLERGY</v>
          </cell>
          <cell r="F7917" t="str">
            <v>眼过敏症</v>
          </cell>
          <cell r="G7917" t="str">
            <v>眼器官疾病</v>
          </cell>
        </row>
        <row r="7918">
          <cell r="E7918" t="str">
            <v>EYE ANTERIOR CHAMBER CONGENITAL ANOMALY</v>
          </cell>
          <cell r="F7918" t="str">
            <v>先天性眼前房异常</v>
          </cell>
          <cell r="G7918" t="str">
            <v>各种先天性家族性遗传性疾病</v>
          </cell>
        </row>
        <row r="7919">
          <cell r="E7919" t="str">
            <v>EYE BURNS</v>
          </cell>
          <cell r="F7919" t="str">
            <v>眼部热灼伤</v>
          </cell>
          <cell r="G7919" t="str">
            <v>各类损伤、中毒及操作并发症</v>
          </cell>
        </row>
        <row r="7920">
          <cell r="E7920" t="str">
            <v>EYE COLOUR CHANGE</v>
          </cell>
          <cell r="F7920" t="str">
            <v>眼睛颜色的变化</v>
          </cell>
          <cell r="G7920" t="str">
            <v>眼器官疾病</v>
          </cell>
        </row>
        <row r="7921">
          <cell r="E7921" t="str">
            <v>EYE COMPLICATION ASSOCIATED WITH DEVICE</v>
          </cell>
          <cell r="F7921" t="str">
            <v>装置相关眼部并发症</v>
          </cell>
          <cell r="G7921" t="str">
            <v>全身性疾病及给药部位各种反应</v>
          </cell>
        </row>
        <row r="7922">
          <cell r="E7922" t="str">
            <v>EYE CONTUSION</v>
          </cell>
          <cell r="F7922" t="str">
            <v>眼挫伤</v>
          </cell>
          <cell r="G7922" t="str">
            <v>各类损伤、中毒及操作并发症</v>
          </cell>
        </row>
        <row r="7923">
          <cell r="E7923" t="str">
            <v>EYE DEGENERATIVE DISORDER</v>
          </cell>
          <cell r="F7923" t="str">
            <v>眼退行性疾病</v>
          </cell>
          <cell r="G7923" t="str">
            <v>眼器官疾病</v>
          </cell>
        </row>
        <row r="7924">
          <cell r="E7924" t="str">
            <v>EYE DISCHARGE</v>
          </cell>
          <cell r="F7924" t="str">
            <v>眼分泌物</v>
          </cell>
          <cell r="G7924" t="str">
            <v>眼器官疾病</v>
          </cell>
        </row>
        <row r="7925">
          <cell r="E7925" t="str">
            <v>EYE DISORDER</v>
          </cell>
          <cell r="F7925" t="str">
            <v>眼部疾病</v>
          </cell>
          <cell r="G7925" t="str">
            <v>眼器官疾病</v>
          </cell>
        </row>
        <row r="7926">
          <cell r="E7926" t="str">
            <v>EYE DROP INSTILLATION</v>
          </cell>
          <cell r="F7926" t="str">
            <v>滴眼液滴用</v>
          </cell>
          <cell r="G7926" t="str">
            <v>各种手术及医疗操作</v>
          </cell>
        </row>
        <row r="7927">
          <cell r="E7927" t="str">
            <v>EYE EXCISION</v>
          </cell>
          <cell r="F7927" t="str">
            <v>眼切除术</v>
          </cell>
          <cell r="G7927" t="str">
            <v>各种手术及医疗操作</v>
          </cell>
        </row>
        <row r="7928">
          <cell r="E7928" t="str">
            <v>EYE HAEMANGIOMA</v>
          </cell>
          <cell r="F7928" t="str">
            <v>眼部血管瘤</v>
          </cell>
          <cell r="G7928" t="str">
            <v>良性、恶性及性质不明的肿瘤（包括囊状和息肉状）</v>
          </cell>
        </row>
        <row r="7929">
          <cell r="E7929" t="str">
            <v>EYE HAEMATOMA</v>
          </cell>
          <cell r="F7929" t="str">
            <v>眼部血肿</v>
          </cell>
          <cell r="G7929" t="str">
            <v>眼器官疾病</v>
          </cell>
        </row>
        <row r="7930">
          <cell r="E7930" t="str">
            <v>EYE HAEMORRHAGE</v>
          </cell>
          <cell r="F7930" t="str">
            <v>眼出血</v>
          </cell>
          <cell r="G7930" t="str">
            <v>眼器官疾病</v>
          </cell>
        </row>
        <row r="7931">
          <cell r="E7931" t="str">
            <v>EYE INFARCTION</v>
          </cell>
          <cell r="F7931" t="str">
            <v>眼梗死</v>
          </cell>
          <cell r="G7931" t="str">
            <v>眼器官疾病</v>
          </cell>
        </row>
        <row r="7932">
          <cell r="E7932" t="str">
            <v>EYE INFECTION</v>
          </cell>
          <cell r="F7932" t="str">
            <v>眼部感染</v>
          </cell>
          <cell r="G7932" t="str">
            <v>感染及侵染类疾病</v>
          </cell>
        </row>
        <row r="7933">
          <cell r="E7933" t="str">
            <v>EYE INFECTION BACTERIAL</v>
          </cell>
          <cell r="F7933" t="str">
            <v>眼部细菌感染</v>
          </cell>
          <cell r="G7933" t="str">
            <v>感染及侵染类疾病</v>
          </cell>
        </row>
        <row r="7934">
          <cell r="E7934" t="str">
            <v>EYE INFECTION CHLAMYDIAL</v>
          </cell>
          <cell r="F7934" t="str">
            <v>眼部衣原体感染</v>
          </cell>
          <cell r="G7934" t="str">
            <v>感染及侵染类疾病</v>
          </cell>
        </row>
        <row r="7935">
          <cell r="E7935" t="str">
            <v>EYE INFECTION FUNGAL</v>
          </cell>
          <cell r="F7935" t="str">
            <v>眼部真菌感染</v>
          </cell>
          <cell r="G7935" t="str">
            <v>感染及侵染类疾病</v>
          </cell>
        </row>
        <row r="7936">
          <cell r="E7936" t="str">
            <v>EYE INFECTION HELMINTHIC</v>
          </cell>
          <cell r="F7936" t="str">
            <v>眼部蠕虫感染</v>
          </cell>
          <cell r="G7936" t="str">
            <v>感染及侵染类疾病</v>
          </cell>
        </row>
        <row r="7937">
          <cell r="E7937" t="str">
            <v>EYE INFECTION INTRAOCULAR</v>
          </cell>
          <cell r="F7937" t="str">
            <v>眼内感染</v>
          </cell>
          <cell r="G7937" t="str">
            <v>感染及侵染类疾病</v>
          </cell>
        </row>
        <row r="7938">
          <cell r="E7938" t="str">
            <v>EYE INFECTION STAPHYLOCOCCAL</v>
          </cell>
          <cell r="F7938" t="str">
            <v>眼部葡萄球菌感染</v>
          </cell>
          <cell r="G7938" t="str">
            <v>感染及侵染类疾病</v>
          </cell>
        </row>
        <row r="7939">
          <cell r="E7939" t="str">
            <v>EYE INFECTION SYPHILITIC</v>
          </cell>
          <cell r="F7939" t="str">
            <v>眼部梅毒感染</v>
          </cell>
          <cell r="G7939" t="str">
            <v>感染及侵染类疾病</v>
          </cell>
        </row>
        <row r="7940">
          <cell r="E7940" t="str">
            <v>EYE INFECTION TOXOPLASMAL</v>
          </cell>
          <cell r="F7940" t="str">
            <v>眼部弓形虫感染</v>
          </cell>
          <cell r="G7940" t="str">
            <v>感染及侵染类疾病</v>
          </cell>
        </row>
        <row r="7941">
          <cell r="E7941" t="str">
            <v>EYE INFECTION VIRAL</v>
          </cell>
          <cell r="F7941" t="str">
            <v>眼部病毒感染</v>
          </cell>
          <cell r="G7941" t="str">
            <v>感染及侵染类疾病</v>
          </cell>
        </row>
        <row r="7942">
          <cell r="E7942" t="str">
            <v>EYE INFLAMMATION</v>
          </cell>
          <cell r="F7942" t="str">
            <v>眼炎症</v>
          </cell>
          <cell r="G7942" t="str">
            <v>眼器官疾病</v>
          </cell>
        </row>
        <row r="7943">
          <cell r="E7943" t="str">
            <v>EYE INJURY</v>
          </cell>
          <cell r="F7943" t="str">
            <v>眼部损伤</v>
          </cell>
          <cell r="G7943" t="str">
            <v>各类损伤、中毒及操作并发症</v>
          </cell>
        </row>
        <row r="7944">
          <cell r="E7944" t="str">
            <v>EYE IRRIGATION</v>
          </cell>
          <cell r="F7944" t="str">
            <v>眼部冲洗</v>
          </cell>
          <cell r="G7944" t="str">
            <v>各种手术及医疗操作</v>
          </cell>
        </row>
        <row r="7945">
          <cell r="E7945" t="str">
            <v>EYE IRRITATION</v>
          </cell>
          <cell r="F7945" t="str">
            <v>眼刺激</v>
          </cell>
          <cell r="G7945" t="str">
            <v>眼器官疾病</v>
          </cell>
        </row>
        <row r="7946">
          <cell r="E7946" t="str">
            <v>EYE LASER SCAR</v>
          </cell>
          <cell r="F7946" t="str">
            <v>眼科激光疤痕</v>
          </cell>
          <cell r="G7946" t="str">
            <v>各类损伤、中毒及操作并发症</v>
          </cell>
        </row>
        <row r="7947">
          <cell r="E7947" t="str">
            <v>EYE LASER SURGERY</v>
          </cell>
          <cell r="F7947" t="str">
            <v>眼部激光手术</v>
          </cell>
          <cell r="G7947" t="str">
            <v>各种手术及医疗操作</v>
          </cell>
        </row>
        <row r="7948">
          <cell r="E7948" t="str">
            <v>EYE LUXATION</v>
          </cell>
          <cell r="F7948" t="str">
            <v>眼脱位</v>
          </cell>
          <cell r="G7948" t="str">
            <v>各类损伤、中毒及操作并发症</v>
          </cell>
        </row>
        <row r="7949">
          <cell r="E7949" t="str">
            <v>EYE MOVEMENT DISORDER</v>
          </cell>
          <cell r="F7949" t="str">
            <v>眼动障碍</v>
          </cell>
          <cell r="G7949" t="str">
            <v>眼器官疾病</v>
          </cell>
        </row>
        <row r="7950">
          <cell r="E7950" t="str">
            <v>EYE MUSCLE ENTRAPMENT</v>
          </cell>
          <cell r="F7950" t="str">
            <v>眼肌受压</v>
          </cell>
          <cell r="G7950" t="str">
            <v>眼器官疾病</v>
          </cell>
        </row>
        <row r="7951">
          <cell r="E7951" t="str">
            <v>EYE MUSCLE OPERATION</v>
          </cell>
          <cell r="F7951" t="str">
            <v>眼肌手术</v>
          </cell>
          <cell r="G7951" t="str">
            <v>各种手术及医疗操作</v>
          </cell>
        </row>
        <row r="7952">
          <cell r="E7952" t="str">
            <v>EYE MUSCLE TENOTOMY</v>
          </cell>
          <cell r="F7952" t="str">
            <v>眼肌腱切开术</v>
          </cell>
          <cell r="G7952" t="str">
            <v>各种手术及医疗操作</v>
          </cell>
        </row>
        <row r="7953">
          <cell r="E7953" t="str">
            <v>EYE NAEVUS</v>
          </cell>
          <cell r="F7953" t="str">
            <v>眼部色素沉着</v>
          </cell>
          <cell r="G7953" t="str">
            <v>良性、恶性及性质不明的肿瘤（包括囊状和息肉状）</v>
          </cell>
        </row>
        <row r="7954">
          <cell r="E7954" t="str">
            <v>EYE OEDEMA</v>
          </cell>
          <cell r="F7954" t="str">
            <v>眼睛水肿</v>
          </cell>
          <cell r="G7954" t="str">
            <v>眼器官疾病</v>
          </cell>
        </row>
        <row r="7955">
          <cell r="E7955" t="str">
            <v>EYE OPACITY</v>
          </cell>
          <cell r="F7955" t="str">
            <v>眼睛混浊</v>
          </cell>
          <cell r="G7955" t="str">
            <v>眼器官疾病</v>
          </cell>
        </row>
        <row r="7956">
          <cell r="E7956" t="str">
            <v>EYE OPERATION</v>
          </cell>
          <cell r="F7956" t="str">
            <v>眼部手术</v>
          </cell>
          <cell r="G7956" t="str">
            <v>各种手术及医疗操作</v>
          </cell>
        </row>
        <row r="7957">
          <cell r="E7957" t="str">
            <v>EYE OPERATION COMPLICATION</v>
          </cell>
          <cell r="F7957" t="str">
            <v>眼科操作并发症</v>
          </cell>
          <cell r="G7957" t="str">
            <v>各类损伤、中毒及操作并发症</v>
          </cell>
        </row>
        <row r="7958">
          <cell r="E7958" t="str">
            <v>EYE PAIN</v>
          </cell>
          <cell r="F7958" t="str">
            <v>眼痛</v>
          </cell>
          <cell r="G7958" t="str">
            <v>眼器官疾病</v>
          </cell>
        </row>
        <row r="7959">
          <cell r="E7959" t="str">
            <v>EYE PARAESTHESIA</v>
          </cell>
          <cell r="F7959" t="str">
            <v>眼感觉错乱</v>
          </cell>
          <cell r="G7959" t="str">
            <v>眼器官疾病</v>
          </cell>
        </row>
        <row r="7960">
          <cell r="E7960" t="str">
            <v>EYE PATCH APPLICATION</v>
          </cell>
          <cell r="F7960" t="str">
            <v>眼罩（贴）应用</v>
          </cell>
          <cell r="G7960" t="str">
            <v>各种手术及医疗操作</v>
          </cell>
        </row>
        <row r="7961">
          <cell r="E7961" t="str">
            <v>EYE PENETRATION</v>
          </cell>
          <cell r="F7961" t="str">
            <v>开放性眼外伤</v>
          </cell>
          <cell r="G7961" t="str">
            <v>各类损伤、中毒及操作并发症</v>
          </cell>
        </row>
        <row r="7962">
          <cell r="E7962" t="str">
            <v>EYE PROSTHESIS INSERTION</v>
          </cell>
          <cell r="F7962" t="str">
            <v>眼假体植入</v>
          </cell>
          <cell r="G7962" t="str">
            <v>各种手术及医疗操作</v>
          </cell>
        </row>
        <row r="7963">
          <cell r="E7963" t="str">
            <v>EYE PROSTHESIS REMOVAL</v>
          </cell>
          <cell r="F7963" t="str">
            <v>眼假体去除</v>
          </cell>
          <cell r="G7963" t="str">
            <v>各种手术及医疗操作</v>
          </cell>
        </row>
        <row r="7964">
          <cell r="E7964" t="str">
            <v>EYE PROSTHESIS USER</v>
          </cell>
          <cell r="F7964" t="str">
            <v>义眼使用者</v>
          </cell>
          <cell r="G7964" t="str">
            <v>社会环境</v>
          </cell>
        </row>
        <row r="7965">
          <cell r="E7965" t="str">
            <v>EYE PRURITUS</v>
          </cell>
          <cell r="F7965" t="str">
            <v>眼睛瘙痒</v>
          </cell>
          <cell r="G7965" t="str">
            <v>眼器官疾病</v>
          </cell>
        </row>
        <row r="7966">
          <cell r="E7966" t="str">
            <v>EYE REDNESS</v>
          </cell>
          <cell r="F7966" t="str">
            <v>眼充血</v>
          </cell>
          <cell r="G7966" t="str">
            <v>眼器官疾病</v>
          </cell>
        </row>
        <row r="7967">
          <cell r="E7967" t="str">
            <v>EYE ROLLING</v>
          </cell>
          <cell r="F7967" t="str">
            <v>眼动障碍</v>
          </cell>
          <cell r="G7967" t="str">
            <v>眼器官疾病</v>
          </cell>
        </row>
        <row r="7968">
          <cell r="E7968" t="str">
            <v>EYE SWELLING</v>
          </cell>
          <cell r="F7968" t="str">
            <v>眼肿</v>
          </cell>
          <cell r="G7968" t="str">
            <v>眼器官疾病</v>
          </cell>
        </row>
        <row r="7969">
          <cell r="E7969" t="str">
            <v>EYE SYMPTOM</v>
          </cell>
          <cell r="F7969" t="str">
            <v>眼症状</v>
          </cell>
          <cell r="G7969" t="str">
            <v>眼器官疾病</v>
          </cell>
        </row>
        <row r="7970">
          <cell r="E7970" t="str">
            <v>EYE ULCER</v>
          </cell>
          <cell r="F7970" t="str">
            <v>眼溃疡</v>
          </cell>
          <cell r="G7970" t="str">
            <v>眼器官疾病</v>
          </cell>
        </row>
        <row r="7971">
          <cell r="E7971" t="str">
            <v>EYEBALL AVULSION</v>
          </cell>
          <cell r="F7971" t="str">
            <v>眼球撕脱</v>
          </cell>
          <cell r="G7971" t="str">
            <v>各类损伤、中毒及操作并发症</v>
          </cell>
        </row>
        <row r="7972">
          <cell r="E7972" t="str">
            <v>EYEBALL RUPTURE</v>
          </cell>
          <cell r="F7972" t="str">
            <v>开放性眼外伤</v>
          </cell>
          <cell r="G7972" t="str">
            <v>各类损伤、中毒及操作并发症</v>
          </cell>
        </row>
        <row r="7973">
          <cell r="E7973" t="str">
            <v>EYEGLASSES THERAPY</v>
          </cell>
          <cell r="F7973" t="str">
            <v>眼镜疗法</v>
          </cell>
          <cell r="G7973" t="str">
            <v>各种手术及医疗操作</v>
          </cell>
        </row>
        <row r="7974">
          <cell r="E7974" t="str">
            <v>EYELASH CHANGES</v>
          </cell>
          <cell r="F7974" t="str">
            <v>眼睫毛改变</v>
          </cell>
          <cell r="G7974" t="str">
            <v>眼器官疾病</v>
          </cell>
        </row>
        <row r="7975">
          <cell r="E7975" t="str">
            <v>EYELASH DISCOLOURATION</v>
          </cell>
          <cell r="F7975" t="str">
            <v>睫毛脱色</v>
          </cell>
          <cell r="G7975" t="str">
            <v>眼器官疾病</v>
          </cell>
        </row>
        <row r="7976">
          <cell r="E7976" t="str">
            <v>EYELASH HYPERPIGMENTATION</v>
          </cell>
          <cell r="F7976" t="str">
            <v>睫毛着色过度</v>
          </cell>
          <cell r="G7976" t="str">
            <v>眼器官疾病</v>
          </cell>
        </row>
        <row r="7977">
          <cell r="E7977" t="str">
            <v>EYELASH HYPOPIGMENTATION</v>
          </cell>
          <cell r="F7977" t="str">
            <v>眼睫毛色素沉着不足</v>
          </cell>
          <cell r="G7977" t="str">
            <v>眼器官疾病</v>
          </cell>
        </row>
        <row r="7978">
          <cell r="E7978" t="str">
            <v>EYELASH INJURY</v>
          </cell>
          <cell r="F7978" t="str">
            <v>睫毛损伤</v>
          </cell>
          <cell r="G7978" t="str">
            <v>各类损伤、中毒及操作并发症</v>
          </cell>
        </row>
        <row r="7979">
          <cell r="E7979" t="str">
            <v>EYELASH THICKENING</v>
          </cell>
          <cell r="F7979" t="str">
            <v>睫毛增厚</v>
          </cell>
          <cell r="G7979" t="str">
            <v>眼器官疾病</v>
          </cell>
        </row>
        <row r="7980">
          <cell r="E7980" t="str">
            <v>EYELID ABRASION</v>
          </cell>
          <cell r="F7980" t="str">
            <v>眼睑擦伤</v>
          </cell>
          <cell r="G7980" t="str">
            <v>各类损伤、中毒及操作并发症</v>
          </cell>
        </row>
        <row r="7981">
          <cell r="E7981" t="str">
            <v>EYELID BLEEDING</v>
          </cell>
          <cell r="F7981" t="str">
            <v>眼睑出血</v>
          </cell>
          <cell r="G7981" t="str">
            <v>眼器官疾病</v>
          </cell>
        </row>
        <row r="7982">
          <cell r="E7982" t="str">
            <v>EYELID BOIL</v>
          </cell>
          <cell r="F7982" t="str">
            <v>眼睑疖</v>
          </cell>
          <cell r="G7982" t="str">
            <v>感染及侵染类疾病</v>
          </cell>
        </row>
        <row r="7983">
          <cell r="E7983" t="str">
            <v>EYELID CALCIFICATION</v>
          </cell>
          <cell r="F7983" t="str">
            <v>眼睑钙化</v>
          </cell>
          <cell r="G7983" t="str">
            <v>眼器官疾病</v>
          </cell>
        </row>
        <row r="7984">
          <cell r="E7984" t="str">
            <v>EYELID CONTUSION</v>
          </cell>
          <cell r="F7984" t="str">
            <v>眼睑挫伤</v>
          </cell>
          <cell r="G7984" t="str">
            <v>各类损伤、中毒及操作并发症</v>
          </cell>
        </row>
        <row r="7985">
          <cell r="E7985" t="str">
            <v>EYELID CYST</v>
          </cell>
          <cell r="F7985" t="str">
            <v>眼睑囊肿</v>
          </cell>
          <cell r="G7985" t="str">
            <v>眼器官疾病</v>
          </cell>
        </row>
        <row r="7986">
          <cell r="E7986" t="str">
            <v>EYELID CYST REMOVAL</v>
          </cell>
          <cell r="F7986" t="str">
            <v>眼睑囊肿切除术</v>
          </cell>
          <cell r="G7986" t="str">
            <v>各种手术及医疗操作</v>
          </cell>
        </row>
        <row r="7987">
          <cell r="E7987" t="str">
            <v>EYELID DEGENERATIVE DISORDER</v>
          </cell>
          <cell r="F7987" t="str">
            <v>眼睑退行性疾病</v>
          </cell>
          <cell r="G7987" t="str">
            <v>眼器官疾病</v>
          </cell>
        </row>
        <row r="7988">
          <cell r="E7988" t="str">
            <v>EYELID DERMATOCHALASIS</v>
          </cell>
          <cell r="F7988" t="str">
            <v>眼睑皮肤松垂</v>
          </cell>
          <cell r="G7988" t="str">
            <v>眼器官疾病</v>
          </cell>
        </row>
        <row r="7989">
          <cell r="E7989" t="str">
            <v>EYELID DISORDER</v>
          </cell>
          <cell r="F7989" t="str">
            <v>眼睑疾病</v>
          </cell>
          <cell r="G7989" t="str">
            <v>眼器官疾病</v>
          </cell>
        </row>
        <row r="7990">
          <cell r="E7990" t="str">
            <v>EYELID EROSION</v>
          </cell>
          <cell r="F7990" t="str">
            <v>眼睑糜烂</v>
          </cell>
          <cell r="G7990" t="str">
            <v>眼器官疾病</v>
          </cell>
        </row>
        <row r="7991">
          <cell r="E7991" t="str">
            <v>EYELID EXFOLIATION</v>
          </cell>
          <cell r="F7991" t="str">
            <v>眼睑脱落</v>
          </cell>
          <cell r="G7991" t="str">
            <v>眼器官疾病</v>
          </cell>
        </row>
        <row r="7992">
          <cell r="E7992" t="str">
            <v>EYELID FOLLICULITIS</v>
          </cell>
          <cell r="F7992" t="str">
            <v>眼睑毛囊炎</v>
          </cell>
          <cell r="G7992" t="str">
            <v>感染及侵染类疾病</v>
          </cell>
        </row>
        <row r="7993">
          <cell r="E7993" t="str">
            <v>EYELID FUNCTION DISORDER</v>
          </cell>
          <cell r="F7993" t="str">
            <v>眼睑功能紊乱</v>
          </cell>
          <cell r="G7993" t="str">
            <v>眼器官疾病</v>
          </cell>
        </row>
        <row r="7994">
          <cell r="E7994" t="str">
            <v>EYELID HAEMANGIOMA</v>
          </cell>
          <cell r="F7994" t="str">
            <v>眼睑血管瘤</v>
          </cell>
          <cell r="G7994" t="str">
            <v>良性、恶性及性质不明的肿瘤（包括囊状和息肉状）</v>
          </cell>
        </row>
        <row r="7995">
          <cell r="E7995" t="str">
            <v>EYELID HAEMATOMA</v>
          </cell>
          <cell r="F7995" t="str">
            <v>眼睑血肿</v>
          </cell>
          <cell r="G7995" t="str">
            <v>眼器官疾病</v>
          </cell>
        </row>
        <row r="7996">
          <cell r="E7996" t="str">
            <v>EYELID INFECTION</v>
          </cell>
          <cell r="F7996" t="str">
            <v>眼睑感染</v>
          </cell>
          <cell r="G7996" t="str">
            <v>感染及侵染类疾病</v>
          </cell>
        </row>
        <row r="7997">
          <cell r="E7997" t="str">
            <v>EYELID INJURY</v>
          </cell>
          <cell r="F7997" t="str">
            <v>眼睑损伤</v>
          </cell>
          <cell r="G7997" t="str">
            <v>各类损伤、中毒及操作并发症</v>
          </cell>
        </row>
        <row r="7998">
          <cell r="E7998" t="str">
            <v>EYELID IRRITATION</v>
          </cell>
          <cell r="F7998" t="str">
            <v>眼睑刺激</v>
          </cell>
          <cell r="G7998" t="str">
            <v>眼器官疾病</v>
          </cell>
        </row>
        <row r="7999">
          <cell r="E7999" t="str">
            <v>EYELID MARGIN CRUSTING</v>
          </cell>
          <cell r="F7999" t="str">
            <v>眼睑缘结痂</v>
          </cell>
          <cell r="G7999" t="str">
            <v>眼器官疾病</v>
          </cell>
        </row>
        <row r="8000">
          <cell r="E8000" t="str">
            <v>EYELID MYOCLONUS</v>
          </cell>
          <cell r="F8000" t="str">
            <v>眼睑肌阵挛</v>
          </cell>
          <cell r="G8000" t="str">
            <v>眼器官疾病</v>
          </cell>
        </row>
        <row r="8001">
          <cell r="E8001" t="str">
            <v>EYELID MYOKYMIA</v>
          </cell>
          <cell r="F8001" t="str">
            <v>眼睑肌纤维颤搐</v>
          </cell>
          <cell r="G8001" t="str">
            <v>眼器官疾病</v>
          </cell>
        </row>
        <row r="8002">
          <cell r="E8002" t="str">
            <v>EYELID OEDEMA</v>
          </cell>
          <cell r="F8002" t="str">
            <v>眼睑水肿</v>
          </cell>
          <cell r="G8002" t="str">
            <v>眼器官疾病</v>
          </cell>
        </row>
        <row r="8003">
          <cell r="E8003" t="str">
            <v>EYELID OPERATION</v>
          </cell>
          <cell r="F8003" t="str">
            <v>眼睑手术</v>
          </cell>
          <cell r="G8003" t="str">
            <v>各种手术及医疗操作</v>
          </cell>
        </row>
        <row r="8004">
          <cell r="E8004" t="str">
            <v>EYELID PAIN</v>
          </cell>
          <cell r="F8004" t="str">
            <v>眼睑疼痛</v>
          </cell>
          <cell r="G8004" t="str">
            <v>眼器官疾病</v>
          </cell>
        </row>
        <row r="8005">
          <cell r="E8005" t="str">
            <v>EYELID PTOSIS</v>
          </cell>
          <cell r="F8005" t="str">
            <v>上睑下垂</v>
          </cell>
          <cell r="G8005" t="str">
            <v>眼器官疾病</v>
          </cell>
        </row>
        <row r="8006">
          <cell r="E8006" t="str">
            <v>EYELID PTOSIS CONGENITAL</v>
          </cell>
          <cell r="F8006" t="str">
            <v>先天性眼睑下垂</v>
          </cell>
          <cell r="G8006" t="str">
            <v>各种先天性家族性遗传性疾病</v>
          </cell>
        </row>
        <row r="8007">
          <cell r="E8007" t="str">
            <v>EYELID RASH</v>
          </cell>
          <cell r="F8007" t="str">
            <v>眼睑发疹</v>
          </cell>
          <cell r="G8007" t="str">
            <v>眼器官疾病</v>
          </cell>
        </row>
        <row r="8008">
          <cell r="E8008" t="str">
            <v>EYELID RETRACTION</v>
          </cell>
          <cell r="F8008" t="str">
            <v>眼睑回缩</v>
          </cell>
          <cell r="G8008" t="str">
            <v>眼器官疾病</v>
          </cell>
        </row>
        <row r="8009">
          <cell r="E8009" t="str">
            <v>EYELID SCALES</v>
          </cell>
          <cell r="F8009" t="str">
            <v>眼睑脱落</v>
          </cell>
          <cell r="G8009" t="str">
            <v>眼器官疾病</v>
          </cell>
        </row>
        <row r="8010">
          <cell r="E8010" t="str">
            <v>EYELID SCAR</v>
          </cell>
          <cell r="F8010" t="str">
            <v>眼睑瘢痕</v>
          </cell>
          <cell r="G8010" t="str">
            <v>各类损伤、中毒及操作并发症</v>
          </cell>
        </row>
        <row r="8011">
          <cell r="E8011" t="str">
            <v>EYELID SEBORRHOEIC KERATOSIS</v>
          </cell>
          <cell r="F8011" t="str">
            <v>眼睑脂溢性角化病</v>
          </cell>
          <cell r="G8011" t="str">
            <v>良性、恶性及性质不明的肿瘤（包括囊状和息肉状）</v>
          </cell>
        </row>
        <row r="8012">
          <cell r="E8012" t="str">
            <v>EYELID SENSORY DISORDER</v>
          </cell>
          <cell r="F8012" t="str">
            <v>眼睑感觉障碍</v>
          </cell>
          <cell r="G8012" t="str">
            <v>眼器官疾病</v>
          </cell>
        </row>
        <row r="8013">
          <cell r="E8013" t="str">
            <v>EYELID SKIN DRYNESS</v>
          </cell>
          <cell r="F8013" t="str">
            <v>眼睑皮肤干燥</v>
          </cell>
          <cell r="G8013" t="str">
            <v>眼器官疾病</v>
          </cell>
        </row>
        <row r="8014">
          <cell r="E8014" t="str">
            <v>EYELID THICKENING</v>
          </cell>
          <cell r="F8014" t="str">
            <v>眼睑增厚</v>
          </cell>
          <cell r="G8014" t="str">
            <v>眼器官疾病</v>
          </cell>
        </row>
        <row r="8015">
          <cell r="E8015" t="str">
            <v>EYELID TUMOUR</v>
          </cell>
          <cell r="F8015" t="str">
            <v>眼睑肿瘤</v>
          </cell>
          <cell r="G8015" t="str">
            <v>良性、恶性及性质不明的肿瘤（包括囊状和息肉状）</v>
          </cell>
        </row>
        <row r="8016">
          <cell r="E8016" t="str">
            <v>EYELID VASCULAR DISORDER</v>
          </cell>
          <cell r="F8016" t="str">
            <v>眼睑血管疾病</v>
          </cell>
          <cell r="G8016" t="str">
            <v>眼器官疾病</v>
          </cell>
        </row>
        <row r="8017">
          <cell r="E8017" t="str">
            <v>EYELID VELLUS HAIR CHANGES</v>
          </cell>
          <cell r="F8017" t="str">
            <v>眼睑毫毛改变</v>
          </cell>
          <cell r="G8017" t="str">
            <v>眼器官疾病</v>
          </cell>
        </row>
        <row r="8018">
          <cell r="E8018" t="str">
            <v>EYELID WEIGHTS APPLICATION</v>
          </cell>
          <cell r="F8018" t="str">
            <v>眼睑重物应用</v>
          </cell>
          <cell r="G8018" t="str">
            <v>各种手术及医疗操作</v>
          </cell>
        </row>
        <row r="8019">
          <cell r="E8019" t="str">
            <v>EYELIDS PRURITUS</v>
          </cell>
          <cell r="F8019" t="str">
            <v>眼睑瘙痒</v>
          </cell>
          <cell r="G8019" t="str">
            <v>眼器官疾病</v>
          </cell>
        </row>
        <row r="8020">
          <cell r="E8020" t="str">
            <v>EYES SUNKEN</v>
          </cell>
          <cell r="F8020" t="str">
            <v>睑沟加深</v>
          </cell>
          <cell r="G8020" t="str">
            <v>眼器官疾病</v>
          </cell>
        </row>
        <row r="8021">
          <cell r="E8021" t="str">
            <v>FABRY'S DISEASE</v>
          </cell>
          <cell r="F8021" t="str">
            <v>Fabry 病</v>
          </cell>
          <cell r="G8021" t="str">
            <v>各种先天性家族性遗传性疾病</v>
          </cell>
        </row>
        <row r="8022">
          <cell r="E8022" t="str">
            <v>FACE AND MOUTH X-RAY</v>
          </cell>
          <cell r="F8022" t="str">
            <v>面部和口腔 X 线检查</v>
          </cell>
          <cell r="G8022" t="str">
            <v>各类检查</v>
          </cell>
        </row>
        <row r="8023">
          <cell r="E8023" t="str">
            <v>FACE AND MOUTH X-RAY ABNORMAL</v>
          </cell>
          <cell r="F8023" t="str">
            <v>面部和口腔 X 线检查异常</v>
          </cell>
          <cell r="G8023" t="str">
            <v>各类检查</v>
          </cell>
        </row>
        <row r="8024">
          <cell r="E8024" t="str">
            <v>FACE CRUSHING</v>
          </cell>
          <cell r="F8024" t="str">
            <v>面部碾伤</v>
          </cell>
          <cell r="G8024" t="str">
            <v>各类损伤、中毒及操作并发症</v>
          </cell>
        </row>
        <row r="8025">
          <cell r="E8025" t="str">
            <v>FACE INJURY</v>
          </cell>
          <cell r="F8025" t="str">
            <v>面损伤</v>
          </cell>
          <cell r="G8025" t="str">
            <v>各类损伤、中毒及操作并发症</v>
          </cell>
        </row>
        <row r="8026">
          <cell r="E8026" t="str">
            <v>FACE LIFT</v>
          </cell>
          <cell r="F8026" t="str">
            <v>面部除皱术</v>
          </cell>
          <cell r="G8026" t="str">
            <v>各种手术及医疗操作</v>
          </cell>
        </row>
        <row r="8027">
          <cell r="E8027" t="str">
            <v>FACE OEDEMA</v>
          </cell>
          <cell r="F8027" t="str">
            <v>面部水肿</v>
          </cell>
          <cell r="G8027" t="str">
            <v>全身性疾病及给药部位各种反应</v>
          </cell>
        </row>
        <row r="8028">
          <cell r="E8028" t="str">
            <v>FACE PRESENTATION</v>
          </cell>
          <cell r="F8028" t="str">
            <v>面先露</v>
          </cell>
          <cell r="G8028" t="str">
            <v>妊娠期、产褥期及围产期状况</v>
          </cell>
        </row>
        <row r="8029">
          <cell r="E8029" t="str">
            <v>FACET JOINT BLOCK</v>
          </cell>
          <cell r="F8029" t="str">
            <v>椎间关节阻滞</v>
          </cell>
          <cell r="G8029" t="str">
            <v>各种手术及医疗操作</v>
          </cell>
        </row>
        <row r="8030">
          <cell r="E8030" t="str">
            <v>FACET JOINT SYNDROME</v>
          </cell>
          <cell r="F8030" t="str">
            <v>小关节综合征</v>
          </cell>
          <cell r="G8030" t="str">
            <v>各种肌肉骨骼及结缔组织疾病</v>
          </cell>
        </row>
        <row r="8031">
          <cell r="E8031" t="str">
            <v>FACETECTOMY</v>
          </cell>
          <cell r="F8031" t="str">
            <v>椎骨关节面切除术</v>
          </cell>
          <cell r="G8031" t="str">
            <v>各种手术及医疗操作</v>
          </cell>
        </row>
        <row r="8032">
          <cell r="E8032" t="str">
            <v>FACIAL ASYMMETRY</v>
          </cell>
          <cell r="F8032" t="str">
            <v>颜面不对称</v>
          </cell>
          <cell r="G8032" t="str">
            <v>各种肌肉骨骼及结缔组织疾病</v>
          </cell>
        </row>
        <row r="8033">
          <cell r="E8033" t="str">
            <v>FACIAL BONES FRACTURE</v>
          </cell>
          <cell r="F8033" t="str">
            <v>面骨骨折</v>
          </cell>
          <cell r="G8033" t="str">
            <v>各类损伤、中毒及操作并发症</v>
          </cell>
        </row>
        <row r="8034">
          <cell r="E8034" t="str">
            <v>FACIAL DISCOMFORT</v>
          </cell>
          <cell r="F8034" t="str">
            <v>面部不适</v>
          </cell>
          <cell r="G8034" t="str">
            <v>全身性疾病及给药部位各种反应</v>
          </cell>
        </row>
        <row r="8035">
          <cell r="E8035" t="str">
            <v>FACIAL DYSMORPHISM</v>
          </cell>
          <cell r="F8035" t="str">
            <v>异形症</v>
          </cell>
          <cell r="G8035" t="str">
            <v>各种先天性家族性遗传性疾病</v>
          </cell>
        </row>
        <row r="8036">
          <cell r="E8036" t="str">
            <v>FACIAL HEMIATROPHY</v>
          </cell>
          <cell r="F8036" t="str">
            <v>进行性面部偏侧萎缩症</v>
          </cell>
          <cell r="G8036" t="str">
            <v>皮肤及皮下组织类疾病</v>
          </cell>
        </row>
        <row r="8037">
          <cell r="E8037" t="str">
            <v>FACIAL LESION EXCISION</v>
          </cell>
          <cell r="F8037" t="str">
            <v>面部病灶切除术</v>
          </cell>
          <cell r="G8037" t="str">
            <v>各种手术及医疗操作</v>
          </cell>
        </row>
        <row r="8038">
          <cell r="E8038" t="str">
            <v>FACIAL MYOKYMIA</v>
          </cell>
          <cell r="F8038" t="str">
            <v>面部肌纤维震颤</v>
          </cell>
          <cell r="G8038" t="str">
            <v>各种肌肉骨骼及结缔组织疾病</v>
          </cell>
        </row>
        <row r="8039">
          <cell r="E8039" t="str">
            <v>FACIAL NERVE DECOMPRESSION</v>
          </cell>
          <cell r="F8039" t="str">
            <v>颅神经减压术</v>
          </cell>
          <cell r="G8039" t="str">
            <v>各种手术及医疗操作</v>
          </cell>
        </row>
        <row r="8040">
          <cell r="E8040" t="str">
            <v>FACIAL NERVE DISORDER</v>
          </cell>
          <cell r="F8040" t="str">
            <v>面神经疾病</v>
          </cell>
          <cell r="G8040" t="str">
            <v>各类神经系统疾病</v>
          </cell>
        </row>
        <row r="8041">
          <cell r="E8041" t="str">
            <v>FACIAL NEURALGIA</v>
          </cell>
          <cell r="F8041" t="str">
            <v>三叉神经痛</v>
          </cell>
          <cell r="G8041" t="str">
            <v>各类神经系统疾病</v>
          </cell>
        </row>
        <row r="8042">
          <cell r="E8042" t="str">
            <v>FACIAL OPERATION</v>
          </cell>
          <cell r="F8042" t="str">
            <v>面部手术</v>
          </cell>
          <cell r="G8042" t="str">
            <v>各种手术及医疗操作</v>
          </cell>
        </row>
        <row r="8043">
          <cell r="E8043" t="str">
            <v>FACIAL PAIN</v>
          </cell>
          <cell r="F8043" t="str">
            <v>面痛</v>
          </cell>
          <cell r="G8043" t="str">
            <v>全身性疾病及给药部位各种反应</v>
          </cell>
        </row>
        <row r="8044">
          <cell r="E8044" t="str">
            <v>FACIAL PALSY</v>
          </cell>
          <cell r="F8044" t="str">
            <v>面部瘫痪</v>
          </cell>
          <cell r="G8044" t="str">
            <v>各类神经系统疾病</v>
          </cell>
        </row>
        <row r="8045">
          <cell r="E8045" t="str">
            <v>FACIAL PARALYSIS</v>
          </cell>
          <cell r="F8045" t="str">
            <v>面部瘫痪</v>
          </cell>
          <cell r="G8045" t="str">
            <v>各类神经系统疾病</v>
          </cell>
        </row>
        <row r="8046">
          <cell r="E8046" t="str">
            <v>FACIAL PARESIS</v>
          </cell>
          <cell r="F8046" t="str">
            <v>面轻瘫</v>
          </cell>
          <cell r="G8046" t="str">
            <v>各类神经系统疾病</v>
          </cell>
        </row>
        <row r="8047">
          <cell r="E8047" t="str">
            <v>FACIAL SPASM</v>
          </cell>
          <cell r="F8047" t="str">
            <v>面部痉挛</v>
          </cell>
          <cell r="G8047" t="str">
            <v>各类神经系统疾病</v>
          </cell>
        </row>
        <row r="8048">
          <cell r="E8048" t="str">
            <v>FACIAL WASTING</v>
          </cell>
          <cell r="F8048" t="str">
            <v>面部消瘦</v>
          </cell>
          <cell r="G8048" t="str">
            <v>皮肤及皮下组织类疾病</v>
          </cell>
        </row>
        <row r="8049">
          <cell r="E8049" t="str">
            <v>FACIOBRACHIAL DYSTONIC SEIZURE</v>
          </cell>
          <cell r="F8049" t="str">
            <v>面-臂肌张力障碍发作</v>
          </cell>
          <cell r="G8049" t="str">
            <v>各类神经系统疾病</v>
          </cell>
        </row>
        <row r="8050">
          <cell r="E8050" t="str">
            <v>FACIOSCAPULOHUMERAL MUSCULAR DYSTROPHY</v>
          </cell>
          <cell r="F8050" t="str">
            <v>面肩胛肱型肌营养不良症</v>
          </cell>
          <cell r="G8050" t="str">
            <v>各种先天性家族性遗传性疾病</v>
          </cell>
        </row>
        <row r="8051">
          <cell r="E8051" t="str">
            <v>FACTITIOUS DISORDER</v>
          </cell>
          <cell r="F8051" t="str">
            <v>做作性障碍</v>
          </cell>
          <cell r="G8051" t="str">
            <v>精神病类</v>
          </cell>
        </row>
        <row r="8052">
          <cell r="E8052" t="str">
            <v>FACTOR I DEFICIENCY</v>
          </cell>
          <cell r="F8052" t="str">
            <v>因子 I 缺乏</v>
          </cell>
          <cell r="G8052" t="str">
            <v>各种先天性家族性遗传性疾病</v>
          </cell>
        </row>
        <row r="8053">
          <cell r="E8053" t="str">
            <v>FACTOR II DEFICIENCY</v>
          </cell>
          <cell r="F8053" t="str">
            <v>因子 II 缺乏</v>
          </cell>
          <cell r="G8053" t="str">
            <v>各种先天性家族性遗传性疾病</v>
          </cell>
        </row>
        <row r="8054">
          <cell r="E8054" t="str">
            <v>FACTOR II INHIBITION</v>
          </cell>
          <cell r="F8054" t="str">
            <v>II 因子抑制</v>
          </cell>
          <cell r="G8054" t="str">
            <v>血液及淋巴系统疾病</v>
          </cell>
        </row>
        <row r="8055">
          <cell r="E8055" t="str">
            <v>FACTOR II MUTATION</v>
          </cell>
          <cell r="F8055" t="str">
            <v>因子 II 变异</v>
          </cell>
          <cell r="G8055" t="str">
            <v>各种先天性家族性遗传性疾病</v>
          </cell>
        </row>
        <row r="8056">
          <cell r="E8056" t="str">
            <v>FACTOR III DEFICIENCY</v>
          </cell>
          <cell r="F8056" t="str">
            <v>因子 III 缺乏</v>
          </cell>
          <cell r="G8056" t="str">
            <v>各种先天性家族性遗传性疾病</v>
          </cell>
        </row>
        <row r="8057">
          <cell r="E8057" t="str">
            <v>FACTOR IX DEFICIENCY</v>
          </cell>
          <cell r="F8057" t="str">
            <v>因子 IX 缺乏</v>
          </cell>
          <cell r="G8057" t="str">
            <v>各种先天性家族性遗传性疾病</v>
          </cell>
        </row>
        <row r="8058">
          <cell r="E8058" t="str">
            <v>FACTOR IX INHIBITION</v>
          </cell>
          <cell r="F8058" t="str">
            <v>IX 因子抑制</v>
          </cell>
          <cell r="G8058" t="str">
            <v>血液及淋巴系统疾病</v>
          </cell>
        </row>
        <row r="8059">
          <cell r="E8059" t="str">
            <v>FACTOR V DEFICIENCY</v>
          </cell>
          <cell r="F8059" t="str">
            <v>因子 V 缺乏</v>
          </cell>
          <cell r="G8059" t="str">
            <v>各种先天性家族性遗传性疾病</v>
          </cell>
        </row>
        <row r="8060">
          <cell r="E8060" t="str">
            <v>FACTOR V INHIBITION</v>
          </cell>
          <cell r="F8060" t="str">
            <v>V 因子抑制</v>
          </cell>
          <cell r="G8060" t="str">
            <v>血液及淋巴系统疾病</v>
          </cell>
        </row>
        <row r="8061">
          <cell r="E8061" t="str">
            <v>FACTOR V LEIDEN CARRIER</v>
          </cell>
          <cell r="F8061" t="str">
            <v>因子 V 莱顿突变</v>
          </cell>
          <cell r="G8061" t="str">
            <v>各种先天性家族性遗传性疾病</v>
          </cell>
        </row>
        <row r="8062">
          <cell r="E8062" t="str">
            <v>FACTOR V LEIDEN MUTATION</v>
          </cell>
          <cell r="F8062" t="str">
            <v>因子 V 莱顿突变</v>
          </cell>
          <cell r="G8062" t="str">
            <v>各种先天性家族性遗传性疾病</v>
          </cell>
        </row>
        <row r="8063">
          <cell r="E8063" t="str">
            <v>FACTOR VII DEFICIENCY</v>
          </cell>
          <cell r="F8063" t="str">
            <v>因子 VII 缺乏</v>
          </cell>
          <cell r="G8063" t="str">
            <v>各种先天性家族性遗传性疾病</v>
          </cell>
        </row>
        <row r="8064">
          <cell r="E8064" t="str">
            <v>FACTOR VII INHIBITION</v>
          </cell>
          <cell r="F8064" t="str">
            <v>VII 因子抑制</v>
          </cell>
          <cell r="G8064" t="str">
            <v>血液及淋巴系统疾病</v>
          </cell>
        </row>
        <row r="8065">
          <cell r="E8065" t="str">
            <v>FACTOR VIII ACTIVITY DECREASED</v>
          </cell>
          <cell r="F8065" t="str">
            <v>因子 VIII 活性减低</v>
          </cell>
          <cell r="G8065" t="str">
            <v>各类检查</v>
          </cell>
        </row>
        <row r="8066">
          <cell r="E8066" t="str">
            <v>FACTOR VIII ACTIVITY INCREASED</v>
          </cell>
          <cell r="F8066" t="str">
            <v>因子 VIII 活性增高</v>
          </cell>
          <cell r="G8066" t="str">
            <v>各类检查</v>
          </cell>
        </row>
        <row r="8067">
          <cell r="E8067" t="str">
            <v>FACTOR VIII DEFICIENCY</v>
          </cell>
          <cell r="F8067" t="str">
            <v>因子 VIII 缺乏</v>
          </cell>
          <cell r="G8067" t="str">
            <v>各种先天性家族性遗传性疾病</v>
          </cell>
        </row>
        <row r="8068">
          <cell r="E8068" t="str">
            <v>FACTOR VIII INHIBITION</v>
          </cell>
          <cell r="F8068" t="str">
            <v>VIII 因子抑制</v>
          </cell>
          <cell r="G8068" t="str">
            <v>血液及淋巴系统疾病</v>
          </cell>
        </row>
        <row r="8069">
          <cell r="E8069" t="str">
            <v>FACTOR X DEFICIENCY</v>
          </cell>
          <cell r="F8069" t="str">
            <v>因子 X 缺乏</v>
          </cell>
          <cell r="G8069" t="str">
            <v>各种先天性家族性遗传性疾病</v>
          </cell>
        </row>
        <row r="8070">
          <cell r="E8070" t="str">
            <v>FACTOR X INHIBITION</v>
          </cell>
          <cell r="F8070" t="str">
            <v>X 因子抑制</v>
          </cell>
          <cell r="G8070" t="str">
            <v>血液及淋巴系统疾病</v>
          </cell>
        </row>
        <row r="8071">
          <cell r="E8071" t="str">
            <v>FACTOR XA ACTIVITY ABNORMAL</v>
          </cell>
          <cell r="F8071" t="str">
            <v>因子 Xa 活性异常</v>
          </cell>
          <cell r="G8071" t="str">
            <v>各类检查</v>
          </cell>
        </row>
        <row r="8072">
          <cell r="E8072" t="str">
            <v>FACTOR XA ACTIVITY DECREASED</v>
          </cell>
          <cell r="F8072" t="str">
            <v>因子 Xa 活性降低</v>
          </cell>
          <cell r="G8072" t="str">
            <v>各类检查</v>
          </cell>
        </row>
        <row r="8073">
          <cell r="E8073" t="str">
            <v>FACTOR XA ACTIVITY INCREASED</v>
          </cell>
          <cell r="F8073" t="str">
            <v>因子 Xa 活性增高</v>
          </cell>
          <cell r="G8073" t="str">
            <v>各类检查</v>
          </cell>
        </row>
        <row r="8074">
          <cell r="E8074" t="str">
            <v>FACTOR XA ACTIVITY TEST</v>
          </cell>
          <cell r="F8074" t="str">
            <v>因子 Xa 活性检测</v>
          </cell>
          <cell r="G8074" t="str">
            <v>各类检查</v>
          </cell>
        </row>
        <row r="8075">
          <cell r="E8075" t="str">
            <v>FACTOR XI DEFICIENCY</v>
          </cell>
          <cell r="F8075" t="str">
            <v>因子 XI 缺乏</v>
          </cell>
          <cell r="G8075" t="str">
            <v>各种先天性家族性遗传性疾病</v>
          </cell>
        </row>
        <row r="8076">
          <cell r="E8076" t="str">
            <v>FACTOR XII DEFICIENCY</v>
          </cell>
          <cell r="F8076" t="str">
            <v>因子 XII 缺乏</v>
          </cell>
          <cell r="G8076" t="str">
            <v>各种先天性家族性遗传性疾病</v>
          </cell>
        </row>
        <row r="8077">
          <cell r="E8077" t="str">
            <v>FACTOR XIII DEFICIENCY</v>
          </cell>
          <cell r="F8077" t="str">
            <v>因子 XIII 缺乏</v>
          </cell>
          <cell r="G8077" t="str">
            <v>各种先天性家族性遗传性疾病</v>
          </cell>
        </row>
        <row r="8078">
          <cell r="E8078" t="str">
            <v>FACTOR XIII INHIBITION</v>
          </cell>
          <cell r="F8078" t="str">
            <v>因子 XIII 抑制</v>
          </cell>
          <cell r="G8078" t="str">
            <v>血液及淋巴系统疾病</v>
          </cell>
        </row>
        <row r="8079">
          <cell r="E8079" t="str">
            <v>FAECAL CALPROTECTIN</v>
          </cell>
          <cell r="F8079" t="str">
            <v>粪便钙卫蛋白</v>
          </cell>
          <cell r="G8079" t="str">
            <v>各类检查</v>
          </cell>
        </row>
        <row r="8080">
          <cell r="E8080" t="str">
            <v>FAECAL CALPROTECTIN ABNORMAL</v>
          </cell>
          <cell r="F8080" t="str">
            <v>粪便钙卫蛋白异常</v>
          </cell>
          <cell r="G8080" t="str">
            <v>各类检查</v>
          </cell>
        </row>
        <row r="8081">
          <cell r="E8081" t="str">
            <v>FAECAL CALPROTECTIN DECREASED</v>
          </cell>
          <cell r="F8081" t="str">
            <v>粪便钙卫蛋白减少</v>
          </cell>
          <cell r="G8081" t="str">
            <v>各类检查</v>
          </cell>
        </row>
        <row r="8082">
          <cell r="E8082" t="str">
            <v>FAECAL CALPROTECTIN INCREASED</v>
          </cell>
          <cell r="F8082" t="str">
            <v>粪便钙卫蛋白增加</v>
          </cell>
          <cell r="G8082" t="str">
            <v>各类检查</v>
          </cell>
        </row>
        <row r="8083">
          <cell r="E8083" t="str">
            <v>FAECAL DISIMPACTION</v>
          </cell>
          <cell r="F8083" t="str">
            <v>通便</v>
          </cell>
          <cell r="G8083" t="str">
            <v>各种手术及医疗操作</v>
          </cell>
        </row>
        <row r="8084">
          <cell r="E8084" t="str">
            <v>FAECAL ELASTASE CONCENTRATION ABNORMAL</v>
          </cell>
          <cell r="F8084" t="str">
            <v>粪弹力蛋白酶水平异常</v>
          </cell>
          <cell r="G8084" t="str">
            <v>各类检查</v>
          </cell>
        </row>
        <row r="8085">
          <cell r="E8085" t="str">
            <v>FAECAL ELASTASE CONCENTRATION DECREASED</v>
          </cell>
          <cell r="F8085" t="str">
            <v>粪弹力蛋白酶水平降低</v>
          </cell>
          <cell r="G8085" t="str">
            <v>各类检查</v>
          </cell>
        </row>
        <row r="8086">
          <cell r="E8086" t="str">
            <v>FAECAL ELASTASE TEST</v>
          </cell>
          <cell r="F8086" t="str">
            <v>粪便弹性蛋白酶检测</v>
          </cell>
          <cell r="G8086" t="str">
            <v>各类检查</v>
          </cell>
        </row>
        <row r="8087">
          <cell r="E8087" t="str">
            <v>FAECAL FAT INCREASED</v>
          </cell>
          <cell r="F8087" t="str">
            <v>脂肪便增加</v>
          </cell>
          <cell r="G8087" t="str">
            <v>各类检查</v>
          </cell>
        </row>
        <row r="8088">
          <cell r="E8088" t="str">
            <v>FAECAL INCONTINENCE</v>
          </cell>
          <cell r="F8088" t="str">
            <v>肛门失禁</v>
          </cell>
          <cell r="G8088" t="str">
            <v>胃肠系统疾病</v>
          </cell>
        </row>
        <row r="8089">
          <cell r="E8089" t="str">
            <v>FAECAL OCCULT BLOOD</v>
          </cell>
          <cell r="F8089" t="str">
            <v>潜血</v>
          </cell>
          <cell r="G8089" t="str">
            <v>各类检查</v>
          </cell>
        </row>
        <row r="8090">
          <cell r="E8090" t="str">
            <v>FAECAL OCCULT BLOOD POSITIVE</v>
          </cell>
          <cell r="F8090" t="str">
            <v>潜血阳性</v>
          </cell>
          <cell r="G8090" t="str">
            <v>各类检查</v>
          </cell>
        </row>
        <row r="8091">
          <cell r="E8091" t="str">
            <v>FAECAL VOLUME DECREASED</v>
          </cell>
          <cell r="F8091" t="str">
            <v>便量减少</v>
          </cell>
          <cell r="G8091" t="str">
            <v>各类检查</v>
          </cell>
        </row>
        <row r="8092">
          <cell r="E8092" t="str">
            <v>FAECAL VOLUME INCREASED</v>
          </cell>
          <cell r="F8092" t="str">
            <v>便量增加</v>
          </cell>
          <cell r="G8092" t="str">
            <v>各类检查</v>
          </cell>
        </row>
        <row r="8093">
          <cell r="E8093" t="str">
            <v>FAECAL VOMITING</v>
          </cell>
          <cell r="F8093" t="str">
            <v>粪性呕吐</v>
          </cell>
          <cell r="G8093" t="str">
            <v>胃肠系统疾病</v>
          </cell>
        </row>
        <row r="8094">
          <cell r="E8094" t="str">
            <v>FAECALITH</v>
          </cell>
          <cell r="F8094" t="str">
            <v>粪石</v>
          </cell>
          <cell r="G8094" t="str">
            <v>胃肠系统疾病</v>
          </cell>
        </row>
        <row r="8095">
          <cell r="E8095" t="str">
            <v>FAECALOMA</v>
          </cell>
          <cell r="F8095" t="str">
            <v>粪瘤</v>
          </cell>
          <cell r="G8095" t="str">
            <v>胃肠系统疾病</v>
          </cell>
        </row>
        <row r="8096">
          <cell r="E8096" t="str">
            <v>FAECALURIA</v>
          </cell>
          <cell r="F8096" t="str">
            <v>粪尿</v>
          </cell>
          <cell r="G8096" t="str">
            <v>肾脏及泌尿系统疾病</v>
          </cell>
        </row>
        <row r="8097">
          <cell r="E8097" t="str">
            <v>FAECES DISCOLOURED</v>
          </cell>
          <cell r="F8097" t="str">
            <v>粪便变色</v>
          </cell>
          <cell r="G8097" t="str">
            <v>胃肠系统疾病</v>
          </cell>
        </row>
        <row r="8098">
          <cell r="E8098" t="str">
            <v>FAECES HARD</v>
          </cell>
          <cell r="F8098" t="str">
            <v>硬便</v>
          </cell>
          <cell r="G8098" t="str">
            <v>胃肠系统疾病</v>
          </cell>
        </row>
        <row r="8099">
          <cell r="E8099" t="str">
            <v>FAECES PALE</v>
          </cell>
          <cell r="F8099" t="str">
            <v>白色便</v>
          </cell>
          <cell r="G8099" t="str">
            <v>胃肠系统疾病</v>
          </cell>
        </row>
        <row r="8100">
          <cell r="E8100" t="str">
            <v>FAECES SOFT</v>
          </cell>
          <cell r="F8100" t="str">
            <v>粪便松软</v>
          </cell>
          <cell r="G8100" t="str">
            <v>胃肠系统疾病</v>
          </cell>
        </row>
        <row r="8101">
          <cell r="E8101" t="str">
            <v>FAHR'S DISEASE</v>
          </cell>
          <cell r="F8101" t="str">
            <v>原发性家族性脑钙化</v>
          </cell>
          <cell r="G8101" t="str">
            <v>各种先天性家族性遗传性疾病</v>
          </cell>
        </row>
        <row r="8102">
          <cell r="E8102" t="str">
            <v>FAILED EXAMINATIONS</v>
          </cell>
          <cell r="F8102" t="str">
            <v>考试失败</v>
          </cell>
          <cell r="G8102" t="str">
            <v>社会环境</v>
          </cell>
        </row>
        <row r="8103">
          <cell r="E8103" t="str">
            <v>FAILED FORCEPS DELIVERY</v>
          </cell>
          <cell r="F8103" t="str">
            <v>产钳分娩失败</v>
          </cell>
          <cell r="G8103" t="str">
            <v>各类损伤、中毒及操作并发症</v>
          </cell>
        </row>
        <row r="8104">
          <cell r="E8104" t="str">
            <v>FAILED IN VITRO FERTILISATION</v>
          </cell>
          <cell r="F8104" t="str">
            <v>体外受精失败</v>
          </cell>
          <cell r="G8104" t="str">
            <v>各类损伤、中毒及操作并发症</v>
          </cell>
        </row>
        <row r="8105">
          <cell r="E8105" t="str">
            <v>FAILED INDUCTION OF LABOUR</v>
          </cell>
          <cell r="F8105" t="str">
            <v>引产失败</v>
          </cell>
          <cell r="G8105" t="str">
            <v>妊娠期、产褥期及围产期状况</v>
          </cell>
        </row>
        <row r="8106">
          <cell r="E8106" t="str">
            <v>FAILED TRIAL OF LABOUR</v>
          </cell>
          <cell r="F8106" t="str">
            <v>试产失败</v>
          </cell>
          <cell r="G8106" t="str">
            <v>妊娠期、产褥期及围产期状况</v>
          </cell>
        </row>
        <row r="8107">
          <cell r="E8107" t="str">
            <v>FAILURE OF CHILD RESISTANT MECHANISM FOR PHARMACEUTICAL PRODUCT</v>
          </cell>
          <cell r="F8107" t="str">
            <v>防儿童开启的产品封盖或装件失灵</v>
          </cell>
          <cell r="G8107" t="str">
            <v>产品问题</v>
          </cell>
        </row>
        <row r="8108">
          <cell r="E8108" t="str">
            <v>FAILURE OF CHILD RESISTANT PRODUCT CLOSURE</v>
          </cell>
          <cell r="F8108" t="str">
            <v>防儿童开启的产品封盖或装件失灵</v>
          </cell>
          <cell r="G8108" t="str">
            <v>产品问题</v>
          </cell>
        </row>
        <row r="8109">
          <cell r="E8109" t="str">
            <v>FAILURE OF IMPLANT</v>
          </cell>
          <cell r="F8109" t="str">
            <v>装置故障</v>
          </cell>
          <cell r="G8109" t="str">
            <v>产品问题</v>
          </cell>
        </row>
        <row r="8110">
          <cell r="E8110" t="str">
            <v>FAILURE TO ANASTOMOSE</v>
          </cell>
          <cell r="F8110" t="str">
            <v>吻合失败</v>
          </cell>
          <cell r="G8110" t="str">
            <v>各类损伤、中毒及操作并发症</v>
          </cell>
        </row>
        <row r="8111">
          <cell r="E8111" t="str">
            <v>FAILURE TO CAPTURE</v>
          </cell>
          <cell r="F8111" t="str">
            <v>装置捕捉问题</v>
          </cell>
          <cell r="G8111" t="str">
            <v>产品问题</v>
          </cell>
        </row>
        <row r="8112">
          <cell r="E8112" t="str">
            <v>FAILURE TO SUSPEND MEDICATION</v>
          </cell>
          <cell r="F8112" t="str">
            <v>未停止用药</v>
          </cell>
          <cell r="G8112" t="str">
            <v>各类损伤、中毒及操作并发症</v>
          </cell>
        </row>
        <row r="8113">
          <cell r="E8113" t="str">
            <v>FAILURE TO THRIVE</v>
          </cell>
          <cell r="F8113" t="str">
            <v>发育停滞</v>
          </cell>
          <cell r="G8113" t="str">
            <v>代谢及营养类疾病</v>
          </cell>
        </row>
        <row r="8114">
          <cell r="E8114" t="str">
            <v>FALL</v>
          </cell>
          <cell r="F8114" t="str">
            <v>跌倒</v>
          </cell>
          <cell r="G8114" t="str">
            <v>各类损伤、中毒及操作并发症</v>
          </cell>
        </row>
        <row r="8115">
          <cell r="E8115" t="str">
            <v>FALLOPIAN TUBE ABSCESS</v>
          </cell>
          <cell r="F8115" t="str">
            <v>输卵管脓肿</v>
          </cell>
          <cell r="G8115" t="str">
            <v>感染及侵染类疾病</v>
          </cell>
        </row>
        <row r="8116">
          <cell r="E8116" t="str">
            <v>FALLOPIAN TUBE ADHESION</v>
          </cell>
          <cell r="F8116" t="str">
            <v>输卵管黏连</v>
          </cell>
          <cell r="G8116" t="str">
            <v>生殖系统及乳腺疾病</v>
          </cell>
        </row>
        <row r="8117">
          <cell r="E8117" t="str">
            <v>FALLOPIAN TUBE CANCER</v>
          </cell>
          <cell r="F8117" t="str">
            <v>输卵管癌</v>
          </cell>
          <cell r="G8117" t="str">
            <v>良性、恶性及性质不明的肿瘤（包括囊状和息肉状）</v>
          </cell>
        </row>
        <row r="8118">
          <cell r="E8118" t="str">
            <v>FALLOPIAN TUBE CANCER METASTATIC</v>
          </cell>
          <cell r="F8118" t="str">
            <v>卵管转移癌</v>
          </cell>
          <cell r="G8118" t="str">
            <v>良性、恶性及性质不明的肿瘤（包括囊状和息肉状）</v>
          </cell>
        </row>
        <row r="8119">
          <cell r="E8119" t="str">
            <v>FALLOPIAN TUBE CANCER STAGE I</v>
          </cell>
          <cell r="F8119" t="str">
            <v>输卵管癌 I 期</v>
          </cell>
          <cell r="G8119" t="str">
            <v>良性、恶性及性质不明的肿瘤（包括囊状和息肉状）</v>
          </cell>
        </row>
        <row r="8120">
          <cell r="E8120" t="str">
            <v>FALLOPIAN TUBE CANCER STAGE III</v>
          </cell>
          <cell r="F8120" t="str">
            <v>输卵管癌 III 期</v>
          </cell>
          <cell r="G8120" t="str">
            <v>良性、恶性及性质不明的肿瘤（包括囊状和息肉状）</v>
          </cell>
        </row>
        <row r="8121">
          <cell r="E8121" t="str">
            <v>FALLOPIAN TUBE CANCER STAGE IV</v>
          </cell>
          <cell r="F8121" t="str">
            <v>输卵管癌 IV 期</v>
          </cell>
          <cell r="G8121" t="str">
            <v>良性、恶性及性质不明的肿瘤（包括囊状和息肉状）</v>
          </cell>
        </row>
        <row r="8122">
          <cell r="E8122" t="str">
            <v>FALLOPIAN TUBE CONGESTION</v>
          </cell>
          <cell r="F8122" t="str">
            <v>输卵管充血</v>
          </cell>
          <cell r="G8122" t="str">
            <v>生殖系统及乳腺疾病</v>
          </cell>
        </row>
        <row r="8123">
          <cell r="E8123" t="str">
            <v>FALLOPIAN TUBE CYST</v>
          </cell>
          <cell r="F8123" t="str">
            <v>输卵管囊肿</v>
          </cell>
          <cell r="G8123" t="str">
            <v>生殖系统及乳腺疾病</v>
          </cell>
        </row>
        <row r="8124">
          <cell r="E8124" t="str">
            <v>FALLOPIAN TUBE DISORDER</v>
          </cell>
          <cell r="F8124" t="str">
            <v>输卵管疾病</v>
          </cell>
          <cell r="G8124" t="str">
            <v>生殖系统及乳腺疾病</v>
          </cell>
        </row>
        <row r="8125">
          <cell r="E8125" t="str">
            <v>FALLOPIAN TUBE ENLARGEMENT</v>
          </cell>
          <cell r="F8125" t="str">
            <v>输卵管增大</v>
          </cell>
          <cell r="G8125" t="str">
            <v>生殖系统及乳腺疾病</v>
          </cell>
        </row>
        <row r="8126">
          <cell r="E8126" t="str">
            <v>FALLOPIAN TUBE LEIOMYOMA</v>
          </cell>
          <cell r="F8126" t="str">
            <v>输卵管平滑肌瘤</v>
          </cell>
          <cell r="G8126" t="str">
            <v>良性、恶性及性质不明的肿瘤（包括囊状和息肉状）</v>
          </cell>
        </row>
        <row r="8127">
          <cell r="E8127" t="str">
            <v>FALLOPIAN TUBE LESION EXCISION</v>
          </cell>
          <cell r="F8127" t="str">
            <v>输卵管病灶切除术</v>
          </cell>
          <cell r="G8127" t="str">
            <v>各种手术及医疗操作</v>
          </cell>
        </row>
        <row r="8128">
          <cell r="E8128" t="str">
            <v>FALLOPIAN TUBE NECROSIS</v>
          </cell>
          <cell r="F8128" t="str">
            <v>输卵管坏死</v>
          </cell>
          <cell r="G8128" t="str">
            <v>生殖系统及乳腺疾病</v>
          </cell>
        </row>
        <row r="8129">
          <cell r="E8129" t="str">
            <v>FALLOPIAN TUBE NEOPLASM</v>
          </cell>
          <cell r="F8129" t="str">
            <v>输卵管肿瘤</v>
          </cell>
          <cell r="G8129" t="str">
            <v>良性、恶性及性质不明的肿瘤（包括囊状和息肉状）</v>
          </cell>
        </row>
        <row r="8130">
          <cell r="E8130" t="str">
            <v>FALLOPIAN TUBE OBSTRUCTION</v>
          </cell>
          <cell r="F8130" t="str">
            <v>输卵管阻塞</v>
          </cell>
          <cell r="G8130" t="str">
            <v>生殖系统及乳腺疾病</v>
          </cell>
        </row>
        <row r="8131">
          <cell r="E8131" t="str">
            <v>FALLOPIAN TUBE OPERATION</v>
          </cell>
          <cell r="F8131" t="str">
            <v>输卵管手术</v>
          </cell>
          <cell r="G8131" t="str">
            <v>各种手术及医疗操作</v>
          </cell>
        </row>
        <row r="8132">
          <cell r="E8132" t="str">
            <v>FALLOPIAN TUBE PERFORATION</v>
          </cell>
          <cell r="F8132" t="str">
            <v>输卵管穿孔</v>
          </cell>
          <cell r="G8132" t="str">
            <v>各类损伤、中毒及操作并发症</v>
          </cell>
        </row>
        <row r="8133">
          <cell r="E8133" t="str">
            <v>FALLOPIAN TUBE SPASM</v>
          </cell>
          <cell r="F8133" t="str">
            <v>输卵管痉挛</v>
          </cell>
          <cell r="G8133" t="str">
            <v>生殖系统及乳腺疾病</v>
          </cell>
        </row>
        <row r="8134">
          <cell r="E8134" t="str">
            <v>FALLOPIAN TUBE STENOSIS</v>
          </cell>
          <cell r="F8134" t="str">
            <v>输卵管狭窄</v>
          </cell>
          <cell r="G8134" t="str">
            <v>生殖系统及乳腺疾病</v>
          </cell>
        </row>
        <row r="8135">
          <cell r="E8135" t="str">
            <v>FALLOPIAN TUBE STENT INSERTION</v>
          </cell>
          <cell r="F8135" t="str">
            <v>输卵管支架置入术</v>
          </cell>
          <cell r="G8135" t="str">
            <v>各种手术及医疗操作</v>
          </cell>
        </row>
        <row r="8136">
          <cell r="E8136" t="str">
            <v>FALLOPIAN TUBE TORSION</v>
          </cell>
          <cell r="F8136" t="str">
            <v>附件扭转</v>
          </cell>
          <cell r="G8136" t="str">
            <v>生殖系统及乳腺疾病</v>
          </cell>
        </row>
        <row r="8137">
          <cell r="E8137" t="str">
            <v>FALLOT'S PENTALOGY</v>
          </cell>
          <cell r="F8137" t="str">
            <v>法洛五联症</v>
          </cell>
          <cell r="G8137" t="str">
            <v>各种先天性家族性遗传性疾病</v>
          </cell>
        </row>
        <row r="8138">
          <cell r="E8138" t="str">
            <v>FALLOT'S TETRALOGY</v>
          </cell>
          <cell r="F8138" t="str">
            <v>法洛四联症</v>
          </cell>
          <cell r="G8138" t="str">
            <v>各种先天性家族性遗传性疾病</v>
          </cell>
        </row>
        <row r="8139">
          <cell r="E8139" t="str">
            <v>FALSE LABOUR</v>
          </cell>
          <cell r="F8139" t="str">
            <v>假产</v>
          </cell>
          <cell r="G8139" t="str">
            <v>妊娠期、产褥期及围产期状况</v>
          </cell>
        </row>
        <row r="8140">
          <cell r="E8140" t="str">
            <v>FALSE LUMEN DILATATION OF AORTIC DISSECTION</v>
          </cell>
          <cell r="F8140" t="str">
            <v>主动脉夹层假腔扩张</v>
          </cell>
          <cell r="G8140" t="str">
            <v>血管与淋巴管类疾病</v>
          </cell>
        </row>
        <row r="8141">
          <cell r="E8141" t="str">
            <v>FALSE NEGATIVE INVESTIGATION RESULT</v>
          </cell>
          <cell r="F8141" t="str">
            <v>假阴性检查结果</v>
          </cell>
          <cell r="G8141" t="str">
            <v>各类检查</v>
          </cell>
        </row>
        <row r="8142">
          <cell r="E8142" t="str">
            <v>FALSE NEGATIVE LABORATORY RESULT</v>
          </cell>
          <cell r="F8142" t="str">
            <v>假阴性检查结果</v>
          </cell>
          <cell r="G8142" t="str">
            <v>各类检查</v>
          </cell>
        </row>
        <row r="8143">
          <cell r="E8143" t="str">
            <v>FALSE NEGATIVE PREGNANCY TEST</v>
          </cell>
          <cell r="F8143" t="str">
            <v>妊娠试验假阴性</v>
          </cell>
          <cell r="G8143" t="str">
            <v>各类检查</v>
          </cell>
        </row>
        <row r="8144">
          <cell r="E8144" t="str">
            <v>FALSE POSITIVE INVESTIGATION RESULT</v>
          </cell>
          <cell r="F8144" t="str">
            <v>假阳性检查结果</v>
          </cell>
          <cell r="G8144" t="str">
            <v>各类检查</v>
          </cell>
        </row>
        <row r="8145">
          <cell r="E8145" t="str">
            <v>FALSE POSITIVE LABORATORY RESULT</v>
          </cell>
          <cell r="F8145" t="str">
            <v>假阳性检查结果</v>
          </cell>
          <cell r="G8145" t="str">
            <v>各类检查</v>
          </cell>
        </row>
        <row r="8146">
          <cell r="E8146" t="str">
            <v>FALSE POSITIVE RADIOISOTOPE INVESTIGATION RESULT</v>
          </cell>
          <cell r="F8146" t="str">
            <v>放射性同位素检查假阳性结果</v>
          </cell>
          <cell r="G8146" t="str">
            <v>各类检查</v>
          </cell>
        </row>
        <row r="8147">
          <cell r="E8147" t="str">
            <v>FALSE POSITIVE TUBERCULOSIS TEST</v>
          </cell>
          <cell r="F8147" t="str">
            <v>结核试验假阳性</v>
          </cell>
          <cell r="G8147" t="str">
            <v>各类检查</v>
          </cell>
        </row>
        <row r="8148">
          <cell r="E8148" t="str">
            <v>FAMILIAL AMYLOIDOSIS</v>
          </cell>
          <cell r="F8148" t="str">
            <v>家族性淀粉样变性病</v>
          </cell>
          <cell r="G8148" t="str">
            <v>各种先天性家族性遗传性疾病</v>
          </cell>
        </row>
        <row r="8149">
          <cell r="E8149" t="str">
            <v>FAMILIAL AMYOTROPHIC LATERAL SCLEROSIS</v>
          </cell>
          <cell r="F8149" t="str">
            <v>家族性肌萎缩性脊髓侧索硬化症</v>
          </cell>
          <cell r="G8149" t="str">
            <v>各种先天性家族性遗传性疾病</v>
          </cell>
        </row>
        <row r="8150">
          <cell r="E8150" t="str">
            <v>FAMILIAL COLD AUTOINFLAMMATORY SYNDROME</v>
          </cell>
          <cell r="F8150" t="str">
            <v>家族性冷自身炎症反应综合征</v>
          </cell>
          <cell r="G8150" t="str">
            <v>各种先天性家族性遗传性疾病</v>
          </cell>
        </row>
        <row r="8151">
          <cell r="E8151" t="str">
            <v>FAMILIAL HAEMOPHAGOCYTIC LYMPHOHISTIOCYTOSIS</v>
          </cell>
          <cell r="F8151" t="str">
            <v>家族性噬血细胞性淋巴组织细胞增生症</v>
          </cell>
          <cell r="G8151" t="str">
            <v>各种先天性家族性遗传性疾病</v>
          </cell>
        </row>
        <row r="8152">
          <cell r="E8152" t="str">
            <v>FAMILIAL HEMIPLEGIC MIGRAINE</v>
          </cell>
          <cell r="F8152" t="str">
            <v>家族偏瘫性偏头痛</v>
          </cell>
          <cell r="G8152" t="str">
            <v>各种先天性家族性遗传性疾病</v>
          </cell>
        </row>
        <row r="8153">
          <cell r="E8153" t="str">
            <v>FAMILIAL HYPERTRIGLYCERIDAEMIA</v>
          </cell>
          <cell r="F8153" t="str">
            <v>家族性高甘油三酯血症</v>
          </cell>
          <cell r="G8153" t="str">
            <v>各种先天性家族性遗传性疾病</v>
          </cell>
        </row>
        <row r="8154">
          <cell r="E8154" t="str">
            <v>FAMILIAL HYPOCALCIURIC HYPERCALCAEMIA</v>
          </cell>
          <cell r="F8154" t="str">
            <v>家族性低尿钙性高钙血症</v>
          </cell>
          <cell r="G8154" t="str">
            <v>各种先天性家族性遗传性疾病</v>
          </cell>
        </row>
        <row r="8155">
          <cell r="E8155" t="str">
            <v>FAMILIAL INFANTILE BILATERAL STRIATAL NECROSIS</v>
          </cell>
          <cell r="F8155" t="str">
            <v>家族性婴儿双侧纹状体坏死</v>
          </cell>
          <cell r="G8155" t="str">
            <v>各种先天性家族性遗传性疾病</v>
          </cell>
        </row>
        <row r="8156">
          <cell r="E8156" t="str">
            <v>FAMILIAL MEDITERRANEAN FEVER</v>
          </cell>
          <cell r="F8156" t="str">
            <v>家族性地中海热</v>
          </cell>
          <cell r="G8156" t="str">
            <v>各种先天性家族性遗传性疾病</v>
          </cell>
        </row>
        <row r="8157">
          <cell r="E8157" t="str">
            <v>FAMILIAL PERIODIC PARALYSIS</v>
          </cell>
          <cell r="F8157" t="str">
            <v>家族性周期性瘫痪</v>
          </cell>
          <cell r="G8157" t="str">
            <v>各种先天性家族性遗传性疾病</v>
          </cell>
        </row>
        <row r="8158">
          <cell r="E8158" t="str">
            <v>FAMILIAL POLYCYTHAEMIA</v>
          </cell>
          <cell r="F8158" t="str">
            <v>家族性红细胞增多症</v>
          </cell>
          <cell r="G8158" t="str">
            <v>各种先天性家族性遗传性疾病</v>
          </cell>
        </row>
        <row r="8159">
          <cell r="E8159" t="str">
            <v>FAMILIAL RISK FACTOR</v>
          </cell>
          <cell r="F8159" t="str">
            <v>家庭风险因子</v>
          </cell>
          <cell r="G8159" t="str">
            <v>社会环境</v>
          </cell>
        </row>
        <row r="8160">
          <cell r="E8160" t="str">
            <v>FAMILIAL TREMOR</v>
          </cell>
          <cell r="F8160" t="str">
            <v>家族性震颤</v>
          </cell>
          <cell r="G8160" t="str">
            <v>各种先天性家族性遗传性疾病</v>
          </cell>
        </row>
        <row r="8161">
          <cell r="E8161" t="str">
            <v>FAMILY STRESS</v>
          </cell>
          <cell r="F8161" t="str">
            <v>家庭紧张</v>
          </cell>
          <cell r="G8161" t="str">
            <v>社会环境</v>
          </cell>
        </row>
        <row r="8162">
          <cell r="E8162" t="str">
            <v>FANCONI SYNDROME</v>
          </cell>
          <cell r="F8162" t="str">
            <v>范可尼氏综合征</v>
          </cell>
          <cell r="G8162" t="str">
            <v>各种先天性家族性遗传性疾病</v>
          </cell>
        </row>
        <row r="8163">
          <cell r="E8163" t="str">
            <v>FANCONI SYNDROME ACQUIRED</v>
          </cell>
          <cell r="F8163" t="str">
            <v>获得性范可尼综合征</v>
          </cell>
          <cell r="G8163" t="str">
            <v>肾脏及泌尿系统疾病</v>
          </cell>
        </row>
        <row r="8164">
          <cell r="E8164" t="str">
            <v>FASCIA RELEASE</v>
          </cell>
          <cell r="F8164" t="str">
            <v>筋膜松解</v>
          </cell>
          <cell r="G8164" t="str">
            <v>各种手术及医疗操作</v>
          </cell>
        </row>
        <row r="8165">
          <cell r="E8165" t="str">
            <v>FASCIAL HERNIA</v>
          </cell>
          <cell r="F8165" t="str">
            <v>筋膜疝</v>
          </cell>
          <cell r="G8165" t="str">
            <v>各种肌肉骨骼及结缔组织疾病</v>
          </cell>
        </row>
        <row r="8166">
          <cell r="E8166" t="str">
            <v>FASCIAL INFECTION</v>
          </cell>
          <cell r="F8166" t="str">
            <v>筋膜感染</v>
          </cell>
          <cell r="G8166" t="str">
            <v>感染及侵染类疾病</v>
          </cell>
        </row>
        <row r="8167">
          <cell r="E8167" t="str">
            <v>FASCIAL OPERATION</v>
          </cell>
          <cell r="F8167" t="str">
            <v>筋膜手术</v>
          </cell>
          <cell r="G8167" t="str">
            <v>各种手术及医疗操作</v>
          </cell>
        </row>
        <row r="8168">
          <cell r="E8168" t="str">
            <v>FASCIAL RUPTURE</v>
          </cell>
          <cell r="F8168" t="str">
            <v>筋膜破裂</v>
          </cell>
          <cell r="G8168" t="str">
            <v>各类损伤、中毒及操作并发症</v>
          </cell>
        </row>
        <row r="8169">
          <cell r="E8169" t="str">
            <v>FASCIECTOMY</v>
          </cell>
          <cell r="F8169" t="str">
            <v>筋膜切除术</v>
          </cell>
          <cell r="G8169" t="str">
            <v>各种手术及医疗操作</v>
          </cell>
        </row>
        <row r="8170">
          <cell r="E8170" t="str">
            <v>FASCIITIS</v>
          </cell>
          <cell r="F8170" t="str">
            <v>筋膜炎</v>
          </cell>
          <cell r="G8170" t="str">
            <v>各种肌肉骨骼及结缔组织疾病</v>
          </cell>
        </row>
        <row r="8171">
          <cell r="E8171" t="str">
            <v>FASCIOLIASIS</v>
          </cell>
          <cell r="F8171" t="str">
            <v>片吸虫病</v>
          </cell>
          <cell r="G8171" t="str">
            <v>感染及侵染类疾病</v>
          </cell>
        </row>
        <row r="8172">
          <cell r="E8172" t="str">
            <v>FASCIOLOPSIASIS</v>
          </cell>
          <cell r="F8172" t="str">
            <v>姜片虫病</v>
          </cell>
          <cell r="G8172" t="str">
            <v>感染及侵染类疾病</v>
          </cell>
        </row>
        <row r="8173">
          <cell r="E8173" t="str">
            <v>FASCIOTOMY</v>
          </cell>
          <cell r="F8173" t="str">
            <v>筋膜切开术</v>
          </cell>
          <cell r="G8173" t="str">
            <v>各种手术及医疗操作</v>
          </cell>
        </row>
        <row r="8174">
          <cell r="E8174" t="str">
            <v>FASTING</v>
          </cell>
          <cell r="F8174" t="str">
            <v>禁食</v>
          </cell>
          <cell r="G8174" t="str">
            <v>社会环境</v>
          </cell>
        </row>
        <row r="8175">
          <cell r="E8175" t="str">
            <v>FAT ATROPHY</v>
          </cell>
          <cell r="F8175" t="str">
            <v>脂肪萎缩</v>
          </cell>
          <cell r="G8175" t="str">
            <v>皮肤及皮下组织类疾病</v>
          </cell>
        </row>
        <row r="8176">
          <cell r="E8176" t="str">
            <v>FAT EMBOLISM</v>
          </cell>
          <cell r="F8176" t="str">
            <v>脂肪栓塞</v>
          </cell>
          <cell r="G8176" t="str">
            <v>各类损伤、中毒及操作并发症</v>
          </cell>
        </row>
        <row r="8177">
          <cell r="E8177" t="str">
            <v>FAT EMBOLISM SYNDROME</v>
          </cell>
          <cell r="F8177" t="str">
            <v>脂肪栓塞综合征</v>
          </cell>
          <cell r="G8177" t="str">
            <v>心脏器官疾病</v>
          </cell>
        </row>
        <row r="8178">
          <cell r="E8178" t="str">
            <v>FAT INTOLERANCE</v>
          </cell>
          <cell r="F8178" t="str">
            <v>脂肪不耐受</v>
          </cell>
          <cell r="G8178" t="str">
            <v>代谢及营养类疾病</v>
          </cell>
        </row>
        <row r="8179">
          <cell r="E8179" t="str">
            <v>FAT NECROSIS</v>
          </cell>
          <cell r="F8179" t="str">
            <v>脂肪坏死</v>
          </cell>
          <cell r="G8179" t="str">
            <v>全身性疾病及给药部位各种反应</v>
          </cell>
        </row>
        <row r="8180">
          <cell r="E8180" t="str">
            <v>FAT NECROSIS OF BREAST</v>
          </cell>
          <cell r="F8180" t="str">
            <v>乳房坏死</v>
          </cell>
          <cell r="G8180" t="str">
            <v>生殖系统及乳腺疾病</v>
          </cell>
        </row>
        <row r="8181">
          <cell r="E8181" t="str">
            <v>FAT OVERLOAD SYNDROME</v>
          </cell>
          <cell r="F8181" t="str">
            <v>脂肪超载综合征</v>
          </cell>
          <cell r="G8181" t="str">
            <v>各类损伤、中毒及操作并发症</v>
          </cell>
        </row>
        <row r="8182">
          <cell r="E8182" t="str">
            <v>FAT REDISTRIBUTION</v>
          </cell>
          <cell r="F8182" t="str">
            <v>脂肪再分布</v>
          </cell>
          <cell r="G8182" t="str">
            <v>代谢及营养类疾病</v>
          </cell>
        </row>
        <row r="8183">
          <cell r="E8183" t="str">
            <v>FAT TISSUE DECREASED</v>
          </cell>
          <cell r="F8183" t="str">
            <v>脂肪组织减少</v>
          </cell>
          <cell r="G8183" t="str">
            <v>全身性疾病及给药部位各种反应</v>
          </cell>
        </row>
        <row r="8184">
          <cell r="E8184" t="str">
            <v>FAT TISSUE INCREASED</v>
          </cell>
          <cell r="F8184" t="str">
            <v>脂肪组织增多</v>
          </cell>
          <cell r="G8184" t="str">
            <v>全身性疾病及给药部位各种反应</v>
          </cell>
        </row>
        <row r="8185">
          <cell r="E8185" t="str">
            <v>FATAL FAMILIAL INSOMNIA</v>
          </cell>
          <cell r="F8185" t="str">
            <v>致命性家族性失眠症</v>
          </cell>
          <cell r="G8185" t="str">
            <v>各种先天性家族性遗传性疾病</v>
          </cell>
        </row>
        <row r="8186">
          <cell r="E8186" t="str">
            <v>FATIGUE</v>
          </cell>
          <cell r="F8186" t="str">
            <v>疲劳</v>
          </cell>
          <cell r="G8186" t="str">
            <v>全身性疾病及给药部位各种反应</v>
          </cell>
        </row>
        <row r="8187">
          <cell r="E8187" t="str">
            <v>FATTY ACID DEFICIENCY</v>
          </cell>
          <cell r="F8187" t="str">
            <v>脂肪酸缺乏</v>
          </cell>
          <cell r="G8187" t="str">
            <v>代谢及营养类疾病</v>
          </cell>
        </row>
        <row r="8188">
          <cell r="E8188" t="str">
            <v>FATTY ACID OXIDATION DISORDER</v>
          </cell>
          <cell r="F8188" t="str">
            <v>脂肪酸氧化障碍</v>
          </cell>
          <cell r="G8188" t="str">
            <v>各种先天性家族性遗传性疾病</v>
          </cell>
        </row>
        <row r="8189">
          <cell r="E8189" t="str">
            <v>FATTY LIVER ALCOHOLIC</v>
          </cell>
          <cell r="F8189" t="str">
            <v>酒精性脂肪肝</v>
          </cell>
          <cell r="G8189" t="str">
            <v>肝胆系统疾病</v>
          </cell>
        </row>
        <row r="8190">
          <cell r="E8190" t="str">
            <v>FEAR</v>
          </cell>
          <cell r="F8190" t="str">
            <v>恐惧</v>
          </cell>
          <cell r="G8190" t="str">
            <v>精神病类</v>
          </cell>
        </row>
        <row r="8191">
          <cell r="E8191" t="str">
            <v>FEAR-RELATED AVOIDANCE OF ACTIVITIES</v>
          </cell>
          <cell r="F8191" t="str">
            <v>恐惧相关性活动回避</v>
          </cell>
          <cell r="G8191" t="str">
            <v>精神病类</v>
          </cell>
        </row>
        <row r="8192">
          <cell r="E8192" t="str">
            <v>FEAR OF ANIMALS</v>
          </cell>
          <cell r="F8192" t="str">
            <v>动物恐惧</v>
          </cell>
          <cell r="G8192" t="str">
            <v>精神病类</v>
          </cell>
        </row>
        <row r="8193">
          <cell r="E8193" t="str">
            <v>FEAR OF CLOSED SPACES</v>
          </cell>
          <cell r="F8193" t="str">
            <v>封闭场所恐惧</v>
          </cell>
          <cell r="G8193" t="str">
            <v>精神病类</v>
          </cell>
        </row>
        <row r="8194">
          <cell r="E8194" t="str">
            <v>FEAR OF CROWDED PLACES</v>
          </cell>
          <cell r="F8194" t="str">
            <v>拥挤地点恐惧</v>
          </cell>
          <cell r="G8194" t="str">
            <v>精神病类</v>
          </cell>
        </row>
        <row r="8195">
          <cell r="E8195" t="str">
            <v>FEAR OF DEATH</v>
          </cell>
          <cell r="F8195" t="str">
            <v>死亡恐惧</v>
          </cell>
          <cell r="G8195" t="str">
            <v>精神病类</v>
          </cell>
        </row>
        <row r="8196">
          <cell r="E8196" t="str">
            <v>FEAR OF DISEASE</v>
          </cell>
          <cell r="F8196" t="str">
            <v>疾病恐惧</v>
          </cell>
          <cell r="G8196" t="str">
            <v>精神病类</v>
          </cell>
        </row>
        <row r="8197">
          <cell r="E8197" t="str">
            <v>FEAR OF EATING</v>
          </cell>
          <cell r="F8197" t="str">
            <v>进食恐惧</v>
          </cell>
          <cell r="G8197" t="str">
            <v>精神病类</v>
          </cell>
        </row>
        <row r="8198">
          <cell r="E8198" t="str">
            <v>FEAR OF FALLING</v>
          </cell>
          <cell r="F8198" t="str">
            <v>跌倒恐惧</v>
          </cell>
          <cell r="G8198" t="str">
            <v>精神病类</v>
          </cell>
        </row>
        <row r="8199">
          <cell r="E8199" t="str">
            <v>FEAR OF INJECTION</v>
          </cell>
          <cell r="F8199" t="str">
            <v>注射恐惧</v>
          </cell>
          <cell r="G8199" t="str">
            <v>精神病类</v>
          </cell>
        </row>
        <row r="8200">
          <cell r="E8200" t="str">
            <v>FEAR OF NEEDLES</v>
          </cell>
          <cell r="F8200" t="str">
            <v>注射恐惧</v>
          </cell>
          <cell r="G8200" t="str">
            <v>精神病类</v>
          </cell>
        </row>
        <row r="8201">
          <cell r="E8201" t="str">
            <v>FEAR OF OPEN SPACES</v>
          </cell>
          <cell r="F8201" t="str">
            <v>露天场所恐惧</v>
          </cell>
          <cell r="G8201" t="str">
            <v>精神病类</v>
          </cell>
        </row>
        <row r="8202">
          <cell r="E8202" t="str">
            <v>FEAR OF PREGNANCY</v>
          </cell>
          <cell r="F8202" t="str">
            <v>妊娠恐惧</v>
          </cell>
          <cell r="G8202" t="str">
            <v>精神病类</v>
          </cell>
        </row>
        <row r="8203">
          <cell r="E8203" t="str">
            <v>FEAR OF SURGERY</v>
          </cell>
          <cell r="F8203" t="str">
            <v>手术恐惧</v>
          </cell>
          <cell r="G8203" t="str">
            <v>精神病类</v>
          </cell>
        </row>
        <row r="8204">
          <cell r="E8204" t="str">
            <v>FEAR OF WEIGHT GAIN</v>
          </cell>
          <cell r="F8204" t="str">
            <v>体重增加恐惧</v>
          </cell>
          <cell r="G8204" t="str">
            <v>精神病类</v>
          </cell>
        </row>
        <row r="8205">
          <cell r="E8205" t="str">
            <v>FEBRILE BONE MARROW APLASIA</v>
          </cell>
          <cell r="F8205" t="str">
            <v>发热性骨髓再生障碍</v>
          </cell>
          <cell r="G8205" t="str">
            <v>血液及淋巴系统疾病</v>
          </cell>
        </row>
        <row r="8206">
          <cell r="E8206" t="str">
            <v>FEBRILE CONVULSION</v>
          </cell>
          <cell r="F8206" t="str">
            <v>热性惊厥</v>
          </cell>
          <cell r="G8206" t="str">
            <v>各类神经系统疾病</v>
          </cell>
        </row>
        <row r="8207">
          <cell r="E8207" t="str">
            <v>FEBRILE INFECTION</v>
          </cell>
          <cell r="F8207" t="str">
            <v>发热性感染</v>
          </cell>
          <cell r="G8207" t="str">
            <v>感染及侵染类疾病</v>
          </cell>
        </row>
        <row r="8208">
          <cell r="E8208" t="str">
            <v>FEBRILE INFECTION-RELATED EPILEPSY SYNDROME</v>
          </cell>
          <cell r="F8208" t="str">
            <v>发热性感染相关性癫痫综合征</v>
          </cell>
          <cell r="G8208" t="str">
            <v>各类神经系统疾病</v>
          </cell>
        </row>
        <row r="8209">
          <cell r="E8209" t="str">
            <v>FEBRILE NEUTROPENIA</v>
          </cell>
          <cell r="F8209" t="str">
            <v>发热性中性粒细胞减少症</v>
          </cell>
          <cell r="G8209" t="str">
            <v>血液及淋巴系统疾病</v>
          </cell>
        </row>
        <row r="8210">
          <cell r="E8210" t="str">
            <v>FEBRILE NONHAEMOLYTIC TRANSFUSION REACTION</v>
          </cell>
          <cell r="F8210" t="str">
            <v>非溶血性发热性输血反应</v>
          </cell>
          <cell r="G8210" t="str">
            <v>各类损伤、中毒及操作并发症</v>
          </cell>
        </row>
        <row r="8211">
          <cell r="E8211" t="str">
            <v>FEBRILE STATUS EPILEPTICUS</v>
          </cell>
          <cell r="F8211" t="str">
            <v>发热性癫痫持续状态</v>
          </cell>
          <cell r="G8211" t="str">
            <v>各类神经系统疾病</v>
          </cell>
        </row>
        <row r="8212">
          <cell r="E8212" t="str">
            <v>FEEDING DISORDER</v>
          </cell>
          <cell r="F8212" t="str">
            <v>喂养障碍</v>
          </cell>
          <cell r="G8212" t="str">
            <v>代谢及营养类疾病</v>
          </cell>
        </row>
        <row r="8213">
          <cell r="E8213" t="str">
            <v>FEEDING DISORDER NEONATAL</v>
          </cell>
          <cell r="F8213" t="str">
            <v>选择性进食障碍</v>
          </cell>
          <cell r="G8213" t="str">
            <v>精神病类</v>
          </cell>
        </row>
        <row r="8214">
          <cell r="E8214" t="str">
            <v>FEEDING DISORDER OF INFANCY OR EARLY CHILDHOOD</v>
          </cell>
          <cell r="F8214" t="str">
            <v>选择性进食障碍</v>
          </cell>
          <cell r="G8214" t="str">
            <v>精神病类</v>
          </cell>
        </row>
        <row r="8215">
          <cell r="E8215" t="str">
            <v>FEEDING INTOLERANCE</v>
          </cell>
          <cell r="F8215" t="str">
            <v>喂养不耐受</v>
          </cell>
          <cell r="G8215" t="str">
            <v>代谢及营养类疾病</v>
          </cell>
        </row>
        <row r="8216">
          <cell r="E8216" t="str">
            <v>FEEDING PROBLEM IN CHILD</v>
          </cell>
          <cell r="F8216" t="str">
            <v>婴儿喂养不良</v>
          </cell>
          <cell r="G8216" t="str">
            <v>代谢及营养类疾病</v>
          </cell>
        </row>
        <row r="8217">
          <cell r="E8217" t="str">
            <v>FEEDING PROBLEM IN NEWBORN</v>
          </cell>
          <cell r="F8217" t="str">
            <v>婴儿喂养不良</v>
          </cell>
          <cell r="G8217" t="str">
            <v>代谢及营养类疾病</v>
          </cell>
        </row>
        <row r="8218">
          <cell r="E8218" t="str">
            <v>FEEDING TUBE COMPLICATION</v>
          </cell>
          <cell r="F8218" t="str">
            <v>装置相关并发症</v>
          </cell>
          <cell r="G8218" t="str">
            <v>全身性疾病及给药部位各种反应</v>
          </cell>
        </row>
        <row r="8219">
          <cell r="E8219" t="str">
            <v>FEEDING TUBE INSERTION</v>
          </cell>
          <cell r="F8219" t="str">
            <v>胃肠管置入</v>
          </cell>
          <cell r="G8219" t="str">
            <v>各种手术及医疗操作</v>
          </cell>
        </row>
        <row r="8220">
          <cell r="E8220" t="str">
            <v>FEEDING TUBE USER</v>
          </cell>
          <cell r="F8220" t="str">
            <v>喂食管使用者</v>
          </cell>
          <cell r="G8220" t="str">
            <v>社会环境</v>
          </cell>
        </row>
        <row r="8221">
          <cell r="E8221" t="str">
            <v>FEELING ABNORMAL</v>
          </cell>
          <cell r="F8221" t="str">
            <v>感受异常</v>
          </cell>
          <cell r="G8221" t="str">
            <v>全身性疾病及给药部位各种反应</v>
          </cell>
        </row>
        <row r="8222">
          <cell r="E8222" t="str">
            <v>FEELING COLD</v>
          </cell>
          <cell r="F8222" t="str">
            <v>感到寒冷</v>
          </cell>
          <cell r="G8222" t="str">
            <v>全身性疾病及给药部位各种反应</v>
          </cell>
        </row>
        <row r="8223">
          <cell r="E8223" t="str">
            <v>FEELING DRUNK</v>
          </cell>
          <cell r="F8223" t="str">
            <v>醉酒感</v>
          </cell>
          <cell r="G8223" t="str">
            <v>全身性疾病及给药部位各种反应</v>
          </cell>
        </row>
        <row r="8224">
          <cell r="E8224" t="str">
            <v>FEELING GUILTY</v>
          </cell>
          <cell r="F8224" t="str">
            <v>负罪感</v>
          </cell>
          <cell r="G8224" t="str">
            <v>精神病类</v>
          </cell>
        </row>
        <row r="8225">
          <cell r="E8225" t="str">
            <v>FEELING HOT</v>
          </cell>
          <cell r="F8225" t="str">
            <v>感觉热</v>
          </cell>
          <cell r="G8225" t="str">
            <v>全身性疾病及给药部位各种反应</v>
          </cell>
        </row>
        <row r="8226">
          <cell r="E8226" t="str">
            <v>FEELING HOT AND COLD</v>
          </cell>
          <cell r="F8226" t="str">
            <v>体温感觉改变</v>
          </cell>
          <cell r="G8226" t="str">
            <v>全身性疾病及给药部位各种反应</v>
          </cell>
        </row>
        <row r="8227">
          <cell r="E8227" t="str">
            <v>FEELING JITTERY</v>
          </cell>
          <cell r="F8227" t="str">
            <v>紧张不安</v>
          </cell>
          <cell r="G8227" t="str">
            <v>全身性疾病及给药部位各种反应</v>
          </cell>
        </row>
        <row r="8228">
          <cell r="E8228" t="str">
            <v>FEELING OF BODY TEMPERATURE CHANGE</v>
          </cell>
          <cell r="F8228" t="str">
            <v>体温感觉改变</v>
          </cell>
          <cell r="G8228" t="str">
            <v>全身性疾病及给药部位各种反应</v>
          </cell>
        </row>
        <row r="8229">
          <cell r="E8229" t="str">
            <v>FEELING OF DESPAIR</v>
          </cell>
          <cell r="F8229" t="str">
            <v>绝望感</v>
          </cell>
          <cell r="G8229" t="str">
            <v>精神病类</v>
          </cell>
        </row>
        <row r="8230">
          <cell r="E8230" t="str">
            <v>FEELING OF RELAXATION</v>
          </cell>
          <cell r="F8230" t="str">
            <v>轻松感</v>
          </cell>
          <cell r="G8230" t="str">
            <v>全身性疾病及给药部位各种反应</v>
          </cell>
        </row>
        <row r="8231">
          <cell r="E8231" t="str">
            <v>FEELINGS OF WORTHLESSNESS</v>
          </cell>
          <cell r="F8231" t="str">
            <v>无价值感</v>
          </cell>
          <cell r="G8231" t="str">
            <v>精神病类</v>
          </cell>
        </row>
        <row r="8232">
          <cell r="E8232" t="str">
            <v>FELINE OESOPHAGUS</v>
          </cell>
          <cell r="F8232" t="str">
            <v>猫食管</v>
          </cell>
          <cell r="G8232" t="str">
            <v>胃肠系统疾病</v>
          </cell>
        </row>
        <row r="8233">
          <cell r="E8233" t="str">
            <v>FELTY'S SYNDROME</v>
          </cell>
          <cell r="F8233" t="str">
            <v>费尔蒂综合征</v>
          </cell>
          <cell r="G8233" t="str">
            <v>各种肌肉骨骼及结缔组织疾病</v>
          </cell>
        </row>
        <row r="8234">
          <cell r="E8234" t="str">
            <v>FEMALE CONDOM</v>
          </cell>
          <cell r="F8234" t="str">
            <v>女用避孕套</v>
          </cell>
          <cell r="G8234" t="str">
            <v>各种手术及医疗操作</v>
          </cell>
        </row>
        <row r="8235">
          <cell r="E8235" t="str">
            <v>FEMALE GENITAL-DIGESTIVE TRACT FISTULA</v>
          </cell>
          <cell r="F8235" t="str">
            <v>女性生殖道瘘</v>
          </cell>
          <cell r="G8235" t="str">
            <v>生殖系统及乳腺疾病</v>
          </cell>
        </row>
        <row r="8236">
          <cell r="E8236" t="str">
            <v>FEMALE GENITAL MUTILATION</v>
          </cell>
          <cell r="F8236" t="str">
            <v>女性割礼</v>
          </cell>
          <cell r="G8236" t="str">
            <v>社会环境</v>
          </cell>
        </row>
        <row r="8237">
          <cell r="E8237" t="str">
            <v>FEMALE GENITAL OPERATION</v>
          </cell>
          <cell r="F8237" t="str">
            <v>女性生殖器手术</v>
          </cell>
          <cell r="G8237" t="str">
            <v>各种手术及医疗操作</v>
          </cell>
        </row>
        <row r="8238">
          <cell r="E8238" t="str">
            <v>FEMALE GENITAL ORGANS X-RAY ABNORMAL</v>
          </cell>
          <cell r="F8238" t="str">
            <v>女性生殖器官 X 线检查异常</v>
          </cell>
          <cell r="G8238" t="str">
            <v>各类检查</v>
          </cell>
        </row>
        <row r="8239">
          <cell r="E8239" t="str">
            <v>FEMALE GENITAL POLYP</v>
          </cell>
          <cell r="F8239" t="str">
            <v>女性生殖器息肉</v>
          </cell>
          <cell r="G8239" t="str">
            <v>生殖系统及乳腺疾病</v>
          </cell>
        </row>
        <row r="8240">
          <cell r="E8240" t="str">
            <v>FEMALE GENITAL TRACT FISTULA</v>
          </cell>
          <cell r="F8240" t="str">
            <v>女性生殖道瘘</v>
          </cell>
          <cell r="G8240" t="str">
            <v>生殖系统及乳腺疾病</v>
          </cell>
        </row>
        <row r="8241">
          <cell r="E8241" t="str">
            <v>FEMALE GENITAL TRACT TUBERCULOSIS</v>
          </cell>
          <cell r="F8241" t="str">
            <v>女性生殖道结核</v>
          </cell>
          <cell r="G8241" t="str">
            <v>感染及侵染类疾病</v>
          </cell>
        </row>
        <row r="8242">
          <cell r="E8242" t="str">
            <v>FEMALE ORGASMIC DISORDER</v>
          </cell>
          <cell r="F8242" t="str">
            <v>女性性高潮障碍</v>
          </cell>
          <cell r="G8242" t="str">
            <v>精神病类</v>
          </cell>
        </row>
        <row r="8243">
          <cell r="E8243" t="str">
            <v>FEMALE PATTERN BALDNESS</v>
          </cell>
          <cell r="F8243" t="str">
            <v>雄激素性脱发</v>
          </cell>
          <cell r="G8243" t="str">
            <v>皮肤及皮下组织类疾病</v>
          </cell>
        </row>
        <row r="8244">
          <cell r="E8244" t="str">
            <v>FEMALE REPRODUCTIVE NEOPLASM</v>
          </cell>
          <cell r="F8244" t="str">
            <v>女性生殖系统肿瘤</v>
          </cell>
          <cell r="G8244" t="str">
            <v>良性、恶性及性质不明的肿瘤（包括囊状和息肉状）</v>
          </cell>
        </row>
        <row r="8245">
          <cell r="E8245" t="str">
            <v>FEMALE REPRODUCTIVE TRACT CARCINOMA IN SITU</v>
          </cell>
          <cell r="F8245" t="str">
            <v>女性生殖道原位癌</v>
          </cell>
          <cell r="G8245" t="str">
            <v>良性、恶性及性质不明的肿瘤（包括囊状和息肉状）</v>
          </cell>
        </row>
        <row r="8246">
          <cell r="E8246" t="str">
            <v>FEMALE REPRODUCTIVE TRACT DISORDER</v>
          </cell>
          <cell r="F8246" t="str">
            <v>女性生殖道疾病</v>
          </cell>
          <cell r="G8246" t="str">
            <v>生殖系统及乳腺疾病</v>
          </cell>
        </row>
        <row r="8247">
          <cell r="E8247" t="str">
            <v>FEMALE SEX HORMONE LEVEL</v>
          </cell>
          <cell r="F8247" t="str">
            <v>女性激素水平</v>
          </cell>
          <cell r="G8247" t="str">
            <v>各类检查</v>
          </cell>
        </row>
        <row r="8248">
          <cell r="E8248" t="str">
            <v>FEMALE SEX HORMONE LEVEL ABNORMAL</v>
          </cell>
          <cell r="F8248" t="str">
            <v>女性激素水平异常</v>
          </cell>
          <cell r="G8248" t="str">
            <v>各类检查</v>
          </cell>
        </row>
        <row r="8249">
          <cell r="E8249" t="str">
            <v>FEMALE SEXUAL AROUSAL DISORDER</v>
          </cell>
          <cell r="F8249" t="str">
            <v>女性性唤起障碍</v>
          </cell>
          <cell r="G8249" t="str">
            <v>生殖系统及乳腺疾病</v>
          </cell>
        </row>
        <row r="8250">
          <cell r="E8250" t="str">
            <v>FEMALE SEXUAL DYSFUNCTION</v>
          </cell>
          <cell r="F8250" t="str">
            <v>女性性功能障碍</v>
          </cell>
          <cell r="G8250" t="str">
            <v>生殖系统及乳腺疾病</v>
          </cell>
        </row>
        <row r="8251">
          <cell r="E8251" t="str">
            <v>FEMALE STERILISATION</v>
          </cell>
          <cell r="F8251" t="str">
            <v>女性绝育术</v>
          </cell>
          <cell r="G8251" t="str">
            <v>各种手术及医疗操作</v>
          </cell>
        </row>
        <row r="8252">
          <cell r="E8252" t="str">
            <v>FEMINISATION ACQUIRED</v>
          </cell>
          <cell r="F8252" t="str">
            <v>获得性女性化</v>
          </cell>
          <cell r="G8252" t="str">
            <v>生殖系统及乳腺疾病</v>
          </cell>
        </row>
        <row r="8253">
          <cell r="E8253" t="str">
            <v>FEMORAL ANTEVERSION</v>
          </cell>
          <cell r="F8253" t="str">
            <v>股骨前倾</v>
          </cell>
          <cell r="G8253" t="str">
            <v>各种先天性家族性遗传性疾病</v>
          </cell>
        </row>
        <row r="8254">
          <cell r="E8254" t="str">
            <v>FEMORAL ARTERIAL STENOSIS</v>
          </cell>
          <cell r="F8254" t="str">
            <v>外周动脉狭窄</v>
          </cell>
          <cell r="G8254" t="str">
            <v>血管与淋巴管类疾病</v>
          </cell>
        </row>
        <row r="8255">
          <cell r="E8255" t="str">
            <v>FEMORAL ARTERY ANEURYSM</v>
          </cell>
          <cell r="F8255" t="str">
            <v>股动脉瘤</v>
          </cell>
          <cell r="G8255" t="str">
            <v>血管与淋巴管类疾病</v>
          </cell>
        </row>
        <row r="8256">
          <cell r="E8256" t="str">
            <v>FEMORAL ARTERY DISSECTION</v>
          </cell>
          <cell r="F8256" t="str">
            <v>股动脉瘤夹层</v>
          </cell>
          <cell r="G8256" t="str">
            <v>血管与淋巴管类疾病</v>
          </cell>
        </row>
        <row r="8257">
          <cell r="E8257" t="str">
            <v>FEMORAL ARTERY EMBOLISM</v>
          </cell>
          <cell r="F8257" t="str">
            <v>股动脉栓塞</v>
          </cell>
          <cell r="G8257" t="str">
            <v>血管与淋巴管类疾病</v>
          </cell>
        </row>
        <row r="8258">
          <cell r="E8258" t="str">
            <v>FEMORAL ARTERY OCCLUSION</v>
          </cell>
          <cell r="F8258" t="str">
            <v>外周动脉闭塞</v>
          </cell>
          <cell r="G8258" t="str">
            <v>血管与淋巴管类疾病</v>
          </cell>
        </row>
        <row r="8259">
          <cell r="E8259" t="str">
            <v>FEMORAL ARTERY PERFORATION</v>
          </cell>
          <cell r="F8259" t="str">
            <v>股动脉穿孔</v>
          </cell>
          <cell r="G8259" t="str">
            <v>血管与淋巴管类疾病</v>
          </cell>
        </row>
        <row r="8260">
          <cell r="E8260" t="str">
            <v>FEMORAL BRUIT</v>
          </cell>
          <cell r="F8260" t="str">
            <v>股动脉杂音</v>
          </cell>
          <cell r="G8260" t="str">
            <v>各类检查</v>
          </cell>
        </row>
        <row r="8261">
          <cell r="E8261" t="str">
            <v>FEMORAL DEROTATION OSTEOTOMY</v>
          </cell>
          <cell r="F8261" t="str">
            <v>股骨旋转矫正截骨术</v>
          </cell>
          <cell r="G8261" t="str">
            <v>各种手术及医疗操作</v>
          </cell>
        </row>
        <row r="8262">
          <cell r="E8262" t="str">
            <v>FEMORAL HERNIA</v>
          </cell>
          <cell r="F8262" t="str">
            <v>股疝</v>
          </cell>
          <cell r="G8262" t="str">
            <v>胃肠系统疾病</v>
          </cell>
        </row>
        <row r="8263">
          <cell r="E8263" t="str">
            <v>FEMORAL HERNIA INCARCERATED</v>
          </cell>
          <cell r="F8263" t="str">
            <v>嵌顿性股疝</v>
          </cell>
          <cell r="G8263" t="str">
            <v>胃肠系统疾病</v>
          </cell>
        </row>
        <row r="8264">
          <cell r="E8264" t="str">
            <v>FEMORAL HERNIA REPAIR</v>
          </cell>
          <cell r="F8264" t="str">
            <v>股疝修复术</v>
          </cell>
          <cell r="G8264" t="str">
            <v>各种手术及医疗操作</v>
          </cell>
        </row>
        <row r="8265">
          <cell r="E8265" t="str">
            <v>FEMORAL HERNIA STRANGULATED</v>
          </cell>
          <cell r="F8265" t="str">
            <v>绞窄性股疝</v>
          </cell>
          <cell r="G8265" t="str">
            <v>胃肠系统疾病</v>
          </cell>
        </row>
        <row r="8266">
          <cell r="E8266" t="str">
            <v>FEMORAL HERNIA, OBSTRUCTIVE</v>
          </cell>
          <cell r="F8266" t="str">
            <v>梗阻性股疝</v>
          </cell>
          <cell r="G8266" t="str">
            <v>胃肠系统疾病</v>
          </cell>
        </row>
        <row r="8267">
          <cell r="E8267" t="str">
            <v>FEMORAL NECK FRACTURE</v>
          </cell>
          <cell r="F8267" t="str">
            <v>股骨颈骨折</v>
          </cell>
          <cell r="G8267" t="str">
            <v>各类损伤、中毒及操作并发症</v>
          </cell>
        </row>
        <row r="8268">
          <cell r="E8268" t="str">
            <v>FEMORAL NERVE INJURY</v>
          </cell>
          <cell r="F8268" t="str">
            <v>股神经损伤</v>
          </cell>
          <cell r="G8268" t="str">
            <v>各类损伤、中毒及操作并发症</v>
          </cell>
        </row>
        <row r="8269">
          <cell r="E8269" t="str">
            <v>FEMORAL NERVE LESION</v>
          </cell>
          <cell r="F8269" t="str">
            <v>末梢神经病损</v>
          </cell>
          <cell r="G8269" t="str">
            <v>各类神经系统疾病</v>
          </cell>
        </row>
        <row r="8270">
          <cell r="E8270" t="str">
            <v>FEMORAL NERVE PALSY</v>
          </cell>
          <cell r="F8270" t="str">
            <v>股神经麻痹</v>
          </cell>
          <cell r="G8270" t="str">
            <v>各类神经系统疾病</v>
          </cell>
        </row>
        <row r="8271">
          <cell r="E8271" t="str">
            <v>FEMORAL PULSE</v>
          </cell>
          <cell r="F8271" t="str">
            <v>股动脉脉搏</v>
          </cell>
          <cell r="G8271" t="str">
            <v>各类检查</v>
          </cell>
        </row>
        <row r="8272">
          <cell r="E8272" t="str">
            <v>FEMORAL PULSE ABNORMAL</v>
          </cell>
          <cell r="F8272" t="str">
            <v>股动脉脉搏异常</v>
          </cell>
          <cell r="G8272" t="str">
            <v>各类检查</v>
          </cell>
        </row>
        <row r="8273">
          <cell r="E8273" t="str">
            <v>FEMORAL PULSE DECREASED</v>
          </cell>
          <cell r="F8273" t="str">
            <v>股动脉脉搏降低</v>
          </cell>
          <cell r="G8273" t="str">
            <v>各类检查</v>
          </cell>
        </row>
        <row r="8274">
          <cell r="E8274" t="str">
            <v>FEMORAL RETROVERSION</v>
          </cell>
          <cell r="F8274" t="str">
            <v>股骨后倾</v>
          </cell>
          <cell r="G8274" t="str">
            <v>各种先天性家族性遗传性疾病</v>
          </cell>
        </row>
        <row r="8275">
          <cell r="E8275" t="str">
            <v>FEMORAL VEIN PERFORATION</v>
          </cell>
          <cell r="F8275" t="str">
            <v>股静脉穿孔</v>
          </cell>
          <cell r="G8275" t="str">
            <v>血管与淋巴管类疾病</v>
          </cell>
        </row>
        <row r="8276">
          <cell r="E8276" t="str">
            <v>FEMOROACETABULAR IMPINGEMENT</v>
          </cell>
          <cell r="F8276" t="str">
            <v>股骨髋臼撞击症</v>
          </cell>
          <cell r="G8276" t="str">
            <v>各种肌肉骨骼及结缔组织疾病</v>
          </cell>
        </row>
        <row r="8277">
          <cell r="E8277" t="str">
            <v>FEMUR-FIBULA-ULNA COMPLEX</v>
          </cell>
          <cell r="F8277" t="str">
            <v>股骨-腓骨-尺骨综合征</v>
          </cell>
          <cell r="G8277" t="str">
            <v>各种先天性家族性遗传性疾病</v>
          </cell>
        </row>
        <row r="8278">
          <cell r="E8278" t="str">
            <v>FEMUR FRACTURE</v>
          </cell>
          <cell r="F8278" t="str">
            <v>股骨骨折</v>
          </cell>
          <cell r="G8278" t="str">
            <v>各类损伤、中毒及操作并发症</v>
          </cell>
        </row>
        <row r="8279">
          <cell r="E8279" t="str">
            <v>FERTILITY INCREASED</v>
          </cell>
          <cell r="F8279" t="str">
            <v>生育力升高</v>
          </cell>
          <cell r="G8279" t="str">
            <v>内分泌系统疾病</v>
          </cell>
        </row>
        <row r="8280">
          <cell r="E8280" t="str">
            <v>FETISHISM</v>
          </cell>
          <cell r="F8280" t="str">
            <v>恋物癖</v>
          </cell>
          <cell r="G8280" t="str">
            <v>精神病类</v>
          </cell>
        </row>
        <row r="8281">
          <cell r="E8281" t="str">
            <v>FEV1/FVC RATIO</v>
          </cell>
          <cell r="F8281" t="str">
            <v>FEV1/FVC 比率</v>
          </cell>
          <cell r="G8281" t="str">
            <v>各类检查</v>
          </cell>
        </row>
        <row r="8282">
          <cell r="E8282" t="str">
            <v>FEV1/FVC RATIO ABNORMAL</v>
          </cell>
          <cell r="F8282" t="str">
            <v>FEV1/FVC 比率异常</v>
          </cell>
          <cell r="G8282" t="str">
            <v>各类检查</v>
          </cell>
        </row>
        <row r="8283">
          <cell r="E8283" t="str">
            <v>FEV1/FVC RATIO DECREASED</v>
          </cell>
          <cell r="F8283" t="str">
            <v>FEV1/FVC 比率降低</v>
          </cell>
          <cell r="G8283" t="str">
            <v>各类检查</v>
          </cell>
        </row>
        <row r="8284">
          <cell r="E8284" t="str">
            <v>FEVER NEONATAL</v>
          </cell>
          <cell r="F8284" t="str">
            <v>新生儿发热</v>
          </cell>
          <cell r="G8284" t="str">
            <v>全身性疾病及给药部位各种反应</v>
          </cell>
        </row>
        <row r="8285">
          <cell r="E8285" t="str">
            <v>FIBRILLARY GLOMERULONEPHRITIS</v>
          </cell>
          <cell r="F8285" t="str">
            <v>纤维性肾小球性肾炎</v>
          </cell>
          <cell r="G8285" t="str">
            <v>肾脏及泌尿系统疾病</v>
          </cell>
        </row>
        <row r="8286">
          <cell r="E8286" t="str">
            <v>FIBRIN</v>
          </cell>
          <cell r="F8286" t="str">
            <v>纤维蛋白</v>
          </cell>
          <cell r="G8286" t="str">
            <v>各类检查</v>
          </cell>
        </row>
        <row r="8287">
          <cell r="E8287" t="str">
            <v>FIBRIN ABNORMAL</v>
          </cell>
          <cell r="F8287" t="str">
            <v>纤维蛋白异常</v>
          </cell>
          <cell r="G8287" t="str">
            <v>各类检查</v>
          </cell>
        </row>
        <row r="8288">
          <cell r="E8288" t="str">
            <v>FIBRIN D DIMER</v>
          </cell>
          <cell r="F8288" t="str">
            <v>纤维蛋白 D － 二聚体</v>
          </cell>
          <cell r="G8288" t="str">
            <v>各类检查</v>
          </cell>
        </row>
        <row r="8289">
          <cell r="E8289" t="str">
            <v>FIBRIN D DIMER DECREASED</v>
          </cell>
          <cell r="F8289" t="str">
            <v>纤维蛋白 D － 二聚体降低</v>
          </cell>
          <cell r="G8289" t="str">
            <v>各类检查</v>
          </cell>
        </row>
        <row r="8290">
          <cell r="E8290" t="str">
            <v>FIBRIN D DIMER INCREASED</v>
          </cell>
          <cell r="F8290" t="str">
            <v>纤维蛋白 D － 二聚体升高</v>
          </cell>
          <cell r="G8290" t="str">
            <v>各类检查</v>
          </cell>
        </row>
        <row r="8291">
          <cell r="E8291" t="str">
            <v>FIBRIN D DIMER NORMAL</v>
          </cell>
          <cell r="F8291" t="str">
            <v>纤维蛋白 D－二聚体正常</v>
          </cell>
          <cell r="G8291" t="str">
            <v>各类检查</v>
          </cell>
        </row>
        <row r="8292">
          <cell r="E8292" t="str">
            <v>FIBRIN DECREASED</v>
          </cell>
          <cell r="F8292" t="str">
            <v>纤维蛋白降低</v>
          </cell>
          <cell r="G8292" t="str">
            <v>各类检查</v>
          </cell>
        </row>
        <row r="8293">
          <cell r="E8293" t="str">
            <v>FIBRIN DEGRADATION PRODUCTS</v>
          </cell>
          <cell r="F8293" t="str">
            <v>纤维蛋白降解物</v>
          </cell>
          <cell r="G8293" t="str">
            <v>各类检查</v>
          </cell>
        </row>
        <row r="8294">
          <cell r="E8294" t="str">
            <v>FIBRIN DEGRADATION PRODUCTS INCREASED</v>
          </cell>
          <cell r="F8294" t="str">
            <v>纤维蛋白降解物升高</v>
          </cell>
          <cell r="G8294" t="str">
            <v>各类检查</v>
          </cell>
        </row>
        <row r="8295">
          <cell r="E8295" t="str">
            <v>FIBRIN DEGRADATION PRODUCTS NORMAL</v>
          </cell>
          <cell r="F8295" t="str">
            <v>纤维蛋白降解物正常</v>
          </cell>
          <cell r="G8295" t="str">
            <v>各类检查</v>
          </cell>
        </row>
        <row r="8296">
          <cell r="E8296" t="str">
            <v>FIBRIN DEPOSITION ON LENS POSTOPERATIVE</v>
          </cell>
          <cell r="F8296" t="str">
            <v>手术后晶状体纤维蛋白沉积</v>
          </cell>
          <cell r="G8296" t="str">
            <v>各类损伤、中毒及操作并发症</v>
          </cell>
        </row>
        <row r="8297">
          <cell r="E8297" t="str">
            <v>FIBRIN INCREASED</v>
          </cell>
          <cell r="F8297" t="str">
            <v>纤维蛋白升高</v>
          </cell>
          <cell r="G8297" t="str">
            <v>各类检查</v>
          </cell>
        </row>
        <row r="8298">
          <cell r="E8298" t="str">
            <v>FIBRINOGEN DEGRADATION PRODUCTS INCREASED</v>
          </cell>
          <cell r="F8298" t="str">
            <v>纤维蛋白原分解产物增高</v>
          </cell>
          <cell r="G8298" t="str">
            <v>各类检查</v>
          </cell>
        </row>
        <row r="8299">
          <cell r="E8299" t="str">
            <v>FIBRINOLYSIS</v>
          </cell>
          <cell r="F8299" t="str">
            <v>纤维蛋白溶解</v>
          </cell>
          <cell r="G8299" t="str">
            <v>各类检查</v>
          </cell>
        </row>
        <row r="8300">
          <cell r="E8300" t="str">
            <v>FIBRINOLYSIS ABNORMAL</v>
          </cell>
          <cell r="F8300" t="str">
            <v>纤维蛋白溶解异常</v>
          </cell>
          <cell r="G8300" t="str">
            <v>各类检查</v>
          </cell>
        </row>
        <row r="8301">
          <cell r="E8301" t="str">
            <v>FIBRINOLYSIS DECREASED</v>
          </cell>
          <cell r="F8301" t="str">
            <v>纤维蛋白溶解降低</v>
          </cell>
          <cell r="G8301" t="str">
            <v>各类检查</v>
          </cell>
        </row>
        <row r="8302">
          <cell r="E8302" t="str">
            <v>FIBRINOLYSIS INCREASED</v>
          </cell>
          <cell r="F8302" t="str">
            <v>纤维蛋白溶解升高</v>
          </cell>
          <cell r="G8302" t="str">
            <v>各类检查</v>
          </cell>
        </row>
        <row r="8303">
          <cell r="E8303" t="str">
            <v>FIBRINOUS BRONCHITIS</v>
          </cell>
          <cell r="F8303" t="str">
            <v>纤维素性支气管炎</v>
          </cell>
          <cell r="G8303" t="str">
            <v>呼吸系统、胸及纵隔疾病</v>
          </cell>
        </row>
        <row r="8304">
          <cell r="E8304" t="str">
            <v>FIBROADENOMA</v>
          </cell>
          <cell r="F8304" t="str">
            <v>乳腺纤维腺瘤</v>
          </cell>
          <cell r="G8304" t="str">
            <v>良性、恶性及性质不明的肿瘤（包括囊状和息肉状）</v>
          </cell>
        </row>
        <row r="8305">
          <cell r="E8305" t="str">
            <v>FIBROADENOMA OF BREAST</v>
          </cell>
          <cell r="F8305" t="str">
            <v>乳腺纤维腺瘤</v>
          </cell>
          <cell r="G8305" t="str">
            <v>良性、恶性及性质不明的肿瘤（包括囊状和息肉状）</v>
          </cell>
        </row>
        <row r="8306">
          <cell r="E8306" t="str">
            <v>FIBROBLAST GROWTH FACTOR 23 INCREASED</v>
          </cell>
          <cell r="F8306" t="str">
            <v>成纤维细胞生长因子 23 增加</v>
          </cell>
          <cell r="G8306" t="str">
            <v>各类检查</v>
          </cell>
        </row>
        <row r="8307">
          <cell r="E8307" t="str">
            <v>FIBROCYSTIC BREAST DISEASE</v>
          </cell>
          <cell r="F8307" t="str">
            <v>乳房纤维囊性变</v>
          </cell>
          <cell r="G8307" t="str">
            <v>生殖系统及乳腺疾病</v>
          </cell>
        </row>
        <row r="8308">
          <cell r="E8308" t="str">
            <v>FIBRODYSPLASIA OSSIFICANS PROGRESSIVA</v>
          </cell>
          <cell r="F8308" t="str">
            <v>进行性骨化性纤维发育不良</v>
          </cell>
          <cell r="G8308" t="str">
            <v>各种先天性家族性遗传性疾病</v>
          </cell>
        </row>
        <row r="8309">
          <cell r="E8309" t="str">
            <v>FIBROMA</v>
          </cell>
          <cell r="F8309" t="str">
            <v>纤维瘤</v>
          </cell>
          <cell r="G8309" t="str">
            <v>良性、恶性及性质不明的肿瘤（包括囊状和息肉状）</v>
          </cell>
        </row>
        <row r="8310">
          <cell r="E8310" t="str">
            <v>FIBROMATOSIS</v>
          </cell>
          <cell r="F8310" t="str">
            <v>硬性纤维瘤</v>
          </cell>
          <cell r="G8310" t="str">
            <v>良性、恶性及性质不明的肿瘤（包括囊状和息肉状）</v>
          </cell>
        </row>
        <row r="8311">
          <cell r="E8311" t="str">
            <v>FIBROMATOSIS COLLI OF INFANCY</v>
          </cell>
          <cell r="F8311" t="str">
            <v>婴儿颈纤维瘤病</v>
          </cell>
          <cell r="G8311" t="str">
            <v>各种先天性家族性遗传性疾病</v>
          </cell>
        </row>
        <row r="8312">
          <cell r="E8312" t="str">
            <v>FIBROMUSCULAR DYSPLASIA</v>
          </cell>
          <cell r="F8312" t="str">
            <v>纤维肌发育不良</v>
          </cell>
          <cell r="G8312" t="str">
            <v>血管与淋巴管类疾病</v>
          </cell>
        </row>
        <row r="8313">
          <cell r="E8313" t="str">
            <v>FIBROMYALGIA</v>
          </cell>
          <cell r="F8313" t="str">
            <v>纤维肌痛</v>
          </cell>
          <cell r="G8313" t="str">
            <v>各种肌肉骨骼及结缔组织疾病</v>
          </cell>
        </row>
        <row r="8314">
          <cell r="E8314" t="str">
            <v>FIBRONECTIN</v>
          </cell>
          <cell r="F8314" t="str">
            <v>纤维连接蛋白</v>
          </cell>
          <cell r="G8314" t="str">
            <v>各类检查</v>
          </cell>
        </row>
        <row r="8315">
          <cell r="E8315" t="str">
            <v>FIBRONECTIN INCREASED</v>
          </cell>
          <cell r="F8315" t="str">
            <v>纤维连接蛋白增多</v>
          </cell>
          <cell r="G8315" t="str">
            <v>各类检查</v>
          </cell>
        </row>
        <row r="8316">
          <cell r="E8316" t="str">
            <v>FIBROSARCOMA</v>
          </cell>
          <cell r="F8316" t="str">
            <v>纤维肉瘤</v>
          </cell>
          <cell r="G8316" t="str">
            <v>良性、恶性及性质不明的肿瘤（包括囊状和息肉状）</v>
          </cell>
        </row>
        <row r="8317">
          <cell r="E8317" t="str">
            <v>FIBROSARCOMA METASTATIC</v>
          </cell>
          <cell r="F8317" t="str">
            <v>转移性纤维肉瘤</v>
          </cell>
          <cell r="G8317" t="str">
            <v>良性、恶性及性质不明的肿瘤（包括囊状和息肉状）</v>
          </cell>
        </row>
        <row r="8318">
          <cell r="E8318" t="str">
            <v>FIBROSING COLONOPATHY</v>
          </cell>
          <cell r="F8318" t="str">
            <v>纤维性结肠病</v>
          </cell>
          <cell r="G8318" t="str">
            <v>胃肠系统疾病</v>
          </cell>
        </row>
        <row r="8319">
          <cell r="E8319" t="str">
            <v>FIBROSIS</v>
          </cell>
          <cell r="F8319" t="str">
            <v>纤维化</v>
          </cell>
          <cell r="G8319" t="str">
            <v>全身性疾病及给药部位各种反应</v>
          </cell>
        </row>
        <row r="8320">
          <cell r="E8320" t="str">
            <v>FIBROSIS TENDINOUS</v>
          </cell>
          <cell r="F8320" t="str">
            <v>肌腱纤维化</v>
          </cell>
          <cell r="G8320" t="str">
            <v>各种肌肉骨骼及结缔组织疾病</v>
          </cell>
        </row>
        <row r="8321">
          <cell r="E8321" t="str">
            <v>FIBROUS CORTICAL DEFECT</v>
          </cell>
          <cell r="F8321" t="str">
            <v>纤维皮质缺损</v>
          </cell>
          <cell r="G8321" t="str">
            <v>良性、恶性及性质不明的肿瘤（包括囊状和息肉状）</v>
          </cell>
        </row>
        <row r="8322">
          <cell r="E8322" t="str">
            <v>FIBROUS DYSPLASIA OF BONE</v>
          </cell>
          <cell r="F8322" t="str">
            <v>骨纤维性发育不良</v>
          </cell>
          <cell r="G8322" t="str">
            <v>各种先天性家族性遗传性疾病</v>
          </cell>
        </row>
        <row r="8323">
          <cell r="E8323" t="str">
            <v>FIBROUS DYSPLASIA OF JAW</v>
          </cell>
          <cell r="F8323" t="str">
            <v>颌骨纤维性发育不良</v>
          </cell>
          <cell r="G8323" t="str">
            <v>各种先天性家族性遗传性疾病</v>
          </cell>
        </row>
        <row r="8324">
          <cell r="E8324" t="str">
            <v>FIBROUS HISTIOCYTOMA</v>
          </cell>
          <cell r="F8324" t="str">
            <v>纤维组织细胞瘤</v>
          </cell>
          <cell r="G8324" t="str">
            <v>良性、恶性及性质不明的肿瘤（包括囊状和息肉状）</v>
          </cell>
        </row>
        <row r="8325">
          <cell r="E8325" t="str">
            <v>FIBULA AGENESIS</v>
          </cell>
          <cell r="F8325" t="str">
            <v>腓骨发育不全</v>
          </cell>
          <cell r="G8325" t="str">
            <v>各种先天性家族性遗传性疾病</v>
          </cell>
        </row>
        <row r="8326">
          <cell r="E8326" t="str">
            <v>FIBULA FRACTURE</v>
          </cell>
          <cell r="F8326" t="str">
            <v>腓骨骨折</v>
          </cell>
          <cell r="G8326" t="str">
            <v>各类损伤、中毒及操作并发症</v>
          </cell>
        </row>
        <row r="8327">
          <cell r="E8327" t="str">
            <v>FIDUCIAL MARKER PLACEMENT</v>
          </cell>
          <cell r="F8327" t="str">
            <v>基准标记物植入</v>
          </cell>
          <cell r="G8327" t="str">
            <v>各种手术及医疗操作</v>
          </cell>
        </row>
        <row r="8328">
          <cell r="E8328" t="str">
            <v>FIGHT IN SCHOOL</v>
          </cell>
          <cell r="F8328" t="str">
            <v>学校打架</v>
          </cell>
          <cell r="G8328" t="str">
            <v>社会环境</v>
          </cell>
        </row>
        <row r="8329">
          <cell r="E8329" t="str">
            <v>FILARIASIS</v>
          </cell>
          <cell r="F8329" t="str">
            <v>丝虫病</v>
          </cell>
          <cell r="G8329" t="str">
            <v>感染及侵染类疾病</v>
          </cell>
        </row>
        <row r="8330">
          <cell r="E8330" t="str">
            <v>FILARIASIS LYMPHATIC</v>
          </cell>
          <cell r="F8330" t="str">
            <v>淋巴丝虫病</v>
          </cell>
          <cell r="G8330" t="str">
            <v>感染及侵染类疾病</v>
          </cell>
        </row>
        <row r="8331">
          <cell r="E8331" t="str">
            <v>FILOVIRUS INFECTION</v>
          </cell>
          <cell r="F8331" t="str">
            <v>纤丝病毒感染</v>
          </cell>
          <cell r="G8331" t="str">
            <v>感染及侵染类疾病</v>
          </cell>
        </row>
        <row r="8332">
          <cell r="E8332" t="str">
            <v>FINE MOTOR DELAY</v>
          </cell>
          <cell r="F8332" t="str">
            <v>精细运动发育迟缓</v>
          </cell>
          <cell r="G8332" t="str">
            <v>各类神经系统疾病</v>
          </cell>
        </row>
        <row r="8333">
          <cell r="E8333" t="str">
            <v>FINE MOTOR SKILL DYSFUNCTION</v>
          </cell>
          <cell r="F8333" t="str">
            <v>精细运动技能障碍</v>
          </cell>
          <cell r="G8333" t="str">
            <v>各类神经系统疾病</v>
          </cell>
        </row>
        <row r="8334">
          <cell r="E8334" t="str">
            <v>FINGER AMPUTATION</v>
          </cell>
          <cell r="F8334" t="str">
            <v>截指术</v>
          </cell>
          <cell r="G8334" t="str">
            <v>各种手术及医疗操作</v>
          </cell>
        </row>
        <row r="8335">
          <cell r="E8335" t="str">
            <v>FINGER CRUSHING</v>
          </cell>
          <cell r="F8335" t="str">
            <v>肢体挤压伤</v>
          </cell>
          <cell r="G8335" t="str">
            <v>各类损伤、中毒及操作并发症</v>
          </cell>
        </row>
        <row r="8336">
          <cell r="E8336" t="str">
            <v>FINGER DEFORMITY</v>
          </cell>
          <cell r="F8336" t="str">
            <v>手指畸形</v>
          </cell>
          <cell r="G8336" t="str">
            <v>各种肌肉骨骼及结缔组织疾病</v>
          </cell>
        </row>
        <row r="8337">
          <cell r="E8337" t="str">
            <v>FINGER HYPOPLASIA</v>
          </cell>
          <cell r="F8337" t="str">
            <v>短指短趾</v>
          </cell>
          <cell r="G8337" t="str">
            <v>各种先天性家族性遗传性疾病</v>
          </cell>
        </row>
        <row r="8338">
          <cell r="E8338" t="str">
            <v>FINGER LICKING</v>
          </cell>
          <cell r="F8338" t="str">
            <v>舔手指</v>
          </cell>
          <cell r="G8338" t="str">
            <v>精神病类</v>
          </cell>
        </row>
        <row r="8339">
          <cell r="E8339" t="str">
            <v>FINGER NAIL REMOVAL</v>
          </cell>
          <cell r="F8339" t="str">
            <v>甲部手术</v>
          </cell>
          <cell r="G8339" t="str">
            <v>各种手术及医疗操作</v>
          </cell>
        </row>
        <row r="8340">
          <cell r="E8340" t="str">
            <v>FINGER REPAIR OPERATION</v>
          </cell>
          <cell r="F8340" t="str">
            <v>手指修复术</v>
          </cell>
          <cell r="G8340" t="str">
            <v>各种手术及医疗操作</v>
          </cell>
        </row>
        <row r="8341">
          <cell r="E8341" t="str">
            <v>FINGER TAPPING TEST</v>
          </cell>
          <cell r="F8341" t="str">
            <v>指轻叩检查</v>
          </cell>
          <cell r="G8341" t="str">
            <v>各类检查</v>
          </cell>
        </row>
        <row r="8342">
          <cell r="E8342" t="str">
            <v>FINGERPRINT LOSS</v>
          </cell>
          <cell r="F8342" t="str">
            <v>指纹消失</v>
          </cell>
          <cell r="G8342" t="str">
            <v>皮肤及皮下组织类疾病</v>
          </cell>
        </row>
        <row r="8343">
          <cell r="E8343" t="str">
            <v>FINNEGAN SCORE INCREASED</v>
          </cell>
          <cell r="F8343" t="str">
            <v>Finnegan 评分增高</v>
          </cell>
          <cell r="G8343" t="str">
            <v>各类检查</v>
          </cell>
        </row>
        <row r="8344">
          <cell r="E8344" t="str">
            <v>FIP1L1/PDGFR ALPHA FUSION KINASE POSITIVE</v>
          </cell>
          <cell r="F8344" t="str">
            <v>FIP1L1/PDGFR α 融合激酶阳性</v>
          </cell>
          <cell r="G8344" t="str">
            <v>各类检查</v>
          </cell>
        </row>
        <row r="8345">
          <cell r="E8345" t="str">
            <v>FIRST BITE SYNDROME</v>
          </cell>
          <cell r="F8345" t="str">
            <v>第一口综合征</v>
          </cell>
          <cell r="G8345" t="str">
            <v>全身性疾病及给药部位各种反应</v>
          </cell>
        </row>
        <row r="8346">
          <cell r="E8346" t="str">
            <v>FIRST DEGREE CHEMICAL BURN OF SKIN</v>
          </cell>
          <cell r="F8346" t="str">
            <v>一度皮肤化学性烧伤</v>
          </cell>
          <cell r="G8346" t="str">
            <v>各类损伤、中毒及操作并发症</v>
          </cell>
        </row>
        <row r="8347">
          <cell r="E8347" t="str">
            <v>FIRST TRIMESTER PREGNANCY</v>
          </cell>
          <cell r="F8347" t="str">
            <v>妊娠早期</v>
          </cell>
          <cell r="G8347" t="str">
            <v>妊娠期、产褥期及围产期状况</v>
          </cell>
        </row>
        <row r="8348">
          <cell r="E8348" t="str">
            <v>FIRST USE SYNDROME</v>
          </cell>
          <cell r="F8348" t="str">
            <v>透析膜反应</v>
          </cell>
          <cell r="G8348" t="str">
            <v>免疫系统疾病</v>
          </cell>
        </row>
        <row r="8349">
          <cell r="E8349" t="str">
            <v>FISHBANE REACTION</v>
          </cell>
          <cell r="F8349" t="str">
            <v>费什贝恩反应</v>
          </cell>
          <cell r="G8349" t="str">
            <v>全身性疾病及给药部位各种反应</v>
          </cell>
        </row>
        <row r="8350">
          <cell r="E8350" t="str">
            <v>FISSURE OF TONGUE, CONGENITAL</v>
          </cell>
          <cell r="F8350" t="str">
            <v>先天性舌裂</v>
          </cell>
          <cell r="G8350" t="str">
            <v>各种先天性家族性遗传性疾病</v>
          </cell>
        </row>
        <row r="8351">
          <cell r="E8351" t="str">
            <v>FISTULA</v>
          </cell>
          <cell r="F8351" t="str">
            <v>瘘管</v>
          </cell>
          <cell r="G8351" t="str">
            <v>各种肌肉骨骼及结缔组织疾病</v>
          </cell>
        </row>
        <row r="8352">
          <cell r="E8352" t="str">
            <v>FISTULA DISCHARGE</v>
          </cell>
          <cell r="F8352" t="str">
            <v>瘘管分泌物</v>
          </cell>
          <cell r="G8352" t="str">
            <v>各种肌肉骨骼及结缔组织疾病</v>
          </cell>
        </row>
        <row r="8353">
          <cell r="E8353" t="str">
            <v>FISTULA INFLAMMATION</v>
          </cell>
          <cell r="F8353" t="str">
            <v>瘘管炎症</v>
          </cell>
          <cell r="G8353" t="str">
            <v>各种肌肉骨骼及结缔组织疾病</v>
          </cell>
        </row>
        <row r="8354">
          <cell r="E8354" t="str">
            <v>FISTULA OF SMALL INTESTINE</v>
          </cell>
          <cell r="F8354" t="str">
            <v>小肠瘘</v>
          </cell>
          <cell r="G8354" t="str">
            <v>胃肠系统疾病</v>
          </cell>
        </row>
        <row r="8355">
          <cell r="E8355" t="str">
            <v>FISTULA REPAIR</v>
          </cell>
          <cell r="F8355" t="str">
            <v>瘘修补</v>
          </cell>
          <cell r="G8355" t="str">
            <v>各种手术及医疗操作</v>
          </cell>
        </row>
        <row r="8356">
          <cell r="E8356" t="str">
            <v>FISTULOGRAM</v>
          </cell>
          <cell r="F8356" t="str">
            <v>瘘管造影</v>
          </cell>
          <cell r="G8356" t="str">
            <v>各类检查</v>
          </cell>
        </row>
        <row r="8357">
          <cell r="E8357" t="str">
            <v>FISTULOTOMY</v>
          </cell>
          <cell r="F8357" t="str">
            <v>瘘管切开术</v>
          </cell>
          <cell r="G8357" t="str">
            <v>各种手术及医疗操作</v>
          </cell>
        </row>
        <row r="8358">
          <cell r="E8358" t="str">
            <v>FITZ-HUGH-CURTIS SYNDROME</v>
          </cell>
          <cell r="F8358" t="str">
            <v>肝周炎</v>
          </cell>
          <cell r="G8358" t="str">
            <v>感染及侵染类疾病</v>
          </cell>
        </row>
        <row r="8359">
          <cell r="E8359" t="str">
            <v>FIXED BOWEL LOOP</v>
          </cell>
          <cell r="F8359" t="str">
            <v>固定肠袢</v>
          </cell>
          <cell r="G8359" t="str">
            <v>胃肠系统疾病</v>
          </cell>
        </row>
        <row r="8360">
          <cell r="E8360" t="str">
            <v>FIXED DRUG ERUPTION</v>
          </cell>
          <cell r="F8360" t="str">
            <v>固定皮疹</v>
          </cell>
          <cell r="G8360" t="str">
            <v>皮肤及皮下组织类疾病</v>
          </cell>
        </row>
        <row r="8361">
          <cell r="E8361" t="str">
            <v>FIXED ERUPTION</v>
          </cell>
          <cell r="F8361" t="str">
            <v>固定皮疹</v>
          </cell>
          <cell r="G8361" t="str">
            <v>皮肤及皮下组织类疾病</v>
          </cell>
        </row>
        <row r="8362">
          <cell r="E8362" t="str">
            <v>FLAGELLATE DERMATITIS</v>
          </cell>
          <cell r="F8362" t="str">
            <v>鞭毛虫皮炎</v>
          </cell>
          <cell r="G8362" t="str">
            <v>皮肤及皮下组织类疾病</v>
          </cell>
        </row>
        <row r="8363">
          <cell r="E8363" t="str">
            <v>FLAIL CHEST</v>
          </cell>
          <cell r="F8363" t="str">
            <v>连枷状胸</v>
          </cell>
          <cell r="G8363" t="str">
            <v>各类损伤、中毒及操作并发症</v>
          </cell>
        </row>
        <row r="8364">
          <cell r="E8364" t="str">
            <v>FLANK PAIN</v>
          </cell>
          <cell r="F8364" t="str">
            <v>腰肋疼痛</v>
          </cell>
          <cell r="G8364" t="str">
            <v>各种肌肉骨骼及结缔组织疾病</v>
          </cell>
        </row>
        <row r="8365">
          <cell r="E8365" t="str">
            <v>FLAP NECROSIS</v>
          </cell>
          <cell r="F8365" t="str">
            <v>皮片坏死</v>
          </cell>
          <cell r="G8365" t="str">
            <v>各类损伤、中毒及操作并发症</v>
          </cell>
        </row>
        <row r="8366">
          <cell r="E8366" t="str">
            <v>FLASHBACK</v>
          </cell>
          <cell r="F8366" t="str">
            <v>重现</v>
          </cell>
          <cell r="G8366" t="str">
            <v>精神病类</v>
          </cell>
        </row>
        <row r="8367">
          <cell r="E8367" t="str">
            <v>FLAT AFFECT</v>
          </cell>
          <cell r="F8367" t="str">
            <v>情感单调</v>
          </cell>
          <cell r="G8367" t="str">
            <v>精神病类</v>
          </cell>
        </row>
        <row r="8368">
          <cell r="E8368" t="str">
            <v>FLAT ANTERIOR CHAMBER OF EYE</v>
          </cell>
          <cell r="F8368" t="str">
            <v>眼前房扁平</v>
          </cell>
          <cell r="G8368" t="str">
            <v>眼器官疾病</v>
          </cell>
        </row>
        <row r="8369">
          <cell r="E8369" t="str">
            <v>FLAT CHEST</v>
          </cell>
          <cell r="F8369" t="str">
            <v>扁平胸</v>
          </cell>
          <cell r="G8369" t="str">
            <v>各种肌肉骨骼及结缔组织疾病</v>
          </cell>
        </row>
        <row r="8370">
          <cell r="E8370" t="str">
            <v>FLAT FEET</v>
          </cell>
          <cell r="F8370" t="str">
            <v>足畸形</v>
          </cell>
          <cell r="G8370" t="str">
            <v>各种肌肉骨骼及结缔组织疾病</v>
          </cell>
        </row>
        <row r="8371">
          <cell r="E8371" t="str">
            <v>FLATBACK SYNDROME</v>
          </cell>
          <cell r="F8371" t="str">
            <v>平背综合征</v>
          </cell>
          <cell r="G8371" t="str">
            <v>各类损伤、中毒及操作并发症</v>
          </cell>
        </row>
        <row r="8372">
          <cell r="E8372" t="str">
            <v>FLATFOOT RECONSTRUCTION</v>
          </cell>
          <cell r="F8372" t="str">
            <v>扁平足重建</v>
          </cell>
          <cell r="G8372" t="str">
            <v>各种手术及医疗操作</v>
          </cell>
        </row>
        <row r="8373">
          <cell r="E8373" t="str">
            <v>FLATULENCE</v>
          </cell>
          <cell r="F8373" t="str">
            <v>肠胃气胀</v>
          </cell>
          <cell r="G8373" t="str">
            <v>胃肠系统疾病</v>
          </cell>
        </row>
        <row r="8374">
          <cell r="E8374" t="str">
            <v>FLAVECTOMY</v>
          </cell>
          <cell r="F8374" t="str">
            <v>黄韧带切除术</v>
          </cell>
          <cell r="G8374" t="str">
            <v>各种手术及医疗操作</v>
          </cell>
        </row>
        <row r="8375">
          <cell r="E8375" t="str">
            <v>FLAVIVIRUS INFECTION</v>
          </cell>
          <cell r="F8375" t="str">
            <v>黄病毒感染</v>
          </cell>
          <cell r="G8375" t="str">
            <v>感染及侵染类疾病</v>
          </cell>
        </row>
        <row r="8376">
          <cell r="E8376" t="str">
            <v>FLAVIVIRUS TEST POSITIVE</v>
          </cell>
          <cell r="F8376" t="str">
            <v>黄病毒检测阳性</v>
          </cell>
          <cell r="G8376" t="str">
            <v>各类检查</v>
          </cell>
        </row>
        <row r="8377">
          <cell r="E8377" t="str">
            <v>FLAVOBACTERIUM INFECTION</v>
          </cell>
          <cell r="F8377" t="str">
            <v>黄杆菌感染</v>
          </cell>
          <cell r="G8377" t="str">
            <v>感染及侵染类疾病</v>
          </cell>
        </row>
        <row r="8378">
          <cell r="E8378" t="str">
            <v>FLAVOBACTERIUM TEST POSITIVE</v>
          </cell>
          <cell r="F8378" t="str">
            <v>黄杆菌检测阳性</v>
          </cell>
          <cell r="G8378" t="str">
            <v>各类检查</v>
          </cell>
        </row>
        <row r="8379">
          <cell r="E8379" t="str">
            <v>FLEA INFESTATION</v>
          </cell>
          <cell r="F8379" t="str">
            <v>跳蚤侵染</v>
          </cell>
          <cell r="G8379" t="str">
            <v>感染及侵染类疾病</v>
          </cell>
        </row>
        <row r="8380">
          <cell r="E8380" t="str">
            <v>FLIGHT OF IDEAS</v>
          </cell>
          <cell r="F8380" t="str">
            <v>思维奔逸</v>
          </cell>
          <cell r="G8380" t="str">
            <v>精神病类</v>
          </cell>
        </row>
        <row r="8381">
          <cell r="E8381" t="str">
            <v>FLOATING-HARBOR SYNDROME</v>
          </cell>
          <cell r="F8381" t="str">
            <v>浮港综合症</v>
          </cell>
          <cell r="G8381" t="str">
            <v>各种先天性家族性遗传性疾病</v>
          </cell>
        </row>
        <row r="8382">
          <cell r="E8382" t="str">
            <v>FLOATING PATELLA</v>
          </cell>
          <cell r="F8382" t="str">
            <v>浮髌</v>
          </cell>
          <cell r="G8382" t="str">
            <v>各种肌肉骨骼及结缔组织疾病</v>
          </cell>
        </row>
        <row r="8383">
          <cell r="E8383" t="str">
            <v>FLOODING</v>
          </cell>
          <cell r="F8383" t="str">
            <v>水灾</v>
          </cell>
          <cell r="G8383" t="str">
            <v>社会环境</v>
          </cell>
        </row>
        <row r="8384">
          <cell r="E8384" t="str">
            <v>FLOPPY EYELID SYNDROME</v>
          </cell>
          <cell r="F8384" t="str">
            <v>眼睑松弛综合征</v>
          </cell>
          <cell r="G8384" t="str">
            <v>眼器官疾病</v>
          </cell>
        </row>
        <row r="8385">
          <cell r="E8385" t="str">
            <v>FLOPPY INFANT</v>
          </cell>
          <cell r="F8385" t="str">
            <v>低肌张力婴儿</v>
          </cell>
          <cell r="G8385" t="str">
            <v>各种肌肉骨骼及结缔组织疾病</v>
          </cell>
        </row>
        <row r="8386">
          <cell r="E8386" t="str">
            <v>FLOPPY IRIS SYNDROME</v>
          </cell>
          <cell r="F8386" t="str">
            <v>虹膜松弛综合征</v>
          </cell>
          <cell r="G8386" t="str">
            <v>各类损伤、中毒及操作并发症</v>
          </cell>
        </row>
        <row r="8387">
          <cell r="E8387" t="str">
            <v>FLOUR SENSITIVITY</v>
          </cell>
          <cell r="F8387" t="str">
            <v>面粉敏感</v>
          </cell>
          <cell r="G8387" t="str">
            <v>免疫系统疾病</v>
          </cell>
        </row>
        <row r="8388">
          <cell r="E8388" t="str">
            <v>FLOW CYTOMETRY</v>
          </cell>
          <cell r="F8388" t="str">
            <v>流式细胞仪</v>
          </cell>
          <cell r="G8388" t="str">
            <v>各类检查</v>
          </cell>
        </row>
        <row r="8389">
          <cell r="E8389" t="str">
            <v>FLT3 GENE MUTATION</v>
          </cell>
          <cell r="F8389" t="str">
            <v>FLT3 基因突变</v>
          </cell>
          <cell r="G8389" t="str">
            <v>各种先天性家族性遗传性疾病</v>
          </cell>
        </row>
        <row r="8390">
          <cell r="E8390" t="str">
            <v>FLUCTUANCE</v>
          </cell>
          <cell r="F8390" t="str">
            <v>波动感</v>
          </cell>
          <cell r="G8390" t="str">
            <v>各种肌肉骨骼及结缔组织疾病</v>
          </cell>
        </row>
        <row r="8391">
          <cell r="E8391" t="str">
            <v>FLUID BALANCE ASSESSMENT</v>
          </cell>
          <cell r="F8391" t="str">
            <v>液体平衡评估</v>
          </cell>
          <cell r="G8391" t="str">
            <v>各类检查</v>
          </cell>
        </row>
        <row r="8392">
          <cell r="E8392" t="str">
            <v>FLUID BALANCE NEGATIVE</v>
          </cell>
          <cell r="F8392" t="str">
            <v>液体负平衡</v>
          </cell>
          <cell r="G8392" t="str">
            <v>各类检查</v>
          </cell>
        </row>
        <row r="8393">
          <cell r="E8393" t="str">
            <v>FLUID BALANCE POSITIVE</v>
          </cell>
          <cell r="F8393" t="str">
            <v>液体正平衡</v>
          </cell>
          <cell r="G8393" t="str">
            <v>各类检查</v>
          </cell>
        </row>
        <row r="8394">
          <cell r="E8394" t="str">
            <v>FLUID IMBALANCE</v>
          </cell>
          <cell r="F8394" t="str">
            <v>体液失调</v>
          </cell>
          <cell r="G8394" t="str">
            <v>代谢及营养类疾病</v>
          </cell>
        </row>
        <row r="8395">
          <cell r="E8395" t="str">
            <v>FLUID INTAKE REDUCED</v>
          </cell>
          <cell r="F8395" t="str">
            <v>液体摄入下降</v>
          </cell>
          <cell r="G8395" t="str">
            <v>代谢及营养类疾病</v>
          </cell>
        </row>
        <row r="8396">
          <cell r="E8396" t="str">
            <v>FLUID INTAKE RESTRICTION</v>
          </cell>
          <cell r="F8396" t="str">
            <v>液体摄取限制</v>
          </cell>
          <cell r="G8396" t="str">
            <v>各种手术及医疗操作</v>
          </cell>
        </row>
        <row r="8397">
          <cell r="E8397" t="str">
            <v>FLUID OVERLOAD</v>
          </cell>
          <cell r="F8397" t="str">
            <v>血容量过多</v>
          </cell>
          <cell r="G8397" t="str">
            <v>代谢及营养类疾病</v>
          </cell>
        </row>
        <row r="8398">
          <cell r="E8398" t="str">
            <v>FLUID REPLACEMENT</v>
          </cell>
          <cell r="F8398" t="str">
            <v>补液</v>
          </cell>
          <cell r="G8398" t="str">
            <v>各种手术及医疗操作</v>
          </cell>
        </row>
        <row r="8399">
          <cell r="E8399" t="str">
            <v>FLUID RETENTION</v>
          </cell>
          <cell r="F8399" t="str">
            <v>液体潴留</v>
          </cell>
          <cell r="G8399" t="str">
            <v>代谢及营养类疾病</v>
          </cell>
        </row>
        <row r="8400">
          <cell r="E8400" t="str">
            <v>FLUID WAVE TEST</v>
          </cell>
          <cell r="F8400" t="str">
            <v>液波检查</v>
          </cell>
          <cell r="G8400" t="str">
            <v>各类检查</v>
          </cell>
        </row>
        <row r="8401">
          <cell r="E8401" t="str">
            <v>FLUORESCENCE ANGIOGRAM ABNORMAL</v>
          </cell>
          <cell r="F8401" t="str">
            <v>荧光素血管造影术异常</v>
          </cell>
          <cell r="G8401" t="str">
            <v>各类检查</v>
          </cell>
        </row>
        <row r="8402">
          <cell r="E8402" t="str">
            <v>FLUORESCENT IN SITU HYBRIDISATION</v>
          </cell>
          <cell r="F8402" t="str">
            <v>荧光原位杂交</v>
          </cell>
          <cell r="G8402" t="str">
            <v>各类检查</v>
          </cell>
        </row>
        <row r="8403">
          <cell r="E8403" t="str">
            <v>FLUORESCENT IN SITU HYBRIDISATION POSITIVE</v>
          </cell>
          <cell r="F8403" t="str">
            <v>荧光原位杂交阳性</v>
          </cell>
          <cell r="G8403" t="str">
            <v>各类检查</v>
          </cell>
        </row>
        <row r="8404">
          <cell r="E8404" t="str">
            <v>FLUORIDE INCREASED</v>
          </cell>
          <cell r="F8404" t="str">
            <v>氟化物增加</v>
          </cell>
          <cell r="G8404" t="str">
            <v>各类检查</v>
          </cell>
        </row>
        <row r="8405">
          <cell r="E8405" t="str">
            <v>FLUOROSIS</v>
          </cell>
          <cell r="F8405" t="str">
            <v>氟中毒</v>
          </cell>
          <cell r="G8405" t="str">
            <v>各类损伤、中毒及操作并发症</v>
          </cell>
        </row>
        <row r="8406">
          <cell r="E8406" t="str">
            <v>FLUOROSIS DENTAL</v>
          </cell>
          <cell r="F8406" t="str">
            <v>氟斑牙</v>
          </cell>
          <cell r="G8406" t="str">
            <v>胃肠系统疾病</v>
          </cell>
        </row>
        <row r="8407">
          <cell r="E8407" t="str">
            <v>FLUSHING</v>
          </cell>
          <cell r="F8407" t="str">
            <v>潮红</v>
          </cell>
          <cell r="G8407" t="str">
            <v>血管与淋巴管类疾病</v>
          </cell>
        </row>
        <row r="8408">
          <cell r="E8408" t="str">
            <v>FMS-LIKE TYROSINE KINASE 3 POSITIVE</v>
          </cell>
          <cell r="F8408" t="str">
            <v>Fms样酪氨酸激酶3阳性</v>
          </cell>
          <cell r="G8408" t="str">
            <v>各类检查</v>
          </cell>
        </row>
        <row r="8409">
          <cell r="E8409" t="str">
            <v>FOAMING AT MOUTH</v>
          </cell>
          <cell r="F8409" t="str">
            <v>口吐白沫</v>
          </cell>
          <cell r="G8409" t="str">
            <v>全身性疾病及给药部位各种反应</v>
          </cell>
        </row>
        <row r="8410">
          <cell r="E8410" t="str">
            <v>FOCAL DYSCOGNITIVE SEIZURES</v>
          </cell>
          <cell r="F8410" t="str">
            <v>局灶性认知障碍性颠痫发作</v>
          </cell>
          <cell r="G8410" t="str">
            <v>各类神经系统疾病</v>
          </cell>
        </row>
        <row r="8411">
          <cell r="E8411" t="str">
            <v>FOCAL EPITHELIAL HYPERPLASIA</v>
          </cell>
          <cell r="F8411" t="str">
            <v>局灶性上皮增生</v>
          </cell>
          <cell r="G8411" t="str">
            <v>感染及侵染类疾病</v>
          </cell>
        </row>
        <row r="8412">
          <cell r="E8412" t="str">
            <v>FOCAL GLOMERULOSCLEROSIS</v>
          </cell>
          <cell r="F8412" t="str">
            <v>局灶性节段性肾小球硬化症</v>
          </cell>
          <cell r="G8412" t="str">
            <v>肾脏及泌尿系统疾病</v>
          </cell>
        </row>
        <row r="8413">
          <cell r="E8413" t="str">
            <v>FOCAL MYOSITIS</v>
          </cell>
          <cell r="F8413" t="str">
            <v>局灶性肌炎</v>
          </cell>
          <cell r="G8413" t="str">
            <v>各种肌肉骨骼及结缔组织疾病</v>
          </cell>
        </row>
        <row r="8414">
          <cell r="E8414" t="str">
            <v>FOCAL NODULAR HYPERPLASIA</v>
          </cell>
          <cell r="F8414" t="str">
            <v>局灶性结节性增生</v>
          </cell>
          <cell r="G8414" t="str">
            <v>良性、恶性及性质不明的肿瘤（包括囊状和息肉状）</v>
          </cell>
        </row>
        <row r="8415">
          <cell r="E8415" t="str">
            <v>FOCAL PERITONITIS</v>
          </cell>
          <cell r="F8415" t="str">
            <v>局灶性腹膜炎</v>
          </cell>
          <cell r="G8415" t="str">
            <v>感染及侵染类疾病</v>
          </cell>
        </row>
        <row r="8416">
          <cell r="E8416" t="str">
            <v>FOCAL SEGMENTAL GLOMERULOSCLEROSIS</v>
          </cell>
          <cell r="F8416" t="str">
            <v>局灶性节段性肾小球硬化症</v>
          </cell>
          <cell r="G8416" t="str">
            <v>肾脏及泌尿系统疾病</v>
          </cell>
        </row>
        <row r="8417">
          <cell r="E8417" t="str">
            <v>FOETAL-MATERNAL HAEMORRHAGE</v>
          </cell>
          <cell r="F8417" t="str">
            <v>胎儿 - 孕产妇出血</v>
          </cell>
          <cell r="G8417" t="str">
            <v>妊娠期、产褥期及围产期状况</v>
          </cell>
        </row>
        <row r="8418">
          <cell r="E8418" t="str">
            <v>FOETAL ACIDOSIS</v>
          </cell>
          <cell r="F8418" t="str">
            <v>胎儿酸中毒</v>
          </cell>
          <cell r="G8418" t="str">
            <v>妊娠期、产褥期及围产期状况</v>
          </cell>
        </row>
        <row r="8419">
          <cell r="E8419" t="str">
            <v>FOETAL ALCOHOL SYNDROME</v>
          </cell>
          <cell r="F8419" t="str">
            <v>胎儿酒精综合征</v>
          </cell>
          <cell r="G8419" t="str">
            <v>各种先天性家族性遗传性疾病</v>
          </cell>
        </row>
        <row r="8420">
          <cell r="E8420" t="str">
            <v>FOETAL ANAEMIA</v>
          </cell>
          <cell r="F8420" t="str">
            <v>胎儿贫血</v>
          </cell>
          <cell r="G8420" t="str">
            <v>血液及淋巴系统疾病</v>
          </cell>
        </row>
        <row r="8421">
          <cell r="E8421" t="str">
            <v>FOETAL ANTICONVULSANT SYNDROME</v>
          </cell>
          <cell r="F8421" t="str">
            <v>胎儿抗癫痫药综合征</v>
          </cell>
          <cell r="G8421" t="str">
            <v>各种先天性家族性遗传性疾病</v>
          </cell>
        </row>
        <row r="8422">
          <cell r="E8422" t="str">
            <v>FOETAL ARRHYTHMIA</v>
          </cell>
          <cell r="F8422" t="str">
            <v>胎儿心律失常</v>
          </cell>
          <cell r="G8422" t="str">
            <v>心脏器官疾病</v>
          </cell>
        </row>
        <row r="8423">
          <cell r="E8423" t="str">
            <v>FOETAL BIOPHYSICAL PROFILE SCORE</v>
          </cell>
          <cell r="F8423" t="str">
            <v>胎儿生物物理相评分</v>
          </cell>
          <cell r="G8423" t="str">
            <v>各类检查</v>
          </cell>
        </row>
        <row r="8424">
          <cell r="E8424" t="str">
            <v>FOETAL BIOPHYSICAL PROFILE SCORE ABNORMAL</v>
          </cell>
          <cell r="F8424" t="str">
            <v>胎儿生物物理相评分异常</v>
          </cell>
          <cell r="G8424" t="str">
            <v>各类检查</v>
          </cell>
        </row>
        <row r="8425">
          <cell r="E8425" t="str">
            <v>FOETAL CARDIAC ARREST</v>
          </cell>
          <cell r="F8425" t="str">
            <v>胎儿心脏骤停</v>
          </cell>
          <cell r="G8425" t="str">
            <v>心脏器官疾病</v>
          </cell>
        </row>
        <row r="8426">
          <cell r="E8426" t="str">
            <v>FOETAL CARDIAC DISORDER</v>
          </cell>
          <cell r="F8426" t="str">
            <v>胎儿心脏疾病</v>
          </cell>
          <cell r="G8426" t="str">
            <v>妊娠期、产褥期及围产期状况</v>
          </cell>
        </row>
        <row r="8427">
          <cell r="E8427" t="str">
            <v>FOETAL CEREBROVASCULAR DISORDER</v>
          </cell>
          <cell r="F8427" t="str">
            <v>胎儿脑血管疾病</v>
          </cell>
          <cell r="G8427" t="str">
            <v>各类神经系统疾病</v>
          </cell>
        </row>
        <row r="8428">
          <cell r="E8428" t="str">
            <v>FOETAL CHROMOSOME ABNORMALITY</v>
          </cell>
          <cell r="F8428" t="str">
            <v>胎儿染色体异常</v>
          </cell>
          <cell r="G8428" t="str">
            <v>各种先天性家族性遗传性疾病</v>
          </cell>
        </row>
        <row r="8429">
          <cell r="E8429" t="str">
            <v>FOETAL COMPARTMENT FLUID COLLECTION</v>
          </cell>
          <cell r="F8429" t="str">
            <v>胎儿腔隙积液</v>
          </cell>
          <cell r="G8429" t="str">
            <v>妊娠期、产褥期及围产期状况</v>
          </cell>
        </row>
        <row r="8430">
          <cell r="E8430" t="str">
            <v>FOETAL CYSTIC HYGROMA</v>
          </cell>
          <cell r="F8430" t="str">
            <v>胎儿囊性水囊瘤</v>
          </cell>
          <cell r="G8430" t="str">
            <v>各种先天性家族性遗传性疾病</v>
          </cell>
        </row>
        <row r="8431">
          <cell r="E8431" t="str">
            <v>FOETAL DAMAGE</v>
          </cell>
          <cell r="F8431" t="str">
            <v>胎儿损伤</v>
          </cell>
          <cell r="G8431" t="str">
            <v>妊娠期、产褥期及围产期状况</v>
          </cell>
        </row>
        <row r="8432">
          <cell r="E8432" t="str">
            <v>FOETAL DEATH</v>
          </cell>
          <cell r="F8432" t="str">
            <v>胎儿死亡</v>
          </cell>
          <cell r="G8432" t="str">
            <v>妊娠期、产褥期及围产期状况</v>
          </cell>
        </row>
        <row r="8433">
          <cell r="E8433" t="str">
            <v>FOETAL DISORDER</v>
          </cell>
          <cell r="F8433" t="str">
            <v>胎儿疾病</v>
          </cell>
          <cell r="G8433" t="str">
            <v>妊娠期、产褥期及围产期状况</v>
          </cell>
        </row>
        <row r="8434">
          <cell r="E8434" t="str">
            <v>FOETAL DISTRESS SYNDROME</v>
          </cell>
          <cell r="F8434" t="str">
            <v>胎儿窘迫综合征</v>
          </cell>
          <cell r="G8434" t="str">
            <v>妊娠期、产褥期及围产期状况</v>
          </cell>
        </row>
        <row r="8435">
          <cell r="E8435" t="str">
            <v>FOETAL DYSTOCIA</v>
          </cell>
          <cell r="F8435" t="str">
            <v>胎儿难产</v>
          </cell>
          <cell r="G8435" t="str">
            <v>妊娠期、产褥期及围产期状况</v>
          </cell>
        </row>
        <row r="8436">
          <cell r="E8436" t="str">
            <v>FOETAL EXPOSURE DURING DELIVERY</v>
          </cell>
          <cell r="F8436" t="str">
            <v>分娩过程中胎儿暴露</v>
          </cell>
          <cell r="G8436" t="str">
            <v>各类损伤、中毒及操作并发症</v>
          </cell>
        </row>
        <row r="8437">
          <cell r="E8437" t="str">
            <v>FOETAL EXPOSURE DURING PREGNANCY</v>
          </cell>
          <cell r="F8437" t="str">
            <v>妊娠过程中胎儿暴露</v>
          </cell>
          <cell r="G8437" t="str">
            <v>各类损伤、中毒及操作并发症</v>
          </cell>
        </row>
        <row r="8438">
          <cell r="E8438" t="str">
            <v>FOETAL EXPOSURE TIMING UNSPECIFIED</v>
          </cell>
          <cell r="F8438" t="str">
            <v>时期未特指的胎儿暴露</v>
          </cell>
          <cell r="G8438" t="str">
            <v>各类损伤、中毒及操作并发症</v>
          </cell>
        </row>
        <row r="8439">
          <cell r="E8439" t="str">
            <v>FOETAL GASTROINTESTINAL TRACT IMAGING ABNORMAL</v>
          </cell>
          <cell r="F8439" t="str">
            <v>胎儿胃肠道成像异常</v>
          </cell>
          <cell r="G8439" t="str">
            <v>各类检查</v>
          </cell>
        </row>
        <row r="8440">
          <cell r="E8440" t="str">
            <v>FOETAL GROWTH ABNORMALITY</v>
          </cell>
          <cell r="F8440" t="str">
            <v>胎儿生长异常</v>
          </cell>
          <cell r="G8440" t="str">
            <v>妊娠期、产褥期及围产期状况</v>
          </cell>
        </row>
        <row r="8441">
          <cell r="E8441" t="str">
            <v>FOETAL GROWTH RESTRICTION</v>
          </cell>
          <cell r="F8441" t="str">
            <v>胎儿生长受限</v>
          </cell>
          <cell r="G8441" t="str">
            <v>妊娠期、产褥期及围产期状况</v>
          </cell>
        </row>
        <row r="8442">
          <cell r="E8442" t="str">
            <v>FOETAL GROWTH RETARDATION</v>
          </cell>
          <cell r="F8442" t="str">
            <v>胎儿生长受限</v>
          </cell>
          <cell r="G8442" t="str">
            <v>妊娠期、产褥期及围产期状况</v>
          </cell>
        </row>
        <row r="8443">
          <cell r="E8443" t="str">
            <v>FOETAL HAEMOGLOBIN</v>
          </cell>
          <cell r="F8443" t="str">
            <v>胎儿血红蛋白</v>
          </cell>
          <cell r="G8443" t="str">
            <v>各类检查</v>
          </cell>
        </row>
        <row r="8444">
          <cell r="E8444" t="str">
            <v>FOETAL HAEMOGLOBIN DECREASED</v>
          </cell>
          <cell r="F8444" t="str">
            <v>胎儿血红蛋白降低</v>
          </cell>
          <cell r="G8444" t="str">
            <v>各类检查</v>
          </cell>
        </row>
        <row r="8445">
          <cell r="E8445" t="str">
            <v>FOETAL HAEMOGLOBIN INCREASED</v>
          </cell>
          <cell r="F8445" t="str">
            <v>胎儿血红蛋白升高</v>
          </cell>
          <cell r="G8445" t="str">
            <v>各类检查</v>
          </cell>
        </row>
        <row r="8446">
          <cell r="E8446" t="str">
            <v>FOETAL HEART RATE</v>
          </cell>
          <cell r="F8446" t="str">
            <v>胎儿心率</v>
          </cell>
          <cell r="G8446" t="str">
            <v>各类检查</v>
          </cell>
        </row>
        <row r="8447">
          <cell r="E8447" t="str">
            <v>FOETAL HEART RATE ABNORMAL</v>
          </cell>
          <cell r="F8447" t="str">
            <v>胎儿心率异常</v>
          </cell>
          <cell r="G8447" t="str">
            <v>各类检查</v>
          </cell>
        </row>
        <row r="8448">
          <cell r="E8448" t="str">
            <v>FOETAL HEART RATE ACCELERATION ABNORMALITY</v>
          </cell>
          <cell r="F8448" t="str">
            <v>胎心率加速异常</v>
          </cell>
          <cell r="G8448" t="str">
            <v>心脏器官疾病</v>
          </cell>
        </row>
        <row r="8449">
          <cell r="E8449" t="str">
            <v>FOETAL HEART RATE DECELERATION</v>
          </cell>
          <cell r="F8449" t="str">
            <v>胎心率减速异常</v>
          </cell>
          <cell r="G8449" t="str">
            <v>心脏器官疾病</v>
          </cell>
        </row>
        <row r="8450">
          <cell r="E8450" t="str">
            <v>FOETAL HEART RATE DECELERATION ABNORMALITY</v>
          </cell>
          <cell r="F8450" t="str">
            <v>胎心率减速异常</v>
          </cell>
          <cell r="G8450" t="str">
            <v>心脏器官疾病</v>
          </cell>
        </row>
        <row r="8451">
          <cell r="E8451" t="str">
            <v>FOETAL HEART RATE DECREASED</v>
          </cell>
          <cell r="F8451" t="str">
            <v>胎儿心率降低</v>
          </cell>
          <cell r="G8451" t="str">
            <v>各类检查</v>
          </cell>
        </row>
        <row r="8452">
          <cell r="E8452" t="str">
            <v>FOETAL HEART RATE DISORDER</v>
          </cell>
          <cell r="F8452" t="str">
            <v>胎心率异常</v>
          </cell>
          <cell r="G8452" t="str">
            <v>心脏器官疾病</v>
          </cell>
        </row>
        <row r="8453">
          <cell r="E8453" t="str">
            <v>FOETAL HEART RATE INCREASED</v>
          </cell>
          <cell r="F8453" t="str">
            <v>胎儿心率升高</v>
          </cell>
          <cell r="G8453" t="str">
            <v>各类检查</v>
          </cell>
        </row>
        <row r="8454">
          <cell r="E8454" t="str">
            <v>FOETAL HEART RATE INDETERMINATE</v>
          </cell>
          <cell r="F8454" t="str">
            <v>胎儿心率不确定</v>
          </cell>
          <cell r="G8454" t="str">
            <v>各类检查</v>
          </cell>
        </row>
        <row r="8455">
          <cell r="E8455" t="str">
            <v>FOETAL HYDANTOIN SYNDROME</v>
          </cell>
          <cell r="F8455" t="str">
            <v>胎儿抗癫痫药综合征</v>
          </cell>
          <cell r="G8455" t="str">
            <v>各种先天性家族性遗传性疾病</v>
          </cell>
        </row>
        <row r="8456">
          <cell r="E8456" t="str">
            <v>FOETAL HYPOKINESIA</v>
          </cell>
          <cell r="F8456" t="str">
            <v>胎儿运动减少</v>
          </cell>
          <cell r="G8456" t="str">
            <v>妊娠期、产褥期及围产期状况</v>
          </cell>
        </row>
        <row r="8457">
          <cell r="E8457" t="str">
            <v>FOETAL MACROSOMIA</v>
          </cell>
          <cell r="F8457" t="str">
            <v>巨大儿</v>
          </cell>
          <cell r="G8457" t="str">
            <v>妊娠期、产褥期及围产期状况</v>
          </cell>
        </row>
        <row r="8458">
          <cell r="E8458" t="str">
            <v>FOETAL MALFORMATION</v>
          </cell>
          <cell r="F8458" t="str">
            <v>胎儿畸形</v>
          </cell>
          <cell r="G8458" t="str">
            <v>各种先天性家族性遗传性疾病</v>
          </cell>
        </row>
        <row r="8459">
          <cell r="E8459" t="str">
            <v>FOETAL MALNUTRITION</v>
          </cell>
          <cell r="F8459" t="str">
            <v>胎儿营养不良</v>
          </cell>
          <cell r="G8459" t="str">
            <v>妊娠期、产褥期及围产期状况</v>
          </cell>
        </row>
        <row r="8460">
          <cell r="E8460" t="str">
            <v>FOETAL MALPOSITION</v>
          </cell>
          <cell r="F8460" t="str">
            <v>胎位不正</v>
          </cell>
          <cell r="G8460" t="str">
            <v>妊娠期、产褥期及围产期状况</v>
          </cell>
        </row>
        <row r="8461">
          <cell r="E8461" t="str">
            <v>FOETAL MALPRESENTATION</v>
          </cell>
          <cell r="F8461" t="str">
            <v>胎先露异常</v>
          </cell>
          <cell r="G8461" t="str">
            <v>妊娠期、产褥期及围产期状况</v>
          </cell>
        </row>
        <row r="8462">
          <cell r="E8462" t="str">
            <v>FOETAL MEGACYSTIS</v>
          </cell>
          <cell r="F8462" t="str">
            <v>胎儿膀胱巨大</v>
          </cell>
          <cell r="G8462" t="str">
            <v>各种先天性家族性遗传性疾病</v>
          </cell>
        </row>
        <row r="8463">
          <cell r="E8463" t="str">
            <v>FOETAL METHOTREXATE SYNDROME</v>
          </cell>
          <cell r="F8463" t="str">
            <v>胎儿氨基蝶呤综合征</v>
          </cell>
          <cell r="G8463" t="str">
            <v>各种先天性家族性遗传性疾病</v>
          </cell>
        </row>
        <row r="8464">
          <cell r="E8464" t="str">
            <v>FOETAL MONITORING</v>
          </cell>
          <cell r="F8464" t="str">
            <v>胎心监护</v>
          </cell>
          <cell r="G8464" t="str">
            <v>各类检查</v>
          </cell>
        </row>
        <row r="8465">
          <cell r="E8465" t="str">
            <v>FOETAL MONITORING ABNORMAL</v>
          </cell>
          <cell r="F8465" t="str">
            <v>胎心监护异常</v>
          </cell>
          <cell r="G8465" t="str">
            <v>各类检查</v>
          </cell>
        </row>
        <row r="8466">
          <cell r="E8466" t="str">
            <v>FOETAL MOVEMENT DISORDER</v>
          </cell>
          <cell r="F8466" t="str">
            <v>胎动障碍</v>
          </cell>
          <cell r="G8466" t="str">
            <v>各类神经系统疾病</v>
          </cell>
        </row>
        <row r="8467">
          <cell r="E8467" t="str">
            <v>FOETAL MOVEMENTS DECREASED</v>
          </cell>
          <cell r="F8467" t="str">
            <v>胎儿运动减少</v>
          </cell>
          <cell r="G8467" t="str">
            <v>妊娠期、产褥期及围产期状况</v>
          </cell>
        </row>
        <row r="8468">
          <cell r="E8468" t="str">
            <v>FOETAL MUSCULOSKELETAL IMAGING ABNORMAL</v>
          </cell>
          <cell r="F8468" t="str">
            <v>胎儿肌肉骨骼成像异常</v>
          </cell>
          <cell r="G8468" t="str">
            <v>各类检查</v>
          </cell>
        </row>
        <row r="8469">
          <cell r="E8469" t="str">
            <v>FOETAL NON-STRESS TEST</v>
          </cell>
          <cell r="F8469" t="str">
            <v>胎儿非加压试验</v>
          </cell>
          <cell r="G8469" t="str">
            <v>各类检查</v>
          </cell>
        </row>
        <row r="8470">
          <cell r="E8470" t="str">
            <v>FOETAL NON-STRESS TEST ABNORMAL</v>
          </cell>
          <cell r="F8470" t="str">
            <v>胎儿非加压检测异常</v>
          </cell>
          <cell r="G8470" t="str">
            <v>各类检查</v>
          </cell>
        </row>
        <row r="8471">
          <cell r="E8471" t="str">
            <v>FOETAL PLACENTAL THROMBOSIS</v>
          </cell>
          <cell r="F8471" t="str">
            <v>胎儿血管灌注不良</v>
          </cell>
          <cell r="G8471" t="str">
            <v>妊娠期、产褥期及围产期状况</v>
          </cell>
        </row>
        <row r="8472">
          <cell r="E8472" t="str">
            <v>FOETAL RENAL IMAGING ABNORMAL</v>
          </cell>
          <cell r="F8472" t="str">
            <v>胎儿肾脏成像异常</v>
          </cell>
          <cell r="G8472" t="str">
            <v>各类检查</v>
          </cell>
        </row>
        <row r="8473">
          <cell r="E8473" t="str">
            <v>FOETAL RENAL IMPAIRMENT</v>
          </cell>
          <cell r="F8473" t="str">
            <v>胎儿肾功能损害</v>
          </cell>
          <cell r="G8473" t="str">
            <v>肾脏及泌尿系统疾病</v>
          </cell>
        </row>
        <row r="8474">
          <cell r="E8474" t="str">
            <v>FOETAL RETINOID SYNDROME</v>
          </cell>
          <cell r="F8474" t="str">
            <v>胎儿类视色素综合征</v>
          </cell>
          <cell r="G8474" t="str">
            <v>各种先天性家族性遗传性疾病</v>
          </cell>
        </row>
        <row r="8475">
          <cell r="E8475" t="str">
            <v>FOETAL SURGERY</v>
          </cell>
          <cell r="F8475" t="str">
            <v>胎儿外科</v>
          </cell>
          <cell r="G8475" t="str">
            <v>各种手术及医疗操作</v>
          </cell>
        </row>
        <row r="8476">
          <cell r="E8476" t="str">
            <v>FOETAL TACHYARRHYTHMIA</v>
          </cell>
          <cell r="F8476" t="str">
            <v>胎儿快速性心律失常</v>
          </cell>
          <cell r="G8476" t="str">
            <v>心脏器官疾病</v>
          </cell>
        </row>
        <row r="8477">
          <cell r="E8477" t="str">
            <v>FOETAL THERAPEUTIC PROCEDURE</v>
          </cell>
          <cell r="F8477" t="str">
            <v>胎儿治疗性操作</v>
          </cell>
          <cell r="G8477" t="str">
            <v>各种手术及医疗操作</v>
          </cell>
        </row>
        <row r="8478">
          <cell r="E8478" t="str">
            <v>FOETAL TOBACCO EXPOSURE</v>
          </cell>
          <cell r="F8478" t="str">
            <v>妊娠过程中胎儿暴露</v>
          </cell>
          <cell r="G8478" t="str">
            <v>各类损伤、中毒及操作并发症</v>
          </cell>
        </row>
        <row r="8479">
          <cell r="E8479" t="str">
            <v>FOETAL VALPROATE SYNDROME</v>
          </cell>
          <cell r="F8479" t="str">
            <v>胎儿抗癫痫药综合征</v>
          </cell>
          <cell r="G8479" t="str">
            <v>各种先天性家族性遗传性疾病</v>
          </cell>
        </row>
        <row r="8480">
          <cell r="E8480" t="str">
            <v>FOETAL VASCULAR MALPERFUSION</v>
          </cell>
          <cell r="F8480" t="str">
            <v>胎儿血管灌注不良</v>
          </cell>
          <cell r="G8480" t="str">
            <v>妊娠期、产褥期及围产期状况</v>
          </cell>
        </row>
        <row r="8481">
          <cell r="E8481" t="str">
            <v>FOETAL WARFARIN SYNDROME</v>
          </cell>
          <cell r="F8481" t="str">
            <v>胎儿华法令综合征</v>
          </cell>
          <cell r="G8481" t="str">
            <v>各种先天性家族性遗传性疾病</v>
          </cell>
        </row>
        <row r="8482">
          <cell r="E8482" t="str">
            <v>FOETICIDE</v>
          </cell>
          <cell r="F8482" t="str">
            <v>堕胎</v>
          </cell>
          <cell r="G8482" t="str">
            <v>社会环境</v>
          </cell>
        </row>
        <row r="8483">
          <cell r="E8483" t="str">
            <v>FOETOR HEPATICUS</v>
          </cell>
          <cell r="F8483" t="str">
            <v>肝臭</v>
          </cell>
          <cell r="G8483" t="str">
            <v>肝胆系统疾病</v>
          </cell>
        </row>
        <row r="8484">
          <cell r="E8484" t="str">
            <v>FOIX-CHAVANY-MARIE SYNDROME</v>
          </cell>
          <cell r="F8484" t="str">
            <v>Foix-Chavany-Marie 综合征</v>
          </cell>
          <cell r="G8484" t="str">
            <v>各类神经系统疾病</v>
          </cell>
        </row>
        <row r="8485">
          <cell r="E8485" t="str">
            <v>FOLATE DEFICIENCY</v>
          </cell>
          <cell r="F8485" t="str">
            <v>叶酸缺乏症</v>
          </cell>
          <cell r="G8485" t="str">
            <v>代谢及营养类疾病</v>
          </cell>
        </row>
        <row r="8486">
          <cell r="E8486" t="str">
            <v>FOLLICLE CENTRE LYMPHOMA DIFFUSE SMALL CELL LYMPHOMA</v>
          </cell>
          <cell r="F8486" t="str">
            <v>滤泡中央淋巴瘤弥漫型小细胞淋巴瘤</v>
          </cell>
          <cell r="G8486" t="str">
            <v>良性、恶性及性质不明的肿瘤（包括囊状和息肉状）</v>
          </cell>
        </row>
        <row r="8487">
          <cell r="E8487" t="str">
            <v>FOLLICLE CENTRE LYMPHOMA DIFFUSE SMALL CELL LYMPHOMA STAGE I</v>
          </cell>
          <cell r="F8487" t="str">
            <v>滤泡中央淋巴瘤弥漫型小细胞淋巴瘤I期</v>
          </cell>
          <cell r="G8487" t="str">
            <v>良性、恶性及性质不明的肿瘤（包括囊状和息肉状）</v>
          </cell>
        </row>
        <row r="8488">
          <cell r="E8488" t="str">
            <v>FOLLICLE CENTRE LYMPHOMA, FOLLICULAR GRADE I, II, III</v>
          </cell>
          <cell r="F8488" t="str">
            <v>滤泡中央淋巴瘤，滤泡分级 I、II、III</v>
          </cell>
          <cell r="G8488" t="str">
            <v>良性、恶性及性质不明的肿瘤（包括囊状和息肉状）</v>
          </cell>
        </row>
        <row r="8489">
          <cell r="E8489" t="str">
            <v>FOLLICLE CENTRE LYMPHOMA, FOLLICULAR GRADE I, II, III RECURRENT</v>
          </cell>
          <cell r="F8489" t="str">
            <v>复发性滤泡中淋巴瘤，滤泡分级 I、II、III</v>
          </cell>
          <cell r="G8489" t="str">
            <v>良性、恶性及性质不明的肿瘤（包括囊状和息肉状）</v>
          </cell>
        </row>
        <row r="8490">
          <cell r="E8490" t="str">
            <v>FOLLICLE CENTRE LYMPHOMA, FOLLICULAR GRADE I, II, III REFRACTORY</v>
          </cell>
          <cell r="F8490" t="str">
            <v>难治性滤泡中央淋巴瘤，滤泡分级 I、II、III</v>
          </cell>
          <cell r="G8490" t="str">
            <v>良性、恶性及性质不明的肿瘤（包括囊状和息肉状）</v>
          </cell>
        </row>
        <row r="8491">
          <cell r="E8491" t="str">
            <v>FOLLICLE CENTRE LYMPHOMA, FOLLICULAR GRADE I, II, III STAGE I</v>
          </cell>
          <cell r="F8491" t="str">
            <v>滤泡中央淋巴瘤，滤泡分级 I、II、III，I 期</v>
          </cell>
          <cell r="G8491" t="str">
            <v>良性、恶性及性质不明的肿瘤（包括囊状和息肉状）</v>
          </cell>
        </row>
        <row r="8492">
          <cell r="E8492" t="str">
            <v>FOLLICLE CENTRE LYMPHOMA, FOLLICULAR GRADE I, II, III STAGE II</v>
          </cell>
          <cell r="F8492" t="str">
            <v>滤泡中央淋巴瘤，滤泡分级 I、II、III，II 期</v>
          </cell>
          <cell r="G8492" t="str">
            <v>良性、恶性及性质不明的肿瘤（包括囊状和息肉状）</v>
          </cell>
        </row>
        <row r="8493">
          <cell r="E8493" t="str">
            <v>FOLLICLE CENTRE LYMPHOMA, FOLLICULAR GRADE I, II, III STAGE III</v>
          </cell>
          <cell r="F8493" t="str">
            <v>滤泡中央淋巴瘤，滤泡分级 I、II、III，III 期</v>
          </cell>
          <cell r="G8493" t="str">
            <v>良性、恶性及性质不明的肿瘤（包括囊状和息肉状）</v>
          </cell>
        </row>
        <row r="8494">
          <cell r="E8494" t="str">
            <v>FOLLICLE CENTRE LYMPHOMA, FOLLICULAR GRADE I, II, III STAGE IV</v>
          </cell>
          <cell r="F8494" t="str">
            <v>滤泡中央淋巴瘤，滤泡分级 I,II,III，IV 期</v>
          </cell>
          <cell r="G8494" t="str">
            <v>良性、恶性及性质不明的肿瘤（包括囊状和息肉状）</v>
          </cell>
        </row>
        <row r="8495">
          <cell r="E8495" t="str">
            <v>FOLLICULAR CYSTITIS</v>
          </cell>
          <cell r="F8495" t="str">
            <v>滤泡性膀胱炎</v>
          </cell>
          <cell r="G8495" t="str">
            <v>肾脏及泌尿系统疾病</v>
          </cell>
        </row>
        <row r="8496">
          <cell r="E8496" t="str">
            <v>FOLLICULAR DENDRITIC CELL SARCOMA</v>
          </cell>
          <cell r="F8496" t="str">
            <v>滤泡树突细胞肉瘤</v>
          </cell>
          <cell r="G8496" t="str">
            <v>良性、恶性及性质不明的肿瘤（包括囊状和息肉状）</v>
          </cell>
        </row>
        <row r="8497">
          <cell r="E8497" t="str">
            <v>FOLLICULAR DISORDER</v>
          </cell>
          <cell r="F8497" t="str">
            <v>毛囊疾病</v>
          </cell>
          <cell r="G8497" t="str">
            <v>皮肤及皮下组织类疾病</v>
          </cell>
        </row>
        <row r="8498">
          <cell r="E8498" t="str">
            <v>FOLLICULAR ECZEMA</v>
          </cell>
          <cell r="F8498" t="str">
            <v>滤泡性湿疹</v>
          </cell>
          <cell r="G8498" t="str">
            <v>皮肤及皮下组织类疾病</v>
          </cell>
        </row>
        <row r="8499">
          <cell r="E8499" t="str">
            <v>FOLLICULAR LYMPHOMA</v>
          </cell>
          <cell r="F8499" t="str">
            <v>滤泡性淋巴瘤</v>
          </cell>
          <cell r="G8499" t="str">
            <v>良性、恶性及性质不明的肿瘤（包括囊状和息肉状）</v>
          </cell>
        </row>
        <row r="8500">
          <cell r="E8500" t="str">
            <v>FOLLICULAR LYMPHOMA STAGE I</v>
          </cell>
          <cell r="F8500" t="str">
            <v>滤泡性淋巴瘤 I 期</v>
          </cell>
          <cell r="G8500" t="str">
            <v>良性、恶性及性质不明的肿瘤（包括囊状和息肉状）</v>
          </cell>
        </row>
        <row r="8501">
          <cell r="E8501" t="str">
            <v>FOLLICULAR LYMPHOMA STAGE III</v>
          </cell>
          <cell r="F8501" t="str">
            <v>滤泡性淋巴瘤 III 期</v>
          </cell>
          <cell r="G8501" t="str">
            <v>良性、恶性及性质不明的肿瘤（包括囊状和息肉状）</v>
          </cell>
        </row>
        <row r="8502">
          <cell r="E8502" t="str">
            <v>FOLLICULAR LYMPHOMA STAGE IV</v>
          </cell>
          <cell r="F8502" t="str">
            <v>滤泡性淋巴瘤 IV 期</v>
          </cell>
          <cell r="G8502" t="str">
            <v>良性、恶性及性质不明的肿瘤（包括囊状和息肉状）</v>
          </cell>
        </row>
        <row r="8503">
          <cell r="E8503" t="str">
            <v>FOLLICULAR MUCINOSIS</v>
          </cell>
          <cell r="F8503" t="str">
            <v>毛囊性黏蛋白病</v>
          </cell>
          <cell r="G8503" t="str">
            <v>皮肤及皮下组织类疾病</v>
          </cell>
        </row>
        <row r="8504">
          <cell r="E8504" t="str">
            <v>FOLLICULAR THYROID CANCER</v>
          </cell>
          <cell r="F8504" t="str">
            <v>甲状腺滤泡癌</v>
          </cell>
          <cell r="G8504" t="str">
            <v>良性、恶性及性质不明的肿瘤（包括囊状和息肉状）</v>
          </cell>
        </row>
        <row r="8505">
          <cell r="E8505" t="str">
            <v>FOLLICULITIS</v>
          </cell>
          <cell r="F8505" t="str">
            <v>毛囊炎</v>
          </cell>
          <cell r="G8505" t="str">
            <v>感染及侵染类疾病</v>
          </cell>
        </row>
        <row r="8506">
          <cell r="E8506" t="str">
            <v>FOLLICULITIS GENITAL</v>
          </cell>
          <cell r="F8506" t="str">
            <v>生殖器毛囊炎</v>
          </cell>
          <cell r="G8506" t="str">
            <v>感染及侵染类疾病</v>
          </cell>
        </row>
        <row r="8507">
          <cell r="E8507" t="str">
            <v>FONTAN PROCEDURE</v>
          </cell>
          <cell r="F8507" t="str">
            <v>Fontan手术</v>
          </cell>
          <cell r="G8507" t="str">
            <v>各种手术及医疗操作</v>
          </cell>
        </row>
        <row r="8508">
          <cell r="E8508" t="str">
            <v>FONTANELLE BULGING</v>
          </cell>
          <cell r="F8508" t="str">
            <v>囟门膨出</v>
          </cell>
          <cell r="G8508" t="str">
            <v>各类神经系统疾病</v>
          </cell>
        </row>
        <row r="8509">
          <cell r="E8509" t="str">
            <v>FONTANELLE DEPRESSED</v>
          </cell>
          <cell r="F8509" t="str">
            <v>囟门凹陷</v>
          </cell>
          <cell r="G8509" t="str">
            <v>各类神经系统疾病</v>
          </cell>
        </row>
        <row r="8510">
          <cell r="E8510" t="str">
            <v>FOOD ALLERGY</v>
          </cell>
          <cell r="F8510" t="str">
            <v>食物过敏</v>
          </cell>
          <cell r="G8510" t="str">
            <v>免疫系统疾病</v>
          </cell>
        </row>
        <row r="8511">
          <cell r="E8511" t="str">
            <v>FOOD AVERSION</v>
          </cell>
          <cell r="F8511" t="str">
            <v>食物厌恶</v>
          </cell>
          <cell r="G8511" t="str">
            <v>代谢及营养类疾病</v>
          </cell>
        </row>
        <row r="8512">
          <cell r="E8512" t="str">
            <v>FOOD CONTAMINATION</v>
          </cell>
          <cell r="F8512" t="str">
            <v>食品污染</v>
          </cell>
          <cell r="G8512" t="str">
            <v>社会环境</v>
          </cell>
        </row>
        <row r="8513">
          <cell r="E8513" t="str">
            <v>FOOD CRAVING</v>
          </cell>
          <cell r="F8513" t="str">
            <v>贪食</v>
          </cell>
          <cell r="G8513" t="str">
            <v>代谢及营养类疾病</v>
          </cell>
        </row>
        <row r="8514">
          <cell r="E8514" t="str">
            <v>FOOD HOARDING</v>
          </cell>
          <cell r="F8514" t="str">
            <v>强迫性储物症</v>
          </cell>
          <cell r="G8514" t="str">
            <v>精神病类</v>
          </cell>
        </row>
        <row r="8515">
          <cell r="E8515" t="str">
            <v>FOOD INTERACTION</v>
          </cell>
          <cell r="F8515" t="str">
            <v>食物相互作用</v>
          </cell>
          <cell r="G8515" t="str">
            <v>全身性疾病及给药部位各种反应</v>
          </cell>
        </row>
        <row r="8516">
          <cell r="E8516" t="str">
            <v>FOOD INTOLERANCE</v>
          </cell>
          <cell r="F8516" t="str">
            <v>食物不耐受</v>
          </cell>
          <cell r="G8516" t="str">
            <v>代谢及营养类疾病</v>
          </cell>
        </row>
        <row r="8517">
          <cell r="E8517" t="str">
            <v>FOOD POISONING</v>
          </cell>
          <cell r="F8517" t="str">
            <v>食物中毒</v>
          </cell>
          <cell r="G8517" t="str">
            <v>胃肠系统疾病</v>
          </cell>
        </row>
        <row r="8518">
          <cell r="E8518" t="str">
            <v>FOOD PROTEIN-INDUCED ENTEROCOLITIS SYNDROME</v>
          </cell>
          <cell r="F8518" t="str">
            <v>食物蛋白诱导性小肠结肠炎综合征</v>
          </cell>
          <cell r="G8518" t="str">
            <v>胃肠系统疾病</v>
          </cell>
        </row>
        <row r="8519">
          <cell r="E8519" t="str">
            <v>FOOD REFUSAL</v>
          </cell>
          <cell r="F8519" t="str">
            <v>拒食</v>
          </cell>
          <cell r="G8519" t="str">
            <v>代谢及营养类疾病</v>
          </cell>
        </row>
        <row r="8520">
          <cell r="E8520" t="str">
            <v>FOOT AMPUTATION</v>
          </cell>
          <cell r="F8520" t="str">
            <v>足切断术</v>
          </cell>
          <cell r="G8520" t="str">
            <v>各种手术及医疗操作</v>
          </cell>
        </row>
        <row r="8521">
          <cell r="E8521" t="str">
            <v>FOOT AND MOUTH DISEASE</v>
          </cell>
          <cell r="F8521" t="str">
            <v>足口病</v>
          </cell>
          <cell r="G8521" t="str">
            <v>感染及侵染类疾病</v>
          </cell>
        </row>
        <row r="8522">
          <cell r="E8522" t="str">
            <v>FOOT CRUSHING</v>
          </cell>
          <cell r="F8522" t="str">
            <v>肢体挤压伤</v>
          </cell>
          <cell r="G8522" t="str">
            <v>各类损伤、中毒及操作并发症</v>
          </cell>
        </row>
        <row r="8523">
          <cell r="E8523" t="str">
            <v>FOOT DEFORMITY</v>
          </cell>
          <cell r="F8523" t="str">
            <v>足畸形</v>
          </cell>
          <cell r="G8523" t="str">
            <v>各种肌肉骨骼及结缔组织疾病</v>
          </cell>
        </row>
        <row r="8524">
          <cell r="E8524" t="str">
            <v>FOOT FRACTURE</v>
          </cell>
          <cell r="F8524" t="str">
            <v>足部骨折</v>
          </cell>
          <cell r="G8524" t="str">
            <v>各类损伤、中毒及操作并发症</v>
          </cell>
        </row>
        <row r="8525">
          <cell r="E8525" t="str">
            <v>FOOT OPERATION</v>
          </cell>
          <cell r="F8525" t="str">
            <v>足部手术</v>
          </cell>
          <cell r="G8525" t="str">
            <v>各种手术及医疗操作</v>
          </cell>
        </row>
        <row r="8526">
          <cell r="E8526" t="str">
            <v>FOOT PROSTHESIS USER</v>
          </cell>
          <cell r="F8526" t="str">
            <v>义足使用者</v>
          </cell>
          <cell r="G8526" t="str">
            <v>社会环境</v>
          </cell>
        </row>
        <row r="8527">
          <cell r="E8527" t="str">
            <v>FORAMEN MAGNUM STENOSIS</v>
          </cell>
          <cell r="F8527" t="str">
            <v>枕骨大孔狭窄</v>
          </cell>
          <cell r="G8527" t="str">
            <v>各种先天性家族性遗传性疾病</v>
          </cell>
        </row>
        <row r="8528">
          <cell r="E8528" t="str">
            <v>FORAMEN MAGNUM SYNDROME</v>
          </cell>
          <cell r="F8528" t="str">
            <v>枕骨大孔综合征</v>
          </cell>
          <cell r="G8528" t="str">
            <v>各类神经系统疾病</v>
          </cell>
        </row>
        <row r="8529">
          <cell r="E8529" t="str">
            <v>FORAMINOTOMY</v>
          </cell>
          <cell r="F8529" t="str">
            <v>椎间孔切开术</v>
          </cell>
          <cell r="G8529" t="str">
            <v>各种手术及医疗操作</v>
          </cell>
        </row>
        <row r="8530">
          <cell r="E8530" t="str">
            <v>FORCED EXPIRATORY FLOW DECREASED</v>
          </cell>
          <cell r="F8530" t="str">
            <v>用力呼气流速降低</v>
          </cell>
          <cell r="G8530" t="str">
            <v>各类检查</v>
          </cell>
        </row>
        <row r="8531">
          <cell r="E8531" t="str">
            <v>FORCED EXPIRATORY VOLUME</v>
          </cell>
          <cell r="F8531" t="str">
            <v>用力呼气量</v>
          </cell>
          <cell r="G8531" t="str">
            <v>各类检查</v>
          </cell>
        </row>
        <row r="8532">
          <cell r="E8532" t="str">
            <v>FORCED EXPIRATORY VOLUME ABNORMAL</v>
          </cell>
          <cell r="F8532" t="str">
            <v>用力呼气量异常</v>
          </cell>
          <cell r="G8532" t="str">
            <v>各类检查</v>
          </cell>
        </row>
        <row r="8533">
          <cell r="E8533" t="str">
            <v>FORCED EXPIRATORY VOLUME DECREASED</v>
          </cell>
          <cell r="F8533" t="str">
            <v>用力呼气量降低</v>
          </cell>
          <cell r="G8533" t="str">
            <v>各类检查</v>
          </cell>
        </row>
        <row r="8534">
          <cell r="E8534" t="str">
            <v>FORCED EXPIRATORY VOLUME INCREASED</v>
          </cell>
          <cell r="F8534" t="str">
            <v>用力呼气量升高</v>
          </cell>
          <cell r="G8534" t="str">
            <v>各类检查</v>
          </cell>
        </row>
        <row r="8535">
          <cell r="E8535" t="str">
            <v>FORCED VITAL CAPACITY</v>
          </cell>
          <cell r="F8535" t="str">
            <v>用力肺活量</v>
          </cell>
          <cell r="G8535" t="str">
            <v>各类检查</v>
          </cell>
        </row>
        <row r="8536">
          <cell r="E8536" t="str">
            <v>FORCED VITAL CAPACITY ABNORMAL</v>
          </cell>
          <cell r="F8536" t="str">
            <v>用力肺活量异常</v>
          </cell>
          <cell r="G8536" t="str">
            <v>各类检查</v>
          </cell>
        </row>
        <row r="8537">
          <cell r="E8537" t="str">
            <v>FORCED VITAL CAPACITY DECREASED</v>
          </cell>
          <cell r="F8537" t="str">
            <v>用力肺活量降低</v>
          </cell>
          <cell r="G8537" t="str">
            <v>各类检查</v>
          </cell>
        </row>
        <row r="8538">
          <cell r="E8538" t="str">
            <v>FORCED VITAL CAPACITY INCREASED</v>
          </cell>
          <cell r="F8538" t="str">
            <v>用力肺活量增加</v>
          </cell>
          <cell r="G8538" t="str">
            <v>各类检查</v>
          </cell>
        </row>
        <row r="8539">
          <cell r="E8539" t="str">
            <v>FORCEPS DELIVERY</v>
          </cell>
          <cell r="F8539" t="str">
            <v>产钳分娩</v>
          </cell>
          <cell r="G8539" t="str">
            <v>各种手术及医疗操作</v>
          </cell>
        </row>
        <row r="8540">
          <cell r="E8540" t="str">
            <v>FORDYCE SPOTS</v>
          </cell>
          <cell r="F8540" t="str">
            <v>阜迪斯斑</v>
          </cell>
          <cell r="G8540" t="str">
            <v>皮肤及皮下组织类疾病</v>
          </cell>
        </row>
        <row r="8541">
          <cell r="E8541" t="str">
            <v>FOREARM FRACTURE</v>
          </cell>
          <cell r="F8541" t="str">
            <v>前臂骨折</v>
          </cell>
          <cell r="G8541" t="str">
            <v>各类损伤、中毒及操作并发症</v>
          </cell>
        </row>
        <row r="8542">
          <cell r="E8542" t="str">
            <v>FOREIGN BODY</v>
          </cell>
          <cell r="F8542" t="str">
            <v>异物</v>
          </cell>
          <cell r="G8542" t="str">
            <v>各类损伤、中毒及操作并发症</v>
          </cell>
        </row>
        <row r="8543">
          <cell r="E8543" t="str">
            <v>FOREIGN BODY ASPIRATION</v>
          </cell>
          <cell r="F8543" t="str">
            <v>异物吸入</v>
          </cell>
          <cell r="G8543" t="str">
            <v>各类损伤、中毒及操作并发症</v>
          </cell>
        </row>
        <row r="8544">
          <cell r="E8544" t="str">
            <v>FOREIGN BODY EMBOLISM</v>
          </cell>
          <cell r="F8544" t="str">
            <v>异物栓塞</v>
          </cell>
          <cell r="G8544" t="str">
            <v>血管与淋巴管类疾病</v>
          </cell>
        </row>
        <row r="8545">
          <cell r="E8545" t="str">
            <v>FOREIGN BODY IN EAR</v>
          </cell>
          <cell r="F8545" t="str">
            <v>耳内异物</v>
          </cell>
          <cell r="G8545" t="str">
            <v>各类损伤、中毒及操作并发症</v>
          </cell>
        </row>
        <row r="8546">
          <cell r="E8546" t="str">
            <v>FOREIGN BODY IN EYE</v>
          </cell>
          <cell r="F8546" t="str">
            <v>眼异物</v>
          </cell>
          <cell r="G8546" t="str">
            <v>各类损伤、中毒及操作并发症</v>
          </cell>
        </row>
        <row r="8547">
          <cell r="E8547" t="str">
            <v>FOREIGN BODY IN GASTROINTESTINAL TRACT</v>
          </cell>
          <cell r="F8547" t="str">
            <v>胃肠道内异物</v>
          </cell>
          <cell r="G8547" t="str">
            <v>各类损伤、中毒及操作并发症</v>
          </cell>
        </row>
        <row r="8548">
          <cell r="E8548" t="str">
            <v>FOREIGN BODY IN MOUTH</v>
          </cell>
          <cell r="F8548" t="str">
            <v>口腔内异物</v>
          </cell>
          <cell r="G8548" t="str">
            <v>各类损伤、中毒及操作并发症</v>
          </cell>
        </row>
        <row r="8549">
          <cell r="E8549" t="str">
            <v>FOREIGN BODY IN REPRODUCTIVE TRACT</v>
          </cell>
          <cell r="F8549" t="str">
            <v>生殖道内异物</v>
          </cell>
          <cell r="G8549" t="str">
            <v>各类损伤、中毒及操作并发症</v>
          </cell>
        </row>
        <row r="8550">
          <cell r="E8550" t="str">
            <v>FOREIGN BODY IN RESPIRATORY TRACT</v>
          </cell>
          <cell r="F8550" t="str">
            <v>呼吸道内异物</v>
          </cell>
          <cell r="G8550" t="str">
            <v>各类损伤、中毒及操作并发症</v>
          </cell>
        </row>
        <row r="8551">
          <cell r="E8551" t="str">
            <v>FOREIGN BODY IN SKIN OR SUBCUTANEOUS TISSUE</v>
          </cell>
          <cell r="F8551" t="str">
            <v>皮肤或皮下组织内异物</v>
          </cell>
          <cell r="G8551" t="str">
            <v>各类损伤、中毒及操作并发症</v>
          </cell>
        </row>
        <row r="8552">
          <cell r="E8552" t="str">
            <v>FOREIGN BODY IN THROAT</v>
          </cell>
          <cell r="F8552" t="str">
            <v>喉部异物</v>
          </cell>
          <cell r="G8552" t="str">
            <v>各类损伤、中毒及操作并发症</v>
          </cell>
        </row>
        <row r="8553">
          <cell r="E8553" t="str">
            <v>FOREIGN BODY IN UROGENITAL TRACT</v>
          </cell>
          <cell r="F8553" t="str">
            <v>泌尿生殖道内异物</v>
          </cell>
          <cell r="G8553" t="str">
            <v>各类损伤、中毒及操作并发症</v>
          </cell>
        </row>
        <row r="8554">
          <cell r="E8554" t="str">
            <v>FOREIGN BODY INGESTION</v>
          </cell>
          <cell r="F8554" t="str">
            <v>异物摄入</v>
          </cell>
          <cell r="G8554" t="str">
            <v>各类损伤、中毒及操作并发症</v>
          </cell>
        </row>
        <row r="8555">
          <cell r="E8555" t="str">
            <v>FOREIGN BODY REACTION</v>
          </cell>
          <cell r="F8555" t="str">
            <v>异物反应</v>
          </cell>
          <cell r="G8555" t="str">
            <v>全身性疾病及给药部位各种反应</v>
          </cell>
        </row>
        <row r="8556">
          <cell r="E8556" t="str">
            <v>FOREIGN BODY SENSATION IN EYES</v>
          </cell>
          <cell r="F8556" t="str">
            <v>眼异物感</v>
          </cell>
          <cell r="G8556" t="str">
            <v>眼器官疾病</v>
          </cell>
        </row>
        <row r="8557">
          <cell r="E8557" t="str">
            <v>FOREIGN BODY TRAUMA</v>
          </cell>
          <cell r="F8557" t="str">
            <v>异物</v>
          </cell>
          <cell r="G8557" t="str">
            <v>各类损伤、中毒及操作并发症</v>
          </cell>
        </row>
        <row r="8558">
          <cell r="E8558" t="str">
            <v>FOREIGN TRAVEL</v>
          </cell>
          <cell r="F8558" t="str">
            <v>国外旅行</v>
          </cell>
          <cell r="G8558" t="str">
            <v>社会环境</v>
          </cell>
        </row>
        <row r="8559">
          <cell r="E8559" t="str">
            <v>FORESKIN OEDEMA</v>
          </cell>
          <cell r="F8559" t="str">
            <v>包皮水肿</v>
          </cell>
          <cell r="G8559" t="str">
            <v>生殖系统及乳腺疾病</v>
          </cell>
        </row>
        <row r="8560">
          <cell r="E8560" t="str">
            <v>FORMICATION</v>
          </cell>
          <cell r="F8560" t="str">
            <v>蚁行感</v>
          </cell>
          <cell r="G8560" t="str">
            <v>各类神经系统疾病</v>
          </cell>
        </row>
        <row r="8561">
          <cell r="E8561" t="str">
            <v>FOSTER-KENNEDY SYNDROME</v>
          </cell>
          <cell r="F8561" t="str">
            <v>额叶 - 视神经综合征</v>
          </cell>
          <cell r="G8561" t="str">
            <v>眼器官疾病</v>
          </cell>
        </row>
        <row r="8562">
          <cell r="E8562" t="str">
            <v>FOSTER CARE</v>
          </cell>
          <cell r="F8562" t="str">
            <v>寄养护理</v>
          </cell>
          <cell r="G8562" t="str">
            <v>社会环境</v>
          </cell>
        </row>
        <row r="8563">
          <cell r="E8563" t="str">
            <v>FOTHERGILL SIGN POSITIVE</v>
          </cell>
          <cell r="F8563" t="str">
            <v>Fothergill 征阳性</v>
          </cell>
          <cell r="G8563" t="str">
            <v>各类检查</v>
          </cell>
        </row>
        <row r="8564">
          <cell r="E8564" t="str">
            <v>FOURNIER'S GANGRENE</v>
          </cell>
          <cell r="F8564" t="str">
            <v>特发性阴囊坏疽</v>
          </cell>
          <cell r="G8564" t="str">
            <v>感染及侵染类疾病</v>
          </cell>
        </row>
        <row r="8565">
          <cell r="E8565" t="str">
            <v>FOURTH DEGREE CHEMICAL BURN OF SKIN</v>
          </cell>
          <cell r="F8565" t="str">
            <v>四度皮肤化学性烧伤</v>
          </cell>
          <cell r="G8565" t="str">
            <v>各类损伤、中毒及操作并发症</v>
          </cell>
        </row>
        <row r="8566">
          <cell r="E8566" t="str">
            <v>FOVEAL DEGENERATION</v>
          </cell>
          <cell r="F8566" t="str">
            <v>中央凹变性</v>
          </cell>
          <cell r="G8566" t="str">
            <v>眼器官疾病</v>
          </cell>
        </row>
        <row r="8567">
          <cell r="E8567" t="str">
            <v>FOVEAL REFLEX ABNORMAL</v>
          </cell>
          <cell r="F8567" t="str">
            <v>中心凹反射异常</v>
          </cell>
          <cell r="G8567" t="str">
            <v>各类检查</v>
          </cell>
        </row>
        <row r="8568">
          <cell r="E8568" t="str">
            <v>FOWLER'S SYNDROME</v>
          </cell>
          <cell r="F8568" t="str">
            <v>捕禽者综合症</v>
          </cell>
          <cell r="G8568" t="str">
            <v>肾脏及泌尿系统疾病</v>
          </cell>
        </row>
        <row r="8569">
          <cell r="E8569" t="str">
            <v>FRACTION OF INSPIRED OXYGEN</v>
          </cell>
          <cell r="F8569" t="str">
            <v>吸入氧分数</v>
          </cell>
          <cell r="G8569" t="str">
            <v>各种手术及医疗操作</v>
          </cell>
        </row>
        <row r="8570">
          <cell r="E8570" t="str">
            <v>FRACTIONAL EXCRETION OF PHOSPHATE</v>
          </cell>
          <cell r="F8570" t="str">
            <v>磷酸盐排泄分数</v>
          </cell>
          <cell r="G8570" t="str">
            <v>各类检查</v>
          </cell>
        </row>
        <row r="8571">
          <cell r="E8571" t="str">
            <v>FRACTIONAL EXCRETION OF SODIUM</v>
          </cell>
          <cell r="F8571" t="str">
            <v>钠盐排泄分数</v>
          </cell>
          <cell r="G8571" t="str">
            <v>各类检查</v>
          </cell>
        </row>
        <row r="8572">
          <cell r="E8572" t="str">
            <v>FRACTIONAL EXHALED NITRIC OXIDE ABNORMAL</v>
          </cell>
          <cell r="F8572" t="str">
            <v>呼出气一氧化氮分数异常</v>
          </cell>
          <cell r="G8572" t="str">
            <v>各类检查</v>
          </cell>
        </row>
        <row r="8573">
          <cell r="E8573" t="str">
            <v>FRACTIONAL EXHALED NITRIC OXIDE INCREASED</v>
          </cell>
          <cell r="F8573" t="str">
            <v>呼出气一氧化氮水平升高</v>
          </cell>
          <cell r="G8573" t="str">
            <v>各类检查</v>
          </cell>
        </row>
        <row r="8574">
          <cell r="E8574" t="str">
            <v>FRACTIONAL FLOW RESERVE</v>
          </cell>
          <cell r="F8574" t="str">
            <v>血流储备分数</v>
          </cell>
          <cell r="G8574" t="str">
            <v>各类检查</v>
          </cell>
        </row>
        <row r="8575">
          <cell r="E8575" t="str">
            <v>FRACTURE</v>
          </cell>
          <cell r="F8575" t="str">
            <v>骨折</v>
          </cell>
          <cell r="G8575" t="str">
            <v>各类损伤、中毒及操作并发症</v>
          </cell>
        </row>
        <row r="8576">
          <cell r="E8576" t="str">
            <v>FRACTURE BLISTERS</v>
          </cell>
          <cell r="F8576" t="str">
            <v>骨折水疱</v>
          </cell>
          <cell r="G8576" t="str">
            <v>皮肤及皮下组织类疾病</v>
          </cell>
        </row>
        <row r="8577">
          <cell r="E8577" t="str">
            <v>FRACTURE DEBRIDEMENT</v>
          </cell>
          <cell r="F8577" t="str">
            <v>骨折清创术</v>
          </cell>
          <cell r="G8577" t="str">
            <v>各种手术及医疗操作</v>
          </cell>
        </row>
        <row r="8578">
          <cell r="E8578" t="str">
            <v>FRACTURE DELAYED UNION</v>
          </cell>
          <cell r="F8578" t="str">
            <v>骨折愈合延迟</v>
          </cell>
          <cell r="G8578" t="str">
            <v>各种肌肉骨骼及结缔组织疾病</v>
          </cell>
        </row>
        <row r="8579">
          <cell r="E8579" t="str">
            <v>FRACTURE DISPLACEMENT</v>
          </cell>
          <cell r="F8579" t="str">
            <v>骨折移位</v>
          </cell>
          <cell r="G8579" t="str">
            <v>各类损伤、中毒及操作并发症</v>
          </cell>
        </row>
        <row r="8580">
          <cell r="E8580" t="str">
            <v>FRACTURE INFECTION</v>
          </cell>
          <cell r="F8580" t="str">
            <v>骨折感染</v>
          </cell>
          <cell r="G8580" t="str">
            <v>感染及侵染类疾病</v>
          </cell>
        </row>
        <row r="8581">
          <cell r="E8581" t="str">
            <v>FRACTURE MALUNION</v>
          </cell>
          <cell r="F8581" t="str">
            <v>骨折畸形愈合</v>
          </cell>
          <cell r="G8581" t="str">
            <v>各种肌肉骨骼及结缔组织疾病</v>
          </cell>
        </row>
        <row r="8582">
          <cell r="E8582" t="str">
            <v>FRACTURE NONUNION</v>
          </cell>
          <cell r="F8582" t="str">
            <v>骨折不愈合</v>
          </cell>
          <cell r="G8582" t="str">
            <v>各种肌肉骨骼及结缔组织疾病</v>
          </cell>
        </row>
        <row r="8583">
          <cell r="E8583" t="str">
            <v>FRACTURE OF CLAVICLE DUE TO BIRTH TRAUMA</v>
          </cell>
          <cell r="F8583" t="str">
            <v>产伤引起的锁骨骨折</v>
          </cell>
          <cell r="G8583" t="str">
            <v>各类损伤、中毒及操作并发症</v>
          </cell>
        </row>
        <row r="8584">
          <cell r="E8584" t="str">
            <v>FRACTURE OF PENIS</v>
          </cell>
          <cell r="F8584" t="str">
            <v>阴茎断裂</v>
          </cell>
          <cell r="G8584" t="str">
            <v>各类损伤、中毒及操作并发症</v>
          </cell>
        </row>
        <row r="8585">
          <cell r="E8585" t="str">
            <v>FRACTURE PAIN</v>
          </cell>
          <cell r="F8585" t="str">
            <v>骨折疼痛</v>
          </cell>
          <cell r="G8585" t="str">
            <v>各种肌肉骨骼及结缔组织疾病</v>
          </cell>
        </row>
        <row r="8586">
          <cell r="E8586" t="str">
            <v>FRACTURE REDUCTION</v>
          </cell>
          <cell r="F8586" t="str">
            <v>骨折复位</v>
          </cell>
          <cell r="G8586" t="str">
            <v>各种手术及医疗操作</v>
          </cell>
        </row>
        <row r="8587">
          <cell r="E8587" t="str">
            <v>FRACTURE TREATMENT</v>
          </cell>
          <cell r="F8587" t="str">
            <v>骨折治疗</v>
          </cell>
          <cell r="G8587" t="str">
            <v>各种手术及医疗操作</v>
          </cell>
        </row>
        <row r="8588">
          <cell r="E8588" t="str">
            <v>FRACTURED COCCYX</v>
          </cell>
          <cell r="F8588" t="str">
            <v>尾骨断裂</v>
          </cell>
          <cell r="G8588" t="str">
            <v>各类损伤、中毒及操作并发症</v>
          </cell>
        </row>
        <row r="8589">
          <cell r="E8589" t="str">
            <v>FRACTURED ISCHIUM</v>
          </cell>
          <cell r="F8589" t="str">
            <v>骨盆骨折</v>
          </cell>
          <cell r="G8589" t="str">
            <v>各类损伤、中毒及操作并发症</v>
          </cell>
        </row>
        <row r="8590">
          <cell r="E8590" t="str">
            <v>FRACTURED SACRUM</v>
          </cell>
          <cell r="F8590" t="str">
            <v>骶骨骨折</v>
          </cell>
          <cell r="G8590" t="str">
            <v>各类损伤、中毒及操作并发症</v>
          </cell>
        </row>
        <row r="8591">
          <cell r="E8591" t="str">
            <v>FRACTURED SKULL DEPRESSED</v>
          </cell>
          <cell r="F8591" t="str">
            <v>头骨压缩性骨折</v>
          </cell>
          <cell r="G8591" t="str">
            <v>各类损伤、中毒及操作并发症</v>
          </cell>
        </row>
        <row r="8592">
          <cell r="E8592" t="str">
            <v>FRACTURED ZYGOMATIC ARCH ELEVATION</v>
          </cell>
          <cell r="F8592" t="str">
            <v>颧弓骨折提升术</v>
          </cell>
          <cell r="G8592" t="str">
            <v>各种手术及医疗操作</v>
          </cell>
        </row>
        <row r="8593">
          <cell r="E8593" t="str">
            <v>FRAGILE X CARRIER</v>
          </cell>
          <cell r="F8593" t="str">
            <v>脆性 X 基因携带者</v>
          </cell>
          <cell r="G8593" t="str">
            <v>各种先天性家族性遗传性疾病</v>
          </cell>
        </row>
        <row r="8594">
          <cell r="E8594" t="str">
            <v>FRAGILE X SYNDROME</v>
          </cell>
          <cell r="F8594" t="str">
            <v>脆性 X 综合征</v>
          </cell>
          <cell r="G8594" t="str">
            <v>各种先天性家族性遗传性疾病</v>
          </cell>
        </row>
        <row r="8595">
          <cell r="E8595" t="str">
            <v>FRAMINGHAM RISK SCORE</v>
          </cell>
          <cell r="F8595" t="str">
            <v>Framingham 风险评分</v>
          </cell>
          <cell r="G8595" t="str">
            <v>各类检查</v>
          </cell>
        </row>
        <row r="8596">
          <cell r="E8596" t="str">
            <v>FREE ANDROGEN INDEX DECREASED</v>
          </cell>
          <cell r="F8596" t="str">
            <v>游离雄激素指数增加</v>
          </cell>
          <cell r="G8596" t="str">
            <v>各类检查</v>
          </cell>
        </row>
        <row r="8597">
          <cell r="E8597" t="str">
            <v>FREE FATTY ACIDS</v>
          </cell>
          <cell r="F8597" t="str">
            <v>游离脂肪酸</v>
          </cell>
          <cell r="G8597" t="str">
            <v>各类检查</v>
          </cell>
        </row>
        <row r="8598">
          <cell r="E8598" t="str">
            <v>FREE FATTY ACIDS ABNORMAL</v>
          </cell>
          <cell r="F8598" t="str">
            <v>游离脂肪酸异常</v>
          </cell>
          <cell r="G8598" t="str">
            <v>各类检查</v>
          </cell>
        </row>
        <row r="8599">
          <cell r="E8599" t="str">
            <v>FREE FATTY ACIDS DECREASED</v>
          </cell>
          <cell r="F8599" t="str">
            <v>游离脂肪酸减少</v>
          </cell>
          <cell r="G8599" t="str">
            <v>各类检查</v>
          </cell>
        </row>
        <row r="8600">
          <cell r="E8600" t="str">
            <v>FREE FATTY ACIDS INCREASED</v>
          </cell>
          <cell r="F8600" t="str">
            <v>游离脂肪酸增加</v>
          </cell>
          <cell r="G8600" t="str">
            <v>各类检查</v>
          </cell>
        </row>
        <row r="8601">
          <cell r="E8601" t="str">
            <v>FREE HAEMOGLOBIN</v>
          </cell>
          <cell r="F8601" t="str">
            <v>游离血红蛋白</v>
          </cell>
          <cell r="G8601" t="str">
            <v>各类检查</v>
          </cell>
        </row>
        <row r="8602">
          <cell r="E8602" t="str">
            <v>FREE HAEMOGLOBIN PRESENT</v>
          </cell>
          <cell r="F8602" t="str">
            <v>游离血红蛋白检出</v>
          </cell>
          <cell r="G8602" t="str">
            <v>各类检查</v>
          </cell>
        </row>
        <row r="8603">
          <cell r="E8603" t="str">
            <v>FREE PROSTATE-SPECIFIC ANTIGEN</v>
          </cell>
          <cell r="F8603" t="str">
            <v>游离前列腺特异抗原</v>
          </cell>
          <cell r="G8603" t="str">
            <v>各类检查</v>
          </cell>
        </row>
        <row r="8604">
          <cell r="E8604" t="str">
            <v>FREE PROSTATE-SPECIFIC ANTIGEN DECREASED</v>
          </cell>
          <cell r="F8604" t="str">
            <v>游离前列腺特异抗原降低</v>
          </cell>
          <cell r="G8604" t="str">
            <v>各类检查</v>
          </cell>
        </row>
        <row r="8605">
          <cell r="E8605" t="str">
            <v>FREE PROSTATE-SPECIFIC ANTIGEN INCREASED</v>
          </cell>
          <cell r="F8605" t="str">
            <v>游离前列腺特异抗原升高</v>
          </cell>
          <cell r="G8605" t="str">
            <v>各类检查</v>
          </cell>
        </row>
        <row r="8606">
          <cell r="E8606" t="str">
            <v>FREE PROSTATE-SPECIFIC ANTIGEN NEGATIVE</v>
          </cell>
          <cell r="F8606" t="str">
            <v>游离前列腺特异抗原阴性</v>
          </cell>
          <cell r="G8606" t="str">
            <v>各类检查</v>
          </cell>
        </row>
        <row r="8607">
          <cell r="E8607" t="str">
            <v>FREE PROSTATE-SPECIFIC ANTIGEN POSITIVE</v>
          </cell>
          <cell r="F8607" t="str">
            <v>游离前列腺特异抗原阳性</v>
          </cell>
          <cell r="G8607" t="str">
            <v>各类检查</v>
          </cell>
        </row>
        <row r="8608">
          <cell r="E8608" t="str">
            <v>FREE THYROXINE INDEX ABNORMAL</v>
          </cell>
          <cell r="F8608" t="str">
            <v>游离甲状腺素指数异常</v>
          </cell>
          <cell r="G8608" t="str">
            <v>各类检查</v>
          </cell>
        </row>
        <row r="8609">
          <cell r="E8609" t="str">
            <v>FREE THYROXINE INDEX DECREASED</v>
          </cell>
          <cell r="F8609" t="str">
            <v>游离甲状腺素指数下降</v>
          </cell>
          <cell r="G8609" t="str">
            <v>各类检查</v>
          </cell>
        </row>
        <row r="8610">
          <cell r="E8610" t="str">
            <v>FREE THYROXINE INDEX INCREASED</v>
          </cell>
          <cell r="F8610" t="str">
            <v>游离甲状腺素指数升高</v>
          </cell>
          <cell r="G8610" t="str">
            <v>各类检查</v>
          </cell>
        </row>
        <row r="8611">
          <cell r="E8611" t="str">
            <v>FREE THYROXINE INDEX NORMAL</v>
          </cell>
          <cell r="F8611" t="str">
            <v>游离甲状腺素指数正常</v>
          </cell>
          <cell r="G8611" t="str">
            <v>各类检查</v>
          </cell>
        </row>
        <row r="8612">
          <cell r="E8612" t="str">
            <v>FREEMAN-SHELDON SYNDROME</v>
          </cell>
          <cell r="F8612" t="str">
            <v>Freeman-Sheldon 综合征</v>
          </cell>
          <cell r="G8612" t="str">
            <v>各种先天性家族性遗传性疾病</v>
          </cell>
        </row>
        <row r="8613">
          <cell r="E8613" t="str">
            <v>FREEZING PHENOMENON</v>
          </cell>
          <cell r="F8613" t="str">
            <v>冰冻现象</v>
          </cell>
          <cell r="G8613" t="str">
            <v>各类神经系统疾病</v>
          </cell>
        </row>
        <row r="8614">
          <cell r="E8614" t="str">
            <v>FRENULUM BREVE</v>
          </cell>
          <cell r="F8614" t="str">
            <v>包皮系带短</v>
          </cell>
          <cell r="G8614" t="str">
            <v>各种先天性家族性遗传性疾病</v>
          </cell>
        </row>
        <row r="8615">
          <cell r="E8615" t="str">
            <v>FREQUENT BOWEL MOVEMENTS</v>
          </cell>
          <cell r="F8615" t="str">
            <v>排便频率增加</v>
          </cell>
          <cell r="G8615" t="str">
            <v>胃肠系统疾病</v>
          </cell>
        </row>
        <row r="8616">
          <cell r="E8616" t="str">
            <v>FRIEDREICH'S ATAXIA</v>
          </cell>
          <cell r="F8616" t="str">
            <v>弗里德赖希共济失调</v>
          </cell>
          <cell r="G8616" t="str">
            <v>各种先天性家族性遗传性疾病</v>
          </cell>
        </row>
        <row r="8617">
          <cell r="E8617" t="str">
            <v>FRIGOPHOBIA</v>
          </cell>
          <cell r="F8617" t="str">
            <v>畏寒症</v>
          </cell>
          <cell r="G8617" t="str">
            <v>精神病类</v>
          </cell>
        </row>
        <row r="8618">
          <cell r="E8618" t="str">
            <v>FROIN'S SYNDROME</v>
          </cell>
          <cell r="F8618" t="str">
            <v>弗鲁安综合征</v>
          </cell>
          <cell r="G8618" t="str">
            <v>各类神经系统疾病</v>
          </cell>
        </row>
        <row r="8619">
          <cell r="E8619" t="str">
            <v>FRONTAL LOBE EPILEPSY</v>
          </cell>
          <cell r="F8619" t="str">
            <v>额叶癫痫</v>
          </cell>
          <cell r="G8619" t="str">
            <v>各类神经系统疾病</v>
          </cell>
        </row>
        <row r="8620">
          <cell r="E8620" t="str">
            <v>FRONTAL SINUS OPERATION</v>
          </cell>
          <cell r="F8620" t="str">
            <v>额窦手术</v>
          </cell>
          <cell r="G8620" t="str">
            <v>各种手术及医疗操作</v>
          </cell>
        </row>
        <row r="8621">
          <cell r="E8621" t="str">
            <v>FRONTAL SINUS OPERATIONS</v>
          </cell>
          <cell r="F8621" t="str">
            <v>额窦手术</v>
          </cell>
          <cell r="G8621" t="str">
            <v>各种手术及医疗操作</v>
          </cell>
        </row>
        <row r="8622">
          <cell r="E8622" t="str">
            <v>FRONTOTEMPORAL DEMENTIA</v>
          </cell>
          <cell r="F8622" t="str">
            <v>额颞叶痴呆</v>
          </cell>
          <cell r="G8622" t="str">
            <v>各类神经系统疾病</v>
          </cell>
        </row>
        <row r="8623">
          <cell r="E8623" t="str">
            <v>FROSTBITE</v>
          </cell>
          <cell r="F8623" t="str">
            <v>冻伤</v>
          </cell>
          <cell r="G8623" t="str">
            <v>各类损伤、中毒及操作并发症</v>
          </cell>
        </row>
        <row r="8624">
          <cell r="E8624" t="str">
            <v>FRUCTOSAMINE DECREASED</v>
          </cell>
          <cell r="F8624" t="str">
            <v>果糖胺降低</v>
          </cell>
          <cell r="G8624" t="str">
            <v>各类检查</v>
          </cell>
        </row>
        <row r="8625">
          <cell r="E8625" t="str">
            <v>FRUCTOSAMINE INCREASED</v>
          </cell>
          <cell r="F8625" t="str">
            <v>果糖胺升高</v>
          </cell>
          <cell r="G8625" t="str">
            <v>各类检查</v>
          </cell>
        </row>
        <row r="8626">
          <cell r="E8626" t="str">
            <v>FRUCTOSE INTOLERANCE</v>
          </cell>
          <cell r="F8626" t="str">
            <v>果糖不耐受</v>
          </cell>
          <cell r="G8626" t="str">
            <v>代谢及营养类疾病</v>
          </cell>
        </row>
        <row r="8627">
          <cell r="E8627" t="str">
            <v>FRUSTRATION</v>
          </cell>
          <cell r="F8627" t="str">
            <v>挫折承受力降低</v>
          </cell>
          <cell r="G8627" t="str">
            <v>精神病类</v>
          </cell>
        </row>
        <row r="8628">
          <cell r="E8628" t="str">
            <v>FRUSTRATION TOLERANCE DECREASED</v>
          </cell>
          <cell r="F8628" t="str">
            <v>挫折承受力降低</v>
          </cell>
          <cell r="G8628" t="str">
            <v>精神病类</v>
          </cell>
        </row>
        <row r="8629">
          <cell r="E8629" t="str">
            <v>FRYNS SYNDROME</v>
          </cell>
          <cell r="F8629" t="str">
            <v>弗赖恩斯综合征（Fryns 综合征）</v>
          </cell>
          <cell r="G8629" t="str">
            <v>各种先天性家族性遗传性疾病</v>
          </cell>
        </row>
        <row r="8630">
          <cell r="E8630" t="str">
            <v>FUCHS' SYNDROME</v>
          </cell>
          <cell r="F8630" t="str">
            <v>异色性虹膜睫状体炎</v>
          </cell>
          <cell r="G8630" t="str">
            <v>眼器官疾病</v>
          </cell>
        </row>
        <row r="8631">
          <cell r="E8631" t="str">
            <v>FULGURATION</v>
          </cell>
          <cell r="F8631" t="str">
            <v>电灼疗法</v>
          </cell>
          <cell r="G8631" t="str">
            <v>各种手术及医疗操作</v>
          </cell>
        </row>
        <row r="8632">
          <cell r="E8632" t="str">
            <v>FULL BLOOD COUNT</v>
          </cell>
          <cell r="F8632" t="str">
            <v>全血细胞计数</v>
          </cell>
          <cell r="G8632" t="str">
            <v>各类检查</v>
          </cell>
        </row>
        <row r="8633">
          <cell r="E8633" t="str">
            <v>FULL BLOOD COUNT ABNORMAL</v>
          </cell>
          <cell r="F8633" t="str">
            <v>全血细胞计数异常</v>
          </cell>
          <cell r="G8633" t="str">
            <v>各类检查</v>
          </cell>
        </row>
        <row r="8634">
          <cell r="E8634" t="str">
            <v>FULL BLOOD COUNT DECREASED</v>
          </cell>
          <cell r="F8634" t="str">
            <v>全血细胞计数减少</v>
          </cell>
          <cell r="G8634" t="str">
            <v>各类检查</v>
          </cell>
        </row>
        <row r="8635">
          <cell r="E8635" t="str">
            <v>FULL BLOOD COUNT INCREASED</v>
          </cell>
          <cell r="F8635" t="str">
            <v>全血细胞计数增多</v>
          </cell>
          <cell r="G8635" t="str">
            <v>各类检查</v>
          </cell>
        </row>
        <row r="8636">
          <cell r="E8636" t="str">
            <v>FULL BLOOD COUNT NORMAL</v>
          </cell>
          <cell r="F8636" t="str">
            <v>全血细胞计数正常</v>
          </cell>
          <cell r="G8636" t="str">
            <v>各类检查</v>
          </cell>
        </row>
        <row r="8637">
          <cell r="E8637" t="str">
            <v>FULMINANT TYPE 1 DIABETES MELLITUS</v>
          </cell>
          <cell r="F8637" t="str">
            <v>暴发性 1 型糖尿病</v>
          </cell>
          <cell r="G8637" t="str">
            <v>代谢及营养类疾病</v>
          </cell>
        </row>
        <row r="8638">
          <cell r="E8638" t="str">
            <v>FUMBLING</v>
          </cell>
          <cell r="F8638" t="str">
            <v>摸索</v>
          </cell>
          <cell r="G8638" t="str">
            <v>各类神经系统疾病</v>
          </cell>
        </row>
        <row r="8639">
          <cell r="E8639" t="str">
            <v>FUNCTIONAL ENDOSCOPIC SINUS SURGERY</v>
          </cell>
          <cell r="F8639" t="str">
            <v>功能性内窥镜鼻窦手术</v>
          </cell>
          <cell r="G8639" t="str">
            <v>各种手术及医疗操作</v>
          </cell>
        </row>
        <row r="8640">
          <cell r="E8640" t="str">
            <v>FUNCTIONAL GASTROINTESTINAL DISORDER</v>
          </cell>
          <cell r="F8640" t="str">
            <v>功能性胃肠紊乱</v>
          </cell>
          <cell r="G8640" t="str">
            <v>胃肠系统疾病</v>
          </cell>
        </row>
        <row r="8641">
          <cell r="E8641" t="str">
            <v>FUNCTIONAL RESIDUAL CAPACITY</v>
          </cell>
          <cell r="F8641" t="str">
            <v>功能性残气量</v>
          </cell>
          <cell r="G8641" t="str">
            <v>各类检查</v>
          </cell>
        </row>
        <row r="8642">
          <cell r="E8642" t="str">
            <v>FUNCTIONAL RESIDUAL CAPACITY ABNORMAL</v>
          </cell>
          <cell r="F8642" t="str">
            <v>功能性残气量异常</v>
          </cell>
          <cell r="G8642" t="str">
            <v>各类检查</v>
          </cell>
        </row>
        <row r="8643">
          <cell r="E8643" t="str">
            <v>FUNCTIONAL RESIDUAL CAPACITY DECREASED</v>
          </cell>
          <cell r="F8643" t="str">
            <v>功能性残气量降低</v>
          </cell>
          <cell r="G8643" t="str">
            <v>各类检查</v>
          </cell>
        </row>
        <row r="8644">
          <cell r="E8644" t="str">
            <v>FUNCTIONAL RESIDUAL CAPACITY INCREASED</v>
          </cell>
          <cell r="F8644" t="str">
            <v>功能性残气量升高</v>
          </cell>
          <cell r="G8644" t="str">
            <v>各类检查</v>
          </cell>
        </row>
        <row r="8645">
          <cell r="E8645" t="str">
            <v>FUNDOPLICATION</v>
          </cell>
          <cell r="F8645" t="str">
            <v>食道胃贲门成形术</v>
          </cell>
          <cell r="G8645" t="str">
            <v>各种手术及医疗操作</v>
          </cell>
        </row>
        <row r="8646">
          <cell r="E8646" t="str">
            <v>FUNDOPLICATION REVERSAL</v>
          </cell>
          <cell r="F8646" t="str">
            <v>胃底折叠逆转术</v>
          </cell>
          <cell r="G8646" t="str">
            <v>各种手术及医疗操作</v>
          </cell>
        </row>
        <row r="8647">
          <cell r="E8647" t="str">
            <v>FUNDOSCOPY</v>
          </cell>
          <cell r="F8647" t="str">
            <v>眼底镜检查</v>
          </cell>
          <cell r="G8647" t="str">
            <v>各类检查</v>
          </cell>
        </row>
        <row r="8648">
          <cell r="E8648" t="str">
            <v>FUNDOSCOPY ABNORMAL</v>
          </cell>
          <cell r="F8648" t="str">
            <v>眼底镜检查异常</v>
          </cell>
          <cell r="G8648" t="str">
            <v>各类检查</v>
          </cell>
        </row>
        <row r="8649">
          <cell r="E8649" t="str">
            <v>FUNDUS AUTOFLUORESCENCE</v>
          </cell>
          <cell r="F8649" t="str">
            <v>眼底自发荧光</v>
          </cell>
          <cell r="G8649" t="str">
            <v>各类检查</v>
          </cell>
        </row>
        <row r="8650">
          <cell r="E8650" t="str">
            <v>FUNGAEMIA</v>
          </cell>
          <cell r="F8650" t="str">
            <v>真菌血症</v>
          </cell>
          <cell r="G8650" t="str">
            <v>感染及侵染类疾病</v>
          </cell>
        </row>
        <row r="8651">
          <cell r="E8651" t="str">
            <v>FUNGAL ABSCESS CENTRAL NERVOUS SYSTEM</v>
          </cell>
          <cell r="F8651" t="str">
            <v>中枢神经系统真菌性脓肿</v>
          </cell>
          <cell r="G8651" t="str">
            <v>感染及侵染类疾病</v>
          </cell>
        </row>
        <row r="8652">
          <cell r="E8652" t="str">
            <v>FUNGAL BALANITIS</v>
          </cell>
          <cell r="F8652" t="str">
            <v>真菌性龟头炎</v>
          </cell>
          <cell r="G8652" t="str">
            <v>感染及侵染类疾病</v>
          </cell>
        </row>
        <row r="8653">
          <cell r="E8653" t="str">
            <v>FUNGAL CYSTITIS</v>
          </cell>
          <cell r="F8653" t="str">
            <v>真菌性膀胱炎</v>
          </cell>
          <cell r="G8653" t="str">
            <v>感染及侵染类疾病</v>
          </cell>
        </row>
        <row r="8654">
          <cell r="E8654" t="str">
            <v>FUNGAL DISEASE CARRIER</v>
          </cell>
          <cell r="F8654" t="str">
            <v>真菌病原体携带者</v>
          </cell>
          <cell r="G8654" t="str">
            <v>感染及侵染类疾病</v>
          </cell>
        </row>
        <row r="8655">
          <cell r="E8655" t="str">
            <v>FUNGAL DNA TEST POSITIVE</v>
          </cell>
          <cell r="F8655" t="str">
            <v>真菌检测阳性</v>
          </cell>
          <cell r="G8655" t="str">
            <v>各类检查</v>
          </cell>
        </row>
        <row r="8656">
          <cell r="E8656" t="str">
            <v>FUNGAL ENDOCARDITIS</v>
          </cell>
          <cell r="F8656" t="str">
            <v>真菌性心内膜炎</v>
          </cell>
          <cell r="G8656" t="str">
            <v>感染及侵染类疾病</v>
          </cell>
        </row>
        <row r="8657">
          <cell r="E8657" t="str">
            <v>FUNGAL FOOT INFECTION</v>
          </cell>
          <cell r="F8657" t="str">
            <v>足部真菌感染</v>
          </cell>
          <cell r="G8657" t="str">
            <v>感染及侵染类疾病</v>
          </cell>
        </row>
        <row r="8658">
          <cell r="E8658" t="str">
            <v>FUNGAL INFECTION</v>
          </cell>
          <cell r="F8658" t="str">
            <v>真菌感染</v>
          </cell>
          <cell r="G8658" t="str">
            <v>感染及侵染类疾病</v>
          </cell>
        </row>
        <row r="8659">
          <cell r="E8659" t="str">
            <v>FUNGAL LABYRINTHITIS</v>
          </cell>
          <cell r="F8659" t="str">
            <v>真菌性迷路炎</v>
          </cell>
          <cell r="G8659" t="str">
            <v>感染及侵染类疾病</v>
          </cell>
        </row>
        <row r="8660">
          <cell r="E8660" t="str">
            <v>FUNGAL MYOSITIS</v>
          </cell>
          <cell r="F8660" t="str">
            <v>真菌性肌炎</v>
          </cell>
          <cell r="G8660" t="str">
            <v>感染及侵染类疾病</v>
          </cell>
        </row>
        <row r="8661">
          <cell r="E8661" t="str">
            <v>FUNGAL OESOPHAGITIS</v>
          </cell>
          <cell r="F8661" t="str">
            <v>真菌性食管炎</v>
          </cell>
          <cell r="G8661" t="str">
            <v>感染及侵染类疾病</v>
          </cell>
        </row>
        <row r="8662">
          <cell r="E8662" t="str">
            <v>FUNGAL PARONYCHIA</v>
          </cell>
          <cell r="F8662" t="str">
            <v>真菌性甲沟炎</v>
          </cell>
          <cell r="G8662" t="str">
            <v>感染及侵染类疾病</v>
          </cell>
        </row>
        <row r="8663">
          <cell r="E8663" t="str">
            <v>FUNGAL PERITONITIS</v>
          </cell>
          <cell r="F8663" t="str">
            <v>真菌性腹膜炎</v>
          </cell>
          <cell r="G8663" t="str">
            <v>感染及侵染类疾病</v>
          </cell>
        </row>
        <row r="8664">
          <cell r="E8664" t="str">
            <v>FUNGAL PHARYNGITIS</v>
          </cell>
          <cell r="F8664" t="str">
            <v>真菌性咽炎</v>
          </cell>
          <cell r="G8664" t="str">
            <v>感染及侵染类疾病</v>
          </cell>
        </row>
        <row r="8665">
          <cell r="E8665" t="str">
            <v>FUNGAL RASH</v>
          </cell>
          <cell r="F8665" t="str">
            <v>真菌性皮肤感染</v>
          </cell>
          <cell r="G8665" t="str">
            <v>感染及侵染类疾病</v>
          </cell>
        </row>
        <row r="8666">
          <cell r="E8666" t="str">
            <v>FUNGAL RETINITIS</v>
          </cell>
          <cell r="F8666" t="str">
            <v>真菌性视网膜炎</v>
          </cell>
          <cell r="G8666" t="str">
            <v>感染及侵染类疾病</v>
          </cell>
        </row>
        <row r="8667">
          <cell r="E8667" t="str">
            <v>FUNGAL RHINITIS</v>
          </cell>
          <cell r="F8667" t="str">
            <v>真菌性鼻炎</v>
          </cell>
          <cell r="G8667" t="str">
            <v>感染及侵染类疾病</v>
          </cell>
        </row>
        <row r="8668">
          <cell r="E8668" t="str">
            <v>FUNGAL SEPSIS</v>
          </cell>
          <cell r="F8668" t="str">
            <v>真菌性脓毒症</v>
          </cell>
          <cell r="G8668" t="str">
            <v>感染及侵染类疾病</v>
          </cell>
        </row>
        <row r="8669">
          <cell r="E8669" t="str">
            <v>FUNGAL SKIN INFECTION</v>
          </cell>
          <cell r="F8669" t="str">
            <v>真菌性皮肤感染</v>
          </cell>
          <cell r="G8669" t="str">
            <v>感染及侵染类疾病</v>
          </cell>
        </row>
        <row r="8670">
          <cell r="E8670" t="str">
            <v>FUNGAL TEST</v>
          </cell>
          <cell r="F8670" t="str">
            <v>真菌检测</v>
          </cell>
          <cell r="G8670" t="str">
            <v>各类检查</v>
          </cell>
        </row>
        <row r="8671">
          <cell r="E8671" t="str">
            <v>FUNGAL TEST NEGATIVE</v>
          </cell>
          <cell r="F8671" t="str">
            <v>真菌检测阴性</v>
          </cell>
          <cell r="G8671" t="str">
            <v>各类检查</v>
          </cell>
        </row>
        <row r="8672">
          <cell r="E8672" t="str">
            <v>FUNGAL TEST POSITIVE</v>
          </cell>
          <cell r="F8672" t="str">
            <v>真菌检测阳性</v>
          </cell>
          <cell r="G8672" t="str">
            <v>各类检查</v>
          </cell>
        </row>
        <row r="8673">
          <cell r="E8673" t="str">
            <v>FUNGAL TRACHEITIS</v>
          </cell>
          <cell r="F8673" t="str">
            <v>真菌性气管炎</v>
          </cell>
          <cell r="G8673" t="str">
            <v>感染及侵染类疾病</v>
          </cell>
        </row>
        <row r="8674">
          <cell r="E8674" t="str">
            <v>FUNGAL URETHRITIS</v>
          </cell>
          <cell r="F8674" t="str">
            <v>霉菌性尿道炎</v>
          </cell>
          <cell r="G8674" t="str">
            <v>感染及侵染类疾病</v>
          </cell>
        </row>
        <row r="8675">
          <cell r="E8675" t="str">
            <v>FUNGATING WOUND</v>
          </cell>
          <cell r="F8675" t="str">
            <v>蕈伞型伤口</v>
          </cell>
          <cell r="G8675" t="str">
            <v>皮肤及皮下组织类疾病</v>
          </cell>
        </row>
        <row r="8676">
          <cell r="E8676" t="str">
            <v>FUNGURIA</v>
          </cell>
          <cell r="F8676" t="str">
            <v>真菌尿病</v>
          </cell>
          <cell r="G8676" t="str">
            <v>感染及侵染类疾病</v>
          </cell>
        </row>
        <row r="8677">
          <cell r="E8677" t="str">
            <v>FUNGUS BODY FLUID IDENTIFIED</v>
          </cell>
          <cell r="F8677" t="str">
            <v>真菌检测阳性</v>
          </cell>
          <cell r="G8677" t="str">
            <v>各类检查</v>
          </cell>
        </row>
        <row r="8678">
          <cell r="E8678" t="str">
            <v>FUNGUS CERVICAL SPECIMEN IDENTIFIED</v>
          </cell>
          <cell r="F8678" t="str">
            <v>真菌检测阳性</v>
          </cell>
          <cell r="G8678" t="str">
            <v>各类检查</v>
          </cell>
        </row>
        <row r="8679">
          <cell r="E8679" t="str">
            <v>FUNGUS CSF TEST POSITIVE</v>
          </cell>
          <cell r="F8679" t="str">
            <v>真菌检测阳性</v>
          </cell>
          <cell r="G8679" t="str">
            <v>各类检查</v>
          </cell>
        </row>
        <row r="8680">
          <cell r="E8680" t="str">
            <v>FUNGUS CULTURE POSITIVE</v>
          </cell>
          <cell r="F8680" t="str">
            <v>真菌检测阳性</v>
          </cell>
          <cell r="G8680" t="str">
            <v>各类检查</v>
          </cell>
        </row>
        <row r="8681">
          <cell r="E8681" t="str">
            <v>FUNGUS SEROLOGY TEST</v>
          </cell>
          <cell r="F8681" t="str">
            <v>真菌检测</v>
          </cell>
          <cell r="G8681" t="str">
            <v>各类检查</v>
          </cell>
        </row>
        <row r="8682">
          <cell r="E8682" t="str">
            <v>FUNGUS SEROLOGY TEST POSITIVE</v>
          </cell>
          <cell r="F8682" t="str">
            <v>真菌检测阳性</v>
          </cell>
          <cell r="G8682" t="str">
            <v>各类检查</v>
          </cell>
        </row>
        <row r="8683">
          <cell r="E8683" t="str">
            <v>FUNGUS SPUTUM TEST POSITIVE</v>
          </cell>
          <cell r="F8683" t="str">
            <v>真菌检测阳性</v>
          </cell>
          <cell r="G8683" t="str">
            <v>各类检查</v>
          </cell>
        </row>
        <row r="8684">
          <cell r="E8684" t="str">
            <v>FUNGUS STOOL IDENTIFIED</v>
          </cell>
          <cell r="F8684" t="str">
            <v>真菌检测阳性</v>
          </cell>
          <cell r="G8684" t="str">
            <v>各类检查</v>
          </cell>
        </row>
        <row r="8685">
          <cell r="E8685" t="str">
            <v>FUNGUS URINE TEST POSITIVE</v>
          </cell>
          <cell r="F8685" t="str">
            <v>真菌检测阳性</v>
          </cell>
          <cell r="G8685" t="str">
            <v>各类检查</v>
          </cell>
        </row>
        <row r="8686">
          <cell r="E8686" t="str">
            <v>FUNISITIS</v>
          </cell>
          <cell r="F8686" t="str">
            <v>脐带炎</v>
          </cell>
          <cell r="G8686" t="str">
            <v>感染及侵染类疾病</v>
          </cell>
        </row>
        <row r="8687">
          <cell r="E8687" t="str">
            <v>FUNNEL CHEST ACQUIRED</v>
          </cell>
          <cell r="F8687" t="str">
            <v>获得性漏斗〔状〕胸</v>
          </cell>
          <cell r="G8687" t="str">
            <v>各种肌肉骨骼及结缔组织疾病</v>
          </cell>
        </row>
        <row r="8688">
          <cell r="E8688" t="str">
            <v>FURUNCLE</v>
          </cell>
          <cell r="F8688" t="str">
            <v>疖</v>
          </cell>
          <cell r="G8688" t="str">
            <v>感染及侵染类疾病</v>
          </cell>
        </row>
        <row r="8689">
          <cell r="E8689" t="str">
            <v>FUSARIUM INFECTION</v>
          </cell>
          <cell r="F8689" t="str">
            <v>镰刀霉菌感染</v>
          </cell>
          <cell r="G8689" t="str">
            <v>感染及侵染类疾病</v>
          </cell>
        </row>
        <row r="8690">
          <cell r="E8690" t="str">
            <v>FUSOBACTERIUM INFECTION</v>
          </cell>
          <cell r="F8690" t="str">
            <v>梭杆菌感染</v>
          </cell>
          <cell r="G8690" t="str">
            <v>感染及侵染类疾病</v>
          </cell>
        </row>
        <row r="8691">
          <cell r="E8691" t="str">
            <v>FUSOBACTERIUM TEST POSITIVE</v>
          </cell>
          <cell r="F8691" t="str">
            <v>梭杆菌检测阳性</v>
          </cell>
          <cell r="G8691" t="str">
            <v>各类检查</v>
          </cell>
        </row>
        <row r="8692">
          <cell r="E8692" t="str">
            <v>GADOLINIUM DEPOSITION DISEASE</v>
          </cell>
          <cell r="F8692" t="str">
            <v>钆沉积病</v>
          </cell>
          <cell r="G8692" t="str">
            <v>各类损伤、中毒及操作并发症</v>
          </cell>
        </row>
        <row r="8693">
          <cell r="E8693" t="str">
            <v>GAIT APRAXIA</v>
          </cell>
          <cell r="F8693" t="str">
            <v>步态失用</v>
          </cell>
          <cell r="G8693" t="str">
            <v>各类神经系统疾病</v>
          </cell>
        </row>
        <row r="8694">
          <cell r="E8694" t="str">
            <v>GAIT DEVIATION</v>
          </cell>
          <cell r="F8694" t="str">
            <v>步态偏差</v>
          </cell>
          <cell r="G8694" t="str">
            <v>全身性疾病及给药部位各种反应</v>
          </cell>
        </row>
        <row r="8695">
          <cell r="E8695" t="str">
            <v>GAIT DISTURBANCE</v>
          </cell>
          <cell r="F8695" t="str">
            <v>步态障碍</v>
          </cell>
          <cell r="G8695" t="str">
            <v>全身性疾病及给药部位各种反应</v>
          </cell>
        </row>
        <row r="8696">
          <cell r="E8696" t="str">
            <v>GAIT HEMIPLEGIC</v>
          </cell>
          <cell r="F8696" t="str">
            <v>痉挛步态</v>
          </cell>
          <cell r="G8696" t="str">
            <v>各类神经系统疾病</v>
          </cell>
        </row>
        <row r="8697">
          <cell r="E8697" t="str">
            <v>GAIT INABILITY</v>
          </cell>
          <cell r="F8697" t="str">
            <v>步态无力</v>
          </cell>
          <cell r="G8697" t="str">
            <v>全身性疾病及给药部位各种反应</v>
          </cell>
        </row>
        <row r="8698">
          <cell r="E8698" t="str">
            <v>GAIT SPASTIC</v>
          </cell>
          <cell r="F8698" t="str">
            <v>痉挛步态</v>
          </cell>
          <cell r="G8698" t="str">
            <v>各类神经系统疾病</v>
          </cell>
        </row>
        <row r="8699">
          <cell r="E8699" t="str">
            <v>GALACTOCELE</v>
          </cell>
          <cell r="F8699" t="str">
            <v>积乳囊肿</v>
          </cell>
          <cell r="G8699" t="str">
            <v>生殖系统及乳腺疾病</v>
          </cell>
        </row>
        <row r="8700">
          <cell r="E8700" t="str">
            <v>GALACTORRHOEA</v>
          </cell>
          <cell r="F8700" t="str">
            <v>溢乳</v>
          </cell>
          <cell r="G8700" t="str">
            <v>生殖系统及乳腺疾病</v>
          </cell>
        </row>
        <row r="8701">
          <cell r="E8701" t="str">
            <v>GALACTOSAEMIA</v>
          </cell>
          <cell r="F8701" t="str">
            <v>半乳糖血症</v>
          </cell>
          <cell r="G8701" t="str">
            <v>各种先天性家族性遗传性疾病</v>
          </cell>
        </row>
        <row r="8702">
          <cell r="E8702" t="str">
            <v>GALACTOSE INTOLERANCE</v>
          </cell>
          <cell r="F8702" t="str">
            <v>半乳糖不耐受</v>
          </cell>
          <cell r="G8702" t="str">
            <v>代谢及营养类疾病</v>
          </cell>
        </row>
        <row r="8703">
          <cell r="E8703" t="str">
            <v>GALACTOSE URINE</v>
          </cell>
          <cell r="F8703" t="str">
            <v>半乳糖尿</v>
          </cell>
          <cell r="G8703" t="str">
            <v>各类检查</v>
          </cell>
        </row>
        <row r="8704">
          <cell r="E8704" t="str">
            <v>GALACTOSE URINE INCREASED</v>
          </cell>
          <cell r="F8704" t="str">
            <v>尿中半乳糖升高</v>
          </cell>
          <cell r="G8704" t="str">
            <v>各类检查</v>
          </cell>
        </row>
        <row r="8705">
          <cell r="E8705" t="str">
            <v>GALACTOSIALIDOSIS</v>
          </cell>
          <cell r="F8705" t="str">
            <v>半乳糖涎病</v>
          </cell>
          <cell r="G8705" t="str">
            <v>各种先天性家族性遗传性疾病</v>
          </cell>
        </row>
        <row r="8706">
          <cell r="E8706" t="str">
            <v>GALACTOSTASIS</v>
          </cell>
          <cell r="F8706" t="str">
            <v>泌乳停止</v>
          </cell>
          <cell r="G8706" t="str">
            <v>生殖系统及乳腺疾病</v>
          </cell>
        </row>
        <row r="8707">
          <cell r="E8707" t="str">
            <v>GALECTIN-3 INCREASED</v>
          </cell>
          <cell r="F8707" t="str">
            <v>半乳糖凝集素-3 增加</v>
          </cell>
          <cell r="G8707" t="str">
            <v>各类检查</v>
          </cell>
        </row>
        <row r="8708">
          <cell r="E8708" t="str">
            <v>GALLBLADDER ABSCESS</v>
          </cell>
          <cell r="F8708" t="str">
            <v>胆囊脓肿</v>
          </cell>
          <cell r="G8708" t="str">
            <v>感染及侵染类疾病</v>
          </cell>
        </row>
        <row r="8709">
          <cell r="E8709" t="str">
            <v>GALLBLADDER ADENOCARCINOMA</v>
          </cell>
          <cell r="F8709" t="str">
            <v>胆囊腺癌</v>
          </cell>
          <cell r="G8709" t="str">
            <v>良性、恶性及性质不明的肿瘤（包括囊状和息肉状）</v>
          </cell>
        </row>
        <row r="8710">
          <cell r="E8710" t="str">
            <v>GALLBLADDER ADENOMA</v>
          </cell>
          <cell r="F8710" t="str">
            <v>胆囊腺瘤</v>
          </cell>
          <cell r="G8710" t="str">
            <v>良性、恶性及性质不明的肿瘤（包括囊状和息肉状）</v>
          </cell>
        </row>
        <row r="8711">
          <cell r="E8711" t="str">
            <v>GALLBLADDER ADENOSQUAMOUS CARCINOMA</v>
          </cell>
          <cell r="F8711" t="str">
            <v>胆囊腺鳞癌</v>
          </cell>
          <cell r="G8711" t="str">
            <v>良性、恶性及性质不明的肿瘤（包括囊状和息肉状）</v>
          </cell>
        </row>
        <row r="8712">
          <cell r="E8712" t="str">
            <v>GALLBLADDER AGENESIS</v>
          </cell>
          <cell r="F8712" t="str">
            <v>胆囊发育不全</v>
          </cell>
          <cell r="G8712" t="str">
            <v>各种先天性家族性遗传性疾病</v>
          </cell>
        </row>
        <row r="8713">
          <cell r="E8713" t="str">
            <v>GALLBLADDER ANOMALY CONGENITAL</v>
          </cell>
          <cell r="F8713" t="str">
            <v>先天性胆囊异常</v>
          </cell>
          <cell r="G8713" t="str">
            <v>各种先天性家族性遗传性疾病</v>
          </cell>
        </row>
        <row r="8714">
          <cell r="E8714" t="str">
            <v>GALLBLADDER ATROPHY</v>
          </cell>
          <cell r="F8714" t="str">
            <v>胆囊萎缩</v>
          </cell>
          <cell r="G8714" t="str">
            <v>肝胆系统疾病</v>
          </cell>
        </row>
        <row r="8715">
          <cell r="E8715" t="str">
            <v>GALLBLADDER CANCER</v>
          </cell>
          <cell r="F8715" t="str">
            <v>胆囊癌症</v>
          </cell>
          <cell r="G8715" t="str">
            <v>良性、恶性及性质不明的肿瘤（包括囊状和息肉状）</v>
          </cell>
        </row>
        <row r="8716">
          <cell r="E8716" t="str">
            <v>GALLBLADDER CANCER METASTATIC</v>
          </cell>
          <cell r="F8716" t="str">
            <v>转移性胆囊癌</v>
          </cell>
          <cell r="G8716" t="str">
            <v>良性、恶性及性质不明的肿瘤（包括囊状和息肉状）</v>
          </cell>
        </row>
        <row r="8717">
          <cell r="E8717" t="str">
            <v>GALLBLADDER CANCER RECURRENT</v>
          </cell>
          <cell r="F8717" t="str">
            <v>复发性胆囊癌症</v>
          </cell>
          <cell r="G8717" t="str">
            <v>良性、恶性及性质不明的肿瘤（包括囊状和息肉状）</v>
          </cell>
        </row>
        <row r="8718">
          <cell r="E8718" t="str">
            <v>GALLBLADDER CANCER STAGE 0</v>
          </cell>
          <cell r="F8718" t="str">
            <v>胆囊癌 0 期</v>
          </cell>
          <cell r="G8718" t="str">
            <v>良性、恶性及性质不明的肿瘤（包括囊状和息肉状）</v>
          </cell>
        </row>
        <row r="8719">
          <cell r="E8719" t="str">
            <v>GALLBLADDER CANCER STAGE I</v>
          </cell>
          <cell r="F8719" t="str">
            <v>胆囊癌 I 期</v>
          </cell>
          <cell r="G8719" t="str">
            <v>良性、恶性及性质不明的肿瘤（包括囊状和息肉状）</v>
          </cell>
        </row>
        <row r="8720">
          <cell r="E8720" t="str">
            <v>GALLBLADDER CANCER STAGE II</v>
          </cell>
          <cell r="F8720" t="str">
            <v>胆囊癌 II 期</v>
          </cell>
          <cell r="G8720" t="str">
            <v>良性、恶性及性质不明的肿瘤（包括囊状和息肉状）</v>
          </cell>
        </row>
        <row r="8721">
          <cell r="E8721" t="str">
            <v>GALLBLADDER CANCER STAGE III</v>
          </cell>
          <cell r="F8721" t="str">
            <v>胆囊癌 III 期</v>
          </cell>
          <cell r="G8721" t="str">
            <v>良性、恶性及性质不明的肿瘤（包括囊状和息肉状）</v>
          </cell>
        </row>
        <row r="8722">
          <cell r="E8722" t="str">
            <v>GALLBLADDER CANCER STAGE IV</v>
          </cell>
          <cell r="F8722" t="str">
            <v>胆囊癌 IV 期</v>
          </cell>
          <cell r="G8722" t="str">
            <v>良性、恶性及性质不明的肿瘤（包括囊状和息肉状）</v>
          </cell>
        </row>
        <row r="8723">
          <cell r="E8723" t="str">
            <v>GALLBLADDER CHOLESTEROLOSIS</v>
          </cell>
          <cell r="F8723" t="str">
            <v>胆囊胆固醇沉着病</v>
          </cell>
          <cell r="G8723" t="str">
            <v>肝胆系统疾病</v>
          </cell>
        </row>
        <row r="8724">
          <cell r="E8724" t="str">
            <v>GALLBLADDER DISORDER</v>
          </cell>
          <cell r="F8724" t="str">
            <v>胆囊病变</v>
          </cell>
          <cell r="G8724" t="str">
            <v>肝胆系统疾病</v>
          </cell>
        </row>
        <row r="8725">
          <cell r="E8725" t="str">
            <v>GALLBLADDER DRAINAGE</v>
          </cell>
          <cell r="F8725" t="str">
            <v>胆道置管术</v>
          </cell>
          <cell r="G8725" t="str">
            <v>各种手术及医疗操作</v>
          </cell>
        </row>
        <row r="8726">
          <cell r="E8726" t="str">
            <v>GALLBLADDER EMPYEMA</v>
          </cell>
          <cell r="F8726" t="str">
            <v>胆囊积脓</v>
          </cell>
          <cell r="G8726" t="str">
            <v>感染及侵染类疾病</v>
          </cell>
        </row>
        <row r="8727">
          <cell r="E8727" t="str">
            <v>GALLBLADDER ENLARGEMENT</v>
          </cell>
          <cell r="F8727" t="str">
            <v>胆囊扩大</v>
          </cell>
          <cell r="G8727" t="str">
            <v>肝胆系统疾病</v>
          </cell>
        </row>
        <row r="8728">
          <cell r="E8728" t="str">
            <v>GALLBLADDER FIBROSIS</v>
          </cell>
          <cell r="F8728" t="str">
            <v>胆囊纤维化</v>
          </cell>
          <cell r="G8728" t="str">
            <v>肝胆系统疾病</v>
          </cell>
        </row>
        <row r="8729">
          <cell r="E8729" t="str">
            <v>GALLBLADDER FISTULA</v>
          </cell>
          <cell r="F8729" t="str">
            <v>胆囊瘘</v>
          </cell>
          <cell r="G8729" t="str">
            <v>肝胆系统疾病</v>
          </cell>
        </row>
        <row r="8730">
          <cell r="E8730" t="str">
            <v>GALLBLADDER HYPERFUNCTION</v>
          </cell>
          <cell r="F8730" t="str">
            <v>胆囊功能亢进</v>
          </cell>
          <cell r="G8730" t="str">
            <v>肝胆系统疾病</v>
          </cell>
        </row>
        <row r="8731">
          <cell r="E8731" t="str">
            <v>GALLBLADDER HYPOFUNCTION</v>
          </cell>
          <cell r="F8731" t="str">
            <v>胆囊功能低下</v>
          </cell>
          <cell r="G8731" t="str">
            <v>肝胆系统疾病</v>
          </cell>
        </row>
        <row r="8732">
          <cell r="E8732" t="str">
            <v>GALLBLADDER INJURY</v>
          </cell>
          <cell r="F8732" t="str">
            <v>胆囊损伤</v>
          </cell>
          <cell r="G8732" t="str">
            <v>各类损伤、中毒及操作并发症</v>
          </cell>
        </row>
        <row r="8733">
          <cell r="E8733" t="str">
            <v>GALLBLADDER MASS</v>
          </cell>
          <cell r="F8733" t="str">
            <v>胆囊肿块</v>
          </cell>
          <cell r="G8733" t="str">
            <v>肝胆系统疾病</v>
          </cell>
        </row>
        <row r="8734">
          <cell r="E8734" t="str">
            <v>GALLBLADDER MUCOCOELE</v>
          </cell>
          <cell r="F8734" t="str">
            <v>胆囊粘膜囊肿</v>
          </cell>
          <cell r="G8734" t="str">
            <v>肝胆系统疾病</v>
          </cell>
        </row>
        <row r="8735">
          <cell r="E8735" t="str">
            <v>GALLBLADDER NECROSIS</v>
          </cell>
          <cell r="F8735" t="str">
            <v>胆囊坏死</v>
          </cell>
          <cell r="G8735" t="str">
            <v>肝胆系统疾病</v>
          </cell>
        </row>
        <row r="8736">
          <cell r="E8736" t="str">
            <v>GALLBLADDER NEOPLASM</v>
          </cell>
          <cell r="F8736" t="str">
            <v>胆囊肿瘤</v>
          </cell>
          <cell r="G8736" t="str">
            <v>良性、恶性及性质不明的肿瘤（包括囊状和息肉状）</v>
          </cell>
        </row>
        <row r="8737">
          <cell r="E8737" t="str">
            <v>GALLBLADDER NON-FUNCTIONING</v>
          </cell>
          <cell r="F8737" t="str">
            <v>胆囊功能低下</v>
          </cell>
          <cell r="G8737" t="str">
            <v>肝胆系统疾病</v>
          </cell>
        </row>
        <row r="8738">
          <cell r="E8738" t="str">
            <v>GALLBLADDER OBSTRUCTION</v>
          </cell>
          <cell r="F8738" t="str">
            <v>胆囊梗阻</v>
          </cell>
          <cell r="G8738" t="str">
            <v>肝胆系统疾病</v>
          </cell>
        </row>
        <row r="8739">
          <cell r="E8739" t="str">
            <v>GALLBLADDER OEDEMA</v>
          </cell>
          <cell r="F8739" t="str">
            <v>胆囊水肿</v>
          </cell>
          <cell r="G8739" t="str">
            <v>肝胆系统疾病</v>
          </cell>
        </row>
        <row r="8740">
          <cell r="E8740" t="str">
            <v>GALLBLADDER OPERATION</v>
          </cell>
          <cell r="F8740" t="str">
            <v>胆囊手术</v>
          </cell>
          <cell r="G8740" t="str">
            <v>各种手术及医疗操作</v>
          </cell>
        </row>
        <row r="8741">
          <cell r="E8741" t="str">
            <v>GALLBLADDER PAIN</v>
          </cell>
          <cell r="F8741" t="str">
            <v>胆绞痛</v>
          </cell>
          <cell r="G8741" t="str">
            <v>肝胆系统疾病</v>
          </cell>
        </row>
        <row r="8742">
          <cell r="E8742" t="str">
            <v>GALLBLADDER PALPABLE</v>
          </cell>
          <cell r="F8742" t="str">
            <v>胆囊可触及</v>
          </cell>
          <cell r="G8742" t="str">
            <v>各类检查</v>
          </cell>
        </row>
        <row r="8743">
          <cell r="E8743" t="str">
            <v>GALLBLADDER PERFORATION</v>
          </cell>
          <cell r="F8743" t="str">
            <v>胆囊破裂</v>
          </cell>
          <cell r="G8743" t="str">
            <v>肝胆系统疾病</v>
          </cell>
        </row>
        <row r="8744">
          <cell r="E8744" t="str">
            <v>GALLBLADDER POLYP</v>
          </cell>
          <cell r="F8744" t="str">
            <v>胆囊息肉</v>
          </cell>
          <cell r="G8744" t="str">
            <v>肝胆系统疾病</v>
          </cell>
        </row>
        <row r="8745">
          <cell r="E8745" t="str">
            <v>GALLBLADDER RUPTURE</v>
          </cell>
          <cell r="F8745" t="str">
            <v>胆囊破裂</v>
          </cell>
          <cell r="G8745" t="str">
            <v>肝胆系统疾病</v>
          </cell>
        </row>
        <row r="8746">
          <cell r="E8746" t="str">
            <v>GALLBLADDER VARICES</v>
          </cell>
          <cell r="F8746" t="str">
            <v>胆囊静脉曲张</v>
          </cell>
          <cell r="G8746" t="str">
            <v>肝胆系统疾病</v>
          </cell>
        </row>
        <row r="8747">
          <cell r="E8747" t="str">
            <v>GALLBLADDER VOLVULUS</v>
          </cell>
          <cell r="F8747" t="str">
            <v>胆囊扭转</v>
          </cell>
          <cell r="G8747" t="str">
            <v>肝胆系统疾病</v>
          </cell>
        </row>
        <row r="8748">
          <cell r="E8748" t="str">
            <v>GALLOP RHYTHM PRESENT</v>
          </cell>
          <cell r="F8748" t="str">
            <v>心音异常</v>
          </cell>
          <cell r="G8748" t="str">
            <v>各类检查</v>
          </cell>
        </row>
        <row r="8749">
          <cell r="E8749" t="str">
            <v>GALLSTONE ILEUS</v>
          </cell>
          <cell r="F8749" t="str">
            <v>胆石性肠梗阻</v>
          </cell>
          <cell r="G8749" t="str">
            <v>胃肠系统疾病</v>
          </cell>
        </row>
        <row r="8750">
          <cell r="E8750" t="str">
            <v>GALLSTONES IN BILE DUCT REMOVAL</v>
          </cell>
          <cell r="F8750" t="str">
            <v>胆石切除术</v>
          </cell>
          <cell r="G8750" t="str">
            <v>各种手术及医疗操作</v>
          </cell>
        </row>
        <row r="8751">
          <cell r="E8751" t="str">
            <v>GAMBLING</v>
          </cell>
          <cell r="F8751" t="str">
            <v>赌博</v>
          </cell>
          <cell r="G8751" t="str">
            <v>社会环境</v>
          </cell>
        </row>
        <row r="8752">
          <cell r="E8752" t="str">
            <v>GAMBLING DISORDER</v>
          </cell>
          <cell r="F8752" t="str">
            <v>赌博障碍</v>
          </cell>
          <cell r="G8752" t="str">
            <v>精神病类</v>
          </cell>
        </row>
        <row r="8753">
          <cell r="E8753" t="str">
            <v>GAMING DISORDER</v>
          </cell>
          <cell r="F8753" t="str">
            <v>游戏障碍</v>
          </cell>
          <cell r="G8753" t="str">
            <v>精神病类</v>
          </cell>
        </row>
        <row r="8754">
          <cell r="E8754" t="str">
            <v>GAMMA-GLUTAMYLTRANSFERASE</v>
          </cell>
          <cell r="F8754" t="str">
            <v>γ-谷氨酰转移酶</v>
          </cell>
          <cell r="G8754" t="str">
            <v>各类检查</v>
          </cell>
        </row>
        <row r="8755">
          <cell r="E8755" t="str">
            <v>GAMMA-GLUTAMYLTRANSFERASE ABNORMAL</v>
          </cell>
          <cell r="F8755" t="str">
            <v>γ-谷氨酰转移酶异常</v>
          </cell>
          <cell r="G8755" t="str">
            <v>各类检查</v>
          </cell>
        </row>
        <row r="8756">
          <cell r="E8756" t="str">
            <v>GAMMA-GLUTAMYLTRANSFERASE DECREASED</v>
          </cell>
          <cell r="F8756" t="str">
            <v>γ-谷氨酰转移酶降低</v>
          </cell>
          <cell r="G8756" t="str">
            <v>各类检查</v>
          </cell>
        </row>
        <row r="8757">
          <cell r="E8757" t="str">
            <v>GAMMA-GLUTAMYLTRANSFERASE INCREASED</v>
          </cell>
          <cell r="F8757" t="str">
            <v>γ-谷氨酰转移酶升高</v>
          </cell>
          <cell r="G8757" t="str">
            <v>各类检查</v>
          </cell>
        </row>
        <row r="8758">
          <cell r="E8758" t="str">
            <v>GAMMA-GLUTAMYLTRANSFERASE NORMAL</v>
          </cell>
          <cell r="F8758" t="str">
            <v>γ-谷氨酰转移酶正常</v>
          </cell>
          <cell r="G8758" t="str">
            <v>各类检查</v>
          </cell>
        </row>
        <row r="8759">
          <cell r="E8759" t="str">
            <v>GAMMA BUTYRIC DEHYDROGENASE INCREASED</v>
          </cell>
          <cell r="F8759" t="str">
            <v>γ－丁酸脱氢酶升高</v>
          </cell>
          <cell r="G8759" t="str">
            <v>各类检查</v>
          </cell>
        </row>
        <row r="8760">
          <cell r="E8760" t="str">
            <v>GAMMA RADIATION THERAPY</v>
          </cell>
          <cell r="F8760" t="str">
            <v>γ 射线放疗</v>
          </cell>
          <cell r="G8760" t="str">
            <v>各种手术及医疗操作</v>
          </cell>
        </row>
        <row r="8761">
          <cell r="E8761" t="str">
            <v>GAMMA RADIATION THERAPY TO BRAIN</v>
          </cell>
          <cell r="F8761" t="str">
            <v>脑γ射线放疗</v>
          </cell>
          <cell r="G8761" t="str">
            <v>各种手术及医疗操作</v>
          </cell>
        </row>
        <row r="8762">
          <cell r="E8762" t="str">
            <v>GAMMA RADIATION THERAPY TO PROSTATE</v>
          </cell>
          <cell r="F8762" t="str">
            <v>前列腺γ射线放疗</v>
          </cell>
          <cell r="G8762" t="str">
            <v>各种手术及医疗操作</v>
          </cell>
        </row>
        <row r="8763">
          <cell r="E8763" t="str">
            <v>GAMMOPATHY</v>
          </cell>
          <cell r="F8763" t="str">
            <v>丙种球蛋白病</v>
          </cell>
          <cell r="G8763" t="str">
            <v>良性、恶性及性质不明的肿瘤（包括囊状和息肉状）</v>
          </cell>
        </row>
        <row r="8764">
          <cell r="E8764" t="str">
            <v>GANGLIOGLIOMA</v>
          </cell>
          <cell r="F8764" t="str">
            <v>神经节胶质瘤</v>
          </cell>
          <cell r="G8764" t="str">
            <v>良性、恶性及性质不明的肿瘤（包括囊状和息肉状）</v>
          </cell>
        </row>
        <row r="8765">
          <cell r="E8765" t="str">
            <v>GANGLION</v>
          </cell>
          <cell r="F8765" t="str">
            <v>滑膜囊肿</v>
          </cell>
          <cell r="G8765" t="str">
            <v>各种肌肉骨骼及结缔组织疾病</v>
          </cell>
        </row>
        <row r="8766">
          <cell r="E8766" t="str">
            <v>GANGLIONEUROBLASTOMA</v>
          </cell>
          <cell r="F8766" t="str">
            <v>节细胞性神经母细胞瘤</v>
          </cell>
          <cell r="G8766" t="str">
            <v>良性、恶性及性质不明的肿瘤（包括囊状和息肉状）</v>
          </cell>
        </row>
        <row r="8767">
          <cell r="E8767" t="str">
            <v>GANGLIONEUROMA</v>
          </cell>
          <cell r="F8767" t="str">
            <v>节细胞神经瘤</v>
          </cell>
          <cell r="G8767" t="str">
            <v>良性、恶性及性质不明的肿瘤（包括囊状和息肉状）</v>
          </cell>
        </row>
        <row r="8768">
          <cell r="E8768" t="str">
            <v>GANGRENE</v>
          </cell>
          <cell r="F8768" t="str">
            <v>坏疽</v>
          </cell>
          <cell r="G8768" t="str">
            <v>感染及侵染类疾病</v>
          </cell>
        </row>
        <row r="8769">
          <cell r="E8769" t="str">
            <v>GANGRENE NEONATAL</v>
          </cell>
          <cell r="F8769" t="str">
            <v>新生儿坏疽</v>
          </cell>
          <cell r="G8769" t="str">
            <v>感染及侵染类疾病</v>
          </cell>
        </row>
        <row r="8770">
          <cell r="E8770" t="str">
            <v>GANGRENOUS BALANITIS</v>
          </cell>
          <cell r="F8770" t="str">
            <v>坏疽性龟头炎</v>
          </cell>
          <cell r="G8770" t="str">
            <v>感染及侵染类疾病</v>
          </cell>
        </row>
        <row r="8771">
          <cell r="E8771" t="str">
            <v>GAP JUNCTION PROTEIN BETA 2 GENE MUTATION</v>
          </cell>
          <cell r="F8771" t="str">
            <v>间隙连接蛋白 β2 基因突变</v>
          </cell>
          <cell r="G8771" t="str">
            <v>各种先天性家族性遗传性疾病</v>
          </cell>
        </row>
        <row r="8772">
          <cell r="E8772" t="str">
            <v>GARCIN SYNDROME</v>
          </cell>
          <cell r="F8772" t="str">
            <v>加尔辛综合征</v>
          </cell>
          <cell r="G8772" t="str">
            <v>各类神经系统疾病</v>
          </cell>
        </row>
        <row r="8773">
          <cell r="E8773" t="str">
            <v>GARDNER-DIAMOND SYNDROME</v>
          </cell>
          <cell r="F8773" t="str">
            <v>Gardner-Diamond 综合征</v>
          </cell>
          <cell r="G8773" t="str">
            <v>皮肤及皮下组织类疾病</v>
          </cell>
        </row>
        <row r="8774">
          <cell r="E8774" t="str">
            <v>GARDNERELLA INFECTION</v>
          </cell>
          <cell r="F8774" t="str">
            <v>加德纳菌感染</v>
          </cell>
          <cell r="G8774" t="str">
            <v>感染及侵染类疾病</v>
          </cell>
        </row>
        <row r="8775">
          <cell r="E8775" t="str">
            <v>GARDNERELLA TEST POSITIVE</v>
          </cell>
          <cell r="F8775" t="str">
            <v>加特纳菌检测阳性</v>
          </cell>
          <cell r="G8775" t="str">
            <v>各类检查</v>
          </cell>
        </row>
        <row r="8776">
          <cell r="E8776" t="str">
            <v>GAS GANGRENE</v>
          </cell>
          <cell r="F8776" t="str">
            <v>气性坏疽</v>
          </cell>
          <cell r="G8776" t="str">
            <v>感染及侵染类疾病</v>
          </cell>
        </row>
        <row r="8777">
          <cell r="E8777" t="str">
            <v>GAS POISONING</v>
          </cell>
          <cell r="F8777" t="str">
            <v>煤气中毒</v>
          </cell>
          <cell r="G8777" t="str">
            <v>各类损伤、中毒及操作并发症</v>
          </cell>
        </row>
        <row r="8778">
          <cell r="E8778" t="str">
            <v>GASPING SYNDROME</v>
          </cell>
          <cell r="F8778" t="str">
            <v>喘气综合征</v>
          </cell>
          <cell r="G8778" t="str">
            <v>呼吸系统、胸及纵隔疾病</v>
          </cell>
        </row>
        <row r="8779">
          <cell r="E8779" t="str">
            <v>GASTRECTOMY</v>
          </cell>
          <cell r="F8779" t="str">
            <v>胃切除术</v>
          </cell>
          <cell r="G8779" t="str">
            <v>各种手术及医疗操作</v>
          </cell>
        </row>
        <row r="8780">
          <cell r="E8780" t="str">
            <v>GASTRECTOMY PARTIAL</v>
          </cell>
          <cell r="F8780" t="str">
            <v>胃切除术</v>
          </cell>
          <cell r="G8780" t="str">
            <v>各种手术及医疗操作</v>
          </cell>
        </row>
        <row r="8781">
          <cell r="E8781" t="str">
            <v>GASTRECTOMY TOTAL</v>
          </cell>
          <cell r="F8781" t="str">
            <v>胃切除术</v>
          </cell>
          <cell r="G8781" t="str">
            <v>各种手术及医疗操作</v>
          </cell>
        </row>
        <row r="8782">
          <cell r="E8782" t="str">
            <v>GASTRIC ADENOMA</v>
          </cell>
          <cell r="F8782" t="str">
            <v>胃腺瘤</v>
          </cell>
          <cell r="G8782" t="str">
            <v>良性、恶性及性质不明的肿瘤（包括囊状和息肉状）</v>
          </cell>
        </row>
        <row r="8783">
          <cell r="E8783" t="str">
            <v>GASTRIC ANTRAL VASCULAR ECTASIA</v>
          </cell>
          <cell r="F8783" t="str">
            <v>胃窦血管扩张</v>
          </cell>
          <cell r="G8783" t="str">
            <v>胃肠系统疾病</v>
          </cell>
        </row>
        <row r="8784">
          <cell r="E8784" t="str">
            <v>GASTRIC ASPIRATION PROCEDURE</v>
          </cell>
          <cell r="F8784" t="str">
            <v>经胃管抽吸</v>
          </cell>
          <cell r="G8784" t="str">
            <v>各种手术及医疗操作</v>
          </cell>
        </row>
        <row r="8785">
          <cell r="E8785" t="str">
            <v>GASTRIC ATONY</v>
          </cell>
          <cell r="F8785" t="str">
            <v>胃张力缺乏</v>
          </cell>
          <cell r="G8785" t="str">
            <v>胃肠系统疾病</v>
          </cell>
        </row>
        <row r="8786">
          <cell r="E8786" t="str">
            <v>GASTRIC BANDING</v>
          </cell>
          <cell r="F8786" t="str">
            <v>胃束带术</v>
          </cell>
          <cell r="G8786" t="str">
            <v>各种手术及医疗操作</v>
          </cell>
        </row>
        <row r="8787">
          <cell r="E8787" t="str">
            <v>GASTRIC BANDING REVERSAL</v>
          </cell>
          <cell r="F8787" t="str">
            <v>胃束带逆转术</v>
          </cell>
          <cell r="G8787" t="str">
            <v>各种手术及医疗操作</v>
          </cell>
        </row>
        <row r="8788">
          <cell r="E8788" t="str">
            <v>GASTRIC BYPASS</v>
          </cell>
          <cell r="F8788" t="str">
            <v>胃旁路术</v>
          </cell>
          <cell r="G8788" t="str">
            <v>各种手术及医疗操作</v>
          </cell>
        </row>
        <row r="8789">
          <cell r="E8789" t="str">
            <v>GASTRIC CANCER</v>
          </cell>
          <cell r="F8789" t="str">
            <v>胃癌</v>
          </cell>
          <cell r="G8789" t="str">
            <v>良性、恶性及性质不明的肿瘤（包括囊状和息肉状）</v>
          </cell>
        </row>
        <row r="8790">
          <cell r="E8790" t="str">
            <v>GASTRIC CANCER RECURRENT</v>
          </cell>
          <cell r="F8790" t="str">
            <v>复发性胃癌</v>
          </cell>
          <cell r="G8790" t="str">
            <v>良性、恶性及性质不明的肿瘤（包括囊状和息肉状）</v>
          </cell>
        </row>
        <row r="8791">
          <cell r="E8791" t="str">
            <v>GASTRIC CANCER STAGE 0</v>
          </cell>
          <cell r="F8791" t="str">
            <v>胃癌 0 期</v>
          </cell>
          <cell r="G8791" t="str">
            <v>良性、恶性及性质不明的肿瘤（包括囊状和息肉状）</v>
          </cell>
        </row>
        <row r="8792">
          <cell r="E8792" t="str">
            <v>GASTRIC CANCER STAGE I</v>
          </cell>
          <cell r="F8792" t="str">
            <v>胃癌 I 期</v>
          </cell>
          <cell r="G8792" t="str">
            <v>良性、恶性及性质不明的肿瘤（包括囊状和息肉状）</v>
          </cell>
        </row>
        <row r="8793">
          <cell r="E8793" t="str">
            <v>GASTRIC CANCER STAGE II</v>
          </cell>
          <cell r="F8793" t="str">
            <v>胃癌 II 期</v>
          </cell>
          <cell r="G8793" t="str">
            <v>良性、恶性及性质不明的肿瘤（包括囊状和息肉状）</v>
          </cell>
        </row>
        <row r="8794">
          <cell r="E8794" t="str">
            <v>GASTRIC CANCER STAGE III</v>
          </cell>
          <cell r="F8794" t="str">
            <v>胃癌 III 期</v>
          </cell>
          <cell r="G8794" t="str">
            <v>良性、恶性及性质不明的肿瘤（包括囊状和息肉状）</v>
          </cell>
        </row>
        <row r="8795">
          <cell r="E8795" t="str">
            <v>GASTRIC CANCER STAGE IV</v>
          </cell>
          <cell r="F8795" t="str">
            <v>胃癌 IV 期</v>
          </cell>
          <cell r="G8795" t="str">
            <v>良性、恶性及性质不明的肿瘤（包括囊状和息肉状）</v>
          </cell>
        </row>
        <row r="8796">
          <cell r="E8796" t="str">
            <v>GASTRIC CANCER STAGE IV WITH METASTASES</v>
          </cell>
          <cell r="F8796" t="str">
            <v>胃癌 IV 期</v>
          </cell>
          <cell r="G8796" t="str">
            <v>良性、恶性及性质不明的肿瘤（包括囊状和息肉状）</v>
          </cell>
        </row>
        <row r="8797">
          <cell r="E8797" t="str">
            <v>GASTRIC CYST</v>
          </cell>
          <cell r="F8797" t="str">
            <v>胃囊肿</v>
          </cell>
          <cell r="G8797" t="str">
            <v>胃肠系统疾病</v>
          </cell>
        </row>
        <row r="8798">
          <cell r="E8798" t="str">
            <v>GASTRIC DILATATION</v>
          </cell>
          <cell r="F8798" t="str">
            <v>胃扩张</v>
          </cell>
          <cell r="G8798" t="str">
            <v>胃肠系统疾病</v>
          </cell>
        </row>
        <row r="8799">
          <cell r="E8799" t="str">
            <v>GASTRIC DISORDER</v>
          </cell>
          <cell r="F8799" t="str">
            <v>胃部疾病</v>
          </cell>
          <cell r="G8799" t="str">
            <v>胃肠系统疾病</v>
          </cell>
        </row>
        <row r="8800">
          <cell r="E8800" t="str">
            <v>GASTRIC DYSPLASIA</v>
          </cell>
          <cell r="F8800" t="str">
            <v>胃细胞化生不良</v>
          </cell>
          <cell r="G8800" t="str">
            <v>胃肠系统疾病</v>
          </cell>
        </row>
        <row r="8801">
          <cell r="E8801" t="str">
            <v>GASTRIC ELECTRICAL STIMULATION</v>
          </cell>
          <cell r="F8801" t="str">
            <v>胃电刺激疗法</v>
          </cell>
          <cell r="G8801" t="str">
            <v>各种手术及医疗操作</v>
          </cell>
        </row>
        <row r="8802">
          <cell r="E8802" t="str">
            <v>GASTRIC EMPTYING STUDY</v>
          </cell>
          <cell r="F8802" t="str">
            <v>胃排空检查</v>
          </cell>
          <cell r="G8802" t="str">
            <v>各类检查</v>
          </cell>
        </row>
        <row r="8803">
          <cell r="E8803" t="str">
            <v>GASTRIC FIBROSIS</v>
          </cell>
          <cell r="F8803" t="str">
            <v>胃纤维化</v>
          </cell>
          <cell r="G8803" t="str">
            <v>胃肠系统疾病</v>
          </cell>
        </row>
        <row r="8804">
          <cell r="E8804" t="str">
            <v>GASTRIC FISTULA</v>
          </cell>
          <cell r="F8804" t="str">
            <v>胃瘘</v>
          </cell>
          <cell r="G8804" t="str">
            <v>胃肠系统疾病</v>
          </cell>
        </row>
        <row r="8805">
          <cell r="E8805" t="str">
            <v>GASTRIC FISTULA REPAIR</v>
          </cell>
          <cell r="F8805" t="str">
            <v>胃瘘修复术</v>
          </cell>
          <cell r="G8805" t="str">
            <v>各种手术及医疗操作</v>
          </cell>
        </row>
        <row r="8806">
          <cell r="E8806" t="str">
            <v>GASTRIC FLUID ANALYSIS ABNORMAL</v>
          </cell>
          <cell r="F8806" t="str">
            <v>胃液分析异常</v>
          </cell>
          <cell r="G8806" t="str">
            <v>各类检查</v>
          </cell>
        </row>
        <row r="8807">
          <cell r="E8807" t="str">
            <v>GASTRIC HAEMANGIOMA</v>
          </cell>
          <cell r="F8807" t="str">
            <v>胃血管瘤</v>
          </cell>
          <cell r="G8807" t="str">
            <v>良性、恶性及性质不明的肿瘤（包括囊状和息肉状）</v>
          </cell>
        </row>
        <row r="8808">
          <cell r="E8808" t="str">
            <v>GASTRIC HAEMORRHAGE</v>
          </cell>
          <cell r="F8808" t="str">
            <v>胃出血</v>
          </cell>
          <cell r="G8808" t="str">
            <v>胃肠系统疾病</v>
          </cell>
        </row>
        <row r="8809">
          <cell r="E8809" t="str">
            <v>GASTRIC HYPERMOTILITY</v>
          </cell>
          <cell r="F8809" t="str">
            <v>胃运动过强</v>
          </cell>
          <cell r="G8809" t="str">
            <v>胃肠系统疾病</v>
          </cell>
        </row>
        <row r="8810">
          <cell r="E8810" t="str">
            <v>GASTRIC HYPERPLASIA</v>
          </cell>
          <cell r="F8810" t="str">
            <v>胃粘膜肥大</v>
          </cell>
          <cell r="G8810" t="str">
            <v>胃肠系统疾病</v>
          </cell>
        </row>
        <row r="8811">
          <cell r="E8811" t="str">
            <v>GASTRIC HYPERTONIA</v>
          </cell>
          <cell r="F8811" t="str">
            <v>胃张力过高</v>
          </cell>
          <cell r="G8811" t="str">
            <v>胃肠系统疾病</v>
          </cell>
        </row>
        <row r="8812">
          <cell r="E8812" t="str">
            <v>GASTRIC HYPOMOTILITY</v>
          </cell>
          <cell r="F8812" t="str">
            <v>胃动力减退</v>
          </cell>
          <cell r="G8812" t="str">
            <v>胃肠系统疾病</v>
          </cell>
        </row>
        <row r="8813">
          <cell r="E8813" t="str">
            <v>GASTRIC ILEUS</v>
          </cell>
          <cell r="F8813" t="str">
            <v>胃梗阻</v>
          </cell>
          <cell r="G8813" t="str">
            <v>胃肠系统疾病</v>
          </cell>
        </row>
        <row r="8814">
          <cell r="E8814" t="str">
            <v>GASTRIC INFARCTION</v>
          </cell>
          <cell r="F8814" t="str">
            <v>胃梗死</v>
          </cell>
          <cell r="G8814" t="str">
            <v>胃肠系统疾病</v>
          </cell>
        </row>
        <row r="8815">
          <cell r="E8815" t="str">
            <v>GASTRIC INFECTION</v>
          </cell>
          <cell r="F8815" t="str">
            <v>胃部感染</v>
          </cell>
          <cell r="G8815" t="str">
            <v>感染及侵染类疾病</v>
          </cell>
        </row>
        <row r="8816">
          <cell r="E8816" t="str">
            <v>GASTRIC ISCHAEMIA</v>
          </cell>
          <cell r="F8816" t="str">
            <v>胃缺血</v>
          </cell>
          <cell r="G8816" t="str">
            <v>胃肠系统疾病</v>
          </cell>
        </row>
        <row r="8817">
          <cell r="E8817" t="str">
            <v>GASTRIC LAVAGE</v>
          </cell>
          <cell r="F8817" t="str">
            <v>洗胃</v>
          </cell>
          <cell r="G8817" t="str">
            <v>各种手术及医疗操作</v>
          </cell>
        </row>
        <row r="8818">
          <cell r="E8818" t="str">
            <v>GASTRIC LAVAGE ABNORMAL</v>
          </cell>
          <cell r="F8818" t="str">
            <v>洗胃异常</v>
          </cell>
          <cell r="G8818" t="str">
            <v>各类检查</v>
          </cell>
        </row>
        <row r="8819">
          <cell r="E8819" t="str">
            <v>GASTRIC LEIOMYOMA</v>
          </cell>
          <cell r="F8819" t="str">
            <v>胃平滑肌瘤</v>
          </cell>
          <cell r="G8819" t="str">
            <v>良性、恶性及性质不明的肿瘤（包括囊状和息肉状）</v>
          </cell>
        </row>
        <row r="8820">
          <cell r="E8820" t="str">
            <v>GASTRIC MUCOSA ERYTHEMA</v>
          </cell>
          <cell r="F8820" t="str">
            <v>胃粘膜红斑</v>
          </cell>
          <cell r="G8820" t="str">
            <v>胃肠系统疾病</v>
          </cell>
        </row>
        <row r="8821">
          <cell r="E8821" t="str">
            <v>GASTRIC MUCOSAL CALCINOSIS</v>
          </cell>
          <cell r="F8821" t="str">
            <v>胃粘膜钙沉着病</v>
          </cell>
          <cell r="G8821" t="str">
            <v>胃肠系统疾病</v>
          </cell>
        </row>
        <row r="8822">
          <cell r="E8822" t="str">
            <v>GASTRIC MUCOSAL HYPERTROPHY</v>
          </cell>
          <cell r="F8822" t="str">
            <v>胃粘膜肥大</v>
          </cell>
          <cell r="G8822" t="str">
            <v>胃肠系统疾病</v>
          </cell>
        </row>
        <row r="8823">
          <cell r="E8823" t="str">
            <v>GASTRIC MUCOSAL LESION</v>
          </cell>
          <cell r="F8823" t="str">
            <v>胃粘膜损伤</v>
          </cell>
          <cell r="G8823" t="str">
            <v>胃肠系统疾病</v>
          </cell>
        </row>
        <row r="8824">
          <cell r="E8824" t="str">
            <v>GASTRIC NEOPLASM</v>
          </cell>
          <cell r="F8824" t="str">
            <v>胃肿瘤</v>
          </cell>
          <cell r="G8824" t="str">
            <v>良性、恶性及性质不明的肿瘤（包括囊状和息肉状）</v>
          </cell>
        </row>
        <row r="8825">
          <cell r="E8825" t="str">
            <v>GASTRIC NEUROENDOCRINE CARCINOMA</v>
          </cell>
          <cell r="F8825" t="str">
            <v>胃神经内分泌癌</v>
          </cell>
          <cell r="G8825" t="str">
            <v>良性、恶性及性质不明的肿瘤（包括囊状和息肉状）</v>
          </cell>
        </row>
        <row r="8826">
          <cell r="E8826" t="str">
            <v>GASTRIC OCCULT BLOOD POSITIVE</v>
          </cell>
          <cell r="F8826" t="str">
            <v>胃液潜血阳性</v>
          </cell>
          <cell r="G8826" t="str">
            <v>各类检查</v>
          </cell>
        </row>
        <row r="8827">
          <cell r="E8827" t="str">
            <v>GASTRIC OPERATION</v>
          </cell>
          <cell r="F8827" t="str">
            <v>胃部手术</v>
          </cell>
          <cell r="G8827" t="str">
            <v>各种手术及医疗操作</v>
          </cell>
        </row>
        <row r="8828">
          <cell r="E8828" t="str">
            <v>GASTRIC OUTLET OBSTRUCTION</v>
          </cell>
          <cell r="F8828" t="str">
            <v>胃阻塞</v>
          </cell>
          <cell r="G8828" t="str">
            <v>胃肠系统疾病</v>
          </cell>
        </row>
        <row r="8829">
          <cell r="E8829" t="str">
            <v>GASTRIC PACEMAKER INSERTION</v>
          </cell>
          <cell r="F8829" t="str">
            <v>胃起搏器插入术</v>
          </cell>
          <cell r="G8829" t="str">
            <v>各种手术及医疗操作</v>
          </cell>
        </row>
        <row r="8830">
          <cell r="E8830" t="str">
            <v>GASTRIC PERFORATION</v>
          </cell>
          <cell r="F8830" t="str">
            <v>胃穿孔</v>
          </cell>
          <cell r="G8830" t="str">
            <v>胃肠系统疾病</v>
          </cell>
        </row>
        <row r="8831">
          <cell r="E8831" t="str">
            <v>GASTRIC PH</v>
          </cell>
          <cell r="F8831" t="str">
            <v>胃 pH 值</v>
          </cell>
          <cell r="G8831" t="str">
            <v>各类检查</v>
          </cell>
        </row>
        <row r="8832">
          <cell r="E8832" t="str">
            <v>GASTRIC PH DECREASED</v>
          </cell>
          <cell r="F8832" t="str">
            <v>胃 pH 值下降</v>
          </cell>
          <cell r="G8832" t="str">
            <v>各类检查</v>
          </cell>
        </row>
        <row r="8833">
          <cell r="E8833" t="str">
            <v>GASTRIC PH INCREASED</v>
          </cell>
          <cell r="F8833" t="str">
            <v>胃 pH 值上升</v>
          </cell>
          <cell r="G8833" t="str">
            <v>各类检查</v>
          </cell>
        </row>
        <row r="8834">
          <cell r="E8834" t="str">
            <v>GASTRIC PNEUMATOSIS</v>
          </cell>
          <cell r="F8834" t="str">
            <v>胃气肿</v>
          </cell>
          <cell r="G8834" t="str">
            <v>胃肠系统疾病</v>
          </cell>
        </row>
        <row r="8835">
          <cell r="E8835" t="str">
            <v>GASTRIC POLYPECTOMY</v>
          </cell>
          <cell r="F8835" t="str">
            <v>胃息肉切除术</v>
          </cell>
          <cell r="G8835" t="str">
            <v>各种手术及医疗操作</v>
          </cell>
        </row>
        <row r="8836">
          <cell r="E8836" t="str">
            <v>GASTRIC POLYPS</v>
          </cell>
          <cell r="F8836" t="str">
            <v>胃息肉</v>
          </cell>
          <cell r="G8836" t="str">
            <v>胃肠系统疾病</v>
          </cell>
        </row>
        <row r="8837">
          <cell r="E8837" t="str">
            <v>GASTRIC PROLAPSE</v>
          </cell>
          <cell r="F8837" t="str">
            <v>胃脱垂</v>
          </cell>
          <cell r="G8837" t="str">
            <v>胃肠系统疾病</v>
          </cell>
        </row>
        <row r="8838">
          <cell r="E8838" t="str">
            <v>GASTRIC RESIDUAL ASSESSMENT</v>
          </cell>
          <cell r="F8838" t="str">
            <v>胃潴留评估</v>
          </cell>
          <cell r="G8838" t="str">
            <v>各类检查</v>
          </cell>
        </row>
        <row r="8839">
          <cell r="E8839" t="str">
            <v>GASTRIC RESIDUAL INCREASED</v>
          </cell>
          <cell r="F8839" t="str">
            <v>胃残留物增多</v>
          </cell>
          <cell r="G8839" t="str">
            <v>各类检查</v>
          </cell>
        </row>
        <row r="8840">
          <cell r="E8840" t="str">
            <v>GASTRIC SARCOMA</v>
          </cell>
          <cell r="F8840" t="str">
            <v>胃肉瘤</v>
          </cell>
          <cell r="G8840" t="str">
            <v>良性、恶性及性质不明的肿瘤（包括囊状和息肉状）</v>
          </cell>
        </row>
        <row r="8841">
          <cell r="E8841" t="str">
            <v>GASTRIC STAPLING</v>
          </cell>
          <cell r="F8841" t="str">
            <v>胃分隔术</v>
          </cell>
          <cell r="G8841" t="str">
            <v>各种手术及医疗操作</v>
          </cell>
        </row>
        <row r="8842">
          <cell r="E8842" t="str">
            <v>GASTRIC STAPLING REVERSAL</v>
          </cell>
          <cell r="F8842" t="str">
            <v>胃分隔逆转术</v>
          </cell>
          <cell r="G8842" t="str">
            <v>各种手术及医疗操作</v>
          </cell>
        </row>
        <row r="8843">
          <cell r="E8843" t="str">
            <v>GASTRIC STENOSIS</v>
          </cell>
          <cell r="F8843" t="str">
            <v>胃狭窄</v>
          </cell>
          <cell r="G8843" t="str">
            <v>胃肠系统疾病</v>
          </cell>
        </row>
        <row r="8844">
          <cell r="E8844" t="str">
            <v>GASTRIC STENT INSERTION</v>
          </cell>
          <cell r="F8844" t="str">
            <v>胃支架植入</v>
          </cell>
          <cell r="G8844" t="str">
            <v>各种手术及医疗操作</v>
          </cell>
        </row>
        <row r="8845">
          <cell r="E8845" t="str">
            <v>GASTRIC TUBE RECONSTRUCTION</v>
          </cell>
          <cell r="F8845" t="str">
            <v>食道再造术</v>
          </cell>
          <cell r="G8845" t="str">
            <v>各种手术及医疗操作</v>
          </cell>
        </row>
        <row r="8846">
          <cell r="E8846" t="str">
            <v>GASTRIC ULCER</v>
          </cell>
          <cell r="F8846" t="str">
            <v>胃溃疡</v>
          </cell>
          <cell r="G8846" t="str">
            <v>胃肠系统疾病</v>
          </cell>
        </row>
        <row r="8847">
          <cell r="E8847" t="str">
            <v>GASTRIC ULCER HAEMORRHAGE</v>
          </cell>
          <cell r="F8847" t="str">
            <v>胃溃疡出血</v>
          </cell>
          <cell r="G8847" t="str">
            <v>胃肠系统疾病</v>
          </cell>
        </row>
        <row r="8848">
          <cell r="E8848" t="str">
            <v>GASTRIC ULCER HAEMORRHAGE, OBSTRUCTIVE</v>
          </cell>
          <cell r="F8848" t="str">
            <v>梗阻性胃溃疡出血</v>
          </cell>
          <cell r="G8848" t="str">
            <v>胃肠系统疾病</v>
          </cell>
        </row>
        <row r="8849">
          <cell r="E8849" t="str">
            <v>GASTRIC ULCER HELICOBACTER</v>
          </cell>
          <cell r="F8849" t="str">
            <v>螺杆菌性胃溃疡</v>
          </cell>
          <cell r="G8849" t="str">
            <v>感染及侵染类疾病</v>
          </cell>
        </row>
        <row r="8850">
          <cell r="E8850" t="str">
            <v>GASTRIC ULCER PERFORATION</v>
          </cell>
          <cell r="F8850" t="str">
            <v>胃溃疡穿孔</v>
          </cell>
          <cell r="G8850" t="str">
            <v>胃肠系统疾病</v>
          </cell>
        </row>
        <row r="8851">
          <cell r="E8851" t="str">
            <v>GASTRIC ULCER PERFORATION, OBSTRUCTIVE</v>
          </cell>
          <cell r="F8851" t="str">
            <v>梗阻性胃溃疡穿孔</v>
          </cell>
          <cell r="G8851" t="str">
            <v>胃肠系统疾病</v>
          </cell>
        </row>
        <row r="8852">
          <cell r="E8852" t="str">
            <v>GASTRIC ULCER SURGERY</v>
          </cell>
          <cell r="F8852" t="str">
            <v>胃溃疡手术</v>
          </cell>
          <cell r="G8852" t="str">
            <v>各种手术及医疗操作</v>
          </cell>
        </row>
        <row r="8853">
          <cell r="E8853" t="str">
            <v>GASTRIC ULCER, OBSTRUCTIVE</v>
          </cell>
          <cell r="F8853" t="str">
            <v>梗阻性胃溃疡</v>
          </cell>
          <cell r="G8853" t="str">
            <v>胃肠系统疾病</v>
          </cell>
        </row>
        <row r="8854">
          <cell r="E8854" t="str">
            <v>GASTRIC VARICES</v>
          </cell>
          <cell r="F8854" t="str">
            <v>胃静脉曲张</v>
          </cell>
          <cell r="G8854" t="str">
            <v>胃肠系统疾病</v>
          </cell>
        </row>
        <row r="8855">
          <cell r="E8855" t="str">
            <v>GASTRIC VARICES HAEMORRHAGE</v>
          </cell>
          <cell r="F8855" t="str">
            <v>胃底静脉曲张破裂出血</v>
          </cell>
          <cell r="G8855" t="str">
            <v>胃肠系统疾病</v>
          </cell>
        </row>
        <row r="8856">
          <cell r="E8856" t="str">
            <v>GASTRIC VOLVULUS</v>
          </cell>
          <cell r="F8856" t="str">
            <v>胃肠扭转</v>
          </cell>
          <cell r="G8856" t="str">
            <v>胃肠系统疾病</v>
          </cell>
        </row>
        <row r="8857">
          <cell r="E8857" t="str">
            <v>GASTRIC XANTHOMA</v>
          </cell>
          <cell r="F8857" t="str">
            <v>胃黄色瘤</v>
          </cell>
          <cell r="G8857" t="str">
            <v>胃肠系统疾病</v>
          </cell>
        </row>
        <row r="8858">
          <cell r="E8858" t="str">
            <v>GASTRIN-RELEASING PEPTIDE PRECURSOR</v>
          </cell>
          <cell r="F8858" t="str">
            <v>胃泌素释放肽前体</v>
          </cell>
          <cell r="G8858" t="str">
            <v>各类检查</v>
          </cell>
        </row>
        <row r="8859">
          <cell r="E8859" t="str">
            <v>GASTRIN-RELEASING PEPTIDE PRECURSOR INCREASED</v>
          </cell>
          <cell r="F8859" t="str">
            <v>胃泌素释放肽前体增高</v>
          </cell>
          <cell r="G8859" t="str">
            <v>各类检查</v>
          </cell>
        </row>
        <row r="8860">
          <cell r="E8860" t="str">
            <v>GASTRIN SECRETION DISORDER</v>
          </cell>
          <cell r="F8860" t="str">
            <v>胃泌素分泌紊乱</v>
          </cell>
          <cell r="G8860" t="str">
            <v>内分泌系统疾病</v>
          </cell>
        </row>
        <row r="8861">
          <cell r="E8861" t="str">
            <v>GASTRINOMA</v>
          </cell>
          <cell r="F8861" t="str">
            <v>胃泌素瘤</v>
          </cell>
          <cell r="G8861" t="str">
            <v>良性、恶性及性质不明的肿瘤（包括囊状和息肉状）</v>
          </cell>
        </row>
        <row r="8862">
          <cell r="E8862" t="str">
            <v>GASTRINOMA MALIGNANT</v>
          </cell>
          <cell r="F8862" t="str">
            <v>恶性胃泌素瘤</v>
          </cell>
          <cell r="G8862" t="str">
            <v>良性、恶性及性质不明的肿瘤（包括囊状和息肉状）</v>
          </cell>
        </row>
        <row r="8863">
          <cell r="E8863" t="str">
            <v>GASTRITIS</v>
          </cell>
          <cell r="F8863" t="str">
            <v>胃炎</v>
          </cell>
          <cell r="G8863" t="str">
            <v>胃肠系统疾病</v>
          </cell>
        </row>
        <row r="8864">
          <cell r="E8864" t="str">
            <v>GASTRITIS ALCOHOLIC</v>
          </cell>
          <cell r="F8864" t="str">
            <v>酒精性胃炎</v>
          </cell>
          <cell r="G8864" t="str">
            <v>胃肠系统疾病</v>
          </cell>
        </row>
        <row r="8865">
          <cell r="E8865" t="str">
            <v>GASTRITIS ALCOHOLIC HAEMORRHAGIC</v>
          </cell>
          <cell r="F8865" t="str">
            <v>酒精性出血性胃炎</v>
          </cell>
          <cell r="G8865" t="str">
            <v>胃肠系统疾病</v>
          </cell>
        </row>
        <row r="8866">
          <cell r="E8866" t="str">
            <v>GASTRITIS ATROPHIC</v>
          </cell>
          <cell r="F8866" t="str">
            <v>慢性胃炎</v>
          </cell>
          <cell r="G8866" t="str">
            <v>胃肠系统疾病</v>
          </cell>
        </row>
        <row r="8867">
          <cell r="E8867" t="str">
            <v>GASTRITIS BACTERIAL</v>
          </cell>
          <cell r="F8867" t="str">
            <v>细菌性胃炎</v>
          </cell>
          <cell r="G8867" t="str">
            <v>感染及侵染类疾病</v>
          </cell>
        </row>
        <row r="8868">
          <cell r="E8868" t="str">
            <v>GASTRITIS EROSIVE</v>
          </cell>
          <cell r="F8868" t="str">
            <v>糜烂性胃炎</v>
          </cell>
          <cell r="G8868" t="str">
            <v>胃肠系统疾病</v>
          </cell>
        </row>
        <row r="8869">
          <cell r="E8869" t="str">
            <v>GASTRITIS FUNGAL</v>
          </cell>
          <cell r="F8869" t="str">
            <v>真菌性胃炎</v>
          </cell>
          <cell r="G8869" t="str">
            <v>感染及侵染类疾病</v>
          </cell>
        </row>
        <row r="8870">
          <cell r="E8870" t="str">
            <v>GASTRITIS HAEMORRHAGIC</v>
          </cell>
          <cell r="F8870" t="str">
            <v>出血性胃炎</v>
          </cell>
          <cell r="G8870" t="str">
            <v>胃肠系统疾病</v>
          </cell>
        </row>
        <row r="8871">
          <cell r="E8871" t="str">
            <v>GASTRITIS HELMINTHIC</v>
          </cell>
          <cell r="F8871" t="str">
            <v>蠕虫性胃炎</v>
          </cell>
          <cell r="G8871" t="str">
            <v>感染及侵染类疾病</v>
          </cell>
        </row>
        <row r="8872">
          <cell r="E8872" t="str">
            <v>GASTRITIS HERPES</v>
          </cell>
          <cell r="F8872" t="str">
            <v>疱疹性胃炎</v>
          </cell>
          <cell r="G8872" t="str">
            <v>感染及侵染类疾病</v>
          </cell>
        </row>
        <row r="8873">
          <cell r="E8873" t="str">
            <v>GASTRITIS HYPERTROPHIC</v>
          </cell>
          <cell r="F8873" t="str">
            <v>肥厚性胃炎</v>
          </cell>
          <cell r="G8873" t="str">
            <v>胃肠系统疾病</v>
          </cell>
        </row>
        <row r="8874">
          <cell r="E8874" t="str">
            <v>GASTRITIS VIRAL</v>
          </cell>
          <cell r="F8874" t="str">
            <v>病毒性胃炎</v>
          </cell>
          <cell r="G8874" t="str">
            <v>感染及侵染类疾病</v>
          </cell>
        </row>
        <row r="8875">
          <cell r="E8875" t="str">
            <v>GASTRO-ENTEROSTOMY</v>
          </cell>
          <cell r="F8875" t="str">
            <v>胃肠吻合术</v>
          </cell>
          <cell r="G8875" t="str">
            <v>各种手术及医疗操作</v>
          </cell>
        </row>
        <row r="8876">
          <cell r="E8876" t="str">
            <v>GASTRO-INTESTINAL FISTULA</v>
          </cell>
          <cell r="F8876" t="str">
            <v>胃肠道瘘</v>
          </cell>
          <cell r="G8876" t="str">
            <v>胃肠系统疾病</v>
          </cell>
        </row>
        <row r="8877">
          <cell r="E8877" t="str">
            <v>GASTRO-JEJUNOSTOMY</v>
          </cell>
          <cell r="F8877" t="str">
            <v>胃肠吻合术</v>
          </cell>
          <cell r="G8877" t="str">
            <v>各种手术及医疗操作</v>
          </cell>
        </row>
        <row r="8878">
          <cell r="E8878" t="str">
            <v>GASTROCARDIAC SYNDROME</v>
          </cell>
          <cell r="F8878" t="str">
            <v>胃心综合征</v>
          </cell>
          <cell r="G8878" t="str">
            <v>心脏器官疾病</v>
          </cell>
        </row>
        <row r="8879">
          <cell r="E8879" t="str">
            <v>GASTROCOELE</v>
          </cell>
          <cell r="F8879" t="str">
            <v>原肠腔</v>
          </cell>
          <cell r="G8879" t="str">
            <v>胃肠系统疾病</v>
          </cell>
        </row>
        <row r="8880">
          <cell r="E8880" t="str">
            <v>GASTRODUODENAL HAEMORRHAGE</v>
          </cell>
          <cell r="F8880" t="str">
            <v>胃十二指肠出血</v>
          </cell>
          <cell r="G8880" t="str">
            <v>胃肠系统疾病</v>
          </cell>
        </row>
        <row r="8881">
          <cell r="E8881" t="str">
            <v>GASTRODUODENAL ULCER</v>
          </cell>
          <cell r="F8881" t="str">
            <v>胃十二指肠溃疡</v>
          </cell>
          <cell r="G8881" t="str">
            <v>胃肠系统疾病</v>
          </cell>
        </row>
        <row r="8882">
          <cell r="E8882" t="str">
            <v>GASTRODUODENITIS</v>
          </cell>
          <cell r="F8882" t="str">
            <v>胃炎</v>
          </cell>
          <cell r="G8882" t="str">
            <v>胃肠系统疾病</v>
          </cell>
        </row>
        <row r="8883">
          <cell r="E8883" t="str">
            <v>GASTRODUODENITIS HAEMORRHAGIC</v>
          </cell>
          <cell r="F8883" t="str">
            <v>出血性胃炎</v>
          </cell>
          <cell r="G8883" t="str">
            <v>胃肠系统疾病</v>
          </cell>
        </row>
        <row r="8884">
          <cell r="E8884" t="str">
            <v>GASTROENTERITIS</v>
          </cell>
          <cell r="F8884" t="str">
            <v>胃肠炎</v>
          </cell>
          <cell r="G8884" t="str">
            <v>感染及侵染类疾病</v>
          </cell>
        </row>
        <row r="8885">
          <cell r="E8885" t="str">
            <v>GASTROENTERITIS ADENOVIRUS</v>
          </cell>
          <cell r="F8885" t="str">
            <v>腺病毒性胃肠炎</v>
          </cell>
          <cell r="G8885" t="str">
            <v>感染及侵染类疾病</v>
          </cell>
        </row>
        <row r="8886">
          <cell r="E8886" t="str">
            <v>GASTROENTERITIS AEROBACTER</v>
          </cell>
          <cell r="F8886" t="str">
            <v>气杆菌性胃肠炎</v>
          </cell>
          <cell r="G8886" t="str">
            <v>感染及侵染类疾病</v>
          </cell>
        </row>
        <row r="8887">
          <cell r="E8887" t="str">
            <v>GASTROENTERITIS AEROMONAS</v>
          </cell>
          <cell r="F8887" t="str">
            <v>气单胞菌性胃肠炎</v>
          </cell>
          <cell r="G8887" t="str">
            <v>感染及侵染类疾病</v>
          </cell>
        </row>
        <row r="8888">
          <cell r="E8888" t="str">
            <v>GASTROENTERITIS ASTROVIRAL</v>
          </cell>
          <cell r="F8888" t="str">
            <v>星状病毒性胃肠炎</v>
          </cell>
          <cell r="G8888" t="str">
            <v>感染及侵染类疾病</v>
          </cell>
        </row>
        <row r="8889">
          <cell r="E8889" t="str">
            <v>GASTROENTERITIS BACILLUS</v>
          </cell>
          <cell r="F8889" t="str">
            <v>杆菌性胃肠炎</v>
          </cell>
          <cell r="G8889" t="str">
            <v>感染及侵染类疾病</v>
          </cell>
        </row>
        <row r="8890">
          <cell r="E8890" t="str">
            <v>GASTROENTERITIS BACTERIAL</v>
          </cell>
          <cell r="F8890" t="str">
            <v>细菌性胃肠炎</v>
          </cell>
          <cell r="G8890" t="str">
            <v>感染及侵染类疾病</v>
          </cell>
        </row>
        <row r="8891">
          <cell r="E8891" t="str">
            <v>GASTROENTERITIS CALICIVIRAL</v>
          </cell>
          <cell r="F8891" t="str">
            <v>杯状病毒性胃肠炎</v>
          </cell>
          <cell r="G8891" t="str">
            <v>感染及侵染类疾病</v>
          </cell>
        </row>
        <row r="8892">
          <cell r="E8892" t="str">
            <v>GASTROENTERITIS CLOSTRIDIAL</v>
          </cell>
          <cell r="F8892" t="str">
            <v>梭菌性胃肠炎</v>
          </cell>
          <cell r="G8892" t="str">
            <v>感染及侵染类疾病</v>
          </cell>
        </row>
        <row r="8893">
          <cell r="E8893" t="str">
            <v>GASTROENTERITIS CRYPTOCOCCAL</v>
          </cell>
          <cell r="F8893" t="str">
            <v>隐球菌性肠胃炎</v>
          </cell>
          <cell r="G8893" t="str">
            <v>感染及侵染类疾病</v>
          </cell>
        </row>
        <row r="8894">
          <cell r="E8894" t="str">
            <v>GASTROENTERITIS CRYPTOSPORIDIAL</v>
          </cell>
          <cell r="F8894" t="str">
            <v>隐孢子虫性胃肠炎</v>
          </cell>
          <cell r="G8894" t="str">
            <v>感染及侵染类疾病</v>
          </cell>
        </row>
        <row r="8895">
          <cell r="E8895" t="str">
            <v>GASTROENTERITIS ENTEROVIRAL</v>
          </cell>
          <cell r="F8895" t="str">
            <v>肠道病毒性胃肠炎</v>
          </cell>
          <cell r="G8895" t="str">
            <v>感染及侵染类疾病</v>
          </cell>
        </row>
        <row r="8896">
          <cell r="E8896" t="str">
            <v>GASTROENTERITIS EOSINOPHILIC</v>
          </cell>
          <cell r="F8896" t="str">
            <v>嗜酸细胞性胃肠炎</v>
          </cell>
          <cell r="G8896" t="str">
            <v>胃肠系统疾病</v>
          </cell>
        </row>
        <row r="8897">
          <cell r="E8897" t="str">
            <v>GASTROENTERITIS ESCHERICHIA COLI</v>
          </cell>
          <cell r="F8897" t="str">
            <v>大肠埃希菌性胃肠炎</v>
          </cell>
          <cell r="G8897" t="str">
            <v>感染及侵染类疾病</v>
          </cell>
        </row>
        <row r="8898">
          <cell r="E8898" t="str">
            <v>GASTROENTERITIS HELICOBACTER</v>
          </cell>
          <cell r="F8898" t="str">
            <v>螺杆菌性胃炎</v>
          </cell>
          <cell r="G8898" t="str">
            <v>感染及侵染类疾病</v>
          </cell>
        </row>
        <row r="8899">
          <cell r="E8899" t="str">
            <v>GASTROENTERITIS LISTERIA</v>
          </cell>
          <cell r="F8899" t="str">
            <v>李斯特菌胃肠炎</v>
          </cell>
          <cell r="G8899" t="str">
            <v>感染及侵染类疾病</v>
          </cell>
        </row>
        <row r="8900">
          <cell r="E8900" t="str">
            <v>GASTROENTERITIS NONINFECTIOUS</v>
          </cell>
          <cell r="F8900" t="str">
            <v>胃肠炎症</v>
          </cell>
          <cell r="G8900" t="str">
            <v>胃肠系统疾病</v>
          </cell>
        </row>
        <row r="8901">
          <cell r="E8901" t="str">
            <v>GASTROENTERITIS NOROVIRUS</v>
          </cell>
          <cell r="F8901" t="str">
            <v>诺如病毒性胃肠炎</v>
          </cell>
          <cell r="G8901" t="str">
            <v>感染及侵染类疾病</v>
          </cell>
        </row>
        <row r="8902">
          <cell r="E8902" t="str">
            <v>GASTROENTERITIS NORWALK VIRUS</v>
          </cell>
          <cell r="F8902" t="str">
            <v>诺如病毒性胃肠炎</v>
          </cell>
          <cell r="G8902" t="str">
            <v>感染及侵染类疾病</v>
          </cell>
        </row>
        <row r="8903">
          <cell r="E8903" t="str">
            <v>GASTROENTERITIS PARACOLON BACILLUS</v>
          </cell>
          <cell r="F8903" t="str">
            <v>副大肠杆菌性胃肠炎</v>
          </cell>
          <cell r="G8903" t="str">
            <v>感染及侵染类疾病</v>
          </cell>
        </row>
        <row r="8904">
          <cell r="E8904" t="str">
            <v>GASTROENTERITIS PROTEUS</v>
          </cell>
          <cell r="F8904" t="str">
            <v>变形杆菌性胃肠炎</v>
          </cell>
          <cell r="G8904" t="str">
            <v>感染及侵染类疾病</v>
          </cell>
        </row>
        <row r="8905">
          <cell r="E8905" t="str">
            <v>GASTROENTERITIS PSEUDOMONAS</v>
          </cell>
          <cell r="F8905" t="str">
            <v>假单胞菌性胃肠炎</v>
          </cell>
          <cell r="G8905" t="str">
            <v>感染及侵染类疾病</v>
          </cell>
        </row>
        <row r="8906">
          <cell r="E8906" t="str">
            <v>GASTROENTERITIS RADIATION</v>
          </cell>
          <cell r="F8906" t="str">
            <v>放射性胃肠炎</v>
          </cell>
          <cell r="G8906" t="str">
            <v>各类损伤、中毒及操作并发症</v>
          </cell>
        </row>
        <row r="8907">
          <cell r="E8907" t="str">
            <v>GASTROENTERITIS ROTAVIRUS</v>
          </cell>
          <cell r="F8907" t="str">
            <v>轮状病毒性胃肠炎</v>
          </cell>
          <cell r="G8907" t="str">
            <v>感染及侵染类疾病</v>
          </cell>
        </row>
        <row r="8908">
          <cell r="E8908" t="str">
            <v>GASTROENTERITIS SALMONELLA</v>
          </cell>
          <cell r="F8908" t="str">
            <v>沙门菌性胃肠炎</v>
          </cell>
          <cell r="G8908" t="str">
            <v>感染及侵染类疾病</v>
          </cell>
        </row>
        <row r="8909">
          <cell r="E8909" t="str">
            <v>GASTROENTERITIS SAPOVIRUS</v>
          </cell>
          <cell r="F8909" t="str">
            <v>沙波病毒性胃肠炎</v>
          </cell>
          <cell r="G8909" t="str">
            <v>感染及侵染类疾病</v>
          </cell>
        </row>
        <row r="8910">
          <cell r="E8910" t="str">
            <v>GASTROENTERITIS SHIGELLA</v>
          </cell>
          <cell r="F8910" t="str">
            <v>志贺菌性胃肠炎</v>
          </cell>
          <cell r="G8910" t="str">
            <v>感染及侵染类疾病</v>
          </cell>
        </row>
        <row r="8911">
          <cell r="E8911" t="str">
            <v>GASTROENTERITIS STAPHYLOCOCCAL</v>
          </cell>
          <cell r="F8911" t="str">
            <v>葡萄球菌性胃肠炎</v>
          </cell>
          <cell r="G8911" t="str">
            <v>感染及侵染类疾病</v>
          </cell>
        </row>
        <row r="8912">
          <cell r="E8912" t="str">
            <v>GASTROENTERITIS VIBRIO</v>
          </cell>
          <cell r="F8912" t="str">
            <v>弧菌性胃肠炎</v>
          </cell>
          <cell r="G8912" t="str">
            <v>感染及侵染类疾病</v>
          </cell>
        </row>
        <row r="8913">
          <cell r="E8913" t="str">
            <v>GASTROENTERITIS VIRAL</v>
          </cell>
          <cell r="F8913" t="str">
            <v>病毒性胃肠炎</v>
          </cell>
          <cell r="G8913" t="str">
            <v>感染及侵染类疾病</v>
          </cell>
        </row>
        <row r="8914">
          <cell r="E8914" t="str">
            <v>GASTROENTERITIS YERSINIA</v>
          </cell>
          <cell r="F8914" t="str">
            <v>耶尔森菌性胃肠炎</v>
          </cell>
          <cell r="G8914" t="str">
            <v>感染及侵染类疾病</v>
          </cell>
        </row>
        <row r="8915">
          <cell r="E8915" t="str">
            <v>GASTROENTEROPANCREATIC NEUROENDOCRINE TUMOUR DISEASE</v>
          </cell>
          <cell r="F8915" t="str">
            <v>胃肠胰神经内分泌瘤病</v>
          </cell>
          <cell r="G8915" t="str">
            <v>良性、恶性及性质不明的肿瘤（包括囊状和息肉状）</v>
          </cell>
        </row>
        <row r="8916">
          <cell r="E8916" t="str">
            <v>GASTROENTEROSTOMY</v>
          </cell>
          <cell r="F8916" t="str">
            <v>胃肠吻合术</v>
          </cell>
          <cell r="G8916" t="str">
            <v>各种手术及医疗操作</v>
          </cell>
        </row>
        <row r="8917">
          <cell r="E8917" t="str">
            <v>GASTROINTESTINAL ADENOCARCINOMA</v>
          </cell>
          <cell r="F8917" t="str">
            <v>胃肠道腺癌</v>
          </cell>
          <cell r="G8917" t="str">
            <v>良性、恶性及性质不明的肿瘤（包括囊状和息肉状）</v>
          </cell>
        </row>
        <row r="8918">
          <cell r="E8918" t="str">
            <v>GASTROINTESTINAL AMYLOIDOSIS</v>
          </cell>
          <cell r="F8918" t="str">
            <v>胃肠淀粉样变性</v>
          </cell>
          <cell r="G8918" t="str">
            <v>胃肠系统疾病</v>
          </cell>
        </row>
        <row r="8919">
          <cell r="E8919" t="str">
            <v>GASTROINTESTINAL ANASTOMOTIC COMPLICATION</v>
          </cell>
          <cell r="F8919" t="str">
            <v>胃肠吻合口并发症</v>
          </cell>
          <cell r="G8919" t="str">
            <v>各类损伤、中毒及操作并发症</v>
          </cell>
        </row>
        <row r="8920">
          <cell r="E8920" t="str">
            <v>GASTROINTESTINAL ANASTOMOTIC HAEMORRHAGE</v>
          </cell>
          <cell r="F8920" t="str">
            <v>胃肠道吻合口出血</v>
          </cell>
          <cell r="G8920" t="str">
            <v>各类损伤、中毒及操作并发症</v>
          </cell>
        </row>
        <row r="8921">
          <cell r="E8921" t="str">
            <v>GASTROINTESTINAL ANASTOMOTIC LEAK</v>
          </cell>
          <cell r="F8921" t="str">
            <v>胃肠吻合口瘘</v>
          </cell>
          <cell r="G8921" t="str">
            <v>各类损伤、中毒及操作并发症</v>
          </cell>
        </row>
        <row r="8922">
          <cell r="E8922" t="str">
            <v>GASTROINTESTINAL ANASTOMOTIC STENOSIS</v>
          </cell>
          <cell r="F8922" t="str">
            <v>胃肠吻合口狭窄</v>
          </cell>
          <cell r="G8922" t="str">
            <v>各类损伤、中毒及操作并发症</v>
          </cell>
        </row>
        <row r="8923">
          <cell r="E8923" t="str">
            <v>GASTROINTESTINAL ANGIECTASIA</v>
          </cell>
          <cell r="F8923" t="str">
            <v>胃肠血管扩张症</v>
          </cell>
          <cell r="G8923" t="str">
            <v>胃肠系统疾病</v>
          </cell>
        </row>
        <row r="8924">
          <cell r="E8924" t="str">
            <v>GASTROINTESTINAL ANGIODYSPLASIA</v>
          </cell>
          <cell r="F8924" t="str">
            <v>胃肠血管发育异常</v>
          </cell>
          <cell r="G8924" t="str">
            <v>胃肠系统疾病</v>
          </cell>
        </row>
        <row r="8925">
          <cell r="E8925" t="str">
            <v>GASTROINTESTINAL ANGIODYSPLASIA HAEMORRHAGIC</v>
          </cell>
          <cell r="F8925" t="str">
            <v>出血性胃肠道血管畸形</v>
          </cell>
          <cell r="G8925" t="str">
            <v>胃肠系统疾病</v>
          </cell>
        </row>
        <row r="8926">
          <cell r="E8926" t="str">
            <v>GASTROINTESTINAL ANTHRAX</v>
          </cell>
          <cell r="F8926" t="str">
            <v>胃肠炭疽</v>
          </cell>
          <cell r="G8926" t="str">
            <v>感染及侵染类疾病</v>
          </cell>
        </row>
        <row r="8927">
          <cell r="E8927" t="str">
            <v>GASTROINTESTINAL ARTERIOVENOUS MALFORMATION</v>
          </cell>
          <cell r="F8927" t="str">
            <v>胃肠动静脉畸形</v>
          </cell>
          <cell r="G8927" t="str">
            <v>各种先天性家族性遗传性疾病</v>
          </cell>
        </row>
        <row r="8928">
          <cell r="E8928" t="str">
            <v>GASTROINTESTINAL BACTERIAL INFECTION</v>
          </cell>
          <cell r="F8928" t="str">
            <v>胃肠细菌性感染</v>
          </cell>
          <cell r="G8928" t="str">
            <v>感染及侵染类疾病</v>
          </cell>
        </row>
        <row r="8929">
          <cell r="E8929" t="str">
            <v>GASTROINTESTINAL BACTERIAL OVERGROWTH</v>
          </cell>
          <cell r="F8929" t="str">
            <v>胃肠细菌过度繁殖</v>
          </cell>
          <cell r="G8929" t="str">
            <v>感染及侵染类疾病</v>
          </cell>
        </row>
        <row r="8930">
          <cell r="E8930" t="str">
            <v>GASTROINTESTINAL CANCER METASTATIC</v>
          </cell>
          <cell r="F8930" t="str">
            <v>转移性胃肠癌</v>
          </cell>
          <cell r="G8930" t="str">
            <v>良性、恶性及性质不明的肿瘤（包括囊状和息肉状）</v>
          </cell>
        </row>
        <row r="8931">
          <cell r="E8931" t="str">
            <v>GASTROINTESTINAL CANDIDIASIS</v>
          </cell>
          <cell r="F8931" t="str">
            <v>胃肠念珠菌病</v>
          </cell>
          <cell r="G8931" t="str">
            <v>感染及侵染类疾病</v>
          </cell>
        </row>
        <row r="8932">
          <cell r="E8932" t="str">
            <v>GASTROINTESTINAL CARCINOMA</v>
          </cell>
          <cell r="F8932" t="str">
            <v>胃肠癌</v>
          </cell>
          <cell r="G8932" t="str">
            <v>良性、恶性及性质不明的肿瘤（包括囊状和息肉状）</v>
          </cell>
        </row>
        <row r="8933">
          <cell r="E8933" t="str">
            <v>GASTROINTESTINAL CARCINOMA IN SITU</v>
          </cell>
          <cell r="F8933" t="str">
            <v>胃肠原位癌</v>
          </cell>
          <cell r="G8933" t="str">
            <v>良性、恶性及性质不明的肿瘤（包括囊状和息肉状）</v>
          </cell>
        </row>
        <row r="8934">
          <cell r="E8934" t="str">
            <v>GASTROINTESTINAL COMPLICATION ASSOCIATED WITH DEVICE</v>
          </cell>
          <cell r="F8934" t="str">
            <v>装置相关性胃肠并发症</v>
          </cell>
          <cell r="G8934" t="str">
            <v>全身性疾病及给药部位各种反应</v>
          </cell>
        </row>
        <row r="8935">
          <cell r="E8935" t="str">
            <v>GASTROINTESTINAL DECOMPRESSION</v>
          </cell>
          <cell r="F8935" t="str">
            <v>胃肠减压</v>
          </cell>
          <cell r="G8935" t="str">
            <v>各种手术及医疗操作</v>
          </cell>
        </row>
        <row r="8936">
          <cell r="E8936" t="str">
            <v>GASTROINTESTINAL DILATION PROCEDURE</v>
          </cell>
          <cell r="F8936" t="str">
            <v>胃肠扩张操作</v>
          </cell>
          <cell r="G8936" t="str">
            <v>各种手术及医疗操作</v>
          </cell>
        </row>
        <row r="8937">
          <cell r="E8937" t="str">
            <v>GASTROINTESTINAL DISORDER</v>
          </cell>
          <cell r="F8937" t="str">
            <v>胃肠疾病</v>
          </cell>
          <cell r="G8937" t="str">
            <v>胃肠系统疾病</v>
          </cell>
        </row>
        <row r="8938">
          <cell r="E8938" t="str">
            <v>GASTROINTESTINAL DISORDER CONGENITAL</v>
          </cell>
          <cell r="F8938" t="str">
            <v>先天性胃肠道疾病</v>
          </cell>
          <cell r="G8938" t="str">
            <v>各种先天性家族性遗传性疾病</v>
          </cell>
        </row>
        <row r="8939">
          <cell r="E8939" t="str">
            <v>GASTROINTESTINAL DISORDER POSTOPERATIVE</v>
          </cell>
          <cell r="F8939" t="str">
            <v>胃肠道操作并发症</v>
          </cell>
          <cell r="G8939" t="str">
            <v>各类损伤、中毒及操作并发症</v>
          </cell>
        </row>
        <row r="8940">
          <cell r="E8940" t="str">
            <v>GASTROINTESTINAL DISORDER THERAPY</v>
          </cell>
          <cell r="F8940" t="str">
            <v>胃肠病治疗</v>
          </cell>
          <cell r="G8940" t="str">
            <v>各种手术及医疗操作</v>
          </cell>
        </row>
        <row r="8941">
          <cell r="E8941" t="str">
            <v>GASTROINTESTINAL DYSPLASIA</v>
          </cell>
          <cell r="F8941" t="str">
            <v>胃肠细胞化生不良</v>
          </cell>
          <cell r="G8941" t="str">
            <v>胃肠系统疾病</v>
          </cell>
        </row>
        <row r="8942">
          <cell r="E8942" t="str">
            <v>GASTROINTESTINAL ENDOSCOPIC THERAPY</v>
          </cell>
          <cell r="F8942" t="str">
            <v>胃肠道内镜治疗</v>
          </cell>
          <cell r="G8942" t="str">
            <v>各种手术及医疗操作</v>
          </cell>
        </row>
        <row r="8943">
          <cell r="E8943" t="str">
            <v>GASTROINTESTINAL EROSION</v>
          </cell>
          <cell r="F8943" t="str">
            <v>胃肠道糜烂</v>
          </cell>
          <cell r="G8943" t="str">
            <v>胃肠系统疾病</v>
          </cell>
        </row>
        <row r="8944">
          <cell r="E8944" t="str">
            <v>GASTROINTESTINAL EXAMINATION</v>
          </cell>
          <cell r="F8944" t="str">
            <v>胃肠检查</v>
          </cell>
          <cell r="G8944" t="str">
            <v>各类检查</v>
          </cell>
        </row>
        <row r="8945">
          <cell r="E8945" t="str">
            <v>GASTROINTESTINAL EXAMINATION ABNORMAL</v>
          </cell>
          <cell r="F8945" t="str">
            <v>胃肠检查异常</v>
          </cell>
          <cell r="G8945" t="str">
            <v>各类检查</v>
          </cell>
        </row>
        <row r="8946">
          <cell r="E8946" t="str">
            <v>GASTROINTESTINAL EXAMINATION NORMAL</v>
          </cell>
          <cell r="F8946" t="str">
            <v>胃肠检查正常</v>
          </cell>
          <cell r="G8946" t="str">
            <v>各类检查</v>
          </cell>
        </row>
        <row r="8947">
          <cell r="E8947" t="str">
            <v>GASTROINTESTINAL FISTULA</v>
          </cell>
          <cell r="F8947" t="str">
            <v>胃肠道瘘</v>
          </cell>
          <cell r="G8947" t="str">
            <v>胃肠系统疾病</v>
          </cell>
        </row>
        <row r="8948">
          <cell r="E8948" t="str">
            <v>GASTROINTESTINAL FUNGAL INFECTION</v>
          </cell>
          <cell r="F8948" t="str">
            <v>胃肠真菌感染</v>
          </cell>
          <cell r="G8948" t="str">
            <v>感染及侵染类疾病</v>
          </cell>
        </row>
        <row r="8949">
          <cell r="E8949" t="str">
            <v>GASTROINTESTINAL GANGRENE</v>
          </cell>
          <cell r="F8949" t="str">
            <v>胃肠坏疽</v>
          </cell>
          <cell r="G8949" t="str">
            <v>感染及侵染类疾病</v>
          </cell>
        </row>
        <row r="8950">
          <cell r="E8950" t="str">
            <v>GASTROINTESTINAL HAEMORRHAGE</v>
          </cell>
          <cell r="F8950" t="str">
            <v>胃肠出血</v>
          </cell>
          <cell r="G8950" t="str">
            <v>胃肠系统疾病</v>
          </cell>
        </row>
        <row r="8951">
          <cell r="E8951" t="str">
            <v>GASTROINTESTINAL HYPERMOTILITY</v>
          </cell>
          <cell r="F8951" t="str">
            <v>胃肠运动过强</v>
          </cell>
          <cell r="G8951" t="str">
            <v>胃肠系统疾病</v>
          </cell>
        </row>
        <row r="8952">
          <cell r="E8952" t="str">
            <v>GASTROINTESTINAL HYPOMOTILITY</v>
          </cell>
          <cell r="F8952" t="str">
            <v>胃肠道动力不足</v>
          </cell>
          <cell r="G8952" t="str">
            <v>胃肠系统疾病</v>
          </cell>
        </row>
        <row r="8953">
          <cell r="E8953" t="str">
            <v>GASTROINTESTINAL INFECTION</v>
          </cell>
          <cell r="F8953" t="str">
            <v>胃肠感染</v>
          </cell>
          <cell r="G8953" t="str">
            <v>感染及侵染类疾病</v>
          </cell>
        </row>
        <row r="8954">
          <cell r="E8954" t="str">
            <v>GASTROINTESTINAL INFLAMMATION</v>
          </cell>
          <cell r="F8954" t="str">
            <v>胃肠炎症</v>
          </cell>
          <cell r="G8954" t="str">
            <v>胃肠系统疾病</v>
          </cell>
        </row>
        <row r="8955">
          <cell r="E8955" t="str">
            <v>GASTROINTESTINAL INJURY</v>
          </cell>
          <cell r="F8955" t="str">
            <v>胃肠损伤</v>
          </cell>
          <cell r="G8955" t="str">
            <v>各类损伤、中毒及操作并发症</v>
          </cell>
        </row>
        <row r="8956">
          <cell r="E8956" t="str">
            <v>GASTROINTESTINAL ISCHAEMIA</v>
          </cell>
          <cell r="F8956" t="str">
            <v>胃肠缺血</v>
          </cell>
          <cell r="G8956" t="str">
            <v>胃肠系统疾病</v>
          </cell>
        </row>
        <row r="8957">
          <cell r="E8957" t="str">
            <v>GASTROINTESTINAL LYMPHOMA</v>
          </cell>
          <cell r="F8957" t="str">
            <v>胃肠道淋巴瘤</v>
          </cell>
          <cell r="G8957" t="str">
            <v>良性、恶性及性质不明的肿瘤（包括囊状和息肉状）</v>
          </cell>
        </row>
        <row r="8958">
          <cell r="E8958" t="str">
            <v>GASTROINTESTINAL MALFORMATION</v>
          </cell>
          <cell r="F8958" t="str">
            <v>胃肠畸形</v>
          </cell>
          <cell r="G8958" t="str">
            <v>各种先天性家族性遗传性疾病</v>
          </cell>
        </row>
        <row r="8959">
          <cell r="E8959" t="str">
            <v>GASTROINTESTINAL MELANOMA</v>
          </cell>
          <cell r="F8959" t="str">
            <v>胃肠黑素瘤</v>
          </cell>
          <cell r="G8959" t="str">
            <v>良性、恶性及性质不明的肿瘤（包括囊状和息肉状）</v>
          </cell>
        </row>
        <row r="8960">
          <cell r="E8960" t="str">
            <v>GASTROINTESTINAL MELANOSIS</v>
          </cell>
          <cell r="F8960" t="str">
            <v>胃肠道粘膜色素沉着</v>
          </cell>
          <cell r="G8960" t="str">
            <v>胃肠系统疾病</v>
          </cell>
        </row>
        <row r="8961">
          <cell r="E8961" t="str">
            <v>GASTROINTESTINAL MOTILITY DISORDER</v>
          </cell>
          <cell r="F8961" t="str">
            <v>胃肠动力障碍</v>
          </cell>
          <cell r="G8961" t="str">
            <v>胃肠系统疾病</v>
          </cell>
        </row>
        <row r="8962">
          <cell r="E8962" t="str">
            <v>GASTROINTESTINAL MUCOCOELE</v>
          </cell>
          <cell r="F8962" t="str">
            <v>胃肠粘液囊肿</v>
          </cell>
          <cell r="G8962" t="str">
            <v>胃肠系统疾病</v>
          </cell>
        </row>
        <row r="8963">
          <cell r="E8963" t="str">
            <v>GASTROINTESTINAL MUCORMYCOSIS</v>
          </cell>
          <cell r="F8963" t="str">
            <v>胃肠毛霉菌病</v>
          </cell>
          <cell r="G8963" t="str">
            <v>感染及侵染类疾病</v>
          </cell>
        </row>
        <row r="8964">
          <cell r="E8964" t="str">
            <v>GASTROINTESTINAL MUCOSA HYPERAEMIA</v>
          </cell>
          <cell r="F8964" t="str">
            <v>胃肠粘膜充血</v>
          </cell>
          <cell r="G8964" t="str">
            <v>胃肠系统疾病</v>
          </cell>
        </row>
        <row r="8965">
          <cell r="E8965" t="str">
            <v>GASTROINTESTINAL MUCOSAL DISORDER</v>
          </cell>
          <cell r="F8965" t="str">
            <v>胃肠粘膜疾病</v>
          </cell>
          <cell r="G8965" t="str">
            <v>胃肠系统疾病</v>
          </cell>
        </row>
        <row r="8966">
          <cell r="E8966" t="str">
            <v>GASTROINTESTINAL MUCOSAL EXFOLIATION</v>
          </cell>
          <cell r="F8966" t="str">
            <v>胃肠粘膜脱落</v>
          </cell>
          <cell r="G8966" t="str">
            <v>胃肠系统疾病</v>
          </cell>
        </row>
        <row r="8967">
          <cell r="E8967" t="str">
            <v>GASTROINTESTINAL MUCOSAL NECROSIS</v>
          </cell>
          <cell r="F8967" t="str">
            <v>胃肠粘膜坏死</v>
          </cell>
          <cell r="G8967" t="str">
            <v>胃肠系统疾病</v>
          </cell>
        </row>
        <row r="8968">
          <cell r="E8968" t="str">
            <v>GASTROINTESTINAL MUCOSITIS</v>
          </cell>
          <cell r="F8968" t="str">
            <v>胃肠炎症</v>
          </cell>
          <cell r="G8968" t="str">
            <v>胃肠系统疾病</v>
          </cell>
        </row>
        <row r="8969">
          <cell r="E8969" t="str">
            <v>GASTROINTESTINAL NECROSIS</v>
          </cell>
          <cell r="F8969" t="str">
            <v>胃肠坏死</v>
          </cell>
          <cell r="G8969" t="str">
            <v>胃肠系统疾病</v>
          </cell>
        </row>
        <row r="8970">
          <cell r="E8970" t="str">
            <v>GASTROINTESTINAL NEOPLASM</v>
          </cell>
          <cell r="F8970" t="str">
            <v>胃肠肿瘤</v>
          </cell>
          <cell r="G8970" t="str">
            <v>良性、恶性及性质不明的肿瘤（包括囊状和息肉状）</v>
          </cell>
        </row>
        <row r="8971">
          <cell r="E8971" t="str">
            <v>GASTROINTESTINAL NEUROENDOCRINE CARCINOMA</v>
          </cell>
          <cell r="F8971" t="str">
            <v>胃肠神经内分泌癌</v>
          </cell>
          <cell r="G8971" t="str">
            <v>良性、恶性及性质不明的肿瘤（包括囊状和息肉状）</v>
          </cell>
        </row>
        <row r="8972">
          <cell r="E8972" t="str">
            <v>GASTROINTESTINAL OBSTRUCTION</v>
          </cell>
          <cell r="F8972" t="str">
            <v>胃肠梗阻</v>
          </cell>
          <cell r="G8972" t="str">
            <v>胃肠系统疾病</v>
          </cell>
        </row>
        <row r="8973">
          <cell r="E8973" t="str">
            <v>GASTROINTESTINAL OEDEMA</v>
          </cell>
          <cell r="F8973" t="str">
            <v>消化道水肿</v>
          </cell>
          <cell r="G8973" t="str">
            <v>胃肠系统疾病</v>
          </cell>
        </row>
        <row r="8974">
          <cell r="E8974" t="str">
            <v>GASTROINTESTINAL ORGAN CONTUSION</v>
          </cell>
          <cell r="F8974" t="str">
            <v>胃肠器官挫伤</v>
          </cell>
          <cell r="G8974" t="str">
            <v>各类损伤、中毒及操作并发症</v>
          </cell>
        </row>
        <row r="8975">
          <cell r="E8975" t="str">
            <v>GASTROINTESTINAL PAIN</v>
          </cell>
          <cell r="F8975" t="str">
            <v>胃肠痛</v>
          </cell>
          <cell r="G8975" t="str">
            <v>胃肠系统疾病</v>
          </cell>
        </row>
        <row r="8976">
          <cell r="E8976" t="str">
            <v>GASTROINTESTINAL PATHOGEN PANEL</v>
          </cell>
          <cell r="F8976" t="str">
            <v>胃肠道病原体检测板</v>
          </cell>
          <cell r="G8976" t="str">
            <v>各类检查</v>
          </cell>
        </row>
        <row r="8977">
          <cell r="E8977" t="str">
            <v>GASTROINTESTINAL PERFORATION</v>
          </cell>
          <cell r="F8977" t="str">
            <v>胃肠穿孔</v>
          </cell>
          <cell r="G8977" t="str">
            <v>胃肠系统疾病</v>
          </cell>
        </row>
        <row r="8978">
          <cell r="E8978" t="str">
            <v>GASTROINTESTINAL POLYP</v>
          </cell>
          <cell r="F8978" t="str">
            <v>胃肠息肉</v>
          </cell>
          <cell r="G8978" t="str">
            <v>胃肠系统疾病</v>
          </cell>
        </row>
        <row r="8979">
          <cell r="E8979" t="str">
            <v>GASTROINTESTINAL POLYP HAEMORRHAGE</v>
          </cell>
          <cell r="F8979" t="str">
            <v>胃肠息肉出血</v>
          </cell>
          <cell r="G8979" t="str">
            <v>胃肠系统疾病</v>
          </cell>
        </row>
        <row r="8980">
          <cell r="E8980" t="str">
            <v>GASTROINTESTINAL PROCEDURAL COMPLICATION</v>
          </cell>
          <cell r="F8980" t="str">
            <v>胃肠道操作并发症</v>
          </cell>
          <cell r="G8980" t="str">
            <v>各类损伤、中毒及操作并发症</v>
          </cell>
        </row>
        <row r="8981">
          <cell r="E8981" t="str">
            <v>GASTROINTESTINAL PROTOZOAL INFECTION</v>
          </cell>
          <cell r="F8981" t="str">
            <v>胃肠原虫感染</v>
          </cell>
          <cell r="G8981" t="str">
            <v>感染及侵染类疾病</v>
          </cell>
        </row>
        <row r="8982">
          <cell r="E8982" t="str">
            <v>GASTROINTESTINAL SCAN</v>
          </cell>
          <cell r="F8982" t="str">
            <v>胃肠道扫描</v>
          </cell>
          <cell r="G8982" t="str">
            <v>各类检查</v>
          </cell>
        </row>
        <row r="8983">
          <cell r="E8983" t="str">
            <v>GASTROINTESTINAL SCARRING</v>
          </cell>
          <cell r="F8983" t="str">
            <v>胃肠瘢痕形成</v>
          </cell>
          <cell r="G8983" t="str">
            <v>胃肠系统疾病</v>
          </cell>
        </row>
        <row r="8984">
          <cell r="E8984" t="str">
            <v>GASTROINTESTINAL SOMATIC SYMPTOM DISORDER</v>
          </cell>
          <cell r="F8984" t="str">
            <v>胃肠型躯体症状障碍</v>
          </cell>
          <cell r="G8984" t="str">
            <v>精神病类</v>
          </cell>
        </row>
        <row r="8985">
          <cell r="E8985" t="str">
            <v>GASTROINTESTINAL SOUNDS ABNORMAL</v>
          </cell>
          <cell r="F8985" t="str">
            <v>胃肠鸣音异常</v>
          </cell>
          <cell r="G8985" t="str">
            <v>胃肠系统疾病</v>
          </cell>
        </row>
        <row r="8986">
          <cell r="E8986" t="str">
            <v>GASTROINTESTINAL STENOSIS</v>
          </cell>
          <cell r="F8986" t="str">
            <v>胃肠狭窄</v>
          </cell>
          <cell r="G8986" t="str">
            <v>胃肠系统疾病</v>
          </cell>
        </row>
        <row r="8987">
          <cell r="E8987" t="str">
            <v>GASTROINTESTINAL STOMA COMPLICATION</v>
          </cell>
          <cell r="F8987" t="str">
            <v>胃肠造口并发症</v>
          </cell>
          <cell r="G8987" t="str">
            <v>各类损伤、中毒及操作并发症</v>
          </cell>
        </row>
        <row r="8988">
          <cell r="E8988" t="str">
            <v>GASTROINTESTINAL STOMA NECROSIS</v>
          </cell>
          <cell r="F8988" t="str">
            <v>胃肠造口坏死</v>
          </cell>
          <cell r="G8988" t="str">
            <v>各类损伤、中毒及操作并发症</v>
          </cell>
        </row>
        <row r="8989">
          <cell r="E8989" t="str">
            <v>GASTROINTESTINAL STOMA OUTPUT ABNORMAL</v>
          </cell>
          <cell r="F8989" t="str">
            <v>胃肠造口排便量异常</v>
          </cell>
          <cell r="G8989" t="str">
            <v>各类检查</v>
          </cell>
        </row>
        <row r="8990">
          <cell r="E8990" t="str">
            <v>GASTROINTESTINAL STOMA OUTPUT DECREASED</v>
          </cell>
          <cell r="F8990" t="str">
            <v>胃肠造口排便量减少</v>
          </cell>
          <cell r="G8990" t="str">
            <v>各类检查</v>
          </cell>
        </row>
        <row r="8991">
          <cell r="E8991" t="str">
            <v>GASTROINTESTINAL STOMA OUTPUT INCREASED</v>
          </cell>
          <cell r="F8991" t="str">
            <v>胃肠造口排便量增加</v>
          </cell>
          <cell r="G8991" t="str">
            <v>各类检查</v>
          </cell>
        </row>
        <row r="8992">
          <cell r="E8992" t="str">
            <v>GASTROINTESTINAL STROMAL CANCER</v>
          </cell>
          <cell r="F8992" t="str">
            <v>胃肠基质肿瘤</v>
          </cell>
          <cell r="G8992" t="str">
            <v>良性、恶性及性质不明的肿瘤（包括囊状和息肉状）</v>
          </cell>
        </row>
        <row r="8993">
          <cell r="E8993" t="str">
            <v>GASTROINTESTINAL STROMAL TUMOUR</v>
          </cell>
          <cell r="F8993" t="str">
            <v>胃肠基质肿瘤</v>
          </cell>
          <cell r="G8993" t="str">
            <v>良性、恶性及性质不明的肿瘤（包括囊状和息肉状）</v>
          </cell>
        </row>
        <row r="8994">
          <cell r="E8994" t="str">
            <v>GASTROINTESTINAL SUBMUCOSAL TUMOUR</v>
          </cell>
          <cell r="F8994" t="str">
            <v>消化道黏膜下肿瘤</v>
          </cell>
          <cell r="G8994" t="str">
            <v>良性、恶性及性质不明的肿瘤（包括囊状和息肉状）</v>
          </cell>
        </row>
        <row r="8995">
          <cell r="E8995" t="str">
            <v>GASTROINTESTINAL SURGERY</v>
          </cell>
          <cell r="F8995" t="str">
            <v>胃肠手术</v>
          </cell>
          <cell r="G8995" t="str">
            <v>各种手术及医疗操作</v>
          </cell>
        </row>
        <row r="8996">
          <cell r="E8996" t="str">
            <v>GASTROINTESTINAL TELANGIECTASIA</v>
          </cell>
          <cell r="F8996" t="str">
            <v>胃肠血管扩张症</v>
          </cell>
          <cell r="G8996" t="str">
            <v>胃肠系统疾病</v>
          </cell>
        </row>
        <row r="8997">
          <cell r="E8997" t="str">
            <v>GASTROINTESTINAL TOXICITY</v>
          </cell>
          <cell r="F8997" t="str">
            <v>胃肠道毒性</v>
          </cell>
          <cell r="G8997" t="str">
            <v>胃肠系统疾病</v>
          </cell>
        </row>
        <row r="8998">
          <cell r="E8998" t="str">
            <v>GASTROINTESTINAL TRACT ADENOMA</v>
          </cell>
          <cell r="F8998" t="str">
            <v>胃肠道腺瘤</v>
          </cell>
          <cell r="G8998" t="str">
            <v>良性、恶性及性质不明的肿瘤（包括囊状和息肉状）</v>
          </cell>
        </row>
        <row r="8999">
          <cell r="E8999" t="str">
            <v>GASTROINTESTINAL TRACT IRRITATION</v>
          </cell>
          <cell r="F8999" t="str">
            <v>胃肠道刺激</v>
          </cell>
          <cell r="G8999" t="str">
            <v>胃肠系统疾病</v>
          </cell>
        </row>
        <row r="9000">
          <cell r="E9000" t="str">
            <v>GASTROINTESTINAL TRACT MUCOSAL DISCOLOURATION</v>
          </cell>
          <cell r="F9000" t="str">
            <v>胃肠粘膜褪色</v>
          </cell>
          <cell r="G9000" t="str">
            <v>胃肠系统疾病</v>
          </cell>
        </row>
        <row r="9001">
          <cell r="E9001" t="str">
            <v>GASTROINTESTINAL TRACT MUCOSAL PIGMENTATION</v>
          </cell>
          <cell r="F9001" t="str">
            <v>胃肠道粘膜色素沉着</v>
          </cell>
          <cell r="G9001" t="str">
            <v>胃肠系统疾病</v>
          </cell>
        </row>
        <row r="9002">
          <cell r="E9002" t="str">
            <v>GASTROINTESTINAL TUBE INSERTION</v>
          </cell>
          <cell r="F9002" t="str">
            <v>胃肠管置入</v>
          </cell>
          <cell r="G9002" t="str">
            <v>各种手术及医疗操作</v>
          </cell>
        </row>
        <row r="9003">
          <cell r="E9003" t="str">
            <v>GASTROINTESTINAL TUBE REMOVAL</v>
          </cell>
          <cell r="F9003" t="str">
            <v>胃肠管移除术</v>
          </cell>
          <cell r="G9003" t="str">
            <v>各种手术及医疗操作</v>
          </cell>
        </row>
        <row r="9004">
          <cell r="E9004" t="str">
            <v>GASTROINTESTINAL ULCER</v>
          </cell>
          <cell r="F9004" t="str">
            <v>胃肠溃疡</v>
          </cell>
          <cell r="G9004" t="str">
            <v>胃肠系统疾病</v>
          </cell>
        </row>
        <row r="9005">
          <cell r="E9005" t="str">
            <v>GASTROINTESTINAL ULCER HAEMORRHAGE</v>
          </cell>
          <cell r="F9005" t="str">
            <v>胃肠溃疡出血</v>
          </cell>
          <cell r="G9005" t="str">
            <v>胃肠系统疾病</v>
          </cell>
        </row>
        <row r="9006">
          <cell r="E9006" t="str">
            <v>GASTROINTESTINAL ULCER PERFORATION</v>
          </cell>
          <cell r="F9006" t="str">
            <v>胃肠溃疡穿孔</v>
          </cell>
          <cell r="G9006" t="str">
            <v>胃肠系统疾病</v>
          </cell>
        </row>
        <row r="9007">
          <cell r="E9007" t="str">
            <v>GASTROINTESTINAL VASCULAR MALFORMATION</v>
          </cell>
          <cell r="F9007" t="str">
            <v>胃肠道血管畸形</v>
          </cell>
          <cell r="G9007" t="str">
            <v>胃肠系统疾病</v>
          </cell>
        </row>
        <row r="9008">
          <cell r="E9008" t="str">
            <v>GASTROINTESTINAL VASCULAR MALFORMATION HAEMORRHAGIC</v>
          </cell>
          <cell r="F9008" t="str">
            <v>出血性胃肠道血管畸形</v>
          </cell>
          <cell r="G9008" t="str">
            <v>胃肠系统疾病</v>
          </cell>
        </row>
        <row r="9009">
          <cell r="E9009" t="str">
            <v>GASTROINTESTINAL VIRAL INFECTION</v>
          </cell>
          <cell r="F9009" t="str">
            <v>胃肠病毒感染</v>
          </cell>
          <cell r="G9009" t="str">
            <v>感染及侵染类疾病</v>
          </cell>
        </row>
        <row r="9010">
          <cell r="E9010" t="str">
            <v>GASTROINTESTINAL WALL ABNORMAL</v>
          </cell>
          <cell r="F9010" t="str">
            <v>胃肠壁异常</v>
          </cell>
          <cell r="G9010" t="str">
            <v>胃肠系统疾病</v>
          </cell>
        </row>
        <row r="9011">
          <cell r="E9011" t="str">
            <v>GASTROINTESTINAL WALL THICKENING</v>
          </cell>
          <cell r="F9011" t="str">
            <v>胃肠壁增厚</v>
          </cell>
          <cell r="G9011" t="str">
            <v>胃肠系统疾病</v>
          </cell>
        </row>
        <row r="9012">
          <cell r="E9012" t="str">
            <v>GASTROINTESTINAL WALL THINNING</v>
          </cell>
          <cell r="F9012" t="str">
            <v>胃肠壁变薄</v>
          </cell>
          <cell r="G9012" t="str">
            <v>胃肠系统疾病</v>
          </cell>
        </row>
        <row r="9013">
          <cell r="E9013" t="str">
            <v>GASTROLITHIASIS</v>
          </cell>
          <cell r="F9013" t="str">
            <v>胃石病</v>
          </cell>
          <cell r="G9013" t="str">
            <v>胃肠系统疾病</v>
          </cell>
        </row>
        <row r="9014">
          <cell r="E9014" t="str">
            <v>GASTROOESOPHAGEAL CANCER</v>
          </cell>
          <cell r="F9014" t="str">
            <v>胃食道癌</v>
          </cell>
          <cell r="G9014" t="str">
            <v>良性、恶性及性质不明的肿瘤（包括囊状和息肉状）</v>
          </cell>
        </row>
        <row r="9015">
          <cell r="E9015" t="str">
            <v>GASTROOESOPHAGEAL HETEROTOPIA</v>
          </cell>
          <cell r="F9015" t="str">
            <v>胃粘膜异位</v>
          </cell>
          <cell r="G9015" t="str">
            <v>胃肠系统疾病</v>
          </cell>
        </row>
        <row r="9016">
          <cell r="E9016" t="str">
            <v>GASTROOESOPHAGEAL REFLUX DISEASE</v>
          </cell>
          <cell r="F9016" t="str">
            <v>胃食管反流病</v>
          </cell>
          <cell r="G9016" t="str">
            <v>胃肠系统疾病</v>
          </cell>
        </row>
        <row r="9017">
          <cell r="E9017" t="str">
            <v>GASTROOESOPHAGEAL REFLUX PROPHYLAXIS</v>
          </cell>
          <cell r="F9017" t="str">
            <v>胃食管反流预防术</v>
          </cell>
          <cell r="G9017" t="str">
            <v>各种手术及医疗操作</v>
          </cell>
        </row>
        <row r="9018">
          <cell r="E9018" t="str">
            <v>GASTROOESOPHAGEAL SPHINCTER INSUFFICIENCY</v>
          </cell>
          <cell r="F9018" t="str">
            <v>胃食道括约肌功能不全</v>
          </cell>
          <cell r="G9018" t="str">
            <v>胃肠系统疾病</v>
          </cell>
        </row>
        <row r="9019">
          <cell r="E9019" t="str">
            <v>GASTROOESOPHAGITIS</v>
          </cell>
          <cell r="F9019" t="str">
            <v>食管炎</v>
          </cell>
          <cell r="G9019" t="str">
            <v>胃肠系统疾病</v>
          </cell>
        </row>
        <row r="9020">
          <cell r="E9020" t="str">
            <v>GASTROPARESIS POSTOPERATIVE</v>
          </cell>
          <cell r="F9020" t="str">
            <v>手术后胃轻瘫</v>
          </cell>
          <cell r="G9020" t="str">
            <v>各类损伤、中毒及操作并发症</v>
          </cell>
        </row>
        <row r="9021">
          <cell r="E9021" t="str">
            <v>GASTROPEXY</v>
          </cell>
          <cell r="F9021" t="str">
            <v>胃固定术</v>
          </cell>
          <cell r="G9021" t="str">
            <v>各种手术及医疗操作</v>
          </cell>
        </row>
        <row r="9022">
          <cell r="E9022" t="str">
            <v>GASTROPLASTY</v>
          </cell>
          <cell r="F9022" t="str">
            <v>胃成形术</v>
          </cell>
          <cell r="G9022" t="str">
            <v>各种手术及医疗操作</v>
          </cell>
        </row>
        <row r="9023">
          <cell r="E9023" t="str">
            <v>GASTROPLEURAL FISTULA</v>
          </cell>
          <cell r="F9023" t="str">
            <v>胃胸膜瘘</v>
          </cell>
          <cell r="G9023" t="str">
            <v>胃肠系统疾病</v>
          </cell>
        </row>
        <row r="9024">
          <cell r="E9024" t="str">
            <v>GASTROPTOSIS</v>
          </cell>
          <cell r="F9024" t="str">
            <v>胃下垂</v>
          </cell>
          <cell r="G9024" t="str">
            <v>胃肠系统疾病</v>
          </cell>
        </row>
        <row r="9025">
          <cell r="E9025" t="str">
            <v>GASTRORRHAPHY</v>
          </cell>
          <cell r="F9025" t="str">
            <v>胃缝术</v>
          </cell>
          <cell r="G9025" t="str">
            <v>各种手术及医疗操作</v>
          </cell>
        </row>
        <row r="9026">
          <cell r="E9026" t="str">
            <v>GASTROSCHISIS</v>
          </cell>
          <cell r="F9026" t="str">
            <v>腹裂（畸形）</v>
          </cell>
          <cell r="G9026" t="str">
            <v>各种先天性家族性遗传性疾病</v>
          </cell>
        </row>
        <row r="9027">
          <cell r="E9027" t="str">
            <v>GASTROSPLENIC FISTULA</v>
          </cell>
          <cell r="F9027" t="str">
            <v>胃脾瘘</v>
          </cell>
          <cell r="G9027" t="str">
            <v>胃肠系统疾病</v>
          </cell>
        </row>
        <row r="9028">
          <cell r="E9028" t="str">
            <v>GASTROSTOMY</v>
          </cell>
          <cell r="F9028" t="str">
            <v>胃造瘘术</v>
          </cell>
          <cell r="G9028" t="str">
            <v>各种手术及医疗操作</v>
          </cell>
        </row>
        <row r="9029">
          <cell r="E9029" t="str">
            <v>GASTROSTOMY CLOSURE</v>
          </cell>
          <cell r="F9029" t="str">
            <v>胃造瘘闭合术</v>
          </cell>
          <cell r="G9029" t="str">
            <v>各种手术及医疗操作</v>
          </cell>
        </row>
        <row r="9030">
          <cell r="E9030" t="str">
            <v>GASTROSTOMY FAILURE</v>
          </cell>
          <cell r="F9030" t="str">
            <v>胃造口术失败</v>
          </cell>
          <cell r="G9030" t="str">
            <v>各类损伤、中毒及操作并发症</v>
          </cell>
        </row>
        <row r="9031">
          <cell r="E9031" t="str">
            <v>GASTROSTOMY TUBE INSERTION</v>
          </cell>
          <cell r="F9031" t="str">
            <v>胃造瘘术</v>
          </cell>
          <cell r="G9031" t="str">
            <v>各种手术及医疗操作</v>
          </cell>
        </row>
        <row r="9032">
          <cell r="E9032" t="str">
            <v>GASTROSTOMY TUBE REMOVAL</v>
          </cell>
          <cell r="F9032" t="str">
            <v>胃造瘘管移除</v>
          </cell>
          <cell r="G9032" t="str">
            <v>各种手术及医疗操作</v>
          </cell>
        </row>
        <row r="9033">
          <cell r="E9033" t="str">
            <v>GASTROSTOMY TUBE SITE COMPLICATION</v>
          </cell>
          <cell r="F9033" t="str">
            <v>胃造瘘管部位并发症</v>
          </cell>
          <cell r="G9033" t="str">
            <v>各类损伤、中毒及操作并发症</v>
          </cell>
        </row>
        <row r="9034">
          <cell r="E9034" t="str">
            <v>GAUCHER'S DISEASE</v>
          </cell>
          <cell r="F9034" t="str">
            <v>戈谢病</v>
          </cell>
          <cell r="G9034" t="str">
            <v>各种先天性家族性遗传性疾病</v>
          </cell>
        </row>
        <row r="9035">
          <cell r="E9035" t="str">
            <v>GAUCHER'S DISEASE TYPE I</v>
          </cell>
          <cell r="F9035" t="str">
            <v>I型戈谢病</v>
          </cell>
          <cell r="G9035" t="str">
            <v>各种先天性家族性遗传性疾病</v>
          </cell>
        </row>
        <row r="9036">
          <cell r="E9036" t="str">
            <v>GAUCHER'S DISEASE TYPE III</v>
          </cell>
          <cell r="F9036" t="str">
            <v>III型戈谢病</v>
          </cell>
          <cell r="G9036" t="str">
            <v>各种先天性家族性遗传性疾病</v>
          </cell>
        </row>
        <row r="9037">
          <cell r="E9037" t="str">
            <v>GAZE PALSY</v>
          </cell>
          <cell r="F9037" t="str">
            <v>凝视麻痹</v>
          </cell>
          <cell r="G9037" t="str">
            <v>眼器官疾病</v>
          </cell>
        </row>
        <row r="9038">
          <cell r="E9038" t="str">
            <v>GELASTIC SEIZURE</v>
          </cell>
          <cell r="F9038" t="str">
            <v>痴笑型癫痫发作</v>
          </cell>
          <cell r="G9038" t="str">
            <v>各类神经系统疾病</v>
          </cell>
        </row>
        <row r="9039">
          <cell r="E9039" t="str">
            <v>GELATINOUS TRANSFORMATION OF THE BONE MARROW</v>
          </cell>
          <cell r="F9039" t="str">
            <v>骨髓凝胶状转化</v>
          </cell>
          <cell r="G9039" t="str">
            <v>血液及淋巴系统疾病</v>
          </cell>
        </row>
        <row r="9040">
          <cell r="E9040" t="str">
            <v>GENDER DYSPHORIA</v>
          </cell>
          <cell r="F9040" t="str">
            <v>性别焦虑症</v>
          </cell>
          <cell r="G9040" t="str">
            <v>精神病类</v>
          </cell>
        </row>
        <row r="9041">
          <cell r="E9041" t="str">
            <v>GENDER IDENTITY DISORDER</v>
          </cell>
          <cell r="F9041" t="str">
            <v>性别焦虑症</v>
          </cell>
          <cell r="G9041" t="str">
            <v>精神病类</v>
          </cell>
        </row>
        <row r="9042">
          <cell r="E9042" t="str">
            <v>GENDER REASSIGNMENT THERAPY</v>
          </cell>
          <cell r="F9042" t="str">
            <v>性别重整治疗</v>
          </cell>
          <cell r="G9042" t="str">
            <v>各种手术及医疗操作</v>
          </cell>
        </row>
        <row r="9043">
          <cell r="E9043" t="str">
            <v>GENE MUTATION</v>
          </cell>
          <cell r="F9043" t="str">
            <v>基因突变</v>
          </cell>
          <cell r="G9043" t="str">
            <v>各种先天性家族性遗传性疾病</v>
          </cell>
        </row>
        <row r="9044">
          <cell r="E9044" t="str">
            <v>GENE MUTATION IDENTIFICATION TEST</v>
          </cell>
          <cell r="F9044" t="str">
            <v>基因突变鉴定试验</v>
          </cell>
          <cell r="G9044" t="str">
            <v>各类检查</v>
          </cell>
        </row>
        <row r="9045">
          <cell r="E9045" t="str">
            <v>GENE MUTATION IDENTIFICATION TEST NEGATIVE</v>
          </cell>
          <cell r="F9045" t="str">
            <v>基因突变鉴定试验阴性</v>
          </cell>
          <cell r="G9045" t="str">
            <v>各类检查</v>
          </cell>
        </row>
        <row r="9046">
          <cell r="E9046" t="str">
            <v>GENE MUTATION IDENTIFICATION TEST POSITIVE</v>
          </cell>
          <cell r="F9046" t="str">
            <v>基因突变鉴定试验阳性</v>
          </cell>
          <cell r="G9046" t="str">
            <v>各类检查</v>
          </cell>
        </row>
        <row r="9047">
          <cell r="E9047" t="str">
            <v>GENERAL ANAESTHESIA</v>
          </cell>
          <cell r="F9047" t="str">
            <v>全身麻醉</v>
          </cell>
          <cell r="G9047" t="str">
            <v>各种手术及医疗操作</v>
          </cell>
        </row>
        <row r="9048">
          <cell r="E9048" t="str">
            <v>GENERAL NUTRITION DISORDER</v>
          </cell>
          <cell r="F9048" t="str">
            <v>营养不良</v>
          </cell>
          <cell r="G9048" t="str">
            <v>代谢及营养类疾病</v>
          </cell>
        </row>
        <row r="9049">
          <cell r="E9049" t="str">
            <v>GENERAL PHYSICAL CONDITION</v>
          </cell>
          <cell r="F9049" t="str">
            <v>一般身体状况</v>
          </cell>
          <cell r="G9049" t="str">
            <v>各类检查</v>
          </cell>
        </row>
        <row r="9050">
          <cell r="E9050" t="str">
            <v>GENERAL PHYSICAL CONDITION ABNORMAL</v>
          </cell>
          <cell r="F9050" t="str">
            <v>一般身体状况异常</v>
          </cell>
          <cell r="G9050" t="str">
            <v>各类检查</v>
          </cell>
        </row>
        <row r="9051">
          <cell r="E9051" t="str">
            <v>GENERAL PHYSICAL CONDITION DECREASED</v>
          </cell>
          <cell r="F9051" t="str">
            <v>全身状况恶化</v>
          </cell>
          <cell r="G9051" t="str">
            <v>全身性疾病及给药部位各种反应</v>
          </cell>
        </row>
        <row r="9052">
          <cell r="E9052" t="str">
            <v>GENERAL PHYSICAL CONDITION NORMAL</v>
          </cell>
          <cell r="F9052" t="str">
            <v>一般身体状况正常</v>
          </cell>
          <cell r="G9052" t="str">
            <v>各类检查</v>
          </cell>
        </row>
        <row r="9053">
          <cell r="E9053" t="str">
            <v>GENERAL PHYSICAL HEALTH DETERIORATION</v>
          </cell>
          <cell r="F9053" t="str">
            <v>全身状况恶化</v>
          </cell>
          <cell r="G9053" t="str">
            <v>全身性疾病及给药部位各种反应</v>
          </cell>
        </row>
        <row r="9054">
          <cell r="E9054" t="str">
            <v>GENERAL SYMPTOM</v>
          </cell>
          <cell r="F9054" t="str">
            <v>全身症状</v>
          </cell>
          <cell r="G9054" t="str">
            <v>全身性疾病及给药部位各种反应</v>
          </cell>
        </row>
        <row r="9055">
          <cell r="E9055" t="str">
            <v>GENERALISED ANXIETY DISORDER</v>
          </cell>
          <cell r="F9055" t="str">
            <v>广泛性焦虑障碍</v>
          </cell>
          <cell r="G9055" t="str">
            <v>精神病类</v>
          </cell>
        </row>
        <row r="9056">
          <cell r="E9056" t="str">
            <v>GENERALISED BULLOUS FIXED DRUG ERUPTION</v>
          </cell>
          <cell r="F9056" t="str">
            <v>泛发性大疱性固定型药疹</v>
          </cell>
          <cell r="G9056" t="str">
            <v>皮肤及皮下组织类疾病</v>
          </cell>
        </row>
        <row r="9057">
          <cell r="E9057" t="str">
            <v>GENERALISED ERYTHEMA</v>
          </cell>
          <cell r="F9057" t="str">
            <v>红斑</v>
          </cell>
          <cell r="G9057" t="str">
            <v>皮肤及皮下组织类疾病</v>
          </cell>
        </row>
        <row r="9058">
          <cell r="E9058" t="str">
            <v>GENERALISED NON-CONVULSIVE EPILEPSY</v>
          </cell>
          <cell r="F9058" t="str">
            <v>全身非运动性发作</v>
          </cell>
          <cell r="G9058" t="str">
            <v>各类神经系统疾病</v>
          </cell>
        </row>
        <row r="9059">
          <cell r="E9059" t="str">
            <v>GENERALISED OEDEMA</v>
          </cell>
          <cell r="F9059" t="str">
            <v>全身性水肿</v>
          </cell>
          <cell r="G9059" t="str">
            <v>全身性疾病及给药部位各种反应</v>
          </cell>
        </row>
        <row r="9060">
          <cell r="E9060" t="str">
            <v>GENERALISED ONSET NON-MOTOR SEIZURE</v>
          </cell>
          <cell r="F9060" t="str">
            <v>全身非运动性发作</v>
          </cell>
          <cell r="G9060" t="str">
            <v>各类神经系统疾病</v>
          </cell>
        </row>
        <row r="9061">
          <cell r="E9061" t="str">
            <v>GENERALISED RESISTANCE TO THYROID HORMONE</v>
          </cell>
          <cell r="F9061" t="str">
            <v>甲状腺素广泛抵抗症</v>
          </cell>
          <cell r="G9061" t="str">
            <v>各种先天性家族性遗传性疾病</v>
          </cell>
        </row>
        <row r="9062">
          <cell r="E9062" t="str">
            <v>GENERALISED TONIC-CLONIC SEIZURE</v>
          </cell>
          <cell r="F9062" t="str">
            <v>全身强直阵挛性癫痫发作</v>
          </cell>
          <cell r="G9062" t="str">
            <v>各类神经系统疾病</v>
          </cell>
        </row>
        <row r="9063">
          <cell r="E9063" t="str">
            <v>GENETIC COUNSELLING</v>
          </cell>
          <cell r="F9063" t="str">
            <v>遗传咨询</v>
          </cell>
          <cell r="G9063" t="str">
            <v>各种手术及医疗操作</v>
          </cell>
        </row>
        <row r="9064">
          <cell r="E9064" t="str">
            <v>GENETIC POLYMORPHISM</v>
          </cell>
          <cell r="F9064" t="str">
            <v>遗传多态性</v>
          </cell>
          <cell r="G9064" t="str">
            <v>各种先天性家族性遗传性疾病</v>
          </cell>
        </row>
        <row r="9065">
          <cell r="E9065" t="str">
            <v>GENITAL ABSCESS</v>
          </cell>
          <cell r="F9065" t="str">
            <v>生殖器脓肿</v>
          </cell>
          <cell r="G9065" t="str">
            <v>感染及侵染类疾病</v>
          </cell>
        </row>
        <row r="9066">
          <cell r="E9066" t="str">
            <v>GENITAL ANAESTHESIA</v>
          </cell>
          <cell r="F9066" t="str">
            <v>生殖器感觉缺失</v>
          </cell>
          <cell r="G9066" t="str">
            <v>生殖系统及乳腺疾病</v>
          </cell>
        </row>
        <row r="9067">
          <cell r="E9067" t="str">
            <v>GENITAL ATROPHY</v>
          </cell>
          <cell r="F9067" t="str">
            <v>生殖器萎缩</v>
          </cell>
          <cell r="G9067" t="str">
            <v>生殖系统及乳腺疾病</v>
          </cell>
        </row>
        <row r="9068">
          <cell r="E9068" t="str">
            <v>GENITAL BLISTER</v>
          </cell>
          <cell r="F9068" t="str">
            <v>生殖器水疱</v>
          </cell>
          <cell r="G9068" t="str">
            <v>生殖系统及乳腺疾病</v>
          </cell>
        </row>
        <row r="9069">
          <cell r="E9069" t="str">
            <v>GENITAL BURNING SENSATION</v>
          </cell>
          <cell r="F9069" t="str">
            <v>生殖器灼烧感</v>
          </cell>
          <cell r="G9069" t="str">
            <v>生殖系统及乳腺疾病</v>
          </cell>
        </row>
        <row r="9070">
          <cell r="E9070" t="str">
            <v>GENITAL CANCER MALE</v>
          </cell>
          <cell r="F9070" t="str">
            <v>男性生殖器癌</v>
          </cell>
          <cell r="G9070" t="str">
            <v>良性、恶性及性质不明的肿瘤（包括囊状和息肉状）</v>
          </cell>
        </row>
        <row r="9071">
          <cell r="E9071" t="str">
            <v>GENITAL CANDIDIASIS</v>
          </cell>
          <cell r="F9071" t="str">
            <v>生殖器念珠菌病</v>
          </cell>
          <cell r="G9071" t="str">
            <v>感染及侵染类疾病</v>
          </cell>
        </row>
        <row r="9072">
          <cell r="E9072" t="str">
            <v>GENITAL CONTUSION</v>
          </cell>
          <cell r="F9072" t="str">
            <v>生殖器挫伤</v>
          </cell>
          <cell r="G9072" t="str">
            <v>各类损伤、中毒及操作并发症</v>
          </cell>
        </row>
        <row r="9073">
          <cell r="E9073" t="str">
            <v>GENITAL CYST</v>
          </cell>
          <cell r="F9073" t="str">
            <v>生殖器囊肿</v>
          </cell>
          <cell r="G9073" t="str">
            <v>生殖系统及乳腺疾病</v>
          </cell>
        </row>
        <row r="9074">
          <cell r="E9074" t="str">
            <v>GENITAL DISCHARGE</v>
          </cell>
          <cell r="F9074" t="str">
            <v>生殖器分泌物</v>
          </cell>
          <cell r="G9074" t="str">
            <v>生殖系统及乳腺疾病</v>
          </cell>
        </row>
        <row r="9075">
          <cell r="E9075" t="str">
            <v>GENITAL DISCOLOURATION</v>
          </cell>
          <cell r="F9075" t="str">
            <v>生殖器变色</v>
          </cell>
          <cell r="G9075" t="str">
            <v>生殖系统及乳腺疾病</v>
          </cell>
        </row>
        <row r="9076">
          <cell r="E9076" t="str">
            <v>GENITAL DISCOMFORT</v>
          </cell>
          <cell r="F9076" t="str">
            <v>生殖器不适</v>
          </cell>
          <cell r="G9076" t="str">
            <v>生殖系统及乳腺疾病</v>
          </cell>
        </row>
        <row r="9077">
          <cell r="E9077" t="str">
            <v>GENITAL DISORDER</v>
          </cell>
          <cell r="F9077" t="str">
            <v>生殖器疾病</v>
          </cell>
          <cell r="G9077" t="str">
            <v>生殖系统及乳腺疾病</v>
          </cell>
        </row>
        <row r="9078">
          <cell r="E9078" t="str">
            <v>GENITAL DISORDER FEMALE</v>
          </cell>
          <cell r="F9078" t="str">
            <v>女性生殖道疾病</v>
          </cell>
          <cell r="G9078" t="str">
            <v>生殖系统及乳腺疾病</v>
          </cell>
        </row>
        <row r="9079">
          <cell r="E9079" t="str">
            <v>GENITAL DISORDER MALE</v>
          </cell>
          <cell r="F9079" t="str">
            <v>男性生殖道疾病</v>
          </cell>
          <cell r="G9079" t="str">
            <v>生殖系统及乳腺疾病</v>
          </cell>
        </row>
        <row r="9080">
          <cell r="E9080" t="str">
            <v>GENITAL DYSAESTHESIA</v>
          </cell>
          <cell r="F9080" t="str">
            <v>生殖器感觉迟钝</v>
          </cell>
          <cell r="G9080" t="str">
            <v>生殖系统及乳腺疾病</v>
          </cell>
        </row>
        <row r="9081">
          <cell r="E9081" t="str">
            <v>GENITAL EROSION</v>
          </cell>
          <cell r="F9081" t="str">
            <v>生殖器糜烂</v>
          </cell>
          <cell r="G9081" t="str">
            <v>生殖系统及乳腺疾病</v>
          </cell>
        </row>
        <row r="9082">
          <cell r="E9082" t="str">
            <v>GENITAL ERYTHEMA</v>
          </cell>
          <cell r="F9082" t="str">
            <v>生殖器红斑</v>
          </cell>
          <cell r="G9082" t="str">
            <v>生殖系统及乳腺疾病</v>
          </cell>
        </row>
        <row r="9083">
          <cell r="E9083" t="str">
            <v>GENITAL EXFOLIATION</v>
          </cell>
          <cell r="F9083" t="str">
            <v>生殖器表皮剥脱</v>
          </cell>
          <cell r="G9083" t="str">
            <v>生殖系统及乳腺疾病</v>
          </cell>
        </row>
        <row r="9084">
          <cell r="E9084" t="str">
            <v>GENITAL HAEMORRHAGE</v>
          </cell>
          <cell r="F9084" t="str">
            <v>生殖器出血</v>
          </cell>
          <cell r="G9084" t="str">
            <v>生殖系统及乳腺疾病</v>
          </cell>
        </row>
        <row r="9085">
          <cell r="E9085" t="str">
            <v>GENITAL HERPES</v>
          </cell>
          <cell r="F9085" t="str">
            <v>生殖器疱疹</v>
          </cell>
          <cell r="G9085" t="str">
            <v>感染及侵染类疾病</v>
          </cell>
        </row>
        <row r="9086">
          <cell r="E9086" t="str">
            <v>GENITAL HERPES SIMPLEX</v>
          </cell>
          <cell r="F9086" t="str">
            <v>生殖器单纯疱疹</v>
          </cell>
          <cell r="G9086" t="str">
            <v>感染及侵染类疾病</v>
          </cell>
        </row>
        <row r="9087">
          <cell r="E9087" t="str">
            <v>GENITAL HERPES ZOSTER</v>
          </cell>
          <cell r="F9087" t="str">
            <v>生殖器带状疱疹</v>
          </cell>
          <cell r="G9087" t="str">
            <v>感染及侵染类疾病</v>
          </cell>
        </row>
        <row r="9088">
          <cell r="E9088" t="str">
            <v>GENITAL HYPERAESTHESIA</v>
          </cell>
          <cell r="F9088" t="str">
            <v>生殖器感觉过敏</v>
          </cell>
          <cell r="G9088" t="str">
            <v>生殖系统及乳腺疾病</v>
          </cell>
        </row>
        <row r="9089">
          <cell r="E9089" t="str">
            <v>GENITAL HYPOAESTHESIA</v>
          </cell>
          <cell r="F9089" t="str">
            <v>生殖器感觉减退</v>
          </cell>
          <cell r="G9089" t="str">
            <v>生殖系统及乳腺疾病</v>
          </cell>
        </row>
        <row r="9090">
          <cell r="E9090" t="str">
            <v>GENITAL INFECTION</v>
          </cell>
          <cell r="F9090" t="str">
            <v>生殖器感染</v>
          </cell>
          <cell r="G9090" t="str">
            <v>感染及侵染类疾病</v>
          </cell>
        </row>
        <row r="9091">
          <cell r="E9091" t="str">
            <v>GENITAL INFECTION BACTERIAL</v>
          </cell>
          <cell r="F9091" t="str">
            <v>生殖器细菌感染</v>
          </cell>
          <cell r="G9091" t="str">
            <v>感染及侵染类疾病</v>
          </cell>
        </row>
        <row r="9092">
          <cell r="E9092" t="str">
            <v>GENITAL INFECTION FEMALE</v>
          </cell>
          <cell r="F9092" t="str">
            <v>女性生殖器感染</v>
          </cell>
          <cell r="G9092" t="str">
            <v>感染及侵染类疾病</v>
          </cell>
        </row>
        <row r="9093">
          <cell r="E9093" t="str">
            <v>GENITAL INFECTION FUNGAL</v>
          </cell>
          <cell r="F9093" t="str">
            <v>生殖器真菌感染</v>
          </cell>
          <cell r="G9093" t="str">
            <v>感染及侵染类疾病</v>
          </cell>
        </row>
        <row r="9094">
          <cell r="E9094" t="str">
            <v>GENITAL INFECTION MALE</v>
          </cell>
          <cell r="F9094" t="str">
            <v>男性生殖器感染</v>
          </cell>
          <cell r="G9094" t="str">
            <v>感染及侵染类疾病</v>
          </cell>
        </row>
        <row r="9095">
          <cell r="E9095" t="str">
            <v>GENITAL INFECTION VIRAL</v>
          </cell>
          <cell r="F9095" t="str">
            <v>生殖器病毒感染</v>
          </cell>
          <cell r="G9095" t="str">
            <v>感染及侵染类疾病</v>
          </cell>
        </row>
        <row r="9096">
          <cell r="E9096" t="str">
            <v>GENITAL INJURY</v>
          </cell>
          <cell r="F9096" t="str">
            <v>生殖器损伤</v>
          </cell>
          <cell r="G9096" t="str">
            <v>各类损伤、中毒及操作并发症</v>
          </cell>
        </row>
        <row r="9097">
          <cell r="E9097" t="str">
            <v>GENITAL LABIAL ADHESIONS</v>
          </cell>
          <cell r="F9097" t="str">
            <v>生殖器阴唇粘连</v>
          </cell>
          <cell r="G9097" t="str">
            <v>生殖系统及乳腺疾病</v>
          </cell>
        </row>
        <row r="9098">
          <cell r="E9098" t="str">
            <v>GENITAL LABIAL OPERATION</v>
          </cell>
          <cell r="F9098" t="str">
            <v>阴唇手术</v>
          </cell>
          <cell r="G9098" t="str">
            <v>各种手术及医疗操作</v>
          </cell>
        </row>
        <row r="9099">
          <cell r="E9099" t="str">
            <v>GENITAL LESION</v>
          </cell>
          <cell r="F9099" t="str">
            <v>生殖器病损</v>
          </cell>
          <cell r="G9099" t="str">
            <v>生殖系统及乳腺疾病</v>
          </cell>
        </row>
        <row r="9100">
          <cell r="E9100" t="str">
            <v>GENITAL MACULE</v>
          </cell>
          <cell r="F9100" t="str">
            <v>生殖器斑疹</v>
          </cell>
          <cell r="G9100" t="str">
            <v>生殖系统及乳腺疾病</v>
          </cell>
        </row>
        <row r="9101">
          <cell r="E9101" t="str">
            <v>GENITAL NEOPLASM MALIGNANT FEMALE</v>
          </cell>
          <cell r="F9101" t="str">
            <v>女性生殖系统恶性肿瘤</v>
          </cell>
          <cell r="G9101" t="str">
            <v>良性、恶性及性质不明的肿瘤（包括囊状和息肉状）</v>
          </cell>
        </row>
        <row r="9102">
          <cell r="E9102" t="str">
            <v>GENITAL NEOPLASM MALIGNANT MALE</v>
          </cell>
          <cell r="F9102" t="str">
            <v>男性生殖器癌</v>
          </cell>
          <cell r="G9102" t="str">
            <v>良性、恶性及性质不明的肿瘤（包括囊状和息肉状）</v>
          </cell>
        </row>
        <row r="9103">
          <cell r="E9103" t="str">
            <v>GENITAL ODOUR</v>
          </cell>
          <cell r="F9103" t="str">
            <v>生殖器异味</v>
          </cell>
          <cell r="G9103" t="str">
            <v>生殖系统及乳腺疾病</v>
          </cell>
        </row>
        <row r="9104">
          <cell r="E9104" t="str">
            <v>GENITAL PAIN</v>
          </cell>
          <cell r="F9104" t="str">
            <v>生殖器疼痛</v>
          </cell>
          <cell r="G9104" t="str">
            <v>生殖系统及乳腺疾病</v>
          </cell>
        </row>
        <row r="9105">
          <cell r="E9105" t="str">
            <v>GENITAL PAIN FEMALE</v>
          </cell>
          <cell r="F9105" t="str">
            <v>生殖器疼痛</v>
          </cell>
          <cell r="G9105" t="str">
            <v>生殖系统及乳腺疾病</v>
          </cell>
        </row>
        <row r="9106">
          <cell r="E9106" t="str">
            <v>GENITAL PAIN MALE</v>
          </cell>
          <cell r="F9106" t="str">
            <v>生殖器疼痛</v>
          </cell>
          <cell r="G9106" t="str">
            <v>生殖系统及乳腺疾病</v>
          </cell>
        </row>
        <row r="9107">
          <cell r="E9107" t="str">
            <v>GENITAL PARAESTHESIA</v>
          </cell>
          <cell r="F9107" t="str">
            <v>生殖器感觉异常</v>
          </cell>
          <cell r="G9107" t="str">
            <v>生殖系统及乳腺疾病</v>
          </cell>
        </row>
        <row r="9108">
          <cell r="E9108" t="str">
            <v>GENITAL PROLAPSE</v>
          </cell>
          <cell r="F9108" t="str">
            <v>生殖器脱垂</v>
          </cell>
          <cell r="G9108" t="str">
            <v>生殖系统及乳腺疾病</v>
          </cell>
        </row>
        <row r="9109">
          <cell r="E9109" t="str">
            <v>GENITAL PRURITUS FEMALE</v>
          </cell>
          <cell r="F9109" t="str">
            <v>生殖器瘙痒</v>
          </cell>
          <cell r="G9109" t="str">
            <v>生殖系统及乳腺疾病</v>
          </cell>
        </row>
        <row r="9110">
          <cell r="E9110" t="str">
            <v>GENITAL PRURITUS MALE</v>
          </cell>
          <cell r="F9110" t="str">
            <v>生殖器瘙痒</v>
          </cell>
          <cell r="G9110" t="str">
            <v>生殖系统及乳腺疾病</v>
          </cell>
        </row>
        <row r="9111">
          <cell r="E9111" t="str">
            <v>GENITAL RASH</v>
          </cell>
          <cell r="F9111" t="str">
            <v>生殖器皮疹</v>
          </cell>
          <cell r="G9111" t="str">
            <v>生殖系统及乳腺疾病</v>
          </cell>
        </row>
        <row r="9112">
          <cell r="E9112" t="str">
            <v>GENITAL SWELLING</v>
          </cell>
          <cell r="F9112" t="str">
            <v>生殖器肿胀</v>
          </cell>
          <cell r="G9112" t="str">
            <v>生殖系统及乳腺疾病</v>
          </cell>
        </row>
        <row r="9113">
          <cell r="E9113" t="str">
            <v>GENITAL TRACT INFLAMMATION</v>
          </cell>
          <cell r="F9113" t="str">
            <v>生殖道炎症</v>
          </cell>
          <cell r="G9113" t="str">
            <v>生殖系统及乳腺疾病</v>
          </cell>
        </row>
        <row r="9114">
          <cell r="E9114" t="str">
            <v>GENITAL ULCERATION</v>
          </cell>
          <cell r="F9114" t="str">
            <v>生殖器溃疡</v>
          </cell>
          <cell r="G9114" t="str">
            <v>生殖系统及乳腺疾病</v>
          </cell>
        </row>
        <row r="9115">
          <cell r="E9115" t="str">
            <v>GENITALIA EXTERNAL AMBIGUOUS</v>
          </cell>
          <cell r="F9115" t="str">
            <v>外生殖器分化不明</v>
          </cell>
          <cell r="G9115" t="str">
            <v>各种先天性家族性遗传性疾病</v>
          </cell>
        </row>
        <row r="9116">
          <cell r="E9116" t="str">
            <v>GENITALIA EXTERNAL PAINFUL</v>
          </cell>
          <cell r="F9116" t="str">
            <v>生殖器疼痛</v>
          </cell>
          <cell r="G9116" t="str">
            <v>生殖系统及乳腺疾病</v>
          </cell>
        </row>
        <row r="9117">
          <cell r="E9117" t="str">
            <v>GENITALS ENLARGED</v>
          </cell>
          <cell r="F9117" t="str">
            <v>生殖器增大</v>
          </cell>
          <cell r="G9117" t="str">
            <v>生殖系统及乳腺疾病</v>
          </cell>
        </row>
        <row r="9118">
          <cell r="E9118" t="str">
            <v>GENITO-PELVIC PAIN/PENETRATION DISORDER</v>
          </cell>
          <cell r="F9118" t="str">
            <v>生殖器-骨盆疼痛或插入障碍</v>
          </cell>
          <cell r="G9118" t="str">
            <v>精神病类</v>
          </cell>
        </row>
        <row r="9119">
          <cell r="E9119" t="str">
            <v>GENITOURINARY CHLAMYDIA INFECTION</v>
          </cell>
          <cell r="F9119" t="str">
            <v>泌尿生殖道衣原体感染</v>
          </cell>
          <cell r="G9119" t="str">
            <v>感染及侵染类疾病</v>
          </cell>
        </row>
        <row r="9120">
          <cell r="E9120" t="str">
            <v>GENITOURINARY MELANOMA</v>
          </cell>
          <cell r="F9120" t="str">
            <v>泌尿生殖系统黑素瘤</v>
          </cell>
          <cell r="G9120" t="str">
            <v>良性、恶性及性质不明的肿瘤（包括囊状和息肉状）</v>
          </cell>
        </row>
        <row r="9121">
          <cell r="E9121" t="str">
            <v>GENITOURINARY OPERATION</v>
          </cell>
          <cell r="F9121" t="str">
            <v>泌尿生殖道手术</v>
          </cell>
          <cell r="G9121" t="str">
            <v>各种手术及医疗操作</v>
          </cell>
        </row>
        <row r="9122">
          <cell r="E9122" t="str">
            <v>GENITOURINARY SYMPTOM</v>
          </cell>
          <cell r="F9122" t="str">
            <v>生殖泌尿系统症状</v>
          </cell>
          <cell r="G9122" t="str">
            <v>肾脏及泌尿系统疾病</v>
          </cell>
        </row>
        <row r="9123">
          <cell r="E9123" t="str">
            <v>GENITOURINARY TRACT GONOCOCCAL INFECTION</v>
          </cell>
          <cell r="F9123" t="str">
            <v>泌尿生殖道淋球菌感染</v>
          </cell>
          <cell r="G9123" t="str">
            <v>感染及侵染类疾病</v>
          </cell>
        </row>
        <row r="9124">
          <cell r="E9124" t="str">
            <v>GENITOURINARY TRACT INFECTION</v>
          </cell>
          <cell r="F9124" t="str">
            <v>泌尿生殖道感染</v>
          </cell>
          <cell r="G9124" t="str">
            <v>感染及侵染类疾病</v>
          </cell>
        </row>
        <row r="9125">
          <cell r="E9125" t="str">
            <v>GENITOURINARY TRACT NEOPLASM</v>
          </cell>
          <cell r="F9125" t="str">
            <v>泌尿生殖道肿瘤</v>
          </cell>
          <cell r="G9125" t="str">
            <v>良性、恶性及性质不明的肿瘤（包括囊状和息肉状）</v>
          </cell>
        </row>
        <row r="9126">
          <cell r="E9126" t="str">
            <v>GENOTOXICITY</v>
          </cell>
          <cell r="F9126" t="str">
            <v>遗传毒性</v>
          </cell>
          <cell r="G9126" t="str">
            <v>各类损伤、中毒及操作并发症</v>
          </cell>
        </row>
        <row r="9127">
          <cell r="E9127" t="str">
            <v>GENOTYPE DRUG RESISTANCE TEST</v>
          </cell>
          <cell r="F9127" t="str">
            <v>基因型耐药性检测</v>
          </cell>
          <cell r="G9127" t="str">
            <v>各类检查</v>
          </cell>
        </row>
        <row r="9128">
          <cell r="E9128" t="str">
            <v>GENOTYPE DRUG RESISTANCE TEST ABNORMAL</v>
          </cell>
          <cell r="F9128" t="str">
            <v>基因型耐药性检测异常</v>
          </cell>
          <cell r="G9128" t="str">
            <v>各类检查</v>
          </cell>
        </row>
        <row r="9129">
          <cell r="E9129" t="str">
            <v>GENOTYPE DRUG RESISTANCE TEST NEGATIVE</v>
          </cell>
          <cell r="F9129" t="str">
            <v>基因型耐药性检测阴性</v>
          </cell>
          <cell r="G9129" t="str">
            <v>各类检查</v>
          </cell>
        </row>
        <row r="9130">
          <cell r="E9130" t="str">
            <v>GENOTYPE DRUG RESISTANCE TEST POSITIVE</v>
          </cell>
          <cell r="F9130" t="str">
            <v>基因型耐药性检测阳性</v>
          </cell>
          <cell r="G9130" t="str">
            <v>各类检查</v>
          </cell>
        </row>
        <row r="9131">
          <cell r="E9131" t="str">
            <v>GENU VARUM</v>
          </cell>
          <cell r="F9131" t="str">
            <v>膝关节畸形</v>
          </cell>
          <cell r="G9131" t="str">
            <v>各种肌肉骨骼及结缔组织疾病</v>
          </cell>
        </row>
        <row r="9132">
          <cell r="E9132" t="str">
            <v>GENU VARUM CONGENITAL</v>
          </cell>
          <cell r="F9132" t="str">
            <v>先天性膝畸形</v>
          </cell>
          <cell r="G9132" t="str">
            <v>各种先天性家族性遗传性疾病</v>
          </cell>
        </row>
        <row r="9133">
          <cell r="E9133" t="str">
            <v>GEOTRICHUM INFECTION</v>
          </cell>
          <cell r="F9133" t="str">
            <v>地霉菌感染</v>
          </cell>
          <cell r="G9133" t="str">
            <v>感染及侵染类疾病</v>
          </cell>
        </row>
        <row r="9134">
          <cell r="E9134" t="str">
            <v>GERM CELL CANCER</v>
          </cell>
          <cell r="F9134" t="str">
            <v>生殖细胞癌</v>
          </cell>
          <cell r="G9134" t="str">
            <v>良性、恶性及性质不明的肿瘤（包括囊状和息肉状）</v>
          </cell>
        </row>
        <row r="9135">
          <cell r="E9135" t="str">
            <v>GERM CELL CANCER METASTATIC</v>
          </cell>
          <cell r="F9135" t="str">
            <v>转移性生殖细胞癌</v>
          </cell>
          <cell r="G9135" t="str">
            <v>良性、恶性及性质不明的肿瘤（包括囊状和息肉状）</v>
          </cell>
        </row>
        <row r="9136">
          <cell r="E9136" t="str">
            <v>GERM CELL NEOPLASM</v>
          </cell>
          <cell r="F9136" t="str">
            <v>生殖细胞肿瘤</v>
          </cell>
          <cell r="G9136" t="str">
            <v>良性、恶性及性质不明的肿瘤（包括囊状和息肉状）</v>
          </cell>
        </row>
        <row r="9137">
          <cell r="E9137" t="str">
            <v>GERSTMANN'S SYNDROME</v>
          </cell>
          <cell r="F9137" t="str">
            <v>格斯特曼综合征</v>
          </cell>
          <cell r="G9137" t="str">
            <v>各类神经系统疾病</v>
          </cell>
        </row>
        <row r="9138">
          <cell r="E9138" t="str">
            <v>GESTATIONAL AGE TEST ABNORMAL</v>
          </cell>
          <cell r="F9138" t="str">
            <v>胎龄检测异常</v>
          </cell>
          <cell r="G9138" t="str">
            <v>各类检查</v>
          </cell>
        </row>
        <row r="9139">
          <cell r="E9139" t="str">
            <v>GESTATIONAL DIABETES</v>
          </cell>
          <cell r="F9139" t="str">
            <v>妊娠糖尿病</v>
          </cell>
          <cell r="G9139" t="str">
            <v>妊娠期、产褥期及围产期状况</v>
          </cell>
        </row>
        <row r="9140">
          <cell r="E9140" t="str">
            <v>GESTATIONAL HYPERTENSION</v>
          </cell>
          <cell r="F9140" t="str">
            <v>妊娠高血压</v>
          </cell>
          <cell r="G9140" t="str">
            <v>妊娠期、产褥期及围产期状况</v>
          </cell>
        </row>
        <row r="9141">
          <cell r="E9141" t="str">
            <v>GESTATIONAL OEDEMA</v>
          </cell>
          <cell r="F9141" t="str">
            <v>妊娠水肿</v>
          </cell>
          <cell r="G9141" t="str">
            <v>妊娠期、产褥期及围产期状况</v>
          </cell>
        </row>
        <row r="9142">
          <cell r="E9142" t="str">
            <v>GESTATIONAL TROPHOBLASTIC DETACHMENT</v>
          </cell>
          <cell r="F9142" t="str">
            <v>妊娠滋养细胞分离</v>
          </cell>
          <cell r="G9142" t="str">
            <v>妊娠期、产褥期及围产期状况</v>
          </cell>
        </row>
        <row r="9143">
          <cell r="E9143" t="str">
            <v>GESTATIONAL TROPHOBLASTIC TUMOUR</v>
          </cell>
          <cell r="F9143" t="str">
            <v>妊娠滋养细胞肿瘤</v>
          </cell>
          <cell r="G9143" t="str">
            <v>良性、恶性及性质不明的肿瘤（包括囊状和息肉状）</v>
          </cell>
        </row>
        <row r="9144">
          <cell r="E9144" t="str">
            <v>GIANOTTI-CROSTI SYNDROME</v>
          </cell>
          <cell r="F9144" t="str">
            <v>Gianotti-Crosti综合征</v>
          </cell>
          <cell r="G9144" t="str">
            <v>感染及侵染类疾病</v>
          </cell>
        </row>
        <row r="9145">
          <cell r="E9145" t="str">
            <v>GIANT CELL ARTERITIS</v>
          </cell>
          <cell r="F9145" t="str">
            <v>巨细胞动脉炎</v>
          </cell>
          <cell r="G9145" t="str">
            <v>血管与淋巴管类疾病</v>
          </cell>
        </row>
        <row r="9146">
          <cell r="E9146" t="str">
            <v>GIANT CELL EPULIS</v>
          </cell>
          <cell r="F9146" t="str">
            <v>巨细胞性牙龈瘤</v>
          </cell>
          <cell r="G9146" t="str">
            <v>胃肠系统疾病</v>
          </cell>
        </row>
        <row r="9147">
          <cell r="E9147" t="str">
            <v>GIANT CELL MYOCARDITIS</v>
          </cell>
          <cell r="F9147" t="str">
            <v>巨细胞性心肌炎</v>
          </cell>
          <cell r="G9147" t="str">
            <v>心脏器官疾病</v>
          </cell>
        </row>
        <row r="9148">
          <cell r="E9148" t="str">
            <v>GIANT CELL TUMOUR OF TENDON SHEATH</v>
          </cell>
          <cell r="F9148" t="str">
            <v>腱鞘巨细胞瘤</v>
          </cell>
          <cell r="G9148" t="str">
            <v>良性、恶性及性质不明的肿瘤（包括囊状和息肉状）</v>
          </cell>
        </row>
        <row r="9149">
          <cell r="E9149" t="str">
            <v>GIANT PAPILLARY CONJUNCTIVITIS</v>
          </cell>
          <cell r="F9149" t="str">
            <v>巨乳头性结膜炎</v>
          </cell>
          <cell r="G9149" t="str">
            <v>眼器官疾病</v>
          </cell>
        </row>
        <row r="9150">
          <cell r="E9150" t="str">
            <v>GIARDIA TEST POSITIVE</v>
          </cell>
          <cell r="F9150" t="str">
            <v>贾第虫检测阳性</v>
          </cell>
          <cell r="G9150" t="str">
            <v>各类检查</v>
          </cell>
        </row>
        <row r="9151">
          <cell r="E9151" t="str">
            <v>GIARDIASIS</v>
          </cell>
          <cell r="F9151" t="str">
            <v>贾第鞭毛虫病</v>
          </cell>
          <cell r="G9151" t="str">
            <v>感染及侵染类疾病</v>
          </cell>
        </row>
        <row r="9152">
          <cell r="E9152" t="str">
            <v>GIGANTISM</v>
          </cell>
          <cell r="F9152" t="str">
            <v>巨人症</v>
          </cell>
          <cell r="G9152" t="str">
            <v>内分泌系统疾病</v>
          </cell>
        </row>
        <row r="9153">
          <cell r="E9153" t="str">
            <v>GILBERT'S SYNDROME</v>
          </cell>
          <cell r="F9153" t="str">
            <v>Gilbert’s综合征</v>
          </cell>
          <cell r="G9153" t="str">
            <v>各种先天性家族性遗传性疾病</v>
          </cell>
        </row>
        <row r="9154">
          <cell r="E9154" t="str">
            <v>GINGIVAL ABSCESS</v>
          </cell>
          <cell r="F9154" t="str">
            <v>牙龈脓肿</v>
          </cell>
          <cell r="G9154" t="str">
            <v>感染及侵染类疾病</v>
          </cell>
        </row>
        <row r="9155">
          <cell r="E9155" t="str">
            <v>GINGIVAL ATROPHY</v>
          </cell>
          <cell r="F9155" t="str">
            <v>牙龈萎缩</v>
          </cell>
          <cell r="G9155" t="str">
            <v>胃肠系统疾病</v>
          </cell>
        </row>
        <row r="9156">
          <cell r="E9156" t="str">
            <v>GINGIVAL BLEEDING</v>
          </cell>
          <cell r="F9156" t="str">
            <v>牙龈出血</v>
          </cell>
          <cell r="G9156" t="str">
            <v>胃肠系统疾病</v>
          </cell>
        </row>
        <row r="9157">
          <cell r="E9157" t="str">
            <v>GINGIVAL BLISTER</v>
          </cell>
          <cell r="F9157" t="str">
            <v>牙龈水疱</v>
          </cell>
          <cell r="G9157" t="str">
            <v>胃肠系统疾病</v>
          </cell>
        </row>
        <row r="9158">
          <cell r="E9158" t="str">
            <v>GINGIVAL CANCER</v>
          </cell>
          <cell r="F9158" t="str">
            <v>牙龈癌</v>
          </cell>
          <cell r="G9158" t="str">
            <v>良性、恶性及性质不明的肿瘤（包括囊状和息肉状）</v>
          </cell>
        </row>
        <row r="9159">
          <cell r="E9159" t="str">
            <v>GINGIVAL CYST</v>
          </cell>
          <cell r="F9159" t="str">
            <v>牙龈囊肿</v>
          </cell>
          <cell r="G9159" t="str">
            <v>胃肠系统疾病</v>
          </cell>
        </row>
        <row r="9160">
          <cell r="E9160" t="str">
            <v>GINGIVAL DISCOLOURATION</v>
          </cell>
          <cell r="F9160" t="str">
            <v>牙龈变色</v>
          </cell>
          <cell r="G9160" t="str">
            <v>胃肠系统疾病</v>
          </cell>
        </row>
        <row r="9161">
          <cell r="E9161" t="str">
            <v>GINGIVAL DISCOMFORT</v>
          </cell>
          <cell r="F9161" t="str">
            <v>牙龈不适</v>
          </cell>
          <cell r="G9161" t="str">
            <v>胃肠系统疾病</v>
          </cell>
        </row>
        <row r="9162">
          <cell r="E9162" t="str">
            <v>GINGIVAL DISORDER</v>
          </cell>
          <cell r="F9162" t="str">
            <v>牙龈疾病</v>
          </cell>
          <cell r="G9162" t="str">
            <v>胃肠系统疾病</v>
          </cell>
        </row>
        <row r="9163">
          <cell r="E9163" t="str">
            <v>GINGIVAL EROSION</v>
          </cell>
          <cell r="F9163" t="str">
            <v>牙龈糜烂</v>
          </cell>
          <cell r="G9163" t="str">
            <v>胃肠系统疾病</v>
          </cell>
        </row>
        <row r="9164">
          <cell r="E9164" t="str">
            <v>GINGIVAL ERYTHEMA</v>
          </cell>
          <cell r="F9164" t="str">
            <v>牙龈红斑</v>
          </cell>
          <cell r="G9164" t="str">
            <v>胃肠系统疾病</v>
          </cell>
        </row>
        <row r="9165">
          <cell r="E9165" t="str">
            <v>GINGIVAL GRAFT</v>
          </cell>
          <cell r="F9165" t="str">
            <v>牙龈移植</v>
          </cell>
          <cell r="G9165" t="str">
            <v>各种手术及医疗操作</v>
          </cell>
        </row>
        <row r="9166">
          <cell r="E9166" t="str">
            <v>GINGIVAL HYPERPIGMENTATION</v>
          </cell>
          <cell r="F9166" t="str">
            <v>牙龈色素沉着过度</v>
          </cell>
          <cell r="G9166" t="str">
            <v>胃肠系统疾病</v>
          </cell>
        </row>
        <row r="9167">
          <cell r="E9167" t="str">
            <v>GINGIVAL HYPERPLASIA</v>
          </cell>
          <cell r="F9167" t="str">
            <v>牙龈肥大</v>
          </cell>
          <cell r="G9167" t="str">
            <v>胃肠系统疾病</v>
          </cell>
        </row>
        <row r="9168">
          <cell r="E9168" t="str">
            <v>GINGIVAL HYPERTROPHY</v>
          </cell>
          <cell r="F9168" t="str">
            <v>牙龈肥大</v>
          </cell>
          <cell r="G9168" t="str">
            <v>胃肠系统疾病</v>
          </cell>
        </row>
        <row r="9169">
          <cell r="E9169" t="str">
            <v>GINGIVAL HYPOPLASIA</v>
          </cell>
          <cell r="F9169" t="str">
            <v>牙龈发育不良</v>
          </cell>
          <cell r="G9169" t="str">
            <v>胃肠系统疾病</v>
          </cell>
        </row>
        <row r="9170">
          <cell r="E9170" t="str">
            <v>GINGIVAL INFECTION</v>
          </cell>
          <cell r="F9170" t="str">
            <v>龈炎</v>
          </cell>
          <cell r="G9170" t="str">
            <v>感染及侵染类疾病</v>
          </cell>
        </row>
        <row r="9171">
          <cell r="E9171" t="str">
            <v>GINGIVAL INFLAMMATION</v>
          </cell>
          <cell r="F9171" t="str">
            <v>非感染性龈炎</v>
          </cell>
          <cell r="G9171" t="str">
            <v>胃肠系统疾病</v>
          </cell>
        </row>
        <row r="9172">
          <cell r="E9172" t="str">
            <v>GINGIVAL INJURY</v>
          </cell>
          <cell r="F9172" t="str">
            <v>牙龈损伤</v>
          </cell>
          <cell r="G9172" t="str">
            <v>各类损伤、中毒及操作并发症</v>
          </cell>
        </row>
        <row r="9173">
          <cell r="E9173" t="str">
            <v>GINGIVAL OEDEMA</v>
          </cell>
          <cell r="F9173" t="str">
            <v>牙龈水肿</v>
          </cell>
          <cell r="G9173" t="str">
            <v>胃肠系统疾病</v>
          </cell>
        </row>
        <row r="9174">
          <cell r="E9174" t="str">
            <v>GINGIVAL OPERATION</v>
          </cell>
          <cell r="F9174" t="str">
            <v>牙龈手术</v>
          </cell>
          <cell r="G9174" t="str">
            <v>各种手术及医疗操作</v>
          </cell>
        </row>
        <row r="9175">
          <cell r="E9175" t="str">
            <v>GINGIVAL PAIN</v>
          </cell>
          <cell r="F9175" t="str">
            <v>牙龈疼痛</v>
          </cell>
          <cell r="G9175" t="str">
            <v>胃肠系统疾病</v>
          </cell>
        </row>
        <row r="9176">
          <cell r="E9176" t="str">
            <v>GINGIVAL POLYP</v>
          </cell>
          <cell r="F9176" t="str">
            <v>牙龈息肉</v>
          </cell>
          <cell r="G9176" t="str">
            <v>胃肠系统疾病</v>
          </cell>
        </row>
        <row r="9177">
          <cell r="E9177" t="str">
            <v>GINGIVAL PRURITUS</v>
          </cell>
          <cell r="F9177" t="str">
            <v>牙龈瘙痒</v>
          </cell>
          <cell r="G9177" t="str">
            <v>胃肠系统疾病</v>
          </cell>
        </row>
        <row r="9178">
          <cell r="E9178" t="str">
            <v>GINGIVAL RECESSION</v>
          </cell>
          <cell r="F9178" t="str">
            <v>牙龈退缩</v>
          </cell>
          <cell r="G9178" t="str">
            <v>胃肠系统疾病</v>
          </cell>
        </row>
        <row r="9179">
          <cell r="E9179" t="str">
            <v>GINGIVAL SCAR</v>
          </cell>
          <cell r="F9179" t="str">
            <v>牙龈疤痕</v>
          </cell>
          <cell r="G9179" t="str">
            <v>胃肠系统疾病</v>
          </cell>
        </row>
        <row r="9180">
          <cell r="E9180" t="str">
            <v>GINGIVAL SWELLING</v>
          </cell>
          <cell r="F9180" t="str">
            <v>牙龈肿胀</v>
          </cell>
          <cell r="G9180" t="str">
            <v>胃肠系统疾病</v>
          </cell>
        </row>
        <row r="9181">
          <cell r="E9181" t="str">
            <v>GINGIVAL ULCERATION</v>
          </cell>
          <cell r="F9181" t="str">
            <v>牙龈溃疡</v>
          </cell>
          <cell r="G9181" t="str">
            <v>胃肠系统疾病</v>
          </cell>
        </row>
        <row r="9182">
          <cell r="E9182" t="str">
            <v>GINGIVECTOMY</v>
          </cell>
          <cell r="F9182" t="str">
            <v>牙龈切除术</v>
          </cell>
          <cell r="G9182" t="str">
            <v>各种手术及医疗操作</v>
          </cell>
        </row>
        <row r="9183">
          <cell r="E9183" t="str">
            <v>GINGIVITIS</v>
          </cell>
          <cell r="F9183" t="str">
            <v>龈炎</v>
          </cell>
          <cell r="G9183" t="str">
            <v>感染及侵染类疾病</v>
          </cell>
        </row>
        <row r="9184">
          <cell r="E9184" t="str">
            <v>GINGIVITIS ULCERATIVE</v>
          </cell>
          <cell r="F9184" t="str">
            <v>溃疡性龈炎</v>
          </cell>
          <cell r="G9184" t="str">
            <v>胃肠系统疾病</v>
          </cell>
        </row>
        <row r="9185">
          <cell r="E9185" t="str">
            <v>GITELMAN'S SYNDROME</v>
          </cell>
          <cell r="F9185" t="str">
            <v>吉特曼综合征</v>
          </cell>
          <cell r="G9185" t="str">
            <v>各种先天性家族性遗传性疾病</v>
          </cell>
        </row>
        <row r="9186">
          <cell r="E9186" t="str">
            <v>GLABELLAR REFLEX ABNORMAL</v>
          </cell>
          <cell r="F9186" t="str">
            <v>眉间反射异常</v>
          </cell>
          <cell r="G9186" t="str">
            <v>各类神经系统疾病</v>
          </cell>
        </row>
        <row r="9187">
          <cell r="E9187" t="str">
            <v>GLARE</v>
          </cell>
          <cell r="F9187" t="str">
            <v>目眩</v>
          </cell>
          <cell r="G9187" t="str">
            <v>眼器官疾病</v>
          </cell>
        </row>
        <row r="9188">
          <cell r="E9188" t="str">
            <v>GLASGOW COMA SCALE</v>
          </cell>
          <cell r="F9188" t="str">
            <v>昏迷评分</v>
          </cell>
          <cell r="G9188" t="str">
            <v>各类检查</v>
          </cell>
        </row>
        <row r="9189">
          <cell r="E9189" t="str">
            <v>GLASGOW COMA SCALE ABNORMAL</v>
          </cell>
          <cell r="F9189" t="str">
            <v>昏迷评分异常</v>
          </cell>
          <cell r="G9189" t="str">
            <v>各类检查</v>
          </cell>
        </row>
        <row r="9190">
          <cell r="E9190" t="str">
            <v>GLASSY EYES</v>
          </cell>
          <cell r="F9190" t="str">
            <v>目光呆滞</v>
          </cell>
          <cell r="G9190" t="str">
            <v>全身性疾病及给药部位各种反应</v>
          </cell>
        </row>
        <row r="9191">
          <cell r="E9191" t="str">
            <v>GLAUCOMA</v>
          </cell>
          <cell r="F9191" t="str">
            <v>青光眼</v>
          </cell>
          <cell r="G9191" t="str">
            <v>眼器官疾病</v>
          </cell>
        </row>
        <row r="9192">
          <cell r="E9192" t="str">
            <v>GLAUCOMA CONGENITAL</v>
          </cell>
          <cell r="F9192" t="str">
            <v>发育性青光眼</v>
          </cell>
          <cell r="G9192" t="str">
            <v>各种先天性家族性遗传性疾病</v>
          </cell>
        </row>
        <row r="9193">
          <cell r="E9193" t="str">
            <v>GLAUCOMA DRAINAGE DEVICE PLACEMENT</v>
          </cell>
          <cell r="F9193" t="str">
            <v>青光眼引流装置留置术</v>
          </cell>
          <cell r="G9193" t="str">
            <v>各种手术及医疗操作</v>
          </cell>
        </row>
        <row r="9194">
          <cell r="E9194" t="str">
            <v>GLAUCOMA DRUG THERAPY</v>
          </cell>
          <cell r="F9194" t="str">
            <v>青光眼药物治疗</v>
          </cell>
          <cell r="G9194" t="str">
            <v>各种手术及医疗操作</v>
          </cell>
        </row>
        <row r="9195">
          <cell r="E9195" t="str">
            <v>GLAUCOMA SURGERY</v>
          </cell>
          <cell r="F9195" t="str">
            <v>青光眼手术</v>
          </cell>
          <cell r="G9195" t="str">
            <v>各种手术及医疗操作</v>
          </cell>
        </row>
        <row r="9196">
          <cell r="E9196" t="str">
            <v>GLAUCOMA TRAUMATIC</v>
          </cell>
          <cell r="F9196" t="str">
            <v>创伤性青光眼</v>
          </cell>
          <cell r="G9196" t="str">
            <v>各类损伤、中毒及操作并发症</v>
          </cell>
        </row>
        <row r="9197">
          <cell r="E9197" t="str">
            <v>GLAUCOMATOCYCLITIC CRISES</v>
          </cell>
          <cell r="F9197" t="str">
            <v>青光眼睫状体炎综合征</v>
          </cell>
          <cell r="G9197" t="str">
            <v>眼器官疾病</v>
          </cell>
        </row>
        <row r="9198">
          <cell r="E9198" t="str">
            <v>GLAUCOMATOUS OPTIC DISC ATROPHY</v>
          </cell>
          <cell r="F9198" t="str">
            <v>青光眼性视神经病变</v>
          </cell>
          <cell r="G9198" t="str">
            <v>眼器官疾病</v>
          </cell>
        </row>
        <row r="9199">
          <cell r="E9199" t="str">
            <v>GLEASON GRADING SCORE</v>
          </cell>
          <cell r="F9199" t="str">
            <v>Gleason 评分</v>
          </cell>
          <cell r="G9199" t="str">
            <v>各类检查</v>
          </cell>
        </row>
        <row r="9200">
          <cell r="E9200" t="str">
            <v>GLEICH'S SYNDROME</v>
          </cell>
          <cell r="F9200" t="str">
            <v>格莱希综合征</v>
          </cell>
          <cell r="G9200" t="str">
            <v>皮肤及皮下组织类疾病</v>
          </cell>
        </row>
        <row r="9201">
          <cell r="E9201" t="str">
            <v>GLIAL SCAR</v>
          </cell>
          <cell r="F9201" t="str">
            <v>神经胶质瘢痕</v>
          </cell>
          <cell r="G9201" t="str">
            <v>各类神经系统疾病</v>
          </cell>
        </row>
        <row r="9202">
          <cell r="E9202" t="str">
            <v>GLIOBLASTOMA</v>
          </cell>
          <cell r="F9202" t="str">
            <v>胶质母细胞瘤</v>
          </cell>
          <cell r="G9202" t="str">
            <v>良性、恶性及性质不明的肿瘤（包括囊状和息肉状）</v>
          </cell>
        </row>
        <row r="9203">
          <cell r="E9203" t="str">
            <v>GLIOBLASTOMA MULTIFORME</v>
          </cell>
          <cell r="F9203" t="str">
            <v>多形性胶质母细胞瘤</v>
          </cell>
          <cell r="G9203" t="str">
            <v>良性、恶性及性质不明的肿瘤（包括囊状和息肉状）</v>
          </cell>
        </row>
        <row r="9204">
          <cell r="E9204" t="str">
            <v>GLIOMA</v>
          </cell>
          <cell r="F9204" t="str">
            <v>胶质瘤</v>
          </cell>
          <cell r="G9204" t="str">
            <v>良性、恶性及性质不明的肿瘤（包括囊状和息肉状）</v>
          </cell>
        </row>
        <row r="9205">
          <cell r="E9205" t="str">
            <v>GLIOMATOSIS CEREBRI</v>
          </cell>
          <cell r="F9205" t="str">
            <v>脑神经胶质瘤病</v>
          </cell>
          <cell r="G9205" t="str">
            <v>良性、恶性及性质不明的肿瘤（包括囊状和息肉状）</v>
          </cell>
        </row>
        <row r="9206">
          <cell r="E9206" t="str">
            <v>GLIONEURONAL TUMOUR</v>
          </cell>
          <cell r="F9206" t="str">
            <v>胶质神经元肿瘤</v>
          </cell>
          <cell r="G9206" t="str">
            <v>良性、恶性及性质不明的肿瘤（包括囊状和息肉状）</v>
          </cell>
        </row>
        <row r="9207">
          <cell r="E9207" t="str">
            <v>GLIOSARCOMA</v>
          </cell>
          <cell r="F9207" t="str">
            <v>神经胶质肉瘤</v>
          </cell>
          <cell r="G9207" t="str">
            <v>良性、恶性及性质不明的肿瘤（包括囊状和息肉状）</v>
          </cell>
        </row>
        <row r="9208">
          <cell r="E9208" t="str">
            <v>GLIOSIS</v>
          </cell>
          <cell r="F9208" t="str">
            <v>神经胶质增生</v>
          </cell>
          <cell r="G9208" t="str">
            <v>各类神经系统疾病</v>
          </cell>
        </row>
        <row r="9209">
          <cell r="E9209" t="str">
            <v>GLOBAL AMNESIA</v>
          </cell>
          <cell r="F9209" t="str">
            <v>失忆症</v>
          </cell>
          <cell r="G9209" t="str">
            <v>各类神经系统疾病</v>
          </cell>
        </row>
        <row r="9210">
          <cell r="E9210" t="str">
            <v>GLOBOTRIAOSYLCERAMIDE INCREASED</v>
          </cell>
          <cell r="F9210" t="str">
            <v>球形三酰神经酰胺升高</v>
          </cell>
          <cell r="G9210" t="str">
            <v>各类检查</v>
          </cell>
        </row>
        <row r="9211">
          <cell r="E9211" t="str">
            <v>GLOBOTRIAOSYLSPHINGOSINE INCREASED</v>
          </cell>
          <cell r="F9211" t="str">
            <v>鞘氨醇三己糖苷升高</v>
          </cell>
          <cell r="G9211" t="str">
            <v>各类检查</v>
          </cell>
        </row>
        <row r="9212">
          <cell r="E9212" t="str">
            <v>GLOBULIN</v>
          </cell>
          <cell r="F9212" t="str">
            <v>球蛋白</v>
          </cell>
          <cell r="G9212" t="str">
            <v>各类检查</v>
          </cell>
        </row>
        <row r="9213">
          <cell r="E9213" t="str">
            <v>GLOBULIN ABNORMAL</v>
          </cell>
          <cell r="F9213" t="str">
            <v>球蛋白异常</v>
          </cell>
          <cell r="G9213" t="str">
            <v>各类检查</v>
          </cell>
        </row>
        <row r="9214">
          <cell r="E9214" t="str">
            <v>GLOBULIN URINE PRESENT</v>
          </cell>
          <cell r="F9214" t="str">
            <v>尿球蛋白检出</v>
          </cell>
          <cell r="G9214" t="str">
            <v>各类检查</v>
          </cell>
        </row>
        <row r="9215">
          <cell r="E9215" t="str">
            <v>GLOBULINS DECREASED</v>
          </cell>
          <cell r="F9215" t="str">
            <v>球蛋白降低</v>
          </cell>
          <cell r="G9215" t="str">
            <v>各类检查</v>
          </cell>
        </row>
        <row r="9216">
          <cell r="E9216" t="str">
            <v>GLOBULINS INCREASED</v>
          </cell>
          <cell r="F9216" t="str">
            <v>球蛋白升高</v>
          </cell>
          <cell r="G9216" t="str">
            <v>各类检查</v>
          </cell>
        </row>
        <row r="9217">
          <cell r="E9217" t="str">
            <v>GLOBULINURIA</v>
          </cell>
          <cell r="F9217" t="str">
            <v>球蛋白尿</v>
          </cell>
          <cell r="G9217" t="str">
            <v>肾脏及泌尿系统疾病</v>
          </cell>
        </row>
        <row r="9218">
          <cell r="E9218" t="str">
            <v>GLOMERULAR FILTRATION RATE</v>
          </cell>
          <cell r="F9218" t="str">
            <v>肾小球滤过率</v>
          </cell>
          <cell r="G9218" t="str">
            <v>各类检查</v>
          </cell>
        </row>
        <row r="9219">
          <cell r="E9219" t="str">
            <v>GLOMERULAR FILTRATION RATE ABNORMAL</v>
          </cell>
          <cell r="F9219" t="str">
            <v>肾小球滤过率异常</v>
          </cell>
          <cell r="G9219" t="str">
            <v>各类检查</v>
          </cell>
        </row>
        <row r="9220">
          <cell r="E9220" t="str">
            <v>GLOMERULAR FILTRATION RATE DECREASED</v>
          </cell>
          <cell r="F9220" t="str">
            <v>肾小球滤过率降低</v>
          </cell>
          <cell r="G9220" t="str">
            <v>各类检查</v>
          </cell>
        </row>
        <row r="9221">
          <cell r="E9221" t="str">
            <v>GLOMERULAR FILTRATION RATE INCREASED</v>
          </cell>
          <cell r="F9221" t="str">
            <v>肾小球滤过率增加</v>
          </cell>
          <cell r="G9221" t="str">
            <v>各类检查</v>
          </cell>
        </row>
        <row r="9222">
          <cell r="E9222" t="str">
            <v>GLOMERULAR FILTRATION RATE NORMAL</v>
          </cell>
          <cell r="F9222" t="str">
            <v>肾小球滤过率正常</v>
          </cell>
          <cell r="G9222" t="str">
            <v>各类检查</v>
          </cell>
        </row>
        <row r="9223">
          <cell r="E9223" t="str">
            <v>GLOMERULAR VASCULAR DISORDER</v>
          </cell>
          <cell r="F9223" t="str">
            <v>肾小球血管疾病</v>
          </cell>
          <cell r="G9223" t="str">
            <v>肾脏及泌尿系统疾病</v>
          </cell>
        </row>
        <row r="9224">
          <cell r="E9224" t="str">
            <v>GLOMERULONEPHRITIS</v>
          </cell>
          <cell r="F9224" t="str">
            <v>肾小球肾炎</v>
          </cell>
          <cell r="G9224" t="str">
            <v>肾脏及泌尿系统疾病</v>
          </cell>
        </row>
        <row r="9225">
          <cell r="E9225" t="str">
            <v>GLOMERULONEPHRITIS ACUTE</v>
          </cell>
          <cell r="F9225" t="str">
            <v>急性肾小球肾炎</v>
          </cell>
          <cell r="G9225" t="str">
            <v>肾脏及泌尿系统疾病</v>
          </cell>
        </row>
        <row r="9226">
          <cell r="E9226" t="str">
            <v>GLOMERULONEPHRITIS CHRONIC</v>
          </cell>
          <cell r="F9226" t="str">
            <v>慢性肾小球肾炎</v>
          </cell>
          <cell r="G9226" t="str">
            <v>肾脏及泌尿系统疾病</v>
          </cell>
        </row>
        <row r="9227">
          <cell r="E9227" t="str">
            <v>GLOMERULONEPHRITIS FOCAL</v>
          </cell>
          <cell r="F9227" t="str">
            <v>肾小球肾炎</v>
          </cell>
          <cell r="G9227" t="str">
            <v>肾脏及泌尿系统疾病</v>
          </cell>
        </row>
        <row r="9228">
          <cell r="E9228" t="str">
            <v>GLOMERULONEPHRITIS MEMBRANOPROLIFERATIVE</v>
          </cell>
          <cell r="F9228" t="str">
            <v>膜增殖性肾小球肾炎</v>
          </cell>
          <cell r="G9228" t="str">
            <v>肾脏及泌尿系统疾病</v>
          </cell>
        </row>
        <row r="9229">
          <cell r="E9229" t="str">
            <v>GLOMERULONEPHRITIS MEMBRANOUS</v>
          </cell>
          <cell r="F9229" t="str">
            <v>膜性肾小球肾炎</v>
          </cell>
          <cell r="G9229" t="str">
            <v>肾脏及泌尿系统疾病</v>
          </cell>
        </row>
        <row r="9230">
          <cell r="E9230" t="str">
            <v>GLOMERULONEPHRITIS MINIMAL LESION</v>
          </cell>
          <cell r="F9230" t="str">
            <v>肾小球肾炎微小病变</v>
          </cell>
          <cell r="G9230" t="str">
            <v>肾脏及泌尿系统疾病</v>
          </cell>
        </row>
        <row r="9231">
          <cell r="E9231" t="str">
            <v>GLOMERULONEPHRITIS PROLIFERATIVE</v>
          </cell>
          <cell r="F9231" t="str">
            <v>增殖性肾小球肾炎</v>
          </cell>
          <cell r="G9231" t="str">
            <v>肾脏及泌尿系统疾病</v>
          </cell>
        </row>
        <row r="9232">
          <cell r="E9232" t="str">
            <v>GLOMERULONEPHRITIS RAPIDLY PROGRESSIVE</v>
          </cell>
          <cell r="F9232" t="str">
            <v>急进性肾小球肾炎</v>
          </cell>
          <cell r="G9232" t="str">
            <v>肾脏及泌尿系统疾病</v>
          </cell>
        </row>
        <row r="9233">
          <cell r="E9233" t="str">
            <v>GLOMERULONEPHROPATHY</v>
          </cell>
          <cell r="F9233" t="str">
            <v>肾小球肾病</v>
          </cell>
          <cell r="G9233" t="str">
            <v>肾脏及泌尿系统疾病</v>
          </cell>
        </row>
        <row r="9234">
          <cell r="E9234" t="str">
            <v>GLOMERULOSCLEROSIS</v>
          </cell>
          <cell r="F9234" t="str">
            <v>肾小球硬化</v>
          </cell>
          <cell r="G9234" t="str">
            <v>肾脏及泌尿系统疾病</v>
          </cell>
        </row>
        <row r="9235">
          <cell r="E9235" t="str">
            <v>GLOMUS JUGULARE TUMOUR</v>
          </cell>
          <cell r="F9235" t="str">
            <v>副神经节肿瘤</v>
          </cell>
          <cell r="G9235" t="str">
            <v>良性、恶性及性质不明的肿瘤（包括囊状和息肉状）</v>
          </cell>
        </row>
        <row r="9236">
          <cell r="E9236" t="str">
            <v>GLOMUS TUMOUR</v>
          </cell>
          <cell r="F9236" t="str">
            <v>血管球肿瘤</v>
          </cell>
          <cell r="G9236" t="str">
            <v>良性、恶性及性质不明的肿瘤（包括囊状和息肉状）</v>
          </cell>
        </row>
        <row r="9237">
          <cell r="E9237" t="str">
            <v>GLOMUS TYMPANICUM TUMOUR</v>
          </cell>
          <cell r="F9237" t="str">
            <v>副神经节肿瘤</v>
          </cell>
          <cell r="G9237" t="str">
            <v>良性、恶性及性质不明的肿瘤（包括囊状和息肉状）</v>
          </cell>
        </row>
        <row r="9238">
          <cell r="E9238" t="str">
            <v>GLOSSECTOMY</v>
          </cell>
          <cell r="F9238" t="str">
            <v>舌切除术</v>
          </cell>
          <cell r="G9238" t="str">
            <v>各种手术及医疗操作</v>
          </cell>
        </row>
        <row r="9239">
          <cell r="E9239" t="str">
            <v>GLOSSITIS</v>
          </cell>
          <cell r="F9239" t="str">
            <v>舌炎</v>
          </cell>
          <cell r="G9239" t="str">
            <v>胃肠系统疾病</v>
          </cell>
        </row>
        <row r="9240">
          <cell r="E9240" t="str">
            <v>GLOSSODYNIA</v>
          </cell>
          <cell r="F9240" t="str">
            <v>舌痛</v>
          </cell>
          <cell r="G9240" t="str">
            <v>胃肠系统疾病</v>
          </cell>
        </row>
        <row r="9241">
          <cell r="E9241" t="str">
            <v>GLOSSOPHARYNGEAL NERVE DISORDER</v>
          </cell>
          <cell r="F9241" t="str">
            <v>舌咽神经疾病</v>
          </cell>
          <cell r="G9241" t="str">
            <v>各类神经系统疾病</v>
          </cell>
        </row>
        <row r="9242">
          <cell r="E9242" t="str">
            <v>GLOSSOPHARYNGEAL NERVE PARALYSIS</v>
          </cell>
          <cell r="F9242" t="str">
            <v>舌咽神经性瘫痪</v>
          </cell>
          <cell r="G9242" t="str">
            <v>各类神经系统疾病</v>
          </cell>
        </row>
        <row r="9243">
          <cell r="E9243" t="str">
            <v>GLOSSOPHARYNGEAL NEURALGIA</v>
          </cell>
          <cell r="F9243" t="str">
            <v>舌咽神经痛</v>
          </cell>
          <cell r="G9243" t="str">
            <v>各类神经系统疾病</v>
          </cell>
        </row>
        <row r="9244">
          <cell r="E9244" t="str">
            <v>GLOSSOPHOBIA</v>
          </cell>
          <cell r="F9244" t="str">
            <v>说话恐惧症</v>
          </cell>
          <cell r="G9244" t="str">
            <v>精神病类</v>
          </cell>
        </row>
        <row r="9245">
          <cell r="E9245" t="str">
            <v>GLOSSOPTOSIS</v>
          </cell>
          <cell r="F9245" t="str">
            <v>舌下垂</v>
          </cell>
          <cell r="G9245" t="str">
            <v>胃肠系统疾病</v>
          </cell>
        </row>
        <row r="9246">
          <cell r="E9246" t="str">
            <v>GLOTTIS CARCINOMA</v>
          </cell>
          <cell r="F9246" t="str">
            <v>声门癌</v>
          </cell>
          <cell r="G9246" t="str">
            <v>良性、恶性及性质不明的肿瘤（包括囊状和息肉状）</v>
          </cell>
        </row>
        <row r="9247">
          <cell r="E9247" t="str">
            <v>GLUCAGON SECRETION DISORDER</v>
          </cell>
          <cell r="F9247" t="str">
            <v>胰高血糖素分泌紊乱</v>
          </cell>
          <cell r="G9247" t="str">
            <v>内分泌系统疾病</v>
          </cell>
        </row>
        <row r="9248">
          <cell r="E9248" t="str">
            <v>GLUCAGONOMA</v>
          </cell>
          <cell r="F9248" t="str">
            <v>胰高血糖素瘤</v>
          </cell>
          <cell r="G9248" t="str">
            <v>良性、恶性及性质不明的肿瘤（包括囊状和息肉状）</v>
          </cell>
        </row>
        <row r="9249">
          <cell r="E9249" t="str">
            <v>GLUCOCORTICOID DEFICIENCY</v>
          </cell>
          <cell r="F9249" t="str">
            <v>糖皮质激素缺乏</v>
          </cell>
          <cell r="G9249" t="str">
            <v>内分泌系统疾病</v>
          </cell>
        </row>
        <row r="9250">
          <cell r="E9250" t="str">
            <v>GLUCOCORTICOIDS ABNORMAL</v>
          </cell>
          <cell r="F9250" t="str">
            <v>糖皮质激素异常</v>
          </cell>
          <cell r="G9250" t="str">
            <v>各类检查</v>
          </cell>
        </row>
        <row r="9251">
          <cell r="E9251" t="str">
            <v>GLUCOCORTICOIDS DECREASED</v>
          </cell>
          <cell r="F9251" t="str">
            <v>糖皮质激素降低</v>
          </cell>
          <cell r="G9251" t="str">
            <v>各类检查</v>
          </cell>
        </row>
        <row r="9252">
          <cell r="E9252" t="str">
            <v>GLUCOCORTICOIDS INCREASED</v>
          </cell>
          <cell r="F9252" t="str">
            <v>糖皮质激素升高</v>
          </cell>
          <cell r="G9252" t="str">
            <v>各类检查</v>
          </cell>
        </row>
        <row r="9253">
          <cell r="E9253" t="str">
            <v>GLUCOSE-6-PHOSPHATE DEHYDROGENASE</v>
          </cell>
          <cell r="F9253" t="str">
            <v>葡萄糖-6-磷酸脱氢酶</v>
          </cell>
          <cell r="G9253" t="str">
            <v>各类检查</v>
          </cell>
        </row>
        <row r="9254">
          <cell r="E9254" t="str">
            <v>GLUCOSE-6-PHOSPHATE DEHYDROGENASE ABNORMAL</v>
          </cell>
          <cell r="F9254" t="str">
            <v>葡萄糖 -6- 磷酸脱氢酶异常</v>
          </cell>
          <cell r="G9254" t="str">
            <v>各类检查</v>
          </cell>
        </row>
        <row r="9255">
          <cell r="E9255" t="str">
            <v>GLUCOSE-6-PHOSPHATE DEHYDROGENASE DEFICIENCY</v>
          </cell>
          <cell r="F9255" t="str">
            <v>葡萄糖-6-磷酸脱氢酶缺乏</v>
          </cell>
          <cell r="G9255" t="str">
            <v>各种先天性家族性遗传性疾病</v>
          </cell>
        </row>
        <row r="9256">
          <cell r="E9256" t="str">
            <v>GLUCOSE-GALACTOSE MALABSORPTION</v>
          </cell>
          <cell r="F9256" t="str">
            <v>葡萄糖 - 半乳糖吸收不良症</v>
          </cell>
          <cell r="G9256" t="str">
            <v>各种先天性家族性遗传性疾病</v>
          </cell>
        </row>
        <row r="9257">
          <cell r="E9257" t="str">
            <v>GLUCOSE TOLERANCE DECREASED</v>
          </cell>
          <cell r="F9257" t="str">
            <v>葡萄糖耐量降低</v>
          </cell>
          <cell r="G9257" t="str">
            <v>各类检查</v>
          </cell>
        </row>
        <row r="9258">
          <cell r="E9258" t="str">
            <v>GLUCOSE TOLERANCE IMPAIRED</v>
          </cell>
          <cell r="F9258" t="str">
            <v>葡萄糖耐量受损</v>
          </cell>
          <cell r="G9258" t="str">
            <v>代谢及营养类疾病</v>
          </cell>
        </row>
        <row r="9259">
          <cell r="E9259" t="str">
            <v>GLUCOSE TOLERANCE IMPAIRED IN PREGNANCY</v>
          </cell>
          <cell r="F9259" t="str">
            <v>妊娠期葡萄糖耐量受损</v>
          </cell>
          <cell r="G9259" t="str">
            <v>代谢及营养类疾病</v>
          </cell>
        </row>
        <row r="9260">
          <cell r="E9260" t="str">
            <v>GLUCOSE TOLERANCE INCREASED</v>
          </cell>
          <cell r="F9260" t="str">
            <v>葡萄糖耐量升高</v>
          </cell>
          <cell r="G9260" t="str">
            <v>各类检查</v>
          </cell>
        </row>
        <row r="9261">
          <cell r="E9261" t="str">
            <v>GLUCOSE TOLERANCE TEST</v>
          </cell>
          <cell r="F9261" t="str">
            <v>葡萄糖耐量试验</v>
          </cell>
          <cell r="G9261" t="str">
            <v>各类检查</v>
          </cell>
        </row>
        <row r="9262">
          <cell r="E9262" t="str">
            <v>GLUCOSE TOLERANCE TEST ABNORMAL</v>
          </cell>
          <cell r="F9262" t="str">
            <v>葡萄糖耐量试验异常</v>
          </cell>
          <cell r="G9262" t="str">
            <v>各类检查</v>
          </cell>
        </row>
        <row r="9263">
          <cell r="E9263" t="str">
            <v>GLUCOSE TOLERANCE TEST NORMAL</v>
          </cell>
          <cell r="F9263" t="str">
            <v>葡萄糖耐量试验正常</v>
          </cell>
          <cell r="G9263" t="str">
            <v>各类检查</v>
          </cell>
        </row>
        <row r="9264">
          <cell r="E9264" t="str">
            <v>GLUCOSE URINE</v>
          </cell>
          <cell r="F9264" t="str">
            <v>尿糖</v>
          </cell>
          <cell r="G9264" t="str">
            <v>各类检查</v>
          </cell>
        </row>
        <row r="9265">
          <cell r="E9265" t="str">
            <v>GLUCOSE URINE ABSENT</v>
          </cell>
          <cell r="F9265" t="str">
            <v>尿糖未检出</v>
          </cell>
          <cell r="G9265" t="str">
            <v>各类检查</v>
          </cell>
        </row>
        <row r="9266">
          <cell r="E9266" t="str">
            <v>GLUCOSE URINE PRESENT</v>
          </cell>
          <cell r="F9266" t="str">
            <v>尿糖检出</v>
          </cell>
          <cell r="G9266" t="str">
            <v>各类检查</v>
          </cell>
        </row>
        <row r="9267">
          <cell r="E9267" t="str">
            <v>GLUCOSYLSPHINGOSINE INCREASED</v>
          </cell>
          <cell r="F9267" t="str">
            <v>葡糖神经酰胺增高</v>
          </cell>
          <cell r="G9267" t="str">
            <v>各类检查</v>
          </cell>
        </row>
        <row r="9268">
          <cell r="E9268" t="str">
            <v>GLUTAMATE DEHYDROGENASE</v>
          </cell>
          <cell r="F9268" t="str">
            <v>谷氨酸脱氢酶</v>
          </cell>
          <cell r="G9268" t="str">
            <v>各类检查</v>
          </cell>
        </row>
        <row r="9269">
          <cell r="E9269" t="str">
            <v>GLUTAMATE DEHYDROGENASE INCREASED</v>
          </cell>
          <cell r="F9269" t="str">
            <v>谷氨酸脱氢酶升高</v>
          </cell>
          <cell r="G9269" t="str">
            <v>各类检查</v>
          </cell>
        </row>
        <row r="9270">
          <cell r="E9270" t="str">
            <v>GLUTAMATE DEHYDROGENASE LEVEL ABNORMAL</v>
          </cell>
          <cell r="F9270" t="str">
            <v>谷氨酸脱氢酶水平异常</v>
          </cell>
          <cell r="G9270" t="str">
            <v>各类检查</v>
          </cell>
        </row>
        <row r="9271">
          <cell r="E9271" t="str">
            <v>GLUTATHIONE DECREASED</v>
          </cell>
          <cell r="F9271" t="str">
            <v>谷胱甘肽降低</v>
          </cell>
          <cell r="G9271" t="str">
            <v>各类检查</v>
          </cell>
        </row>
        <row r="9272">
          <cell r="E9272" t="str">
            <v>GLUTATHIONE INCREASED</v>
          </cell>
          <cell r="F9272" t="str">
            <v>谷胱甘肽升高</v>
          </cell>
          <cell r="G9272" t="str">
            <v>各类检查</v>
          </cell>
        </row>
        <row r="9273">
          <cell r="E9273" t="str">
            <v>GLUTATHIONE PEROXIDASE INCREASED</v>
          </cell>
          <cell r="F9273" t="str">
            <v>谷胱甘肽过氧化酶升高</v>
          </cell>
          <cell r="G9273" t="str">
            <v>各类检查</v>
          </cell>
        </row>
        <row r="9274">
          <cell r="E9274" t="str">
            <v>GLUTATHIONE S-TRANSFERASE ABNORMAL</v>
          </cell>
          <cell r="F9274" t="str">
            <v>谷胱甘肽s-转移酶异常</v>
          </cell>
          <cell r="G9274" t="str">
            <v>各类检查</v>
          </cell>
        </row>
        <row r="9275">
          <cell r="E9275" t="str">
            <v>GLUTATHIONE S-TRANSFERASE DECREASED</v>
          </cell>
          <cell r="F9275" t="str">
            <v>谷胱甘肽s-转移酶减少</v>
          </cell>
          <cell r="G9275" t="str">
            <v>各类检查</v>
          </cell>
        </row>
        <row r="9276">
          <cell r="E9276" t="str">
            <v>GLUTATHIONE S-TRANSFERASE INCREASED</v>
          </cell>
          <cell r="F9276" t="str">
            <v>谷胱甘肽s-转移酶增加</v>
          </cell>
          <cell r="G9276" t="str">
            <v>各类检查</v>
          </cell>
        </row>
        <row r="9277">
          <cell r="E9277" t="str">
            <v>GLUTATHIONE SYNTHETASE DEFICIENCY</v>
          </cell>
          <cell r="F9277" t="str">
            <v>谷胱甘肽合成酶缺乏</v>
          </cell>
          <cell r="G9277" t="str">
            <v>各种先天性家族性遗传性疾病</v>
          </cell>
        </row>
        <row r="9278">
          <cell r="E9278" t="str">
            <v>GLUTEN FREE DIET</v>
          </cell>
          <cell r="F9278" t="str">
            <v>无谷胶饮食</v>
          </cell>
          <cell r="G9278" t="str">
            <v>各种手术及医疗操作</v>
          </cell>
        </row>
        <row r="9279">
          <cell r="E9279" t="str">
            <v>GLUTEN SENSITIVITY</v>
          </cell>
          <cell r="F9279" t="str">
            <v>麸质敏感</v>
          </cell>
          <cell r="G9279" t="str">
            <v>代谢及营养类疾病</v>
          </cell>
        </row>
        <row r="9280">
          <cell r="E9280" t="str">
            <v>GLUTEOPLASTY</v>
          </cell>
          <cell r="F9280" t="str">
            <v>丰臀术</v>
          </cell>
          <cell r="G9280" t="str">
            <v>各种手术及医疗操作</v>
          </cell>
        </row>
        <row r="9281">
          <cell r="E9281" t="str">
            <v>GLYCATED ALBUMIN DECREASED</v>
          </cell>
          <cell r="F9281" t="str">
            <v>糖化白蛋白减低</v>
          </cell>
          <cell r="G9281" t="str">
            <v>各类检查</v>
          </cell>
        </row>
        <row r="9282">
          <cell r="E9282" t="str">
            <v>GLYCATED ALBUMIN INCREASED</v>
          </cell>
          <cell r="F9282" t="str">
            <v>糖化白蛋白增高</v>
          </cell>
          <cell r="G9282" t="str">
            <v>各类检查</v>
          </cell>
        </row>
        <row r="9283">
          <cell r="E9283" t="str">
            <v>GLYCERIC ACID URINE INCREASED</v>
          </cell>
          <cell r="F9283" t="str">
            <v>尿甘油酸增高</v>
          </cell>
          <cell r="G9283" t="str">
            <v>各类检查</v>
          </cell>
        </row>
        <row r="9284">
          <cell r="E9284" t="str">
            <v>GLYCOCHOLIC ACID INCREASED</v>
          </cell>
          <cell r="F9284" t="str">
            <v>甘胆酸升高</v>
          </cell>
          <cell r="G9284" t="str">
            <v>各类检查</v>
          </cell>
        </row>
        <row r="9285">
          <cell r="E9285" t="str">
            <v>GLYCOGEN STORAGE DISEASE TYPE I</v>
          </cell>
          <cell r="F9285" t="str">
            <v>糖原累积病 I 型</v>
          </cell>
          <cell r="G9285" t="str">
            <v>各种先天性家族性遗传性疾病</v>
          </cell>
        </row>
        <row r="9286">
          <cell r="E9286" t="str">
            <v>GLYCOGEN STORAGE DISEASE TYPE II</v>
          </cell>
          <cell r="F9286" t="str">
            <v>糖原累积病 II 型</v>
          </cell>
          <cell r="G9286" t="str">
            <v>各种先天性家族性遗传性疾病</v>
          </cell>
        </row>
        <row r="9287">
          <cell r="E9287" t="str">
            <v>GLYCOGEN STORAGE DISEASE TYPE IV</v>
          </cell>
          <cell r="F9287" t="str">
            <v>糖原储积病 IV 型</v>
          </cell>
          <cell r="G9287" t="str">
            <v>各种先天性家族性遗传性疾病</v>
          </cell>
        </row>
        <row r="9288">
          <cell r="E9288" t="str">
            <v>GLYCOGEN STORAGE DISEASE TYPE V</v>
          </cell>
          <cell r="F9288" t="str">
            <v>糖原累积病 V 型</v>
          </cell>
          <cell r="G9288" t="str">
            <v>各种先天性家族性遗传性疾病</v>
          </cell>
        </row>
        <row r="9289">
          <cell r="E9289" t="str">
            <v>GLYCOGEN STORAGE DISEASE TYPE VII</v>
          </cell>
          <cell r="F9289" t="str">
            <v>糖原储积病 VII 型</v>
          </cell>
          <cell r="G9289" t="str">
            <v>各种先天性家族性遗传性疾病</v>
          </cell>
        </row>
        <row r="9290">
          <cell r="E9290" t="str">
            <v>GLYCOGEN STORAGE DISEASE TYPE VIII</v>
          </cell>
          <cell r="F9290" t="str">
            <v>糖原储积病 VIII 型</v>
          </cell>
          <cell r="G9290" t="str">
            <v>各种先天性家族性遗传性疾病</v>
          </cell>
        </row>
        <row r="9291">
          <cell r="E9291" t="str">
            <v>GLYCOGEN STORAGE DISORDER</v>
          </cell>
          <cell r="F9291" t="str">
            <v>糖原累积病</v>
          </cell>
          <cell r="G9291" t="str">
            <v>各种先天性家族性遗传性疾病</v>
          </cell>
        </row>
        <row r="9292">
          <cell r="E9292" t="str">
            <v>GLYCOGENIC ACANTHOSIS</v>
          </cell>
          <cell r="F9292" t="str">
            <v>糖原棘皮症</v>
          </cell>
          <cell r="G9292" t="str">
            <v>胃肠系统疾病</v>
          </cell>
        </row>
        <row r="9293">
          <cell r="E9293" t="str">
            <v>GLYCOLYSIS INCREASED</v>
          </cell>
          <cell r="F9293" t="str">
            <v>糖酵解升高</v>
          </cell>
          <cell r="G9293" t="str">
            <v>各类检查</v>
          </cell>
        </row>
        <row r="9294">
          <cell r="E9294" t="str">
            <v>GLYCOPEPTIDE ANTIBIOTIC RESISTANT ENTEROCOCCAL INFECTION</v>
          </cell>
          <cell r="F9294" t="str">
            <v>肠球菌感染</v>
          </cell>
          <cell r="G9294" t="str">
            <v>感染及侵染类疾病</v>
          </cell>
        </row>
        <row r="9295">
          <cell r="E9295" t="str">
            <v>GLYCOPEPTIDE ANTIBIOTIC RESISTANT STAPHYLOCOCCAL AUREUS INFECTION</v>
          </cell>
          <cell r="F9295" t="str">
            <v>葡萄球菌感染</v>
          </cell>
          <cell r="G9295" t="str">
            <v>感染及侵染类疾病</v>
          </cell>
        </row>
        <row r="9296">
          <cell r="E9296" t="str">
            <v>GLYCOSURIA</v>
          </cell>
          <cell r="F9296" t="str">
            <v>糖尿</v>
          </cell>
          <cell r="G9296" t="str">
            <v>肾脏及泌尿系统疾病</v>
          </cell>
        </row>
        <row r="9297">
          <cell r="E9297" t="str">
            <v>GLYCOSURIA DURING PREGNANCY</v>
          </cell>
          <cell r="F9297" t="str">
            <v>妊娠期糖尿</v>
          </cell>
          <cell r="G9297" t="str">
            <v>肾脏及泌尿系统疾病</v>
          </cell>
        </row>
        <row r="9298">
          <cell r="E9298" t="str">
            <v>GLYCOSYLATED HAEMOGLOBIN</v>
          </cell>
          <cell r="F9298" t="str">
            <v>糖化血红蛋白</v>
          </cell>
          <cell r="G9298" t="str">
            <v>各类检查</v>
          </cell>
        </row>
        <row r="9299">
          <cell r="E9299" t="str">
            <v>GLYCOSYLATED HAEMOGLOBIN ABNORMAL</v>
          </cell>
          <cell r="F9299" t="str">
            <v>糖化血红蛋白异常</v>
          </cell>
          <cell r="G9299" t="str">
            <v>各类检查</v>
          </cell>
        </row>
        <row r="9300">
          <cell r="E9300" t="str">
            <v>GLYCOSYLATED HAEMOGLOBIN DECREASED</v>
          </cell>
          <cell r="F9300" t="str">
            <v>糖化血红蛋白降低</v>
          </cell>
          <cell r="G9300" t="str">
            <v>各类检查</v>
          </cell>
        </row>
        <row r="9301">
          <cell r="E9301" t="str">
            <v>GLYCOSYLATED HAEMOGLOBIN INCREASED</v>
          </cell>
          <cell r="F9301" t="str">
            <v>糖化血红蛋白升高</v>
          </cell>
          <cell r="G9301" t="str">
            <v>各类检查</v>
          </cell>
        </row>
        <row r="9302">
          <cell r="E9302" t="str">
            <v>GLYCOSYLATED HAEMOGLOBIN NORMAL</v>
          </cell>
          <cell r="F9302" t="str">
            <v>糖化血红蛋白正常</v>
          </cell>
          <cell r="G9302" t="str">
            <v>各类检查</v>
          </cell>
        </row>
        <row r="9303">
          <cell r="E9303" t="str">
            <v>GM2 GANGLIOSIDOSIS</v>
          </cell>
          <cell r="F9303" t="str">
            <v>GM2 神经节苷脂贮积症</v>
          </cell>
          <cell r="G9303" t="str">
            <v>各种先天性家族性遗传性疾病</v>
          </cell>
        </row>
        <row r="9304">
          <cell r="E9304" t="str">
            <v>GNATHOSCHISIS</v>
          </cell>
          <cell r="F9304" t="str">
            <v>颌裂</v>
          </cell>
          <cell r="G9304" t="str">
            <v>各种先天性家族性遗传性疾病</v>
          </cell>
        </row>
        <row r="9305">
          <cell r="E9305" t="str">
            <v>GNATHOSTOMIASIS</v>
          </cell>
          <cell r="F9305" t="str">
            <v>颚口线虫病</v>
          </cell>
          <cell r="G9305" t="str">
            <v>感染及侵染类疾病</v>
          </cell>
        </row>
        <row r="9306">
          <cell r="E9306" t="str">
            <v>GNE MYOPATHY</v>
          </cell>
          <cell r="F9306" t="str">
            <v>GNE 肌病</v>
          </cell>
          <cell r="G9306" t="str">
            <v>各种先天性家族性遗传性疾病</v>
          </cell>
        </row>
        <row r="9307">
          <cell r="E9307" t="str">
            <v>GOITRE</v>
          </cell>
          <cell r="F9307" t="str">
            <v>甲状腺肿</v>
          </cell>
          <cell r="G9307" t="str">
            <v>内分泌系统疾病</v>
          </cell>
        </row>
        <row r="9308">
          <cell r="E9308" t="str">
            <v>GOITRE CONGENITAL</v>
          </cell>
          <cell r="F9308" t="str">
            <v>先天性甲状腺肿</v>
          </cell>
          <cell r="G9308" t="str">
            <v>各种先天性家族性遗传性疾病</v>
          </cell>
        </row>
        <row r="9309">
          <cell r="E9309" t="str">
            <v>GOLLOP-WOLFGANG COMPLEX</v>
          </cell>
          <cell r="F9309" t="str">
            <v>双股骨-单指缺指畸形综合征</v>
          </cell>
          <cell r="G9309" t="str">
            <v>各种先天性家族性遗传性疾病</v>
          </cell>
        </row>
        <row r="9310">
          <cell r="E9310" t="str">
            <v>GONADAL DYSGENESIS</v>
          </cell>
          <cell r="F9310" t="str">
            <v>性生殖腺发育不全</v>
          </cell>
          <cell r="G9310" t="str">
            <v>各种先天性家族性遗传性疾病</v>
          </cell>
        </row>
        <row r="9311">
          <cell r="E9311" t="str">
            <v>GONADOTROPHIN DEFICIENCY</v>
          </cell>
          <cell r="F9311" t="str">
            <v>促性腺激素缺乏</v>
          </cell>
          <cell r="G9311" t="str">
            <v>内分泌系统疾病</v>
          </cell>
        </row>
        <row r="9312">
          <cell r="E9312" t="str">
            <v>GONADOTROPHIN RELEASING HORMONE DEFICIENCY</v>
          </cell>
          <cell r="F9312" t="str">
            <v>促性腺激素释放激素不足</v>
          </cell>
          <cell r="G9312" t="str">
            <v>内分泌系统疾病</v>
          </cell>
        </row>
        <row r="9313">
          <cell r="E9313" t="str">
            <v>GONIOSCOPY ABNORMAL</v>
          </cell>
          <cell r="F9313" t="str">
            <v>前房角镜检查异常</v>
          </cell>
          <cell r="G9313" t="str">
            <v>各类检查</v>
          </cell>
        </row>
        <row r="9314">
          <cell r="E9314" t="str">
            <v>GONIOTOMY</v>
          </cell>
          <cell r="F9314" t="str">
            <v>房角切开术</v>
          </cell>
          <cell r="G9314" t="str">
            <v>各种手术及医疗操作</v>
          </cell>
        </row>
        <row r="9315">
          <cell r="E9315" t="str">
            <v>GONOCOCCAL INFECTION</v>
          </cell>
          <cell r="F9315" t="str">
            <v>淋球菌感染</v>
          </cell>
          <cell r="G9315" t="str">
            <v>感染及侵染类疾病</v>
          </cell>
        </row>
        <row r="9316">
          <cell r="E9316" t="str">
            <v>GONOCOCCAL PELVIC INFLAMMATORY DISEASE</v>
          </cell>
          <cell r="F9316" t="str">
            <v>淋球菌性盆腔炎</v>
          </cell>
          <cell r="G9316" t="str">
            <v>感染及侵染类疾病</v>
          </cell>
        </row>
        <row r="9317">
          <cell r="E9317" t="str">
            <v>GONORRHOEA</v>
          </cell>
          <cell r="F9317" t="str">
            <v>淋病</v>
          </cell>
          <cell r="G9317" t="str">
            <v>感染及侵染类疾病</v>
          </cell>
        </row>
        <row r="9318">
          <cell r="E9318" t="str">
            <v>GOOD SYNDROME</v>
          </cell>
          <cell r="F9318" t="str">
            <v>Good 综合征</v>
          </cell>
          <cell r="G9318" t="str">
            <v>良性、恶性及性质不明的肿瘤（包括囊状和息肉状）</v>
          </cell>
        </row>
        <row r="9319">
          <cell r="E9319" t="str">
            <v>GOODPASTURE'S SYNDROME</v>
          </cell>
          <cell r="F9319" t="str">
            <v>古德帕斯彻氏综合征</v>
          </cell>
          <cell r="G9319" t="str">
            <v>肾脏及泌尿系统疾病</v>
          </cell>
        </row>
        <row r="9320">
          <cell r="E9320" t="str">
            <v>GORHAM'S DISEASE</v>
          </cell>
          <cell r="F9320" t="str">
            <v>溶骨症</v>
          </cell>
          <cell r="G9320" t="str">
            <v>各种先天性家族性遗传性疾病</v>
          </cell>
        </row>
        <row r="9321">
          <cell r="E9321" t="str">
            <v>GOUT</v>
          </cell>
          <cell r="F9321" t="str">
            <v>痛风</v>
          </cell>
          <cell r="G9321" t="str">
            <v>代谢及营养类疾病</v>
          </cell>
        </row>
        <row r="9322">
          <cell r="E9322" t="str">
            <v>GOUTY ARTHRITIS</v>
          </cell>
          <cell r="F9322" t="str">
            <v>痛风性关节炎</v>
          </cell>
          <cell r="G9322" t="str">
            <v>各种肌肉骨骼及结缔组织疾病</v>
          </cell>
        </row>
        <row r="9323">
          <cell r="E9323" t="str">
            <v>GOUTY TOPHUS</v>
          </cell>
          <cell r="F9323" t="str">
            <v>痛风结节</v>
          </cell>
          <cell r="G9323" t="str">
            <v>各种肌肉骨骼及结缔组织疾病</v>
          </cell>
        </row>
        <row r="9324">
          <cell r="E9324" t="str">
            <v>GRADENIGO'S SYNDROME</v>
          </cell>
          <cell r="F9324" t="str">
            <v>Gradenigo综合征</v>
          </cell>
          <cell r="G9324" t="str">
            <v>感染及侵染类疾病</v>
          </cell>
        </row>
        <row r="9325">
          <cell r="E9325" t="str">
            <v>GRAFT COMPLICATION</v>
          </cell>
          <cell r="F9325" t="str">
            <v>移植物并发症</v>
          </cell>
          <cell r="G9325" t="str">
            <v>各类损伤、中毒及操作并发症</v>
          </cell>
        </row>
        <row r="9326">
          <cell r="E9326" t="str">
            <v>GRAFT DELAMINATION</v>
          </cell>
          <cell r="F9326" t="str">
            <v>移植物分离</v>
          </cell>
          <cell r="G9326" t="str">
            <v>各类损伤、中毒及操作并发症</v>
          </cell>
        </row>
        <row r="9327">
          <cell r="E9327" t="str">
            <v>GRAFT DYSFUNCTION</v>
          </cell>
          <cell r="F9327" t="str">
            <v>移植物功能障碍</v>
          </cell>
          <cell r="G9327" t="str">
            <v>各类损伤、中毒及操作并发症</v>
          </cell>
        </row>
        <row r="9328">
          <cell r="E9328" t="str">
            <v>GRAFT HAEMORRHAGE</v>
          </cell>
          <cell r="F9328" t="str">
            <v>移植物出血</v>
          </cell>
          <cell r="G9328" t="str">
            <v>各类损伤、中毒及操作并发症</v>
          </cell>
        </row>
        <row r="9329">
          <cell r="E9329" t="str">
            <v>GRAFT INFECTION</v>
          </cell>
          <cell r="F9329" t="str">
            <v>移植物感染</v>
          </cell>
          <cell r="G9329" t="str">
            <v>感染及侵染类疾病</v>
          </cell>
        </row>
        <row r="9330">
          <cell r="E9330" t="str">
            <v>GRAFT ISCHAEMIA</v>
          </cell>
          <cell r="F9330" t="str">
            <v>移植物缺血</v>
          </cell>
          <cell r="G9330" t="str">
            <v>各类损伤、中毒及操作并发症</v>
          </cell>
        </row>
        <row r="9331">
          <cell r="E9331" t="str">
            <v>GRAFT LOSS</v>
          </cell>
          <cell r="F9331" t="str">
            <v>移植物丧失</v>
          </cell>
          <cell r="G9331" t="str">
            <v>各类损伤、中毒及操作并发症</v>
          </cell>
        </row>
        <row r="9332">
          <cell r="E9332" t="str">
            <v>GRAFT OVERGROWTH</v>
          </cell>
          <cell r="F9332" t="str">
            <v>移植物过渡增生</v>
          </cell>
          <cell r="G9332" t="str">
            <v>各类损伤、中毒及操作并发症</v>
          </cell>
        </row>
        <row r="9333">
          <cell r="E9333" t="str">
            <v>GRAFT THROMBOSIS</v>
          </cell>
          <cell r="F9333" t="str">
            <v>移植物血栓形成</v>
          </cell>
          <cell r="G9333" t="str">
            <v>各类损伤、中毒及操作并发症</v>
          </cell>
        </row>
        <row r="9334">
          <cell r="E9334" t="str">
            <v>GRAFT VERSUS HOST DISEASE</v>
          </cell>
          <cell r="F9334" t="str">
            <v>移植物抗宿主病</v>
          </cell>
          <cell r="G9334" t="str">
            <v>免疫系统疾病</v>
          </cell>
        </row>
        <row r="9335">
          <cell r="E9335" t="str">
            <v>GRAFT VERSUS HOST DISEASE IN EYE</v>
          </cell>
          <cell r="F9335" t="str">
            <v>眼部移植物抗宿主病</v>
          </cell>
          <cell r="G9335" t="str">
            <v>免疫系统疾病</v>
          </cell>
        </row>
        <row r="9336">
          <cell r="E9336" t="str">
            <v>GRAFT VERSUS HOST DISEASE IN GASTROINTESTINAL TRACT</v>
          </cell>
          <cell r="F9336" t="str">
            <v>胃肠道内移植物抗宿主病</v>
          </cell>
          <cell r="G9336" t="str">
            <v>免疫系统疾病</v>
          </cell>
        </row>
        <row r="9337">
          <cell r="E9337" t="str">
            <v>GRAFT VERSUS HOST DISEASE IN INTESTINE</v>
          </cell>
          <cell r="F9337" t="str">
            <v>胃肠道内移植物抗宿主病</v>
          </cell>
          <cell r="G9337" t="str">
            <v>免疫系统疾病</v>
          </cell>
        </row>
        <row r="9338">
          <cell r="E9338" t="str">
            <v>GRAFT VERSUS HOST DISEASE IN LIVER</v>
          </cell>
          <cell r="F9338" t="str">
            <v>肝脏移植物抗宿主病</v>
          </cell>
          <cell r="G9338" t="str">
            <v>免疫系统疾病</v>
          </cell>
        </row>
        <row r="9339">
          <cell r="E9339" t="str">
            <v>GRAFT VERSUS HOST DISEASE IN LUNG</v>
          </cell>
          <cell r="F9339" t="str">
            <v>肺部移植物抗宿主病</v>
          </cell>
          <cell r="G9339" t="str">
            <v>免疫系统疾病</v>
          </cell>
        </row>
        <row r="9340">
          <cell r="E9340" t="str">
            <v>GRAFT VERSUS HOST DISEASE IN SKIN</v>
          </cell>
          <cell r="F9340" t="str">
            <v>皮肤移植物抗宿主病</v>
          </cell>
          <cell r="G9340" t="str">
            <v>免疫系统疾病</v>
          </cell>
        </row>
        <row r="9341">
          <cell r="E9341" t="str">
            <v>GRAFT VERSUS HOST DISEASE ORAL</v>
          </cell>
          <cell r="F9341" t="str">
            <v>口腔移植物抗宿主病</v>
          </cell>
          <cell r="G9341" t="str">
            <v>免疫系统疾病</v>
          </cell>
        </row>
        <row r="9342">
          <cell r="E9342" t="str">
            <v>GRAM STAIN</v>
          </cell>
          <cell r="F9342" t="str">
            <v>革兰氏染色</v>
          </cell>
          <cell r="G9342" t="str">
            <v>各类检查</v>
          </cell>
        </row>
        <row r="9343">
          <cell r="E9343" t="str">
            <v>GRAM STAIN NEGATIVE</v>
          </cell>
          <cell r="F9343" t="str">
            <v>革兰氏染色阴性</v>
          </cell>
          <cell r="G9343" t="str">
            <v>各类检查</v>
          </cell>
        </row>
        <row r="9344">
          <cell r="E9344" t="str">
            <v>GRAM STAIN POSITIVE</v>
          </cell>
          <cell r="F9344" t="str">
            <v>革兰氏染色阳性</v>
          </cell>
          <cell r="G9344" t="str">
            <v>各类检查</v>
          </cell>
        </row>
        <row r="9345">
          <cell r="E9345" t="str">
            <v>GRAND MAL CONVULSION</v>
          </cell>
          <cell r="F9345" t="str">
            <v>全身强直阵挛性癫痫发作</v>
          </cell>
          <cell r="G9345" t="str">
            <v>各类神经系统疾病</v>
          </cell>
        </row>
        <row r="9346">
          <cell r="E9346" t="str">
            <v>GRANDIOSITY</v>
          </cell>
          <cell r="F9346" t="str">
            <v>自大狂</v>
          </cell>
          <cell r="G9346" t="str">
            <v>精神病类</v>
          </cell>
        </row>
        <row r="9347">
          <cell r="E9347" t="str">
            <v>GRANULAR CELL TUMOUR</v>
          </cell>
          <cell r="F9347" t="str">
            <v>颗粒细胞肿瘤</v>
          </cell>
          <cell r="G9347" t="str">
            <v>良性、恶性及性质不明的肿瘤（包括囊状和息肉状）</v>
          </cell>
        </row>
        <row r="9348">
          <cell r="E9348" t="str">
            <v>GRANULICATELLA BACTERAEMIA</v>
          </cell>
          <cell r="F9348" t="str">
            <v>颗粒链菌菌血症</v>
          </cell>
          <cell r="G9348" t="str">
            <v>感染及侵染类疾病</v>
          </cell>
        </row>
        <row r="9349">
          <cell r="E9349" t="str">
            <v>GRANULICATELLA INFECTION</v>
          </cell>
          <cell r="F9349" t="str">
            <v>颗粒链菌感染</v>
          </cell>
          <cell r="G9349" t="str">
            <v>感染及侵染类疾病</v>
          </cell>
        </row>
        <row r="9350">
          <cell r="E9350" t="str">
            <v>GRANULOCYTE-COLONY STIMULATING FACTOR LEVEL DECREASED</v>
          </cell>
          <cell r="F9350" t="str">
            <v>粒细胞集落刺激因子水平降低</v>
          </cell>
          <cell r="G9350" t="str">
            <v>各类检查</v>
          </cell>
        </row>
        <row r="9351">
          <cell r="E9351" t="str">
            <v>GRANULOCYTE-COLONY STIMULATING FACTOR LEVEL INCREASED</v>
          </cell>
          <cell r="F9351" t="str">
            <v>粒细胞集落刺激因子水平升高</v>
          </cell>
          <cell r="G9351" t="str">
            <v>各类检查</v>
          </cell>
        </row>
        <row r="9352">
          <cell r="E9352" t="str">
            <v>GRANULOCYTE COUNT</v>
          </cell>
          <cell r="F9352" t="str">
            <v>粒细胞计数</v>
          </cell>
          <cell r="G9352" t="str">
            <v>各类检查</v>
          </cell>
        </row>
        <row r="9353">
          <cell r="E9353" t="str">
            <v>GRANULOCYTE COUNT DECREASED</v>
          </cell>
          <cell r="F9353" t="str">
            <v>粒细胞计数降低</v>
          </cell>
          <cell r="G9353" t="str">
            <v>各类检查</v>
          </cell>
        </row>
        <row r="9354">
          <cell r="E9354" t="str">
            <v>GRANULOCYTE COUNT INCREASED</v>
          </cell>
          <cell r="F9354" t="str">
            <v>粒细胞计数升高</v>
          </cell>
          <cell r="G9354" t="str">
            <v>各类检查</v>
          </cell>
        </row>
        <row r="9355">
          <cell r="E9355" t="str">
            <v>GRANULOCYTE PERCENTAGE</v>
          </cell>
          <cell r="F9355" t="str">
            <v>粒细胞百分比</v>
          </cell>
          <cell r="G9355" t="str">
            <v>各类检查</v>
          </cell>
        </row>
        <row r="9356">
          <cell r="E9356" t="str">
            <v>GRANULOCYTE PERCENTAGE INCREASED</v>
          </cell>
          <cell r="F9356" t="str">
            <v>粒细胞百分比增高</v>
          </cell>
          <cell r="G9356" t="str">
            <v>各类检查</v>
          </cell>
        </row>
        <row r="9357">
          <cell r="E9357" t="str">
            <v>GRANULOCYTES ABNORMAL</v>
          </cell>
          <cell r="F9357" t="str">
            <v>粒细胞异常</v>
          </cell>
          <cell r="G9357" t="str">
            <v>各类检查</v>
          </cell>
        </row>
        <row r="9358">
          <cell r="E9358" t="str">
            <v>GRANULOCYTES MATURATION ARREST</v>
          </cell>
          <cell r="F9358" t="str">
            <v>粒细胞成熟停止</v>
          </cell>
          <cell r="G9358" t="str">
            <v>血液及淋巴系统疾病</v>
          </cell>
        </row>
        <row r="9359">
          <cell r="E9359" t="str">
            <v>GRANULOCYTOPENIA</v>
          </cell>
          <cell r="F9359" t="str">
            <v>粒细胞减少症</v>
          </cell>
          <cell r="G9359" t="str">
            <v>血液及淋巴系统疾病</v>
          </cell>
        </row>
        <row r="9360">
          <cell r="E9360" t="str">
            <v>GRANULOCYTOPENIA NEONATAL</v>
          </cell>
          <cell r="F9360" t="str">
            <v>新生儿粒细胞减少症</v>
          </cell>
          <cell r="G9360" t="str">
            <v>血液及淋巴系统疾病</v>
          </cell>
        </row>
        <row r="9361">
          <cell r="E9361" t="str">
            <v>GRANULOCYTOSIS</v>
          </cell>
          <cell r="F9361" t="str">
            <v>粒细胞增多症</v>
          </cell>
          <cell r="G9361" t="str">
            <v>血液及淋巴系统疾病</v>
          </cell>
        </row>
        <row r="9362">
          <cell r="E9362" t="str">
            <v>GRANULOMA</v>
          </cell>
          <cell r="F9362" t="str">
            <v>肉芽肿</v>
          </cell>
          <cell r="G9362" t="str">
            <v>全身性疾病及给药部位各种反应</v>
          </cell>
        </row>
        <row r="9363">
          <cell r="E9363" t="str">
            <v>GRANULOMA ANNULARE</v>
          </cell>
          <cell r="F9363" t="str">
            <v>环状肉芽肿</v>
          </cell>
          <cell r="G9363" t="str">
            <v>皮肤及皮下组织类疾病</v>
          </cell>
        </row>
        <row r="9364">
          <cell r="E9364" t="str">
            <v>GRANULOMA GLUTEALE INFANTUM</v>
          </cell>
          <cell r="F9364" t="str">
            <v>婴儿臀部肉芽肿</v>
          </cell>
          <cell r="G9364" t="str">
            <v>皮肤及皮下组织类疾病</v>
          </cell>
        </row>
        <row r="9365">
          <cell r="E9365" t="str">
            <v>GRANULOMA INGUINALE</v>
          </cell>
          <cell r="F9365" t="str">
            <v>腹股沟肉芽肿</v>
          </cell>
          <cell r="G9365" t="str">
            <v>感染及侵染类疾病</v>
          </cell>
        </row>
        <row r="9366">
          <cell r="E9366" t="str">
            <v>GRANULOMA SKIN</v>
          </cell>
          <cell r="F9366" t="str">
            <v>皮肤肉芽肿</v>
          </cell>
          <cell r="G9366" t="str">
            <v>皮肤及皮下组织类疾病</v>
          </cell>
        </row>
        <row r="9367">
          <cell r="E9367" t="str">
            <v>GRANULOMATOSIS WITH POLYANGIITIS</v>
          </cell>
          <cell r="F9367" t="str">
            <v>肉芽肿伴多血管炎</v>
          </cell>
          <cell r="G9367" t="str">
            <v>血管与淋巴管类疾病</v>
          </cell>
        </row>
        <row r="9368">
          <cell r="E9368" t="str">
            <v>GRANULOMATOUS DERMATITIS</v>
          </cell>
          <cell r="F9368" t="str">
            <v>肉芽肿性皮炎</v>
          </cell>
          <cell r="G9368" t="str">
            <v>皮肤及皮下组织类疾病</v>
          </cell>
        </row>
        <row r="9369">
          <cell r="E9369" t="str">
            <v>GRANULOMATOUS LIVER DISEASE</v>
          </cell>
          <cell r="F9369" t="str">
            <v>肉芽肿性肝病</v>
          </cell>
          <cell r="G9369" t="str">
            <v>肝胆系统疾病</v>
          </cell>
        </row>
        <row r="9370">
          <cell r="E9370" t="str">
            <v>GRANULOMATOUS LYMPHADENITIS</v>
          </cell>
          <cell r="F9370" t="str">
            <v>肉芽肿性淋巴结炎</v>
          </cell>
          <cell r="G9370" t="str">
            <v>血液及淋巴系统疾病</v>
          </cell>
        </row>
        <row r="9371">
          <cell r="E9371" t="str">
            <v>GRANULOMATOUS PNEUMONITIS</v>
          </cell>
          <cell r="F9371" t="str">
            <v>肉芽肿性肺炎</v>
          </cell>
          <cell r="G9371" t="str">
            <v>呼吸系统、胸及纵隔疾病</v>
          </cell>
        </row>
        <row r="9372">
          <cell r="E9372" t="str">
            <v>GRANULOMATOUS ROSACEA</v>
          </cell>
          <cell r="F9372" t="str">
            <v>肉芽肿型玫瑰痤疮</v>
          </cell>
          <cell r="G9372" t="str">
            <v>皮肤及皮下组织类疾病</v>
          </cell>
        </row>
        <row r="9373">
          <cell r="E9373" t="str">
            <v>GRANULOMATOUS T-CELL PSEUDOLYMPHOMA</v>
          </cell>
          <cell r="F9373" t="str">
            <v>肉芽肿性 T 细胞假性淋巴瘤</v>
          </cell>
          <cell r="G9373" t="str">
            <v>皮肤及皮下组织类疾病</v>
          </cell>
        </row>
        <row r="9374">
          <cell r="E9374" t="str">
            <v>GRANULOSA CELL TUMOUR OF THE TESTIS</v>
          </cell>
          <cell r="F9374" t="str">
            <v>睾丸颗粒细胞瘤</v>
          </cell>
          <cell r="G9374" t="str">
            <v>良性、恶性及性质不明的肿瘤（包括囊状和息肉状）</v>
          </cell>
        </row>
        <row r="9375">
          <cell r="E9375" t="str">
            <v>GRAVITATIONAL OEDEMA</v>
          </cell>
          <cell r="F9375" t="str">
            <v>重力性水肿</v>
          </cell>
          <cell r="G9375" t="str">
            <v>全身性疾病及给药部位各种反应</v>
          </cell>
        </row>
        <row r="9376">
          <cell r="E9376" t="str">
            <v>GRAY MATTER HETEROTOPIA</v>
          </cell>
          <cell r="F9376" t="str">
            <v>灰质异位症</v>
          </cell>
          <cell r="G9376" t="str">
            <v>各种先天性家族性遗传性疾病</v>
          </cell>
        </row>
        <row r="9377">
          <cell r="E9377" t="str">
            <v>GREATER TROCHANTERIC PAIN SYNDROME</v>
          </cell>
          <cell r="F9377" t="str">
            <v>大转子疼痛综合征</v>
          </cell>
          <cell r="G9377" t="str">
            <v>各种肌肉骨骼及结缔组织疾病</v>
          </cell>
        </row>
        <row r="9378">
          <cell r="E9378" t="str">
            <v>GREENSTICK FRACTURE</v>
          </cell>
          <cell r="F9378" t="str">
            <v>青枝骨折</v>
          </cell>
          <cell r="G9378" t="str">
            <v>各类损伤、中毒及操作并发症</v>
          </cell>
        </row>
        <row r="9379">
          <cell r="E9379" t="str">
            <v>GREIG'S SYNDROME</v>
          </cell>
          <cell r="F9379" t="str">
            <v>格雷格综合征</v>
          </cell>
          <cell r="G9379" t="str">
            <v>各种先天性家族性遗传性疾病</v>
          </cell>
        </row>
        <row r="9380">
          <cell r="E9380" t="str">
            <v>GREY MATTER HETEROTOPIA</v>
          </cell>
          <cell r="F9380" t="str">
            <v>灰质异位症</v>
          </cell>
          <cell r="G9380" t="str">
            <v>各种先天性家族性遗传性疾病</v>
          </cell>
        </row>
        <row r="9381">
          <cell r="E9381" t="str">
            <v>GREY SYNDROME NEONATAL</v>
          </cell>
          <cell r="F9381" t="str">
            <v>灰婴综合征</v>
          </cell>
          <cell r="G9381" t="str">
            <v>心脏器官疾病</v>
          </cell>
        </row>
        <row r="9382">
          <cell r="E9382" t="str">
            <v>GREY TURNER'S SIGN</v>
          </cell>
          <cell r="F9382" t="str">
            <v>Grey Turner 征</v>
          </cell>
          <cell r="G9382" t="str">
            <v>皮肤及皮下组织类疾病</v>
          </cell>
        </row>
        <row r="9383">
          <cell r="E9383" t="str">
            <v>GREY ZONE LYMPHOMA</v>
          </cell>
          <cell r="F9383" t="str">
            <v>灰区淋巴瘤</v>
          </cell>
          <cell r="G9383" t="str">
            <v>良性、恶性及性质不明的肿瘤（包括囊状和息肉状）</v>
          </cell>
        </row>
        <row r="9384">
          <cell r="E9384" t="str">
            <v>GRIEF REACTION</v>
          </cell>
          <cell r="F9384" t="str">
            <v>悲痛反应</v>
          </cell>
          <cell r="G9384" t="str">
            <v>精神病类</v>
          </cell>
        </row>
        <row r="9385">
          <cell r="E9385" t="str">
            <v>GRIMACING</v>
          </cell>
          <cell r="F9385" t="str">
            <v>面部歪扭</v>
          </cell>
          <cell r="G9385" t="str">
            <v>各类神经系统疾病</v>
          </cell>
        </row>
        <row r="9386">
          <cell r="E9386" t="str">
            <v>GRIP STRENGTH</v>
          </cell>
          <cell r="F9386" t="str">
            <v>握力</v>
          </cell>
          <cell r="G9386" t="str">
            <v>各类检查</v>
          </cell>
        </row>
        <row r="9387">
          <cell r="E9387" t="str">
            <v>GRIP STRENGTH DECREASED</v>
          </cell>
          <cell r="F9387" t="str">
            <v>握力减弱</v>
          </cell>
          <cell r="G9387" t="str">
            <v>各类检查</v>
          </cell>
        </row>
        <row r="9388">
          <cell r="E9388" t="str">
            <v>GROIN ABSCESS</v>
          </cell>
          <cell r="F9388" t="str">
            <v>腹股沟脓肿</v>
          </cell>
          <cell r="G9388" t="str">
            <v>感染及侵染类疾病</v>
          </cell>
        </row>
        <row r="9389">
          <cell r="E9389" t="str">
            <v>GROIN INFECTION</v>
          </cell>
          <cell r="F9389" t="str">
            <v>腹股沟感染</v>
          </cell>
          <cell r="G9389" t="str">
            <v>感染及侵染类疾病</v>
          </cell>
        </row>
        <row r="9390">
          <cell r="E9390" t="str">
            <v>GROIN PAIN</v>
          </cell>
          <cell r="F9390" t="str">
            <v>腹股沟疼痛</v>
          </cell>
          <cell r="G9390" t="str">
            <v>各种肌肉骨骼及结缔组织疾病</v>
          </cell>
        </row>
        <row r="9391">
          <cell r="E9391" t="str">
            <v>GROSS MOTOR DELAY</v>
          </cell>
          <cell r="F9391" t="str">
            <v>粗大运动发育迟缓</v>
          </cell>
          <cell r="G9391" t="str">
            <v>各类神经系统疾病</v>
          </cell>
        </row>
        <row r="9392">
          <cell r="E9392" t="str">
            <v>GROUP B STREPTOCOCCUS NEONATAL SEPSIS</v>
          </cell>
          <cell r="F9392" t="str">
            <v>新生儿 B 族链球菌性脓毒症</v>
          </cell>
          <cell r="G9392" t="str">
            <v>感染及侵染类疾病</v>
          </cell>
        </row>
        <row r="9393">
          <cell r="E9393" t="str">
            <v>GROWING PAINS</v>
          </cell>
          <cell r="F9393" t="str">
            <v>生长痛</v>
          </cell>
          <cell r="G9393" t="str">
            <v>各种肌肉骨骼及结缔组织疾病</v>
          </cell>
        </row>
        <row r="9394">
          <cell r="E9394" t="str">
            <v>GROWING TERATOMA SYNDROME</v>
          </cell>
          <cell r="F9394" t="str">
            <v>生长性畸胎瘤综合征</v>
          </cell>
          <cell r="G9394" t="str">
            <v>良性、恶性及性质不明的肿瘤（包括囊状和息肉状）</v>
          </cell>
        </row>
        <row r="9395">
          <cell r="E9395" t="str">
            <v>GROWTH ACCELERATED</v>
          </cell>
          <cell r="F9395" t="str">
            <v>生长过速</v>
          </cell>
          <cell r="G9395" t="str">
            <v>各种肌肉骨骼及结缔组织疾病</v>
          </cell>
        </row>
        <row r="9396">
          <cell r="E9396" t="str">
            <v>GROWTH DISORDER</v>
          </cell>
          <cell r="F9396" t="str">
            <v>生长障碍</v>
          </cell>
          <cell r="G9396" t="str">
            <v>各种肌肉骨骼及结缔组织疾病</v>
          </cell>
        </row>
        <row r="9397">
          <cell r="E9397" t="str">
            <v>GROWTH FAILURE</v>
          </cell>
          <cell r="F9397" t="str">
            <v>生长迟滞</v>
          </cell>
          <cell r="G9397" t="str">
            <v>各种肌肉骨骼及结缔组织疾病</v>
          </cell>
        </row>
        <row r="9398">
          <cell r="E9398" t="str">
            <v>GROWTH HORMONE-PRODUCING PITUITARY TUMOUR</v>
          </cell>
          <cell r="F9398" t="str">
            <v>分泌生长激素的垂体瘤</v>
          </cell>
          <cell r="G9398" t="str">
            <v>良性、恶性及性质不明的肿瘤（包括囊状和息肉状）</v>
          </cell>
        </row>
        <row r="9399">
          <cell r="E9399" t="str">
            <v>GROWTH HORMONE DEFICIENCY</v>
          </cell>
          <cell r="F9399" t="str">
            <v>生长激素缺乏症</v>
          </cell>
          <cell r="G9399" t="str">
            <v>内分泌系统疾病</v>
          </cell>
        </row>
        <row r="9400">
          <cell r="E9400" t="str">
            <v>GROWTH OF EYELASHES</v>
          </cell>
          <cell r="F9400" t="str">
            <v>睫毛生长</v>
          </cell>
          <cell r="G9400" t="str">
            <v>眼器官疾病</v>
          </cell>
        </row>
        <row r="9401">
          <cell r="E9401" t="str">
            <v>GROWTH RETARDATION</v>
          </cell>
          <cell r="F9401" t="str">
            <v>生长迟缓</v>
          </cell>
          <cell r="G9401" t="str">
            <v>各种肌肉骨骼及结缔组织疾病</v>
          </cell>
        </row>
        <row r="9402">
          <cell r="E9402" t="str">
            <v>GRUNTING</v>
          </cell>
          <cell r="F9402" t="str">
            <v>打呼噜</v>
          </cell>
          <cell r="G9402" t="str">
            <v>呼吸系统、胸及纵隔疾病</v>
          </cell>
        </row>
        <row r="9403">
          <cell r="E9403" t="str">
            <v>GUILLAIN-BARRE SYNDROME</v>
          </cell>
          <cell r="F9403" t="str">
            <v>格林巴利综合征</v>
          </cell>
          <cell r="G9403" t="str">
            <v>各类神经系统疾病</v>
          </cell>
        </row>
        <row r="9404">
          <cell r="E9404" t="str">
            <v>GULF WAR SYNDROME</v>
          </cell>
          <cell r="F9404" t="str">
            <v>海湾战争综合征</v>
          </cell>
          <cell r="G9404" t="str">
            <v>各类神经系统疾病</v>
          </cell>
        </row>
        <row r="9405">
          <cell r="E9405" t="str">
            <v>GUM NEOPLASM MALIGNANT STAGE UNSPECIFIED</v>
          </cell>
          <cell r="F9405" t="str">
            <v>牙龈癌</v>
          </cell>
          <cell r="G9405" t="str">
            <v>良性、恶性及性质不明的肿瘤（包括囊状和息肉状）</v>
          </cell>
        </row>
        <row r="9406">
          <cell r="E9406" t="str">
            <v>GUN SHOT WOUND</v>
          </cell>
          <cell r="F9406" t="str">
            <v>枪伤</v>
          </cell>
          <cell r="G9406" t="str">
            <v>各类损伤、中毒及操作并发症</v>
          </cell>
        </row>
        <row r="9407">
          <cell r="E9407" t="str">
            <v>GUSTOMETRY ABNORMAL</v>
          </cell>
          <cell r="F9407" t="str">
            <v>味觉检查异常</v>
          </cell>
          <cell r="G9407" t="str">
            <v>各类检查</v>
          </cell>
        </row>
        <row r="9408">
          <cell r="E9408" t="str">
            <v>GUT FERMENTATION SYNDROME</v>
          </cell>
          <cell r="F9408" t="str">
            <v>肠道发酵综合征</v>
          </cell>
          <cell r="G9408" t="str">
            <v>胃肠系统疾病</v>
          </cell>
        </row>
        <row r="9409">
          <cell r="E9409" t="str">
            <v>GUTTATE PSORIASIS</v>
          </cell>
          <cell r="F9409" t="str">
            <v>滴状牛皮癣</v>
          </cell>
          <cell r="G9409" t="str">
            <v>皮肤及皮下组织类疾病</v>
          </cell>
        </row>
        <row r="9410">
          <cell r="E9410" t="str">
            <v>GYNAECOLOGICAL CHLAMYDIA INFECTION</v>
          </cell>
          <cell r="F9410" t="str">
            <v>妇科衣原体感染</v>
          </cell>
          <cell r="G9410" t="str">
            <v>感染及侵染类疾病</v>
          </cell>
        </row>
        <row r="9411">
          <cell r="E9411" t="str">
            <v>GYNAECOLOGICAL DISORDER PROPHYLAXIS</v>
          </cell>
          <cell r="F9411" t="str">
            <v>妇科疾病预防性治疗</v>
          </cell>
          <cell r="G9411" t="str">
            <v>各种手术及医疗操作</v>
          </cell>
        </row>
        <row r="9412">
          <cell r="E9412" t="str">
            <v>GYNAECOLOGICAL EXAMINATION</v>
          </cell>
          <cell r="F9412" t="str">
            <v>妇科检查</v>
          </cell>
          <cell r="G9412" t="str">
            <v>各类检查</v>
          </cell>
        </row>
        <row r="9413">
          <cell r="E9413" t="str">
            <v>GYNAECOLOGICAL EXAMINATION ABNORMAL</v>
          </cell>
          <cell r="F9413" t="str">
            <v>妇科检查异常</v>
          </cell>
          <cell r="G9413" t="str">
            <v>各类检查</v>
          </cell>
        </row>
        <row r="9414">
          <cell r="E9414" t="str">
            <v>GYNAECOMASTIA</v>
          </cell>
          <cell r="F9414" t="str">
            <v>男性乳腺发育</v>
          </cell>
          <cell r="G9414" t="str">
            <v>生殖系统及乳腺疾病</v>
          </cell>
        </row>
        <row r="9415">
          <cell r="E9415" t="str">
            <v>H1N1 INFLUENZA</v>
          </cell>
          <cell r="F9415" t="str">
            <v>H1N1流感</v>
          </cell>
          <cell r="G9415" t="str">
            <v>感染及侵染类疾病</v>
          </cell>
        </row>
        <row r="9416">
          <cell r="E9416" t="str">
            <v>H2N2 INFLUENZA</v>
          </cell>
          <cell r="F9416" t="str">
            <v>H2N2 流感</v>
          </cell>
          <cell r="G9416" t="str">
            <v>感染及侵染类疾病</v>
          </cell>
        </row>
        <row r="9417">
          <cell r="E9417" t="str">
            <v>H3N2 INFLUENZA</v>
          </cell>
          <cell r="F9417" t="str">
            <v>H3N2 流感</v>
          </cell>
          <cell r="G9417" t="str">
            <v>感染及侵染类疾病</v>
          </cell>
        </row>
        <row r="9418">
          <cell r="E9418" t="str">
            <v>HABITUAL ABORTION</v>
          </cell>
          <cell r="F9418" t="str">
            <v>习惯性流产</v>
          </cell>
          <cell r="G9418" t="str">
            <v>妊娠期、产褥期及围产期状况</v>
          </cell>
        </row>
        <row r="9419">
          <cell r="E9419" t="str">
            <v>HAEMANGIOBLASTOMA</v>
          </cell>
          <cell r="F9419" t="str">
            <v>成血管细胞瘤</v>
          </cell>
          <cell r="G9419" t="str">
            <v>良性、恶性及性质不明的肿瘤（包括囊状和息肉状）</v>
          </cell>
        </row>
        <row r="9420">
          <cell r="E9420" t="str">
            <v>HAEMANGIOMA</v>
          </cell>
          <cell r="F9420" t="str">
            <v>血管瘤</v>
          </cell>
          <cell r="G9420" t="str">
            <v>良性、恶性及性质不明的肿瘤（包括囊状和息肉状）</v>
          </cell>
        </row>
        <row r="9421">
          <cell r="E9421" t="str">
            <v>HAEMANGIOMA-THROMBOCYTOPENIA SYNDROME</v>
          </cell>
          <cell r="F9421" t="str">
            <v>血管瘤血小板减少综合征</v>
          </cell>
          <cell r="G9421" t="str">
            <v>皮肤及皮下组织类疾病</v>
          </cell>
        </row>
        <row r="9422">
          <cell r="E9422" t="str">
            <v>HAEMANGIOMA CONGENITAL</v>
          </cell>
          <cell r="F9422" t="str">
            <v>先天性血管瘤</v>
          </cell>
          <cell r="G9422" t="str">
            <v>各种先天性家族性遗传性疾病</v>
          </cell>
        </row>
        <row r="9423">
          <cell r="E9423" t="str">
            <v>HAEMANGIOMA OF BONE</v>
          </cell>
          <cell r="F9423" t="str">
            <v>骨血管瘤</v>
          </cell>
          <cell r="G9423" t="str">
            <v>良性、恶性及性质不明的肿瘤（包括囊状和息肉状）</v>
          </cell>
        </row>
        <row r="9424">
          <cell r="E9424" t="str">
            <v>HAEMANGIOMA OF BREAST</v>
          </cell>
          <cell r="F9424" t="str">
            <v>乳腺血管瘤</v>
          </cell>
          <cell r="G9424" t="str">
            <v>良性、恶性及性质不明的肿瘤（包括囊状和息肉状）</v>
          </cell>
        </row>
        <row r="9425">
          <cell r="E9425" t="str">
            <v>HAEMANGIOMA OF LIVER</v>
          </cell>
          <cell r="F9425" t="str">
            <v>肝血管瘤</v>
          </cell>
          <cell r="G9425" t="str">
            <v>良性、恶性及性质不明的肿瘤（包括囊状和息肉状）</v>
          </cell>
        </row>
        <row r="9426">
          <cell r="E9426" t="str">
            <v>HAEMANGIOMA OF RETINA</v>
          </cell>
          <cell r="F9426" t="str">
            <v>视网膜血管瘤</v>
          </cell>
          <cell r="G9426" t="str">
            <v>各种先天性家族性遗传性疾病</v>
          </cell>
        </row>
        <row r="9427">
          <cell r="E9427" t="str">
            <v>HAEMANGIOMA OF SKIN</v>
          </cell>
          <cell r="F9427" t="str">
            <v>皮肤血管瘤</v>
          </cell>
          <cell r="G9427" t="str">
            <v>良性、恶性及性质不明的肿瘤（包括囊状和息肉状）</v>
          </cell>
        </row>
        <row r="9428">
          <cell r="E9428" t="str">
            <v>HAEMANGIOMA OF SPLEEN</v>
          </cell>
          <cell r="F9428" t="str">
            <v>脾血管瘤</v>
          </cell>
          <cell r="G9428" t="str">
            <v>良性、恶性及性质不明的肿瘤（包括囊状和息肉状）</v>
          </cell>
        </row>
        <row r="9429">
          <cell r="E9429" t="str">
            <v>HAEMANGIOMA REMOVAL</v>
          </cell>
          <cell r="F9429" t="str">
            <v>血管瘤切除</v>
          </cell>
          <cell r="G9429" t="str">
            <v>各种手术及医疗操作</v>
          </cell>
        </row>
        <row r="9430">
          <cell r="E9430" t="str">
            <v>HAEMANGIOMA RUPTURE</v>
          </cell>
          <cell r="F9430" t="str">
            <v>血管瘤破裂</v>
          </cell>
          <cell r="G9430" t="str">
            <v>良性、恶性及性质不明的肿瘤（包括囊状和息肉状）</v>
          </cell>
        </row>
        <row r="9431">
          <cell r="E9431" t="str">
            <v>HAEMANGIOPERICYTOMA</v>
          </cell>
          <cell r="F9431" t="str">
            <v>血管外皮细胞瘤</v>
          </cell>
          <cell r="G9431" t="str">
            <v>良性、恶性及性质不明的肿瘤（包括囊状和息肉状）</v>
          </cell>
        </row>
        <row r="9432">
          <cell r="E9432" t="str">
            <v>HAEMANGIOPERICYTOMA OF MENINGES</v>
          </cell>
          <cell r="F9432" t="str">
            <v>脑膜血管外皮细胞瘤</v>
          </cell>
          <cell r="G9432" t="str">
            <v>良性、恶性及性质不明的肿瘤（包括囊状和息肉状）</v>
          </cell>
        </row>
        <row r="9433">
          <cell r="E9433" t="str">
            <v>HAEMARTHROSIS</v>
          </cell>
          <cell r="F9433" t="str">
            <v>关节积血</v>
          </cell>
          <cell r="G9433" t="str">
            <v>各种肌肉骨骼及结缔组织疾病</v>
          </cell>
        </row>
        <row r="9434">
          <cell r="E9434" t="str">
            <v>HAEMATEMESIS</v>
          </cell>
          <cell r="F9434" t="str">
            <v>呕血</v>
          </cell>
          <cell r="G9434" t="str">
            <v>胃肠系统疾病</v>
          </cell>
        </row>
        <row r="9435">
          <cell r="E9435" t="str">
            <v>HAEMATIDROSIS</v>
          </cell>
          <cell r="F9435" t="str">
            <v>血汗症</v>
          </cell>
          <cell r="G9435" t="str">
            <v>皮肤及皮下组织类疾病</v>
          </cell>
        </row>
        <row r="9436">
          <cell r="E9436" t="str">
            <v>HAEMATINURIA</v>
          </cell>
          <cell r="F9436" t="str">
            <v>血红素尿症</v>
          </cell>
          <cell r="G9436" t="str">
            <v>肾脏及泌尿系统疾病</v>
          </cell>
        </row>
        <row r="9437">
          <cell r="E9437" t="str">
            <v>HAEMATOCHEZIA</v>
          </cell>
          <cell r="F9437" t="str">
            <v>便血</v>
          </cell>
          <cell r="G9437" t="str">
            <v>胃肠系统疾病</v>
          </cell>
        </row>
        <row r="9438">
          <cell r="E9438" t="str">
            <v>HAEMATOCOELE</v>
          </cell>
          <cell r="F9438" t="str">
            <v>血囊肿</v>
          </cell>
          <cell r="G9438" t="str">
            <v>血管与淋巴管类疾病</v>
          </cell>
        </row>
        <row r="9439">
          <cell r="E9439" t="str">
            <v>HAEMATOCOELE FEMALE</v>
          </cell>
          <cell r="F9439" t="str">
            <v>女性血囊肿</v>
          </cell>
          <cell r="G9439" t="str">
            <v>生殖系统及乳腺疾病</v>
          </cell>
        </row>
        <row r="9440">
          <cell r="E9440" t="str">
            <v>HAEMATOCOLPOS</v>
          </cell>
          <cell r="F9440" t="str">
            <v>阴道积血</v>
          </cell>
          <cell r="G9440" t="str">
            <v>生殖系统及乳腺疾病</v>
          </cell>
        </row>
        <row r="9441">
          <cell r="E9441" t="str">
            <v>HAEMATOCRIT</v>
          </cell>
          <cell r="F9441" t="str">
            <v>红细胞压积</v>
          </cell>
          <cell r="G9441" t="str">
            <v>各类检查</v>
          </cell>
        </row>
        <row r="9442">
          <cell r="E9442" t="str">
            <v>HAEMATOCRIT ABNORMAL</v>
          </cell>
          <cell r="F9442" t="str">
            <v>红细胞压积异常</v>
          </cell>
          <cell r="G9442" t="str">
            <v>各类检查</v>
          </cell>
        </row>
        <row r="9443">
          <cell r="E9443" t="str">
            <v>HAEMATOCRIT DECREASED</v>
          </cell>
          <cell r="F9443" t="str">
            <v>红细胞压积降低</v>
          </cell>
          <cell r="G9443" t="str">
            <v>各类检查</v>
          </cell>
        </row>
        <row r="9444">
          <cell r="E9444" t="str">
            <v>HAEMATOCRIT INCREASED</v>
          </cell>
          <cell r="F9444" t="str">
            <v>红细胞压积升高</v>
          </cell>
          <cell r="G9444" t="str">
            <v>各类检查</v>
          </cell>
        </row>
        <row r="9445">
          <cell r="E9445" t="str">
            <v>HAEMATOCRIT NORMAL</v>
          </cell>
          <cell r="F9445" t="str">
            <v>红细胞压积正常</v>
          </cell>
          <cell r="G9445" t="str">
            <v>各类检查</v>
          </cell>
        </row>
        <row r="9446">
          <cell r="E9446" t="str">
            <v>HAEMATOLOGICAL CYST</v>
          </cell>
          <cell r="F9446" t="str">
            <v>血液系统囊肿</v>
          </cell>
          <cell r="G9446" t="str">
            <v>血液及淋巴系统疾病</v>
          </cell>
        </row>
        <row r="9447">
          <cell r="E9447" t="str">
            <v>HAEMATOLOGICAL INFECTION</v>
          </cell>
          <cell r="F9447" t="str">
            <v>血液感染</v>
          </cell>
          <cell r="G9447" t="str">
            <v>感染及侵染类疾病</v>
          </cell>
        </row>
        <row r="9448">
          <cell r="E9448" t="str">
            <v>HAEMATOLOGICAL MALIGNANCY</v>
          </cell>
          <cell r="F9448" t="str">
            <v>恶性血液疾病</v>
          </cell>
          <cell r="G9448" t="str">
            <v>良性、恶性及性质不明的肿瘤（包括囊状和息肉状）</v>
          </cell>
        </row>
        <row r="9449">
          <cell r="E9449" t="str">
            <v>HAEMATOLOGICAL NEOPLASM</v>
          </cell>
          <cell r="F9449" t="str">
            <v>血液系统肿瘤</v>
          </cell>
          <cell r="G9449" t="str">
            <v>良性、恶性及性质不明的肿瘤（包括囊状和息肉状）</v>
          </cell>
        </row>
        <row r="9450">
          <cell r="E9450" t="str">
            <v>HAEMATOLOGY TEST</v>
          </cell>
          <cell r="F9450" t="str">
            <v>血液学检测</v>
          </cell>
          <cell r="G9450" t="str">
            <v>各类检查</v>
          </cell>
        </row>
        <row r="9451">
          <cell r="E9451" t="str">
            <v>HAEMATOLOGY TEST ABNORMAL</v>
          </cell>
          <cell r="F9451" t="str">
            <v>血液学检测异常</v>
          </cell>
          <cell r="G9451" t="str">
            <v>各类检查</v>
          </cell>
        </row>
        <row r="9452">
          <cell r="E9452" t="str">
            <v>HAEMATOLOGY TEST NORMAL</v>
          </cell>
          <cell r="F9452" t="str">
            <v>血液学检测正常</v>
          </cell>
          <cell r="G9452" t="str">
            <v>各类检查</v>
          </cell>
        </row>
        <row r="9453">
          <cell r="E9453" t="str">
            <v>HAEMATOMA</v>
          </cell>
          <cell r="F9453" t="str">
            <v>血肿</v>
          </cell>
          <cell r="G9453" t="str">
            <v>血管与淋巴管类疾病</v>
          </cell>
        </row>
        <row r="9454">
          <cell r="E9454" t="str">
            <v>HAEMATOMA EVACUATION</v>
          </cell>
          <cell r="F9454" t="str">
            <v>血肿清除</v>
          </cell>
          <cell r="G9454" t="str">
            <v>各种手术及医疗操作</v>
          </cell>
        </row>
        <row r="9455">
          <cell r="E9455" t="str">
            <v>HAEMATOMA INFECTION</v>
          </cell>
          <cell r="F9455" t="str">
            <v>血肿感染</v>
          </cell>
          <cell r="G9455" t="str">
            <v>感染及侵染类疾病</v>
          </cell>
        </row>
        <row r="9456">
          <cell r="E9456" t="str">
            <v>HAEMATOMA MUSCLE</v>
          </cell>
          <cell r="F9456" t="str">
            <v>肌肉血肿</v>
          </cell>
          <cell r="G9456" t="str">
            <v>各种肌肉骨骼及结缔组织疾病</v>
          </cell>
        </row>
        <row r="9457">
          <cell r="E9457" t="str">
            <v>HAEMATOMETRA</v>
          </cell>
          <cell r="F9457" t="str">
            <v>子宫出血</v>
          </cell>
          <cell r="G9457" t="str">
            <v>生殖系统及乳腺疾病</v>
          </cell>
        </row>
        <row r="9458">
          <cell r="E9458" t="str">
            <v>HAEMATOMYELIA</v>
          </cell>
          <cell r="F9458" t="str">
            <v>脊髓出血</v>
          </cell>
          <cell r="G9458" t="str">
            <v>各类神经系统疾病</v>
          </cell>
        </row>
        <row r="9459">
          <cell r="E9459" t="str">
            <v>HAEMATOPOIETIC NEOPLASM</v>
          </cell>
          <cell r="F9459" t="str">
            <v>造血系统肿瘤</v>
          </cell>
          <cell r="G9459" t="str">
            <v>良性、恶性及性质不明的肿瘤（包括囊状和息肉状）</v>
          </cell>
        </row>
        <row r="9460">
          <cell r="E9460" t="str">
            <v>HAEMATOPOIETIC STEM CELL MOBILISATION</v>
          </cell>
          <cell r="F9460" t="str">
            <v>造血干细胞动员</v>
          </cell>
          <cell r="G9460" t="str">
            <v>各种手术及医疗操作</v>
          </cell>
        </row>
        <row r="9461">
          <cell r="E9461" t="str">
            <v>HAEMATOSALPINX</v>
          </cell>
          <cell r="F9461" t="str">
            <v>输卵管血肿</v>
          </cell>
          <cell r="G9461" t="str">
            <v>生殖系统及乳腺疾病</v>
          </cell>
        </row>
        <row r="9462">
          <cell r="E9462" t="str">
            <v>HAEMATOSPERMIA</v>
          </cell>
          <cell r="F9462" t="str">
            <v>血精症</v>
          </cell>
          <cell r="G9462" t="str">
            <v>生殖系统及乳腺疾病</v>
          </cell>
        </row>
        <row r="9463">
          <cell r="E9463" t="str">
            <v>HAEMATOTOXICITY</v>
          </cell>
          <cell r="F9463" t="str">
            <v>血毒性</v>
          </cell>
          <cell r="G9463" t="str">
            <v>血液及淋巴系统疾病</v>
          </cell>
        </row>
        <row r="9464">
          <cell r="E9464" t="str">
            <v>HAEMATOTYMPANUM</v>
          </cell>
          <cell r="F9464" t="str">
            <v>鼓室积血</v>
          </cell>
          <cell r="G9464" t="str">
            <v>耳及迷路类疾病</v>
          </cell>
        </row>
        <row r="9465">
          <cell r="E9465" t="str">
            <v>HAEMATURIA</v>
          </cell>
          <cell r="F9465" t="str">
            <v>血尿症</v>
          </cell>
          <cell r="G9465" t="str">
            <v>肾脏及泌尿系统疾病</v>
          </cell>
        </row>
        <row r="9466">
          <cell r="E9466" t="str">
            <v>HAEMATURIA TRAUMATIC</v>
          </cell>
          <cell r="F9466" t="str">
            <v>外伤性血尿</v>
          </cell>
          <cell r="G9466" t="str">
            <v>各类损伤、中毒及操作并发症</v>
          </cell>
        </row>
        <row r="9467">
          <cell r="E9467" t="str">
            <v>HAEMOBILIA</v>
          </cell>
          <cell r="F9467" t="str">
            <v>胆道出血</v>
          </cell>
          <cell r="G9467" t="str">
            <v>肝胆系统疾病</v>
          </cell>
        </row>
        <row r="9468">
          <cell r="E9468" t="str">
            <v>HAEMOCHROMATOSIS</v>
          </cell>
          <cell r="F9468" t="str">
            <v>血色素沉着症</v>
          </cell>
          <cell r="G9468" t="str">
            <v>代谢及营养类疾病</v>
          </cell>
        </row>
        <row r="9469">
          <cell r="E9469" t="str">
            <v>HAEMOCHROMATOSIS TRAIT</v>
          </cell>
          <cell r="F9469" t="str">
            <v>血色素沉着症特质</v>
          </cell>
          <cell r="G9469" t="str">
            <v>各种先天性家族性遗传性疾病</v>
          </cell>
        </row>
        <row r="9470">
          <cell r="E9470" t="str">
            <v>HAEMOCONCENTRATION</v>
          </cell>
          <cell r="F9470" t="str">
            <v>血浓缩</v>
          </cell>
          <cell r="G9470" t="str">
            <v>血液及淋巴系统疾病</v>
          </cell>
        </row>
        <row r="9471">
          <cell r="E9471" t="str">
            <v>HAEMODIALYSIS</v>
          </cell>
          <cell r="F9471" t="str">
            <v>血液透析</v>
          </cell>
          <cell r="G9471" t="str">
            <v>各种手术及医疗操作</v>
          </cell>
        </row>
        <row r="9472">
          <cell r="E9472" t="str">
            <v>HAEMODIALYSIS-INDUCED SYMPTOM</v>
          </cell>
          <cell r="F9472" t="str">
            <v>血液透析并发症</v>
          </cell>
          <cell r="G9472" t="str">
            <v>各类损伤、中毒及操作并发症</v>
          </cell>
        </row>
        <row r="9473">
          <cell r="E9473" t="str">
            <v>HAEMODIALYSIS COMPLICATION</v>
          </cell>
          <cell r="F9473" t="str">
            <v>血液透析并发症</v>
          </cell>
          <cell r="G9473" t="str">
            <v>各类损伤、中毒及操作并发症</v>
          </cell>
        </row>
        <row r="9474">
          <cell r="E9474" t="str">
            <v>HAEMODILUTION</v>
          </cell>
          <cell r="F9474" t="str">
            <v>血液稀释</v>
          </cell>
          <cell r="G9474" t="str">
            <v>各类损伤、中毒及操作并发症</v>
          </cell>
        </row>
        <row r="9475">
          <cell r="E9475" t="str">
            <v>HAEMODYNAMIC INSTABILITY</v>
          </cell>
          <cell r="F9475" t="str">
            <v>血液动力学不稳定</v>
          </cell>
          <cell r="G9475" t="str">
            <v>血管与淋巴管类疾病</v>
          </cell>
        </row>
        <row r="9476">
          <cell r="E9476" t="str">
            <v>HAEMODYNAMIC REBOUND</v>
          </cell>
          <cell r="F9476" t="str">
            <v>血液动力学反弹</v>
          </cell>
          <cell r="G9476" t="str">
            <v>血管与淋巴管类疾病</v>
          </cell>
        </row>
        <row r="9477">
          <cell r="E9477" t="str">
            <v>HAEMODYNAMIC TEST</v>
          </cell>
          <cell r="F9477" t="str">
            <v>血液动力学试验</v>
          </cell>
          <cell r="G9477" t="str">
            <v>各类检查</v>
          </cell>
        </row>
        <row r="9478">
          <cell r="E9478" t="str">
            <v>HAEMODYNAMIC TEST ABNORMAL</v>
          </cell>
          <cell r="F9478" t="str">
            <v>血液动力试验异常</v>
          </cell>
          <cell r="G9478" t="str">
            <v>各类检查</v>
          </cell>
        </row>
        <row r="9479">
          <cell r="E9479" t="str">
            <v>HAEMODYNAMIC TEST NORMAL</v>
          </cell>
          <cell r="F9479" t="str">
            <v>血液动力试验正常</v>
          </cell>
          <cell r="G9479" t="str">
            <v>各类检查</v>
          </cell>
        </row>
        <row r="9480">
          <cell r="E9480" t="str">
            <v>HAEMOFILTRATION</v>
          </cell>
          <cell r="F9480" t="str">
            <v>血液过滤</v>
          </cell>
          <cell r="G9480" t="str">
            <v>各种手术及医疗操作</v>
          </cell>
        </row>
        <row r="9481">
          <cell r="E9481" t="str">
            <v>HAEMOGLOBIN</v>
          </cell>
          <cell r="F9481" t="str">
            <v>血红蛋白</v>
          </cell>
          <cell r="G9481" t="str">
            <v>各类检查</v>
          </cell>
        </row>
        <row r="9482">
          <cell r="E9482" t="str">
            <v>HAEMOGLOBIN A2</v>
          </cell>
          <cell r="F9482" t="str">
            <v>血红蛋白 A2</v>
          </cell>
          <cell r="G9482" t="str">
            <v>各类检查</v>
          </cell>
        </row>
        <row r="9483">
          <cell r="E9483" t="str">
            <v>HAEMOGLOBIN ABNORMAL</v>
          </cell>
          <cell r="F9483" t="str">
            <v>血红蛋白异常</v>
          </cell>
          <cell r="G9483" t="str">
            <v>各类检查</v>
          </cell>
        </row>
        <row r="9484">
          <cell r="E9484" t="str">
            <v>HAEMOGLOBIN BARTS PRESENT</v>
          </cell>
          <cell r="F9484" t="str">
            <v>巴特血红蛋白检出</v>
          </cell>
          <cell r="G9484" t="str">
            <v>各类检查</v>
          </cell>
        </row>
        <row r="9485">
          <cell r="E9485" t="str">
            <v>HAEMOGLOBIN C</v>
          </cell>
          <cell r="F9485" t="str">
            <v>血红蛋白 C</v>
          </cell>
          <cell r="G9485" t="str">
            <v>各类检查</v>
          </cell>
        </row>
        <row r="9486">
          <cell r="E9486" t="str">
            <v>HAEMOGLOBIN C DISEASE</v>
          </cell>
          <cell r="F9486" t="str">
            <v>血红蛋白 C 疾病</v>
          </cell>
          <cell r="G9486" t="str">
            <v>各种先天性家族性遗传性疾病</v>
          </cell>
        </row>
        <row r="9487">
          <cell r="E9487" t="str">
            <v>HAEMOGLOBIN C TRAIT</v>
          </cell>
          <cell r="F9487" t="str">
            <v>血红蛋白 C 特质</v>
          </cell>
          <cell r="G9487" t="str">
            <v>各种先天性家族性遗传性疾病</v>
          </cell>
        </row>
        <row r="9488">
          <cell r="E9488" t="str">
            <v>HAEMOGLOBIN DECREASED</v>
          </cell>
          <cell r="F9488" t="str">
            <v>血红蛋白降低</v>
          </cell>
          <cell r="G9488" t="str">
            <v>各类检查</v>
          </cell>
        </row>
        <row r="9489">
          <cell r="E9489" t="str">
            <v>HAEMOGLOBIN DISTRIBUTION WIDTH DECREASED</v>
          </cell>
          <cell r="F9489" t="str">
            <v>血红蛋白分布宽度减少</v>
          </cell>
          <cell r="G9489" t="str">
            <v>各类检查</v>
          </cell>
        </row>
        <row r="9490">
          <cell r="E9490" t="str">
            <v>HAEMOGLOBIN DISTRIBUTION WIDTH INCREASED</v>
          </cell>
          <cell r="F9490" t="str">
            <v>血红蛋白分布宽度增加</v>
          </cell>
          <cell r="G9490" t="str">
            <v>各类检查</v>
          </cell>
        </row>
        <row r="9491">
          <cell r="E9491" t="str">
            <v>HAEMOGLOBIN E DISEASE</v>
          </cell>
          <cell r="F9491" t="str">
            <v>血红蛋白 E 病</v>
          </cell>
          <cell r="G9491" t="str">
            <v>各种先天性家族性遗传性疾病</v>
          </cell>
        </row>
        <row r="9492">
          <cell r="E9492" t="str">
            <v>HAEMOGLOBIN E PRESENT</v>
          </cell>
          <cell r="F9492" t="str">
            <v>血红蛋白 E 检出</v>
          </cell>
          <cell r="G9492" t="str">
            <v>各类检查</v>
          </cell>
        </row>
        <row r="9493">
          <cell r="E9493" t="str">
            <v>HAEMOGLOBIN INCREASED</v>
          </cell>
          <cell r="F9493" t="str">
            <v>血红蛋白升高</v>
          </cell>
          <cell r="G9493" t="str">
            <v>各类检查</v>
          </cell>
        </row>
        <row r="9494">
          <cell r="E9494" t="str">
            <v>HAEMOGLOBIN NORMAL</v>
          </cell>
          <cell r="F9494" t="str">
            <v>血红蛋白正常</v>
          </cell>
          <cell r="G9494" t="str">
            <v>各类检查</v>
          </cell>
        </row>
        <row r="9495">
          <cell r="E9495" t="str">
            <v>HAEMOGLOBIN S</v>
          </cell>
          <cell r="F9495" t="str">
            <v>血红蛋白 S</v>
          </cell>
          <cell r="G9495" t="str">
            <v>各类检查</v>
          </cell>
        </row>
        <row r="9496">
          <cell r="E9496" t="str">
            <v>HAEMOGLOBIN S DECREASED</v>
          </cell>
          <cell r="F9496" t="str">
            <v>血红蛋白 S 降低</v>
          </cell>
          <cell r="G9496" t="str">
            <v>各类检查</v>
          </cell>
        </row>
        <row r="9497">
          <cell r="E9497" t="str">
            <v>HAEMOGLOBIN S INCREASED</v>
          </cell>
          <cell r="F9497" t="str">
            <v>血红蛋白 S 升高</v>
          </cell>
          <cell r="G9497" t="str">
            <v>各类检查</v>
          </cell>
        </row>
        <row r="9498">
          <cell r="E9498" t="str">
            <v>HAEMOGLOBIN URINE</v>
          </cell>
          <cell r="F9498" t="str">
            <v>尿血红蛋白</v>
          </cell>
          <cell r="G9498" t="str">
            <v>各类检查</v>
          </cell>
        </row>
        <row r="9499">
          <cell r="E9499" t="str">
            <v>HAEMOGLOBIN URINE PRESENT</v>
          </cell>
          <cell r="F9499" t="str">
            <v>尿血红蛋白检出</v>
          </cell>
          <cell r="G9499" t="str">
            <v>各类检查</v>
          </cell>
        </row>
        <row r="9500">
          <cell r="E9500" t="str">
            <v>HAEMOGLOBINAEMIA</v>
          </cell>
          <cell r="F9500" t="str">
            <v>血红蛋白血症</v>
          </cell>
          <cell r="G9500" t="str">
            <v>血液及淋巴系统疾病</v>
          </cell>
        </row>
        <row r="9501">
          <cell r="E9501" t="str">
            <v>HAEMOGLOBINOPATHY</v>
          </cell>
          <cell r="F9501" t="str">
            <v>血红蛋白病</v>
          </cell>
          <cell r="G9501" t="str">
            <v>各种先天性家族性遗传性疾病</v>
          </cell>
        </row>
        <row r="9502">
          <cell r="E9502" t="str">
            <v>HAEMOGLOBINURIA</v>
          </cell>
          <cell r="F9502" t="str">
            <v>血红蛋白尿</v>
          </cell>
          <cell r="G9502" t="str">
            <v>肾脏及泌尿系统疾病</v>
          </cell>
        </row>
        <row r="9503">
          <cell r="E9503" t="str">
            <v>HAEMOLYSIS</v>
          </cell>
          <cell r="F9503" t="str">
            <v>溶血症</v>
          </cell>
          <cell r="G9503" t="str">
            <v>血液及淋巴系统疾病</v>
          </cell>
        </row>
        <row r="9504">
          <cell r="E9504" t="str">
            <v>HAEMOLYSIS NEONATAL</v>
          </cell>
          <cell r="F9504" t="str">
            <v>新生儿溶血</v>
          </cell>
          <cell r="G9504" t="str">
            <v>血液及淋巴系统疾病</v>
          </cell>
        </row>
        <row r="9505">
          <cell r="E9505" t="str">
            <v>HAEMOLYTIC ANAEMIA</v>
          </cell>
          <cell r="F9505" t="str">
            <v>溶血性贫血</v>
          </cell>
          <cell r="G9505" t="str">
            <v>血液及淋巴系统疾病</v>
          </cell>
        </row>
        <row r="9506">
          <cell r="E9506" t="str">
            <v>HAEMOLYTIC ANAEMIA ENZYME SPECIFIC</v>
          </cell>
          <cell r="F9506" t="str">
            <v>特异酶溶血性贫血</v>
          </cell>
          <cell r="G9506" t="str">
            <v>血液及淋巴系统疾病</v>
          </cell>
        </row>
        <row r="9507">
          <cell r="E9507" t="str">
            <v>HAEMOLYTIC ICTEROANAEMIA</v>
          </cell>
          <cell r="F9507" t="str">
            <v>溶血性黄疸性贫血病</v>
          </cell>
          <cell r="G9507" t="str">
            <v>血液及淋巴系统疾病</v>
          </cell>
        </row>
        <row r="9508">
          <cell r="E9508" t="str">
            <v>HAEMOLYTIC TRANSFUSION REACTION</v>
          </cell>
          <cell r="F9508" t="str">
            <v>溶血性输血反应</v>
          </cell>
          <cell r="G9508" t="str">
            <v>各类损伤、中毒及操作并发症</v>
          </cell>
        </row>
        <row r="9509">
          <cell r="E9509" t="str">
            <v>HAEMOLYTIC URAEMIC SYNDROME</v>
          </cell>
          <cell r="F9509" t="str">
            <v>溶血性尿毒症综合征</v>
          </cell>
          <cell r="G9509" t="str">
            <v>血液及淋巴系统疾病</v>
          </cell>
        </row>
        <row r="9510">
          <cell r="E9510" t="str">
            <v>HAEMOPERFUSION</v>
          </cell>
          <cell r="F9510" t="str">
            <v>血液灌流</v>
          </cell>
          <cell r="G9510" t="str">
            <v>各种手术及医疗操作</v>
          </cell>
        </row>
        <row r="9511">
          <cell r="E9511" t="str">
            <v>HAEMOPERITONEUM</v>
          </cell>
          <cell r="F9511" t="str">
            <v>腹膜出血</v>
          </cell>
          <cell r="G9511" t="str">
            <v>胃肠系统疾病</v>
          </cell>
        </row>
        <row r="9512">
          <cell r="E9512" t="str">
            <v>HAEMOPHAGOCYTIC LYMPHOHISTIOCYTOSIS</v>
          </cell>
          <cell r="F9512" t="str">
            <v>嗜血细胞性淋巴组织细胞增生症</v>
          </cell>
          <cell r="G9512" t="str">
            <v>免疫系统疾病</v>
          </cell>
        </row>
        <row r="9513">
          <cell r="E9513" t="str">
            <v>HAEMOPHILIA</v>
          </cell>
          <cell r="F9513" t="str">
            <v>血友病</v>
          </cell>
          <cell r="G9513" t="str">
            <v>各种先天性家族性遗传性疾病</v>
          </cell>
        </row>
        <row r="9514">
          <cell r="E9514" t="str">
            <v>HAEMOPHILIA A WITH ANTI FACTOR VIII</v>
          </cell>
          <cell r="F9514" t="str">
            <v>A 型血友病伴 VIII 因子抗体</v>
          </cell>
          <cell r="G9514" t="str">
            <v>各种先天性家族性遗传性疾病</v>
          </cell>
        </row>
        <row r="9515">
          <cell r="E9515" t="str">
            <v>HAEMOPHILIC ARTHROPATHY</v>
          </cell>
          <cell r="F9515" t="str">
            <v>血友病性关节病</v>
          </cell>
          <cell r="G9515" t="str">
            <v>各种肌肉骨骼及结缔组织疾病</v>
          </cell>
        </row>
        <row r="9516">
          <cell r="E9516" t="str">
            <v>HAEMOPHILIC PSEUDOTUMOUR</v>
          </cell>
          <cell r="F9516" t="str">
            <v>血友病性假性肿瘤</v>
          </cell>
          <cell r="G9516" t="str">
            <v>全身性疾病及给药部位各种反应</v>
          </cell>
        </row>
        <row r="9517">
          <cell r="E9517" t="str">
            <v>HAEMOPHILUS BACTERAEMIA</v>
          </cell>
          <cell r="F9517" t="str">
            <v>嗜血杆菌菌血症</v>
          </cell>
          <cell r="G9517" t="str">
            <v>感染及侵染类疾病</v>
          </cell>
        </row>
        <row r="9518">
          <cell r="E9518" t="str">
            <v>HAEMOPHILUS INFECTION</v>
          </cell>
          <cell r="F9518" t="str">
            <v>嗜血杆菌感染</v>
          </cell>
          <cell r="G9518" t="str">
            <v>感染及侵染类疾病</v>
          </cell>
        </row>
        <row r="9519">
          <cell r="E9519" t="str">
            <v>HAEMOPHILUS SEPSIS</v>
          </cell>
          <cell r="F9519" t="str">
            <v>嗜血杆菌性脓毒症</v>
          </cell>
          <cell r="G9519" t="str">
            <v>感染及侵染类疾病</v>
          </cell>
        </row>
        <row r="9520">
          <cell r="E9520" t="str">
            <v>HAEMOPHILUS TEST POSITIVE</v>
          </cell>
          <cell r="F9520" t="str">
            <v>嗜血杆菌检测阳性</v>
          </cell>
          <cell r="G9520" t="str">
            <v>各类检查</v>
          </cell>
        </row>
        <row r="9521">
          <cell r="E9521" t="str">
            <v>HAEMOPHOBIA</v>
          </cell>
          <cell r="F9521" t="str">
            <v>怕血症</v>
          </cell>
          <cell r="G9521" t="str">
            <v>精神病类</v>
          </cell>
        </row>
        <row r="9522">
          <cell r="E9522" t="str">
            <v>HAEMOPNEUMOTHORAX</v>
          </cell>
          <cell r="F9522" t="str">
            <v>创伤性血胸</v>
          </cell>
          <cell r="G9522" t="str">
            <v>各类损伤、中毒及操作并发症</v>
          </cell>
        </row>
        <row r="9523">
          <cell r="E9523" t="str">
            <v>HAEMOPTYSIS</v>
          </cell>
          <cell r="F9523" t="str">
            <v>咯血</v>
          </cell>
          <cell r="G9523" t="str">
            <v>呼吸系统、胸及纵隔疾病</v>
          </cell>
        </row>
        <row r="9524">
          <cell r="E9524" t="str">
            <v>HAEMORRHAGE</v>
          </cell>
          <cell r="F9524" t="str">
            <v>出血</v>
          </cell>
          <cell r="G9524" t="str">
            <v>血管与淋巴管类疾病</v>
          </cell>
        </row>
        <row r="9525">
          <cell r="E9525" t="str">
            <v>HAEMORRHAGE CONTROL</v>
          </cell>
          <cell r="F9525" t="str">
            <v>止血</v>
          </cell>
          <cell r="G9525" t="str">
            <v>各种手术及医疗操作</v>
          </cell>
        </row>
        <row r="9526">
          <cell r="E9526" t="str">
            <v>HAEMORRHAGE CORONARY ARTERY</v>
          </cell>
          <cell r="F9526" t="str">
            <v>冠状动脉出血</v>
          </cell>
          <cell r="G9526" t="str">
            <v>心脏器官疾病</v>
          </cell>
        </row>
        <row r="9527">
          <cell r="E9527" t="str">
            <v>HAEMORRHAGE FOETAL</v>
          </cell>
          <cell r="F9527" t="str">
            <v>胎儿出血</v>
          </cell>
          <cell r="G9527" t="str">
            <v>妊娠期、产褥期及围产期状况</v>
          </cell>
        </row>
        <row r="9528">
          <cell r="E9528" t="str">
            <v>HAEMORRHAGE IN PREGNANCY</v>
          </cell>
          <cell r="F9528" t="str">
            <v>妊娠期出血</v>
          </cell>
          <cell r="G9528" t="str">
            <v>妊娠期、产褥期及围产期状况</v>
          </cell>
        </row>
        <row r="9529">
          <cell r="E9529" t="str">
            <v>HAEMORRHAGE INTRACRANIAL</v>
          </cell>
          <cell r="F9529" t="str">
            <v>颅内出血</v>
          </cell>
          <cell r="G9529" t="str">
            <v>各类神经系统疾病</v>
          </cell>
        </row>
        <row r="9530">
          <cell r="E9530" t="str">
            <v>HAEMORRHAGE NEONATAL</v>
          </cell>
          <cell r="F9530" t="str">
            <v>新生儿出血</v>
          </cell>
          <cell r="G9530" t="str">
            <v>血管与淋巴管类疾病</v>
          </cell>
        </row>
        <row r="9531">
          <cell r="E9531" t="str">
            <v>HAEMORRHAGE SUBCUTANEOUS</v>
          </cell>
          <cell r="F9531" t="str">
            <v>皮下出血</v>
          </cell>
          <cell r="G9531" t="str">
            <v>皮肤及皮下组织类疾病</v>
          </cell>
        </row>
        <row r="9532">
          <cell r="E9532" t="str">
            <v>HAEMORRHAGE SUBEPIDERMAL</v>
          </cell>
          <cell r="F9532" t="str">
            <v>表皮下出血</v>
          </cell>
          <cell r="G9532" t="str">
            <v>皮肤及皮下组织类疾病</v>
          </cell>
        </row>
        <row r="9533">
          <cell r="E9533" t="str">
            <v>HAEMORRHAGE URINARY TRACT</v>
          </cell>
          <cell r="F9533" t="str">
            <v>泌尿道出血</v>
          </cell>
          <cell r="G9533" t="str">
            <v>肾脏及泌尿系统疾病</v>
          </cell>
        </row>
        <row r="9534">
          <cell r="E9534" t="str">
            <v>HAEMORRHAGIC ADRENAL INFARCTION</v>
          </cell>
          <cell r="F9534" t="str">
            <v>肾上腺出血性梗死</v>
          </cell>
          <cell r="G9534" t="str">
            <v>内分泌系统疾病</v>
          </cell>
        </row>
        <row r="9535">
          <cell r="E9535" t="str">
            <v>HAEMORRHAGIC ANAEMIA</v>
          </cell>
          <cell r="F9535" t="str">
            <v>失血性贫血</v>
          </cell>
          <cell r="G9535" t="str">
            <v>血液及淋巴系统疾病</v>
          </cell>
        </row>
        <row r="9536">
          <cell r="E9536" t="str">
            <v>HAEMORRHAGIC ARTERIOVENOUS MALFORMATION</v>
          </cell>
          <cell r="F9536" t="str">
            <v>出血性动静脉畸形</v>
          </cell>
          <cell r="G9536" t="str">
            <v>各种先天性家族性遗传性疾病</v>
          </cell>
        </row>
        <row r="9537">
          <cell r="E9537" t="str">
            <v>HAEMORRHAGIC ASCITES</v>
          </cell>
          <cell r="F9537" t="str">
            <v>血性腹水</v>
          </cell>
          <cell r="G9537" t="str">
            <v>胃肠系统疾病</v>
          </cell>
        </row>
        <row r="9538">
          <cell r="E9538" t="str">
            <v>HAEMORRHAGIC BREAST CYST</v>
          </cell>
          <cell r="F9538" t="str">
            <v>出血性乳腺囊肿</v>
          </cell>
          <cell r="G9538" t="str">
            <v>生殖系统及乳腺疾病</v>
          </cell>
        </row>
        <row r="9539">
          <cell r="E9539" t="str">
            <v>HAEMORRHAGIC CEREBELLAR INFARCTION</v>
          </cell>
          <cell r="F9539" t="str">
            <v>出血性小脑梗死</v>
          </cell>
          <cell r="G9539" t="str">
            <v>各类神经系统疾病</v>
          </cell>
        </row>
        <row r="9540">
          <cell r="E9540" t="str">
            <v>HAEMORRHAGIC CEREBRAL INFARCTION</v>
          </cell>
          <cell r="F9540" t="str">
            <v>出血性脑梗死</v>
          </cell>
          <cell r="G9540" t="str">
            <v>各类神经系统疾病</v>
          </cell>
        </row>
        <row r="9541">
          <cell r="E9541" t="str">
            <v>HAEMORRHAGIC CHOLECYSTITIS</v>
          </cell>
          <cell r="F9541" t="str">
            <v>出血性胆囊炎</v>
          </cell>
          <cell r="G9541" t="str">
            <v>肝胆系统疾病</v>
          </cell>
        </row>
        <row r="9542">
          <cell r="E9542" t="str">
            <v>HAEMORRHAGIC CYST</v>
          </cell>
          <cell r="F9542" t="str">
            <v>出血性囊肿</v>
          </cell>
          <cell r="G9542" t="str">
            <v>全身性疾病及给药部位各种反应</v>
          </cell>
        </row>
        <row r="9543">
          <cell r="E9543" t="str">
            <v>HAEMORRHAGIC DIATHESIS</v>
          </cell>
          <cell r="F9543" t="str">
            <v>出血倾向</v>
          </cell>
          <cell r="G9543" t="str">
            <v>血液及淋巴系统疾病</v>
          </cell>
        </row>
        <row r="9544">
          <cell r="E9544" t="str">
            <v>HAEMORRHAGIC DISEASE OF NEWBORN</v>
          </cell>
          <cell r="F9544" t="str">
            <v>新生儿出血性疾病</v>
          </cell>
          <cell r="G9544" t="str">
            <v>血液及淋巴系统疾病</v>
          </cell>
        </row>
        <row r="9545">
          <cell r="E9545" t="str">
            <v>HAEMORRHAGIC DISORDER</v>
          </cell>
          <cell r="F9545" t="str">
            <v>出血性疾病</v>
          </cell>
          <cell r="G9545" t="str">
            <v>血液及淋巴系统疾病</v>
          </cell>
        </row>
        <row r="9546">
          <cell r="E9546" t="str">
            <v>HAEMORRHAGIC EROSIVE GASTRITIS</v>
          </cell>
          <cell r="F9546" t="str">
            <v>出血性糜烂性胃炎</v>
          </cell>
          <cell r="G9546" t="str">
            <v>胃肠系统疾病</v>
          </cell>
        </row>
        <row r="9547">
          <cell r="E9547" t="str">
            <v>HAEMORRHAGIC FEVER</v>
          </cell>
          <cell r="F9547" t="str">
            <v>出血热</v>
          </cell>
          <cell r="G9547" t="str">
            <v>感染及侵染类疾病</v>
          </cell>
        </row>
        <row r="9548">
          <cell r="E9548" t="str">
            <v>HAEMORRHAGIC FEVER WITH RENAL SYNDROME</v>
          </cell>
          <cell r="F9548" t="str">
            <v>伴有肾综合征的出血热</v>
          </cell>
          <cell r="G9548" t="str">
            <v>感染及侵染类疾病</v>
          </cell>
        </row>
        <row r="9549">
          <cell r="E9549" t="str">
            <v>HAEMORRHAGIC GASTROENTERITIS</v>
          </cell>
          <cell r="F9549" t="str">
            <v>出血性胃肠炎</v>
          </cell>
          <cell r="G9549" t="str">
            <v>胃肠系统疾病</v>
          </cell>
        </row>
        <row r="9550">
          <cell r="E9550" t="str">
            <v>HAEMORRHAGIC HEPATIC CYST</v>
          </cell>
          <cell r="F9550" t="str">
            <v>出血性肝囊肿</v>
          </cell>
          <cell r="G9550" t="str">
            <v>肝胆系统疾病</v>
          </cell>
        </row>
        <row r="9551">
          <cell r="E9551" t="str">
            <v>HAEMORRHAGIC INFARCTION</v>
          </cell>
          <cell r="F9551" t="str">
            <v>出血性梗死</v>
          </cell>
          <cell r="G9551" t="str">
            <v>血管与淋巴管类疾病</v>
          </cell>
        </row>
        <row r="9552">
          <cell r="E9552" t="str">
            <v>HAEMORRHAGIC NECROTIC PANCREATITIS</v>
          </cell>
          <cell r="F9552" t="str">
            <v>出血性坏死性胰腺炎</v>
          </cell>
          <cell r="G9552" t="str">
            <v>胃肠系统疾病</v>
          </cell>
        </row>
        <row r="9553">
          <cell r="E9553" t="str">
            <v>HAEMORRHAGIC OCCLUSIVE RETINAL VASCULITIS</v>
          </cell>
          <cell r="F9553" t="str">
            <v>出血性阻塞性视网膜血管炎</v>
          </cell>
          <cell r="G9553" t="str">
            <v>眼器官疾病</v>
          </cell>
        </row>
        <row r="9554">
          <cell r="E9554" t="str">
            <v>HAEMORRHAGIC OVARIAN CYST</v>
          </cell>
          <cell r="F9554" t="str">
            <v>卵巢囊肿出血</v>
          </cell>
          <cell r="G9554" t="str">
            <v>生殖系统及乳腺疾病</v>
          </cell>
        </row>
        <row r="9555">
          <cell r="E9555" t="str">
            <v>HAEMORRHAGIC PNEUMONIA</v>
          </cell>
          <cell r="F9555" t="str">
            <v>出血性肺炎</v>
          </cell>
          <cell r="G9555" t="str">
            <v>感染及侵染类疾病</v>
          </cell>
        </row>
        <row r="9556">
          <cell r="E9556" t="str">
            <v>HAEMORRHAGIC STROKE</v>
          </cell>
          <cell r="F9556" t="str">
            <v>出血性卒中</v>
          </cell>
          <cell r="G9556" t="str">
            <v>各类神经系统疾病</v>
          </cell>
        </row>
        <row r="9557">
          <cell r="E9557" t="str">
            <v>HAEMORRHAGIC THYROID CYST</v>
          </cell>
          <cell r="F9557" t="str">
            <v>出血性甲状腺囊肿</v>
          </cell>
          <cell r="G9557" t="str">
            <v>内分泌系统疾病</v>
          </cell>
        </row>
        <row r="9558">
          <cell r="E9558" t="str">
            <v>HAEMORRHAGIC TRANSFORMATION STROKE</v>
          </cell>
          <cell r="F9558" t="str">
            <v>卒中后出血性转化</v>
          </cell>
          <cell r="G9558" t="str">
            <v>各类神经系统疾病</v>
          </cell>
        </row>
        <row r="9559">
          <cell r="E9559" t="str">
            <v>HAEMORRHAGIC TUMOUR NECROSIS</v>
          </cell>
          <cell r="F9559" t="str">
            <v>出血性肿瘤坏死</v>
          </cell>
          <cell r="G9559" t="str">
            <v>良性、恶性及性质不明的肿瘤（包括囊状和息肉状）</v>
          </cell>
        </row>
        <row r="9560">
          <cell r="E9560" t="str">
            <v>HAEMORRHAGIC URTICARIA</v>
          </cell>
          <cell r="F9560" t="str">
            <v>出血性荨麻疹</v>
          </cell>
          <cell r="G9560" t="str">
            <v>皮肤及皮下组织类疾病</v>
          </cell>
        </row>
        <row r="9561">
          <cell r="E9561" t="str">
            <v>HAEMORRHAGIC VARICELLA SYNDROME</v>
          </cell>
          <cell r="F9561" t="str">
            <v>出血性水痘综合征</v>
          </cell>
          <cell r="G9561" t="str">
            <v>感染及侵染类疾病</v>
          </cell>
        </row>
        <row r="9562">
          <cell r="E9562" t="str">
            <v>HAEMORRHAGIC VASCULITIS</v>
          </cell>
          <cell r="F9562" t="str">
            <v>出血性血管炎</v>
          </cell>
          <cell r="G9562" t="str">
            <v>血管与淋巴管类疾病</v>
          </cell>
        </row>
        <row r="9563">
          <cell r="E9563" t="str">
            <v>HAEMORRHOID INFECTION</v>
          </cell>
          <cell r="F9563" t="str">
            <v>痔疮感染</v>
          </cell>
          <cell r="G9563" t="str">
            <v>感染及侵染类疾病</v>
          </cell>
        </row>
        <row r="9564">
          <cell r="E9564" t="str">
            <v>HAEMORRHOID OPERATION</v>
          </cell>
          <cell r="F9564" t="str">
            <v>痔疮手术</v>
          </cell>
          <cell r="G9564" t="str">
            <v>各种手术及医疗操作</v>
          </cell>
        </row>
        <row r="9565">
          <cell r="E9565" t="str">
            <v>HAEMORRHOIDAL HAEMORRHAGE</v>
          </cell>
          <cell r="F9565" t="str">
            <v>痔疮出血</v>
          </cell>
          <cell r="G9565" t="str">
            <v>胃肠系统疾病</v>
          </cell>
        </row>
        <row r="9566">
          <cell r="E9566" t="str">
            <v>HAEMORRHOIDS</v>
          </cell>
          <cell r="F9566" t="str">
            <v>痔疮</v>
          </cell>
          <cell r="G9566" t="str">
            <v>胃肠系统疾病</v>
          </cell>
        </row>
        <row r="9567">
          <cell r="E9567" t="str">
            <v>HAEMORRHOIDS THROMBOSED</v>
          </cell>
          <cell r="F9567" t="str">
            <v>血栓性痔疮</v>
          </cell>
          <cell r="G9567" t="str">
            <v>胃肠系统疾病</v>
          </cell>
        </row>
        <row r="9568">
          <cell r="E9568" t="str">
            <v>HAEMOSIDERIN STAIN</v>
          </cell>
          <cell r="F9568" t="str">
            <v>含铁血黄素染色</v>
          </cell>
          <cell r="G9568" t="str">
            <v>皮肤及皮下组织类疾病</v>
          </cell>
        </row>
        <row r="9569">
          <cell r="E9569" t="str">
            <v>HAEMOSIDERINURIA</v>
          </cell>
          <cell r="F9569" t="str">
            <v>含铁血黄素尿症</v>
          </cell>
          <cell r="G9569" t="str">
            <v>肾脏及泌尿系统疾病</v>
          </cell>
        </row>
        <row r="9570">
          <cell r="E9570" t="str">
            <v>HAEMOSIDEROSIS</v>
          </cell>
          <cell r="F9570" t="str">
            <v>含铁血黄素沉着症</v>
          </cell>
          <cell r="G9570" t="str">
            <v>代谢及营养类疾病</v>
          </cell>
        </row>
        <row r="9571">
          <cell r="E9571" t="str">
            <v>HAEMOSTASIS</v>
          </cell>
          <cell r="F9571" t="str">
            <v>止血</v>
          </cell>
          <cell r="G9571" t="str">
            <v>各种手术及医疗操作</v>
          </cell>
        </row>
        <row r="9572">
          <cell r="E9572" t="str">
            <v>HAEMOTHORAX</v>
          </cell>
          <cell r="F9572" t="str">
            <v>胸腔积血</v>
          </cell>
          <cell r="G9572" t="str">
            <v>呼吸系统、胸及纵隔疾病</v>
          </cell>
        </row>
        <row r="9573">
          <cell r="E9573" t="str">
            <v>HAIR-THREAD TOURNIQUET SYNDROME</v>
          </cell>
          <cell r="F9573" t="str">
            <v>毛发丝线止血带综合征</v>
          </cell>
          <cell r="G9573" t="str">
            <v>各类损伤、中毒及操作并发症</v>
          </cell>
        </row>
        <row r="9574">
          <cell r="E9574" t="str">
            <v>HAIR COLOUR CHANGES</v>
          </cell>
          <cell r="F9574" t="str">
            <v>毛发颜色改变</v>
          </cell>
          <cell r="G9574" t="str">
            <v>皮肤及皮下组织类疾病</v>
          </cell>
        </row>
        <row r="9575">
          <cell r="E9575" t="str">
            <v>HAIR DISORDER</v>
          </cell>
          <cell r="F9575" t="str">
            <v>毛发异常</v>
          </cell>
          <cell r="G9575" t="str">
            <v>皮肤及皮下组织类疾病</v>
          </cell>
        </row>
        <row r="9576">
          <cell r="E9576" t="str">
            <v>HAIR DYE USER</v>
          </cell>
          <cell r="F9576" t="str">
            <v>染发剂使用者</v>
          </cell>
          <cell r="G9576" t="str">
            <v>社会环境</v>
          </cell>
        </row>
        <row r="9577">
          <cell r="E9577" t="str">
            <v>HAIR FOLLICLE TUMOUR BENIGN</v>
          </cell>
          <cell r="F9577" t="str">
            <v>毛囊良性肿瘤</v>
          </cell>
          <cell r="G9577" t="str">
            <v>良性、恶性及性质不明的肿瘤（包括囊状和息肉状）</v>
          </cell>
        </row>
        <row r="9578">
          <cell r="E9578" t="str">
            <v>HAIR GROWTH ABNORMAL</v>
          </cell>
          <cell r="F9578" t="str">
            <v>毛发生长异常</v>
          </cell>
          <cell r="G9578" t="str">
            <v>皮肤及皮下组织类疾病</v>
          </cell>
        </row>
        <row r="9579">
          <cell r="E9579" t="str">
            <v>HAIR GROWTH RATE ABNORMAL</v>
          </cell>
          <cell r="F9579" t="str">
            <v>毛发生长速度异常</v>
          </cell>
          <cell r="G9579" t="str">
            <v>皮肤及皮下组织类疾病</v>
          </cell>
        </row>
        <row r="9580">
          <cell r="E9580" t="str">
            <v>HAIR INJURY</v>
          </cell>
          <cell r="F9580" t="str">
            <v>毛发损伤</v>
          </cell>
          <cell r="G9580" t="str">
            <v>各类损伤、中毒及操作并发症</v>
          </cell>
        </row>
        <row r="9581">
          <cell r="E9581" t="str">
            <v>HAIR METAL TEST</v>
          </cell>
          <cell r="F9581" t="str">
            <v>毛发金属测定</v>
          </cell>
          <cell r="G9581" t="str">
            <v>各类检查</v>
          </cell>
        </row>
        <row r="9582">
          <cell r="E9582" t="str">
            <v>HAIR METAL TEST ABNORMAL</v>
          </cell>
          <cell r="F9582" t="str">
            <v>毛发金属测定异常</v>
          </cell>
          <cell r="G9582" t="str">
            <v>各类检查</v>
          </cell>
        </row>
        <row r="9583">
          <cell r="E9583" t="str">
            <v>HAIR PLUCKING</v>
          </cell>
          <cell r="F9583" t="str">
            <v>拔毛癖</v>
          </cell>
          <cell r="G9583" t="str">
            <v>精神病类</v>
          </cell>
        </row>
        <row r="9584">
          <cell r="E9584" t="str">
            <v>HAIR TEXTURE ABNORMAL</v>
          </cell>
          <cell r="F9584" t="str">
            <v>毛发结构异常</v>
          </cell>
          <cell r="G9584" t="str">
            <v>皮肤及皮下组织类疾病</v>
          </cell>
        </row>
        <row r="9585">
          <cell r="E9585" t="str">
            <v>HAIR TRANSPLANT</v>
          </cell>
          <cell r="F9585" t="str">
            <v>毛发移植</v>
          </cell>
          <cell r="G9585" t="str">
            <v>各种手术及医疗操作</v>
          </cell>
        </row>
        <row r="9586">
          <cell r="E9586" t="str">
            <v>HAIRY CELL LEUKAEMIA</v>
          </cell>
          <cell r="F9586" t="str">
            <v>毛发细胞白血病</v>
          </cell>
          <cell r="G9586" t="str">
            <v>良性、恶性及性质不明的肿瘤（包括囊状和息肉状）</v>
          </cell>
        </row>
        <row r="9587">
          <cell r="E9587" t="str">
            <v>HAIRY CELL LEUKAEMIA RECURRENT</v>
          </cell>
          <cell r="F9587" t="str">
            <v>毛发细胞白血病复发</v>
          </cell>
          <cell r="G9587" t="str">
            <v>良性、恶性及性质不明的肿瘤（包括囊状和息肉状）</v>
          </cell>
        </row>
        <row r="9588">
          <cell r="E9588" t="str">
            <v>HALITOSIS</v>
          </cell>
          <cell r="F9588" t="str">
            <v>口臭</v>
          </cell>
          <cell r="G9588" t="str">
            <v>胃肠系统疾病</v>
          </cell>
        </row>
        <row r="9589">
          <cell r="E9589" t="str">
            <v>HALLUCINATION</v>
          </cell>
          <cell r="F9589" t="str">
            <v>幻觉</v>
          </cell>
          <cell r="G9589" t="str">
            <v>精神病类</v>
          </cell>
        </row>
        <row r="9590">
          <cell r="E9590" t="str">
            <v>HALLUCINATION, AUDITORY</v>
          </cell>
          <cell r="F9590" t="str">
            <v>幻觉，听觉</v>
          </cell>
          <cell r="G9590" t="str">
            <v>精神病类</v>
          </cell>
        </row>
        <row r="9591">
          <cell r="E9591" t="str">
            <v>HALLUCINATION, GUSTATORY</v>
          </cell>
          <cell r="F9591" t="str">
            <v>幻觉，味觉</v>
          </cell>
          <cell r="G9591" t="str">
            <v>精神病类</v>
          </cell>
        </row>
        <row r="9592">
          <cell r="E9592" t="str">
            <v>HALLUCINATION, OLFACTORY</v>
          </cell>
          <cell r="F9592" t="str">
            <v>幻觉，嗅觉</v>
          </cell>
          <cell r="G9592" t="str">
            <v>精神病类</v>
          </cell>
        </row>
        <row r="9593">
          <cell r="E9593" t="str">
            <v>HALLUCINATION, SYNAESTHETIC</v>
          </cell>
          <cell r="F9593" t="str">
            <v>联觉幻想</v>
          </cell>
          <cell r="G9593" t="str">
            <v>精神病类</v>
          </cell>
        </row>
        <row r="9594">
          <cell r="E9594" t="str">
            <v>HALLUCINATION, TACTILE</v>
          </cell>
          <cell r="F9594" t="str">
            <v>幻觉，触觉</v>
          </cell>
          <cell r="G9594" t="str">
            <v>精神病类</v>
          </cell>
        </row>
        <row r="9595">
          <cell r="E9595" t="str">
            <v>HALLUCINATION, VISUAL</v>
          </cell>
          <cell r="F9595" t="str">
            <v>幻觉，视觉</v>
          </cell>
          <cell r="G9595" t="str">
            <v>精神病类</v>
          </cell>
        </row>
        <row r="9596">
          <cell r="E9596" t="str">
            <v>HALLUCINATIONS, MIXED</v>
          </cell>
          <cell r="F9596" t="str">
            <v>幻觉，混合</v>
          </cell>
          <cell r="G9596" t="str">
            <v>精神病类</v>
          </cell>
        </row>
        <row r="9597">
          <cell r="E9597" t="str">
            <v>HALO VISION</v>
          </cell>
          <cell r="F9597" t="str">
            <v>虹视</v>
          </cell>
          <cell r="G9597" t="str">
            <v>眼器官疾病</v>
          </cell>
        </row>
        <row r="9598">
          <cell r="E9598" t="str">
            <v>HAMARTOMA</v>
          </cell>
          <cell r="F9598" t="str">
            <v>错构瘤</v>
          </cell>
          <cell r="G9598" t="str">
            <v>各种先天性家族性遗传性疾病</v>
          </cell>
        </row>
        <row r="9599">
          <cell r="E9599" t="str">
            <v>HAMARTOMA VASCULAR</v>
          </cell>
          <cell r="F9599" t="str">
            <v>血管错构瘤</v>
          </cell>
          <cell r="G9599" t="str">
            <v>各种先天性家族性遗传性疾病</v>
          </cell>
        </row>
        <row r="9600">
          <cell r="E9600" t="str">
            <v>HAND-ARM VIBRATION SYNDROME</v>
          </cell>
          <cell r="F9600" t="str">
            <v>振动综合征</v>
          </cell>
          <cell r="G9600" t="str">
            <v>各类神经系统疾病</v>
          </cell>
        </row>
        <row r="9601">
          <cell r="E9601" t="str">
            <v>HAND-EYE COORDINATION IMPAIRED</v>
          </cell>
          <cell r="F9601" t="str">
            <v>手眼协调性受损</v>
          </cell>
          <cell r="G9601" t="str">
            <v>各类神经系统疾病</v>
          </cell>
        </row>
        <row r="9602">
          <cell r="E9602" t="str">
            <v>HAND-FOOT-AND-MOUTH DISEASE</v>
          </cell>
          <cell r="F9602" t="str">
            <v>手足口病</v>
          </cell>
          <cell r="G9602" t="str">
            <v>感染及侵染类疾病</v>
          </cell>
        </row>
        <row r="9603">
          <cell r="E9603" t="str">
            <v>HAND-FOOT-GENITAL SYNDROME</v>
          </cell>
          <cell r="F9603" t="str">
            <v>手-足-生殖器综合征</v>
          </cell>
          <cell r="G9603" t="str">
            <v>各种先天性家族性遗传性疾病</v>
          </cell>
        </row>
        <row r="9604">
          <cell r="E9604" t="str">
            <v>HAND AMPUTATION</v>
          </cell>
          <cell r="F9604" t="str">
            <v>手切断术</v>
          </cell>
          <cell r="G9604" t="str">
            <v>各种手术及医疗操作</v>
          </cell>
        </row>
        <row r="9605">
          <cell r="E9605" t="str">
            <v>HAND CRUSHING</v>
          </cell>
          <cell r="F9605" t="str">
            <v>肢体挤压伤</v>
          </cell>
          <cell r="G9605" t="str">
            <v>各类损伤、中毒及操作并发症</v>
          </cell>
        </row>
        <row r="9606">
          <cell r="E9606" t="str">
            <v>HAND DEFORMITY</v>
          </cell>
          <cell r="F9606" t="str">
            <v>手畸形</v>
          </cell>
          <cell r="G9606" t="str">
            <v>各种肌肉骨骼及结缔组织疾病</v>
          </cell>
        </row>
        <row r="9607">
          <cell r="E9607" t="str">
            <v>HAND DERMATITIS</v>
          </cell>
          <cell r="F9607" t="str">
            <v>手部湿疹</v>
          </cell>
          <cell r="G9607" t="str">
            <v>皮肤及皮下组织类疾病</v>
          </cell>
        </row>
        <row r="9608">
          <cell r="E9608" t="str">
            <v>HAND FRACTURE</v>
          </cell>
          <cell r="F9608" t="str">
            <v>手骨折</v>
          </cell>
          <cell r="G9608" t="str">
            <v>各类损伤、中毒及操作并发症</v>
          </cell>
        </row>
        <row r="9609">
          <cell r="E9609" t="str">
            <v>HAND PROSTHESIS USER</v>
          </cell>
          <cell r="F9609" t="str">
            <v>义手使用者</v>
          </cell>
          <cell r="G9609" t="str">
            <v>社会环境</v>
          </cell>
        </row>
        <row r="9610">
          <cell r="E9610" t="str">
            <v>HAND REPAIR OPERATION</v>
          </cell>
          <cell r="F9610" t="str">
            <v>手部修复手术</v>
          </cell>
          <cell r="G9610" t="str">
            <v>各种手术及医疗操作</v>
          </cell>
        </row>
        <row r="9611">
          <cell r="E9611" t="str">
            <v>HANGING</v>
          </cell>
          <cell r="F9611" t="str">
            <v>绞缢</v>
          </cell>
          <cell r="G9611" t="str">
            <v>全身性疾病及给药部位各种反应</v>
          </cell>
        </row>
        <row r="9612">
          <cell r="E9612" t="str">
            <v>HANGNAIL</v>
          </cell>
          <cell r="F9612" t="str">
            <v>甲刺</v>
          </cell>
          <cell r="G9612" t="str">
            <v>皮肤及皮下组织类疾病</v>
          </cell>
        </row>
        <row r="9613">
          <cell r="E9613" t="str">
            <v>HANGOVER</v>
          </cell>
          <cell r="F9613" t="str">
            <v>延续效应</v>
          </cell>
          <cell r="G9613" t="str">
            <v>全身性疾病及给药部位各种反应</v>
          </cell>
        </row>
        <row r="9614">
          <cell r="E9614" t="str">
            <v>HANTAVIRAL INFECTION</v>
          </cell>
          <cell r="F9614" t="str">
            <v>汉坦病毒感染</v>
          </cell>
          <cell r="G9614" t="str">
            <v>感染及侵染类疾病</v>
          </cell>
        </row>
        <row r="9615">
          <cell r="E9615" t="str">
            <v>HANTAVIRUS PULMONARY INFECTION</v>
          </cell>
          <cell r="F9615" t="str">
            <v>肺汉坦病毒感染</v>
          </cell>
          <cell r="G9615" t="str">
            <v>感染及侵染类疾病</v>
          </cell>
        </row>
        <row r="9616">
          <cell r="E9616" t="str">
            <v>HAPHEPHOBIA</v>
          </cell>
          <cell r="F9616" t="str">
            <v>被触恐怖</v>
          </cell>
          <cell r="G9616" t="str">
            <v>精神病类</v>
          </cell>
        </row>
        <row r="9617">
          <cell r="E9617" t="str">
            <v>HAPTOGLOBIN</v>
          </cell>
          <cell r="F9617" t="str">
            <v>结合珠蛋白</v>
          </cell>
          <cell r="G9617" t="str">
            <v>各类检查</v>
          </cell>
        </row>
        <row r="9618">
          <cell r="E9618" t="str">
            <v>HAPTOGLOBIN ABNORMAL</v>
          </cell>
          <cell r="F9618" t="str">
            <v>结合珠蛋白异常</v>
          </cell>
          <cell r="G9618" t="str">
            <v>各类检查</v>
          </cell>
        </row>
        <row r="9619">
          <cell r="E9619" t="str">
            <v>HAPTOGLOBIN DECREASED</v>
          </cell>
          <cell r="F9619" t="str">
            <v>结合珠蛋白降低</v>
          </cell>
          <cell r="G9619" t="str">
            <v>各类检查</v>
          </cell>
        </row>
        <row r="9620">
          <cell r="E9620" t="str">
            <v>HAPTOGLOBIN INCREASED</v>
          </cell>
          <cell r="F9620" t="str">
            <v>结合珠蛋白升高</v>
          </cell>
          <cell r="G9620" t="str">
            <v>各类检查</v>
          </cell>
        </row>
        <row r="9621">
          <cell r="E9621" t="str">
            <v>HARLEQUIN SKIN REACTION</v>
          </cell>
          <cell r="F9621" t="str">
            <v>斑色皮肤反应</v>
          </cell>
          <cell r="G9621" t="str">
            <v>皮肤及皮下组织类疾病</v>
          </cell>
        </row>
        <row r="9622">
          <cell r="E9622" t="str">
            <v>HARLEQUIN SYNDROME</v>
          </cell>
          <cell r="F9622" t="str">
            <v>Harlequin 综合征</v>
          </cell>
          <cell r="G9622" t="str">
            <v>各类神经系统疾病</v>
          </cell>
        </row>
        <row r="9623">
          <cell r="E9623" t="str">
            <v>HARTNUP DISEASE</v>
          </cell>
          <cell r="F9623" t="str">
            <v>哈特纳普病</v>
          </cell>
          <cell r="G9623" t="str">
            <v>各种先天性家族性遗传性疾病</v>
          </cell>
        </row>
        <row r="9624">
          <cell r="E9624" t="str">
            <v>HASHIMOTO'S ENCEPHALOPATHY</v>
          </cell>
          <cell r="F9624" t="str">
            <v>桥本脑病</v>
          </cell>
          <cell r="G9624" t="str">
            <v>各类神经系统疾病</v>
          </cell>
        </row>
        <row r="9625">
          <cell r="E9625" t="str">
            <v>HASHITOXICOSIS</v>
          </cell>
          <cell r="F9625" t="str">
            <v>桥本甲状腺毒症</v>
          </cell>
          <cell r="G9625" t="str">
            <v>免疫系统疾病</v>
          </cell>
        </row>
        <row r="9626">
          <cell r="E9626" t="str">
            <v>HBV-DNA POLYMERASE INCREASED</v>
          </cell>
          <cell r="F9626" t="str">
            <v>乙肝病毒 DNA 聚合酶升高</v>
          </cell>
          <cell r="G9626" t="str">
            <v>各类检查</v>
          </cell>
        </row>
        <row r="9627">
          <cell r="E9627" t="str">
            <v>HBV DNA INCREASED</v>
          </cell>
          <cell r="F9627" t="str">
            <v>乙型肝炎 DNA 升高</v>
          </cell>
          <cell r="G9627" t="str">
            <v>各类检查</v>
          </cell>
        </row>
        <row r="9628">
          <cell r="E9628" t="str">
            <v>HCOV-229E INFECTION</v>
          </cell>
          <cell r="F9628" t="str">
            <v>HCoV-229E 感染</v>
          </cell>
          <cell r="G9628" t="str">
            <v>感染及侵染类疾病</v>
          </cell>
        </row>
        <row r="9629">
          <cell r="E9629" t="str">
            <v>HCOV-HKU1 INFECTION</v>
          </cell>
          <cell r="F9629" t="str">
            <v>HCoV-HKU1 感染</v>
          </cell>
          <cell r="G9629" t="str">
            <v>感染及侵染类疾病</v>
          </cell>
        </row>
        <row r="9630">
          <cell r="E9630" t="str">
            <v>HCOV-OC43 INFECTION</v>
          </cell>
          <cell r="F9630" t="str">
            <v>HCoV-OC43 感染</v>
          </cell>
          <cell r="G9630" t="str">
            <v>感染及侵染类疾病</v>
          </cell>
        </row>
        <row r="9631">
          <cell r="E9631" t="str">
            <v>HEAD AND NECK CANCER</v>
          </cell>
          <cell r="F9631" t="str">
            <v>头颈癌</v>
          </cell>
          <cell r="G9631" t="str">
            <v>良性、恶性及性质不明的肿瘤（包括囊状和息肉状）</v>
          </cell>
        </row>
        <row r="9632">
          <cell r="E9632" t="str">
            <v>HEAD AND NECK CANCER METASTATIC</v>
          </cell>
          <cell r="F9632" t="str">
            <v>转移性头颈癌</v>
          </cell>
          <cell r="G9632" t="str">
            <v>良性、恶性及性质不明的肿瘤（包括囊状和息肉状）</v>
          </cell>
        </row>
        <row r="9633">
          <cell r="E9633" t="str">
            <v>HEAD AND NECK CANCER STAGE I</v>
          </cell>
          <cell r="F9633" t="str">
            <v>头颈癌一期</v>
          </cell>
          <cell r="G9633" t="str">
            <v>良性、恶性及性质不明的肿瘤（包括囊状和息肉状）</v>
          </cell>
        </row>
        <row r="9634">
          <cell r="E9634" t="str">
            <v>HEAD AND NECK CANCER STAGE II</v>
          </cell>
          <cell r="F9634" t="str">
            <v>头颈癌二期</v>
          </cell>
          <cell r="G9634" t="str">
            <v>良性、恶性及性质不明的肿瘤（包括囊状和息肉状）</v>
          </cell>
        </row>
        <row r="9635">
          <cell r="E9635" t="str">
            <v>HEAD AND NECK CANCER STAGE III</v>
          </cell>
          <cell r="F9635" t="str">
            <v>头颈癌三期</v>
          </cell>
          <cell r="G9635" t="str">
            <v>良性、恶性及性质不明的肿瘤（包括囊状和息肉状）</v>
          </cell>
        </row>
        <row r="9636">
          <cell r="E9636" t="str">
            <v>HEAD AND NECK CANCER STAGE IV</v>
          </cell>
          <cell r="F9636" t="str">
            <v>头颈癌四期</v>
          </cell>
          <cell r="G9636" t="str">
            <v>良性、恶性及性质不明的肿瘤（包括囊状和息肉状）</v>
          </cell>
        </row>
        <row r="9637">
          <cell r="E9637" t="str">
            <v>HEAD AND NECK PROCEDURAL COMPLICATION</v>
          </cell>
          <cell r="F9637" t="str">
            <v>头颈部操作并发症</v>
          </cell>
          <cell r="G9637" t="str">
            <v>各类损伤、中毒及操作并发症</v>
          </cell>
        </row>
        <row r="9638">
          <cell r="E9638" t="str">
            <v>HEAD BANGING</v>
          </cell>
          <cell r="F9638" t="str">
            <v>撞头</v>
          </cell>
          <cell r="G9638" t="str">
            <v>精神病类</v>
          </cell>
        </row>
        <row r="9639">
          <cell r="E9639" t="str">
            <v>HEAD CIRCUMFERENCE</v>
          </cell>
          <cell r="F9639" t="str">
            <v>头围</v>
          </cell>
          <cell r="G9639" t="str">
            <v>各类检查</v>
          </cell>
        </row>
        <row r="9640">
          <cell r="E9640" t="str">
            <v>HEAD CIRCUMFERENCE ABNORMAL</v>
          </cell>
          <cell r="F9640" t="str">
            <v>头围异常</v>
          </cell>
          <cell r="G9640" t="str">
            <v>各类检查</v>
          </cell>
        </row>
        <row r="9641">
          <cell r="E9641" t="str">
            <v>HEAD DEFORMITY</v>
          </cell>
          <cell r="F9641" t="str">
            <v>头部畸形</v>
          </cell>
          <cell r="G9641" t="str">
            <v>各种肌肉骨骼及结缔组织疾病</v>
          </cell>
        </row>
        <row r="9642">
          <cell r="E9642" t="str">
            <v>HEAD DISCOMFORT</v>
          </cell>
          <cell r="F9642" t="str">
            <v>头部不适</v>
          </cell>
          <cell r="G9642" t="str">
            <v>各类神经系统疾病</v>
          </cell>
        </row>
        <row r="9643">
          <cell r="E9643" t="str">
            <v>HEAD INJURY</v>
          </cell>
          <cell r="F9643" t="str">
            <v>头部损伤</v>
          </cell>
          <cell r="G9643" t="str">
            <v>各类损伤、中毒及操作并发症</v>
          </cell>
        </row>
        <row r="9644">
          <cell r="E9644" t="str">
            <v>HEAD LAG</v>
          </cell>
          <cell r="F9644" t="str">
            <v>头后仰</v>
          </cell>
          <cell r="G9644" t="str">
            <v>各类检查</v>
          </cell>
        </row>
        <row r="9645">
          <cell r="E9645" t="str">
            <v>HEAD LAG ABNORMAL</v>
          </cell>
          <cell r="F9645" t="str">
            <v>头后仰异常</v>
          </cell>
          <cell r="G9645" t="str">
            <v>各类检查</v>
          </cell>
        </row>
        <row r="9646">
          <cell r="E9646" t="str">
            <v>HEAD TITUBATION</v>
          </cell>
          <cell r="F9646" t="str">
            <v>头部震颤</v>
          </cell>
          <cell r="G9646" t="str">
            <v>各类神经系统疾病</v>
          </cell>
        </row>
        <row r="9647">
          <cell r="E9647" t="str">
            <v>HEADACHE</v>
          </cell>
          <cell r="F9647" t="str">
            <v>头痛</v>
          </cell>
          <cell r="G9647" t="str">
            <v>各类神经系统疾病</v>
          </cell>
        </row>
        <row r="9648">
          <cell r="E9648" t="str">
            <v>HEADACHE POSTOPERATIVE</v>
          </cell>
          <cell r="F9648" t="str">
            <v>操作头痛</v>
          </cell>
          <cell r="G9648" t="str">
            <v>各类损伤、中毒及操作并发症</v>
          </cell>
        </row>
        <row r="9649">
          <cell r="E9649" t="str">
            <v>HEARING AID THERAPY</v>
          </cell>
          <cell r="F9649" t="str">
            <v>助听设备疗法</v>
          </cell>
          <cell r="G9649" t="str">
            <v>各种手术及医疗操作</v>
          </cell>
        </row>
        <row r="9650">
          <cell r="E9650" t="str">
            <v>HEARING AID USER</v>
          </cell>
          <cell r="F9650" t="str">
            <v>助听器使用者</v>
          </cell>
          <cell r="G9650" t="str">
            <v>社会环境</v>
          </cell>
        </row>
        <row r="9651">
          <cell r="E9651" t="str">
            <v>HEARING DISABILITY</v>
          </cell>
          <cell r="F9651" t="str">
            <v>听力障碍</v>
          </cell>
          <cell r="G9651" t="str">
            <v>社会环境</v>
          </cell>
        </row>
        <row r="9652">
          <cell r="E9652" t="str">
            <v>HEARING IMPAIRED</v>
          </cell>
          <cell r="F9652" t="str">
            <v>听觉减退</v>
          </cell>
          <cell r="G9652" t="str">
            <v>耳及迷路类疾病</v>
          </cell>
        </row>
        <row r="9653">
          <cell r="E9653" t="str">
            <v>HEART-LUNG TRANSPLANT REJECTION</v>
          </cell>
          <cell r="F9653" t="str">
            <v>心肺移植排斥</v>
          </cell>
          <cell r="G9653" t="str">
            <v>免疫系统疾病</v>
          </cell>
        </row>
        <row r="9654">
          <cell r="E9654" t="str">
            <v>HEART ALTERNATION</v>
          </cell>
          <cell r="F9654" t="str">
            <v>心脏交替</v>
          </cell>
          <cell r="G9654" t="str">
            <v>心脏器官疾病</v>
          </cell>
        </row>
        <row r="9655">
          <cell r="E9655" t="str">
            <v>HEART AND LUNG TRANSPLANT</v>
          </cell>
          <cell r="F9655" t="str">
            <v>心肺联合移植</v>
          </cell>
          <cell r="G9655" t="str">
            <v>各种手术及医疗操作</v>
          </cell>
        </row>
        <row r="9656">
          <cell r="E9656" t="str">
            <v>HEART BLOCK CONGENITAL</v>
          </cell>
          <cell r="F9656" t="str">
            <v>先天性心脏传导阻滞</v>
          </cell>
          <cell r="G9656" t="str">
            <v>各种先天性家族性遗传性疾病</v>
          </cell>
        </row>
        <row r="9657">
          <cell r="E9657" t="str">
            <v>HEART DISEASE CONGENITAL</v>
          </cell>
          <cell r="F9657" t="str">
            <v>先天性心脏病</v>
          </cell>
          <cell r="G9657" t="str">
            <v>各种先天性家族性遗传性疾病</v>
          </cell>
        </row>
        <row r="9658">
          <cell r="E9658" t="str">
            <v>HEART INJURY</v>
          </cell>
          <cell r="F9658" t="str">
            <v>心肌损伤</v>
          </cell>
          <cell r="G9658" t="str">
            <v>心脏器官疾病</v>
          </cell>
        </row>
        <row r="9659">
          <cell r="E9659" t="str">
            <v>HEART RATE</v>
          </cell>
          <cell r="F9659" t="str">
            <v>心率</v>
          </cell>
          <cell r="G9659" t="str">
            <v>各类检查</v>
          </cell>
        </row>
        <row r="9660">
          <cell r="E9660" t="str">
            <v>HEART RATE ABNORMAL</v>
          </cell>
          <cell r="F9660" t="str">
            <v>心率异常</v>
          </cell>
          <cell r="G9660" t="str">
            <v>各类检查</v>
          </cell>
        </row>
        <row r="9661">
          <cell r="E9661" t="str">
            <v>HEART RATE DECREASED</v>
          </cell>
          <cell r="F9661" t="str">
            <v>心率降低</v>
          </cell>
          <cell r="G9661" t="str">
            <v>各类检查</v>
          </cell>
        </row>
        <row r="9662">
          <cell r="E9662" t="str">
            <v>HEART RATE INCREASED</v>
          </cell>
          <cell r="F9662" t="str">
            <v>心率升高</v>
          </cell>
          <cell r="G9662" t="str">
            <v>各类检查</v>
          </cell>
        </row>
        <row r="9663">
          <cell r="E9663" t="str">
            <v>HEART RATE IRREGULAR</v>
          </cell>
          <cell r="F9663" t="str">
            <v>心率不规则</v>
          </cell>
          <cell r="G9663" t="str">
            <v>各类检查</v>
          </cell>
        </row>
        <row r="9664">
          <cell r="E9664" t="str">
            <v>HEART RATE NORMAL</v>
          </cell>
          <cell r="F9664" t="str">
            <v>心率正常</v>
          </cell>
          <cell r="G9664" t="str">
            <v>各类检查</v>
          </cell>
        </row>
        <row r="9665">
          <cell r="E9665" t="str">
            <v>HEART RATE VARIABILITY DECREASED</v>
          </cell>
          <cell r="F9665" t="str">
            <v>心率变异性下降</v>
          </cell>
          <cell r="G9665" t="str">
            <v>各类检查</v>
          </cell>
        </row>
        <row r="9666">
          <cell r="E9666" t="str">
            <v>HEART RATE VARIABILITY INCREASED</v>
          </cell>
          <cell r="F9666" t="str">
            <v>心率变异性升高</v>
          </cell>
          <cell r="G9666" t="str">
            <v>各类检查</v>
          </cell>
        </row>
        <row r="9667">
          <cell r="E9667" t="str">
            <v>HEART SOUNDS</v>
          </cell>
          <cell r="F9667" t="str">
            <v>心音</v>
          </cell>
          <cell r="G9667" t="str">
            <v>各类检查</v>
          </cell>
        </row>
        <row r="9668">
          <cell r="E9668" t="str">
            <v>HEART SOUNDS ABNORMAL</v>
          </cell>
          <cell r="F9668" t="str">
            <v>心音异常</v>
          </cell>
          <cell r="G9668" t="str">
            <v>各类检查</v>
          </cell>
        </row>
        <row r="9669">
          <cell r="E9669" t="str">
            <v>HEART SOUNDS NORMAL</v>
          </cell>
          <cell r="F9669" t="str">
            <v>正常心音</v>
          </cell>
          <cell r="G9669" t="str">
            <v>各类检查</v>
          </cell>
        </row>
        <row r="9670">
          <cell r="E9670" t="str">
            <v>HEART TRANSPLANT</v>
          </cell>
          <cell r="F9670" t="str">
            <v>心脏移植</v>
          </cell>
          <cell r="G9670" t="str">
            <v>各种手术及医疗操作</v>
          </cell>
        </row>
        <row r="9671">
          <cell r="E9671" t="str">
            <v>HEART TRANSPLANT REJECTION</v>
          </cell>
          <cell r="F9671" t="str">
            <v>心脏移植排斥</v>
          </cell>
          <cell r="G9671" t="str">
            <v>免疫系统疾病</v>
          </cell>
        </row>
        <row r="9672">
          <cell r="E9672" t="str">
            <v>HEART VALVE CALCIFICATION</v>
          </cell>
          <cell r="F9672" t="str">
            <v>心脏瓣膜钙化</v>
          </cell>
          <cell r="G9672" t="str">
            <v>心脏器官疾病</v>
          </cell>
        </row>
        <row r="9673">
          <cell r="E9673" t="str">
            <v>HEART VALVE INCOMPETENCE</v>
          </cell>
          <cell r="F9673" t="str">
            <v>心瓣膜关闭不全</v>
          </cell>
          <cell r="G9673" t="str">
            <v>心脏器官疾病</v>
          </cell>
        </row>
        <row r="9674">
          <cell r="E9674" t="str">
            <v>HEART VALVE INSUFFICIENCY</v>
          </cell>
          <cell r="F9674" t="str">
            <v>心瓣膜关闭不全</v>
          </cell>
          <cell r="G9674" t="str">
            <v>心脏器官疾病</v>
          </cell>
        </row>
        <row r="9675">
          <cell r="E9675" t="str">
            <v>HEART VALVE OPERATION</v>
          </cell>
          <cell r="F9675" t="str">
            <v>心脏瓣膜手术</v>
          </cell>
          <cell r="G9675" t="str">
            <v>各种手术及医疗操作</v>
          </cell>
        </row>
        <row r="9676">
          <cell r="E9676" t="str">
            <v>HEART VALVE REPLACEMENT</v>
          </cell>
          <cell r="F9676" t="str">
            <v>心脏瓣膜置换术</v>
          </cell>
          <cell r="G9676" t="str">
            <v>各种手术及医疗操作</v>
          </cell>
        </row>
        <row r="9677">
          <cell r="E9677" t="str">
            <v>HEART VALVE STENOSIS</v>
          </cell>
          <cell r="F9677" t="str">
            <v>心脏瓣膜狭窄</v>
          </cell>
          <cell r="G9677" t="str">
            <v>心脏器官疾病</v>
          </cell>
        </row>
        <row r="9678">
          <cell r="E9678" t="str">
            <v>HEARTLAND VIRUS INFECTION</v>
          </cell>
          <cell r="F9678" t="str">
            <v>哈特兰病毒感染</v>
          </cell>
          <cell r="G9678" t="str">
            <v>感染及侵染类疾病</v>
          </cell>
        </row>
        <row r="9679">
          <cell r="E9679" t="str">
            <v>HEAT CRAMPS</v>
          </cell>
          <cell r="F9679" t="str">
            <v>中暑性痛性痉挛</v>
          </cell>
          <cell r="G9679" t="str">
            <v>各类损伤、中毒及操作并发症</v>
          </cell>
        </row>
        <row r="9680">
          <cell r="E9680" t="str">
            <v>HEAT EXHAUSTION</v>
          </cell>
          <cell r="F9680" t="str">
            <v>中暑衰竭</v>
          </cell>
          <cell r="G9680" t="str">
            <v>各类损伤、中毒及操作并发症</v>
          </cell>
        </row>
        <row r="9681">
          <cell r="E9681" t="str">
            <v>HEAT EXPOSURE INJURY</v>
          </cell>
          <cell r="F9681" t="str">
            <v>中暑</v>
          </cell>
          <cell r="G9681" t="str">
            <v>各类损伤、中毒及操作并发症</v>
          </cell>
        </row>
        <row r="9682">
          <cell r="E9682" t="str">
            <v>HEAT ILLNESS</v>
          </cell>
          <cell r="F9682" t="str">
            <v>中暑</v>
          </cell>
          <cell r="G9682" t="str">
            <v>各类损伤、中毒及操作并发症</v>
          </cell>
        </row>
        <row r="9683">
          <cell r="E9683" t="str">
            <v>HEAT OEDEMA</v>
          </cell>
          <cell r="F9683" t="str">
            <v>热水肿</v>
          </cell>
          <cell r="G9683" t="str">
            <v>各类损伤、中毒及操作并发症</v>
          </cell>
        </row>
        <row r="9684">
          <cell r="E9684" t="str">
            <v>HEAT RASH</v>
          </cell>
          <cell r="F9684" t="str">
            <v>粟疹</v>
          </cell>
          <cell r="G9684" t="str">
            <v>皮肤及皮下组织类疾病</v>
          </cell>
        </row>
        <row r="9685">
          <cell r="E9685" t="str">
            <v>HEAT STROKE</v>
          </cell>
          <cell r="F9685" t="str">
            <v>热射病</v>
          </cell>
          <cell r="G9685" t="str">
            <v>各类损伤、中毒及操作并发症</v>
          </cell>
        </row>
        <row r="9686">
          <cell r="E9686" t="str">
            <v>HEAT THERAPY</v>
          </cell>
          <cell r="F9686" t="str">
            <v>热疗法</v>
          </cell>
          <cell r="G9686" t="str">
            <v>各种手术及医疗操作</v>
          </cell>
        </row>
        <row r="9687">
          <cell r="E9687" t="str">
            <v>HEAVY CHAIN DISEASE</v>
          </cell>
          <cell r="F9687" t="str">
            <v>重链病</v>
          </cell>
          <cell r="G9687" t="str">
            <v>良性、恶性及性质不明的肿瘤（包括囊状和息肉状）</v>
          </cell>
        </row>
        <row r="9688">
          <cell r="E9688" t="str">
            <v>HEAVY EXPOSURE TO ULTRAVIOLET LIGHT</v>
          </cell>
          <cell r="F9688" t="str">
            <v>严重暴露于紫外线</v>
          </cell>
          <cell r="G9688" t="str">
            <v>各类损伤、中毒及操作并发症</v>
          </cell>
        </row>
        <row r="9689">
          <cell r="E9689" t="str">
            <v>HEAVY MENSTRUAL BLEEDING</v>
          </cell>
          <cell r="F9689" t="str">
            <v>月经出血过多</v>
          </cell>
          <cell r="G9689" t="str">
            <v>生殖系统及乳腺疾病</v>
          </cell>
        </row>
        <row r="9690">
          <cell r="E9690" t="str">
            <v>HEAVY METAL ABNORMAL</v>
          </cell>
          <cell r="F9690" t="str">
            <v>重金属异常</v>
          </cell>
          <cell r="G9690" t="str">
            <v>各类检查</v>
          </cell>
        </row>
        <row r="9691">
          <cell r="E9691" t="str">
            <v>HEAVY METAL INCREASED</v>
          </cell>
          <cell r="F9691" t="str">
            <v>重金属增高</v>
          </cell>
          <cell r="G9691" t="str">
            <v>各类检查</v>
          </cell>
        </row>
        <row r="9692">
          <cell r="E9692" t="str">
            <v>HEEL-KNEE-SHIN TEST ABNORMAL</v>
          </cell>
          <cell r="F9692" t="str">
            <v>跟膝胫试验异常</v>
          </cell>
          <cell r="G9692" t="str">
            <v>各类检查</v>
          </cell>
        </row>
        <row r="9693">
          <cell r="E9693" t="str">
            <v>HEEL FAT PAD SYNDROME</v>
          </cell>
          <cell r="F9693" t="str">
            <v>足跟脂肪垫综合征</v>
          </cell>
          <cell r="G9693" t="str">
            <v>各类损伤、中毒及操作并发症</v>
          </cell>
        </row>
        <row r="9694">
          <cell r="E9694" t="str">
            <v>HEEL NODULE EXCISION</v>
          </cell>
          <cell r="F9694" t="str">
            <v>肿物切除术</v>
          </cell>
          <cell r="G9694" t="str">
            <v>各种手术及医疗操作</v>
          </cell>
        </row>
        <row r="9695">
          <cell r="E9695" t="str">
            <v>HEERFORDT'S SYNDROME</v>
          </cell>
          <cell r="F9695" t="str">
            <v>黑福特氏综合征</v>
          </cell>
          <cell r="G9695" t="str">
            <v>眼器官疾病</v>
          </cell>
        </row>
        <row r="9696">
          <cell r="E9696" t="str">
            <v>HELICOBACTER DUODENAL ULCER</v>
          </cell>
          <cell r="F9696" t="str">
            <v>幽门螺杆菌性十二指肠溃疡</v>
          </cell>
          <cell r="G9696" t="str">
            <v>感染及侵染类疾病</v>
          </cell>
        </row>
        <row r="9697">
          <cell r="E9697" t="str">
            <v>HELICOBACTER DUODENITIS</v>
          </cell>
          <cell r="F9697" t="str">
            <v>幽门螺杆菌十二指肠炎</v>
          </cell>
          <cell r="G9697" t="str">
            <v>感染及侵染类疾病</v>
          </cell>
        </row>
        <row r="9698">
          <cell r="E9698" t="str">
            <v>HELICOBACTER GASTRITIS</v>
          </cell>
          <cell r="F9698" t="str">
            <v>螺杆菌性胃炎</v>
          </cell>
          <cell r="G9698" t="str">
            <v>感染及侵染类疾病</v>
          </cell>
        </row>
        <row r="9699">
          <cell r="E9699" t="str">
            <v>HELICOBACTER INFECTION</v>
          </cell>
          <cell r="F9699" t="str">
            <v>螺杆菌感染</v>
          </cell>
          <cell r="G9699" t="str">
            <v>感染及侵染类疾病</v>
          </cell>
        </row>
        <row r="9700">
          <cell r="E9700" t="str">
            <v>HELICOBACTER PYLORI IDENTIFICATION TEST</v>
          </cell>
          <cell r="F9700" t="str">
            <v>螺杆菌检测</v>
          </cell>
          <cell r="G9700" t="str">
            <v>各类检查</v>
          </cell>
        </row>
        <row r="9701">
          <cell r="E9701" t="str">
            <v>HELICOBACTER PYLORI IDENTIFICATION TEST NEGATIVE</v>
          </cell>
          <cell r="F9701" t="str">
            <v>螺杆菌检测阴性</v>
          </cell>
          <cell r="G9701" t="str">
            <v>各类检查</v>
          </cell>
        </row>
        <row r="9702">
          <cell r="E9702" t="str">
            <v>HELICOBACTER PYLORI IDENTIFICATION TEST POSITIVE</v>
          </cell>
          <cell r="F9702" t="str">
            <v>螺杆菌检测阳性</v>
          </cell>
          <cell r="G9702" t="str">
            <v>各类检查</v>
          </cell>
        </row>
        <row r="9703">
          <cell r="E9703" t="str">
            <v>HELICOBACTER SEPSIS</v>
          </cell>
          <cell r="F9703" t="str">
            <v>螺杆菌性脓毒症</v>
          </cell>
          <cell r="G9703" t="str">
            <v>感染及侵染类疾病</v>
          </cell>
        </row>
        <row r="9704">
          <cell r="E9704" t="str">
            <v>HELICOBACTER TEST</v>
          </cell>
          <cell r="F9704" t="str">
            <v>螺杆菌检测</v>
          </cell>
          <cell r="G9704" t="str">
            <v>各类检查</v>
          </cell>
        </row>
        <row r="9705">
          <cell r="E9705" t="str">
            <v>HELICOBACTER TEST NEGATIVE</v>
          </cell>
          <cell r="F9705" t="str">
            <v>螺杆菌检测阴性</v>
          </cell>
          <cell r="G9705" t="str">
            <v>各类检查</v>
          </cell>
        </row>
        <row r="9706">
          <cell r="E9706" t="str">
            <v>HELICOBACTER TEST POSITIVE</v>
          </cell>
          <cell r="F9706" t="str">
            <v>螺杆菌检测阳性</v>
          </cell>
          <cell r="G9706" t="str">
            <v>各类检查</v>
          </cell>
        </row>
        <row r="9707">
          <cell r="E9707" t="str">
            <v>HELIOTROPE RASH</v>
          </cell>
          <cell r="F9707" t="str">
            <v>向阳性皮疹</v>
          </cell>
          <cell r="G9707" t="str">
            <v>皮肤及皮下组织类疾病</v>
          </cell>
        </row>
        <row r="9708">
          <cell r="E9708" t="str">
            <v>HELLP SYNDROME</v>
          </cell>
          <cell r="F9708" t="str">
            <v>溶血、肝酶升高及血小板减少综合征</v>
          </cell>
          <cell r="G9708" t="str">
            <v>妊娠期、产褥期及围产期状况</v>
          </cell>
        </row>
        <row r="9709">
          <cell r="E9709" t="str">
            <v>HELMINTHIC INFECTION</v>
          </cell>
          <cell r="F9709" t="str">
            <v>蠕虫感染</v>
          </cell>
          <cell r="G9709" t="str">
            <v>感染及侵染类疾病</v>
          </cell>
        </row>
        <row r="9710">
          <cell r="E9710" t="str">
            <v>HELPLESSNESS</v>
          </cell>
          <cell r="F9710" t="str">
            <v>无助</v>
          </cell>
          <cell r="G9710" t="str">
            <v>精神病类</v>
          </cell>
        </row>
        <row r="9711">
          <cell r="E9711" t="str">
            <v>HEMIANAESTHESIA</v>
          </cell>
          <cell r="F9711" t="str">
            <v>偏侧感觉缺失</v>
          </cell>
          <cell r="G9711" t="str">
            <v>各类神经系统疾病</v>
          </cell>
        </row>
        <row r="9712">
          <cell r="E9712" t="str">
            <v>HEMIANOPIA</v>
          </cell>
          <cell r="F9712" t="str">
            <v>偏盲</v>
          </cell>
          <cell r="G9712" t="str">
            <v>各类神经系统疾病</v>
          </cell>
        </row>
        <row r="9713">
          <cell r="E9713" t="str">
            <v>HEMIANOPIA HETERONYMOUS</v>
          </cell>
          <cell r="F9713" t="str">
            <v>异侧偏盲</v>
          </cell>
          <cell r="G9713" t="str">
            <v>各类神经系统疾病</v>
          </cell>
        </row>
        <row r="9714">
          <cell r="E9714" t="str">
            <v>HEMIANOPIA HOMONYMOUS</v>
          </cell>
          <cell r="F9714" t="str">
            <v>同侧偏盲</v>
          </cell>
          <cell r="G9714" t="str">
            <v>各类神经系统疾病</v>
          </cell>
        </row>
        <row r="9715">
          <cell r="E9715" t="str">
            <v>HEMIAPRAXIA</v>
          </cell>
          <cell r="F9715" t="str">
            <v>偏侧失用</v>
          </cell>
          <cell r="G9715" t="str">
            <v>各类神经系统疾病</v>
          </cell>
        </row>
        <row r="9716">
          <cell r="E9716" t="str">
            <v>HEMIASOMATOGNOSIA</v>
          </cell>
          <cell r="F9716" t="str">
            <v>偏侧躯体失认</v>
          </cell>
          <cell r="G9716" t="str">
            <v>各类神经系统疾病</v>
          </cell>
        </row>
        <row r="9717">
          <cell r="E9717" t="str">
            <v>HEMIATAXIA</v>
          </cell>
          <cell r="F9717" t="str">
            <v>偏身共济失调</v>
          </cell>
          <cell r="G9717" t="str">
            <v>各类神经系统疾病</v>
          </cell>
        </row>
        <row r="9718">
          <cell r="E9718" t="str">
            <v>HEMICEPHALALGIA</v>
          </cell>
          <cell r="F9718" t="str">
            <v>头痛</v>
          </cell>
          <cell r="G9718" t="str">
            <v>各类神经系统疾病</v>
          </cell>
        </row>
        <row r="9719">
          <cell r="E9719" t="str">
            <v>HEMIDYSAESTHESIA</v>
          </cell>
          <cell r="F9719" t="str">
            <v>半身感觉障碍</v>
          </cell>
          <cell r="G9719" t="str">
            <v>各类神经系统疾病</v>
          </cell>
        </row>
        <row r="9720">
          <cell r="E9720" t="str">
            <v>HEMIHYPERAESTHESIA</v>
          </cell>
          <cell r="F9720" t="str">
            <v>偏身感觉过敏</v>
          </cell>
          <cell r="G9720" t="str">
            <v>各类神经系统疾病</v>
          </cell>
        </row>
        <row r="9721">
          <cell r="E9721" t="str">
            <v>HEMIHYPERTROPHY</v>
          </cell>
          <cell r="F9721" t="str">
            <v>偏身肥大</v>
          </cell>
          <cell r="G9721" t="str">
            <v>各种先天性家族性遗传性疾病</v>
          </cell>
        </row>
        <row r="9722">
          <cell r="E9722" t="str">
            <v>HEMIHYPOAESTHESIA</v>
          </cell>
          <cell r="F9722" t="str">
            <v>偏身感觉减退</v>
          </cell>
          <cell r="G9722" t="str">
            <v>各类神经系统疾病</v>
          </cell>
        </row>
        <row r="9723">
          <cell r="E9723" t="str">
            <v>HEMIMEGALENCEPHALY</v>
          </cell>
          <cell r="F9723" t="str">
            <v>巨脑畸形</v>
          </cell>
          <cell r="G9723" t="str">
            <v>各种先天性家族性遗传性疾病</v>
          </cell>
        </row>
        <row r="9724">
          <cell r="E9724" t="str">
            <v>HEMIPARAESTHESIA</v>
          </cell>
          <cell r="F9724" t="str">
            <v>偏身感觉异常</v>
          </cell>
          <cell r="G9724" t="str">
            <v>各类神经系统疾病</v>
          </cell>
        </row>
        <row r="9725">
          <cell r="E9725" t="str">
            <v>HEMIPARESIS</v>
          </cell>
          <cell r="F9725" t="str">
            <v>单侧轻瘫</v>
          </cell>
          <cell r="G9725" t="str">
            <v>各类神经系统疾病</v>
          </cell>
        </row>
        <row r="9726">
          <cell r="E9726" t="str">
            <v>HEMIPELVECTOMY</v>
          </cell>
          <cell r="F9726" t="str">
            <v>半骨盆切除术</v>
          </cell>
          <cell r="G9726" t="str">
            <v>各种手术及医疗操作</v>
          </cell>
        </row>
        <row r="9727">
          <cell r="E9727" t="str">
            <v>HEMIPLEGIA</v>
          </cell>
          <cell r="F9727" t="str">
            <v>偏瘫</v>
          </cell>
          <cell r="G9727" t="str">
            <v>各类神经系统疾病</v>
          </cell>
        </row>
        <row r="9728">
          <cell r="E9728" t="str">
            <v>HEMIPLEGIA TRANSIENT</v>
          </cell>
          <cell r="F9728" t="str">
            <v>偏瘫</v>
          </cell>
          <cell r="G9728" t="str">
            <v>各类神经系统疾病</v>
          </cell>
        </row>
        <row r="9729">
          <cell r="E9729" t="str">
            <v>HEMIPLEGIC MIGRAINE</v>
          </cell>
          <cell r="F9729" t="str">
            <v>偏瘫型偏头痛</v>
          </cell>
          <cell r="G9729" t="str">
            <v>各类神经系统疾病</v>
          </cell>
        </row>
        <row r="9730">
          <cell r="E9730" t="str">
            <v>HEMISECTION OF TOOTH</v>
          </cell>
          <cell r="F9730" t="str">
            <v>牙半切术</v>
          </cell>
          <cell r="G9730" t="str">
            <v>各种手术及医疗操作</v>
          </cell>
        </row>
        <row r="9731">
          <cell r="E9731" t="str">
            <v>HEMISENSORY NEGLECT</v>
          </cell>
          <cell r="F9731" t="str">
            <v>神经忽略综合征</v>
          </cell>
          <cell r="G9731" t="str">
            <v>各类神经系统疾病</v>
          </cell>
        </row>
        <row r="9732">
          <cell r="E9732" t="str">
            <v>HEMIVERTEBRA</v>
          </cell>
          <cell r="F9732" t="str">
            <v>半脊椎畸形</v>
          </cell>
          <cell r="G9732" t="str">
            <v>各种先天性家族性遗传性疾病</v>
          </cell>
        </row>
        <row r="9733">
          <cell r="E9733" t="str">
            <v>HEMOSIDERIN STAIN</v>
          </cell>
          <cell r="F9733" t="str">
            <v>含铁血黄素染色</v>
          </cell>
          <cell r="G9733" t="str">
            <v>皮肤及皮下组织类疾病</v>
          </cell>
        </row>
        <row r="9734">
          <cell r="E9734" t="str">
            <v>HENOCH-SCHONLEIN PURPURA</v>
          </cell>
          <cell r="F9734" t="str">
            <v>过敏性紫癜</v>
          </cell>
          <cell r="G9734" t="str">
            <v>皮肤及皮下组织类疾病</v>
          </cell>
        </row>
        <row r="9735">
          <cell r="E9735" t="str">
            <v>HENOCH-SCHONLEIN PURPURA NEPHRITIS</v>
          </cell>
          <cell r="F9735" t="str">
            <v>过敏性紫癜肾炎</v>
          </cell>
          <cell r="G9735" t="str">
            <v>肾脏及泌尿系统疾病</v>
          </cell>
        </row>
        <row r="9736">
          <cell r="E9736" t="str">
            <v>HEPAPLASTIN ABNORMAL</v>
          </cell>
          <cell r="F9736" t="str">
            <v>肝促凝血活酶异常</v>
          </cell>
          <cell r="G9736" t="str">
            <v>各类检查</v>
          </cell>
        </row>
        <row r="9737">
          <cell r="E9737" t="str">
            <v>HEPAPLASTIN DECREASED</v>
          </cell>
          <cell r="F9737" t="str">
            <v>肝促凝血活酶降低</v>
          </cell>
          <cell r="G9737" t="str">
            <v>各类检查</v>
          </cell>
        </row>
        <row r="9738">
          <cell r="E9738" t="str">
            <v>HEPAPLASTIN INCREASED</v>
          </cell>
          <cell r="F9738" t="str">
            <v>肝促凝血活酶升高</v>
          </cell>
          <cell r="G9738" t="str">
            <v>各类检查</v>
          </cell>
        </row>
        <row r="9739">
          <cell r="E9739" t="str">
            <v>HEPARIN-INDUCED THROMBOCYTOPENIA</v>
          </cell>
          <cell r="F9739" t="str">
            <v>肝素诱导性血小板减少症</v>
          </cell>
          <cell r="G9739" t="str">
            <v>血液及淋巴系统疾病</v>
          </cell>
        </row>
        <row r="9740">
          <cell r="E9740" t="str">
            <v>HEPARIN-INDUCED THROMBOCYTOPENIA TEST</v>
          </cell>
          <cell r="F9740" t="str">
            <v>肝素诱导血小板减少试验</v>
          </cell>
          <cell r="G9740" t="str">
            <v>各类检查</v>
          </cell>
        </row>
        <row r="9741">
          <cell r="E9741" t="str">
            <v>HEPARIN-INDUCED THROMBOCYTOPENIA TEST POSITIVE</v>
          </cell>
          <cell r="F9741" t="str">
            <v>肝素诱导血小板减少试验阳性</v>
          </cell>
          <cell r="G9741" t="str">
            <v>各类检查</v>
          </cell>
        </row>
        <row r="9742">
          <cell r="E9742" t="str">
            <v>HEPARIN RESISTANCE</v>
          </cell>
          <cell r="F9742" t="str">
            <v>肝素抵抗</v>
          </cell>
          <cell r="G9742" t="str">
            <v>血液及淋巴系统疾病</v>
          </cell>
        </row>
        <row r="9743">
          <cell r="E9743" t="str">
            <v>HEPATECTOMY</v>
          </cell>
          <cell r="F9743" t="str">
            <v>肝切除术</v>
          </cell>
          <cell r="G9743" t="str">
            <v>各种手术及医疗操作</v>
          </cell>
        </row>
        <row r="9744">
          <cell r="E9744" t="str">
            <v>HEPATIC ADENOMA</v>
          </cell>
          <cell r="F9744" t="str">
            <v>肝腺瘤</v>
          </cell>
          <cell r="G9744" t="str">
            <v>良性、恶性及性质不明的肿瘤（包括囊状和息肉状）</v>
          </cell>
        </row>
        <row r="9745">
          <cell r="E9745" t="str">
            <v>HEPATIC AMOEBIASIS</v>
          </cell>
          <cell r="F9745" t="str">
            <v>肝阿米巴病</v>
          </cell>
          <cell r="G9745" t="str">
            <v>感染及侵染类疾病</v>
          </cell>
        </row>
        <row r="9746">
          <cell r="E9746" t="str">
            <v>HEPATIC AMYLOIDOSIS</v>
          </cell>
          <cell r="F9746" t="str">
            <v>肝淀粉样变性</v>
          </cell>
          <cell r="G9746" t="str">
            <v>肝胆系统疾病</v>
          </cell>
        </row>
        <row r="9747">
          <cell r="E9747" t="str">
            <v>HEPATIC ANGIOSARCOMA</v>
          </cell>
          <cell r="F9747" t="str">
            <v>肝血管肉瘤</v>
          </cell>
          <cell r="G9747" t="str">
            <v>良性、恶性及性质不明的肿瘤（包括囊状和息肉状）</v>
          </cell>
        </row>
        <row r="9748">
          <cell r="E9748" t="str">
            <v>HEPATIC ARTERIOVENOUS MALFORMATION</v>
          </cell>
          <cell r="F9748" t="str">
            <v>肝动静脉畸形</v>
          </cell>
          <cell r="G9748" t="str">
            <v>各种先天性家族性遗传性疾病</v>
          </cell>
        </row>
        <row r="9749">
          <cell r="E9749" t="str">
            <v>HEPATIC ARTERY ANEURYSM</v>
          </cell>
          <cell r="F9749" t="str">
            <v>肝动脉瘤</v>
          </cell>
          <cell r="G9749" t="str">
            <v>肝胆系统疾病</v>
          </cell>
        </row>
        <row r="9750">
          <cell r="E9750" t="str">
            <v>HEPATIC ARTERY EMBOLISM</v>
          </cell>
          <cell r="F9750" t="str">
            <v>肝动脉血栓栓塞</v>
          </cell>
          <cell r="G9750" t="str">
            <v>肝胆系统疾病</v>
          </cell>
        </row>
        <row r="9751">
          <cell r="E9751" t="str">
            <v>HEPATIC ARTERY FLOW DECREASED</v>
          </cell>
          <cell r="F9751" t="str">
            <v>肝动脉流减少</v>
          </cell>
          <cell r="G9751" t="str">
            <v>各类检查</v>
          </cell>
        </row>
        <row r="9752">
          <cell r="E9752" t="str">
            <v>HEPATIC ARTERY HAEMORRHAGE</v>
          </cell>
          <cell r="F9752" t="str">
            <v>肝动脉出血</v>
          </cell>
          <cell r="G9752" t="str">
            <v>肝胆系统疾病</v>
          </cell>
        </row>
        <row r="9753">
          <cell r="E9753" t="str">
            <v>HEPATIC ARTERY INFUSION PUMP INSERTION</v>
          </cell>
          <cell r="F9753" t="str">
            <v>肝动脉灌注泵插入术</v>
          </cell>
          <cell r="G9753" t="str">
            <v>各种手术及医疗操作</v>
          </cell>
        </row>
        <row r="9754">
          <cell r="E9754" t="str">
            <v>HEPATIC ARTERY OCCLUSION</v>
          </cell>
          <cell r="F9754" t="str">
            <v>肝脏动脉闭塞</v>
          </cell>
          <cell r="G9754" t="str">
            <v>肝胆系统疾病</v>
          </cell>
        </row>
        <row r="9755">
          <cell r="E9755" t="str">
            <v>HEPATIC ARTERY STENOSIS</v>
          </cell>
          <cell r="F9755" t="str">
            <v>肝动脉狭窄</v>
          </cell>
          <cell r="G9755" t="str">
            <v>肝胆系统疾病</v>
          </cell>
        </row>
        <row r="9756">
          <cell r="E9756" t="str">
            <v>HEPATIC ARTERY THROMBOSIS</v>
          </cell>
          <cell r="F9756" t="str">
            <v>肝动脉血栓形成</v>
          </cell>
          <cell r="G9756" t="str">
            <v>肝胆系统疾病</v>
          </cell>
        </row>
        <row r="9757">
          <cell r="E9757" t="str">
            <v>HEPATIC ATROPHY</v>
          </cell>
          <cell r="F9757" t="str">
            <v>肝萎缩</v>
          </cell>
          <cell r="G9757" t="str">
            <v>肝胆系统疾病</v>
          </cell>
        </row>
        <row r="9758">
          <cell r="E9758" t="str">
            <v>HEPATIC CALCIFICATION</v>
          </cell>
          <cell r="F9758" t="str">
            <v>肝钙化</v>
          </cell>
          <cell r="G9758" t="str">
            <v>肝胆系统疾病</v>
          </cell>
        </row>
        <row r="9759">
          <cell r="E9759" t="str">
            <v>HEPATIC CANCER</v>
          </cell>
          <cell r="F9759" t="str">
            <v>肝癌</v>
          </cell>
          <cell r="G9759" t="str">
            <v>良性、恶性及性质不明的肿瘤（包括囊状和息肉状）</v>
          </cell>
        </row>
        <row r="9760">
          <cell r="E9760" t="str">
            <v>HEPATIC CANCER METASTATIC</v>
          </cell>
          <cell r="F9760" t="str">
            <v>转移性肝癌</v>
          </cell>
          <cell r="G9760" t="str">
            <v>良性、恶性及性质不明的肿瘤（包括囊状和息肉状）</v>
          </cell>
        </row>
        <row r="9761">
          <cell r="E9761" t="str">
            <v>HEPATIC CANCER RECURRENT</v>
          </cell>
          <cell r="F9761" t="str">
            <v>复发性肝癌</v>
          </cell>
          <cell r="G9761" t="str">
            <v>良性、恶性及性质不明的肿瘤（包括囊状和息肉状）</v>
          </cell>
        </row>
        <row r="9762">
          <cell r="E9762" t="str">
            <v>HEPATIC CANCER STAGE I</v>
          </cell>
          <cell r="F9762" t="str">
            <v>肝癌 I期</v>
          </cell>
          <cell r="G9762" t="str">
            <v>良性、恶性及性质不明的肿瘤（包括囊状和息肉状）</v>
          </cell>
        </row>
        <row r="9763">
          <cell r="E9763" t="str">
            <v>HEPATIC CANCER STAGE II</v>
          </cell>
          <cell r="F9763" t="str">
            <v>肝癌 II 期</v>
          </cell>
          <cell r="G9763" t="str">
            <v>良性、恶性及性质不明的肿瘤（包括囊状和息肉状）</v>
          </cell>
        </row>
        <row r="9764">
          <cell r="E9764" t="str">
            <v>HEPATIC CANCER STAGE III</v>
          </cell>
          <cell r="F9764" t="str">
            <v>肝癌 III 期</v>
          </cell>
          <cell r="G9764" t="str">
            <v>良性、恶性及性质不明的肿瘤（包括囊状和息肉状）</v>
          </cell>
        </row>
        <row r="9765">
          <cell r="E9765" t="str">
            <v>HEPATIC CANCER STAGE IV</v>
          </cell>
          <cell r="F9765" t="str">
            <v>肝癌 IV 期</v>
          </cell>
          <cell r="G9765" t="str">
            <v>良性、恶性及性质不明的肿瘤（包括囊状和息肉状）</v>
          </cell>
        </row>
        <row r="9766">
          <cell r="E9766" t="str">
            <v>HEPATIC CANDIDIASIS</v>
          </cell>
          <cell r="F9766" t="str">
            <v>肝念珠菌病</v>
          </cell>
          <cell r="G9766" t="str">
            <v>感染及侵染类疾病</v>
          </cell>
        </row>
        <row r="9767">
          <cell r="E9767" t="str">
            <v>HEPATIC CIRRHOSIS</v>
          </cell>
          <cell r="F9767" t="str">
            <v>肝硬化</v>
          </cell>
          <cell r="G9767" t="str">
            <v>肝胆系统疾病</v>
          </cell>
        </row>
        <row r="9768">
          <cell r="E9768" t="str">
            <v>HEPATIC CONGESTION</v>
          </cell>
          <cell r="F9768" t="str">
            <v>充血性肝病</v>
          </cell>
          <cell r="G9768" t="str">
            <v>肝胆系统疾病</v>
          </cell>
        </row>
        <row r="9769">
          <cell r="E9769" t="str">
            <v>HEPATIC CYST</v>
          </cell>
          <cell r="F9769" t="str">
            <v>肝囊肿</v>
          </cell>
          <cell r="G9769" t="str">
            <v>肝胆系统疾病</v>
          </cell>
        </row>
        <row r="9770">
          <cell r="E9770" t="str">
            <v>HEPATIC CYST INFECTION</v>
          </cell>
          <cell r="F9770" t="str">
            <v>肝囊肿感染</v>
          </cell>
          <cell r="G9770" t="str">
            <v>感染及侵染类疾病</v>
          </cell>
        </row>
        <row r="9771">
          <cell r="E9771" t="str">
            <v>HEPATIC CYST RUPTURED</v>
          </cell>
          <cell r="F9771" t="str">
            <v>肝囊肿破裂</v>
          </cell>
          <cell r="G9771" t="str">
            <v>肝胆系统疾病</v>
          </cell>
        </row>
        <row r="9772">
          <cell r="E9772" t="str">
            <v>HEPATIC CYTOLYSIS</v>
          </cell>
          <cell r="F9772" t="str">
            <v>肝细胞溶解</v>
          </cell>
          <cell r="G9772" t="str">
            <v>肝胆系统疾病</v>
          </cell>
        </row>
        <row r="9773">
          <cell r="E9773" t="str">
            <v>HEPATIC DISPLACEMENT</v>
          </cell>
          <cell r="F9773" t="str">
            <v>肝移位</v>
          </cell>
          <cell r="G9773" t="str">
            <v>肝胆系统疾病</v>
          </cell>
        </row>
        <row r="9774">
          <cell r="E9774" t="str">
            <v>HEPATIC DYSPLASIA</v>
          </cell>
          <cell r="F9774" t="str">
            <v>肝脏发育不良</v>
          </cell>
          <cell r="G9774" t="str">
            <v>肝胆系统疾病</v>
          </cell>
        </row>
        <row r="9775">
          <cell r="E9775" t="str">
            <v>HEPATIC ECHINOCOCCIASIS</v>
          </cell>
          <cell r="F9775" t="str">
            <v>肝包虫病</v>
          </cell>
          <cell r="G9775" t="str">
            <v>感染及侵染类疾病</v>
          </cell>
        </row>
        <row r="9776">
          <cell r="E9776" t="str">
            <v>HEPATIC EMBOLISATION</v>
          </cell>
          <cell r="F9776" t="str">
            <v>肝栓塞术</v>
          </cell>
          <cell r="G9776" t="str">
            <v>各种手术及医疗操作</v>
          </cell>
        </row>
        <row r="9777">
          <cell r="E9777" t="str">
            <v>HEPATIC ENCEPHALOPATHY</v>
          </cell>
          <cell r="F9777" t="str">
            <v>肝性脑病</v>
          </cell>
          <cell r="G9777" t="str">
            <v>各类神经系统疾病</v>
          </cell>
        </row>
        <row r="9778">
          <cell r="E9778" t="str">
            <v>HEPATIC ENCEPHALOPATHY PROPHYLAXIS</v>
          </cell>
          <cell r="F9778" t="str">
            <v>肝性脑病预防治疗</v>
          </cell>
          <cell r="G9778" t="str">
            <v>各种手术及医疗操作</v>
          </cell>
        </row>
        <row r="9779">
          <cell r="E9779" t="str">
            <v>HEPATIC ENZYME</v>
          </cell>
          <cell r="F9779" t="str">
            <v>肝酶</v>
          </cell>
          <cell r="G9779" t="str">
            <v>各类检查</v>
          </cell>
        </row>
        <row r="9780">
          <cell r="E9780" t="str">
            <v>HEPATIC ENZYME ABNORMAL</v>
          </cell>
          <cell r="F9780" t="str">
            <v>肝酶异常</v>
          </cell>
          <cell r="G9780" t="str">
            <v>各类检查</v>
          </cell>
        </row>
        <row r="9781">
          <cell r="E9781" t="str">
            <v>HEPATIC ENZYME DECREASED</v>
          </cell>
          <cell r="F9781" t="str">
            <v>肝酶下降</v>
          </cell>
          <cell r="G9781" t="str">
            <v>各类检查</v>
          </cell>
        </row>
        <row r="9782">
          <cell r="E9782" t="str">
            <v>HEPATIC ENZYME INCREASED</v>
          </cell>
          <cell r="F9782" t="str">
            <v>肝酶升高</v>
          </cell>
          <cell r="G9782" t="str">
            <v>各类检查</v>
          </cell>
        </row>
        <row r="9783">
          <cell r="E9783" t="str">
            <v>HEPATIC FAILURE</v>
          </cell>
          <cell r="F9783" t="str">
            <v>肝衰竭</v>
          </cell>
          <cell r="G9783" t="str">
            <v>肝胆系统疾病</v>
          </cell>
        </row>
        <row r="9784">
          <cell r="E9784" t="str">
            <v>HEPATIC FIBROSIS</v>
          </cell>
          <cell r="F9784" t="str">
            <v>肝纤维化</v>
          </cell>
          <cell r="G9784" t="str">
            <v>肝胆系统疾病</v>
          </cell>
        </row>
        <row r="9785">
          <cell r="E9785" t="str">
            <v>HEPATIC FIBROSIS MARKER ABNORMAL</v>
          </cell>
          <cell r="F9785" t="str">
            <v>肝纤维化标志物异常</v>
          </cell>
          <cell r="G9785" t="str">
            <v>各类检查</v>
          </cell>
        </row>
        <row r="9786">
          <cell r="E9786" t="str">
            <v>HEPATIC FIBROSIS MARKER INCREASED</v>
          </cell>
          <cell r="F9786" t="str">
            <v>肝纤维化标志物增加</v>
          </cell>
          <cell r="G9786" t="str">
            <v>各类检查</v>
          </cell>
        </row>
        <row r="9787">
          <cell r="E9787" t="str">
            <v>HEPATIC FUNCTION ABNORMAL</v>
          </cell>
          <cell r="F9787" t="str">
            <v>肝功能异常</v>
          </cell>
          <cell r="G9787" t="str">
            <v>肝胆系统疾病</v>
          </cell>
        </row>
        <row r="9788">
          <cell r="E9788" t="str">
            <v>HEPATIC GAS GANGRENE</v>
          </cell>
          <cell r="F9788" t="str">
            <v>肝性气性坏疽</v>
          </cell>
          <cell r="G9788" t="str">
            <v>感染及侵染类疾病</v>
          </cell>
        </row>
        <row r="9789">
          <cell r="E9789" t="str">
            <v>HEPATIC HAEMANGIOMA RUPTURE</v>
          </cell>
          <cell r="F9789" t="str">
            <v>肝血管瘤破裂</v>
          </cell>
          <cell r="G9789" t="str">
            <v>良性、恶性及性质不明的肿瘤（包括囊状和息肉状）</v>
          </cell>
        </row>
        <row r="9790">
          <cell r="E9790" t="str">
            <v>HEPATIC HAEMATOMA</v>
          </cell>
          <cell r="F9790" t="str">
            <v>肝血肿</v>
          </cell>
          <cell r="G9790" t="str">
            <v>肝胆系统疾病</v>
          </cell>
        </row>
        <row r="9791">
          <cell r="E9791" t="str">
            <v>HEPATIC HAEMORRHAGE</v>
          </cell>
          <cell r="F9791" t="str">
            <v>肝出血</v>
          </cell>
          <cell r="G9791" t="str">
            <v>肝胆系统疾病</v>
          </cell>
        </row>
        <row r="9792">
          <cell r="E9792" t="str">
            <v>HEPATIC HAMARTOMA</v>
          </cell>
          <cell r="F9792" t="str">
            <v>肝错构瘤</v>
          </cell>
          <cell r="G9792" t="str">
            <v>各种先天性家族性遗传性疾病</v>
          </cell>
        </row>
        <row r="9793">
          <cell r="E9793" t="str">
            <v>HEPATIC HYDROTHORAX</v>
          </cell>
          <cell r="F9793" t="str">
            <v>肝性胸水</v>
          </cell>
          <cell r="G9793" t="str">
            <v>呼吸系统、胸及纵隔疾病</v>
          </cell>
        </row>
        <row r="9794">
          <cell r="E9794" t="str">
            <v>HEPATIC HYPERTROPHY</v>
          </cell>
          <cell r="F9794" t="str">
            <v>肝肥大</v>
          </cell>
          <cell r="G9794" t="str">
            <v>肝胆系统疾病</v>
          </cell>
        </row>
        <row r="9795">
          <cell r="E9795" t="str">
            <v>HEPATIC HYPOPERFUSION</v>
          </cell>
          <cell r="F9795" t="str">
            <v>肝灌注不足</v>
          </cell>
          <cell r="G9795" t="str">
            <v>肝胆系统疾病</v>
          </cell>
        </row>
        <row r="9796">
          <cell r="E9796" t="str">
            <v>HEPATIC INFARCTION</v>
          </cell>
          <cell r="F9796" t="str">
            <v>肝梗死</v>
          </cell>
          <cell r="G9796" t="str">
            <v>肝胆系统疾病</v>
          </cell>
        </row>
        <row r="9797">
          <cell r="E9797" t="str">
            <v>HEPATIC INFECTION</v>
          </cell>
          <cell r="F9797" t="str">
            <v>肝脏感染</v>
          </cell>
          <cell r="G9797" t="str">
            <v>感染及侵染类疾病</v>
          </cell>
        </row>
        <row r="9798">
          <cell r="E9798" t="str">
            <v>HEPATIC INFECTION BACTERIAL</v>
          </cell>
          <cell r="F9798" t="str">
            <v>肝脏细菌感染</v>
          </cell>
          <cell r="G9798" t="str">
            <v>感染及侵染类疾病</v>
          </cell>
        </row>
        <row r="9799">
          <cell r="E9799" t="str">
            <v>HEPATIC INFECTION FUNGAL</v>
          </cell>
          <cell r="F9799" t="str">
            <v>肝脏真菌感染</v>
          </cell>
          <cell r="G9799" t="str">
            <v>感染及侵染类疾病</v>
          </cell>
        </row>
        <row r="9800">
          <cell r="E9800" t="str">
            <v>HEPATIC INFECTION HELMINTHIC</v>
          </cell>
          <cell r="F9800" t="str">
            <v>肝脏蠕虫感染</v>
          </cell>
          <cell r="G9800" t="str">
            <v>感染及侵染类疾病</v>
          </cell>
        </row>
        <row r="9801">
          <cell r="E9801" t="str">
            <v>HEPATIC INFILTRATION EOSINOPHILIC</v>
          </cell>
          <cell r="F9801" t="str">
            <v>肝脏嗜酸性细胞浸润</v>
          </cell>
          <cell r="G9801" t="str">
            <v>肝胆系统疾病</v>
          </cell>
        </row>
        <row r="9802">
          <cell r="E9802" t="str">
            <v>HEPATIC ISCHAEMIA</v>
          </cell>
          <cell r="F9802" t="str">
            <v>肝缺血</v>
          </cell>
          <cell r="G9802" t="str">
            <v>肝胆系统疾病</v>
          </cell>
        </row>
        <row r="9803">
          <cell r="E9803" t="str">
            <v>HEPATIC LESION</v>
          </cell>
          <cell r="F9803" t="str">
            <v>肝病损</v>
          </cell>
          <cell r="G9803" t="str">
            <v>肝胆系统疾病</v>
          </cell>
        </row>
        <row r="9804">
          <cell r="E9804" t="str">
            <v>HEPATIC LYMPHOCYTIC INFILTRATION</v>
          </cell>
          <cell r="F9804" t="str">
            <v>肝淋巴细胞浸润</v>
          </cell>
          <cell r="G9804" t="str">
            <v>肝胆系统疾病</v>
          </cell>
        </row>
        <row r="9805">
          <cell r="E9805" t="str">
            <v>HEPATIC MASS</v>
          </cell>
          <cell r="F9805" t="str">
            <v>肝脏肿块</v>
          </cell>
          <cell r="G9805" t="str">
            <v>肝胆系统疾病</v>
          </cell>
        </row>
        <row r="9806">
          <cell r="E9806" t="str">
            <v>HEPATIC NECROSIS</v>
          </cell>
          <cell r="F9806" t="str">
            <v>肝坏死</v>
          </cell>
          <cell r="G9806" t="str">
            <v>肝胆系统疾病</v>
          </cell>
        </row>
        <row r="9807">
          <cell r="E9807" t="str">
            <v>HEPATIC NEOPLASM</v>
          </cell>
          <cell r="F9807" t="str">
            <v>肝肿瘤</v>
          </cell>
          <cell r="G9807" t="str">
            <v>良性、恶性及性质不明的肿瘤（包括囊状和息肉状）</v>
          </cell>
        </row>
        <row r="9808">
          <cell r="E9808" t="str">
            <v>HEPATIC NEOPLASM MALIGNANT</v>
          </cell>
          <cell r="F9808" t="str">
            <v>肝癌</v>
          </cell>
          <cell r="G9808" t="str">
            <v>良性、恶性及性质不明的肿瘤（包括囊状和息肉状）</v>
          </cell>
        </row>
        <row r="9809">
          <cell r="E9809" t="str">
            <v>HEPATIC NEOPLASM MALIGNANT NON-RESECTABLE</v>
          </cell>
          <cell r="F9809" t="str">
            <v>肝癌</v>
          </cell>
          <cell r="G9809" t="str">
            <v>良性、恶性及性质不明的肿瘤（包括囊状和息肉状）</v>
          </cell>
        </row>
        <row r="9810">
          <cell r="E9810" t="str">
            <v>HEPATIC NEOPLASM MALIGNANT RECURRENT</v>
          </cell>
          <cell r="F9810" t="str">
            <v>复发性肝癌</v>
          </cell>
          <cell r="G9810" t="str">
            <v>良性、恶性及性质不明的肿瘤（包括囊状和息肉状）</v>
          </cell>
        </row>
        <row r="9811">
          <cell r="E9811" t="str">
            <v>HEPATIC NEOPLASM MALIGNANT RESECTABLE</v>
          </cell>
          <cell r="F9811" t="str">
            <v>肝癌</v>
          </cell>
          <cell r="G9811" t="str">
            <v>良性、恶性及性质不明的肿瘤（包括囊状和息肉状）</v>
          </cell>
        </row>
        <row r="9812">
          <cell r="E9812" t="str">
            <v>HEPATIC NEOPLASM REMOVAL</v>
          </cell>
          <cell r="F9812" t="str">
            <v>肝脏肿瘤切除术</v>
          </cell>
          <cell r="G9812" t="str">
            <v>各种手术及医疗操作</v>
          </cell>
        </row>
        <row r="9813">
          <cell r="E9813" t="str">
            <v>HEPATIC NEUROENDOCRINE TUMOUR</v>
          </cell>
          <cell r="F9813" t="str">
            <v>肝脏神经内分泌肿瘤</v>
          </cell>
          <cell r="G9813" t="str">
            <v>良性、恶性及性质不明的肿瘤（包括囊状和息肉状）</v>
          </cell>
        </row>
        <row r="9814">
          <cell r="E9814" t="str">
            <v>HEPATIC PAIN</v>
          </cell>
          <cell r="F9814" t="str">
            <v>肝痛</v>
          </cell>
          <cell r="G9814" t="str">
            <v>肝胆系统疾病</v>
          </cell>
        </row>
        <row r="9815">
          <cell r="E9815" t="str">
            <v>HEPATIC PERFUSION DISORDER</v>
          </cell>
          <cell r="F9815" t="str">
            <v>肝灌注异常</v>
          </cell>
          <cell r="G9815" t="str">
            <v>肝胆系统疾病</v>
          </cell>
        </row>
        <row r="9816">
          <cell r="E9816" t="str">
            <v>HEPATIC RUPTURE</v>
          </cell>
          <cell r="F9816" t="str">
            <v>肝破裂</v>
          </cell>
          <cell r="G9816" t="str">
            <v>各类损伤、中毒及操作并发症</v>
          </cell>
        </row>
        <row r="9817">
          <cell r="E9817" t="str">
            <v>HEPATIC SEQUESTRATION</v>
          </cell>
          <cell r="F9817" t="str">
            <v>肝隔离症</v>
          </cell>
          <cell r="G9817" t="str">
            <v>肝胆系统疾病</v>
          </cell>
        </row>
        <row r="9818">
          <cell r="E9818" t="str">
            <v>HEPATIC SEROMA</v>
          </cell>
          <cell r="F9818" t="str">
            <v>肝血清肿</v>
          </cell>
          <cell r="G9818" t="str">
            <v>各类损伤、中毒及操作并发症</v>
          </cell>
        </row>
        <row r="9819">
          <cell r="E9819" t="str">
            <v>HEPATIC SIDEROSIS</v>
          </cell>
          <cell r="F9819" t="str">
            <v>肝铁质沉着</v>
          </cell>
          <cell r="G9819" t="str">
            <v>肝胆系统疾病</v>
          </cell>
        </row>
        <row r="9820">
          <cell r="E9820" t="str">
            <v>HEPATIC STEATO-FIBROSIS</v>
          </cell>
          <cell r="F9820" t="str">
            <v>肝脂肪性纤维化</v>
          </cell>
          <cell r="G9820" t="str">
            <v>肝胆系统疾病</v>
          </cell>
        </row>
        <row r="9821">
          <cell r="E9821" t="str">
            <v>HEPATIC STEATOSIS</v>
          </cell>
          <cell r="F9821" t="str">
            <v>肝脂肪变性</v>
          </cell>
          <cell r="G9821" t="str">
            <v>肝胆系统疾病</v>
          </cell>
        </row>
        <row r="9822">
          <cell r="E9822" t="str">
            <v>HEPATIC TRAUMA</v>
          </cell>
          <cell r="F9822" t="str">
            <v>外伤性肝损伤</v>
          </cell>
          <cell r="G9822" t="str">
            <v>各类损伤、中毒及操作并发症</v>
          </cell>
        </row>
        <row r="9823">
          <cell r="E9823" t="str">
            <v>HEPATIC VASCULAR DISORDER</v>
          </cell>
          <cell r="F9823" t="str">
            <v>肝血管性疾病</v>
          </cell>
          <cell r="G9823" t="str">
            <v>肝胆系统疾病</v>
          </cell>
        </row>
        <row r="9824">
          <cell r="E9824" t="str">
            <v>HEPATIC VASCULAR RESISTANCE INCREASED</v>
          </cell>
          <cell r="F9824" t="str">
            <v>肝血管阻力增加</v>
          </cell>
          <cell r="G9824" t="str">
            <v>各类检查</v>
          </cell>
        </row>
        <row r="9825">
          <cell r="E9825" t="str">
            <v>HEPATIC VASCULAR THROMBOSIS</v>
          </cell>
          <cell r="F9825" t="str">
            <v>肝血管血栓症</v>
          </cell>
          <cell r="G9825" t="str">
            <v>肝胆系统疾病</v>
          </cell>
        </row>
        <row r="9826">
          <cell r="E9826" t="str">
            <v>HEPATIC VEIN DILATATION</v>
          </cell>
          <cell r="F9826" t="str">
            <v>肝静脉扩张</v>
          </cell>
          <cell r="G9826" t="str">
            <v>肝胆系统疾病</v>
          </cell>
        </row>
        <row r="9827">
          <cell r="E9827" t="str">
            <v>HEPATIC VEIN EMBOLISM</v>
          </cell>
          <cell r="F9827" t="str">
            <v>肝静脉栓塞</v>
          </cell>
          <cell r="G9827" t="str">
            <v>肝胆系统疾病</v>
          </cell>
        </row>
        <row r="9828">
          <cell r="E9828" t="str">
            <v>HEPATIC VEIN OCCLUSION</v>
          </cell>
          <cell r="F9828" t="str">
            <v>肝静脉闭塞</v>
          </cell>
          <cell r="G9828" t="str">
            <v>肝胆系统疾病</v>
          </cell>
        </row>
        <row r="9829">
          <cell r="E9829" t="str">
            <v>HEPATIC VEIN STENOSIS</v>
          </cell>
          <cell r="F9829" t="str">
            <v>肝静脉狭窄</v>
          </cell>
          <cell r="G9829" t="str">
            <v>肝胆系统疾病</v>
          </cell>
        </row>
        <row r="9830">
          <cell r="E9830" t="str">
            <v>HEPATIC VEIN THROMBOSIS</v>
          </cell>
          <cell r="F9830" t="str">
            <v>肝静脉血栓症</v>
          </cell>
          <cell r="G9830" t="str">
            <v>肝胆系统疾病</v>
          </cell>
        </row>
        <row r="9831">
          <cell r="E9831" t="str">
            <v>HEPATIC VENOUS PRESSURE GRADIENT</v>
          </cell>
          <cell r="F9831" t="str">
            <v>肝静脉压力梯度</v>
          </cell>
          <cell r="G9831" t="str">
            <v>各类检查</v>
          </cell>
        </row>
        <row r="9832">
          <cell r="E9832" t="str">
            <v>HEPATICOJEJUNOSTOMY</v>
          </cell>
          <cell r="F9832" t="str">
            <v>肝管空肠吻合术</v>
          </cell>
          <cell r="G9832" t="str">
            <v>各种手术及医疗操作</v>
          </cell>
        </row>
        <row r="9833">
          <cell r="E9833" t="str">
            <v>HEPATITIS</v>
          </cell>
          <cell r="F9833" t="str">
            <v>肝炎</v>
          </cell>
          <cell r="G9833" t="str">
            <v>肝胆系统疾病</v>
          </cell>
        </row>
        <row r="9834">
          <cell r="E9834" t="str">
            <v>HEPATITIS A</v>
          </cell>
          <cell r="F9834" t="str">
            <v>甲型肝炎</v>
          </cell>
          <cell r="G9834" t="str">
            <v>感染及侵染类疾病</v>
          </cell>
        </row>
        <row r="9835">
          <cell r="E9835" t="str">
            <v>HEPATITIS A ANTIBODY</v>
          </cell>
          <cell r="F9835" t="str">
            <v>甲型肝炎抗体</v>
          </cell>
          <cell r="G9835" t="str">
            <v>各类检查</v>
          </cell>
        </row>
        <row r="9836">
          <cell r="E9836" t="str">
            <v>HEPATITIS A ANTIBODY ABNORMAL</v>
          </cell>
          <cell r="F9836" t="str">
            <v>甲型肝炎抗体异常</v>
          </cell>
          <cell r="G9836" t="str">
            <v>各类检查</v>
          </cell>
        </row>
        <row r="9837">
          <cell r="E9837" t="str">
            <v>HEPATITIS A ANTIBODY NEGATIVE</v>
          </cell>
          <cell r="F9837" t="str">
            <v>甲型肝炎抗体阴性</v>
          </cell>
          <cell r="G9837" t="str">
            <v>各类检查</v>
          </cell>
        </row>
        <row r="9838">
          <cell r="E9838" t="str">
            <v>HEPATITIS A ANTIBODY POSITIVE</v>
          </cell>
          <cell r="F9838" t="str">
            <v>甲型肝炎抗体阳性</v>
          </cell>
          <cell r="G9838" t="str">
            <v>各类检查</v>
          </cell>
        </row>
        <row r="9839">
          <cell r="E9839" t="str">
            <v>HEPATITIS A ANTIGEN POSITIVE</v>
          </cell>
          <cell r="F9839" t="str">
            <v>甲型肝炎抗原阳性</v>
          </cell>
          <cell r="G9839" t="str">
            <v>各类检查</v>
          </cell>
        </row>
        <row r="9840">
          <cell r="E9840" t="str">
            <v>HEPATITIS A IMMUNISATION</v>
          </cell>
          <cell r="F9840" t="str">
            <v>甲型肝炎病毒免疫接种</v>
          </cell>
          <cell r="G9840" t="str">
            <v>各种手术及医疗操作</v>
          </cell>
        </row>
        <row r="9841">
          <cell r="E9841" t="str">
            <v>HEPATITIS A POSITIVE</v>
          </cell>
          <cell r="F9841" t="str">
            <v>甲型肝炎病毒检测阳性</v>
          </cell>
          <cell r="G9841" t="str">
            <v>各类检查</v>
          </cell>
        </row>
        <row r="9842">
          <cell r="E9842" t="str">
            <v>HEPATITIS A VIRUS</v>
          </cell>
          <cell r="F9842" t="str">
            <v>甲型肝炎病毒检验</v>
          </cell>
          <cell r="G9842" t="str">
            <v>各类检查</v>
          </cell>
        </row>
        <row r="9843">
          <cell r="E9843" t="str">
            <v>HEPATITIS A VIRUS TEST</v>
          </cell>
          <cell r="F9843" t="str">
            <v>甲型肝炎病毒检验</v>
          </cell>
          <cell r="G9843" t="str">
            <v>各类检查</v>
          </cell>
        </row>
        <row r="9844">
          <cell r="E9844" t="str">
            <v>HEPATITIS A VIRUS TEST POSITIVE</v>
          </cell>
          <cell r="F9844" t="str">
            <v>甲型肝炎病毒检测阳性</v>
          </cell>
          <cell r="G9844" t="str">
            <v>各类检查</v>
          </cell>
        </row>
        <row r="9845">
          <cell r="E9845" t="str">
            <v>HEPATITIS ACUTE</v>
          </cell>
          <cell r="F9845" t="str">
            <v>急性肝炎</v>
          </cell>
          <cell r="G9845" t="str">
            <v>肝胆系统疾病</v>
          </cell>
        </row>
        <row r="9846">
          <cell r="E9846" t="str">
            <v>HEPATITIS ALCOHOLIC</v>
          </cell>
          <cell r="F9846" t="str">
            <v>酒精性肝炎</v>
          </cell>
          <cell r="G9846" t="str">
            <v>肝胆系统疾病</v>
          </cell>
        </row>
        <row r="9847">
          <cell r="E9847" t="str">
            <v>HEPATITIS B</v>
          </cell>
          <cell r="F9847" t="str">
            <v>乙型肝炎</v>
          </cell>
          <cell r="G9847" t="str">
            <v>感染及侵染类疾病</v>
          </cell>
        </row>
        <row r="9848">
          <cell r="E9848" t="str">
            <v>HEPATITIS B ANTIBODY</v>
          </cell>
          <cell r="F9848" t="str">
            <v>乙型肝炎抗体</v>
          </cell>
          <cell r="G9848" t="str">
            <v>各类检查</v>
          </cell>
        </row>
        <row r="9849">
          <cell r="E9849" t="str">
            <v>HEPATITIS B ANTIBODY ABNORMAL</v>
          </cell>
          <cell r="F9849" t="str">
            <v>乙型肝炎抗体异常</v>
          </cell>
          <cell r="G9849" t="str">
            <v>各类检查</v>
          </cell>
        </row>
        <row r="9850">
          <cell r="E9850" t="str">
            <v>HEPATITIS B ANTIBODY NEGATIVE</v>
          </cell>
          <cell r="F9850" t="str">
            <v>乙型肝炎抗体阴性</v>
          </cell>
          <cell r="G9850" t="str">
            <v>各类检查</v>
          </cell>
        </row>
        <row r="9851">
          <cell r="E9851" t="str">
            <v>HEPATITIS B ANTIBODY POSITIVE</v>
          </cell>
          <cell r="F9851" t="str">
            <v>乙型肝炎抗体阳性</v>
          </cell>
          <cell r="G9851" t="str">
            <v>各类检查</v>
          </cell>
        </row>
        <row r="9852">
          <cell r="E9852" t="str">
            <v>HEPATITIS B ANTIGEN</v>
          </cell>
          <cell r="F9852" t="str">
            <v>乙型肝炎病毒抗原</v>
          </cell>
          <cell r="G9852" t="str">
            <v>各类检查</v>
          </cell>
        </row>
        <row r="9853">
          <cell r="E9853" t="str">
            <v>HEPATITIS B ANTIGEN POSITIVE</v>
          </cell>
          <cell r="F9853" t="str">
            <v>乙型肝炎病毒抗原阳性</v>
          </cell>
          <cell r="G9853" t="str">
            <v>各类检查</v>
          </cell>
        </row>
        <row r="9854">
          <cell r="E9854" t="str">
            <v>HEPATITIS B CORE ANTIBODY</v>
          </cell>
          <cell r="F9854" t="str">
            <v>乙型肝炎核心抗体</v>
          </cell>
          <cell r="G9854" t="str">
            <v>各类检查</v>
          </cell>
        </row>
        <row r="9855">
          <cell r="E9855" t="str">
            <v>HEPATITIS B CORE ANTIBODY NEGATIVE</v>
          </cell>
          <cell r="F9855" t="str">
            <v>乙型肝炎核心抗体阴性</v>
          </cell>
          <cell r="G9855" t="str">
            <v>各类检查</v>
          </cell>
        </row>
        <row r="9856">
          <cell r="E9856" t="str">
            <v>HEPATITIS B CORE ANTIBODY POSITIVE</v>
          </cell>
          <cell r="F9856" t="str">
            <v>乙型肝炎核心抗体阳性</v>
          </cell>
          <cell r="G9856" t="str">
            <v>各类检查</v>
          </cell>
        </row>
        <row r="9857">
          <cell r="E9857" t="str">
            <v>HEPATITIS B CORE ANTIGEN</v>
          </cell>
          <cell r="F9857" t="str">
            <v>乙型肝炎核心抗原</v>
          </cell>
          <cell r="G9857" t="str">
            <v>各类检查</v>
          </cell>
        </row>
        <row r="9858">
          <cell r="E9858" t="str">
            <v>HEPATITIS B CORE ANTIGEN POSITIVE</v>
          </cell>
          <cell r="F9858" t="str">
            <v>乙型肝炎核心抗原阳性</v>
          </cell>
          <cell r="G9858" t="str">
            <v>各类检查</v>
          </cell>
        </row>
        <row r="9859">
          <cell r="E9859" t="str">
            <v>HEPATITIS B DNA ASSAY</v>
          </cell>
          <cell r="F9859" t="str">
            <v>乙型肝炎 DNA 检测</v>
          </cell>
          <cell r="G9859" t="str">
            <v>各类检查</v>
          </cell>
        </row>
        <row r="9860">
          <cell r="E9860" t="str">
            <v>HEPATITIS B DNA ASSAY POSITIVE</v>
          </cell>
          <cell r="F9860" t="str">
            <v>乙型肝炎 DNA 检测阳性</v>
          </cell>
          <cell r="G9860" t="str">
            <v>各类检查</v>
          </cell>
        </row>
        <row r="9861">
          <cell r="E9861" t="str">
            <v>HEPATITIS B DNA DECREASED</v>
          </cell>
          <cell r="F9861" t="str">
            <v>乙型肝炎 DNA 降低</v>
          </cell>
          <cell r="G9861" t="str">
            <v>各类检查</v>
          </cell>
        </row>
        <row r="9862">
          <cell r="E9862" t="str">
            <v>HEPATITIS B DNA INCREASED</v>
          </cell>
          <cell r="F9862" t="str">
            <v>乙型肝炎 DNA 升高</v>
          </cell>
          <cell r="G9862" t="str">
            <v>各类检查</v>
          </cell>
        </row>
        <row r="9863">
          <cell r="E9863" t="str">
            <v>HEPATITIS B E ANTIBODY NEGATIVE</v>
          </cell>
          <cell r="F9863" t="str">
            <v>乙型肝炎 e 抗体阴性</v>
          </cell>
          <cell r="G9863" t="str">
            <v>各类检查</v>
          </cell>
        </row>
        <row r="9864">
          <cell r="E9864" t="str">
            <v>HEPATITIS B E ANTIBODY POSITIVE</v>
          </cell>
          <cell r="F9864" t="str">
            <v>乙型肝炎 e 抗体阳性</v>
          </cell>
          <cell r="G9864" t="str">
            <v>各类检查</v>
          </cell>
        </row>
        <row r="9865">
          <cell r="E9865" t="str">
            <v>HEPATITIS B E ANTIGEN</v>
          </cell>
          <cell r="F9865" t="str">
            <v>乙型肝炎 e 抗原</v>
          </cell>
          <cell r="G9865" t="str">
            <v>各类检查</v>
          </cell>
        </row>
        <row r="9866">
          <cell r="E9866" t="str">
            <v>HEPATITIS B E ANTIGEN NEGATIVE</v>
          </cell>
          <cell r="F9866" t="str">
            <v>乙型肝炎 e 抗原阴性</v>
          </cell>
          <cell r="G9866" t="str">
            <v>各类检查</v>
          </cell>
        </row>
        <row r="9867">
          <cell r="E9867" t="str">
            <v>HEPATITIS B E ANTIGEN POSITIVE</v>
          </cell>
          <cell r="F9867" t="str">
            <v>乙型肝炎 e 抗原阳性</v>
          </cell>
          <cell r="G9867" t="str">
            <v>各类检查</v>
          </cell>
        </row>
        <row r="9868">
          <cell r="E9868" t="str">
            <v>HEPATITIS B IMMUNISATION</v>
          </cell>
          <cell r="F9868" t="str">
            <v>乙肝免疫接种</v>
          </cell>
          <cell r="G9868" t="str">
            <v>各种手术及医疗操作</v>
          </cell>
        </row>
        <row r="9869">
          <cell r="E9869" t="str">
            <v>HEPATITIS B POSITIVE</v>
          </cell>
          <cell r="F9869" t="str">
            <v>乙型肝炎病毒检测阳性</v>
          </cell>
          <cell r="G9869" t="str">
            <v>各类检查</v>
          </cell>
        </row>
        <row r="9870">
          <cell r="E9870" t="str">
            <v>HEPATITIS B REACTIVATION</v>
          </cell>
          <cell r="F9870" t="str">
            <v>乙型肝炎再激活</v>
          </cell>
          <cell r="G9870" t="str">
            <v>感染及侵染类疾病</v>
          </cell>
        </row>
        <row r="9871">
          <cell r="E9871" t="str">
            <v>HEPATITIS B SURFACE ANTIBODY</v>
          </cell>
          <cell r="F9871" t="str">
            <v>乙型肝炎表面抗体</v>
          </cell>
          <cell r="G9871" t="str">
            <v>各类检查</v>
          </cell>
        </row>
        <row r="9872">
          <cell r="E9872" t="str">
            <v>HEPATITIS B SURFACE ANTIBODY NEGATIVE</v>
          </cell>
          <cell r="F9872" t="str">
            <v>乙型肝炎表面抗体阴性</v>
          </cell>
          <cell r="G9872" t="str">
            <v>各类检查</v>
          </cell>
        </row>
        <row r="9873">
          <cell r="E9873" t="str">
            <v>HEPATITIS B SURFACE ANTIBODY POSITIVE</v>
          </cell>
          <cell r="F9873" t="str">
            <v>乙型肝炎表面抗体阳性</v>
          </cell>
          <cell r="G9873" t="str">
            <v>各类检查</v>
          </cell>
        </row>
        <row r="9874">
          <cell r="E9874" t="str">
            <v>HEPATITIS B SURFACE ANTIGEN</v>
          </cell>
          <cell r="F9874" t="str">
            <v>乙型肝炎表面抗原</v>
          </cell>
          <cell r="G9874" t="str">
            <v>各类检查</v>
          </cell>
        </row>
        <row r="9875">
          <cell r="E9875" t="str">
            <v>HEPATITIS B SURFACE ANTIGEN NEGATIVE</v>
          </cell>
          <cell r="F9875" t="str">
            <v>乙型肝炎表面抗原阴性</v>
          </cell>
          <cell r="G9875" t="str">
            <v>各类检查</v>
          </cell>
        </row>
        <row r="9876">
          <cell r="E9876" t="str">
            <v>HEPATITIS B SURFACE ANTIGEN POSITIVE</v>
          </cell>
          <cell r="F9876" t="str">
            <v>乙型肝炎表面抗原阳性</v>
          </cell>
          <cell r="G9876" t="str">
            <v>各类检查</v>
          </cell>
        </row>
        <row r="9877">
          <cell r="E9877" t="str">
            <v>HEPATITIS B TEST NEGATIVE</v>
          </cell>
          <cell r="F9877" t="str">
            <v>乙型肝炎检查阴性</v>
          </cell>
          <cell r="G9877" t="str">
            <v>各类检查</v>
          </cell>
        </row>
        <row r="9878">
          <cell r="E9878" t="str">
            <v>HEPATITIS B VIRUS</v>
          </cell>
          <cell r="F9878" t="str">
            <v>乙型肝炎病毒检测</v>
          </cell>
          <cell r="G9878" t="str">
            <v>各类检查</v>
          </cell>
        </row>
        <row r="9879">
          <cell r="E9879" t="str">
            <v>HEPATITIS B VIRUS TEST</v>
          </cell>
          <cell r="F9879" t="str">
            <v>乙型肝炎病毒检测</v>
          </cell>
          <cell r="G9879" t="str">
            <v>各类检查</v>
          </cell>
        </row>
        <row r="9880">
          <cell r="E9880" t="str">
            <v>HEPATITIS B VIRUS TEST POSITIVE</v>
          </cell>
          <cell r="F9880" t="str">
            <v>乙型肝炎病毒检测阳性</v>
          </cell>
          <cell r="G9880" t="str">
            <v>各类检查</v>
          </cell>
        </row>
        <row r="9881">
          <cell r="E9881" t="str">
            <v>HEPATITIS C</v>
          </cell>
          <cell r="F9881" t="str">
            <v>丙型肝炎</v>
          </cell>
          <cell r="G9881" t="str">
            <v>感染及侵染类疾病</v>
          </cell>
        </row>
        <row r="9882">
          <cell r="E9882" t="str">
            <v>HEPATITIS C ANTIBODY</v>
          </cell>
          <cell r="F9882" t="str">
            <v>丙型肝炎抗体</v>
          </cell>
          <cell r="G9882" t="str">
            <v>各类检查</v>
          </cell>
        </row>
        <row r="9883">
          <cell r="E9883" t="str">
            <v>HEPATITIS C ANTIBODY NEGATIVE</v>
          </cell>
          <cell r="F9883" t="str">
            <v>丙型肝炎抗体阴性</v>
          </cell>
          <cell r="G9883" t="str">
            <v>各类检查</v>
          </cell>
        </row>
        <row r="9884">
          <cell r="E9884" t="str">
            <v>HEPATITIS C ANTIBODY POSITIVE</v>
          </cell>
          <cell r="F9884" t="str">
            <v>丙型肝炎抗体阳性</v>
          </cell>
          <cell r="G9884" t="str">
            <v>各类检查</v>
          </cell>
        </row>
        <row r="9885">
          <cell r="E9885" t="str">
            <v>HEPATITIS C CORE ANTIBODY POSITIVE</v>
          </cell>
          <cell r="F9885" t="str">
            <v>丙型肝炎核心抗体阳性</v>
          </cell>
          <cell r="G9885" t="str">
            <v>各类检查</v>
          </cell>
        </row>
        <row r="9886">
          <cell r="E9886" t="str">
            <v>HEPATITIS C POSITIVE</v>
          </cell>
          <cell r="F9886" t="str">
            <v>丙型肝炎病毒检测阳性</v>
          </cell>
          <cell r="G9886" t="str">
            <v>各类检查</v>
          </cell>
        </row>
        <row r="9887">
          <cell r="E9887" t="str">
            <v>HEPATITIS C RNA</v>
          </cell>
          <cell r="F9887" t="str">
            <v>丙型肝炎 RNA</v>
          </cell>
          <cell r="G9887" t="str">
            <v>各类检查</v>
          </cell>
        </row>
        <row r="9888">
          <cell r="E9888" t="str">
            <v>HEPATITIS C RNA DECREASED</v>
          </cell>
          <cell r="F9888" t="str">
            <v>丙型肝炎 RNA 降低</v>
          </cell>
          <cell r="G9888" t="str">
            <v>各类检查</v>
          </cell>
        </row>
        <row r="9889">
          <cell r="E9889" t="str">
            <v>HEPATITIS C RNA FLUCTUATION</v>
          </cell>
          <cell r="F9889" t="str">
            <v>丙型肝炎 RNA 波动</v>
          </cell>
          <cell r="G9889" t="str">
            <v>各类检查</v>
          </cell>
        </row>
        <row r="9890">
          <cell r="E9890" t="str">
            <v>HEPATITIS C RNA INCREASED</v>
          </cell>
          <cell r="F9890" t="str">
            <v>丙型肝炎 RNA 升高</v>
          </cell>
          <cell r="G9890" t="str">
            <v>各类检查</v>
          </cell>
        </row>
        <row r="9891">
          <cell r="E9891" t="str">
            <v>HEPATITIS C RNA NEGATIVE</v>
          </cell>
          <cell r="F9891" t="str">
            <v>丙型肝炎 RNA 阴性</v>
          </cell>
          <cell r="G9891" t="str">
            <v>各类检查</v>
          </cell>
        </row>
        <row r="9892">
          <cell r="E9892" t="str">
            <v>HEPATITIS C RNA POSITIVE</v>
          </cell>
          <cell r="F9892" t="str">
            <v>丙型肝炎 RNA 阳性</v>
          </cell>
          <cell r="G9892" t="str">
            <v>各类检查</v>
          </cell>
        </row>
        <row r="9893">
          <cell r="E9893" t="str">
            <v>HEPATITIS C TEST NEGATIVE</v>
          </cell>
          <cell r="F9893" t="str">
            <v>丙型肝炎检测阴性</v>
          </cell>
          <cell r="G9893" t="str">
            <v>各类检查</v>
          </cell>
        </row>
        <row r="9894">
          <cell r="E9894" t="str">
            <v>HEPATITIS C VIRUS</v>
          </cell>
          <cell r="F9894" t="str">
            <v>丙型肝炎病毒检测</v>
          </cell>
          <cell r="G9894" t="str">
            <v>各类检查</v>
          </cell>
        </row>
        <row r="9895">
          <cell r="E9895" t="str">
            <v>HEPATITIS C VIRUS TEST</v>
          </cell>
          <cell r="F9895" t="str">
            <v>丙型肝炎病毒检测</v>
          </cell>
          <cell r="G9895" t="str">
            <v>各类检查</v>
          </cell>
        </row>
        <row r="9896">
          <cell r="E9896" t="str">
            <v>HEPATITIS C VIRUS TEST POSITIVE</v>
          </cell>
          <cell r="F9896" t="str">
            <v>丙型肝炎病毒检测阳性</v>
          </cell>
          <cell r="G9896" t="str">
            <v>各类检查</v>
          </cell>
        </row>
        <row r="9897">
          <cell r="E9897" t="str">
            <v>HEPATITIS CHOLESTATIC</v>
          </cell>
          <cell r="F9897" t="str">
            <v>胆汁淤积性肝炎</v>
          </cell>
          <cell r="G9897" t="str">
            <v>肝胆系统疾病</v>
          </cell>
        </row>
        <row r="9898">
          <cell r="E9898" t="str">
            <v>HEPATITIS CHRONIC ACTIVE</v>
          </cell>
          <cell r="F9898" t="str">
            <v>慢性活动性肝炎</v>
          </cell>
          <cell r="G9898" t="str">
            <v>肝胆系统疾病</v>
          </cell>
        </row>
        <row r="9899">
          <cell r="E9899" t="str">
            <v>HEPATITIS CHRONIC PERSISTENT</v>
          </cell>
          <cell r="F9899" t="str">
            <v>慢性迁延性肝炎</v>
          </cell>
          <cell r="G9899" t="str">
            <v>肝胆系统疾病</v>
          </cell>
        </row>
        <row r="9900">
          <cell r="E9900" t="str">
            <v>HEPATITIS D</v>
          </cell>
          <cell r="F9900" t="str">
            <v>丁型肝炎</v>
          </cell>
          <cell r="G9900" t="str">
            <v>感染及侵染类疾病</v>
          </cell>
        </row>
        <row r="9901">
          <cell r="E9901" t="str">
            <v>HEPATITIS D RNA POSITIVE</v>
          </cell>
          <cell r="F9901" t="str">
            <v>丁型肝炎 RNA 阳性</v>
          </cell>
          <cell r="G9901" t="str">
            <v>各类检查</v>
          </cell>
        </row>
        <row r="9902">
          <cell r="E9902" t="str">
            <v>HEPATITIS D VIRUS TEST POSITIVE</v>
          </cell>
          <cell r="F9902" t="str">
            <v>丁型肝炎病毒检测阳性</v>
          </cell>
          <cell r="G9902" t="str">
            <v>各类检查</v>
          </cell>
        </row>
        <row r="9903">
          <cell r="E9903" t="str">
            <v>HEPATITIS E</v>
          </cell>
          <cell r="F9903" t="str">
            <v>戊型肝炎</v>
          </cell>
          <cell r="G9903" t="str">
            <v>感染及侵染类疾病</v>
          </cell>
        </row>
        <row r="9904">
          <cell r="E9904" t="str">
            <v>HEPATITIS E ANTIBODY</v>
          </cell>
          <cell r="F9904" t="str">
            <v>戊型肝炎抗体</v>
          </cell>
          <cell r="G9904" t="str">
            <v>各类检查</v>
          </cell>
        </row>
        <row r="9905">
          <cell r="E9905" t="str">
            <v>HEPATITIS E ANTIBODY POSITIVE</v>
          </cell>
          <cell r="F9905" t="str">
            <v>戊型肝炎抗体阳性</v>
          </cell>
          <cell r="G9905" t="str">
            <v>各类检查</v>
          </cell>
        </row>
        <row r="9906">
          <cell r="E9906" t="str">
            <v>HEPATITIS E ANTIGEN</v>
          </cell>
          <cell r="F9906" t="str">
            <v>戊型肝炎抗原</v>
          </cell>
          <cell r="G9906" t="str">
            <v>各类检查</v>
          </cell>
        </row>
        <row r="9907">
          <cell r="E9907" t="str">
            <v>HEPATITIS E ANTIGEN NEGATIVE</v>
          </cell>
          <cell r="F9907" t="str">
            <v>戊型肝炎抗原阴性</v>
          </cell>
          <cell r="G9907" t="str">
            <v>各类检查</v>
          </cell>
        </row>
        <row r="9908">
          <cell r="E9908" t="str">
            <v>HEPATITIS E ANTIGEN POSITIVE</v>
          </cell>
          <cell r="F9908" t="str">
            <v>戊型肝炎抗原阳性</v>
          </cell>
          <cell r="G9908" t="str">
            <v>各类检查</v>
          </cell>
        </row>
        <row r="9909">
          <cell r="E9909" t="str">
            <v>HEPATITIS E VIRUS TEST POSITIVE</v>
          </cell>
          <cell r="F9909" t="str">
            <v>戊型肝炎病毒检测阳性</v>
          </cell>
          <cell r="G9909" t="str">
            <v>各类检查</v>
          </cell>
        </row>
        <row r="9910">
          <cell r="E9910" t="str">
            <v>HEPATITIS FULMINANT</v>
          </cell>
          <cell r="F9910" t="str">
            <v>暴发性肝炎</v>
          </cell>
          <cell r="G9910" t="str">
            <v>肝胆系统疾病</v>
          </cell>
        </row>
        <row r="9911">
          <cell r="E9911" t="str">
            <v>HEPATITIS G</v>
          </cell>
          <cell r="F9911" t="str">
            <v>庚型肝炎</v>
          </cell>
          <cell r="G9911" t="str">
            <v>感染及侵染类疾病</v>
          </cell>
        </row>
        <row r="9912">
          <cell r="E9912" t="str">
            <v>HEPATITIS GRANULOMATOUS</v>
          </cell>
          <cell r="F9912" t="str">
            <v>肉芽肿性肝病</v>
          </cell>
          <cell r="G9912" t="str">
            <v>肝胆系统疾病</v>
          </cell>
        </row>
        <row r="9913">
          <cell r="E9913" t="str">
            <v>HEPATITIS IMMUNISATION</v>
          </cell>
          <cell r="F9913" t="str">
            <v>肝炎免疫接种</v>
          </cell>
          <cell r="G9913" t="str">
            <v>各种手术及医疗操作</v>
          </cell>
        </row>
        <row r="9914">
          <cell r="E9914" t="str">
            <v>HEPATITIS INFECTIOUS</v>
          </cell>
          <cell r="F9914" t="str">
            <v>甲型肝炎</v>
          </cell>
          <cell r="G9914" t="str">
            <v>感染及侵染类疾病</v>
          </cell>
        </row>
        <row r="9915">
          <cell r="E9915" t="str">
            <v>HEPATITIS INFECTIOUS MONONUCLEOSIS</v>
          </cell>
          <cell r="F9915" t="str">
            <v>传染性单核细胞增多性肝炎</v>
          </cell>
          <cell r="G9915" t="str">
            <v>感染及侵染类疾病</v>
          </cell>
        </row>
        <row r="9916">
          <cell r="E9916" t="str">
            <v>HEPATITIS MUMPS</v>
          </cell>
          <cell r="F9916" t="str">
            <v>流行性腮腺炎性肝炎</v>
          </cell>
          <cell r="G9916" t="str">
            <v>感染及侵染类疾病</v>
          </cell>
        </row>
        <row r="9917">
          <cell r="E9917" t="str">
            <v>HEPATITIS NEONATAL</v>
          </cell>
          <cell r="F9917" t="str">
            <v>新生儿肝炎</v>
          </cell>
          <cell r="G9917" t="str">
            <v>肝胆系统疾病</v>
          </cell>
        </row>
        <row r="9918">
          <cell r="E9918" t="str">
            <v>HEPATITIS NON-A NON-B</v>
          </cell>
          <cell r="F9918" t="str">
            <v>非甲非乙型肝炎</v>
          </cell>
          <cell r="G9918" t="str">
            <v>感染及侵染类疾病</v>
          </cell>
        </row>
        <row r="9919">
          <cell r="E9919" t="str">
            <v>HEPATITIS NON-A NON-B NON-C</v>
          </cell>
          <cell r="F9919" t="str">
            <v>非甲非乙非丙型肝炎</v>
          </cell>
          <cell r="G9919" t="str">
            <v>感染及侵染类疾病</v>
          </cell>
        </row>
        <row r="9920">
          <cell r="E9920" t="str">
            <v>HEPATITIS POST TRANSFUSION</v>
          </cell>
          <cell r="F9920" t="str">
            <v>输血后肝炎</v>
          </cell>
          <cell r="G9920" t="str">
            <v>感染及侵染类疾病</v>
          </cell>
        </row>
        <row r="9921">
          <cell r="E9921" t="str">
            <v>HEPATITIS SYPHILITIC</v>
          </cell>
          <cell r="F9921" t="str">
            <v>梅毒性肝炎</v>
          </cell>
          <cell r="G9921" t="str">
            <v>感染及侵染类疾病</v>
          </cell>
        </row>
        <row r="9922">
          <cell r="E9922" t="str">
            <v>HEPATITIS TOXIC</v>
          </cell>
          <cell r="F9922" t="str">
            <v>中毒性肝炎</v>
          </cell>
          <cell r="G9922" t="str">
            <v>肝胆系统疾病</v>
          </cell>
        </row>
        <row r="9923">
          <cell r="E9923" t="str">
            <v>HEPATITIS VIRAL</v>
          </cell>
          <cell r="F9923" t="str">
            <v>病毒性肝炎</v>
          </cell>
          <cell r="G9923" t="str">
            <v>感染及侵染类疾病</v>
          </cell>
        </row>
        <row r="9924">
          <cell r="E9924" t="str">
            <v>HEPATITIS VIRAL TEST POSITIVE</v>
          </cell>
          <cell r="F9924" t="str">
            <v>肝炎病毒检测阳性</v>
          </cell>
          <cell r="G9924" t="str">
            <v>各类检查</v>
          </cell>
        </row>
        <row r="9925">
          <cell r="E9925" t="str">
            <v>HEPATITIS VIRUS-ASSOCIATED NEPHROPATHY</v>
          </cell>
          <cell r="F9925" t="str">
            <v>肝炎病毒相关肾脏病症</v>
          </cell>
          <cell r="G9925" t="str">
            <v>感染及侵染类疾病</v>
          </cell>
        </row>
        <row r="9926">
          <cell r="E9926" t="str">
            <v>HEPATO-LENTICULAR DEGENERATION</v>
          </cell>
          <cell r="F9926" t="str">
            <v>肝豆状核变性</v>
          </cell>
          <cell r="G9926" t="str">
            <v>各种先天性家族性遗传性疾病</v>
          </cell>
        </row>
        <row r="9927">
          <cell r="E9927" t="str">
            <v>HEPATOBILIARY CANCER</v>
          </cell>
          <cell r="F9927" t="str">
            <v>肝胆管癌</v>
          </cell>
          <cell r="G9927" t="str">
            <v>良性、恶性及性质不明的肿瘤（包括囊状和息肉状）</v>
          </cell>
        </row>
        <row r="9928">
          <cell r="E9928" t="str">
            <v>HEPATOBILIARY CARCINOMA IN SITU</v>
          </cell>
          <cell r="F9928" t="str">
            <v>原位肝胆管癌</v>
          </cell>
          <cell r="G9928" t="str">
            <v>良性、恶性及性质不明的肿瘤（包括囊状和息肉状）</v>
          </cell>
        </row>
        <row r="9929">
          <cell r="E9929" t="str">
            <v>HEPATOBILIARY CYST</v>
          </cell>
          <cell r="F9929" t="str">
            <v>肝胆囊肿</v>
          </cell>
          <cell r="G9929" t="str">
            <v>肝胆系统疾病</v>
          </cell>
        </row>
        <row r="9930">
          <cell r="E9930" t="str">
            <v>HEPATOBILIARY DISEASE</v>
          </cell>
          <cell r="F9930" t="str">
            <v>肝胆病</v>
          </cell>
          <cell r="G9930" t="str">
            <v>肝胆系统疾病</v>
          </cell>
        </row>
        <row r="9931">
          <cell r="E9931" t="str">
            <v>HEPATOBILIARY INFECTION</v>
          </cell>
          <cell r="F9931" t="str">
            <v>肝胆感染</v>
          </cell>
          <cell r="G9931" t="str">
            <v>感染及侵染类疾病</v>
          </cell>
        </row>
        <row r="9932">
          <cell r="E9932" t="str">
            <v>HEPATOBILIARY NEOPLASM</v>
          </cell>
          <cell r="F9932" t="str">
            <v>肝胆管肿瘤</v>
          </cell>
          <cell r="G9932" t="str">
            <v>良性、恶性及性质不明的肿瘤（包括囊状和息肉状）</v>
          </cell>
        </row>
        <row r="9933">
          <cell r="E9933" t="str">
            <v>HEPATOBILIARY PROCEDURAL COMPLICATION</v>
          </cell>
          <cell r="F9933" t="str">
            <v>肝胆操作并发症</v>
          </cell>
          <cell r="G9933" t="str">
            <v>各类损伤、中毒及操作并发症</v>
          </cell>
        </row>
        <row r="9934">
          <cell r="E9934" t="str">
            <v>HEPATOBILIARY SCAN</v>
          </cell>
          <cell r="F9934" t="str">
            <v>肝胆扫描</v>
          </cell>
          <cell r="G9934" t="str">
            <v>各类检查</v>
          </cell>
        </row>
        <row r="9935">
          <cell r="E9935" t="str">
            <v>HEPATOBILIARY SCAN ABNORMAL</v>
          </cell>
          <cell r="F9935" t="str">
            <v>肝胆扫描异常</v>
          </cell>
          <cell r="G9935" t="str">
            <v>各类检查</v>
          </cell>
        </row>
        <row r="9936">
          <cell r="E9936" t="str">
            <v>HEPATOBILIARY SCAN NORMAL</v>
          </cell>
          <cell r="F9936" t="str">
            <v>肝胆扫描正常</v>
          </cell>
          <cell r="G9936" t="str">
            <v>各类检查</v>
          </cell>
        </row>
        <row r="9937">
          <cell r="E9937" t="str">
            <v>HEPATOBILLIARY DISORDER PROPHYLAXIS</v>
          </cell>
          <cell r="F9937" t="str">
            <v>肝胆疾病预防性治疗</v>
          </cell>
          <cell r="G9937" t="str">
            <v>各种手术及医疗操作</v>
          </cell>
        </row>
        <row r="9938">
          <cell r="E9938" t="str">
            <v>HEPATOBLASTOMA</v>
          </cell>
          <cell r="F9938" t="str">
            <v>肝母细胞瘤</v>
          </cell>
          <cell r="G9938" t="str">
            <v>良性、恶性及性质不明的肿瘤（包括囊状和息肉状）</v>
          </cell>
        </row>
        <row r="9939">
          <cell r="E9939" t="str">
            <v>HEPATOBLASTOMA RECURRENT</v>
          </cell>
          <cell r="F9939" t="str">
            <v>复发性肝母细胞瘤</v>
          </cell>
          <cell r="G9939" t="str">
            <v>良性、恶性及性质不明的肿瘤（包括囊状和息肉状）</v>
          </cell>
        </row>
        <row r="9940">
          <cell r="E9940" t="str">
            <v>HEPATOCELLULAR CARCINOMA</v>
          </cell>
          <cell r="F9940" t="str">
            <v>肝细胞癌</v>
          </cell>
          <cell r="G9940" t="str">
            <v>良性、恶性及性质不明的肿瘤（包括囊状和息肉状）</v>
          </cell>
        </row>
        <row r="9941">
          <cell r="E9941" t="str">
            <v>HEPATOCELLULAR DAMAGE</v>
          </cell>
          <cell r="F9941" t="str">
            <v>肝细胞损伤</v>
          </cell>
          <cell r="G9941" t="str">
            <v>肝胆系统疾病</v>
          </cell>
        </row>
        <row r="9942">
          <cell r="E9942" t="str">
            <v>HEPATOCELLULAR DAMAGE NEONATAL</v>
          </cell>
          <cell r="F9942" t="str">
            <v>新生儿肝细胞损害</v>
          </cell>
          <cell r="G9942" t="str">
            <v>肝胆系统疾病</v>
          </cell>
        </row>
        <row r="9943">
          <cell r="E9943" t="str">
            <v>HEPATOCELLULAR FOAMY CELL SYNDROME</v>
          </cell>
          <cell r="F9943" t="str">
            <v>肝细胞泡沫样变综合征</v>
          </cell>
          <cell r="G9943" t="str">
            <v>肝胆系统疾病</v>
          </cell>
        </row>
        <row r="9944">
          <cell r="E9944" t="str">
            <v>HEPATOCELLULAR INJURY</v>
          </cell>
          <cell r="F9944" t="str">
            <v>肝细胞损伤</v>
          </cell>
          <cell r="G9944" t="str">
            <v>肝胆系统疾病</v>
          </cell>
        </row>
        <row r="9945">
          <cell r="E9945" t="str">
            <v>HEPATOJUGULAR REFLUX</v>
          </cell>
          <cell r="F9945" t="str">
            <v>肝颈静脉回流征</v>
          </cell>
          <cell r="G9945" t="str">
            <v>心脏器官疾病</v>
          </cell>
        </row>
        <row r="9946">
          <cell r="E9946" t="str">
            <v>HEPATOMEGALY</v>
          </cell>
          <cell r="F9946" t="str">
            <v>肝肿大</v>
          </cell>
          <cell r="G9946" t="str">
            <v>肝胆系统疾病</v>
          </cell>
        </row>
        <row r="9947">
          <cell r="E9947" t="str">
            <v>HEPATOPULMONARY SYNDROME</v>
          </cell>
          <cell r="F9947" t="str">
            <v>肝肺综合征</v>
          </cell>
          <cell r="G9947" t="str">
            <v>呼吸系统、胸及纵隔疾病</v>
          </cell>
        </row>
        <row r="9948">
          <cell r="E9948" t="str">
            <v>HEPATORENAL FAILURE</v>
          </cell>
          <cell r="F9948" t="str">
            <v>肝肾衰竭</v>
          </cell>
          <cell r="G9948" t="str">
            <v>肝胆系统疾病</v>
          </cell>
        </row>
        <row r="9949">
          <cell r="E9949" t="str">
            <v>HEPATORENAL SYNDROME</v>
          </cell>
          <cell r="F9949" t="str">
            <v>肝肾综合征</v>
          </cell>
          <cell r="G9949" t="str">
            <v>肝胆系统疾病</v>
          </cell>
        </row>
        <row r="9950">
          <cell r="E9950" t="str">
            <v>HEPATOSPLENIC ABSCESS</v>
          </cell>
          <cell r="F9950" t="str">
            <v>肝脾脓肿</v>
          </cell>
          <cell r="G9950" t="str">
            <v>感染及侵染类疾病</v>
          </cell>
        </row>
        <row r="9951">
          <cell r="E9951" t="str">
            <v>HEPATOSPLENIC CANDIDIASIS</v>
          </cell>
          <cell r="F9951" t="str">
            <v>肝脾念珠菌病</v>
          </cell>
          <cell r="G9951" t="str">
            <v>感染及侵染类疾病</v>
          </cell>
        </row>
        <row r="9952">
          <cell r="E9952" t="str">
            <v>HEPATOSPLENIC T-CELL LYMPHOMA</v>
          </cell>
          <cell r="F9952" t="str">
            <v>肝脾 T 细胞淋巴瘤</v>
          </cell>
          <cell r="G9952" t="str">
            <v>良性、恶性及性质不明的肿瘤（包括囊状和息肉状）</v>
          </cell>
        </row>
        <row r="9953">
          <cell r="E9953" t="str">
            <v>HEPATOSPLENOMEGALY</v>
          </cell>
          <cell r="F9953" t="str">
            <v>肝脾肿大</v>
          </cell>
          <cell r="G9953" t="str">
            <v>肝胆系统疾病</v>
          </cell>
        </row>
        <row r="9954">
          <cell r="E9954" t="str">
            <v>HEPATOSPLENOMEGALY NEONATAL</v>
          </cell>
          <cell r="F9954" t="str">
            <v>新生儿肝脾肿大</v>
          </cell>
          <cell r="G9954" t="str">
            <v>肝胆系统疾病</v>
          </cell>
        </row>
        <row r="9955">
          <cell r="E9955" t="str">
            <v>HEPATOTOXICITY</v>
          </cell>
          <cell r="F9955" t="str">
            <v>肝脏毒性</v>
          </cell>
          <cell r="G9955" t="str">
            <v>肝胆系统疾病</v>
          </cell>
        </row>
        <row r="9956">
          <cell r="E9956" t="str">
            <v>HEPCIDIN DECREASED</v>
          </cell>
          <cell r="F9956" t="str">
            <v>铁调素减少</v>
          </cell>
          <cell r="G9956" t="str">
            <v>各类检查</v>
          </cell>
        </row>
        <row r="9957">
          <cell r="E9957" t="str">
            <v>HEPCIDIN TEST</v>
          </cell>
          <cell r="F9957" t="str">
            <v>铁调素检测</v>
          </cell>
          <cell r="G9957" t="str">
            <v>各类检查</v>
          </cell>
        </row>
        <row r="9958">
          <cell r="E9958" t="str">
            <v>HER-2 POSITIVE BREAST CANCER</v>
          </cell>
          <cell r="F9958" t="str">
            <v>HER2 阳性乳腺癌</v>
          </cell>
          <cell r="G9958" t="str">
            <v>良性、恶性及性质不明的肿瘤（包括囊状和息肉状）</v>
          </cell>
        </row>
        <row r="9959">
          <cell r="E9959" t="str">
            <v>HER-2 POSITIVE GASTRIC CANCER</v>
          </cell>
          <cell r="F9959" t="str">
            <v>HER2 阳性胃癌</v>
          </cell>
          <cell r="G9959" t="str">
            <v>良性、恶性及性质不明的肿瘤（包括囊状和息肉状）</v>
          </cell>
        </row>
        <row r="9960">
          <cell r="E9960" t="str">
            <v>HER-2 PROTEIN OVEREXPRESSION</v>
          </cell>
          <cell r="F9960" t="str">
            <v>HER2 蛋白过表达</v>
          </cell>
          <cell r="G9960" t="str">
            <v>各种先天性家族性遗传性疾病</v>
          </cell>
        </row>
        <row r="9961">
          <cell r="E9961" t="str">
            <v>HER2 GENE AMPLIFICATION</v>
          </cell>
          <cell r="F9961" t="str">
            <v>HER2 基因扩增</v>
          </cell>
          <cell r="G9961" t="str">
            <v>各种先天性家族性遗传性疾病</v>
          </cell>
        </row>
        <row r="9962">
          <cell r="E9962" t="str">
            <v>HER2 NEGATIVE BREAST CANCER</v>
          </cell>
          <cell r="F9962" t="str">
            <v>HER2 阴性乳腺癌</v>
          </cell>
          <cell r="G9962" t="str">
            <v>良性、恶性及性质不明的肿瘤（包括囊状和息肉状）</v>
          </cell>
        </row>
        <row r="9963">
          <cell r="E9963" t="str">
            <v>HER2 POSITIVE BREAST CANCER</v>
          </cell>
          <cell r="F9963" t="str">
            <v>HER2 阳性乳腺癌</v>
          </cell>
          <cell r="G9963" t="str">
            <v>良性、恶性及性质不明的肿瘤（包括囊状和息肉状）</v>
          </cell>
        </row>
        <row r="9964">
          <cell r="E9964" t="str">
            <v>HER2 POSITIVE GASTRIC CANCER</v>
          </cell>
          <cell r="F9964" t="str">
            <v>HER2 阳性胃癌</v>
          </cell>
          <cell r="G9964" t="str">
            <v>良性、恶性及性质不明的肿瘤（包括囊状和息肉状）</v>
          </cell>
        </row>
        <row r="9965">
          <cell r="E9965" t="str">
            <v>HER2 POSITIVE SALIVARY GLAND CANCER</v>
          </cell>
          <cell r="F9965" t="str">
            <v>HER2 阳性唾液腺癌</v>
          </cell>
          <cell r="G9965" t="str">
            <v>良性、恶性及性质不明的肿瘤（包括囊状和息肉状）</v>
          </cell>
        </row>
        <row r="9966">
          <cell r="E9966" t="str">
            <v>HER2 PROTEIN OVEREXPRESSION</v>
          </cell>
          <cell r="F9966" t="str">
            <v>HER2 蛋白过表达</v>
          </cell>
          <cell r="G9966" t="str">
            <v>各种先天性家族性遗传性疾病</v>
          </cell>
        </row>
        <row r="9967">
          <cell r="E9967" t="str">
            <v>HERBAL INTERACTION</v>
          </cell>
          <cell r="F9967" t="str">
            <v>草药相互作用</v>
          </cell>
          <cell r="G9967" t="str">
            <v>全身性疾病及给药部位各种反应</v>
          </cell>
        </row>
        <row r="9968">
          <cell r="E9968" t="str">
            <v>HERBAL TOXICITY</v>
          </cell>
          <cell r="F9968" t="str">
            <v>草药毒性</v>
          </cell>
          <cell r="G9968" t="str">
            <v>各类损伤、中毒及操作并发症</v>
          </cell>
        </row>
        <row r="9969">
          <cell r="E9969" t="str">
            <v>HEREDITARY ANGIOEDEMA</v>
          </cell>
          <cell r="F9969" t="str">
            <v>遗传性血管性水肿</v>
          </cell>
          <cell r="G9969" t="str">
            <v>各种先天性家族性遗传性疾病</v>
          </cell>
        </row>
        <row r="9970">
          <cell r="E9970" t="str">
            <v>HEREDITARY ANGIOEDEMA WITH C1 ESTERASE INHIBITOR DEFICIENCY</v>
          </cell>
          <cell r="F9970" t="str">
            <v>遗传性血管性水肿伴C1酯酶抑制因子缺乏</v>
          </cell>
          <cell r="G9970" t="str">
            <v>各种先天性家族性遗传性疾病</v>
          </cell>
        </row>
        <row r="9971">
          <cell r="E9971" t="str">
            <v>HEREDITARY ANGIOEDEMA WITH NORMAL C1 ESTERASE INHIBITOR</v>
          </cell>
          <cell r="F9971" t="str">
            <v>遗传性血管性水肿伴正常C1酯酶抑制因子</v>
          </cell>
          <cell r="G9971" t="str">
            <v>各种先天性家族性遗传性疾病</v>
          </cell>
        </row>
        <row r="9972">
          <cell r="E9972" t="str">
            <v>HEREDITARY AREFLEXIC DYSTASIA</v>
          </cell>
          <cell r="F9972" t="str">
            <v>遗传性无反射性起立困难</v>
          </cell>
          <cell r="G9972" t="str">
            <v>各种先天性家族性遗传性疾病</v>
          </cell>
        </row>
        <row r="9973">
          <cell r="E9973" t="str">
            <v>HEREDITARY ATAXIA</v>
          </cell>
          <cell r="F9973" t="str">
            <v>遗传性共济失调</v>
          </cell>
          <cell r="G9973" t="str">
            <v>各种先天性家族性遗传性疾病</v>
          </cell>
        </row>
        <row r="9974">
          <cell r="E9974" t="str">
            <v>HEREDITARY CEREBRAL DEGENERATION</v>
          </cell>
          <cell r="F9974" t="str">
            <v>遗传性脑变性</v>
          </cell>
          <cell r="G9974" t="str">
            <v>各种先天性家族性遗传性疾病</v>
          </cell>
        </row>
        <row r="9975">
          <cell r="E9975" t="str">
            <v>HEREDITARY DISORDER</v>
          </cell>
          <cell r="F9975" t="str">
            <v>遗传疾病</v>
          </cell>
          <cell r="G9975" t="str">
            <v>各种先天性家族性遗传性疾病</v>
          </cell>
        </row>
        <row r="9976">
          <cell r="E9976" t="str">
            <v>HEREDITARY FRUCTOSE INTOLERANCE</v>
          </cell>
          <cell r="F9976" t="str">
            <v>遗传性果糖不耐症</v>
          </cell>
          <cell r="G9976" t="str">
            <v>各种先天性家族性遗传性疾病</v>
          </cell>
        </row>
        <row r="9977">
          <cell r="E9977" t="str">
            <v>HEREDITARY HAEMOCHROMATOSIS</v>
          </cell>
          <cell r="F9977" t="str">
            <v>遗传性血色病</v>
          </cell>
          <cell r="G9977" t="str">
            <v>各种先天性家族性遗传性疾病</v>
          </cell>
        </row>
        <row r="9978">
          <cell r="E9978" t="str">
            <v>HEREDITARY HAEMOLYTIC ANAEMIA</v>
          </cell>
          <cell r="F9978" t="str">
            <v>遗传性溶血性贫血</v>
          </cell>
          <cell r="G9978" t="str">
            <v>各种先天性家族性遗传性疾病</v>
          </cell>
        </row>
        <row r="9979">
          <cell r="E9979" t="str">
            <v>HEREDITARY HAEMORRHAGIC TELANGIECTASIA</v>
          </cell>
          <cell r="F9979" t="str">
            <v>遗传性出血性毛细血管扩张症</v>
          </cell>
          <cell r="G9979" t="str">
            <v>各种先天性家族性遗传性疾病</v>
          </cell>
        </row>
        <row r="9980">
          <cell r="E9980" t="str">
            <v>HEREDITARY HYPOPHOSPHATAEMIC RICKETS</v>
          </cell>
          <cell r="F9980" t="str">
            <v>遗传性低血磷性佝偻病</v>
          </cell>
          <cell r="G9980" t="str">
            <v>各种先天性家族性遗传性疾病</v>
          </cell>
        </row>
        <row r="9981">
          <cell r="E9981" t="str">
            <v>HEREDITARY LEIOMYOMATOSIS RENAL CELL CARCINOMA</v>
          </cell>
          <cell r="F9981" t="str">
            <v>遗传性平滑肌瘤性肾细胞癌</v>
          </cell>
          <cell r="G9981" t="str">
            <v>各种先天性家族性遗传性疾病</v>
          </cell>
        </row>
        <row r="9982">
          <cell r="E9982" t="str">
            <v>HEREDITARY MOTOR AND SENSORY NEUROPATHY</v>
          </cell>
          <cell r="F9982" t="str">
            <v>遗传性运动感觉神经病</v>
          </cell>
          <cell r="G9982" t="str">
            <v>各种先天性家族性遗传性疾病</v>
          </cell>
        </row>
        <row r="9983">
          <cell r="E9983" t="str">
            <v>HEREDITARY NEUROPATHIC AMYLOIDOSIS</v>
          </cell>
          <cell r="F9983" t="str">
            <v>遗传性神经病性淀粉样变性病</v>
          </cell>
          <cell r="G9983" t="str">
            <v>各种先天性家族性遗传性疾病</v>
          </cell>
        </row>
        <row r="9984">
          <cell r="E9984" t="str">
            <v>HEREDITARY NEUROPATHY WITH LIABILITY TO PRESSURE PALSIES</v>
          </cell>
          <cell r="F9984" t="str">
            <v>遗传性压迫易感性神经病</v>
          </cell>
          <cell r="G9984" t="str">
            <v>各种先天性家族性遗传性疾病</v>
          </cell>
        </row>
        <row r="9985">
          <cell r="E9985" t="str">
            <v>HEREDITARY NON-POLYPOSIS COLORECTAL CANCER SYNDROME</v>
          </cell>
          <cell r="F9985" t="str">
            <v>遗传性非多发性息肉结肠癌综合征</v>
          </cell>
          <cell r="G9985" t="str">
            <v>各种先天性家族性遗传性疾病</v>
          </cell>
        </row>
        <row r="9986">
          <cell r="E9986" t="str">
            <v>HEREDITARY OPTIC ATROPHY</v>
          </cell>
          <cell r="F9986" t="str">
            <v>遗传性视神经萎缩</v>
          </cell>
          <cell r="G9986" t="str">
            <v>各种先天性家族性遗传性疾病</v>
          </cell>
        </row>
        <row r="9987">
          <cell r="E9987" t="str">
            <v>HEREDITARY PANCREATITIS</v>
          </cell>
          <cell r="F9987" t="str">
            <v>遗传性胰腺炎</v>
          </cell>
          <cell r="G9987" t="str">
            <v>各种先天性家族性遗传性疾病</v>
          </cell>
        </row>
        <row r="9988">
          <cell r="E9988" t="str">
            <v>HEREDITARY RENAL MICROHAEMATURIA</v>
          </cell>
          <cell r="F9988" t="str">
            <v>遗传性肾性显微血尿</v>
          </cell>
          <cell r="G9988" t="str">
            <v>各种先天性家族性遗传性疾病</v>
          </cell>
        </row>
        <row r="9989">
          <cell r="E9989" t="str">
            <v>HEREDITARY RETINAL DYSTROPHY</v>
          </cell>
          <cell r="F9989" t="str">
            <v>先天性视网膜营养不良</v>
          </cell>
          <cell r="G9989" t="str">
            <v>各种先天性家族性遗传性疾病</v>
          </cell>
        </row>
        <row r="9990">
          <cell r="E9990" t="str">
            <v>HEREDITARY SIDEROBLASTIC ANAEMIA</v>
          </cell>
          <cell r="F9990" t="str">
            <v>遗传性成高铁红细胞性贫血</v>
          </cell>
          <cell r="G9990" t="str">
            <v>各种先天性家族性遗传性疾病</v>
          </cell>
        </row>
        <row r="9991">
          <cell r="E9991" t="str">
            <v>HEREDITARY SPASTIC PARAPLEGIA</v>
          </cell>
          <cell r="F9991" t="str">
            <v>遗传性痉挛性截瘫</v>
          </cell>
          <cell r="G9991" t="str">
            <v>各种先天性家族性遗传性疾病</v>
          </cell>
        </row>
        <row r="9992">
          <cell r="E9992" t="str">
            <v>HEREDITARY SPHEROCYTOSIS</v>
          </cell>
          <cell r="F9992" t="str">
            <v>遗传性球形红细胞增多症</v>
          </cell>
          <cell r="G9992" t="str">
            <v>各种先天性家族性遗传性疾病</v>
          </cell>
        </row>
        <row r="9993">
          <cell r="E9993" t="str">
            <v>HERG GENE MUTATION</v>
          </cell>
          <cell r="F9993" t="str">
            <v>HERG 基因突变</v>
          </cell>
          <cell r="G9993" t="str">
            <v>各种先天性家族性遗传性疾病</v>
          </cell>
        </row>
        <row r="9994">
          <cell r="E9994" t="str">
            <v>HERITABLE PULMONARY ARTERIAL HYPERTENSION</v>
          </cell>
          <cell r="F9994" t="str">
            <v>遗传性肺动脉高压</v>
          </cell>
          <cell r="G9994" t="str">
            <v>各种先天性家族性遗传性疾病</v>
          </cell>
        </row>
        <row r="9995">
          <cell r="E9995" t="str">
            <v>HERMANSKY-PUDLAK SYNDROME</v>
          </cell>
          <cell r="F9995" t="str">
            <v>赫曼斯基-普德拉克综合征</v>
          </cell>
          <cell r="G9995" t="str">
            <v>各种先天性家族性遗传性疾病</v>
          </cell>
        </row>
        <row r="9996">
          <cell r="E9996" t="str">
            <v>HERMAPHRODITISM</v>
          </cell>
          <cell r="F9996" t="str">
            <v>雌雄同体症</v>
          </cell>
          <cell r="G9996" t="str">
            <v>各种先天性家族性遗传性疾病</v>
          </cell>
        </row>
        <row r="9997">
          <cell r="E9997" t="str">
            <v>HERNIA</v>
          </cell>
          <cell r="F9997" t="str">
            <v>疝气</v>
          </cell>
          <cell r="G9997" t="str">
            <v>全身性疾病及给药部位各种反应</v>
          </cell>
        </row>
        <row r="9998">
          <cell r="E9998" t="str">
            <v>HERNIA CONGENITAL</v>
          </cell>
          <cell r="F9998" t="str">
            <v>先天性疝气</v>
          </cell>
          <cell r="G9998" t="str">
            <v>各种先天性家族性遗传性疾病</v>
          </cell>
        </row>
        <row r="9999">
          <cell r="E9999" t="str">
            <v>HERNIA DIAPHRAGMATIC REPAIR</v>
          </cell>
          <cell r="F9999" t="str">
            <v>横膈疝修复术</v>
          </cell>
          <cell r="G9999" t="str">
            <v>各种手术及医疗操作</v>
          </cell>
        </row>
        <row r="10000">
          <cell r="E10000" t="str">
            <v>HERNIA GANGRENOUS</v>
          </cell>
          <cell r="F10000" t="str">
            <v>坏疽性疝</v>
          </cell>
          <cell r="G10000" t="str">
            <v>感染及侵染类疾病</v>
          </cell>
        </row>
        <row r="10001">
          <cell r="E10001" t="str">
            <v>HERNIA HIATUS REPAIR</v>
          </cell>
          <cell r="F10001" t="str">
            <v>裂孔疝修补术</v>
          </cell>
          <cell r="G10001" t="str">
            <v>各种手术及医疗操作</v>
          </cell>
        </row>
        <row r="10002">
          <cell r="E10002" t="str">
            <v>HERNIA OBSTRUCTIVE</v>
          </cell>
          <cell r="F10002" t="str">
            <v>梗阻性疝</v>
          </cell>
          <cell r="G10002" t="str">
            <v>全身性疾病及给药部位各种反应</v>
          </cell>
        </row>
        <row r="10003">
          <cell r="E10003" t="str">
            <v>HERNIA PAIN</v>
          </cell>
          <cell r="F10003" t="str">
            <v>疝痛</v>
          </cell>
          <cell r="G10003" t="str">
            <v>全身性疾病及给药部位各种反应</v>
          </cell>
        </row>
        <row r="10004">
          <cell r="E10004" t="str">
            <v>HERNIA PERFORATION</v>
          </cell>
          <cell r="F10004" t="str">
            <v>疝气穿孔</v>
          </cell>
          <cell r="G10004" t="str">
            <v>全身性疾病及给药部位各种反应</v>
          </cell>
        </row>
        <row r="10005">
          <cell r="E10005" t="str">
            <v>HERNIA REPAIR</v>
          </cell>
          <cell r="F10005" t="str">
            <v>疝修补术</v>
          </cell>
          <cell r="G10005" t="str">
            <v>各种手术及医疗操作</v>
          </cell>
        </row>
        <row r="10006">
          <cell r="E10006" t="str">
            <v>HERNIAL EVENTRATION</v>
          </cell>
          <cell r="F10006" t="str">
            <v>疝性腹脏突出</v>
          </cell>
          <cell r="G10006" t="str">
            <v>胃肠系统疾病</v>
          </cell>
        </row>
        <row r="10007">
          <cell r="E10007" t="str">
            <v>HERPANGINA</v>
          </cell>
          <cell r="F10007" t="str">
            <v>疱疹性咽峡炎</v>
          </cell>
          <cell r="G10007" t="str">
            <v>感染及侵染类疾病</v>
          </cell>
        </row>
        <row r="10008">
          <cell r="E10008" t="str">
            <v>HERPES DERMATITIS</v>
          </cell>
          <cell r="F10008" t="str">
            <v>疱疹性皮炎</v>
          </cell>
          <cell r="G10008" t="str">
            <v>感染及侵染类疾病</v>
          </cell>
        </row>
        <row r="10009">
          <cell r="E10009" t="str">
            <v>HERPES GESTATIONIS</v>
          </cell>
          <cell r="F10009" t="str">
            <v>妊娠疱疹</v>
          </cell>
          <cell r="G10009" t="str">
            <v>皮肤及皮下组织类疾病</v>
          </cell>
        </row>
        <row r="10010">
          <cell r="E10010" t="str">
            <v>HERPES OESOPHAGITIS</v>
          </cell>
          <cell r="F10010" t="str">
            <v>疱疹性食管炎</v>
          </cell>
          <cell r="G10010" t="str">
            <v>感染及侵染类疾病</v>
          </cell>
        </row>
        <row r="10011">
          <cell r="E10011" t="str">
            <v>HERPES OPHTHALMIC</v>
          </cell>
          <cell r="F10011" t="str">
            <v>眼部疱疹</v>
          </cell>
          <cell r="G10011" t="str">
            <v>感染及侵染类疾病</v>
          </cell>
        </row>
        <row r="10012">
          <cell r="E10012" t="str">
            <v>HERPES PHARYNGITIS</v>
          </cell>
          <cell r="F10012" t="str">
            <v>疱疹性咽炎</v>
          </cell>
          <cell r="G10012" t="str">
            <v>感染及侵染类疾病</v>
          </cell>
        </row>
        <row r="10013">
          <cell r="E10013" t="str">
            <v>HERPES SEPSIS</v>
          </cell>
          <cell r="F10013" t="str">
            <v>疱疹性脓毒症</v>
          </cell>
          <cell r="G10013" t="str">
            <v>感染及侵染类疾病</v>
          </cell>
        </row>
        <row r="10014">
          <cell r="E10014" t="str">
            <v>HERPES SIMPLEX</v>
          </cell>
          <cell r="F10014" t="str">
            <v>单纯疱疹</v>
          </cell>
          <cell r="G10014" t="str">
            <v>感染及侵染类疾病</v>
          </cell>
        </row>
        <row r="10015">
          <cell r="E10015" t="str">
            <v>HERPES SIMPLEX CERVICITIS</v>
          </cell>
          <cell r="F10015" t="str">
            <v>单纯疱疹宫颈炎</v>
          </cell>
          <cell r="G10015" t="str">
            <v>感染及侵染类疾病</v>
          </cell>
        </row>
        <row r="10016">
          <cell r="E10016" t="str">
            <v>HERPES SIMPLEX COLITIS</v>
          </cell>
          <cell r="F10016" t="str">
            <v>结肠炎单纯疱疹</v>
          </cell>
          <cell r="G10016" t="str">
            <v>感染及侵染类疾病</v>
          </cell>
        </row>
        <row r="10017">
          <cell r="E10017" t="str">
            <v>HERPES SIMPLEX DNA TEST POSITIVE</v>
          </cell>
          <cell r="F10017" t="str">
            <v>单纯疱疹病毒检测阳性</v>
          </cell>
          <cell r="G10017" t="str">
            <v>各类检查</v>
          </cell>
        </row>
        <row r="10018">
          <cell r="E10018" t="str">
            <v>HERPES SIMPLEX ENCEPHALITIS</v>
          </cell>
          <cell r="F10018" t="str">
            <v>单纯疱疹性脑炎</v>
          </cell>
          <cell r="G10018" t="str">
            <v>感染及侵染类疾病</v>
          </cell>
        </row>
        <row r="10019">
          <cell r="E10019" t="str">
            <v>HERPES SIMPLEX GASTRITIS</v>
          </cell>
          <cell r="F10019" t="str">
            <v>单纯疱疹性胃炎</v>
          </cell>
          <cell r="G10019" t="str">
            <v>感染及侵染类疾病</v>
          </cell>
        </row>
        <row r="10020">
          <cell r="E10020" t="str">
            <v>HERPES SIMPLEX HEPATITIS</v>
          </cell>
          <cell r="F10020" t="str">
            <v>单纯疱疹性肝炎</v>
          </cell>
          <cell r="G10020" t="str">
            <v>感染及侵染类疾病</v>
          </cell>
        </row>
        <row r="10021">
          <cell r="E10021" t="str">
            <v>HERPES SIMPLEX MENINGITIS</v>
          </cell>
          <cell r="F10021" t="str">
            <v>单纯疱疹性脑膜炎</v>
          </cell>
          <cell r="G10021" t="str">
            <v>感染及侵染类疾病</v>
          </cell>
        </row>
        <row r="10022">
          <cell r="E10022" t="str">
            <v>HERPES SIMPLEX MENINGOENCEPHALITIS</v>
          </cell>
          <cell r="F10022" t="str">
            <v>单纯疱疹性脑膜脑炎</v>
          </cell>
          <cell r="G10022" t="str">
            <v>感染及侵染类疾病</v>
          </cell>
        </row>
        <row r="10023">
          <cell r="E10023" t="str">
            <v>HERPES SIMPLEX MENINGOMYELITIS</v>
          </cell>
          <cell r="F10023" t="str">
            <v>单纯疱疹性脊膜脊髓炎</v>
          </cell>
          <cell r="G10023" t="str">
            <v>感染及侵染类疾病</v>
          </cell>
        </row>
        <row r="10024">
          <cell r="E10024" t="str">
            <v>HERPES SIMPLEX NECROTISING RETINOPATHY</v>
          </cell>
          <cell r="F10024" t="str">
            <v>单纯疱疹性坏死性视网膜病</v>
          </cell>
          <cell r="G10024" t="str">
            <v>感染及侵染类疾病</v>
          </cell>
        </row>
        <row r="10025">
          <cell r="E10025" t="str">
            <v>HERPES SIMPLEX OESOPHAGITIS</v>
          </cell>
          <cell r="F10025" t="str">
            <v>单纯疱疹性食管炎</v>
          </cell>
          <cell r="G10025" t="str">
            <v>感染及侵染类疾病</v>
          </cell>
        </row>
        <row r="10026">
          <cell r="E10026" t="str">
            <v>HERPES SIMPLEX OPHTHALMIC</v>
          </cell>
          <cell r="F10026" t="str">
            <v>眼单纯疱疹</v>
          </cell>
          <cell r="G10026" t="str">
            <v>感染及侵染类疾病</v>
          </cell>
        </row>
        <row r="10027">
          <cell r="E10027" t="str">
            <v>HERPES SIMPLEX OTITIS EXTERNA</v>
          </cell>
          <cell r="F10027" t="str">
            <v>单纯疱疹性外耳炎</v>
          </cell>
          <cell r="G10027" t="str">
            <v>感染及侵染类疾病</v>
          </cell>
        </row>
        <row r="10028">
          <cell r="E10028" t="str">
            <v>HERPES SIMPLEX PHARYNGITIS</v>
          </cell>
          <cell r="F10028" t="str">
            <v>单纯疱疹性咽炎</v>
          </cell>
          <cell r="G10028" t="str">
            <v>感染及侵染类疾病</v>
          </cell>
        </row>
        <row r="10029">
          <cell r="E10029" t="str">
            <v>HERPES SIMPLEX PNEUMONIA</v>
          </cell>
          <cell r="F10029" t="str">
            <v>单纯疱疹性肺炎</v>
          </cell>
          <cell r="G10029" t="str">
            <v>感染及侵染类疾病</v>
          </cell>
        </row>
        <row r="10030">
          <cell r="E10030" t="str">
            <v>HERPES SIMPLEX REACTIVATION</v>
          </cell>
          <cell r="F10030" t="str">
            <v>单纯性疱疹再激活</v>
          </cell>
          <cell r="G10030" t="str">
            <v>感染及侵染类疾病</v>
          </cell>
        </row>
        <row r="10031">
          <cell r="E10031" t="str">
            <v>HERPES SIMPLEX SEPSIS</v>
          </cell>
          <cell r="F10031" t="str">
            <v>单纯疱疹性脓毒症</v>
          </cell>
          <cell r="G10031" t="str">
            <v>感染及侵染类疾病</v>
          </cell>
        </row>
        <row r="10032">
          <cell r="E10032" t="str">
            <v>HERPES SIMPLEX SEROLOGY</v>
          </cell>
          <cell r="F10032" t="str">
            <v>单纯疱疹病毒检测</v>
          </cell>
          <cell r="G10032" t="str">
            <v>各类检查</v>
          </cell>
        </row>
        <row r="10033">
          <cell r="E10033" t="str">
            <v>HERPES SIMPLEX SEROLOGY NEGATIVE</v>
          </cell>
          <cell r="F10033" t="str">
            <v>单纯疱疹病毒检测阴性</v>
          </cell>
          <cell r="G10033" t="str">
            <v>各类检查</v>
          </cell>
        </row>
        <row r="10034">
          <cell r="E10034" t="str">
            <v>HERPES SIMPLEX SEROLOGY POSITIVE</v>
          </cell>
          <cell r="F10034" t="str">
            <v>单纯疱疹病毒检测阳性</v>
          </cell>
          <cell r="G10034" t="str">
            <v>各类检查</v>
          </cell>
        </row>
        <row r="10035">
          <cell r="E10035" t="str">
            <v>HERPES SIMPLEX TEST</v>
          </cell>
          <cell r="F10035" t="str">
            <v>单纯疱疹病毒检测</v>
          </cell>
          <cell r="G10035" t="str">
            <v>各类检查</v>
          </cell>
        </row>
        <row r="10036">
          <cell r="E10036" t="str">
            <v>HERPES SIMPLEX TEST NEGATIVE</v>
          </cell>
          <cell r="F10036" t="str">
            <v>单纯疱疹病毒检测阴性</v>
          </cell>
          <cell r="G10036" t="str">
            <v>各类检查</v>
          </cell>
        </row>
        <row r="10037">
          <cell r="E10037" t="str">
            <v>HERPES SIMPLEX TEST POSITIVE</v>
          </cell>
          <cell r="F10037" t="str">
            <v>单纯疱疹病毒检测阳性</v>
          </cell>
          <cell r="G10037" t="str">
            <v>各类检查</v>
          </cell>
        </row>
        <row r="10038">
          <cell r="E10038" t="str">
            <v>HERPES SIMPLEX VIRAEMIA</v>
          </cell>
          <cell r="F10038" t="str">
            <v>单纯疱疹病毒血症</v>
          </cell>
          <cell r="G10038" t="str">
            <v>感染及侵染类疾病</v>
          </cell>
        </row>
        <row r="10039">
          <cell r="E10039" t="str">
            <v>HERPES SIMPLEX VIRUS CONJUNCTIVITIS NEONATAL</v>
          </cell>
          <cell r="F10039" t="str">
            <v>新生儿单纯疱疹病毒性结膜炎</v>
          </cell>
          <cell r="G10039" t="str">
            <v>感染及侵染类疾病</v>
          </cell>
        </row>
        <row r="10040">
          <cell r="E10040" t="str">
            <v>HERPES SIMPLEX VISCERAL</v>
          </cell>
          <cell r="F10040" t="str">
            <v>内脏单纯疱疹</v>
          </cell>
          <cell r="G10040" t="str">
            <v>感染及侵染类疾病</v>
          </cell>
        </row>
        <row r="10041">
          <cell r="E10041" t="str">
            <v>HERPES VIRUS INFECTION</v>
          </cell>
          <cell r="F10041" t="str">
            <v>疱疹病毒感染</v>
          </cell>
          <cell r="G10041" t="str">
            <v>感染及侵染类疾病</v>
          </cell>
        </row>
        <row r="10042">
          <cell r="E10042" t="str">
            <v>HERPES VIRUS TEST</v>
          </cell>
          <cell r="F10042" t="str">
            <v>疱疹病毒检测</v>
          </cell>
          <cell r="G10042" t="str">
            <v>各类检查</v>
          </cell>
        </row>
        <row r="10043">
          <cell r="E10043" t="str">
            <v>HERPES VIRUS TEST ABNORMAL</v>
          </cell>
          <cell r="F10043" t="str">
            <v>疱疹病毒检测异常</v>
          </cell>
          <cell r="G10043" t="str">
            <v>各类检查</v>
          </cell>
        </row>
        <row r="10044">
          <cell r="E10044" t="str">
            <v>HERPES ZOSTER</v>
          </cell>
          <cell r="F10044" t="str">
            <v>带状疱疹</v>
          </cell>
          <cell r="G10044" t="str">
            <v>感染及侵染类疾病</v>
          </cell>
        </row>
        <row r="10045">
          <cell r="E10045" t="str">
            <v>HERPES ZOSTER CUTANEOUS DISSEMINATED</v>
          </cell>
          <cell r="F10045" t="str">
            <v>皮肤播散型带状疱疹</v>
          </cell>
          <cell r="G10045" t="str">
            <v>感染及侵染类疾病</v>
          </cell>
        </row>
        <row r="10046">
          <cell r="E10046" t="str">
            <v>HERPES ZOSTER DISSEMINATED</v>
          </cell>
          <cell r="F10046" t="str">
            <v>播散性带状疱疹</v>
          </cell>
          <cell r="G10046" t="str">
            <v>感染及侵染类疾病</v>
          </cell>
        </row>
        <row r="10047">
          <cell r="E10047" t="str">
            <v>HERPES ZOSTER IMMUNISATION</v>
          </cell>
          <cell r="F10047" t="str">
            <v>带状疱疹免疫接种</v>
          </cell>
          <cell r="G10047" t="str">
            <v>各种手术及医疗操作</v>
          </cell>
        </row>
        <row r="10048">
          <cell r="E10048" t="str">
            <v>HERPES ZOSTER INFECTION NEUROLOGICAL</v>
          </cell>
          <cell r="F10048" t="str">
            <v>神经带状疱疹</v>
          </cell>
          <cell r="G10048" t="str">
            <v>感染及侵染类疾病</v>
          </cell>
        </row>
        <row r="10049">
          <cell r="E10049" t="str">
            <v>HERPES ZOSTER MENINGITIS</v>
          </cell>
          <cell r="F10049" t="str">
            <v>带状疱疹脑膜炎</v>
          </cell>
          <cell r="G10049" t="str">
            <v>感染及侵染类疾病</v>
          </cell>
        </row>
        <row r="10050">
          <cell r="E10050" t="str">
            <v>HERPES ZOSTER MENINGOENCEPHALITIS</v>
          </cell>
          <cell r="F10050" t="str">
            <v>带状疱疹脑膜脑炎</v>
          </cell>
          <cell r="G10050" t="str">
            <v>感染及侵染类疾病</v>
          </cell>
        </row>
        <row r="10051">
          <cell r="E10051" t="str">
            <v>HERPES ZOSTER MENINGOMYELITIS</v>
          </cell>
          <cell r="F10051" t="str">
            <v>带状疱疹脊膜脊髓炎</v>
          </cell>
          <cell r="G10051" t="str">
            <v>感染及侵染类疾病</v>
          </cell>
        </row>
        <row r="10052">
          <cell r="E10052" t="str">
            <v>HERPES ZOSTER MENINGORADICULITIS</v>
          </cell>
          <cell r="F10052" t="str">
            <v>带状疱疹脑膜神经根炎</v>
          </cell>
          <cell r="G10052" t="str">
            <v>感染及侵染类疾病</v>
          </cell>
        </row>
        <row r="10053">
          <cell r="E10053" t="str">
            <v>HERPES ZOSTER MULTI-DERMATOMAL</v>
          </cell>
          <cell r="F10053" t="str">
            <v>皮肤播散型带状疱疹</v>
          </cell>
          <cell r="G10053" t="str">
            <v>感染及侵染类疾病</v>
          </cell>
        </row>
        <row r="10054">
          <cell r="E10054" t="str">
            <v>HERPES ZOSTER NECROTISING RETINOPATHY</v>
          </cell>
          <cell r="F10054" t="str">
            <v>带状疱疹坏死性视网膜病</v>
          </cell>
          <cell r="G10054" t="str">
            <v>感染及侵染类疾病</v>
          </cell>
        </row>
        <row r="10055">
          <cell r="E10055" t="str">
            <v>HERPES ZOSTER OPHTHALMIC</v>
          </cell>
          <cell r="F10055" t="str">
            <v>眼带状疱疹</v>
          </cell>
          <cell r="G10055" t="str">
            <v>感染及侵染类疾病</v>
          </cell>
        </row>
        <row r="10056">
          <cell r="E10056" t="str">
            <v>HERPES ZOSTER OTICUS</v>
          </cell>
          <cell r="F10056" t="str">
            <v>耳部带状疱疹</v>
          </cell>
          <cell r="G10056" t="str">
            <v>感染及侵染类疾病</v>
          </cell>
        </row>
        <row r="10057">
          <cell r="E10057" t="str">
            <v>HERPES ZOSTER PHARYNGITIS</v>
          </cell>
          <cell r="F10057" t="str">
            <v>带状疱疹咽炎</v>
          </cell>
          <cell r="G10057" t="str">
            <v>感染及侵染类疾病</v>
          </cell>
        </row>
        <row r="10058">
          <cell r="E10058" t="str">
            <v>HERPES ZOSTER REACTIVATION</v>
          </cell>
          <cell r="F10058" t="str">
            <v>带状疱疹再激活</v>
          </cell>
          <cell r="G10058" t="str">
            <v>感染及侵染类疾病</v>
          </cell>
        </row>
        <row r="10059">
          <cell r="E10059" t="str">
            <v>HERPETIC GINGIVOSTOMATITIS</v>
          </cell>
          <cell r="F10059" t="str">
            <v>口腔疱疹</v>
          </cell>
          <cell r="G10059" t="str">
            <v>感染及侵染类疾病</v>
          </cell>
        </row>
        <row r="10060">
          <cell r="E10060" t="str">
            <v>HERPETIC RADICULOPATHY</v>
          </cell>
          <cell r="F10060" t="str">
            <v>疱疹样神经根病</v>
          </cell>
          <cell r="G10060" t="str">
            <v>感染及侵染类疾病</v>
          </cell>
        </row>
        <row r="10061">
          <cell r="E10061" t="str">
            <v>HERPETIC STOMATITIS</v>
          </cell>
          <cell r="F10061" t="str">
            <v>口腔疱疹</v>
          </cell>
          <cell r="G10061" t="str">
            <v>感染及侵染类疾病</v>
          </cell>
        </row>
        <row r="10062">
          <cell r="E10062" t="str">
            <v>HETEROCHROMIA IRIDIS</v>
          </cell>
          <cell r="F10062" t="str">
            <v>虹膜异色</v>
          </cell>
          <cell r="G10062" t="str">
            <v>各种先天性家族性遗传性疾病</v>
          </cell>
        </row>
        <row r="10063">
          <cell r="E10063" t="str">
            <v>HETEROGENEOUS TESTIS</v>
          </cell>
          <cell r="F10063" t="str">
            <v>睾丸回声不均</v>
          </cell>
          <cell r="G10063" t="str">
            <v>生殖系统及乳腺疾病</v>
          </cell>
        </row>
        <row r="10064">
          <cell r="E10064" t="str">
            <v>HETERONYMOUS DIPLOPIA</v>
          </cell>
          <cell r="F10064" t="str">
            <v>交叉性复视</v>
          </cell>
          <cell r="G10064" t="str">
            <v>眼器官疾病</v>
          </cell>
        </row>
        <row r="10065">
          <cell r="E10065" t="str">
            <v>HETEROPHORIA</v>
          </cell>
          <cell r="F10065" t="str">
            <v>隐斜视</v>
          </cell>
          <cell r="G10065" t="str">
            <v>眼器官疾病</v>
          </cell>
        </row>
        <row r="10066">
          <cell r="E10066" t="str">
            <v>HETEROPLASIA</v>
          </cell>
          <cell r="F10066" t="str">
            <v>再生异常</v>
          </cell>
          <cell r="G10066" t="str">
            <v>全身性疾病及给药部位各种反应</v>
          </cell>
        </row>
        <row r="10067">
          <cell r="E10067" t="str">
            <v>HETEROSEXUALITY</v>
          </cell>
          <cell r="F10067" t="str">
            <v>异性恋</v>
          </cell>
          <cell r="G10067" t="str">
            <v>社会环境</v>
          </cell>
        </row>
        <row r="10068">
          <cell r="E10068" t="str">
            <v>HETEROTAXIA</v>
          </cell>
          <cell r="F10068" t="str">
            <v>内脏异位</v>
          </cell>
          <cell r="G10068" t="str">
            <v>各种先天性家族性遗传性疾病</v>
          </cell>
        </row>
        <row r="10069">
          <cell r="E10069" t="str">
            <v>HETEROTOPIC PREGNANCY</v>
          </cell>
          <cell r="F10069" t="str">
            <v>宫内外同时妊娠</v>
          </cell>
          <cell r="G10069" t="str">
            <v>妊娠期、产褥期及围产期状况</v>
          </cell>
        </row>
        <row r="10070">
          <cell r="E10070" t="str">
            <v>HEYDE'S SYNDROME</v>
          </cell>
          <cell r="F10070" t="str">
            <v>海德综合征</v>
          </cell>
          <cell r="G10070" t="str">
            <v>胃肠系统疾病</v>
          </cell>
        </row>
        <row r="10071">
          <cell r="E10071" t="str">
            <v>HIATUS HERNIA</v>
          </cell>
          <cell r="F10071" t="str">
            <v>裂孔疝</v>
          </cell>
          <cell r="G10071" t="str">
            <v>胃肠系统疾病</v>
          </cell>
        </row>
        <row r="10072">
          <cell r="E10072" t="str">
            <v>HIATUS HERNIA STRANGULATED</v>
          </cell>
          <cell r="F10072" t="str">
            <v>绞窄性裂孔疝</v>
          </cell>
          <cell r="G10072" t="str">
            <v>胃肠系统疾病</v>
          </cell>
        </row>
        <row r="10073">
          <cell r="E10073" t="str">
            <v>HIATUS HERNIA, OBSTRUCTIVE</v>
          </cell>
          <cell r="F10073" t="str">
            <v>梗阻性食管裂孔疝</v>
          </cell>
          <cell r="G10073" t="str">
            <v>胃肠系统疾病</v>
          </cell>
        </row>
        <row r="10074">
          <cell r="E10074" t="str">
            <v>HICCUPS</v>
          </cell>
          <cell r="F10074" t="str">
            <v>呃逆</v>
          </cell>
          <cell r="G10074" t="str">
            <v>呼吸系统、胸及纵隔疾病</v>
          </cell>
        </row>
        <row r="10075">
          <cell r="E10075" t="str">
            <v>HIDRADENITIS</v>
          </cell>
          <cell r="F10075" t="str">
            <v>汗腺炎</v>
          </cell>
          <cell r="G10075" t="str">
            <v>皮肤及皮下组织类疾病</v>
          </cell>
        </row>
        <row r="10076">
          <cell r="E10076" t="str">
            <v>HIDRADENOCARCINOMA</v>
          </cell>
          <cell r="F10076" t="str">
            <v>汗腺腺癌</v>
          </cell>
          <cell r="G10076" t="str">
            <v>良性、恶性及性质不明的肿瘤（包括囊状和息肉状）</v>
          </cell>
        </row>
        <row r="10077">
          <cell r="E10077" t="str">
            <v>HIGH-GRADE B-CELL LYMPHOMA</v>
          </cell>
          <cell r="F10077" t="str">
            <v>高级别 B 细胞淋巴瘤</v>
          </cell>
          <cell r="G10077" t="str">
            <v>良性、恶性及性质不明的肿瘤（包括囊状和息肉状）</v>
          </cell>
        </row>
        <row r="10078">
          <cell r="E10078" t="str">
            <v>HIGH-PITCHED CRYING</v>
          </cell>
          <cell r="F10078" t="str">
            <v>高调哭泣</v>
          </cell>
          <cell r="G10078" t="str">
            <v>全身性疾病及给药部位各种反应</v>
          </cell>
        </row>
        <row r="10079">
          <cell r="E10079" t="str">
            <v>HIGH ARCHED PALATE</v>
          </cell>
          <cell r="F10079" t="str">
            <v>高弓形上颚</v>
          </cell>
          <cell r="G10079" t="str">
            <v>各种先天性家族性遗传性疾病</v>
          </cell>
        </row>
        <row r="10080">
          <cell r="E10080" t="str">
            <v>HIGH CARBOHYDRATE DIET</v>
          </cell>
          <cell r="F10080" t="str">
            <v>高碳水化合物饮食</v>
          </cell>
          <cell r="G10080" t="str">
            <v>各种手术及医疗操作</v>
          </cell>
        </row>
        <row r="10081">
          <cell r="E10081" t="str">
            <v>HIGH DENSITY LIPOPROTEIN</v>
          </cell>
          <cell r="F10081" t="str">
            <v>高密度脂蛋白</v>
          </cell>
          <cell r="G10081" t="str">
            <v>各类检查</v>
          </cell>
        </row>
        <row r="10082">
          <cell r="E10082" t="str">
            <v>HIGH DENSITY LIPOPROTEIN ABNORMAL</v>
          </cell>
          <cell r="F10082" t="str">
            <v>高密度脂蛋白异常</v>
          </cell>
          <cell r="G10082" t="str">
            <v>各类检查</v>
          </cell>
        </row>
        <row r="10083">
          <cell r="E10083" t="str">
            <v>HIGH DENSITY LIPOPROTEIN DECREASED</v>
          </cell>
          <cell r="F10083" t="str">
            <v>高密度脂蛋白降低</v>
          </cell>
          <cell r="G10083" t="str">
            <v>各类检查</v>
          </cell>
        </row>
        <row r="10084">
          <cell r="E10084" t="str">
            <v>HIGH DENSITY LIPOPROTEIN INCREASED</v>
          </cell>
          <cell r="F10084" t="str">
            <v>高密度脂蛋白升高</v>
          </cell>
          <cell r="G10084" t="str">
            <v>各类检查</v>
          </cell>
        </row>
        <row r="10085">
          <cell r="E10085" t="str">
            <v>HIGH FAT DIET</v>
          </cell>
          <cell r="F10085" t="str">
            <v>高脂饮食</v>
          </cell>
          <cell r="G10085" t="str">
            <v>各种手术及医疗操作</v>
          </cell>
        </row>
        <row r="10086">
          <cell r="E10086" t="str">
            <v>HIGH FOETAL HEAD</v>
          </cell>
          <cell r="F10086" t="str">
            <v>高胎头</v>
          </cell>
          <cell r="G10086" t="str">
            <v>妊娠期、产褥期及围产期状况</v>
          </cell>
        </row>
        <row r="10087">
          <cell r="E10087" t="str">
            <v>HIGH FREQUENCY ABLATION</v>
          </cell>
          <cell r="F10087" t="str">
            <v>高频消融</v>
          </cell>
          <cell r="G10087" t="str">
            <v>各种手术及医疗操作</v>
          </cell>
        </row>
        <row r="10088">
          <cell r="E10088" t="str">
            <v>HIGH GRADE B-CELL LYMPHOMA BURKITT-LIKE LYMPHOMA</v>
          </cell>
          <cell r="F10088" t="str">
            <v>高度恶性伯基特样 B 细胞淋巴瘤</v>
          </cell>
          <cell r="G10088" t="str">
            <v>良性、恶性及性质不明的肿瘤（包括囊状和息肉状）</v>
          </cell>
        </row>
        <row r="10089">
          <cell r="E10089" t="str">
            <v>HIGH GRADE B-CELL LYMPHOMA BURKITT-LIKE LYMPHOMA RECURRENT</v>
          </cell>
          <cell r="F10089" t="str">
            <v>复发性高度恶性伯基特样 B 细胞淋巴瘤</v>
          </cell>
          <cell r="G10089" t="str">
            <v>良性、恶性及性质不明的肿瘤（包括囊状和息肉状）</v>
          </cell>
        </row>
        <row r="10090">
          <cell r="E10090" t="str">
            <v>HIGH GRADE B-CELL LYMPHOMA BURKITT-LIKE LYMPHOMA REFRACTORY</v>
          </cell>
          <cell r="F10090" t="str">
            <v>难治性高度恶性伯基特样 B 细胞淋巴瘤</v>
          </cell>
          <cell r="G10090" t="str">
            <v>良性、恶性及性质不明的肿瘤（包括囊状和息肉状）</v>
          </cell>
        </row>
        <row r="10091">
          <cell r="E10091" t="str">
            <v>HIGH GRADE B-CELL LYMPHOMA BURKITT-LIKE LYMPHOMA STAGE II</v>
          </cell>
          <cell r="F10091" t="str">
            <v>高度恶性伯基特样 B 细胞淋巴瘤 II 期</v>
          </cell>
          <cell r="G10091" t="str">
            <v>良性、恶性及性质不明的肿瘤（包括囊状和息肉状）</v>
          </cell>
        </row>
        <row r="10092">
          <cell r="E10092" t="str">
            <v>HIGH GRADE B-CELL LYMPHOMA BURKITT-LIKE LYMPHOMA STAGE IV</v>
          </cell>
          <cell r="F10092" t="str">
            <v>高度恶性伯基特样 B 细胞淋巴瘤 IV 期</v>
          </cell>
          <cell r="G10092" t="str">
            <v>良性、恶性及性质不明的肿瘤（包括囊状和息肉状）</v>
          </cell>
        </row>
        <row r="10093">
          <cell r="E10093" t="str">
            <v>HIGH INTENSITY FOCUSED ULTRASOUND</v>
          </cell>
          <cell r="F10093" t="str">
            <v>高强度聚焦超声</v>
          </cell>
          <cell r="G10093" t="str">
            <v>各种手术及医疗操作</v>
          </cell>
        </row>
        <row r="10094">
          <cell r="E10094" t="str">
            <v>HIGH RESPONSE TO OVARIAN STIMULATION</v>
          </cell>
          <cell r="F10094" t="str">
            <v>对卵巢刺激高反应</v>
          </cell>
          <cell r="G10094" t="str">
            <v>生殖系统及乳腺疾病</v>
          </cell>
        </row>
        <row r="10095">
          <cell r="E10095" t="str">
            <v>HIGH RISK PREGNANCY</v>
          </cell>
          <cell r="F10095" t="str">
            <v>高危妊娠</v>
          </cell>
          <cell r="G10095" t="str">
            <v>妊娠期、产褥期及围产期状况</v>
          </cell>
        </row>
        <row r="10096">
          <cell r="E10096" t="str">
            <v>HIGH RISK SEXUAL BEHAVIOUR</v>
          </cell>
          <cell r="F10096" t="str">
            <v>高危性行为</v>
          </cell>
          <cell r="G10096" t="str">
            <v>社会环境</v>
          </cell>
        </row>
        <row r="10097">
          <cell r="E10097" t="str">
            <v>HIGH TURNOVER OSTEOPATHY</v>
          </cell>
          <cell r="F10097" t="str">
            <v>高转换型骨病</v>
          </cell>
          <cell r="G10097" t="str">
            <v>各种肌肉骨骼及结缔组织疾病</v>
          </cell>
        </row>
        <row r="10098">
          <cell r="E10098" t="str">
            <v>HILAR LYMPHADENOPATHY</v>
          </cell>
          <cell r="F10098" t="str">
            <v>肺门淋巴结病</v>
          </cell>
          <cell r="G10098" t="str">
            <v>血液及淋巴系统疾病</v>
          </cell>
        </row>
        <row r="10099">
          <cell r="E10099" t="str">
            <v>HIP ARTHROPLASTY</v>
          </cell>
          <cell r="F10099" t="str">
            <v>髋关节成形术</v>
          </cell>
          <cell r="G10099" t="str">
            <v>各种手术及医疗操作</v>
          </cell>
        </row>
        <row r="10100">
          <cell r="E10100" t="str">
            <v>HIP DEFORMITY</v>
          </cell>
          <cell r="F10100" t="str">
            <v>髋部畸形</v>
          </cell>
          <cell r="G10100" t="str">
            <v>各种肌肉骨骼及结缔组织疾病</v>
          </cell>
        </row>
        <row r="10101">
          <cell r="E10101" t="str">
            <v>HIP DISARTICULATION</v>
          </cell>
          <cell r="F10101" t="str">
            <v>髋关节离断术</v>
          </cell>
          <cell r="G10101" t="str">
            <v>各种手术及医疗操作</v>
          </cell>
        </row>
        <row r="10102">
          <cell r="E10102" t="str">
            <v>HIP DYSPLASIA</v>
          </cell>
          <cell r="F10102" t="str">
            <v>髋关节发育不良</v>
          </cell>
          <cell r="G10102" t="str">
            <v>各种先天性家族性遗传性疾病</v>
          </cell>
        </row>
        <row r="10103">
          <cell r="E10103" t="str">
            <v>HIP FRACTURE</v>
          </cell>
          <cell r="F10103" t="str">
            <v>髋部骨折</v>
          </cell>
          <cell r="G10103" t="str">
            <v>各类损伤、中毒及操作并发症</v>
          </cell>
        </row>
        <row r="10104">
          <cell r="E10104" t="str">
            <v>HIP SURGERY</v>
          </cell>
          <cell r="F10104" t="str">
            <v>髋关节手术</v>
          </cell>
          <cell r="G10104" t="str">
            <v>各种手术及医疗操作</v>
          </cell>
        </row>
        <row r="10105">
          <cell r="E10105" t="str">
            <v>HIP SWELLING</v>
          </cell>
          <cell r="F10105" t="str">
            <v>关节肿胀</v>
          </cell>
          <cell r="G10105" t="str">
            <v>各种肌肉骨骼及结缔组织疾病</v>
          </cell>
        </row>
        <row r="10106">
          <cell r="E10106" t="str">
            <v>HIPPOCAMPAL ATROPHY</v>
          </cell>
          <cell r="F10106" t="str">
            <v>海马萎缩</v>
          </cell>
          <cell r="G10106" t="str">
            <v>各类神经系统疾病</v>
          </cell>
        </row>
        <row r="10107">
          <cell r="E10107" t="str">
            <v>HIPPOCAMPAL SCLEROSIS</v>
          </cell>
          <cell r="F10107" t="str">
            <v>海马硬化</v>
          </cell>
          <cell r="G10107" t="str">
            <v>各类神经系统疾病</v>
          </cell>
        </row>
        <row r="10108">
          <cell r="E10108" t="str">
            <v>HIPPUS</v>
          </cell>
          <cell r="F10108" t="str">
            <v>虹膜痉挛</v>
          </cell>
          <cell r="G10108" t="str">
            <v>眼器官疾病</v>
          </cell>
        </row>
        <row r="10109">
          <cell r="E10109" t="str">
            <v>HIRSUTISM</v>
          </cell>
          <cell r="F10109" t="str">
            <v>多毛症</v>
          </cell>
          <cell r="G10109" t="str">
            <v>皮肤及皮下组织类疾病</v>
          </cell>
        </row>
        <row r="10110">
          <cell r="E10110" t="str">
            <v>HISTAMINE ABNORMAL</v>
          </cell>
          <cell r="F10110" t="str">
            <v>组胺异常</v>
          </cell>
          <cell r="G10110" t="str">
            <v>各类检查</v>
          </cell>
        </row>
        <row r="10111">
          <cell r="E10111" t="str">
            <v>HISTAMINE INTOLERANCE</v>
          </cell>
          <cell r="F10111" t="str">
            <v>组胺不耐受</v>
          </cell>
          <cell r="G10111" t="str">
            <v>代谢及营养类疾病</v>
          </cell>
        </row>
        <row r="10112">
          <cell r="E10112" t="str">
            <v>HISTAMINE LEVEL DECREASED</v>
          </cell>
          <cell r="F10112" t="str">
            <v>组胺水平降低</v>
          </cell>
          <cell r="G10112" t="str">
            <v>各类检查</v>
          </cell>
        </row>
        <row r="10113">
          <cell r="E10113" t="str">
            <v>HISTAMINE LEVEL INCREASED</v>
          </cell>
          <cell r="F10113" t="str">
            <v>组胺水平升高</v>
          </cell>
          <cell r="G10113" t="str">
            <v>各类检查</v>
          </cell>
        </row>
        <row r="10114">
          <cell r="E10114" t="str">
            <v>HISTIOCYTIC MEDULLARY RETICULOSIS</v>
          </cell>
          <cell r="F10114" t="str">
            <v>组织细胞性髓性网状细胞增生症</v>
          </cell>
          <cell r="G10114" t="str">
            <v>良性、恶性及性质不明的肿瘤（包括囊状和息肉状）</v>
          </cell>
        </row>
        <row r="10115">
          <cell r="E10115" t="str">
            <v>HISTIOCYTIC NECROTISING LYMPHADENITIS</v>
          </cell>
          <cell r="F10115" t="str">
            <v>组织细胞坏死性淋巴结炎</v>
          </cell>
          <cell r="G10115" t="str">
            <v>良性、恶性及性质不明的肿瘤（包括囊状和息肉状）</v>
          </cell>
        </row>
        <row r="10116">
          <cell r="E10116" t="str">
            <v>HISTIOCYTIC SARCOMA</v>
          </cell>
          <cell r="F10116" t="str">
            <v>组织细胞肉瘤</v>
          </cell>
          <cell r="G10116" t="str">
            <v>良性、恶性及性质不明的肿瘤（包括囊状和息肉状）</v>
          </cell>
        </row>
        <row r="10117">
          <cell r="E10117" t="str">
            <v>HISTIOCYTOSIS</v>
          </cell>
          <cell r="F10117" t="str">
            <v>组织细胞增多症</v>
          </cell>
          <cell r="G10117" t="str">
            <v>良性、恶性及性质不明的肿瘤（包括囊状和息肉状）</v>
          </cell>
        </row>
        <row r="10118">
          <cell r="E10118" t="str">
            <v>HISTIOCYTOSIS HAEMATOPHAGIC</v>
          </cell>
          <cell r="F10118" t="str">
            <v>嗜血细胞性淋巴组织细胞增生症</v>
          </cell>
          <cell r="G10118" t="str">
            <v>免疫系统疾病</v>
          </cell>
        </row>
        <row r="10119">
          <cell r="E10119" t="str">
            <v>HISTOLOGY</v>
          </cell>
          <cell r="F10119" t="str">
            <v>组织学检查</v>
          </cell>
          <cell r="G10119" t="str">
            <v>各类检查</v>
          </cell>
        </row>
        <row r="10120">
          <cell r="E10120" t="str">
            <v>HISTOLOGY ABNORMAL</v>
          </cell>
          <cell r="F10120" t="str">
            <v>组织学检查异常</v>
          </cell>
          <cell r="G10120" t="str">
            <v>各类检查</v>
          </cell>
        </row>
        <row r="10121">
          <cell r="E10121" t="str">
            <v>HISTOLOGY NORMAL</v>
          </cell>
          <cell r="F10121" t="str">
            <v>组织学检查正常</v>
          </cell>
          <cell r="G10121" t="str">
            <v>各类检查</v>
          </cell>
        </row>
        <row r="10122">
          <cell r="E10122" t="str">
            <v>HISTONE ANTIBODY</v>
          </cell>
          <cell r="F10122" t="str">
            <v>组蛋白抗体</v>
          </cell>
          <cell r="G10122" t="str">
            <v>各类检查</v>
          </cell>
        </row>
        <row r="10123">
          <cell r="E10123" t="str">
            <v>HISTONE ANTIBODY NEGATIVE</v>
          </cell>
          <cell r="F10123" t="str">
            <v>组蛋白抗体阴性</v>
          </cell>
          <cell r="G10123" t="str">
            <v>各类检查</v>
          </cell>
        </row>
        <row r="10124">
          <cell r="E10124" t="str">
            <v>HISTONE ANTIBODY POSITIVE</v>
          </cell>
          <cell r="F10124" t="str">
            <v>组蛋白抗体阳性</v>
          </cell>
          <cell r="G10124" t="str">
            <v>各类检查</v>
          </cell>
        </row>
        <row r="10125">
          <cell r="E10125" t="str">
            <v>HISTOPLASMOSIS</v>
          </cell>
          <cell r="F10125" t="str">
            <v>组织胞浆菌病</v>
          </cell>
          <cell r="G10125" t="str">
            <v>感染及侵染类疾病</v>
          </cell>
        </row>
        <row r="10126">
          <cell r="E10126" t="str">
            <v>HISTOPLASMOSIS CUTANEOUS</v>
          </cell>
          <cell r="F10126" t="str">
            <v>皮肤组织胞浆菌病</v>
          </cell>
          <cell r="G10126" t="str">
            <v>感染及侵染类疾病</v>
          </cell>
        </row>
        <row r="10127">
          <cell r="E10127" t="str">
            <v>HISTOPLASMOSIS DISSEMINATED</v>
          </cell>
          <cell r="F10127" t="str">
            <v>播散型组织胞浆菌病</v>
          </cell>
          <cell r="G10127" t="str">
            <v>感染及侵染类疾病</v>
          </cell>
        </row>
        <row r="10128">
          <cell r="E10128" t="str">
            <v>HISTRIONIC PERSONALITY DISORDER</v>
          </cell>
          <cell r="F10128" t="str">
            <v>表演型人格障碍</v>
          </cell>
          <cell r="G10128" t="str">
            <v>精神病类</v>
          </cell>
        </row>
        <row r="10129">
          <cell r="E10129" t="str">
            <v>HIV-2 INFECTION</v>
          </cell>
          <cell r="F10129" t="str">
            <v>HIV-2 型感染</v>
          </cell>
          <cell r="G10129" t="str">
            <v>感染及侵染类疾病</v>
          </cell>
        </row>
        <row r="10130">
          <cell r="E10130" t="str">
            <v>HIV-ASSOCIATED NEUROCOGNITIVE DISORDER</v>
          </cell>
          <cell r="F10130" t="str">
            <v>HIV 相关性神经认知障碍</v>
          </cell>
          <cell r="G10130" t="str">
            <v>感染及侵染类疾病</v>
          </cell>
        </row>
        <row r="10131">
          <cell r="E10131" t="str">
            <v>HIV ANTIBODY</v>
          </cell>
          <cell r="F10131" t="str">
            <v>HIV 抗体</v>
          </cell>
          <cell r="G10131" t="str">
            <v>各类检查</v>
          </cell>
        </row>
        <row r="10132">
          <cell r="E10132" t="str">
            <v>HIV ANTIBODY POSITIVE</v>
          </cell>
          <cell r="F10132" t="str">
            <v>HIV 抗体阳性</v>
          </cell>
          <cell r="G10132" t="str">
            <v>各类检查</v>
          </cell>
        </row>
        <row r="10133">
          <cell r="E10133" t="str">
            <v>HIV ANTIGEN POSITIVE</v>
          </cell>
          <cell r="F10133" t="str">
            <v>HIV 抗原阳性</v>
          </cell>
          <cell r="G10133" t="str">
            <v>各类检查</v>
          </cell>
        </row>
        <row r="10134">
          <cell r="E10134" t="str">
            <v>HIV ASSOCIATED NEPHROPATHY</v>
          </cell>
          <cell r="F10134" t="str">
            <v>与 HIV 相关的肾脏病症</v>
          </cell>
          <cell r="G10134" t="str">
            <v>感染及侵染类疾病</v>
          </cell>
        </row>
        <row r="10135">
          <cell r="E10135" t="str">
            <v>HIV CARRIER</v>
          </cell>
          <cell r="F10135" t="str">
            <v>HIV携带者</v>
          </cell>
          <cell r="G10135" t="str">
            <v>感染及侵染类疾病</v>
          </cell>
        </row>
        <row r="10136">
          <cell r="E10136" t="str">
            <v>HIV DISEASE PROGRESSION</v>
          </cell>
          <cell r="F10136" t="str">
            <v>HIV感染</v>
          </cell>
          <cell r="G10136" t="str">
            <v>感染及侵染类疾病</v>
          </cell>
        </row>
        <row r="10137">
          <cell r="E10137" t="str">
            <v>HIV ENTEROPATHY</v>
          </cell>
          <cell r="F10137" t="str">
            <v>HIV肠炎</v>
          </cell>
          <cell r="G10137" t="str">
            <v>感染及侵染类疾病</v>
          </cell>
        </row>
        <row r="10138">
          <cell r="E10138" t="str">
            <v>HIV INFECTION</v>
          </cell>
          <cell r="F10138" t="str">
            <v>HIV感染</v>
          </cell>
          <cell r="G10138" t="str">
            <v>感染及侵染类疾病</v>
          </cell>
        </row>
        <row r="10139">
          <cell r="E10139" t="str">
            <v>HIV INFECTION CDC CATEGORY A</v>
          </cell>
          <cell r="F10139" t="str">
            <v>HIV 感染 CDC 分类 A</v>
          </cell>
          <cell r="G10139" t="str">
            <v>感染及侵染类疾病</v>
          </cell>
        </row>
        <row r="10140">
          <cell r="E10140" t="str">
            <v>HIV INFECTION CDC CATEGORY A1</v>
          </cell>
          <cell r="F10140" t="str">
            <v>HIV 感染 CDC 分类 A</v>
          </cell>
          <cell r="G10140" t="str">
            <v>感染及侵染类疾病</v>
          </cell>
        </row>
        <row r="10141">
          <cell r="E10141" t="str">
            <v>HIV INFECTION CDC CATEGORY B</v>
          </cell>
          <cell r="F10141" t="str">
            <v>HIV 感染 CDC 分类 B</v>
          </cell>
          <cell r="G10141" t="str">
            <v>感染及侵染类疾病</v>
          </cell>
        </row>
        <row r="10142">
          <cell r="E10142" t="str">
            <v>HIV INFECTION CDC CATEGORY B1</v>
          </cell>
          <cell r="F10142" t="str">
            <v>HIV 感染 CDC 分类 B</v>
          </cell>
          <cell r="G10142" t="str">
            <v>感染及侵染类疾病</v>
          </cell>
        </row>
        <row r="10143">
          <cell r="E10143" t="str">
            <v>HIV INFECTION CDC CATEGORY B3</v>
          </cell>
          <cell r="F10143" t="str">
            <v>HIV 感染 CDC 分类 B</v>
          </cell>
          <cell r="G10143" t="str">
            <v>感染及侵染类疾病</v>
          </cell>
        </row>
        <row r="10144">
          <cell r="E10144" t="str">
            <v>HIV INFECTION CDC CATEGORY C</v>
          </cell>
          <cell r="F10144" t="str">
            <v>HIV 感染 CDC 分类 C</v>
          </cell>
          <cell r="G10144" t="str">
            <v>感染及侵染类疾病</v>
          </cell>
        </row>
        <row r="10145">
          <cell r="E10145" t="str">
            <v>HIV INFECTION CDC CATEGORY C2</v>
          </cell>
          <cell r="F10145" t="str">
            <v>HIV 感染 CDC 分类 C</v>
          </cell>
          <cell r="G10145" t="str">
            <v>感染及侵染类疾病</v>
          </cell>
        </row>
        <row r="10146">
          <cell r="E10146" t="str">
            <v>HIV INFECTION CDC CATEGORY C3</v>
          </cell>
          <cell r="F10146" t="str">
            <v>HIV 感染 CDC 分类 C</v>
          </cell>
          <cell r="G10146" t="str">
            <v>感染及侵染类疾病</v>
          </cell>
        </row>
        <row r="10147">
          <cell r="E10147" t="str">
            <v>HIV INFECTION CDC GROUP I</v>
          </cell>
          <cell r="F10147" t="str">
            <v>HIV感染 CDC I组</v>
          </cell>
          <cell r="G10147" t="str">
            <v>感染及侵染类疾病</v>
          </cell>
        </row>
        <row r="10148">
          <cell r="E10148" t="str">
            <v>HIV INFECTION CDC GROUP II</v>
          </cell>
          <cell r="F10148" t="str">
            <v>HIV感染 CDC II组</v>
          </cell>
          <cell r="G10148" t="str">
            <v>感染及侵染类疾病</v>
          </cell>
        </row>
        <row r="10149">
          <cell r="E10149" t="str">
            <v>HIV INFECTION CDC GROUP III</v>
          </cell>
          <cell r="F10149" t="str">
            <v>HIV感染 CDC III组</v>
          </cell>
          <cell r="G10149" t="str">
            <v>感染及侵染类疾病</v>
          </cell>
        </row>
        <row r="10150">
          <cell r="E10150" t="str">
            <v>HIV INFECTION CDC GROUP IV</v>
          </cell>
          <cell r="F10150" t="str">
            <v>HIV感染 CDC IV组</v>
          </cell>
          <cell r="G10150" t="str">
            <v>感染及侵染类疾病</v>
          </cell>
        </row>
        <row r="10151">
          <cell r="E10151" t="str">
            <v>HIV INFECTION CDC GROUP IV SUBGROUP A</v>
          </cell>
          <cell r="F10151" t="str">
            <v>HIV感染 CDC IV组A亚组</v>
          </cell>
          <cell r="G10151" t="str">
            <v>感染及侵染类疾病</v>
          </cell>
        </row>
        <row r="10152">
          <cell r="E10152" t="str">
            <v>HIV INFECTION CDC GROUP IV SUBGROUP B</v>
          </cell>
          <cell r="F10152" t="str">
            <v>HIV感染 CDC IV组B亚组</v>
          </cell>
          <cell r="G10152" t="str">
            <v>感染及侵染类疾病</v>
          </cell>
        </row>
        <row r="10153">
          <cell r="E10153" t="str">
            <v>HIV INFECTION CDC GROUP IV SUBGROUP C2</v>
          </cell>
          <cell r="F10153" t="str">
            <v>HIV感染 CDC IV组C2亚组</v>
          </cell>
          <cell r="G10153" t="str">
            <v>感染及侵染类疾病</v>
          </cell>
        </row>
        <row r="10154">
          <cell r="E10154" t="str">
            <v>HIV INFECTION CDC GROUP IV SUBGROUP E</v>
          </cell>
          <cell r="F10154" t="str">
            <v>HIV感染 CDC IV组E亚组</v>
          </cell>
          <cell r="G10154" t="str">
            <v>感染及侵染类疾病</v>
          </cell>
        </row>
        <row r="10155">
          <cell r="E10155" t="str">
            <v>HIV INFECTION WHO CLINICAL STAGE III</v>
          </cell>
          <cell r="F10155" t="str">
            <v>HIV 感染 WHO 临床 III 期</v>
          </cell>
          <cell r="G10155" t="str">
            <v>感染及侵染类疾病</v>
          </cell>
        </row>
        <row r="10156">
          <cell r="E10156" t="str">
            <v>HIV INFECTION WHO CLINICAL STAGE IV</v>
          </cell>
          <cell r="F10156" t="str">
            <v>HIV 感染 WHO 临床 IV 期</v>
          </cell>
          <cell r="G10156" t="str">
            <v>感染及侵染类疾病</v>
          </cell>
        </row>
        <row r="10157">
          <cell r="E10157" t="str">
            <v>HIV LIPODYSTROPHY</v>
          </cell>
          <cell r="F10157" t="str">
            <v>HIV 脂肪营养不良</v>
          </cell>
          <cell r="G10157" t="str">
            <v>感染及侵染类疾病</v>
          </cell>
        </row>
        <row r="10158">
          <cell r="E10158" t="str">
            <v>HIV MENINGOENCEPHALITIS</v>
          </cell>
          <cell r="F10158" t="str">
            <v>HIV 脑膜脑炎</v>
          </cell>
          <cell r="G10158" t="str">
            <v>感染及侵染类疾病</v>
          </cell>
        </row>
        <row r="10159">
          <cell r="E10159" t="str">
            <v>HIV PERIPHERAL NEUROPATHY</v>
          </cell>
          <cell r="F10159" t="str">
            <v>艾滋病周围神经病变</v>
          </cell>
          <cell r="G10159" t="str">
            <v>感染及侵染类疾病</v>
          </cell>
        </row>
        <row r="10160">
          <cell r="E10160" t="str">
            <v>HIV TEST</v>
          </cell>
          <cell r="F10160" t="str">
            <v>HIV 检测</v>
          </cell>
          <cell r="G10160" t="str">
            <v>各类检查</v>
          </cell>
        </row>
        <row r="10161">
          <cell r="E10161" t="str">
            <v>HIV TEST FALSE POSITIVE</v>
          </cell>
          <cell r="F10161" t="str">
            <v>HIV 检测假阳性</v>
          </cell>
          <cell r="G10161" t="str">
            <v>各类检查</v>
          </cell>
        </row>
        <row r="10162">
          <cell r="E10162" t="str">
            <v>HIV TEST NEGATIVE</v>
          </cell>
          <cell r="F10162" t="str">
            <v>HIV 检测阴性</v>
          </cell>
          <cell r="G10162" t="str">
            <v>各类检查</v>
          </cell>
        </row>
        <row r="10163">
          <cell r="E10163" t="str">
            <v>HIV TEST POSITIVE</v>
          </cell>
          <cell r="F10163" t="str">
            <v>HIV 检测阳性</v>
          </cell>
          <cell r="G10163" t="str">
            <v>各类检查</v>
          </cell>
        </row>
        <row r="10164">
          <cell r="E10164" t="str">
            <v>HIV TROPISM IDENTIFIED</v>
          </cell>
          <cell r="F10164" t="str">
            <v>HIV向性鉴定阳性</v>
          </cell>
          <cell r="G10164" t="str">
            <v>各类检查</v>
          </cell>
        </row>
        <row r="10165">
          <cell r="E10165" t="str">
            <v>HIV VIRAEMIA</v>
          </cell>
          <cell r="F10165" t="str">
            <v>HIV 病毒血症</v>
          </cell>
          <cell r="G10165" t="str">
            <v>感染及侵染类疾病</v>
          </cell>
        </row>
        <row r="10166">
          <cell r="E10166" t="str">
            <v>HIV WASTING SYNDROME</v>
          </cell>
          <cell r="F10166" t="str">
            <v>艾滋病消耗综合征</v>
          </cell>
          <cell r="G10166" t="str">
            <v>感染及侵染类疾病</v>
          </cell>
        </row>
        <row r="10167">
          <cell r="E10167" t="str">
            <v>HLA-A*3101 ASSAY POSITIVE</v>
          </cell>
          <cell r="F10167" t="str">
            <v>HLA-A*3101 检验阳性</v>
          </cell>
          <cell r="G10167" t="str">
            <v>各类检查</v>
          </cell>
        </row>
        <row r="10168">
          <cell r="E10168" t="str">
            <v>HLA-B GENE STATUS ASSAY</v>
          </cell>
          <cell r="F10168" t="str">
            <v>HLA-B 基因状态检验</v>
          </cell>
          <cell r="G10168" t="str">
            <v>各类检查</v>
          </cell>
        </row>
        <row r="10169">
          <cell r="E10169" t="str">
            <v>HLA-B*1502 ASSAY POSITIVE</v>
          </cell>
          <cell r="F10169" t="str">
            <v>HLA-B*1502 检验阳性</v>
          </cell>
          <cell r="G10169" t="str">
            <v>各类检查</v>
          </cell>
        </row>
        <row r="10170">
          <cell r="E10170" t="str">
            <v>HLA-B*27 ASSAY</v>
          </cell>
          <cell r="F10170" t="str">
            <v>HLA-B*27 检测</v>
          </cell>
          <cell r="G10170" t="str">
            <v>各类检查</v>
          </cell>
        </row>
        <row r="10171">
          <cell r="E10171" t="str">
            <v>HLA-B*27 POSITIVE</v>
          </cell>
          <cell r="F10171" t="str">
            <v>HLA-B*27 阳性</v>
          </cell>
          <cell r="G10171" t="str">
            <v>各类检查</v>
          </cell>
        </row>
        <row r="10172">
          <cell r="E10172" t="str">
            <v>HLA-B*5701 ASSAY</v>
          </cell>
          <cell r="F10172" t="str">
            <v>HLA-B*5701 检验</v>
          </cell>
          <cell r="G10172" t="str">
            <v>各类检查</v>
          </cell>
        </row>
        <row r="10173">
          <cell r="E10173" t="str">
            <v>HLA-B*5701 ASSAY POSITIVE</v>
          </cell>
          <cell r="F10173" t="str">
            <v>HLA-B*5701 检验阴性</v>
          </cell>
          <cell r="G10173" t="str">
            <v>各类检查</v>
          </cell>
        </row>
        <row r="10174">
          <cell r="E10174" t="str">
            <v>HLA-B*5801 ASSAY POSITIVE</v>
          </cell>
          <cell r="F10174" t="str">
            <v>HLA-B*5801 检验阳性</v>
          </cell>
          <cell r="G10174" t="str">
            <v>各类检查</v>
          </cell>
        </row>
        <row r="10175">
          <cell r="E10175" t="str">
            <v>HLA MARKER STUDY</v>
          </cell>
          <cell r="F10175" t="str">
            <v>HLA 标记物检查</v>
          </cell>
          <cell r="G10175" t="str">
            <v>各类检查</v>
          </cell>
        </row>
        <row r="10176">
          <cell r="E10176" t="str">
            <v>HLA MARKER STUDY POSITIVE</v>
          </cell>
          <cell r="F10176" t="str">
            <v>人类白细胞抗原标志物研究阳性</v>
          </cell>
          <cell r="G10176" t="str">
            <v>各类检查</v>
          </cell>
        </row>
        <row r="10177">
          <cell r="E10177" t="str">
            <v>HOARSENESS</v>
          </cell>
          <cell r="F10177" t="str">
            <v>发声困难</v>
          </cell>
          <cell r="G10177" t="str">
            <v>呼吸系统、胸及纵隔疾病</v>
          </cell>
        </row>
        <row r="10178">
          <cell r="E10178" t="str">
            <v>HODGKIN'S DISEASE</v>
          </cell>
          <cell r="F10178" t="str">
            <v>霍奇金氏病</v>
          </cell>
          <cell r="G10178" t="str">
            <v>良性、恶性及性质不明的肿瘤（包括囊状和息肉状）</v>
          </cell>
        </row>
        <row r="10179">
          <cell r="E10179" t="str">
            <v>HODGKIN'S DISEASE LYMPHOCYTE DEPLETION TYPE STAGE III</v>
          </cell>
          <cell r="F10179" t="str">
            <v>淋巴细胞削减型霍奇金氏病 III 期</v>
          </cell>
          <cell r="G10179" t="str">
            <v>良性、恶性及性质不明的肿瘤（包括囊状和息肉状）</v>
          </cell>
        </row>
        <row r="10180">
          <cell r="E10180" t="str">
            <v>HODGKIN'S DISEASE LYMPHOCYTE DEPLETION TYPE STAGE IV</v>
          </cell>
          <cell r="F10180" t="str">
            <v>淋巴细胞削减型霍奇金病 IV 期</v>
          </cell>
          <cell r="G10180" t="str">
            <v>良性、恶性及性质不明的肿瘤（包括囊状和息肉状）</v>
          </cell>
        </row>
        <row r="10181">
          <cell r="E10181" t="str">
            <v>HODGKIN'S DISEASE LYMPHOCYTE DEPLETION TYPE STAGE UNSPECIFIED</v>
          </cell>
          <cell r="F10181" t="str">
            <v>分期未特指的淋巴细胞削减型霍奇金氏病</v>
          </cell>
          <cell r="G10181" t="str">
            <v>良性、恶性及性质不明的肿瘤（包括囊状和息肉状）</v>
          </cell>
        </row>
        <row r="10182">
          <cell r="E10182" t="str">
            <v>HODGKIN'S DISEASE LYMPHOCYTE PREDOMINANCE STAGE I SITE UNSPEC</v>
          </cell>
          <cell r="F10182" t="str">
            <v>部位未特指的淋巴细胞优势型霍奇金氏病 I 期</v>
          </cell>
          <cell r="G10182" t="str">
            <v>良性、恶性及性质不明的肿瘤（包括囊状和息肉状）</v>
          </cell>
        </row>
        <row r="10183">
          <cell r="E10183" t="str">
            <v>HODGKIN'S DISEASE LYMPHOCYTE PREDOMINANCE STAGE II SITE UNSPEC</v>
          </cell>
          <cell r="F10183" t="str">
            <v>部位未特指的淋巴细胞优势型霍奇金氏病 II 期</v>
          </cell>
          <cell r="G10183" t="str">
            <v>良性、恶性及性质不明的肿瘤（包括囊状和息肉状）</v>
          </cell>
        </row>
        <row r="10184">
          <cell r="E10184" t="str">
            <v>HODGKIN'S DISEASE LYMPHOCYTE PREDOMINANCE TYPE RECURRENT</v>
          </cell>
          <cell r="F10184" t="str">
            <v>复发性淋巴细胞优势型霍奇金氏病</v>
          </cell>
          <cell r="G10184" t="str">
            <v>良性、恶性及性质不明的肿瘤（包括囊状和息肉状）</v>
          </cell>
        </row>
        <row r="10185">
          <cell r="E10185" t="str">
            <v>HODGKIN'S DISEASE LYMPHOCYTE PREDOMINANCE TYPE STAGE III</v>
          </cell>
          <cell r="F10185" t="str">
            <v>淋巴细胞优势型霍奇金氏病 III 期</v>
          </cell>
          <cell r="G10185" t="str">
            <v>良性、恶性及性质不明的肿瘤（包括囊状和息肉状）</v>
          </cell>
        </row>
        <row r="10186">
          <cell r="E10186" t="str">
            <v>HODGKIN'S DISEASE LYMPHOCYTE PREDOMINANCE TYPE STAGE IV</v>
          </cell>
          <cell r="F10186" t="str">
            <v>淋巴细胞优势型霍奇金氏病 IV 期</v>
          </cell>
          <cell r="G10186" t="str">
            <v>良性、恶性及性质不明的肿瘤（包括囊状和息肉状）</v>
          </cell>
        </row>
        <row r="10187">
          <cell r="E10187" t="str">
            <v>HODGKIN'S DISEASE LYMPHOCYTE PREDOMINANCE TYPE STAGE UNSPECIFIED</v>
          </cell>
          <cell r="F10187" t="str">
            <v>分期未特指的淋巴细胞优势型霍奇金氏病</v>
          </cell>
          <cell r="G10187" t="str">
            <v>良性、恶性及性质不明的肿瘤（包括囊状和息肉状）</v>
          </cell>
        </row>
        <row r="10188">
          <cell r="E10188" t="str">
            <v>HODGKIN'S DISEASE MIXED CELLULARITY RECURRENT</v>
          </cell>
          <cell r="F10188" t="str">
            <v>复发性混合细胞型霍奇金氏病</v>
          </cell>
          <cell r="G10188" t="str">
            <v>良性、恶性及性质不明的肿瘤（包括囊状和息肉状）</v>
          </cell>
        </row>
        <row r="10189">
          <cell r="E10189" t="str">
            <v>HODGKIN'S DISEASE MIXED CELLULARITY STAGE I SITE UNSPECIFIED</v>
          </cell>
          <cell r="F10189" t="str">
            <v>部位未特指的混合细胞型霍奇金氏病 I 期</v>
          </cell>
          <cell r="G10189" t="str">
            <v>良性、恶性及性质不明的肿瘤（包括囊状和息肉状）</v>
          </cell>
        </row>
        <row r="10190">
          <cell r="E10190" t="str">
            <v>HODGKIN'S DISEASE MIXED CELLULARITY STAGE I SUPRADIAPHRAGMATIC</v>
          </cell>
          <cell r="F10190" t="str">
            <v>膈上混合细胞型霍奇金氏病 I 期</v>
          </cell>
          <cell r="G10190" t="str">
            <v>良性、恶性及性质不明的肿瘤（包括囊状和息肉状）</v>
          </cell>
        </row>
        <row r="10191">
          <cell r="E10191" t="str">
            <v>HODGKIN'S DISEASE MIXED CELLULARITY STAGE II SUPRADIAPHRAGMATIC</v>
          </cell>
          <cell r="F10191" t="str">
            <v>膈上混合细胞型霍奇金氏病 II 期</v>
          </cell>
          <cell r="G10191" t="str">
            <v>良性、恶性及性质不明的肿瘤（包括囊状和息肉状）</v>
          </cell>
        </row>
        <row r="10192">
          <cell r="E10192" t="str">
            <v>HODGKIN'S DISEASE MIXED CELLULARITY STAGE III</v>
          </cell>
          <cell r="F10192" t="str">
            <v>混合细胞型霍奇金氏病 III 期</v>
          </cell>
          <cell r="G10192" t="str">
            <v>良性、恶性及性质不明的肿瘤（包括囊状和息肉状）</v>
          </cell>
        </row>
        <row r="10193">
          <cell r="E10193" t="str">
            <v>HODGKIN'S DISEASE MIXED CELLULARITY STAGE IV</v>
          </cell>
          <cell r="F10193" t="str">
            <v>混合细胞型霍奇金氏病 IV 期</v>
          </cell>
          <cell r="G10193" t="str">
            <v>良性、恶性及性质不明的肿瘤（包括囊状和息肉状）</v>
          </cell>
        </row>
        <row r="10194">
          <cell r="E10194" t="str">
            <v>HODGKIN'S DISEASE MIXED CELLULARITY STAGE UNSPECIFIED</v>
          </cell>
          <cell r="F10194" t="str">
            <v>分期未特指的混合细胞型霍奇金氏病</v>
          </cell>
          <cell r="G10194" t="str">
            <v>良性、恶性及性质不明的肿瘤（包括囊状和息肉状）</v>
          </cell>
        </row>
        <row r="10195">
          <cell r="E10195" t="str">
            <v>HODGKIN'S DISEASE NODULAR SCLEROSIS</v>
          </cell>
          <cell r="F10195" t="str">
            <v>结节硬化型霍奇金氏病</v>
          </cell>
          <cell r="G10195" t="str">
            <v>良性、恶性及性质不明的肿瘤（包括囊状和息肉状）</v>
          </cell>
        </row>
        <row r="10196">
          <cell r="E10196" t="str">
            <v>HODGKIN'S DISEASE NODULAR SCLEROSIS RECURRENT</v>
          </cell>
          <cell r="F10196" t="str">
            <v>复发性结节硬化型霍奇金氏病</v>
          </cell>
          <cell r="G10196" t="str">
            <v>良性、恶性及性质不明的肿瘤（包括囊状和息肉状）</v>
          </cell>
        </row>
        <row r="10197">
          <cell r="E10197" t="str">
            <v>HODGKIN'S DISEASE NODULAR SCLEROSIS STAGE I SITE UNSPECIFIED</v>
          </cell>
          <cell r="F10197" t="str">
            <v>结节硬化型霍奇金病 I 期</v>
          </cell>
          <cell r="G10197" t="str">
            <v>良性、恶性及性质不明的肿瘤（包括囊状和息肉状）</v>
          </cell>
        </row>
        <row r="10198">
          <cell r="E10198" t="str">
            <v>HODGKIN'S DISEASE NODULAR SCLEROSIS STAGE II</v>
          </cell>
          <cell r="F10198" t="str">
            <v>结节硬化型霍奇金病 II 期</v>
          </cell>
          <cell r="G10198" t="str">
            <v>良性、恶性及性质不明的肿瘤（包括囊状和息肉状）</v>
          </cell>
        </row>
        <row r="10199">
          <cell r="E10199" t="str">
            <v>HODGKIN'S DISEASE NODULAR SCLEROSIS STAGE II SUPRADIAPHRAGMATIC</v>
          </cell>
          <cell r="F10199" t="str">
            <v>结节硬化型霍奇金病 II 期</v>
          </cell>
          <cell r="G10199" t="str">
            <v>良性、恶性及性质不明的肿瘤（包括囊状和息肉状）</v>
          </cell>
        </row>
        <row r="10200">
          <cell r="E10200" t="str">
            <v>HODGKIN'S DISEASE NODULAR SCLEROSIS STAGE III</v>
          </cell>
          <cell r="F10200" t="str">
            <v>结节硬化型霍奇金氏病 III 期</v>
          </cell>
          <cell r="G10200" t="str">
            <v>良性、恶性及性质不明的肿瘤（包括囊状和息肉状）</v>
          </cell>
        </row>
        <row r="10201">
          <cell r="E10201" t="str">
            <v>HODGKIN'S DISEASE NODULAR SCLEROSIS STAGE IV</v>
          </cell>
          <cell r="F10201" t="str">
            <v>结节硬化型霍奇金氏病 IV 期</v>
          </cell>
          <cell r="G10201" t="str">
            <v>良性、恶性及性质不明的肿瘤（包括囊状和息肉状）</v>
          </cell>
        </row>
        <row r="10202">
          <cell r="E10202" t="str">
            <v>HODGKIN'S DISEASE NODULAR SCLEROSIS STAGE UNSPECIFIED</v>
          </cell>
          <cell r="F10202" t="str">
            <v>结节硬化型霍奇金氏病</v>
          </cell>
          <cell r="G10202" t="str">
            <v>良性、恶性及性质不明的肿瘤（包括囊状和息肉状）</v>
          </cell>
        </row>
        <row r="10203">
          <cell r="E10203" t="str">
            <v>HODGKIN'S DISEASE RECURRENT</v>
          </cell>
          <cell r="F10203" t="str">
            <v>复发性霍奇金氏病</v>
          </cell>
          <cell r="G10203" t="str">
            <v>良性、恶性及性质不明的肿瘤（包括囊状和息肉状）</v>
          </cell>
        </row>
        <row r="10204">
          <cell r="E10204" t="str">
            <v>HODGKIN'S DISEASE REFRACTORY</v>
          </cell>
          <cell r="F10204" t="str">
            <v>难治性霍奇金氏病</v>
          </cell>
          <cell r="G10204" t="str">
            <v>良性、恶性及性质不明的肿瘤（包括囊状和息肉状）</v>
          </cell>
        </row>
        <row r="10205">
          <cell r="E10205" t="str">
            <v>HODGKIN'S DISEASE STAGE I</v>
          </cell>
          <cell r="F10205" t="str">
            <v>霍奇金氏病 I 期</v>
          </cell>
          <cell r="G10205" t="str">
            <v>良性、恶性及性质不明的肿瘤（包括囊状和息肉状）</v>
          </cell>
        </row>
        <row r="10206">
          <cell r="E10206" t="str">
            <v>HODGKIN'S DISEASE STAGE II</v>
          </cell>
          <cell r="F10206" t="str">
            <v>霍奇金氏病 II 期</v>
          </cell>
          <cell r="G10206" t="str">
            <v>良性、恶性及性质不明的肿瘤（包括囊状和息肉状）</v>
          </cell>
        </row>
        <row r="10207">
          <cell r="E10207" t="str">
            <v>HODGKIN'S DISEASE STAGE III</v>
          </cell>
          <cell r="F10207" t="str">
            <v>霍奇金氏病 III 期</v>
          </cell>
          <cell r="G10207" t="str">
            <v>良性、恶性及性质不明的肿瘤（包括囊状和息肉状）</v>
          </cell>
        </row>
        <row r="10208">
          <cell r="E10208" t="str">
            <v>HODGKIN'S DISEASE STAGE IV</v>
          </cell>
          <cell r="F10208" t="str">
            <v>霍奇金氏病 IV 期</v>
          </cell>
          <cell r="G10208" t="str">
            <v>良性、恶性及性质不明的肿瘤（包括囊状和息肉状）</v>
          </cell>
        </row>
        <row r="10209">
          <cell r="E10209" t="str">
            <v>HOFFMANN'S SIGN</v>
          </cell>
          <cell r="F10209" t="str">
            <v>霍夫曼征</v>
          </cell>
          <cell r="G10209" t="str">
            <v>各类神经系统疾病</v>
          </cell>
        </row>
        <row r="10210">
          <cell r="E10210" t="str">
            <v>HOIGNE'S SYNDROME</v>
          </cell>
          <cell r="F10210" t="str">
            <v>霍格综合征</v>
          </cell>
          <cell r="G10210" t="str">
            <v>各类损伤、中毒及操作并发症</v>
          </cell>
        </row>
        <row r="10211">
          <cell r="E10211" t="str">
            <v>HOLLOW VISCERAL MYOPATHY</v>
          </cell>
          <cell r="F10211" t="str">
            <v>中空脏器肌病</v>
          </cell>
          <cell r="G10211" t="str">
            <v>各种先天性家族性遗传性疾病</v>
          </cell>
        </row>
        <row r="10212">
          <cell r="E10212" t="str">
            <v>HOLMES-ADIE PUPIL</v>
          </cell>
          <cell r="F10212" t="str">
            <v>强直性瞳孔综合征</v>
          </cell>
          <cell r="G10212" t="str">
            <v>眼器官疾病</v>
          </cell>
        </row>
        <row r="10213">
          <cell r="E10213" t="str">
            <v>HOLMES TREMOR</v>
          </cell>
          <cell r="F10213" t="str">
            <v>Holmes 震颤</v>
          </cell>
          <cell r="G10213" t="str">
            <v>各类神经系统疾病</v>
          </cell>
        </row>
        <row r="10214">
          <cell r="E10214" t="str">
            <v>HOLOPROSENCEPHALY</v>
          </cell>
          <cell r="F10214" t="str">
            <v>前脑无裂畸形</v>
          </cell>
          <cell r="G10214" t="str">
            <v>各种先天性家族性遗传性疾病</v>
          </cell>
        </row>
        <row r="10215">
          <cell r="E10215" t="str">
            <v>HOLOTRANSCOBALAMIN DECREASED</v>
          </cell>
          <cell r="F10215" t="str">
            <v>全反式钴胺素减低</v>
          </cell>
          <cell r="G10215" t="str">
            <v>各类检查</v>
          </cell>
        </row>
        <row r="10216">
          <cell r="E10216" t="str">
            <v>HOLT-ORAM SYNDROME</v>
          </cell>
          <cell r="F10216" t="str">
            <v>心手综合征</v>
          </cell>
          <cell r="G10216" t="str">
            <v>各种先天性家族性遗传性疾病</v>
          </cell>
        </row>
        <row r="10217">
          <cell r="E10217" t="str">
            <v>HOMANS' SIGN</v>
          </cell>
          <cell r="F10217" t="str">
            <v>霍曼斯征</v>
          </cell>
          <cell r="G10217" t="str">
            <v>各类检查</v>
          </cell>
        </row>
        <row r="10218">
          <cell r="E10218" t="str">
            <v>HOMANS' SIGN NEGATIVE</v>
          </cell>
          <cell r="F10218" t="str">
            <v>霍曼斯征阴性</v>
          </cell>
          <cell r="G10218" t="str">
            <v>各类检查</v>
          </cell>
        </row>
        <row r="10219">
          <cell r="E10219" t="str">
            <v>HOMANS' SIGN POSITIVE</v>
          </cell>
          <cell r="F10219" t="str">
            <v>霍曼斯征阳性</v>
          </cell>
          <cell r="G10219" t="str">
            <v>各类检查</v>
          </cell>
        </row>
        <row r="10220">
          <cell r="E10220" t="str">
            <v>HOME CARE</v>
          </cell>
          <cell r="F10220" t="str">
            <v>居家护理</v>
          </cell>
          <cell r="G10220" t="str">
            <v>各种手术及医疗操作</v>
          </cell>
        </row>
        <row r="10221">
          <cell r="E10221" t="str">
            <v>HOMELESS</v>
          </cell>
          <cell r="F10221" t="str">
            <v>无家可归</v>
          </cell>
          <cell r="G10221" t="str">
            <v>社会环境</v>
          </cell>
        </row>
        <row r="10222">
          <cell r="E10222" t="str">
            <v>HOMELESS FAMILY</v>
          </cell>
          <cell r="F10222" t="str">
            <v>无家可归的家庭</v>
          </cell>
          <cell r="G10222" t="str">
            <v>社会环境</v>
          </cell>
        </row>
        <row r="10223">
          <cell r="E10223" t="str">
            <v>HOMEOPATHY</v>
          </cell>
          <cell r="F10223" t="str">
            <v>顺势疗法</v>
          </cell>
          <cell r="G10223" t="str">
            <v>各种手术及医疗操作</v>
          </cell>
        </row>
        <row r="10224">
          <cell r="E10224" t="str">
            <v>HOMICIDAL IDEATION</v>
          </cell>
          <cell r="F10224" t="str">
            <v>杀人意念</v>
          </cell>
          <cell r="G10224" t="str">
            <v>精神病类</v>
          </cell>
        </row>
        <row r="10225">
          <cell r="E10225" t="str">
            <v>HOMICIDE</v>
          </cell>
          <cell r="F10225" t="str">
            <v>杀人</v>
          </cell>
          <cell r="G10225" t="str">
            <v>社会环境</v>
          </cell>
        </row>
        <row r="10226">
          <cell r="E10226" t="str">
            <v>HOMOCYSTEINE URINE</v>
          </cell>
          <cell r="F10226" t="str">
            <v>尿同型半胱氨酸</v>
          </cell>
          <cell r="G10226" t="str">
            <v>各类检查</v>
          </cell>
        </row>
        <row r="10227">
          <cell r="E10227" t="str">
            <v>HOMOCYSTEINE URINE PRESENT</v>
          </cell>
          <cell r="F10227" t="str">
            <v>尿同型半胱氨酸检出</v>
          </cell>
          <cell r="G10227" t="str">
            <v>各类检查</v>
          </cell>
        </row>
        <row r="10228">
          <cell r="E10228" t="str">
            <v>HOMOCYSTINAEMIA</v>
          </cell>
          <cell r="F10228" t="str">
            <v>高胱氨酸血症</v>
          </cell>
          <cell r="G10228" t="str">
            <v>各种先天性家族性遗传性疾病</v>
          </cell>
        </row>
        <row r="10229">
          <cell r="E10229" t="str">
            <v>HOMOCYSTINURIA</v>
          </cell>
          <cell r="F10229" t="str">
            <v>高胱氨酸尿</v>
          </cell>
          <cell r="G10229" t="str">
            <v>各种先天性家族性遗传性疾病</v>
          </cell>
        </row>
        <row r="10230">
          <cell r="E10230" t="str">
            <v>HOMOLOGOUS RECOMBINATION DEFICIENCY POSITIVE ADVANCED OVARIAN CANCER</v>
          </cell>
          <cell r="F10230" t="str">
            <v>同源重组缺陷阳性晚期卵巢癌</v>
          </cell>
          <cell r="G10230" t="str">
            <v>良性、恶性及性质不明的肿瘤（包括囊状和息肉状）</v>
          </cell>
        </row>
        <row r="10231">
          <cell r="E10231" t="str">
            <v>HOMONYMOUS DIPLOPIA</v>
          </cell>
          <cell r="F10231" t="str">
            <v>同侧性复视</v>
          </cell>
          <cell r="G10231" t="str">
            <v>眼器官疾病</v>
          </cell>
        </row>
        <row r="10232">
          <cell r="E10232" t="str">
            <v>HOMOSEXUALITY</v>
          </cell>
          <cell r="F10232" t="str">
            <v>同性恋</v>
          </cell>
          <cell r="G10232" t="str">
            <v>社会环境</v>
          </cell>
        </row>
        <row r="10233">
          <cell r="E10233" t="str">
            <v>HOODED PREPUCE</v>
          </cell>
          <cell r="F10233" t="str">
            <v>半开包皮</v>
          </cell>
          <cell r="G10233" t="str">
            <v>各种先天性家族性遗传性疾病</v>
          </cell>
        </row>
        <row r="10234">
          <cell r="E10234" t="str">
            <v>HOOKWORM INFECTION</v>
          </cell>
          <cell r="F10234" t="str">
            <v>钩虫感染</v>
          </cell>
          <cell r="G10234" t="str">
            <v>感染及侵染类疾病</v>
          </cell>
        </row>
        <row r="10235">
          <cell r="E10235" t="str">
            <v>HORDEOLUM</v>
          </cell>
          <cell r="F10235" t="str">
            <v>睑腺炎</v>
          </cell>
          <cell r="G10235" t="str">
            <v>感染及侵染类疾病</v>
          </cell>
        </row>
        <row r="10236">
          <cell r="E10236" t="str">
            <v>HORMONE-DEPENDENT PROSTATE CANCER</v>
          </cell>
          <cell r="F10236" t="str">
            <v>激素依赖型前列腺癌</v>
          </cell>
          <cell r="G10236" t="str">
            <v>良性、恶性及性质不明的肿瘤（包括囊状和息肉状）</v>
          </cell>
        </row>
        <row r="10237">
          <cell r="E10237" t="str">
            <v>HORMONE-REFRACTORY PROSTATE CANCER</v>
          </cell>
          <cell r="F10237" t="str">
            <v>激素难控制性前列腺癌</v>
          </cell>
          <cell r="G10237" t="str">
            <v>良性、恶性及性质不明的肿瘤（包括囊状和息肉状）</v>
          </cell>
        </row>
        <row r="10238">
          <cell r="E10238" t="str">
            <v>HORMONE-SECRETING OVARIAN TUMOUR</v>
          </cell>
          <cell r="F10238" t="str">
            <v>分泌激素的卵巢肿瘤</v>
          </cell>
          <cell r="G10238" t="str">
            <v>良性、恶性及性质不明的肿瘤（包括囊状和息肉状）</v>
          </cell>
        </row>
        <row r="10239">
          <cell r="E10239" t="str">
            <v>HORMONE LEVEL ABNORMAL</v>
          </cell>
          <cell r="F10239" t="str">
            <v>激素水平异常</v>
          </cell>
          <cell r="G10239" t="str">
            <v>各类检查</v>
          </cell>
        </row>
        <row r="10240">
          <cell r="E10240" t="str">
            <v>HORMONE RECEPTOR NEGATIVE HER2 POSITIVE BREAST CANCER</v>
          </cell>
          <cell r="F10240" t="str">
            <v>激素受体阴性 HER2 阳性乳腺癌</v>
          </cell>
          <cell r="G10240" t="str">
            <v>良性、恶性及性质不明的肿瘤（包括囊状和息肉状）</v>
          </cell>
        </row>
        <row r="10241">
          <cell r="E10241" t="str">
            <v>HORMONE RECEPTOR POSITIVE BREAST CANCER</v>
          </cell>
          <cell r="F10241" t="str">
            <v>激素受体阳性乳腺癌</v>
          </cell>
          <cell r="G10241" t="str">
            <v>良性、恶性及性质不明的肿瘤（包括囊状和息肉状）</v>
          </cell>
        </row>
        <row r="10242">
          <cell r="E10242" t="str">
            <v>HORMONE RECEPTOR POSITIVE HER2 NEGATIVE BREAST CANCER</v>
          </cell>
          <cell r="F10242" t="str">
            <v>激素受体阳性 HER2 阴性乳腺癌</v>
          </cell>
          <cell r="G10242" t="str">
            <v>良性、恶性及性质不明的肿瘤（包括囊状和息肉状）</v>
          </cell>
        </row>
        <row r="10243">
          <cell r="E10243" t="str">
            <v>HORMONE REFRACTORY BREAST CANCER</v>
          </cell>
          <cell r="F10243" t="str">
            <v>激素难治性乳腺癌</v>
          </cell>
          <cell r="G10243" t="str">
            <v>良性、恶性及性质不明的肿瘤（包括囊状和息肉状）</v>
          </cell>
        </row>
        <row r="10244">
          <cell r="E10244" t="str">
            <v>HORMONE REPLACEMENT THERAPY</v>
          </cell>
          <cell r="F10244" t="str">
            <v>激素替代疗法</v>
          </cell>
          <cell r="G10244" t="str">
            <v>各种手术及医疗操作</v>
          </cell>
        </row>
        <row r="10245">
          <cell r="E10245" t="str">
            <v>HORMONE THERAPY</v>
          </cell>
          <cell r="F10245" t="str">
            <v>激素疗法</v>
          </cell>
          <cell r="G10245" t="str">
            <v>各种手术及医疗操作</v>
          </cell>
        </row>
        <row r="10246">
          <cell r="E10246" t="str">
            <v>HORNER'S SYNDROME</v>
          </cell>
          <cell r="F10246" t="str">
            <v>霍纳综合征</v>
          </cell>
          <cell r="G10246" t="str">
            <v>各类神经系统疾病</v>
          </cell>
        </row>
        <row r="10247">
          <cell r="E10247" t="str">
            <v>HORSESHOE KIDNEY</v>
          </cell>
          <cell r="F10247" t="str">
            <v>肾融合异常</v>
          </cell>
          <cell r="G10247" t="str">
            <v>各种先天性家族性遗传性疾病</v>
          </cell>
        </row>
        <row r="10248">
          <cell r="E10248" t="str">
            <v>HOSPICE CARE</v>
          </cell>
          <cell r="F10248" t="str">
            <v>临终关怀</v>
          </cell>
          <cell r="G10248" t="str">
            <v>各种手术及医疗操作</v>
          </cell>
        </row>
        <row r="10249">
          <cell r="E10249" t="str">
            <v>HOSPITALISATION</v>
          </cell>
          <cell r="F10249" t="str">
            <v>住院治疗</v>
          </cell>
          <cell r="G10249" t="str">
            <v>各种手术及医疗操作</v>
          </cell>
        </row>
        <row r="10250">
          <cell r="E10250" t="str">
            <v>HOSTILITY</v>
          </cell>
          <cell r="F10250" t="str">
            <v>敌意</v>
          </cell>
          <cell r="G10250" t="str">
            <v>精神病类</v>
          </cell>
        </row>
        <row r="10251">
          <cell r="E10251" t="str">
            <v>HOT FLUSH</v>
          </cell>
          <cell r="F10251" t="str">
            <v>潮热</v>
          </cell>
          <cell r="G10251" t="str">
            <v>血管与淋巴管类疾病</v>
          </cell>
        </row>
        <row r="10252">
          <cell r="E10252" t="str">
            <v>HOUSE DUST ALLERGY</v>
          </cell>
          <cell r="F10252" t="str">
            <v>螨性过敏</v>
          </cell>
          <cell r="G10252" t="str">
            <v>免疫系统疾病</v>
          </cell>
        </row>
        <row r="10253">
          <cell r="E10253" t="str">
            <v>HOUSEBOUND</v>
          </cell>
          <cell r="F10253" t="str">
            <v>因病居家不出</v>
          </cell>
          <cell r="G10253" t="str">
            <v>社会环境</v>
          </cell>
        </row>
        <row r="10254">
          <cell r="E10254" t="str">
            <v>HRD GENE MUTATION ASSAY POSITIVE</v>
          </cell>
          <cell r="F10254" t="str">
            <v>HRD 基因突变检测阳性</v>
          </cell>
          <cell r="G10254" t="str">
            <v>各类检查</v>
          </cell>
        </row>
        <row r="10255">
          <cell r="E10255" t="str">
            <v>HTLV-1 ANTIBODY POSITIVE</v>
          </cell>
          <cell r="F10255" t="str">
            <v>1 型淋巴瘤病毒检查阳性</v>
          </cell>
          <cell r="G10255" t="str">
            <v>各类检查</v>
          </cell>
        </row>
        <row r="10256">
          <cell r="E10256" t="str">
            <v>HTLV-1 ANTIGEN POSITIVE</v>
          </cell>
          <cell r="F10256" t="str">
            <v>1 型淋巴瘤病毒检查阳性</v>
          </cell>
          <cell r="G10256" t="str">
            <v>各类检查</v>
          </cell>
        </row>
        <row r="10257">
          <cell r="E10257" t="str">
            <v>HTLV-1 CARRIER</v>
          </cell>
          <cell r="F10257" t="str">
            <v>HTLV-1 携带者</v>
          </cell>
          <cell r="G10257" t="str">
            <v>感染及侵染类疾病</v>
          </cell>
        </row>
        <row r="10258">
          <cell r="E10258" t="str">
            <v>HTLV-1 TEST POSITIVE</v>
          </cell>
          <cell r="F10258" t="str">
            <v>1 型淋巴瘤病毒检查阳性</v>
          </cell>
          <cell r="G10258" t="str">
            <v>各类检查</v>
          </cell>
        </row>
        <row r="10259">
          <cell r="E10259" t="str">
            <v>HTLV-2 ANTIBODY POSITIVE</v>
          </cell>
          <cell r="F10259" t="str">
            <v>2 型淋巴瘤病毒检查阳性</v>
          </cell>
          <cell r="G10259" t="str">
            <v>各类检查</v>
          </cell>
        </row>
        <row r="10260">
          <cell r="E10260" t="str">
            <v>HTLV-2 TEST POSITIVE</v>
          </cell>
          <cell r="F10260" t="str">
            <v>2 型淋巴瘤病毒检查阳性</v>
          </cell>
          <cell r="G10260" t="str">
            <v>各类检查</v>
          </cell>
        </row>
        <row r="10261">
          <cell r="E10261" t="str">
            <v>HTLV TEST POSITIVE</v>
          </cell>
          <cell r="F10261" t="str">
            <v>淋巴瘤病毒检测阳性</v>
          </cell>
          <cell r="G10261" t="str">
            <v>各类检查</v>
          </cell>
        </row>
        <row r="10262">
          <cell r="E10262" t="str">
            <v>HUERTHLE CELL CARCINOMA</v>
          </cell>
          <cell r="F10262" t="str">
            <v>Huerthle 氏细胞癌</v>
          </cell>
          <cell r="G10262" t="str">
            <v>良性、恶性及性质不明的肿瘤（包括囊状和息肉状）</v>
          </cell>
        </row>
        <row r="10263">
          <cell r="E10263" t="str">
            <v>HUMAN ANAPLASMOSIS</v>
          </cell>
          <cell r="F10263" t="str">
            <v>人无形体病</v>
          </cell>
          <cell r="G10263" t="str">
            <v>感染及侵染类疾病</v>
          </cell>
        </row>
        <row r="10264">
          <cell r="E10264" t="str">
            <v>HUMAN ANTI-HUMAN ANTIBODY TEST</v>
          </cell>
          <cell r="F10264" t="str">
            <v>人抗人抗体检测</v>
          </cell>
          <cell r="G10264" t="str">
            <v>各类检查</v>
          </cell>
        </row>
        <row r="10265">
          <cell r="E10265" t="str">
            <v>HUMAN ANTI-MOUSE ANTIBODY INCREASED</v>
          </cell>
          <cell r="F10265" t="str">
            <v>人抗鼠抗体增加</v>
          </cell>
          <cell r="G10265" t="str">
            <v>各类检查</v>
          </cell>
        </row>
        <row r="10266">
          <cell r="E10266" t="str">
            <v>HUMAN ANTI-MOUSE ANTIBODY POSITIVE</v>
          </cell>
          <cell r="F10266" t="str">
            <v>人抗鼠抗体阳性</v>
          </cell>
          <cell r="G10266" t="str">
            <v>各类检查</v>
          </cell>
        </row>
        <row r="10267">
          <cell r="E10267" t="str">
            <v>HUMAN ANTICHIMERIC ANTIBODY POSITIVE</v>
          </cell>
          <cell r="F10267" t="str">
            <v>人抗嵌合体抗体阳性</v>
          </cell>
          <cell r="G10267" t="str">
            <v>各类检查</v>
          </cell>
        </row>
        <row r="10268">
          <cell r="E10268" t="str">
            <v>HUMAN ANTICHIMERIC ANTIBODY TEST</v>
          </cell>
          <cell r="F10268" t="str">
            <v>人抗嵌合体抗体检测</v>
          </cell>
          <cell r="G10268" t="str">
            <v>各类检查</v>
          </cell>
        </row>
        <row r="10269">
          <cell r="E10269" t="str">
            <v>HUMAN BITE</v>
          </cell>
          <cell r="F10269" t="str">
            <v>人咬伤</v>
          </cell>
          <cell r="G10269" t="str">
            <v>各类损伤、中毒及操作并发症</v>
          </cell>
        </row>
        <row r="10270">
          <cell r="E10270" t="str">
            <v>HUMAN BOCAVIRUS INFECTION</v>
          </cell>
          <cell r="F10270" t="str">
            <v>人类博卡病毒感染</v>
          </cell>
          <cell r="G10270" t="str">
            <v>感染及侵染类疾病</v>
          </cell>
        </row>
        <row r="10271">
          <cell r="E10271" t="str">
            <v>HUMAN CHORIONIC GONADOTROPIN</v>
          </cell>
          <cell r="F10271" t="str">
            <v>人绒毛膜促性腺激素</v>
          </cell>
          <cell r="G10271" t="str">
            <v>各类检查</v>
          </cell>
        </row>
        <row r="10272">
          <cell r="E10272" t="str">
            <v>HUMAN CHORIONIC GONADOTROPIN ABNORMAL</v>
          </cell>
          <cell r="F10272" t="str">
            <v>人绒毛膜促性腺激素异常</v>
          </cell>
          <cell r="G10272" t="str">
            <v>各类检查</v>
          </cell>
        </row>
        <row r="10273">
          <cell r="E10273" t="str">
            <v>HUMAN CHORIONIC GONADOTROPIN DECREASED</v>
          </cell>
          <cell r="F10273" t="str">
            <v>人绒毛膜促性腺激素减少</v>
          </cell>
          <cell r="G10273" t="str">
            <v>各类检查</v>
          </cell>
        </row>
        <row r="10274">
          <cell r="E10274" t="str">
            <v>HUMAN CHORIONIC GONADOTROPIN INCREASED</v>
          </cell>
          <cell r="F10274" t="str">
            <v>人绒毛膜促性腺激素增加</v>
          </cell>
          <cell r="G10274" t="str">
            <v>各类检查</v>
          </cell>
        </row>
        <row r="10275">
          <cell r="E10275" t="str">
            <v>HUMAN CHORIONIC GONADOTROPIN NEGATIVE</v>
          </cell>
          <cell r="F10275" t="str">
            <v>人绒毛膜促性腺激素阴性</v>
          </cell>
          <cell r="G10275" t="str">
            <v>各类检查</v>
          </cell>
        </row>
        <row r="10276">
          <cell r="E10276" t="str">
            <v>HUMAN CHORIONIC GONADOTROPIN POSITIVE</v>
          </cell>
          <cell r="F10276" t="str">
            <v>人绒毛膜促性腺激素阳性</v>
          </cell>
          <cell r="G10276" t="str">
            <v>各类检查</v>
          </cell>
        </row>
        <row r="10277">
          <cell r="E10277" t="str">
            <v>HUMAN EHRLICHIOSIS</v>
          </cell>
          <cell r="F10277" t="str">
            <v>人埃利希体病</v>
          </cell>
          <cell r="G10277" t="str">
            <v>感染及侵染类疾病</v>
          </cell>
        </row>
        <row r="10278">
          <cell r="E10278" t="str">
            <v>HUMAN EPIDERMAL GROWTH FACTOR RECEPTOR DECREASED</v>
          </cell>
          <cell r="F10278" t="str">
            <v>人类表皮生长因子受体减少</v>
          </cell>
          <cell r="G10278" t="str">
            <v>各类检查</v>
          </cell>
        </row>
        <row r="10279">
          <cell r="E10279" t="str">
            <v>HUMAN EPIDERMAL GROWTH FACTOR RECEPTOR INCREASED</v>
          </cell>
          <cell r="F10279" t="str">
            <v>人类表皮生长因子受体增加</v>
          </cell>
          <cell r="G10279" t="str">
            <v>各类检查</v>
          </cell>
        </row>
        <row r="10280">
          <cell r="E10280" t="str">
            <v>HUMAN EPIDERMAL GROWTH FACTOR RECEPTOR NEGATIVE</v>
          </cell>
          <cell r="F10280" t="str">
            <v>人类表皮生长因子受体阴性</v>
          </cell>
          <cell r="G10280" t="str">
            <v>各类检查</v>
          </cell>
        </row>
        <row r="10281">
          <cell r="E10281" t="str">
            <v>HUMAN HERPES VIRUS 6 SEROLOGY</v>
          </cell>
          <cell r="F10281" t="str">
            <v>人类疱疹病毒 6 型血清学检查</v>
          </cell>
          <cell r="G10281" t="str">
            <v>各类检查</v>
          </cell>
        </row>
        <row r="10282">
          <cell r="E10282" t="str">
            <v>HUMAN HERPES VIRUS 6 SEROLOGY POSITIVE</v>
          </cell>
          <cell r="F10282" t="str">
            <v>人类疱疹病毒 6 血清学阳性</v>
          </cell>
          <cell r="G10282" t="str">
            <v>各类检查</v>
          </cell>
        </row>
        <row r="10283">
          <cell r="E10283" t="str">
            <v>HUMAN HERPES VIRUS 8 TEST POSITIVE</v>
          </cell>
          <cell r="F10283" t="str">
            <v>人疱疹病毒 8 型检测阳性</v>
          </cell>
          <cell r="G10283" t="str">
            <v>各类检查</v>
          </cell>
        </row>
        <row r="10284">
          <cell r="E10284" t="str">
            <v>HUMAN HERPESVIRUS 6 ENCEPHALITIS</v>
          </cell>
          <cell r="F10284" t="str">
            <v>人疱疹病毒 6 脑炎</v>
          </cell>
          <cell r="G10284" t="str">
            <v>感染及侵染类疾病</v>
          </cell>
        </row>
        <row r="10285">
          <cell r="E10285" t="str">
            <v>HUMAN HERPESVIRUS 6 INFECTION</v>
          </cell>
          <cell r="F10285" t="str">
            <v>人疱疹病毒 6 型感染</v>
          </cell>
          <cell r="G10285" t="str">
            <v>感染及侵染类疾病</v>
          </cell>
        </row>
        <row r="10286">
          <cell r="E10286" t="str">
            <v>HUMAN HERPESVIRUS 6 INFECTION REACTIVATION</v>
          </cell>
          <cell r="F10286" t="str">
            <v>人疱疹病毒 6 型感染再激活</v>
          </cell>
          <cell r="G10286" t="str">
            <v>感染及侵染类疾病</v>
          </cell>
        </row>
        <row r="10287">
          <cell r="E10287" t="str">
            <v>HUMAN HERPESVIRUS 7 INFECTION</v>
          </cell>
          <cell r="F10287" t="str">
            <v>人疱疹病毒 7 型感染</v>
          </cell>
          <cell r="G10287" t="str">
            <v>感染及侵染类疾病</v>
          </cell>
        </row>
        <row r="10288">
          <cell r="E10288" t="str">
            <v>HUMAN HERPESVIRUS 8 INFECTION</v>
          </cell>
          <cell r="F10288" t="str">
            <v>人疱疹病毒 8 型感染</v>
          </cell>
          <cell r="G10288" t="str">
            <v>感染及侵染类疾病</v>
          </cell>
        </row>
        <row r="10289">
          <cell r="E10289" t="str">
            <v>HUMAN IMMUNODEFICIENCY VIRUS TRANSMISSION</v>
          </cell>
          <cell r="F10289" t="str">
            <v>人免疫缺陷病毒传播</v>
          </cell>
          <cell r="G10289" t="str">
            <v>感染及侵染类疾病</v>
          </cell>
        </row>
        <row r="10290">
          <cell r="E10290" t="str">
            <v>HUMAN METAPNEUMOVIRUS TEST</v>
          </cell>
          <cell r="F10290" t="str">
            <v>人偏肺病毒检测</v>
          </cell>
          <cell r="G10290" t="str">
            <v>各类检查</v>
          </cell>
        </row>
        <row r="10291">
          <cell r="E10291" t="str">
            <v>HUMAN METAPNEUMOVIRUS TEST POSITIVE</v>
          </cell>
          <cell r="F10291" t="str">
            <v>人偏肺病毒检测阳性</v>
          </cell>
          <cell r="G10291" t="str">
            <v>各类检查</v>
          </cell>
        </row>
        <row r="10292">
          <cell r="E10292" t="str">
            <v>HUMAN PAPILLOMA VIRUS SEROLOGY TEST POSITIVE</v>
          </cell>
          <cell r="F10292" t="str">
            <v>人乳头状瘤病毒检测阳性</v>
          </cell>
          <cell r="G10292" t="str">
            <v>各类检查</v>
          </cell>
        </row>
        <row r="10293">
          <cell r="E10293" t="str">
            <v>HUMAN PAPILLOMA VIRUS TEST NEGATIVE</v>
          </cell>
          <cell r="F10293" t="str">
            <v>人乳头状瘤病毒检测阴性</v>
          </cell>
          <cell r="G10293" t="str">
            <v>各类检查</v>
          </cell>
        </row>
        <row r="10294">
          <cell r="E10294" t="str">
            <v>HUMAN PAPILLOMA VIRUS TEST POSITIVE</v>
          </cell>
          <cell r="F10294" t="str">
            <v>人乳头状瘤病毒检测阳性</v>
          </cell>
          <cell r="G10294" t="str">
            <v>各类检查</v>
          </cell>
        </row>
        <row r="10295">
          <cell r="E10295" t="str">
            <v>HUMAN POLYOMAVIRUS INFECTION</v>
          </cell>
          <cell r="F10295" t="str">
            <v>人多瘤病毒感染</v>
          </cell>
          <cell r="G10295" t="str">
            <v>感染及侵染类疾病</v>
          </cell>
        </row>
        <row r="10296">
          <cell r="E10296" t="str">
            <v>HUMAN RHINOVIRUS TEST</v>
          </cell>
          <cell r="F10296" t="str">
            <v>人鼻病毒检测</v>
          </cell>
          <cell r="G10296" t="str">
            <v>各类检查</v>
          </cell>
        </row>
        <row r="10297">
          <cell r="E10297" t="str">
            <v>HUMAN RHINOVIRUS TEST POSITIVE</v>
          </cell>
          <cell r="F10297" t="str">
            <v>人鼻病毒检测阳性</v>
          </cell>
          <cell r="G10297" t="str">
            <v>各类检查</v>
          </cell>
        </row>
        <row r="10298">
          <cell r="E10298" t="str">
            <v>HUMAN SEMINAL PLASMA HYPERSENSITIVITY</v>
          </cell>
          <cell r="F10298" t="str">
            <v>人体精浆超敏反应</v>
          </cell>
          <cell r="G10298" t="str">
            <v>免疫系统疾病</v>
          </cell>
        </row>
        <row r="10299">
          <cell r="E10299" t="str">
            <v>HUMAN T-CELL LYMPHOCYTIC VIRUS TYPE II INFECTION</v>
          </cell>
          <cell r="F10299" t="str">
            <v>人嗜 T 淋巴细胞病毒 II 型感染</v>
          </cell>
          <cell r="G10299" t="str">
            <v>感染及侵染类疾病</v>
          </cell>
        </row>
        <row r="10300">
          <cell r="E10300" t="str">
            <v>HUMAN T-CELL LYMPHOTROPIC VIRUS INFECTION</v>
          </cell>
          <cell r="F10300" t="str">
            <v>人 嗜T 淋巴细胞病毒感染</v>
          </cell>
          <cell r="G10300" t="str">
            <v>感染及侵染类疾病</v>
          </cell>
        </row>
        <row r="10301">
          <cell r="E10301" t="str">
            <v>HUMAN T-CELL LYMPHOTROPIC VIRUS TYPE I INFECTION</v>
          </cell>
          <cell r="F10301" t="str">
            <v>人嗜 T 淋巴细胞病毒 I型感染</v>
          </cell>
          <cell r="G10301" t="str">
            <v>感染及侵染类疾病</v>
          </cell>
        </row>
        <row r="10302">
          <cell r="E10302" t="str">
            <v>HUMERUS FRACTURE</v>
          </cell>
          <cell r="F10302" t="str">
            <v>肱骨骨折</v>
          </cell>
          <cell r="G10302" t="str">
            <v>各类损伤、中毒及操作并发症</v>
          </cell>
        </row>
        <row r="10303">
          <cell r="E10303" t="str">
            <v>HUMIDITY INTOLERANCE</v>
          </cell>
          <cell r="F10303" t="str">
            <v>湿度不耐受</v>
          </cell>
          <cell r="G10303" t="str">
            <v>全身性疾病及给药部位各种反应</v>
          </cell>
        </row>
        <row r="10304">
          <cell r="E10304" t="str">
            <v>HUMORAL IMMUNE DEFECT</v>
          </cell>
          <cell r="F10304" t="str">
            <v>体液免疫缺陷</v>
          </cell>
          <cell r="G10304" t="str">
            <v>免疫系统疾病</v>
          </cell>
        </row>
        <row r="10305">
          <cell r="E10305" t="str">
            <v>HUNGER</v>
          </cell>
          <cell r="F10305" t="str">
            <v>饥饿感</v>
          </cell>
          <cell r="G10305" t="str">
            <v>全身性疾病及给药部位各种反应</v>
          </cell>
        </row>
        <row r="10306">
          <cell r="E10306" t="str">
            <v>HUNGRY BONE SYNDROME</v>
          </cell>
          <cell r="F10306" t="str">
            <v>骨饥饿综合征</v>
          </cell>
          <cell r="G10306" t="str">
            <v>各种肌肉骨骼及结缔组织疾病</v>
          </cell>
        </row>
        <row r="10307">
          <cell r="E10307" t="str">
            <v>HUNTINGTON'S CHOREA</v>
          </cell>
          <cell r="F10307" t="str">
            <v>Huntington 病</v>
          </cell>
          <cell r="G10307" t="str">
            <v>各种先天性家族性遗传性疾病</v>
          </cell>
        </row>
        <row r="10308">
          <cell r="E10308" t="str">
            <v>HUNTINGTON'S DISEASE</v>
          </cell>
          <cell r="F10308" t="str">
            <v>Huntington 病</v>
          </cell>
          <cell r="G10308" t="str">
            <v>各种先天性家族性遗传性疾病</v>
          </cell>
        </row>
        <row r="10309">
          <cell r="E10309" t="str">
            <v>HUTCHINSON'S SUMMER PRURIGO</v>
          </cell>
          <cell r="F10309" t="str">
            <v>光化性痒疹</v>
          </cell>
          <cell r="G10309" t="str">
            <v>皮肤及皮下组织类疾病</v>
          </cell>
        </row>
        <row r="10310">
          <cell r="E10310" t="str">
            <v>HY'S LAW CASE</v>
          </cell>
          <cell r="F10310" t="str">
            <v>药物诱导的肝损伤</v>
          </cell>
          <cell r="G10310" t="str">
            <v>肝胆系统疾病</v>
          </cell>
        </row>
        <row r="10311">
          <cell r="E10311" t="str">
            <v>HYALOSIS ASTEROID</v>
          </cell>
          <cell r="F10311" t="str">
            <v>星形玻璃体变性</v>
          </cell>
          <cell r="G10311" t="str">
            <v>眼器官疾病</v>
          </cell>
        </row>
        <row r="10312">
          <cell r="E10312" t="str">
            <v>HYALURONIC ACID ABNORMAL</v>
          </cell>
          <cell r="F10312" t="str">
            <v>透明质酸异常</v>
          </cell>
          <cell r="G10312" t="str">
            <v>各类检查</v>
          </cell>
        </row>
        <row r="10313">
          <cell r="E10313" t="str">
            <v>HYALURONIC ACID DECREASED</v>
          </cell>
          <cell r="F10313" t="str">
            <v>透明质酸降低</v>
          </cell>
          <cell r="G10313" t="str">
            <v>各类检查</v>
          </cell>
        </row>
        <row r="10314">
          <cell r="E10314" t="str">
            <v>HYALURONIC ACID INCREASED</v>
          </cell>
          <cell r="F10314" t="str">
            <v>透明质酸升高</v>
          </cell>
          <cell r="G10314" t="str">
            <v>各类检查</v>
          </cell>
        </row>
        <row r="10315">
          <cell r="E10315" t="str">
            <v>HYDRAEMIA</v>
          </cell>
          <cell r="F10315" t="str">
            <v>稀血症</v>
          </cell>
          <cell r="G10315" t="str">
            <v>代谢及营养类疾病</v>
          </cell>
        </row>
        <row r="10316">
          <cell r="E10316" t="str">
            <v>HYDRANENCEPHALY</v>
          </cell>
          <cell r="F10316" t="str">
            <v>积水性无脑畸形</v>
          </cell>
          <cell r="G10316" t="str">
            <v>各种先天性家族性遗传性疾病</v>
          </cell>
        </row>
        <row r="10317">
          <cell r="E10317" t="str">
            <v>HYDROA VACCINIFORME</v>
          </cell>
          <cell r="F10317" t="str">
            <v>痘疮样水疱病</v>
          </cell>
          <cell r="G10317" t="str">
            <v>皮肤及皮下组织类疾病</v>
          </cell>
        </row>
        <row r="10318">
          <cell r="E10318" t="str">
            <v>HYDROCALYX</v>
          </cell>
          <cell r="F10318" t="str">
            <v>肾盏积水</v>
          </cell>
          <cell r="G10318" t="str">
            <v>肾脏及泌尿系统疾病</v>
          </cell>
        </row>
        <row r="10319">
          <cell r="E10319" t="str">
            <v>HYDROCELE</v>
          </cell>
          <cell r="F10319" t="str">
            <v>鞘膜积液</v>
          </cell>
          <cell r="G10319" t="str">
            <v>各种先天性家族性遗传性疾病</v>
          </cell>
        </row>
        <row r="10320">
          <cell r="E10320" t="str">
            <v>HYDROCELE EXCISION</v>
          </cell>
          <cell r="F10320" t="str">
            <v>鞘膜积液手术</v>
          </cell>
          <cell r="G10320" t="str">
            <v>各种手术及医疗操作</v>
          </cell>
        </row>
        <row r="10321">
          <cell r="E10321" t="str">
            <v>HYDROCELE FEMALE</v>
          </cell>
          <cell r="F10321" t="str">
            <v>女性水囊肿</v>
          </cell>
          <cell r="G10321" t="str">
            <v>生殖系统及乳腺疾病</v>
          </cell>
        </row>
        <row r="10322">
          <cell r="E10322" t="str">
            <v>HYDROCELE MALE INFECTED</v>
          </cell>
          <cell r="F10322" t="str">
            <v>感染性男性鞘膜积液</v>
          </cell>
          <cell r="G10322" t="str">
            <v>感染及侵染类疾病</v>
          </cell>
        </row>
        <row r="10323">
          <cell r="E10323" t="str">
            <v>HYDROCELE OPERATION</v>
          </cell>
          <cell r="F10323" t="str">
            <v>鞘膜积液手术</v>
          </cell>
          <cell r="G10323" t="str">
            <v>各种手术及医疗操作</v>
          </cell>
        </row>
        <row r="10324">
          <cell r="E10324" t="str">
            <v>HYDROCELE REPAIR</v>
          </cell>
          <cell r="F10324" t="str">
            <v>鞘膜积液手术</v>
          </cell>
          <cell r="G10324" t="str">
            <v>各种手术及医疗操作</v>
          </cell>
        </row>
        <row r="10325">
          <cell r="E10325" t="str">
            <v>HYDROCEPHALUS</v>
          </cell>
          <cell r="F10325" t="str">
            <v>脑积水</v>
          </cell>
          <cell r="G10325" t="str">
            <v>各类神经系统疾病</v>
          </cell>
        </row>
        <row r="10326">
          <cell r="E10326" t="str">
            <v>HYDROCHOLECYSTIS</v>
          </cell>
          <cell r="F10326" t="str">
            <v>胆囊积水</v>
          </cell>
          <cell r="G10326" t="str">
            <v>肝胆系统疾病</v>
          </cell>
        </row>
        <row r="10327">
          <cell r="E10327" t="str">
            <v>HYDROGEN BREATH TEST ABNORMAL</v>
          </cell>
          <cell r="F10327" t="str">
            <v>氢呼吸试验异常</v>
          </cell>
          <cell r="G10327" t="str">
            <v>各类检查</v>
          </cell>
        </row>
        <row r="10328">
          <cell r="E10328" t="str">
            <v>HYDROMETRA</v>
          </cell>
          <cell r="F10328" t="str">
            <v>子宫积水</v>
          </cell>
          <cell r="G10328" t="str">
            <v>生殖系统及乳腺疾病</v>
          </cell>
        </row>
        <row r="10329">
          <cell r="E10329" t="str">
            <v>HYDROMYELIA</v>
          </cell>
          <cell r="F10329" t="str">
            <v>脊髓积水</v>
          </cell>
          <cell r="G10329" t="str">
            <v>各类神经系统疾病</v>
          </cell>
        </row>
        <row r="10330">
          <cell r="E10330" t="str">
            <v>HYDRONEPHROSIS</v>
          </cell>
          <cell r="F10330" t="str">
            <v>肾盂积水</v>
          </cell>
          <cell r="G10330" t="str">
            <v>肾脏及泌尿系统疾病</v>
          </cell>
        </row>
        <row r="10331">
          <cell r="E10331" t="str">
            <v>HYDRONEPHROSIS REPAIR</v>
          </cell>
          <cell r="F10331" t="str">
            <v>肾盂积水修复术</v>
          </cell>
          <cell r="G10331" t="str">
            <v>各种手术及医疗操作</v>
          </cell>
        </row>
        <row r="10332">
          <cell r="E10332" t="str">
            <v>HYDROPHOBIA</v>
          </cell>
          <cell r="F10332" t="str">
            <v>恐水症</v>
          </cell>
          <cell r="G10332" t="str">
            <v>精神病类</v>
          </cell>
        </row>
        <row r="10333">
          <cell r="E10333" t="str">
            <v>HYDROPNEUMOTHORAX</v>
          </cell>
          <cell r="F10333" t="str">
            <v>气胸</v>
          </cell>
          <cell r="G10333" t="str">
            <v>呼吸系统、胸及纵隔疾病</v>
          </cell>
        </row>
        <row r="10334">
          <cell r="E10334" t="str">
            <v>HYDROPS FOETALIS</v>
          </cell>
          <cell r="F10334" t="str">
            <v>胎儿水肿</v>
          </cell>
          <cell r="G10334" t="str">
            <v>妊娠期、产褥期及围产期状况</v>
          </cell>
        </row>
        <row r="10335">
          <cell r="E10335" t="str">
            <v>HYDROSALPINX</v>
          </cell>
          <cell r="F10335" t="str">
            <v>输卵管积水</v>
          </cell>
          <cell r="G10335" t="str">
            <v>生殖系统及乳腺疾病</v>
          </cell>
        </row>
        <row r="10336">
          <cell r="E10336" t="str">
            <v>HYDROTHERAPY</v>
          </cell>
          <cell r="F10336" t="str">
            <v>水疗法</v>
          </cell>
          <cell r="G10336" t="str">
            <v>各种手术及医疗操作</v>
          </cell>
        </row>
        <row r="10337">
          <cell r="E10337" t="str">
            <v>HYDROTHORAX</v>
          </cell>
          <cell r="F10337" t="str">
            <v>胸水</v>
          </cell>
          <cell r="G10337" t="str">
            <v>呼吸系统、胸及纵隔疾病</v>
          </cell>
        </row>
        <row r="10338">
          <cell r="E10338" t="str">
            <v>HYDROURETER</v>
          </cell>
          <cell r="F10338" t="str">
            <v>输尿管积水</v>
          </cell>
          <cell r="G10338" t="str">
            <v>肾脏及泌尿系统疾病</v>
          </cell>
        </row>
        <row r="10339">
          <cell r="E10339" t="str">
            <v>HYDROVARIUM</v>
          </cell>
          <cell r="F10339" t="str">
            <v>卵巢积水</v>
          </cell>
          <cell r="G10339" t="str">
            <v>生殖系统及乳腺疾病</v>
          </cell>
        </row>
        <row r="10340">
          <cell r="E10340" t="str">
            <v>HYDROXYAPATITE CRYSTAL DEPOSITION DISEASE</v>
          </cell>
          <cell r="F10340" t="str">
            <v>羟基磷灰石晶体沉积病</v>
          </cell>
          <cell r="G10340" t="str">
            <v>各种肌肉骨骼及结缔组织疾病</v>
          </cell>
        </row>
        <row r="10341">
          <cell r="E10341" t="str">
            <v>HYDROXYCORTICOSTEROIDS INCREASED</v>
          </cell>
          <cell r="F10341" t="str">
            <v>17羟皮质类固醇升高</v>
          </cell>
          <cell r="G10341" t="str">
            <v>各类检查</v>
          </cell>
        </row>
        <row r="10342">
          <cell r="E10342" t="str">
            <v>HYDROXYCORTICOSTEROIDS URINE DECREASED</v>
          </cell>
          <cell r="F10342" t="str">
            <v>尿 17-羟皮质类固醇降低</v>
          </cell>
          <cell r="G10342" t="str">
            <v>各类检查</v>
          </cell>
        </row>
        <row r="10343">
          <cell r="E10343" t="str">
            <v>HYDROXYPROLINAEMIA</v>
          </cell>
          <cell r="F10343" t="str">
            <v>羟脯氨酸血症</v>
          </cell>
          <cell r="G10343" t="str">
            <v>各种先天性家族性遗传性疾病</v>
          </cell>
        </row>
        <row r="10344">
          <cell r="E10344" t="str">
            <v>HYDROXYPROLINE INCREASED</v>
          </cell>
          <cell r="F10344" t="str">
            <v>羟脯氨酸升高</v>
          </cell>
          <cell r="G10344" t="str">
            <v>各类检查</v>
          </cell>
        </row>
        <row r="10345">
          <cell r="E10345" t="str">
            <v>HYDROXYPROLINURIA</v>
          </cell>
          <cell r="F10345" t="str">
            <v>羟脯氨酸尿</v>
          </cell>
          <cell r="G10345" t="str">
            <v>肾脏及泌尿系统疾病</v>
          </cell>
        </row>
        <row r="10346">
          <cell r="E10346" t="str">
            <v>HYGROMA COLLI</v>
          </cell>
          <cell r="F10346" t="str">
            <v>颈部水囊瘤</v>
          </cell>
          <cell r="G10346" t="str">
            <v>良性、恶性及性质不明的肿瘤（包括囊状和息肉状）</v>
          </cell>
        </row>
        <row r="10347">
          <cell r="E10347" t="str">
            <v>HYMENECTOMY</v>
          </cell>
          <cell r="F10347" t="str">
            <v>处女膜切除术</v>
          </cell>
          <cell r="G10347" t="str">
            <v>各种手术及医疗操作</v>
          </cell>
        </row>
        <row r="10348">
          <cell r="E10348" t="str">
            <v>HYMENOLEPIASIS</v>
          </cell>
          <cell r="F10348" t="str">
            <v>膜壳绦虫病</v>
          </cell>
          <cell r="G10348" t="str">
            <v>感染及侵染类疾病</v>
          </cell>
        </row>
        <row r="10349">
          <cell r="E10349" t="str">
            <v>HYOID BONE SUSPENSION</v>
          </cell>
          <cell r="F10349" t="str">
            <v>舌骨悬吊术</v>
          </cell>
          <cell r="G10349" t="str">
            <v>各种手术及医疗操作</v>
          </cell>
        </row>
        <row r="10350">
          <cell r="E10350" t="str">
            <v>HYPER HDL CHOLESTEROLAEMIA</v>
          </cell>
          <cell r="F10350" t="str">
            <v>高 HDL 胆固醇血症</v>
          </cell>
          <cell r="G10350" t="str">
            <v>代谢及营养类疾病</v>
          </cell>
        </row>
        <row r="10351">
          <cell r="E10351" t="str">
            <v>HYPER IGD SYNDROME</v>
          </cell>
          <cell r="F10351" t="str">
            <v>高 IgD 综合征</v>
          </cell>
          <cell r="G10351" t="str">
            <v>各种先天性家族性遗传性疾病</v>
          </cell>
        </row>
        <row r="10352">
          <cell r="E10352" t="str">
            <v>HYPER IGE SYNDROME</v>
          </cell>
          <cell r="F10352" t="str">
            <v>高免疫球蛋白 E 综合征</v>
          </cell>
          <cell r="G10352" t="str">
            <v>各种先天性家族性遗传性疾病</v>
          </cell>
        </row>
        <row r="10353">
          <cell r="E10353" t="str">
            <v>HYPER IGM SYNDROME</v>
          </cell>
          <cell r="F10353" t="str">
            <v>高免疫球蛋白 M 综合征</v>
          </cell>
          <cell r="G10353" t="str">
            <v>各种先天性家族性遗传性疾病</v>
          </cell>
        </row>
        <row r="10354">
          <cell r="E10354" t="str">
            <v>HYPERACTIVE PHARYNGEAL REFLEX</v>
          </cell>
          <cell r="F10354" t="str">
            <v>咽反射亢进</v>
          </cell>
          <cell r="G10354" t="str">
            <v>呼吸系统、胸及纵隔疾病</v>
          </cell>
        </row>
        <row r="10355">
          <cell r="E10355" t="str">
            <v>HYPERACUSIS</v>
          </cell>
          <cell r="F10355" t="str">
            <v>听觉过敏</v>
          </cell>
          <cell r="G10355" t="str">
            <v>耳及迷路类疾病</v>
          </cell>
        </row>
        <row r="10356">
          <cell r="E10356" t="str">
            <v>HYPERADRENALISM</v>
          </cell>
          <cell r="F10356" t="str">
            <v>肾上腺功能亢进症</v>
          </cell>
          <cell r="G10356" t="str">
            <v>内分泌系统疾病</v>
          </cell>
        </row>
        <row r="10357">
          <cell r="E10357" t="str">
            <v>HYPERADRENOCORTICISM</v>
          </cell>
          <cell r="F10357" t="str">
            <v>肾上腺皮质功能亢进</v>
          </cell>
          <cell r="G10357" t="str">
            <v>内分泌系统疾病</v>
          </cell>
        </row>
        <row r="10358">
          <cell r="E10358" t="str">
            <v>HYPERAEMIA</v>
          </cell>
          <cell r="F10358" t="str">
            <v>充血</v>
          </cell>
          <cell r="G10358" t="str">
            <v>血管与淋巴管类疾病</v>
          </cell>
        </row>
        <row r="10359">
          <cell r="E10359" t="str">
            <v>HYPERAESTHESIA</v>
          </cell>
          <cell r="F10359" t="str">
            <v>感觉过敏</v>
          </cell>
          <cell r="G10359" t="str">
            <v>各类神经系统疾病</v>
          </cell>
        </row>
        <row r="10360">
          <cell r="E10360" t="str">
            <v>HYPERAESTHESIA EYE</v>
          </cell>
          <cell r="F10360" t="str">
            <v>眼感觉过敏</v>
          </cell>
          <cell r="G10360" t="str">
            <v>眼器官疾病</v>
          </cell>
        </row>
        <row r="10361">
          <cell r="E10361" t="str">
            <v>HYPERAESTHESIA TEETH</v>
          </cell>
          <cell r="F10361" t="str">
            <v>牙齿感觉过敏</v>
          </cell>
          <cell r="G10361" t="str">
            <v>胃肠系统疾病</v>
          </cell>
        </row>
        <row r="10362">
          <cell r="E10362" t="str">
            <v>HYPERALBUMINAEMIA</v>
          </cell>
          <cell r="F10362" t="str">
            <v>高白蛋白血症</v>
          </cell>
          <cell r="G10362" t="str">
            <v>代谢及营养类疾病</v>
          </cell>
        </row>
        <row r="10363">
          <cell r="E10363" t="str">
            <v>HYPERALDOSTERONISM</v>
          </cell>
          <cell r="F10363" t="str">
            <v>醛固酮增多症</v>
          </cell>
          <cell r="G10363" t="str">
            <v>内分泌系统疾病</v>
          </cell>
        </row>
        <row r="10364">
          <cell r="E10364" t="str">
            <v>HYPERALUMINAEMIA</v>
          </cell>
          <cell r="F10364" t="str">
            <v>高铝血症</v>
          </cell>
          <cell r="G10364" t="str">
            <v>各类损伤、中毒及操作并发症</v>
          </cell>
        </row>
        <row r="10365">
          <cell r="E10365" t="str">
            <v>HYPERAMMONAEMIA</v>
          </cell>
          <cell r="F10365" t="str">
            <v>高氨血症</v>
          </cell>
          <cell r="G10365" t="str">
            <v>代谢及营养类疾病</v>
          </cell>
        </row>
        <row r="10366">
          <cell r="E10366" t="str">
            <v>HYPERAMMONAEMIC CRISIS</v>
          </cell>
          <cell r="F10366" t="str">
            <v>高氨血症危象</v>
          </cell>
          <cell r="G10366" t="str">
            <v>代谢及营养类疾病</v>
          </cell>
        </row>
        <row r="10367">
          <cell r="E10367" t="str">
            <v>HYPERAMMONAEMIC ENCEPHALOPATHY</v>
          </cell>
          <cell r="F10367" t="str">
            <v>高血氨性脑病</v>
          </cell>
          <cell r="G10367" t="str">
            <v>各类神经系统疾病</v>
          </cell>
        </row>
        <row r="10368">
          <cell r="E10368" t="str">
            <v>HYPERAMYLASAEMIA</v>
          </cell>
          <cell r="F10368" t="str">
            <v>高淀粉酶血症</v>
          </cell>
          <cell r="G10368" t="str">
            <v>代谢及营养类疾病</v>
          </cell>
        </row>
        <row r="10369">
          <cell r="E10369" t="str">
            <v>HYPERANDROGENISM</v>
          </cell>
          <cell r="F10369" t="str">
            <v>雄激素增多症</v>
          </cell>
          <cell r="G10369" t="str">
            <v>内分泌系统疾病</v>
          </cell>
        </row>
        <row r="10370">
          <cell r="E10370" t="str">
            <v>HYPERAROUSAL</v>
          </cell>
          <cell r="F10370" t="str">
            <v>过度觉醒</v>
          </cell>
          <cell r="G10370" t="str">
            <v>精神病类</v>
          </cell>
        </row>
        <row r="10371">
          <cell r="E10371" t="str">
            <v>HYPERBARIC OXYGEN THERAPY</v>
          </cell>
          <cell r="F10371" t="str">
            <v>高压氧疗</v>
          </cell>
          <cell r="G10371" t="str">
            <v>各种手术及医疗操作</v>
          </cell>
        </row>
        <row r="10372">
          <cell r="E10372" t="str">
            <v>HYPERBILIRUBINAEMIA</v>
          </cell>
          <cell r="F10372" t="str">
            <v>高胆红素血症</v>
          </cell>
          <cell r="G10372" t="str">
            <v>肝胆系统疾病</v>
          </cell>
        </row>
        <row r="10373">
          <cell r="E10373" t="str">
            <v>HYPERBILIRUBINAEMIA NEONATAL</v>
          </cell>
          <cell r="F10373" t="str">
            <v>新生儿高胆红素血症</v>
          </cell>
          <cell r="G10373" t="str">
            <v>肝胆系统疾病</v>
          </cell>
        </row>
        <row r="10374">
          <cell r="E10374" t="str">
            <v>HYPERCALCAEMIA</v>
          </cell>
          <cell r="F10374" t="str">
            <v>高钙血症</v>
          </cell>
          <cell r="G10374" t="str">
            <v>代谢及营养类疾病</v>
          </cell>
        </row>
        <row r="10375">
          <cell r="E10375" t="str">
            <v>HYPERCALCAEMIA OF MALIGNANCY</v>
          </cell>
          <cell r="F10375" t="str">
            <v>恶性高钙血症</v>
          </cell>
          <cell r="G10375" t="str">
            <v>内分泌系统疾病</v>
          </cell>
        </row>
        <row r="10376">
          <cell r="E10376" t="str">
            <v>HYPERCALCAEMIC NEPHROPATHY</v>
          </cell>
          <cell r="F10376" t="str">
            <v>高钙血症性肾病</v>
          </cell>
          <cell r="G10376" t="str">
            <v>肾脏及泌尿系统疾病</v>
          </cell>
        </row>
        <row r="10377">
          <cell r="E10377" t="str">
            <v>HYPERCALCITONINAEMIA</v>
          </cell>
          <cell r="F10377" t="str">
            <v>高降钙素血症</v>
          </cell>
          <cell r="G10377" t="str">
            <v>代谢及营养类疾病</v>
          </cell>
        </row>
        <row r="10378">
          <cell r="E10378" t="str">
            <v>HYPERCALCIURIA</v>
          </cell>
          <cell r="F10378" t="str">
            <v>高钙尿</v>
          </cell>
          <cell r="G10378" t="str">
            <v>肾脏及泌尿系统疾病</v>
          </cell>
        </row>
        <row r="10379">
          <cell r="E10379" t="str">
            <v>HYPERCAPNIA</v>
          </cell>
          <cell r="F10379" t="str">
            <v>高碳酸血症</v>
          </cell>
          <cell r="G10379" t="str">
            <v>呼吸系统、胸及纵隔疾病</v>
          </cell>
        </row>
        <row r="10380">
          <cell r="E10380" t="str">
            <v>HYPERCAPNIC COMA</v>
          </cell>
          <cell r="F10380" t="str">
            <v>高碳酸血症昏迷</v>
          </cell>
          <cell r="G10380" t="str">
            <v>各类神经系统疾病</v>
          </cell>
        </row>
        <row r="10381">
          <cell r="E10381" t="str">
            <v>HYPERCAPNIC ENCEPHALOPATHY</v>
          </cell>
          <cell r="F10381" t="str">
            <v>缺氧缺血性脑病</v>
          </cell>
          <cell r="G10381" t="str">
            <v>各类神经系统疾病</v>
          </cell>
        </row>
        <row r="10382">
          <cell r="E10382" t="str">
            <v>HYPERCAROTINAEMIA</v>
          </cell>
          <cell r="F10382" t="str">
            <v>高胡萝卜素血症</v>
          </cell>
          <cell r="G10382" t="str">
            <v>代谢及营养类疾病</v>
          </cell>
        </row>
        <row r="10383">
          <cell r="E10383" t="str">
            <v>HYPERCATABOLISM</v>
          </cell>
          <cell r="F10383" t="str">
            <v>分解代谢过度</v>
          </cell>
          <cell r="G10383" t="str">
            <v>代谢及营养类疾病</v>
          </cell>
        </row>
        <row r="10384">
          <cell r="E10384" t="str">
            <v>HYPERCEMENTOSIS</v>
          </cell>
          <cell r="F10384" t="str">
            <v>牙骨质增生</v>
          </cell>
          <cell r="G10384" t="str">
            <v>胃肠系统疾病</v>
          </cell>
        </row>
        <row r="10385">
          <cell r="E10385" t="str">
            <v>HYPERCHLORAEMIA</v>
          </cell>
          <cell r="F10385" t="str">
            <v>高氯血症</v>
          </cell>
          <cell r="G10385" t="str">
            <v>代谢及营养类疾病</v>
          </cell>
        </row>
        <row r="10386">
          <cell r="E10386" t="str">
            <v>HYPERCHLORHYDRIA</v>
          </cell>
          <cell r="F10386" t="str">
            <v>胃酸过多</v>
          </cell>
          <cell r="G10386" t="str">
            <v>胃肠系统疾病</v>
          </cell>
        </row>
        <row r="10387">
          <cell r="E10387" t="str">
            <v>HYPERCHLORURIA</v>
          </cell>
          <cell r="F10387" t="str">
            <v>高氯尿症</v>
          </cell>
          <cell r="G10387" t="str">
            <v>肾脏及泌尿系统疾病</v>
          </cell>
        </row>
        <row r="10388">
          <cell r="E10388" t="str">
            <v>HYPERCHOLESTEROLAEMIA</v>
          </cell>
          <cell r="F10388" t="str">
            <v>高胆固醇血症</v>
          </cell>
          <cell r="G10388" t="str">
            <v>代谢及营养类疾病</v>
          </cell>
        </row>
        <row r="10389">
          <cell r="E10389" t="str">
            <v>HYPERCHOLIA</v>
          </cell>
          <cell r="F10389" t="str">
            <v>胆汁分泌过多</v>
          </cell>
          <cell r="G10389" t="str">
            <v>肝胆系统疾病</v>
          </cell>
        </row>
        <row r="10390">
          <cell r="E10390" t="str">
            <v>HYPERCHROMASIA</v>
          </cell>
          <cell r="F10390" t="str">
            <v>着色过度</v>
          </cell>
          <cell r="G10390" t="str">
            <v>血液及淋巴系统疾病</v>
          </cell>
        </row>
        <row r="10391">
          <cell r="E10391" t="str">
            <v>HYPERCHROMIC ANAEMIA</v>
          </cell>
          <cell r="F10391" t="str">
            <v>高色素性贫血</v>
          </cell>
          <cell r="G10391" t="str">
            <v>血液及淋巴系统疾病</v>
          </cell>
        </row>
        <row r="10392">
          <cell r="E10392" t="str">
            <v>HYPERCHYLOMICRONAEMIA</v>
          </cell>
          <cell r="F10392" t="str">
            <v>高乳糜微粒血症</v>
          </cell>
          <cell r="G10392" t="str">
            <v>代谢及营养类疾病</v>
          </cell>
        </row>
        <row r="10393">
          <cell r="E10393" t="str">
            <v>HYPERCOAGULATION</v>
          </cell>
          <cell r="F10393" t="str">
            <v>血液高凝状态</v>
          </cell>
          <cell r="G10393" t="str">
            <v>血液及淋巴系统疾病</v>
          </cell>
        </row>
        <row r="10394">
          <cell r="E10394" t="str">
            <v>HYPERCORTICOIDISM</v>
          </cell>
          <cell r="F10394" t="str">
            <v>肾上腺皮质功能亢进</v>
          </cell>
          <cell r="G10394" t="str">
            <v>内分泌系统疾病</v>
          </cell>
        </row>
        <row r="10395">
          <cell r="E10395" t="str">
            <v>HYPERCREATINAEMIA</v>
          </cell>
          <cell r="F10395" t="str">
            <v>高肌酸血症</v>
          </cell>
          <cell r="G10395" t="str">
            <v>各种肌肉骨骼及结缔组织疾病</v>
          </cell>
        </row>
        <row r="10396">
          <cell r="E10396" t="str">
            <v>HYPERCREATININAEMIA</v>
          </cell>
          <cell r="F10396" t="str">
            <v>高肌酐血症</v>
          </cell>
          <cell r="G10396" t="str">
            <v>代谢及营养类疾病</v>
          </cell>
        </row>
        <row r="10397">
          <cell r="E10397" t="str">
            <v>HYPERDYNAMIC LEFT VENTRICLE</v>
          </cell>
          <cell r="F10397" t="str">
            <v>左心室肌力过度</v>
          </cell>
          <cell r="G10397" t="str">
            <v>心脏器官疾病</v>
          </cell>
        </row>
        <row r="10398">
          <cell r="E10398" t="str">
            <v>HYPERDYNAMIC PRECORDIUM</v>
          </cell>
          <cell r="F10398" t="str">
            <v>左心室肌力过度</v>
          </cell>
          <cell r="G10398" t="str">
            <v>心脏器官疾病</v>
          </cell>
        </row>
        <row r="10399">
          <cell r="E10399" t="str">
            <v>HYPEREMESIS GRAVIDARUM</v>
          </cell>
          <cell r="F10399" t="str">
            <v>妊娠剧吐</v>
          </cell>
          <cell r="G10399" t="str">
            <v>妊娠期、产褥期及围产期状况</v>
          </cell>
        </row>
        <row r="10400">
          <cell r="E10400" t="str">
            <v>HYPEREOSINOPHILIC SYNDROME</v>
          </cell>
          <cell r="F10400" t="str">
            <v>嗜酸细胞增多综合征</v>
          </cell>
          <cell r="G10400" t="str">
            <v>血液及淋巴系统疾病</v>
          </cell>
        </row>
        <row r="10401">
          <cell r="E10401" t="str">
            <v>HYPEREXPLEXIA</v>
          </cell>
          <cell r="F10401" t="str">
            <v>肌张力过度</v>
          </cell>
          <cell r="G10401" t="str">
            <v>各种先天性家族性遗传性疾病</v>
          </cell>
        </row>
        <row r="10402">
          <cell r="E10402" t="str">
            <v>HYPERFERRITINAEMIA</v>
          </cell>
          <cell r="F10402" t="str">
            <v>高铁蛋白血症</v>
          </cell>
          <cell r="G10402" t="str">
            <v>代谢及营养类疾病</v>
          </cell>
        </row>
        <row r="10403">
          <cell r="E10403" t="str">
            <v>HYPERFIBRINOGENAEMIA</v>
          </cell>
          <cell r="F10403" t="str">
            <v>高纤维蛋白原血症</v>
          </cell>
          <cell r="G10403" t="str">
            <v>血液及淋巴系统疾病</v>
          </cell>
        </row>
        <row r="10404">
          <cell r="E10404" t="str">
            <v>HYPERFIBRINOLYSIS</v>
          </cell>
          <cell r="F10404" t="str">
            <v>纤溶亢进</v>
          </cell>
          <cell r="G10404" t="str">
            <v>血液及淋巴系统疾病</v>
          </cell>
        </row>
        <row r="10405">
          <cell r="E10405" t="str">
            <v>HYPERGAMMAGLOBULINAEMIA</v>
          </cell>
          <cell r="F10405" t="str">
            <v>高丙种球蛋白血症</v>
          </cell>
          <cell r="G10405" t="str">
            <v>血液及淋巴系统疾病</v>
          </cell>
        </row>
        <row r="10406">
          <cell r="E10406" t="str">
            <v>HYPERGAMMAGLOBULINAEMIA BENIGN MONOCLONAL</v>
          </cell>
          <cell r="F10406" t="str">
            <v>良性单克隆高丙种球蛋白血症</v>
          </cell>
          <cell r="G10406" t="str">
            <v>良性、恶性及性质不明的肿瘤（包括囊状和息肉状）</v>
          </cell>
        </row>
        <row r="10407">
          <cell r="E10407" t="str">
            <v>HYPERGASTRINAEMIA</v>
          </cell>
          <cell r="F10407" t="str">
            <v>高胃泌素血症</v>
          </cell>
          <cell r="G10407" t="str">
            <v>胃肠系统疾病</v>
          </cell>
        </row>
        <row r="10408">
          <cell r="E10408" t="str">
            <v>HYPERGEUSIA</v>
          </cell>
          <cell r="F10408" t="str">
            <v>味觉过敏</v>
          </cell>
          <cell r="G10408" t="str">
            <v>各类神经系统疾病</v>
          </cell>
        </row>
        <row r="10409">
          <cell r="E10409" t="str">
            <v>HYPERGLOBULINAEMIA</v>
          </cell>
          <cell r="F10409" t="str">
            <v>高球蛋白血症</v>
          </cell>
          <cell r="G10409" t="str">
            <v>血液及淋巴系统疾病</v>
          </cell>
        </row>
        <row r="10410">
          <cell r="E10410" t="str">
            <v>HYPERGLUCAGONAEMIA</v>
          </cell>
          <cell r="F10410" t="str">
            <v>高胰高糖素血症</v>
          </cell>
          <cell r="G10410" t="str">
            <v>内分泌系统疾病</v>
          </cell>
        </row>
        <row r="10411">
          <cell r="E10411" t="str">
            <v>HYPERGLYCAEMIA</v>
          </cell>
          <cell r="F10411" t="str">
            <v>高血糖症</v>
          </cell>
          <cell r="G10411" t="str">
            <v>代谢及营养类疾病</v>
          </cell>
        </row>
        <row r="10412">
          <cell r="E10412" t="str">
            <v>HYPERGLYCAEMIC CRISIS</v>
          </cell>
          <cell r="F10412" t="str">
            <v>高血糖危象</v>
          </cell>
          <cell r="G10412" t="str">
            <v>代谢及营养类疾病</v>
          </cell>
        </row>
        <row r="10413">
          <cell r="E10413" t="str">
            <v>HYPERGLYCAEMIC HYPEROSMOLAR NONKETOTIC SYNDROME</v>
          </cell>
          <cell r="F10413" t="str">
            <v>高血糖高渗非酮症综合征</v>
          </cell>
          <cell r="G10413" t="str">
            <v>代谢及营养类疾病</v>
          </cell>
        </row>
        <row r="10414">
          <cell r="E10414" t="str">
            <v>HYPERGLYCAEMIC SEIZURE</v>
          </cell>
          <cell r="F10414" t="str">
            <v>高血糖性癫痫发作</v>
          </cell>
          <cell r="G10414" t="str">
            <v>各类神经系统疾病</v>
          </cell>
        </row>
        <row r="10415">
          <cell r="E10415" t="str">
            <v>HYPERGLYCAEMIC UNCONSCIOUSNESS</v>
          </cell>
          <cell r="F10415" t="str">
            <v>高血糖性无意识</v>
          </cell>
          <cell r="G10415" t="str">
            <v>各类神经系统疾病</v>
          </cell>
        </row>
        <row r="10416">
          <cell r="E10416" t="str">
            <v>HYPERGLYCINAEMIA</v>
          </cell>
          <cell r="F10416" t="str">
            <v>高甘氨酸血症</v>
          </cell>
          <cell r="G10416" t="str">
            <v>各种先天性家族性遗传性疾病</v>
          </cell>
        </row>
        <row r="10417">
          <cell r="E10417" t="str">
            <v>HYPERGONADISM</v>
          </cell>
          <cell r="F10417" t="str">
            <v>性腺功能亢进症</v>
          </cell>
          <cell r="G10417" t="str">
            <v>内分泌系统疾病</v>
          </cell>
        </row>
        <row r="10418">
          <cell r="E10418" t="str">
            <v>HYPERHIDROSIS</v>
          </cell>
          <cell r="F10418" t="str">
            <v>多汗</v>
          </cell>
          <cell r="G10418" t="str">
            <v>皮肤及皮下组织类疾病</v>
          </cell>
        </row>
        <row r="10419">
          <cell r="E10419" t="str">
            <v>HYPERHOMOCYSTEINAEMIA</v>
          </cell>
          <cell r="F10419" t="str">
            <v>高同型半胱氨酸血症</v>
          </cell>
          <cell r="G10419" t="str">
            <v>代谢及营养类疾病</v>
          </cell>
        </row>
        <row r="10420">
          <cell r="E10420" t="str">
            <v>HYPERINSULINAEMIA</v>
          </cell>
          <cell r="F10420" t="str">
            <v>高胰岛素血症</v>
          </cell>
          <cell r="G10420" t="str">
            <v>代谢及营养类疾病</v>
          </cell>
        </row>
        <row r="10421">
          <cell r="E10421" t="str">
            <v>HYPERINSULINAEMIC HYPOGLYCAEMIA</v>
          </cell>
          <cell r="F10421" t="str">
            <v>高胰岛素血症性低血糖</v>
          </cell>
          <cell r="G10421" t="str">
            <v>代谢及营养类疾病</v>
          </cell>
        </row>
        <row r="10422">
          <cell r="E10422" t="str">
            <v>HYPERINSULINISM</v>
          </cell>
          <cell r="F10422" t="str">
            <v>胰岛功能亢进</v>
          </cell>
          <cell r="G10422" t="str">
            <v>代谢及营养类疾病</v>
          </cell>
        </row>
        <row r="10423">
          <cell r="E10423" t="str">
            <v>HYPERINSULINISM SYNDROME</v>
          </cell>
          <cell r="F10423" t="str">
            <v>先天性高胰岛素血症性低血糖症</v>
          </cell>
          <cell r="G10423" t="str">
            <v>各种先天性家族性遗传性疾病</v>
          </cell>
        </row>
        <row r="10424">
          <cell r="E10424" t="str">
            <v>HYPERINTENSITY IN BRAIN DEEP NUCLEI</v>
          </cell>
          <cell r="F10424" t="str">
            <v>脑深部核团高敏</v>
          </cell>
          <cell r="G10424" t="str">
            <v>各类神经系统疾病</v>
          </cell>
        </row>
        <row r="10425">
          <cell r="E10425" t="str">
            <v>HYPERKALAEMIA</v>
          </cell>
          <cell r="F10425" t="str">
            <v>高钾血症</v>
          </cell>
          <cell r="G10425" t="str">
            <v>代谢及营养类疾病</v>
          </cell>
        </row>
        <row r="10426">
          <cell r="E10426" t="str">
            <v>HYPERKALIURIA</v>
          </cell>
          <cell r="F10426" t="str">
            <v>高钾尿</v>
          </cell>
          <cell r="G10426" t="str">
            <v>肾脏及泌尿系统疾病</v>
          </cell>
        </row>
        <row r="10427">
          <cell r="E10427" t="str">
            <v>HYPERKERATOSIS</v>
          </cell>
          <cell r="F10427" t="str">
            <v>皮肤角化症</v>
          </cell>
          <cell r="G10427" t="str">
            <v>皮肤及皮下组织类疾病</v>
          </cell>
        </row>
        <row r="10428">
          <cell r="E10428" t="str">
            <v>HYPERKERATOSIS FOLLICULARIS ET PARAFOLLICULARIS</v>
          </cell>
          <cell r="F10428" t="str">
            <v>毛囊及毛囊旁角化过度</v>
          </cell>
          <cell r="G10428" t="str">
            <v>皮肤及皮下组织类疾病</v>
          </cell>
        </row>
        <row r="10429">
          <cell r="E10429" t="str">
            <v>HYPERKERATOSIS LENTICULARIS PERSTANS</v>
          </cell>
          <cell r="F10429" t="str">
            <v>持久性豆状角化过度病</v>
          </cell>
          <cell r="G10429" t="str">
            <v>皮肤及皮下组织类疾病</v>
          </cell>
        </row>
        <row r="10430">
          <cell r="E10430" t="str">
            <v>HYPERKERATOSIS PALMARIS AND PLANTARIS</v>
          </cell>
          <cell r="F10430" t="str">
            <v>掌跖角化病</v>
          </cell>
          <cell r="G10430" t="str">
            <v>皮肤及皮下组织类疾病</v>
          </cell>
        </row>
        <row r="10431">
          <cell r="E10431" t="str">
            <v>HYPERKINESIA</v>
          </cell>
          <cell r="F10431" t="str">
            <v>运动机能亢进症</v>
          </cell>
          <cell r="G10431" t="str">
            <v>各类神经系统疾病</v>
          </cell>
        </row>
        <row r="10432">
          <cell r="E10432" t="str">
            <v>HYPERKINESIA NEONATAL</v>
          </cell>
          <cell r="F10432" t="str">
            <v>新生儿运动机能亢进症</v>
          </cell>
          <cell r="G10432" t="str">
            <v>各类神经系统疾病</v>
          </cell>
        </row>
        <row r="10433">
          <cell r="E10433" t="str">
            <v>HYPERKINETIC HEART SYNDROME</v>
          </cell>
          <cell r="F10433" t="str">
            <v>心脏运动过度综合征</v>
          </cell>
          <cell r="G10433" t="str">
            <v>心脏器官疾病</v>
          </cell>
        </row>
        <row r="10434">
          <cell r="E10434" t="str">
            <v>HYPERLACTACIDAEMIA</v>
          </cell>
          <cell r="F10434" t="str">
            <v>高乳酸血症</v>
          </cell>
          <cell r="G10434" t="str">
            <v>代谢及营养类疾病</v>
          </cell>
        </row>
        <row r="10435">
          <cell r="E10435" t="str">
            <v>HYPERLEUKOCYTOSIS</v>
          </cell>
          <cell r="F10435" t="str">
            <v>白细胞过多</v>
          </cell>
          <cell r="G10435" t="str">
            <v>血液及淋巴系统疾病</v>
          </cell>
        </row>
        <row r="10436">
          <cell r="E10436" t="str">
            <v>HYPERLIPASAEMIA</v>
          </cell>
          <cell r="F10436" t="str">
            <v>高脂肪酶血症</v>
          </cell>
          <cell r="G10436" t="str">
            <v>代谢及营养类疾病</v>
          </cell>
        </row>
        <row r="10437">
          <cell r="E10437" t="str">
            <v>HYPERLIPIDAEMIA</v>
          </cell>
          <cell r="F10437" t="str">
            <v>高脂血症</v>
          </cell>
          <cell r="G10437" t="str">
            <v>代谢及营养类疾病</v>
          </cell>
        </row>
        <row r="10438">
          <cell r="E10438" t="str">
            <v>HYPERMAGNESAEMIA</v>
          </cell>
          <cell r="F10438" t="str">
            <v>高镁血症</v>
          </cell>
          <cell r="G10438" t="str">
            <v>代谢及营养类疾病</v>
          </cell>
        </row>
        <row r="10439">
          <cell r="E10439" t="str">
            <v>HYPERMAGNESURIA</v>
          </cell>
          <cell r="F10439" t="str">
            <v>高镁尿</v>
          </cell>
          <cell r="G10439" t="str">
            <v>肾脏及泌尿系统疾病</v>
          </cell>
        </row>
        <row r="10440">
          <cell r="E10440" t="str">
            <v>HYPERMETABOLISM</v>
          </cell>
          <cell r="F10440" t="str">
            <v>代谢亢进</v>
          </cell>
          <cell r="G10440" t="str">
            <v>代谢及营养类疾病</v>
          </cell>
        </row>
        <row r="10441">
          <cell r="E10441" t="str">
            <v>HYPERMETHIONINAEMIA</v>
          </cell>
          <cell r="F10441" t="str">
            <v>高甲硫氨酸血症</v>
          </cell>
          <cell r="G10441" t="str">
            <v>各种先天性家族性遗传性疾病</v>
          </cell>
        </row>
        <row r="10442">
          <cell r="E10442" t="str">
            <v>HYPERMETROPIA</v>
          </cell>
          <cell r="F10442" t="str">
            <v>远视</v>
          </cell>
          <cell r="G10442" t="str">
            <v>眼器官疾病</v>
          </cell>
        </row>
        <row r="10443">
          <cell r="E10443" t="str">
            <v>HYPERMOBILITY SYNDROME</v>
          </cell>
          <cell r="F10443" t="str">
            <v>过度活动综合症</v>
          </cell>
          <cell r="G10443" t="str">
            <v>各种先天性家族性遗传性疾病</v>
          </cell>
        </row>
        <row r="10444">
          <cell r="E10444" t="str">
            <v>HYPERMUTATION</v>
          </cell>
          <cell r="F10444" t="str">
            <v>高频突变</v>
          </cell>
          <cell r="G10444" t="str">
            <v>各种先天性家族性遗传性疾病</v>
          </cell>
        </row>
        <row r="10445">
          <cell r="E10445" t="str">
            <v>HYPERNATRAEMIA</v>
          </cell>
          <cell r="F10445" t="str">
            <v>高钠血症</v>
          </cell>
          <cell r="G10445" t="str">
            <v>代谢及营养类疾病</v>
          </cell>
        </row>
        <row r="10446">
          <cell r="E10446" t="str">
            <v>HYPERNATRIURIA</v>
          </cell>
          <cell r="F10446" t="str">
            <v>高钠尿</v>
          </cell>
          <cell r="G10446" t="str">
            <v>肾脏及泌尿系统疾病</v>
          </cell>
        </row>
        <row r="10447">
          <cell r="E10447" t="str">
            <v>HYPEROESTROGENISM</v>
          </cell>
          <cell r="F10447" t="str">
            <v>雌激素过多</v>
          </cell>
          <cell r="G10447" t="str">
            <v>内分泌系统疾病</v>
          </cell>
        </row>
        <row r="10448">
          <cell r="E10448" t="str">
            <v>HYPEROSMOLAR HYPERGLYCAEMIC STATE</v>
          </cell>
          <cell r="F10448" t="str">
            <v>高血糖高渗非酮症综合征</v>
          </cell>
          <cell r="G10448" t="str">
            <v>代谢及营养类疾病</v>
          </cell>
        </row>
        <row r="10449">
          <cell r="E10449" t="str">
            <v>HYPEROSMOLAR STATE</v>
          </cell>
          <cell r="F10449" t="str">
            <v>高渗状态</v>
          </cell>
          <cell r="G10449" t="str">
            <v>代谢及营养类疾病</v>
          </cell>
        </row>
        <row r="10450">
          <cell r="E10450" t="str">
            <v>HYPEROXALAEMIA</v>
          </cell>
          <cell r="F10450" t="str">
            <v>高草酸盐血症</v>
          </cell>
          <cell r="G10450" t="str">
            <v>代谢及营养类疾病</v>
          </cell>
        </row>
        <row r="10451">
          <cell r="E10451" t="str">
            <v>HYPEROXALURIA</v>
          </cell>
          <cell r="F10451" t="str">
            <v>高草酸尿</v>
          </cell>
          <cell r="G10451" t="str">
            <v>肾脏及泌尿系统疾病</v>
          </cell>
        </row>
        <row r="10452">
          <cell r="E10452" t="str">
            <v>HYPEROXIA</v>
          </cell>
          <cell r="F10452" t="str">
            <v>高氧</v>
          </cell>
          <cell r="G10452" t="str">
            <v>呼吸系统、胸及纵隔疾病</v>
          </cell>
        </row>
        <row r="10453">
          <cell r="E10453" t="str">
            <v>HYPERPALLAESTHESIA</v>
          </cell>
          <cell r="F10453" t="str">
            <v>振动感增加</v>
          </cell>
          <cell r="G10453" t="str">
            <v>各类神经系统疾病</v>
          </cell>
        </row>
        <row r="10454">
          <cell r="E10454" t="str">
            <v>HYPERPARATHYROIDISM</v>
          </cell>
          <cell r="F10454" t="str">
            <v>甲状旁腺功能亢进症</v>
          </cell>
          <cell r="G10454" t="str">
            <v>内分泌系统疾病</v>
          </cell>
        </row>
        <row r="10455">
          <cell r="E10455" t="str">
            <v>HYPERPARATHYROIDISM PRIMARY</v>
          </cell>
          <cell r="F10455" t="str">
            <v>原发性甲状旁腺功能亢进症</v>
          </cell>
          <cell r="G10455" t="str">
            <v>内分泌系统疾病</v>
          </cell>
        </row>
        <row r="10456">
          <cell r="E10456" t="str">
            <v>HYPERPARATHYROIDISM SECONDARY</v>
          </cell>
          <cell r="F10456" t="str">
            <v>继发性甲状旁腺功能亢进症</v>
          </cell>
          <cell r="G10456" t="str">
            <v>内分泌系统疾病</v>
          </cell>
        </row>
        <row r="10457">
          <cell r="E10457" t="str">
            <v>HYPERPARATHYROIDISM TERTIARY</v>
          </cell>
          <cell r="F10457" t="str">
            <v>三发性甲状旁腺功能亢进症</v>
          </cell>
          <cell r="G10457" t="str">
            <v>内分泌系统疾病</v>
          </cell>
        </row>
        <row r="10458">
          <cell r="E10458" t="str">
            <v>HYPERPATHIA</v>
          </cell>
          <cell r="F10458" t="str">
            <v>感觉过度</v>
          </cell>
          <cell r="G10458" t="str">
            <v>各类神经系统疾病</v>
          </cell>
        </row>
        <row r="10459">
          <cell r="E10459" t="str">
            <v>HYPERPHAGIA</v>
          </cell>
          <cell r="F10459" t="str">
            <v>食欲亢进症</v>
          </cell>
          <cell r="G10459" t="str">
            <v>代谢及营养类疾病</v>
          </cell>
        </row>
        <row r="10460">
          <cell r="E10460" t="str">
            <v>HYPERPHOSPHATAEMIA</v>
          </cell>
          <cell r="F10460" t="str">
            <v>高磷酸血症</v>
          </cell>
          <cell r="G10460" t="str">
            <v>代谢及营养类疾病</v>
          </cell>
        </row>
        <row r="10461">
          <cell r="E10461" t="str">
            <v>HYPERPHOSPHATASAEMIA</v>
          </cell>
          <cell r="F10461" t="str">
            <v>高磷酸酶血症</v>
          </cell>
          <cell r="G10461" t="str">
            <v>代谢及营养类疾病</v>
          </cell>
        </row>
        <row r="10462">
          <cell r="E10462" t="str">
            <v>HYPERPHOSPHATURIA</v>
          </cell>
          <cell r="F10462" t="str">
            <v>高磷酸盐尿</v>
          </cell>
          <cell r="G10462" t="str">
            <v>肾脏及泌尿系统疾病</v>
          </cell>
        </row>
        <row r="10463">
          <cell r="E10463" t="str">
            <v>HYPERPIPECOLIC ACIDAEMIA</v>
          </cell>
          <cell r="F10463" t="str">
            <v>高哌啶酸血症</v>
          </cell>
          <cell r="G10463" t="str">
            <v>各种先天性家族性遗传性疾病</v>
          </cell>
        </row>
        <row r="10464">
          <cell r="E10464" t="str">
            <v>HYPERPITUITARISM</v>
          </cell>
          <cell r="F10464" t="str">
            <v>垂体功能亢进症</v>
          </cell>
          <cell r="G10464" t="str">
            <v>内分泌系统疾病</v>
          </cell>
        </row>
        <row r="10465">
          <cell r="E10465" t="str">
            <v>HYPERPLASIA</v>
          </cell>
          <cell r="F10465" t="str">
            <v>增生</v>
          </cell>
          <cell r="G10465" t="str">
            <v>全身性疾病及给药部位各种反应</v>
          </cell>
        </row>
        <row r="10466">
          <cell r="E10466" t="str">
            <v>HYPERPLASIA ADRENAL</v>
          </cell>
          <cell r="F10466" t="str">
            <v>肾上腺增生</v>
          </cell>
          <cell r="G10466" t="str">
            <v>内分泌系统疾病</v>
          </cell>
        </row>
        <row r="10467">
          <cell r="E10467" t="str">
            <v>HYPERPLASIA OF THYMIC EPITHELIUM</v>
          </cell>
          <cell r="F10467" t="str">
            <v>胸腺上皮增生</v>
          </cell>
          <cell r="G10467" t="str">
            <v>血液及淋巴系统疾病</v>
          </cell>
        </row>
        <row r="10468">
          <cell r="E10468" t="str">
            <v>HYPERPLASTIC CHOLECYSTOPATHY</v>
          </cell>
          <cell r="F10468" t="str">
            <v>增生性胆囊病</v>
          </cell>
          <cell r="G10468" t="str">
            <v>肝胆系统疾病</v>
          </cell>
        </row>
        <row r="10469">
          <cell r="E10469" t="str">
            <v>HYPERPROGESTERONISM</v>
          </cell>
          <cell r="F10469" t="str">
            <v>血内孕酮过多</v>
          </cell>
          <cell r="G10469" t="str">
            <v>内分泌系统疾病</v>
          </cell>
        </row>
        <row r="10470">
          <cell r="E10470" t="str">
            <v>HYPERPROLACTINAEMIA</v>
          </cell>
          <cell r="F10470" t="str">
            <v>高催乳素血症</v>
          </cell>
          <cell r="G10470" t="str">
            <v>内分泌系统疾病</v>
          </cell>
        </row>
        <row r="10471">
          <cell r="E10471" t="str">
            <v>HYPERPROLINAEMIA</v>
          </cell>
          <cell r="F10471" t="str">
            <v>高脯氨酸血症</v>
          </cell>
          <cell r="G10471" t="str">
            <v>各种先天性家族性遗传性疾病</v>
          </cell>
        </row>
        <row r="10472">
          <cell r="E10472" t="str">
            <v>HYPERPROTEINAEMIA</v>
          </cell>
          <cell r="F10472" t="str">
            <v>高蛋白血症</v>
          </cell>
          <cell r="G10472" t="str">
            <v>代谢及营养类疾病</v>
          </cell>
        </row>
        <row r="10473">
          <cell r="E10473" t="str">
            <v>HYPERPROTHROMBINAEMIA</v>
          </cell>
          <cell r="F10473" t="str">
            <v>高凝血酶原血症</v>
          </cell>
          <cell r="G10473" t="str">
            <v>血液及淋巴系统疾病</v>
          </cell>
        </row>
        <row r="10474">
          <cell r="E10474" t="str">
            <v>HYPERPYREXIA</v>
          </cell>
          <cell r="F10474" t="str">
            <v>高热</v>
          </cell>
          <cell r="G10474" t="str">
            <v>全身性疾病及给药部位各种反应</v>
          </cell>
        </row>
        <row r="10475">
          <cell r="E10475" t="str">
            <v>HYPERREACTIO LUTEINALIS</v>
          </cell>
          <cell r="F10475" t="str">
            <v>高反应性黄素化</v>
          </cell>
          <cell r="G10475" t="str">
            <v>生殖系统及乳腺疾病</v>
          </cell>
        </row>
        <row r="10476">
          <cell r="E10476" t="str">
            <v>HYPERREFLEXIA</v>
          </cell>
          <cell r="F10476" t="str">
            <v>反射亢进</v>
          </cell>
          <cell r="G10476" t="str">
            <v>各类神经系统疾病</v>
          </cell>
        </row>
        <row r="10477">
          <cell r="E10477" t="str">
            <v>HYPERRESPONSIVE TO STIMULI</v>
          </cell>
          <cell r="F10477" t="str">
            <v>对刺激物高反应</v>
          </cell>
          <cell r="G10477" t="str">
            <v>各类神经系统疾病</v>
          </cell>
        </row>
        <row r="10478">
          <cell r="E10478" t="str">
            <v>HYPERSENSITIVITY</v>
          </cell>
          <cell r="F10478" t="str">
            <v>超敏反应</v>
          </cell>
          <cell r="G10478" t="str">
            <v>免疫系统疾病</v>
          </cell>
        </row>
        <row r="10479">
          <cell r="E10479" t="str">
            <v>HYPERSENSITIVITY MYOCARDITIS</v>
          </cell>
          <cell r="F10479" t="str">
            <v>超敏反应心肌炎</v>
          </cell>
          <cell r="G10479" t="str">
            <v>心脏器官疾病</v>
          </cell>
        </row>
        <row r="10480">
          <cell r="E10480" t="str">
            <v>HYPERSENSITIVITY PNEUMONITIS</v>
          </cell>
          <cell r="F10480" t="str">
            <v>高敏性肺炎</v>
          </cell>
          <cell r="G10480" t="str">
            <v>呼吸系统、胸及纵隔疾病</v>
          </cell>
        </row>
        <row r="10481">
          <cell r="E10481" t="str">
            <v>HYPERSENSITIVITY VASCULITIS</v>
          </cell>
          <cell r="F10481" t="str">
            <v>高敏性血管炎</v>
          </cell>
          <cell r="G10481" t="str">
            <v>皮肤及皮下组织类疾病</v>
          </cell>
        </row>
        <row r="10482">
          <cell r="E10482" t="str">
            <v>HYPERSEXUALITY</v>
          </cell>
          <cell r="F10482" t="str">
            <v>性欲亢进</v>
          </cell>
          <cell r="G10482" t="str">
            <v>精神病类</v>
          </cell>
        </row>
        <row r="10483">
          <cell r="E10483" t="str">
            <v>HYPERSOMNIA</v>
          </cell>
          <cell r="F10483" t="str">
            <v>睡眠过度</v>
          </cell>
          <cell r="G10483" t="str">
            <v>各类神经系统疾病</v>
          </cell>
        </row>
        <row r="10484">
          <cell r="E10484" t="str">
            <v>HYPERSOMNIA-BULIMIA SYNDROME</v>
          </cell>
          <cell r="F10484" t="str">
            <v>嗜睡-贪食综合征</v>
          </cell>
          <cell r="G10484" t="str">
            <v>精神病类</v>
          </cell>
        </row>
        <row r="10485">
          <cell r="E10485" t="str">
            <v>HYPERSOMNIA RELATED TO ANOTHER MENTAL CONDITION</v>
          </cell>
          <cell r="F10485" t="str">
            <v>睡眠过度</v>
          </cell>
          <cell r="G10485" t="str">
            <v>各类神经系统疾病</v>
          </cell>
        </row>
        <row r="10486">
          <cell r="E10486" t="str">
            <v>HYPERSPLENISM</v>
          </cell>
          <cell r="F10486" t="str">
            <v>脾功能亢进</v>
          </cell>
          <cell r="G10486" t="str">
            <v>血液及淋巴系统疾病</v>
          </cell>
        </row>
        <row r="10487">
          <cell r="E10487" t="str">
            <v>HYPERSPLENISM ACQUIRED</v>
          </cell>
          <cell r="F10487" t="str">
            <v>脾功能亢进</v>
          </cell>
          <cell r="G10487" t="str">
            <v>血液及淋巴系统疾病</v>
          </cell>
        </row>
        <row r="10488">
          <cell r="E10488" t="str">
            <v>HYPERSTHENURIA</v>
          </cell>
          <cell r="F10488" t="str">
            <v>高渗尿</v>
          </cell>
          <cell r="G10488" t="str">
            <v>肾脏及泌尿系统疾病</v>
          </cell>
        </row>
        <row r="10489">
          <cell r="E10489" t="str">
            <v>HYPERTELORISM</v>
          </cell>
          <cell r="F10489" t="str">
            <v>眼距过宽</v>
          </cell>
          <cell r="G10489" t="str">
            <v>各种先天性家族性遗传性疾病</v>
          </cell>
        </row>
        <row r="10490">
          <cell r="E10490" t="str">
            <v>HYPERTELORISM OF ORBIT</v>
          </cell>
          <cell r="F10490" t="str">
            <v>眼距过宽</v>
          </cell>
          <cell r="G10490" t="str">
            <v>各种先天性家族性遗传性疾病</v>
          </cell>
        </row>
        <row r="10491">
          <cell r="E10491" t="str">
            <v>HYPERTENSION</v>
          </cell>
          <cell r="F10491" t="str">
            <v>高血压</v>
          </cell>
          <cell r="G10491" t="str">
            <v>血管与淋巴管类疾病</v>
          </cell>
        </row>
        <row r="10492">
          <cell r="E10492" t="str">
            <v>HYPERTENSION NEONATAL</v>
          </cell>
          <cell r="F10492" t="str">
            <v>小儿高血压</v>
          </cell>
          <cell r="G10492" t="str">
            <v>血管与淋巴管类疾病</v>
          </cell>
        </row>
        <row r="10493">
          <cell r="E10493" t="str">
            <v>HYPERTENSIVE ANGIOPATHY</v>
          </cell>
          <cell r="F10493" t="str">
            <v>高血压血管病</v>
          </cell>
          <cell r="G10493" t="str">
            <v>血管与淋巴管类疾病</v>
          </cell>
        </row>
        <row r="10494">
          <cell r="E10494" t="str">
            <v>HYPERTENSIVE CARDIOMEGALY</v>
          </cell>
          <cell r="F10494" t="str">
            <v>高血压心脏扩大症</v>
          </cell>
          <cell r="G10494" t="str">
            <v>心脏器官疾病</v>
          </cell>
        </row>
        <row r="10495">
          <cell r="E10495" t="str">
            <v>HYPERTENSIVE CARDIOMYOPATHY</v>
          </cell>
          <cell r="F10495" t="str">
            <v>高血压性心肌病</v>
          </cell>
          <cell r="G10495" t="str">
            <v>心脏器官疾病</v>
          </cell>
        </row>
        <row r="10496">
          <cell r="E10496" t="str">
            <v>HYPERTENSIVE CEREBROVASCULAR DISEASE</v>
          </cell>
          <cell r="F10496" t="str">
            <v>高血压性脑血管疾病</v>
          </cell>
          <cell r="G10496" t="str">
            <v>各类神经系统疾病</v>
          </cell>
        </row>
        <row r="10497">
          <cell r="E10497" t="str">
            <v>HYPERTENSIVE CRISIS</v>
          </cell>
          <cell r="F10497" t="str">
            <v>高血压危象</v>
          </cell>
          <cell r="G10497" t="str">
            <v>血管与淋巴管类疾病</v>
          </cell>
        </row>
        <row r="10498">
          <cell r="E10498" t="str">
            <v>HYPERTENSIVE EMERGENCY</v>
          </cell>
          <cell r="F10498" t="str">
            <v>高血压急症</v>
          </cell>
          <cell r="G10498" t="str">
            <v>血管与淋巴管类疾病</v>
          </cell>
        </row>
        <row r="10499">
          <cell r="E10499" t="str">
            <v>HYPERTENSIVE ENCEPHALOPATHY</v>
          </cell>
          <cell r="F10499" t="str">
            <v>高血压脑病</v>
          </cell>
          <cell r="G10499" t="str">
            <v>各类神经系统疾病</v>
          </cell>
        </row>
        <row r="10500">
          <cell r="E10500" t="str">
            <v>HYPERTENSIVE END-ORGAN DAMAGE</v>
          </cell>
          <cell r="F10500" t="str">
            <v>高血压性终末器官损伤</v>
          </cell>
          <cell r="G10500" t="str">
            <v>血管与淋巴管类疾病</v>
          </cell>
        </row>
        <row r="10501">
          <cell r="E10501" t="str">
            <v>HYPERTENSIVE HEART DISEASE</v>
          </cell>
          <cell r="F10501" t="str">
            <v>高血压性心脏病</v>
          </cell>
          <cell r="G10501" t="str">
            <v>心脏器官疾病</v>
          </cell>
        </row>
        <row r="10502">
          <cell r="E10502" t="str">
            <v>HYPERTENSIVE HYDROCEPHALUS</v>
          </cell>
          <cell r="F10502" t="str">
            <v>高颅压性脑积水</v>
          </cell>
          <cell r="G10502" t="str">
            <v>各类神经系统疾病</v>
          </cell>
        </row>
        <row r="10503">
          <cell r="E10503" t="str">
            <v>HYPERTENSIVE NEPHROPATHY</v>
          </cell>
          <cell r="F10503" t="str">
            <v>高血压肾病</v>
          </cell>
          <cell r="G10503" t="str">
            <v>肾脏及泌尿系统疾病</v>
          </cell>
        </row>
        <row r="10504">
          <cell r="E10504" t="str">
            <v>HYPERTENSIVE URGENCY</v>
          </cell>
          <cell r="F10504" t="str">
            <v>高血压亚急症</v>
          </cell>
          <cell r="G10504" t="str">
            <v>血管与淋巴管类疾病</v>
          </cell>
        </row>
        <row r="10505">
          <cell r="E10505" t="str">
            <v>HYPERTHECOSIS</v>
          </cell>
          <cell r="F10505" t="str">
            <v>卵泡膜细胞增生症</v>
          </cell>
          <cell r="G10505" t="str">
            <v>生殖系统及乳腺疾病</v>
          </cell>
        </row>
        <row r="10506">
          <cell r="E10506" t="str">
            <v>HYPERTHERMIA</v>
          </cell>
          <cell r="F10506" t="str">
            <v>体温过高</v>
          </cell>
          <cell r="G10506" t="str">
            <v>全身性疾病及给药部位各种反应</v>
          </cell>
        </row>
        <row r="10507">
          <cell r="E10507" t="str">
            <v>HYPERTHERMIA MALIGNANT</v>
          </cell>
          <cell r="F10507" t="str">
            <v>恶性高热</v>
          </cell>
          <cell r="G10507" t="str">
            <v>全身性疾病及给药部位各种反应</v>
          </cell>
        </row>
        <row r="10508">
          <cell r="E10508" t="str">
            <v>HYPERTHERMIC CHEMOTHERAPY</v>
          </cell>
          <cell r="F10508" t="str">
            <v>高温化疗</v>
          </cell>
          <cell r="G10508" t="str">
            <v>各种手术及医疗操作</v>
          </cell>
        </row>
        <row r="10509">
          <cell r="E10509" t="str">
            <v>HYPERTHROMBINAEMIA</v>
          </cell>
          <cell r="F10509" t="str">
            <v>高凝血酶血症</v>
          </cell>
          <cell r="G10509" t="str">
            <v>血液及淋巴系统疾病</v>
          </cell>
        </row>
        <row r="10510">
          <cell r="E10510" t="str">
            <v>HYPERTHYROIDISM</v>
          </cell>
          <cell r="F10510" t="str">
            <v>甲状腺功能亢进症</v>
          </cell>
          <cell r="G10510" t="str">
            <v>内分泌系统疾病</v>
          </cell>
        </row>
        <row r="10511">
          <cell r="E10511" t="str">
            <v>HYPERTONIA</v>
          </cell>
          <cell r="F10511" t="str">
            <v>肌张力亢进</v>
          </cell>
          <cell r="G10511" t="str">
            <v>各类神经系统疾病</v>
          </cell>
        </row>
        <row r="10512">
          <cell r="E10512" t="str">
            <v>HYPERTONIA NEONATAL</v>
          </cell>
          <cell r="F10512" t="str">
            <v>新生儿肌张力亢进</v>
          </cell>
          <cell r="G10512" t="str">
            <v>各种肌肉骨骼及结缔组织疾病</v>
          </cell>
        </row>
        <row r="10513">
          <cell r="E10513" t="str">
            <v>HYPERTONIC BLADDER</v>
          </cell>
          <cell r="F10513" t="str">
            <v>高张性膀胱</v>
          </cell>
          <cell r="G10513" t="str">
            <v>肾脏及泌尿系统疾病</v>
          </cell>
        </row>
        <row r="10514">
          <cell r="E10514" t="str">
            <v>HYPERTRANSAMINASAEMIA</v>
          </cell>
          <cell r="F10514" t="str">
            <v>高转氨酶血症</v>
          </cell>
          <cell r="G10514" t="str">
            <v>肝胆系统疾病</v>
          </cell>
        </row>
        <row r="10515">
          <cell r="E10515" t="str">
            <v>HYPERTRICHOSIS</v>
          </cell>
          <cell r="F10515" t="str">
            <v>多毛</v>
          </cell>
          <cell r="G10515" t="str">
            <v>皮肤及皮下组织类疾病</v>
          </cell>
        </row>
        <row r="10516">
          <cell r="E10516" t="str">
            <v>HYPERTRIGLYCERIDAEMIA</v>
          </cell>
          <cell r="F10516" t="str">
            <v>高甘油三酯血症</v>
          </cell>
          <cell r="G10516" t="str">
            <v>代谢及营养类疾病</v>
          </cell>
        </row>
        <row r="10517">
          <cell r="E10517" t="str">
            <v>HYPERTROPHIC ANAL PAPILLA</v>
          </cell>
          <cell r="F10517" t="str">
            <v>肛乳头肥厚</v>
          </cell>
          <cell r="G10517" t="str">
            <v>胃肠系统疾病</v>
          </cell>
        </row>
        <row r="10518">
          <cell r="E10518" t="str">
            <v>HYPERTROPHIC CARDIOMYOPATHY</v>
          </cell>
          <cell r="F10518" t="str">
            <v>肥厚性心肌病</v>
          </cell>
          <cell r="G10518" t="str">
            <v>各种先天性家族性遗传性疾病</v>
          </cell>
        </row>
        <row r="10519">
          <cell r="E10519" t="str">
            <v>HYPERTROPHIC OBSTRUCTIVE CARDIOMYOPATHY</v>
          </cell>
          <cell r="F10519" t="str">
            <v>肥厚性心肌病</v>
          </cell>
          <cell r="G10519" t="str">
            <v>各种先天性家族性遗传性疾病</v>
          </cell>
        </row>
        <row r="10520">
          <cell r="E10520" t="str">
            <v>HYPERTROPHIC OSTEOARTHROPATHY</v>
          </cell>
          <cell r="F10520" t="str">
            <v>肥大性骨关节病</v>
          </cell>
          <cell r="G10520" t="str">
            <v>各种肌肉骨骼及结缔组织疾病</v>
          </cell>
        </row>
        <row r="10521">
          <cell r="E10521" t="str">
            <v>HYPERTROPHIC SCAR</v>
          </cell>
          <cell r="F10521" t="str">
            <v>肥厚性瘢痕</v>
          </cell>
          <cell r="G10521" t="str">
            <v>皮肤及皮下组织类疾病</v>
          </cell>
        </row>
        <row r="10522">
          <cell r="E10522" t="str">
            <v>HYPERTROPHY</v>
          </cell>
          <cell r="F10522" t="str">
            <v>肥大</v>
          </cell>
          <cell r="G10522" t="str">
            <v>全身性疾病及给药部位各种反应</v>
          </cell>
        </row>
        <row r="10523">
          <cell r="E10523" t="str">
            <v>HYPERTROPHY BREAST</v>
          </cell>
          <cell r="F10523" t="str">
            <v>乳房增大</v>
          </cell>
          <cell r="G10523" t="str">
            <v>生殖系统及乳腺疾病</v>
          </cell>
        </row>
        <row r="10524">
          <cell r="E10524" t="str">
            <v>HYPERTROPHY OF TONGUE PAPILLAE</v>
          </cell>
          <cell r="F10524" t="str">
            <v>舌乳头肥大</v>
          </cell>
          <cell r="G10524" t="str">
            <v>胃肠系统疾病</v>
          </cell>
        </row>
        <row r="10525">
          <cell r="E10525" t="str">
            <v>HYPERURICAEMIA</v>
          </cell>
          <cell r="F10525" t="str">
            <v>高尿酸血症</v>
          </cell>
          <cell r="G10525" t="str">
            <v>代谢及营养类疾病</v>
          </cell>
        </row>
        <row r="10526">
          <cell r="E10526" t="str">
            <v>HYPERURICOSURIA</v>
          </cell>
          <cell r="F10526" t="str">
            <v>高尿酸尿</v>
          </cell>
          <cell r="G10526" t="str">
            <v>肾脏及泌尿系统疾病</v>
          </cell>
        </row>
        <row r="10527">
          <cell r="E10527" t="str">
            <v>HYPERVENTILATION</v>
          </cell>
          <cell r="F10527" t="str">
            <v>换气过度</v>
          </cell>
          <cell r="G10527" t="str">
            <v>呼吸系统、胸及纵隔疾病</v>
          </cell>
        </row>
        <row r="10528">
          <cell r="E10528" t="str">
            <v>HYPERVIGILANCE</v>
          </cell>
          <cell r="F10528" t="str">
            <v>过度警觉</v>
          </cell>
          <cell r="G10528" t="str">
            <v>精神病类</v>
          </cell>
        </row>
        <row r="10529">
          <cell r="E10529" t="str">
            <v>HYPERVISCOSITY SYNDROME</v>
          </cell>
          <cell r="F10529" t="str">
            <v>高黏度综合征</v>
          </cell>
          <cell r="G10529" t="str">
            <v>血液及淋巴系统疾病</v>
          </cell>
        </row>
        <row r="10530">
          <cell r="E10530" t="str">
            <v>HYPERVITAMINOSIS</v>
          </cell>
          <cell r="F10530" t="str">
            <v>维生素过多症</v>
          </cell>
          <cell r="G10530" t="str">
            <v>代谢及营养类疾病</v>
          </cell>
        </row>
        <row r="10531">
          <cell r="E10531" t="str">
            <v>HYPERVITAMINOSIS A</v>
          </cell>
          <cell r="F10531" t="str">
            <v>维生素 A 过多症</v>
          </cell>
          <cell r="G10531" t="str">
            <v>代谢及营养类疾病</v>
          </cell>
        </row>
        <row r="10532">
          <cell r="E10532" t="str">
            <v>HYPERVITAMINOSIS B</v>
          </cell>
          <cell r="F10532" t="str">
            <v>维生素 B 过多症</v>
          </cell>
          <cell r="G10532" t="str">
            <v>代谢及营养类疾病</v>
          </cell>
        </row>
        <row r="10533">
          <cell r="E10533" t="str">
            <v>HYPERVITAMINOSIS B12</v>
          </cell>
          <cell r="F10533" t="str">
            <v>维生素 B12 过多症</v>
          </cell>
          <cell r="G10533" t="str">
            <v>代谢及营养类疾病</v>
          </cell>
        </row>
        <row r="10534">
          <cell r="E10534" t="str">
            <v>HYPERVITAMINOSIS D</v>
          </cell>
          <cell r="F10534" t="str">
            <v>维生素 D 过多症</v>
          </cell>
          <cell r="G10534" t="str">
            <v>代谢及营养类疾病</v>
          </cell>
        </row>
        <row r="10535">
          <cell r="E10535" t="str">
            <v>HYPERVOLAEMIA</v>
          </cell>
          <cell r="F10535" t="str">
            <v>血容量过多</v>
          </cell>
          <cell r="G10535" t="str">
            <v>代谢及营养类疾病</v>
          </cell>
        </row>
        <row r="10536">
          <cell r="E10536" t="str">
            <v>HYPERZINCAEMIA</v>
          </cell>
          <cell r="F10536" t="str">
            <v>高锌血症</v>
          </cell>
          <cell r="G10536" t="str">
            <v>代谢及营养类疾病</v>
          </cell>
        </row>
        <row r="10537">
          <cell r="E10537" t="str">
            <v>HYPHAEMA</v>
          </cell>
          <cell r="F10537" t="str">
            <v>眼前房积血</v>
          </cell>
          <cell r="G10537" t="str">
            <v>各类损伤、中毒及操作并发症</v>
          </cell>
        </row>
        <row r="10538">
          <cell r="E10538" t="str">
            <v>HYPNAGOGIC HALLUCINATION</v>
          </cell>
          <cell r="F10538" t="str">
            <v>睡前幻觉</v>
          </cell>
          <cell r="G10538" t="str">
            <v>精神病类</v>
          </cell>
        </row>
        <row r="10539">
          <cell r="E10539" t="str">
            <v>HYPNOPOMPIC HALLUCINATION</v>
          </cell>
          <cell r="F10539" t="str">
            <v>醒前前幻觉</v>
          </cell>
          <cell r="G10539" t="str">
            <v>精神病类</v>
          </cell>
        </row>
        <row r="10540">
          <cell r="E10540" t="str">
            <v>HYPNOTHERAPY</v>
          </cell>
          <cell r="F10540" t="str">
            <v>催眠疗法</v>
          </cell>
          <cell r="G10540" t="str">
            <v>各种手术及医疗操作</v>
          </cell>
        </row>
        <row r="10541">
          <cell r="E10541" t="str">
            <v>HYPO HDL CHOLESTEROLAEMIA</v>
          </cell>
          <cell r="F10541" t="str">
            <v>低 HDL 胆固醇血症</v>
          </cell>
          <cell r="G10541" t="str">
            <v>代谢及营养类疾病</v>
          </cell>
        </row>
        <row r="10542">
          <cell r="E10542" t="str">
            <v>HYPOACTIVE SEXUAL DESIRE DISORDER</v>
          </cell>
          <cell r="F10542" t="str">
            <v>性欲降低</v>
          </cell>
          <cell r="G10542" t="str">
            <v>精神病类</v>
          </cell>
        </row>
        <row r="10543">
          <cell r="E10543" t="str">
            <v>HYPOACUSIS</v>
          </cell>
          <cell r="F10543" t="str">
            <v>听觉减退</v>
          </cell>
          <cell r="G10543" t="str">
            <v>耳及迷路类疾病</v>
          </cell>
        </row>
        <row r="10544">
          <cell r="E10544" t="str">
            <v>HYPOAESTHESIA</v>
          </cell>
          <cell r="F10544" t="str">
            <v>感觉减退</v>
          </cell>
          <cell r="G10544" t="str">
            <v>各类神经系统疾病</v>
          </cell>
        </row>
        <row r="10545">
          <cell r="E10545" t="str">
            <v>HYPOAESTHESIA EYE</v>
          </cell>
          <cell r="F10545" t="str">
            <v>视觉减退</v>
          </cell>
          <cell r="G10545" t="str">
            <v>眼器官疾病</v>
          </cell>
        </row>
        <row r="10546">
          <cell r="E10546" t="str">
            <v>HYPOAESTHESIA FACIAL</v>
          </cell>
          <cell r="F10546" t="str">
            <v>感觉减退</v>
          </cell>
          <cell r="G10546" t="str">
            <v>各类神经系统疾病</v>
          </cell>
        </row>
        <row r="10547">
          <cell r="E10547" t="str">
            <v>HYPOAESTHESIA OF GENITAL MALE</v>
          </cell>
          <cell r="F10547" t="str">
            <v>生殖器感觉减退</v>
          </cell>
          <cell r="G10547" t="str">
            <v>生殖系统及乳腺疾病</v>
          </cell>
        </row>
        <row r="10548">
          <cell r="E10548" t="str">
            <v>HYPOAESTHESIA ORAL</v>
          </cell>
          <cell r="F10548" t="str">
            <v>口腔感觉减退</v>
          </cell>
          <cell r="G10548" t="str">
            <v>胃肠系统疾病</v>
          </cell>
        </row>
        <row r="10549">
          <cell r="E10549" t="str">
            <v>HYPOAESTHESIA TEETH</v>
          </cell>
          <cell r="F10549" t="str">
            <v>牙感觉减退</v>
          </cell>
          <cell r="G10549" t="str">
            <v>胃肠系统疾病</v>
          </cell>
        </row>
        <row r="10550">
          <cell r="E10550" t="str">
            <v>HYPOALBUMINAEMIA</v>
          </cell>
          <cell r="F10550" t="str">
            <v>低白蛋白血症</v>
          </cell>
          <cell r="G10550" t="str">
            <v>代谢及营养类疾病</v>
          </cell>
        </row>
        <row r="10551">
          <cell r="E10551" t="str">
            <v>HYPOALDOSTERONISM</v>
          </cell>
          <cell r="F10551" t="str">
            <v>醛固酮减少症</v>
          </cell>
          <cell r="G10551" t="str">
            <v>内分泌系统疾病</v>
          </cell>
        </row>
        <row r="10552">
          <cell r="E10552" t="str">
            <v>HYPOBARISM</v>
          </cell>
          <cell r="F10552" t="str">
            <v>低气压病</v>
          </cell>
          <cell r="G10552" t="str">
            <v>各类损伤、中毒及操作并发症</v>
          </cell>
        </row>
        <row r="10553">
          <cell r="E10553" t="str">
            <v>HYPOCALCAEMIA</v>
          </cell>
          <cell r="F10553" t="str">
            <v>低钙血症</v>
          </cell>
          <cell r="G10553" t="str">
            <v>代谢及营养类疾病</v>
          </cell>
        </row>
        <row r="10554">
          <cell r="E10554" t="str">
            <v>HYPOCALCAEMIC SEIZURE</v>
          </cell>
          <cell r="F10554" t="str">
            <v>低血钙性癫痫发作</v>
          </cell>
          <cell r="G10554" t="str">
            <v>各类神经系统疾病</v>
          </cell>
        </row>
        <row r="10555">
          <cell r="E10555" t="str">
            <v>HYPOCALCIURIA</v>
          </cell>
          <cell r="F10555" t="str">
            <v>低钙尿</v>
          </cell>
          <cell r="G10555" t="str">
            <v>肾脏及泌尿系统疾病</v>
          </cell>
        </row>
        <row r="10556">
          <cell r="E10556" t="str">
            <v>HYPOCALVARIA</v>
          </cell>
          <cell r="F10556" t="str">
            <v>颅骨低密度</v>
          </cell>
          <cell r="G10556" t="str">
            <v>各种先天性家族性遗传性疾病</v>
          </cell>
        </row>
        <row r="10557">
          <cell r="E10557" t="str">
            <v>HYPOCAPNIA</v>
          </cell>
          <cell r="F10557" t="str">
            <v>低碳酸血症</v>
          </cell>
          <cell r="G10557" t="str">
            <v>呼吸系统、胸及纵隔疾病</v>
          </cell>
        </row>
        <row r="10558">
          <cell r="E10558" t="str">
            <v>HYPOCARNITINAEMIA</v>
          </cell>
          <cell r="F10558" t="str">
            <v>低肉毒碱血症</v>
          </cell>
          <cell r="G10558" t="str">
            <v>代谢及营养类疾病</v>
          </cell>
        </row>
        <row r="10559">
          <cell r="E10559" t="str">
            <v>HYPOCHLORAEMIA</v>
          </cell>
          <cell r="F10559" t="str">
            <v>低氯血症</v>
          </cell>
          <cell r="G10559" t="str">
            <v>代谢及营养类疾病</v>
          </cell>
        </row>
        <row r="10560">
          <cell r="E10560" t="str">
            <v>HYPOCHOLESTEROLAEMIA</v>
          </cell>
          <cell r="F10560" t="str">
            <v>低胆固醇血症</v>
          </cell>
          <cell r="G10560" t="str">
            <v>代谢及营养类疾病</v>
          </cell>
        </row>
        <row r="10561">
          <cell r="E10561" t="str">
            <v>HYPOCHONDRIASIS</v>
          </cell>
          <cell r="F10561" t="str">
            <v>疾病焦虑障碍</v>
          </cell>
          <cell r="G10561" t="str">
            <v>精神病类</v>
          </cell>
        </row>
        <row r="10562">
          <cell r="E10562" t="str">
            <v>HYPOCHONDROPLASIA</v>
          </cell>
          <cell r="F10562" t="str">
            <v>软骨发育不良</v>
          </cell>
          <cell r="G10562" t="str">
            <v>各种先天性家族性遗传性疾病</v>
          </cell>
        </row>
        <row r="10563">
          <cell r="E10563" t="str">
            <v>HYPOCHROMASIA</v>
          </cell>
          <cell r="F10563" t="str">
            <v>着色不足</v>
          </cell>
          <cell r="G10563" t="str">
            <v>血液及淋巴系统疾病</v>
          </cell>
        </row>
        <row r="10564">
          <cell r="E10564" t="str">
            <v>HYPOCHROMIC ANAEMIA</v>
          </cell>
          <cell r="F10564" t="str">
            <v>低色素性贫血</v>
          </cell>
          <cell r="G10564" t="str">
            <v>血液及淋巴系统疾病</v>
          </cell>
        </row>
        <row r="10565">
          <cell r="E10565" t="str">
            <v>HYPOCITRATURIA</v>
          </cell>
          <cell r="F10565" t="str">
            <v>低枸橼酸尿</v>
          </cell>
          <cell r="G10565" t="str">
            <v>肾脏及泌尿系统疾病</v>
          </cell>
        </row>
        <row r="10566">
          <cell r="E10566" t="str">
            <v>HYPOCOAGULABLE STATE</v>
          </cell>
          <cell r="F10566" t="str">
            <v>低凝状态</v>
          </cell>
          <cell r="G10566" t="str">
            <v>血液及淋巴系统疾病</v>
          </cell>
        </row>
        <row r="10567">
          <cell r="E10567" t="str">
            <v>HYPOCOMPLEMENTAEMIA</v>
          </cell>
          <cell r="F10567" t="str">
            <v>低补体血症</v>
          </cell>
          <cell r="G10567" t="str">
            <v>免疫系统疾病</v>
          </cell>
        </row>
        <row r="10568">
          <cell r="E10568" t="str">
            <v>HYPODONTIA</v>
          </cell>
          <cell r="F10568" t="str">
            <v>缺牙</v>
          </cell>
          <cell r="G10568" t="str">
            <v>各种先天性家族性遗传性疾病</v>
          </cell>
        </row>
        <row r="10569">
          <cell r="E10569" t="str">
            <v>HYPOFERRITINAEMIA</v>
          </cell>
          <cell r="F10569" t="str">
            <v>低铁蛋白血症</v>
          </cell>
          <cell r="G10569" t="str">
            <v>代谢及营养类疾病</v>
          </cell>
        </row>
        <row r="10570">
          <cell r="E10570" t="str">
            <v>HYPOFIBRINOGENAEMIA</v>
          </cell>
          <cell r="F10570" t="str">
            <v>低纤维蛋白原血症</v>
          </cell>
          <cell r="G10570" t="str">
            <v>血液及淋巴系统疾病</v>
          </cell>
        </row>
        <row r="10571">
          <cell r="E10571" t="str">
            <v>HYPOGAMMAGLOBULINAEMIA</v>
          </cell>
          <cell r="F10571" t="str">
            <v>低丙种球蛋白血症</v>
          </cell>
          <cell r="G10571" t="str">
            <v>免疫系统疾病</v>
          </cell>
        </row>
        <row r="10572">
          <cell r="E10572" t="str">
            <v>HYPOGEUSIA</v>
          </cell>
          <cell r="F10572" t="str">
            <v>味觉减退</v>
          </cell>
          <cell r="G10572" t="str">
            <v>各类神经系统疾病</v>
          </cell>
        </row>
        <row r="10573">
          <cell r="E10573" t="str">
            <v>HYPOGLOBULINAEMIA</v>
          </cell>
          <cell r="F10573" t="str">
            <v>低球蛋白血症</v>
          </cell>
          <cell r="G10573" t="str">
            <v>血液及淋巴系统疾病</v>
          </cell>
        </row>
        <row r="10574">
          <cell r="E10574" t="str">
            <v>HYPOGLOSSAL NERVE DISORDER</v>
          </cell>
          <cell r="F10574" t="str">
            <v>舌下神经疾病</v>
          </cell>
          <cell r="G10574" t="str">
            <v>各类神经系统疾病</v>
          </cell>
        </row>
        <row r="10575">
          <cell r="E10575" t="str">
            <v>HYPOGLOSSAL NERVE PARALYSIS</v>
          </cell>
          <cell r="F10575" t="str">
            <v>舌下神经性瘫痪</v>
          </cell>
          <cell r="G10575" t="str">
            <v>各类神经系统疾病</v>
          </cell>
        </row>
        <row r="10576">
          <cell r="E10576" t="str">
            <v>HYPOGLOSSAL NERVE PARESIS</v>
          </cell>
          <cell r="F10576" t="str">
            <v>舌下神经轻瘫</v>
          </cell>
          <cell r="G10576" t="str">
            <v>各类神经系统疾病</v>
          </cell>
        </row>
        <row r="10577">
          <cell r="E10577" t="str">
            <v>HYPOGLYCAEMIA</v>
          </cell>
          <cell r="F10577" t="str">
            <v>低血糖</v>
          </cell>
          <cell r="G10577" t="str">
            <v>代谢及营养类疾病</v>
          </cell>
        </row>
        <row r="10578">
          <cell r="E10578" t="str">
            <v>HYPOGLYCAEMIA NEONATAL</v>
          </cell>
          <cell r="F10578" t="str">
            <v>新生儿低血糖</v>
          </cell>
          <cell r="G10578" t="str">
            <v>代谢及营养类疾病</v>
          </cell>
        </row>
        <row r="10579">
          <cell r="E10579" t="str">
            <v>HYPOGLYCAEMIA UNAWARENESS</v>
          </cell>
          <cell r="F10579" t="str">
            <v>无知觉性低血糖</v>
          </cell>
          <cell r="G10579" t="str">
            <v>代谢及营养类疾病</v>
          </cell>
        </row>
        <row r="10580">
          <cell r="E10580" t="str">
            <v>HYPOGLYCAEMIC COMA</v>
          </cell>
          <cell r="F10580" t="str">
            <v>低血糖昏迷</v>
          </cell>
          <cell r="G10580" t="str">
            <v>各类神经系统疾病</v>
          </cell>
        </row>
        <row r="10581">
          <cell r="E10581" t="str">
            <v>HYPOGLYCAEMIC ENCEPHALOPATHY</v>
          </cell>
          <cell r="F10581" t="str">
            <v>低血糖脑病</v>
          </cell>
          <cell r="G10581" t="str">
            <v>各类神经系统疾病</v>
          </cell>
        </row>
        <row r="10582">
          <cell r="E10582" t="str">
            <v>HYPOGLYCAEMIC SEIZURE</v>
          </cell>
          <cell r="F10582" t="str">
            <v>低血糖性癫痫发作</v>
          </cell>
          <cell r="G10582" t="str">
            <v>各类神经系统疾病</v>
          </cell>
        </row>
        <row r="10583">
          <cell r="E10583" t="str">
            <v>HYPOGLYCAEMIC UNCONSCIOUSNESS</v>
          </cell>
          <cell r="F10583" t="str">
            <v>低血糖性无意识</v>
          </cell>
          <cell r="G10583" t="str">
            <v>各类神经系统疾病</v>
          </cell>
        </row>
        <row r="10584">
          <cell r="E10584" t="str">
            <v>HYPOGONADISM</v>
          </cell>
          <cell r="F10584" t="str">
            <v>性腺机能减退症</v>
          </cell>
          <cell r="G10584" t="str">
            <v>内分泌系统疾病</v>
          </cell>
        </row>
        <row r="10585">
          <cell r="E10585" t="str">
            <v>HYPOGONADISM FEMALE</v>
          </cell>
          <cell r="F10585" t="str">
            <v>女性性腺机能减退征</v>
          </cell>
          <cell r="G10585" t="str">
            <v>内分泌系统疾病</v>
          </cell>
        </row>
        <row r="10586">
          <cell r="E10586" t="str">
            <v>HYPOGONADISM MALE</v>
          </cell>
          <cell r="F10586" t="str">
            <v>男性性腺机能减退症</v>
          </cell>
          <cell r="G10586" t="str">
            <v>内分泌系统疾病</v>
          </cell>
        </row>
        <row r="10587">
          <cell r="E10587" t="str">
            <v>HYPOHIDROSIS</v>
          </cell>
          <cell r="F10587" t="str">
            <v>少汗症</v>
          </cell>
          <cell r="G10587" t="str">
            <v>皮肤及皮下组织类疾病</v>
          </cell>
        </row>
        <row r="10588">
          <cell r="E10588" t="str">
            <v>HYPOINSULINAEMIA</v>
          </cell>
          <cell r="F10588" t="str">
            <v>低胰岛素血症</v>
          </cell>
          <cell r="G10588" t="str">
            <v>代谢及营养类疾病</v>
          </cell>
        </row>
        <row r="10589">
          <cell r="E10589" t="str">
            <v>HYPOINSULINAEMIA POSTOPERATIVE</v>
          </cell>
          <cell r="F10589" t="str">
            <v>术后低胰岛素血症</v>
          </cell>
          <cell r="G10589" t="str">
            <v>各类损伤、中毒及操作并发症</v>
          </cell>
        </row>
        <row r="10590">
          <cell r="E10590" t="str">
            <v>HYPOINSULINISM</v>
          </cell>
          <cell r="F10590" t="str">
            <v>低胰岛素症</v>
          </cell>
          <cell r="G10590" t="str">
            <v>代谢及营养类疾病</v>
          </cell>
        </row>
        <row r="10591">
          <cell r="E10591" t="str">
            <v>HYPOKALAEMIA</v>
          </cell>
          <cell r="F10591" t="str">
            <v>低钾血症</v>
          </cell>
          <cell r="G10591" t="str">
            <v>代谢及营养类疾病</v>
          </cell>
        </row>
        <row r="10592">
          <cell r="E10592" t="str">
            <v>HYPOKALAEMIC SYNDROME</v>
          </cell>
          <cell r="F10592" t="str">
            <v>低血钾综合征</v>
          </cell>
          <cell r="G10592" t="str">
            <v>代谢及营养类疾病</v>
          </cell>
        </row>
        <row r="10593">
          <cell r="E10593" t="str">
            <v>HYPOKERATOSIS</v>
          </cell>
          <cell r="F10593" t="str">
            <v>角化过少</v>
          </cell>
          <cell r="G10593" t="str">
            <v>皮肤及皮下组织类疾病</v>
          </cell>
        </row>
        <row r="10594">
          <cell r="E10594" t="str">
            <v>HYPOKINESIA</v>
          </cell>
          <cell r="F10594" t="str">
            <v>运动机能减退</v>
          </cell>
          <cell r="G10594" t="str">
            <v>各类神经系统疾病</v>
          </cell>
        </row>
        <row r="10595">
          <cell r="E10595" t="str">
            <v>HYPOKINESIA NEONATAL</v>
          </cell>
          <cell r="F10595" t="str">
            <v>新生儿运动机能减退症</v>
          </cell>
          <cell r="G10595" t="str">
            <v>各类神经系统疾病</v>
          </cell>
        </row>
        <row r="10596">
          <cell r="E10596" t="str">
            <v>HYPOLIPIDAEMIA</v>
          </cell>
          <cell r="F10596" t="str">
            <v>低脂血症</v>
          </cell>
          <cell r="G10596" t="str">
            <v>代谢及营养类疾病</v>
          </cell>
        </row>
        <row r="10597">
          <cell r="E10597" t="str">
            <v>HYPOMAGNESAEMIA</v>
          </cell>
          <cell r="F10597" t="str">
            <v>低镁血症</v>
          </cell>
          <cell r="G10597" t="str">
            <v>代谢及营养类疾病</v>
          </cell>
        </row>
        <row r="10598">
          <cell r="E10598" t="str">
            <v>HYPOMANIA</v>
          </cell>
          <cell r="F10598" t="str">
            <v>轻躁狂</v>
          </cell>
          <cell r="G10598" t="str">
            <v>精神病类</v>
          </cell>
        </row>
        <row r="10599">
          <cell r="E10599" t="str">
            <v>HYPOMELANOSIS OF ITO</v>
          </cell>
          <cell r="F10599" t="str">
            <v>伊藤色素减少症</v>
          </cell>
          <cell r="G10599" t="str">
            <v>各种先天性家族性遗传性疾病</v>
          </cell>
        </row>
        <row r="10600">
          <cell r="E10600" t="str">
            <v>HYPOMENORRHOEA</v>
          </cell>
          <cell r="F10600" t="str">
            <v>月经量过少</v>
          </cell>
          <cell r="G10600" t="str">
            <v>生殖系统及乳腺疾病</v>
          </cell>
        </row>
        <row r="10601">
          <cell r="E10601" t="str">
            <v>HYPOMETABOLISM</v>
          </cell>
          <cell r="F10601" t="str">
            <v>低代谢</v>
          </cell>
          <cell r="G10601" t="str">
            <v>代谢及营养类疾病</v>
          </cell>
        </row>
        <row r="10602">
          <cell r="E10602" t="str">
            <v>HYPONATRAEMIA</v>
          </cell>
          <cell r="F10602" t="str">
            <v>低钠血症</v>
          </cell>
          <cell r="G10602" t="str">
            <v>代谢及营养类疾病</v>
          </cell>
        </row>
        <row r="10603">
          <cell r="E10603" t="str">
            <v>HYPONATRAEMIC COMA</v>
          </cell>
          <cell r="F10603" t="str">
            <v>低血钠性昏迷</v>
          </cell>
          <cell r="G10603" t="str">
            <v>各类神经系统疾病</v>
          </cell>
        </row>
        <row r="10604">
          <cell r="E10604" t="str">
            <v>HYPONATRAEMIC ENCEPHALOPATHY</v>
          </cell>
          <cell r="F10604" t="str">
            <v>低血钠性脑病</v>
          </cell>
          <cell r="G10604" t="str">
            <v>各类神经系统疾病</v>
          </cell>
        </row>
        <row r="10605">
          <cell r="E10605" t="str">
            <v>HYPONATRAEMIC SEIZURE</v>
          </cell>
          <cell r="F10605" t="str">
            <v>低血钠性癫痫发作</v>
          </cell>
          <cell r="G10605" t="str">
            <v>各类神经系统疾病</v>
          </cell>
        </row>
        <row r="10606">
          <cell r="E10606" t="str">
            <v>HYPONATRAEMIC SYNDROME</v>
          </cell>
          <cell r="F10606" t="str">
            <v>低血钠综合征</v>
          </cell>
          <cell r="G10606" t="str">
            <v>代谢及营养类疾病</v>
          </cell>
        </row>
        <row r="10607">
          <cell r="E10607" t="str">
            <v>HYPONATRIURIA</v>
          </cell>
          <cell r="F10607" t="str">
            <v>低钠尿</v>
          </cell>
          <cell r="G10607" t="str">
            <v>肾脏及泌尿系统疾病</v>
          </cell>
        </row>
        <row r="10608">
          <cell r="E10608" t="str">
            <v>HYPOOSMOLAR STATE</v>
          </cell>
          <cell r="F10608" t="str">
            <v>低渗性状态</v>
          </cell>
          <cell r="G10608" t="str">
            <v>代谢及营养类疾病</v>
          </cell>
        </row>
        <row r="10609">
          <cell r="E10609" t="str">
            <v>HYPOPARATHYROIDISM</v>
          </cell>
          <cell r="F10609" t="str">
            <v>甲状旁腺功能减退症</v>
          </cell>
          <cell r="G10609" t="str">
            <v>内分泌系统疾病</v>
          </cell>
        </row>
        <row r="10610">
          <cell r="E10610" t="str">
            <v>HYPOPARATHYROIDISM SECONDARY</v>
          </cell>
          <cell r="F10610" t="str">
            <v>继发性甲状旁腺功能减退症</v>
          </cell>
          <cell r="G10610" t="str">
            <v>内分泌系统疾病</v>
          </cell>
        </row>
        <row r="10611">
          <cell r="E10611" t="str">
            <v>HYPOPERFUSION</v>
          </cell>
          <cell r="F10611" t="str">
            <v>灌注不足</v>
          </cell>
          <cell r="G10611" t="str">
            <v>血管与淋巴管类疾病</v>
          </cell>
        </row>
        <row r="10612">
          <cell r="E10612" t="str">
            <v>HYPOPHAGIA</v>
          </cell>
          <cell r="F10612" t="str">
            <v>摄食量减少</v>
          </cell>
          <cell r="G10612" t="str">
            <v>代谢及营养类疾病</v>
          </cell>
        </row>
        <row r="10613">
          <cell r="E10613" t="str">
            <v>HYPOPHARYNGEAL CANCER</v>
          </cell>
          <cell r="F10613" t="str">
            <v>下咽部癌</v>
          </cell>
          <cell r="G10613" t="str">
            <v>良性、恶性及性质不明的肿瘤（包括囊状和息肉状）</v>
          </cell>
        </row>
        <row r="10614">
          <cell r="E10614" t="str">
            <v>HYPOPHARYNGEAL CANCER RECURRENT</v>
          </cell>
          <cell r="F10614" t="str">
            <v>复发性下咽部癌</v>
          </cell>
          <cell r="G10614" t="str">
            <v>良性、恶性及性质不明的肿瘤（包括囊状和息肉状）</v>
          </cell>
        </row>
        <row r="10615">
          <cell r="E10615" t="str">
            <v>HYPOPHARYNGEAL CANCER STAGE I</v>
          </cell>
          <cell r="F10615" t="str">
            <v>下咽部癌 I 期</v>
          </cell>
          <cell r="G10615" t="str">
            <v>良性、恶性及性质不明的肿瘤（包括囊状和息肉状）</v>
          </cell>
        </row>
        <row r="10616">
          <cell r="E10616" t="str">
            <v>HYPOPHARYNGEAL CANCER STAGE II</v>
          </cell>
          <cell r="F10616" t="str">
            <v>下咽部癌 II 期</v>
          </cell>
          <cell r="G10616" t="str">
            <v>良性、恶性及性质不明的肿瘤（包括囊状和息肉状）</v>
          </cell>
        </row>
        <row r="10617">
          <cell r="E10617" t="str">
            <v>HYPOPHARYNGEAL CANCER STAGE III</v>
          </cell>
          <cell r="F10617" t="str">
            <v>下咽部癌 III 期</v>
          </cell>
          <cell r="G10617" t="str">
            <v>良性、恶性及性质不明的肿瘤（包括囊状和息肉状）</v>
          </cell>
        </row>
        <row r="10618">
          <cell r="E10618" t="str">
            <v>HYPOPHARYNGEAL CANCER STAGE IV</v>
          </cell>
          <cell r="F10618" t="str">
            <v>下咽部癌 IV 期</v>
          </cell>
          <cell r="G10618" t="str">
            <v>良性、恶性及性质不明的肿瘤（包括囊状和息肉状）</v>
          </cell>
        </row>
        <row r="10619">
          <cell r="E10619" t="str">
            <v>HYPOPHARYNGEAL NEOPLASM</v>
          </cell>
          <cell r="F10619" t="str">
            <v>下咽部肿瘤</v>
          </cell>
          <cell r="G10619" t="str">
            <v>良性、恶性及性质不明的肿瘤（包括囊状和息肉状）</v>
          </cell>
        </row>
        <row r="10620">
          <cell r="E10620" t="str">
            <v>HYPOPHARYNGEAL NEOPLASM BENIGN</v>
          </cell>
          <cell r="F10620" t="str">
            <v>下咽部良性肿瘤</v>
          </cell>
          <cell r="G10620" t="str">
            <v>良性、恶性及性质不明的肿瘤（包括囊状和息肉状）</v>
          </cell>
        </row>
        <row r="10621">
          <cell r="E10621" t="str">
            <v>HYPOPHARYNGEAL SYNECHIAE</v>
          </cell>
          <cell r="F10621" t="str">
            <v>下咽粘连</v>
          </cell>
          <cell r="G10621" t="str">
            <v>呼吸系统、胸及纵隔疾病</v>
          </cell>
        </row>
        <row r="10622">
          <cell r="E10622" t="str">
            <v>HYPOPHONESIS</v>
          </cell>
          <cell r="F10622" t="str">
            <v>听或叩诊音减弱</v>
          </cell>
          <cell r="G10622" t="str">
            <v>各类检查</v>
          </cell>
        </row>
        <row r="10623">
          <cell r="E10623" t="str">
            <v>HYPOPHOSPHATAEMIA</v>
          </cell>
          <cell r="F10623" t="str">
            <v>低磷血症</v>
          </cell>
          <cell r="G10623" t="str">
            <v>代谢及营养类疾病</v>
          </cell>
        </row>
        <row r="10624">
          <cell r="E10624" t="str">
            <v>HYPOPHOSPHATAEMIC OSTEOMALACIA</v>
          </cell>
          <cell r="F10624" t="str">
            <v>低磷血症性骨软化症</v>
          </cell>
          <cell r="G10624" t="str">
            <v>各种肌肉骨骼及结缔组织疾病</v>
          </cell>
        </row>
        <row r="10625">
          <cell r="E10625" t="str">
            <v>HYPOPHOSPHATAEMIC RICKETS</v>
          </cell>
          <cell r="F10625" t="str">
            <v>低磷血症性骨软化症</v>
          </cell>
          <cell r="G10625" t="str">
            <v>各种肌肉骨骼及结缔组织疾病</v>
          </cell>
        </row>
        <row r="10626">
          <cell r="E10626" t="str">
            <v>HYPOPHOSPHATASIA</v>
          </cell>
          <cell r="F10626" t="str">
            <v>低磷酸酯酶症</v>
          </cell>
          <cell r="G10626" t="str">
            <v>各种先天性家族性遗传性疾病</v>
          </cell>
        </row>
        <row r="10627">
          <cell r="E10627" t="str">
            <v>HYPOPHYSECTOMY</v>
          </cell>
          <cell r="F10627" t="str">
            <v>垂体切除术</v>
          </cell>
          <cell r="G10627" t="str">
            <v>各种手术及医疗操作</v>
          </cell>
        </row>
        <row r="10628">
          <cell r="E10628" t="str">
            <v>HYPOPHYSITIS</v>
          </cell>
          <cell r="F10628" t="str">
            <v>垂体炎</v>
          </cell>
          <cell r="G10628" t="str">
            <v>内分泌系统疾病</v>
          </cell>
        </row>
        <row r="10629">
          <cell r="E10629" t="str">
            <v>HYPOPIGMENTATION OF EYELID</v>
          </cell>
          <cell r="F10629" t="str">
            <v>眼睑色素沉着不足</v>
          </cell>
          <cell r="G10629" t="str">
            <v>眼器官疾病</v>
          </cell>
        </row>
        <row r="10630">
          <cell r="E10630" t="str">
            <v>HYPOPITUITARISM</v>
          </cell>
          <cell r="F10630" t="str">
            <v>垂体功能减退症</v>
          </cell>
          <cell r="G10630" t="str">
            <v>内分泌系统疾病</v>
          </cell>
        </row>
        <row r="10631">
          <cell r="E10631" t="str">
            <v>HYPOPITUITARISM FOETAL</v>
          </cell>
          <cell r="F10631" t="str">
            <v>胎儿垂体功能低下</v>
          </cell>
          <cell r="G10631" t="str">
            <v>各种先天性家族性遗传性疾病</v>
          </cell>
        </row>
        <row r="10632">
          <cell r="E10632" t="str">
            <v>HYPOPLASTIC ANAEMIA</v>
          </cell>
          <cell r="F10632" t="str">
            <v>再生不良性贫血</v>
          </cell>
          <cell r="G10632" t="str">
            <v>血液及淋巴系统疾病</v>
          </cell>
        </row>
        <row r="10633">
          <cell r="E10633" t="str">
            <v>HYPOPLASTIC LEFT HEART SYNDROME</v>
          </cell>
          <cell r="F10633" t="str">
            <v>左心发育不全综合症</v>
          </cell>
          <cell r="G10633" t="str">
            <v>各种先天性家族性遗传性疾病</v>
          </cell>
        </row>
        <row r="10634">
          <cell r="E10634" t="str">
            <v>HYPOPLASTIC NASAL CARTILAGE</v>
          </cell>
          <cell r="F10634" t="str">
            <v>鼻柱骨发育不全</v>
          </cell>
          <cell r="G10634" t="str">
            <v>各种先天性家族性遗传性疾病</v>
          </cell>
        </row>
        <row r="10635">
          <cell r="E10635" t="str">
            <v>HYPOPLASTIC RIGHT HEART SYNDROME</v>
          </cell>
          <cell r="F10635" t="str">
            <v>右心发育不全综合征</v>
          </cell>
          <cell r="G10635" t="str">
            <v>各种先天性家族性遗传性疾病</v>
          </cell>
        </row>
        <row r="10636">
          <cell r="E10636" t="str">
            <v>HYPOPNOEA</v>
          </cell>
          <cell r="F10636" t="str">
            <v>呼吸不足</v>
          </cell>
          <cell r="G10636" t="str">
            <v>呼吸系统、胸及纵隔疾病</v>
          </cell>
        </row>
        <row r="10637">
          <cell r="E10637" t="str">
            <v>HYPOPROGESTERONISM</v>
          </cell>
          <cell r="F10637" t="str">
            <v>血内孕酮过少</v>
          </cell>
          <cell r="G10637" t="str">
            <v>内分泌系统疾病</v>
          </cell>
        </row>
        <row r="10638">
          <cell r="E10638" t="str">
            <v>HYPOPROLACTINAEMIA</v>
          </cell>
          <cell r="F10638" t="str">
            <v>低催乳素血症</v>
          </cell>
          <cell r="G10638" t="str">
            <v>内分泌系统疾病</v>
          </cell>
        </row>
        <row r="10639">
          <cell r="E10639" t="str">
            <v>HYPOPROTEINAEMIA</v>
          </cell>
          <cell r="F10639" t="str">
            <v>低蛋白血症</v>
          </cell>
          <cell r="G10639" t="str">
            <v>代谢及营养类疾病</v>
          </cell>
        </row>
        <row r="10640">
          <cell r="E10640" t="str">
            <v>HYPOPROTHROMBINAEMIA</v>
          </cell>
          <cell r="F10640" t="str">
            <v>低凝血酶原血症</v>
          </cell>
          <cell r="G10640" t="str">
            <v>血液及淋巴系统疾病</v>
          </cell>
        </row>
        <row r="10641">
          <cell r="E10641" t="str">
            <v>HYPOPYON</v>
          </cell>
          <cell r="F10641" t="str">
            <v>前房积脓</v>
          </cell>
          <cell r="G10641" t="str">
            <v>感染及侵染类疾病</v>
          </cell>
        </row>
        <row r="10642">
          <cell r="E10642" t="str">
            <v>HYPOREFLEXIA</v>
          </cell>
          <cell r="F10642" t="str">
            <v>反射减退</v>
          </cell>
          <cell r="G10642" t="str">
            <v>各类神经系统疾病</v>
          </cell>
        </row>
        <row r="10643">
          <cell r="E10643" t="str">
            <v>HYPORESPONSIVE TO STIMULI</v>
          </cell>
          <cell r="F10643" t="str">
            <v>对刺激物低反应</v>
          </cell>
          <cell r="G10643" t="str">
            <v>各类神经系统疾病</v>
          </cell>
        </row>
        <row r="10644">
          <cell r="E10644" t="str">
            <v>HYPOSIDERAEMIA</v>
          </cell>
          <cell r="F10644" t="str">
            <v>铁缺乏症</v>
          </cell>
          <cell r="G10644" t="str">
            <v>代谢及营养类疾病</v>
          </cell>
        </row>
        <row r="10645">
          <cell r="E10645" t="str">
            <v>HYPOSMIA</v>
          </cell>
          <cell r="F10645" t="str">
            <v>嗅觉减退</v>
          </cell>
          <cell r="G10645" t="str">
            <v>各类神经系统疾病</v>
          </cell>
        </row>
        <row r="10646">
          <cell r="E10646" t="str">
            <v>HYPOSOMNIA</v>
          </cell>
          <cell r="F10646" t="str">
            <v>不寐病</v>
          </cell>
          <cell r="G10646" t="str">
            <v>精神病类</v>
          </cell>
        </row>
        <row r="10647">
          <cell r="E10647" t="str">
            <v>HYPOSPADIAS</v>
          </cell>
          <cell r="F10647" t="str">
            <v>尿道下裂</v>
          </cell>
          <cell r="G10647" t="str">
            <v>各种先天性家族性遗传性疾病</v>
          </cell>
        </row>
        <row r="10648">
          <cell r="E10648" t="str">
            <v>HYPOSPERMIA</v>
          </cell>
          <cell r="F10648" t="str">
            <v>精液不足</v>
          </cell>
          <cell r="G10648" t="str">
            <v>生殖系统及乳腺疾病</v>
          </cell>
        </row>
        <row r="10649">
          <cell r="E10649" t="str">
            <v>HYPOSPLENISM</v>
          </cell>
          <cell r="F10649" t="str">
            <v>脾功能减退</v>
          </cell>
          <cell r="G10649" t="str">
            <v>血液及淋巴系统疾病</v>
          </cell>
        </row>
        <row r="10650">
          <cell r="E10650" t="str">
            <v>HYPOSTHENURIA</v>
          </cell>
          <cell r="F10650" t="str">
            <v>低渗尿</v>
          </cell>
          <cell r="G10650" t="str">
            <v>肾脏及泌尿系统疾病</v>
          </cell>
        </row>
        <row r="10651">
          <cell r="E10651" t="str">
            <v>HYPOTELORISM OF ORBIT</v>
          </cell>
          <cell r="F10651" t="str">
            <v>眶间距过近</v>
          </cell>
          <cell r="G10651" t="str">
            <v>各种先天性家族性遗传性疾病</v>
          </cell>
        </row>
        <row r="10652">
          <cell r="E10652" t="str">
            <v>HYPOTENSION</v>
          </cell>
          <cell r="F10652" t="str">
            <v>低血压</v>
          </cell>
          <cell r="G10652" t="str">
            <v>血管与淋巴管类疾病</v>
          </cell>
        </row>
        <row r="10653">
          <cell r="E10653" t="str">
            <v>HYPOTENSIVE ANAESTHESIA PROCEDURE</v>
          </cell>
          <cell r="F10653" t="str">
            <v>低血压麻醉术</v>
          </cell>
          <cell r="G10653" t="str">
            <v>各种手术及医疗操作</v>
          </cell>
        </row>
        <row r="10654">
          <cell r="E10654" t="str">
            <v>HYPOTENSIVE CRISIS</v>
          </cell>
          <cell r="F10654" t="str">
            <v>低血压危象</v>
          </cell>
          <cell r="G10654" t="str">
            <v>血管与淋巴管类疾病</v>
          </cell>
        </row>
        <row r="10655">
          <cell r="E10655" t="str">
            <v>HYPOTENSIVE TRANSFUSION REACTION</v>
          </cell>
          <cell r="F10655" t="str">
            <v>低血压输血反应</v>
          </cell>
          <cell r="G10655" t="str">
            <v>各类损伤、中毒及操作并发症</v>
          </cell>
        </row>
        <row r="10656">
          <cell r="E10656" t="str">
            <v>HYPOTHALAMIC ENLARGEMENT</v>
          </cell>
          <cell r="F10656" t="str">
            <v>下丘脑增大</v>
          </cell>
          <cell r="G10656" t="str">
            <v>内分泌系统疾病</v>
          </cell>
        </row>
        <row r="10657">
          <cell r="E10657" t="str">
            <v>HYPOTHALAMIC HAMARTOMA</v>
          </cell>
          <cell r="F10657" t="str">
            <v>丘脑错构瘤</v>
          </cell>
          <cell r="G10657" t="str">
            <v>各种先天性家族性遗传性疾病</v>
          </cell>
        </row>
        <row r="10658">
          <cell r="E10658" t="str">
            <v>HYPOTHALAMIC PITUITARY ADRENAL AXIS SUPPRESSION</v>
          </cell>
          <cell r="F10658" t="str">
            <v>下丘脑-垂体-肾上腺轴抑制</v>
          </cell>
          <cell r="G10658" t="str">
            <v>内分泌系统疾病</v>
          </cell>
        </row>
        <row r="10659">
          <cell r="E10659" t="str">
            <v>HYPOTHALAMO-PITUITARY DISORDER</v>
          </cell>
          <cell r="F10659" t="str">
            <v>下丘脑 - 垂体疾病</v>
          </cell>
          <cell r="G10659" t="str">
            <v>内分泌系统疾病</v>
          </cell>
        </row>
        <row r="10660">
          <cell r="E10660" t="str">
            <v>HYPOTHALAMO-PITUITARY DISORDERS</v>
          </cell>
          <cell r="F10660" t="str">
            <v>下丘脑 - 垂体疾病</v>
          </cell>
          <cell r="G10660" t="str">
            <v>内分泌系统疾病</v>
          </cell>
        </row>
        <row r="10661">
          <cell r="E10661" t="str">
            <v>HYPOTHENAR HAMMER SYNDROME</v>
          </cell>
          <cell r="F10661" t="str">
            <v>小鱼际震荡综合征</v>
          </cell>
          <cell r="G10661" t="str">
            <v>血管与淋巴管类疾病</v>
          </cell>
        </row>
        <row r="10662">
          <cell r="E10662" t="str">
            <v>HYPOTHERMIA</v>
          </cell>
          <cell r="F10662" t="str">
            <v>体温过低</v>
          </cell>
          <cell r="G10662" t="str">
            <v>全身性疾病及给药部位各种反应</v>
          </cell>
        </row>
        <row r="10663">
          <cell r="E10663" t="str">
            <v>HYPOTHERMIA NEONATAL</v>
          </cell>
          <cell r="F10663" t="str">
            <v>新生儿体温过低</v>
          </cell>
          <cell r="G10663" t="str">
            <v>妊娠期、产褥期及围产期状况</v>
          </cell>
        </row>
        <row r="10664">
          <cell r="E10664" t="str">
            <v>HYPOTHROMBINAEMIA</v>
          </cell>
          <cell r="F10664" t="str">
            <v>低凝血酶血症</v>
          </cell>
          <cell r="G10664" t="str">
            <v>血液及淋巴系统疾病</v>
          </cell>
        </row>
        <row r="10665">
          <cell r="E10665" t="str">
            <v>HYPOTHYROIDIC GOITRE</v>
          </cell>
          <cell r="F10665" t="str">
            <v>甲状腺功能减退性甲状腺肿</v>
          </cell>
          <cell r="G10665" t="str">
            <v>内分泌系统疾病</v>
          </cell>
        </row>
        <row r="10666">
          <cell r="E10666" t="str">
            <v>HYPOTHYROIDISM</v>
          </cell>
          <cell r="F10666" t="str">
            <v>甲状腺功能减退症</v>
          </cell>
          <cell r="G10666" t="str">
            <v>内分泌系统疾病</v>
          </cell>
        </row>
        <row r="10667">
          <cell r="E10667" t="str">
            <v>HYPOTHYROIDISM POSTOPERATIVE</v>
          </cell>
          <cell r="F10667" t="str">
            <v>术后甲状腺机能减退</v>
          </cell>
          <cell r="G10667" t="str">
            <v>各类损伤、中毒及操作并发症</v>
          </cell>
        </row>
        <row r="10668">
          <cell r="E10668" t="str">
            <v>HYPOTONIA</v>
          </cell>
          <cell r="F10668" t="str">
            <v>张力减低</v>
          </cell>
          <cell r="G10668" t="str">
            <v>各类神经系统疾病</v>
          </cell>
        </row>
        <row r="10669">
          <cell r="E10669" t="str">
            <v>HYPOTONIA NEONATAL</v>
          </cell>
          <cell r="F10669" t="str">
            <v>新生儿肌张力减退</v>
          </cell>
          <cell r="G10669" t="str">
            <v>各种肌肉骨骼及结缔组织疾病</v>
          </cell>
        </row>
        <row r="10670">
          <cell r="E10670" t="str">
            <v>HYPOTONIC-HYPORESPONSIVE EPISODE</v>
          </cell>
          <cell r="F10670" t="str">
            <v>低张力低反应发作</v>
          </cell>
          <cell r="G10670" t="str">
            <v>各类神经系统疾病</v>
          </cell>
        </row>
        <row r="10671">
          <cell r="E10671" t="str">
            <v>HYPOTONIC URINARY BLADDER</v>
          </cell>
          <cell r="F10671" t="str">
            <v>低张力性膀胱</v>
          </cell>
          <cell r="G10671" t="str">
            <v>肾脏及泌尿系统疾病</v>
          </cell>
        </row>
        <row r="10672">
          <cell r="E10672" t="str">
            <v>HYPOTONY MACULOPATHY</v>
          </cell>
          <cell r="F10672" t="str">
            <v>低眼压性黄斑病变</v>
          </cell>
          <cell r="G10672" t="str">
            <v>眼器官疾病</v>
          </cell>
        </row>
        <row r="10673">
          <cell r="E10673" t="str">
            <v>HYPOTONY OF EYE</v>
          </cell>
          <cell r="F10673" t="str">
            <v>眼张力过低</v>
          </cell>
          <cell r="G10673" t="str">
            <v>眼器官疾病</v>
          </cell>
        </row>
        <row r="10674">
          <cell r="E10674" t="str">
            <v>HYPOTRICHOSIS</v>
          </cell>
          <cell r="F10674" t="str">
            <v>毛发稀少</v>
          </cell>
          <cell r="G10674" t="str">
            <v>皮肤及皮下组织类疾病</v>
          </cell>
        </row>
        <row r="10675">
          <cell r="E10675" t="str">
            <v>HYPOTRIGLYCERIDAEMIA</v>
          </cell>
          <cell r="F10675" t="str">
            <v>低甘油三酯血症</v>
          </cell>
          <cell r="G10675" t="str">
            <v>代谢及营养类疾病</v>
          </cell>
        </row>
        <row r="10676">
          <cell r="E10676" t="str">
            <v>HYPOURICAEMIA</v>
          </cell>
          <cell r="F10676" t="str">
            <v>低尿酸血症</v>
          </cell>
          <cell r="G10676" t="str">
            <v>代谢及营养类疾病</v>
          </cell>
        </row>
        <row r="10677">
          <cell r="E10677" t="str">
            <v>HYPOVENTILATION</v>
          </cell>
          <cell r="F10677" t="str">
            <v>通气不足</v>
          </cell>
          <cell r="G10677" t="str">
            <v>呼吸系统、胸及纵隔疾病</v>
          </cell>
        </row>
        <row r="10678">
          <cell r="E10678" t="str">
            <v>HYPOVENTILATION NEONATAL</v>
          </cell>
          <cell r="F10678" t="str">
            <v>新生儿肺通气不足</v>
          </cell>
          <cell r="G10678" t="str">
            <v>呼吸系统、胸及纵隔疾病</v>
          </cell>
        </row>
        <row r="10679">
          <cell r="E10679" t="str">
            <v>HYPOVITAMINOSIS</v>
          </cell>
          <cell r="F10679" t="str">
            <v>维生素缺乏症</v>
          </cell>
          <cell r="G10679" t="str">
            <v>代谢及营养类疾病</v>
          </cell>
        </row>
        <row r="10680">
          <cell r="E10680" t="str">
            <v>HYPOVOLAEMIA</v>
          </cell>
          <cell r="F10680" t="str">
            <v>低血容量</v>
          </cell>
          <cell r="G10680" t="str">
            <v>代谢及营养类疾病</v>
          </cell>
        </row>
        <row r="10681">
          <cell r="E10681" t="str">
            <v>HYPOVOLAEMIC SHOCK</v>
          </cell>
          <cell r="F10681" t="str">
            <v>低血容量性休克</v>
          </cell>
          <cell r="G10681" t="str">
            <v>血管与淋巴管类疾病</v>
          </cell>
        </row>
        <row r="10682">
          <cell r="E10682" t="str">
            <v>HYPOXANTHINE-GUANINE PHOSPHORIBOSYL TRANSFERASE DEFICIENCY</v>
          </cell>
          <cell r="F10682" t="str">
            <v>次黄嘌呤-鸟嘌呤磷酸核糖转移酶缺乏症</v>
          </cell>
          <cell r="G10682" t="str">
            <v>各种先天性家族性遗传性疾病</v>
          </cell>
        </row>
        <row r="10683">
          <cell r="E10683" t="str">
            <v>HYPOXIA</v>
          </cell>
          <cell r="F10683" t="str">
            <v>缺氧</v>
          </cell>
          <cell r="G10683" t="str">
            <v>呼吸系统、胸及纵隔疾病</v>
          </cell>
        </row>
        <row r="10684">
          <cell r="E10684" t="str">
            <v>HYPOXIC-ISCHAEMIC ENCEPHALOPATHY</v>
          </cell>
          <cell r="F10684" t="str">
            <v>缺氧缺血性脑病</v>
          </cell>
          <cell r="G10684" t="str">
            <v>各类神经系统疾病</v>
          </cell>
        </row>
        <row r="10685">
          <cell r="E10685" t="str">
            <v>HYPOXIC ENCEPHALOPATHY</v>
          </cell>
          <cell r="F10685" t="str">
            <v>缺氧缺血性脑病</v>
          </cell>
          <cell r="G10685" t="str">
            <v>各类神经系统疾病</v>
          </cell>
        </row>
        <row r="10686">
          <cell r="E10686" t="str">
            <v>HYPOXIC ISCHAEMIC ENCEPHALOPATHY NEONATAL</v>
          </cell>
          <cell r="F10686" t="str">
            <v>新生儿缺氧缺血性脑病</v>
          </cell>
          <cell r="G10686" t="str">
            <v>妊娠期、产褥期及围产期状况</v>
          </cell>
        </row>
        <row r="10687">
          <cell r="E10687" t="str">
            <v>HYPOZINCAEMIA</v>
          </cell>
          <cell r="F10687" t="str">
            <v>低锌血症</v>
          </cell>
          <cell r="G10687" t="str">
            <v>代谢及营养类疾病</v>
          </cell>
        </row>
        <row r="10688">
          <cell r="E10688" t="str">
            <v>HYSTERECTOMY</v>
          </cell>
          <cell r="F10688" t="str">
            <v>子宫切除</v>
          </cell>
          <cell r="G10688" t="str">
            <v>各种手术及医疗操作</v>
          </cell>
        </row>
        <row r="10689">
          <cell r="E10689" t="str">
            <v>HYSTERICAL PSYCHOSIS</v>
          </cell>
          <cell r="F10689" t="str">
            <v>癔病性精神病</v>
          </cell>
          <cell r="G10689" t="str">
            <v>精神病类</v>
          </cell>
        </row>
        <row r="10690">
          <cell r="E10690" t="str">
            <v>HYSTEROCELE</v>
          </cell>
          <cell r="F10690" t="str">
            <v>子宫疝</v>
          </cell>
          <cell r="G10690" t="str">
            <v>生殖系统及乳腺疾病</v>
          </cell>
        </row>
        <row r="10691">
          <cell r="E10691" t="str">
            <v>HYSTEROPEXY</v>
          </cell>
          <cell r="F10691" t="str">
            <v>子宫固定术</v>
          </cell>
          <cell r="G10691" t="str">
            <v>各种手术及医疗操作</v>
          </cell>
        </row>
        <row r="10692">
          <cell r="E10692" t="str">
            <v>HYSTEROSALPINGECTOMY</v>
          </cell>
          <cell r="F10692" t="str">
            <v>子宫输卵管切除术</v>
          </cell>
          <cell r="G10692" t="str">
            <v>各种手术及医疗操作</v>
          </cell>
        </row>
        <row r="10693">
          <cell r="E10693" t="str">
            <v>HYSTEROSALPINGO-OOPHORECTOMY</v>
          </cell>
          <cell r="F10693" t="str">
            <v>子宫输卵管卵巢切除术</v>
          </cell>
          <cell r="G10693" t="str">
            <v>各种手术及医疗操作</v>
          </cell>
        </row>
        <row r="10694">
          <cell r="E10694" t="str">
            <v>HYSTEROSALPINGOGRAM ABNORMAL</v>
          </cell>
          <cell r="F10694" t="str">
            <v>子宫输卵管造影异常</v>
          </cell>
          <cell r="G10694" t="str">
            <v>各类检查</v>
          </cell>
        </row>
        <row r="10695">
          <cell r="E10695" t="str">
            <v>HYSTEROSCOPY</v>
          </cell>
          <cell r="F10695" t="str">
            <v>宫腔镜检查</v>
          </cell>
          <cell r="G10695" t="str">
            <v>各类检查</v>
          </cell>
        </row>
        <row r="10696">
          <cell r="E10696" t="str">
            <v>HYSTEROSCOPY ABNORMAL</v>
          </cell>
          <cell r="F10696" t="str">
            <v>宫腔镜检查异常</v>
          </cell>
          <cell r="G10696" t="str">
            <v>各类检查</v>
          </cell>
        </row>
        <row r="10697">
          <cell r="E10697" t="str">
            <v>HYSTEROTOMY</v>
          </cell>
          <cell r="F10697" t="str">
            <v>子宫切开术</v>
          </cell>
          <cell r="G10697" t="str">
            <v>各种手术及医疗操作</v>
          </cell>
        </row>
        <row r="10698">
          <cell r="E10698" t="str">
            <v>IATROGENIC INFECTION</v>
          </cell>
          <cell r="F10698" t="str">
            <v>医源性感染</v>
          </cell>
          <cell r="G10698" t="str">
            <v>感染及侵染类疾病</v>
          </cell>
        </row>
        <row r="10699">
          <cell r="E10699" t="str">
            <v>IATROGENIC INJURY</v>
          </cell>
          <cell r="F10699" t="str">
            <v>医源性损伤</v>
          </cell>
          <cell r="G10699" t="str">
            <v>各类损伤、中毒及操作并发症</v>
          </cell>
        </row>
        <row r="10700">
          <cell r="E10700" t="str">
            <v>IATROGENIC METASTASIS</v>
          </cell>
          <cell r="F10700" t="str">
            <v>医源性转移</v>
          </cell>
          <cell r="G10700" t="str">
            <v>良性、恶性及性质不明的肿瘤（包括囊状和息肉状）</v>
          </cell>
        </row>
        <row r="10701">
          <cell r="E10701" t="str">
            <v>ICHTHYOSIS</v>
          </cell>
          <cell r="F10701" t="str">
            <v>鱼鳞病</v>
          </cell>
          <cell r="G10701" t="str">
            <v>各种先天性家族性遗传性疾病</v>
          </cell>
        </row>
        <row r="10702">
          <cell r="E10702" t="str">
            <v>ICHTHYOSIS ACQUIRED</v>
          </cell>
          <cell r="F10702" t="str">
            <v>获得性鱼鳞病</v>
          </cell>
          <cell r="G10702" t="str">
            <v>皮肤及皮下组织类疾病</v>
          </cell>
        </row>
        <row r="10703">
          <cell r="E10703" t="str">
            <v>ICTERUS INDEX</v>
          </cell>
          <cell r="F10703" t="str">
            <v>黄疸指数</v>
          </cell>
          <cell r="G10703" t="str">
            <v>各类检查</v>
          </cell>
        </row>
        <row r="10704">
          <cell r="E10704" t="str">
            <v>ICTERUS INDEX INCREASED</v>
          </cell>
          <cell r="F10704" t="str">
            <v>黄疸指数增高</v>
          </cell>
          <cell r="G10704" t="str">
            <v>各类检查</v>
          </cell>
        </row>
        <row r="10705">
          <cell r="E10705" t="str">
            <v>IDEAS OF REFERENCE</v>
          </cell>
          <cell r="F10705" t="str">
            <v>牵连观念</v>
          </cell>
          <cell r="G10705" t="str">
            <v>精神病类</v>
          </cell>
        </row>
        <row r="10706">
          <cell r="E10706" t="str">
            <v>IDH DIFFERENTIATION SYNDROME</v>
          </cell>
          <cell r="F10706" t="str">
            <v>分化综合征</v>
          </cell>
          <cell r="G10706" t="str">
            <v>良性、恶性及性质不明的肿瘤（包括囊状和息肉状）</v>
          </cell>
        </row>
        <row r="10707">
          <cell r="E10707" t="str">
            <v>IDIOGLOSSIA</v>
          </cell>
          <cell r="F10707" t="str">
            <v>自解语症</v>
          </cell>
          <cell r="G10707" t="str">
            <v>各类神经系统疾病</v>
          </cell>
        </row>
        <row r="10708">
          <cell r="E10708" t="str">
            <v>IDIOPATHIC ANGIOEDEMA</v>
          </cell>
          <cell r="F10708" t="str">
            <v>特发性血管性水肿</v>
          </cell>
          <cell r="G10708" t="str">
            <v>皮肤及皮下组织类疾病</v>
          </cell>
        </row>
        <row r="10709">
          <cell r="E10709" t="str">
            <v>IDIOPATHIC CAPILLARITIS</v>
          </cell>
          <cell r="F10709" t="str">
            <v>毛细血管炎</v>
          </cell>
          <cell r="G10709" t="str">
            <v>皮肤及皮下组织类疾病</v>
          </cell>
        </row>
        <row r="10710">
          <cell r="E10710" t="str">
            <v>IDIOPATHIC CONDYLAR RESORPTION</v>
          </cell>
          <cell r="F10710" t="str">
            <v>特发性髁突吸收</v>
          </cell>
          <cell r="G10710" t="str">
            <v>各种肌肉骨骼及结缔组织疾病</v>
          </cell>
        </row>
        <row r="10711">
          <cell r="E10711" t="str">
            <v>IDIOPATHIC ENVIRONMENTAL INTOLERANCE</v>
          </cell>
          <cell r="F10711" t="str">
            <v>特发性环境不耐受</v>
          </cell>
          <cell r="G10711" t="str">
            <v>全身性疾病及给药部位各种反应</v>
          </cell>
        </row>
        <row r="10712">
          <cell r="E10712" t="str">
            <v>IDIOPATHIC GENERALISED EPILEPSY</v>
          </cell>
          <cell r="F10712" t="str">
            <v>特发性全身性癫痫</v>
          </cell>
          <cell r="G10712" t="str">
            <v>各类神经系统疾病</v>
          </cell>
        </row>
        <row r="10713">
          <cell r="E10713" t="str">
            <v>IDIOPATHIC GUTTATE HYPOMELANOSIS</v>
          </cell>
          <cell r="F10713" t="str">
            <v>特发性滴状黑素过少症</v>
          </cell>
          <cell r="G10713" t="str">
            <v>皮肤及皮下组织类疾病</v>
          </cell>
        </row>
        <row r="10714">
          <cell r="E10714" t="str">
            <v>IDIOPATHIC INFLAMMATORY MYOPATHY</v>
          </cell>
          <cell r="F10714" t="str">
            <v>特发性炎症性肌病</v>
          </cell>
          <cell r="G10714" t="str">
            <v>各种肌肉骨骼及结缔组织疾病</v>
          </cell>
        </row>
        <row r="10715">
          <cell r="E10715" t="str">
            <v>IDIOPATHIC INTERSTITIAL PNEUMONIA</v>
          </cell>
          <cell r="F10715" t="str">
            <v>特发性间质性肺炎</v>
          </cell>
          <cell r="G10715" t="str">
            <v>呼吸系统、胸及纵隔疾病</v>
          </cell>
        </row>
        <row r="10716">
          <cell r="E10716" t="str">
            <v>IDIOPATHIC INTRACRANIAL HYPERTENSION</v>
          </cell>
          <cell r="F10716" t="str">
            <v>特发性颅内压增高</v>
          </cell>
          <cell r="G10716" t="str">
            <v>各类神经系统疾病</v>
          </cell>
        </row>
        <row r="10717">
          <cell r="E10717" t="str">
            <v>IDIOPATHIC LENTICULAR MUCOCUTANEOUS PIGMENTATION</v>
          </cell>
          <cell r="F10717" t="str">
            <v>特发性性豆状皮肤粘膜色素沉着</v>
          </cell>
          <cell r="G10717" t="str">
            <v>皮肤及皮下组织类疾病</v>
          </cell>
        </row>
        <row r="10718">
          <cell r="E10718" t="str">
            <v>IDIOPATHIC NEUTROPENIA</v>
          </cell>
          <cell r="F10718" t="str">
            <v>特发型粒细胞减少症</v>
          </cell>
          <cell r="G10718" t="str">
            <v>血液及淋巴系统疾病</v>
          </cell>
        </row>
        <row r="10719">
          <cell r="E10719" t="str">
            <v>IDIOPATHIC ORBITAL INFLAMMATION</v>
          </cell>
          <cell r="F10719" t="str">
            <v>特发性眼眶炎症</v>
          </cell>
          <cell r="G10719" t="str">
            <v>眼器官疾病</v>
          </cell>
        </row>
        <row r="10720">
          <cell r="E10720" t="str">
            <v>IDIOPATHIC PARTIAL EPILEPSY</v>
          </cell>
          <cell r="F10720" t="str">
            <v>特发性部分型癫痫</v>
          </cell>
          <cell r="G10720" t="str">
            <v>各类神经系统疾病</v>
          </cell>
        </row>
        <row r="10721">
          <cell r="E10721" t="str">
            <v>IDIOPATHIC PNEUMONIA SYNDROME</v>
          </cell>
          <cell r="F10721" t="str">
            <v>特发性肺炎综合征</v>
          </cell>
          <cell r="G10721" t="str">
            <v>呼吸系统、胸及纵隔疾病</v>
          </cell>
        </row>
        <row r="10722">
          <cell r="E10722" t="str">
            <v>IDIOPATHIC PULMONARY FIBROSIS</v>
          </cell>
          <cell r="F10722" t="str">
            <v>特发性肺纤维化</v>
          </cell>
          <cell r="G10722" t="str">
            <v>呼吸系统、胸及纵隔疾病</v>
          </cell>
        </row>
        <row r="10723">
          <cell r="E10723" t="str">
            <v>IDIOPATHIC THROMBOCYTOPENIC PURPURA</v>
          </cell>
          <cell r="F10723" t="str">
            <v>免疫性血小板减少症</v>
          </cell>
          <cell r="G10723" t="str">
            <v>血液及淋巴系统疾病</v>
          </cell>
        </row>
        <row r="10724">
          <cell r="E10724" t="str">
            <v>IDIOPATHIC URTICARIA</v>
          </cell>
          <cell r="F10724" t="str">
            <v>特发性荨麻疹</v>
          </cell>
          <cell r="G10724" t="str">
            <v>皮肤及皮下组织类疾病</v>
          </cell>
        </row>
        <row r="10725">
          <cell r="E10725" t="str">
            <v>IDIOSYNCRATIC ALCOHOL INTOXICATION</v>
          </cell>
          <cell r="F10725" t="str">
            <v>特异体质性酒精中毒</v>
          </cell>
          <cell r="G10725" t="str">
            <v>各类损伤、中毒及操作并发症</v>
          </cell>
        </row>
        <row r="10726">
          <cell r="E10726" t="str">
            <v>IDIOSYNCRATIC DRUG REACTION</v>
          </cell>
          <cell r="F10726" t="str">
            <v>药物特异质反应</v>
          </cell>
          <cell r="G10726" t="str">
            <v>全身性疾病及给药部位各种反应</v>
          </cell>
        </row>
        <row r="10727">
          <cell r="E10727" t="str">
            <v>IGA NEPHROPATHY</v>
          </cell>
          <cell r="F10727" t="str">
            <v>IgA 肾病</v>
          </cell>
          <cell r="G10727" t="str">
            <v>肾脏及泌尿系统疾病</v>
          </cell>
        </row>
        <row r="10728">
          <cell r="E10728" t="str">
            <v>IGM NEPHROPATHY</v>
          </cell>
          <cell r="F10728" t="str">
            <v>IgM 肾病</v>
          </cell>
          <cell r="G10728" t="str">
            <v>肾脏及泌尿系统疾病</v>
          </cell>
        </row>
        <row r="10729">
          <cell r="E10729" t="str">
            <v>IIIRD NERVE DISORDER</v>
          </cell>
          <cell r="F10729" t="str">
            <v>第 III 颅神经疾病</v>
          </cell>
          <cell r="G10729" t="str">
            <v>各类神经系统疾病</v>
          </cell>
        </row>
        <row r="10730">
          <cell r="E10730" t="str">
            <v>IIIRD NERVE INJURY</v>
          </cell>
          <cell r="F10730" t="str">
            <v>第 III 颅神经损伤</v>
          </cell>
          <cell r="G10730" t="str">
            <v>各类损伤、中毒及操作并发症</v>
          </cell>
        </row>
        <row r="10731">
          <cell r="E10731" t="str">
            <v>IIIRD NERVE PARALYSIS</v>
          </cell>
          <cell r="F10731" t="str">
            <v>第 III 颅神经性瘫痪</v>
          </cell>
          <cell r="G10731" t="str">
            <v>各类神经系统疾病</v>
          </cell>
        </row>
        <row r="10732">
          <cell r="E10732" t="str">
            <v>IIIRD NERVE PARESIS</v>
          </cell>
          <cell r="F10732" t="str">
            <v>第 III 神经轻瘫</v>
          </cell>
          <cell r="G10732" t="str">
            <v>各类神经系统疾病</v>
          </cell>
        </row>
        <row r="10733">
          <cell r="E10733" t="str">
            <v>IL-2 RECEPTOR ASSAY</v>
          </cell>
          <cell r="F10733" t="str">
            <v>IL-2 受体检验</v>
          </cell>
          <cell r="G10733" t="str">
            <v>各类检查</v>
          </cell>
        </row>
        <row r="10734">
          <cell r="E10734" t="str">
            <v>ILEAL ATRESIA</v>
          </cell>
          <cell r="F10734" t="str">
            <v>肠闭锁</v>
          </cell>
          <cell r="G10734" t="str">
            <v>各种先天性家族性遗传性疾病</v>
          </cell>
        </row>
        <row r="10735">
          <cell r="E10735" t="str">
            <v>ILEAL FISTULA</v>
          </cell>
          <cell r="F10735" t="str">
            <v>小肠瘘</v>
          </cell>
          <cell r="G10735" t="str">
            <v>胃肠系统疾病</v>
          </cell>
        </row>
        <row r="10736">
          <cell r="E10736" t="str">
            <v>ILEAL GANGRENE</v>
          </cell>
          <cell r="F10736" t="str">
            <v>回肠坏疽</v>
          </cell>
          <cell r="G10736" t="str">
            <v>感染及侵染类疾病</v>
          </cell>
        </row>
        <row r="10737">
          <cell r="E10737" t="str">
            <v>ILEAL OPERATION</v>
          </cell>
          <cell r="F10737" t="str">
            <v>回肠手术</v>
          </cell>
          <cell r="G10737" t="str">
            <v>各种手术及医疗操作</v>
          </cell>
        </row>
        <row r="10738">
          <cell r="E10738" t="str">
            <v>ILEAL PERFORATION</v>
          </cell>
          <cell r="F10738" t="str">
            <v>回肠穿孔</v>
          </cell>
          <cell r="G10738" t="str">
            <v>胃肠系统疾病</v>
          </cell>
        </row>
        <row r="10739">
          <cell r="E10739" t="str">
            <v>ILEAL STENOSIS</v>
          </cell>
          <cell r="F10739" t="str">
            <v>回肠狭窄</v>
          </cell>
          <cell r="G10739" t="str">
            <v>胃肠系统疾病</v>
          </cell>
        </row>
        <row r="10740">
          <cell r="E10740" t="str">
            <v>ILEAL ULCER</v>
          </cell>
          <cell r="F10740" t="str">
            <v>回肠溃疡</v>
          </cell>
          <cell r="G10740" t="str">
            <v>胃肠系统疾病</v>
          </cell>
        </row>
        <row r="10741">
          <cell r="E10741" t="str">
            <v>ILEAL ULCER PERFORATION</v>
          </cell>
          <cell r="F10741" t="str">
            <v>回肠溃疡穿孔</v>
          </cell>
          <cell r="G10741" t="str">
            <v>胃肠系统疾病</v>
          </cell>
        </row>
        <row r="10742">
          <cell r="E10742" t="str">
            <v>ILEECTOMY</v>
          </cell>
          <cell r="F10742" t="str">
            <v>回肠切除术</v>
          </cell>
          <cell r="G10742" t="str">
            <v>各种手术及医疗操作</v>
          </cell>
        </row>
        <row r="10743">
          <cell r="E10743" t="str">
            <v>ILEITIS</v>
          </cell>
          <cell r="F10743" t="str">
            <v>肠炎</v>
          </cell>
          <cell r="G10743" t="str">
            <v>胃肠系统疾病</v>
          </cell>
        </row>
        <row r="10744">
          <cell r="E10744" t="str">
            <v>ILEOCAECAL RESECTION</v>
          </cell>
          <cell r="F10744" t="str">
            <v>回盲肠切除术</v>
          </cell>
          <cell r="G10744" t="str">
            <v>各种手术及医疗操作</v>
          </cell>
        </row>
        <row r="10745">
          <cell r="E10745" t="str">
            <v>ILEOCOLECTOMY</v>
          </cell>
          <cell r="F10745" t="str">
            <v>回肠结肠切除术</v>
          </cell>
          <cell r="G10745" t="str">
            <v>各种手术及医疗操作</v>
          </cell>
        </row>
        <row r="10746">
          <cell r="E10746" t="str">
            <v>ILEOCOLIC BYPASS</v>
          </cell>
          <cell r="F10746" t="str">
            <v>回肠旁路术</v>
          </cell>
          <cell r="G10746" t="str">
            <v>各种手术及医疗操作</v>
          </cell>
        </row>
        <row r="10747">
          <cell r="E10747" t="str">
            <v>ILEOCOLOSTOMY</v>
          </cell>
          <cell r="F10747" t="str">
            <v>回结肠吻合术</v>
          </cell>
          <cell r="G10747" t="str">
            <v>各种手术及医疗操作</v>
          </cell>
        </row>
        <row r="10748">
          <cell r="E10748" t="str">
            <v>ILEOJEJUNAL BYPASS</v>
          </cell>
          <cell r="F10748" t="str">
            <v>回空肠旁路术</v>
          </cell>
          <cell r="G10748" t="str">
            <v>各种手术及医疗操作</v>
          </cell>
        </row>
        <row r="10749">
          <cell r="E10749" t="str">
            <v>ILEORECTAL FISTULA</v>
          </cell>
          <cell r="F10749" t="str">
            <v>小肠瘘</v>
          </cell>
          <cell r="G10749" t="str">
            <v>胃肠系统疾病</v>
          </cell>
        </row>
        <row r="10750">
          <cell r="E10750" t="str">
            <v>ILEOSTOMY</v>
          </cell>
          <cell r="F10750" t="str">
            <v>回肠造口术</v>
          </cell>
          <cell r="G10750" t="str">
            <v>各种手术及医疗操作</v>
          </cell>
        </row>
        <row r="10751">
          <cell r="E10751" t="str">
            <v>ILEOSTOMY CLOSURE</v>
          </cell>
          <cell r="F10751" t="str">
            <v>回肠造口闭合术</v>
          </cell>
          <cell r="G10751" t="str">
            <v>各种手术及医疗操作</v>
          </cell>
        </row>
        <row r="10752">
          <cell r="E10752" t="str">
            <v>ILEUS</v>
          </cell>
          <cell r="F10752" t="str">
            <v>肠梗阻（机能性）</v>
          </cell>
          <cell r="G10752" t="str">
            <v>胃肠系统疾病</v>
          </cell>
        </row>
        <row r="10753">
          <cell r="E10753" t="str">
            <v>ILEUS PARALYTIC</v>
          </cell>
          <cell r="F10753" t="str">
            <v>麻痹性肠梗阻</v>
          </cell>
          <cell r="G10753" t="str">
            <v>胃肠系统疾病</v>
          </cell>
        </row>
        <row r="10754">
          <cell r="E10754" t="str">
            <v>ILEUS SPASTIC</v>
          </cell>
          <cell r="F10754" t="str">
            <v>痉挛性肠梗阻</v>
          </cell>
          <cell r="G10754" t="str">
            <v>胃肠系统疾病</v>
          </cell>
        </row>
        <row r="10755">
          <cell r="E10755" t="str">
            <v>ILIAC ARTERY ARTERIOSCLEROSIS</v>
          </cell>
          <cell r="F10755" t="str">
            <v>髂动脉硬化</v>
          </cell>
          <cell r="G10755" t="str">
            <v>血管与淋巴管类疾病</v>
          </cell>
        </row>
        <row r="10756">
          <cell r="E10756" t="str">
            <v>ILIAC ARTERY DISEASE</v>
          </cell>
          <cell r="F10756" t="str">
            <v>髂动脉疾病</v>
          </cell>
          <cell r="G10756" t="str">
            <v>血管与淋巴管类疾病</v>
          </cell>
        </row>
        <row r="10757">
          <cell r="E10757" t="str">
            <v>ILIAC ARTERY DISSECTION</v>
          </cell>
          <cell r="F10757" t="str">
            <v>髂动脉夹层</v>
          </cell>
          <cell r="G10757" t="str">
            <v>血管与淋巴管类疾病</v>
          </cell>
        </row>
        <row r="10758">
          <cell r="E10758" t="str">
            <v>ILIAC ARTERY EMBOLISM</v>
          </cell>
          <cell r="F10758" t="str">
            <v>髂动脉栓塞</v>
          </cell>
          <cell r="G10758" t="str">
            <v>血管与淋巴管类疾病</v>
          </cell>
        </row>
        <row r="10759">
          <cell r="E10759" t="str">
            <v>ILIAC ARTERY OCCLUSION</v>
          </cell>
          <cell r="F10759" t="str">
            <v>髂动脉闭塞</v>
          </cell>
          <cell r="G10759" t="str">
            <v>血管与淋巴管类疾病</v>
          </cell>
        </row>
        <row r="10760">
          <cell r="E10760" t="str">
            <v>ILIAC ARTERY PERFORATION</v>
          </cell>
          <cell r="F10760" t="str">
            <v>髂动脉穿孔</v>
          </cell>
          <cell r="G10760" t="str">
            <v>血管与淋巴管类疾病</v>
          </cell>
        </row>
        <row r="10761">
          <cell r="E10761" t="str">
            <v>ILIAC ARTERY RUPTURE</v>
          </cell>
          <cell r="F10761" t="str">
            <v>髂动脉破裂</v>
          </cell>
          <cell r="G10761" t="str">
            <v>血管与淋巴管类疾病</v>
          </cell>
        </row>
        <row r="10762">
          <cell r="E10762" t="str">
            <v>ILIAC ARTERY STENOSIS</v>
          </cell>
          <cell r="F10762" t="str">
            <v>髂动脉狭窄</v>
          </cell>
          <cell r="G10762" t="str">
            <v>血管与淋巴管类疾病</v>
          </cell>
        </row>
        <row r="10763">
          <cell r="E10763" t="str">
            <v>ILIAC ARTERY THROMBOSIS</v>
          </cell>
          <cell r="F10763" t="str">
            <v>外周动脉血栓形成</v>
          </cell>
          <cell r="G10763" t="str">
            <v>血管与淋巴管类疾病</v>
          </cell>
        </row>
        <row r="10764">
          <cell r="E10764" t="str">
            <v>ILIAC BRUIT</v>
          </cell>
          <cell r="F10764" t="str">
            <v>髂动脉杂音</v>
          </cell>
          <cell r="G10764" t="str">
            <v>各类检查</v>
          </cell>
        </row>
        <row r="10765">
          <cell r="E10765" t="str">
            <v>ILIAC VEIN OCCLUSION</v>
          </cell>
          <cell r="F10765" t="str">
            <v>髂静脉闭塞</v>
          </cell>
          <cell r="G10765" t="str">
            <v>血管与淋巴管类疾病</v>
          </cell>
        </row>
        <row r="10766">
          <cell r="E10766" t="str">
            <v>ILIAC VEIN STENOSIS</v>
          </cell>
          <cell r="F10766" t="str">
            <v>髂静脉狭窄</v>
          </cell>
          <cell r="G10766" t="str">
            <v>血管与淋巴管类疾病</v>
          </cell>
        </row>
        <row r="10767">
          <cell r="E10767" t="str">
            <v>ILIAC VEIN THROMBOSIS</v>
          </cell>
          <cell r="F10767" t="str">
            <v>盆腔静脉血栓形成</v>
          </cell>
          <cell r="G10767" t="str">
            <v>血管与淋巴管类疾病</v>
          </cell>
        </row>
        <row r="10768">
          <cell r="E10768" t="str">
            <v>ILIOLUMBAR SYNDROME</v>
          </cell>
          <cell r="F10768" t="str">
            <v>髂腰综合征</v>
          </cell>
          <cell r="G10768" t="str">
            <v>各种肌肉骨骼及结缔组织疾病</v>
          </cell>
        </row>
        <row r="10769">
          <cell r="E10769" t="str">
            <v>ILIOTIBIAL BAND SYNDROME</v>
          </cell>
          <cell r="F10769" t="str">
            <v>髂胫带束综合征</v>
          </cell>
          <cell r="G10769" t="str">
            <v>各类损伤、中毒及操作并发症</v>
          </cell>
        </row>
        <row r="10770">
          <cell r="E10770" t="str">
            <v>ILIUM FRACTURE</v>
          </cell>
          <cell r="F10770" t="str">
            <v>髂骨骨折</v>
          </cell>
          <cell r="G10770" t="str">
            <v>各类损伤、中毒及操作并发症</v>
          </cell>
        </row>
        <row r="10771">
          <cell r="E10771" t="str">
            <v>ILL-DEFINED DISORDER</v>
          </cell>
          <cell r="F10771" t="str">
            <v>未明确定义的疾病</v>
          </cell>
          <cell r="G10771" t="str">
            <v>全身性疾病及给药部位各种反应</v>
          </cell>
        </row>
        <row r="10772">
          <cell r="E10772" t="str">
            <v>ILLITERACY</v>
          </cell>
          <cell r="F10772" t="str">
            <v>文盲</v>
          </cell>
          <cell r="G10772" t="str">
            <v>社会环境</v>
          </cell>
        </row>
        <row r="10773">
          <cell r="E10773" t="str">
            <v>ILLNESS</v>
          </cell>
          <cell r="F10773" t="str">
            <v>患病</v>
          </cell>
          <cell r="G10773" t="str">
            <v>全身性疾病及给药部位各种反应</v>
          </cell>
        </row>
        <row r="10774">
          <cell r="E10774" t="str">
            <v>ILLNESS ANXIETY DISORDER</v>
          </cell>
          <cell r="F10774" t="str">
            <v>疾病焦虑障碍</v>
          </cell>
          <cell r="G10774" t="str">
            <v>精神病类</v>
          </cell>
        </row>
        <row r="10775">
          <cell r="E10775" t="str">
            <v>ILLOGICAL THINKING</v>
          </cell>
          <cell r="F10775" t="str">
            <v>不合逻辑思维</v>
          </cell>
          <cell r="G10775" t="str">
            <v>精神病类</v>
          </cell>
        </row>
        <row r="10776">
          <cell r="E10776" t="str">
            <v>ILLUSION</v>
          </cell>
          <cell r="F10776" t="str">
            <v>错觉</v>
          </cell>
          <cell r="G10776" t="str">
            <v>精神病类</v>
          </cell>
        </row>
        <row r="10777">
          <cell r="E10777" t="str">
            <v>IMAGING PROCEDURE</v>
          </cell>
          <cell r="F10777" t="str">
            <v>成像操作</v>
          </cell>
          <cell r="G10777" t="str">
            <v>各类检查</v>
          </cell>
        </row>
        <row r="10778">
          <cell r="E10778" t="str">
            <v>IMAGING PROCEDURE ABNORMAL</v>
          </cell>
          <cell r="F10778" t="str">
            <v>成像检查异常</v>
          </cell>
          <cell r="G10778" t="str">
            <v>各类检查</v>
          </cell>
        </row>
        <row r="10779">
          <cell r="E10779" t="str">
            <v>IMAGING PROCEDURE ARTIFACT</v>
          </cell>
          <cell r="F10779" t="str">
            <v>造影操作伪影</v>
          </cell>
          <cell r="G10779" t="str">
            <v>各类检查</v>
          </cell>
        </row>
        <row r="10780">
          <cell r="E10780" t="str">
            <v>IMMATURE GRANULOCYTE COUNT</v>
          </cell>
          <cell r="F10780" t="str">
            <v>未成熟粒细胞计数</v>
          </cell>
          <cell r="G10780" t="str">
            <v>各类检查</v>
          </cell>
        </row>
        <row r="10781">
          <cell r="E10781" t="str">
            <v>IMMATURE GRANULOCYTE COUNT INCREASED</v>
          </cell>
          <cell r="F10781" t="str">
            <v>不成熟粒细胞计数升高</v>
          </cell>
          <cell r="G10781" t="str">
            <v>各类检查</v>
          </cell>
        </row>
        <row r="10782">
          <cell r="E10782" t="str">
            <v>IMMATURE GRANULOCYTE PERCENTAGE INCREASED</v>
          </cell>
          <cell r="F10782" t="str">
            <v>不成熟粒细胞百分比升高</v>
          </cell>
          <cell r="G10782" t="str">
            <v>各类检查</v>
          </cell>
        </row>
        <row r="10783">
          <cell r="E10783" t="str">
            <v>IMMATURE RESPIRATORY SYSTEM</v>
          </cell>
          <cell r="F10783" t="str">
            <v>呼吸系统发育未成熟</v>
          </cell>
          <cell r="G10783" t="str">
            <v>呼吸系统、胸及纵隔疾病</v>
          </cell>
        </row>
        <row r="10784">
          <cell r="E10784" t="str">
            <v>IMMEDIATE POST-INJECTION REACTION</v>
          </cell>
          <cell r="F10784" t="str">
            <v>注射后即时反应</v>
          </cell>
          <cell r="G10784" t="str">
            <v>全身性疾病及给药部位各种反应</v>
          </cell>
        </row>
        <row r="10785">
          <cell r="E10785" t="str">
            <v>IMMINENT ABORTION</v>
          </cell>
          <cell r="F10785" t="str">
            <v>紧急流产</v>
          </cell>
          <cell r="G10785" t="str">
            <v>妊娠期、产褥期及围产期状况</v>
          </cell>
        </row>
        <row r="10786">
          <cell r="E10786" t="str">
            <v>IMMOBILE</v>
          </cell>
          <cell r="F10786" t="str">
            <v>活动不能</v>
          </cell>
          <cell r="G10786" t="str">
            <v>社会环境</v>
          </cell>
        </row>
        <row r="10787">
          <cell r="E10787" t="str">
            <v>IMMOBILISATION PROLONGED</v>
          </cell>
          <cell r="F10787" t="str">
            <v>长期活动不能</v>
          </cell>
          <cell r="G10787" t="str">
            <v>社会环境</v>
          </cell>
        </row>
        <row r="10788">
          <cell r="E10788" t="str">
            <v>IMMOBILISATION SYNDROME</v>
          </cell>
          <cell r="F10788" t="str">
            <v>制动综合征</v>
          </cell>
          <cell r="G10788" t="str">
            <v>各种肌肉骨骼及结缔组织疾病</v>
          </cell>
        </row>
        <row r="10789">
          <cell r="E10789" t="str">
            <v>IMMOBILIZATION PROLONGED</v>
          </cell>
          <cell r="F10789" t="str">
            <v>长期活动不能</v>
          </cell>
          <cell r="G10789" t="str">
            <v>社会环境</v>
          </cell>
        </row>
        <row r="10790">
          <cell r="E10790" t="str">
            <v>IMMOTILE CILIA SYNDROME</v>
          </cell>
          <cell r="F10790" t="str">
            <v>原发性纤毛运动障碍</v>
          </cell>
          <cell r="G10790" t="str">
            <v>各种先天性家族性遗传性疾病</v>
          </cell>
        </row>
        <row r="10791">
          <cell r="E10791" t="str">
            <v>IMMUNE-MEDIATED ADRENAL INSUFFICIENCY</v>
          </cell>
          <cell r="F10791" t="str">
            <v>免疫介导性肾上腺功能不全</v>
          </cell>
          <cell r="G10791" t="str">
            <v>内分泌系统疾病</v>
          </cell>
        </row>
        <row r="10792">
          <cell r="E10792" t="str">
            <v>IMMUNE-MEDIATED ADRENAL INSUFICIENCY</v>
          </cell>
          <cell r="F10792" t="str">
            <v>免疫介导性肾上腺功能不全</v>
          </cell>
          <cell r="G10792" t="str">
            <v>内分泌系统疾病</v>
          </cell>
        </row>
        <row r="10793">
          <cell r="E10793" t="str">
            <v>IMMUNE-MEDIATED ADVERSE REACTION</v>
          </cell>
          <cell r="F10793" t="str">
            <v>免疫介导性不良反应</v>
          </cell>
          <cell r="G10793" t="str">
            <v>免疫系统疾病</v>
          </cell>
        </row>
        <row r="10794">
          <cell r="E10794" t="str">
            <v>IMMUNE-MEDIATED ARTHRITIS</v>
          </cell>
          <cell r="F10794" t="str">
            <v>免疫介导性关节炎</v>
          </cell>
          <cell r="G10794" t="str">
            <v>各种肌肉骨骼及结缔组织疾病</v>
          </cell>
        </row>
        <row r="10795">
          <cell r="E10795" t="str">
            <v>IMMUNE-MEDIATED CHOLANGITIS</v>
          </cell>
          <cell r="F10795" t="str">
            <v>免疫介导性胆管炎</v>
          </cell>
          <cell r="G10795" t="str">
            <v>肝胆系统疾病</v>
          </cell>
        </row>
        <row r="10796">
          <cell r="E10796" t="str">
            <v>IMMUNE-MEDIATED CHOLESTASIS</v>
          </cell>
          <cell r="F10796" t="str">
            <v>免疫介导性胆汁淤积</v>
          </cell>
          <cell r="G10796" t="str">
            <v>肝胆系统疾病</v>
          </cell>
        </row>
        <row r="10797">
          <cell r="E10797" t="str">
            <v>IMMUNE-MEDIATED CYSTITIS</v>
          </cell>
          <cell r="F10797" t="str">
            <v>免疫介导性膀胱炎</v>
          </cell>
          <cell r="G10797" t="str">
            <v>肾脏及泌尿系统疾病</v>
          </cell>
        </row>
        <row r="10798">
          <cell r="E10798" t="str">
            <v>IMMUNE-MEDIATED CYTOPENIA</v>
          </cell>
          <cell r="F10798" t="str">
            <v>免疫介导性血细胞减少症</v>
          </cell>
          <cell r="G10798" t="str">
            <v>血液及淋巴系统疾病</v>
          </cell>
        </row>
        <row r="10799">
          <cell r="E10799" t="str">
            <v>IMMUNE-MEDIATED DERMATITIS</v>
          </cell>
          <cell r="F10799" t="str">
            <v>免疫介导性皮炎</v>
          </cell>
          <cell r="G10799" t="str">
            <v>皮肤及皮下组织类疾病</v>
          </cell>
        </row>
        <row r="10800">
          <cell r="E10800" t="str">
            <v>IMMUNE-MEDIATED ENCEPHALITIS</v>
          </cell>
          <cell r="F10800" t="str">
            <v>免疫介导性大脑炎</v>
          </cell>
          <cell r="G10800" t="str">
            <v>各类神经系统疾病</v>
          </cell>
        </row>
        <row r="10801">
          <cell r="E10801" t="str">
            <v>IMMUNE-MEDIATED ENCEPHALOPATHY</v>
          </cell>
          <cell r="F10801" t="str">
            <v>免疫介导性脑病</v>
          </cell>
          <cell r="G10801" t="str">
            <v>各类神经系统疾病</v>
          </cell>
        </row>
        <row r="10802">
          <cell r="E10802" t="str">
            <v>IMMUNE-MEDIATED ENDOCRINOPATHY</v>
          </cell>
          <cell r="F10802" t="str">
            <v>免疫介导的内分泌病</v>
          </cell>
          <cell r="G10802" t="str">
            <v>内分泌系统疾病</v>
          </cell>
        </row>
        <row r="10803">
          <cell r="E10803" t="str">
            <v>IMMUNE-MEDIATED ENTEROCOLITIS</v>
          </cell>
          <cell r="F10803" t="str">
            <v>免疫介导的小肠结肠炎</v>
          </cell>
          <cell r="G10803" t="str">
            <v>胃肠系统疾病</v>
          </cell>
        </row>
        <row r="10804">
          <cell r="E10804" t="str">
            <v>IMMUNE-MEDIATED GASTRITIS</v>
          </cell>
          <cell r="F10804" t="str">
            <v>免疫介导性胃炎</v>
          </cell>
          <cell r="G10804" t="str">
            <v>胃肠系统疾病</v>
          </cell>
        </row>
        <row r="10805">
          <cell r="E10805" t="str">
            <v>IMMUNE-MEDIATED HEPATIC DISORDER</v>
          </cell>
          <cell r="F10805" t="str">
            <v>免疫介导性肝脏疾病</v>
          </cell>
          <cell r="G10805" t="str">
            <v>肝胆系统疾病</v>
          </cell>
        </row>
        <row r="10806">
          <cell r="E10806" t="str">
            <v>IMMUNE-MEDIATED HEPATITIS</v>
          </cell>
          <cell r="F10806" t="str">
            <v>免疫介导的肝炎</v>
          </cell>
          <cell r="G10806" t="str">
            <v>肝胆系统疾病</v>
          </cell>
        </row>
        <row r="10807">
          <cell r="E10807" t="str">
            <v>IMMUNE-MEDIATED HYPERTHYROIDISM</v>
          </cell>
          <cell r="F10807" t="str">
            <v>免疫介导性甲状腺功能亢进症</v>
          </cell>
          <cell r="G10807" t="str">
            <v>内分泌系统疾病</v>
          </cell>
        </row>
        <row r="10808">
          <cell r="E10808" t="str">
            <v>IMMUNE-MEDIATED HYPOPHYSITIS</v>
          </cell>
          <cell r="F10808" t="str">
            <v>免疫介导性垂体炎</v>
          </cell>
          <cell r="G10808" t="str">
            <v>内分泌系统疾病</v>
          </cell>
        </row>
        <row r="10809">
          <cell r="E10809" t="str">
            <v>IMMUNE-MEDIATED HYPOTHYROIDISM</v>
          </cell>
          <cell r="F10809" t="str">
            <v>免疫介导性甲状腺功能减退</v>
          </cell>
          <cell r="G10809" t="str">
            <v>内分泌系统疾病</v>
          </cell>
        </row>
        <row r="10810">
          <cell r="E10810" t="str">
            <v>IMMUNE-MEDIATED LUNG DISEASE</v>
          </cell>
          <cell r="F10810" t="str">
            <v>免疫介导性肺病</v>
          </cell>
          <cell r="G10810" t="str">
            <v>呼吸系统、胸及纵隔疾病</v>
          </cell>
        </row>
        <row r="10811">
          <cell r="E10811" t="str">
            <v>IMMUNE-MEDIATED MYASTHENIA GRAVIS</v>
          </cell>
          <cell r="F10811" t="str">
            <v>免疫介导性重症肌无力</v>
          </cell>
          <cell r="G10811" t="str">
            <v>各类神经系统疾病</v>
          </cell>
        </row>
        <row r="10812">
          <cell r="E10812" t="str">
            <v>IMMUNE-MEDIATED MYOCARDITIS</v>
          </cell>
          <cell r="F10812" t="str">
            <v>免疫介导性心肌炎</v>
          </cell>
          <cell r="G10812" t="str">
            <v>心脏器官疾病</v>
          </cell>
        </row>
        <row r="10813">
          <cell r="E10813" t="str">
            <v>IMMUNE-MEDIATED MYOSITIS</v>
          </cell>
          <cell r="F10813" t="str">
            <v>免疫介导性肌炎</v>
          </cell>
          <cell r="G10813" t="str">
            <v>各种肌肉骨骼及结缔组织疾病</v>
          </cell>
        </row>
        <row r="10814">
          <cell r="E10814" t="str">
            <v>IMMUNE-MEDIATED NECROTISING MYOPATHY</v>
          </cell>
          <cell r="F10814" t="str">
            <v>免疫介导性肌炎</v>
          </cell>
          <cell r="G10814" t="str">
            <v>各种肌肉骨骼及结缔组织疾病</v>
          </cell>
        </row>
        <row r="10815">
          <cell r="E10815" t="str">
            <v>IMMUNE-MEDIATED NEPHRITIS</v>
          </cell>
          <cell r="F10815" t="str">
            <v>免疫介导性肾炎</v>
          </cell>
          <cell r="G10815" t="str">
            <v>肾脏及泌尿系统疾病</v>
          </cell>
        </row>
        <row r="10816">
          <cell r="E10816" t="str">
            <v>IMMUNE-MEDIATED NEUROLOGICAL DISORDER</v>
          </cell>
          <cell r="F10816" t="str">
            <v>免疫介导性神经疾病</v>
          </cell>
          <cell r="G10816" t="str">
            <v>各类神经系统疾病</v>
          </cell>
        </row>
        <row r="10817">
          <cell r="E10817" t="str">
            <v>IMMUNE-MEDIATED NEUROPATHY</v>
          </cell>
          <cell r="F10817" t="str">
            <v>免疫介导的神经病</v>
          </cell>
          <cell r="G10817" t="str">
            <v>各类神经系统疾病</v>
          </cell>
        </row>
        <row r="10818">
          <cell r="E10818" t="str">
            <v>IMMUNE-MEDIATED OESOPHAGITIS</v>
          </cell>
          <cell r="F10818" t="str">
            <v>免疫介导性食管炎</v>
          </cell>
          <cell r="G10818" t="str">
            <v>胃肠系统疾病</v>
          </cell>
        </row>
        <row r="10819">
          <cell r="E10819" t="str">
            <v>IMMUNE-MEDIATED PANCREATITIS</v>
          </cell>
          <cell r="F10819" t="str">
            <v>免疫介导性胰腺炎</v>
          </cell>
          <cell r="G10819" t="str">
            <v>胃肠系统疾病</v>
          </cell>
        </row>
        <row r="10820">
          <cell r="E10820" t="str">
            <v>IMMUNE-MEDIATED PANCYTOPENIA</v>
          </cell>
          <cell r="F10820" t="str">
            <v>免疫介导性血细胞减少症</v>
          </cell>
          <cell r="G10820" t="str">
            <v>血液及淋巴系统疾病</v>
          </cell>
        </row>
        <row r="10821">
          <cell r="E10821" t="str">
            <v>IMMUNE-MEDIATED PERICARDITIS</v>
          </cell>
          <cell r="F10821" t="str">
            <v>免疫介导性心包炎</v>
          </cell>
          <cell r="G10821" t="str">
            <v>心脏器官疾病</v>
          </cell>
        </row>
        <row r="10822">
          <cell r="E10822" t="str">
            <v>IMMUNE-MEDIATED PNEUMONITIS</v>
          </cell>
          <cell r="F10822" t="str">
            <v>免疫介导性肺病</v>
          </cell>
          <cell r="G10822" t="str">
            <v>呼吸系统、胸及纵隔疾病</v>
          </cell>
        </row>
        <row r="10823">
          <cell r="E10823" t="str">
            <v>IMMUNE-MEDIATED RENAL DISORDER</v>
          </cell>
          <cell r="F10823" t="str">
            <v>免疫介导性肾脏疾病</v>
          </cell>
          <cell r="G10823" t="str">
            <v>肾脏及泌尿系统疾病</v>
          </cell>
        </row>
        <row r="10824">
          <cell r="E10824" t="str">
            <v>IMMUNE-MEDIATED SCLERITIS</v>
          </cell>
          <cell r="F10824" t="str">
            <v>免疫介导性巩膜炎</v>
          </cell>
          <cell r="G10824" t="str">
            <v>眼器官疾病</v>
          </cell>
        </row>
        <row r="10825">
          <cell r="E10825" t="str">
            <v>IMMUNE-MEDIATED THYROIDITIS</v>
          </cell>
          <cell r="F10825" t="str">
            <v>免疫介导性甲状腺炎</v>
          </cell>
          <cell r="G10825" t="str">
            <v>内分泌系统疾病</v>
          </cell>
        </row>
        <row r="10826">
          <cell r="E10826" t="str">
            <v>IMMUNE-MEDIATED UVEITIS</v>
          </cell>
          <cell r="F10826" t="str">
            <v>免疫介导性葡萄膜炎</v>
          </cell>
          <cell r="G10826" t="str">
            <v>眼器官疾病</v>
          </cell>
        </row>
        <row r="10827">
          <cell r="E10827" t="str">
            <v>IMMUNE AGGLUTININS</v>
          </cell>
          <cell r="F10827" t="str">
            <v>免疫凝集素</v>
          </cell>
          <cell r="G10827" t="str">
            <v>各类检查</v>
          </cell>
        </row>
        <row r="10828">
          <cell r="E10828" t="str">
            <v>IMMUNE COMPLEX ASSAY</v>
          </cell>
          <cell r="F10828" t="str">
            <v>免疫复合物检查</v>
          </cell>
          <cell r="G10828" t="str">
            <v>各类检查</v>
          </cell>
        </row>
        <row r="10829">
          <cell r="E10829" t="str">
            <v>IMMUNE COMPLEX LEVEL INCREASED</v>
          </cell>
          <cell r="F10829" t="str">
            <v>免疫复合物水平升高</v>
          </cell>
          <cell r="G10829" t="str">
            <v>各类检查</v>
          </cell>
        </row>
        <row r="10830">
          <cell r="E10830" t="str">
            <v>IMMUNE DISORDER PROPHYLAXIS</v>
          </cell>
          <cell r="F10830" t="str">
            <v>免疫疾病预防性治疗</v>
          </cell>
          <cell r="G10830" t="str">
            <v>各种手术及医疗操作</v>
          </cell>
        </row>
        <row r="10831">
          <cell r="E10831" t="str">
            <v>IMMUNE EFFECTOR CELL-ASSOCIATED NEUROTOXICITY SYNDROME</v>
          </cell>
          <cell r="F10831" t="str">
            <v>免疫效应细胞相关性神经毒性综合征</v>
          </cell>
          <cell r="G10831" t="str">
            <v>各类神经系统疾病</v>
          </cell>
        </row>
        <row r="10832">
          <cell r="E10832" t="str">
            <v>IMMUNE ENHANCEMENT THERAPY</v>
          </cell>
          <cell r="F10832" t="str">
            <v>免疫增强治疗</v>
          </cell>
          <cell r="G10832" t="str">
            <v>各种手术及医疗操作</v>
          </cell>
        </row>
        <row r="10833">
          <cell r="E10833" t="str">
            <v>IMMUNE RECONSTITUTION INFLAMMATORY SYNDROME</v>
          </cell>
          <cell r="F10833" t="str">
            <v>免疫重建炎性综合征</v>
          </cell>
          <cell r="G10833" t="str">
            <v>免疫系统疾病</v>
          </cell>
        </row>
        <row r="10834">
          <cell r="E10834" t="str">
            <v>IMMUNE RECONSTITUTION INFLAMMATORY SYNDROME ASSOCIATED KAPOSI'S SARCOMA</v>
          </cell>
          <cell r="F10834" t="str">
            <v>免疫重建炎性综合征相关卡波西肉瘤</v>
          </cell>
          <cell r="G10834" t="str">
            <v>良性、恶性及性质不明的肿瘤（包括囊状和息肉状）</v>
          </cell>
        </row>
        <row r="10835">
          <cell r="E10835" t="str">
            <v>IMMUNE RECONSTITUTION INFLAMMATORY SYNDROME ASSOCIATED TUBERCULOSIS</v>
          </cell>
          <cell r="F10835" t="str">
            <v>免疫重建炎性综合征相关结核病</v>
          </cell>
          <cell r="G10835" t="str">
            <v>感染及侵染类疾病</v>
          </cell>
        </row>
        <row r="10836">
          <cell r="E10836" t="str">
            <v>IMMUNE RECONSTITUTION SYNDROME</v>
          </cell>
          <cell r="F10836" t="str">
            <v>免疫重建炎性综合征</v>
          </cell>
          <cell r="G10836" t="str">
            <v>免疫系统疾病</v>
          </cell>
        </row>
        <row r="10837">
          <cell r="E10837" t="str">
            <v>IMMUNE RECOVERY UVEITIS</v>
          </cell>
          <cell r="F10837" t="str">
            <v>免疫恢复性葡萄膜炎</v>
          </cell>
          <cell r="G10837" t="str">
            <v>免疫系统疾病</v>
          </cell>
        </row>
        <row r="10838">
          <cell r="E10838" t="str">
            <v>IMMUNE SYSTEM DISORDER</v>
          </cell>
          <cell r="F10838" t="str">
            <v>免疫系统紊乱</v>
          </cell>
          <cell r="G10838" t="str">
            <v>免疫系统疾病</v>
          </cell>
        </row>
        <row r="10839">
          <cell r="E10839" t="str">
            <v>IMMUNE THROMBOCYTOPENIA</v>
          </cell>
          <cell r="F10839" t="str">
            <v>免疫性血小板减少症</v>
          </cell>
          <cell r="G10839" t="str">
            <v>血液及淋巴系统疾病</v>
          </cell>
        </row>
        <row r="10840">
          <cell r="E10840" t="str">
            <v>IMMUNE THROMBOCYTOPENIC PURPURA</v>
          </cell>
          <cell r="F10840" t="str">
            <v>免疫性血小板减少症</v>
          </cell>
          <cell r="G10840" t="str">
            <v>血液及淋巴系统疾病</v>
          </cell>
        </row>
        <row r="10841">
          <cell r="E10841" t="str">
            <v>IMMUNE TOLERANCE INDUCTION</v>
          </cell>
          <cell r="F10841" t="str">
            <v>免疫耐受诱导</v>
          </cell>
          <cell r="G10841" t="str">
            <v>各种手术及医疗操作</v>
          </cell>
        </row>
        <row r="10842">
          <cell r="E10842" t="str">
            <v>IMMUNISATION</v>
          </cell>
          <cell r="F10842" t="str">
            <v>免疫接种</v>
          </cell>
          <cell r="G10842" t="str">
            <v>各种手术及医疗操作</v>
          </cell>
        </row>
        <row r="10843">
          <cell r="E10843" t="str">
            <v>IMMUNISATION ANXIETY RELATED REACTION</v>
          </cell>
          <cell r="F10843" t="str">
            <v>免疫接种应激相关反应</v>
          </cell>
          <cell r="G10843" t="str">
            <v>精神病类</v>
          </cell>
        </row>
        <row r="10844">
          <cell r="E10844" t="str">
            <v>IMMUNISATION REACTION</v>
          </cell>
          <cell r="F10844" t="str">
            <v>免疫反应</v>
          </cell>
          <cell r="G10844" t="str">
            <v>各类损伤、中毒及操作并发症</v>
          </cell>
        </row>
        <row r="10845">
          <cell r="E10845" t="str">
            <v>IMMUNOBLASTIC LYMPHOMA</v>
          </cell>
          <cell r="F10845" t="str">
            <v>免疫母细胞淋巴瘤</v>
          </cell>
          <cell r="G10845" t="str">
            <v>良性、恶性及性质不明的肿瘤（包括囊状和息肉状）</v>
          </cell>
        </row>
        <row r="10846">
          <cell r="E10846" t="str">
            <v>IMMUNOCHEMOTHERAPY</v>
          </cell>
          <cell r="F10846" t="str">
            <v>免疫化疗</v>
          </cell>
          <cell r="G10846" t="str">
            <v>各种手术及医疗操作</v>
          </cell>
        </row>
        <row r="10847">
          <cell r="E10847" t="str">
            <v>IMMUNODEFICIENCY</v>
          </cell>
          <cell r="F10847" t="str">
            <v>免疫缺陷</v>
          </cell>
          <cell r="G10847" t="str">
            <v>免疫系统疾病</v>
          </cell>
        </row>
        <row r="10848">
          <cell r="E10848" t="str">
            <v>IMMUNODEFICIENCY COMMON VARIABLE</v>
          </cell>
          <cell r="F10848" t="str">
            <v>常见变异型免疫缺陷病</v>
          </cell>
          <cell r="G10848" t="str">
            <v>免疫系统疾病</v>
          </cell>
        </row>
        <row r="10849">
          <cell r="E10849" t="str">
            <v>IMMUNODEFICIENCY CONGENITAL</v>
          </cell>
          <cell r="F10849" t="str">
            <v>先天性免疫缺陷</v>
          </cell>
          <cell r="G10849" t="str">
            <v>各种先天性家族性遗传性疾病</v>
          </cell>
        </row>
        <row r="10850">
          <cell r="E10850" t="str">
            <v>IMMUNODEFICIENCY WITH INCREASED IMMUNOGLOBULIN M</v>
          </cell>
          <cell r="F10850" t="str">
            <v>高免疫球蛋白 M 综合征</v>
          </cell>
          <cell r="G10850" t="str">
            <v>各种先天性家族性遗传性疾病</v>
          </cell>
        </row>
        <row r="10851">
          <cell r="E10851" t="str">
            <v>IMMUNOGLOBULIN G4 RELATED DISEASE</v>
          </cell>
          <cell r="F10851" t="str">
            <v>免疫球蛋白 G4 相关性疾病</v>
          </cell>
          <cell r="G10851" t="str">
            <v>各种肌肉骨骼及结缔组织疾病</v>
          </cell>
        </row>
        <row r="10852">
          <cell r="E10852" t="str">
            <v>IMMUNOGLOBULIN G4 RELATED SCLEROSING DISEASE</v>
          </cell>
          <cell r="F10852" t="str">
            <v>免疫球蛋白 G4 相关性疾病</v>
          </cell>
          <cell r="G10852" t="str">
            <v>各种肌肉骨骼及结缔组织疾病</v>
          </cell>
        </row>
        <row r="10853">
          <cell r="E10853" t="str">
            <v>IMMUNOGLOBULIN THERAPY</v>
          </cell>
          <cell r="F10853" t="str">
            <v>免疫球蛋白疗法</v>
          </cell>
          <cell r="G10853" t="str">
            <v>各种手术及医疗操作</v>
          </cell>
        </row>
        <row r="10854">
          <cell r="E10854" t="str">
            <v>IMMUNOGLOBULINS</v>
          </cell>
          <cell r="F10854" t="str">
            <v>免疫球蛋白</v>
          </cell>
          <cell r="G10854" t="str">
            <v>各类检查</v>
          </cell>
        </row>
        <row r="10855">
          <cell r="E10855" t="str">
            <v>IMMUNOGLOBULINS ABNORMAL</v>
          </cell>
          <cell r="F10855" t="str">
            <v>免疫球蛋白异常</v>
          </cell>
          <cell r="G10855" t="str">
            <v>各类检查</v>
          </cell>
        </row>
        <row r="10856">
          <cell r="E10856" t="str">
            <v>IMMUNOGLOBULINS DECREASED</v>
          </cell>
          <cell r="F10856" t="str">
            <v>免疫球蛋白减少</v>
          </cell>
          <cell r="G10856" t="str">
            <v>各类检查</v>
          </cell>
        </row>
        <row r="10857">
          <cell r="E10857" t="str">
            <v>IMMUNOGLOBULINS INCREASED</v>
          </cell>
          <cell r="F10857" t="str">
            <v>免疫球蛋白增加</v>
          </cell>
          <cell r="G10857" t="str">
            <v>各类检查</v>
          </cell>
        </row>
        <row r="10858">
          <cell r="E10858" t="str">
            <v>IMMUNOLOGY TEST</v>
          </cell>
          <cell r="F10858" t="str">
            <v>免疫学检查</v>
          </cell>
          <cell r="G10858" t="str">
            <v>各类检查</v>
          </cell>
        </row>
        <row r="10859">
          <cell r="E10859" t="str">
            <v>IMMUNOLOGY TEST ABNORMAL</v>
          </cell>
          <cell r="F10859" t="str">
            <v>免疫学检查异常</v>
          </cell>
          <cell r="G10859" t="str">
            <v>各类检查</v>
          </cell>
        </row>
        <row r="10860">
          <cell r="E10860" t="str">
            <v>IMMUNOLOGY TEST NORMAL</v>
          </cell>
          <cell r="F10860" t="str">
            <v>免疫学检测正常</v>
          </cell>
          <cell r="G10860" t="str">
            <v>各类检查</v>
          </cell>
        </row>
        <row r="10861">
          <cell r="E10861" t="str">
            <v>IMMUNOMODULATORY THERAPY</v>
          </cell>
          <cell r="F10861" t="str">
            <v>免疫调节疗法</v>
          </cell>
          <cell r="G10861" t="str">
            <v>各种手术及医疗操作</v>
          </cell>
        </row>
        <row r="10862">
          <cell r="E10862" t="str">
            <v>IMMUNOPHENOTYPING</v>
          </cell>
          <cell r="F10862" t="str">
            <v>免疫表型</v>
          </cell>
          <cell r="G10862" t="str">
            <v>各类检查</v>
          </cell>
        </row>
        <row r="10863">
          <cell r="E10863" t="str">
            <v>IMMUNOSUPPRESSANT DRUG LEVEL</v>
          </cell>
          <cell r="F10863" t="str">
            <v>免疫抑制剂水平</v>
          </cell>
          <cell r="G10863" t="str">
            <v>各类检查</v>
          </cell>
        </row>
        <row r="10864">
          <cell r="E10864" t="str">
            <v>IMMUNOSUPPRESSANT DRUG LEVEL ABNORMAL</v>
          </cell>
          <cell r="F10864" t="str">
            <v>免疫抑制剂药物水平异常</v>
          </cell>
          <cell r="G10864" t="str">
            <v>各类检查</v>
          </cell>
        </row>
        <row r="10865">
          <cell r="E10865" t="str">
            <v>IMMUNOSUPPRESSANT DRUG LEVEL DECREASED</v>
          </cell>
          <cell r="F10865" t="str">
            <v>免疫抑制剂水平降低</v>
          </cell>
          <cell r="G10865" t="str">
            <v>各类检查</v>
          </cell>
        </row>
        <row r="10866">
          <cell r="E10866" t="str">
            <v>IMMUNOSUPPRESSANT DRUG LEVEL INCREASED</v>
          </cell>
          <cell r="F10866" t="str">
            <v>免疫抑制剂水平升高</v>
          </cell>
          <cell r="G10866" t="str">
            <v>各类检查</v>
          </cell>
        </row>
        <row r="10867">
          <cell r="E10867" t="str">
            <v>IMMUNOSUPPRESSANT DRUG THERAPY</v>
          </cell>
          <cell r="F10867" t="str">
            <v>免疫抑制药物疗法</v>
          </cell>
          <cell r="G10867" t="str">
            <v>各种手术及医疗操作</v>
          </cell>
        </row>
        <row r="10868">
          <cell r="E10868" t="str">
            <v>IMMUNOSUPPRESSION</v>
          </cell>
          <cell r="F10868" t="str">
            <v>免疫抑制</v>
          </cell>
          <cell r="G10868" t="str">
            <v>免疫系统疾病</v>
          </cell>
        </row>
        <row r="10869">
          <cell r="E10869" t="str">
            <v>IMMUNOTACTOID GLOMERULONEPHRITIS</v>
          </cell>
          <cell r="F10869" t="str">
            <v>触须样免疫性肾小球病</v>
          </cell>
          <cell r="G10869" t="str">
            <v>肾脏及泌尿系统疾病</v>
          </cell>
        </row>
        <row r="10870">
          <cell r="E10870" t="str">
            <v>IMPACTED FRACTURE</v>
          </cell>
          <cell r="F10870" t="str">
            <v>嵌入骨折</v>
          </cell>
          <cell r="G10870" t="str">
            <v>各类损伤、中毒及操作并发症</v>
          </cell>
        </row>
        <row r="10871">
          <cell r="E10871" t="str">
            <v>IMPAIRED ABILITY TO USE MACHINERY</v>
          </cell>
          <cell r="F10871" t="str">
            <v>机器操作能力受损</v>
          </cell>
          <cell r="G10871" t="str">
            <v>社会环境</v>
          </cell>
        </row>
        <row r="10872">
          <cell r="E10872" t="str">
            <v>IMPAIRED DRIVING ABILITY</v>
          </cell>
          <cell r="F10872" t="str">
            <v>驾驶能力受损</v>
          </cell>
          <cell r="G10872" t="str">
            <v>社会环境</v>
          </cell>
        </row>
        <row r="10873">
          <cell r="E10873" t="str">
            <v>IMPAIRED FASTING GLUCOSE</v>
          </cell>
          <cell r="F10873" t="str">
            <v>空腹血糖受损</v>
          </cell>
          <cell r="G10873" t="str">
            <v>代谢及营养类疾病</v>
          </cell>
        </row>
        <row r="10874">
          <cell r="E10874" t="str">
            <v>IMPAIRED GASTRIC EMPTYING</v>
          </cell>
          <cell r="F10874" t="str">
            <v>胃排空障碍</v>
          </cell>
          <cell r="G10874" t="str">
            <v>胃肠系统疾病</v>
          </cell>
        </row>
        <row r="10875">
          <cell r="E10875" t="str">
            <v>IMPAIRED HEALING</v>
          </cell>
          <cell r="F10875" t="str">
            <v>愈合不良</v>
          </cell>
          <cell r="G10875" t="str">
            <v>全身性疾病及给药部位各种反应</v>
          </cell>
        </row>
        <row r="10876">
          <cell r="E10876" t="str">
            <v>IMPAIRED INSULIN SECRETION</v>
          </cell>
          <cell r="F10876" t="str">
            <v>胰岛素分泌受损</v>
          </cell>
          <cell r="G10876" t="str">
            <v>代谢及营养类疾病</v>
          </cell>
        </row>
        <row r="10877">
          <cell r="E10877" t="str">
            <v>IMPAIRED QUALITY OF LIFE</v>
          </cell>
          <cell r="F10877" t="str">
            <v>生活质量受损</v>
          </cell>
          <cell r="G10877" t="str">
            <v>社会环境</v>
          </cell>
        </row>
        <row r="10878">
          <cell r="E10878" t="str">
            <v>IMPAIRED REASONING</v>
          </cell>
          <cell r="F10878" t="str">
            <v>推理能力受损</v>
          </cell>
          <cell r="G10878" t="str">
            <v>精神病类</v>
          </cell>
        </row>
        <row r="10879">
          <cell r="E10879" t="str">
            <v>IMPAIRED SELF-CARE</v>
          </cell>
          <cell r="F10879" t="str">
            <v>日常活动自理能力丧失</v>
          </cell>
          <cell r="G10879" t="str">
            <v>社会环境</v>
          </cell>
        </row>
        <row r="10880">
          <cell r="E10880" t="str">
            <v>IMPAIRED WORK ABILITY</v>
          </cell>
          <cell r="F10880" t="str">
            <v>工作能力受损</v>
          </cell>
          <cell r="G10880" t="str">
            <v>社会环境</v>
          </cell>
        </row>
        <row r="10881">
          <cell r="E10881" t="str">
            <v>IMPATIENCE</v>
          </cell>
          <cell r="F10881" t="str">
            <v>急躁</v>
          </cell>
          <cell r="G10881" t="str">
            <v>精神病类</v>
          </cell>
        </row>
        <row r="10882">
          <cell r="E10882" t="str">
            <v>IMPERCEPTION</v>
          </cell>
          <cell r="F10882" t="str">
            <v>无感知</v>
          </cell>
          <cell r="G10882" t="str">
            <v>精神病类</v>
          </cell>
        </row>
        <row r="10883">
          <cell r="E10883" t="str">
            <v>IMPERFORATE HYMEN</v>
          </cell>
          <cell r="F10883" t="str">
            <v>处女膜闭锁</v>
          </cell>
          <cell r="G10883" t="str">
            <v>各种先天性家族性遗传性疾病</v>
          </cell>
        </row>
        <row r="10884">
          <cell r="E10884" t="str">
            <v>IMPERFORATE OESOPHAGUS</v>
          </cell>
          <cell r="F10884" t="str">
            <v>食道闭锁</v>
          </cell>
          <cell r="G10884" t="str">
            <v>各种先天性家族性遗传性疾病</v>
          </cell>
        </row>
        <row r="10885">
          <cell r="E10885" t="str">
            <v>IMPETIGO</v>
          </cell>
          <cell r="F10885" t="str">
            <v>脓疱病</v>
          </cell>
          <cell r="G10885" t="str">
            <v>感染及侵染类疾病</v>
          </cell>
        </row>
        <row r="10886">
          <cell r="E10886" t="str">
            <v>IMPETIGO HERPETIFORMIS</v>
          </cell>
          <cell r="F10886" t="str">
            <v>疱疹样脓疱病</v>
          </cell>
          <cell r="G10886" t="str">
            <v>皮肤及皮下组织类疾病</v>
          </cell>
        </row>
        <row r="10887">
          <cell r="E10887" t="str">
            <v>IMPINGEMENT SYNDROME</v>
          </cell>
          <cell r="F10887" t="str">
            <v>肩袖综合征</v>
          </cell>
          <cell r="G10887" t="str">
            <v>各种肌肉骨骼及结缔组织疾病</v>
          </cell>
        </row>
        <row r="10888">
          <cell r="E10888" t="str">
            <v>IMPLANT EXPULSION</v>
          </cell>
          <cell r="F10888" t="str">
            <v>装置排斥</v>
          </cell>
          <cell r="G10888" t="str">
            <v>产品问题</v>
          </cell>
        </row>
        <row r="10889">
          <cell r="E10889" t="str">
            <v>IMPLANT OBSTRUCTION</v>
          </cell>
          <cell r="F10889" t="str">
            <v>装置闭塞</v>
          </cell>
          <cell r="G10889" t="str">
            <v>产品问题</v>
          </cell>
        </row>
        <row r="10890">
          <cell r="E10890" t="str">
            <v>IMPLANT SITE ABSCESS</v>
          </cell>
          <cell r="F10890" t="str">
            <v>植入物部位脓肿</v>
          </cell>
          <cell r="G10890" t="str">
            <v>感染及侵染类疾病</v>
          </cell>
        </row>
        <row r="10891">
          <cell r="E10891" t="str">
            <v>IMPLANT SITE ATROPHY</v>
          </cell>
          <cell r="F10891" t="str">
            <v>植入物部位萎缩</v>
          </cell>
          <cell r="G10891" t="str">
            <v>全身性疾病及给药部位各种反应</v>
          </cell>
        </row>
        <row r="10892">
          <cell r="E10892" t="str">
            <v>IMPLANT SITE BRUISING</v>
          </cell>
          <cell r="F10892" t="str">
            <v>植入物部位瘀伤</v>
          </cell>
          <cell r="G10892" t="str">
            <v>全身性疾病及给药部位各种反应</v>
          </cell>
        </row>
        <row r="10893">
          <cell r="E10893" t="str">
            <v>IMPLANT SITE CALCIFICATION</v>
          </cell>
          <cell r="F10893" t="str">
            <v>植入物部位钙化</v>
          </cell>
          <cell r="G10893" t="str">
            <v>全身性疾病及给药部位各种反应</v>
          </cell>
        </row>
        <row r="10894">
          <cell r="E10894" t="str">
            <v>IMPLANT SITE CELLULITIS</v>
          </cell>
          <cell r="F10894" t="str">
            <v>植入部位蜂窝织炎</v>
          </cell>
          <cell r="G10894" t="str">
            <v>感染及侵染类疾病</v>
          </cell>
        </row>
        <row r="10895">
          <cell r="E10895" t="str">
            <v>IMPLANT SITE COLDNESS</v>
          </cell>
          <cell r="F10895" t="str">
            <v>植入物部位发凉</v>
          </cell>
          <cell r="G10895" t="str">
            <v>全身性疾病及给药部位各种反应</v>
          </cell>
        </row>
        <row r="10896">
          <cell r="E10896" t="str">
            <v>IMPLANT SITE CYST</v>
          </cell>
          <cell r="F10896" t="str">
            <v>植入物部位囊肿</v>
          </cell>
          <cell r="G10896" t="str">
            <v>全身性疾病及给药部位各种反应</v>
          </cell>
        </row>
        <row r="10897">
          <cell r="E10897" t="str">
            <v>IMPLANT SITE DEHISCENCE</v>
          </cell>
          <cell r="F10897" t="str">
            <v>植入物部位裂开</v>
          </cell>
          <cell r="G10897" t="str">
            <v>全身性疾病及给药部位各种反应</v>
          </cell>
        </row>
        <row r="10898">
          <cell r="E10898" t="str">
            <v>IMPLANT SITE DERMATITIS</v>
          </cell>
          <cell r="F10898" t="str">
            <v>植入物部位皮炎</v>
          </cell>
          <cell r="G10898" t="str">
            <v>全身性疾病及给药部位各种反应</v>
          </cell>
        </row>
        <row r="10899">
          <cell r="E10899" t="str">
            <v>IMPLANT SITE DISCHARGE</v>
          </cell>
          <cell r="F10899" t="str">
            <v>植入物部位分泌物</v>
          </cell>
          <cell r="G10899" t="str">
            <v>全身性疾病及给药部位各种反应</v>
          </cell>
        </row>
        <row r="10900">
          <cell r="E10900" t="str">
            <v>IMPLANT SITE DISCOLOURATION</v>
          </cell>
          <cell r="F10900" t="str">
            <v>植入物部位变色</v>
          </cell>
          <cell r="G10900" t="str">
            <v>全身性疾病及给药部位各种反应</v>
          </cell>
        </row>
        <row r="10901">
          <cell r="E10901" t="str">
            <v>IMPLANT SITE EFFUSION</v>
          </cell>
          <cell r="F10901" t="str">
            <v>植入物部位外渗</v>
          </cell>
          <cell r="G10901" t="str">
            <v>全身性疾病及给药部位各种反应</v>
          </cell>
        </row>
        <row r="10902">
          <cell r="E10902" t="str">
            <v>IMPLANT SITE EROSION</v>
          </cell>
          <cell r="F10902" t="str">
            <v>植入物部位糜烂</v>
          </cell>
          <cell r="G10902" t="str">
            <v>全身性疾病及给药部位各种反应</v>
          </cell>
        </row>
        <row r="10903">
          <cell r="E10903" t="str">
            <v>IMPLANT SITE ERYTHEMA</v>
          </cell>
          <cell r="F10903" t="str">
            <v>植入物部位红斑</v>
          </cell>
          <cell r="G10903" t="str">
            <v>全身性疾病及给药部位各种反应</v>
          </cell>
        </row>
        <row r="10904">
          <cell r="E10904" t="str">
            <v>IMPLANT SITE EXFOLIATION</v>
          </cell>
          <cell r="F10904" t="str">
            <v>植入物部位表皮剥脱</v>
          </cell>
          <cell r="G10904" t="str">
            <v>全身性疾病及给药部位各种反应</v>
          </cell>
        </row>
        <row r="10905">
          <cell r="E10905" t="str">
            <v>IMPLANT SITE EXTRAVASATION</v>
          </cell>
          <cell r="F10905" t="str">
            <v>植入物部位外渗</v>
          </cell>
          <cell r="G10905" t="str">
            <v>全身性疾病及给药部位各种反应</v>
          </cell>
        </row>
        <row r="10906">
          <cell r="E10906" t="str">
            <v>IMPLANT SITE FIBROSIS</v>
          </cell>
          <cell r="F10906" t="str">
            <v>植入物部位纤维化</v>
          </cell>
          <cell r="G10906" t="str">
            <v>全身性疾病及给药部位各种反应</v>
          </cell>
        </row>
        <row r="10907">
          <cell r="E10907" t="str">
            <v>IMPLANT SITE HAEMATOMA</v>
          </cell>
          <cell r="F10907" t="str">
            <v>植入物部位血肿</v>
          </cell>
          <cell r="G10907" t="str">
            <v>全身性疾病及给药部位各种反应</v>
          </cell>
        </row>
        <row r="10908">
          <cell r="E10908" t="str">
            <v>IMPLANT SITE HAEMORRHAGE</v>
          </cell>
          <cell r="F10908" t="str">
            <v>植入物部位出血</v>
          </cell>
          <cell r="G10908" t="str">
            <v>全身性疾病及给药部位各种反应</v>
          </cell>
        </row>
        <row r="10909">
          <cell r="E10909" t="str">
            <v>IMPLANT SITE HYPERAESTHESIA</v>
          </cell>
          <cell r="F10909" t="str">
            <v>植入物部位感觉过敏</v>
          </cell>
          <cell r="G10909" t="str">
            <v>全身性疾病及给药部位各种反应</v>
          </cell>
        </row>
        <row r="10910">
          <cell r="E10910" t="str">
            <v>IMPLANT SITE HYPERSENSITIVITY</v>
          </cell>
          <cell r="F10910" t="str">
            <v>植入物部位超敏</v>
          </cell>
          <cell r="G10910" t="str">
            <v>全身性疾病及给药部位各种反应</v>
          </cell>
        </row>
        <row r="10911">
          <cell r="E10911" t="str">
            <v>IMPLANT SITE HYPERTROPHY</v>
          </cell>
          <cell r="F10911" t="str">
            <v>植入物部位肥大</v>
          </cell>
          <cell r="G10911" t="str">
            <v>全身性疾病及给药部位各种反应</v>
          </cell>
        </row>
        <row r="10912">
          <cell r="E10912" t="str">
            <v>IMPLANT SITE HYPOAESTHESIA</v>
          </cell>
          <cell r="F10912" t="str">
            <v>植入物部位感觉减退</v>
          </cell>
          <cell r="G10912" t="str">
            <v>全身性疾病及给药部位各种反应</v>
          </cell>
        </row>
        <row r="10913">
          <cell r="E10913" t="str">
            <v>IMPLANT SITE INDURATION</v>
          </cell>
          <cell r="F10913" t="str">
            <v>植入物部位硬结</v>
          </cell>
          <cell r="G10913" t="str">
            <v>全身性疾病及给药部位各种反应</v>
          </cell>
        </row>
        <row r="10914">
          <cell r="E10914" t="str">
            <v>IMPLANT SITE INFECTION</v>
          </cell>
          <cell r="F10914" t="str">
            <v>植入物部位感染</v>
          </cell>
          <cell r="G10914" t="str">
            <v>感染及侵染类疾病</v>
          </cell>
        </row>
        <row r="10915">
          <cell r="E10915" t="str">
            <v>IMPLANT SITE INFLAMMATION</v>
          </cell>
          <cell r="F10915" t="str">
            <v>植入物部位炎症</v>
          </cell>
          <cell r="G10915" t="str">
            <v>全身性疾病及给药部位各种反应</v>
          </cell>
        </row>
        <row r="10916">
          <cell r="E10916" t="str">
            <v>IMPLANT SITE INJURY</v>
          </cell>
          <cell r="F10916" t="str">
            <v>植入物部位损伤</v>
          </cell>
          <cell r="G10916" t="str">
            <v>全身性疾病及给药部位各种反应</v>
          </cell>
        </row>
        <row r="10917">
          <cell r="E10917" t="str">
            <v>IMPLANT SITE IRRITATION</v>
          </cell>
          <cell r="F10917" t="str">
            <v>植入物部位刺激作用</v>
          </cell>
          <cell r="G10917" t="str">
            <v>全身性疾病及给药部位各种反应</v>
          </cell>
        </row>
        <row r="10918">
          <cell r="E10918" t="str">
            <v>IMPLANT SITE ISCHAEMIA</v>
          </cell>
          <cell r="F10918" t="str">
            <v>植入物部位缺血</v>
          </cell>
          <cell r="G10918" t="str">
            <v>全身性疾病及给药部位各种反应</v>
          </cell>
        </row>
        <row r="10919">
          <cell r="E10919" t="str">
            <v>IMPLANT SITE MASS</v>
          </cell>
          <cell r="F10919" t="str">
            <v>植入物部位肿块</v>
          </cell>
          <cell r="G10919" t="str">
            <v>全身性疾病及给药部位各种反应</v>
          </cell>
        </row>
        <row r="10920">
          <cell r="E10920" t="str">
            <v>IMPLANT SITE NECROSIS</v>
          </cell>
          <cell r="F10920" t="str">
            <v>植入物部位坏死</v>
          </cell>
          <cell r="G10920" t="str">
            <v>全身性疾病及给药部位各种反应</v>
          </cell>
        </row>
        <row r="10921">
          <cell r="E10921" t="str">
            <v>IMPLANT SITE NERVE INJURY</v>
          </cell>
          <cell r="F10921" t="str">
            <v>植入物部位神经损伤</v>
          </cell>
          <cell r="G10921" t="str">
            <v>全身性疾病及给药部位各种反应</v>
          </cell>
        </row>
        <row r="10922">
          <cell r="E10922" t="str">
            <v>IMPLANT SITE NODULE</v>
          </cell>
          <cell r="F10922" t="str">
            <v>植入物部位结节</v>
          </cell>
          <cell r="G10922" t="str">
            <v>全身性疾病及给药部位各种反应</v>
          </cell>
        </row>
        <row r="10923">
          <cell r="E10923" t="str">
            <v>IMPLANT SITE OEDEMA</v>
          </cell>
          <cell r="F10923" t="str">
            <v>植入物部位神经水肿</v>
          </cell>
          <cell r="G10923" t="str">
            <v>全身性疾病及给药部位各种反应</v>
          </cell>
        </row>
        <row r="10924">
          <cell r="E10924" t="str">
            <v>IMPLANT SITE PAIN</v>
          </cell>
          <cell r="F10924" t="str">
            <v>植入物部位疼痛</v>
          </cell>
          <cell r="G10924" t="str">
            <v>全身性疾病及给药部位各种反应</v>
          </cell>
        </row>
        <row r="10925">
          <cell r="E10925" t="str">
            <v>IMPLANT SITE PAPULES</v>
          </cell>
          <cell r="F10925" t="str">
            <v>植入物部位丘疹</v>
          </cell>
          <cell r="G10925" t="str">
            <v>全身性疾病及给药部位各种反应</v>
          </cell>
        </row>
        <row r="10926">
          <cell r="E10926" t="str">
            <v>IMPLANT SITE PARAESTHESIA</v>
          </cell>
          <cell r="F10926" t="str">
            <v>植入物部位感觉异常</v>
          </cell>
          <cell r="G10926" t="str">
            <v>全身性疾病及给药部位各种反应</v>
          </cell>
        </row>
        <row r="10927">
          <cell r="E10927" t="str">
            <v>IMPLANT SITE PHLEBITIS</v>
          </cell>
          <cell r="F10927" t="str">
            <v>植入物部位静脉炎</v>
          </cell>
          <cell r="G10927" t="str">
            <v>全身性疾病及给药部位各种反应</v>
          </cell>
        </row>
        <row r="10928">
          <cell r="E10928" t="str">
            <v>IMPLANT SITE PRURITUS</v>
          </cell>
          <cell r="F10928" t="str">
            <v>植入物部位瘙痒</v>
          </cell>
          <cell r="G10928" t="str">
            <v>全身性疾病及给药部位各种反应</v>
          </cell>
        </row>
        <row r="10929">
          <cell r="E10929" t="str">
            <v>IMPLANT SITE PUSTULES</v>
          </cell>
          <cell r="F10929" t="str">
            <v>植入物部位脓疱</v>
          </cell>
          <cell r="G10929" t="str">
            <v>感染及侵染类疾病</v>
          </cell>
        </row>
        <row r="10930">
          <cell r="E10930" t="str">
            <v>IMPLANT SITE RASH</v>
          </cell>
          <cell r="F10930" t="str">
            <v>植入物部位皮疹</v>
          </cell>
          <cell r="G10930" t="str">
            <v>全身性疾病及给药部位各种反应</v>
          </cell>
        </row>
        <row r="10931">
          <cell r="E10931" t="str">
            <v>IMPLANT SITE REACTION</v>
          </cell>
          <cell r="F10931" t="str">
            <v>植入物部位局部反应</v>
          </cell>
          <cell r="G10931" t="str">
            <v>全身性疾病及给药部位各种反应</v>
          </cell>
        </row>
        <row r="10932">
          <cell r="E10932" t="str">
            <v>IMPLANT SITE SCAR</v>
          </cell>
          <cell r="F10932" t="str">
            <v>植入物部位结痂</v>
          </cell>
          <cell r="G10932" t="str">
            <v>全身性疾病及给药部位各种反应</v>
          </cell>
        </row>
        <row r="10933">
          <cell r="E10933" t="str">
            <v>IMPLANT SITE SWELLING</v>
          </cell>
          <cell r="F10933" t="str">
            <v>植入物部位肿胀</v>
          </cell>
          <cell r="G10933" t="str">
            <v>全身性疾病及给药部位各种反应</v>
          </cell>
        </row>
        <row r="10934">
          <cell r="E10934" t="str">
            <v>IMPLANT SITE THROMBOSIS</v>
          </cell>
          <cell r="F10934" t="str">
            <v>植入物部位血栓形成</v>
          </cell>
          <cell r="G10934" t="str">
            <v>全身性疾病及给药部位各种反应</v>
          </cell>
        </row>
        <row r="10935">
          <cell r="E10935" t="str">
            <v>IMPLANT SITE ULCER</v>
          </cell>
          <cell r="F10935" t="str">
            <v>植入物部位溃疡</v>
          </cell>
          <cell r="G10935" t="str">
            <v>全身性疾病及给药部位各种反应</v>
          </cell>
        </row>
        <row r="10936">
          <cell r="E10936" t="str">
            <v>IMPLANT SITE URTICARIA</v>
          </cell>
          <cell r="F10936" t="str">
            <v>植入物部位荨麻疹</v>
          </cell>
          <cell r="G10936" t="str">
            <v>全身性疾病及给药部位各种反应</v>
          </cell>
        </row>
        <row r="10937">
          <cell r="E10937" t="str">
            <v>IMPLANT SITE VESICLES</v>
          </cell>
          <cell r="F10937" t="str">
            <v>植入物部位囊泡</v>
          </cell>
          <cell r="G10937" t="str">
            <v>全身性疾病及给药部位各种反应</v>
          </cell>
        </row>
        <row r="10938">
          <cell r="E10938" t="str">
            <v>IMPLANT SITE WARMTH</v>
          </cell>
          <cell r="F10938" t="str">
            <v>植入物部位发热</v>
          </cell>
          <cell r="G10938" t="str">
            <v>全身性疾病及给药部位各种反应</v>
          </cell>
        </row>
        <row r="10939">
          <cell r="E10939" t="str">
            <v>IMPLANT SUBSIDENCE</v>
          </cell>
          <cell r="F10939" t="str">
            <v>植入物下沉</v>
          </cell>
          <cell r="G10939" t="str">
            <v>产品问题</v>
          </cell>
        </row>
        <row r="10940">
          <cell r="E10940" t="str">
            <v>IMPLANT TISSUE NECROSIS</v>
          </cell>
          <cell r="F10940" t="str">
            <v>植入物组织坏死</v>
          </cell>
          <cell r="G10940" t="str">
            <v>各类损伤、中毒及操作并发症</v>
          </cell>
        </row>
        <row r="10941">
          <cell r="E10941" t="str">
            <v>IMPLANTABLE CARDIAC MONITOR INSERTION</v>
          </cell>
          <cell r="F10941" t="str">
            <v>可植入心脏监视器插入</v>
          </cell>
          <cell r="G10941" t="str">
            <v>各种手术及医疗操作</v>
          </cell>
        </row>
        <row r="10942">
          <cell r="E10942" t="str">
            <v>IMPLANTABLE CARDIAC MONITOR REMOVAL</v>
          </cell>
          <cell r="F10942" t="str">
            <v>植入式心脏监护仪摘除术</v>
          </cell>
          <cell r="G10942" t="str">
            <v>各种手术及医疗操作</v>
          </cell>
        </row>
        <row r="10943">
          <cell r="E10943" t="str">
            <v>IMPLANTABLE CARDIAC MONITOR REPLACEMENT</v>
          </cell>
          <cell r="F10943" t="str">
            <v>植入式心脏监护仪更换</v>
          </cell>
          <cell r="G10943" t="str">
            <v>各种手术及医疗操作</v>
          </cell>
        </row>
        <row r="10944">
          <cell r="E10944" t="str">
            <v>IMPLANTABLE DEFIBRILLATOR INSERTION</v>
          </cell>
          <cell r="F10944" t="str">
            <v>植入型除颤器植入术</v>
          </cell>
          <cell r="G10944" t="str">
            <v>各种手术及医疗操作</v>
          </cell>
        </row>
        <row r="10945">
          <cell r="E10945" t="str">
            <v>IMPLANTABLE DEFIBRILLATOR MALFUNCTION</v>
          </cell>
          <cell r="F10945" t="str">
            <v>器械功能故障</v>
          </cell>
          <cell r="G10945" t="str">
            <v>产品问题</v>
          </cell>
        </row>
        <row r="10946">
          <cell r="E10946" t="str">
            <v>IMPLANTABLE DEFIBRILLATOR REMOVAL</v>
          </cell>
          <cell r="F10946" t="str">
            <v>植入型除颤器移除术</v>
          </cell>
          <cell r="G10946" t="str">
            <v>各种手术及医疗操作</v>
          </cell>
        </row>
        <row r="10947">
          <cell r="E10947" t="str">
            <v>IMPLANTABLE DEFIBRILLATOR REPLACEMENT</v>
          </cell>
          <cell r="F10947" t="str">
            <v>植入型除颤器置换术</v>
          </cell>
          <cell r="G10947" t="str">
            <v>各种手术及医疗操作</v>
          </cell>
        </row>
        <row r="10948">
          <cell r="E10948" t="str">
            <v>IMPLANTABLE PLEURAL CATHETER INSERTION</v>
          </cell>
          <cell r="F10948" t="str">
            <v>胸管插入</v>
          </cell>
          <cell r="G10948" t="str">
            <v>各种手术及医疗操作</v>
          </cell>
        </row>
        <row r="10949">
          <cell r="E10949" t="str">
            <v>IMPLANTATION COMPLICATION</v>
          </cell>
          <cell r="F10949" t="str">
            <v>植入并发症</v>
          </cell>
          <cell r="G10949" t="str">
            <v>各类损伤、中毒及操作并发症</v>
          </cell>
        </row>
        <row r="10950">
          <cell r="E10950" t="str">
            <v>IMPRISONMENT</v>
          </cell>
          <cell r="F10950" t="str">
            <v>关押</v>
          </cell>
          <cell r="G10950" t="str">
            <v>社会环境</v>
          </cell>
        </row>
        <row r="10951">
          <cell r="E10951" t="str">
            <v>IMPRISONMENT OF RELATIVE</v>
          </cell>
          <cell r="F10951" t="str">
            <v>亲属入狱</v>
          </cell>
          <cell r="G10951" t="str">
            <v>社会环境</v>
          </cell>
        </row>
        <row r="10952">
          <cell r="E10952" t="str">
            <v>IMPULSE-CONTROL DISORDER</v>
          </cell>
          <cell r="F10952" t="str">
            <v>冲动控制障碍</v>
          </cell>
          <cell r="G10952" t="str">
            <v>精神病类</v>
          </cell>
        </row>
        <row r="10953">
          <cell r="E10953" t="str">
            <v>IMPULSIVE BEHAVIOUR</v>
          </cell>
          <cell r="F10953" t="str">
            <v>冲动的行为</v>
          </cell>
          <cell r="G10953" t="str">
            <v>精神病类</v>
          </cell>
        </row>
        <row r="10954">
          <cell r="E10954" t="str">
            <v>IN-STENT ARTERIAL RESTENOSIS</v>
          </cell>
          <cell r="F10954" t="str">
            <v>血管支架狭窄</v>
          </cell>
          <cell r="G10954" t="str">
            <v>全身性疾病及给药部位各种反应</v>
          </cell>
        </row>
        <row r="10955">
          <cell r="E10955" t="str">
            <v>IN-STENT ARTERIAL STENOSIS</v>
          </cell>
          <cell r="F10955" t="str">
            <v>血管支架狭窄</v>
          </cell>
          <cell r="G10955" t="str">
            <v>全身性疾病及给药部位各种反应</v>
          </cell>
        </row>
        <row r="10956">
          <cell r="E10956" t="str">
            <v>IN-STENT CORONARY ARTERY RESTENOSIS</v>
          </cell>
          <cell r="F10956" t="str">
            <v>血管支架狭窄</v>
          </cell>
          <cell r="G10956" t="str">
            <v>全身性疾病及给药部位各种反应</v>
          </cell>
        </row>
        <row r="10957">
          <cell r="E10957" t="str">
            <v>IN VITRO FERTILISATION</v>
          </cell>
          <cell r="F10957" t="str">
            <v>体外受精</v>
          </cell>
          <cell r="G10957" t="str">
            <v>各种手术及医疗操作</v>
          </cell>
        </row>
        <row r="10958">
          <cell r="E10958" t="str">
            <v>INABILITY TO AFFORD MEDICATION</v>
          </cell>
          <cell r="F10958" t="str">
            <v>无力支付医药</v>
          </cell>
          <cell r="G10958" t="str">
            <v>社会环境</v>
          </cell>
        </row>
        <row r="10959">
          <cell r="E10959" t="str">
            <v>INABILITY TO CRAWL</v>
          </cell>
          <cell r="F10959" t="str">
            <v>无力爬行</v>
          </cell>
          <cell r="G10959" t="str">
            <v>各类神经系统疾病</v>
          </cell>
        </row>
        <row r="10960">
          <cell r="E10960" t="str">
            <v>INADEQUATE ANALGESIA</v>
          </cell>
          <cell r="F10960" t="str">
            <v>不完全性痛觉丧失</v>
          </cell>
          <cell r="G10960" t="str">
            <v>全身性疾病及给药部位各种反应</v>
          </cell>
        </row>
        <row r="10961">
          <cell r="E10961" t="str">
            <v>INADEQUATE ASEPTIC TECHNIQUE IN MANUFACTURING OF PRODUCT</v>
          </cell>
          <cell r="F10961" t="str">
            <v>产品生产环节无菌技术不良</v>
          </cell>
          <cell r="G10961" t="str">
            <v>产品问题</v>
          </cell>
        </row>
        <row r="10962">
          <cell r="E10962" t="str">
            <v>INADEQUATE ASEPTIC TECHNIQUE IN USE OF PRODUCT</v>
          </cell>
          <cell r="F10962" t="str">
            <v>产品使用时无菌操作技术不当</v>
          </cell>
          <cell r="G10962" t="str">
            <v>各类损伤、中毒及操作并发症</v>
          </cell>
        </row>
        <row r="10963">
          <cell r="E10963" t="str">
            <v>INADEQUATE DIET</v>
          </cell>
          <cell r="F10963" t="str">
            <v>饮食不足</v>
          </cell>
          <cell r="G10963" t="str">
            <v>社会环境</v>
          </cell>
        </row>
        <row r="10964">
          <cell r="E10964" t="str">
            <v>INADEQUATE HAEMODIALYSIS</v>
          </cell>
          <cell r="F10964" t="str">
            <v>血液透析不足</v>
          </cell>
          <cell r="G10964" t="str">
            <v>各类损伤、中毒及操作并发症</v>
          </cell>
        </row>
        <row r="10965">
          <cell r="E10965" t="str">
            <v>INADEQUATE HOUSING</v>
          </cell>
          <cell r="F10965" t="str">
            <v>居住条件不足</v>
          </cell>
          <cell r="G10965" t="str">
            <v>社会环境</v>
          </cell>
        </row>
        <row r="10966">
          <cell r="E10966" t="str">
            <v>INADEQUATE LUBRICATION</v>
          </cell>
          <cell r="F10966" t="str">
            <v>润滑不足</v>
          </cell>
          <cell r="G10966" t="str">
            <v>生殖系统及乳腺疾病</v>
          </cell>
        </row>
        <row r="10967">
          <cell r="E10967" t="str">
            <v>INADEQUATE OSTEOINTEGRATION</v>
          </cell>
          <cell r="F10967" t="str">
            <v>骨整合不充分</v>
          </cell>
          <cell r="G10967" t="str">
            <v>各类损伤、中毒及操作并发症</v>
          </cell>
        </row>
        <row r="10968">
          <cell r="E10968" t="str">
            <v>INADEQUATE PERITONEAL DIALYSIS</v>
          </cell>
          <cell r="F10968" t="str">
            <v>腹膜透析不充分</v>
          </cell>
          <cell r="G10968" t="str">
            <v>各类损伤、中毒及操作并发症</v>
          </cell>
        </row>
        <row r="10969">
          <cell r="E10969" t="str">
            <v>INAPPROPRIATE AFFECT</v>
          </cell>
          <cell r="F10969" t="str">
            <v>不当的情感表现</v>
          </cell>
          <cell r="G10969" t="str">
            <v>精神病类</v>
          </cell>
        </row>
        <row r="10970">
          <cell r="E10970" t="str">
            <v>INAPPROPRIATE ANTIDIURETIC HORMONE SECRETION</v>
          </cell>
          <cell r="F10970" t="str">
            <v>抗利尿激素分泌失调</v>
          </cell>
          <cell r="G10970" t="str">
            <v>内分泌系统疾病</v>
          </cell>
        </row>
        <row r="10971">
          <cell r="E10971" t="str">
            <v>INAPPROPRIATE DEVICE PROGRAMMING</v>
          </cell>
          <cell r="F10971" t="str">
            <v>装置程序设置错误</v>
          </cell>
          <cell r="G10971" t="str">
            <v>各类损伤、中毒及操作并发症</v>
          </cell>
        </row>
        <row r="10972">
          <cell r="E10972" t="str">
            <v>INAPPROPRIATE DEVICE SIGNAL DETECTION</v>
          </cell>
          <cell r="F10972" t="str">
            <v>装置信号检测问题</v>
          </cell>
          <cell r="G10972" t="str">
            <v>产品问题</v>
          </cell>
        </row>
        <row r="10973">
          <cell r="E10973" t="str">
            <v>INAPPROPRIATE DEVICE THERAPY</v>
          </cell>
          <cell r="F10973" t="str">
            <v>装置使用问题</v>
          </cell>
          <cell r="G10973" t="str">
            <v>各类损伤、中毒及操作并发症</v>
          </cell>
        </row>
        <row r="10974">
          <cell r="E10974" t="str">
            <v>INAPPROPRIATE PRESCRIBING</v>
          </cell>
          <cell r="F10974" t="str">
            <v>产品处方问题</v>
          </cell>
          <cell r="G10974" t="str">
            <v>各类损伤、中毒及操作并发症</v>
          </cell>
        </row>
        <row r="10975">
          <cell r="E10975" t="str">
            <v>INAPPROPRIATE RELEASE OF PRODUCT FOR DISTRIBUTION</v>
          </cell>
          <cell r="F10975" t="str">
            <v>产品被不当分发配送</v>
          </cell>
          <cell r="G10975" t="str">
            <v>产品问题</v>
          </cell>
        </row>
        <row r="10976">
          <cell r="E10976" t="str">
            <v>INAPPROPRIATE SCHEDULE OF DRUG ADMINISTRATION</v>
          </cell>
          <cell r="F10976" t="str">
            <v>产品给用时间表不当</v>
          </cell>
          <cell r="G10976" t="str">
            <v>各类损伤、中毒及操作并发症</v>
          </cell>
        </row>
        <row r="10977">
          <cell r="E10977" t="str">
            <v>INAPPROPRIATE SCHEDULE OF PRODUCT ADMINISTRATION</v>
          </cell>
          <cell r="F10977" t="str">
            <v>产品给用时间表不当</v>
          </cell>
          <cell r="G10977" t="str">
            <v>各类损伤、中毒及操作并发症</v>
          </cell>
        </row>
        <row r="10978">
          <cell r="E10978" t="str">
            <v>INAPPROPRIATE SCHEDULE OF PRODUCT DISCONTINUATION</v>
          </cell>
          <cell r="F10978" t="str">
            <v>产品停用时间表不当</v>
          </cell>
          <cell r="G10978" t="str">
            <v>各类损伤、中毒及操作并发症</v>
          </cell>
        </row>
        <row r="10979">
          <cell r="E10979" t="str">
            <v>INAPPROPRIATE THYROID STIMULATING HORMONE SECRETION</v>
          </cell>
          <cell r="F10979" t="str">
            <v>促甲状腺激素不适当分泌</v>
          </cell>
          <cell r="G10979" t="str">
            <v>内分泌系统疾病</v>
          </cell>
        </row>
        <row r="10980">
          <cell r="E10980" t="str">
            <v>INBORN ERROR IN PRIMARY BILE ACID SYNTHESIS</v>
          </cell>
          <cell r="F10980" t="str">
            <v>胆汁酸合成障碍</v>
          </cell>
          <cell r="G10980" t="str">
            <v>各种先天性家族性遗传性疾病</v>
          </cell>
        </row>
        <row r="10981">
          <cell r="E10981" t="str">
            <v>INBORN ERROR OF AMINO ACID METABOLISM</v>
          </cell>
          <cell r="F10981" t="str">
            <v>先天性氨基酸代谢缺陷症</v>
          </cell>
          <cell r="G10981" t="str">
            <v>各种先天性家族性遗传性疾病</v>
          </cell>
        </row>
        <row r="10982">
          <cell r="E10982" t="str">
            <v>INBORN ERROR OF BILIRUBIN METABOLISM</v>
          </cell>
          <cell r="F10982" t="str">
            <v>先天性胆红素代谢紊乱</v>
          </cell>
          <cell r="G10982" t="str">
            <v>各种先天性家族性遗传性疾病</v>
          </cell>
        </row>
        <row r="10983">
          <cell r="E10983" t="str">
            <v>INBORN ERROR OF LIPID METABOLISM</v>
          </cell>
          <cell r="F10983" t="str">
            <v>先天性脂质代谢异常</v>
          </cell>
          <cell r="G10983" t="str">
            <v>各种先天性家族性遗传性疾病</v>
          </cell>
        </row>
        <row r="10984">
          <cell r="E10984" t="str">
            <v>INBORN ERROR OF METABOLISM</v>
          </cell>
          <cell r="F10984" t="str">
            <v>先天性代谢紊乱</v>
          </cell>
          <cell r="G10984" t="str">
            <v>各种先天性家族性遗传性疾病</v>
          </cell>
        </row>
        <row r="10985">
          <cell r="E10985" t="str">
            <v>INCARCERATED HERNIA</v>
          </cell>
          <cell r="F10985" t="str">
            <v>嵌顿疝</v>
          </cell>
          <cell r="G10985" t="str">
            <v>全身性疾病及给药部位各种反应</v>
          </cell>
        </row>
        <row r="10986">
          <cell r="E10986" t="str">
            <v>INCARCERATED HERNIA REPAIR</v>
          </cell>
          <cell r="F10986" t="str">
            <v>钳闭性疝修补术</v>
          </cell>
          <cell r="G10986" t="str">
            <v>各种手术及医疗操作</v>
          </cell>
        </row>
        <row r="10987">
          <cell r="E10987" t="str">
            <v>INCARCERATED HIATUS HERNIA</v>
          </cell>
          <cell r="F10987" t="str">
            <v>嵌闭性食管裂孔疝</v>
          </cell>
          <cell r="G10987" t="str">
            <v>胃肠系统疾病</v>
          </cell>
        </row>
        <row r="10988">
          <cell r="E10988" t="str">
            <v>INCARCERATED INCISIONAL HERNIA</v>
          </cell>
          <cell r="F10988" t="str">
            <v>切口疝嵌顿</v>
          </cell>
          <cell r="G10988" t="str">
            <v>各类损伤、中毒及操作并发症</v>
          </cell>
        </row>
        <row r="10989">
          <cell r="E10989" t="str">
            <v>INCARCERATED INGUINAL HERNIA</v>
          </cell>
          <cell r="F10989" t="str">
            <v>腹股沟嵌顿疝</v>
          </cell>
          <cell r="G10989" t="str">
            <v>胃肠系统疾病</v>
          </cell>
        </row>
        <row r="10990">
          <cell r="E10990" t="str">
            <v>INCARCERATED PARASTOMAL HERNIA</v>
          </cell>
          <cell r="F10990" t="str">
            <v>嵌顿性造口旁疝</v>
          </cell>
          <cell r="G10990" t="str">
            <v>各类损伤、中毒及操作并发症</v>
          </cell>
        </row>
        <row r="10991">
          <cell r="E10991" t="str">
            <v>INCARCERATED UMBILICAL HERNIA</v>
          </cell>
          <cell r="F10991" t="str">
            <v>箝闭性脐疝</v>
          </cell>
          <cell r="G10991" t="str">
            <v>胃肠系统疾病</v>
          </cell>
        </row>
        <row r="10992">
          <cell r="E10992" t="str">
            <v>INCENTIVE SPIROMETRY</v>
          </cell>
          <cell r="F10992" t="str">
            <v>激发性肺量计测定</v>
          </cell>
          <cell r="G10992" t="str">
            <v>各种手术及医疗操作</v>
          </cell>
        </row>
        <row r="10993">
          <cell r="E10993" t="str">
            <v>INCEST</v>
          </cell>
          <cell r="F10993" t="str">
            <v>乱伦</v>
          </cell>
          <cell r="G10993" t="str">
            <v>社会环境</v>
          </cell>
        </row>
        <row r="10994">
          <cell r="E10994" t="str">
            <v>INCISION SITE ABSCESS</v>
          </cell>
          <cell r="F10994" t="str">
            <v>切口部位脓肿</v>
          </cell>
          <cell r="G10994" t="str">
            <v>感染及侵染类疾病</v>
          </cell>
        </row>
        <row r="10995">
          <cell r="E10995" t="str">
            <v>INCISION SITE BLISTER</v>
          </cell>
          <cell r="F10995" t="str">
            <v>切口部位囊泡</v>
          </cell>
          <cell r="G10995" t="str">
            <v>各类损伤、中毒及操作并发症</v>
          </cell>
        </row>
        <row r="10996">
          <cell r="E10996" t="str">
            <v>INCISION SITE CELLULITIS</v>
          </cell>
          <cell r="F10996" t="str">
            <v>切口部位蜂窝织炎</v>
          </cell>
          <cell r="G10996" t="str">
            <v>感染及侵染类疾病</v>
          </cell>
        </row>
        <row r="10997">
          <cell r="E10997" t="str">
            <v>INCISION SITE COMPLICATION</v>
          </cell>
          <cell r="F10997" t="str">
            <v>切口部位并发症</v>
          </cell>
          <cell r="G10997" t="str">
            <v>各类损伤、中毒及操作并发症</v>
          </cell>
        </row>
        <row r="10998">
          <cell r="E10998" t="str">
            <v>INCISION SITE DERMATITIS</v>
          </cell>
          <cell r="F10998" t="str">
            <v>切口皮炎</v>
          </cell>
          <cell r="G10998" t="str">
            <v>各类损伤、中毒及操作并发症</v>
          </cell>
        </row>
        <row r="10999">
          <cell r="E10999" t="str">
            <v>INCISION SITE DISCHARGE</v>
          </cell>
          <cell r="F10999" t="str">
            <v>切口部位分泌物</v>
          </cell>
          <cell r="G10999" t="str">
            <v>各类损伤、中毒及操作并发症</v>
          </cell>
        </row>
        <row r="11000">
          <cell r="E11000" t="str">
            <v>INCISION SITE EROSION</v>
          </cell>
          <cell r="F11000" t="str">
            <v>切口部位糜烂</v>
          </cell>
          <cell r="G11000" t="str">
            <v>各类损伤、中毒及操作并发症</v>
          </cell>
        </row>
        <row r="11001">
          <cell r="E11001" t="str">
            <v>INCISION SITE ERYTHEMA</v>
          </cell>
          <cell r="F11001" t="str">
            <v>切口部位红斑</v>
          </cell>
          <cell r="G11001" t="str">
            <v>各类损伤、中毒及操作并发症</v>
          </cell>
        </row>
        <row r="11002">
          <cell r="E11002" t="str">
            <v>INCISION SITE HAEMATOMA</v>
          </cell>
          <cell r="F11002" t="str">
            <v>切口位置血肿</v>
          </cell>
          <cell r="G11002" t="str">
            <v>各类损伤、中毒及操作并发症</v>
          </cell>
        </row>
        <row r="11003">
          <cell r="E11003" t="str">
            <v>INCISION SITE HAEMORRHAGE</v>
          </cell>
          <cell r="F11003" t="str">
            <v>切口部位出血</v>
          </cell>
          <cell r="G11003" t="str">
            <v>各类损伤、中毒及操作并发症</v>
          </cell>
        </row>
        <row r="11004">
          <cell r="E11004" t="str">
            <v>INCISION SITE HYPERAESTHESIA</v>
          </cell>
          <cell r="F11004" t="str">
            <v>切口感觉过敏</v>
          </cell>
          <cell r="G11004" t="str">
            <v>各类损伤、中毒及操作并发症</v>
          </cell>
        </row>
        <row r="11005">
          <cell r="E11005" t="str">
            <v>INCISION SITE HYPOAESTHESIA</v>
          </cell>
          <cell r="F11005" t="str">
            <v>切口感觉减退</v>
          </cell>
          <cell r="G11005" t="str">
            <v>各类损伤、中毒及操作并发症</v>
          </cell>
        </row>
        <row r="11006">
          <cell r="E11006" t="str">
            <v>INCISION SITE IMPAIRED HEALING</v>
          </cell>
          <cell r="F11006" t="str">
            <v>切口部位愈合不良</v>
          </cell>
          <cell r="G11006" t="str">
            <v>各类损伤、中毒及操作并发症</v>
          </cell>
        </row>
        <row r="11007">
          <cell r="E11007" t="str">
            <v>INCISION SITE INFECTION</v>
          </cell>
          <cell r="F11007" t="str">
            <v>术后伤口感染</v>
          </cell>
          <cell r="G11007" t="str">
            <v>感染及侵染类疾病</v>
          </cell>
        </row>
        <row r="11008">
          <cell r="E11008" t="str">
            <v>INCISION SITE INFLAMMATION</v>
          </cell>
          <cell r="F11008" t="str">
            <v>切口部位炎症</v>
          </cell>
          <cell r="G11008" t="str">
            <v>各类损伤、中毒及操作并发症</v>
          </cell>
        </row>
        <row r="11009">
          <cell r="E11009" t="str">
            <v>INCISION SITE OEDEMA</v>
          </cell>
          <cell r="F11009" t="str">
            <v>切口部位水肿</v>
          </cell>
          <cell r="G11009" t="str">
            <v>各类损伤、中毒及操作并发症</v>
          </cell>
        </row>
        <row r="11010">
          <cell r="E11010" t="str">
            <v>INCISION SITE PAIN</v>
          </cell>
          <cell r="F11010" t="str">
            <v>切口位置疼痛</v>
          </cell>
          <cell r="G11010" t="str">
            <v>各类损伤、中毒及操作并发症</v>
          </cell>
        </row>
        <row r="11011">
          <cell r="E11011" t="str">
            <v>INCISION SITE PARAESTHESIA</v>
          </cell>
          <cell r="F11011" t="str">
            <v>切口部位感觉异常</v>
          </cell>
          <cell r="G11011" t="str">
            <v>各类损伤、中毒及操作并发症</v>
          </cell>
        </row>
        <row r="11012">
          <cell r="E11012" t="str">
            <v>INCISION SITE PRURITUS</v>
          </cell>
          <cell r="F11012" t="str">
            <v>切口位置瘙痒</v>
          </cell>
          <cell r="G11012" t="str">
            <v>各类损伤、中毒及操作并发症</v>
          </cell>
        </row>
        <row r="11013">
          <cell r="E11013" t="str">
            <v>INCISION SITE RASH</v>
          </cell>
          <cell r="F11013" t="str">
            <v>切口发疹</v>
          </cell>
          <cell r="G11013" t="str">
            <v>各类损伤、中毒及操作并发症</v>
          </cell>
        </row>
        <row r="11014">
          <cell r="E11014" t="str">
            <v>INCISION SITE SKIN PUCKERING</v>
          </cell>
          <cell r="F11014" t="str">
            <v>切口部位皮肤起皱</v>
          </cell>
          <cell r="G11014" t="str">
            <v>各类损伤、中毒及操作并发症</v>
          </cell>
        </row>
        <row r="11015">
          <cell r="E11015" t="str">
            <v>INCISION SITE SWELLING</v>
          </cell>
          <cell r="F11015" t="str">
            <v>切口肿胀</v>
          </cell>
          <cell r="G11015" t="str">
            <v>各类损伤、中毒及操作并发症</v>
          </cell>
        </row>
        <row r="11016">
          <cell r="E11016" t="str">
            <v>INCISION SITE ULCER</v>
          </cell>
          <cell r="F11016" t="str">
            <v>切口溃疡</v>
          </cell>
          <cell r="G11016" t="str">
            <v>各类损伤、中毒及操作并发症</v>
          </cell>
        </row>
        <row r="11017">
          <cell r="E11017" t="str">
            <v>INCISION SITE VESICLES</v>
          </cell>
          <cell r="F11017" t="str">
            <v>切口部位囊泡</v>
          </cell>
          <cell r="G11017" t="str">
            <v>各类损伤、中毒及操作并发症</v>
          </cell>
        </row>
        <row r="11018">
          <cell r="E11018" t="str">
            <v>INCISION SITE VESSEL OCCLUSION</v>
          </cell>
          <cell r="F11018" t="str">
            <v>切口部位脉管闭塞</v>
          </cell>
          <cell r="G11018" t="str">
            <v>各类损伤、中毒及操作并发症</v>
          </cell>
        </row>
        <row r="11019">
          <cell r="E11019" t="str">
            <v>INCISIONAL DRAINAGE</v>
          </cell>
          <cell r="F11019" t="str">
            <v>切开引流</v>
          </cell>
          <cell r="G11019" t="str">
            <v>各种手术及医疗操作</v>
          </cell>
        </row>
        <row r="11020">
          <cell r="E11020" t="str">
            <v>INCISIONAL HERNIA</v>
          </cell>
          <cell r="F11020" t="str">
            <v>切口疝</v>
          </cell>
          <cell r="G11020" t="str">
            <v>各类损伤、中毒及操作并发症</v>
          </cell>
        </row>
        <row r="11021">
          <cell r="E11021" t="str">
            <v>INCISIONAL HERNIA GANGRENOUS</v>
          </cell>
          <cell r="F11021" t="str">
            <v>坏疽性切口疝</v>
          </cell>
          <cell r="G11021" t="str">
            <v>感染及侵染类疾病</v>
          </cell>
        </row>
        <row r="11022">
          <cell r="E11022" t="str">
            <v>INCISIONAL HERNIA PERFORATION</v>
          </cell>
          <cell r="F11022" t="str">
            <v>切口疝穿孔</v>
          </cell>
          <cell r="G11022" t="str">
            <v>各类损伤、中毒及操作并发症</v>
          </cell>
        </row>
        <row r="11023">
          <cell r="E11023" t="str">
            <v>INCISIONAL HERNIA REPAIR</v>
          </cell>
          <cell r="F11023" t="str">
            <v>切口疝修补术</v>
          </cell>
          <cell r="G11023" t="str">
            <v>各种手术及医疗操作</v>
          </cell>
        </row>
        <row r="11024">
          <cell r="E11024" t="str">
            <v>INCISIONAL HERNIA, OBSTRUCTIVE</v>
          </cell>
          <cell r="F11024" t="str">
            <v>阻塞性切口疝</v>
          </cell>
          <cell r="G11024" t="str">
            <v>各类损伤、中毒及操作并发症</v>
          </cell>
        </row>
        <row r="11025">
          <cell r="E11025" t="str">
            <v>INCLUSION BODY MYOSITIS</v>
          </cell>
          <cell r="F11025" t="str">
            <v>包涵体肌炎</v>
          </cell>
          <cell r="G11025" t="str">
            <v>各种肌肉骨骼及结缔组织疾病</v>
          </cell>
        </row>
        <row r="11026">
          <cell r="E11026" t="str">
            <v>INCOHERENT</v>
          </cell>
          <cell r="F11026" t="str">
            <v>语无伦次</v>
          </cell>
          <cell r="G11026" t="str">
            <v>各类神经系统疾病</v>
          </cell>
        </row>
        <row r="11027">
          <cell r="E11027" t="str">
            <v>INCOMPLETE COURSE OF VACCINATION</v>
          </cell>
          <cell r="F11027" t="str">
            <v>疫苗接种过程不完整</v>
          </cell>
          <cell r="G11027" t="str">
            <v>各类损伤、中毒及操作并发症</v>
          </cell>
        </row>
        <row r="11028">
          <cell r="E11028" t="str">
            <v>INCOMPLETE PRECOCIOUS PUBERTY</v>
          </cell>
          <cell r="F11028" t="str">
            <v>不完全性早熟</v>
          </cell>
          <cell r="G11028" t="str">
            <v>内分泌系统疾病</v>
          </cell>
        </row>
        <row r="11029">
          <cell r="E11029" t="str">
            <v>INCOMPLETE SPINAL FUSION</v>
          </cell>
          <cell r="F11029" t="str">
            <v>不完全性脊柱融合</v>
          </cell>
          <cell r="G11029" t="str">
            <v>各类损伤、中毒及操作并发症</v>
          </cell>
        </row>
        <row r="11030">
          <cell r="E11030" t="str">
            <v>INCONTINENCE</v>
          </cell>
          <cell r="F11030" t="str">
            <v>失禁</v>
          </cell>
          <cell r="G11030" t="str">
            <v>肾脏及泌尿系统疾病</v>
          </cell>
        </row>
        <row r="11031">
          <cell r="E11031" t="str">
            <v>INCORRECT DISPOSAL OF PRODUCT</v>
          </cell>
          <cell r="F11031" t="str">
            <v>产品弃置方式错误</v>
          </cell>
          <cell r="G11031" t="str">
            <v>各类损伤、中毒及操作并发症</v>
          </cell>
        </row>
        <row r="11032">
          <cell r="E11032" t="str">
            <v>INCORRECT DOSAGE ADMINISTERED</v>
          </cell>
          <cell r="F11032" t="str">
            <v>给用了不正确的用法/用量</v>
          </cell>
          <cell r="G11032" t="str">
            <v>各类损伤、中毒及操作并发症</v>
          </cell>
        </row>
        <row r="11033">
          <cell r="E11033" t="str">
            <v>INCORRECT DOSE ADMINISTERED</v>
          </cell>
          <cell r="F11033" t="str">
            <v>给用了不正确的剂量</v>
          </cell>
          <cell r="G11033" t="str">
            <v>各类损伤、中毒及操作并发症</v>
          </cell>
        </row>
        <row r="11034">
          <cell r="E11034" t="str">
            <v>INCORRECT DOSE ADMINISTERED BY DEVICE</v>
          </cell>
          <cell r="F11034" t="str">
            <v>装置给药剂量有误</v>
          </cell>
          <cell r="G11034" t="str">
            <v>各类损伤、中毒及操作并发症</v>
          </cell>
        </row>
        <row r="11035">
          <cell r="E11035" t="str">
            <v>INCORRECT DOSE ADMINISTERED BY PRODUCT</v>
          </cell>
          <cell r="F11035" t="str">
            <v>产品给用的剂量有误</v>
          </cell>
          <cell r="G11035" t="str">
            <v>各类损伤、中毒及操作并发症</v>
          </cell>
        </row>
        <row r="11036">
          <cell r="E11036" t="str">
            <v>INCORRECT DRUG ADMINISTRATION DURATION</v>
          </cell>
          <cell r="F11036" t="str">
            <v>产品给用持续时间有误</v>
          </cell>
          <cell r="G11036" t="str">
            <v>各类损伤、中毒及操作并发症</v>
          </cell>
        </row>
        <row r="11037">
          <cell r="E11037" t="str">
            <v>INCORRECT DRUG ADMINISTRATION RATE</v>
          </cell>
          <cell r="F11037" t="str">
            <v>给药速度有误</v>
          </cell>
          <cell r="G11037" t="str">
            <v>各类损伤、中毒及操作并发症</v>
          </cell>
        </row>
        <row r="11038">
          <cell r="E11038" t="str">
            <v>INCORRECT DRUG DOSAGE FORM ADMINISTERED</v>
          </cell>
          <cell r="F11038" t="str">
            <v>给予的产品剂型有误</v>
          </cell>
          <cell r="G11038" t="str">
            <v>各类损伤、中毒及操作并发症</v>
          </cell>
        </row>
        <row r="11039">
          <cell r="E11039" t="str">
            <v>INCORRECT PRODUCT ADMINISTRATION DURATION</v>
          </cell>
          <cell r="F11039" t="str">
            <v>产品给用持续时间有误</v>
          </cell>
          <cell r="G11039" t="str">
            <v>各类损伤、中毒及操作并发症</v>
          </cell>
        </row>
        <row r="11040">
          <cell r="E11040" t="str">
            <v>INCORRECT PRODUCT DOSAGE FORM ADMINISTERED</v>
          </cell>
          <cell r="F11040" t="str">
            <v>给予的产品剂型有误</v>
          </cell>
          <cell r="G11040" t="str">
            <v>各类损伤、中毒及操作并发症</v>
          </cell>
        </row>
        <row r="11041">
          <cell r="E11041" t="str">
            <v>INCORRECT PRODUCT FORMULATION ADMINISTERED</v>
          </cell>
          <cell r="F11041" t="str">
            <v>所用产品配方有误</v>
          </cell>
          <cell r="G11041" t="str">
            <v>各类损伤、中毒及操作并发症</v>
          </cell>
        </row>
        <row r="11042">
          <cell r="E11042" t="str">
            <v>INCORRECT PRODUCT STORAGE</v>
          </cell>
          <cell r="F11042" t="str">
            <v>产品存储差错</v>
          </cell>
          <cell r="G11042" t="str">
            <v>各类损伤、中毒及操作并发症</v>
          </cell>
        </row>
        <row r="11043">
          <cell r="E11043" t="str">
            <v>INCORRECT ROUTE OF DRUG ADMINISTRATION</v>
          </cell>
          <cell r="F11043" t="str">
            <v>产品给用途径不当</v>
          </cell>
          <cell r="G11043" t="str">
            <v>各类损伤、中毒及操作并发症</v>
          </cell>
        </row>
        <row r="11044">
          <cell r="E11044" t="str">
            <v>INCORRECT ROUTE OF PRODUCT ADMINISTRATION</v>
          </cell>
          <cell r="F11044" t="str">
            <v>产品给用途径不当</v>
          </cell>
          <cell r="G11044" t="str">
            <v>各类损伤、中毒及操作并发症</v>
          </cell>
        </row>
        <row r="11045">
          <cell r="E11045" t="str">
            <v>INCORRECT STORAGE OF DRUG</v>
          </cell>
          <cell r="F11045" t="str">
            <v>产品存储差错</v>
          </cell>
          <cell r="G11045" t="str">
            <v>各类损伤、中毒及操作并发症</v>
          </cell>
        </row>
        <row r="11046">
          <cell r="E11046" t="str">
            <v>INCREASED ANTEROPOSTERIOR CHEST DIAMETER</v>
          </cell>
          <cell r="F11046" t="str">
            <v>胸前后径增加</v>
          </cell>
          <cell r="G11046" t="str">
            <v>各类检查</v>
          </cell>
        </row>
        <row r="11047">
          <cell r="E11047" t="str">
            <v>INCREASED APPETITE</v>
          </cell>
          <cell r="F11047" t="str">
            <v>食欲增加</v>
          </cell>
          <cell r="G11047" t="str">
            <v>代谢及营养类疾病</v>
          </cell>
        </row>
        <row r="11048">
          <cell r="E11048" t="str">
            <v>INCREASED BRONCHIAL SECRETION</v>
          </cell>
          <cell r="F11048" t="str">
            <v>支气管分泌物增多</v>
          </cell>
          <cell r="G11048" t="str">
            <v>呼吸系统、胸及纵隔疾病</v>
          </cell>
        </row>
        <row r="11049">
          <cell r="E11049" t="str">
            <v>INCREASED FOETAL MOVEMENTS</v>
          </cell>
          <cell r="F11049" t="str">
            <v>胎动增多</v>
          </cell>
          <cell r="G11049" t="str">
            <v>妊娠期、产褥期及围产期状况</v>
          </cell>
        </row>
        <row r="11050">
          <cell r="E11050" t="str">
            <v>INCREASED INSULIN REQUIREMENT</v>
          </cell>
          <cell r="F11050" t="str">
            <v>胰岛素需要量增加</v>
          </cell>
          <cell r="G11050" t="str">
            <v>代谢及营养类疾病</v>
          </cell>
        </row>
        <row r="11051">
          <cell r="E11051" t="str">
            <v>INCREASED INTRAPERITONEAL VOLUME</v>
          </cell>
          <cell r="F11051" t="str">
            <v>腹膜内容量增高</v>
          </cell>
          <cell r="G11051" t="str">
            <v>胃肠系统疾病</v>
          </cell>
        </row>
        <row r="11052">
          <cell r="E11052" t="str">
            <v>INCREASED LIVER STIFFNESS</v>
          </cell>
          <cell r="F11052" t="str">
            <v>肝脏硬度增高</v>
          </cell>
          <cell r="G11052" t="str">
            <v>肝胆系统疾病</v>
          </cell>
        </row>
        <row r="11053">
          <cell r="E11053" t="str">
            <v>INCREASED STEROID ACTIVITY</v>
          </cell>
          <cell r="F11053" t="str">
            <v>甾体活性增高</v>
          </cell>
          <cell r="G11053" t="str">
            <v>各类检查</v>
          </cell>
        </row>
        <row r="11054">
          <cell r="E11054" t="str">
            <v>INCREASED TENDENCY TO BRUISE</v>
          </cell>
          <cell r="F11054" t="str">
            <v>青肿趋向增加</v>
          </cell>
          <cell r="G11054" t="str">
            <v>血液及淋巴系统疾病</v>
          </cell>
        </row>
        <row r="11055">
          <cell r="E11055" t="str">
            <v>INCREASED UPPER AIRWAY SECRETION</v>
          </cell>
          <cell r="F11055" t="str">
            <v>上呼吸道分泌物增多</v>
          </cell>
          <cell r="G11055" t="str">
            <v>呼吸系统、胸及纵隔疾病</v>
          </cell>
        </row>
        <row r="11056">
          <cell r="E11056" t="str">
            <v>INCREASED VENTRICULAR AFTERLOAD</v>
          </cell>
          <cell r="F11056" t="str">
            <v>心室后负荷升高</v>
          </cell>
          <cell r="G11056" t="str">
            <v>各类检查</v>
          </cell>
        </row>
        <row r="11057">
          <cell r="E11057" t="str">
            <v>INCREASED VENTRICULAR PRELOAD</v>
          </cell>
          <cell r="F11057" t="str">
            <v>心室前负荷升高</v>
          </cell>
          <cell r="G11057" t="str">
            <v>各类检查</v>
          </cell>
        </row>
        <row r="11058">
          <cell r="E11058" t="str">
            <v>INCREASED VISCOSITY OF BRONCHIAL SECRETION</v>
          </cell>
          <cell r="F11058" t="str">
            <v>支气管分泌物粘性增加</v>
          </cell>
          <cell r="G11058" t="str">
            <v>呼吸系统、胸及纵隔疾病</v>
          </cell>
        </row>
        <row r="11059">
          <cell r="E11059" t="str">
            <v>INCREASED VISCOSITY OF NASAL SECRETION</v>
          </cell>
          <cell r="F11059" t="str">
            <v>上呼吸道分泌物粘度增加</v>
          </cell>
          <cell r="G11059" t="str">
            <v>呼吸系统、胸及纵隔疾病</v>
          </cell>
        </row>
        <row r="11060">
          <cell r="E11060" t="str">
            <v>INCREASED VISCOSITY OF UPPER RESPIRATORY SECRETION</v>
          </cell>
          <cell r="F11060" t="str">
            <v>上呼吸道分泌物粘度增加</v>
          </cell>
          <cell r="G11060" t="str">
            <v>呼吸系统、胸及纵隔疾病</v>
          </cell>
        </row>
        <row r="11061">
          <cell r="E11061" t="str">
            <v>INCUBATOR THERAPY</v>
          </cell>
          <cell r="F11061" t="str">
            <v>保温箱治疗</v>
          </cell>
          <cell r="G11061" t="str">
            <v>各种手术及医疗操作</v>
          </cell>
        </row>
        <row r="11062">
          <cell r="E11062" t="str">
            <v>INDETERMINABLE ABO BLOOD TYPE</v>
          </cell>
          <cell r="F11062" t="str">
            <v>ABO血型无法确定</v>
          </cell>
          <cell r="G11062" t="str">
            <v>各类检查</v>
          </cell>
        </row>
        <row r="11063">
          <cell r="E11063" t="str">
            <v>INDETERMINATE PREGNANCY TEST RESULT</v>
          </cell>
          <cell r="F11063" t="str">
            <v>妊娠试验结果不确定</v>
          </cell>
          <cell r="G11063" t="str">
            <v>各类检查</v>
          </cell>
        </row>
        <row r="11064">
          <cell r="E11064" t="str">
            <v>INDETERMINATE TUBERCULOSIS TEST</v>
          </cell>
          <cell r="F11064" t="str">
            <v>结核病试验不确定</v>
          </cell>
          <cell r="G11064" t="str">
            <v>各类检查</v>
          </cell>
        </row>
        <row r="11065">
          <cell r="E11065" t="str">
            <v>INDIFFERENCE</v>
          </cell>
          <cell r="F11065" t="str">
            <v>淡漠</v>
          </cell>
          <cell r="G11065" t="str">
            <v>精神病类</v>
          </cell>
        </row>
        <row r="11066">
          <cell r="E11066" t="str">
            <v>INDIRECT INFECTION TRANSMISSION</v>
          </cell>
          <cell r="F11066" t="str">
            <v>感染间接传播</v>
          </cell>
          <cell r="G11066" t="str">
            <v>感染及侵染类疾病</v>
          </cell>
        </row>
        <row r="11067">
          <cell r="E11067" t="str">
            <v>INDUCED ABORTION FAILED</v>
          </cell>
          <cell r="F11067" t="str">
            <v>人工流产失败</v>
          </cell>
          <cell r="G11067" t="str">
            <v>各类损伤、中毒及操作并发症</v>
          </cell>
        </row>
        <row r="11068">
          <cell r="E11068" t="str">
            <v>INDUCED ABORTION HAEMORRHAGE</v>
          </cell>
          <cell r="F11068" t="str">
            <v>人工流产出血</v>
          </cell>
          <cell r="G11068" t="str">
            <v>各类损伤、中毒及操作并发症</v>
          </cell>
        </row>
        <row r="11069">
          <cell r="E11069" t="str">
            <v>INDUCED ABORTION INFECTION</v>
          </cell>
          <cell r="F11069" t="str">
            <v>人工流产感染</v>
          </cell>
          <cell r="G11069" t="str">
            <v>感染及侵染类疾病</v>
          </cell>
        </row>
        <row r="11070">
          <cell r="E11070" t="str">
            <v>INDUCED LABOUR</v>
          </cell>
          <cell r="F11070" t="str">
            <v>引产分娩</v>
          </cell>
          <cell r="G11070" t="str">
            <v>妊娠期、产褥期及围产期状况</v>
          </cell>
        </row>
        <row r="11071">
          <cell r="E11071" t="str">
            <v>INDUCTION AND MAINTENANCE OF ANAESTHESIA</v>
          </cell>
          <cell r="F11071" t="str">
            <v>麻醉诱导和维持</v>
          </cell>
          <cell r="G11071" t="str">
            <v>各种手术及医疗操作</v>
          </cell>
        </row>
        <row r="11072">
          <cell r="E11072" t="str">
            <v>INDUCTION OF ANAESTHESIA</v>
          </cell>
          <cell r="F11072" t="str">
            <v>麻醉诱导</v>
          </cell>
          <cell r="G11072" t="str">
            <v>各种手术及医疗操作</v>
          </cell>
        </row>
        <row r="11073">
          <cell r="E11073" t="str">
            <v>INDUCTION OF CERVIX RIPENING</v>
          </cell>
          <cell r="F11073" t="str">
            <v>宫颈成熟引产</v>
          </cell>
          <cell r="G11073" t="str">
            <v>各种手术及医疗操作</v>
          </cell>
        </row>
        <row r="11074">
          <cell r="E11074" t="str">
            <v>INDURATION</v>
          </cell>
          <cell r="F11074" t="str">
            <v>硬结</v>
          </cell>
          <cell r="G11074" t="str">
            <v>全身性疾病及给药部位各种反应</v>
          </cell>
        </row>
        <row r="11075">
          <cell r="E11075" t="str">
            <v>INDWELLING CATHETER MANAGEMENT</v>
          </cell>
          <cell r="F11075" t="str">
            <v>导管管理</v>
          </cell>
          <cell r="G11075" t="str">
            <v>各种手术及医疗操作</v>
          </cell>
        </row>
        <row r="11076">
          <cell r="E11076" t="str">
            <v>INFANT</v>
          </cell>
          <cell r="F11076" t="str">
            <v>婴儿</v>
          </cell>
          <cell r="G11076" t="str">
            <v>社会环境</v>
          </cell>
        </row>
        <row r="11077">
          <cell r="E11077" t="str">
            <v>INFANT IRRITABILITY</v>
          </cell>
          <cell r="F11077" t="str">
            <v>婴儿哭闹</v>
          </cell>
          <cell r="G11077" t="str">
            <v>各类神经系统疾病</v>
          </cell>
        </row>
        <row r="11078">
          <cell r="E11078" t="str">
            <v>INFANT SEDATION</v>
          </cell>
          <cell r="F11078" t="str">
            <v>婴儿镇静</v>
          </cell>
          <cell r="G11078" t="str">
            <v>各类神经系统疾病</v>
          </cell>
        </row>
        <row r="11079">
          <cell r="E11079" t="str">
            <v>INFANTILE APNOEA</v>
          </cell>
          <cell r="F11079" t="str">
            <v>婴儿呼吸暂停</v>
          </cell>
          <cell r="G11079" t="str">
            <v>呼吸系统、胸及纵隔疾病</v>
          </cell>
        </row>
        <row r="11080">
          <cell r="E11080" t="str">
            <v>INFANTILE APNOEIC ATTACK</v>
          </cell>
          <cell r="F11080" t="str">
            <v>婴儿呼吸暂停</v>
          </cell>
          <cell r="G11080" t="str">
            <v>呼吸系统、胸及纵隔疾病</v>
          </cell>
        </row>
        <row r="11081">
          <cell r="E11081" t="str">
            <v>INFANTILE ASTHMA</v>
          </cell>
          <cell r="F11081" t="str">
            <v>儿童哮喘</v>
          </cell>
          <cell r="G11081" t="str">
            <v>呼吸系统、胸及纵隔疾病</v>
          </cell>
        </row>
        <row r="11082">
          <cell r="E11082" t="str">
            <v>INFANTILE BACK ARCHING</v>
          </cell>
          <cell r="F11082" t="str">
            <v>幼儿背部拱起</v>
          </cell>
          <cell r="G11082" t="str">
            <v>各种肌肉骨骼及结缔组织疾病</v>
          </cell>
        </row>
        <row r="11083">
          <cell r="E11083" t="str">
            <v>INFANTILE COLIC</v>
          </cell>
          <cell r="F11083" t="str">
            <v>婴儿腹绞痛</v>
          </cell>
          <cell r="G11083" t="str">
            <v>胃肠系统疾病</v>
          </cell>
        </row>
        <row r="11084">
          <cell r="E11084" t="str">
            <v>INFANTILE CORTICAL HYPEROSTOSIS</v>
          </cell>
          <cell r="F11084" t="str">
            <v>幼儿骨皮质增生症</v>
          </cell>
          <cell r="G11084" t="str">
            <v>各种先天性家族性遗传性疾病</v>
          </cell>
        </row>
        <row r="11085">
          <cell r="E11085" t="str">
            <v>INFANTILE FIBROMATOSIS</v>
          </cell>
          <cell r="F11085" t="str">
            <v>婴儿纤维瘤病</v>
          </cell>
          <cell r="G11085" t="str">
            <v>各种先天性家族性遗传性疾病</v>
          </cell>
        </row>
        <row r="11086">
          <cell r="E11086" t="str">
            <v>INFANTILE GENETIC AGRANULOCYTOSIS</v>
          </cell>
          <cell r="F11086" t="str">
            <v>婴儿遗传性粒细胞球缺乏症</v>
          </cell>
          <cell r="G11086" t="str">
            <v>各种先天性家族性遗传性疾病</v>
          </cell>
        </row>
        <row r="11087">
          <cell r="E11087" t="str">
            <v>INFANTILE HAEMANGIOMA</v>
          </cell>
          <cell r="F11087" t="str">
            <v>幼儿血管瘤</v>
          </cell>
          <cell r="G11087" t="str">
            <v>良性、恶性及性质不明的肿瘤（包括囊状和息肉状）</v>
          </cell>
        </row>
        <row r="11088">
          <cell r="E11088" t="str">
            <v>INFANTILE SPASMS</v>
          </cell>
          <cell r="F11088" t="str">
            <v>婴儿痉挛</v>
          </cell>
          <cell r="G11088" t="str">
            <v>各类神经系统疾病</v>
          </cell>
        </row>
        <row r="11089">
          <cell r="E11089" t="str">
            <v>INFANTILE SPITTING UP</v>
          </cell>
          <cell r="F11089" t="str">
            <v>婴儿呕吐</v>
          </cell>
          <cell r="G11089" t="str">
            <v>胃肠系统疾病</v>
          </cell>
        </row>
        <row r="11090">
          <cell r="E11090" t="str">
            <v>INFANTILE VOMITING</v>
          </cell>
          <cell r="F11090" t="str">
            <v>幼儿呕吐</v>
          </cell>
          <cell r="G11090" t="str">
            <v>胃肠系统疾病</v>
          </cell>
        </row>
        <row r="11091">
          <cell r="E11091" t="str">
            <v>INFARCTION</v>
          </cell>
          <cell r="F11091" t="str">
            <v>梗死</v>
          </cell>
          <cell r="G11091" t="str">
            <v>血管与淋巴管类疾病</v>
          </cell>
        </row>
        <row r="11092">
          <cell r="E11092" t="str">
            <v>INFECTED BITE</v>
          </cell>
          <cell r="F11092" t="str">
            <v>咬伤感染</v>
          </cell>
          <cell r="G11092" t="str">
            <v>感染及侵染类疾病</v>
          </cell>
        </row>
        <row r="11093">
          <cell r="E11093" t="str">
            <v>INFECTED BITES</v>
          </cell>
          <cell r="F11093" t="str">
            <v>咬伤感染</v>
          </cell>
          <cell r="G11093" t="str">
            <v>感染及侵染类疾病</v>
          </cell>
        </row>
        <row r="11094">
          <cell r="E11094" t="str">
            <v>INFECTED BUNION</v>
          </cell>
          <cell r="F11094" t="str">
            <v>感染性拇囊炎</v>
          </cell>
          <cell r="G11094" t="str">
            <v>感染及侵染类疾病</v>
          </cell>
        </row>
        <row r="11095">
          <cell r="E11095" t="str">
            <v>INFECTED CYST</v>
          </cell>
          <cell r="F11095" t="str">
            <v>感染性囊肿</v>
          </cell>
          <cell r="G11095" t="str">
            <v>感染及侵染类疾病</v>
          </cell>
        </row>
        <row r="11096">
          <cell r="E11096" t="str">
            <v>INFECTED DERMAL CYST</v>
          </cell>
          <cell r="F11096" t="str">
            <v>感染性真皮囊肿</v>
          </cell>
          <cell r="G11096" t="str">
            <v>感染及侵染类疾病</v>
          </cell>
        </row>
        <row r="11097">
          <cell r="E11097" t="str">
            <v>INFECTED EPIDERMAL CYST</v>
          </cell>
          <cell r="F11097" t="str">
            <v>感染性真皮囊肿</v>
          </cell>
          <cell r="G11097" t="str">
            <v>感染及侵染类疾病</v>
          </cell>
        </row>
        <row r="11098">
          <cell r="E11098" t="str">
            <v>INFECTED FISTULA</v>
          </cell>
          <cell r="F11098" t="str">
            <v>被感染的瘘管</v>
          </cell>
          <cell r="G11098" t="str">
            <v>感染及侵染类疾病</v>
          </cell>
        </row>
        <row r="11099">
          <cell r="E11099" t="str">
            <v>INFECTED GOUTY TOPHUS</v>
          </cell>
          <cell r="F11099" t="str">
            <v>痛风石感染</v>
          </cell>
          <cell r="G11099" t="str">
            <v>感染及侵染类疾病</v>
          </cell>
        </row>
        <row r="11100">
          <cell r="E11100" t="str">
            <v>INFECTED INSECT BITE</v>
          </cell>
          <cell r="F11100" t="str">
            <v>咬伤感染</v>
          </cell>
          <cell r="G11100" t="str">
            <v>感染及侵染类疾病</v>
          </cell>
        </row>
        <row r="11101">
          <cell r="E11101" t="str">
            <v>INFECTED LYMPHOCELE</v>
          </cell>
          <cell r="F11101" t="str">
            <v>感染性淋巴囊肿</v>
          </cell>
          <cell r="G11101" t="str">
            <v>感染及侵染类疾病</v>
          </cell>
        </row>
        <row r="11102">
          <cell r="E11102" t="str">
            <v>INFECTED NAEVUS</v>
          </cell>
          <cell r="F11102" t="str">
            <v>感染性痣</v>
          </cell>
          <cell r="G11102" t="str">
            <v>良性、恶性及性质不明的肿瘤（包括囊状和息肉状）</v>
          </cell>
        </row>
        <row r="11103">
          <cell r="E11103" t="str">
            <v>INFECTED NEOPLASM</v>
          </cell>
          <cell r="F11103" t="str">
            <v>肿瘤感染</v>
          </cell>
          <cell r="G11103" t="str">
            <v>良性、恶性及性质不明的肿瘤（包括囊状和息肉状）</v>
          </cell>
        </row>
        <row r="11104">
          <cell r="E11104" t="str">
            <v>INFECTED SEBACEOUS CYST</v>
          </cell>
          <cell r="F11104" t="str">
            <v>感染性真皮囊肿</v>
          </cell>
          <cell r="G11104" t="str">
            <v>感染及侵染类疾病</v>
          </cell>
        </row>
        <row r="11105">
          <cell r="E11105" t="str">
            <v>INFECTED SEROMA</v>
          </cell>
          <cell r="F11105" t="str">
            <v>受感染的血清肿</v>
          </cell>
          <cell r="G11105" t="str">
            <v>感染及侵染类疾病</v>
          </cell>
        </row>
        <row r="11106">
          <cell r="E11106" t="str">
            <v>INFECTED SKIN ULCER</v>
          </cell>
          <cell r="F11106" t="str">
            <v>感染性皮肤溃疡</v>
          </cell>
          <cell r="G11106" t="str">
            <v>感染及侵染类疾病</v>
          </cell>
        </row>
        <row r="11107">
          <cell r="E11107" t="str">
            <v>INFECTED VARICOSE VEIN</v>
          </cell>
          <cell r="F11107" t="str">
            <v>感染性静脉曲张</v>
          </cell>
          <cell r="G11107" t="str">
            <v>感染及侵染类疾病</v>
          </cell>
        </row>
        <row r="11108">
          <cell r="E11108" t="str">
            <v>INFECTED VASCULITIS</v>
          </cell>
          <cell r="F11108" t="str">
            <v>感染性血管炎</v>
          </cell>
          <cell r="G11108" t="str">
            <v>感染及侵染类疾病</v>
          </cell>
        </row>
        <row r="11109">
          <cell r="E11109" t="str">
            <v>INFECTION</v>
          </cell>
          <cell r="F11109" t="str">
            <v>感染</v>
          </cell>
          <cell r="G11109" t="str">
            <v>感染及侵染类疾病</v>
          </cell>
        </row>
        <row r="11110">
          <cell r="E11110" t="str">
            <v>INFECTION IN AN IMMUNOCOMPROMISED HOST</v>
          </cell>
          <cell r="F11110" t="str">
            <v>免疫妥协宿主的感染</v>
          </cell>
          <cell r="G11110" t="str">
            <v>感染及侵染类疾病</v>
          </cell>
        </row>
        <row r="11111">
          <cell r="E11111" t="str">
            <v>INFECTION MASKED</v>
          </cell>
          <cell r="F11111" t="str">
            <v>潜伏感染</v>
          </cell>
          <cell r="G11111" t="str">
            <v>感染及侵染类疾病</v>
          </cell>
        </row>
        <row r="11112">
          <cell r="E11112" t="str">
            <v>INFECTION PARASITIC</v>
          </cell>
          <cell r="F11112" t="str">
            <v>寄生虫感染</v>
          </cell>
          <cell r="G11112" t="str">
            <v>感染及侵染类疾病</v>
          </cell>
        </row>
        <row r="11113">
          <cell r="E11113" t="str">
            <v>INFECTION PROPHYLAXIS</v>
          </cell>
          <cell r="F11113" t="str">
            <v>感染预防治疗</v>
          </cell>
          <cell r="G11113" t="str">
            <v>各种手术及医疗操作</v>
          </cell>
        </row>
        <row r="11114">
          <cell r="E11114" t="str">
            <v>INFECTION PROTOZOAL</v>
          </cell>
          <cell r="F11114" t="str">
            <v>原虫感染</v>
          </cell>
          <cell r="G11114" t="str">
            <v>感染及侵染类疾病</v>
          </cell>
        </row>
        <row r="11115">
          <cell r="E11115" t="str">
            <v>INFECTION REACTIVATION</v>
          </cell>
          <cell r="F11115" t="str">
            <v>感染再激活</v>
          </cell>
          <cell r="G11115" t="str">
            <v>感染及侵染类疾病</v>
          </cell>
        </row>
        <row r="11116">
          <cell r="E11116" t="str">
            <v>INFECTION SUSCEPTIBILITY INCREASED</v>
          </cell>
          <cell r="F11116" t="str">
            <v>感染易感性增加</v>
          </cell>
          <cell r="G11116" t="str">
            <v>感染及侵染类疾病</v>
          </cell>
        </row>
        <row r="11117">
          <cell r="E11117" t="str">
            <v>INFECTION TRANSMISSION VIA PERSONAL CONTACT</v>
          </cell>
          <cell r="F11117" t="str">
            <v>个体接触性感染传播</v>
          </cell>
          <cell r="G11117" t="str">
            <v>感染及侵染类疾病</v>
          </cell>
        </row>
        <row r="11118">
          <cell r="E11118" t="str">
            <v>INFECTION VIA VACCINEE</v>
          </cell>
          <cell r="F11118" t="str">
            <v>经疫苗感染</v>
          </cell>
          <cell r="G11118" t="str">
            <v>感染及侵染类疾病</v>
          </cell>
        </row>
        <row r="11119">
          <cell r="E11119" t="str">
            <v>INFECTIOUS COLITIS</v>
          </cell>
          <cell r="F11119" t="str">
            <v>大肠感染</v>
          </cell>
          <cell r="G11119" t="str">
            <v>感染及侵染类疾病</v>
          </cell>
        </row>
        <row r="11120">
          <cell r="E11120" t="str">
            <v>INFECTIOUS CRYSTALLINE KERATOPATHY</v>
          </cell>
          <cell r="F11120" t="str">
            <v>感染性结晶状角膜病变</v>
          </cell>
          <cell r="G11120" t="str">
            <v>感染及侵染类疾病</v>
          </cell>
        </row>
        <row r="11121">
          <cell r="E11121" t="str">
            <v>INFECTIOUS DISEASE CARRIER</v>
          </cell>
          <cell r="F11121" t="str">
            <v>传染病病原携带者</v>
          </cell>
          <cell r="G11121" t="str">
            <v>感染及侵染类疾病</v>
          </cell>
        </row>
        <row r="11122">
          <cell r="E11122" t="str">
            <v>INFECTIOUS MONONUCLEOSIS</v>
          </cell>
          <cell r="F11122" t="str">
            <v>传染性单核细胞增多症</v>
          </cell>
          <cell r="G11122" t="str">
            <v>感染及侵染类疾病</v>
          </cell>
        </row>
        <row r="11123">
          <cell r="E11123" t="str">
            <v>INFECTIOUS PERITONITIS</v>
          </cell>
          <cell r="F11123" t="str">
            <v>腹膜炎</v>
          </cell>
          <cell r="G11123" t="str">
            <v>感染及侵染类疾病</v>
          </cell>
        </row>
        <row r="11124">
          <cell r="E11124" t="str">
            <v>INFECTIOUS PLEURAL EFFUSION</v>
          </cell>
          <cell r="F11124" t="str">
            <v>感染性胸腔积液</v>
          </cell>
          <cell r="G11124" t="str">
            <v>感染及侵染类疾病</v>
          </cell>
        </row>
        <row r="11125">
          <cell r="E11125" t="str">
            <v>INFECTIOUS THYROIDITIS</v>
          </cell>
          <cell r="F11125" t="str">
            <v>感染性甲状腺炎</v>
          </cell>
          <cell r="G11125" t="str">
            <v>感染及侵染类疾病</v>
          </cell>
        </row>
        <row r="11126">
          <cell r="E11126" t="str">
            <v>INFECTIVE ANEURYSM</v>
          </cell>
          <cell r="F11126" t="str">
            <v>感染性动脉瘤</v>
          </cell>
          <cell r="G11126" t="str">
            <v>感染及侵染类疾病</v>
          </cell>
        </row>
        <row r="11127">
          <cell r="E11127" t="str">
            <v>INFECTIVE AORTITIS</v>
          </cell>
          <cell r="F11127" t="str">
            <v>感染性主动脉炎</v>
          </cell>
          <cell r="G11127" t="str">
            <v>感染及侵染类疾病</v>
          </cell>
        </row>
        <row r="11128">
          <cell r="E11128" t="str">
            <v>INFECTIVE CHONDRITIS</v>
          </cell>
          <cell r="F11128" t="str">
            <v>感染性软骨炎</v>
          </cell>
          <cell r="G11128" t="str">
            <v>感染及侵染类疾病</v>
          </cell>
        </row>
        <row r="11129">
          <cell r="E11129" t="str">
            <v>INFECTIVE CORNEAL ULCER</v>
          </cell>
          <cell r="F11129" t="str">
            <v>感染性角膜溃疡</v>
          </cell>
          <cell r="G11129" t="str">
            <v>感染及侵染类疾病</v>
          </cell>
        </row>
        <row r="11130">
          <cell r="E11130" t="str">
            <v>INFECTIVE EPISCLERITIS</v>
          </cell>
          <cell r="F11130" t="str">
            <v>感染性巩膜外层炎</v>
          </cell>
          <cell r="G11130" t="str">
            <v>感染及侵染类疾病</v>
          </cell>
        </row>
        <row r="11131">
          <cell r="E11131" t="str">
            <v>INFECTIVE EXACERBATION OF BRONCHIECTASIS</v>
          </cell>
          <cell r="F11131" t="str">
            <v>支气管扩张症感染性加重</v>
          </cell>
          <cell r="G11131" t="str">
            <v>感染及侵染类疾病</v>
          </cell>
        </row>
        <row r="11132">
          <cell r="E11132" t="str">
            <v>INFECTIVE EXACERBATION OF CHRONIC OBSTRUCTIVE AIRWAYS DISEASE</v>
          </cell>
          <cell r="F11132" t="str">
            <v>慢性阻塞性气道疾病感染性加重</v>
          </cell>
          <cell r="G11132" t="str">
            <v>感染及侵染类疾病</v>
          </cell>
        </row>
        <row r="11133">
          <cell r="E11133" t="str">
            <v>INFECTIVE GASTRODUODENITIS</v>
          </cell>
          <cell r="F11133" t="str">
            <v>胃部感染</v>
          </cell>
          <cell r="G11133" t="str">
            <v>感染及侵染类疾病</v>
          </cell>
        </row>
        <row r="11134">
          <cell r="E11134" t="str">
            <v>INFECTIVE GLOSSITIS</v>
          </cell>
          <cell r="F11134" t="str">
            <v>感染性舌炎</v>
          </cell>
          <cell r="G11134" t="str">
            <v>感染及侵染类疾病</v>
          </cell>
        </row>
        <row r="11135">
          <cell r="E11135" t="str">
            <v>INFECTIVE IRITIS</v>
          </cell>
          <cell r="F11135" t="str">
            <v>感染性虹膜炎</v>
          </cell>
          <cell r="G11135" t="str">
            <v>感染及侵染类疾病</v>
          </cell>
        </row>
        <row r="11136">
          <cell r="E11136" t="str">
            <v>INFECTIVE KERATITIS</v>
          </cell>
          <cell r="F11136" t="str">
            <v>感染性角膜炎</v>
          </cell>
          <cell r="G11136" t="str">
            <v>感染及侵染类疾病</v>
          </cell>
        </row>
        <row r="11137">
          <cell r="E11137" t="str">
            <v>INFECTIVE MESENTERIC PANNICULITIS</v>
          </cell>
          <cell r="F11137" t="str">
            <v>感染性肠系膜脂膜炎</v>
          </cell>
          <cell r="G11137" t="str">
            <v>感染及侵染类疾病</v>
          </cell>
        </row>
        <row r="11138">
          <cell r="E11138" t="str">
            <v>INFECTIVE MYOSITIS</v>
          </cell>
          <cell r="F11138" t="str">
            <v>感染性肌炎</v>
          </cell>
          <cell r="G11138" t="str">
            <v>感染及侵染类疾病</v>
          </cell>
        </row>
        <row r="11139">
          <cell r="E11139" t="str">
            <v>INFECTIVE PERICARDIAL EFFUSION</v>
          </cell>
          <cell r="F11139" t="str">
            <v>感染性心包积液</v>
          </cell>
          <cell r="G11139" t="str">
            <v>感染及侵染类疾病</v>
          </cell>
        </row>
        <row r="11140">
          <cell r="E11140" t="str">
            <v>INFECTIVE PERIOSTITIS</v>
          </cell>
          <cell r="F11140" t="str">
            <v>感染性骨膜炎</v>
          </cell>
          <cell r="G11140" t="str">
            <v>感染及侵染类疾病</v>
          </cell>
        </row>
        <row r="11141">
          <cell r="E11141" t="str">
            <v>INFECTIVE PULMONARY EXACERBATION OF CYSTIC FIBROSIS</v>
          </cell>
          <cell r="F11141" t="str">
            <v>囊性纤维化感染性肺病加重</v>
          </cell>
          <cell r="G11141" t="str">
            <v>感染及侵染类疾病</v>
          </cell>
        </row>
        <row r="11142">
          <cell r="E11142" t="str">
            <v>INFECTIVE SCLERITIS</v>
          </cell>
          <cell r="F11142" t="str">
            <v>感染性巩膜炎</v>
          </cell>
          <cell r="G11142" t="str">
            <v>感染及侵染类疾病</v>
          </cell>
        </row>
        <row r="11143">
          <cell r="E11143" t="str">
            <v>INFECTIVE SPONDYLITIS</v>
          </cell>
          <cell r="F11143" t="str">
            <v>感染性脊椎炎</v>
          </cell>
          <cell r="G11143" t="str">
            <v>感染及侵染类疾病</v>
          </cell>
        </row>
        <row r="11144">
          <cell r="E11144" t="str">
            <v>INFECTIVE TENOSYNOVITIS</v>
          </cell>
          <cell r="F11144" t="str">
            <v>感染性腱鞘炎</v>
          </cell>
          <cell r="G11144" t="str">
            <v>感染及侵染类疾病</v>
          </cell>
        </row>
        <row r="11145">
          <cell r="E11145" t="str">
            <v>INFECTIVE THROMBOSIS</v>
          </cell>
          <cell r="F11145" t="str">
            <v>感染性血栓形成</v>
          </cell>
          <cell r="G11145" t="str">
            <v>感染及侵染类疾病</v>
          </cell>
        </row>
        <row r="11146">
          <cell r="E11146" t="str">
            <v>INFECTIVE UVEITIS</v>
          </cell>
          <cell r="F11146" t="str">
            <v>感染性葡萄膜炎</v>
          </cell>
          <cell r="G11146" t="str">
            <v>感染及侵染类疾病</v>
          </cell>
        </row>
        <row r="11147">
          <cell r="E11147" t="str">
            <v>INFERIOR VENA CAVA DILATATION</v>
          </cell>
          <cell r="F11147" t="str">
            <v>下腔静脉扩张</v>
          </cell>
          <cell r="G11147" t="str">
            <v>血管与淋巴管类疾病</v>
          </cell>
        </row>
        <row r="11148">
          <cell r="E11148" t="str">
            <v>INFERIOR VENA CAVA PERFORATION</v>
          </cell>
          <cell r="F11148" t="str">
            <v>下腔静脉穿孔</v>
          </cell>
          <cell r="G11148" t="str">
            <v>血管与淋巴管类疾病</v>
          </cell>
        </row>
        <row r="11149">
          <cell r="E11149" t="str">
            <v>INFERIOR VENA CAVA STENOSIS</v>
          </cell>
          <cell r="F11149" t="str">
            <v>下腔静脉狭窄</v>
          </cell>
          <cell r="G11149" t="str">
            <v>血管与淋巴管类疾病</v>
          </cell>
        </row>
        <row r="11150">
          <cell r="E11150" t="str">
            <v>INFERIOR VENA CAVA SYNDROME</v>
          </cell>
          <cell r="F11150" t="str">
            <v>下腔静脉综合征</v>
          </cell>
          <cell r="G11150" t="str">
            <v>血管与淋巴管类疾病</v>
          </cell>
        </row>
        <row r="11151">
          <cell r="E11151" t="str">
            <v>INFERIOR VENA CAVAL OCCLUSION</v>
          </cell>
          <cell r="F11151" t="str">
            <v>下腔静脉闭塞</v>
          </cell>
          <cell r="G11151" t="str">
            <v>血管与淋巴管类疾病</v>
          </cell>
        </row>
        <row r="11152">
          <cell r="E11152" t="str">
            <v>INFERIORITY COMPLEX</v>
          </cell>
          <cell r="F11152" t="str">
            <v>自卑感</v>
          </cell>
          <cell r="G11152" t="str">
            <v>精神病类</v>
          </cell>
        </row>
        <row r="11153">
          <cell r="E11153" t="str">
            <v>INFERTILE PARTNER</v>
          </cell>
          <cell r="F11153" t="str">
            <v>配偶不（孕）育</v>
          </cell>
          <cell r="G11153" t="str">
            <v>社会环境</v>
          </cell>
        </row>
        <row r="11154">
          <cell r="E11154" t="str">
            <v>INFERTILITY</v>
          </cell>
          <cell r="F11154" t="str">
            <v>不育</v>
          </cell>
          <cell r="G11154" t="str">
            <v>生殖系统及乳腺疾病</v>
          </cell>
        </row>
        <row r="11155">
          <cell r="E11155" t="str">
            <v>INFERTILITY FEMALE</v>
          </cell>
          <cell r="F11155" t="str">
            <v>女性不孕</v>
          </cell>
          <cell r="G11155" t="str">
            <v>生殖系统及乳腺疾病</v>
          </cell>
        </row>
        <row r="11156">
          <cell r="E11156" t="str">
            <v>INFERTILITY MALE</v>
          </cell>
          <cell r="F11156" t="str">
            <v>男性不育</v>
          </cell>
          <cell r="G11156" t="str">
            <v>生殖系统及乳腺疾病</v>
          </cell>
        </row>
        <row r="11157">
          <cell r="E11157" t="str">
            <v>INFERTILITY TESTS</v>
          </cell>
          <cell r="F11157" t="str">
            <v>不孕不育检查</v>
          </cell>
          <cell r="G11157" t="str">
            <v>各类检查</v>
          </cell>
        </row>
        <row r="11158">
          <cell r="E11158" t="str">
            <v>INFERTILITY TESTS ABNORMAL</v>
          </cell>
          <cell r="F11158" t="str">
            <v>不孕不育检查异常</v>
          </cell>
          <cell r="G11158" t="str">
            <v>各类检查</v>
          </cell>
        </row>
        <row r="11159">
          <cell r="E11159" t="str">
            <v>INFESTATION</v>
          </cell>
          <cell r="F11159" t="str">
            <v>侵染</v>
          </cell>
          <cell r="G11159" t="str">
            <v>感染及侵染类疾病</v>
          </cell>
        </row>
        <row r="11160">
          <cell r="E11160" t="str">
            <v>INFILTRATION ANAESTHESIA</v>
          </cell>
          <cell r="F11160" t="str">
            <v>浸润麻醉</v>
          </cell>
          <cell r="G11160" t="str">
            <v>各种手术及医疗操作</v>
          </cell>
        </row>
        <row r="11161">
          <cell r="E11161" t="str">
            <v>INFLAMMATION</v>
          </cell>
          <cell r="F11161" t="str">
            <v>炎症</v>
          </cell>
          <cell r="G11161" t="str">
            <v>全身性疾病及给药部位各种反应</v>
          </cell>
        </row>
        <row r="11162">
          <cell r="E11162" t="str">
            <v>INFLAMMATION LOCALISED</v>
          </cell>
          <cell r="F11162" t="str">
            <v>炎症</v>
          </cell>
          <cell r="G11162" t="str">
            <v>全身性疾病及给药部位各种反应</v>
          </cell>
        </row>
        <row r="11163">
          <cell r="E11163" t="str">
            <v>INFLAMMATION MASKED</v>
          </cell>
          <cell r="F11163" t="str">
            <v>隐蔽性炎症</v>
          </cell>
          <cell r="G11163" t="str">
            <v>全身性疾病及给药部位各种反应</v>
          </cell>
        </row>
        <row r="11164">
          <cell r="E11164" t="str">
            <v>INFLAMMATION OF LACRIMAL PASSAGE</v>
          </cell>
          <cell r="F11164" t="str">
            <v>泪道炎症</v>
          </cell>
          <cell r="G11164" t="str">
            <v>眼器官疾病</v>
          </cell>
        </row>
        <row r="11165">
          <cell r="E11165" t="str">
            <v>INFLAMMATION OF WOUND</v>
          </cell>
          <cell r="F11165" t="str">
            <v>伤口炎症</v>
          </cell>
          <cell r="G11165" t="str">
            <v>各类损伤、中毒及操作并发症</v>
          </cell>
        </row>
        <row r="11166">
          <cell r="E11166" t="str">
            <v>INFLAMMATION SCAN</v>
          </cell>
          <cell r="F11166" t="str">
            <v>炎症扫描</v>
          </cell>
          <cell r="G11166" t="str">
            <v>各类检查</v>
          </cell>
        </row>
        <row r="11167">
          <cell r="E11167" t="str">
            <v>INFLAMMATORY BOWEL DISEASE</v>
          </cell>
          <cell r="F11167" t="str">
            <v>炎症性肠病</v>
          </cell>
          <cell r="G11167" t="str">
            <v>胃肠系统疾病</v>
          </cell>
        </row>
        <row r="11168">
          <cell r="E11168" t="str">
            <v>INFLAMMATORY CARCINOMA OF BREAST RECURRENT</v>
          </cell>
          <cell r="F11168" t="str">
            <v>复发性炎性乳腺癌</v>
          </cell>
          <cell r="G11168" t="str">
            <v>良性、恶性及性质不明的肿瘤（包括囊状和息肉状）</v>
          </cell>
        </row>
        <row r="11169">
          <cell r="E11169" t="str">
            <v>INFLAMMATORY CARCINOMA OF BREAST STAGE III</v>
          </cell>
          <cell r="F11169" t="str">
            <v>炎性乳腺癌 III 期</v>
          </cell>
          <cell r="G11169" t="str">
            <v>良性、恶性及性质不明的肿瘤（包括囊状和息肉状）</v>
          </cell>
        </row>
        <row r="11170">
          <cell r="E11170" t="str">
            <v>INFLAMMATORY CARCINOMA OF BREAST STAGE IV</v>
          </cell>
          <cell r="F11170" t="str">
            <v>炎性乳腺癌 IV 期</v>
          </cell>
          <cell r="G11170" t="str">
            <v>良性、恶性及性质不明的肿瘤（包括囊状和息肉状）</v>
          </cell>
        </row>
        <row r="11171">
          <cell r="E11171" t="str">
            <v>INFLAMMATORY CARCINOMA OF THE BREAST</v>
          </cell>
          <cell r="F11171" t="str">
            <v>乳腺炎性癌</v>
          </cell>
          <cell r="G11171" t="str">
            <v>良性、恶性及性质不明的肿瘤（包括囊状和息肉状）</v>
          </cell>
        </row>
        <row r="11172">
          <cell r="E11172" t="str">
            <v>INFLAMMATORY MARKER DECREASED</v>
          </cell>
          <cell r="F11172" t="str">
            <v>炎症标志物减少</v>
          </cell>
          <cell r="G11172" t="str">
            <v>各类检查</v>
          </cell>
        </row>
        <row r="11173">
          <cell r="E11173" t="str">
            <v>INFLAMMATORY MARKER INCREASED</v>
          </cell>
          <cell r="F11173" t="str">
            <v>炎症标志物增加</v>
          </cell>
          <cell r="G11173" t="str">
            <v>各类检查</v>
          </cell>
        </row>
        <row r="11174">
          <cell r="E11174" t="str">
            <v>INFLAMMATORY MARKER TEST</v>
          </cell>
          <cell r="F11174" t="str">
            <v>炎症标志物检测</v>
          </cell>
          <cell r="G11174" t="str">
            <v>各类检查</v>
          </cell>
        </row>
        <row r="11175">
          <cell r="E11175" t="str">
            <v>INFLAMMATORY MYOFIBROBLASTIC TUMOUR</v>
          </cell>
          <cell r="F11175" t="str">
            <v>炎性肌纤维母细胞瘤</v>
          </cell>
          <cell r="G11175" t="str">
            <v>良性、恶性及性质不明的肿瘤（包括囊状和息肉状）</v>
          </cell>
        </row>
        <row r="11176">
          <cell r="E11176" t="str">
            <v>INFLAMMATORY PAIN</v>
          </cell>
          <cell r="F11176" t="str">
            <v>炎性疼痛</v>
          </cell>
          <cell r="G11176" t="str">
            <v>全身性疾病及给药部位各种反应</v>
          </cell>
        </row>
        <row r="11177">
          <cell r="E11177" t="str">
            <v>INFLAMMATORY PSEUDOTUMOUR</v>
          </cell>
          <cell r="F11177" t="str">
            <v>炎性假瘤</v>
          </cell>
          <cell r="G11177" t="str">
            <v>良性、恶性及性质不明的肿瘤（包括囊状和息肉状）</v>
          </cell>
        </row>
        <row r="11178">
          <cell r="E11178" t="str">
            <v>INFLUENZA</v>
          </cell>
          <cell r="F11178" t="str">
            <v>流行性感冒</v>
          </cell>
          <cell r="G11178" t="str">
            <v>感染及侵染类疾病</v>
          </cell>
        </row>
        <row r="11179">
          <cell r="E11179" t="str">
            <v>INFLUENZA A VIRUS TEST</v>
          </cell>
          <cell r="F11179" t="str">
            <v>甲型流感病毒检测</v>
          </cell>
          <cell r="G11179" t="str">
            <v>各类检查</v>
          </cell>
        </row>
        <row r="11180">
          <cell r="E11180" t="str">
            <v>INFLUENZA A VIRUS TEST POSITIVE</v>
          </cell>
          <cell r="F11180" t="str">
            <v>甲型流感病毒检测阳性</v>
          </cell>
          <cell r="G11180" t="str">
            <v>各类检查</v>
          </cell>
        </row>
        <row r="11181">
          <cell r="E11181" t="str">
            <v>INFLUENZA B VIRUS TEST</v>
          </cell>
          <cell r="F11181" t="str">
            <v>乙型流感病毒检测</v>
          </cell>
          <cell r="G11181" t="str">
            <v>各类检查</v>
          </cell>
        </row>
        <row r="11182">
          <cell r="E11182" t="str">
            <v>INFLUENZA B VIRUS TEST POSITIVE</v>
          </cell>
          <cell r="F11182" t="str">
            <v>乙型流感病毒检测阳性</v>
          </cell>
          <cell r="G11182" t="str">
            <v>各类检查</v>
          </cell>
        </row>
        <row r="11183">
          <cell r="E11183" t="str">
            <v>INFLUENZA C VIRUS TEST</v>
          </cell>
          <cell r="F11183" t="str">
            <v>丙型流感冒病毒检测</v>
          </cell>
          <cell r="G11183" t="str">
            <v>各类检查</v>
          </cell>
        </row>
        <row r="11184">
          <cell r="E11184" t="str">
            <v>INFLUENZA C VIRUS TEST POSITIVE</v>
          </cell>
          <cell r="F11184" t="str">
            <v>丙型流感病毒检测阳性</v>
          </cell>
          <cell r="G11184" t="str">
            <v>各类检查</v>
          </cell>
        </row>
        <row r="11185">
          <cell r="E11185" t="str">
            <v>INFLUENZA IMMUNISATION</v>
          </cell>
          <cell r="F11185" t="str">
            <v>流感免疫接种</v>
          </cell>
          <cell r="G11185" t="str">
            <v>各种手术及医疗操作</v>
          </cell>
        </row>
        <row r="11186">
          <cell r="E11186" t="str">
            <v>INFLUENZA LIKE ILLNESS</v>
          </cell>
          <cell r="F11186" t="str">
            <v>流感样疾病</v>
          </cell>
          <cell r="G11186" t="str">
            <v>全身性疾病及给药部位各种反应</v>
          </cell>
        </row>
        <row r="11187">
          <cell r="E11187" t="str">
            <v>INFLUENZA SEROLOGY</v>
          </cell>
          <cell r="F11187" t="str">
            <v>流感病毒检测</v>
          </cell>
          <cell r="G11187" t="str">
            <v>各类检查</v>
          </cell>
        </row>
        <row r="11188">
          <cell r="E11188" t="str">
            <v>INFLUENZA SEROLOGY POSITIVE</v>
          </cell>
          <cell r="F11188" t="str">
            <v>流感病毒检测阳性</v>
          </cell>
          <cell r="G11188" t="str">
            <v>各类检查</v>
          </cell>
        </row>
        <row r="11189">
          <cell r="E11189" t="str">
            <v>INFLUENZA VIRUS TEST</v>
          </cell>
          <cell r="F11189" t="str">
            <v>流感病毒检测</v>
          </cell>
          <cell r="G11189" t="str">
            <v>各类检查</v>
          </cell>
        </row>
        <row r="11190">
          <cell r="E11190" t="str">
            <v>INFLUENZA VIRUS TEST NEGATIVE</v>
          </cell>
          <cell r="F11190" t="str">
            <v>流感病毒检测阴性</v>
          </cell>
          <cell r="G11190" t="str">
            <v>各类检查</v>
          </cell>
        </row>
        <row r="11191">
          <cell r="E11191" t="str">
            <v>INFLUENZA VIRUS TEST POSITIVE</v>
          </cell>
          <cell r="F11191" t="str">
            <v>流感病毒检测阳性</v>
          </cell>
          <cell r="G11191" t="str">
            <v>各类检查</v>
          </cell>
        </row>
        <row r="11192">
          <cell r="E11192" t="str">
            <v>INFRAPATELLAR FAT PAD INFLAMMATION</v>
          </cell>
          <cell r="F11192" t="str">
            <v>髌下脂垫炎症</v>
          </cell>
          <cell r="G11192" t="str">
            <v>各种肌肉骨骼及结缔组织疾病</v>
          </cell>
        </row>
        <row r="11193">
          <cell r="E11193" t="str">
            <v>INFREQUENT BOWEL MOVEMENTS</v>
          </cell>
          <cell r="F11193" t="str">
            <v>大便次数少</v>
          </cell>
          <cell r="G11193" t="str">
            <v>胃肠系统疾病</v>
          </cell>
        </row>
        <row r="11194">
          <cell r="E11194" t="str">
            <v>INFUSION</v>
          </cell>
          <cell r="F11194" t="str">
            <v>输液</v>
          </cell>
          <cell r="G11194" t="str">
            <v>各种手术及医疗操作</v>
          </cell>
        </row>
        <row r="11195">
          <cell r="E11195" t="str">
            <v>INFUSION RELATED HYPERSENSITIVITY REACTION</v>
          </cell>
          <cell r="F11195" t="str">
            <v>输液相关超敏反应</v>
          </cell>
          <cell r="G11195" t="str">
            <v>免疫系统疾病</v>
          </cell>
        </row>
        <row r="11196">
          <cell r="E11196" t="str">
            <v>INFUSION RELATED REACTION</v>
          </cell>
          <cell r="F11196" t="str">
            <v>输液相关反应</v>
          </cell>
          <cell r="G11196" t="str">
            <v>各类损伤、中毒及操作并发症</v>
          </cell>
        </row>
        <row r="11197">
          <cell r="E11197" t="str">
            <v>INFUSION SITE ABSCESS</v>
          </cell>
          <cell r="F11197" t="str">
            <v>输液部位脓肿</v>
          </cell>
          <cell r="G11197" t="str">
            <v>感染及侵染类疾病</v>
          </cell>
        </row>
        <row r="11198">
          <cell r="E11198" t="str">
            <v>INFUSION SITE ANAESTHESIA</v>
          </cell>
          <cell r="F11198" t="str">
            <v>输液部位感觉缺失</v>
          </cell>
          <cell r="G11198" t="str">
            <v>全身性疾病及给药部位各种反应</v>
          </cell>
        </row>
        <row r="11199">
          <cell r="E11199" t="str">
            <v>INFUSION SITE ATROPHY</v>
          </cell>
          <cell r="F11199" t="str">
            <v>输液部位萎缩</v>
          </cell>
          <cell r="G11199" t="str">
            <v>全身性疾病及给药部位各种反应</v>
          </cell>
        </row>
        <row r="11200">
          <cell r="E11200" t="str">
            <v>INFUSION SITE BRUISING</v>
          </cell>
          <cell r="F11200" t="str">
            <v>输液部位瘀青</v>
          </cell>
          <cell r="G11200" t="str">
            <v>全身性疾病及给药部位各种反应</v>
          </cell>
        </row>
        <row r="11201">
          <cell r="E11201" t="str">
            <v>INFUSION SITE BURNING</v>
          </cell>
          <cell r="F11201" t="str">
            <v>输液部位疼痛</v>
          </cell>
          <cell r="G11201" t="str">
            <v>全身性疾病及给药部位各种反应</v>
          </cell>
        </row>
        <row r="11202">
          <cell r="E11202" t="str">
            <v>INFUSION SITE CALCIFICATION</v>
          </cell>
          <cell r="F11202" t="str">
            <v>输液部位钙化</v>
          </cell>
          <cell r="G11202" t="str">
            <v>全身性疾病及给药部位各种反应</v>
          </cell>
        </row>
        <row r="11203">
          <cell r="E11203" t="str">
            <v>INFUSION SITE CELLULITIS</v>
          </cell>
          <cell r="F11203" t="str">
            <v>输液部位蜂窝织炎</v>
          </cell>
          <cell r="G11203" t="str">
            <v>感染及侵染类疾病</v>
          </cell>
        </row>
        <row r="11204">
          <cell r="E11204" t="str">
            <v>INFUSION SITE COLDNESS</v>
          </cell>
          <cell r="F11204" t="str">
            <v>输液部位发凉</v>
          </cell>
          <cell r="G11204" t="str">
            <v>全身性疾病及给药部位各种反应</v>
          </cell>
        </row>
        <row r="11205">
          <cell r="E11205" t="str">
            <v>INFUSION SITE CYST</v>
          </cell>
          <cell r="F11205" t="str">
            <v>输液部位囊肿</v>
          </cell>
          <cell r="G11205" t="str">
            <v>全身性疾病及给药部位各种反应</v>
          </cell>
        </row>
        <row r="11206">
          <cell r="E11206" t="str">
            <v>INFUSION SITE DERMATITIS</v>
          </cell>
          <cell r="F11206" t="str">
            <v>输液部位皮炎</v>
          </cell>
          <cell r="G11206" t="str">
            <v>全身性疾病及给药部位各种反应</v>
          </cell>
        </row>
        <row r="11207">
          <cell r="E11207" t="str">
            <v>INFUSION SITE DISCHARGE</v>
          </cell>
          <cell r="F11207" t="str">
            <v>输液部位分泌物</v>
          </cell>
          <cell r="G11207" t="str">
            <v>全身性疾病及给药部位各种反应</v>
          </cell>
        </row>
        <row r="11208">
          <cell r="E11208" t="str">
            <v>INFUSION SITE DISCOLOURATION</v>
          </cell>
          <cell r="F11208" t="str">
            <v>输液部位变色</v>
          </cell>
          <cell r="G11208" t="str">
            <v>全身性疾病及给药部位各种反应</v>
          </cell>
        </row>
        <row r="11209">
          <cell r="E11209" t="str">
            <v>INFUSION SITE DISCOMFORT</v>
          </cell>
          <cell r="F11209" t="str">
            <v>输液部位不适</v>
          </cell>
          <cell r="G11209" t="str">
            <v>全身性疾病及给药部位各种反应</v>
          </cell>
        </row>
        <row r="11210">
          <cell r="E11210" t="str">
            <v>INFUSION SITE DRYNESS</v>
          </cell>
          <cell r="F11210" t="str">
            <v>输液部位干燥</v>
          </cell>
          <cell r="G11210" t="str">
            <v>全身性疾病及给药部位各种反应</v>
          </cell>
        </row>
        <row r="11211">
          <cell r="E11211" t="str">
            <v>INFUSION SITE DYSAESTHESIA</v>
          </cell>
          <cell r="F11211" t="str">
            <v>输液部位感觉障碍</v>
          </cell>
          <cell r="G11211" t="str">
            <v>全身性疾病及给药部位各种反应</v>
          </cell>
        </row>
        <row r="11212">
          <cell r="E11212" t="str">
            <v>INFUSION SITE ECZEMA</v>
          </cell>
          <cell r="F11212" t="str">
            <v>输液部位湿疹</v>
          </cell>
          <cell r="G11212" t="str">
            <v>全身性疾病及给药部位各种反应</v>
          </cell>
        </row>
        <row r="11213">
          <cell r="E11213" t="str">
            <v>INFUSION SITE EROSION</v>
          </cell>
          <cell r="F11213" t="str">
            <v>输液部位糜烂</v>
          </cell>
          <cell r="G11213" t="str">
            <v>全身性疾病及给药部位各种反应</v>
          </cell>
        </row>
        <row r="11214">
          <cell r="E11214" t="str">
            <v>INFUSION SITE ERYTHEMA</v>
          </cell>
          <cell r="F11214" t="str">
            <v>输液部位红斑</v>
          </cell>
          <cell r="G11214" t="str">
            <v>全身性疾病及给药部位各种反应</v>
          </cell>
        </row>
        <row r="11215">
          <cell r="E11215" t="str">
            <v>INFUSION SITE ESCHAR</v>
          </cell>
          <cell r="F11215" t="str">
            <v>输液部位焦痂</v>
          </cell>
          <cell r="G11215" t="str">
            <v>全身性疾病及给药部位各种反应</v>
          </cell>
        </row>
        <row r="11216">
          <cell r="E11216" t="str">
            <v>INFUSION SITE EXFOLIATION</v>
          </cell>
          <cell r="F11216" t="str">
            <v>输液部位表皮剥脱</v>
          </cell>
          <cell r="G11216" t="str">
            <v>全身性疾病及给药部位各种反应</v>
          </cell>
        </row>
        <row r="11217">
          <cell r="E11217" t="str">
            <v>INFUSION SITE EXTRAVASATION</v>
          </cell>
          <cell r="F11217" t="str">
            <v>输液部位渗出</v>
          </cell>
          <cell r="G11217" t="str">
            <v>全身性疾病及给药部位各种反应</v>
          </cell>
        </row>
        <row r="11218">
          <cell r="E11218" t="str">
            <v>INFUSION SITE FIBROSIS</v>
          </cell>
          <cell r="F11218" t="str">
            <v>输液部位纤维化</v>
          </cell>
          <cell r="G11218" t="str">
            <v>全身性疾病及给药部位各种反应</v>
          </cell>
        </row>
        <row r="11219">
          <cell r="E11219" t="str">
            <v>INFUSION SITE GRANULOMA</v>
          </cell>
          <cell r="F11219" t="str">
            <v>输液部位肉芽肿</v>
          </cell>
          <cell r="G11219" t="str">
            <v>全身性疾病及给药部位各种反应</v>
          </cell>
        </row>
        <row r="11220">
          <cell r="E11220" t="str">
            <v>INFUSION SITE HAEMATOMA</v>
          </cell>
          <cell r="F11220" t="str">
            <v>输液部位血肿</v>
          </cell>
          <cell r="G11220" t="str">
            <v>全身性疾病及给药部位各种反应</v>
          </cell>
        </row>
        <row r="11221">
          <cell r="E11221" t="str">
            <v>INFUSION SITE HAEMORRHAGE</v>
          </cell>
          <cell r="F11221" t="str">
            <v>输液部位出血</v>
          </cell>
          <cell r="G11221" t="str">
            <v>全身性疾病及给药部位各种反应</v>
          </cell>
        </row>
        <row r="11222">
          <cell r="E11222" t="str">
            <v>INFUSION SITE HYPERAESTHESIA</v>
          </cell>
          <cell r="F11222" t="str">
            <v>输液部位感觉过敏</v>
          </cell>
          <cell r="G11222" t="str">
            <v>全身性疾病及给药部位各种反应</v>
          </cell>
        </row>
        <row r="11223">
          <cell r="E11223" t="str">
            <v>INFUSION SITE HYPERSENSITIVITY</v>
          </cell>
          <cell r="F11223" t="str">
            <v>输液部位过敏</v>
          </cell>
          <cell r="G11223" t="str">
            <v>全身性疾病及给药部位各种反应</v>
          </cell>
        </row>
        <row r="11224">
          <cell r="E11224" t="str">
            <v>INFUSION SITE HYPERTRICHOSIS</v>
          </cell>
          <cell r="F11224" t="str">
            <v>输液部位多毛</v>
          </cell>
          <cell r="G11224" t="str">
            <v>全身性疾病及给药部位各种反应</v>
          </cell>
        </row>
        <row r="11225">
          <cell r="E11225" t="str">
            <v>INFUSION SITE HYPERTROPHY</v>
          </cell>
          <cell r="F11225" t="str">
            <v>输液部位皮肤增生</v>
          </cell>
          <cell r="G11225" t="str">
            <v>全身性疾病及给药部位各种反应</v>
          </cell>
        </row>
        <row r="11226">
          <cell r="E11226" t="str">
            <v>INFUSION SITE HYPOAESTHESIA</v>
          </cell>
          <cell r="F11226" t="str">
            <v>输液部位感觉减退</v>
          </cell>
          <cell r="G11226" t="str">
            <v>全身性疾病及给药部位各种反应</v>
          </cell>
        </row>
        <row r="11227">
          <cell r="E11227" t="str">
            <v>INFUSION SITE INDURATION</v>
          </cell>
          <cell r="F11227" t="str">
            <v>输液部位硬结</v>
          </cell>
          <cell r="G11227" t="str">
            <v>全身性疾病及给药部位各种反应</v>
          </cell>
        </row>
        <row r="11228">
          <cell r="E11228" t="str">
            <v>INFUSION SITE INFECTION</v>
          </cell>
          <cell r="F11228" t="str">
            <v>输液部位感染</v>
          </cell>
          <cell r="G11228" t="str">
            <v>感染及侵染类疾病</v>
          </cell>
        </row>
        <row r="11229">
          <cell r="E11229" t="str">
            <v>INFUSION SITE INFLAMMATION</v>
          </cell>
          <cell r="F11229" t="str">
            <v>输液部位炎症</v>
          </cell>
          <cell r="G11229" t="str">
            <v>全身性疾病及给药部位各种反应</v>
          </cell>
        </row>
        <row r="11230">
          <cell r="E11230" t="str">
            <v>INFUSION SITE INJURY</v>
          </cell>
          <cell r="F11230" t="str">
            <v>输液部位损伤</v>
          </cell>
          <cell r="G11230" t="str">
            <v>全身性疾病及给药部位各种反应</v>
          </cell>
        </row>
        <row r="11231">
          <cell r="E11231" t="str">
            <v>INFUSION SITE IRRITATION</v>
          </cell>
          <cell r="F11231" t="str">
            <v>输液部位刺激</v>
          </cell>
          <cell r="G11231" t="str">
            <v>全身性疾病及给药部位各种反应</v>
          </cell>
        </row>
        <row r="11232">
          <cell r="E11232" t="str">
            <v>INFUSION SITE ISCHAEMIA</v>
          </cell>
          <cell r="F11232" t="str">
            <v>输液部位缺血</v>
          </cell>
          <cell r="G11232" t="str">
            <v>全身性疾病及给药部位各种反应</v>
          </cell>
        </row>
        <row r="11233">
          <cell r="E11233" t="str">
            <v>INFUSION SITE JOINT DISCOMFORT</v>
          </cell>
          <cell r="F11233" t="str">
            <v>输液部位关节不适</v>
          </cell>
          <cell r="G11233" t="str">
            <v>全身性疾病及给药部位各种反应</v>
          </cell>
        </row>
        <row r="11234">
          <cell r="E11234" t="str">
            <v>INFUSION SITE JOINT EFFUSION</v>
          </cell>
          <cell r="F11234" t="str">
            <v>输液部位关节积液</v>
          </cell>
          <cell r="G11234" t="str">
            <v>全身性疾病及给药部位各种反应</v>
          </cell>
        </row>
        <row r="11235">
          <cell r="E11235" t="str">
            <v>INFUSION SITE JOINT ERYTHEMA</v>
          </cell>
          <cell r="F11235" t="str">
            <v>输液部位关节红斑</v>
          </cell>
          <cell r="G11235" t="str">
            <v>全身性疾病及给药部位各种反应</v>
          </cell>
        </row>
        <row r="11236">
          <cell r="E11236" t="str">
            <v>INFUSION SITE JOINT INFECTION</v>
          </cell>
          <cell r="F11236" t="str">
            <v>输液部位关节感染</v>
          </cell>
          <cell r="G11236" t="str">
            <v>感染及侵染类疾病</v>
          </cell>
        </row>
        <row r="11237">
          <cell r="E11237" t="str">
            <v>INFUSION SITE JOINT MOVEMENT IMPAIRMENT</v>
          </cell>
          <cell r="F11237" t="str">
            <v>输液部位关节运动障碍</v>
          </cell>
          <cell r="G11237" t="str">
            <v>全身性疾病及给药部位各种反应</v>
          </cell>
        </row>
        <row r="11238">
          <cell r="E11238" t="str">
            <v>INFUSION SITE JOINT PAIN</v>
          </cell>
          <cell r="F11238" t="str">
            <v>输液部位关节痛</v>
          </cell>
          <cell r="G11238" t="str">
            <v>全身性疾病及给药部位各种反应</v>
          </cell>
        </row>
        <row r="11239">
          <cell r="E11239" t="str">
            <v>INFUSION SITE JOINT SWELLING</v>
          </cell>
          <cell r="F11239" t="str">
            <v>输液部位关节肿胀</v>
          </cell>
          <cell r="G11239" t="str">
            <v>全身性疾病及给药部位各种反应</v>
          </cell>
        </row>
        <row r="11240">
          <cell r="E11240" t="str">
            <v>INFUSION SITE LACERATION</v>
          </cell>
          <cell r="F11240" t="str">
            <v>输液部位裂伤</v>
          </cell>
          <cell r="G11240" t="str">
            <v>全身性疾病及给药部位各种反应</v>
          </cell>
        </row>
        <row r="11241">
          <cell r="E11241" t="str">
            <v>INFUSION SITE LYMPHADENOPATHY</v>
          </cell>
          <cell r="F11241" t="str">
            <v>输液部位淋巴结病</v>
          </cell>
          <cell r="G11241" t="str">
            <v>全身性疾病及给药部位各种反应</v>
          </cell>
        </row>
        <row r="11242">
          <cell r="E11242" t="str">
            <v>INFUSION SITE MACULE</v>
          </cell>
          <cell r="F11242" t="str">
            <v>输液部位斑疹</v>
          </cell>
          <cell r="G11242" t="str">
            <v>全身性疾病及给药部位各种反应</v>
          </cell>
        </row>
        <row r="11243">
          <cell r="E11243" t="str">
            <v>INFUSION SITE MASS</v>
          </cell>
          <cell r="F11243" t="str">
            <v>输液部位肿块</v>
          </cell>
          <cell r="G11243" t="str">
            <v>全身性疾病及给药部位各种反应</v>
          </cell>
        </row>
        <row r="11244">
          <cell r="E11244" t="str">
            <v>INFUSION SITE MOBILITY DECREASED</v>
          </cell>
          <cell r="F11244" t="str">
            <v>输液部位（肢体）活动性降低</v>
          </cell>
          <cell r="G11244" t="str">
            <v>全身性疾病及给药部位各种反应</v>
          </cell>
        </row>
        <row r="11245">
          <cell r="E11245" t="str">
            <v>INFUSION SITE NECROSIS</v>
          </cell>
          <cell r="F11245" t="str">
            <v>输液部位坏死</v>
          </cell>
          <cell r="G11245" t="str">
            <v>全身性疾病及给药部位各种反应</v>
          </cell>
        </row>
        <row r="11246">
          <cell r="E11246" t="str">
            <v>INFUSION SITE NERVE DAMAGE</v>
          </cell>
          <cell r="F11246" t="str">
            <v>输液部位神经损伤</v>
          </cell>
          <cell r="G11246" t="str">
            <v>全身性疾病及给药部位各种反应</v>
          </cell>
        </row>
        <row r="11247">
          <cell r="E11247" t="str">
            <v>INFUSION SITE NODULE</v>
          </cell>
          <cell r="F11247" t="str">
            <v>输液部位节结</v>
          </cell>
          <cell r="G11247" t="str">
            <v>全身性疾病及给药部位各种反应</v>
          </cell>
        </row>
        <row r="11248">
          <cell r="E11248" t="str">
            <v>INFUSION SITE OEDEMA</v>
          </cell>
          <cell r="F11248" t="str">
            <v>输液部位水肿</v>
          </cell>
          <cell r="G11248" t="str">
            <v>全身性疾病及给药部位各种反应</v>
          </cell>
        </row>
        <row r="11249">
          <cell r="E11249" t="str">
            <v>INFUSION SITE PAIN</v>
          </cell>
          <cell r="F11249" t="str">
            <v>输液部位疼痛</v>
          </cell>
          <cell r="G11249" t="str">
            <v>全身性疾病及给药部位各种反应</v>
          </cell>
        </row>
        <row r="11250">
          <cell r="E11250" t="str">
            <v>INFUSION SITE PALLOR</v>
          </cell>
          <cell r="F11250" t="str">
            <v>输液部位苍白</v>
          </cell>
          <cell r="G11250" t="str">
            <v>全身性疾病及给药部位各种反应</v>
          </cell>
        </row>
        <row r="11251">
          <cell r="E11251" t="str">
            <v>INFUSION SITE PAPULE</v>
          </cell>
          <cell r="F11251" t="str">
            <v>输液部位丘疹</v>
          </cell>
          <cell r="G11251" t="str">
            <v>全身性疾病及给药部位各种反应</v>
          </cell>
        </row>
        <row r="11252">
          <cell r="E11252" t="str">
            <v>INFUSION SITE PARAESTHESIA</v>
          </cell>
          <cell r="F11252" t="str">
            <v>输液部位异常感觉</v>
          </cell>
          <cell r="G11252" t="str">
            <v>全身性疾病及给药部位各种反应</v>
          </cell>
        </row>
        <row r="11253">
          <cell r="E11253" t="str">
            <v>INFUSION SITE PHLEBITIS</v>
          </cell>
          <cell r="F11253" t="str">
            <v>输液部位静脉炎</v>
          </cell>
          <cell r="G11253" t="str">
            <v>全身性疾病及给药部位各种反应</v>
          </cell>
        </row>
        <row r="11254">
          <cell r="E11254" t="str">
            <v>INFUSION SITE PLAQUE</v>
          </cell>
          <cell r="F11254" t="str">
            <v>输液部位斑块</v>
          </cell>
          <cell r="G11254" t="str">
            <v>全身性疾病及给药部位各种反应</v>
          </cell>
        </row>
        <row r="11255">
          <cell r="E11255" t="str">
            <v>INFUSION SITE PRURITUS</v>
          </cell>
          <cell r="F11255" t="str">
            <v>输液部位瘙痒</v>
          </cell>
          <cell r="G11255" t="str">
            <v>全身性疾病及给药部位各种反应</v>
          </cell>
        </row>
        <row r="11256">
          <cell r="E11256" t="str">
            <v>INFUSION SITE PUSTULE</v>
          </cell>
          <cell r="F11256" t="str">
            <v>输液部位脓疱</v>
          </cell>
          <cell r="G11256" t="str">
            <v>感染及侵染类疾病</v>
          </cell>
        </row>
        <row r="11257">
          <cell r="E11257" t="str">
            <v>INFUSION SITE RASH</v>
          </cell>
          <cell r="F11257" t="str">
            <v>输液部位皮疹</v>
          </cell>
          <cell r="G11257" t="str">
            <v>全身性疾病及给药部位各种反应</v>
          </cell>
        </row>
        <row r="11258">
          <cell r="E11258" t="str">
            <v>INFUSION SITE REACTION</v>
          </cell>
          <cell r="F11258" t="str">
            <v>输液部位反应</v>
          </cell>
          <cell r="G11258" t="str">
            <v>全身性疾病及给药部位各种反应</v>
          </cell>
        </row>
        <row r="11259">
          <cell r="E11259" t="str">
            <v>INFUSION SITE RECALL REACTION</v>
          </cell>
          <cell r="F11259" t="str">
            <v>输液部位回忆反应</v>
          </cell>
          <cell r="G11259" t="str">
            <v>全身性疾病及给药部位各种反应</v>
          </cell>
        </row>
        <row r="11260">
          <cell r="E11260" t="str">
            <v>INFUSION SITE SCAB</v>
          </cell>
          <cell r="F11260" t="str">
            <v>输液部位结痂</v>
          </cell>
          <cell r="G11260" t="str">
            <v>全身性疾病及给药部位各种反应</v>
          </cell>
        </row>
        <row r="11261">
          <cell r="E11261" t="str">
            <v>INFUSION SITE SCAR</v>
          </cell>
          <cell r="F11261" t="str">
            <v>输液部位伤疤</v>
          </cell>
          <cell r="G11261" t="str">
            <v>全身性疾病及给药部位各种反应</v>
          </cell>
        </row>
        <row r="11262">
          <cell r="E11262" t="str">
            <v>INFUSION SITE STREAKING</v>
          </cell>
          <cell r="F11262" t="str">
            <v>输液部位划痕</v>
          </cell>
          <cell r="G11262" t="str">
            <v>全身性疾病及给药部位各种反应</v>
          </cell>
        </row>
        <row r="11263">
          <cell r="E11263" t="str">
            <v>INFUSION SITE SWELLING</v>
          </cell>
          <cell r="F11263" t="str">
            <v>输液部位肿胀</v>
          </cell>
          <cell r="G11263" t="str">
            <v>全身性疾病及给药部位各种反应</v>
          </cell>
        </row>
        <row r="11264">
          <cell r="E11264" t="str">
            <v>INFUSION SITE THROMBOSIS</v>
          </cell>
          <cell r="F11264" t="str">
            <v>输液部位血栓形成</v>
          </cell>
          <cell r="G11264" t="str">
            <v>全身性疾病及给药部位各种反应</v>
          </cell>
        </row>
        <row r="11265">
          <cell r="E11265" t="str">
            <v>INFUSION SITE ULCER</v>
          </cell>
          <cell r="F11265" t="str">
            <v>输液部位溃疡</v>
          </cell>
          <cell r="G11265" t="str">
            <v>全身性疾病及给药部位各种反应</v>
          </cell>
        </row>
        <row r="11266">
          <cell r="E11266" t="str">
            <v>INFUSION SITE URTICARIA</v>
          </cell>
          <cell r="F11266" t="str">
            <v>输液部位荨麻疹</v>
          </cell>
          <cell r="G11266" t="str">
            <v>全身性疾病及给药部位各种反应</v>
          </cell>
        </row>
        <row r="11267">
          <cell r="E11267" t="str">
            <v>INFUSION SITE VASCULITIS</v>
          </cell>
          <cell r="F11267" t="str">
            <v>输液部位血管炎</v>
          </cell>
          <cell r="G11267" t="str">
            <v>全身性疾病及给药部位各种反应</v>
          </cell>
        </row>
        <row r="11268">
          <cell r="E11268" t="str">
            <v>INFUSION SITE VESICLES</v>
          </cell>
          <cell r="F11268" t="str">
            <v>输液部位囊泡</v>
          </cell>
          <cell r="G11268" t="str">
            <v>全身性疾病及给药部位各种反应</v>
          </cell>
        </row>
        <row r="11269">
          <cell r="E11269" t="str">
            <v>INFUSION SITE WARMTH</v>
          </cell>
          <cell r="F11269" t="str">
            <v>输液部位发热</v>
          </cell>
          <cell r="G11269" t="str">
            <v>全身性疾病及给药部位各种反应</v>
          </cell>
        </row>
        <row r="11270">
          <cell r="E11270" t="str">
            <v>INGROWING NAIL</v>
          </cell>
          <cell r="F11270" t="str">
            <v>内生甲</v>
          </cell>
          <cell r="G11270" t="str">
            <v>皮肤及皮下组织类疾病</v>
          </cell>
        </row>
        <row r="11271">
          <cell r="E11271" t="str">
            <v>INGROWN HAIR</v>
          </cell>
          <cell r="F11271" t="str">
            <v>内生毛</v>
          </cell>
          <cell r="G11271" t="str">
            <v>皮肤及皮下组织类疾病</v>
          </cell>
        </row>
        <row r="11272">
          <cell r="E11272" t="str">
            <v>INGUINAL HERNIA</v>
          </cell>
          <cell r="F11272" t="str">
            <v>腹股沟疝</v>
          </cell>
          <cell r="G11272" t="str">
            <v>胃肠系统疾病</v>
          </cell>
        </row>
        <row r="11273">
          <cell r="E11273" t="str">
            <v>INGUINAL HERNIA GANGRENOUS</v>
          </cell>
          <cell r="F11273" t="str">
            <v>坏疽性腹股沟疝</v>
          </cell>
          <cell r="G11273" t="str">
            <v>感染及侵染类疾病</v>
          </cell>
        </row>
        <row r="11274">
          <cell r="E11274" t="str">
            <v>INGUINAL HERNIA PERFORATION</v>
          </cell>
          <cell r="F11274" t="str">
            <v>腹股沟疝穿孔</v>
          </cell>
          <cell r="G11274" t="str">
            <v>胃肠系统疾病</v>
          </cell>
        </row>
        <row r="11275">
          <cell r="E11275" t="str">
            <v>INGUINAL HERNIA REPAIR</v>
          </cell>
          <cell r="F11275" t="str">
            <v>腹股沟疝修补</v>
          </cell>
          <cell r="G11275" t="str">
            <v>各种手术及医疗操作</v>
          </cell>
        </row>
        <row r="11276">
          <cell r="E11276" t="str">
            <v>INGUINAL HERNIA STRANGULATED</v>
          </cell>
          <cell r="F11276" t="str">
            <v>绞窄性腹股沟疝</v>
          </cell>
          <cell r="G11276" t="str">
            <v>胃肠系统疾病</v>
          </cell>
        </row>
        <row r="11277">
          <cell r="E11277" t="str">
            <v>INGUINAL HERNIA, OBSTRUCTIVE</v>
          </cell>
          <cell r="F11277" t="str">
            <v>梗阻性腹股沟疝</v>
          </cell>
          <cell r="G11277" t="str">
            <v>胃肠系统疾病</v>
          </cell>
        </row>
        <row r="11278">
          <cell r="E11278" t="str">
            <v>INGUINAL MASS</v>
          </cell>
          <cell r="F11278" t="str">
            <v>腹股沟肿块</v>
          </cell>
          <cell r="G11278" t="str">
            <v>各种肌肉骨骼及结缔组织疾病</v>
          </cell>
        </row>
        <row r="11279">
          <cell r="E11279" t="str">
            <v>INHALATION THERAPY</v>
          </cell>
          <cell r="F11279" t="str">
            <v>吸入疗法</v>
          </cell>
          <cell r="G11279" t="str">
            <v>各种手术及医疗操作</v>
          </cell>
        </row>
        <row r="11280">
          <cell r="E11280" t="str">
            <v>INHERITED CARDIAC CONDUCTION DISORDER</v>
          </cell>
          <cell r="F11280" t="str">
            <v>遗传性心脏传导障碍</v>
          </cell>
          <cell r="G11280" t="str">
            <v>各种先天性家族性遗传性疾病</v>
          </cell>
        </row>
        <row r="11281">
          <cell r="E11281" t="str">
            <v>INHIBIN A INCREASED</v>
          </cell>
          <cell r="F11281" t="str">
            <v>抑制素 A 升高</v>
          </cell>
          <cell r="G11281" t="str">
            <v>各类检查</v>
          </cell>
        </row>
        <row r="11282">
          <cell r="E11282" t="str">
            <v>INHIBIN B</v>
          </cell>
          <cell r="F11282" t="str">
            <v>抑制素 B</v>
          </cell>
          <cell r="G11282" t="str">
            <v>各类检查</v>
          </cell>
        </row>
        <row r="11283">
          <cell r="E11283" t="str">
            <v>INHIBIN B DECREASED</v>
          </cell>
          <cell r="F11283" t="str">
            <v>抑制素 B 降低</v>
          </cell>
          <cell r="G11283" t="str">
            <v>各类检查</v>
          </cell>
        </row>
        <row r="11284">
          <cell r="E11284" t="str">
            <v>INHIBIN B INCREASED</v>
          </cell>
          <cell r="F11284" t="str">
            <v>抑制素 B 升高</v>
          </cell>
          <cell r="G11284" t="str">
            <v>各类检查</v>
          </cell>
        </row>
        <row r="11285">
          <cell r="E11285" t="str">
            <v>INHIBITING ANTIBODIES</v>
          </cell>
          <cell r="F11285" t="str">
            <v>抑制性抗体</v>
          </cell>
          <cell r="G11285" t="str">
            <v>各类检查</v>
          </cell>
        </row>
        <row r="11286">
          <cell r="E11286" t="str">
            <v>INHIBITING ANTIBODIES POSITIVE</v>
          </cell>
          <cell r="F11286" t="str">
            <v>抑制性抗体阳性</v>
          </cell>
          <cell r="G11286" t="str">
            <v>各类检查</v>
          </cell>
        </row>
        <row r="11287">
          <cell r="E11287" t="str">
            <v>INHIBITORY DRUG INTERACTION</v>
          </cell>
          <cell r="F11287" t="str">
            <v>抑制性药物相互作用</v>
          </cell>
          <cell r="G11287" t="str">
            <v>全身性疾病及给药部位各种反应</v>
          </cell>
        </row>
        <row r="11288">
          <cell r="E11288" t="str">
            <v>INIENCEPHALY</v>
          </cell>
          <cell r="F11288" t="str">
            <v>枕骨裂脑露畸形</v>
          </cell>
          <cell r="G11288" t="str">
            <v>各种先天性家族性遗传性疾病</v>
          </cell>
        </row>
        <row r="11289">
          <cell r="E11289" t="str">
            <v>INITIAL INSOMNIA</v>
          </cell>
          <cell r="F11289" t="str">
            <v>入睡困难</v>
          </cell>
          <cell r="G11289" t="str">
            <v>精神病类</v>
          </cell>
        </row>
        <row r="11290">
          <cell r="E11290" t="str">
            <v>INJECTED LIMB MOBILITY DECREASED</v>
          </cell>
          <cell r="F11290" t="str">
            <v>注射后肢体活动性降低</v>
          </cell>
          <cell r="G11290" t="str">
            <v>全身性疾病及给药部位各种反应</v>
          </cell>
        </row>
        <row r="11291">
          <cell r="E11291" t="str">
            <v>INJECTION</v>
          </cell>
          <cell r="F11291" t="str">
            <v>注射</v>
          </cell>
          <cell r="G11291" t="str">
            <v>各种手术及医疗操作</v>
          </cell>
        </row>
        <row r="11292">
          <cell r="E11292" t="str">
            <v>INJECTION RELATED REACTION</v>
          </cell>
          <cell r="F11292" t="str">
            <v>注射相关反应</v>
          </cell>
          <cell r="G11292" t="str">
            <v>各类损伤、中毒及操作并发症</v>
          </cell>
        </row>
        <row r="11293">
          <cell r="E11293" t="str">
            <v>INJECTION SITE ABSCESS</v>
          </cell>
          <cell r="F11293" t="str">
            <v>注射部位脓肿</v>
          </cell>
          <cell r="G11293" t="str">
            <v>感染及侵染类疾病</v>
          </cell>
        </row>
        <row r="11294">
          <cell r="E11294" t="str">
            <v>INJECTION SITE ABSCESS STERILE</v>
          </cell>
          <cell r="F11294" t="str">
            <v>注射部位无菌性脓肿</v>
          </cell>
          <cell r="G11294" t="str">
            <v>全身性疾病及给药部位各种反应</v>
          </cell>
        </row>
        <row r="11295">
          <cell r="E11295" t="str">
            <v>INJECTION SITE ALOPECIA</v>
          </cell>
          <cell r="F11295" t="str">
            <v>注射部位脱发</v>
          </cell>
          <cell r="G11295" t="str">
            <v>全身性疾病及给药部位各种反应</v>
          </cell>
        </row>
        <row r="11296">
          <cell r="E11296" t="str">
            <v>INJECTION SITE ANAESTHESIA</v>
          </cell>
          <cell r="F11296" t="str">
            <v>注射部位感觉缺失</v>
          </cell>
          <cell r="G11296" t="str">
            <v>全身性疾病及给药部位各种反应</v>
          </cell>
        </row>
        <row r="11297">
          <cell r="E11297" t="str">
            <v>INJECTION SITE ATROPHY</v>
          </cell>
          <cell r="F11297" t="str">
            <v>注射部位萎缩</v>
          </cell>
          <cell r="G11297" t="str">
            <v>全身性疾病及给药部位各种反应</v>
          </cell>
        </row>
        <row r="11298">
          <cell r="E11298" t="str">
            <v>INJECTION SITE BRUISING</v>
          </cell>
          <cell r="F11298" t="str">
            <v>注射部位瘀青</v>
          </cell>
          <cell r="G11298" t="str">
            <v>全身性疾病及给药部位各种反应</v>
          </cell>
        </row>
        <row r="11299">
          <cell r="E11299" t="str">
            <v>INJECTION SITE BURNING</v>
          </cell>
          <cell r="F11299" t="str">
            <v>注射部位痛</v>
          </cell>
          <cell r="G11299" t="str">
            <v>全身性疾病及给药部位各种反应</v>
          </cell>
        </row>
        <row r="11300">
          <cell r="E11300" t="str">
            <v>INJECTION SITE CALCIFICATION</v>
          </cell>
          <cell r="F11300" t="str">
            <v>注射部位钙化</v>
          </cell>
          <cell r="G11300" t="str">
            <v>全身性疾病及给药部位各种反应</v>
          </cell>
        </row>
        <row r="11301">
          <cell r="E11301" t="str">
            <v>INJECTION SITE CELLULITIS</v>
          </cell>
          <cell r="F11301" t="str">
            <v>注射部位蜂窝织炎</v>
          </cell>
          <cell r="G11301" t="str">
            <v>感染及侵染类疾病</v>
          </cell>
        </row>
        <row r="11302">
          <cell r="E11302" t="str">
            <v>INJECTION SITE COLDNESS</v>
          </cell>
          <cell r="F11302" t="str">
            <v>注射部位发凉</v>
          </cell>
          <cell r="G11302" t="str">
            <v>全身性疾病及给药部位各种反应</v>
          </cell>
        </row>
        <row r="11303">
          <cell r="E11303" t="str">
            <v>INJECTION SITE CYST</v>
          </cell>
          <cell r="F11303" t="str">
            <v>注射部位囊肿</v>
          </cell>
          <cell r="G11303" t="str">
            <v>全身性疾病及给药部位各种反应</v>
          </cell>
        </row>
        <row r="11304">
          <cell r="E11304" t="str">
            <v>INJECTION SITE DEFORMATION</v>
          </cell>
          <cell r="F11304" t="str">
            <v>注射部位变形</v>
          </cell>
          <cell r="G11304" t="str">
            <v>全身性疾病及给药部位各种反应</v>
          </cell>
        </row>
        <row r="11305">
          <cell r="E11305" t="str">
            <v>INJECTION SITE DERMATITIS</v>
          </cell>
          <cell r="F11305" t="str">
            <v>注射部位皮炎</v>
          </cell>
          <cell r="G11305" t="str">
            <v>全身性疾病及给药部位各种反应</v>
          </cell>
        </row>
        <row r="11306">
          <cell r="E11306" t="str">
            <v>INJECTION SITE DESQUAMATION</v>
          </cell>
          <cell r="F11306" t="str">
            <v>注射部位表皮剥脱</v>
          </cell>
          <cell r="G11306" t="str">
            <v>全身性疾病及给药部位各种反应</v>
          </cell>
        </row>
        <row r="11307">
          <cell r="E11307" t="str">
            <v>INJECTION SITE DISCHARGE</v>
          </cell>
          <cell r="F11307" t="str">
            <v>注射部位分泌物</v>
          </cell>
          <cell r="G11307" t="str">
            <v>全身性疾病及给药部位各种反应</v>
          </cell>
        </row>
        <row r="11308">
          <cell r="E11308" t="str">
            <v>INJECTION SITE DISCOLOURATION</v>
          </cell>
          <cell r="F11308" t="str">
            <v>注射部位变色</v>
          </cell>
          <cell r="G11308" t="str">
            <v>全身性疾病及给药部位各种反应</v>
          </cell>
        </row>
        <row r="11309">
          <cell r="E11309" t="str">
            <v>INJECTION SITE DISCOMFORT</v>
          </cell>
          <cell r="F11309" t="str">
            <v>注射部位不适</v>
          </cell>
          <cell r="G11309" t="str">
            <v>全身性疾病及给药部位各种反应</v>
          </cell>
        </row>
        <row r="11310">
          <cell r="E11310" t="str">
            <v>INJECTION SITE DRYNESS</v>
          </cell>
          <cell r="F11310" t="str">
            <v>注射部位干燥</v>
          </cell>
          <cell r="G11310" t="str">
            <v>全身性疾病及给药部位各种反应</v>
          </cell>
        </row>
        <row r="11311">
          <cell r="E11311" t="str">
            <v>INJECTION SITE DYSAESTHESIA</v>
          </cell>
          <cell r="F11311" t="str">
            <v>注射部位感觉迟钝</v>
          </cell>
          <cell r="G11311" t="str">
            <v>全身性疾病及给药部位各种反应</v>
          </cell>
        </row>
        <row r="11312">
          <cell r="E11312" t="str">
            <v>INJECTION SITE ECZEMA</v>
          </cell>
          <cell r="F11312" t="str">
            <v>注射部位湿疹</v>
          </cell>
          <cell r="G11312" t="str">
            <v>全身性疾病及给药部位各种反应</v>
          </cell>
        </row>
        <row r="11313">
          <cell r="E11313" t="str">
            <v>INJECTION SITE EROSION</v>
          </cell>
          <cell r="F11313" t="str">
            <v>注射部位腐烂</v>
          </cell>
          <cell r="G11313" t="str">
            <v>全身性疾病及给药部位各种反应</v>
          </cell>
        </row>
        <row r="11314">
          <cell r="E11314" t="str">
            <v>INJECTION SITE ERYTHEMA</v>
          </cell>
          <cell r="F11314" t="str">
            <v>注射部位红斑</v>
          </cell>
          <cell r="G11314" t="str">
            <v>全身性疾病及给药部位各种反应</v>
          </cell>
        </row>
        <row r="11315">
          <cell r="E11315" t="str">
            <v>INJECTION SITE EXFOLIATION</v>
          </cell>
          <cell r="F11315" t="str">
            <v>注射部位表皮剥脱</v>
          </cell>
          <cell r="G11315" t="str">
            <v>全身性疾病及给药部位各种反应</v>
          </cell>
        </row>
        <row r="11316">
          <cell r="E11316" t="str">
            <v>INJECTION SITE EXTRAVASATION</v>
          </cell>
          <cell r="F11316" t="str">
            <v>注射部位外渗</v>
          </cell>
          <cell r="G11316" t="str">
            <v>全身性疾病及给药部位各种反应</v>
          </cell>
        </row>
        <row r="11317">
          <cell r="E11317" t="str">
            <v>INJECTION SITE FIBROSIS</v>
          </cell>
          <cell r="F11317" t="str">
            <v>注射部位纤维化</v>
          </cell>
          <cell r="G11317" t="str">
            <v>全身性疾病及给药部位各种反应</v>
          </cell>
        </row>
        <row r="11318">
          <cell r="E11318" t="str">
            <v>INJECTION SITE GRANULOMA</v>
          </cell>
          <cell r="F11318" t="str">
            <v>注射部位肉芽肿</v>
          </cell>
          <cell r="G11318" t="str">
            <v>全身性疾病及给药部位各种反应</v>
          </cell>
        </row>
        <row r="11319">
          <cell r="E11319" t="str">
            <v>INJECTION SITE HAEMATOMA</v>
          </cell>
          <cell r="F11319" t="str">
            <v>注射部位血肿</v>
          </cell>
          <cell r="G11319" t="str">
            <v>全身性疾病及给药部位各种反应</v>
          </cell>
        </row>
        <row r="11320">
          <cell r="E11320" t="str">
            <v>INJECTION SITE HAEMORRHAGE</v>
          </cell>
          <cell r="F11320" t="str">
            <v>注射部位出血</v>
          </cell>
          <cell r="G11320" t="str">
            <v>全身性疾病及给药部位各种反应</v>
          </cell>
        </row>
        <row r="11321">
          <cell r="E11321" t="str">
            <v>INJECTION SITE HYPERAESTHESIA</v>
          </cell>
          <cell r="F11321" t="str">
            <v>注射部位感觉过敏</v>
          </cell>
          <cell r="G11321" t="str">
            <v>全身性疾病及给药部位各种反应</v>
          </cell>
        </row>
        <row r="11322">
          <cell r="E11322" t="str">
            <v>INJECTION SITE HYPERSENSITIVITY</v>
          </cell>
          <cell r="F11322" t="str">
            <v>注射部位超敏</v>
          </cell>
          <cell r="G11322" t="str">
            <v>全身性疾病及给药部位各种反应</v>
          </cell>
        </row>
        <row r="11323">
          <cell r="E11323" t="str">
            <v>INJECTION SITE HYPERTRICHOSIS</v>
          </cell>
          <cell r="F11323" t="str">
            <v>注射部位多毛</v>
          </cell>
          <cell r="G11323" t="str">
            <v>全身性疾病及给药部位各种反应</v>
          </cell>
        </row>
        <row r="11324">
          <cell r="E11324" t="str">
            <v>INJECTION SITE HYPERTROPHY</v>
          </cell>
          <cell r="F11324" t="str">
            <v>注射部位（皮肤）增生</v>
          </cell>
          <cell r="G11324" t="str">
            <v>全身性疾病及给药部位各种反应</v>
          </cell>
        </row>
        <row r="11325">
          <cell r="E11325" t="str">
            <v>INJECTION SITE HYPOAESTHESIA</v>
          </cell>
          <cell r="F11325" t="str">
            <v>注射部位感觉减退</v>
          </cell>
          <cell r="G11325" t="str">
            <v>全身性疾病及给药部位各种反应</v>
          </cell>
        </row>
        <row r="11326">
          <cell r="E11326" t="str">
            <v>INJECTION SITE INDENTATION</v>
          </cell>
          <cell r="F11326" t="str">
            <v>注射部位凹陷</v>
          </cell>
          <cell r="G11326" t="str">
            <v>全身性疾病及给药部位各种反应</v>
          </cell>
        </row>
        <row r="11327">
          <cell r="E11327" t="str">
            <v>INJECTION SITE INDURATION</v>
          </cell>
          <cell r="F11327" t="str">
            <v>注射部位硬结</v>
          </cell>
          <cell r="G11327" t="str">
            <v>全身性疾病及给药部位各种反应</v>
          </cell>
        </row>
        <row r="11328">
          <cell r="E11328" t="str">
            <v>INJECTION SITE INFECTION</v>
          </cell>
          <cell r="F11328" t="str">
            <v>注射部位感染</v>
          </cell>
          <cell r="G11328" t="str">
            <v>感染及侵染类疾病</v>
          </cell>
        </row>
        <row r="11329">
          <cell r="E11329" t="str">
            <v>INJECTION SITE INFLAMMATION</v>
          </cell>
          <cell r="F11329" t="str">
            <v>注射部位炎症</v>
          </cell>
          <cell r="G11329" t="str">
            <v>全身性疾病及给药部位各种反应</v>
          </cell>
        </row>
        <row r="11330">
          <cell r="E11330" t="str">
            <v>INJECTION SITE INJURY</v>
          </cell>
          <cell r="F11330" t="str">
            <v>注射部位损伤</v>
          </cell>
          <cell r="G11330" t="str">
            <v>全身性疾病及给药部位各种反应</v>
          </cell>
        </row>
        <row r="11331">
          <cell r="E11331" t="str">
            <v>INJECTION SITE IRRITATION</v>
          </cell>
          <cell r="F11331" t="str">
            <v>注射部位刺激</v>
          </cell>
          <cell r="G11331" t="str">
            <v>全身性疾病及给药部位各种反应</v>
          </cell>
        </row>
        <row r="11332">
          <cell r="E11332" t="str">
            <v>INJECTION SITE ISCHAEMIA</v>
          </cell>
          <cell r="F11332" t="str">
            <v>注射部位局部缺血</v>
          </cell>
          <cell r="G11332" t="str">
            <v>全身性疾病及给药部位各种反应</v>
          </cell>
        </row>
        <row r="11333">
          <cell r="E11333" t="str">
            <v>INJECTION SITE JOINT DISCOMFORT</v>
          </cell>
          <cell r="F11333" t="str">
            <v>注射部位关节不适</v>
          </cell>
          <cell r="G11333" t="str">
            <v>全身性疾病及给药部位各种反应</v>
          </cell>
        </row>
        <row r="11334">
          <cell r="E11334" t="str">
            <v>INJECTION SITE JOINT EFFUSION</v>
          </cell>
          <cell r="F11334" t="str">
            <v>注射部位关节积液</v>
          </cell>
          <cell r="G11334" t="str">
            <v>全身性疾病及给药部位各种反应</v>
          </cell>
        </row>
        <row r="11335">
          <cell r="E11335" t="str">
            <v>INJECTION SITE JOINT ERYTHEMA</v>
          </cell>
          <cell r="F11335" t="str">
            <v>注射部位关节红斑</v>
          </cell>
          <cell r="G11335" t="str">
            <v>全身性疾病及给药部位各种反应</v>
          </cell>
        </row>
        <row r="11336">
          <cell r="E11336" t="str">
            <v>INJECTION SITE JOINT INFECTION</v>
          </cell>
          <cell r="F11336" t="str">
            <v>注射部位关节感染</v>
          </cell>
          <cell r="G11336" t="str">
            <v>感染及侵染类疾病</v>
          </cell>
        </row>
        <row r="11337">
          <cell r="E11337" t="str">
            <v>INJECTION SITE JOINT INFLAMMATION</v>
          </cell>
          <cell r="F11337" t="str">
            <v>注射部位关节炎症</v>
          </cell>
          <cell r="G11337" t="str">
            <v>全身性疾病及给药部位各种反应</v>
          </cell>
        </row>
        <row r="11338">
          <cell r="E11338" t="str">
            <v>INJECTION SITE JOINT MOVEMENT IMPAIRMENT</v>
          </cell>
          <cell r="F11338" t="str">
            <v>注射部位关节运动障碍</v>
          </cell>
          <cell r="G11338" t="str">
            <v>全身性疾病及给药部位各种反应</v>
          </cell>
        </row>
        <row r="11339">
          <cell r="E11339" t="str">
            <v>INJECTION SITE JOINT PAIN</v>
          </cell>
          <cell r="F11339" t="str">
            <v>注射部位关节痛</v>
          </cell>
          <cell r="G11339" t="str">
            <v>全身性疾病及给药部位各种反应</v>
          </cell>
        </row>
        <row r="11340">
          <cell r="E11340" t="str">
            <v>INJECTION SITE JOINT REDNESS</v>
          </cell>
          <cell r="F11340" t="str">
            <v>注射部位关节红斑</v>
          </cell>
          <cell r="G11340" t="str">
            <v>全身性疾病及给药部位各种反应</v>
          </cell>
        </row>
        <row r="11341">
          <cell r="E11341" t="str">
            <v>INJECTION SITE JOINT SWELLING</v>
          </cell>
          <cell r="F11341" t="str">
            <v>注射部位关节肿胀</v>
          </cell>
          <cell r="G11341" t="str">
            <v>全身性疾病及给药部位各种反应</v>
          </cell>
        </row>
        <row r="11342">
          <cell r="E11342" t="str">
            <v>INJECTION SITE JOINT WARMTH</v>
          </cell>
          <cell r="F11342" t="str">
            <v>注射部位关节发热</v>
          </cell>
          <cell r="G11342" t="str">
            <v>全身性疾病及给药部位各种反应</v>
          </cell>
        </row>
        <row r="11343">
          <cell r="E11343" t="str">
            <v>INJECTION SITE LACERATION</v>
          </cell>
          <cell r="F11343" t="str">
            <v>注射部位皮肤开裂</v>
          </cell>
          <cell r="G11343" t="str">
            <v>全身性疾病及给药部位各种反应</v>
          </cell>
        </row>
        <row r="11344">
          <cell r="E11344" t="str">
            <v>INJECTION SITE LYMPHADENOPATHY</v>
          </cell>
          <cell r="F11344" t="str">
            <v>注射部位淋巴结病</v>
          </cell>
          <cell r="G11344" t="str">
            <v>全身性疾病及给药部位各种反应</v>
          </cell>
        </row>
        <row r="11345">
          <cell r="E11345" t="str">
            <v>INJECTION SITE MACULE</v>
          </cell>
          <cell r="F11345" t="str">
            <v>注射部位斑疹</v>
          </cell>
          <cell r="G11345" t="str">
            <v>全身性疾病及给药部位各种反应</v>
          </cell>
        </row>
        <row r="11346">
          <cell r="E11346" t="str">
            <v>INJECTION SITE MASS</v>
          </cell>
          <cell r="F11346" t="str">
            <v>注射部位肿块</v>
          </cell>
          <cell r="G11346" t="str">
            <v>全身性疾病及给药部位各种反应</v>
          </cell>
        </row>
        <row r="11347">
          <cell r="E11347" t="str">
            <v>INJECTION SITE MOVEMENT IMPAIRMENT</v>
          </cell>
          <cell r="F11347" t="str">
            <v>注射部位运动障碍</v>
          </cell>
          <cell r="G11347" t="str">
            <v>全身性疾病及给药部位各种反应</v>
          </cell>
        </row>
        <row r="11348">
          <cell r="E11348" t="str">
            <v>INJECTION SITE MUSCLE ATROPHY</v>
          </cell>
          <cell r="F11348" t="str">
            <v>注射部位肌萎缩</v>
          </cell>
          <cell r="G11348" t="str">
            <v>全身性疾病及给药部位各种反应</v>
          </cell>
        </row>
        <row r="11349">
          <cell r="E11349" t="str">
            <v>INJECTION SITE MUSCLE WEAKNESS</v>
          </cell>
          <cell r="F11349" t="str">
            <v>注射部位肌无力</v>
          </cell>
          <cell r="G11349" t="str">
            <v>全身性疾病及给药部位各种反应</v>
          </cell>
        </row>
        <row r="11350">
          <cell r="E11350" t="str">
            <v>INJECTION SITE NECROSIS</v>
          </cell>
          <cell r="F11350" t="str">
            <v>注射部位坏死</v>
          </cell>
          <cell r="G11350" t="str">
            <v>全身性疾病及给药部位各种反应</v>
          </cell>
        </row>
        <row r="11351">
          <cell r="E11351" t="str">
            <v>INJECTION SITE NERVE DAMAGE</v>
          </cell>
          <cell r="F11351" t="str">
            <v>注射部位神经损害</v>
          </cell>
          <cell r="G11351" t="str">
            <v>全身性疾病及给药部位各种反应</v>
          </cell>
        </row>
        <row r="11352">
          <cell r="E11352" t="str">
            <v>INJECTION SITE NODULE</v>
          </cell>
          <cell r="F11352" t="str">
            <v>注射部位结节</v>
          </cell>
          <cell r="G11352" t="str">
            <v>全身性疾病及给药部位各种反应</v>
          </cell>
        </row>
        <row r="11353">
          <cell r="E11353" t="str">
            <v>INJECTION SITE OEDEMA</v>
          </cell>
          <cell r="F11353" t="str">
            <v>注射部位水肿</v>
          </cell>
          <cell r="G11353" t="str">
            <v>全身性疾病及给药部位各种反应</v>
          </cell>
        </row>
        <row r="11354">
          <cell r="E11354" t="str">
            <v>INJECTION SITE PAIN</v>
          </cell>
          <cell r="F11354" t="str">
            <v>注射部位痛</v>
          </cell>
          <cell r="G11354" t="str">
            <v>全身性疾病及给药部位各种反应</v>
          </cell>
        </row>
        <row r="11355">
          <cell r="E11355" t="str">
            <v>INJECTION SITE PALLOR</v>
          </cell>
          <cell r="F11355" t="str">
            <v>注射部位苍白</v>
          </cell>
          <cell r="G11355" t="str">
            <v>全身性疾病及给药部位各种反应</v>
          </cell>
        </row>
        <row r="11356">
          <cell r="E11356" t="str">
            <v>INJECTION SITE PANNICULITIS</v>
          </cell>
          <cell r="F11356" t="str">
            <v>注射部位脂膜炎</v>
          </cell>
          <cell r="G11356" t="str">
            <v>全身性疾病及给药部位各种反应</v>
          </cell>
        </row>
        <row r="11357">
          <cell r="E11357" t="str">
            <v>INJECTION SITE PAPULE</v>
          </cell>
          <cell r="F11357" t="str">
            <v>注射部位丘疹</v>
          </cell>
          <cell r="G11357" t="str">
            <v>全身性疾病及给药部位各种反应</v>
          </cell>
        </row>
        <row r="11358">
          <cell r="E11358" t="str">
            <v>INJECTION SITE PARAESTHESIA</v>
          </cell>
          <cell r="F11358" t="str">
            <v>注射部位感觉异常</v>
          </cell>
          <cell r="G11358" t="str">
            <v>全身性疾病及给药部位各种反应</v>
          </cell>
        </row>
        <row r="11359">
          <cell r="E11359" t="str">
            <v>INJECTION SITE PHLEBITIS</v>
          </cell>
          <cell r="F11359" t="str">
            <v>注射部位静脉炎</v>
          </cell>
          <cell r="G11359" t="str">
            <v>全身性疾病及给药部位各种反应</v>
          </cell>
        </row>
        <row r="11360">
          <cell r="E11360" t="str">
            <v>INJECTION SITE PHOTOSENSITIVITY REACTION</v>
          </cell>
          <cell r="F11360" t="str">
            <v>注射部位光敏反应</v>
          </cell>
          <cell r="G11360" t="str">
            <v>全身性疾病及给药部位各种反应</v>
          </cell>
        </row>
        <row r="11361">
          <cell r="E11361" t="str">
            <v>INJECTION SITE PIGMENTATION CHANGES</v>
          </cell>
          <cell r="F11361" t="str">
            <v>注射部位变色</v>
          </cell>
          <cell r="G11361" t="str">
            <v>全身性疾病及给药部位各种反应</v>
          </cell>
        </row>
        <row r="11362">
          <cell r="E11362" t="str">
            <v>INJECTION SITE PLAQUE</v>
          </cell>
          <cell r="F11362" t="str">
            <v>注射部位斑块</v>
          </cell>
          <cell r="G11362" t="str">
            <v>全身性疾病及给药部位各种反应</v>
          </cell>
        </row>
        <row r="11363">
          <cell r="E11363" t="str">
            <v>INJECTION SITE PRURITUS</v>
          </cell>
          <cell r="F11363" t="str">
            <v>注射部位瘙痒</v>
          </cell>
          <cell r="G11363" t="str">
            <v>全身性疾病及给药部位各种反应</v>
          </cell>
        </row>
        <row r="11364">
          <cell r="E11364" t="str">
            <v>INJECTION SITE PUSTULE</v>
          </cell>
          <cell r="F11364" t="str">
            <v>注射部位脓疱</v>
          </cell>
          <cell r="G11364" t="str">
            <v>感染及侵染类疾病</v>
          </cell>
        </row>
        <row r="11365">
          <cell r="E11365" t="str">
            <v>INJECTION SITE RASH</v>
          </cell>
          <cell r="F11365" t="str">
            <v>注射部位皮疹</v>
          </cell>
          <cell r="G11365" t="str">
            <v>全身性疾病及给药部位各种反应</v>
          </cell>
        </row>
        <row r="11366">
          <cell r="E11366" t="str">
            <v>INJECTION SITE REACTION</v>
          </cell>
          <cell r="F11366" t="str">
            <v>注射部位反应</v>
          </cell>
          <cell r="G11366" t="str">
            <v>全身性疾病及给药部位各种反应</v>
          </cell>
        </row>
        <row r="11367">
          <cell r="E11367" t="str">
            <v>INJECTION SITE RECALL REACTION</v>
          </cell>
          <cell r="F11367" t="str">
            <v>注射部位回忆反应</v>
          </cell>
          <cell r="G11367" t="str">
            <v>全身性疾病及给药部位各种反应</v>
          </cell>
        </row>
        <row r="11368">
          <cell r="E11368" t="str">
            <v>INJECTION SITE SCAB</v>
          </cell>
          <cell r="F11368" t="str">
            <v>注射部位结痂</v>
          </cell>
          <cell r="G11368" t="str">
            <v>全身性疾病及给药部位各种反应</v>
          </cell>
        </row>
        <row r="11369">
          <cell r="E11369" t="str">
            <v>INJECTION SITE SCAR</v>
          </cell>
          <cell r="F11369" t="str">
            <v>注射部位疤痕</v>
          </cell>
          <cell r="G11369" t="str">
            <v>全身性疾病及给药部位各种反应</v>
          </cell>
        </row>
        <row r="11370">
          <cell r="E11370" t="str">
            <v>INJECTION SITE SCLEROSIS</v>
          </cell>
          <cell r="F11370" t="str">
            <v>注射部位硬结</v>
          </cell>
          <cell r="G11370" t="str">
            <v>全身性疾病及给药部位各种反应</v>
          </cell>
        </row>
        <row r="11371">
          <cell r="E11371" t="str">
            <v>INJECTION SITE STINGING</v>
          </cell>
          <cell r="F11371" t="str">
            <v>注射部位痛</v>
          </cell>
          <cell r="G11371" t="str">
            <v>全身性疾病及给药部位各种反应</v>
          </cell>
        </row>
        <row r="11372">
          <cell r="E11372" t="str">
            <v>INJECTION SITE STREAKING</v>
          </cell>
          <cell r="F11372" t="str">
            <v>注射部位划痕</v>
          </cell>
          <cell r="G11372" t="str">
            <v>全身性疾病及给药部位各种反应</v>
          </cell>
        </row>
        <row r="11373">
          <cell r="E11373" t="str">
            <v>INJECTION SITE SWELLING</v>
          </cell>
          <cell r="F11373" t="str">
            <v>注射部位肿胀</v>
          </cell>
          <cell r="G11373" t="str">
            <v>全身性疾病及给药部位各种反应</v>
          </cell>
        </row>
        <row r="11374">
          <cell r="E11374" t="str">
            <v>INJECTION SITE TELANGIECTASIA</v>
          </cell>
          <cell r="F11374" t="str">
            <v>注射部位毛细血管扩张症</v>
          </cell>
          <cell r="G11374" t="str">
            <v>全身性疾病及给药部位各种反应</v>
          </cell>
        </row>
        <row r="11375">
          <cell r="E11375" t="str">
            <v>INJECTION SITE THROMBOSIS</v>
          </cell>
          <cell r="F11375" t="str">
            <v>注射部位血栓形成</v>
          </cell>
          <cell r="G11375" t="str">
            <v>全身性疾病及给药部位各种反应</v>
          </cell>
        </row>
        <row r="11376">
          <cell r="E11376" t="str">
            <v>INJECTION SITE ULCER</v>
          </cell>
          <cell r="F11376" t="str">
            <v>注射部位溃疡</v>
          </cell>
          <cell r="G11376" t="str">
            <v>全身性疾病及给药部位各种反应</v>
          </cell>
        </row>
        <row r="11377">
          <cell r="E11377" t="str">
            <v>INJECTION SITE URTICARIA</v>
          </cell>
          <cell r="F11377" t="str">
            <v>注射部位荨麻疹</v>
          </cell>
          <cell r="G11377" t="str">
            <v>全身性疾病及给药部位各种反应</v>
          </cell>
        </row>
        <row r="11378">
          <cell r="E11378" t="str">
            <v>INJECTION SITE VASCULITIS</v>
          </cell>
          <cell r="F11378" t="str">
            <v>注射部位血管炎</v>
          </cell>
          <cell r="G11378" t="str">
            <v>全身性疾病及给药部位各种反应</v>
          </cell>
        </row>
        <row r="11379">
          <cell r="E11379" t="str">
            <v>INJECTION SITE VESICLES</v>
          </cell>
          <cell r="F11379" t="str">
            <v>注射部位囊泡</v>
          </cell>
          <cell r="G11379" t="str">
            <v>全身性疾病及给药部位各种反应</v>
          </cell>
        </row>
        <row r="11380">
          <cell r="E11380" t="str">
            <v>INJECTION SITE WARMTH</v>
          </cell>
          <cell r="F11380" t="str">
            <v>注射部位发热</v>
          </cell>
          <cell r="G11380" t="str">
            <v>全身性疾病及给药部位各种反应</v>
          </cell>
        </row>
        <row r="11381">
          <cell r="E11381" t="str">
            <v>INJURY</v>
          </cell>
          <cell r="F11381" t="str">
            <v>损伤</v>
          </cell>
          <cell r="G11381" t="str">
            <v>各类损伤、中毒及操作并发症</v>
          </cell>
        </row>
        <row r="11382">
          <cell r="E11382" t="str">
            <v>INJURY ASPHYXIATION</v>
          </cell>
          <cell r="F11382" t="str">
            <v>窒息</v>
          </cell>
          <cell r="G11382" t="str">
            <v>呼吸系统、胸及纵隔疾病</v>
          </cell>
        </row>
        <row r="11383">
          <cell r="E11383" t="str">
            <v>INJURY ASSOCIATED WITH DEVICE</v>
          </cell>
          <cell r="F11383" t="str">
            <v>装置相关损伤</v>
          </cell>
          <cell r="G11383" t="str">
            <v>全身性疾病及给药部位各种反应</v>
          </cell>
        </row>
        <row r="11384">
          <cell r="E11384" t="str">
            <v>INJURY CORNEAL</v>
          </cell>
          <cell r="F11384" t="str">
            <v>角膜损伤</v>
          </cell>
          <cell r="G11384" t="str">
            <v>各类损伤、中毒及操作并发症</v>
          </cell>
        </row>
        <row r="11385">
          <cell r="E11385" t="str">
            <v>INJURY OF CONJUNCTIVA</v>
          </cell>
          <cell r="F11385" t="str">
            <v>结膜损伤</v>
          </cell>
          <cell r="G11385" t="str">
            <v>各类损伤、中毒及操作并发症</v>
          </cell>
        </row>
        <row r="11386">
          <cell r="E11386" t="str">
            <v>INJURY TO BRACHIAL PLEXUS DUE TO BIRTH TRAUMA</v>
          </cell>
          <cell r="F11386" t="str">
            <v>产伤引起的臂丛损伤</v>
          </cell>
          <cell r="G11386" t="str">
            <v>各类损伤、中毒及操作并发症</v>
          </cell>
        </row>
        <row r="11387">
          <cell r="E11387" t="str">
            <v>INNER EAR DISORDER</v>
          </cell>
          <cell r="F11387" t="str">
            <v>内耳疾病</v>
          </cell>
          <cell r="G11387" t="str">
            <v>耳及迷路类疾病</v>
          </cell>
        </row>
        <row r="11388">
          <cell r="E11388" t="str">
            <v>INNER EAR INFARCTION</v>
          </cell>
          <cell r="F11388" t="str">
            <v>内耳梗死</v>
          </cell>
          <cell r="G11388" t="str">
            <v>耳及迷路类疾病</v>
          </cell>
        </row>
        <row r="11389">
          <cell r="E11389" t="str">
            <v>INNER EAR INFLAMMATION</v>
          </cell>
          <cell r="F11389" t="str">
            <v>内耳炎症</v>
          </cell>
          <cell r="G11389" t="str">
            <v>耳及迷路类疾病</v>
          </cell>
        </row>
        <row r="11390">
          <cell r="E11390" t="str">
            <v>INNER EAR OPERATION</v>
          </cell>
          <cell r="F11390" t="str">
            <v>内耳手术</v>
          </cell>
          <cell r="G11390" t="str">
            <v>各种手术及医疗操作</v>
          </cell>
        </row>
        <row r="11391">
          <cell r="E11391" t="str">
            <v>INSERTION OF AMBULATORY PERITONEAL CATHETER</v>
          </cell>
          <cell r="F11391" t="str">
            <v>腹膜透析导管插入术</v>
          </cell>
          <cell r="G11391" t="str">
            <v>各种手术及医疗操作</v>
          </cell>
        </row>
        <row r="11392">
          <cell r="E11392" t="str">
            <v>INSOMNIA</v>
          </cell>
          <cell r="F11392" t="str">
            <v>失眠</v>
          </cell>
          <cell r="G11392" t="str">
            <v>精神病类</v>
          </cell>
        </row>
        <row r="11393">
          <cell r="E11393" t="str">
            <v>INSOMNIA RELATED TO ANOTHER MENTAL CONDITION</v>
          </cell>
          <cell r="F11393" t="str">
            <v>失眠</v>
          </cell>
          <cell r="G11393" t="str">
            <v>精神病类</v>
          </cell>
        </row>
        <row r="11394">
          <cell r="E11394" t="str">
            <v>INSPIRATORY CAPACITY ABNORMAL</v>
          </cell>
          <cell r="F11394" t="str">
            <v>吸气量异常</v>
          </cell>
          <cell r="G11394" t="str">
            <v>各类检查</v>
          </cell>
        </row>
        <row r="11395">
          <cell r="E11395" t="str">
            <v>INSPIRATORY CAPACITY DECREASED</v>
          </cell>
          <cell r="F11395" t="str">
            <v>吸气量降低</v>
          </cell>
          <cell r="G11395" t="str">
            <v>各类检查</v>
          </cell>
        </row>
        <row r="11396">
          <cell r="E11396" t="str">
            <v>INSPIRATORY CAPACITY INCREASED</v>
          </cell>
          <cell r="F11396" t="str">
            <v>吸气量升高</v>
          </cell>
          <cell r="G11396" t="str">
            <v>各类检查</v>
          </cell>
        </row>
        <row r="11397">
          <cell r="E11397" t="str">
            <v>INSTILLATION SITE ABNORMAL SENSATION</v>
          </cell>
          <cell r="F11397" t="str">
            <v>滴用部位感觉异常</v>
          </cell>
          <cell r="G11397" t="str">
            <v>全身性疾病及给药部位各种反应</v>
          </cell>
        </row>
        <row r="11398">
          <cell r="E11398" t="str">
            <v>INSTILLATION SITE ATROPHY</v>
          </cell>
          <cell r="F11398" t="str">
            <v>滴用部位萎缩</v>
          </cell>
          <cell r="G11398" t="str">
            <v>全身性疾病及给药部位各种反应</v>
          </cell>
        </row>
        <row r="11399">
          <cell r="E11399" t="str">
            <v>INSTILLATION SITE BRUISE</v>
          </cell>
          <cell r="F11399" t="str">
            <v>滴用部位青肿</v>
          </cell>
          <cell r="G11399" t="str">
            <v>全身性疾病及给药部位各种反应</v>
          </cell>
        </row>
        <row r="11400">
          <cell r="E11400" t="str">
            <v>INSTILLATION SITE BURN</v>
          </cell>
          <cell r="F11400" t="str">
            <v>滴用部位灼热</v>
          </cell>
          <cell r="G11400" t="str">
            <v>全身性疾病及给药部位各种反应</v>
          </cell>
        </row>
        <row r="11401">
          <cell r="E11401" t="str">
            <v>INSTILLATION SITE COLDNESS</v>
          </cell>
          <cell r="F11401" t="str">
            <v>滴用部位发凉</v>
          </cell>
          <cell r="G11401" t="str">
            <v>全身性疾病及给药部位各种反应</v>
          </cell>
        </row>
        <row r="11402">
          <cell r="E11402" t="str">
            <v>INSTILLATION SITE COMPLICATION</v>
          </cell>
          <cell r="F11402" t="str">
            <v>滴用部位并发症</v>
          </cell>
          <cell r="G11402" t="str">
            <v>全身性疾病及给药部位各种反应</v>
          </cell>
        </row>
        <row r="11403">
          <cell r="E11403" t="str">
            <v>INSTILLATION SITE DISCHARGE</v>
          </cell>
          <cell r="F11403" t="str">
            <v>滴用部位分泌物</v>
          </cell>
          <cell r="G11403" t="str">
            <v>全身性疾病及给药部位各种反应</v>
          </cell>
        </row>
        <row r="11404">
          <cell r="E11404" t="str">
            <v>INSTILLATION SITE DISCOLOURATION</v>
          </cell>
          <cell r="F11404" t="str">
            <v>滴用部位褪色</v>
          </cell>
          <cell r="G11404" t="str">
            <v>全身性疾病及给药部位各种反应</v>
          </cell>
        </row>
        <row r="11405">
          <cell r="E11405" t="str">
            <v>INSTILLATION SITE DISCOMFORT</v>
          </cell>
          <cell r="F11405" t="str">
            <v>滴用部位不适</v>
          </cell>
          <cell r="G11405" t="str">
            <v>全身性疾病及给药部位各种反应</v>
          </cell>
        </row>
        <row r="11406">
          <cell r="E11406" t="str">
            <v>INSTILLATION SITE DRYNESS</v>
          </cell>
          <cell r="F11406" t="str">
            <v>滴用部位干燥</v>
          </cell>
          <cell r="G11406" t="str">
            <v>全身性疾病及给药部位各种反应</v>
          </cell>
        </row>
        <row r="11407">
          <cell r="E11407" t="str">
            <v>INSTILLATION SITE EROSION</v>
          </cell>
          <cell r="F11407" t="str">
            <v>滴用部位糜烂</v>
          </cell>
          <cell r="G11407" t="str">
            <v>全身性疾病及给药部位各种反应</v>
          </cell>
        </row>
        <row r="11408">
          <cell r="E11408" t="str">
            <v>INSTILLATION SITE ERYTHEMA</v>
          </cell>
          <cell r="F11408" t="str">
            <v>滴用部位红斑</v>
          </cell>
          <cell r="G11408" t="str">
            <v>全身性疾病及给药部位各种反应</v>
          </cell>
        </row>
        <row r="11409">
          <cell r="E11409" t="str">
            <v>INSTILLATION SITE EXFOLIATION</v>
          </cell>
          <cell r="F11409" t="str">
            <v>滴用部位表皮剥脱</v>
          </cell>
          <cell r="G11409" t="str">
            <v>全身性疾病及给药部位各种反应</v>
          </cell>
        </row>
        <row r="11410">
          <cell r="E11410" t="str">
            <v>INSTILLATION SITE FOREIGN BODY SENSATION</v>
          </cell>
          <cell r="F11410" t="str">
            <v>滴用部位异物感</v>
          </cell>
          <cell r="G11410" t="str">
            <v>全身性疾病及给药部位各种反应</v>
          </cell>
        </row>
        <row r="11411">
          <cell r="E11411" t="str">
            <v>INSTILLATION SITE HAEMORRHAGE</v>
          </cell>
          <cell r="F11411" t="str">
            <v>滴用部位出血</v>
          </cell>
          <cell r="G11411" t="str">
            <v>全身性疾病及给药部位各种反应</v>
          </cell>
        </row>
        <row r="11412">
          <cell r="E11412" t="str">
            <v>INSTILLATION SITE HYPERAESTHESIA</v>
          </cell>
          <cell r="F11412" t="str">
            <v>滴用部位感觉过敏</v>
          </cell>
          <cell r="G11412" t="str">
            <v>全身性疾病及给药部位各种反应</v>
          </cell>
        </row>
        <row r="11413">
          <cell r="E11413" t="str">
            <v>INSTILLATION SITE HYPERSENSITIVITY</v>
          </cell>
          <cell r="F11413" t="str">
            <v>滴用部位超敏</v>
          </cell>
          <cell r="G11413" t="str">
            <v>全身性疾病及给药部位各种反应</v>
          </cell>
        </row>
        <row r="11414">
          <cell r="E11414" t="str">
            <v>INSTILLATION SITE HYPOAESTHESIA</v>
          </cell>
          <cell r="F11414" t="str">
            <v>滴用部位感觉减退</v>
          </cell>
          <cell r="G11414" t="str">
            <v>全身性疾病及给药部位各种反应</v>
          </cell>
        </row>
        <row r="11415">
          <cell r="E11415" t="str">
            <v>INSTILLATION SITE INFECTION</v>
          </cell>
          <cell r="F11415" t="str">
            <v>滴用部位感染</v>
          </cell>
          <cell r="G11415" t="str">
            <v>感染及侵染类疾病</v>
          </cell>
        </row>
        <row r="11416">
          <cell r="E11416" t="str">
            <v>INSTILLATION SITE INFLAMMATION</v>
          </cell>
          <cell r="F11416" t="str">
            <v>滴用部位发炎</v>
          </cell>
          <cell r="G11416" t="str">
            <v>全身性疾病及给药部位各种反应</v>
          </cell>
        </row>
        <row r="11417">
          <cell r="E11417" t="str">
            <v>INSTILLATION SITE IRRITATION</v>
          </cell>
          <cell r="F11417" t="str">
            <v>滴用部位局部刺激作用</v>
          </cell>
          <cell r="G11417" t="str">
            <v>全身性疾病及给药部位各种反应</v>
          </cell>
        </row>
        <row r="11418">
          <cell r="E11418" t="str">
            <v>INSTILLATION SITE LACRIMATION</v>
          </cell>
          <cell r="F11418" t="str">
            <v>滴用部位水滴样渗出</v>
          </cell>
          <cell r="G11418" t="str">
            <v>全身性疾病及给药部位各种反应</v>
          </cell>
        </row>
        <row r="11419">
          <cell r="E11419" t="str">
            <v>INSTILLATION SITE NECROSIS</v>
          </cell>
          <cell r="F11419" t="str">
            <v>滴用部位坏死</v>
          </cell>
          <cell r="G11419" t="str">
            <v>全身性疾病及给药部位各种反应</v>
          </cell>
        </row>
        <row r="11420">
          <cell r="E11420" t="str">
            <v>INSTILLATION SITE NODULE</v>
          </cell>
          <cell r="F11420" t="str">
            <v>滴用部位结节</v>
          </cell>
          <cell r="G11420" t="str">
            <v>全身性疾病及给药部位各种反应</v>
          </cell>
        </row>
        <row r="11421">
          <cell r="E11421" t="str">
            <v>INSTILLATION SITE ODOUR</v>
          </cell>
          <cell r="F11421" t="str">
            <v>滴用部位异味</v>
          </cell>
          <cell r="G11421" t="str">
            <v>全身性疾病及给药部位各种反应</v>
          </cell>
        </row>
        <row r="11422">
          <cell r="E11422" t="str">
            <v>INSTILLATION SITE OEDEMA</v>
          </cell>
          <cell r="F11422" t="str">
            <v>滴用部位水肿</v>
          </cell>
          <cell r="G11422" t="str">
            <v>全身性疾病及给药部位各种反应</v>
          </cell>
        </row>
        <row r="11423">
          <cell r="E11423" t="str">
            <v>INSTILLATION SITE PAIN</v>
          </cell>
          <cell r="F11423" t="str">
            <v>滴用部位疼痛</v>
          </cell>
          <cell r="G11423" t="str">
            <v>全身性疾病及给药部位各种反应</v>
          </cell>
        </row>
        <row r="11424">
          <cell r="E11424" t="str">
            <v>INSTILLATION SITE PARAESTHESIA</v>
          </cell>
          <cell r="F11424" t="str">
            <v>滴用部位感觉异常</v>
          </cell>
          <cell r="G11424" t="str">
            <v>全身性疾病及给药部位各种反应</v>
          </cell>
        </row>
        <row r="11425">
          <cell r="E11425" t="str">
            <v>INSTILLATION SITE PRURITUS</v>
          </cell>
          <cell r="F11425" t="str">
            <v>滴用部位瘙痒</v>
          </cell>
          <cell r="G11425" t="str">
            <v>全身性疾病及给药部位各种反应</v>
          </cell>
        </row>
        <row r="11426">
          <cell r="E11426" t="str">
            <v>INSTILLATION SITE PUSTULES</v>
          </cell>
          <cell r="F11426" t="str">
            <v>滴用部位脓疱</v>
          </cell>
          <cell r="G11426" t="str">
            <v>感染及侵染类疾病</v>
          </cell>
        </row>
        <row r="11427">
          <cell r="E11427" t="str">
            <v>INSTILLATION SITE RASH</v>
          </cell>
          <cell r="F11427" t="str">
            <v>滴用部位皮疹</v>
          </cell>
          <cell r="G11427" t="str">
            <v>全身性疾病及给药部位各种反应</v>
          </cell>
        </row>
        <row r="11428">
          <cell r="E11428" t="str">
            <v>INSTILLATION SITE REACTION</v>
          </cell>
          <cell r="F11428" t="str">
            <v>滴用部位反应</v>
          </cell>
          <cell r="G11428" t="str">
            <v>全身性疾病及给药部位各种反应</v>
          </cell>
        </row>
        <row r="11429">
          <cell r="E11429" t="str">
            <v>INSTILLATION SITE SCAB</v>
          </cell>
          <cell r="F11429" t="str">
            <v>滴用部位结痂</v>
          </cell>
          <cell r="G11429" t="str">
            <v>全身性疾病及给药部位各种反应</v>
          </cell>
        </row>
        <row r="11430">
          <cell r="E11430" t="str">
            <v>INSTILLATION SITE SWELLING</v>
          </cell>
          <cell r="F11430" t="str">
            <v>滴用部位肿胀</v>
          </cell>
          <cell r="G11430" t="str">
            <v>全身性疾病及给药部位各种反应</v>
          </cell>
        </row>
        <row r="11431">
          <cell r="E11431" t="str">
            <v>INSTILLATION SITE THROMBOSIS</v>
          </cell>
          <cell r="F11431" t="str">
            <v>滴用部位血栓症</v>
          </cell>
          <cell r="G11431" t="str">
            <v>全身性疾病及给药部位各种反应</v>
          </cell>
        </row>
        <row r="11432">
          <cell r="E11432" t="str">
            <v>INSTILLATION SITE VESICLES</v>
          </cell>
          <cell r="F11432" t="str">
            <v>滴用部位囊泡</v>
          </cell>
          <cell r="G11432" t="str">
            <v>全身性疾病及给药部位各种反应</v>
          </cell>
        </row>
        <row r="11433">
          <cell r="E11433" t="str">
            <v>INSTILLATION SITE WARMTH</v>
          </cell>
          <cell r="F11433" t="str">
            <v>滴用部位温热</v>
          </cell>
          <cell r="G11433" t="str">
            <v>全身性疾病及给药部位各种反应</v>
          </cell>
        </row>
        <row r="11434">
          <cell r="E11434" t="str">
            <v>INSULIN-LIKE GROWTH FACTOR</v>
          </cell>
          <cell r="F11434" t="str">
            <v>胰岛素样生长因子</v>
          </cell>
          <cell r="G11434" t="str">
            <v>各类检查</v>
          </cell>
        </row>
        <row r="11435">
          <cell r="E11435" t="str">
            <v>INSULIN-LIKE GROWTH FACTOR ABNORMAL</v>
          </cell>
          <cell r="F11435" t="str">
            <v>胰岛素样生长因子异常</v>
          </cell>
          <cell r="G11435" t="str">
            <v>各类检查</v>
          </cell>
        </row>
        <row r="11436">
          <cell r="E11436" t="str">
            <v>INSULIN-LIKE GROWTH FACTOR DECREASED</v>
          </cell>
          <cell r="F11436" t="str">
            <v>胰岛素样生长因子降低</v>
          </cell>
          <cell r="G11436" t="str">
            <v>各类检查</v>
          </cell>
        </row>
        <row r="11437">
          <cell r="E11437" t="str">
            <v>INSULIN-LIKE GROWTH FACTOR INCREASED</v>
          </cell>
          <cell r="F11437" t="str">
            <v>胰岛素样生长因子升高</v>
          </cell>
          <cell r="G11437" t="str">
            <v>各类检查</v>
          </cell>
        </row>
        <row r="11438">
          <cell r="E11438" t="str">
            <v>INSULIN-REQUIRING TYPE 2 DIABETES MELLITUS</v>
          </cell>
          <cell r="F11438" t="str">
            <v>2 型胰岛素依赖型糖尿病</v>
          </cell>
          <cell r="G11438" t="str">
            <v>代谢及营养类疾病</v>
          </cell>
        </row>
        <row r="11439">
          <cell r="E11439" t="str">
            <v>INSULIN-REQUIRING TYPE II DIABETES MELLITUS</v>
          </cell>
          <cell r="F11439" t="str">
            <v>2 型胰岛素依赖型糖尿病</v>
          </cell>
          <cell r="G11439" t="str">
            <v>代谢及营养类疾病</v>
          </cell>
        </row>
        <row r="11440">
          <cell r="E11440" t="str">
            <v>INSULIN AUTOIMMUNE SYNDROME</v>
          </cell>
          <cell r="F11440" t="str">
            <v>胰岛素自身免疫综合征</v>
          </cell>
          <cell r="G11440" t="str">
            <v>免疫系统疾病</v>
          </cell>
        </row>
        <row r="11441">
          <cell r="E11441" t="str">
            <v>INSULIN C-PEPTIDE</v>
          </cell>
          <cell r="F11441" t="str">
            <v>胰岛素 C肽</v>
          </cell>
          <cell r="G11441" t="str">
            <v>各类检查</v>
          </cell>
        </row>
        <row r="11442">
          <cell r="E11442" t="str">
            <v>INSULIN C-PEPTIDE ABNORMAL</v>
          </cell>
          <cell r="F11442" t="str">
            <v>胰岛素 C肽异常</v>
          </cell>
          <cell r="G11442" t="str">
            <v>各类检查</v>
          </cell>
        </row>
        <row r="11443">
          <cell r="E11443" t="str">
            <v>INSULIN C-PEPTIDE DECREASED</v>
          </cell>
          <cell r="F11443" t="str">
            <v>胰岛素 C肽减少</v>
          </cell>
          <cell r="G11443" t="str">
            <v>各类检查</v>
          </cell>
        </row>
        <row r="11444">
          <cell r="E11444" t="str">
            <v>INSULIN C-PEPTIDE INCREASED</v>
          </cell>
          <cell r="F11444" t="str">
            <v>胰岛素 C 肽增加</v>
          </cell>
          <cell r="G11444" t="str">
            <v>各类检查</v>
          </cell>
        </row>
        <row r="11445">
          <cell r="E11445" t="str">
            <v>INSULIN RESISTANCE</v>
          </cell>
          <cell r="F11445" t="str">
            <v>胰岛素抵抗</v>
          </cell>
          <cell r="G11445" t="str">
            <v>代谢及营养类疾病</v>
          </cell>
        </row>
        <row r="11446">
          <cell r="E11446" t="str">
            <v>INSULIN RESISTANCE SYNDROME</v>
          </cell>
          <cell r="F11446" t="str">
            <v>代谢综合征</v>
          </cell>
          <cell r="G11446" t="str">
            <v>代谢及营养类疾病</v>
          </cell>
        </row>
        <row r="11447">
          <cell r="E11447" t="str">
            <v>INSULIN RESISTANCE TEST</v>
          </cell>
          <cell r="F11447" t="str">
            <v>胰岛素抵抗试验</v>
          </cell>
          <cell r="G11447" t="str">
            <v>各类检查</v>
          </cell>
        </row>
        <row r="11448">
          <cell r="E11448" t="str">
            <v>INSULIN RESISTANT DIABETES</v>
          </cell>
          <cell r="F11448" t="str">
            <v>胰岛素抵抗型糖尿病</v>
          </cell>
          <cell r="G11448" t="str">
            <v>代谢及营养类疾病</v>
          </cell>
        </row>
        <row r="11449">
          <cell r="E11449" t="str">
            <v>INSULIN SHOCK THERAPY</v>
          </cell>
          <cell r="F11449" t="str">
            <v>胰岛素休克疗法</v>
          </cell>
          <cell r="G11449" t="str">
            <v>各种手术及医疗操作</v>
          </cell>
        </row>
        <row r="11450">
          <cell r="E11450" t="str">
            <v>INSULIN SPARING EFFECT</v>
          </cell>
          <cell r="F11450" t="str">
            <v>胰岛素节省效应</v>
          </cell>
          <cell r="G11450" t="str">
            <v>全身性疾病及给药部位各种反应</v>
          </cell>
        </row>
        <row r="11451">
          <cell r="E11451" t="str">
            <v>INSULIN THERAPY</v>
          </cell>
          <cell r="F11451" t="str">
            <v>胰岛素疗法</v>
          </cell>
          <cell r="G11451" t="str">
            <v>各种手术及医疗操作</v>
          </cell>
        </row>
        <row r="11452">
          <cell r="E11452" t="str">
            <v>INSULIN TOLERANCE TEST</v>
          </cell>
          <cell r="F11452" t="str">
            <v>胰岛素耐量试验</v>
          </cell>
          <cell r="G11452" t="str">
            <v>各类检查</v>
          </cell>
        </row>
        <row r="11453">
          <cell r="E11453" t="str">
            <v>INSULIN TOLERANCE TEST ABNORMAL</v>
          </cell>
          <cell r="F11453" t="str">
            <v>胰岛素耐量试验异常</v>
          </cell>
          <cell r="G11453" t="str">
            <v>各类检查</v>
          </cell>
        </row>
        <row r="11454">
          <cell r="E11454" t="str">
            <v>INSULINOMA</v>
          </cell>
          <cell r="F11454" t="str">
            <v>胰岛素瘤</v>
          </cell>
          <cell r="G11454" t="str">
            <v>良性、恶性及性质不明的肿瘤（包括囊状和息肉状）</v>
          </cell>
        </row>
        <row r="11455">
          <cell r="E11455" t="str">
            <v>INSURANCE ISSUE</v>
          </cell>
          <cell r="F11455" t="str">
            <v>保险问题</v>
          </cell>
          <cell r="G11455" t="str">
            <v>社会环境</v>
          </cell>
        </row>
        <row r="11456">
          <cell r="E11456" t="str">
            <v>INTELLECTUAL DISABILITY</v>
          </cell>
          <cell r="F11456" t="str">
            <v>智力残疾</v>
          </cell>
          <cell r="G11456" t="str">
            <v>各类神经系统疾病</v>
          </cell>
        </row>
        <row r="11457">
          <cell r="E11457" t="str">
            <v>INTELLECTUALISATION</v>
          </cell>
          <cell r="F11457" t="str">
            <v>理智化</v>
          </cell>
          <cell r="G11457" t="str">
            <v>精神病类</v>
          </cell>
        </row>
        <row r="11458">
          <cell r="E11458" t="str">
            <v>INTELLIGENCE INCREASED</v>
          </cell>
          <cell r="F11458" t="str">
            <v>智力增长</v>
          </cell>
          <cell r="G11458" t="str">
            <v>各类神经系统疾病</v>
          </cell>
        </row>
        <row r="11459">
          <cell r="E11459" t="str">
            <v>INTELLIGENCE TEST</v>
          </cell>
          <cell r="F11459" t="str">
            <v>智商检测</v>
          </cell>
          <cell r="G11459" t="str">
            <v>各类检查</v>
          </cell>
        </row>
        <row r="11460">
          <cell r="E11460" t="str">
            <v>INTELLIGENCE TEST ABNORMAL</v>
          </cell>
          <cell r="F11460" t="str">
            <v>智商检测异常</v>
          </cell>
          <cell r="G11460" t="str">
            <v>各类检查</v>
          </cell>
        </row>
        <row r="11461">
          <cell r="E11461" t="str">
            <v>INTENSIVE CARE</v>
          </cell>
          <cell r="F11461" t="str">
            <v>重症监护</v>
          </cell>
          <cell r="G11461" t="str">
            <v>各种手术及医疗操作</v>
          </cell>
        </row>
        <row r="11462">
          <cell r="E11462" t="str">
            <v>INTENSIVE CARE UNIT ACQUIRED WEAKNESS</v>
          </cell>
          <cell r="F11462" t="str">
            <v>重症监护病房获得性衰弱</v>
          </cell>
          <cell r="G11462" t="str">
            <v>各类神经系统疾病</v>
          </cell>
        </row>
        <row r="11463">
          <cell r="E11463" t="str">
            <v>INTENSIVE CARE UNIT DELIRIUM</v>
          </cell>
          <cell r="F11463" t="str">
            <v>重病监护室谵妄</v>
          </cell>
          <cell r="G11463" t="str">
            <v>精神病类</v>
          </cell>
        </row>
        <row r="11464">
          <cell r="E11464" t="str">
            <v>INTENTION TREMOR</v>
          </cell>
          <cell r="F11464" t="str">
            <v>意向性震颤</v>
          </cell>
          <cell r="G11464" t="str">
            <v>各类神经系统疾病</v>
          </cell>
        </row>
        <row r="11465">
          <cell r="E11465" t="str">
            <v>INTENTIONAL DEVICE MISUSE</v>
          </cell>
          <cell r="F11465" t="str">
            <v>装置有意误用</v>
          </cell>
          <cell r="G11465" t="str">
            <v>各类损伤、中毒及操作并发症</v>
          </cell>
        </row>
        <row r="11466">
          <cell r="E11466" t="str">
            <v>INTENTIONAL DEVICE USE ISSUE</v>
          </cell>
          <cell r="F11466" t="str">
            <v>故意的装置使用问题</v>
          </cell>
          <cell r="G11466" t="str">
            <v>各类损伤、中毒及操作并发症</v>
          </cell>
        </row>
        <row r="11467">
          <cell r="E11467" t="str">
            <v>INTENTIONAL DOSE OMISSION</v>
          </cell>
          <cell r="F11467" t="str">
            <v>故意漏用药物</v>
          </cell>
          <cell r="G11467" t="str">
            <v>各类损伤、中毒及操作并发症</v>
          </cell>
        </row>
        <row r="11468">
          <cell r="E11468" t="str">
            <v>INTENTIONAL DRUG MISUSE</v>
          </cell>
          <cell r="F11468" t="str">
            <v>有意误用产品</v>
          </cell>
          <cell r="G11468" t="str">
            <v>各类损伤、中毒及操作并发症</v>
          </cell>
        </row>
        <row r="11469">
          <cell r="E11469" t="str">
            <v>INTENTIONAL MEDICAL DEVICE REMOVAL BY PATIENT</v>
          </cell>
          <cell r="F11469" t="str">
            <v>患者有意取出医疗器械</v>
          </cell>
          <cell r="G11469" t="str">
            <v>各类损伤、中毒及操作并发症</v>
          </cell>
        </row>
        <row r="11470">
          <cell r="E11470" t="str">
            <v>INTENTIONAL MISUSE</v>
          </cell>
          <cell r="F11470" t="str">
            <v>有意误用产品</v>
          </cell>
          <cell r="G11470" t="str">
            <v>各类损伤、中毒及操作并发症</v>
          </cell>
        </row>
        <row r="11471">
          <cell r="E11471" t="str">
            <v>INTENTIONAL MISUSE OF DRUG DELIVERY SYSTEM</v>
          </cell>
          <cell r="F11471" t="str">
            <v>有意误用给药系统</v>
          </cell>
          <cell r="G11471" t="str">
            <v>各类损伤、中毒及操作并发症</v>
          </cell>
        </row>
        <row r="11472">
          <cell r="E11472" t="str">
            <v>INTENTIONAL OVERDOSE</v>
          </cell>
          <cell r="F11472" t="str">
            <v>有意用药过量</v>
          </cell>
          <cell r="G11472" t="str">
            <v>各类损伤、中毒及操作并发症</v>
          </cell>
        </row>
        <row r="11473">
          <cell r="E11473" t="str">
            <v>INTENTIONAL PRODUCT MISUSE</v>
          </cell>
          <cell r="F11473" t="str">
            <v>有意误用产品</v>
          </cell>
          <cell r="G11473" t="str">
            <v>各类损伤、中毒及操作并发症</v>
          </cell>
        </row>
        <row r="11474">
          <cell r="E11474" t="str">
            <v>INTENTIONAL PRODUCT MISUSE TO CHILD</v>
          </cell>
          <cell r="F11474" t="str">
            <v>故意儿童产品误用</v>
          </cell>
          <cell r="G11474" t="str">
            <v>各类损伤、中毒及操作并发症</v>
          </cell>
        </row>
        <row r="11475">
          <cell r="E11475" t="str">
            <v>INTENTIONAL PRODUCT USE ISSUE</v>
          </cell>
          <cell r="F11475" t="str">
            <v>故意导致的产品使用问题</v>
          </cell>
          <cell r="G11475" t="str">
            <v>各类损伤、中毒及操作并发症</v>
          </cell>
        </row>
        <row r="11476">
          <cell r="E11476" t="str">
            <v>INTENTIONAL REMOVAL OF DRUG DELIVERY SYSTEM BY PATIENT</v>
          </cell>
          <cell r="F11476" t="str">
            <v>患者故意移除给药系统</v>
          </cell>
          <cell r="G11476" t="str">
            <v>各类损伤、中毒及操作并发症</v>
          </cell>
        </row>
        <row r="11477">
          <cell r="E11477" t="str">
            <v>INTENTIONAL SELF-INJURY</v>
          </cell>
          <cell r="F11477" t="str">
            <v>故意的自我伤害</v>
          </cell>
          <cell r="G11477" t="str">
            <v>精神病类</v>
          </cell>
        </row>
        <row r="11478">
          <cell r="E11478" t="str">
            <v>INTENTIONAL UNDERDOSE</v>
          </cell>
          <cell r="F11478" t="str">
            <v>故意致用药剂量不足</v>
          </cell>
          <cell r="G11478" t="str">
            <v>各类损伤、中毒及操作并发症</v>
          </cell>
        </row>
        <row r="11479">
          <cell r="E11479" t="str">
            <v>INTERCAPILLARY GLOMERULOSCLEROSIS</v>
          </cell>
          <cell r="F11479" t="str">
            <v>毛细血管间肾小球硬化</v>
          </cell>
          <cell r="G11479" t="str">
            <v>肾脏及泌尿系统疾病</v>
          </cell>
        </row>
        <row r="11480">
          <cell r="E11480" t="str">
            <v>INTERCEPTED ACCIDENTAL EXPOSURE TO PRODUCT BY CHILD</v>
          </cell>
          <cell r="F11480" t="str">
            <v>被截获的儿童对产品的意外暴露</v>
          </cell>
          <cell r="G11480" t="str">
            <v>各类损伤、中毒及操作并发症</v>
          </cell>
        </row>
        <row r="11481">
          <cell r="E11481" t="str">
            <v>INTERCEPTED DRUG ADMINISTRATION ERROR</v>
          </cell>
          <cell r="F11481" t="str">
            <v>截获的产品给用错误</v>
          </cell>
          <cell r="G11481" t="str">
            <v>各类损伤、中毒及操作并发症</v>
          </cell>
        </row>
        <row r="11482">
          <cell r="E11482" t="str">
            <v>INTERCEPTED DRUG DISPENSING ERROR</v>
          </cell>
          <cell r="F11482" t="str">
            <v>被截获的产品配发错误</v>
          </cell>
          <cell r="G11482" t="str">
            <v>各类损伤、中毒及操作并发症</v>
          </cell>
        </row>
        <row r="11483">
          <cell r="E11483" t="str">
            <v>INTERCEPTED DRUG PRESCRIBING ERROR</v>
          </cell>
          <cell r="F11483" t="str">
            <v>截获的产品处方错误</v>
          </cell>
          <cell r="G11483" t="str">
            <v>各类损伤、中毒及操作并发症</v>
          </cell>
        </row>
        <row r="11484">
          <cell r="E11484" t="str">
            <v>INTERCEPTED MEDICATION ERROR</v>
          </cell>
          <cell r="F11484" t="str">
            <v>被截获的用药错误</v>
          </cell>
          <cell r="G11484" t="str">
            <v>各类损伤、中毒及操作并发症</v>
          </cell>
        </row>
        <row r="11485">
          <cell r="E11485" t="str">
            <v>INTERCEPTED PRODUCT ADMINISTRATION ERROR</v>
          </cell>
          <cell r="F11485" t="str">
            <v>截获的产品给用错误</v>
          </cell>
          <cell r="G11485" t="str">
            <v>各类损伤、中毒及操作并发症</v>
          </cell>
        </row>
        <row r="11486">
          <cell r="E11486" t="str">
            <v>INTERCEPTED PRODUCT DISPENSING ERROR</v>
          </cell>
          <cell r="F11486" t="str">
            <v>被截获的产品配发错误</v>
          </cell>
          <cell r="G11486" t="str">
            <v>各类损伤、中毒及操作并发症</v>
          </cell>
        </row>
        <row r="11487">
          <cell r="E11487" t="str">
            <v>INTERCEPTED PRODUCT MONITORING ERROR</v>
          </cell>
          <cell r="F11487" t="str">
            <v>被截获的产品监测错误</v>
          </cell>
          <cell r="G11487" t="str">
            <v>各类损伤、中毒及操作并发症</v>
          </cell>
        </row>
        <row r="11488">
          <cell r="E11488" t="str">
            <v>INTERCEPTED PRODUCT PREPARATION ERROR</v>
          </cell>
          <cell r="F11488" t="str">
            <v>被截获的产品制备错误</v>
          </cell>
          <cell r="G11488" t="str">
            <v>各类损伤、中毒及操作并发症</v>
          </cell>
        </row>
        <row r="11489">
          <cell r="E11489" t="str">
            <v>INTERCEPTED PRODUCT PRESCRIBING ERROR</v>
          </cell>
          <cell r="F11489" t="str">
            <v>截获的产品处方错误</v>
          </cell>
          <cell r="G11489" t="str">
            <v>各类损伤、中毒及操作并发症</v>
          </cell>
        </row>
        <row r="11490">
          <cell r="E11490" t="str">
            <v>INTERCEPTED PRODUCT SELECTION ERROR</v>
          </cell>
          <cell r="F11490" t="str">
            <v>被截获的产品选择错误</v>
          </cell>
          <cell r="G11490" t="str">
            <v>各类损伤、中毒及操作并发症</v>
          </cell>
        </row>
        <row r="11491">
          <cell r="E11491" t="str">
            <v>INTERCEPTED PRODUCT STORAGE ERROR</v>
          </cell>
          <cell r="F11491" t="str">
            <v>被截获的产品储存错误</v>
          </cell>
          <cell r="G11491" t="str">
            <v>各类损伤、中毒及操作并发症</v>
          </cell>
        </row>
        <row r="11492">
          <cell r="E11492" t="str">
            <v>INTERCEPTED WRONG PATIENT SELECTED</v>
          </cell>
          <cell r="F11492" t="str">
            <v>被截获的患者选择错误</v>
          </cell>
          <cell r="G11492" t="str">
            <v>各类损伤、中毒及操作并发症</v>
          </cell>
        </row>
        <row r="11493">
          <cell r="E11493" t="str">
            <v>INTERCHANGE OF VACCINE PRODUCTS</v>
          </cell>
          <cell r="F11493" t="str">
            <v>疫苗产品替代</v>
          </cell>
          <cell r="G11493" t="str">
            <v>各种手术及医疗操作</v>
          </cell>
        </row>
        <row r="11494">
          <cell r="E11494" t="str">
            <v>INTERCOSTAL NEURALGIA</v>
          </cell>
          <cell r="F11494" t="str">
            <v>肋间神经痛</v>
          </cell>
          <cell r="G11494" t="str">
            <v>各类神经系统疾病</v>
          </cell>
        </row>
        <row r="11495">
          <cell r="E11495" t="str">
            <v>INTERCOSTAL RETRACTION</v>
          </cell>
          <cell r="F11495" t="str">
            <v>使用辅助呼吸肌</v>
          </cell>
          <cell r="G11495" t="str">
            <v>呼吸系统、胸及纵隔疾病</v>
          </cell>
        </row>
        <row r="11496">
          <cell r="E11496" t="str">
            <v>INTERFERON ALPHA LEVEL</v>
          </cell>
          <cell r="F11496" t="str">
            <v>α-干扰素水平</v>
          </cell>
          <cell r="G11496" t="str">
            <v>各类检查</v>
          </cell>
        </row>
        <row r="11497">
          <cell r="E11497" t="str">
            <v>INTERFERON GAMMA DECREASED</v>
          </cell>
          <cell r="F11497" t="str">
            <v>γ 干扰素降低</v>
          </cell>
          <cell r="G11497" t="str">
            <v>各类检查</v>
          </cell>
        </row>
        <row r="11498">
          <cell r="E11498" t="str">
            <v>INTERFERON GAMMA LEVEL</v>
          </cell>
          <cell r="F11498" t="str">
            <v>γ-干扰素水平</v>
          </cell>
          <cell r="G11498" t="str">
            <v>各类检查</v>
          </cell>
        </row>
        <row r="11499">
          <cell r="E11499" t="str">
            <v>INTERFERON GAMMA LEVEL INCREASED</v>
          </cell>
          <cell r="F11499" t="str">
            <v>γ-干扰素水平升高</v>
          </cell>
          <cell r="G11499" t="str">
            <v>各类检查</v>
          </cell>
        </row>
        <row r="11500">
          <cell r="E11500" t="str">
            <v>INTERFERON GAMMA RECEPTOR DEFICIENCY</v>
          </cell>
          <cell r="F11500" t="str">
            <v>干扰素 γ 受体缺陷</v>
          </cell>
          <cell r="G11500" t="str">
            <v>各种先天性家族性遗传性疾病</v>
          </cell>
        </row>
        <row r="11501">
          <cell r="E11501" t="str">
            <v>INTERFERON GAMMA RELEASE ASSAY</v>
          </cell>
          <cell r="F11501" t="str">
            <v>γ-干扰素释放试验</v>
          </cell>
          <cell r="G11501" t="str">
            <v>各类检查</v>
          </cell>
        </row>
        <row r="11502">
          <cell r="E11502" t="str">
            <v>INTERFERON GAMMA RELEASE ASSAY POSITIVE</v>
          </cell>
          <cell r="F11502" t="str">
            <v>γ-干扰素释放试验阳性</v>
          </cell>
          <cell r="G11502" t="str">
            <v>各类检查</v>
          </cell>
        </row>
        <row r="11503">
          <cell r="E11503" t="str">
            <v>INTERLEUKIN-2 RECEPTOR INCREASED</v>
          </cell>
          <cell r="F11503" t="str">
            <v>白介素 -2 受体增加</v>
          </cell>
          <cell r="G11503" t="str">
            <v>各类检查</v>
          </cell>
        </row>
        <row r="11504">
          <cell r="E11504" t="str">
            <v>INTERLEUKIN LEVEL</v>
          </cell>
          <cell r="F11504" t="str">
            <v>白介素水平</v>
          </cell>
          <cell r="G11504" t="str">
            <v>各类检查</v>
          </cell>
        </row>
        <row r="11505">
          <cell r="E11505" t="str">
            <v>INTERLEUKIN LEVEL DECREASED</v>
          </cell>
          <cell r="F11505" t="str">
            <v>白介素水平降低</v>
          </cell>
          <cell r="G11505" t="str">
            <v>各类检查</v>
          </cell>
        </row>
        <row r="11506">
          <cell r="E11506" t="str">
            <v>INTERLEUKIN LEVEL INCREASED</v>
          </cell>
          <cell r="F11506" t="str">
            <v>白介素水平升高</v>
          </cell>
          <cell r="G11506" t="str">
            <v>各类检查</v>
          </cell>
        </row>
        <row r="11507">
          <cell r="E11507" t="str">
            <v>INTERMEDIATE DENSITY LIPOPROTEIN INCREASED</v>
          </cell>
          <cell r="F11507" t="str">
            <v>中密度脂蛋白增加</v>
          </cell>
          <cell r="G11507" t="str">
            <v>各类检查</v>
          </cell>
        </row>
        <row r="11508">
          <cell r="E11508" t="str">
            <v>INTERMEDIATE SYNDROME</v>
          </cell>
          <cell r="F11508" t="str">
            <v>中间综合征</v>
          </cell>
          <cell r="G11508" t="str">
            <v>各类神经系统疾病</v>
          </cell>
        </row>
        <row r="11509">
          <cell r="E11509" t="str">
            <v>INTERMEDIATE UVEITIS</v>
          </cell>
          <cell r="F11509" t="str">
            <v>葡萄膜炎</v>
          </cell>
          <cell r="G11509" t="str">
            <v>眼器官疾病</v>
          </cell>
        </row>
        <row r="11510">
          <cell r="E11510" t="str">
            <v>INTERMENSTRUAL BLEEDING</v>
          </cell>
          <cell r="F11510" t="str">
            <v>月经间期出血</v>
          </cell>
          <cell r="G11510" t="str">
            <v>生殖系统及乳腺疾病</v>
          </cell>
        </row>
        <row r="11511">
          <cell r="E11511" t="str">
            <v>INTERMITTENT CLAUDICATION</v>
          </cell>
          <cell r="F11511" t="str">
            <v>间歇性跛行</v>
          </cell>
          <cell r="G11511" t="str">
            <v>血管与淋巴管类疾病</v>
          </cell>
        </row>
        <row r="11512">
          <cell r="E11512" t="str">
            <v>INTERMITTENT EXPLOSIVE DISORDER</v>
          </cell>
          <cell r="F11512" t="str">
            <v>间歇性狂暴症</v>
          </cell>
          <cell r="G11512" t="str">
            <v>精神病类</v>
          </cell>
        </row>
        <row r="11513">
          <cell r="E11513" t="str">
            <v>INTERMITTENT POSITIVE PRESSURE BREATHING</v>
          </cell>
          <cell r="F11513" t="str">
            <v>间歇性正压呼吸</v>
          </cell>
          <cell r="G11513" t="str">
            <v>各种手术及医疗操作</v>
          </cell>
        </row>
        <row r="11514">
          <cell r="E11514" t="str">
            <v>INTERNAL CAPSULE INFARCTION</v>
          </cell>
          <cell r="F11514" t="str">
            <v>内囊梗死</v>
          </cell>
          <cell r="G11514" t="str">
            <v>各类神经系统疾病</v>
          </cell>
        </row>
        <row r="11515">
          <cell r="E11515" t="str">
            <v>INTERNAL CAROTID ARTERY DEFORMITY</v>
          </cell>
          <cell r="F11515" t="str">
            <v>颈内动脉畸形</v>
          </cell>
          <cell r="G11515" t="str">
            <v>各类神经系统疾病</v>
          </cell>
        </row>
        <row r="11516">
          <cell r="E11516" t="str">
            <v>INTERNAL CAROTID ARTERY KINKING</v>
          </cell>
          <cell r="F11516" t="str">
            <v>颈内动脉畸形</v>
          </cell>
          <cell r="G11516" t="str">
            <v>各类神经系统疾病</v>
          </cell>
        </row>
        <row r="11517">
          <cell r="E11517" t="str">
            <v>INTERNAL DEVICE EXPOSED</v>
          </cell>
          <cell r="F11517" t="str">
            <v>内置装置暴露</v>
          </cell>
          <cell r="G11517" t="str">
            <v>产品问题</v>
          </cell>
        </row>
        <row r="11518">
          <cell r="E11518" t="str">
            <v>INTERNAL FIXATION OF FRACTURE</v>
          </cell>
          <cell r="F11518" t="str">
            <v>骨折内固定</v>
          </cell>
          <cell r="G11518" t="str">
            <v>各种手术及医疗操作</v>
          </cell>
        </row>
        <row r="11519">
          <cell r="E11519" t="str">
            <v>INTERNAL FIXATION OF SPINE</v>
          </cell>
          <cell r="F11519" t="str">
            <v>脊柱内固定</v>
          </cell>
          <cell r="G11519" t="str">
            <v>各种手术及医疗操作</v>
          </cell>
        </row>
        <row r="11520">
          <cell r="E11520" t="str">
            <v>INTERNAL HAEMORRHAGE</v>
          </cell>
          <cell r="F11520" t="str">
            <v>内出血</v>
          </cell>
          <cell r="G11520" t="str">
            <v>血管与淋巴管类疾病</v>
          </cell>
        </row>
        <row r="11521">
          <cell r="E11521" t="str">
            <v>INTERNAL HERNIA</v>
          </cell>
          <cell r="F11521" t="str">
            <v>内疝</v>
          </cell>
          <cell r="G11521" t="str">
            <v>胃肠系统疾病</v>
          </cell>
        </row>
        <row r="11522">
          <cell r="E11522" t="str">
            <v>INTERNAL INJURY</v>
          </cell>
          <cell r="F11522" t="str">
            <v>内伤</v>
          </cell>
          <cell r="G11522" t="str">
            <v>各类损伤、中毒及操作并发症</v>
          </cell>
        </row>
        <row r="11523">
          <cell r="E11523" t="str">
            <v>INTERNAL LIMITING MEMBRANE PEELING</v>
          </cell>
          <cell r="F11523" t="str">
            <v>内界膜剥离</v>
          </cell>
          <cell r="G11523" t="str">
            <v>各种手术及医疗操作</v>
          </cell>
        </row>
        <row r="11524">
          <cell r="E11524" t="str">
            <v>INTERNATIONAL NORMALISED RATIO</v>
          </cell>
          <cell r="F11524" t="str">
            <v>国际标准化比率</v>
          </cell>
          <cell r="G11524" t="str">
            <v>各类检查</v>
          </cell>
        </row>
        <row r="11525">
          <cell r="E11525" t="str">
            <v>INTERNATIONAL NORMALISED RATIO ABNORMAL</v>
          </cell>
          <cell r="F11525" t="str">
            <v>国际标准化比率异常</v>
          </cell>
          <cell r="G11525" t="str">
            <v>各类检查</v>
          </cell>
        </row>
        <row r="11526">
          <cell r="E11526" t="str">
            <v>INTERNATIONAL NORMALISED RATIO DECREASED</v>
          </cell>
          <cell r="F11526" t="str">
            <v>国际标准化比率降低</v>
          </cell>
          <cell r="G11526" t="str">
            <v>各类检查</v>
          </cell>
        </row>
        <row r="11527">
          <cell r="E11527" t="str">
            <v>INTERNATIONAL NORMALISED RATIO FLUCTUATION</v>
          </cell>
          <cell r="F11527" t="str">
            <v>国际标准化比率波动</v>
          </cell>
          <cell r="G11527" t="str">
            <v>各类检查</v>
          </cell>
        </row>
        <row r="11528">
          <cell r="E11528" t="str">
            <v>INTERNATIONAL NORMALISED RATIO INCREASED</v>
          </cell>
          <cell r="F11528" t="str">
            <v>国际标准化比率升高</v>
          </cell>
          <cell r="G11528" t="str">
            <v>各类检查</v>
          </cell>
        </row>
        <row r="11529">
          <cell r="E11529" t="str">
            <v>INTERNATIONAL NORMALISED RATIO NORMAL</v>
          </cell>
          <cell r="F11529" t="str">
            <v>国际标准化比例正常</v>
          </cell>
          <cell r="G11529" t="str">
            <v>各类检查</v>
          </cell>
        </row>
        <row r="11530">
          <cell r="E11530" t="str">
            <v>INTERRUPTION OF AORTIC ARCH</v>
          </cell>
          <cell r="F11530" t="str">
            <v>主动脉弓离断</v>
          </cell>
          <cell r="G11530" t="str">
            <v>各种先天性家族性遗传性疾病</v>
          </cell>
        </row>
        <row r="11531">
          <cell r="E11531" t="str">
            <v>INTERSECTION SYNDROME</v>
          </cell>
          <cell r="F11531" t="str">
            <v>交叉综合征</v>
          </cell>
          <cell r="G11531" t="str">
            <v>各种肌肉骨骼及结缔组织疾病</v>
          </cell>
        </row>
        <row r="11532">
          <cell r="E11532" t="str">
            <v>INTERSPINOUS OSTEOARTHRITIS</v>
          </cell>
          <cell r="F11532" t="str">
            <v>椎间骨关节炎</v>
          </cell>
          <cell r="G11532" t="str">
            <v>各种肌肉骨骼及结缔组织疾病</v>
          </cell>
        </row>
        <row r="11533">
          <cell r="E11533" t="str">
            <v>INTERSTITIAL GRANULOMATOUS DERMATITIS</v>
          </cell>
          <cell r="F11533" t="str">
            <v>间质肉芽肿性皮炎</v>
          </cell>
          <cell r="G11533" t="str">
            <v>皮肤及皮下组织类疾病</v>
          </cell>
        </row>
        <row r="11534">
          <cell r="E11534" t="str">
            <v>INTERSTITIAL LUNG ABNORMALITY</v>
          </cell>
          <cell r="F11534" t="str">
            <v>间质性肺异常</v>
          </cell>
          <cell r="G11534" t="str">
            <v>呼吸系统、胸及纵隔疾病</v>
          </cell>
        </row>
        <row r="11535">
          <cell r="E11535" t="str">
            <v>INTERSTITIAL LUNG DISEASE</v>
          </cell>
          <cell r="F11535" t="str">
            <v>间质性肺疾病</v>
          </cell>
          <cell r="G11535" t="str">
            <v>呼吸系统、胸及纵隔疾病</v>
          </cell>
        </row>
        <row r="11536">
          <cell r="E11536" t="str">
            <v>INTERTRIGO</v>
          </cell>
          <cell r="F11536" t="str">
            <v>擦烂</v>
          </cell>
          <cell r="G11536" t="str">
            <v>皮肤及皮下组织类疾病</v>
          </cell>
        </row>
        <row r="11537">
          <cell r="E11537" t="str">
            <v>INTERTRIGO CANDIDA</v>
          </cell>
          <cell r="F11537" t="str">
            <v>皮肤念珠菌</v>
          </cell>
          <cell r="G11537" t="str">
            <v>感染及侵染类疾病</v>
          </cell>
        </row>
        <row r="11538">
          <cell r="E11538" t="str">
            <v>INTERVENTIONAL PROCEDURE</v>
          </cell>
          <cell r="F11538" t="str">
            <v>介入治疗</v>
          </cell>
          <cell r="G11538" t="str">
            <v>各种手术及医疗操作</v>
          </cell>
        </row>
        <row r="11539">
          <cell r="E11539" t="str">
            <v>INTERVENTRICULAR SEPTUM RUPTURE</v>
          </cell>
          <cell r="F11539" t="str">
            <v>室间隔破损</v>
          </cell>
          <cell r="G11539" t="str">
            <v>心脏器官疾病</v>
          </cell>
        </row>
        <row r="11540">
          <cell r="E11540" t="str">
            <v>INTERVERTEBRAL DISC ANNULAR TEAR</v>
          </cell>
          <cell r="F11540" t="str">
            <v>椎间盘环形撕裂</v>
          </cell>
          <cell r="G11540" t="str">
            <v>各种肌肉骨骼及结缔组织疾病</v>
          </cell>
        </row>
        <row r="11541">
          <cell r="E11541" t="str">
            <v>INTERVERTEBRAL DISC CALCIFICATION</v>
          </cell>
          <cell r="F11541" t="str">
            <v>椎间盘钙化</v>
          </cell>
          <cell r="G11541" t="str">
            <v>各种肌肉骨骼及结缔组织疾病</v>
          </cell>
        </row>
        <row r="11542">
          <cell r="E11542" t="str">
            <v>INTERVERTEBRAL DISC COMPRESSION</v>
          </cell>
          <cell r="F11542" t="str">
            <v>椎间盘压缩</v>
          </cell>
          <cell r="G11542" t="str">
            <v>各种肌肉骨骼及结缔组织疾病</v>
          </cell>
        </row>
        <row r="11543">
          <cell r="E11543" t="str">
            <v>INTERVERTEBRAL DISC DEGENERATION</v>
          </cell>
          <cell r="F11543" t="str">
            <v>椎间盘退行性变</v>
          </cell>
          <cell r="G11543" t="str">
            <v>各种肌肉骨骼及结缔组织疾病</v>
          </cell>
        </row>
        <row r="11544">
          <cell r="E11544" t="str">
            <v>INTERVERTEBRAL DISC DISORDER</v>
          </cell>
          <cell r="F11544" t="str">
            <v>椎间盘疾病</v>
          </cell>
          <cell r="G11544" t="str">
            <v>各种肌肉骨骼及结缔组织疾病</v>
          </cell>
        </row>
        <row r="11545">
          <cell r="E11545" t="str">
            <v>INTERVERTEBRAL DISC DISPLACEMENT</v>
          </cell>
          <cell r="F11545" t="str">
            <v>椎间盘移位</v>
          </cell>
          <cell r="G11545" t="str">
            <v>各种肌肉骨骼及结缔组织疾病</v>
          </cell>
        </row>
        <row r="11546">
          <cell r="E11546" t="str">
            <v>INTERVERTEBRAL DISC INJURY</v>
          </cell>
          <cell r="F11546" t="str">
            <v>椎间盘损伤</v>
          </cell>
          <cell r="G11546" t="str">
            <v>各类损伤、中毒及操作并发症</v>
          </cell>
        </row>
        <row r="11547">
          <cell r="E11547" t="str">
            <v>INTERVERTEBRAL DISC OPERATION</v>
          </cell>
          <cell r="F11547" t="str">
            <v>椎间盘手术</v>
          </cell>
          <cell r="G11547" t="str">
            <v>各种手术及医疗操作</v>
          </cell>
        </row>
        <row r="11548">
          <cell r="E11548" t="str">
            <v>INTERVERTEBRAL DISC PROTRUSION</v>
          </cell>
          <cell r="F11548" t="str">
            <v>椎间盘突出</v>
          </cell>
          <cell r="G11548" t="str">
            <v>各种肌肉骨骼及结缔组织疾病</v>
          </cell>
        </row>
        <row r="11549">
          <cell r="E11549" t="str">
            <v>INTERVERTEBRAL DISC SPACE NARROWING</v>
          </cell>
          <cell r="F11549" t="str">
            <v>椎间盘间隙狭窄</v>
          </cell>
          <cell r="G11549" t="str">
            <v>各种肌肉骨骼及结缔组织疾病</v>
          </cell>
        </row>
        <row r="11550">
          <cell r="E11550" t="str">
            <v>INTERVERTEBRAL DISCITIS</v>
          </cell>
          <cell r="F11550" t="str">
            <v>椎间盘炎</v>
          </cell>
          <cell r="G11550" t="str">
            <v>感染及侵染类疾病</v>
          </cell>
        </row>
        <row r="11551">
          <cell r="E11551" t="str">
            <v>INTESTINAL ADENOCARCINOMA</v>
          </cell>
          <cell r="F11551" t="str">
            <v>肠腺癌</v>
          </cell>
          <cell r="G11551" t="str">
            <v>良性、恶性及性质不明的肿瘤（包括囊状和息肉状）</v>
          </cell>
        </row>
        <row r="11552">
          <cell r="E11552" t="str">
            <v>INTESTINAL ADHESION LYSIS</v>
          </cell>
          <cell r="F11552" t="str">
            <v>肠粘连松解术</v>
          </cell>
          <cell r="G11552" t="str">
            <v>各种手术及医疗操作</v>
          </cell>
        </row>
        <row r="11553">
          <cell r="E11553" t="str">
            <v>INTESTINAL ANASTOMOSIS</v>
          </cell>
          <cell r="F11553" t="str">
            <v>肠吻合术</v>
          </cell>
          <cell r="G11553" t="str">
            <v>各种手术及医疗操作</v>
          </cell>
        </row>
        <row r="11554">
          <cell r="E11554" t="str">
            <v>INTESTINAL ANASTOMOSIS COMPLICATION</v>
          </cell>
          <cell r="F11554" t="str">
            <v>肠吻合术并发症</v>
          </cell>
          <cell r="G11554" t="str">
            <v>各类损伤、中毒及操作并发症</v>
          </cell>
        </row>
        <row r="11555">
          <cell r="E11555" t="str">
            <v>INTESTINAL ANASTOMOTIC LEAK</v>
          </cell>
          <cell r="F11555" t="str">
            <v>胃肠吻合口瘘</v>
          </cell>
          <cell r="G11555" t="str">
            <v>各类损伤、中毒及操作并发症</v>
          </cell>
        </row>
        <row r="11556">
          <cell r="E11556" t="str">
            <v>INTESTINAL ANGINA</v>
          </cell>
          <cell r="F11556" t="str">
            <v>缺血性肠绞痛</v>
          </cell>
          <cell r="G11556" t="str">
            <v>胃肠系统疾病</v>
          </cell>
        </row>
        <row r="11557">
          <cell r="E11557" t="str">
            <v>INTESTINAL ANGIOEDEMA</v>
          </cell>
          <cell r="F11557" t="str">
            <v>肠血管性水肿</v>
          </cell>
          <cell r="G11557" t="str">
            <v>胃肠系统疾病</v>
          </cell>
        </row>
        <row r="11558">
          <cell r="E11558" t="str">
            <v>INTESTINAL ANGIOMA</v>
          </cell>
          <cell r="F11558" t="str">
            <v>肠道血管瘤</v>
          </cell>
          <cell r="G11558" t="str">
            <v>良性、恶性及性质不明的肿瘤（包括囊状和息肉状）</v>
          </cell>
        </row>
        <row r="11559">
          <cell r="E11559" t="str">
            <v>INTESTINAL ATONY</v>
          </cell>
          <cell r="F11559" t="str">
            <v>肠无力</v>
          </cell>
          <cell r="G11559" t="str">
            <v>胃肠系统疾病</v>
          </cell>
        </row>
        <row r="11560">
          <cell r="E11560" t="str">
            <v>INTESTINAL ATRESIA</v>
          </cell>
          <cell r="F11560" t="str">
            <v>肠闭锁</v>
          </cell>
          <cell r="G11560" t="str">
            <v>各种先天性家族性遗传性疾病</v>
          </cell>
        </row>
        <row r="11561">
          <cell r="E11561" t="str">
            <v>INTESTINAL BARRIER DYSFUNCTION</v>
          </cell>
          <cell r="F11561" t="str">
            <v>肠道屏障功能障碍</v>
          </cell>
          <cell r="G11561" t="str">
            <v>胃肠系统疾病</v>
          </cell>
        </row>
        <row r="11562">
          <cell r="E11562" t="str">
            <v>INTESTINAL CALCIFICATION</v>
          </cell>
          <cell r="F11562" t="str">
            <v>肠钙化</v>
          </cell>
          <cell r="G11562" t="str">
            <v>胃肠系统疾病</v>
          </cell>
        </row>
        <row r="11563">
          <cell r="E11563" t="str">
            <v>INTESTINAL CONGESTION</v>
          </cell>
          <cell r="F11563" t="str">
            <v>肠充血性阻塞</v>
          </cell>
          <cell r="G11563" t="str">
            <v>胃肠系统疾病</v>
          </cell>
        </row>
        <row r="11564">
          <cell r="E11564" t="str">
            <v>INTESTINAL CYST</v>
          </cell>
          <cell r="F11564" t="str">
            <v>肠内囊肿</v>
          </cell>
          <cell r="G11564" t="str">
            <v>胃肠系统疾病</v>
          </cell>
        </row>
        <row r="11565">
          <cell r="E11565" t="str">
            <v>INTESTINAL DIAPHRAGM DISEASE</v>
          </cell>
          <cell r="F11565" t="str">
            <v>肠膈膜病</v>
          </cell>
          <cell r="G11565" t="str">
            <v>胃肠系统疾病</v>
          </cell>
        </row>
        <row r="11566">
          <cell r="E11566" t="str">
            <v>INTESTINAL DILATATION</v>
          </cell>
          <cell r="F11566" t="str">
            <v>肠扩张</v>
          </cell>
          <cell r="G11566" t="str">
            <v>胃肠系统疾病</v>
          </cell>
        </row>
        <row r="11567">
          <cell r="E11567" t="str">
            <v>INTESTINAL FIBROSIS</v>
          </cell>
          <cell r="F11567" t="str">
            <v>肠纤维化</v>
          </cell>
          <cell r="G11567" t="str">
            <v>胃肠系统疾病</v>
          </cell>
        </row>
        <row r="11568">
          <cell r="E11568" t="str">
            <v>INTESTINAL FISTULA</v>
          </cell>
          <cell r="F11568" t="str">
            <v>肠瘘</v>
          </cell>
          <cell r="G11568" t="str">
            <v>胃肠系统疾病</v>
          </cell>
        </row>
        <row r="11569">
          <cell r="E11569" t="str">
            <v>INTESTINAL FISTULA INFECTION</v>
          </cell>
          <cell r="F11569" t="str">
            <v>肠瘘感染</v>
          </cell>
          <cell r="G11569" t="str">
            <v>感染及侵染类疾病</v>
          </cell>
        </row>
        <row r="11570">
          <cell r="E11570" t="str">
            <v>INTESTINAL FISTULA REPAIR</v>
          </cell>
          <cell r="F11570" t="str">
            <v>肠瘘修复术</v>
          </cell>
          <cell r="G11570" t="str">
            <v>各种手术及医疗操作</v>
          </cell>
        </row>
        <row r="11571">
          <cell r="E11571" t="str">
            <v>INTESTINAL FUNCTIONAL DISORDER</v>
          </cell>
          <cell r="F11571" t="str">
            <v>功能性胃肠紊乱</v>
          </cell>
          <cell r="G11571" t="str">
            <v>胃肠系统疾病</v>
          </cell>
        </row>
        <row r="11572">
          <cell r="E11572" t="str">
            <v>INTESTINAL GANGRENE</v>
          </cell>
          <cell r="F11572" t="str">
            <v>肠坏疽</v>
          </cell>
          <cell r="G11572" t="str">
            <v>感染及侵染类疾病</v>
          </cell>
        </row>
        <row r="11573">
          <cell r="E11573" t="str">
            <v>INTESTINAL GASTRIC METAPLASIA</v>
          </cell>
          <cell r="F11573" t="str">
            <v>慢性胃炎</v>
          </cell>
          <cell r="G11573" t="str">
            <v>胃肠系统疾病</v>
          </cell>
        </row>
        <row r="11574">
          <cell r="E11574" t="str">
            <v>INTESTINAL HAEMATOMA</v>
          </cell>
          <cell r="F11574" t="str">
            <v>肠血肿</v>
          </cell>
          <cell r="G11574" t="str">
            <v>胃肠系统疾病</v>
          </cell>
        </row>
        <row r="11575">
          <cell r="E11575" t="str">
            <v>INTESTINAL HAEMORRHAGE</v>
          </cell>
          <cell r="F11575" t="str">
            <v>肠出血</v>
          </cell>
          <cell r="G11575" t="str">
            <v>胃肠系统疾病</v>
          </cell>
        </row>
        <row r="11576">
          <cell r="E11576" t="str">
            <v>INTESTINAL HYPERMOTILITY</v>
          </cell>
          <cell r="F11576" t="str">
            <v>胃肠运动过强</v>
          </cell>
          <cell r="G11576" t="str">
            <v>胃肠系统疾病</v>
          </cell>
        </row>
        <row r="11577">
          <cell r="E11577" t="str">
            <v>INTESTINAL HYPOMOTILITY</v>
          </cell>
          <cell r="F11577" t="str">
            <v>胃肠道动力不足</v>
          </cell>
          <cell r="G11577" t="str">
            <v>胃肠系统疾病</v>
          </cell>
        </row>
        <row r="11578">
          <cell r="E11578" t="str">
            <v>INTESTINAL INFARCTION</v>
          </cell>
          <cell r="F11578" t="str">
            <v>肠梗死</v>
          </cell>
          <cell r="G11578" t="str">
            <v>胃肠系统疾病</v>
          </cell>
        </row>
        <row r="11579">
          <cell r="E11579" t="str">
            <v>INTESTINAL INTRAEPITHELIAL LYMPHOCYTES INCREASED</v>
          </cell>
          <cell r="F11579" t="str">
            <v>肠上皮内淋巴细胞增加</v>
          </cell>
          <cell r="G11579" t="str">
            <v>各类检查</v>
          </cell>
        </row>
        <row r="11580">
          <cell r="E11580" t="str">
            <v>INTESTINAL ISCHAEMIA</v>
          </cell>
          <cell r="F11580" t="str">
            <v>肠缺血</v>
          </cell>
          <cell r="G11580" t="str">
            <v>胃肠系统疾病</v>
          </cell>
        </row>
        <row r="11581">
          <cell r="E11581" t="str">
            <v>INTESTINAL LIPOMATOSIS</v>
          </cell>
          <cell r="F11581" t="str">
            <v>肠脂肪瘤病</v>
          </cell>
          <cell r="G11581" t="str">
            <v>胃肠系统疾病</v>
          </cell>
        </row>
        <row r="11582">
          <cell r="E11582" t="str">
            <v>INTESTINAL MALROTATION</v>
          </cell>
          <cell r="F11582" t="str">
            <v>肠旋转不良</v>
          </cell>
          <cell r="G11582" t="str">
            <v>各种先天性家族性遗传性疾病</v>
          </cell>
        </row>
        <row r="11583">
          <cell r="E11583" t="str">
            <v>INTESTINAL MALROTATION REPAIR</v>
          </cell>
          <cell r="F11583" t="str">
            <v>肠旋转不良修复术</v>
          </cell>
          <cell r="G11583" t="str">
            <v>各种手术及医疗操作</v>
          </cell>
        </row>
        <row r="11584">
          <cell r="E11584" t="str">
            <v>INTESTINAL MASS</v>
          </cell>
          <cell r="F11584" t="str">
            <v>肠道肿块</v>
          </cell>
          <cell r="G11584" t="str">
            <v>胃肠系统疾病</v>
          </cell>
        </row>
        <row r="11585">
          <cell r="E11585" t="str">
            <v>INTESTINAL METAPLASIA</v>
          </cell>
          <cell r="F11585" t="str">
            <v>肠上皮化生</v>
          </cell>
          <cell r="G11585" t="str">
            <v>胃肠系统疾病</v>
          </cell>
        </row>
        <row r="11586">
          <cell r="E11586" t="str">
            <v>INTESTINAL METASTASIS</v>
          </cell>
          <cell r="F11586" t="str">
            <v>肠转移</v>
          </cell>
          <cell r="G11586" t="str">
            <v>良性、恶性及性质不明的肿瘤（包括囊状和息肉状）</v>
          </cell>
        </row>
        <row r="11587">
          <cell r="E11587" t="str">
            <v>INTESTINAL MUCOSAL ATROPHY</v>
          </cell>
          <cell r="F11587" t="str">
            <v>肠道粘膜萎缩</v>
          </cell>
          <cell r="G11587" t="str">
            <v>胃肠系统疾病</v>
          </cell>
        </row>
        <row r="11588">
          <cell r="E11588" t="str">
            <v>INTESTINAL MUCOSAL HYPERTROPHY</v>
          </cell>
          <cell r="F11588" t="str">
            <v>肠道粘膜肥大</v>
          </cell>
          <cell r="G11588" t="str">
            <v>胃肠系统疾病</v>
          </cell>
        </row>
        <row r="11589">
          <cell r="E11589" t="str">
            <v>INTESTINAL MUCOSAL TEAR</v>
          </cell>
          <cell r="F11589" t="str">
            <v>肠粘膜撕裂</v>
          </cell>
          <cell r="G11589" t="str">
            <v>胃肠系统疾病</v>
          </cell>
        </row>
        <row r="11590">
          <cell r="E11590" t="str">
            <v>INTESTINAL NEURONAL DYSPLASIA</v>
          </cell>
          <cell r="F11590" t="str">
            <v>肠神经源性发育异常症</v>
          </cell>
          <cell r="G11590" t="str">
            <v>各种先天性家族性遗传性疾病</v>
          </cell>
        </row>
        <row r="11591">
          <cell r="E11591" t="str">
            <v>INTESTINAL OBSTRUCTION</v>
          </cell>
          <cell r="F11591" t="str">
            <v>肠梗阻</v>
          </cell>
          <cell r="G11591" t="str">
            <v>胃肠系统疾病</v>
          </cell>
        </row>
        <row r="11592">
          <cell r="E11592" t="str">
            <v>INTESTINAL OPERATION</v>
          </cell>
          <cell r="F11592" t="str">
            <v>肠道手术</v>
          </cell>
          <cell r="G11592" t="str">
            <v>各种手术及医疗操作</v>
          </cell>
        </row>
        <row r="11593">
          <cell r="E11593" t="str">
            <v>INTESTINAL PERFORATION</v>
          </cell>
          <cell r="F11593" t="str">
            <v>肠穿孔</v>
          </cell>
          <cell r="G11593" t="str">
            <v>胃肠系统疾病</v>
          </cell>
        </row>
        <row r="11594">
          <cell r="E11594" t="str">
            <v>INTESTINAL POLYP</v>
          </cell>
          <cell r="F11594" t="str">
            <v>肠息肉</v>
          </cell>
          <cell r="G11594" t="str">
            <v>胃肠系统疾病</v>
          </cell>
        </row>
        <row r="11595">
          <cell r="E11595" t="str">
            <v>INTESTINAL POLYP HAEMORRHAGE</v>
          </cell>
          <cell r="F11595" t="str">
            <v>胃肠息肉出血</v>
          </cell>
          <cell r="G11595" t="str">
            <v>胃肠系统疾病</v>
          </cell>
        </row>
        <row r="11596">
          <cell r="E11596" t="str">
            <v>INTESTINAL POLYPECTOMY</v>
          </cell>
          <cell r="F11596" t="str">
            <v>肠道息肉切除术</v>
          </cell>
          <cell r="G11596" t="str">
            <v>各种手术及医疗操作</v>
          </cell>
        </row>
        <row r="11597">
          <cell r="E11597" t="str">
            <v>INTESTINAL PROLAPSE</v>
          </cell>
          <cell r="F11597" t="str">
            <v>肠脱垂</v>
          </cell>
          <cell r="G11597" t="str">
            <v>胃肠系统疾病</v>
          </cell>
        </row>
        <row r="11598">
          <cell r="E11598" t="str">
            <v>INTESTINAL PSEUDO-OBSTRUCTION</v>
          </cell>
          <cell r="F11598" t="str">
            <v>假性肠梗阻</v>
          </cell>
          <cell r="G11598" t="str">
            <v>胃肠系统疾病</v>
          </cell>
        </row>
        <row r="11599">
          <cell r="E11599" t="str">
            <v>INTESTINAL RESECTION</v>
          </cell>
          <cell r="F11599" t="str">
            <v>肠道切除术</v>
          </cell>
          <cell r="G11599" t="str">
            <v>各种手术及医疗操作</v>
          </cell>
        </row>
        <row r="11600">
          <cell r="E11600" t="str">
            <v>INTESTINAL SCARRING</v>
          </cell>
          <cell r="F11600" t="str">
            <v>胃肠瘢痕形成</v>
          </cell>
          <cell r="G11600" t="str">
            <v>胃肠系统疾病</v>
          </cell>
        </row>
        <row r="11601">
          <cell r="E11601" t="str">
            <v>INTESTINAL SEPSIS</v>
          </cell>
          <cell r="F11601" t="str">
            <v>肠脓毒症</v>
          </cell>
          <cell r="G11601" t="str">
            <v>感染及侵染类疾病</v>
          </cell>
        </row>
        <row r="11602">
          <cell r="E11602" t="str">
            <v>INTESTINAL SMOOTH MUSCLE HYPERTROPHY</v>
          </cell>
          <cell r="F11602" t="str">
            <v>肠平滑肌肥大</v>
          </cell>
          <cell r="G11602" t="str">
            <v>胃肠系统疾病</v>
          </cell>
        </row>
        <row r="11603">
          <cell r="E11603" t="str">
            <v>INTESTINAL SPASM</v>
          </cell>
          <cell r="F11603" t="str">
            <v>胃肠痛</v>
          </cell>
          <cell r="G11603" t="str">
            <v>胃肠系统疾病</v>
          </cell>
        </row>
        <row r="11604">
          <cell r="E11604" t="str">
            <v>INTESTINAL STEATOSIS</v>
          </cell>
          <cell r="F11604" t="str">
            <v>肠脂肪变性</v>
          </cell>
          <cell r="G11604" t="str">
            <v>胃肠系统疾病</v>
          </cell>
        </row>
        <row r="11605">
          <cell r="E11605" t="str">
            <v>INTESTINAL STENOSIS</v>
          </cell>
          <cell r="F11605" t="str">
            <v>肠狭窄</v>
          </cell>
          <cell r="G11605" t="str">
            <v>胃肠系统疾病</v>
          </cell>
        </row>
        <row r="11606">
          <cell r="E11606" t="str">
            <v>INTESTINAL STENT INSERTION</v>
          </cell>
          <cell r="F11606" t="str">
            <v>肠内支架植入</v>
          </cell>
          <cell r="G11606" t="str">
            <v>各种手术及医疗操作</v>
          </cell>
        </row>
        <row r="11607">
          <cell r="E11607" t="str">
            <v>INTESTINAL STENT REMOVAL</v>
          </cell>
          <cell r="F11607" t="str">
            <v>肠道支架移除</v>
          </cell>
          <cell r="G11607" t="str">
            <v>各种手术及医疗操作</v>
          </cell>
        </row>
        <row r="11608">
          <cell r="E11608" t="str">
            <v>INTESTINAL STOMA</v>
          </cell>
          <cell r="F11608" t="str">
            <v>肠造口术</v>
          </cell>
          <cell r="G11608" t="str">
            <v>各种手术及医疗操作</v>
          </cell>
        </row>
        <row r="11609">
          <cell r="E11609" t="str">
            <v>INTESTINAL STOMA COMPLICATION</v>
          </cell>
          <cell r="F11609" t="str">
            <v>胃肠造口并发症</v>
          </cell>
          <cell r="G11609" t="str">
            <v>各类损伤、中毒及操作并发症</v>
          </cell>
        </row>
        <row r="11610">
          <cell r="E11610" t="str">
            <v>INTESTINAL STOMA SITE BLEEDING</v>
          </cell>
          <cell r="F11610" t="str">
            <v>造口部位出血</v>
          </cell>
          <cell r="G11610" t="str">
            <v>各类损伤、中毒及操作并发症</v>
          </cell>
        </row>
        <row r="11611">
          <cell r="E11611" t="str">
            <v>INTESTINAL STRANGULATION</v>
          </cell>
          <cell r="F11611" t="str">
            <v>肠绞窄</v>
          </cell>
          <cell r="G11611" t="str">
            <v>胃肠系统疾病</v>
          </cell>
        </row>
        <row r="11612">
          <cell r="E11612" t="str">
            <v>INTESTINAL T-CELL LYMPHOMA</v>
          </cell>
          <cell r="F11612" t="str">
            <v>肠病相关的 T 细胞淋巴瘤</v>
          </cell>
          <cell r="G11612" t="str">
            <v>良性、恶性及性质不明的肿瘤（包括囊状和息肉状）</v>
          </cell>
        </row>
        <row r="11613">
          <cell r="E11613" t="str">
            <v>INTESTINAL T-CELL LYMPHOMA RECURRENT</v>
          </cell>
          <cell r="F11613" t="str">
            <v>复发性肠 T 细胞淋巴瘤</v>
          </cell>
          <cell r="G11613" t="str">
            <v>良性、恶性及性质不明的肿瘤（包括囊状和息肉状）</v>
          </cell>
        </row>
        <row r="11614">
          <cell r="E11614" t="str">
            <v>INTESTINAL T-CELL LYMPHOMA REFRACTORY</v>
          </cell>
          <cell r="F11614" t="str">
            <v>难治性肠 T 细胞淋巴瘤</v>
          </cell>
          <cell r="G11614" t="str">
            <v>良性、恶性及性质不明的肿瘤（包括囊状和息肉状）</v>
          </cell>
        </row>
        <row r="11615">
          <cell r="E11615" t="str">
            <v>INTESTINAL TRANSIT TIME</v>
          </cell>
          <cell r="F11615" t="str">
            <v>肠道通过时间</v>
          </cell>
          <cell r="G11615" t="str">
            <v>各类检查</v>
          </cell>
        </row>
        <row r="11616">
          <cell r="E11616" t="str">
            <v>INTESTINAL TRANSIT TIME ABNORMAL</v>
          </cell>
          <cell r="F11616" t="str">
            <v>肠道通过时间异常</v>
          </cell>
          <cell r="G11616" t="str">
            <v>各类检查</v>
          </cell>
        </row>
        <row r="11617">
          <cell r="E11617" t="str">
            <v>INTESTINAL TRANSIT TIME DECREASED</v>
          </cell>
          <cell r="F11617" t="str">
            <v>肠道通过时间减少</v>
          </cell>
          <cell r="G11617" t="str">
            <v>各类检查</v>
          </cell>
        </row>
        <row r="11618">
          <cell r="E11618" t="str">
            <v>INTESTINAL TRANSIT TIME INCREASED</v>
          </cell>
          <cell r="F11618" t="str">
            <v>肠道通过时间增加</v>
          </cell>
          <cell r="G11618" t="str">
            <v>各类检查</v>
          </cell>
        </row>
        <row r="11619">
          <cell r="E11619" t="str">
            <v>INTESTINAL TRANSPLANT</v>
          </cell>
          <cell r="F11619" t="str">
            <v>肠移植</v>
          </cell>
          <cell r="G11619" t="str">
            <v>各种手术及医疗操作</v>
          </cell>
        </row>
        <row r="11620">
          <cell r="E11620" t="str">
            <v>INTESTINAL TRANSPOSITION</v>
          </cell>
          <cell r="F11620" t="str">
            <v>肠移位</v>
          </cell>
          <cell r="G11620" t="str">
            <v>各种先天性家族性遗传性疾病</v>
          </cell>
        </row>
        <row r="11621">
          <cell r="E11621" t="str">
            <v>INTESTINAL TUBERCULOSIS</v>
          </cell>
          <cell r="F11621" t="str">
            <v>肠结核病</v>
          </cell>
          <cell r="G11621" t="str">
            <v>感染及侵染类疾病</v>
          </cell>
        </row>
        <row r="11622">
          <cell r="E11622" t="str">
            <v>INTESTINAL ULCER</v>
          </cell>
          <cell r="F11622" t="str">
            <v>肠溃疡</v>
          </cell>
          <cell r="G11622" t="str">
            <v>胃肠系统疾病</v>
          </cell>
        </row>
        <row r="11623">
          <cell r="E11623" t="str">
            <v>INTESTINAL ULCER PERFORATION</v>
          </cell>
          <cell r="F11623" t="str">
            <v>肠溃疡穿孔</v>
          </cell>
          <cell r="G11623" t="str">
            <v>胃肠系统疾病</v>
          </cell>
        </row>
        <row r="11624">
          <cell r="E11624" t="str">
            <v>INTESTINAL VARICES</v>
          </cell>
          <cell r="F11624" t="str">
            <v>肠静脉曲张</v>
          </cell>
          <cell r="G11624" t="str">
            <v>胃肠系统疾病</v>
          </cell>
        </row>
        <row r="11625">
          <cell r="E11625" t="str">
            <v>INTESTINAL VARICES HAEMORRHAGE</v>
          </cell>
          <cell r="F11625" t="str">
            <v>肠静脉曲张出血</v>
          </cell>
          <cell r="G11625" t="str">
            <v>胃肠系统疾病</v>
          </cell>
        </row>
        <row r="11626">
          <cell r="E11626" t="str">
            <v>INTESTINAL VASCULAR DISORDER</v>
          </cell>
          <cell r="F11626" t="str">
            <v>肠道血管疾病</v>
          </cell>
          <cell r="G11626" t="str">
            <v>胃肠系统疾病</v>
          </cell>
        </row>
        <row r="11627">
          <cell r="E11627" t="str">
            <v>INTESTINAL VILLI ATROPHY</v>
          </cell>
          <cell r="F11627" t="str">
            <v>肠内绒毛萎缩</v>
          </cell>
          <cell r="G11627" t="str">
            <v>胃肠系统疾病</v>
          </cell>
        </row>
        <row r="11628">
          <cell r="E11628" t="str">
            <v>INTESTINE TRANSPLANT REJECTION</v>
          </cell>
          <cell r="F11628" t="str">
            <v>肠移植排斥</v>
          </cell>
          <cell r="G11628" t="str">
            <v>免疫系统疾病</v>
          </cell>
        </row>
        <row r="11629">
          <cell r="E11629" t="str">
            <v>INTOXICATION BY BREAST FEEDING</v>
          </cell>
          <cell r="F11629" t="str">
            <v>母乳喂养中毒</v>
          </cell>
          <cell r="G11629" t="str">
            <v>各类损伤、中毒及操作并发症</v>
          </cell>
        </row>
        <row r="11630">
          <cell r="E11630" t="str">
            <v>INTRA-ABDOMINAL CALCIFICATION</v>
          </cell>
          <cell r="F11630" t="str">
            <v>腹内钙化</v>
          </cell>
          <cell r="G11630" t="str">
            <v>胃肠系统疾病</v>
          </cell>
        </row>
        <row r="11631">
          <cell r="E11631" t="str">
            <v>INTRA-ABDOMINAL FLUID COLLECTION</v>
          </cell>
          <cell r="F11631" t="str">
            <v>腹内积液</v>
          </cell>
          <cell r="G11631" t="str">
            <v>胃肠系统疾病</v>
          </cell>
        </row>
        <row r="11632">
          <cell r="E11632" t="str">
            <v>INTRA-ABDOMINAL HAEMANGIOMA</v>
          </cell>
          <cell r="F11632" t="str">
            <v>腹内血管瘤</v>
          </cell>
          <cell r="G11632" t="str">
            <v>良性、恶性及性质不明的肿瘤（包括囊状和息肉状）</v>
          </cell>
        </row>
        <row r="11633">
          <cell r="E11633" t="str">
            <v>INTRA-ABDOMINAL HAEMATOMA</v>
          </cell>
          <cell r="F11633" t="str">
            <v>腹内血肿</v>
          </cell>
          <cell r="G11633" t="str">
            <v>胃肠系统疾病</v>
          </cell>
        </row>
        <row r="11634">
          <cell r="E11634" t="str">
            <v>INTRA-ABDOMINAL HAEMORRHAGE</v>
          </cell>
          <cell r="F11634" t="str">
            <v>腹内出血</v>
          </cell>
          <cell r="G11634" t="str">
            <v>胃肠系统疾病</v>
          </cell>
        </row>
        <row r="11635">
          <cell r="E11635" t="str">
            <v>INTRA-ABDOMINAL ORGAN AVULSION</v>
          </cell>
          <cell r="F11635" t="str">
            <v>腹内器官撕脱</v>
          </cell>
          <cell r="G11635" t="str">
            <v>各类损伤、中毒及操作并发症</v>
          </cell>
        </row>
        <row r="11636">
          <cell r="E11636" t="str">
            <v>INTRA-ABDOMINAL PRESSURE INCREASED</v>
          </cell>
          <cell r="F11636" t="str">
            <v>腹腔内压力增加</v>
          </cell>
          <cell r="G11636" t="str">
            <v>各类检查</v>
          </cell>
        </row>
        <row r="11637">
          <cell r="E11637" t="str">
            <v>INTRA-ABDOMINAL VASCULAR INJURY</v>
          </cell>
          <cell r="F11637" t="str">
            <v>腹腔内血管损伤</v>
          </cell>
          <cell r="G11637" t="str">
            <v>各类损伤、中毒及操作并发症</v>
          </cell>
        </row>
        <row r="11638">
          <cell r="E11638" t="str">
            <v>INTRA-AORTIC BALLOON PLACEMENT</v>
          </cell>
          <cell r="F11638" t="str">
            <v>主动脉内球囊安置</v>
          </cell>
          <cell r="G11638" t="str">
            <v>各种手术及医疗操作</v>
          </cell>
        </row>
        <row r="11639">
          <cell r="E11639" t="str">
            <v>INTRA-CEREBRAL ANEURYSM OPERATION</v>
          </cell>
          <cell r="F11639" t="str">
            <v>颅内动脉瘤手术</v>
          </cell>
          <cell r="G11639" t="str">
            <v>各种手术及医疗操作</v>
          </cell>
        </row>
        <row r="11640">
          <cell r="E11640" t="str">
            <v>INTRA-CRANIAL LESION EXCISION</v>
          </cell>
          <cell r="F11640" t="str">
            <v>颅内病灶切除术</v>
          </cell>
          <cell r="G11640" t="str">
            <v>各种手术及医疗操作</v>
          </cell>
        </row>
        <row r="11641">
          <cell r="E11641" t="str">
            <v>INTRA-NASAL ANTROSTOMY</v>
          </cell>
          <cell r="F11641" t="str">
            <v>窦造口术</v>
          </cell>
          <cell r="G11641" t="str">
            <v>各种手术及医疗操作</v>
          </cell>
        </row>
        <row r="11642">
          <cell r="E11642" t="str">
            <v>INTRA-OCULAR INJECTION</v>
          </cell>
          <cell r="F11642" t="str">
            <v>内眼注射</v>
          </cell>
          <cell r="G11642" t="str">
            <v>各种手术及医疗操作</v>
          </cell>
        </row>
        <row r="11643">
          <cell r="E11643" t="str">
            <v>INTRA-OCULAR INJECTION COMPLICATION</v>
          </cell>
          <cell r="F11643" t="str">
            <v>眼内注射并发症</v>
          </cell>
          <cell r="G11643" t="str">
            <v>各类损伤、中毒及操作并发症</v>
          </cell>
        </row>
        <row r="11644">
          <cell r="E11644" t="str">
            <v>INTRA-THORACIC AORTIC ANEURYSM REPAIR</v>
          </cell>
          <cell r="F11644" t="str">
            <v>主动脉瘤修复</v>
          </cell>
          <cell r="G11644" t="str">
            <v>各种手术及医疗操作</v>
          </cell>
        </row>
        <row r="11645">
          <cell r="E11645" t="str">
            <v>INTRA-UTERINE CONTRACEPTIVE DEVICE</v>
          </cell>
          <cell r="F11645" t="str">
            <v>宫内避孕法</v>
          </cell>
          <cell r="G11645" t="str">
            <v>各种手术及医疗操作</v>
          </cell>
        </row>
        <row r="11646">
          <cell r="E11646" t="str">
            <v>INTRA-UTERINE CONTRACEPTIVE DEVICE EXPELLED</v>
          </cell>
          <cell r="F11646" t="str">
            <v>装置排斥</v>
          </cell>
          <cell r="G11646" t="str">
            <v>产品问题</v>
          </cell>
        </row>
        <row r="11647">
          <cell r="E11647" t="str">
            <v>INTRA-UTERINE CONTRACEPTIVE DEVICE INSERTION</v>
          </cell>
          <cell r="F11647" t="str">
            <v>宫内节育器插入</v>
          </cell>
          <cell r="G11647" t="str">
            <v>各种手术及医疗操作</v>
          </cell>
        </row>
        <row r="11648">
          <cell r="E11648" t="str">
            <v>INTRA-UTERINE CONTRACEPTIVE DEVICE REMOVAL</v>
          </cell>
          <cell r="F11648" t="str">
            <v>宫内节育器取出</v>
          </cell>
          <cell r="G11648" t="str">
            <v>各种手术及医疗操作</v>
          </cell>
        </row>
        <row r="11649">
          <cell r="E11649" t="str">
            <v>INTRA-UTERINE DEATH</v>
          </cell>
          <cell r="F11649" t="str">
            <v>胎儿死亡</v>
          </cell>
          <cell r="G11649" t="str">
            <v>妊娠期、产褥期及围产期状况</v>
          </cell>
        </row>
        <row r="11650">
          <cell r="E11650" t="str">
            <v>INTRACARDIAC MASS</v>
          </cell>
          <cell r="F11650" t="str">
            <v>心腔内团块</v>
          </cell>
          <cell r="G11650" t="str">
            <v>心脏器官疾病</v>
          </cell>
        </row>
        <row r="11651">
          <cell r="E11651" t="str">
            <v>INTRACARDIAC PRESSURE INCREASED</v>
          </cell>
          <cell r="F11651" t="str">
            <v>心内压升高</v>
          </cell>
          <cell r="G11651" t="str">
            <v>各类检查</v>
          </cell>
        </row>
        <row r="11652">
          <cell r="E11652" t="str">
            <v>INTRACARDIAC THROMBUS</v>
          </cell>
          <cell r="F11652" t="str">
            <v>心内血栓</v>
          </cell>
          <cell r="G11652" t="str">
            <v>心脏器官疾病</v>
          </cell>
        </row>
        <row r="11653">
          <cell r="E11653" t="str">
            <v>INTRACEREBRAL HAEMATOMA EVACUATION</v>
          </cell>
          <cell r="F11653" t="str">
            <v>颅内血肿清除</v>
          </cell>
          <cell r="G11653" t="str">
            <v>各种手术及医疗操作</v>
          </cell>
        </row>
        <row r="11654">
          <cell r="E11654" t="str">
            <v>INTRACRANIAL ANEURYSM</v>
          </cell>
          <cell r="F11654" t="str">
            <v>颅内动脉瘤</v>
          </cell>
          <cell r="G11654" t="str">
            <v>各类神经系统疾病</v>
          </cell>
        </row>
        <row r="11655">
          <cell r="E11655" t="str">
            <v>INTRACRANIAL ARTERIAL FENESTRATION</v>
          </cell>
          <cell r="F11655" t="str">
            <v>颅内动脉窗式变异</v>
          </cell>
          <cell r="G11655" t="str">
            <v>各种先天性家族性遗传性疾病</v>
          </cell>
        </row>
        <row r="11656">
          <cell r="E11656" t="str">
            <v>INTRACRANIAL ARTERY DISSECTION</v>
          </cell>
          <cell r="F11656" t="str">
            <v>颅内动脉夹层</v>
          </cell>
          <cell r="G11656" t="str">
            <v>各类神经系统疾病</v>
          </cell>
        </row>
        <row r="11657">
          <cell r="E11657" t="str">
            <v>INTRACRANIAL GERM CELL TUMOUR</v>
          </cell>
          <cell r="F11657" t="str">
            <v>颅内生殖细胞瘤</v>
          </cell>
          <cell r="G11657" t="str">
            <v>良性、恶性及性质不明的肿瘤（包括囊状和息肉状）</v>
          </cell>
        </row>
        <row r="11658">
          <cell r="E11658" t="str">
            <v>INTRACRANIAL HAEMANGIOMA</v>
          </cell>
          <cell r="F11658" t="str">
            <v>颅内血管瘤</v>
          </cell>
          <cell r="G11658" t="str">
            <v>良性、恶性及性质不明的肿瘤（包括囊状和息肉状）</v>
          </cell>
        </row>
        <row r="11659">
          <cell r="E11659" t="str">
            <v>INTRACRANIAL HAEMATOMA</v>
          </cell>
          <cell r="F11659" t="str">
            <v>颅内血肿</v>
          </cell>
          <cell r="G11659" t="str">
            <v>各类神经系统疾病</v>
          </cell>
        </row>
        <row r="11660">
          <cell r="E11660" t="str">
            <v>INTRACRANIAL HYPOTENSION</v>
          </cell>
          <cell r="F11660" t="str">
            <v>低颅压</v>
          </cell>
          <cell r="G11660" t="str">
            <v>各类神经系统疾病</v>
          </cell>
        </row>
        <row r="11661">
          <cell r="E11661" t="str">
            <v>INTRACRANIAL INFECTION</v>
          </cell>
          <cell r="F11661" t="str">
            <v>颅内感染</v>
          </cell>
          <cell r="G11661" t="str">
            <v>感染及侵染类疾病</v>
          </cell>
        </row>
        <row r="11662">
          <cell r="E11662" t="str">
            <v>INTRACRANIAL INJURY</v>
          </cell>
          <cell r="F11662" t="str">
            <v>颅脑损伤</v>
          </cell>
          <cell r="G11662" t="str">
            <v>各类损伤、中毒及操作并发症</v>
          </cell>
        </row>
        <row r="11663">
          <cell r="E11663" t="str">
            <v>INTRACRANIAL LIPOMA</v>
          </cell>
          <cell r="F11663" t="str">
            <v>颅内脂肪瘤</v>
          </cell>
          <cell r="G11663" t="str">
            <v>各种先天性家族性遗传性疾病</v>
          </cell>
        </row>
        <row r="11664">
          <cell r="E11664" t="str">
            <v>INTRACRANIAL MASS</v>
          </cell>
          <cell r="F11664" t="str">
            <v>颅内肿块</v>
          </cell>
          <cell r="G11664" t="str">
            <v>各类神经系统疾病</v>
          </cell>
        </row>
        <row r="11665">
          <cell r="E11665" t="str">
            <v>INTRACRANIAL MENINGIOMA MALIGNANT</v>
          </cell>
          <cell r="F11665" t="str">
            <v>颅内恶性脑膜瘤</v>
          </cell>
          <cell r="G11665" t="str">
            <v>良性、恶性及性质不明的肿瘤（包括囊状和息肉状）</v>
          </cell>
        </row>
        <row r="11666">
          <cell r="E11666" t="str">
            <v>INTRACRANIAL PRESSURE INCREASED</v>
          </cell>
          <cell r="F11666" t="str">
            <v>颅内压力增高</v>
          </cell>
          <cell r="G11666" t="str">
            <v>各类神经系统疾病</v>
          </cell>
        </row>
        <row r="11667">
          <cell r="E11667" t="str">
            <v>INTRACRANIAL TUMOUR HAEMORRHAGE</v>
          </cell>
          <cell r="F11667" t="str">
            <v>颅内肿瘤出血</v>
          </cell>
          <cell r="G11667" t="str">
            <v>良性、恶性及性质不明的肿瘤（包括囊状和息肉状）</v>
          </cell>
        </row>
        <row r="11668">
          <cell r="E11668" t="str">
            <v>INTRACRANIAL VENOUS SINUS THROMBOSIS</v>
          </cell>
          <cell r="F11668" t="str">
            <v>大脑静脉窦血栓形成</v>
          </cell>
          <cell r="G11668" t="str">
            <v>各类神经系统疾病</v>
          </cell>
        </row>
        <row r="11669">
          <cell r="E11669" t="str">
            <v>INTRADIALYTIC PARENTERAL NUTRITION</v>
          </cell>
          <cell r="F11669" t="str">
            <v>透析中肠外营养</v>
          </cell>
          <cell r="G11669" t="str">
            <v>各种手术及医疗操作</v>
          </cell>
        </row>
        <row r="11670">
          <cell r="E11670" t="str">
            <v>INTRADUCTAL PAPILLARY-MUCINOUS CARCINOMA OF PANCREAS</v>
          </cell>
          <cell r="F11670" t="str">
            <v>胰腺导管内乳头状黏液癌</v>
          </cell>
          <cell r="G11670" t="str">
            <v>良性、恶性及性质不明的肿瘤（包括囊状和息肉状）</v>
          </cell>
        </row>
        <row r="11671">
          <cell r="E11671" t="str">
            <v>INTRADUCTAL PAPILLARY BREAST NEOPLASM</v>
          </cell>
          <cell r="F11671" t="str">
            <v>导管内乳头状乳腺肿瘤</v>
          </cell>
          <cell r="G11671" t="str">
            <v>良性、恶性及性质不明的肿瘤（包括囊状和息肉状）</v>
          </cell>
        </row>
        <row r="11672">
          <cell r="E11672" t="str">
            <v>INTRADUCTAL PAPILLARY MUCINOUS NEOPLASM</v>
          </cell>
          <cell r="F11672" t="str">
            <v>胰囊腺瘤</v>
          </cell>
          <cell r="G11672" t="str">
            <v>良性、恶性及性质不明的肿瘤（包括囊状和息肉状）</v>
          </cell>
        </row>
        <row r="11673">
          <cell r="E11673" t="str">
            <v>INTRADUCTAL PAPILLOMA OF BREAST</v>
          </cell>
          <cell r="F11673" t="str">
            <v>乳腺导管内乳头状瘤</v>
          </cell>
          <cell r="G11673" t="str">
            <v>良性、恶性及性质不明的肿瘤（包括囊状和息肉状）</v>
          </cell>
        </row>
        <row r="11674">
          <cell r="E11674" t="str">
            <v>INTRADUCTAL PROLIFERATIVE BREAST LESION</v>
          </cell>
          <cell r="F11674" t="str">
            <v>乳腺导管内增生性病变</v>
          </cell>
          <cell r="G11674" t="str">
            <v>良性、恶性及性质不明的肿瘤（包括囊状和息肉状）</v>
          </cell>
        </row>
        <row r="11675">
          <cell r="E11675" t="str">
            <v>INTRAHEPATIC PORTAL HEPATIC VENOUS FISTULA</v>
          </cell>
          <cell r="F11675" t="str">
            <v>肝内门肝静脉瘘</v>
          </cell>
          <cell r="G11675" t="str">
            <v>肝胆系统疾病</v>
          </cell>
        </row>
        <row r="11676">
          <cell r="E11676" t="str">
            <v>INTRAMEDULLARY ROD INSERTION</v>
          </cell>
          <cell r="F11676" t="str">
            <v>髓内棒置入</v>
          </cell>
          <cell r="G11676" t="str">
            <v>各种手术及医疗操作</v>
          </cell>
        </row>
        <row r="11677">
          <cell r="E11677" t="str">
            <v>INTRAMYELINIC OEDEMA</v>
          </cell>
          <cell r="F11677" t="str">
            <v>髓鞘内水肿</v>
          </cell>
          <cell r="G11677" t="str">
            <v>各类神经系统疾病</v>
          </cell>
        </row>
        <row r="11678">
          <cell r="E11678" t="str">
            <v>INTRANASAL FUNGAL INFECTION</v>
          </cell>
          <cell r="F11678" t="str">
            <v>真菌性鼻炎</v>
          </cell>
          <cell r="G11678" t="str">
            <v>感染及侵染类疾病</v>
          </cell>
        </row>
        <row r="11679">
          <cell r="E11679" t="str">
            <v>INTRANASAL HYPOAESTHESIA</v>
          </cell>
          <cell r="F11679" t="str">
            <v>鼻内感觉迟钝</v>
          </cell>
          <cell r="G11679" t="str">
            <v>呼吸系统、胸及纵隔疾病</v>
          </cell>
        </row>
        <row r="11680">
          <cell r="E11680" t="str">
            <v>INTRANASAL NUMBNESS</v>
          </cell>
          <cell r="F11680" t="str">
            <v>鼻内感觉迟钝</v>
          </cell>
          <cell r="G11680" t="str">
            <v>呼吸系统、胸及纵隔疾病</v>
          </cell>
        </row>
        <row r="11681">
          <cell r="E11681" t="str">
            <v>INTRANASAL PARAESTHESIA</v>
          </cell>
          <cell r="F11681" t="str">
            <v>鼻内感觉异常</v>
          </cell>
          <cell r="G11681" t="str">
            <v>呼吸系统、胸及纵隔疾病</v>
          </cell>
        </row>
        <row r="11682">
          <cell r="E11682" t="str">
            <v>INTRANEURAL CYST</v>
          </cell>
          <cell r="F11682" t="str">
            <v>神经内囊肿</v>
          </cell>
          <cell r="G11682" t="str">
            <v>各类神经系统疾病</v>
          </cell>
        </row>
        <row r="11683">
          <cell r="E11683" t="str">
            <v>INTRAOCULAR HAEMATOMA</v>
          </cell>
          <cell r="F11683" t="str">
            <v>眼血肿</v>
          </cell>
          <cell r="G11683" t="str">
            <v>眼器官疾病</v>
          </cell>
        </row>
        <row r="11684">
          <cell r="E11684" t="str">
            <v>INTRAOCULAR LENS COMPLICATION</v>
          </cell>
          <cell r="F11684" t="str">
            <v>装置相关眼部并发症</v>
          </cell>
          <cell r="G11684" t="str">
            <v>全身性疾病及给药部位各种反应</v>
          </cell>
        </row>
        <row r="11685">
          <cell r="E11685" t="str">
            <v>INTRAOCULAR LENS DISLOCATION</v>
          </cell>
          <cell r="F11685" t="str">
            <v>装置脱位</v>
          </cell>
          <cell r="G11685" t="str">
            <v>产品问题</v>
          </cell>
        </row>
        <row r="11686">
          <cell r="E11686" t="str">
            <v>INTRAOCULAR LENS EXTRACTION</v>
          </cell>
          <cell r="F11686" t="str">
            <v>晶状体摘除</v>
          </cell>
          <cell r="G11686" t="str">
            <v>各种手术及医疗操作</v>
          </cell>
        </row>
        <row r="11687">
          <cell r="E11687" t="str">
            <v>INTRAOCULAR LENS IMPLANT</v>
          </cell>
          <cell r="F11687" t="str">
            <v>人工晶状体植入</v>
          </cell>
          <cell r="G11687" t="str">
            <v>各种手术及医疗操作</v>
          </cell>
        </row>
        <row r="11688">
          <cell r="E11688" t="str">
            <v>INTRAOCULAR LENS OPACITY</v>
          </cell>
          <cell r="F11688" t="str">
            <v>装置材料混浊</v>
          </cell>
          <cell r="G11688" t="str">
            <v>产品问题</v>
          </cell>
        </row>
        <row r="11689">
          <cell r="E11689" t="str">
            <v>INTRAOCULAR LENS REPOSITIONING</v>
          </cell>
          <cell r="F11689" t="str">
            <v>人工晶状体复位</v>
          </cell>
          <cell r="G11689" t="str">
            <v>各种手术及医疗操作</v>
          </cell>
        </row>
        <row r="11690">
          <cell r="E11690" t="str">
            <v>INTRAOCULAR MELANOMA</v>
          </cell>
          <cell r="F11690" t="str">
            <v>眼部黑色素瘤</v>
          </cell>
          <cell r="G11690" t="str">
            <v>良性、恶性及性质不明的肿瘤（包括囊状和息肉状）</v>
          </cell>
        </row>
        <row r="11691">
          <cell r="E11691" t="str">
            <v>INTRAOCULAR PRESSURE DECREASED</v>
          </cell>
          <cell r="F11691" t="str">
            <v>眼内压降低</v>
          </cell>
          <cell r="G11691" t="str">
            <v>各类检查</v>
          </cell>
        </row>
        <row r="11692">
          <cell r="E11692" t="str">
            <v>INTRAOCULAR PRESSURE FLUCTUATION</v>
          </cell>
          <cell r="F11692" t="str">
            <v>眼内压波动</v>
          </cell>
          <cell r="G11692" t="str">
            <v>各类检查</v>
          </cell>
        </row>
        <row r="11693">
          <cell r="E11693" t="str">
            <v>INTRAOCULAR PRESSURE INCREASED</v>
          </cell>
          <cell r="F11693" t="str">
            <v>眼内压增高</v>
          </cell>
          <cell r="G11693" t="str">
            <v>各类检查</v>
          </cell>
        </row>
        <row r="11694">
          <cell r="E11694" t="str">
            <v>INTRAOCULAR PRESSURE TEST</v>
          </cell>
          <cell r="F11694" t="str">
            <v>眼内压检测</v>
          </cell>
          <cell r="G11694" t="str">
            <v>各类检查</v>
          </cell>
        </row>
        <row r="11695">
          <cell r="E11695" t="str">
            <v>INTRAOCULAR PRESSURE TEST ABNORMAL</v>
          </cell>
          <cell r="F11695" t="str">
            <v>眼内压检测异常</v>
          </cell>
          <cell r="G11695" t="str">
            <v>各类检查</v>
          </cell>
        </row>
        <row r="11696">
          <cell r="E11696" t="str">
            <v>INTRAOPERATIVE CARE</v>
          </cell>
          <cell r="F11696" t="str">
            <v>手术期护理</v>
          </cell>
          <cell r="G11696" t="str">
            <v>各种手术及医疗操作</v>
          </cell>
        </row>
        <row r="11697">
          <cell r="E11697" t="str">
            <v>INTRAOPERATIVE CEREBRAL ARTERY OCCLUSION</v>
          </cell>
          <cell r="F11697" t="str">
            <v>术中脑动脉闭塞</v>
          </cell>
          <cell r="G11697" t="str">
            <v>各类损伤、中毒及操作并发症</v>
          </cell>
        </row>
        <row r="11698">
          <cell r="E11698" t="str">
            <v>INTRAOPERATIVE NEUROPHYSIOLOGIC MONITORING</v>
          </cell>
          <cell r="F11698" t="str">
            <v>术中神经生理监测</v>
          </cell>
          <cell r="G11698" t="str">
            <v>各类检查</v>
          </cell>
        </row>
        <row r="11699">
          <cell r="E11699" t="str">
            <v>INTRAOSSEOUS ACCESS PLACEMENT</v>
          </cell>
          <cell r="F11699" t="str">
            <v>骨髓腔内输液通路置放术</v>
          </cell>
          <cell r="G11699" t="str">
            <v>各种手术及医疗操作</v>
          </cell>
        </row>
        <row r="11700">
          <cell r="E11700" t="str">
            <v>INTRAOSSEOUS ANGIOMA</v>
          </cell>
          <cell r="F11700" t="str">
            <v>骨内血管瘤</v>
          </cell>
          <cell r="G11700" t="str">
            <v>良性、恶性及性质不明的肿瘤（包括囊状和息肉状）</v>
          </cell>
        </row>
        <row r="11701">
          <cell r="E11701" t="str">
            <v>INTRAOSSEOUS LIPOMA</v>
          </cell>
          <cell r="F11701" t="str">
            <v>骨内脂肪瘤</v>
          </cell>
          <cell r="G11701" t="str">
            <v>良性、恶性及性质不明的肿瘤（包括囊状和息肉状）</v>
          </cell>
        </row>
        <row r="11702">
          <cell r="E11702" t="str">
            <v>INTRAPARTUM HAEMORRHAGE</v>
          </cell>
          <cell r="F11702" t="str">
            <v>分娩时出血</v>
          </cell>
          <cell r="G11702" t="str">
            <v>妊娠期、产褥期及围产期状况</v>
          </cell>
        </row>
        <row r="11703">
          <cell r="E11703" t="str">
            <v>INTRAPERICARDIAL THROMBOSIS</v>
          </cell>
          <cell r="F11703" t="str">
            <v>心包内血栓形成</v>
          </cell>
          <cell r="G11703" t="str">
            <v>心脏器官疾病</v>
          </cell>
        </row>
        <row r="11704">
          <cell r="E11704" t="str">
            <v>INTRAPERITONEAL HYPERTHERMIC CHEMOTHERAPY</v>
          </cell>
          <cell r="F11704" t="str">
            <v>高温化疗</v>
          </cell>
          <cell r="G11704" t="str">
            <v>各种手术及医疗操作</v>
          </cell>
        </row>
        <row r="11705">
          <cell r="E11705" t="str">
            <v>INTRASPINAL ABSCESS</v>
          </cell>
          <cell r="F11705" t="str">
            <v>脊髓脓肿</v>
          </cell>
          <cell r="G11705" t="str">
            <v>感染及侵染类疾病</v>
          </cell>
        </row>
        <row r="11706">
          <cell r="E11706" t="str">
            <v>INTRATHECAL PUMP INSERTION</v>
          </cell>
          <cell r="F11706" t="str">
            <v>锥管内泵植入术</v>
          </cell>
          <cell r="G11706" t="str">
            <v>各种手术及医疗操作</v>
          </cell>
        </row>
        <row r="11707">
          <cell r="E11707" t="str">
            <v>INTRATUMOURAL ANEURYSM</v>
          </cell>
          <cell r="F11707" t="str">
            <v>肿瘤内动脉瘤</v>
          </cell>
          <cell r="G11707" t="str">
            <v>良性、恶性及性质不明的肿瘤（包括囊状和息肉状）</v>
          </cell>
        </row>
        <row r="11708">
          <cell r="E11708" t="str">
            <v>INTRATUMOURAL HAEMATOMA</v>
          </cell>
          <cell r="F11708" t="str">
            <v>肿瘤内血肿</v>
          </cell>
          <cell r="G11708" t="str">
            <v>良性、恶性及性质不明的肿瘤（包括囊状和息肉状）</v>
          </cell>
        </row>
        <row r="11709">
          <cell r="E11709" t="str">
            <v>INTRAUTERINE CONTRACEPTION</v>
          </cell>
          <cell r="F11709" t="str">
            <v>宫内避孕法</v>
          </cell>
          <cell r="G11709" t="str">
            <v>各种手术及医疗操作</v>
          </cell>
        </row>
        <row r="11710">
          <cell r="E11710" t="str">
            <v>INTRAUTERINE INFECTION</v>
          </cell>
          <cell r="F11710" t="str">
            <v>子宫内感染</v>
          </cell>
          <cell r="G11710" t="str">
            <v>感染及侵染类疾病</v>
          </cell>
        </row>
        <row r="11711">
          <cell r="E11711" t="str">
            <v>INTRAVASCULAR GAS</v>
          </cell>
          <cell r="F11711" t="str">
            <v>血管内气体</v>
          </cell>
          <cell r="G11711" t="str">
            <v>血管与淋巴管类疾病</v>
          </cell>
        </row>
        <row r="11712">
          <cell r="E11712" t="str">
            <v>INTRAVASCULAR HAEMOLYSIS</v>
          </cell>
          <cell r="F11712" t="str">
            <v>血管内溶血</v>
          </cell>
          <cell r="G11712" t="str">
            <v>血液及淋巴系统疾病</v>
          </cell>
        </row>
        <row r="11713">
          <cell r="E11713" t="str">
            <v>INTRAVASCULAR PAPILLARY ENDOTHELIAL HYPERPLASIA</v>
          </cell>
          <cell r="F11713" t="str">
            <v>血管内乳头状内皮增生</v>
          </cell>
          <cell r="G11713" t="str">
            <v>良性、恶性及性质不明的肿瘤（包括囊状和息肉状）</v>
          </cell>
        </row>
        <row r="11714">
          <cell r="E11714" t="str">
            <v>INTRAVENOUS CATHETER MANAGEMENT</v>
          </cell>
          <cell r="F11714" t="str">
            <v>导管管理</v>
          </cell>
          <cell r="G11714" t="str">
            <v>各种手术及医疗操作</v>
          </cell>
        </row>
        <row r="11715">
          <cell r="E11715" t="str">
            <v>INTRAVENOUS LEIOMYOMATOSIS</v>
          </cell>
          <cell r="F11715" t="str">
            <v>静脉内平滑肌瘤病</v>
          </cell>
          <cell r="G11715" t="str">
            <v>良性、恶性及性质不明的肿瘤（包括囊状和息肉状）</v>
          </cell>
        </row>
        <row r="11716">
          <cell r="E11716" t="str">
            <v>INTRAVENTRICULAR HAEMORRHAGE</v>
          </cell>
          <cell r="F11716" t="str">
            <v>脑室出血</v>
          </cell>
          <cell r="G11716" t="str">
            <v>各类神经系统疾病</v>
          </cell>
        </row>
        <row r="11717">
          <cell r="E11717" t="str">
            <v>INTRAVENTRICULAR HAEMORRHAGE NEONATAL</v>
          </cell>
          <cell r="F11717" t="str">
            <v>新生儿脑室内出血</v>
          </cell>
          <cell r="G11717" t="str">
            <v>各类神经系统疾病</v>
          </cell>
        </row>
        <row r="11718">
          <cell r="E11718" t="str">
            <v>INTRAVITREAL IMPLANT</v>
          </cell>
          <cell r="F11718" t="str">
            <v>玻璃体内植入</v>
          </cell>
          <cell r="G11718" t="str">
            <v>各种手术及医疗操作</v>
          </cell>
        </row>
        <row r="11719">
          <cell r="E11719" t="str">
            <v>INTRINSIC FACTOR ANTIBODY</v>
          </cell>
          <cell r="F11719" t="str">
            <v>内因子抗体</v>
          </cell>
          <cell r="G11719" t="str">
            <v>各类检查</v>
          </cell>
        </row>
        <row r="11720">
          <cell r="E11720" t="str">
            <v>INTRINSIC FACTOR ANTIBODY NEGATIVE</v>
          </cell>
          <cell r="F11720" t="str">
            <v>内因子抗体阴性</v>
          </cell>
          <cell r="G11720" t="str">
            <v>各类检查</v>
          </cell>
        </row>
        <row r="11721">
          <cell r="E11721" t="str">
            <v>INTRINSIC FACTOR ANTIBODY POSITIVE</v>
          </cell>
          <cell r="F11721" t="str">
            <v>内因子抗体阳性</v>
          </cell>
          <cell r="G11721" t="str">
            <v>各类检查</v>
          </cell>
        </row>
        <row r="11722">
          <cell r="E11722" t="str">
            <v>INTRINSIC FACTOR DEFICIENCY</v>
          </cell>
          <cell r="F11722" t="str">
            <v>内因子缺陷症</v>
          </cell>
          <cell r="G11722" t="str">
            <v>胃肠系统疾病</v>
          </cell>
        </row>
        <row r="11723">
          <cell r="E11723" t="str">
            <v>INTRUSIVE THOUGHTS</v>
          </cell>
          <cell r="F11723" t="str">
            <v>侵入性思想</v>
          </cell>
          <cell r="G11723" t="str">
            <v>精神病类</v>
          </cell>
        </row>
        <row r="11724">
          <cell r="E11724" t="str">
            <v>INTUBATION</v>
          </cell>
          <cell r="F11724" t="str">
            <v>气管插管术</v>
          </cell>
          <cell r="G11724" t="str">
            <v>各种手术及医疗操作</v>
          </cell>
        </row>
        <row r="11725">
          <cell r="E11725" t="str">
            <v>INTUBATION COMPLICATION</v>
          </cell>
          <cell r="F11725" t="str">
            <v>气管插管并发症</v>
          </cell>
          <cell r="G11725" t="str">
            <v>各类损伤、中毒及操作并发症</v>
          </cell>
        </row>
        <row r="11726">
          <cell r="E11726" t="str">
            <v>INTUSSUSCEPTION</v>
          </cell>
          <cell r="F11726" t="str">
            <v>肠套叠</v>
          </cell>
          <cell r="G11726" t="str">
            <v>胃肠系统疾病</v>
          </cell>
        </row>
        <row r="11727">
          <cell r="E11727" t="str">
            <v>INULIN RENAL CLEARANCE DECREASED</v>
          </cell>
          <cell r="F11727" t="str">
            <v>菊粉肾脏清除率降低</v>
          </cell>
          <cell r="G11727" t="str">
            <v>各类检查</v>
          </cell>
        </row>
        <row r="11728">
          <cell r="E11728" t="str">
            <v>INVASIVE BREAST CARCINOMA</v>
          </cell>
          <cell r="F11728" t="str">
            <v>浸润性乳腺癌</v>
          </cell>
          <cell r="G11728" t="str">
            <v>良性、恶性及性质不明的肿瘤（包括囊状和息肉状）</v>
          </cell>
        </row>
        <row r="11729">
          <cell r="E11729" t="str">
            <v>INVASIVE DUCTAL BREAST CARCINOMA</v>
          </cell>
          <cell r="F11729" t="str">
            <v>浸润性导管乳腺癌</v>
          </cell>
          <cell r="G11729" t="str">
            <v>良性、恶性及性质不明的肿瘤（包括囊状和息肉状）</v>
          </cell>
        </row>
        <row r="11730">
          <cell r="E11730" t="str">
            <v>INVASIVE LOBULAR BREAST CARCINOMA</v>
          </cell>
          <cell r="F11730" t="str">
            <v>浸润性小叶乳腺癌</v>
          </cell>
          <cell r="G11730" t="str">
            <v>良性、恶性及性质不明的肿瘤（包括囊状和息肉状）</v>
          </cell>
        </row>
        <row r="11731">
          <cell r="E11731" t="str">
            <v>INVASIVE PAPILLARY BREAST CARCINOMA</v>
          </cell>
          <cell r="F11731" t="str">
            <v>浸润性乳腺乳头状癌</v>
          </cell>
          <cell r="G11731" t="str">
            <v>良性、恶性及性质不明的肿瘤（包括囊状和息肉状）</v>
          </cell>
        </row>
        <row r="11732">
          <cell r="E11732" t="str">
            <v>INVESTIGATION</v>
          </cell>
          <cell r="F11732" t="str">
            <v>检查</v>
          </cell>
          <cell r="G11732" t="str">
            <v>各类检查</v>
          </cell>
        </row>
        <row r="11733">
          <cell r="E11733" t="str">
            <v>INVESTIGATION ABNORMAL</v>
          </cell>
          <cell r="F11733" t="str">
            <v>检查异常</v>
          </cell>
          <cell r="G11733" t="str">
            <v>各类检查</v>
          </cell>
        </row>
        <row r="11734">
          <cell r="E11734" t="str">
            <v>INVESTIGATION NONCOMPLIANCE</v>
          </cell>
          <cell r="F11734" t="str">
            <v>调查不合规</v>
          </cell>
          <cell r="G11734" t="str">
            <v>社会环境</v>
          </cell>
        </row>
        <row r="11735">
          <cell r="E11735" t="str">
            <v>INVOLUNTARY COMMITMENT</v>
          </cell>
          <cell r="F11735" t="str">
            <v>非自愿监管</v>
          </cell>
          <cell r="G11735" t="str">
            <v>各种手术及医疗操作</v>
          </cell>
        </row>
        <row r="11736">
          <cell r="E11736" t="str">
            <v>IODINE ALLERGY</v>
          </cell>
          <cell r="F11736" t="str">
            <v>碘过敏</v>
          </cell>
          <cell r="G11736" t="str">
            <v>免疫系统疾病</v>
          </cell>
        </row>
        <row r="11737">
          <cell r="E11737" t="str">
            <v>IODINE DEFICIENCY</v>
          </cell>
          <cell r="F11737" t="str">
            <v>碘缺乏</v>
          </cell>
          <cell r="G11737" t="str">
            <v>代谢及营养类疾病</v>
          </cell>
        </row>
        <row r="11738">
          <cell r="E11738" t="str">
            <v>IODINE OVERLOAD</v>
          </cell>
          <cell r="F11738" t="str">
            <v>碘超负荷</v>
          </cell>
          <cell r="G11738" t="str">
            <v>代谢及营养类疾病</v>
          </cell>
        </row>
        <row r="11739">
          <cell r="E11739" t="str">
            <v>IODINE UPTAKE ABNORMAL</v>
          </cell>
          <cell r="F11739" t="str">
            <v>碘摄取异常</v>
          </cell>
          <cell r="G11739" t="str">
            <v>各类检查</v>
          </cell>
        </row>
        <row r="11740">
          <cell r="E11740" t="str">
            <v>IODINE UPTAKE DECREASED</v>
          </cell>
          <cell r="F11740" t="str">
            <v>碘摄取降低</v>
          </cell>
          <cell r="G11740" t="str">
            <v>各类检查</v>
          </cell>
        </row>
        <row r="11741">
          <cell r="E11741" t="str">
            <v>IODINE UPTAKE INCREASED</v>
          </cell>
          <cell r="F11741" t="str">
            <v>碘摄取升高</v>
          </cell>
          <cell r="G11741" t="str">
            <v>各类检查</v>
          </cell>
        </row>
        <row r="11742">
          <cell r="E11742" t="str">
            <v>IPEX SYNDROME</v>
          </cell>
          <cell r="F11742" t="str">
            <v>IPEX综合征</v>
          </cell>
          <cell r="G11742" t="str">
            <v>各种先天性家族性遗传性疾病</v>
          </cell>
        </row>
        <row r="11743">
          <cell r="E11743" t="str">
            <v>IRIDECTOMY</v>
          </cell>
          <cell r="F11743" t="str">
            <v>虹膜切除术</v>
          </cell>
          <cell r="G11743" t="str">
            <v>各种手术及医疗操作</v>
          </cell>
        </row>
        <row r="11744">
          <cell r="E11744" t="str">
            <v>IRIDOCELE</v>
          </cell>
          <cell r="F11744" t="str">
            <v>虹膜突出</v>
          </cell>
          <cell r="G11744" t="str">
            <v>眼器官疾病</v>
          </cell>
        </row>
        <row r="11745">
          <cell r="E11745" t="str">
            <v>IRIDOCORNEAL ENDOTHELIAL SYNDROME</v>
          </cell>
          <cell r="F11745" t="str">
            <v>虹膜角膜内皮综合征</v>
          </cell>
          <cell r="G11745" t="str">
            <v>眼器官疾病</v>
          </cell>
        </row>
        <row r="11746">
          <cell r="E11746" t="str">
            <v>IRIDOCYCLITIS</v>
          </cell>
          <cell r="F11746" t="str">
            <v>虹膜睫状体炎</v>
          </cell>
          <cell r="G11746" t="str">
            <v>眼器官疾病</v>
          </cell>
        </row>
        <row r="11747">
          <cell r="E11747" t="str">
            <v>IRIDODIALYSIS</v>
          </cell>
          <cell r="F11747" t="str">
            <v>虹膜脱离</v>
          </cell>
          <cell r="G11747" t="str">
            <v>眼器官疾病</v>
          </cell>
        </row>
        <row r="11748">
          <cell r="E11748" t="str">
            <v>IRIDODONESIS</v>
          </cell>
          <cell r="F11748" t="str">
            <v>虹膜震颤</v>
          </cell>
          <cell r="G11748" t="str">
            <v>眼器官疾病</v>
          </cell>
        </row>
        <row r="11749">
          <cell r="E11749" t="str">
            <v>IRIDOPLEGIA</v>
          </cell>
          <cell r="F11749" t="str">
            <v>虹膜麻痹</v>
          </cell>
          <cell r="G11749" t="str">
            <v>眼器官疾病</v>
          </cell>
        </row>
        <row r="11750">
          <cell r="E11750" t="str">
            <v>IRIDOSCHISIS</v>
          </cell>
          <cell r="F11750" t="str">
            <v>虹膜劈裂</v>
          </cell>
          <cell r="G11750" t="str">
            <v>眼器官疾病</v>
          </cell>
        </row>
        <row r="11751">
          <cell r="E11751" t="str">
            <v>IRIDOTOMY</v>
          </cell>
          <cell r="F11751" t="str">
            <v>虹膜切开术</v>
          </cell>
          <cell r="G11751" t="str">
            <v>各种手术及医疗操作</v>
          </cell>
        </row>
        <row r="11752">
          <cell r="E11752" t="str">
            <v>IRIS ADHESIONS</v>
          </cell>
          <cell r="F11752" t="str">
            <v>虹膜粘连</v>
          </cell>
          <cell r="G11752" t="str">
            <v>眼器官疾病</v>
          </cell>
        </row>
        <row r="11753">
          <cell r="E11753" t="str">
            <v>IRIS ATROPHY</v>
          </cell>
          <cell r="F11753" t="str">
            <v>虹膜萎缩</v>
          </cell>
          <cell r="G11753" t="str">
            <v>眼器官疾病</v>
          </cell>
        </row>
        <row r="11754">
          <cell r="E11754" t="str">
            <v>IRIS BOMBE</v>
          </cell>
          <cell r="F11754" t="str">
            <v>虹膜膨隆</v>
          </cell>
          <cell r="G11754" t="str">
            <v>眼器官疾病</v>
          </cell>
        </row>
        <row r="11755">
          <cell r="E11755" t="str">
            <v>IRIS COLOBOMA</v>
          </cell>
          <cell r="F11755" t="str">
            <v>虹膜缺损</v>
          </cell>
          <cell r="G11755" t="str">
            <v>各种先天性家族性遗传性疾病</v>
          </cell>
        </row>
        <row r="11756">
          <cell r="E11756" t="str">
            <v>IRIS CONVEX</v>
          </cell>
          <cell r="F11756" t="str">
            <v>虹膜前凸</v>
          </cell>
          <cell r="G11756" t="str">
            <v>眼器官疾病</v>
          </cell>
        </row>
        <row r="11757">
          <cell r="E11757" t="str">
            <v>IRIS CYST</v>
          </cell>
          <cell r="F11757" t="str">
            <v>虹膜囊肿</v>
          </cell>
          <cell r="G11757" t="str">
            <v>眼器官疾病</v>
          </cell>
        </row>
        <row r="11758">
          <cell r="E11758" t="str">
            <v>IRIS DISCOLOURATION</v>
          </cell>
          <cell r="F11758" t="str">
            <v>虹膜变色</v>
          </cell>
          <cell r="G11758" t="str">
            <v>眼器官疾病</v>
          </cell>
        </row>
        <row r="11759">
          <cell r="E11759" t="str">
            <v>IRIS DISORDER</v>
          </cell>
          <cell r="F11759" t="str">
            <v>虹膜疾病</v>
          </cell>
          <cell r="G11759" t="str">
            <v>眼器官疾病</v>
          </cell>
        </row>
        <row r="11760">
          <cell r="E11760" t="str">
            <v>IRIS EXFOLIATION</v>
          </cell>
          <cell r="F11760" t="str">
            <v>虹膜剥脱</v>
          </cell>
          <cell r="G11760" t="str">
            <v>眼器官疾病</v>
          </cell>
        </row>
        <row r="11761">
          <cell r="E11761" t="str">
            <v>IRIS HAEMORRHAGE</v>
          </cell>
          <cell r="F11761" t="str">
            <v>虹膜出血</v>
          </cell>
          <cell r="G11761" t="str">
            <v>眼器官疾病</v>
          </cell>
        </row>
        <row r="11762">
          <cell r="E11762" t="str">
            <v>IRIS HYPERPIGMENTATION</v>
          </cell>
          <cell r="F11762" t="str">
            <v>虹膜色素沉着过度</v>
          </cell>
          <cell r="G11762" t="str">
            <v>眼器官疾病</v>
          </cell>
        </row>
        <row r="11763">
          <cell r="E11763" t="str">
            <v>IRIS HYPOPIGMENTATION</v>
          </cell>
          <cell r="F11763" t="str">
            <v>虹膜色素减退</v>
          </cell>
          <cell r="G11763" t="str">
            <v>眼器官疾病</v>
          </cell>
        </row>
        <row r="11764">
          <cell r="E11764" t="str">
            <v>IRIS INCARCERATION</v>
          </cell>
          <cell r="F11764" t="str">
            <v>虹膜嵌顿</v>
          </cell>
          <cell r="G11764" t="str">
            <v>眼器官疾病</v>
          </cell>
        </row>
        <row r="11765">
          <cell r="E11765" t="str">
            <v>IRIS INJURY</v>
          </cell>
          <cell r="F11765" t="str">
            <v>虹膜损伤</v>
          </cell>
          <cell r="G11765" t="str">
            <v>各类损伤、中毒及操作并发症</v>
          </cell>
        </row>
        <row r="11766">
          <cell r="E11766" t="str">
            <v>IRIS MELANOMA</v>
          </cell>
          <cell r="F11766" t="str">
            <v>虹膜黑素瘤</v>
          </cell>
          <cell r="G11766" t="str">
            <v>良性、恶性及性质不明的肿瘤（包括囊状和息肉状）</v>
          </cell>
        </row>
        <row r="11767">
          <cell r="E11767" t="str">
            <v>IRIS NEOPLASM</v>
          </cell>
          <cell r="F11767" t="str">
            <v>虹膜肿瘤</v>
          </cell>
          <cell r="G11767" t="str">
            <v>良性、恶性及性质不明的肿瘤（包括囊状和息肉状）</v>
          </cell>
        </row>
        <row r="11768">
          <cell r="E11768" t="str">
            <v>IRIS NEOVASCULARISATION</v>
          </cell>
          <cell r="F11768" t="str">
            <v>虹膜新生血管症</v>
          </cell>
          <cell r="G11768" t="str">
            <v>眼器官疾病</v>
          </cell>
        </row>
        <row r="11769">
          <cell r="E11769" t="str">
            <v>IRIS OPERATION</v>
          </cell>
          <cell r="F11769" t="str">
            <v>虹膜手术</v>
          </cell>
          <cell r="G11769" t="str">
            <v>各种手术及医疗操作</v>
          </cell>
        </row>
        <row r="11770">
          <cell r="E11770" t="str">
            <v>IRIS TRANSILLUMINATION DEFECT</v>
          </cell>
          <cell r="F11770" t="str">
            <v>虹膜彻照缺失</v>
          </cell>
          <cell r="G11770" t="str">
            <v>眼器官疾病</v>
          </cell>
        </row>
        <row r="11771">
          <cell r="E11771" t="str">
            <v>IRIS VASCULAR DISORDER</v>
          </cell>
          <cell r="F11771" t="str">
            <v>虹膜血管疾病</v>
          </cell>
          <cell r="G11771" t="str">
            <v>眼器官疾病</v>
          </cell>
        </row>
        <row r="11772">
          <cell r="E11772" t="str">
            <v>IRITIC MELANOMA</v>
          </cell>
          <cell r="F11772" t="str">
            <v>虹膜黑素瘤</v>
          </cell>
          <cell r="G11772" t="str">
            <v>良性、恶性及性质不明的肿瘤（包括囊状和息肉状）</v>
          </cell>
        </row>
        <row r="11773">
          <cell r="E11773" t="str">
            <v>IRITIS</v>
          </cell>
          <cell r="F11773" t="str">
            <v>虹膜炎</v>
          </cell>
          <cell r="G11773" t="str">
            <v>眼器官疾病</v>
          </cell>
        </row>
        <row r="11774">
          <cell r="E11774" t="str">
            <v>IRLEN SYNDROME</v>
          </cell>
          <cell r="F11774" t="str">
            <v>Irlen 综合征</v>
          </cell>
          <cell r="G11774" t="str">
            <v>各类神经系统疾病</v>
          </cell>
        </row>
        <row r="11775">
          <cell r="E11775" t="str">
            <v>IRON BINDING CAPACITY TOTAL</v>
          </cell>
          <cell r="F11775" t="str">
            <v>总铁结合力</v>
          </cell>
          <cell r="G11775" t="str">
            <v>各类检查</v>
          </cell>
        </row>
        <row r="11776">
          <cell r="E11776" t="str">
            <v>IRON BINDING CAPACITY TOTAL ABNORMAL</v>
          </cell>
          <cell r="F11776" t="str">
            <v>总铁结合力异常</v>
          </cell>
          <cell r="G11776" t="str">
            <v>各类检查</v>
          </cell>
        </row>
        <row r="11777">
          <cell r="E11777" t="str">
            <v>IRON BINDING CAPACITY TOTAL DECREASED</v>
          </cell>
          <cell r="F11777" t="str">
            <v>总铁结合力降低</v>
          </cell>
          <cell r="G11777" t="str">
            <v>各类检查</v>
          </cell>
        </row>
        <row r="11778">
          <cell r="E11778" t="str">
            <v>IRON BINDING CAPACITY TOTAL INCREASED</v>
          </cell>
          <cell r="F11778" t="str">
            <v>总铁结合力增高</v>
          </cell>
          <cell r="G11778" t="str">
            <v>各类检查</v>
          </cell>
        </row>
        <row r="11779">
          <cell r="E11779" t="str">
            <v>IRON BINDING CAPACITY UNSATURATED</v>
          </cell>
          <cell r="F11779" t="str">
            <v>不饱和铁结合力</v>
          </cell>
          <cell r="G11779" t="str">
            <v>各类检查</v>
          </cell>
        </row>
        <row r="11780">
          <cell r="E11780" t="str">
            <v>IRON BINDING CAPACITY UNSATURATED DECREASED</v>
          </cell>
          <cell r="F11780" t="str">
            <v>不饱和铁结合力降低</v>
          </cell>
          <cell r="G11780" t="str">
            <v>各类检查</v>
          </cell>
        </row>
        <row r="11781">
          <cell r="E11781" t="str">
            <v>IRON BINDING CAPACITY UNSATURATED INCREASED</v>
          </cell>
          <cell r="F11781" t="str">
            <v>不饱和铁结合力升高</v>
          </cell>
          <cell r="G11781" t="str">
            <v>各类检查</v>
          </cell>
        </row>
        <row r="11782">
          <cell r="E11782" t="str">
            <v>IRON DEFICIENCY</v>
          </cell>
          <cell r="F11782" t="str">
            <v>铁缺乏症</v>
          </cell>
          <cell r="G11782" t="str">
            <v>代谢及营养类疾病</v>
          </cell>
        </row>
        <row r="11783">
          <cell r="E11783" t="str">
            <v>IRON DEFICIENCY ANAEMIA</v>
          </cell>
          <cell r="F11783" t="str">
            <v>缺铁性贫血</v>
          </cell>
          <cell r="G11783" t="str">
            <v>血液及淋巴系统疾病</v>
          </cell>
        </row>
        <row r="11784">
          <cell r="E11784" t="str">
            <v>IRON METABOLISM DISORDER</v>
          </cell>
          <cell r="F11784" t="str">
            <v>铁代谢疾病</v>
          </cell>
          <cell r="G11784" t="str">
            <v>代谢及营养类疾病</v>
          </cell>
        </row>
        <row r="11785">
          <cell r="E11785" t="str">
            <v>IRON OVERLOAD</v>
          </cell>
          <cell r="F11785" t="str">
            <v>铁超负荷</v>
          </cell>
          <cell r="G11785" t="str">
            <v>代谢及营养类疾病</v>
          </cell>
        </row>
        <row r="11786">
          <cell r="E11786" t="str">
            <v>IRREGULAR BREATHING</v>
          </cell>
          <cell r="F11786" t="str">
            <v>不规则呼吸</v>
          </cell>
          <cell r="G11786" t="str">
            <v>呼吸系统、胸及纵隔疾病</v>
          </cell>
        </row>
        <row r="11787">
          <cell r="E11787" t="str">
            <v>IRREGULAR SLEEP PHASE</v>
          </cell>
          <cell r="F11787" t="str">
            <v>睡眠相位无规律</v>
          </cell>
          <cell r="G11787" t="str">
            <v>各类神经系统疾病</v>
          </cell>
        </row>
        <row r="11788">
          <cell r="E11788" t="str">
            <v>IRREGULAR SLEEP WAKE RHYTHM DISORDER</v>
          </cell>
          <cell r="F11788" t="str">
            <v>睡眠觉醒节律不规则病症</v>
          </cell>
          <cell r="G11788" t="str">
            <v>各类神经系统疾病</v>
          </cell>
        </row>
        <row r="11789">
          <cell r="E11789" t="str">
            <v>IRRIGATION THERAPY</v>
          </cell>
          <cell r="F11789" t="str">
            <v>灌注治疗</v>
          </cell>
          <cell r="G11789" t="str">
            <v>各种手术及医疗操作</v>
          </cell>
        </row>
        <row r="11790">
          <cell r="E11790" t="str">
            <v>IRRITABILITY</v>
          </cell>
          <cell r="F11790" t="str">
            <v>易激惹</v>
          </cell>
          <cell r="G11790" t="str">
            <v>精神病类</v>
          </cell>
        </row>
        <row r="11791">
          <cell r="E11791" t="str">
            <v>IRRITABILITY POSTVACCINAL</v>
          </cell>
          <cell r="F11791" t="str">
            <v>接种后易激惹</v>
          </cell>
          <cell r="G11791" t="str">
            <v>全身性疾病及给药部位各种反应</v>
          </cell>
        </row>
        <row r="11792">
          <cell r="E11792" t="str">
            <v>IRRITABLE BOWEL SYNDROME</v>
          </cell>
          <cell r="F11792" t="str">
            <v>肠易激综合症</v>
          </cell>
          <cell r="G11792" t="str">
            <v>胃肠系统疾病</v>
          </cell>
        </row>
        <row r="11793">
          <cell r="E11793" t="str">
            <v>IRVAN SYNDROME</v>
          </cell>
          <cell r="F11793" t="str">
            <v>IRVAN 综合征</v>
          </cell>
          <cell r="G11793" t="str">
            <v>眼器官疾病</v>
          </cell>
        </row>
        <row r="11794">
          <cell r="E11794" t="str">
            <v>ISCHAEMIA</v>
          </cell>
          <cell r="F11794" t="str">
            <v>缺血</v>
          </cell>
          <cell r="G11794" t="str">
            <v>血管与淋巴管类疾病</v>
          </cell>
        </row>
        <row r="11795">
          <cell r="E11795" t="str">
            <v>ISCHAEMIC CARDIOMYOPATHY</v>
          </cell>
          <cell r="F11795" t="str">
            <v>缺血性心肌病</v>
          </cell>
          <cell r="G11795" t="str">
            <v>心脏器官疾病</v>
          </cell>
        </row>
        <row r="11796">
          <cell r="E11796" t="str">
            <v>ISCHAEMIC CEREBRAL INFARCTION</v>
          </cell>
          <cell r="F11796" t="str">
            <v>缺血性脑梗死</v>
          </cell>
          <cell r="G11796" t="str">
            <v>各类神经系统疾病</v>
          </cell>
        </row>
        <row r="11797">
          <cell r="E11797" t="str">
            <v>ISCHAEMIC CHOLECYSTITIS</v>
          </cell>
          <cell r="F11797" t="str">
            <v>缺血性胆囊炎</v>
          </cell>
          <cell r="G11797" t="str">
            <v>肝胆系统疾病</v>
          </cell>
        </row>
        <row r="11798">
          <cell r="E11798" t="str">
            <v>ISCHAEMIC CONTRACTURE OF THE LEFT VENTRICLE</v>
          </cell>
          <cell r="F11798" t="str">
            <v>左心室缺血性挛缩</v>
          </cell>
          <cell r="G11798" t="str">
            <v>各类损伤、中毒及操作并发症</v>
          </cell>
        </row>
        <row r="11799">
          <cell r="E11799" t="str">
            <v>ISCHAEMIC ENTERITIS</v>
          </cell>
          <cell r="F11799" t="str">
            <v>缺血性肠炎</v>
          </cell>
          <cell r="G11799" t="str">
            <v>胃肠系统疾病</v>
          </cell>
        </row>
        <row r="11800">
          <cell r="E11800" t="str">
            <v>ISCHAEMIC GASTRITIS</v>
          </cell>
          <cell r="F11800" t="str">
            <v>缺血性胃炎</v>
          </cell>
          <cell r="G11800" t="str">
            <v>胃肠系统疾病</v>
          </cell>
        </row>
        <row r="11801">
          <cell r="E11801" t="str">
            <v>ISCHAEMIC HEART DISEASE PROPHYLAXIS</v>
          </cell>
          <cell r="F11801" t="str">
            <v>缺血性心脏病预防治疗</v>
          </cell>
          <cell r="G11801" t="str">
            <v>各种手术及医疗操作</v>
          </cell>
        </row>
        <row r="11802">
          <cell r="E11802" t="str">
            <v>ISCHAEMIC HEPATITIS</v>
          </cell>
          <cell r="F11802" t="str">
            <v>缺血性肝炎</v>
          </cell>
          <cell r="G11802" t="str">
            <v>肝胆系统疾病</v>
          </cell>
        </row>
        <row r="11803">
          <cell r="E11803" t="str">
            <v>ISCHAEMIC LIMB PAIN</v>
          </cell>
          <cell r="F11803" t="str">
            <v>缺血性肢体疼痛</v>
          </cell>
          <cell r="G11803" t="str">
            <v>血管与淋巴管类疾病</v>
          </cell>
        </row>
        <row r="11804">
          <cell r="E11804" t="str">
            <v>ISCHAEMIC MITRAL REGURGITATION</v>
          </cell>
          <cell r="F11804" t="str">
            <v>缺血性二尖瓣返流</v>
          </cell>
          <cell r="G11804" t="str">
            <v>心脏器官疾病</v>
          </cell>
        </row>
        <row r="11805">
          <cell r="E11805" t="str">
            <v>ISCHAEMIC NEPHROPATHY</v>
          </cell>
          <cell r="F11805" t="str">
            <v>缺血性肾病</v>
          </cell>
          <cell r="G11805" t="str">
            <v>肾脏及泌尿系统疾病</v>
          </cell>
        </row>
        <row r="11806">
          <cell r="E11806" t="str">
            <v>ISCHAEMIC NEUROPATHY</v>
          </cell>
          <cell r="F11806" t="str">
            <v>缺血性神经病</v>
          </cell>
          <cell r="G11806" t="str">
            <v>各类神经系统疾病</v>
          </cell>
        </row>
        <row r="11807">
          <cell r="E11807" t="str">
            <v>ISCHAEMIC PANCREATITIS</v>
          </cell>
          <cell r="F11807" t="str">
            <v>缺血性胰腺炎</v>
          </cell>
          <cell r="G11807" t="str">
            <v>胃肠系统疾病</v>
          </cell>
        </row>
        <row r="11808">
          <cell r="E11808" t="str">
            <v>ISCHAEMIC SKIN ULCER</v>
          </cell>
          <cell r="F11808" t="str">
            <v>缺血性皮肤溃疡</v>
          </cell>
          <cell r="G11808" t="str">
            <v>皮肤及皮下组织类疾病</v>
          </cell>
        </row>
        <row r="11809">
          <cell r="E11809" t="str">
            <v>ISCHAEMIC STROKE</v>
          </cell>
          <cell r="F11809" t="str">
            <v>缺血性卒中</v>
          </cell>
          <cell r="G11809" t="str">
            <v>各类神经系统疾病</v>
          </cell>
        </row>
        <row r="11810">
          <cell r="E11810" t="str">
            <v>ISCHAEMIC ULCER</v>
          </cell>
          <cell r="F11810" t="str">
            <v>缺血性皮肤溃疡</v>
          </cell>
          <cell r="G11810" t="str">
            <v>皮肤及皮下组织类疾病</v>
          </cell>
        </row>
        <row r="11811">
          <cell r="E11811" t="str">
            <v>ISCHIATIC HERNIA</v>
          </cell>
          <cell r="F11811" t="str">
            <v>坐骨孔疝</v>
          </cell>
          <cell r="G11811" t="str">
            <v>胃肠系统疾病</v>
          </cell>
        </row>
        <row r="11812">
          <cell r="E11812" t="str">
            <v>ISCHIORECTAL HERNIA</v>
          </cell>
          <cell r="F11812" t="str">
            <v>盆底疝</v>
          </cell>
          <cell r="G11812" t="str">
            <v>胃肠系统疾病</v>
          </cell>
        </row>
        <row r="11813">
          <cell r="E11813" t="str">
            <v>ISOCITRATE DEHYDROGENASE GENE MUTATION</v>
          </cell>
          <cell r="F11813" t="str">
            <v>异柠檬酸脱氢酶基因突变</v>
          </cell>
          <cell r="G11813" t="str">
            <v>各种先天性家族性遗传性疾病</v>
          </cell>
        </row>
        <row r="11814">
          <cell r="E11814" t="str">
            <v>ISODICENTRIC CHROMOSOME 15 SYNDROME</v>
          </cell>
          <cell r="F11814" t="str">
            <v>等臂双着丝粒 15 号染色体综合征</v>
          </cell>
          <cell r="G11814" t="str">
            <v>各种先天性家族性遗传性疾病</v>
          </cell>
        </row>
        <row r="11815">
          <cell r="E11815" t="str">
            <v>ISOIMMUNE HAEMOLYTIC DISEASE</v>
          </cell>
          <cell r="F11815" t="str">
            <v>同种免疫性溶血性疾病</v>
          </cell>
          <cell r="G11815" t="str">
            <v>血液及淋巴系统疾病</v>
          </cell>
        </row>
        <row r="11816">
          <cell r="E11816" t="str">
            <v>ISOIMMUNISATION</v>
          </cell>
          <cell r="F11816" t="str">
            <v>同种异体免疫</v>
          </cell>
          <cell r="G11816" t="str">
            <v>免疫系统疾病</v>
          </cell>
        </row>
        <row r="11817">
          <cell r="E11817" t="str">
            <v>ISOLATED ADRENOCORTICOTROPIC HORMONE DEFICIENCY</v>
          </cell>
          <cell r="F11817" t="str">
            <v>促肾上腺皮质激素缺乏</v>
          </cell>
          <cell r="G11817" t="str">
            <v>内分泌系统疾病</v>
          </cell>
        </row>
        <row r="11818">
          <cell r="E11818" t="str">
            <v>ISOSPORIASIS</v>
          </cell>
          <cell r="F11818" t="str">
            <v>等孢球虫病</v>
          </cell>
          <cell r="G11818" t="str">
            <v>感染及侵染类疾病</v>
          </cell>
        </row>
        <row r="11819">
          <cell r="E11819" t="str">
            <v>ISOSTHENURIA</v>
          </cell>
          <cell r="F11819" t="str">
            <v>等渗尿</v>
          </cell>
          <cell r="G11819" t="str">
            <v>肾脏及泌尿系统疾病</v>
          </cell>
        </row>
        <row r="11820">
          <cell r="E11820" t="str">
            <v>ITCHING SCAR</v>
          </cell>
          <cell r="F11820" t="str">
            <v>疤痕痒</v>
          </cell>
          <cell r="G11820" t="str">
            <v>皮肤及皮下组织类疾病</v>
          </cell>
        </row>
        <row r="11821">
          <cell r="E11821" t="str">
            <v>IUCD COMPLICATION</v>
          </cell>
          <cell r="F11821" t="str">
            <v>装置相关并发症</v>
          </cell>
          <cell r="G11821" t="str">
            <v>全身性疾病及给药部位各种反应</v>
          </cell>
        </row>
        <row r="11822">
          <cell r="E11822" t="str">
            <v>IUD MIGRATION</v>
          </cell>
          <cell r="F11822" t="str">
            <v>装置脱位</v>
          </cell>
          <cell r="G11822" t="str">
            <v>产品问题</v>
          </cell>
        </row>
        <row r="11823">
          <cell r="E11823" t="str">
            <v>IVTH NERVE DISORDER</v>
          </cell>
          <cell r="F11823" t="str">
            <v>第四颅神经疾病</v>
          </cell>
          <cell r="G11823" t="str">
            <v>各类神经系统疾病</v>
          </cell>
        </row>
        <row r="11824">
          <cell r="E11824" t="str">
            <v>IVTH NERVE INJURY</v>
          </cell>
          <cell r="F11824" t="str">
            <v>第 IV 颅神经损伤</v>
          </cell>
          <cell r="G11824" t="str">
            <v>各类损伤、中毒及操作并发症</v>
          </cell>
        </row>
        <row r="11825">
          <cell r="E11825" t="str">
            <v>IVTH NERVE PARALYSIS</v>
          </cell>
          <cell r="F11825" t="str">
            <v>第 IV 颅神经性瘫痪</v>
          </cell>
          <cell r="G11825" t="str">
            <v>各类神经系统疾病</v>
          </cell>
        </row>
        <row r="11826">
          <cell r="E11826" t="str">
            <v>IVTH NERVE PARESIS</v>
          </cell>
          <cell r="F11826" t="str">
            <v>第 IV 神经轻瘫</v>
          </cell>
          <cell r="G11826" t="str">
            <v>各类神经系统疾病</v>
          </cell>
        </row>
        <row r="11827">
          <cell r="E11827" t="str">
            <v>JAMAIS VU</v>
          </cell>
          <cell r="F11827" t="str">
            <v>旧事如新症</v>
          </cell>
          <cell r="G11827" t="str">
            <v>精神病类</v>
          </cell>
        </row>
        <row r="11828">
          <cell r="E11828" t="str">
            <v>JAMESTOWN CANYON VIRUS INFECTION</v>
          </cell>
          <cell r="F11828" t="str">
            <v>Jamestown Canyon 病毒感染</v>
          </cell>
          <cell r="G11828" t="str">
            <v>感染及侵染类疾病</v>
          </cell>
        </row>
        <row r="11829">
          <cell r="E11829" t="str">
            <v>JANEWAY LESION</v>
          </cell>
          <cell r="F11829" t="str">
            <v>Janeway 病损</v>
          </cell>
          <cell r="G11829" t="str">
            <v>感染及侵染类疾病</v>
          </cell>
        </row>
        <row r="11830">
          <cell r="E11830" t="str">
            <v>JANUS KINASE 2 MUTATION</v>
          </cell>
          <cell r="F11830" t="str">
            <v>Janus 激酶 2 突变</v>
          </cell>
          <cell r="G11830" t="str">
            <v>各种先天性家族性遗传性疾病</v>
          </cell>
        </row>
        <row r="11831">
          <cell r="E11831" t="str">
            <v>JAPAN COMA SCALE</v>
          </cell>
          <cell r="F11831" t="str">
            <v>昏迷评分</v>
          </cell>
          <cell r="G11831" t="str">
            <v>各类检查</v>
          </cell>
        </row>
        <row r="11832">
          <cell r="E11832" t="str">
            <v>JAPAN COMA SCALE ABNORMAL</v>
          </cell>
          <cell r="F11832" t="str">
            <v>昏迷评分异常</v>
          </cell>
          <cell r="G11832" t="str">
            <v>各类检查</v>
          </cell>
        </row>
        <row r="11833">
          <cell r="E11833" t="str">
            <v>JAPANESE SPOTTED FEVER</v>
          </cell>
          <cell r="F11833" t="str">
            <v>日本红斑热</v>
          </cell>
          <cell r="G11833" t="str">
            <v>感染及侵染类疾病</v>
          </cell>
        </row>
        <row r="11834">
          <cell r="E11834" t="str">
            <v>JARISCH-HERXHEIMER REACTION</v>
          </cell>
          <cell r="F11834" t="str">
            <v>雅里希-赫克斯海默反应</v>
          </cell>
          <cell r="G11834" t="str">
            <v>免疫系统疾病</v>
          </cell>
        </row>
        <row r="11835">
          <cell r="E11835" t="str">
            <v>JAUNDICE</v>
          </cell>
          <cell r="F11835" t="str">
            <v>黄疸</v>
          </cell>
          <cell r="G11835" t="str">
            <v>肝胆系统疾病</v>
          </cell>
        </row>
        <row r="11836">
          <cell r="E11836" t="str">
            <v>JAUNDICE ACHOLURIC</v>
          </cell>
          <cell r="F11836" t="str">
            <v>无胆色素尿性黄疸</v>
          </cell>
          <cell r="G11836" t="str">
            <v>血液及淋巴系统疾病</v>
          </cell>
        </row>
        <row r="11837">
          <cell r="E11837" t="str">
            <v>JAUNDICE CHOLESTATIC</v>
          </cell>
          <cell r="F11837" t="str">
            <v>胆汁淤积性黄疸</v>
          </cell>
          <cell r="G11837" t="str">
            <v>肝胆系统疾病</v>
          </cell>
        </row>
        <row r="11838">
          <cell r="E11838" t="str">
            <v>JAUNDICE EXTRAHEPATIC OBSTRUCTIVE</v>
          </cell>
          <cell r="F11838" t="str">
            <v>胆汁淤积性黄疸</v>
          </cell>
          <cell r="G11838" t="str">
            <v>肝胆系统疾病</v>
          </cell>
        </row>
        <row r="11839">
          <cell r="E11839" t="str">
            <v>JAUNDICE HEPATOCELLULAR</v>
          </cell>
          <cell r="F11839" t="str">
            <v>肝细胞性黄疸</v>
          </cell>
          <cell r="G11839" t="str">
            <v>肝胆系统疾病</v>
          </cell>
        </row>
        <row r="11840">
          <cell r="E11840" t="str">
            <v>JAUNDICE NEONATAL</v>
          </cell>
          <cell r="F11840" t="str">
            <v>新生儿黄疸</v>
          </cell>
          <cell r="G11840" t="str">
            <v>妊娠期、产褥期及围产期状况</v>
          </cell>
        </row>
        <row r="11841">
          <cell r="E11841" t="str">
            <v>JAW CLICKING</v>
          </cell>
          <cell r="F11841" t="str">
            <v>颞下颌关节喀喇声</v>
          </cell>
          <cell r="G11841" t="str">
            <v>各种肌肉骨骼及结缔组织疾病</v>
          </cell>
        </row>
        <row r="11842">
          <cell r="E11842" t="str">
            <v>JAW CYST</v>
          </cell>
          <cell r="F11842" t="str">
            <v>颌骨囊肿</v>
          </cell>
          <cell r="G11842" t="str">
            <v>各种肌肉骨骼及结缔组织疾病</v>
          </cell>
        </row>
        <row r="11843">
          <cell r="E11843" t="str">
            <v>JAW DISORDER</v>
          </cell>
          <cell r="F11843" t="str">
            <v>颌骨疾病</v>
          </cell>
          <cell r="G11843" t="str">
            <v>各种肌肉骨骼及结缔组织疾病</v>
          </cell>
        </row>
        <row r="11844">
          <cell r="E11844" t="str">
            <v>JAW FISTULA</v>
          </cell>
          <cell r="F11844" t="str">
            <v>颌部瘘管</v>
          </cell>
          <cell r="G11844" t="str">
            <v>各种肌肉骨骼及结缔组织疾病</v>
          </cell>
        </row>
        <row r="11845">
          <cell r="E11845" t="str">
            <v>JAW FRACTURE</v>
          </cell>
          <cell r="F11845" t="str">
            <v>颌骨骨折</v>
          </cell>
          <cell r="G11845" t="str">
            <v>各类损伤、中毒及操作并发症</v>
          </cell>
        </row>
        <row r="11846">
          <cell r="E11846" t="str">
            <v>JAW INFLAMMATION</v>
          </cell>
          <cell r="F11846" t="str">
            <v>骨炎</v>
          </cell>
          <cell r="G11846" t="str">
            <v>各种肌肉骨骼及结缔组织疾病</v>
          </cell>
        </row>
        <row r="11847">
          <cell r="E11847" t="str">
            <v>JAW LESION EXCISION</v>
          </cell>
          <cell r="F11847" t="str">
            <v>颌部病灶切除术</v>
          </cell>
          <cell r="G11847" t="str">
            <v>各种手术及医疗操作</v>
          </cell>
        </row>
        <row r="11848">
          <cell r="E11848" t="str">
            <v>JAW OPERATION</v>
          </cell>
          <cell r="F11848" t="str">
            <v>颌部手术</v>
          </cell>
          <cell r="G11848" t="str">
            <v>各种手术及医疗操作</v>
          </cell>
        </row>
        <row r="11849">
          <cell r="E11849" t="str">
            <v>JAW OSTEITIS</v>
          </cell>
          <cell r="F11849" t="str">
            <v>骨炎</v>
          </cell>
          <cell r="G11849" t="str">
            <v>各种肌肉骨骼及结缔组织疾病</v>
          </cell>
        </row>
        <row r="11850">
          <cell r="E11850" t="str">
            <v>JC POLYOMAVIRUS TEST</v>
          </cell>
          <cell r="F11850" t="str">
            <v>JC多瘤病毒检测</v>
          </cell>
          <cell r="G11850" t="str">
            <v>各类检查</v>
          </cell>
        </row>
        <row r="11851">
          <cell r="E11851" t="str">
            <v>JC POLYOMAVIRUS TEST NEGATIVE</v>
          </cell>
          <cell r="F11851" t="str">
            <v>JC 多瘤病毒检测阴性</v>
          </cell>
          <cell r="G11851" t="str">
            <v>各类检查</v>
          </cell>
        </row>
        <row r="11852">
          <cell r="E11852" t="str">
            <v>JC POLYOMAVIRUS TEST POSITIVE</v>
          </cell>
          <cell r="F11852" t="str">
            <v>JC多瘤病毒检测阳性</v>
          </cell>
          <cell r="G11852" t="str">
            <v>各类检查</v>
          </cell>
        </row>
        <row r="11853">
          <cell r="E11853" t="str">
            <v>JC VIRUS CSF TEST POSITIVE</v>
          </cell>
          <cell r="F11853" t="str">
            <v>脑脊液 JC 病毒检测阳性</v>
          </cell>
          <cell r="G11853" t="str">
            <v>各类检查</v>
          </cell>
        </row>
        <row r="11854">
          <cell r="E11854" t="str">
            <v>JC VIRUS GRANULE CELL NEURONOPATHY</v>
          </cell>
          <cell r="F11854" t="str">
            <v>JC 病毒颗粒细胞神经元病</v>
          </cell>
          <cell r="G11854" t="str">
            <v>感染及侵染类疾病</v>
          </cell>
        </row>
        <row r="11855">
          <cell r="E11855" t="str">
            <v>JC VIRUS INFECTION</v>
          </cell>
          <cell r="F11855" t="str">
            <v>JC 病毒感染</v>
          </cell>
          <cell r="G11855" t="str">
            <v>感染及侵染类疾病</v>
          </cell>
        </row>
        <row r="11856">
          <cell r="E11856" t="str">
            <v>JC VIRUS TEST</v>
          </cell>
          <cell r="F11856" t="str">
            <v>JC多瘤病毒检测</v>
          </cell>
          <cell r="G11856" t="str">
            <v>各类检查</v>
          </cell>
        </row>
        <row r="11857">
          <cell r="E11857" t="str">
            <v>JC VIRUS TEST POSITIVE</v>
          </cell>
          <cell r="F11857" t="str">
            <v>JC多瘤病毒检测阳性</v>
          </cell>
          <cell r="G11857" t="str">
            <v>各类检查</v>
          </cell>
        </row>
        <row r="11858">
          <cell r="E11858" t="str">
            <v>JEALOUS DELUSION</v>
          </cell>
          <cell r="F11858" t="str">
            <v>妒忌妄想</v>
          </cell>
          <cell r="G11858" t="str">
            <v>精神病类</v>
          </cell>
        </row>
        <row r="11859">
          <cell r="E11859" t="str">
            <v>JEAVONS SYNDROME</v>
          </cell>
          <cell r="F11859" t="str">
            <v>Jeavons 综合征</v>
          </cell>
          <cell r="G11859" t="str">
            <v>各类神经系统疾病</v>
          </cell>
        </row>
        <row r="11860">
          <cell r="E11860" t="str">
            <v>JEJUNAL FISTULA</v>
          </cell>
          <cell r="F11860" t="str">
            <v>小肠瘘</v>
          </cell>
          <cell r="G11860" t="str">
            <v>胃肠系统疾病</v>
          </cell>
        </row>
        <row r="11861">
          <cell r="E11861" t="str">
            <v>JEJUNAL GANGRENE</v>
          </cell>
          <cell r="F11861" t="str">
            <v>空肠坏疽</v>
          </cell>
          <cell r="G11861" t="str">
            <v>感染及侵染类疾病</v>
          </cell>
        </row>
        <row r="11862">
          <cell r="E11862" t="str">
            <v>JEJUNAL OPERATION</v>
          </cell>
          <cell r="F11862" t="str">
            <v>空肠手术</v>
          </cell>
          <cell r="G11862" t="str">
            <v>各种手术及医疗操作</v>
          </cell>
        </row>
        <row r="11863">
          <cell r="E11863" t="str">
            <v>JEJUNAL PERFORATION</v>
          </cell>
          <cell r="F11863" t="str">
            <v>空肠穿孔</v>
          </cell>
          <cell r="G11863" t="str">
            <v>胃肠系统疾病</v>
          </cell>
        </row>
        <row r="11864">
          <cell r="E11864" t="str">
            <v>JEJUNAL STENOSIS</v>
          </cell>
          <cell r="F11864" t="str">
            <v>空肠狭窄</v>
          </cell>
          <cell r="G11864" t="str">
            <v>胃肠系统疾病</v>
          </cell>
        </row>
        <row r="11865">
          <cell r="E11865" t="str">
            <v>JEJUNAL ULCER</v>
          </cell>
          <cell r="F11865" t="str">
            <v>空肠溃疡</v>
          </cell>
          <cell r="G11865" t="str">
            <v>胃肠系统疾病</v>
          </cell>
        </row>
        <row r="11866">
          <cell r="E11866" t="str">
            <v>JEJUNAL ULCER PERFORATION</v>
          </cell>
          <cell r="F11866" t="str">
            <v>空肠溃疡穿孔</v>
          </cell>
          <cell r="G11866" t="str">
            <v>胃肠系统疾病</v>
          </cell>
        </row>
        <row r="11867">
          <cell r="E11867" t="str">
            <v>JEJUNECTOMY</v>
          </cell>
          <cell r="F11867" t="str">
            <v>空肠切除术</v>
          </cell>
          <cell r="G11867" t="str">
            <v>各种手术及医疗操作</v>
          </cell>
        </row>
        <row r="11868">
          <cell r="E11868" t="str">
            <v>JEJUNITIS</v>
          </cell>
          <cell r="F11868" t="str">
            <v>肠炎</v>
          </cell>
          <cell r="G11868" t="str">
            <v>胃肠系统疾病</v>
          </cell>
        </row>
        <row r="11869">
          <cell r="E11869" t="str">
            <v>JEJUNOSTOMY</v>
          </cell>
          <cell r="F11869" t="str">
            <v>空肠造口术</v>
          </cell>
          <cell r="G11869" t="str">
            <v>各种手术及医疗操作</v>
          </cell>
        </row>
        <row r="11870">
          <cell r="E11870" t="str">
            <v>JEJUNOSTOMY CLOSURE</v>
          </cell>
          <cell r="F11870" t="str">
            <v>空肠造口闭合术</v>
          </cell>
          <cell r="G11870" t="str">
            <v>各种手术及医疗操作</v>
          </cell>
        </row>
        <row r="11871">
          <cell r="E11871" t="str">
            <v>JEJUNOSTOMY REFASHIONING</v>
          </cell>
          <cell r="F11871" t="str">
            <v>空肠造造口改造术</v>
          </cell>
          <cell r="G11871" t="str">
            <v>各种手术及医疗操作</v>
          </cell>
        </row>
        <row r="11872">
          <cell r="E11872" t="str">
            <v>JESSNER'S LYMPHOCYTIC INFILTRATION</v>
          </cell>
          <cell r="F11872" t="str">
            <v>Jessner 淋巴细胞浸润</v>
          </cell>
          <cell r="G11872" t="str">
            <v>皮肤及皮下组织类疾病</v>
          </cell>
        </row>
        <row r="11873">
          <cell r="E11873" t="str">
            <v>JOB CHANGE</v>
          </cell>
          <cell r="F11873" t="str">
            <v>换工作</v>
          </cell>
          <cell r="G11873" t="str">
            <v>社会环境</v>
          </cell>
        </row>
        <row r="11874">
          <cell r="E11874" t="str">
            <v>JOB DISSATISFACTION</v>
          </cell>
          <cell r="F11874" t="str">
            <v>工作不满</v>
          </cell>
          <cell r="G11874" t="str">
            <v>社会环境</v>
          </cell>
        </row>
        <row r="11875">
          <cell r="E11875" t="str">
            <v>JOINT ABSCESS</v>
          </cell>
          <cell r="F11875" t="str">
            <v>关节脓肿</v>
          </cell>
          <cell r="G11875" t="str">
            <v>感染及侵染类疾病</v>
          </cell>
        </row>
        <row r="11876">
          <cell r="E11876" t="str">
            <v>JOINT ADHESION</v>
          </cell>
          <cell r="F11876" t="str">
            <v>关节粘连</v>
          </cell>
          <cell r="G11876" t="str">
            <v>各种肌肉骨骼及结缔组织疾病</v>
          </cell>
        </row>
        <row r="11877">
          <cell r="E11877" t="str">
            <v>JOINT ANKYLOSIS</v>
          </cell>
          <cell r="F11877" t="str">
            <v>关节强直</v>
          </cell>
          <cell r="G11877" t="str">
            <v>各种肌肉骨骼及结缔组织疾病</v>
          </cell>
        </row>
        <row r="11878">
          <cell r="E11878" t="str">
            <v>JOINT ARTHROPLASTY</v>
          </cell>
          <cell r="F11878" t="str">
            <v>关节成形术</v>
          </cell>
          <cell r="G11878" t="str">
            <v>各种手术及医疗操作</v>
          </cell>
        </row>
        <row r="11879">
          <cell r="E11879" t="str">
            <v>JOINT CAPSULE RUPTURE</v>
          </cell>
          <cell r="F11879" t="str">
            <v>关节囊破裂</v>
          </cell>
          <cell r="G11879" t="str">
            <v>各类损伤、中毒及操作并发症</v>
          </cell>
        </row>
        <row r="11880">
          <cell r="E11880" t="str">
            <v>JOINT CONTRACTURE</v>
          </cell>
          <cell r="F11880" t="str">
            <v>关节挛缩</v>
          </cell>
          <cell r="G11880" t="str">
            <v>各种肌肉骨骼及结缔组织疾病</v>
          </cell>
        </row>
        <row r="11881">
          <cell r="E11881" t="str">
            <v>JOINT CREPITATION</v>
          </cell>
          <cell r="F11881" t="str">
            <v>关节杂音</v>
          </cell>
          <cell r="G11881" t="str">
            <v>各种肌肉骨骼及结缔组织疾病</v>
          </cell>
        </row>
        <row r="11882">
          <cell r="E11882" t="str">
            <v>JOINT DEBRIDEMENT</v>
          </cell>
          <cell r="F11882" t="str">
            <v>关节清创术</v>
          </cell>
          <cell r="G11882" t="str">
            <v>各种手术及医疗操作</v>
          </cell>
        </row>
        <row r="11883">
          <cell r="E11883" t="str">
            <v>JOINT DEPOSIT</v>
          </cell>
          <cell r="F11883" t="str">
            <v>关节沉积</v>
          </cell>
          <cell r="G11883" t="str">
            <v>各种肌肉骨骼及结缔组织疾病</v>
          </cell>
        </row>
        <row r="11884">
          <cell r="E11884" t="str">
            <v>JOINT DESTRUCTION</v>
          </cell>
          <cell r="F11884" t="str">
            <v>关节破坏</v>
          </cell>
          <cell r="G11884" t="str">
            <v>各种肌肉骨骼及结缔组织疾病</v>
          </cell>
        </row>
        <row r="11885">
          <cell r="E11885" t="str">
            <v>JOINT DISLOCATION</v>
          </cell>
          <cell r="F11885" t="str">
            <v>关节脱位</v>
          </cell>
          <cell r="G11885" t="str">
            <v>各类损伤、中毒及操作并发症</v>
          </cell>
        </row>
        <row r="11886">
          <cell r="E11886" t="str">
            <v>JOINT DISLOCATION PATHOLOGICAL</v>
          </cell>
          <cell r="F11886" t="str">
            <v>病理性关节脱位</v>
          </cell>
          <cell r="G11886" t="str">
            <v>各种肌肉骨骼及结缔组织疾病</v>
          </cell>
        </row>
        <row r="11887">
          <cell r="E11887" t="str">
            <v>JOINT DISLOCATION POSTOPERATIVE</v>
          </cell>
          <cell r="F11887" t="str">
            <v>手术后关节脱臼</v>
          </cell>
          <cell r="G11887" t="str">
            <v>各类损伤、中毒及操作并发症</v>
          </cell>
        </row>
        <row r="11888">
          <cell r="E11888" t="str">
            <v>JOINT DISLOCATION REDUCTION</v>
          </cell>
          <cell r="F11888" t="str">
            <v>关节脱位复位</v>
          </cell>
          <cell r="G11888" t="str">
            <v>各种手术及医疗操作</v>
          </cell>
        </row>
        <row r="11889">
          <cell r="E11889" t="str">
            <v>JOINT EFFUSION</v>
          </cell>
          <cell r="F11889" t="str">
            <v>关节渗液</v>
          </cell>
          <cell r="G11889" t="str">
            <v>各种肌肉骨骼及结缔组织疾病</v>
          </cell>
        </row>
        <row r="11890">
          <cell r="E11890" t="str">
            <v>JOINT FISTULA</v>
          </cell>
          <cell r="F11890" t="str">
            <v>关节瘘</v>
          </cell>
          <cell r="G11890" t="str">
            <v>各种肌肉骨骼及结缔组织疾病</v>
          </cell>
        </row>
        <row r="11891">
          <cell r="E11891" t="str">
            <v>JOINT FLUID DRAINAGE</v>
          </cell>
          <cell r="F11891" t="str">
            <v>关节液引流术</v>
          </cell>
          <cell r="G11891" t="str">
            <v>各种手术及医疗操作</v>
          </cell>
        </row>
        <row r="11892">
          <cell r="E11892" t="str">
            <v>JOINT HYPEREXTENSION</v>
          </cell>
          <cell r="F11892" t="str">
            <v>关节过伸</v>
          </cell>
          <cell r="G11892" t="str">
            <v>各种肌肉骨骼及结缔组织疾病</v>
          </cell>
        </row>
        <row r="11893">
          <cell r="E11893" t="str">
            <v>JOINT IMPINGEMENT</v>
          </cell>
          <cell r="F11893" t="str">
            <v>关节撞击</v>
          </cell>
          <cell r="G11893" t="str">
            <v>各种肌肉骨骼及结缔组织疾病</v>
          </cell>
        </row>
        <row r="11894">
          <cell r="E11894" t="str">
            <v>JOINT INJECTION</v>
          </cell>
          <cell r="F11894" t="str">
            <v>关节注射</v>
          </cell>
          <cell r="G11894" t="str">
            <v>各种手术及医疗操作</v>
          </cell>
        </row>
        <row r="11895">
          <cell r="E11895" t="str">
            <v>JOINT INJURY</v>
          </cell>
          <cell r="F11895" t="str">
            <v>关节损伤</v>
          </cell>
          <cell r="G11895" t="str">
            <v>各类损伤、中毒及操作并发症</v>
          </cell>
        </row>
        <row r="11896">
          <cell r="E11896" t="str">
            <v>JOINT INSTABILITY</v>
          </cell>
          <cell r="F11896" t="str">
            <v>关节不稳定</v>
          </cell>
          <cell r="G11896" t="str">
            <v>各种肌肉骨骼及结缔组织疾病</v>
          </cell>
        </row>
        <row r="11897">
          <cell r="E11897" t="str">
            <v>JOINT IRRIGATION</v>
          </cell>
          <cell r="F11897" t="str">
            <v>关节冲洗</v>
          </cell>
          <cell r="G11897" t="str">
            <v>各种手术及医疗操作</v>
          </cell>
        </row>
        <row r="11898">
          <cell r="E11898" t="str">
            <v>JOINT LAXITY</v>
          </cell>
          <cell r="F11898" t="str">
            <v>关节松弛</v>
          </cell>
          <cell r="G11898" t="str">
            <v>各种肌肉骨骼及结缔组织疾病</v>
          </cell>
        </row>
        <row r="11899">
          <cell r="E11899" t="str">
            <v>JOINT LIGAMENT RUPTURE</v>
          </cell>
          <cell r="F11899" t="str">
            <v>韧带断裂</v>
          </cell>
          <cell r="G11899" t="str">
            <v>各类损伤、中毒及操作并发症</v>
          </cell>
        </row>
        <row r="11900">
          <cell r="E11900" t="str">
            <v>JOINT LOCK</v>
          </cell>
          <cell r="F11900" t="str">
            <v>关节锁住</v>
          </cell>
          <cell r="G11900" t="str">
            <v>各种肌肉骨骼及结缔组织疾病</v>
          </cell>
        </row>
        <row r="11901">
          <cell r="E11901" t="str">
            <v>JOINT MANIPULATION</v>
          </cell>
          <cell r="F11901" t="str">
            <v>关节矫正</v>
          </cell>
          <cell r="G11901" t="str">
            <v>各种手术及医疗操作</v>
          </cell>
        </row>
        <row r="11902">
          <cell r="E11902" t="str">
            <v>JOINT MICROHAEMORRHAGE</v>
          </cell>
          <cell r="F11902" t="str">
            <v>关节微出血</v>
          </cell>
          <cell r="G11902" t="str">
            <v>各种肌肉骨骼及结缔组织疾病</v>
          </cell>
        </row>
        <row r="11903">
          <cell r="E11903" t="str">
            <v>JOINT NEOPLASM</v>
          </cell>
          <cell r="F11903" t="str">
            <v>关节肿瘤</v>
          </cell>
          <cell r="G11903" t="str">
            <v>良性、恶性及性质不明的肿瘤（包括囊状和息肉状）</v>
          </cell>
        </row>
        <row r="11904">
          <cell r="E11904" t="str">
            <v>JOINT NOISE</v>
          </cell>
          <cell r="F11904" t="str">
            <v>关节杂音</v>
          </cell>
          <cell r="G11904" t="str">
            <v>各种肌肉骨骼及结缔组织疾病</v>
          </cell>
        </row>
        <row r="11905">
          <cell r="E11905" t="str">
            <v>JOINT POSITION SENSE DECREASED</v>
          </cell>
          <cell r="F11905" t="str">
            <v>关节位置觉减弱</v>
          </cell>
          <cell r="G11905" t="str">
            <v>各类检查</v>
          </cell>
        </row>
        <row r="11906">
          <cell r="E11906" t="str">
            <v>JOINT PROSTHESIS USER</v>
          </cell>
          <cell r="F11906" t="str">
            <v>关节假体使用者</v>
          </cell>
          <cell r="G11906" t="str">
            <v>社会环境</v>
          </cell>
        </row>
        <row r="11907">
          <cell r="E11907" t="str">
            <v>JOINT RANGE OF MOTION DECREASED</v>
          </cell>
          <cell r="F11907" t="str">
            <v>关节运动范围减少</v>
          </cell>
          <cell r="G11907" t="str">
            <v>各种肌肉骨骼及结缔组织疾病</v>
          </cell>
        </row>
        <row r="11908">
          <cell r="E11908" t="str">
            <v>JOINT RANGE OF MOTION MEASUREMENT</v>
          </cell>
          <cell r="F11908" t="str">
            <v>关节运动范围测量</v>
          </cell>
          <cell r="G11908" t="str">
            <v>各类检查</v>
          </cell>
        </row>
        <row r="11909">
          <cell r="E11909" t="str">
            <v>JOINT RECONSTRUCTION</v>
          </cell>
          <cell r="F11909" t="str">
            <v>关节成形术</v>
          </cell>
          <cell r="G11909" t="str">
            <v>各种手术及医疗操作</v>
          </cell>
        </row>
        <row r="11910">
          <cell r="E11910" t="str">
            <v>JOINT RESURFACING SURGERY</v>
          </cell>
          <cell r="F11910" t="str">
            <v>关节表面置换术</v>
          </cell>
          <cell r="G11910" t="str">
            <v>各种手术及医疗操作</v>
          </cell>
        </row>
        <row r="11911">
          <cell r="E11911" t="str">
            <v>JOINT SPACE NARROWING</v>
          </cell>
          <cell r="F11911" t="str">
            <v>关节间隙狭窄</v>
          </cell>
          <cell r="G11911" t="str">
            <v>各种肌肉骨骼及结缔组织疾病</v>
          </cell>
        </row>
        <row r="11912">
          <cell r="E11912" t="str">
            <v>JOINT SPRAIN</v>
          </cell>
          <cell r="F11912" t="str">
            <v>韧带扭伤</v>
          </cell>
          <cell r="G11912" t="str">
            <v>各类损伤、中毒及操作并发症</v>
          </cell>
        </row>
        <row r="11913">
          <cell r="E11913" t="str">
            <v>JOINT STABILISATION</v>
          </cell>
          <cell r="F11913" t="str">
            <v>关节稳定术</v>
          </cell>
          <cell r="G11913" t="str">
            <v>各种手术及医疗操作</v>
          </cell>
        </row>
        <row r="11914">
          <cell r="E11914" t="str">
            <v>JOINT STIFFNESS</v>
          </cell>
          <cell r="F11914" t="str">
            <v>关节僵硬</v>
          </cell>
          <cell r="G11914" t="str">
            <v>各种肌肉骨骼及结缔组织疾病</v>
          </cell>
        </row>
        <row r="11915">
          <cell r="E11915" t="str">
            <v>JOINT SURGERY</v>
          </cell>
          <cell r="F11915" t="str">
            <v>关节手术</v>
          </cell>
          <cell r="G11915" t="str">
            <v>各种手术及医疗操作</v>
          </cell>
        </row>
        <row r="11916">
          <cell r="E11916" t="str">
            <v>JOINT SWELLING</v>
          </cell>
          <cell r="F11916" t="str">
            <v>关节肿胀</v>
          </cell>
          <cell r="G11916" t="str">
            <v>各种肌肉骨骼及结缔组织疾病</v>
          </cell>
        </row>
        <row r="11917">
          <cell r="E11917" t="str">
            <v>JOINT TUBERCULOSIS</v>
          </cell>
          <cell r="F11917" t="str">
            <v>关节结核</v>
          </cell>
          <cell r="G11917" t="str">
            <v>感染及侵染类疾病</v>
          </cell>
        </row>
        <row r="11918">
          <cell r="E11918" t="str">
            <v>JOINT VIBRATION</v>
          </cell>
          <cell r="F11918" t="str">
            <v>关节振动</v>
          </cell>
          <cell r="G11918" t="str">
            <v>各种肌肉骨骼及结缔组织疾病</v>
          </cell>
        </row>
        <row r="11919">
          <cell r="E11919" t="str">
            <v>JOINT WARMTH</v>
          </cell>
          <cell r="F11919" t="str">
            <v>关节发热</v>
          </cell>
          <cell r="G11919" t="str">
            <v>各种肌肉骨骼及结缔组织疾病</v>
          </cell>
        </row>
        <row r="11920">
          <cell r="E11920" t="str">
            <v>JOUBERT SYNDROME</v>
          </cell>
          <cell r="F11920" t="str">
            <v>茹贝尔综合征</v>
          </cell>
          <cell r="G11920" t="str">
            <v>各种先天性家族性遗传性疾病</v>
          </cell>
        </row>
        <row r="11921">
          <cell r="E11921" t="str">
            <v>JUDGEMENT IMPAIRED</v>
          </cell>
          <cell r="F11921" t="str">
            <v>判断障碍</v>
          </cell>
          <cell r="G11921" t="str">
            <v>各类神经系统疾病</v>
          </cell>
        </row>
        <row r="11922">
          <cell r="E11922" t="str">
            <v>JUGULAR VEIN DISTENSION</v>
          </cell>
          <cell r="F11922" t="str">
            <v>颈静脉膨胀</v>
          </cell>
          <cell r="G11922" t="str">
            <v>血管与淋巴管类疾病</v>
          </cell>
        </row>
        <row r="11923">
          <cell r="E11923" t="str">
            <v>JUGULAR VEIN EMBOLISM</v>
          </cell>
          <cell r="F11923" t="str">
            <v>颈静脉栓塞</v>
          </cell>
          <cell r="G11923" t="str">
            <v>血管与淋巴管类疾病</v>
          </cell>
        </row>
        <row r="11924">
          <cell r="E11924" t="str">
            <v>JUGULAR VEIN HAEMORRHAGE</v>
          </cell>
          <cell r="F11924" t="str">
            <v>颈静脉出血</v>
          </cell>
          <cell r="G11924" t="str">
            <v>血管与淋巴管类疾病</v>
          </cell>
        </row>
        <row r="11925">
          <cell r="E11925" t="str">
            <v>JUGULAR VEIN OCCLUSION</v>
          </cell>
          <cell r="F11925" t="str">
            <v>颈静脉闭塞</v>
          </cell>
          <cell r="G11925" t="str">
            <v>血管与淋巴管类疾病</v>
          </cell>
        </row>
        <row r="11926">
          <cell r="E11926" t="str">
            <v>JUGULAR VEIN THROMBOSIS</v>
          </cell>
          <cell r="F11926" t="str">
            <v>颈静脉血栓形成</v>
          </cell>
          <cell r="G11926" t="str">
            <v>血管与淋巴管类疾病</v>
          </cell>
        </row>
        <row r="11927">
          <cell r="E11927" t="str">
            <v>JUNCTIONAL ECTOPIC TACHYCARDIA</v>
          </cell>
          <cell r="F11927" t="str">
            <v>交界异位性心动过速</v>
          </cell>
          <cell r="G11927" t="str">
            <v>心脏器官疾病</v>
          </cell>
        </row>
        <row r="11928">
          <cell r="E11928" t="str">
            <v>JUVENILE ABSENCE EPILEPSY</v>
          </cell>
          <cell r="F11928" t="str">
            <v>青少年失神性癫痫</v>
          </cell>
          <cell r="G11928" t="str">
            <v>各类神经系统疾病</v>
          </cell>
        </row>
        <row r="11929">
          <cell r="E11929" t="str">
            <v>JUVENILE ANGIOFIBROMA</v>
          </cell>
          <cell r="F11929" t="str">
            <v>幼年血管纤维瘤</v>
          </cell>
          <cell r="G11929" t="str">
            <v>良性、恶性及性质不明的肿瘤（包括囊状和息肉状）</v>
          </cell>
        </row>
        <row r="11930">
          <cell r="E11930" t="str">
            <v>JUVENILE ARTHRITIS</v>
          </cell>
          <cell r="F11930" t="str">
            <v>幼年特发性关节炎</v>
          </cell>
          <cell r="G11930" t="str">
            <v>各种肌肉骨骼及结缔组织疾病</v>
          </cell>
        </row>
        <row r="11931">
          <cell r="E11931" t="str">
            <v>JUVENILE CHRONIC MYELOMONOCYTIC LEUKAEMIA</v>
          </cell>
          <cell r="F11931" t="str">
            <v>青少年型慢性髓单核细胞白血病</v>
          </cell>
          <cell r="G11931" t="str">
            <v>良性、恶性及性质不明的肿瘤（包括囊状和息肉状）</v>
          </cell>
        </row>
        <row r="11932">
          <cell r="E11932" t="str">
            <v>JUVENILE IDIOPATHIC ARTHRITIS</v>
          </cell>
          <cell r="F11932" t="str">
            <v>幼年特发性关节炎</v>
          </cell>
          <cell r="G11932" t="str">
            <v>各种肌肉骨骼及结缔组织疾病</v>
          </cell>
        </row>
        <row r="11933">
          <cell r="E11933" t="str">
            <v>JUVENILE MELANOMA BENIGN</v>
          </cell>
          <cell r="F11933" t="str">
            <v>青少年良性黑色素瘤</v>
          </cell>
          <cell r="G11933" t="str">
            <v>良性、恶性及性质不明的肿瘤（包括囊状和息肉状）</v>
          </cell>
        </row>
        <row r="11934">
          <cell r="E11934" t="str">
            <v>JUVENILE MYOCLONIC EPILEPSY</v>
          </cell>
          <cell r="F11934" t="str">
            <v>青少年肌阵挛性癫痫</v>
          </cell>
          <cell r="G11934" t="str">
            <v>各类神经系统疾病</v>
          </cell>
        </row>
        <row r="11935">
          <cell r="E11935" t="str">
            <v>JUVENILE PILOCYTIC ASTROCYTOMA</v>
          </cell>
          <cell r="F11935" t="str">
            <v>低度星形细胞瘤</v>
          </cell>
          <cell r="G11935" t="str">
            <v>良性、恶性及性质不明的肿瘤（包括囊状和息肉状）</v>
          </cell>
        </row>
        <row r="11936">
          <cell r="E11936" t="str">
            <v>JUVENILE PSORIATIC ARTHRITIS</v>
          </cell>
          <cell r="F11936" t="str">
            <v>青少年银屑病关节炎</v>
          </cell>
          <cell r="G11936" t="str">
            <v>各种肌肉骨骼及结缔组织疾病</v>
          </cell>
        </row>
        <row r="11937">
          <cell r="E11937" t="str">
            <v>JUVENILE SPONDYLOARTHRITIS</v>
          </cell>
          <cell r="F11937" t="str">
            <v>青少年脊柱炎</v>
          </cell>
          <cell r="G11937" t="str">
            <v>各种肌肉骨骼及结缔组织疾病</v>
          </cell>
        </row>
        <row r="11938">
          <cell r="E11938" t="str">
            <v>K-RAS GENE MUTATION</v>
          </cell>
          <cell r="F11938" t="str">
            <v>k-ras 基因突变</v>
          </cell>
          <cell r="G11938" t="str">
            <v>各种先天性家族性遗传性疾病</v>
          </cell>
        </row>
        <row r="11939">
          <cell r="E11939" t="str">
            <v>KABUKI MAKE-UP SYNDROME</v>
          </cell>
          <cell r="F11939" t="str">
            <v>歌舞伎化妆综合征</v>
          </cell>
          <cell r="G11939" t="str">
            <v>各种先天性家族性遗传性疾病</v>
          </cell>
        </row>
        <row r="11940">
          <cell r="E11940" t="str">
            <v>KAOLIN CEPHALIN CLOTTING TIME ABNORMAL</v>
          </cell>
          <cell r="F11940" t="str">
            <v>活化部分凝血活酶时间异常</v>
          </cell>
          <cell r="G11940" t="str">
            <v>各类检查</v>
          </cell>
        </row>
        <row r="11941">
          <cell r="E11941" t="str">
            <v>KAOLIN CEPHALIN CLOTTING TIME PROLONGED</v>
          </cell>
          <cell r="F11941" t="str">
            <v>活化部分凝血活酶时间延长</v>
          </cell>
          <cell r="G11941" t="str">
            <v>各类检查</v>
          </cell>
        </row>
        <row r="11942">
          <cell r="E11942" t="str">
            <v>KAOLIN CEPHALIN CLOTTING TIME SHORTENED</v>
          </cell>
          <cell r="F11942" t="str">
            <v>活化部分凝血活酶时间缩短</v>
          </cell>
          <cell r="G11942" t="str">
            <v>各类检查</v>
          </cell>
        </row>
        <row r="11943">
          <cell r="E11943" t="str">
            <v>KAPOSI'S SARCOMA</v>
          </cell>
          <cell r="F11943" t="str">
            <v>卡波西肉瘤</v>
          </cell>
          <cell r="G11943" t="str">
            <v>良性、恶性及性质不明的肿瘤（包括囊状和息肉状）</v>
          </cell>
        </row>
        <row r="11944">
          <cell r="E11944" t="str">
            <v>KAPOSI'S SARCOMA AIDS RELATED</v>
          </cell>
          <cell r="F11944" t="str">
            <v>艾滋病相关卡波西肉瘤</v>
          </cell>
          <cell r="G11944" t="str">
            <v>良性、恶性及性质不明的肿瘤（包括囊状和息肉状）</v>
          </cell>
        </row>
        <row r="11945">
          <cell r="E11945" t="str">
            <v>KAPOSI'S SARCOMA CLASSICAL TYPE</v>
          </cell>
          <cell r="F11945" t="str">
            <v>经典型卡波西肉瘤</v>
          </cell>
          <cell r="G11945" t="str">
            <v>良性、恶性及性质不明的肿瘤（包括囊状和息肉状）</v>
          </cell>
        </row>
        <row r="11946">
          <cell r="E11946" t="str">
            <v>KAPOSI'S VARICELLIFORM ERUPTION</v>
          </cell>
          <cell r="F11946" t="str">
            <v>疱疹性湿疹</v>
          </cell>
          <cell r="G11946" t="str">
            <v>感染及侵染类疾病</v>
          </cell>
        </row>
        <row r="11947">
          <cell r="E11947" t="str">
            <v>KAPOSI SARCOMA INFLAMMATORY CYTOKINE SYNDROME</v>
          </cell>
          <cell r="F11947" t="str">
            <v>卡波西肉瘤炎性细胞因子综合征</v>
          </cell>
          <cell r="G11947" t="str">
            <v>感染及侵染类疾病</v>
          </cell>
        </row>
        <row r="11948">
          <cell r="E11948" t="str">
            <v>KARNOFSKY SCALE</v>
          </cell>
          <cell r="F11948" t="str">
            <v>柯氏量表</v>
          </cell>
          <cell r="G11948" t="str">
            <v>各类检查</v>
          </cell>
        </row>
        <row r="11949">
          <cell r="E11949" t="str">
            <v>KARNOFSKY SCALE WORSENED</v>
          </cell>
          <cell r="F11949" t="str">
            <v>柯氏量表评分降低</v>
          </cell>
          <cell r="G11949" t="str">
            <v>各类检查</v>
          </cell>
        </row>
        <row r="11950">
          <cell r="E11950" t="str">
            <v>KARYOTYPE ANALYSIS ABNORMAL</v>
          </cell>
          <cell r="F11950" t="str">
            <v>染色体核型分析异常</v>
          </cell>
          <cell r="G11950" t="str">
            <v>各类检查</v>
          </cell>
        </row>
        <row r="11951">
          <cell r="E11951" t="str">
            <v>KAWASAKI'S DISEASE</v>
          </cell>
          <cell r="F11951" t="str">
            <v>川崎病</v>
          </cell>
          <cell r="G11951" t="str">
            <v>血管与淋巴管类疾病</v>
          </cell>
        </row>
        <row r="11952">
          <cell r="E11952" t="str">
            <v>KAYSER-FLEISCHER RING</v>
          </cell>
          <cell r="F11952" t="str">
            <v>K-F 环</v>
          </cell>
          <cell r="G11952" t="str">
            <v>眼器官疾病</v>
          </cell>
        </row>
        <row r="11953">
          <cell r="E11953" t="str">
            <v>KEARNS-SAYRE SYNDROME</v>
          </cell>
          <cell r="F11953" t="str">
            <v>卡恩斯 - 塞尔综合征</v>
          </cell>
          <cell r="G11953" t="str">
            <v>各种先天性家族性遗传性疾病</v>
          </cell>
        </row>
        <row r="11954">
          <cell r="E11954" t="str">
            <v>KELL BLOOD GROUP POSITIVE</v>
          </cell>
          <cell r="F11954" t="str">
            <v>凯尔血型阳性</v>
          </cell>
          <cell r="G11954" t="str">
            <v>各类检查</v>
          </cell>
        </row>
        <row r="11955">
          <cell r="E11955" t="str">
            <v>KELOID SCAR</v>
          </cell>
          <cell r="F11955" t="str">
            <v>瘢痕疙瘩</v>
          </cell>
          <cell r="G11955" t="str">
            <v>皮肤及皮下组织类疾病</v>
          </cell>
        </row>
        <row r="11956">
          <cell r="E11956" t="str">
            <v>KERATECTOMY</v>
          </cell>
          <cell r="F11956" t="str">
            <v>角膜切削术</v>
          </cell>
          <cell r="G11956" t="str">
            <v>各种手术及医疗操作</v>
          </cell>
        </row>
        <row r="11957">
          <cell r="E11957" t="str">
            <v>KERATIC PRECIPITATES</v>
          </cell>
          <cell r="F11957" t="str">
            <v>角膜后沉着物</v>
          </cell>
          <cell r="G11957" t="str">
            <v>眼器官疾病</v>
          </cell>
        </row>
        <row r="11958">
          <cell r="E11958" t="str">
            <v>KERATINISING SQUAMOUS CELL CARCINOMA OF NASOPHARYNX</v>
          </cell>
          <cell r="F11958" t="str">
            <v>角化性鳞状细胞鼻咽癌</v>
          </cell>
          <cell r="G11958" t="str">
            <v>良性、恶性及性质不明的肿瘤（包括囊状和息肉状）</v>
          </cell>
        </row>
        <row r="11959">
          <cell r="E11959" t="str">
            <v>KERATITIS</v>
          </cell>
          <cell r="F11959" t="str">
            <v>角膜炎</v>
          </cell>
          <cell r="G11959" t="str">
            <v>眼器官疾病</v>
          </cell>
        </row>
        <row r="11960">
          <cell r="E11960" t="str">
            <v>KERATITIS-ICHTHYOSIS-DEAFNESS SYNDROME</v>
          </cell>
          <cell r="F11960" t="str">
            <v>角膜炎 - 鱼鳞病 - 耳聋综合征</v>
          </cell>
          <cell r="G11960" t="str">
            <v>各种先天性家族性遗传性疾病</v>
          </cell>
        </row>
        <row r="11961">
          <cell r="E11961" t="str">
            <v>KERATITIS BACTERIAL</v>
          </cell>
          <cell r="F11961" t="str">
            <v>细菌性角膜炎</v>
          </cell>
          <cell r="G11961" t="str">
            <v>感染及侵染类疾病</v>
          </cell>
        </row>
        <row r="11962">
          <cell r="E11962" t="str">
            <v>KERATITIS FUNGAL</v>
          </cell>
          <cell r="F11962" t="str">
            <v>真菌性角膜炎</v>
          </cell>
          <cell r="G11962" t="str">
            <v>感染及侵染类疾病</v>
          </cell>
        </row>
        <row r="11963">
          <cell r="E11963" t="str">
            <v>KERATITIS HERPETIC</v>
          </cell>
          <cell r="F11963" t="str">
            <v>眼部疱疹</v>
          </cell>
          <cell r="G11963" t="str">
            <v>感染及侵染类疾病</v>
          </cell>
        </row>
        <row r="11964">
          <cell r="E11964" t="str">
            <v>KERATITIS INTERSTITIAL</v>
          </cell>
          <cell r="F11964" t="str">
            <v>间质性角膜炎</v>
          </cell>
          <cell r="G11964" t="str">
            <v>眼器官疾病</v>
          </cell>
        </row>
        <row r="11965">
          <cell r="E11965" t="str">
            <v>KERATITIS SCLEROSING</v>
          </cell>
          <cell r="F11965" t="str">
            <v>硬化性角膜炎</v>
          </cell>
          <cell r="G11965" t="str">
            <v>眼器官疾病</v>
          </cell>
        </row>
        <row r="11966">
          <cell r="E11966" t="str">
            <v>KERATITIS VIRAL</v>
          </cell>
          <cell r="F11966" t="str">
            <v>病毒性角膜炎</v>
          </cell>
          <cell r="G11966" t="str">
            <v>感染及侵染类疾病</v>
          </cell>
        </row>
        <row r="11967">
          <cell r="E11967" t="str">
            <v>KERATOACANTHOMA</v>
          </cell>
          <cell r="F11967" t="str">
            <v>角化棘皮瘤</v>
          </cell>
          <cell r="G11967" t="str">
            <v>良性、恶性及性质不明的肿瘤（包括囊状和息肉状）</v>
          </cell>
        </row>
        <row r="11968">
          <cell r="E11968" t="str">
            <v>KERATOCONJUNCTIVITIS SICCA</v>
          </cell>
          <cell r="F11968" t="str">
            <v>干眼</v>
          </cell>
          <cell r="G11968" t="str">
            <v>眼器官疾病</v>
          </cell>
        </row>
        <row r="11969">
          <cell r="E11969" t="str">
            <v>KERATOCONUS</v>
          </cell>
          <cell r="F11969" t="str">
            <v>圆锥形角膜</v>
          </cell>
          <cell r="G11969" t="str">
            <v>眼器官疾病</v>
          </cell>
        </row>
        <row r="11970">
          <cell r="E11970" t="str">
            <v>KERATODERMA BLENORRHAGICA</v>
          </cell>
          <cell r="F11970" t="str">
            <v>脓溢性角皮病</v>
          </cell>
          <cell r="G11970" t="str">
            <v>皮肤及皮下组织类疾病</v>
          </cell>
        </row>
        <row r="11971">
          <cell r="E11971" t="str">
            <v>KERATOLYSIS EXFOLIATIVA ACQUIRED</v>
          </cell>
          <cell r="F11971" t="str">
            <v>获得性剥脱性皮炎</v>
          </cell>
          <cell r="G11971" t="str">
            <v>皮肤及皮下组织类疾病</v>
          </cell>
        </row>
        <row r="11972">
          <cell r="E11972" t="str">
            <v>KERATOMALACIA</v>
          </cell>
          <cell r="F11972" t="str">
            <v>角膜软化</v>
          </cell>
          <cell r="G11972" t="str">
            <v>眼器官疾病</v>
          </cell>
        </row>
        <row r="11973">
          <cell r="E11973" t="str">
            <v>KERATOMILEUSIS</v>
          </cell>
          <cell r="F11973" t="str">
            <v>角膜磨削术</v>
          </cell>
          <cell r="G11973" t="str">
            <v>各种手术及医疗操作</v>
          </cell>
        </row>
        <row r="11974">
          <cell r="E11974" t="str">
            <v>KERATOPATHY</v>
          </cell>
          <cell r="F11974" t="str">
            <v>角膜病变</v>
          </cell>
          <cell r="G11974" t="str">
            <v>眼器官疾病</v>
          </cell>
        </row>
        <row r="11975">
          <cell r="E11975" t="str">
            <v>KERATOPLASTY</v>
          </cell>
          <cell r="F11975" t="str">
            <v>角膜成形术</v>
          </cell>
          <cell r="G11975" t="str">
            <v>各种手术及医疗操作</v>
          </cell>
        </row>
        <row r="11976">
          <cell r="E11976" t="str">
            <v>KERATORHEXIS</v>
          </cell>
          <cell r="F11976" t="str">
            <v>角膜破裂</v>
          </cell>
          <cell r="G11976" t="str">
            <v>各类损伤、中毒及操作并发症</v>
          </cell>
        </row>
        <row r="11977">
          <cell r="E11977" t="str">
            <v>KERATOSIS FOLLICULAR</v>
          </cell>
          <cell r="F11977" t="str">
            <v>毛囊角化病</v>
          </cell>
          <cell r="G11977" t="str">
            <v>各种先天性家族性遗传性疾病</v>
          </cell>
        </row>
        <row r="11978">
          <cell r="E11978" t="str">
            <v>KERATOSIS OBTURANS</v>
          </cell>
          <cell r="F11978" t="str">
            <v>阻塞性角化病</v>
          </cell>
          <cell r="G11978" t="str">
            <v>耳及迷路类疾病</v>
          </cell>
        </row>
        <row r="11979">
          <cell r="E11979" t="str">
            <v>KERATOSIS PILARIS</v>
          </cell>
          <cell r="F11979" t="str">
            <v>毛发角化病</v>
          </cell>
          <cell r="G11979" t="str">
            <v>皮肤及皮下组织类疾病</v>
          </cell>
        </row>
        <row r="11980">
          <cell r="E11980" t="str">
            <v>KERATOTOMY</v>
          </cell>
          <cell r="F11980" t="str">
            <v>角膜切开术</v>
          </cell>
          <cell r="G11980" t="str">
            <v>各种手术及医疗操作</v>
          </cell>
        </row>
        <row r="11981">
          <cell r="E11981" t="str">
            <v>KERATOUVEITIS</v>
          </cell>
          <cell r="F11981" t="str">
            <v>角膜葡萄膜炎</v>
          </cell>
          <cell r="G11981" t="str">
            <v>感染及侵染类疾病</v>
          </cell>
        </row>
        <row r="11982">
          <cell r="E11982" t="str">
            <v>KERION</v>
          </cell>
          <cell r="F11982" t="str">
            <v>脓癣</v>
          </cell>
          <cell r="G11982" t="str">
            <v>感染及侵染类疾病</v>
          </cell>
        </row>
        <row r="11983">
          <cell r="E11983" t="str">
            <v>KERNICTERUS</v>
          </cell>
          <cell r="F11983" t="str">
            <v>核黄疸</v>
          </cell>
          <cell r="G11983" t="str">
            <v>各类神经系统疾病</v>
          </cell>
        </row>
        <row r="11984">
          <cell r="E11984" t="str">
            <v>KERNIG'S SIGN</v>
          </cell>
          <cell r="F11984" t="str">
            <v>克尼格氏征</v>
          </cell>
          <cell r="G11984" t="str">
            <v>各类神经系统疾病</v>
          </cell>
        </row>
        <row r="11985">
          <cell r="E11985" t="str">
            <v>KETOACIDOSIS</v>
          </cell>
          <cell r="F11985" t="str">
            <v>酮症酸中毒</v>
          </cell>
          <cell r="G11985" t="str">
            <v>代谢及营养类疾病</v>
          </cell>
        </row>
        <row r="11986">
          <cell r="E11986" t="str">
            <v>KETOGENIC DIET</v>
          </cell>
          <cell r="F11986" t="str">
            <v>生酮飲食</v>
          </cell>
          <cell r="G11986" t="str">
            <v>各种手术及医疗操作</v>
          </cell>
        </row>
        <row r="11987">
          <cell r="E11987" t="str">
            <v>KETONURIA</v>
          </cell>
          <cell r="F11987" t="str">
            <v>酮尿</v>
          </cell>
          <cell r="G11987" t="str">
            <v>肾脏及泌尿系统疾病</v>
          </cell>
        </row>
        <row r="11988">
          <cell r="E11988" t="str">
            <v>KETOSIS</v>
          </cell>
          <cell r="F11988" t="str">
            <v>酮症</v>
          </cell>
          <cell r="G11988" t="str">
            <v>代谢及营养类疾病</v>
          </cell>
        </row>
        <row r="11989">
          <cell r="E11989" t="str">
            <v>KETOSIS-PRONE DIABETES MELLITUS</v>
          </cell>
          <cell r="F11989" t="str">
            <v>酮症倾向性糖尿病</v>
          </cell>
          <cell r="G11989" t="str">
            <v>代谢及营养类疾病</v>
          </cell>
        </row>
        <row r="11990">
          <cell r="E11990" t="str">
            <v>KIDNEY ABLATION</v>
          </cell>
          <cell r="F11990" t="str">
            <v>肾消融术</v>
          </cell>
          <cell r="G11990" t="str">
            <v>各种手术及医疗操作</v>
          </cell>
        </row>
        <row r="11991">
          <cell r="E11991" t="str">
            <v>KIDNEY ANASTOMOSIS</v>
          </cell>
          <cell r="F11991" t="str">
            <v>肾脏吻合术</v>
          </cell>
          <cell r="G11991" t="str">
            <v>各种手术及医疗操作</v>
          </cell>
        </row>
        <row r="11992">
          <cell r="E11992" t="str">
            <v>KIDNEY ANGIOMYOLIPOMA</v>
          </cell>
          <cell r="F11992" t="str">
            <v>肾错构瘤</v>
          </cell>
          <cell r="G11992" t="str">
            <v>良性、恶性及性质不明的肿瘤（包括囊状和息肉状）</v>
          </cell>
        </row>
        <row r="11993">
          <cell r="E11993" t="str">
            <v>KIDNEY CONGESTION</v>
          </cell>
          <cell r="F11993" t="str">
            <v>肾淤血</v>
          </cell>
          <cell r="G11993" t="str">
            <v>肾脏及泌尿系统疾病</v>
          </cell>
        </row>
        <row r="11994">
          <cell r="E11994" t="str">
            <v>KIDNEY CONTUSION</v>
          </cell>
          <cell r="F11994" t="str">
            <v>肾挫伤</v>
          </cell>
          <cell r="G11994" t="str">
            <v>各类损伤、中毒及操作并发症</v>
          </cell>
        </row>
        <row r="11995">
          <cell r="E11995" t="str">
            <v>KIDNEY DUPLEX</v>
          </cell>
          <cell r="F11995" t="str">
            <v>重复肾</v>
          </cell>
          <cell r="G11995" t="str">
            <v>各种先天性家族性遗传性疾病</v>
          </cell>
        </row>
        <row r="11996">
          <cell r="E11996" t="str">
            <v>KIDNEY ENLARGEMENT</v>
          </cell>
          <cell r="F11996" t="str">
            <v>肾肿大</v>
          </cell>
          <cell r="G11996" t="str">
            <v>肾脏及泌尿系统疾病</v>
          </cell>
        </row>
        <row r="11997">
          <cell r="E11997" t="str">
            <v>KIDNEY FIBROSIS</v>
          </cell>
          <cell r="F11997" t="str">
            <v>肾纤维化</v>
          </cell>
          <cell r="G11997" t="str">
            <v>肾脏及泌尿系统疾病</v>
          </cell>
        </row>
        <row r="11998">
          <cell r="E11998" t="str">
            <v>KIDNEY HYPERMOBILITY</v>
          </cell>
          <cell r="F11998" t="str">
            <v>肾活动过度</v>
          </cell>
          <cell r="G11998" t="str">
            <v>肾脏及泌尿系统疾病</v>
          </cell>
        </row>
        <row r="11999">
          <cell r="E11999" t="str">
            <v>KIDNEY INFECTION</v>
          </cell>
          <cell r="F11999" t="str">
            <v>肾脏感染</v>
          </cell>
          <cell r="G11999" t="str">
            <v>感染及侵染类疾病</v>
          </cell>
        </row>
        <row r="12000">
          <cell r="E12000" t="str">
            <v>KIDNEY INJURY MOLECULE-1</v>
          </cell>
          <cell r="F12000" t="str">
            <v>肾损伤分子-1</v>
          </cell>
          <cell r="G12000" t="str">
            <v>各类检查</v>
          </cell>
        </row>
        <row r="12001">
          <cell r="E12001" t="str">
            <v>KIDNEY MALFORMATION</v>
          </cell>
          <cell r="F12001" t="str">
            <v>肾畸形</v>
          </cell>
          <cell r="G12001" t="str">
            <v>各种先天性家族性遗传性疾病</v>
          </cell>
        </row>
        <row r="12002">
          <cell r="E12002" t="str">
            <v>KIDNEY MALROTATION</v>
          </cell>
          <cell r="F12002" t="str">
            <v>肾脏旋转异常</v>
          </cell>
          <cell r="G12002" t="str">
            <v>各种先天性家族性遗传性疾病</v>
          </cell>
        </row>
        <row r="12003">
          <cell r="E12003" t="str">
            <v>KIDNEY PALPABLE</v>
          </cell>
          <cell r="F12003" t="str">
            <v>肾脏可触及</v>
          </cell>
          <cell r="G12003" t="str">
            <v>各类检查</v>
          </cell>
        </row>
        <row r="12004">
          <cell r="E12004" t="str">
            <v>KIDNEY PERFORATION</v>
          </cell>
          <cell r="F12004" t="str">
            <v>肾穿孔</v>
          </cell>
          <cell r="G12004" t="str">
            <v>肾脏及泌尿系统疾病</v>
          </cell>
        </row>
        <row r="12005">
          <cell r="E12005" t="str">
            <v>KIDNEY RUPTURE</v>
          </cell>
          <cell r="F12005" t="str">
            <v>肾破裂</v>
          </cell>
          <cell r="G12005" t="str">
            <v>各类损伤、中毒及操作并发症</v>
          </cell>
        </row>
        <row r="12006">
          <cell r="E12006" t="str">
            <v>KIDNEY SMALL</v>
          </cell>
          <cell r="F12006" t="str">
            <v>小肾</v>
          </cell>
          <cell r="G12006" t="str">
            <v>肾脏及泌尿系统疾病</v>
          </cell>
        </row>
        <row r="12007">
          <cell r="E12007" t="str">
            <v>KIDNEY TRANSPLANT REJECTION</v>
          </cell>
          <cell r="F12007" t="str">
            <v>肾移植排斥</v>
          </cell>
          <cell r="G12007" t="str">
            <v>免疫系统疾病</v>
          </cell>
        </row>
        <row r="12008">
          <cell r="E12008" t="str">
            <v>KIDNEY TRANSPLANT RUPTURE</v>
          </cell>
          <cell r="F12008" t="str">
            <v>移植肾破裂</v>
          </cell>
          <cell r="G12008" t="str">
            <v>各类损伤、中毒及操作并发症</v>
          </cell>
        </row>
        <row r="12009">
          <cell r="E12009" t="str">
            <v>KINAESTHETIC SENSE DISORDER</v>
          </cell>
          <cell r="F12009" t="str">
            <v>运动觉障碍</v>
          </cell>
          <cell r="G12009" t="str">
            <v>各类神经系统疾病</v>
          </cell>
        </row>
        <row r="12010">
          <cell r="E12010" t="str">
            <v>KINEMATIC IMBALANCES DUE TO SUBOCCIPITAL STRAIN</v>
          </cell>
          <cell r="F12010" t="str">
            <v>枕下肌群紧绷所致的运动失调</v>
          </cell>
          <cell r="G12010" t="str">
            <v>各种先天性家族性遗传性疾病</v>
          </cell>
        </row>
        <row r="12011">
          <cell r="E12011" t="str">
            <v>KINESIOPHOBIA</v>
          </cell>
          <cell r="F12011" t="str">
            <v>恐动症</v>
          </cell>
          <cell r="G12011" t="str">
            <v>精神病类</v>
          </cell>
        </row>
        <row r="12012">
          <cell r="E12012" t="str">
            <v>KINESITHERAPY</v>
          </cell>
          <cell r="F12012" t="str">
            <v>运动治疗</v>
          </cell>
          <cell r="G12012" t="str">
            <v>各种手术及医疗操作</v>
          </cell>
        </row>
        <row r="12013">
          <cell r="E12013" t="str">
            <v>KL-6 INCREASED</v>
          </cell>
          <cell r="F12013" t="str">
            <v>KL-6 增加</v>
          </cell>
          <cell r="G12013" t="str">
            <v>各类检查</v>
          </cell>
        </row>
        <row r="12014">
          <cell r="E12014" t="str">
            <v>KLEBSIELLA BACTERAEMIA</v>
          </cell>
          <cell r="F12014" t="str">
            <v>克雷伯菌菌血症</v>
          </cell>
          <cell r="G12014" t="str">
            <v>感染及侵染类疾病</v>
          </cell>
        </row>
        <row r="12015">
          <cell r="E12015" t="str">
            <v>KLEBSIELLA INFECTION</v>
          </cell>
          <cell r="F12015" t="str">
            <v>克雷伯菌感染</v>
          </cell>
          <cell r="G12015" t="str">
            <v>感染及侵染类疾病</v>
          </cell>
        </row>
        <row r="12016">
          <cell r="E12016" t="str">
            <v>KLEBSIELLA SEPSIS</v>
          </cell>
          <cell r="F12016" t="str">
            <v>克雷伯菌性脓毒症</v>
          </cell>
          <cell r="G12016" t="str">
            <v>感染及侵染类疾病</v>
          </cell>
        </row>
        <row r="12017">
          <cell r="E12017" t="str">
            <v>KLEBSIELLA TEST POSITIVE</v>
          </cell>
          <cell r="F12017" t="str">
            <v>克雷伯杆菌检测阳性</v>
          </cell>
          <cell r="G12017" t="str">
            <v>各类检查</v>
          </cell>
        </row>
        <row r="12018">
          <cell r="E12018" t="str">
            <v>KLEEFSTRA SYNDROME</v>
          </cell>
          <cell r="F12018" t="str">
            <v>Kleefstra 综合征</v>
          </cell>
          <cell r="G12018" t="str">
            <v>各种先天性家族性遗传性疾病</v>
          </cell>
        </row>
        <row r="12019">
          <cell r="E12019" t="str">
            <v>KLEIHAUER-BETKE TEST</v>
          </cell>
          <cell r="F12019" t="str">
            <v>Kleihaue r- Betke 试验</v>
          </cell>
          <cell r="G12019" t="str">
            <v>各类检查</v>
          </cell>
        </row>
        <row r="12020">
          <cell r="E12020" t="str">
            <v>KLEPTOMANIA</v>
          </cell>
          <cell r="F12020" t="str">
            <v>盗窃癖</v>
          </cell>
          <cell r="G12020" t="str">
            <v>精神病类</v>
          </cell>
        </row>
        <row r="12021">
          <cell r="E12021" t="str">
            <v>KLINEFELTER'S SYNDROME</v>
          </cell>
          <cell r="F12021" t="str">
            <v>克兰费尔特综合征</v>
          </cell>
          <cell r="G12021" t="str">
            <v>各种先天性家族性遗传性疾病</v>
          </cell>
        </row>
        <row r="12022">
          <cell r="E12022" t="str">
            <v>KLIPPEL-FEIL SYNDROME</v>
          </cell>
          <cell r="F12022" t="str">
            <v>克利佩尔-费尔综合征</v>
          </cell>
          <cell r="G12022" t="str">
            <v>各种先天性家族性遗传性疾病</v>
          </cell>
        </row>
        <row r="12023">
          <cell r="E12023" t="str">
            <v>KLIPPEL-TRENAUNAY SYNDROME</v>
          </cell>
          <cell r="F12023" t="str">
            <v>静脉畸形骨肥大综合征</v>
          </cell>
          <cell r="G12023" t="str">
            <v>各种先天性家族性遗传性疾病</v>
          </cell>
        </row>
        <row r="12024">
          <cell r="E12024" t="str">
            <v>KLUVER-BUCY SYNDROME</v>
          </cell>
          <cell r="F12024" t="str">
            <v>双侧颞叶切除综合征</v>
          </cell>
          <cell r="G12024" t="str">
            <v>各类神经系统疾病</v>
          </cell>
        </row>
        <row r="12025">
          <cell r="E12025" t="str">
            <v>KMT2A GENE MUTATION</v>
          </cell>
          <cell r="F12025" t="str">
            <v>KMT2A 基因突变</v>
          </cell>
          <cell r="G12025" t="str">
            <v>各种先天性家族性遗传性疾病</v>
          </cell>
        </row>
        <row r="12026">
          <cell r="E12026" t="str">
            <v>KNEE ARTHROPLASTY</v>
          </cell>
          <cell r="F12026" t="str">
            <v>膝关节成形术</v>
          </cell>
          <cell r="G12026" t="str">
            <v>各种手术及医疗操作</v>
          </cell>
        </row>
        <row r="12027">
          <cell r="E12027" t="str">
            <v>KNEE DEFORMITY</v>
          </cell>
          <cell r="F12027" t="str">
            <v>膝关节畸形</v>
          </cell>
          <cell r="G12027" t="str">
            <v>各种肌肉骨骼及结缔组织疾病</v>
          </cell>
        </row>
        <row r="12028">
          <cell r="E12028" t="str">
            <v>KNEE IMPINGEMENT SYNDROME</v>
          </cell>
          <cell r="F12028" t="str">
            <v>膝盖撞击综合征</v>
          </cell>
          <cell r="G12028" t="str">
            <v>各种肌肉骨骼及结缔组织疾病</v>
          </cell>
        </row>
        <row r="12029">
          <cell r="E12029" t="str">
            <v>KNEE MENISCECTOMY</v>
          </cell>
          <cell r="F12029" t="str">
            <v>半月板摘除</v>
          </cell>
          <cell r="G12029" t="str">
            <v>各种手术及医疗操作</v>
          </cell>
        </row>
        <row r="12030">
          <cell r="E12030" t="str">
            <v>KNEE OPERATION</v>
          </cell>
          <cell r="F12030" t="str">
            <v>膝关节手术</v>
          </cell>
          <cell r="G12030" t="str">
            <v>各种手术及医疗操作</v>
          </cell>
        </row>
        <row r="12031">
          <cell r="E12031" t="str">
            <v>KNUCKLE PADS</v>
          </cell>
          <cell r="F12031" t="str">
            <v>指节垫</v>
          </cell>
          <cell r="G12031" t="str">
            <v>良性、恶性及性质不明的肿瘤（包括囊状和息肉状）</v>
          </cell>
        </row>
        <row r="12032">
          <cell r="E12032" t="str">
            <v>KOEBNER PHENOMENON</v>
          </cell>
          <cell r="F12032" t="str">
            <v>科布内现象</v>
          </cell>
          <cell r="G12032" t="str">
            <v>皮肤及皮下组织类疾病</v>
          </cell>
        </row>
        <row r="12033">
          <cell r="E12033" t="str">
            <v>KOEPPE NODULES</v>
          </cell>
          <cell r="F12033" t="str">
            <v>Koeppe结节</v>
          </cell>
          <cell r="G12033" t="str">
            <v>眼器官疾病</v>
          </cell>
        </row>
        <row r="12034">
          <cell r="E12034" t="str">
            <v>KOHLER'S DISEASE</v>
          </cell>
          <cell r="F12034" t="str">
            <v>科勒氏病</v>
          </cell>
          <cell r="G12034" t="str">
            <v>各种肌肉骨骼及结缔组织疾病</v>
          </cell>
        </row>
        <row r="12035">
          <cell r="E12035" t="str">
            <v>KOILONYCHIA</v>
          </cell>
          <cell r="F12035" t="str">
            <v>反甲</v>
          </cell>
          <cell r="G12035" t="str">
            <v>皮肤及皮下组织类疾病</v>
          </cell>
        </row>
        <row r="12036">
          <cell r="E12036" t="str">
            <v>KORSAKOFF'S PSYCHOSIS ALCOHOLIC</v>
          </cell>
          <cell r="F12036" t="str">
            <v>Korsakoff 综合征</v>
          </cell>
          <cell r="G12036" t="str">
            <v>精神病类</v>
          </cell>
        </row>
        <row r="12037">
          <cell r="E12037" t="str">
            <v>KORSAKOFF'S PSYCHOSIS NON-ALCOHOLIC</v>
          </cell>
          <cell r="F12037" t="str">
            <v>Korsakoff 综合征</v>
          </cell>
          <cell r="G12037" t="str">
            <v>精神病类</v>
          </cell>
        </row>
        <row r="12038">
          <cell r="E12038" t="str">
            <v>KORSAKOFF'S SYNDROME</v>
          </cell>
          <cell r="F12038" t="str">
            <v>Korsakoff 综合征</v>
          </cell>
          <cell r="G12038" t="str">
            <v>精神病类</v>
          </cell>
        </row>
        <row r="12039">
          <cell r="E12039" t="str">
            <v>KOUNIS SYNDROME</v>
          </cell>
          <cell r="F12039" t="str">
            <v>过敏性冠状动脉痉挛综合征</v>
          </cell>
          <cell r="G12039" t="str">
            <v>心脏器官疾病</v>
          </cell>
        </row>
        <row r="12040">
          <cell r="E12040" t="str">
            <v>KRABBE'S DISEASE</v>
          </cell>
          <cell r="F12040" t="str">
            <v>克拉培氏病</v>
          </cell>
          <cell r="G12040" t="str">
            <v>各种先天性家族性遗传性疾病</v>
          </cell>
        </row>
        <row r="12041">
          <cell r="E12041" t="str">
            <v>KUSSMAUL RESPIRATION</v>
          </cell>
          <cell r="F12041" t="str">
            <v>库斯莫尔呼吸</v>
          </cell>
          <cell r="G12041" t="str">
            <v>呼吸系统、胸及纵隔疾病</v>
          </cell>
        </row>
        <row r="12042">
          <cell r="E12042" t="str">
            <v>KWASHIORKOR</v>
          </cell>
          <cell r="F12042" t="str">
            <v>恶性营养不良病</v>
          </cell>
          <cell r="G12042" t="str">
            <v>代谢及营养类疾病</v>
          </cell>
        </row>
        <row r="12043">
          <cell r="E12043" t="str">
            <v>KYPHOSCOLIOSIS</v>
          </cell>
          <cell r="F12043" t="str">
            <v>脊柱后侧凸</v>
          </cell>
          <cell r="G12043" t="str">
            <v>各种肌肉骨骼及结缔组织疾病</v>
          </cell>
        </row>
        <row r="12044">
          <cell r="E12044" t="str">
            <v>KYPHOSCOLIOTIC HEART DISEASE</v>
          </cell>
          <cell r="F12044" t="str">
            <v>脊柱后侧凸性心脏病</v>
          </cell>
          <cell r="G12044" t="str">
            <v>心脏器官疾病</v>
          </cell>
        </row>
        <row r="12045">
          <cell r="E12045" t="str">
            <v>KYPHOSIS</v>
          </cell>
          <cell r="F12045" t="str">
            <v>脊柱后凸</v>
          </cell>
          <cell r="G12045" t="str">
            <v>各种肌肉骨骼及结缔组织疾病</v>
          </cell>
        </row>
        <row r="12046">
          <cell r="E12046" t="str">
            <v>KYPHOSIS CONGENITAL</v>
          </cell>
          <cell r="F12046" t="str">
            <v>先天性脊柱后凸</v>
          </cell>
          <cell r="G12046" t="str">
            <v>各种先天性家族性遗传性疾病</v>
          </cell>
        </row>
        <row r="12047">
          <cell r="E12047" t="str">
            <v>KYPHOSIS POSTOPERATIVE</v>
          </cell>
          <cell r="F12047" t="str">
            <v>手术后脊柱后凸</v>
          </cell>
          <cell r="G12047" t="str">
            <v>各类损伤、中毒及操作并发症</v>
          </cell>
        </row>
        <row r="12048">
          <cell r="E12048" t="str">
            <v>LABELLED DRUG-DISEASE INTERACTION ISSUE</v>
          </cell>
          <cell r="F12048" t="str">
            <v>说明书注明的药物与疾病间相互作用问题</v>
          </cell>
          <cell r="G12048" t="str">
            <v>各类损伤、中毒及操作并发症</v>
          </cell>
        </row>
        <row r="12049">
          <cell r="E12049" t="str">
            <v>LABELLED DRUG-DISEASE INTERACTION MEDICATION ERROR</v>
          </cell>
          <cell r="F12049" t="str">
            <v>说明书注明的药物与疾病间相互作用类用药错误</v>
          </cell>
          <cell r="G12049" t="str">
            <v>各类损伤、中毒及操作并发症</v>
          </cell>
        </row>
        <row r="12050">
          <cell r="E12050" t="str">
            <v>LABELLED DRUG-DRUG INTERACTION ISSUE</v>
          </cell>
          <cell r="F12050" t="str">
            <v>说明书注明的药物间相互作用问题</v>
          </cell>
          <cell r="G12050" t="str">
            <v>各类损伤、中毒及操作并发症</v>
          </cell>
        </row>
        <row r="12051">
          <cell r="E12051" t="str">
            <v>LABELLED DRUG-DRUG INTERACTION MEDICATION ERROR</v>
          </cell>
          <cell r="F12051" t="str">
            <v>说明书注明的药物间相互作用类用药错误</v>
          </cell>
          <cell r="G12051" t="str">
            <v>各类损伤、中毒及操作并发症</v>
          </cell>
        </row>
        <row r="12052">
          <cell r="E12052" t="str">
            <v>LABELLED DRUG-FOOD INTERACTION ISSUE</v>
          </cell>
          <cell r="F12052" t="str">
            <v>说明书注明的药物与食物间相互作用问题</v>
          </cell>
          <cell r="G12052" t="str">
            <v>各类损伤、中毒及操作并发症</v>
          </cell>
        </row>
        <row r="12053">
          <cell r="E12053" t="str">
            <v>LABELLED DRUG-FOOD INTERACTION MEDICATION ERROR</v>
          </cell>
          <cell r="F12053" t="str">
            <v>说明书注明的药物与食物间相互作用类用药错误</v>
          </cell>
          <cell r="G12053" t="str">
            <v>各类损伤、中毒及操作并发症</v>
          </cell>
        </row>
        <row r="12054">
          <cell r="E12054" t="str">
            <v>LABIA ENLARGED</v>
          </cell>
          <cell r="F12054" t="str">
            <v>阴唇肥大</v>
          </cell>
          <cell r="G12054" t="str">
            <v>生殖系统及乳腺疾病</v>
          </cell>
        </row>
        <row r="12055">
          <cell r="E12055" t="str">
            <v>LABIAL TIE</v>
          </cell>
          <cell r="F12055" t="str">
            <v>唇系带</v>
          </cell>
          <cell r="G12055" t="str">
            <v>各种先天性家族性遗传性疾病</v>
          </cell>
        </row>
        <row r="12056">
          <cell r="E12056" t="str">
            <v>LABILE BLOOD PRESSURE</v>
          </cell>
          <cell r="F12056" t="str">
            <v>不稳定血压</v>
          </cell>
          <cell r="G12056" t="str">
            <v>血管与淋巴管类疾病</v>
          </cell>
        </row>
        <row r="12057">
          <cell r="E12057" t="str">
            <v>LABILE HYPERTENSION</v>
          </cell>
          <cell r="F12057" t="str">
            <v>不稳定性高血压</v>
          </cell>
          <cell r="G12057" t="str">
            <v>血管与淋巴管类疾病</v>
          </cell>
        </row>
        <row r="12058">
          <cell r="E12058" t="str">
            <v>LABORATORY TEST</v>
          </cell>
          <cell r="F12058" t="str">
            <v>实验室检查</v>
          </cell>
          <cell r="G12058" t="str">
            <v>各类检查</v>
          </cell>
        </row>
        <row r="12059">
          <cell r="E12059" t="str">
            <v>LABORATORY TEST ABNORMAL</v>
          </cell>
          <cell r="F12059" t="str">
            <v>实验室检查异常</v>
          </cell>
          <cell r="G12059" t="str">
            <v>各类检查</v>
          </cell>
        </row>
        <row r="12060">
          <cell r="E12060" t="str">
            <v>LABORATORY TEST INTERFERENCE</v>
          </cell>
          <cell r="F12060" t="str">
            <v>实验室检查干扰</v>
          </cell>
          <cell r="G12060" t="str">
            <v>各类检查</v>
          </cell>
        </row>
        <row r="12061">
          <cell r="E12061" t="str">
            <v>LABORATORY TEST NORMAL</v>
          </cell>
          <cell r="F12061" t="str">
            <v>实验室检查正常</v>
          </cell>
          <cell r="G12061" t="str">
            <v>各类检查</v>
          </cell>
        </row>
        <row r="12062">
          <cell r="E12062" t="str">
            <v>LABOUR AUGMENTATION</v>
          </cell>
          <cell r="F12062" t="str">
            <v>催产</v>
          </cell>
          <cell r="G12062" t="str">
            <v>各种手术及医疗操作</v>
          </cell>
        </row>
        <row r="12063">
          <cell r="E12063" t="str">
            <v>LABOUR COMPLICATION</v>
          </cell>
          <cell r="F12063" t="str">
            <v>产程并发症</v>
          </cell>
          <cell r="G12063" t="str">
            <v>妊娠期、产褥期及围产期状况</v>
          </cell>
        </row>
        <row r="12064">
          <cell r="E12064" t="str">
            <v>LABOUR INDUCTION</v>
          </cell>
          <cell r="F12064" t="str">
            <v>引产</v>
          </cell>
          <cell r="G12064" t="str">
            <v>各种手术及医疗操作</v>
          </cell>
        </row>
        <row r="12065">
          <cell r="E12065" t="str">
            <v>LABOUR ONSET DELAYED</v>
          </cell>
          <cell r="F12065" t="str">
            <v>过期妊娠</v>
          </cell>
          <cell r="G12065" t="str">
            <v>妊娠期、产褥期及围产期状况</v>
          </cell>
        </row>
        <row r="12066">
          <cell r="E12066" t="str">
            <v>LABOUR PAIN</v>
          </cell>
          <cell r="F12066" t="str">
            <v>产痛</v>
          </cell>
          <cell r="G12066" t="str">
            <v>妊娠期、产褥期及围产期状况</v>
          </cell>
        </row>
        <row r="12067">
          <cell r="E12067" t="str">
            <v>LABOUR STIMULATION</v>
          </cell>
          <cell r="F12067" t="str">
            <v>促进产程</v>
          </cell>
          <cell r="G12067" t="str">
            <v>各种手术及医疗操作</v>
          </cell>
        </row>
        <row r="12068">
          <cell r="E12068" t="str">
            <v>LABYRINTHECTOMY</v>
          </cell>
          <cell r="F12068" t="str">
            <v>迷路切除术</v>
          </cell>
          <cell r="G12068" t="str">
            <v>各种手术及医疗操作</v>
          </cell>
        </row>
        <row r="12069">
          <cell r="E12069" t="str">
            <v>LABYRINTHINE FISTULA</v>
          </cell>
          <cell r="F12069" t="str">
            <v>迷路瘘</v>
          </cell>
          <cell r="G12069" t="str">
            <v>耳及迷路类疾病</v>
          </cell>
        </row>
        <row r="12070">
          <cell r="E12070" t="str">
            <v>LABYRINTHITIS</v>
          </cell>
          <cell r="F12070" t="str">
            <v>迷路炎</v>
          </cell>
          <cell r="G12070" t="str">
            <v>感染及侵染类疾病</v>
          </cell>
        </row>
        <row r="12071">
          <cell r="E12071" t="str">
            <v>LACERATION</v>
          </cell>
          <cell r="F12071" t="str">
            <v>皮肤撕裂伤</v>
          </cell>
          <cell r="G12071" t="str">
            <v>各类损伤、中毒及操作并发症</v>
          </cell>
        </row>
        <row r="12072">
          <cell r="E12072" t="str">
            <v>LACK OF ADMINISTRATION SITE ROTATION</v>
          </cell>
          <cell r="F12072" t="str">
            <v>给药部位轮换缺乏</v>
          </cell>
          <cell r="G12072" t="str">
            <v>各类损伤、中毒及操作并发症</v>
          </cell>
        </row>
        <row r="12073">
          <cell r="E12073" t="str">
            <v>LACK OF APPLICATION SITE ROTATION</v>
          </cell>
          <cell r="F12073" t="str">
            <v>外用药部位轮换缺乏</v>
          </cell>
          <cell r="G12073" t="str">
            <v>各类损伤、中毒及操作并发症</v>
          </cell>
        </row>
        <row r="12074">
          <cell r="E12074" t="str">
            <v>LACK OF INFUSION SITE ROTATION</v>
          </cell>
          <cell r="F12074" t="str">
            <v>输液部位轮换缺乏</v>
          </cell>
          <cell r="G12074" t="str">
            <v>各类损伤、中毒及操作并发症</v>
          </cell>
        </row>
        <row r="12075">
          <cell r="E12075" t="str">
            <v>LACK OF INJECTION SITE ROTATION</v>
          </cell>
          <cell r="F12075" t="str">
            <v>注射部位轮换缺乏</v>
          </cell>
          <cell r="G12075" t="str">
            <v>各类损伤、中毒及操作并发症</v>
          </cell>
        </row>
        <row r="12076">
          <cell r="E12076" t="str">
            <v>LACK OF PRENATAL CARE</v>
          </cell>
          <cell r="F12076" t="str">
            <v>产前医疗保健缺乏</v>
          </cell>
          <cell r="G12076" t="str">
            <v>社会环境</v>
          </cell>
        </row>
        <row r="12077">
          <cell r="E12077" t="str">
            <v>LACK OF SATIETY</v>
          </cell>
          <cell r="F12077" t="str">
            <v>饱腹感缺乏</v>
          </cell>
          <cell r="G12077" t="str">
            <v>代谢及营养类疾病</v>
          </cell>
        </row>
        <row r="12078">
          <cell r="E12078" t="str">
            <v>LACK OF SPONTANEOUS SPEECH</v>
          </cell>
          <cell r="F12078" t="str">
            <v>自发性言语缺乏</v>
          </cell>
          <cell r="G12078" t="str">
            <v>精神病类</v>
          </cell>
        </row>
        <row r="12079">
          <cell r="E12079" t="str">
            <v>LACRIMAL ATROPHY</v>
          </cell>
          <cell r="F12079" t="str">
            <v>泪腺萎缩</v>
          </cell>
          <cell r="G12079" t="str">
            <v>眼器官疾病</v>
          </cell>
        </row>
        <row r="12080">
          <cell r="E12080" t="str">
            <v>LACRIMAL CYST</v>
          </cell>
          <cell r="F12080" t="str">
            <v>泪腺囊肿</v>
          </cell>
          <cell r="G12080" t="str">
            <v>眼器官疾病</v>
          </cell>
        </row>
        <row r="12081">
          <cell r="E12081" t="str">
            <v>LACRIMAL DISORDER</v>
          </cell>
          <cell r="F12081" t="str">
            <v>泪腺疾病</v>
          </cell>
          <cell r="G12081" t="str">
            <v>眼器官疾病</v>
          </cell>
        </row>
        <row r="12082">
          <cell r="E12082" t="str">
            <v>LACRIMAL DUCT NEOPLASM</v>
          </cell>
          <cell r="F12082" t="str">
            <v>泪道肿瘤</v>
          </cell>
          <cell r="G12082" t="str">
            <v>良性、恶性及性质不明的肿瘤（包括囊状和息肉状）</v>
          </cell>
        </row>
        <row r="12083">
          <cell r="E12083" t="str">
            <v>LACRIMAL DUCT PIGMENTATION</v>
          </cell>
          <cell r="F12083" t="str">
            <v>泪管色素沉着</v>
          </cell>
          <cell r="G12083" t="str">
            <v>眼器官疾病</v>
          </cell>
        </row>
        <row r="12084">
          <cell r="E12084" t="str">
            <v>LACRIMAL DUCT PROCEDURE</v>
          </cell>
          <cell r="F12084" t="str">
            <v>泪管操作</v>
          </cell>
          <cell r="G12084" t="str">
            <v>各种手术及医疗操作</v>
          </cell>
        </row>
        <row r="12085">
          <cell r="E12085" t="str">
            <v>LACRIMAL GLAND ABSCESS</v>
          </cell>
          <cell r="F12085" t="str">
            <v>泪腺脓肿</v>
          </cell>
          <cell r="G12085" t="str">
            <v>感染及侵染类疾病</v>
          </cell>
        </row>
        <row r="12086">
          <cell r="E12086" t="str">
            <v>LACRIMAL GLAND ENLARGEMENT</v>
          </cell>
          <cell r="F12086" t="str">
            <v>泪腺增大</v>
          </cell>
          <cell r="G12086" t="str">
            <v>眼器官疾病</v>
          </cell>
        </row>
        <row r="12087">
          <cell r="E12087" t="str">
            <v>LACRIMAL GLAND OPERATION</v>
          </cell>
          <cell r="F12087" t="str">
            <v>泪腺手术</v>
          </cell>
          <cell r="G12087" t="str">
            <v>各种手术及医疗操作</v>
          </cell>
        </row>
        <row r="12088">
          <cell r="E12088" t="str">
            <v>LACRIMAL HAEMORRHAGE</v>
          </cell>
          <cell r="F12088" t="str">
            <v>泪道出血</v>
          </cell>
          <cell r="G12088" t="str">
            <v>眼器官疾病</v>
          </cell>
        </row>
        <row r="12089">
          <cell r="E12089" t="str">
            <v>LACRIMAL MUCOCOELE</v>
          </cell>
          <cell r="F12089" t="str">
            <v>泪腺粘液囊肿</v>
          </cell>
          <cell r="G12089" t="str">
            <v>眼器官疾病</v>
          </cell>
        </row>
        <row r="12090">
          <cell r="E12090" t="str">
            <v>LACRIMAL PASSAGE GRANULOMA</v>
          </cell>
          <cell r="F12090" t="str">
            <v>泪道肉芽肿</v>
          </cell>
          <cell r="G12090" t="str">
            <v>眼器官疾病</v>
          </cell>
        </row>
        <row r="12091">
          <cell r="E12091" t="str">
            <v>LACRIMAL PUNCTUM ENLARGED</v>
          </cell>
          <cell r="F12091" t="str">
            <v>泪点膨大</v>
          </cell>
          <cell r="G12091" t="str">
            <v>眼器官疾病</v>
          </cell>
        </row>
        <row r="12092">
          <cell r="E12092" t="str">
            <v>LACRIMAL SAC CELLULITIS</v>
          </cell>
          <cell r="F12092" t="str">
            <v>泪囊蜂窝织炎</v>
          </cell>
          <cell r="G12092" t="str">
            <v>感染及侵染类疾病</v>
          </cell>
        </row>
        <row r="12093">
          <cell r="E12093" t="str">
            <v>LACRIMAL STRUCTURAL DISORDER</v>
          </cell>
          <cell r="F12093" t="str">
            <v>泪腺结构疾病</v>
          </cell>
          <cell r="G12093" t="str">
            <v>眼器官疾病</v>
          </cell>
        </row>
        <row r="12094">
          <cell r="E12094" t="str">
            <v>LACRIMAL STRUCTURE INJURY</v>
          </cell>
          <cell r="F12094" t="str">
            <v>泪腺结构损伤</v>
          </cell>
          <cell r="G12094" t="str">
            <v>各类损伤、中毒及操作并发症</v>
          </cell>
        </row>
        <row r="12095">
          <cell r="E12095" t="str">
            <v>LACRIMATION DECREASED</v>
          </cell>
          <cell r="F12095" t="str">
            <v>流泪减少</v>
          </cell>
          <cell r="G12095" t="str">
            <v>眼器官疾病</v>
          </cell>
        </row>
        <row r="12096">
          <cell r="E12096" t="str">
            <v>LACRIMATION DISORDER</v>
          </cell>
          <cell r="F12096" t="str">
            <v>流泪障碍</v>
          </cell>
          <cell r="G12096" t="str">
            <v>眼器官疾病</v>
          </cell>
        </row>
        <row r="12097">
          <cell r="E12097" t="str">
            <v>LACRIMATION INCREASED</v>
          </cell>
          <cell r="F12097" t="str">
            <v>流泪增加</v>
          </cell>
          <cell r="G12097" t="str">
            <v>眼器官疾病</v>
          </cell>
        </row>
        <row r="12098">
          <cell r="E12098" t="str">
            <v>LACTASE DEFICIENCY</v>
          </cell>
          <cell r="F12098" t="str">
            <v>乳糖酶缺乏</v>
          </cell>
          <cell r="G12098" t="str">
            <v>代谢及营养类疾病</v>
          </cell>
        </row>
        <row r="12099">
          <cell r="E12099" t="str">
            <v>LACTATE DEHYDROGENASE URINE</v>
          </cell>
          <cell r="F12099" t="str">
            <v>尿乳酸脱氢酶</v>
          </cell>
          <cell r="G12099" t="str">
            <v>各类检查</v>
          </cell>
        </row>
        <row r="12100">
          <cell r="E12100" t="str">
            <v>LACTATE DEHYDROGENASE URINE INCREASED</v>
          </cell>
          <cell r="F12100" t="str">
            <v>尿乳酸脱氢酶升高</v>
          </cell>
          <cell r="G12100" t="str">
            <v>各类检查</v>
          </cell>
        </row>
        <row r="12101">
          <cell r="E12101" t="str">
            <v>LACTATE PYRUVATE RATIO ABNORMAL</v>
          </cell>
          <cell r="F12101" t="str">
            <v>乳酸盐丙酮酸盐比率异常</v>
          </cell>
          <cell r="G12101" t="str">
            <v>各类检查</v>
          </cell>
        </row>
        <row r="12102">
          <cell r="E12102" t="str">
            <v>LACTATE PYRUVATE RATIO DECREASED</v>
          </cell>
          <cell r="F12102" t="str">
            <v>乳酸盐丙酮酸盐比率降低</v>
          </cell>
          <cell r="G12102" t="str">
            <v>各类检查</v>
          </cell>
        </row>
        <row r="12103">
          <cell r="E12103" t="str">
            <v>LACTATE PYRUVATE RATIO INCREASED</v>
          </cell>
          <cell r="F12103" t="str">
            <v>乳酸盐丙酮酸盐比率升高</v>
          </cell>
          <cell r="G12103" t="str">
            <v>各类检查</v>
          </cell>
        </row>
        <row r="12104">
          <cell r="E12104" t="str">
            <v>LACTATION DISORDER</v>
          </cell>
          <cell r="F12104" t="str">
            <v>泌乳障碍</v>
          </cell>
          <cell r="G12104" t="str">
            <v>生殖系统及乳腺疾病</v>
          </cell>
        </row>
        <row r="12105">
          <cell r="E12105" t="str">
            <v>LACTATION INHIBITION THERAPY</v>
          </cell>
          <cell r="F12105" t="str">
            <v>泌乳抑制疗法</v>
          </cell>
          <cell r="G12105" t="str">
            <v>各种手术及医疗操作</v>
          </cell>
        </row>
        <row r="12106">
          <cell r="E12106" t="str">
            <v>LACTATION NORMAL</v>
          </cell>
          <cell r="F12106" t="str">
            <v>正常乳汁分泌</v>
          </cell>
          <cell r="G12106" t="str">
            <v>妊娠期、产褥期及围产期状况</v>
          </cell>
        </row>
        <row r="12107">
          <cell r="E12107" t="str">
            <v>LACTATION PUERPERAL INCREASED</v>
          </cell>
          <cell r="F12107" t="str">
            <v>产后泌乳增加</v>
          </cell>
          <cell r="G12107" t="str">
            <v>生殖系统及乳腺疾病</v>
          </cell>
        </row>
        <row r="12108">
          <cell r="E12108" t="str">
            <v>LACTESCENT SERUM</v>
          </cell>
          <cell r="F12108" t="str">
            <v>血清乳化</v>
          </cell>
          <cell r="G12108" t="str">
            <v>各类检查</v>
          </cell>
        </row>
        <row r="12109">
          <cell r="E12109" t="str">
            <v>LACTIC ACIDOSIS</v>
          </cell>
          <cell r="F12109" t="str">
            <v>乳酸酸中毒</v>
          </cell>
          <cell r="G12109" t="str">
            <v>代谢及营养类疾病</v>
          </cell>
        </row>
        <row r="12110">
          <cell r="E12110" t="str">
            <v>LACTOBACILLUS INFECTION</v>
          </cell>
          <cell r="F12110" t="str">
            <v>乳酸杆菌感染</v>
          </cell>
          <cell r="G12110" t="str">
            <v>感染及侵染类疾病</v>
          </cell>
        </row>
        <row r="12111">
          <cell r="E12111" t="str">
            <v>LACTOBACILLUS TEST POSITIVE</v>
          </cell>
          <cell r="F12111" t="str">
            <v>乳杆菌检测阳性</v>
          </cell>
          <cell r="G12111" t="str">
            <v>各类检查</v>
          </cell>
        </row>
        <row r="12112">
          <cell r="E12112" t="str">
            <v>LACTOSE INTOLERANCE</v>
          </cell>
          <cell r="F12112" t="str">
            <v>乳糖不耐受</v>
          </cell>
          <cell r="G12112" t="str">
            <v>代谢及营养类疾病</v>
          </cell>
        </row>
        <row r="12113">
          <cell r="E12113" t="str">
            <v>LACTOSE TOLERANCE TEST</v>
          </cell>
          <cell r="F12113" t="str">
            <v>乳糖耐量试验</v>
          </cell>
          <cell r="G12113" t="str">
            <v>各类检查</v>
          </cell>
        </row>
        <row r="12114">
          <cell r="E12114" t="str">
            <v>LACTOSE TOLERANCE TEST ABNORMAL</v>
          </cell>
          <cell r="F12114" t="str">
            <v>乳糖耐量试验异常</v>
          </cell>
          <cell r="G12114" t="str">
            <v>各类检查</v>
          </cell>
        </row>
        <row r="12115">
          <cell r="E12115" t="str">
            <v>LACUNAR INFARCTION</v>
          </cell>
          <cell r="F12115" t="str">
            <v>腔隙性脑梗死</v>
          </cell>
          <cell r="G12115" t="str">
            <v>各类神经系统疾病</v>
          </cell>
        </row>
        <row r="12116">
          <cell r="E12116" t="str">
            <v>LACUNAR STROKE</v>
          </cell>
          <cell r="F12116" t="str">
            <v>腔隙性卒中</v>
          </cell>
          <cell r="G12116" t="str">
            <v>各类神经系统疾病</v>
          </cell>
        </row>
        <row r="12117">
          <cell r="E12117" t="str">
            <v>LAEVOCARDIA</v>
          </cell>
          <cell r="F12117" t="str">
            <v>左位心</v>
          </cell>
          <cell r="G12117" t="str">
            <v>各种先天性家族性遗传性疾病</v>
          </cell>
        </row>
        <row r="12118">
          <cell r="E12118" t="str">
            <v>LAFORA'S MYOCLONIC EPILEPSY</v>
          </cell>
          <cell r="F12118" t="str">
            <v>拉福拉肌阵挛性癫痫症</v>
          </cell>
          <cell r="G12118" t="str">
            <v>各种先天性家族性遗传性疾病</v>
          </cell>
        </row>
        <row r="12119">
          <cell r="E12119" t="str">
            <v>LAGOPHTHALMOS</v>
          </cell>
          <cell r="F12119" t="str">
            <v>兔眼症</v>
          </cell>
          <cell r="G12119" t="str">
            <v>眼器官疾病</v>
          </cell>
        </row>
        <row r="12120">
          <cell r="E12120" t="str">
            <v>LAMIN A/C GENE MUTATION</v>
          </cell>
          <cell r="F12120" t="str">
            <v>核纤层蛋白 A/C 基因突变</v>
          </cell>
          <cell r="G12120" t="str">
            <v>各种先天性家族性遗传性疾病</v>
          </cell>
        </row>
        <row r="12121">
          <cell r="E12121" t="str">
            <v>LAMINAPLASTY</v>
          </cell>
          <cell r="F12121" t="str">
            <v>椎板成形术</v>
          </cell>
          <cell r="G12121" t="str">
            <v>各种手术及医疗操作</v>
          </cell>
        </row>
        <row r="12122">
          <cell r="E12122" t="str">
            <v>LANGERHANS' CELL GRANULOMATOSIS</v>
          </cell>
          <cell r="F12122" t="str">
            <v>朗格汉斯细胞组织细胞增生症</v>
          </cell>
          <cell r="G12122" t="str">
            <v>良性、恶性及性质不明的肿瘤（包括囊状和息肉状）</v>
          </cell>
        </row>
        <row r="12123">
          <cell r="E12123" t="str">
            <v>LANGERHANS' CELL HISTIOCYTOSIS</v>
          </cell>
          <cell r="F12123" t="str">
            <v>朗格汉斯细胞组织细胞增生症</v>
          </cell>
          <cell r="G12123" t="str">
            <v>良性、恶性及性质不明的肿瘤（包括囊状和息肉状）</v>
          </cell>
        </row>
        <row r="12124">
          <cell r="E12124" t="str">
            <v>LANGERHANS CELL SARCOMA</v>
          </cell>
          <cell r="F12124" t="str">
            <v>朗格汉斯细胞肉瘤</v>
          </cell>
          <cell r="G12124" t="str">
            <v>良性、恶性及性质不明的肿瘤（包括囊状和息肉状）</v>
          </cell>
        </row>
        <row r="12125">
          <cell r="E12125" t="str">
            <v>LANGUAGE DISORDER</v>
          </cell>
          <cell r="F12125" t="str">
            <v>语言障碍</v>
          </cell>
          <cell r="G12125" t="str">
            <v>各类神经系统疾病</v>
          </cell>
        </row>
        <row r="12126">
          <cell r="E12126" t="str">
            <v>LAPAROSCOPIC STERILISATION</v>
          </cell>
          <cell r="F12126" t="str">
            <v>女性绝育术</v>
          </cell>
          <cell r="G12126" t="str">
            <v>各种手术及医疗操作</v>
          </cell>
        </row>
        <row r="12127">
          <cell r="E12127" t="str">
            <v>LAPAROSCOPIC SURGERY</v>
          </cell>
          <cell r="F12127" t="str">
            <v>腹腔镜手术</v>
          </cell>
          <cell r="G12127" t="str">
            <v>各种手术及医疗操作</v>
          </cell>
        </row>
        <row r="12128">
          <cell r="E12128" t="str">
            <v>LAPAROSCOPIC UTERINE NERVE ABLATION</v>
          </cell>
          <cell r="F12128" t="str">
            <v>腹腔镜下子宫神经消融术</v>
          </cell>
          <cell r="G12128" t="str">
            <v>各种手术及医疗操作</v>
          </cell>
        </row>
        <row r="12129">
          <cell r="E12129" t="str">
            <v>LAPAROSCOPY</v>
          </cell>
          <cell r="F12129" t="str">
            <v>腹腔镜检查</v>
          </cell>
          <cell r="G12129" t="str">
            <v>各类检查</v>
          </cell>
        </row>
        <row r="12130">
          <cell r="E12130" t="str">
            <v>LAPAROSCOPY ABNORMAL</v>
          </cell>
          <cell r="F12130" t="str">
            <v>腹腔镜检查异常</v>
          </cell>
          <cell r="G12130" t="str">
            <v>各类检查</v>
          </cell>
        </row>
        <row r="12131">
          <cell r="E12131" t="str">
            <v>LAPAROSCOPY NORMAL</v>
          </cell>
          <cell r="F12131" t="str">
            <v>腹腔镜检查正常</v>
          </cell>
          <cell r="G12131" t="str">
            <v>各类检查</v>
          </cell>
        </row>
        <row r="12132">
          <cell r="E12132" t="str">
            <v>LAPAROTOMY</v>
          </cell>
          <cell r="F12132" t="str">
            <v>剖腹手术</v>
          </cell>
          <cell r="G12132" t="str">
            <v>各种手术及医疗操作</v>
          </cell>
        </row>
        <row r="12133">
          <cell r="E12133" t="str">
            <v>LARGE CELL CARCINOMA OF THE RESPIRATORY TRACT STAGE UNSPECIFIED</v>
          </cell>
          <cell r="F12133" t="str">
            <v>大细胞肺癌</v>
          </cell>
          <cell r="G12133" t="str">
            <v>良性、恶性及性质不明的肿瘤（包括囊状和息肉状）</v>
          </cell>
        </row>
        <row r="12134">
          <cell r="E12134" t="str">
            <v>LARGE CELL LUNG CANCER</v>
          </cell>
          <cell r="F12134" t="str">
            <v>大细胞肺癌</v>
          </cell>
          <cell r="G12134" t="str">
            <v>良性、恶性及性质不明的肿瘤（包括囊状和息肉状）</v>
          </cell>
        </row>
        <row r="12135">
          <cell r="E12135" t="str">
            <v>LARGE CELL LUNG CANCER METASTATIC</v>
          </cell>
          <cell r="F12135" t="str">
            <v>转移性大细胞肺癌</v>
          </cell>
          <cell r="G12135" t="str">
            <v>良性、恶性及性质不明的肿瘤（包括囊状和息肉状）</v>
          </cell>
        </row>
        <row r="12136">
          <cell r="E12136" t="str">
            <v>LARGE CELL LUNG CANCER RECURRENT</v>
          </cell>
          <cell r="F12136" t="str">
            <v>复发性大细胞肺癌</v>
          </cell>
          <cell r="G12136" t="str">
            <v>良性、恶性及性质不明的肿瘤（包括囊状和息肉状）</v>
          </cell>
        </row>
        <row r="12137">
          <cell r="E12137" t="str">
            <v>LARGE CELL LUNG CANCER STAGE I</v>
          </cell>
          <cell r="F12137" t="str">
            <v>大细胞肺癌 I 期</v>
          </cell>
          <cell r="G12137" t="str">
            <v>良性、恶性及性质不明的肿瘤（包括囊状和息肉状）</v>
          </cell>
        </row>
        <row r="12138">
          <cell r="E12138" t="str">
            <v>LARGE CELL LUNG CANCER STAGE II</v>
          </cell>
          <cell r="F12138" t="str">
            <v>大细胞肺癌 II 期</v>
          </cell>
          <cell r="G12138" t="str">
            <v>良性、恶性及性质不明的肿瘤（包括囊状和息肉状）</v>
          </cell>
        </row>
        <row r="12139">
          <cell r="E12139" t="str">
            <v>LARGE CELL LUNG CANCER STAGE III</v>
          </cell>
          <cell r="F12139" t="str">
            <v>大细胞肺癌III期</v>
          </cell>
          <cell r="G12139" t="str">
            <v>良性、恶性及性质不明的肿瘤（包括囊状和息肉状）</v>
          </cell>
        </row>
        <row r="12140">
          <cell r="E12140" t="str">
            <v>LARGE CELL LUNG CANCER STAGE IV</v>
          </cell>
          <cell r="F12140" t="str">
            <v>大细胞肺癌 IV 期</v>
          </cell>
          <cell r="G12140" t="str">
            <v>良性、恶性及性质不明的肿瘤（包括囊状和息肉状）</v>
          </cell>
        </row>
        <row r="12141">
          <cell r="E12141" t="str">
            <v>LARGE FOR DATES BABY</v>
          </cell>
          <cell r="F12141" t="str">
            <v>过大儿</v>
          </cell>
          <cell r="G12141" t="str">
            <v>妊娠期、产褥期及围产期状况</v>
          </cell>
        </row>
        <row r="12142">
          <cell r="E12142" t="str">
            <v>LARGE GRANULAR LYMPHOCYTOSIS</v>
          </cell>
          <cell r="F12142" t="str">
            <v>大颗粒淋巴细胞增多症</v>
          </cell>
          <cell r="G12142" t="str">
            <v>良性、恶性及性质不明的肿瘤（包括囊状和息肉状）</v>
          </cell>
        </row>
        <row r="12143">
          <cell r="E12143" t="str">
            <v>LARGE INTESTINAL HAEMORRHAGE</v>
          </cell>
          <cell r="F12143" t="str">
            <v>大肠出血</v>
          </cell>
          <cell r="G12143" t="str">
            <v>胃肠系统疾病</v>
          </cell>
        </row>
        <row r="12144">
          <cell r="E12144" t="str">
            <v>LARGE INTESTINAL OBSTRUCTION</v>
          </cell>
          <cell r="F12144" t="str">
            <v>大肠梗阻</v>
          </cell>
          <cell r="G12144" t="str">
            <v>胃肠系统疾病</v>
          </cell>
        </row>
        <row r="12145">
          <cell r="E12145" t="str">
            <v>LARGE INTESTINAL OBSTRUCTION REDUCTION</v>
          </cell>
          <cell r="F12145" t="str">
            <v>大肠梗阻复位术</v>
          </cell>
          <cell r="G12145" t="str">
            <v>各种手术及医疗操作</v>
          </cell>
        </row>
        <row r="12146">
          <cell r="E12146" t="str">
            <v>LARGE INTESTINAL POLYPECTOMY</v>
          </cell>
          <cell r="F12146" t="str">
            <v>大肠息肉切除术</v>
          </cell>
          <cell r="G12146" t="str">
            <v>各种手术及医疗操作</v>
          </cell>
        </row>
        <row r="12147">
          <cell r="E12147" t="str">
            <v>LARGE INTESTINAL STENOSIS</v>
          </cell>
          <cell r="F12147" t="str">
            <v>大肠狭窄</v>
          </cell>
          <cell r="G12147" t="str">
            <v>胃肠系统疾病</v>
          </cell>
        </row>
        <row r="12148">
          <cell r="E12148" t="str">
            <v>LARGE INTESTINAL STRICTURE</v>
          </cell>
          <cell r="F12148" t="str">
            <v>大肠狭窄</v>
          </cell>
          <cell r="G12148" t="str">
            <v>胃肠系统疾病</v>
          </cell>
        </row>
        <row r="12149">
          <cell r="E12149" t="str">
            <v>LARGE INTESTINAL ULCER</v>
          </cell>
          <cell r="F12149" t="str">
            <v>大肠溃疡</v>
          </cell>
          <cell r="G12149" t="str">
            <v>胃肠系统疾病</v>
          </cell>
        </row>
        <row r="12150">
          <cell r="E12150" t="str">
            <v>LARGE INTESTINAL ULCER HAEMORRHAGE</v>
          </cell>
          <cell r="F12150" t="str">
            <v>大肠溃疡出血</v>
          </cell>
          <cell r="G12150" t="str">
            <v>胃肠系统疾病</v>
          </cell>
        </row>
        <row r="12151">
          <cell r="E12151" t="str">
            <v>LARGE INTESTINAL ULCER PERFORATION</v>
          </cell>
          <cell r="F12151" t="str">
            <v>大肠溃疡穿孔</v>
          </cell>
          <cell r="G12151" t="str">
            <v>胃肠系统疾病</v>
          </cell>
        </row>
        <row r="12152">
          <cell r="E12152" t="str">
            <v>LARGE INTESTINE ANASTOMOSIS</v>
          </cell>
          <cell r="F12152" t="str">
            <v>大肠吻合术</v>
          </cell>
          <cell r="G12152" t="str">
            <v>各种手术及医疗操作</v>
          </cell>
        </row>
        <row r="12153">
          <cell r="E12153" t="str">
            <v>LARGE INTESTINE BENIGN NEOPLASM</v>
          </cell>
          <cell r="F12153" t="str">
            <v>大肠良性肿瘤</v>
          </cell>
          <cell r="G12153" t="str">
            <v>良性、恶性及性质不明的肿瘤（包括囊状和息肉状）</v>
          </cell>
        </row>
        <row r="12154">
          <cell r="E12154" t="str">
            <v>LARGE INTESTINE CARCINOMA</v>
          </cell>
          <cell r="F12154" t="str">
            <v>结肠癌</v>
          </cell>
          <cell r="G12154" t="str">
            <v>良性、恶性及性质不明的肿瘤（包括囊状和息肉状）</v>
          </cell>
        </row>
        <row r="12155">
          <cell r="E12155" t="str">
            <v>LARGE INTESTINE EROSION</v>
          </cell>
          <cell r="F12155" t="str">
            <v>大肠糜烂</v>
          </cell>
          <cell r="G12155" t="str">
            <v>胃肠系统疾病</v>
          </cell>
        </row>
        <row r="12156">
          <cell r="E12156" t="str">
            <v>LARGE INTESTINE FIBROMA</v>
          </cell>
          <cell r="F12156" t="str">
            <v>大肠纤维瘤</v>
          </cell>
          <cell r="G12156" t="str">
            <v>良性、恶性及性质不明的肿瘤（包括囊状和息肉状）</v>
          </cell>
        </row>
        <row r="12157">
          <cell r="E12157" t="str">
            <v>LARGE INTESTINE INFECTION</v>
          </cell>
          <cell r="F12157" t="str">
            <v>大肠感染</v>
          </cell>
          <cell r="G12157" t="str">
            <v>感染及侵染类疾病</v>
          </cell>
        </row>
        <row r="12158">
          <cell r="E12158" t="str">
            <v>LARGE INTESTINE OPERATION</v>
          </cell>
          <cell r="F12158" t="str">
            <v>大肠手术</v>
          </cell>
          <cell r="G12158" t="str">
            <v>各种手术及医疗操作</v>
          </cell>
        </row>
        <row r="12159">
          <cell r="E12159" t="str">
            <v>LARGE INTESTINE PERFORATION</v>
          </cell>
          <cell r="F12159" t="str">
            <v>大肠穿孔</v>
          </cell>
          <cell r="G12159" t="str">
            <v>胃肠系统疾病</v>
          </cell>
        </row>
        <row r="12160">
          <cell r="E12160" t="str">
            <v>LARGE INTESTINE POLYP</v>
          </cell>
          <cell r="F12160" t="str">
            <v>大肠息肉</v>
          </cell>
          <cell r="G12160" t="str">
            <v>胃肠系统疾病</v>
          </cell>
        </row>
        <row r="12161">
          <cell r="E12161" t="str">
            <v>LARSEN SYNDROME</v>
          </cell>
          <cell r="F12161" t="str">
            <v>Larsen 综合征</v>
          </cell>
          <cell r="G12161" t="str">
            <v>各种先天性家族性遗传性疾病</v>
          </cell>
        </row>
        <row r="12162">
          <cell r="E12162" t="str">
            <v>LARYNGEAL ATROPHY</v>
          </cell>
          <cell r="F12162" t="str">
            <v>喉萎缩</v>
          </cell>
          <cell r="G12162" t="str">
            <v>呼吸系统、胸及纵隔疾病</v>
          </cell>
        </row>
        <row r="12163">
          <cell r="E12163" t="str">
            <v>LARYNGEAL CANCER</v>
          </cell>
          <cell r="F12163" t="str">
            <v>喉癌</v>
          </cell>
          <cell r="G12163" t="str">
            <v>良性、恶性及性质不明的肿瘤（包括囊状和息肉状）</v>
          </cell>
        </row>
        <row r="12164">
          <cell r="E12164" t="str">
            <v>LARYNGEAL CANCER METASTATIC</v>
          </cell>
          <cell r="F12164" t="str">
            <v>转移性喉癌</v>
          </cell>
          <cell r="G12164" t="str">
            <v>良性、恶性及性质不明的肿瘤（包括囊状和息肉状）</v>
          </cell>
        </row>
        <row r="12165">
          <cell r="E12165" t="str">
            <v>LARYNGEAL CANCER RECURRENT</v>
          </cell>
          <cell r="F12165" t="str">
            <v>复发性喉癌</v>
          </cell>
          <cell r="G12165" t="str">
            <v>良性、恶性及性质不明的肿瘤（包括囊状和息肉状）</v>
          </cell>
        </row>
        <row r="12166">
          <cell r="E12166" t="str">
            <v>LARYNGEAL CANCER STAGE 0</v>
          </cell>
          <cell r="F12166" t="str">
            <v>喉癌 0 期</v>
          </cell>
          <cell r="G12166" t="str">
            <v>良性、恶性及性质不明的肿瘤（包括囊状和息肉状）</v>
          </cell>
        </row>
        <row r="12167">
          <cell r="E12167" t="str">
            <v>LARYNGEAL CANCER STAGE I</v>
          </cell>
          <cell r="F12167" t="str">
            <v>喉癌 I 期</v>
          </cell>
          <cell r="G12167" t="str">
            <v>良性、恶性及性质不明的肿瘤（包括囊状和息肉状）</v>
          </cell>
        </row>
        <row r="12168">
          <cell r="E12168" t="str">
            <v>LARYNGEAL CANCER STAGE II</v>
          </cell>
          <cell r="F12168" t="str">
            <v>喉癌 II 期</v>
          </cell>
          <cell r="G12168" t="str">
            <v>良性、恶性及性质不明的肿瘤（包括囊状和息肉状）</v>
          </cell>
        </row>
        <row r="12169">
          <cell r="E12169" t="str">
            <v>LARYNGEAL CANCER STAGE III</v>
          </cell>
          <cell r="F12169" t="str">
            <v>喉癌 III 期</v>
          </cell>
          <cell r="G12169" t="str">
            <v>良性、恶性及性质不明的肿瘤（包括囊状和息肉状）</v>
          </cell>
        </row>
        <row r="12170">
          <cell r="E12170" t="str">
            <v>LARYNGEAL CANCER STAGE IV</v>
          </cell>
          <cell r="F12170" t="str">
            <v>喉癌 IV 期</v>
          </cell>
          <cell r="G12170" t="str">
            <v>良性、恶性及性质不明的肿瘤（包括囊状和息肉状）</v>
          </cell>
        </row>
        <row r="12171">
          <cell r="E12171" t="str">
            <v>LARYNGEAL CLEFT</v>
          </cell>
          <cell r="F12171" t="str">
            <v>喉裂</v>
          </cell>
          <cell r="G12171" t="str">
            <v>各种先天性家族性遗传性疾病</v>
          </cell>
        </row>
        <row r="12172">
          <cell r="E12172" t="str">
            <v>LARYNGEAL CRYPTOCOCCOSIS</v>
          </cell>
          <cell r="F12172" t="str">
            <v>喉部隐球菌病</v>
          </cell>
          <cell r="G12172" t="str">
            <v>感染及侵染类疾病</v>
          </cell>
        </row>
        <row r="12173">
          <cell r="E12173" t="str">
            <v>LARYNGEAL CYST</v>
          </cell>
          <cell r="F12173" t="str">
            <v>喉囊肿</v>
          </cell>
          <cell r="G12173" t="str">
            <v>呼吸系统、胸及纵隔疾病</v>
          </cell>
        </row>
        <row r="12174">
          <cell r="E12174" t="str">
            <v>LARYNGEAL CYST REMOVAL</v>
          </cell>
          <cell r="F12174" t="str">
            <v>喉囊肿切除术</v>
          </cell>
          <cell r="G12174" t="str">
            <v>各种手术及医疗操作</v>
          </cell>
        </row>
        <row r="12175">
          <cell r="E12175" t="str">
            <v>LARYNGEAL DILATION PROCEDURE</v>
          </cell>
          <cell r="F12175" t="str">
            <v>喉扩张过程</v>
          </cell>
          <cell r="G12175" t="str">
            <v>各种手术及医疗操作</v>
          </cell>
        </row>
        <row r="12176">
          <cell r="E12176" t="str">
            <v>LARYNGEAL DISCOMFORT</v>
          </cell>
          <cell r="F12176" t="str">
            <v>喉部不适</v>
          </cell>
          <cell r="G12176" t="str">
            <v>呼吸系统、胸及纵隔疾病</v>
          </cell>
        </row>
        <row r="12177">
          <cell r="E12177" t="str">
            <v>LARYNGEAL DISORDER</v>
          </cell>
          <cell r="F12177" t="str">
            <v>喉部疾病</v>
          </cell>
          <cell r="G12177" t="str">
            <v>呼吸系统、胸及纵隔疾病</v>
          </cell>
        </row>
        <row r="12178">
          <cell r="E12178" t="str">
            <v>LARYNGEAL DYSPLASIA</v>
          </cell>
          <cell r="F12178" t="str">
            <v>喉发育不良</v>
          </cell>
          <cell r="G12178" t="str">
            <v>呼吸系统、胸及纵隔疾病</v>
          </cell>
        </row>
        <row r="12179">
          <cell r="E12179" t="str">
            <v>LARYNGEAL DYSPNOEA</v>
          </cell>
          <cell r="F12179" t="str">
            <v>喉性呼吸困难</v>
          </cell>
          <cell r="G12179" t="str">
            <v>呼吸系统、胸及纵隔疾病</v>
          </cell>
        </row>
        <row r="12180">
          <cell r="E12180" t="str">
            <v>LARYNGEAL ERYTHEMA</v>
          </cell>
          <cell r="F12180" t="str">
            <v>喉部红斑</v>
          </cell>
          <cell r="G12180" t="str">
            <v>呼吸系统、胸及纵隔疾病</v>
          </cell>
        </row>
        <row r="12181">
          <cell r="E12181" t="str">
            <v>LARYNGEAL FISTULA</v>
          </cell>
          <cell r="F12181" t="str">
            <v>喉瘘</v>
          </cell>
          <cell r="G12181" t="str">
            <v>呼吸系统、胸及纵隔疾病</v>
          </cell>
        </row>
        <row r="12182">
          <cell r="E12182" t="str">
            <v>LARYNGEAL GRANULOMA</v>
          </cell>
          <cell r="F12182" t="str">
            <v>喉肉芽肿</v>
          </cell>
          <cell r="G12182" t="str">
            <v>呼吸系统、胸及纵隔疾病</v>
          </cell>
        </row>
        <row r="12183">
          <cell r="E12183" t="str">
            <v>LARYNGEAL HAEMATOMA</v>
          </cell>
          <cell r="F12183" t="str">
            <v>喉血肿</v>
          </cell>
          <cell r="G12183" t="str">
            <v>呼吸系统、胸及纵隔疾病</v>
          </cell>
        </row>
        <row r="12184">
          <cell r="E12184" t="str">
            <v>LARYNGEAL HAEMORRHAGE</v>
          </cell>
          <cell r="F12184" t="str">
            <v>喉部出血</v>
          </cell>
          <cell r="G12184" t="str">
            <v>呼吸系统、胸及纵隔疾病</v>
          </cell>
        </row>
        <row r="12185">
          <cell r="E12185" t="str">
            <v>LARYNGEAL HYPERTROPHY</v>
          </cell>
          <cell r="F12185" t="str">
            <v>喉肥大</v>
          </cell>
          <cell r="G12185" t="str">
            <v>呼吸系统、胸及纵隔疾病</v>
          </cell>
        </row>
        <row r="12186">
          <cell r="E12186" t="str">
            <v>LARYNGEAL INFILTRATION</v>
          </cell>
          <cell r="F12186" t="str">
            <v>喉部浸润</v>
          </cell>
          <cell r="G12186" t="str">
            <v>呼吸系统、胸及纵隔疾病</v>
          </cell>
        </row>
        <row r="12187">
          <cell r="E12187" t="str">
            <v>LARYNGEAL INFLAMMATION</v>
          </cell>
          <cell r="F12187" t="str">
            <v>喉部炎症</v>
          </cell>
          <cell r="G12187" t="str">
            <v>呼吸系统、胸及纵隔疾病</v>
          </cell>
        </row>
        <row r="12188">
          <cell r="E12188" t="str">
            <v>LARYNGEAL INJURY</v>
          </cell>
          <cell r="F12188" t="str">
            <v>喉部损伤</v>
          </cell>
          <cell r="G12188" t="str">
            <v>各类损伤、中毒及操作并发症</v>
          </cell>
        </row>
        <row r="12189">
          <cell r="E12189" t="str">
            <v>LARYNGEAL KERATOTIC PLAQUE</v>
          </cell>
          <cell r="F12189" t="str">
            <v>喉部角化斑</v>
          </cell>
          <cell r="G12189" t="str">
            <v>呼吸系统、胸及纵隔疾病</v>
          </cell>
        </row>
        <row r="12190">
          <cell r="E12190" t="str">
            <v>LARYNGEAL LEUKOPLAKIA</v>
          </cell>
          <cell r="F12190" t="str">
            <v>喉部粘膜白斑</v>
          </cell>
          <cell r="G12190" t="str">
            <v>呼吸系统、胸及纵隔疾病</v>
          </cell>
        </row>
        <row r="12191">
          <cell r="E12191" t="str">
            <v>LARYNGEAL MASK AIRWAY INSERTION</v>
          </cell>
          <cell r="F12191" t="str">
            <v>喉罩气道插入</v>
          </cell>
          <cell r="G12191" t="str">
            <v>各种手术及医疗操作</v>
          </cell>
        </row>
        <row r="12192">
          <cell r="E12192" t="str">
            <v>LARYNGEAL MASS</v>
          </cell>
          <cell r="F12192" t="str">
            <v>喉部肿物</v>
          </cell>
          <cell r="G12192" t="str">
            <v>呼吸系统、胸及纵隔疾病</v>
          </cell>
        </row>
        <row r="12193">
          <cell r="E12193" t="str">
            <v>LARYNGEAL NECROSIS</v>
          </cell>
          <cell r="F12193" t="str">
            <v>喉坏死</v>
          </cell>
          <cell r="G12193" t="str">
            <v>呼吸系统、胸及纵隔疾病</v>
          </cell>
        </row>
        <row r="12194">
          <cell r="E12194" t="str">
            <v>LARYNGEAL NEOPLASM</v>
          </cell>
          <cell r="F12194" t="str">
            <v>喉肿瘤</v>
          </cell>
          <cell r="G12194" t="str">
            <v>良性、恶性及性质不明的肿瘤（包括囊状和息肉状）</v>
          </cell>
        </row>
        <row r="12195">
          <cell r="E12195" t="str">
            <v>LARYNGEAL NERVE DYSFUNCTION</v>
          </cell>
          <cell r="F12195" t="str">
            <v>喉神经功能障碍</v>
          </cell>
          <cell r="G12195" t="str">
            <v>各类损伤、中毒及操作并发症</v>
          </cell>
        </row>
        <row r="12196">
          <cell r="E12196" t="str">
            <v>LARYNGEAL OBSTRUCTION</v>
          </cell>
          <cell r="F12196" t="str">
            <v>喉阻塞</v>
          </cell>
          <cell r="G12196" t="str">
            <v>呼吸系统、胸及纵隔疾病</v>
          </cell>
        </row>
        <row r="12197">
          <cell r="E12197" t="str">
            <v>LARYNGEAL OEDEMA</v>
          </cell>
          <cell r="F12197" t="str">
            <v>喉水肿</v>
          </cell>
          <cell r="G12197" t="str">
            <v>呼吸系统、胸及纵隔疾病</v>
          </cell>
        </row>
        <row r="12198">
          <cell r="E12198" t="str">
            <v>LARYNGEAL OPERATION</v>
          </cell>
          <cell r="F12198" t="str">
            <v>喉部手术</v>
          </cell>
          <cell r="G12198" t="str">
            <v>各种手术及医疗操作</v>
          </cell>
        </row>
        <row r="12199">
          <cell r="E12199" t="str">
            <v>LARYNGEAL PAIN</v>
          </cell>
          <cell r="F12199" t="str">
            <v>喉部疼痛</v>
          </cell>
          <cell r="G12199" t="str">
            <v>呼吸系统、胸及纵隔疾病</v>
          </cell>
        </row>
        <row r="12200">
          <cell r="E12200" t="str">
            <v>LARYNGEAL PAPILLOMA</v>
          </cell>
          <cell r="F12200" t="str">
            <v>喉乳头状瘤</v>
          </cell>
          <cell r="G12200" t="str">
            <v>良性、恶性及性质不明的肿瘤（包括囊状和息肉状）</v>
          </cell>
        </row>
        <row r="12201">
          <cell r="E12201" t="str">
            <v>LARYNGEAL POLYP</v>
          </cell>
          <cell r="F12201" t="str">
            <v>喉息肉</v>
          </cell>
          <cell r="G12201" t="str">
            <v>呼吸系统、胸及纵隔疾病</v>
          </cell>
        </row>
        <row r="12202">
          <cell r="E12202" t="str">
            <v>LARYNGEAL POLYPECTOMY</v>
          </cell>
          <cell r="F12202" t="str">
            <v>喉息肉切除术</v>
          </cell>
          <cell r="G12202" t="str">
            <v>各种手术及医疗操作</v>
          </cell>
        </row>
        <row r="12203">
          <cell r="E12203" t="str">
            <v>LARYNGEAL PROSTHESIS PLACEMENT</v>
          </cell>
          <cell r="F12203" t="str">
            <v>喉假体安置术</v>
          </cell>
          <cell r="G12203" t="str">
            <v>各种手术及医疗操作</v>
          </cell>
        </row>
        <row r="12204">
          <cell r="E12204" t="str">
            <v>LARYNGEAL PROSTHESIS USER</v>
          </cell>
          <cell r="F12204" t="str">
            <v>喉假体使用者</v>
          </cell>
          <cell r="G12204" t="str">
            <v>社会环境</v>
          </cell>
        </row>
        <row r="12205">
          <cell r="E12205" t="str">
            <v>LARYNGEAL REPAIR</v>
          </cell>
          <cell r="F12205" t="str">
            <v>喉修补术</v>
          </cell>
          <cell r="G12205" t="str">
            <v>各种手术及医疗操作</v>
          </cell>
        </row>
        <row r="12206">
          <cell r="E12206" t="str">
            <v>LARYNGEAL RHEUMATOID ARTHRITIS</v>
          </cell>
          <cell r="F12206" t="str">
            <v>类风湿喉关节炎</v>
          </cell>
          <cell r="G12206" t="str">
            <v>呼吸系统、胸及纵隔疾病</v>
          </cell>
        </row>
        <row r="12207">
          <cell r="E12207" t="str">
            <v>LARYNGEAL SQUAMOUS CELL CARCINOMA</v>
          </cell>
          <cell r="F12207" t="str">
            <v>喉部鳞状细胞癌</v>
          </cell>
          <cell r="G12207" t="str">
            <v>良性、恶性及性质不明的肿瘤（包括囊状和息肉状）</v>
          </cell>
        </row>
        <row r="12208">
          <cell r="E12208" t="str">
            <v>LARYNGEAL STENOSIS</v>
          </cell>
          <cell r="F12208" t="str">
            <v>喉狭窄</v>
          </cell>
          <cell r="G12208" t="str">
            <v>呼吸系统、胸及纵隔疾病</v>
          </cell>
        </row>
        <row r="12209">
          <cell r="E12209" t="str">
            <v>LARYNGEAL TREMOR</v>
          </cell>
          <cell r="F12209" t="str">
            <v>喉部震颤</v>
          </cell>
          <cell r="G12209" t="str">
            <v>各类神经系统疾病</v>
          </cell>
        </row>
        <row r="12210">
          <cell r="E12210" t="str">
            <v>LARYNGEAL ULCERATION</v>
          </cell>
          <cell r="F12210" t="str">
            <v>喉部溃疡形成</v>
          </cell>
          <cell r="G12210" t="str">
            <v>呼吸系统、胸及纵隔疾病</v>
          </cell>
        </row>
        <row r="12211">
          <cell r="E12211" t="str">
            <v>LARYNGEAL VENTRICLE PROLAPSE</v>
          </cell>
          <cell r="F12211" t="str">
            <v>喉室脱垂</v>
          </cell>
          <cell r="G12211" t="str">
            <v>呼吸系统、胸及纵隔疾病</v>
          </cell>
        </row>
        <row r="12212">
          <cell r="E12212" t="str">
            <v>LARYNGEAL WEB</v>
          </cell>
          <cell r="F12212" t="str">
            <v>喉蹼</v>
          </cell>
          <cell r="G12212" t="str">
            <v>各种先天性家族性遗传性疾病</v>
          </cell>
        </row>
        <row r="12213">
          <cell r="E12213" t="str">
            <v>LARYNGECTOMY</v>
          </cell>
          <cell r="F12213" t="str">
            <v>喉切除术</v>
          </cell>
          <cell r="G12213" t="str">
            <v>各种手术及医疗操作</v>
          </cell>
        </row>
        <row r="12214">
          <cell r="E12214" t="str">
            <v>LARYNGITIS</v>
          </cell>
          <cell r="F12214" t="str">
            <v>喉炎</v>
          </cell>
          <cell r="G12214" t="str">
            <v>感染及侵染类疾病</v>
          </cell>
        </row>
        <row r="12215">
          <cell r="E12215" t="str">
            <v>LARYNGITIS ALLERGIC</v>
          </cell>
          <cell r="F12215" t="str">
            <v>过敏性喉炎</v>
          </cell>
          <cell r="G12215" t="str">
            <v>呼吸系统、胸及纵隔疾病</v>
          </cell>
        </row>
        <row r="12216">
          <cell r="E12216" t="str">
            <v>LARYNGITIS BACTERIAL</v>
          </cell>
          <cell r="F12216" t="str">
            <v>细菌性喉炎</v>
          </cell>
          <cell r="G12216" t="str">
            <v>感染及侵染类疾病</v>
          </cell>
        </row>
        <row r="12217">
          <cell r="E12217" t="str">
            <v>LARYNGITIS FUNGAL</v>
          </cell>
          <cell r="F12217" t="str">
            <v>真菌性喉炎</v>
          </cell>
          <cell r="G12217" t="str">
            <v>感染及侵染类疾病</v>
          </cell>
        </row>
        <row r="12218">
          <cell r="E12218" t="str">
            <v>LARYNGITIS VIRAL</v>
          </cell>
          <cell r="F12218" t="str">
            <v>病毒性喉炎</v>
          </cell>
          <cell r="G12218" t="str">
            <v>感染及侵染类疾病</v>
          </cell>
        </row>
        <row r="12219">
          <cell r="E12219" t="str">
            <v>LARYNGO-ONYCHO-CUTANEOUS SYNDROME</v>
          </cell>
          <cell r="F12219" t="str">
            <v>喉 - 甲 - 皮肤综合征</v>
          </cell>
          <cell r="G12219" t="str">
            <v>各种先天性家族性遗传性疾病</v>
          </cell>
        </row>
        <row r="12220">
          <cell r="E12220" t="str">
            <v>LARYNGOCELE</v>
          </cell>
          <cell r="F12220" t="str">
            <v>喉气囊肿</v>
          </cell>
          <cell r="G12220" t="str">
            <v>各种先天性家族性遗传性疾病</v>
          </cell>
        </row>
        <row r="12221">
          <cell r="E12221" t="str">
            <v>LARYNGOMALACIA</v>
          </cell>
          <cell r="F12221" t="str">
            <v>喉软化</v>
          </cell>
          <cell r="G12221" t="str">
            <v>各种先天性家族性遗传性疾病</v>
          </cell>
        </row>
        <row r="12222">
          <cell r="E12222" t="str">
            <v>LARYNGOPHARYNGITIS</v>
          </cell>
          <cell r="F12222" t="str">
            <v>咽喉炎</v>
          </cell>
          <cell r="G12222" t="str">
            <v>感染及侵染类疾病</v>
          </cell>
        </row>
        <row r="12223">
          <cell r="E12223" t="str">
            <v>LARYNGOSCOPY</v>
          </cell>
          <cell r="F12223" t="str">
            <v>喉镜检查</v>
          </cell>
          <cell r="G12223" t="str">
            <v>各类检查</v>
          </cell>
        </row>
        <row r="12224">
          <cell r="E12224" t="str">
            <v>LARYNGOSCOPY ABNORMAL</v>
          </cell>
          <cell r="F12224" t="str">
            <v>喉镜检查异常</v>
          </cell>
          <cell r="G12224" t="str">
            <v>各类检查</v>
          </cell>
        </row>
        <row r="12225">
          <cell r="E12225" t="str">
            <v>LARYNGOSPASM</v>
          </cell>
          <cell r="F12225" t="str">
            <v>喉痉挛</v>
          </cell>
          <cell r="G12225" t="str">
            <v>呼吸系统、胸及纵隔疾病</v>
          </cell>
        </row>
        <row r="12226">
          <cell r="E12226" t="str">
            <v>LARYNGOSTOMY</v>
          </cell>
          <cell r="F12226" t="str">
            <v>喉造口术</v>
          </cell>
          <cell r="G12226" t="str">
            <v>各种手术及医疗操作</v>
          </cell>
        </row>
        <row r="12227">
          <cell r="E12227" t="str">
            <v>LARYNGOTRACHEAL OEDEMA</v>
          </cell>
          <cell r="F12227" t="str">
            <v>喉气管水肿</v>
          </cell>
          <cell r="G12227" t="str">
            <v>呼吸系统、胸及纵隔疾病</v>
          </cell>
        </row>
        <row r="12228">
          <cell r="E12228" t="str">
            <v>LARYNGOTRACHEAL OPERATION</v>
          </cell>
          <cell r="F12228" t="str">
            <v>喉气管手术</v>
          </cell>
          <cell r="G12228" t="str">
            <v>各种手术及医疗操作</v>
          </cell>
        </row>
        <row r="12229">
          <cell r="E12229" t="str">
            <v>LARYNGOTRACHEITIS</v>
          </cell>
          <cell r="F12229" t="str">
            <v>气管炎</v>
          </cell>
          <cell r="G12229" t="str">
            <v>感染及侵染类疾病</v>
          </cell>
        </row>
        <row r="12230">
          <cell r="E12230" t="str">
            <v>LARYNGOTRACHEITIS OBSTRUCTIVE</v>
          </cell>
          <cell r="F12230" t="str">
            <v>阻塞性喉气管炎</v>
          </cell>
          <cell r="G12230" t="str">
            <v>感染及侵染类疾病</v>
          </cell>
        </row>
        <row r="12231">
          <cell r="E12231" t="str">
            <v>LARYNGOTRACHEO BRONCHITIS</v>
          </cell>
          <cell r="F12231" t="str">
            <v>气管支气管炎</v>
          </cell>
          <cell r="G12231" t="str">
            <v>感染及侵染类疾病</v>
          </cell>
        </row>
        <row r="12232">
          <cell r="E12232" t="str">
            <v>LARYNGOTRACHEOBRONCHOSCOPY</v>
          </cell>
          <cell r="F12232" t="str">
            <v>喉气管支气管镜检查</v>
          </cell>
          <cell r="G12232" t="str">
            <v>各类检查</v>
          </cell>
        </row>
        <row r="12233">
          <cell r="E12233" t="str">
            <v>LARYNX IRRITATION</v>
          </cell>
          <cell r="F12233" t="str">
            <v>喉刺激</v>
          </cell>
          <cell r="G12233" t="str">
            <v>呼吸系统、胸及纵隔疾病</v>
          </cell>
        </row>
        <row r="12234">
          <cell r="E12234" t="str">
            <v>LASEGUE'S TEST NEGATIVE</v>
          </cell>
          <cell r="F12234" t="str">
            <v>拉塞格氏试验阴性</v>
          </cell>
          <cell r="G12234" t="str">
            <v>各类检查</v>
          </cell>
        </row>
        <row r="12235">
          <cell r="E12235" t="str">
            <v>LASEGUE'S TEST POSITIVE</v>
          </cell>
          <cell r="F12235" t="str">
            <v>拉塞格氏试验阳性</v>
          </cell>
          <cell r="G12235" t="str">
            <v>各类检查</v>
          </cell>
        </row>
        <row r="12236">
          <cell r="E12236" t="str">
            <v>LASER BRAIN ABLATION</v>
          </cell>
          <cell r="F12236" t="str">
            <v>激光脑消融</v>
          </cell>
          <cell r="G12236" t="str">
            <v>各种手术及医疗操作</v>
          </cell>
        </row>
        <row r="12237">
          <cell r="E12237" t="str">
            <v>LASER THERAPY</v>
          </cell>
          <cell r="F12237" t="str">
            <v>激光疗法</v>
          </cell>
          <cell r="G12237" t="str">
            <v>各种手术及医疗操作</v>
          </cell>
        </row>
        <row r="12238">
          <cell r="E12238" t="str">
            <v>LASSA FEVER</v>
          </cell>
          <cell r="F12238" t="str">
            <v>拉沙热</v>
          </cell>
          <cell r="G12238" t="str">
            <v>感染及侵染类疾病</v>
          </cell>
        </row>
        <row r="12239">
          <cell r="E12239" t="str">
            <v>LATE DEVELOPER</v>
          </cell>
          <cell r="F12239" t="str">
            <v>发育迟钝的儿童</v>
          </cell>
          <cell r="G12239" t="str">
            <v>社会环境</v>
          </cell>
        </row>
        <row r="12240">
          <cell r="E12240" t="str">
            <v>LATE METABOLIC ACIDOSIS OF NEWBORN</v>
          </cell>
          <cell r="F12240" t="str">
            <v>新生儿晚期代谢性酸中毒</v>
          </cell>
          <cell r="G12240" t="str">
            <v>代谢及营养类疾病</v>
          </cell>
        </row>
        <row r="12241">
          <cell r="E12241" t="str">
            <v>LATE ONSET HYPOGONADISM SYNDROME</v>
          </cell>
          <cell r="F12241" t="str">
            <v>睾酮缺陷综合征</v>
          </cell>
          <cell r="G12241" t="str">
            <v>内分泌系统疾病</v>
          </cell>
        </row>
        <row r="12242">
          <cell r="E12242" t="str">
            <v>LATENT AUTOIMMUNE DIABETES IN ADULTS</v>
          </cell>
          <cell r="F12242" t="str">
            <v>成人隐匿性自身免疫性糖尿病</v>
          </cell>
          <cell r="G12242" t="str">
            <v>代谢及营养类疾病</v>
          </cell>
        </row>
        <row r="12243">
          <cell r="E12243" t="str">
            <v>LATENT SYPHILIS</v>
          </cell>
          <cell r="F12243" t="str">
            <v>潜伏梅毒</v>
          </cell>
          <cell r="G12243" t="str">
            <v>感染及侵染类疾病</v>
          </cell>
        </row>
        <row r="12244">
          <cell r="E12244" t="str">
            <v>LATENT TETANY</v>
          </cell>
          <cell r="F12244" t="str">
            <v>隐性手足搐搦</v>
          </cell>
          <cell r="G12244" t="str">
            <v>代谢及营养类疾病</v>
          </cell>
        </row>
        <row r="12245">
          <cell r="E12245" t="str">
            <v>LATENT TUBERCULOSIS</v>
          </cell>
          <cell r="F12245" t="str">
            <v>潜伏性结核</v>
          </cell>
          <cell r="G12245" t="str">
            <v>感染及侵染类疾病</v>
          </cell>
        </row>
        <row r="12246">
          <cell r="E12246" t="str">
            <v>LATERAL MEDULLARY SYNDROME</v>
          </cell>
          <cell r="F12246" t="str">
            <v>延髓背外侧综合征</v>
          </cell>
          <cell r="G12246" t="str">
            <v>各类神经系统疾病</v>
          </cell>
        </row>
        <row r="12247">
          <cell r="E12247" t="str">
            <v>LATERAL PATELLAR COMPRESSION SYNDROME</v>
          </cell>
          <cell r="F12247" t="str">
            <v>髌骨外侧高压综合征</v>
          </cell>
          <cell r="G12247" t="str">
            <v>各种肌肉骨骼及结缔组织疾病</v>
          </cell>
        </row>
        <row r="12248">
          <cell r="E12248" t="str">
            <v>LATEROPULSION</v>
          </cell>
          <cell r="F12248" t="str">
            <v>侧步</v>
          </cell>
          <cell r="G12248" t="str">
            <v>各类神经系统疾病</v>
          </cell>
        </row>
        <row r="12249">
          <cell r="E12249" t="str">
            <v>LATEX ALLERGY</v>
          </cell>
          <cell r="F12249" t="str">
            <v>橡胶敏感</v>
          </cell>
          <cell r="G12249" t="str">
            <v>免疫系统疾病</v>
          </cell>
        </row>
        <row r="12250">
          <cell r="E12250" t="str">
            <v>LATISSIMUS DORSI FLAP</v>
          </cell>
          <cell r="F12250" t="str">
            <v>肌瓣手术</v>
          </cell>
          <cell r="G12250" t="str">
            <v>各种手术及医疗操作</v>
          </cell>
        </row>
        <row r="12251">
          <cell r="E12251" t="str">
            <v>LAURENCE-MOON-BARDET-BIEDL SYNDROME</v>
          </cell>
          <cell r="F12251" t="str">
            <v>多指(趾)-肥胖-肾-眼综合征</v>
          </cell>
          <cell r="G12251" t="str">
            <v>各种先天性家族性遗传性疾病</v>
          </cell>
        </row>
        <row r="12252">
          <cell r="E12252" t="str">
            <v>LAXATIVE ABUSE</v>
          </cell>
          <cell r="F12252" t="str">
            <v>药物滥用</v>
          </cell>
          <cell r="G12252" t="str">
            <v>精神病类</v>
          </cell>
        </row>
        <row r="12253">
          <cell r="E12253" t="str">
            <v>LAXATIVE SUPPORTIVE CARE</v>
          </cell>
          <cell r="F12253" t="str">
            <v>缓泻剂支持疗法</v>
          </cell>
          <cell r="G12253" t="str">
            <v>各种手术及医疗操作</v>
          </cell>
        </row>
        <row r="12254">
          <cell r="E12254" t="str">
            <v>LAZINESS</v>
          </cell>
          <cell r="F12254" t="str">
            <v>怠惰</v>
          </cell>
          <cell r="G12254" t="str">
            <v>精神病类</v>
          </cell>
        </row>
        <row r="12255">
          <cell r="E12255" t="str">
            <v>LDL/HDL RATIO</v>
          </cell>
          <cell r="F12255" t="str">
            <v>LDL/HDL 比率</v>
          </cell>
          <cell r="G12255" t="str">
            <v>各类检查</v>
          </cell>
        </row>
        <row r="12256">
          <cell r="E12256" t="str">
            <v>LDL/HDL RATIO DECREASED</v>
          </cell>
          <cell r="F12256" t="str">
            <v>LDL/HDL 比率降低</v>
          </cell>
          <cell r="G12256" t="str">
            <v>各类检查</v>
          </cell>
        </row>
        <row r="12257">
          <cell r="E12257" t="str">
            <v>LDL/HDL RATIO INCREASED</v>
          </cell>
          <cell r="F12257" t="str">
            <v>LDL/HDL 增加</v>
          </cell>
          <cell r="G12257" t="str">
            <v>各类检查</v>
          </cell>
        </row>
        <row r="12258">
          <cell r="E12258" t="str">
            <v>LDLR MUTATION</v>
          </cell>
          <cell r="F12258" t="str">
            <v>LDLR 突变</v>
          </cell>
          <cell r="G12258" t="str">
            <v>各种先天性家族性遗传性疾病</v>
          </cell>
        </row>
        <row r="12259">
          <cell r="E12259" t="str">
            <v>LE CELLS</v>
          </cell>
          <cell r="F12259" t="str">
            <v>LE 细胞</v>
          </cell>
          <cell r="G12259" t="str">
            <v>各类检查</v>
          </cell>
        </row>
        <row r="12260">
          <cell r="E12260" t="str">
            <v>LE CELLS PRESENT</v>
          </cell>
          <cell r="F12260" t="str">
            <v>红斑狼疮细胞检出</v>
          </cell>
          <cell r="G12260" t="str">
            <v>各类检查</v>
          </cell>
        </row>
        <row r="12261">
          <cell r="E12261" t="str">
            <v>LEAD DISLODGEMENT</v>
          </cell>
          <cell r="F12261" t="str">
            <v>电极移位</v>
          </cell>
          <cell r="G12261" t="str">
            <v>产品问题</v>
          </cell>
        </row>
        <row r="12262">
          <cell r="E12262" t="str">
            <v>LEAD URINE INCREASED</v>
          </cell>
          <cell r="F12262" t="str">
            <v>尿铅升高</v>
          </cell>
          <cell r="G12262" t="str">
            <v>各类检查</v>
          </cell>
        </row>
        <row r="12263">
          <cell r="E12263" t="str">
            <v>LEARNING DISABILITY</v>
          </cell>
          <cell r="F12263" t="str">
            <v>学习无能</v>
          </cell>
          <cell r="G12263" t="str">
            <v>精神病类</v>
          </cell>
        </row>
        <row r="12264">
          <cell r="E12264" t="str">
            <v>LEARNING DISORDER</v>
          </cell>
          <cell r="F12264" t="str">
            <v>学习障碍</v>
          </cell>
          <cell r="G12264" t="str">
            <v>精神病类</v>
          </cell>
        </row>
        <row r="12265">
          <cell r="E12265" t="str">
            <v>LEBER'S CONGENITAL AMAUROSIS</v>
          </cell>
          <cell r="F12265" t="str">
            <v>雷伯氏先天性黑内障</v>
          </cell>
          <cell r="G12265" t="str">
            <v>各种先天性家族性遗传性疾病</v>
          </cell>
        </row>
        <row r="12266">
          <cell r="E12266" t="str">
            <v>LECITHIN-CHOLESTEROL ACYLTRANSFERASE DEFICIENCY</v>
          </cell>
          <cell r="F12266" t="str">
            <v>卵磷脂胆固醇酰基转移酶缺乏症</v>
          </cell>
          <cell r="G12266" t="str">
            <v>各种先天性家族性遗传性疾病</v>
          </cell>
        </row>
        <row r="12267">
          <cell r="E12267" t="str">
            <v>LEFT-HANDEDNESS</v>
          </cell>
          <cell r="F12267" t="str">
            <v>左撇子</v>
          </cell>
          <cell r="G12267" t="str">
            <v>各类检查</v>
          </cell>
        </row>
        <row r="12268">
          <cell r="E12268" t="str">
            <v>LEFT-TO-RIGHT CARDIAC SHUNT</v>
          </cell>
          <cell r="F12268" t="str">
            <v>从左到右心脏分流</v>
          </cell>
          <cell r="G12268" t="str">
            <v>各种先天性家族性遗传性疾病</v>
          </cell>
        </row>
        <row r="12269">
          <cell r="E12269" t="str">
            <v>LEFT ATRIAL APPENDAGE CLOSURE IMPLANT</v>
          </cell>
          <cell r="F12269" t="str">
            <v>左心耳封堵术</v>
          </cell>
          <cell r="G12269" t="str">
            <v>各种手术及医疗操作</v>
          </cell>
        </row>
        <row r="12270">
          <cell r="E12270" t="str">
            <v>LEFT ATRIAL APPENDAGE OCCLUSION</v>
          </cell>
          <cell r="F12270" t="str">
            <v>心耳封堵术</v>
          </cell>
          <cell r="G12270" t="str">
            <v>各种手术及医疗操作</v>
          </cell>
        </row>
        <row r="12271">
          <cell r="E12271" t="str">
            <v>LEFT ATRIAL DILATATION</v>
          </cell>
          <cell r="F12271" t="str">
            <v>左心房扩张</v>
          </cell>
          <cell r="G12271" t="str">
            <v>心脏器官疾病</v>
          </cell>
        </row>
        <row r="12272">
          <cell r="E12272" t="str">
            <v>LEFT ATRIAL ENLARGEMENT</v>
          </cell>
          <cell r="F12272" t="str">
            <v>左心房扩大</v>
          </cell>
          <cell r="G12272" t="str">
            <v>心脏器官疾病</v>
          </cell>
        </row>
        <row r="12273">
          <cell r="E12273" t="str">
            <v>LEFT ATRIAL HYPERTROPHY</v>
          </cell>
          <cell r="F12273" t="str">
            <v>左心房肥大</v>
          </cell>
          <cell r="G12273" t="str">
            <v>心脏器官疾病</v>
          </cell>
        </row>
        <row r="12274">
          <cell r="E12274" t="str">
            <v>LEFT ATRIAL VOLUME ABNORMAL</v>
          </cell>
          <cell r="F12274" t="str">
            <v>左心房容积异常</v>
          </cell>
          <cell r="G12274" t="str">
            <v>各类检查</v>
          </cell>
        </row>
        <row r="12275">
          <cell r="E12275" t="str">
            <v>LEFT ATRIAL VOLUME DECREASED</v>
          </cell>
          <cell r="F12275" t="str">
            <v>左心房容积减少</v>
          </cell>
          <cell r="G12275" t="str">
            <v>各类检查</v>
          </cell>
        </row>
        <row r="12276">
          <cell r="E12276" t="str">
            <v>LEFT ATRIAL VOLUME INCREASED</v>
          </cell>
          <cell r="F12276" t="str">
            <v>左心房容积增加</v>
          </cell>
          <cell r="G12276" t="str">
            <v>各类检查</v>
          </cell>
        </row>
        <row r="12277">
          <cell r="E12277" t="str">
            <v>LEFT VENTRICLE OUTFLOW TRACT OBSTRUCTION</v>
          </cell>
          <cell r="F12277" t="str">
            <v>左心室出口道阻塞</v>
          </cell>
          <cell r="G12277" t="str">
            <v>各种先天性家族性遗传性疾病</v>
          </cell>
        </row>
        <row r="12278">
          <cell r="E12278" t="str">
            <v>LEFT VENTRICULAR DIASTOLIC COLLAPSE</v>
          </cell>
          <cell r="F12278" t="str">
            <v>左心室舒张期塌陷</v>
          </cell>
          <cell r="G12278" t="str">
            <v>心脏器官疾病</v>
          </cell>
        </row>
        <row r="12279">
          <cell r="E12279" t="str">
            <v>LEFT VENTRICULAR DILATATION</v>
          </cell>
          <cell r="F12279" t="str">
            <v>左室扩张</v>
          </cell>
          <cell r="G12279" t="str">
            <v>心脏器官疾病</v>
          </cell>
        </row>
        <row r="12280">
          <cell r="E12280" t="str">
            <v>LEFT VENTRICULAR DYSFUNCTION</v>
          </cell>
          <cell r="F12280" t="str">
            <v>左心室功能障碍</v>
          </cell>
          <cell r="G12280" t="str">
            <v>心脏器官疾病</v>
          </cell>
        </row>
        <row r="12281">
          <cell r="E12281" t="str">
            <v>LEFT VENTRICULAR END-DIASTOLIC PRESSURE</v>
          </cell>
          <cell r="F12281" t="str">
            <v>左室舒张末压</v>
          </cell>
          <cell r="G12281" t="str">
            <v>各类检查</v>
          </cell>
        </row>
        <row r="12282">
          <cell r="E12282" t="str">
            <v>LEFT VENTRICULAR END-DIASTOLIC PRESSURE DECREASED</v>
          </cell>
          <cell r="F12282" t="str">
            <v>左室舒张末压降低</v>
          </cell>
          <cell r="G12282" t="str">
            <v>各类检查</v>
          </cell>
        </row>
        <row r="12283">
          <cell r="E12283" t="str">
            <v>LEFT VENTRICULAR END-DIASTOLIC PRESSURE INCREASED</v>
          </cell>
          <cell r="F12283" t="str">
            <v>左室舒张末压升高</v>
          </cell>
          <cell r="G12283" t="str">
            <v>各类检查</v>
          </cell>
        </row>
        <row r="12284">
          <cell r="E12284" t="str">
            <v>LEFT VENTRICULAR ENLARGEMENT</v>
          </cell>
          <cell r="F12284" t="str">
            <v>左室扩大</v>
          </cell>
          <cell r="G12284" t="str">
            <v>心脏器官疾病</v>
          </cell>
        </row>
        <row r="12285">
          <cell r="E12285" t="str">
            <v>LEFT VENTRICULAR FAILURE</v>
          </cell>
          <cell r="F12285" t="str">
            <v>左心室衰竭</v>
          </cell>
          <cell r="G12285" t="str">
            <v>心脏器官疾病</v>
          </cell>
        </row>
        <row r="12286">
          <cell r="E12286" t="str">
            <v>LEFT VENTRICULAR FALSE TENDON</v>
          </cell>
          <cell r="F12286" t="str">
            <v>左心室假腱索</v>
          </cell>
          <cell r="G12286" t="str">
            <v>各种先天性家族性遗传性疾病</v>
          </cell>
        </row>
        <row r="12287">
          <cell r="E12287" t="str">
            <v>LEFT VENTRICULAR HEAVE</v>
          </cell>
          <cell r="F12287" t="str">
            <v>左室抬举</v>
          </cell>
          <cell r="G12287" t="str">
            <v>心脏器官疾病</v>
          </cell>
        </row>
        <row r="12288">
          <cell r="E12288" t="str">
            <v>LEFT VENTRICULAR HYPERTROPHY</v>
          </cell>
          <cell r="F12288" t="str">
            <v>左心室肥大</v>
          </cell>
          <cell r="G12288" t="str">
            <v>心脏器官疾病</v>
          </cell>
        </row>
        <row r="12289">
          <cell r="E12289" t="str">
            <v>LEG AMPUTATION</v>
          </cell>
          <cell r="F12289" t="str">
            <v>腿部截肢术</v>
          </cell>
          <cell r="G12289" t="str">
            <v>各种手术及医疗操作</v>
          </cell>
        </row>
        <row r="12290">
          <cell r="E12290" t="str">
            <v>LEG CRUSHING</v>
          </cell>
          <cell r="F12290" t="str">
            <v>肢体挤压伤</v>
          </cell>
          <cell r="G12290" t="str">
            <v>各类损伤、中毒及操作并发症</v>
          </cell>
        </row>
        <row r="12291">
          <cell r="E12291" t="str">
            <v>LEGAL PROBLEM</v>
          </cell>
          <cell r="F12291" t="str">
            <v>法律问题</v>
          </cell>
          <cell r="G12291" t="str">
            <v>社会环境</v>
          </cell>
        </row>
        <row r="12292">
          <cell r="E12292" t="str">
            <v>LEGIONELLA INFECTION</v>
          </cell>
          <cell r="F12292" t="str">
            <v>军团菌感染</v>
          </cell>
          <cell r="G12292" t="str">
            <v>感染及侵染类疾病</v>
          </cell>
        </row>
        <row r="12293">
          <cell r="E12293" t="str">
            <v>LEGIONELLA SEROLOGY</v>
          </cell>
          <cell r="F12293" t="str">
            <v>军团菌检测</v>
          </cell>
          <cell r="G12293" t="str">
            <v>各类检查</v>
          </cell>
        </row>
        <row r="12294">
          <cell r="E12294" t="str">
            <v>LEGIONELLA SEROLOGY POSITIVE</v>
          </cell>
          <cell r="F12294" t="str">
            <v>军团菌检测阳性</v>
          </cell>
          <cell r="G12294" t="str">
            <v>各类检查</v>
          </cell>
        </row>
        <row r="12295">
          <cell r="E12295" t="str">
            <v>LEGIONELLA TEST</v>
          </cell>
          <cell r="F12295" t="str">
            <v>军团菌检测</v>
          </cell>
          <cell r="G12295" t="str">
            <v>各类检查</v>
          </cell>
        </row>
        <row r="12296">
          <cell r="E12296" t="str">
            <v>LEGIONELLA TEST POSITIVE</v>
          </cell>
          <cell r="F12296" t="str">
            <v>军团菌检测阳性</v>
          </cell>
          <cell r="G12296" t="str">
            <v>各类检查</v>
          </cell>
        </row>
        <row r="12297">
          <cell r="E12297" t="str">
            <v>LEIOMYOMA</v>
          </cell>
          <cell r="F12297" t="str">
            <v>平滑肌瘤</v>
          </cell>
          <cell r="G12297" t="str">
            <v>良性、恶性及性质不明的肿瘤（包括囊状和息肉状）</v>
          </cell>
        </row>
        <row r="12298">
          <cell r="E12298" t="str">
            <v>LEIOMYOSARCOMA</v>
          </cell>
          <cell r="F12298" t="str">
            <v>平滑肌肉瘤</v>
          </cell>
          <cell r="G12298" t="str">
            <v>良性、恶性及性质不明的肿瘤（包括囊状和息肉状）</v>
          </cell>
        </row>
        <row r="12299">
          <cell r="E12299" t="str">
            <v>LEIOMYOSARCOMA METASTATIC</v>
          </cell>
          <cell r="F12299" t="str">
            <v>转移性平滑肌肉瘤</v>
          </cell>
          <cell r="G12299" t="str">
            <v>良性、恶性及性质不明的肿瘤（包括囊状和息肉状）</v>
          </cell>
        </row>
        <row r="12300">
          <cell r="E12300" t="str">
            <v>LEIOMYOSARCOMA RECURRENT</v>
          </cell>
          <cell r="F12300" t="str">
            <v>复发性平滑肌肉瘤</v>
          </cell>
          <cell r="G12300" t="str">
            <v>良性、恶性及性质不明的肿瘤（包括囊状和息肉状）</v>
          </cell>
        </row>
        <row r="12301">
          <cell r="E12301" t="str">
            <v>LEISHMANIASIS</v>
          </cell>
          <cell r="F12301" t="str">
            <v>利什曼病</v>
          </cell>
          <cell r="G12301" t="str">
            <v>感染及侵染类疾病</v>
          </cell>
        </row>
        <row r="12302">
          <cell r="E12302" t="str">
            <v>LEMIERRE SYNDROME</v>
          </cell>
          <cell r="F12302" t="str">
            <v>Lemierre综合征</v>
          </cell>
          <cell r="G12302" t="str">
            <v>感染及侵染类疾病</v>
          </cell>
        </row>
        <row r="12303">
          <cell r="E12303" t="str">
            <v>LEMMEL'S SYNDROME</v>
          </cell>
          <cell r="F12303" t="str">
            <v>乳头旁综合征</v>
          </cell>
          <cell r="G12303" t="str">
            <v>肝胆系统疾病</v>
          </cell>
        </row>
        <row r="12304">
          <cell r="E12304" t="str">
            <v>LENGTH AT BIRTH</v>
          </cell>
          <cell r="F12304" t="str">
            <v>出生时身长</v>
          </cell>
          <cell r="G12304" t="str">
            <v>各类检查</v>
          </cell>
        </row>
        <row r="12305">
          <cell r="E12305" t="str">
            <v>LENNOX-GASTAUT SYNDROME</v>
          </cell>
          <cell r="F12305" t="str">
            <v>Lennox-Gastaut 综合征</v>
          </cell>
          <cell r="G12305" t="str">
            <v>各类神经系统疾病</v>
          </cell>
        </row>
        <row r="12306">
          <cell r="E12306" t="str">
            <v>LENS ABNORMALITY, CONGENITAL</v>
          </cell>
          <cell r="F12306" t="str">
            <v>先天性晶状体异常</v>
          </cell>
          <cell r="G12306" t="str">
            <v>各种先天性家族性遗传性疾病</v>
          </cell>
        </row>
        <row r="12307">
          <cell r="E12307" t="str">
            <v>LENS CAPSULOTOMY</v>
          </cell>
          <cell r="F12307" t="str">
            <v>晶状体囊切开术</v>
          </cell>
          <cell r="G12307" t="str">
            <v>各种手术及医疗操作</v>
          </cell>
        </row>
        <row r="12308">
          <cell r="E12308" t="str">
            <v>LENS DISCOLOURATION</v>
          </cell>
          <cell r="F12308" t="str">
            <v>晶状体变色</v>
          </cell>
          <cell r="G12308" t="str">
            <v>眼器官疾病</v>
          </cell>
        </row>
        <row r="12309">
          <cell r="E12309" t="str">
            <v>LENS DISLOCATION</v>
          </cell>
          <cell r="F12309" t="str">
            <v>晶状体脱位</v>
          </cell>
          <cell r="G12309" t="str">
            <v>眼器官疾病</v>
          </cell>
        </row>
        <row r="12310">
          <cell r="E12310" t="str">
            <v>LENS DISORDER</v>
          </cell>
          <cell r="F12310" t="str">
            <v>晶状体疾病</v>
          </cell>
          <cell r="G12310" t="str">
            <v>眼器官疾病</v>
          </cell>
        </row>
        <row r="12311">
          <cell r="E12311" t="str">
            <v>LENS EXTRACTION</v>
          </cell>
          <cell r="F12311" t="str">
            <v>晶状体摘除</v>
          </cell>
          <cell r="G12311" t="str">
            <v>各种手术及医疗操作</v>
          </cell>
        </row>
        <row r="12312">
          <cell r="E12312" t="str">
            <v>LENS IMPLANT</v>
          </cell>
          <cell r="F12312" t="str">
            <v>人工晶状体植入</v>
          </cell>
          <cell r="G12312" t="str">
            <v>各种手术及医疗操作</v>
          </cell>
        </row>
        <row r="12313">
          <cell r="E12313" t="str">
            <v>LENS IMPLANT REMOVAL</v>
          </cell>
          <cell r="F12313" t="str">
            <v>晶状体摘除</v>
          </cell>
          <cell r="G12313" t="str">
            <v>各种手术及医疗操作</v>
          </cell>
        </row>
        <row r="12314">
          <cell r="E12314" t="str">
            <v>LENTICULAR INJURY</v>
          </cell>
          <cell r="F12314" t="str">
            <v>晶状体损伤</v>
          </cell>
          <cell r="G12314" t="str">
            <v>各类损伤、中毒及操作并发症</v>
          </cell>
        </row>
        <row r="12315">
          <cell r="E12315" t="str">
            <v>LENTICULAR OPACITIES</v>
          </cell>
          <cell r="F12315" t="str">
            <v>晶状体混浊</v>
          </cell>
          <cell r="G12315" t="str">
            <v>眼器官疾病</v>
          </cell>
        </row>
        <row r="12316">
          <cell r="E12316" t="str">
            <v>LENTICULAR OPERATION</v>
          </cell>
          <cell r="F12316" t="str">
            <v>晶状体手术</v>
          </cell>
          <cell r="G12316" t="str">
            <v>各种手术及医疗操作</v>
          </cell>
        </row>
        <row r="12317">
          <cell r="E12317" t="str">
            <v>LENTICULAR PIGMENTATION</v>
          </cell>
          <cell r="F12317" t="str">
            <v>晶状体色素沉着</v>
          </cell>
          <cell r="G12317" t="str">
            <v>眼器官疾病</v>
          </cell>
        </row>
        <row r="12318">
          <cell r="E12318" t="str">
            <v>LENTICULOSTRIATAL VASCULOPATHY</v>
          </cell>
          <cell r="F12318" t="str">
            <v>豆状核纹状体血管病</v>
          </cell>
          <cell r="G12318" t="str">
            <v>各类神经系统疾病</v>
          </cell>
        </row>
        <row r="12319">
          <cell r="E12319" t="str">
            <v>LENTIGO</v>
          </cell>
          <cell r="F12319" t="str">
            <v>雀斑样痣</v>
          </cell>
          <cell r="G12319" t="str">
            <v>皮肤及皮下组织类疾病</v>
          </cell>
        </row>
        <row r="12320">
          <cell r="E12320" t="str">
            <v>LENTIGO MALIGNA</v>
          </cell>
          <cell r="F12320" t="str">
            <v>恶性雀斑样痣</v>
          </cell>
          <cell r="G12320" t="str">
            <v>良性、恶性及性质不明的肿瘤（包括囊状和息肉状）</v>
          </cell>
        </row>
        <row r="12321">
          <cell r="E12321" t="str">
            <v>LENTIGO MALIGNA STAGE I</v>
          </cell>
          <cell r="F12321" t="str">
            <v>恶性雀斑样痣 I 期</v>
          </cell>
          <cell r="G12321" t="str">
            <v>良性、恶性及性质不明的肿瘤（包括囊状和息肉状）</v>
          </cell>
        </row>
        <row r="12322">
          <cell r="E12322" t="str">
            <v>LENTIGO MALIGNA STAGE II</v>
          </cell>
          <cell r="F12322" t="str">
            <v>恶性雀斑样痣 II 期</v>
          </cell>
          <cell r="G12322" t="str">
            <v>良性、恶性及性质不明的肿瘤（包括囊状和息肉状）</v>
          </cell>
        </row>
        <row r="12323">
          <cell r="E12323" t="str">
            <v>LENTIGO MALIGNA STAGE III</v>
          </cell>
          <cell r="F12323" t="str">
            <v>恶性雀斑样痣 III 期</v>
          </cell>
          <cell r="G12323" t="str">
            <v>良性、恶性及性质不明的肿瘤（包括囊状和息肉状）</v>
          </cell>
        </row>
        <row r="12324">
          <cell r="E12324" t="str">
            <v>LENTIGO MALIGNA STAGE UNSPECIFIED</v>
          </cell>
          <cell r="F12324" t="str">
            <v>恶性雀斑样痣</v>
          </cell>
          <cell r="G12324" t="str">
            <v>良性、恶性及性质不明的肿瘤（包括囊状和息肉状）</v>
          </cell>
        </row>
        <row r="12325">
          <cell r="E12325" t="str">
            <v>LENTIVIRUS TEST POSITIVE</v>
          </cell>
          <cell r="F12325" t="str">
            <v>慢病毒检测阳性</v>
          </cell>
          <cell r="G12325" t="str">
            <v>各类检查</v>
          </cell>
        </row>
        <row r="12326">
          <cell r="E12326" t="str">
            <v>LEPROMATOUS LEPROSY</v>
          </cell>
          <cell r="F12326" t="str">
            <v>瘤型麻风</v>
          </cell>
          <cell r="G12326" t="str">
            <v>感染及侵染类疾病</v>
          </cell>
        </row>
        <row r="12327">
          <cell r="E12327" t="str">
            <v>LEPROSY</v>
          </cell>
          <cell r="F12327" t="str">
            <v>麻风</v>
          </cell>
          <cell r="G12327" t="str">
            <v>感染及侵染类疾病</v>
          </cell>
        </row>
        <row r="12328">
          <cell r="E12328" t="str">
            <v>LEPTIN LEVEL INCREASED</v>
          </cell>
          <cell r="F12328" t="str">
            <v>瘦素含量增加</v>
          </cell>
          <cell r="G12328" t="str">
            <v>各类检查</v>
          </cell>
        </row>
        <row r="12329">
          <cell r="E12329" t="str">
            <v>LEPTOMENINGEAL MYELOMATOSIS</v>
          </cell>
          <cell r="F12329" t="str">
            <v>脑膜骨髓瘤</v>
          </cell>
          <cell r="G12329" t="str">
            <v>良性、恶性及性质不明的肿瘤（包括囊状和息肉状）</v>
          </cell>
        </row>
        <row r="12330">
          <cell r="E12330" t="str">
            <v>LEPTOSPIRA SEPSIS</v>
          </cell>
          <cell r="F12330" t="str">
            <v>钩端螺旋体脓毒症</v>
          </cell>
          <cell r="G12330" t="str">
            <v>感染及侵染类疾病</v>
          </cell>
        </row>
        <row r="12331">
          <cell r="E12331" t="str">
            <v>LEPTOSPIRA TEST POSITIVE</v>
          </cell>
          <cell r="F12331" t="str">
            <v>钩端螺旋体检测阳性</v>
          </cell>
          <cell r="G12331" t="str">
            <v>各类检查</v>
          </cell>
        </row>
        <row r="12332">
          <cell r="E12332" t="str">
            <v>LEPTOSPIROSIS</v>
          </cell>
          <cell r="F12332" t="str">
            <v>钩端螺旋体病</v>
          </cell>
          <cell r="G12332" t="str">
            <v>感染及侵染类疾病</v>
          </cell>
        </row>
        <row r="12333">
          <cell r="E12333" t="str">
            <v>LEPTOTRICHIA INFECTION</v>
          </cell>
          <cell r="F12333" t="str">
            <v>纤毛菌感染</v>
          </cell>
          <cell r="G12333" t="str">
            <v>感染及侵染类疾病</v>
          </cell>
        </row>
        <row r="12334">
          <cell r="E12334" t="str">
            <v>LERICHE SYNDROME</v>
          </cell>
          <cell r="F12334" t="str">
            <v>勒里施氏综合征</v>
          </cell>
          <cell r="G12334" t="str">
            <v>血管与淋巴管类疾病</v>
          </cell>
        </row>
        <row r="12335">
          <cell r="E12335" t="str">
            <v>LESER-TRELAT SIGN</v>
          </cell>
          <cell r="F12335" t="str">
            <v>累-特二氏征</v>
          </cell>
          <cell r="G12335" t="str">
            <v>良性、恶性及性质不明的肿瘤（包括囊状和息肉状）</v>
          </cell>
        </row>
        <row r="12336">
          <cell r="E12336" t="str">
            <v>LESION EXCISION</v>
          </cell>
          <cell r="F12336" t="str">
            <v>病灶切除术</v>
          </cell>
          <cell r="G12336" t="str">
            <v>各种手术及医疗操作</v>
          </cell>
        </row>
        <row r="12337">
          <cell r="E12337" t="str">
            <v>LESION OF SCIATIC NERVE</v>
          </cell>
          <cell r="F12337" t="str">
            <v>末梢神经病损</v>
          </cell>
          <cell r="G12337" t="str">
            <v>各类神经系统疾病</v>
          </cell>
        </row>
        <row r="12338">
          <cell r="E12338" t="str">
            <v>LESION OF ULNAR NERVE</v>
          </cell>
          <cell r="F12338" t="str">
            <v>末梢神经病损</v>
          </cell>
          <cell r="G12338" t="str">
            <v>各类神经系统疾病</v>
          </cell>
        </row>
        <row r="12339">
          <cell r="E12339" t="str">
            <v>LETHARGY</v>
          </cell>
          <cell r="F12339" t="str">
            <v>困倦</v>
          </cell>
          <cell r="G12339" t="str">
            <v>各类神经系统疾病</v>
          </cell>
        </row>
        <row r="12340">
          <cell r="E12340" t="str">
            <v>LEUCINE AMINOPEPTIDASE DECREASED</v>
          </cell>
          <cell r="F12340" t="str">
            <v>亮氨酸氨基肽酶降低</v>
          </cell>
          <cell r="G12340" t="str">
            <v>各类检查</v>
          </cell>
        </row>
        <row r="12341">
          <cell r="E12341" t="str">
            <v>LEUCINE AMINOPEPTIDASE INCREASED</v>
          </cell>
          <cell r="F12341" t="str">
            <v>亮氨酸氨基肽酶升高</v>
          </cell>
          <cell r="G12341" t="str">
            <v>各类检查</v>
          </cell>
        </row>
        <row r="12342">
          <cell r="E12342" t="str">
            <v>LEUCONOSTOC INFECTION</v>
          </cell>
          <cell r="F12342" t="str">
            <v>明串珠菌感染</v>
          </cell>
          <cell r="G12342" t="str">
            <v>感染及侵染类疾病</v>
          </cell>
        </row>
        <row r="12343">
          <cell r="E12343" t="str">
            <v>LEUKAEMIA</v>
          </cell>
          <cell r="F12343" t="str">
            <v>白血病</v>
          </cell>
          <cell r="G12343" t="str">
            <v>良性、恶性及性质不明的肿瘤（包括囊状和息肉状）</v>
          </cell>
        </row>
        <row r="12344">
          <cell r="E12344" t="str">
            <v>LEUKAEMIA BASOPHILIC</v>
          </cell>
          <cell r="F12344" t="str">
            <v>嗜碱性粒细胞白血病</v>
          </cell>
          <cell r="G12344" t="str">
            <v>良性、恶性及性质不明的肿瘤（包括囊状和息肉状）</v>
          </cell>
        </row>
        <row r="12345">
          <cell r="E12345" t="str">
            <v>LEUKAEMIA CUTIS</v>
          </cell>
          <cell r="F12345" t="str">
            <v>皮肤白血病</v>
          </cell>
          <cell r="G12345" t="str">
            <v>良性、恶性及性质不明的肿瘤（包括囊状和息肉状）</v>
          </cell>
        </row>
        <row r="12346">
          <cell r="E12346" t="str">
            <v>LEUKAEMIA GRANULOCYTIC</v>
          </cell>
          <cell r="F12346" t="str">
            <v>粒细胞白血病</v>
          </cell>
          <cell r="G12346" t="str">
            <v>良性、恶性及性质不明的肿瘤（包括囊状和息肉状）</v>
          </cell>
        </row>
        <row r="12347">
          <cell r="E12347" t="str">
            <v>LEUKAEMIA IN REMISSION</v>
          </cell>
          <cell r="F12347" t="str">
            <v>白血病缓解期</v>
          </cell>
          <cell r="G12347" t="str">
            <v>良性、恶性及性质不明的肿瘤（包括囊状和息肉状）</v>
          </cell>
        </row>
        <row r="12348">
          <cell r="E12348" t="str">
            <v>LEUKAEMIA MONOCYTIC</v>
          </cell>
          <cell r="F12348" t="str">
            <v>单核细胞白血病</v>
          </cell>
          <cell r="G12348" t="str">
            <v>良性、恶性及性质不明的肿瘤（包括囊状和息肉状）</v>
          </cell>
        </row>
        <row r="12349">
          <cell r="E12349" t="str">
            <v>LEUKAEMIA PLASMACYTIC</v>
          </cell>
          <cell r="F12349" t="str">
            <v>浆细胞白血病</v>
          </cell>
          <cell r="G12349" t="str">
            <v>良性、恶性及性质不明的肿瘤（包括囊状和息肉状）</v>
          </cell>
        </row>
        <row r="12350">
          <cell r="E12350" t="str">
            <v>LEUKAEMIA RECURRENT</v>
          </cell>
          <cell r="F12350" t="str">
            <v>白血病复发</v>
          </cell>
          <cell r="G12350" t="str">
            <v>良性、恶性及性质不明的肿瘤（包括囊状和息肉状）</v>
          </cell>
        </row>
        <row r="12351">
          <cell r="E12351" t="str">
            <v>LEUKAEMIA RECURRENT PROPHYLAXIS</v>
          </cell>
          <cell r="F12351" t="str">
            <v>白血病复发预防治疗</v>
          </cell>
          <cell r="G12351" t="str">
            <v>各种手术及医疗操作</v>
          </cell>
        </row>
        <row r="12352">
          <cell r="E12352" t="str">
            <v>LEUKAEMIC CARDIAC INFILTRATION</v>
          </cell>
          <cell r="F12352" t="str">
            <v>白血病心脏浸润</v>
          </cell>
          <cell r="G12352" t="str">
            <v>良性、恶性及性质不明的肿瘤（包括囊状和息肉状）</v>
          </cell>
        </row>
        <row r="12353">
          <cell r="E12353" t="str">
            <v>LEUKAEMIC INFILTRATION</v>
          </cell>
          <cell r="F12353" t="str">
            <v>白血病浸润</v>
          </cell>
          <cell r="G12353" t="str">
            <v>良性、恶性及性质不明的肿瘤（包括囊状和息肉状）</v>
          </cell>
        </row>
        <row r="12354">
          <cell r="E12354" t="str">
            <v>LEUKAEMIC INFILTRATION BRAIN</v>
          </cell>
          <cell r="F12354" t="str">
            <v>中枢神经系统白血病</v>
          </cell>
          <cell r="G12354" t="str">
            <v>良性、恶性及性质不明的肿瘤（包括囊状和息肉状）</v>
          </cell>
        </row>
        <row r="12355">
          <cell r="E12355" t="str">
            <v>LEUKAEMIC INFILTRATION EXTRAMEDULLARY</v>
          </cell>
          <cell r="F12355" t="str">
            <v>白血病髓外浸润</v>
          </cell>
          <cell r="G12355" t="str">
            <v>良性、恶性及性质不明的肿瘤（包括囊状和息肉状）</v>
          </cell>
        </row>
        <row r="12356">
          <cell r="E12356" t="str">
            <v>LEUKAEMIC INFILTRATION GINGIVA</v>
          </cell>
          <cell r="F12356" t="str">
            <v>白血病牙龈浸润</v>
          </cell>
          <cell r="G12356" t="str">
            <v>良性、恶性及性质不明的肿瘤（包括囊状和息肉状）</v>
          </cell>
        </row>
        <row r="12357">
          <cell r="E12357" t="str">
            <v>LEUKAEMIC INFILTRATION HEPATIC</v>
          </cell>
          <cell r="F12357" t="str">
            <v>白血病肝浸润</v>
          </cell>
          <cell r="G12357" t="str">
            <v>良性、恶性及性质不明的肿瘤（包括囊状和息肉状）</v>
          </cell>
        </row>
        <row r="12358">
          <cell r="E12358" t="str">
            <v>LEUKAEMIC INFILTRATION PULMONARY</v>
          </cell>
          <cell r="F12358" t="str">
            <v>白血病肺浸润</v>
          </cell>
          <cell r="G12358" t="str">
            <v>良性、恶性及性质不明的肿瘤（包括囊状和息肉状）</v>
          </cell>
        </row>
        <row r="12359">
          <cell r="E12359" t="str">
            <v>LEUKAEMIC INFILTRATION RENAL</v>
          </cell>
          <cell r="F12359" t="str">
            <v>白血病肾脏浸润</v>
          </cell>
          <cell r="G12359" t="str">
            <v>良性、恶性及性质不明的肿瘤（包括囊状和息肉状）</v>
          </cell>
        </row>
        <row r="12360">
          <cell r="E12360" t="str">
            <v>LEUKAEMIC LYMPHOMA</v>
          </cell>
          <cell r="F12360" t="str">
            <v>白血病样淋巴瘤</v>
          </cell>
          <cell r="G12360" t="str">
            <v>良性、恶性及性质不明的肿瘤（包括囊状和息肉状）</v>
          </cell>
        </row>
        <row r="12361">
          <cell r="E12361" t="str">
            <v>LEUKAEMIC RETINOPATHY</v>
          </cell>
          <cell r="F12361" t="str">
            <v>白血病视网膜病变</v>
          </cell>
          <cell r="G12361" t="str">
            <v>良性、恶性及性质不明的肿瘤（包括囊状和息肉状）</v>
          </cell>
        </row>
        <row r="12362">
          <cell r="E12362" t="str">
            <v>LEUKAEMOID REACTION</v>
          </cell>
          <cell r="F12362" t="str">
            <v>类白血病反应</v>
          </cell>
          <cell r="G12362" t="str">
            <v>血液及淋巴系统疾病</v>
          </cell>
        </row>
        <row r="12363">
          <cell r="E12363" t="str">
            <v>LEUKAPHERESIS</v>
          </cell>
          <cell r="F12363" t="str">
            <v>白细胞除去法</v>
          </cell>
          <cell r="G12363" t="str">
            <v>各种手术及医疗操作</v>
          </cell>
        </row>
        <row r="12364">
          <cell r="E12364" t="str">
            <v>LEUKOARAIOSIS</v>
          </cell>
          <cell r="F12364" t="str">
            <v>白质病变</v>
          </cell>
          <cell r="G12364" t="str">
            <v>各类神经系统疾病</v>
          </cell>
        </row>
        <row r="12365">
          <cell r="E12365" t="str">
            <v>LEUKOCORIA</v>
          </cell>
          <cell r="F12365" t="str">
            <v>白瞳症</v>
          </cell>
          <cell r="G12365" t="str">
            <v>眼器官疾病</v>
          </cell>
        </row>
        <row r="12366">
          <cell r="E12366" t="str">
            <v>LEUKOCYTE ADHESION DEFICIENCY TYPE I</v>
          </cell>
          <cell r="F12366" t="str">
            <v>白细胞黏附缺陷</v>
          </cell>
          <cell r="G12366" t="str">
            <v>各种先天性家族性遗传性疾病</v>
          </cell>
        </row>
        <row r="12367">
          <cell r="E12367" t="str">
            <v>LEUKOCYTE ALKALINE PHOSPHATASE</v>
          </cell>
          <cell r="F12367" t="str">
            <v>白细胞碱性磷酸酶</v>
          </cell>
          <cell r="G12367" t="str">
            <v>各类检查</v>
          </cell>
        </row>
        <row r="12368">
          <cell r="E12368" t="str">
            <v>LEUKOCYTE ALKALINE PHOSPHATASE INCREASED</v>
          </cell>
          <cell r="F12368" t="str">
            <v>白细胞碱性磷酸酶升高</v>
          </cell>
          <cell r="G12368" t="str">
            <v>各类检查</v>
          </cell>
        </row>
        <row r="12369">
          <cell r="E12369" t="str">
            <v>LEUKOCYTE ANTIGEN B-27 POSITIVE</v>
          </cell>
          <cell r="F12369" t="str">
            <v>HLA-B*27 阳性</v>
          </cell>
          <cell r="G12369" t="str">
            <v>各类检查</v>
          </cell>
        </row>
        <row r="12370">
          <cell r="E12370" t="str">
            <v>LEUKOCYTE VACUOLISATION</v>
          </cell>
          <cell r="F12370" t="str">
            <v>白细胞空泡形成</v>
          </cell>
          <cell r="G12370" t="str">
            <v>血液及淋巴系统疾病</v>
          </cell>
        </row>
        <row r="12371">
          <cell r="E12371" t="str">
            <v>LEUKOCYTOCLASTIC VASCULITIS</v>
          </cell>
          <cell r="F12371" t="str">
            <v>皮肤血管炎</v>
          </cell>
          <cell r="G12371" t="str">
            <v>皮肤及皮下组织类疾病</v>
          </cell>
        </row>
        <row r="12372">
          <cell r="E12372" t="str">
            <v>LEUKOCYTOSIS</v>
          </cell>
          <cell r="F12372" t="str">
            <v>白细胞增多症</v>
          </cell>
          <cell r="G12372" t="str">
            <v>血液及淋巴系统疾病</v>
          </cell>
        </row>
        <row r="12373">
          <cell r="E12373" t="str">
            <v>LEUKOCYTURIA</v>
          </cell>
          <cell r="F12373" t="str">
            <v>白细胞尿症</v>
          </cell>
          <cell r="G12373" t="str">
            <v>肾脏及泌尿系统疾病</v>
          </cell>
        </row>
        <row r="12374">
          <cell r="E12374" t="str">
            <v>LEUKODERMA</v>
          </cell>
          <cell r="F12374" t="str">
            <v>白斑病</v>
          </cell>
          <cell r="G12374" t="str">
            <v>皮肤及皮下组织类疾病</v>
          </cell>
        </row>
        <row r="12375">
          <cell r="E12375" t="str">
            <v>LEUKODYSTROPHY</v>
          </cell>
          <cell r="F12375" t="str">
            <v>脑白质营养不良</v>
          </cell>
          <cell r="G12375" t="str">
            <v>各种先天性家族性遗传性疾病</v>
          </cell>
        </row>
        <row r="12376">
          <cell r="E12376" t="str">
            <v>LEUKOENCEPHALOMYELITIS</v>
          </cell>
          <cell r="F12376" t="str">
            <v>白质脑脊髓炎</v>
          </cell>
          <cell r="G12376" t="str">
            <v>各类神经系统疾病</v>
          </cell>
        </row>
        <row r="12377">
          <cell r="E12377" t="str">
            <v>LEUKOENCEPHALOPATHY</v>
          </cell>
          <cell r="F12377" t="str">
            <v>白质脑病</v>
          </cell>
          <cell r="G12377" t="str">
            <v>各类神经系统疾病</v>
          </cell>
        </row>
        <row r="12378">
          <cell r="E12378" t="str">
            <v>LEUKOERYTHROBLASTIC ANAEMIA</v>
          </cell>
          <cell r="F12378" t="str">
            <v>成白红细胞性贫血</v>
          </cell>
          <cell r="G12378" t="str">
            <v>血液及淋巴系统疾病</v>
          </cell>
        </row>
        <row r="12379">
          <cell r="E12379" t="str">
            <v>LEUKOERYTHROBLASTOSIS</v>
          </cell>
          <cell r="F12379" t="str">
            <v>成白红细胞增多症</v>
          </cell>
          <cell r="G12379" t="str">
            <v>良性、恶性及性质不明的肿瘤（包括囊状和息肉状）</v>
          </cell>
        </row>
        <row r="12380">
          <cell r="E12380" t="str">
            <v>LEUKONYCHIA</v>
          </cell>
          <cell r="F12380" t="str">
            <v>白甲病</v>
          </cell>
          <cell r="G12380" t="str">
            <v>皮肤及皮下组织类疾病</v>
          </cell>
        </row>
        <row r="12381">
          <cell r="E12381" t="str">
            <v>LEUKOPENIA</v>
          </cell>
          <cell r="F12381" t="str">
            <v>白细胞减少症</v>
          </cell>
          <cell r="G12381" t="str">
            <v>血液及淋巴系统疾病</v>
          </cell>
        </row>
        <row r="12382">
          <cell r="E12382" t="str">
            <v>LEUKOPENIA NEONATAL</v>
          </cell>
          <cell r="F12382" t="str">
            <v>新生儿白细胞减少症</v>
          </cell>
          <cell r="G12382" t="str">
            <v>妊娠期、产褥期及围产期状况</v>
          </cell>
        </row>
        <row r="12383">
          <cell r="E12383" t="str">
            <v>LEUKOPLAKIA</v>
          </cell>
          <cell r="F12383" t="str">
            <v>粘膜白斑病</v>
          </cell>
          <cell r="G12383" t="str">
            <v>皮肤及皮下组织类疾病</v>
          </cell>
        </row>
        <row r="12384">
          <cell r="E12384" t="str">
            <v>LEUKOPLAKIA OESOPHAGEAL</v>
          </cell>
          <cell r="F12384" t="str">
            <v>食管粘膜白斑病</v>
          </cell>
          <cell r="G12384" t="str">
            <v>胃肠系统疾病</v>
          </cell>
        </row>
        <row r="12385">
          <cell r="E12385" t="str">
            <v>LEUKOPLAKIA OF PENIS</v>
          </cell>
          <cell r="F12385" t="str">
            <v>阴茎粘膜白斑病</v>
          </cell>
          <cell r="G12385" t="str">
            <v>生殖系统及乳腺疾病</v>
          </cell>
        </row>
        <row r="12386">
          <cell r="E12386" t="str">
            <v>LEUKOPLAKIA ORAL</v>
          </cell>
          <cell r="F12386" t="str">
            <v>口腔粘膜白斑</v>
          </cell>
          <cell r="G12386" t="str">
            <v>胃肠系统疾病</v>
          </cell>
        </row>
        <row r="12387">
          <cell r="E12387" t="str">
            <v>LEUKOSTASIS</v>
          </cell>
          <cell r="F12387" t="str">
            <v>白细胞淤滞综合征</v>
          </cell>
          <cell r="G12387" t="str">
            <v>血液及淋巴系统疾病</v>
          </cell>
        </row>
        <row r="12388">
          <cell r="E12388" t="str">
            <v>LEUKOSTASIS SYNDROME</v>
          </cell>
          <cell r="F12388" t="str">
            <v>白细胞淤滞综合征</v>
          </cell>
          <cell r="G12388" t="str">
            <v>血液及淋巴系统疾病</v>
          </cell>
        </row>
        <row r="12389">
          <cell r="E12389" t="str">
            <v>LEUKOTOMY</v>
          </cell>
          <cell r="F12389" t="str">
            <v>脑叶白质切除术</v>
          </cell>
          <cell r="G12389" t="str">
            <v>各种手术及医疗操作</v>
          </cell>
        </row>
        <row r="12390">
          <cell r="E12390" t="str">
            <v>LEUKOTRIENE INCREASED</v>
          </cell>
          <cell r="F12390" t="str">
            <v>白三烯增加</v>
          </cell>
          <cell r="G12390" t="str">
            <v>各类检查</v>
          </cell>
        </row>
        <row r="12391">
          <cell r="E12391" t="str">
            <v>LEVATOR SYNDROME</v>
          </cell>
          <cell r="F12391" t="str">
            <v>提肛肌综合征</v>
          </cell>
          <cell r="G12391" t="str">
            <v>胃肠系统疾病</v>
          </cell>
        </row>
        <row r="12392">
          <cell r="E12392" t="str">
            <v>LEWIS-SUMNER SYNDROME</v>
          </cell>
          <cell r="F12392" t="str">
            <v>Lewis-Sumner 综合征</v>
          </cell>
          <cell r="G12392" t="str">
            <v>各类神经系统疾病</v>
          </cell>
        </row>
        <row r="12393">
          <cell r="E12393" t="str">
            <v>LEYDIG CELL TUMOUR OF THE TESTIS</v>
          </cell>
          <cell r="F12393" t="str">
            <v>睾丸间质细胞瘤</v>
          </cell>
          <cell r="G12393" t="str">
            <v>良性、恶性及性质不明的肿瘤（包括囊状和息肉状）</v>
          </cell>
        </row>
        <row r="12394">
          <cell r="E12394" t="str">
            <v>LHERMITTE'S SIGN</v>
          </cell>
          <cell r="F12394" t="str">
            <v>莱尔米特征</v>
          </cell>
          <cell r="G12394" t="str">
            <v>各类神经系统疾病</v>
          </cell>
        </row>
        <row r="12395">
          <cell r="E12395" t="str">
            <v>LI-FRAUMENI SYNDROME</v>
          </cell>
          <cell r="F12395" t="str">
            <v>李弗劳明综合征</v>
          </cell>
          <cell r="G12395" t="str">
            <v>各种先天性家族性遗传性疾病</v>
          </cell>
        </row>
        <row r="12396">
          <cell r="E12396" t="str">
            <v>LIBIDO DECREASED</v>
          </cell>
          <cell r="F12396" t="str">
            <v>性欲降低</v>
          </cell>
          <cell r="G12396" t="str">
            <v>精神病类</v>
          </cell>
        </row>
        <row r="12397">
          <cell r="E12397" t="str">
            <v>LIBIDO DISORDER</v>
          </cell>
          <cell r="F12397" t="str">
            <v>性欲障碍</v>
          </cell>
          <cell r="G12397" t="str">
            <v>精神病类</v>
          </cell>
        </row>
        <row r="12398">
          <cell r="E12398" t="str">
            <v>LIBIDO INCREASED</v>
          </cell>
          <cell r="F12398" t="str">
            <v>性欲增强</v>
          </cell>
          <cell r="G12398" t="str">
            <v>精神病类</v>
          </cell>
        </row>
        <row r="12399">
          <cell r="E12399" t="str">
            <v>LICE INFESTATION</v>
          </cell>
          <cell r="F12399" t="str">
            <v>虱侵染</v>
          </cell>
          <cell r="G12399" t="str">
            <v>感染及侵染类疾病</v>
          </cell>
        </row>
        <row r="12400">
          <cell r="E12400" t="str">
            <v>LICHEN MYXOEDEMATOSUS</v>
          </cell>
          <cell r="F12400" t="str">
            <v>黏液水肿性苔藓</v>
          </cell>
          <cell r="G12400" t="str">
            <v>皮肤及皮下组织类疾病</v>
          </cell>
        </row>
        <row r="12401">
          <cell r="E12401" t="str">
            <v>LICHEN NITIDUS</v>
          </cell>
          <cell r="F12401" t="str">
            <v>光泽苔藓</v>
          </cell>
          <cell r="G12401" t="str">
            <v>皮肤及皮下组织类疾病</v>
          </cell>
        </row>
        <row r="12402">
          <cell r="E12402" t="str">
            <v>LICHEN PLANOPILARIS</v>
          </cell>
          <cell r="F12402" t="str">
            <v>毛发扁平苔藓</v>
          </cell>
          <cell r="G12402" t="str">
            <v>皮肤及皮下组织类疾病</v>
          </cell>
        </row>
        <row r="12403">
          <cell r="E12403" t="str">
            <v>LICHEN PLANUS</v>
          </cell>
          <cell r="F12403" t="str">
            <v>扁平苔藓</v>
          </cell>
          <cell r="G12403" t="str">
            <v>皮肤及皮下组织类疾病</v>
          </cell>
        </row>
        <row r="12404">
          <cell r="E12404" t="str">
            <v>LICHEN PLANUS PEMPHIGOIDES</v>
          </cell>
          <cell r="F12404" t="str">
            <v>类天疱疮样扁平苔藓</v>
          </cell>
          <cell r="G12404" t="str">
            <v>皮肤及皮下组织类疾病</v>
          </cell>
        </row>
        <row r="12405">
          <cell r="E12405" t="str">
            <v>LICHEN SCLEROSUS</v>
          </cell>
          <cell r="F12405" t="str">
            <v>硬化性苔藓</v>
          </cell>
          <cell r="G12405" t="str">
            <v>皮肤及皮下组织类疾病</v>
          </cell>
        </row>
        <row r="12406">
          <cell r="E12406" t="str">
            <v>LICHEN SPINULOSUS</v>
          </cell>
          <cell r="F12406" t="str">
            <v>小棘苔藓</v>
          </cell>
          <cell r="G12406" t="str">
            <v>各种先天性家族性遗传性疾病</v>
          </cell>
        </row>
        <row r="12407">
          <cell r="E12407" t="str">
            <v>LICHEN STRIATUS</v>
          </cell>
          <cell r="F12407" t="str">
            <v>条纹状苔藓</v>
          </cell>
          <cell r="G12407" t="str">
            <v>皮肤及皮下组织类疾病</v>
          </cell>
        </row>
        <row r="12408">
          <cell r="E12408" t="str">
            <v>LICHENIFICATION</v>
          </cell>
          <cell r="F12408" t="str">
            <v>苔藓样变</v>
          </cell>
          <cell r="G12408" t="str">
            <v>皮肤及皮下组织类疾病</v>
          </cell>
        </row>
        <row r="12409">
          <cell r="E12409" t="str">
            <v>LICHENOID DYSPLASIA</v>
          </cell>
          <cell r="F12409" t="str">
            <v>苔藓样结构不良</v>
          </cell>
          <cell r="G12409" t="str">
            <v>胃肠系统疾病</v>
          </cell>
        </row>
        <row r="12410">
          <cell r="E12410" t="str">
            <v>LICHENOID KERATOSIS</v>
          </cell>
          <cell r="F12410" t="str">
            <v>苔癣样角化病</v>
          </cell>
          <cell r="G12410" t="str">
            <v>皮肤及皮下组织类疾病</v>
          </cell>
        </row>
        <row r="12411">
          <cell r="E12411" t="str">
            <v>LID LAG</v>
          </cell>
          <cell r="F12411" t="str">
            <v>睑后退</v>
          </cell>
          <cell r="G12411" t="str">
            <v>眼器官疾病</v>
          </cell>
        </row>
        <row r="12412">
          <cell r="E12412" t="str">
            <v>LID MARGIN DISCHARGE</v>
          </cell>
          <cell r="F12412" t="str">
            <v>睑缘分泌物</v>
          </cell>
          <cell r="G12412" t="str">
            <v>眼器官疾病</v>
          </cell>
        </row>
        <row r="12413">
          <cell r="E12413" t="str">
            <v>LID SULCUS DEEPENED</v>
          </cell>
          <cell r="F12413" t="str">
            <v>睑沟加深</v>
          </cell>
          <cell r="G12413" t="str">
            <v>眼器官疾病</v>
          </cell>
        </row>
        <row r="12414">
          <cell r="E12414" t="str">
            <v>LIDDLE'S SYNDROME</v>
          </cell>
          <cell r="F12414" t="str">
            <v>利德尔综合征</v>
          </cell>
          <cell r="G12414" t="str">
            <v>各种先天性家族性遗传性疾病</v>
          </cell>
        </row>
        <row r="12415">
          <cell r="E12415" t="str">
            <v>LIFE EXPECTANCY SHORTENED</v>
          </cell>
          <cell r="F12415" t="str">
            <v>期望寿命缩短</v>
          </cell>
          <cell r="G12415" t="str">
            <v>社会环境</v>
          </cell>
        </row>
        <row r="12416">
          <cell r="E12416" t="str">
            <v>LIFE SUPPORT</v>
          </cell>
          <cell r="F12416" t="str">
            <v>生命维持</v>
          </cell>
          <cell r="G12416" t="str">
            <v>各种手术及医疗操作</v>
          </cell>
        </row>
        <row r="12417">
          <cell r="E12417" t="str">
            <v>LIGAMENT CALCIFICATION</v>
          </cell>
          <cell r="F12417" t="str">
            <v>韧带钙化</v>
          </cell>
          <cell r="G12417" t="str">
            <v>各种肌肉骨骼及结缔组织疾病</v>
          </cell>
        </row>
        <row r="12418">
          <cell r="E12418" t="str">
            <v>LIGAMENT DISORDER</v>
          </cell>
          <cell r="F12418" t="str">
            <v>韧带疾病</v>
          </cell>
          <cell r="G12418" t="str">
            <v>各种肌肉骨骼及结缔组织疾病</v>
          </cell>
        </row>
        <row r="12419">
          <cell r="E12419" t="str">
            <v>LIGAMENT INJURY</v>
          </cell>
          <cell r="F12419" t="str">
            <v>韧带损伤</v>
          </cell>
          <cell r="G12419" t="str">
            <v>各类损伤、中毒及操作并发症</v>
          </cell>
        </row>
        <row r="12420">
          <cell r="E12420" t="str">
            <v>LIGAMENT LAXITY</v>
          </cell>
          <cell r="F12420" t="str">
            <v>韧带松驰</v>
          </cell>
          <cell r="G12420" t="str">
            <v>各种肌肉骨骼及结缔组织疾病</v>
          </cell>
        </row>
        <row r="12421">
          <cell r="E12421" t="str">
            <v>LIGAMENT OPERATION</v>
          </cell>
          <cell r="F12421" t="str">
            <v>韧带手术</v>
          </cell>
          <cell r="G12421" t="str">
            <v>各种手术及医疗操作</v>
          </cell>
        </row>
        <row r="12422">
          <cell r="E12422" t="str">
            <v>LIGAMENT PAIN</v>
          </cell>
          <cell r="F12422" t="str">
            <v>韧带疼痛</v>
          </cell>
          <cell r="G12422" t="str">
            <v>各种肌肉骨骼及结缔组织疾病</v>
          </cell>
        </row>
        <row r="12423">
          <cell r="E12423" t="str">
            <v>LIGAMENT REPAIR</v>
          </cell>
          <cell r="F12423" t="str">
            <v>韧带手术</v>
          </cell>
          <cell r="G12423" t="str">
            <v>各种手术及医疗操作</v>
          </cell>
        </row>
        <row r="12424">
          <cell r="E12424" t="str">
            <v>LIGAMENT RUPTURE</v>
          </cell>
          <cell r="F12424" t="str">
            <v>韧带断裂</v>
          </cell>
          <cell r="G12424" t="str">
            <v>各类损伤、中毒及操作并发症</v>
          </cell>
        </row>
        <row r="12425">
          <cell r="E12425" t="str">
            <v>LIGAMENT SPRAIN</v>
          </cell>
          <cell r="F12425" t="str">
            <v>韧带扭伤</v>
          </cell>
          <cell r="G12425" t="str">
            <v>各类损伤、中毒及操作并发症</v>
          </cell>
        </row>
        <row r="12426">
          <cell r="E12426" t="str">
            <v>LIGAMENTITIS</v>
          </cell>
          <cell r="F12426" t="str">
            <v>韧带炎</v>
          </cell>
          <cell r="G12426" t="str">
            <v>各种肌肉骨骼及结缔组织疾病</v>
          </cell>
        </row>
        <row r="12427">
          <cell r="E12427" t="str">
            <v>LIGAMENTUM FLAVUM HYPERTROPHY</v>
          </cell>
          <cell r="F12427" t="str">
            <v>黄韧带肥厚</v>
          </cell>
          <cell r="G12427" t="str">
            <v>各种肌肉骨骼及结缔组织疾病</v>
          </cell>
        </row>
        <row r="12428">
          <cell r="E12428" t="str">
            <v>LIGHT ANAESTHESIA</v>
          </cell>
          <cell r="F12428" t="str">
            <v>浅麻醉</v>
          </cell>
          <cell r="G12428" t="str">
            <v>各种手术及医疗操作</v>
          </cell>
        </row>
        <row r="12429">
          <cell r="E12429" t="str">
            <v>LIGHT CHAIN ANALYSIS</v>
          </cell>
          <cell r="F12429" t="str">
            <v>（免疫球蛋白）轻链含量检测</v>
          </cell>
          <cell r="G12429" t="str">
            <v>各类检查</v>
          </cell>
        </row>
        <row r="12430">
          <cell r="E12430" t="str">
            <v>LIGHT CHAIN ANALYSIS ABNORMAL</v>
          </cell>
          <cell r="F12430" t="str">
            <v>轻链含量异常</v>
          </cell>
          <cell r="G12430" t="str">
            <v>各类检查</v>
          </cell>
        </row>
        <row r="12431">
          <cell r="E12431" t="str">
            <v>LIGHT CHAIN ANALYSIS DECREASED</v>
          </cell>
          <cell r="F12431" t="str">
            <v>轻链含量降低</v>
          </cell>
          <cell r="G12431" t="str">
            <v>各类检查</v>
          </cell>
        </row>
        <row r="12432">
          <cell r="E12432" t="str">
            <v>LIGHT CHAIN ANALYSIS INCREASED</v>
          </cell>
          <cell r="F12432" t="str">
            <v>轻链含量升高</v>
          </cell>
          <cell r="G12432" t="str">
            <v>各类检查</v>
          </cell>
        </row>
        <row r="12433">
          <cell r="E12433" t="str">
            <v>LIGHT CHAIN DISEASE</v>
          </cell>
          <cell r="F12433" t="str">
            <v>轻链病</v>
          </cell>
          <cell r="G12433" t="str">
            <v>良性、恶性及性质不明的肿瘤（包括囊状和息肉状）</v>
          </cell>
        </row>
        <row r="12434">
          <cell r="E12434" t="str">
            <v>LIGNEOUS CONJUNCTIVITIS</v>
          </cell>
          <cell r="F12434" t="str">
            <v>木样结膜炎</v>
          </cell>
          <cell r="G12434" t="str">
            <v>眼器官疾病</v>
          </cell>
        </row>
        <row r="12435">
          <cell r="E12435" t="str">
            <v>LIMB AMPUTATION</v>
          </cell>
          <cell r="F12435" t="str">
            <v>截肢</v>
          </cell>
          <cell r="G12435" t="str">
            <v>各种手术及医疗操作</v>
          </cell>
        </row>
        <row r="12436">
          <cell r="E12436" t="str">
            <v>LIMB ASYMMETRY</v>
          </cell>
          <cell r="F12436" t="str">
            <v>肢体不对称</v>
          </cell>
          <cell r="G12436" t="str">
            <v>各种肌肉骨骼及结缔组织疾病</v>
          </cell>
        </row>
        <row r="12437">
          <cell r="E12437" t="str">
            <v>LIMB CRUSHING INJURY</v>
          </cell>
          <cell r="F12437" t="str">
            <v>肢体挤压伤</v>
          </cell>
          <cell r="G12437" t="str">
            <v>各类损伤、中毒及操作并发症</v>
          </cell>
        </row>
        <row r="12438">
          <cell r="E12438" t="str">
            <v>LIMB DEFORMITY</v>
          </cell>
          <cell r="F12438" t="str">
            <v>肢体畸形</v>
          </cell>
          <cell r="G12438" t="str">
            <v>各种肌肉骨骼及结缔组织疾病</v>
          </cell>
        </row>
        <row r="12439">
          <cell r="E12439" t="str">
            <v>LIMB DISCOMFORT</v>
          </cell>
          <cell r="F12439" t="str">
            <v>肢体不适</v>
          </cell>
          <cell r="G12439" t="str">
            <v>各种肌肉骨骼及结缔组织疾病</v>
          </cell>
        </row>
        <row r="12440">
          <cell r="E12440" t="str">
            <v>LIMB FRACTURE</v>
          </cell>
          <cell r="F12440" t="str">
            <v>四肢骨折</v>
          </cell>
          <cell r="G12440" t="str">
            <v>各类损伤、中毒及操作并发症</v>
          </cell>
        </row>
        <row r="12441">
          <cell r="E12441" t="str">
            <v>LIMB GIRTH DECREASED</v>
          </cell>
          <cell r="F12441" t="str">
            <v>肢体周长减小</v>
          </cell>
          <cell r="G12441" t="str">
            <v>各类检查</v>
          </cell>
        </row>
        <row r="12442">
          <cell r="E12442" t="str">
            <v>LIMB GIRTH INCREASED</v>
          </cell>
          <cell r="F12442" t="str">
            <v>肢体周长增大</v>
          </cell>
          <cell r="G12442" t="str">
            <v>各类检查</v>
          </cell>
        </row>
        <row r="12443">
          <cell r="E12443" t="str">
            <v>LIMB HYPOPLASIA CONGENITAL</v>
          </cell>
          <cell r="F12443" t="str">
            <v>先天性肢体发育不良</v>
          </cell>
          <cell r="G12443" t="str">
            <v>各种先天性家族性遗传性疾病</v>
          </cell>
        </row>
        <row r="12444">
          <cell r="E12444" t="str">
            <v>LIMB IMMOBILISATION</v>
          </cell>
          <cell r="F12444" t="str">
            <v>肢体制动术</v>
          </cell>
          <cell r="G12444" t="str">
            <v>各种手术及医疗操作</v>
          </cell>
        </row>
        <row r="12445">
          <cell r="E12445" t="str">
            <v>LIMB INJURY</v>
          </cell>
          <cell r="F12445" t="str">
            <v>肢体损伤</v>
          </cell>
          <cell r="G12445" t="str">
            <v>各类损伤、中毒及操作并发症</v>
          </cell>
        </row>
        <row r="12446">
          <cell r="E12446" t="str">
            <v>LIMB MALFORMATION</v>
          </cell>
          <cell r="F12446" t="str">
            <v>先天性四肢肌肉骨骼疾病</v>
          </cell>
          <cell r="G12446" t="str">
            <v>各种先天性家族性遗传性疾病</v>
          </cell>
        </row>
        <row r="12447">
          <cell r="E12447" t="str">
            <v>LIMB MASS</v>
          </cell>
          <cell r="F12447" t="str">
            <v>肢体肿物</v>
          </cell>
          <cell r="G12447" t="str">
            <v>各种肌肉骨骼及结缔组织疾病</v>
          </cell>
        </row>
        <row r="12448">
          <cell r="E12448" t="str">
            <v>LIMB OPERATION</v>
          </cell>
          <cell r="F12448" t="str">
            <v>肢体手术</v>
          </cell>
          <cell r="G12448" t="str">
            <v>各种手术及医疗操作</v>
          </cell>
        </row>
        <row r="12449">
          <cell r="E12449" t="str">
            <v>LIMB PROSTHESIS USER</v>
          </cell>
          <cell r="F12449" t="str">
            <v>假肢使用者</v>
          </cell>
          <cell r="G12449" t="str">
            <v>社会环境</v>
          </cell>
        </row>
        <row r="12450">
          <cell r="E12450" t="str">
            <v>LIMB REATTACHMENT SURGERY</v>
          </cell>
          <cell r="F12450" t="str">
            <v>肢体再接术</v>
          </cell>
          <cell r="G12450" t="str">
            <v>各种手术及医疗操作</v>
          </cell>
        </row>
        <row r="12451">
          <cell r="E12451" t="str">
            <v>LIMB RECONSTRUCTIVE SURGERY</v>
          </cell>
          <cell r="F12451" t="str">
            <v>肢体重建手术</v>
          </cell>
          <cell r="G12451" t="str">
            <v>各种手术及医疗操作</v>
          </cell>
        </row>
        <row r="12452">
          <cell r="E12452" t="str">
            <v>LIMB REDUCTION DEFECT</v>
          </cell>
          <cell r="F12452" t="str">
            <v>肢体短缩缺陷</v>
          </cell>
          <cell r="G12452" t="str">
            <v>各种先天性家族性遗传性疾病</v>
          </cell>
        </row>
        <row r="12453">
          <cell r="E12453" t="str">
            <v>LIMB SALVAGE THERAPY</v>
          </cell>
          <cell r="F12453" t="str">
            <v>肢体重建手术</v>
          </cell>
          <cell r="G12453" t="str">
            <v>各种手术及医疗操作</v>
          </cell>
        </row>
        <row r="12454">
          <cell r="E12454" t="str">
            <v>LIMB TRAUMATIC AMPUTATION</v>
          </cell>
          <cell r="F12454" t="str">
            <v>肢体外伤性截断</v>
          </cell>
          <cell r="G12454" t="str">
            <v>各类损伤、中毒及操作并发症</v>
          </cell>
        </row>
        <row r="12455">
          <cell r="E12455" t="str">
            <v>LIMBAL STEM CELL DEFICIENCY</v>
          </cell>
          <cell r="F12455" t="str">
            <v>角膜缘干细胞缺乏症</v>
          </cell>
          <cell r="G12455" t="str">
            <v>眼器官疾病</v>
          </cell>
        </row>
        <row r="12456">
          <cell r="E12456" t="str">
            <v>LIMBAL SWELLING</v>
          </cell>
          <cell r="F12456" t="str">
            <v>角膜缘肿胀</v>
          </cell>
          <cell r="G12456" t="str">
            <v>眼器官疾病</v>
          </cell>
        </row>
        <row r="12457">
          <cell r="E12457" t="str">
            <v>LIMBIC ENCEPHALITIS</v>
          </cell>
          <cell r="F12457" t="str">
            <v>边缘叶脑炎</v>
          </cell>
          <cell r="G12457" t="str">
            <v>各类神经系统疾病</v>
          </cell>
        </row>
        <row r="12458">
          <cell r="E12458" t="str">
            <v>LIMITED SYMPTOM PANIC ATTACK</v>
          </cell>
          <cell r="F12458" t="str">
            <v>症状有限的惊恐发作</v>
          </cell>
          <cell r="G12458" t="str">
            <v>精神病类</v>
          </cell>
        </row>
        <row r="12459">
          <cell r="E12459" t="str">
            <v>LIMY BILE SYNDROME</v>
          </cell>
          <cell r="F12459" t="str">
            <v>石灰乳胆汁综合征</v>
          </cell>
          <cell r="G12459" t="str">
            <v>肝胆系统疾病</v>
          </cell>
        </row>
        <row r="12460">
          <cell r="E12460" t="str">
            <v>LINEAGE SWITCH LEUKAEMIA</v>
          </cell>
          <cell r="F12460" t="str">
            <v>白血病谱系转换</v>
          </cell>
          <cell r="G12460" t="str">
            <v>良性、恶性及性质不明的肿瘤（包括囊状和息肉状）</v>
          </cell>
        </row>
        <row r="12461">
          <cell r="E12461" t="str">
            <v>LINEAR IGA DISEASE</v>
          </cell>
          <cell r="F12461" t="str">
            <v>线状 IgA 病</v>
          </cell>
          <cell r="G12461" t="str">
            <v>皮肤及皮下组织类疾病</v>
          </cell>
        </row>
        <row r="12462">
          <cell r="E12462" t="str">
            <v>LINITIS PLASTICA</v>
          </cell>
          <cell r="F12462" t="str">
            <v>皮革胃</v>
          </cell>
          <cell r="G12462" t="str">
            <v>良性、恶性及性质不明的肿瘤（包括囊状和息肉状）</v>
          </cell>
        </row>
        <row r="12463">
          <cell r="E12463" t="str">
            <v>LIP AND/OR ORAL CAVITY CANCER</v>
          </cell>
          <cell r="F12463" t="str">
            <v>唇和/或口腔癌</v>
          </cell>
          <cell r="G12463" t="str">
            <v>良性、恶性及性质不明的肿瘤（包括囊状和息肉状）</v>
          </cell>
        </row>
        <row r="12464">
          <cell r="E12464" t="str">
            <v>LIP AND/OR ORAL CAVITY CANCER RECURRENT</v>
          </cell>
          <cell r="F12464" t="str">
            <v>复发性唇和/或口腔癌</v>
          </cell>
          <cell r="G12464" t="str">
            <v>良性、恶性及性质不明的肿瘤（包括囊状和息肉状）</v>
          </cell>
        </row>
        <row r="12465">
          <cell r="E12465" t="str">
            <v>LIP AND/OR ORAL CAVITY CANCER STAGE 0</v>
          </cell>
          <cell r="F12465" t="str">
            <v>唇和/或口腔癌 0 期</v>
          </cell>
          <cell r="G12465" t="str">
            <v>良性、恶性及性质不明的肿瘤（包括囊状和息肉状）</v>
          </cell>
        </row>
        <row r="12466">
          <cell r="E12466" t="str">
            <v>LIP AND/OR ORAL CAVITY CANCER STAGE I</v>
          </cell>
          <cell r="F12466" t="str">
            <v>唇和/或口腔癌 I 期</v>
          </cell>
          <cell r="G12466" t="str">
            <v>良性、恶性及性质不明的肿瘤（包括囊状和息肉状）</v>
          </cell>
        </row>
        <row r="12467">
          <cell r="E12467" t="str">
            <v>LIP AND/OR ORAL CAVITY CANCER STAGE II</v>
          </cell>
          <cell r="F12467" t="str">
            <v>唇和/或口腔癌 II 期</v>
          </cell>
          <cell r="G12467" t="str">
            <v>良性、恶性及性质不明的肿瘤（包括囊状和息肉状）</v>
          </cell>
        </row>
        <row r="12468">
          <cell r="E12468" t="str">
            <v>LIP AND/OR ORAL CAVITY CANCER STAGE III</v>
          </cell>
          <cell r="F12468" t="str">
            <v>唇和/或口腔癌 III 期</v>
          </cell>
          <cell r="G12468" t="str">
            <v>良性、恶性及性质不明的肿瘤（包括囊状和息肉状）</v>
          </cell>
        </row>
        <row r="12469">
          <cell r="E12469" t="str">
            <v>LIP AND/OR ORAL CAVITY CANCER STAGE IV</v>
          </cell>
          <cell r="F12469" t="str">
            <v>唇和/或口腔癌 IV 期</v>
          </cell>
          <cell r="G12469" t="str">
            <v>良性、恶性及性质不明的肿瘤（包括囊状和息肉状）</v>
          </cell>
        </row>
        <row r="12470">
          <cell r="E12470" t="str">
            <v>LIP BLISTER</v>
          </cell>
          <cell r="F12470" t="str">
            <v>嘴唇起疱</v>
          </cell>
          <cell r="G12470" t="str">
            <v>胃肠系统疾病</v>
          </cell>
        </row>
        <row r="12471">
          <cell r="E12471" t="str">
            <v>LIP COSMETIC PROCEDURE</v>
          </cell>
          <cell r="F12471" t="str">
            <v>唇部美容术</v>
          </cell>
          <cell r="G12471" t="str">
            <v>各种手术及医疗操作</v>
          </cell>
        </row>
        <row r="12472">
          <cell r="E12472" t="str">
            <v>LIP DISCOLOURATION</v>
          </cell>
          <cell r="F12472" t="str">
            <v>唇变色</v>
          </cell>
          <cell r="G12472" t="str">
            <v>胃肠系统疾病</v>
          </cell>
        </row>
        <row r="12473">
          <cell r="E12473" t="str">
            <v>LIP DISORDER</v>
          </cell>
          <cell r="F12473" t="str">
            <v>唇病变</v>
          </cell>
          <cell r="G12473" t="str">
            <v>胃肠系统疾病</v>
          </cell>
        </row>
        <row r="12474">
          <cell r="E12474" t="str">
            <v>LIP DRY</v>
          </cell>
          <cell r="F12474" t="str">
            <v>唇部干燥</v>
          </cell>
          <cell r="G12474" t="str">
            <v>胃肠系统疾病</v>
          </cell>
        </row>
        <row r="12475">
          <cell r="E12475" t="str">
            <v>LIP EROSION</v>
          </cell>
          <cell r="F12475" t="str">
            <v>嘴唇糜烂</v>
          </cell>
          <cell r="G12475" t="str">
            <v>胃肠系统疾病</v>
          </cell>
        </row>
        <row r="12476">
          <cell r="E12476" t="str">
            <v>LIP ERYTHEMA</v>
          </cell>
          <cell r="F12476" t="str">
            <v>唇部红斑</v>
          </cell>
          <cell r="G12476" t="str">
            <v>胃肠系统疾病</v>
          </cell>
        </row>
        <row r="12477">
          <cell r="E12477" t="str">
            <v>LIP EXFOLIATION</v>
          </cell>
          <cell r="F12477" t="str">
            <v>唇表皮剥脱</v>
          </cell>
          <cell r="G12477" t="str">
            <v>胃肠系统疾病</v>
          </cell>
        </row>
        <row r="12478">
          <cell r="E12478" t="str">
            <v>LIP HAEMATOMA</v>
          </cell>
          <cell r="F12478" t="str">
            <v>嘴唇血肿</v>
          </cell>
          <cell r="G12478" t="str">
            <v>胃肠系统疾病</v>
          </cell>
        </row>
        <row r="12479">
          <cell r="E12479" t="str">
            <v>LIP HAEMORRHAGE</v>
          </cell>
          <cell r="F12479" t="str">
            <v>嘴唇出血</v>
          </cell>
          <cell r="G12479" t="str">
            <v>胃肠系统疾病</v>
          </cell>
        </row>
        <row r="12480">
          <cell r="E12480" t="str">
            <v>LIP INFECTION</v>
          </cell>
          <cell r="F12480" t="str">
            <v>唇感染</v>
          </cell>
          <cell r="G12480" t="str">
            <v>感染及侵染类疾病</v>
          </cell>
        </row>
        <row r="12481">
          <cell r="E12481" t="str">
            <v>LIP INJURY</v>
          </cell>
          <cell r="F12481" t="str">
            <v>唇损伤</v>
          </cell>
          <cell r="G12481" t="str">
            <v>各类损伤、中毒及操作并发症</v>
          </cell>
        </row>
        <row r="12482">
          <cell r="E12482" t="str">
            <v>LIP LESION EXCISION</v>
          </cell>
          <cell r="F12482" t="str">
            <v>唇部病灶切除术</v>
          </cell>
          <cell r="G12482" t="str">
            <v>各种手术及医疗操作</v>
          </cell>
        </row>
        <row r="12483">
          <cell r="E12483" t="str">
            <v>LIP NEOPLASM</v>
          </cell>
          <cell r="F12483" t="str">
            <v>唇肿瘤</v>
          </cell>
          <cell r="G12483" t="str">
            <v>良性、恶性及性质不明的肿瘤（包括囊状和息肉状）</v>
          </cell>
        </row>
        <row r="12484">
          <cell r="E12484" t="str">
            <v>LIP NEOPLASM BENIGN</v>
          </cell>
          <cell r="F12484" t="str">
            <v>唇良性肿瘤</v>
          </cell>
          <cell r="G12484" t="str">
            <v>良性、恶性及性质不明的肿瘤（包括囊状和息肉状）</v>
          </cell>
        </row>
        <row r="12485">
          <cell r="E12485" t="str">
            <v>LIP NEOPLASM MALIGNANT STAGE UNSPECIFIED</v>
          </cell>
          <cell r="F12485" t="str">
            <v>分期未特指的唇恶性肿瘤</v>
          </cell>
          <cell r="G12485" t="str">
            <v>良性、恶性及性质不明的肿瘤（包括囊状和息肉状）</v>
          </cell>
        </row>
        <row r="12486">
          <cell r="E12486" t="str">
            <v>LIP OEDEMA</v>
          </cell>
          <cell r="F12486" t="str">
            <v>唇部水肿</v>
          </cell>
          <cell r="G12486" t="str">
            <v>胃肠系统疾病</v>
          </cell>
        </row>
        <row r="12487">
          <cell r="E12487" t="str">
            <v>LIP OPERATION</v>
          </cell>
          <cell r="F12487" t="str">
            <v>唇手术</v>
          </cell>
          <cell r="G12487" t="str">
            <v>各种手术及医疗操作</v>
          </cell>
        </row>
        <row r="12488">
          <cell r="E12488" t="str">
            <v>LIP PAIN</v>
          </cell>
          <cell r="F12488" t="str">
            <v>嘴唇疼痛</v>
          </cell>
          <cell r="G12488" t="str">
            <v>胃肠系统疾病</v>
          </cell>
        </row>
        <row r="12489">
          <cell r="E12489" t="str">
            <v>LIP PRURITUS</v>
          </cell>
          <cell r="F12489" t="str">
            <v>口唇瘙痒</v>
          </cell>
          <cell r="G12489" t="str">
            <v>胃肠系统疾病</v>
          </cell>
        </row>
        <row r="12490">
          <cell r="E12490" t="str">
            <v>LIP REPAIR</v>
          </cell>
          <cell r="F12490" t="str">
            <v>唇修复</v>
          </cell>
          <cell r="G12490" t="str">
            <v>各种手术及医疗操作</v>
          </cell>
        </row>
        <row r="12491">
          <cell r="E12491" t="str">
            <v>LIP SCAB</v>
          </cell>
          <cell r="F12491" t="str">
            <v>唇部疮痂</v>
          </cell>
          <cell r="G12491" t="str">
            <v>胃肠系统疾病</v>
          </cell>
        </row>
        <row r="12492">
          <cell r="E12492" t="str">
            <v>LIP SLOUGHING</v>
          </cell>
          <cell r="F12492" t="str">
            <v>唇表皮剥脱</v>
          </cell>
          <cell r="G12492" t="str">
            <v>胃肠系统疾病</v>
          </cell>
        </row>
        <row r="12493">
          <cell r="E12493" t="str">
            <v>LIP SQUAMOUS CELL CARCINOMA</v>
          </cell>
          <cell r="F12493" t="str">
            <v>唇鳞状细胞癌</v>
          </cell>
          <cell r="G12493" t="str">
            <v>良性、恶性及性质不明的肿瘤（包括囊状和息肉状）</v>
          </cell>
        </row>
        <row r="12494">
          <cell r="E12494" t="str">
            <v>LIP SWELLING</v>
          </cell>
          <cell r="F12494" t="str">
            <v>唇部肿胀</v>
          </cell>
          <cell r="G12494" t="str">
            <v>胃肠系统疾病</v>
          </cell>
        </row>
        <row r="12495">
          <cell r="E12495" t="str">
            <v>LIP ULCERATION</v>
          </cell>
          <cell r="F12495" t="str">
            <v>嘴唇溃疡形成</v>
          </cell>
          <cell r="G12495" t="str">
            <v>胃肠系统疾病</v>
          </cell>
        </row>
        <row r="12496">
          <cell r="E12496" t="str">
            <v>LIPAEMIA RETINALIS</v>
          </cell>
          <cell r="F12496" t="str">
            <v>高血脂性视网膜炎</v>
          </cell>
          <cell r="G12496" t="str">
            <v>眼器官疾病</v>
          </cell>
        </row>
        <row r="12497">
          <cell r="E12497" t="str">
            <v>LIPAEMIC INDEX SCORE</v>
          </cell>
          <cell r="F12497" t="str">
            <v>乳糜指数评分</v>
          </cell>
          <cell r="G12497" t="str">
            <v>各类检查</v>
          </cell>
        </row>
        <row r="12498">
          <cell r="E12498" t="str">
            <v>LIPASE</v>
          </cell>
          <cell r="F12498" t="str">
            <v>脂肪酶</v>
          </cell>
          <cell r="G12498" t="str">
            <v>各类检查</v>
          </cell>
        </row>
        <row r="12499">
          <cell r="E12499" t="str">
            <v>LIPASE ABNORMAL</v>
          </cell>
          <cell r="F12499" t="str">
            <v>脂肪酶异常</v>
          </cell>
          <cell r="G12499" t="str">
            <v>各类检查</v>
          </cell>
        </row>
        <row r="12500">
          <cell r="E12500" t="str">
            <v>LIPASE DECREASED</v>
          </cell>
          <cell r="F12500" t="str">
            <v>脂肪酶降低</v>
          </cell>
          <cell r="G12500" t="str">
            <v>各类检查</v>
          </cell>
        </row>
        <row r="12501">
          <cell r="E12501" t="str">
            <v>LIPASE INCREASED</v>
          </cell>
          <cell r="F12501" t="str">
            <v>脂肪酶升高</v>
          </cell>
          <cell r="G12501" t="str">
            <v>各类检查</v>
          </cell>
        </row>
        <row r="12502">
          <cell r="E12502" t="str">
            <v>LIPASE NORMAL</v>
          </cell>
          <cell r="F12502" t="str">
            <v>脂肪酶正常</v>
          </cell>
          <cell r="G12502" t="str">
            <v>各类检查</v>
          </cell>
        </row>
        <row r="12503">
          <cell r="E12503" t="str">
            <v>LIPASE URINE INCREASED</v>
          </cell>
          <cell r="F12503" t="str">
            <v>尿脂肪酶升高</v>
          </cell>
          <cell r="G12503" t="str">
            <v>各类检查</v>
          </cell>
        </row>
        <row r="12504">
          <cell r="E12504" t="str">
            <v>LIPECTOMY</v>
          </cell>
          <cell r="F12504" t="str">
            <v>脂肪切除术</v>
          </cell>
          <cell r="G12504" t="str">
            <v>各种手术及医疗操作</v>
          </cell>
        </row>
        <row r="12505">
          <cell r="E12505" t="str">
            <v>LIPID METABOLISM DISORDER</v>
          </cell>
          <cell r="F12505" t="str">
            <v>脂肪代谢疾病</v>
          </cell>
          <cell r="G12505" t="str">
            <v>代谢及营养类疾病</v>
          </cell>
        </row>
        <row r="12506">
          <cell r="E12506" t="str">
            <v>LIPID PROTEINOSIS</v>
          </cell>
          <cell r="F12506" t="str">
            <v>脂蛋白沉积</v>
          </cell>
          <cell r="G12506" t="str">
            <v>各种先天性家族性遗传性疾病</v>
          </cell>
        </row>
        <row r="12507">
          <cell r="E12507" t="str">
            <v>LIPIDOSIS</v>
          </cell>
          <cell r="F12507" t="str">
            <v>脂沉积症</v>
          </cell>
          <cell r="G12507" t="str">
            <v>各种先天性家族性遗传性疾病</v>
          </cell>
        </row>
        <row r="12508">
          <cell r="E12508" t="str">
            <v>LIPIDS</v>
          </cell>
          <cell r="F12508" t="str">
            <v>脂质</v>
          </cell>
          <cell r="G12508" t="str">
            <v>各类检查</v>
          </cell>
        </row>
        <row r="12509">
          <cell r="E12509" t="str">
            <v>LIPIDS ABNORMAL</v>
          </cell>
          <cell r="F12509" t="str">
            <v>脂质异常</v>
          </cell>
          <cell r="G12509" t="str">
            <v>各类检查</v>
          </cell>
        </row>
        <row r="12510">
          <cell r="E12510" t="str">
            <v>LIPIDS DECREASED</v>
          </cell>
          <cell r="F12510" t="str">
            <v>脂质降低</v>
          </cell>
          <cell r="G12510" t="str">
            <v>各类检查</v>
          </cell>
        </row>
        <row r="12511">
          <cell r="E12511" t="str">
            <v>LIPIDS INCREASED</v>
          </cell>
          <cell r="F12511" t="str">
            <v>脂质升高</v>
          </cell>
          <cell r="G12511" t="str">
            <v>各类检查</v>
          </cell>
        </row>
        <row r="12512">
          <cell r="E12512" t="str">
            <v>LIPIDURIA</v>
          </cell>
          <cell r="F12512" t="str">
            <v>脂尿</v>
          </cell>
          <cell r="G12512" t="str">
            <v>肾脏及泌尿系统疾病</v>
          </cell>
        </row>
        <row r="12513">
          <cell r="E12513" t="str">
            <v>LIPOATROPHY</v>
          </cell>
          <cell r="F12513" t="str">
            <v>脂肪萎缩</v>
          </cell>
          <cell r="G12513" t="str">
            <v>皮肤及皮下组织类疾病</v>
          </cell>
        </row>
        <row r="12514">
          <cell r="E12514" t="str">
            <v>LIPODERMOID TUMOUR</v>
          </cell>
          <cell r="F12514" t="str">
            <v>结膜脂肪皮样囊肿肿瘤</v>
          </cell>
          <cell r="G12514" t="str">
            <v>各种先天性家族性遗传性疾病</v>
          </cell>
        </row>
        <row r="12515">
          <cell r="E12515" t="str">
            <v>LIPODYSTROPHY ACQUIRED</v>
          </cell>
          <cell r="F12515" t="str">
            <v>获得性脂肪营养不良</v>
          </cell>
          <cell r="G12515" t="str">
            <v>皮肤及皮下组织类疾病</v>
          </cell>
        </row>
        <row r="12516">
          <cell r="E12516" t="str">
            <v>LIPOEDEMA</v>
          </cell>
          <cell r="F12516" t="str">
            <v>脂肪水肿</v>
          </cell>
          <cell r="G12516" t="str">
            <v>代谢及营养类疾病</v>
          </cell>
        </row>
        <row r="12517">
          <cell r="E12517" t="str">
            <v>LIPOFIBROMA</v>
          </cell>
          <cell r="F12517" t="str">
            <v>纤维脂肪瘤</v>
          </cell>
          <cell r="G12517" t="str">
            <v>良性、恶性及性质不明的肿瘤（包括囊状和息肉状）</v>
          </cell>
        </row>
        <row r="12518">
          <cell r="E12518" t="str">
            <v>LIPOGRANULOMA</v>
          </cell>
          <cell r="F12518" t="str">
            <v>脂肪肉芽肿</v>
          </cell>
          <cell r="G12518" t="str">
            <v>全身性疾病及给药部位各种反应</v>
          </cell>
        </row>
        <row r="12519">
          <cell r="E12519" t="str">
            <v>LIPOHYPERTROPHY</v>
          </cell>
          <cell r="F12519" t="str">
            <v>脂肪组织增生</v>
          </cell>
          <cell r="G12519" t="str">
            <v>皮肤及皮下组织类疾病</v>
          </cell>
        </row>
        <row r="12520">
          <cell r="E12520" t="str">
            <v>LIPOINJECTION</v>
          </cell>
          <cell r="F12520" t="str">
            <v>脂肪注射</v>
          </cell>
          <cell r="G12520" t="str">
            <v>各种手术及医疗操作</v>
          </cell>
        </row>
        <row r="12521">
          <cell r="E12521" t="str">
            <v>LIPOLYSIS PROCEDURE</v>
          </cell>
          <cell r="F12521" t="str">
            <v>溶脂术</v>
          </cell>
          <cell r="G12521" t="str">
            <v>各种手术及医疗操作</v>
          </cell>
        </row>
        <row r="12522">
          <cell r="E12522" t="str">
            <v>LIPOMA</v>
          </cell>
          <cell r="F12522" t="str">
            <v>脂肪瘤</v>
          </cell>
          <cell r="G12522" t="str">
            <v>良性、恶性及性质不明的肿瘤（包括囊状和息肉状）</v>
          </cell>
        </row>
        <row r="12523">
          <cell r="E12523" t="str">
            <v>LIPOMA EXCISION</v>
          </cell>
          <cell r="F12523" t="str">
            <v>脂肪瘤切除术</v>
          </cell>
          <cell r="G12523" t="str">
            <v>各种手术及医疗操作</v>
          </cell>
        </row>
        <row r="12524">
          <cell r="E12524" t="str">
            <v>LIPOMA OF BREAST</v>
          </cell>
          <cell r="F12524" t="str">
            <v>乳房脂肪瘤</v>
          </cell>
          <cell r="G12524" t="str">
            <v>良性、恶性及性质不明的肿瘤（包括囊状和息肉状）</v>
          </cell>
        </row>
        <row r="12525">
          <cell r="E12525" t="str">
            <v>LIPOMATOSIS</v>
          </cell>
          <cell r="F12525" t="str">
            <v>脂肪过多症</v>
          </cell>
          <cell r="G12525" t="str">
            <v>代谢及营养类疾病</v>
          </cell>
        </row>
        <row r="12526">
          <cell r="E12526" t="str">
            <v>LIPOMATOUS HYPERTROPHY OF THE INTERATRIAL SEPTUM</v>
          </cell>
          <cell r="F12526" t="str">
            <v>心脏脂肪变性</v>
          </cell>
          <cell r="G12526" t="str">
            <v>心脏器官疾病</v>
          </cell>
        </row>
        <row r="12527">
          <cell r="E12527" t="str">
            <v>LIPOMENINGOCELE</v>
          </cell>
          <cell r="F12527" t="str">
            <v>脂性脑膜膨出</v>
          </cell>
          <cell r="G12527" t="str">
            <v>各种先天性家族性遗传性疾病</v>
          </cell>
        </row>
        <row r="12528">
          <cell r="E12528" t="str">
            <v>LIPOPROTEIN (A)</v>
          </cell>
          <cell r="F12528" t="str">
            <v>脂蛋白 (a)</v>
          </cell>
          <cell r="G12528" t="str">
            <v>各类检查</v>
          </cell>
        </row>
        <row r="12529">
          <cell r="E12529" t="str">
            <v>LIPOPROTEIN (A) ABNORMAL</v>
          </cell>
          <cell r="F12529" t="str">
            <v>脂蛋白 (a) 异常</v>
          </cell>
          <cell r="G12529" t="str">
            <v>各类检查</v>
          </cell>
        </row>
        <row r="12530">
          <cell r="E12530" t="str">
            <v>LIPOPROTEIN (A) DECREASED</v>
          </cell>
          <cell r="F12530" t="str">
            <v>脂蛋白 (a) 降低</v>
          </cell>
          <cell r="G12530" t="str">
            <v>各类检查</v>
          </cell>
        </row>
        <row r="12531">
          <cell r="E12531" t="str">
            <v>LIPOPROTEIN (A) INCREASED</v>
          </cell>
          <cell r="F12531" t="str">
            <v>脂蛋白 (a) 升高</v>
          </cell>
          <cell r="G12531" t="str">
            <v>各类检查</v>
          </cell>
        </row>
        <row r="12532">
          <cell r="E12532" t="str">
            <v>LIPOPROTEIN ABNORMAL</v>
          </cell>
          <cell r="F12532" t="str">
            <v>脂蛋白异常</v>
          </cell>
          <cell r="G12532" t="str">
            <v>各类检查</v>
          </cell>
        </row>
        <row r="12533">
          <cell r="E12533" t="str">
            <v>LIPOPROTEIN DEFICIENCY</v>
          </cell>
          <cell r="F12533" t="str">
            <v>脂蛋白缺乏症</v>
          </cell>
          <cell r="G12533" t="str">
            <v>代谢及营养类疾病</v>
          </cell>
        </row>
        <row r="12534">
          <cell r="E12534" t="str">
            <v>LIPOPROTEIN INCREASED</v>
          </cell>
          <cell r="F12534" t="str">
            <v>脂蛋白升高</v>
          </cell>
          <cell r="G12534" t="str">
            <v>各类检查</v>
          </cell>
        </row>
        <row r="12535">
          <cell r="E12535" t="str">
            <v>LIPOPROTEIN METABOLISM DISORDER</v>
          </cell>
          <cell r="F12535" t="str">
            <v>脂蛋白代谢障碍</v>
          </cell>
          <cell r="G12535" t="str">
            <v>代谢及营养类疾病</v>
          </cell>
        </row>
        <row r="12536">
          <cell r="E12536" t="str">
            <v>LIPOSARCOMA</v>
          </cell>
          <cell r="F12536" t="str">
            <v>脂肪肉瘤</v>
          </cell>
          <cell r="G12536" t="str">
            <v>良性、恶性及性质不明的肿瘤（包括囊状和息肉状）</v>
          </cell>
        </row>
        <row r="12537">
          <cell r="E12537" t="str">
            <v>LIPOSARCOMA METASTATIC</v>
          </cell>
          <cell r="F12537" t="str">
            <v>转移性脂肪肉瘤</v>
          </cell>
          <cell r="G12537" t="str">
            <v>良性、恶性及性质不明的肿瘤（包括囊状和息肉状）</v>
          </cell>
        </row>
        <row r="12538">
          <cell r="E12538" t="str">
            <v>LIPOSARCOMA NON-METASTATIC</v>
          </cell>
          <cell r="F12538" t="str">
            <v>脂肪肉瘤</v>
          </cell>
          <cell r="G12538" t="str">
            <v>良性、恶性及性质不明的肿瘤（包括囊状和息肉状）</v>
          </cell>
        </row>
        <row r="12539">
          <cell r="E12539" t="str">
            <v>LIPOSARCOMA RECURRENT</v>
          </cell>
          <cell r="F12539" t="str">
            <v>复发性脂肪肉瘤</v>
          </cell>
          <cell r="G12539" t="str">
            <v>良性、恶性及性质不明的肿瘤（包括囊状和息肉状）</v>
          </cell>
        </row>
        <row r="12540">
          <cell r="E12540" t="str">
            <v>LIPOSUCTION</v>
          </cell>
          <cell r="F12540" t="str">
            <v>脂肪抽吸术</v>
          </cell>
          <cell r="G12540" t="str">
            <v>各种手术及医疗操作</v>
          </cell>
        </row>
        <row r="12541">
          <cell r="E12541" t="str">
            <v>LIQUID PRODUCT PHYSICAL ISSUE</v>
          </cell>
          <cell r="F12541" t="str">
            <v>液体产品物理问题</v>
          </cell>
          <cell r="G12541" t="str">
            <v>产品问题</v>
          </cell>
        </row>
        <row r="12542">
          <cell r="E12542" t="str">
            <v>LISFRANC FRACTURE</v>
          </cell>
          <cell r="F12542" t="str">
            <v>跖跗关节骨折</v>
          </cell>
          <cell r="G12542" t="str">
            <v>各类损伤、中毒及操作并发症</v>
          </cell>
        </row>
        <row r="12543">
          <cell r="E12543" t="str">
            <v>LISSENCEPHALY</v>
          </cell>
          <cell r="F12543" t="str">
            <v>无脑回症</v>
          </cell>
          <cell r="G12543" t="str">
            <v>各种先天性家族性遗传性疾病</v>
          </cell>
        </row>
        <row r="12544">
          <cell r="E12544" t="str">
            <v>LISTERAEMIA</v>
          </cell>
          <cell r="F12544" t="str">
            <v>李斯特菌菌血症</v>
          </cell>
          <cell r="G12544" t="str">
            <v>感染及侵染类疾病</v>
          </cell>
        </row>
        <row r="12545">
          <cell r="E12545" t="str">
            <v>LISTERIA ENCEPHALITIS</v>
          </cell>
          <cell r="F12545" t="str">
            <v>李斯特菌性脑炎</v>
          </cell>
          <cell r="G12545" t="str">
            <v>感染及侵染类疾病</v>
          </cell>
        </row>
        <row r="12546">
          <cell r="E12546" t="str">
            <v>LISTERIA SEPSIS</v>
          </cell>
          <cell r="F12546" t="str">
            <v>李斯特菌脓毒症</v>
          </cell>
          <cell r="G12546" t="str">
            <v>感染及侵染类疾病</v>
          </cell>
        </row>
        <row r="12547">
          <cell r="E12547" t="str">
            <v>LISTERIA TEST</v>
          </cell>
          <cell r="F12547" t="str">
            <v>李斯特菌检测</v>
          </cell>
          <cell r="G12547" t="str">
            <v>各类检查</v>
          </cell>
        </row>
        <row r="12548">
          <cell r="E12548" t="str">
            <v>LISTERIA TEST POSITIVE</v>
          </cell>
          <cell r="F12548" t="str">
            <v>李斯特菌检测阳性</v>
          </cell>
          <cell r="G12548" t="str">
            <v>各类检查</v>
          </cell>
        </row>
        <row r="12549">
          <cell r="E12549" t="str">
            <v>LISTERIOSIS</v>
          </cell>
          <cell r="F12549" t="str">
            <v>李斯特菌病</v>
          </cell>
          <cell r="G12549" t="str">
            <v>感染及侵染类疾病</v>
          </cell>
        </row>
        <row r="12550">
          <cell r="E12550" t="str">
            <v>LISTLESS</v>
          </cell>
          <cell r="F12550" t="str">
            <v>倦怠</v>
          </cell>
          <cell r="G12550" t="str">
            <v>精神病类</v>
          </cell>
        </row>
        <row r="12551">
          <cell r="E12551" t="str">
            <v>LITHIASIS</v>
          </cell>
          <cell r="F12551" t="str">
            <v>结石</v>
          </cell>
          <cell r="G12551" t="str">
            <v>全身性疾病及给药部位各种反应</v>
          </cell>
        </row>
        <row r="12552">
          <cell r="E12552" t="str">
            <v>LITHOTRIPSY</v>
          </cell>
          <cell r="F12552" t="str">
            <v>碎石术</v>
          </cell>
          <cell r="G12552" t="str">
            <v>各种手术及医疗操作</v>
          </cell>
        </row>
        <row r="12553">
          <cell r="E12553" t="str">
            <v>LIVE BIRTH</v>
          </cell>
          <cell r="F12553" t="str">
            <v>活产</v>
          </cell>
          <cell r="G12553" t="str">
            <v>妊娠期、产褥期及围产期状况</v>
          </cell>
        </row>
        <row r="12554">
          <cell r="E12554" t="str">
            <v>LIVEDO RETICULARIS</v>
          </cell>
          <cell r="F12554" t="str">
            <v>网状青斑</v>
          </cell>
          <cell r="G12554" t="str">
            <v>皮肤及皮下组织类疾病</v>
          </cell>
        </row>
        <row r="12555">
          <cell r="E12555" t="str">
            <v>LIVER ABLATION</v>
          </cell>
          <cell r="F12555" t="str">
            <v>肝消融术</v>
          </cell>
          <cell r="G12555" t="str">
            <v>各种手术及医疗操作</v>
          </cell>
        </row>
        <row r="12556">
          <cell r="E12556" t="str">
            <v>LIVER ABSCESS</v>
          </cell>
          <cell r="F12556" t="str">
            <v>肝脓肿</v>
          </cell>
          <cell r="G12556" t="str">
            <v>感染及侵染类疾病</v>
          </cell>
        </row>
        <row r="12557">
          <cell r="E12557" t="str">
            <v>LIVER AND PANCREAS TRANSPLANT REJECTION</v>
          </cell>
          <cell r="F12557" t="str">
            <v>肝胰移植排斥</v>
          </cell>
          <cell r="G12557" t="str">
            <v>免疫系统疾病</v>
          </cell>
        </row>
        <row r="12558">
          <cell r="E12558" t="str">
            <v>LIVER AND SMALL INTESTINE TRANSPLANT</v>
          </cell>
          <cell r="F12558" t="str">
            <v>多器官簇移植</v>
          </cell>
          <cell r="G12558" t="str">
            <v>各种手术及医疗操作</v>
          </cell>
        </row>
        <row r="12559">
          <cell r="E12559" t="str">
            <v>LIVER CARCINOMA RUPTURED</v>
          </cell>
          <cell r="F12559" t="str">
            <v>肝癌破裂</v>
          </cell>
          <cell r="G12559" t="str">
            <v>良性、恶性及性质不明的肿瘤（包括囊状和息肉状）</v>
          </cell>
        </row>
        <row r="12560">
          <cell r="E12560" t="str">
            <v>LIVER CONTUSION</v>
          </cell>
          <cell r="F12560" t="str">
            <v>肝挫伤</v>
          </cell>
          <cell r="G12560" t="str">
            <v>各类损伤、中毒及操作并发症</v>
          </cell>
        </row>
        <row r="12561">
          <cell r="E12561" t="str">
            <v>LIVER DIALYSIS</v>
          </cell>
          <cell r="F12561" t="str">
            <v>肝透析</v>
          </cell>
          <cell r="G12561" t="str">
            <v>各种手术及医疗操作</v>
          </cell>
        </row>
        <row r="12562">
          <cell r="E12562" t="str">
            <v>LIVER DISORDER</v>
          </cell>
          <cell r="F12562" t="str">
            <v>肝脏疾病</v>
          </cell>
          <cell r="G12562" t="str">
            <v>肝胆系统疾病</v>
          </cell>
        </row>
        <row r="12563">
          <cell r="E12563" t="str">
            <v>LIVER FUNCTION TEST</v>
          </cell>
          <cell r="F12563" t="str">
            <v>肝功能检查</v>
          </cell>
          <cell r="G12563" t="str">
            <v>各类检查</v>
          </cell>
        </row>
        <row r="12564">
          <cell r="E12564" t="str">
            <v>LIVER FUNCTION TEST ABNORMAL</v>
          </cell>
          <cell r="F12564" t="str">
            <v>肝功检查异常</v>
          </cell>
          <cell r="G12564" t="str">
            <v>各类检查</v>
          </cell>
        </row>
        <row r="12565">
          <cell r="E12565" t="str">
            <v>LIVER FUNCTION TEST DECREASED</v>
          </cell>
          <cell r="F12565" t="str">
            <v>肝脏功能检查值降低</v>
          </cell>
          <cell r="G12565" t="str">
            <v>各类检查</v>
          </cell>
        </row>
        <row r="12566">
          <cell r="E12566" t="str">
            <v>LIVER FUNCTION TEST INCREASED</v>
          </cell>
          <cell r="F12566" t="str">
            <v>肝脏功能检查值升高</v>
          </cell>
          <cell r="G12566" t="str">
            <v>各类检查</v>
          </cell>
        </row>
        <row r="12567">
          <cell r="E12567" t="str">
            <v>LIVER FUNCTION TEST NORMAL</v>
          </cell>
          <cell r="F12567" t="str">
            <v>肝功能检查正常</v>
          </cell>
          <cell r="G12567" t="str">
            <v>各类检查</v>
          </cell>
        </row>
        <row r="12568">
          <cell r="E12568" t="str">
            <v>LIVER GRAFT LOSS</v>
          </cell>
          <cell r="F12568" t="str">
            <v>肝移植失败</v>
          </cell>
          <cell r="G12568" t="str">
            <v>各类损伤、中毒及操作并发症</v>
          </cell>
        </row>
        <row r="12569">
          <cell r="E12569" t="str">
            <v>LIVER INDURATION</v>
          </cell>
          <cell r="F12569" t="str">
            <v>肝脏硬结</v>
          </cell>
          <cell r="G12569" t="str">
            <v>肝胆系统疾病</v>
          </cell>
        </row>
        <row r="12570">
          <cell r="E12570" t="str">
            <v>LIVER INJURY</v>
          </cell>
          <cell r="F12570" t="str">
            <v>肝损伤</v>
          </cell>
          <cell r="G12570" t="str">
            <v>肝胆系统疾病</v>
          </cell>
        </row>
        <row r="12571">
          <cell r="E12571" t="str">
            <v>LIVER IRON CONCENTRATION ABNORMAL</v>
          </cell>
          <cell r="F12571" t="str">
            <v>肝脏铁浓度异常</v>
          </cell>
          <cell r="G12571" t="str">
            <v>各类检查</v>
          </cell>
        </row>
        <row r="12572">
          <cell r="E12572" t="str">
            <v>LIVER IRON CONCENTRATION DECREASED</v>
          </cell>
          <cell r="F12572" t="str">
            <v>肝脏铁浓度降低</v>
          </cell>
          <cell r="G12572" t="str">
            <v>各类检查</v>
          </cell>
        </row>
        <row r="12573">
          <cell r="E12573" t="str">
            <v>LIVER IRON CONCENTRATION INCREASED</v>
          </cell>
          <cell r="F12573" t="str">
            <v>肝脏铁浓度升高</v>
          </cell>
          <cell r="G12573" t="str">
            <v>各类检查</v>
          </cell>
        </row>
        <row r="12574">
          <cell r="E12574" t="str">
            <v>LIVER OPACITY</v>
          </cell>
          <cell r="F12574" t="str">
            <v>肝致密</v>
          </cell>
          <cell r="G12574" t="str">
            <v>肝胆系统疾病</v>
          </cell>
        </row>
        <row r="12575">
          <cell r="E12575" t="str">
            <v>LIVER OPERATION</v>
          </cell>
          <cell r="F12575" t="str">
            <v>肝手术</v>
          </cell>
          <cell r="G12575" t="str">
            <v>各种手术及医疗操作</v>
          </cell>
        </row>
        <row r="12576">
          <cell r="E12576" t="str">
            <v>LIVER PALPABLE</v>
          </cell>
          <cell r="F12576" t="str">
            <v>肝脏可触及</v>
          </cell>
          <cell r="G12576" t="str">
            <v>各类检查</v>
          </cell>
        </row>
        <row r="12577">
          <cell r="E12577" t="str">
            <v>LIVER PALPABLE SUBCOSTAL</v>
          </cell>
          <cell r="F12577" t="str">
            <v>肝脏可触及</v>
          </cell>
          <cell r="G12577" t="str">
            <v>各类检查</v>
          </cell>
        </row>
        <row r="12578">
          <cell r="E12578" t="str">
            <v>LIVER PROLAPSE</v>
          </cell>
          <cell r="F12578" t="str">
            <v>肝下垂</v>
          </cell>
          <cell r="G12578" t="str">
            <v>肝胆系统疾病</v>
          </cell>
        </row>
        <row r="12579">
          <cell r="E12579" t="str">
            <v>LIVER SARCOIDOSIS</v>
          </cell>
          <cell r="F12579" t="str">
            <v>肝结节病</v>
          </cell>
          <cell r="G12579" t="str">
            <v>肝胆系统疾病</v>
          </cell>
        </row>
        <row r="12580">
          <cell r="E12580" t="str">
            <v>LIVER SCAN</v>
          </cell>
          <cell r="F12580" t="str">
            <v>肝扫描</v>
          </cell>
          <cell r="G12580" t="str">
            <v>各类检查</v>
          </cell>
        </row>
        <row r="12581">
          <cell r="E12581" t="str">
            <v>LIVER SCAN ABNORMAL</v>
          </cell>
          <cell r="F12581" t="str">
            <v>肝扫描异常</v>
          </cell>
          <cell r="G12581" t="str">
            <v>各类检查</v>
          </cell>
        </row>
        <row r="12582">
          <cell r="E12582" t="str">
            <v>LIVER TENDERNESS</v>
          </cell>
          <cell r="F12582" t="str">
            <v>肝脏压痛</v>
          </cell>
          <cell r="G12582" t="str">
            <v>肝胆系统疾病</v>
          </cell>
        </row>
        <row r="12583">
          <cell r="E12583" t="str">
            <v>LIVER TRANSPLANT</v>
          </cell>
          <cell r="F12583" t="str">
            <v>肝移植</v>
          </cell>
          <cell r="G12583" t="str">
            <v>各种手术及医疗操作</v>
          </cell>
        </row>
        <row r="12584">
          <cell r="E12584" t="str">
            <v>LIVER TRANSPLANT FAILURE</v>
          </cell>
          <cell r="F12584" t="str">
            <v>肝移植失败</v>
          </cell>
          <cell r="G12584" t="str">
            <v>各类损伤、中毒及操作并发症</v>
          </cell>
        </row>
        <row r="12585">
          <cell r="E12585" t="str">
            <v>LIVER TRANSPLANT REJECTION</v>
          </cell>
          <cell r="F12585" t="str">
            <v>肝脏移植排斥</v>
          </cell>
          <cell r="G12585" t="str">
            <v>免疫系统疾病</v>
          </cell>
        </row>
        <row r="12586">
          <cell r="E12586" t="str">
            <v>LIVIDITY</v>
          </cell>
          <cell r="F12586" t="str">
            <v>青紫</v>
          </cell>
          <cell r="G12586" t="str">
            <v>皮肤及皮下组织类疾病</v>
          </cell>
        </row>
        <row r="12587">
          <cell r="E12587" t="str">
            <v>LIVING ALONE</v>
          </cell>
          <cell r="F12587" t="str">
            <v>独居</v>
          </cell>
          <cell r="G12587" t="str">
            <v>社会环境</v>
          </cell>
        </row>
        <row r="12588">
          <cell r="E12588" t="str">
            <v>LIVING IN RESIDENTIAL INSTITUTION</v>
          </cell>
          <cell r="F12588" t="str">
            <v>在寄宿机构生活</v>
          </cell>
          <cell r="G12588" t="str">
            <v>社会环境</v>
          </cell>
        </row>
        <row r="12589">
          <cell r="E12589" t="str">
            <v>LOBAR PNEUMONIA</v>
          </cell>
          <cell r="F12589" t="str">
            <v>感染性肺炎</v>
          </cell>
          <cell r="G12589" t="str">
            <v>感染及侵染类疾病</v>
          </cell>
        </row>
        <row r="12590">
          <cell r="E12590" t="str">
            <v>LOBULAR BREAST CARCINOMA IN SITU</v>
          </cell>
          <cell r="F12590" t="str">
            <v>乳腺小叶原位癌</v>
          </cell>
          <cell r="G12590" t="str">
            <v>良性、恶性及性质不明的肿瘤（包括囊状和息肉状）</v>
          </cell>
        </row>
        <row r="12591">
          <cell r="E12591" t="str">
            <v>LOCAL ANAESTHESIA</v>
          </cell>
          <cell r="F12591" t="str">
            <v>局部麻醉术</v>
          </cell>
          <cell r="G12591" t="str">
            <v>各种手术及医疗操作</v>
          </cell>
        </row>
        <row r="12592">
          <cell r="E12592" t="str">
            <v>LOCAL ANAESTHETIC SYSTEMIC TOXICITY</v>
          </cell>
          <cell r="F12592" t="str">
            <v>局麻药全身毒性反应</v>
          </cell>
          <cell r="G12592" t="str">
            <v>各类损伤、中毒及操作并发症</v>
          </cell>
        </row>
        <row r="12593">
          <cell r="E12593" t="str">
            <v>LOCAL REACTION</v>
          </cell>
          <cell r="F12593" t="str">
            <v>局部反应</v>
          </cell>
          <cell r="G12593" t="str">
            <v>全身性疾病及给药部位各种反应</v>
          </cell>
        </row>
        <row r="12594">
          <cell r="E12594" t="str">
            <v>LOCAL SWELLING</v>
          </cell>
          <cell r="F12594" t="str">
            <v>肿胀</v>
          </cell>
          <cell r="G12594" t="str">
            <v>全身性疾病及给药部位各种反应</v>
          </cell>
        </row>
        <row r="12595">
          <cell r="E12595" t="str">
            <v>LOCALISED COOLING THERAPY</v>
          </cell>
          <cell r="F12595" t="str">
            <v>降温疗法</v>
          </cell>
          <cell r="G12595" t="str">
            <v>各种手术及医疗操作</v>
          </cell>
        </row>
        <row r="12596">
          <cell r="E12596" t="str">
            <v>LOCALISED EXFOLIATION</v>
          </cell>
          <cell r="F12596" t="str">
            <v>皮肤剥脱</v>
          </cell>
          <cell r="G12596" t="str">
            <v>皮肤及皮下组织类疾病</v>
          </cell>
        </row>
        <row r="12597">
          <cell r="E12597" t="str">
            <v>LOCALISED INFECTION</v>
          </cell>
          <cell r="F12597" t="str">
            <v>局部感染</v>
          </cell>
          <cell r="G12597" t="str">
            <v>感染及侵染类疾病</v>
          </cell>
        </row>
        <row r="12598">
          <cell r="E12598" t="str">
            <v>LOCALISED INTRAABDOMINAL FLUID COLLECTION</v>
          </cell>
          <cell r="F12598" t="str">
            <v>腹内积液</v>
          </cell>
          <cell r="G12598" t="str">
            <v>胃肠系统疾病</v>
          </cell>
        </row>
        <row r="12599">
          <cell r="E12599" t="str">
            <v>LOCALISED OEDEMA</v>
          </cell>
          <cell r="F12599" t="str">
            <v>局部水肿</v>
          </cell>
          <cell r="G12599" t="str">
            <v>全身性疾病及给药部位各种反应</v>
          </cell>
        </row>
        <row r="12600">
          <cell r="E12600" t="str">
            <v>LOCALISED OSTEOARTHRITIS</v>
          </cell>
          <cell r="F12600" t="str">
            <v>骨关节炎</v>
          </cell>
          <cell r="G12600" t="str">
            <v>各种肌肉骨骼及结缔组织疾病</v>
          </cell>
        </row>
        <row r="12601">
          <cell r="E12601" t="str">
            <v>LOCALISED SKIN REACTION</v>
          </cell>
          <cell r="F12601" t="str">
            <v>皮肤反应</v>
          </cell>
          <cell r="G12601" t="str">
            <v>皮肤及皮下组织类疾病</v>
          </cell>
        </row>
        <row r="12602">
          <cell r="E12602" t="str">
            <v>LOCHIA MALODOUROUS</v>
          </cell>
          <cell r="F12602" t="str">
            <v>恶露感染</v>
          </cell>
          <cell r="G12602" t="str">
            <v>感染及侵染类疾病</v>
          </cell>
        </row>
        <row r="12603">
          <cell r="E12603" t="str">
            <v>LOCHIAL INFECTION</v>
          </cell>
          <cell r="F12603" t="str">
            <v>恶露感染</v>
          </cell>
          <cell r="G12603" t="str">
            <v>感染及侵染类疾病</v>
          </cell>
        </row>
        <row r="12604">
          <cell r="E12604" t="str">
            <v>LOCHIOSTASIS</v>
          </cell>
          <cell r="F12604" t="str">
            <v>恶露不下</v>
          </cell>
          <cell r="G12604" t="str">
            <v>妊娠期、产褥期及围产期状况</v>
          </cell>
        </row>
        <row r="12605">
          <cell r="E12605" t="str">
            <v>LOCKED-IN SYNDROME</v>
          </cell>
          <cell r="F12605" t="str">
            <v>闭锁综合征</v>
          </cell>
          <cell r="G12605" t="str">
            <v>各类神经系统疾病</v>
          </cell>
        </row>
        <row r="12606">
          <cell r="E12606" t="str">
            <v>LOCOMOTIVE SYNDROME</v>
          </cell>
          <cell r="F12606" t="str">
            <v>运动器官综合征</v>
          </cell>
          <cell r="G12606" t="str">
            <v>各种肌肉骨骼及结缔组织疾病</v>
          </cell>
        </row>
        <row r="12607">
          <cell r="E12607" t="str">
            <v>LOEFFLER'S SYNDROME</v>
          </cell>
          <cell r="F12607" t="str">
            <v>吕弗勒氏综合征</v>
          </cell>
          <cell r="G12607" t="str">
            <v>呼吸系统、胸及纵隔疾病</v>
          </cell>
        </row>
        <row r="12608">
          <cell r="E12608" t="str">
            <v>LOEFGREN SYNDROME</v>
          </cell>
          <cell r="F12608" t="str">
            <v>Loefgren 综合症</v>
          </cell>
          <cell r="G12608" t="str">
            <v>免疫系统疾病</v>
          </cell>
        </row>
        <row r="12609">
          <cell r="E12609" t="str">
            <v>LOEYS-DIETZ SYNDROME</v>
          </cell>
          <cell r="F12609" t="str">
            <v>Loeys-Dietz 综合征</v>
          </cell>
          <cell r="G12609" t="str">
            <v>各种先天性家族性遗传性疾病</v>
          </cell>
        </row>
        <row r="12610">
          <cell r="E12610" t="str">
            <v>LOGORRHOEA</v>
          </cell>
          <cell r="F12610" t="str">
            <v>多语症</v>
          </cell>
          <cell r="G12610" t="str">
            <v>精神病类</v>
          </cell>
        </row>
        <row r="12611">
          <cell r="E12611" t="str">
            <v>LONG-CHAIN ACYL-COENZYME A DEHYDROGENASE DEFICIENCY</v>
          </cell>
          <cell r="F12611" t="str">
            <v>长链酰基辅酶 A 脱氢酶缺乏症</v>
          </cell>
          <cell r="G12611" t="str">
            <v>各种先天性家族性遗传性疾病</v>
          </cell>
        </row>
        <row r="12612">
          <cell r="E12612" t="str">
            <v>LONG QT SYNDROME</v>
          </cell>
          <cell r="F12612" t="str">
            <v>长 QT 综合征</v>
          </cell>
          <cell r="G12612" t="str">
            <v>心脏器官疾病</v>
          </cell>
        </row>
        <row r="12613">
          <cell r="E12613" t="str">
            <v>LONG QT SYNDROME CONGENITAL</v>
          </cell>
          <cell r="F12613" t="str">
            <v>先天性长 QT 综合症</v>
          </cell>
          <cell r="G12613" t="str">
            <v>各种先天性家族性遗传性疾病</v>
          </cell>
        </row>
        <row r="12614">
          <cell r="E12614" t="str">
            <v>LONG THORACIC NERVE PALSY</v>
          </cell>
          <cell r="F12614" t="str">
            <v>胸长神经麻痹</v>
          </cell>
          <cell r="G12614" t="str">
            <v>各类神经系统疾病</v>
          </cell>
        </row>
        <row r="12615">
          <cell r="E12615" t="str">
            <v>LOOP ELECTROSURGICAL EXCISION PROCEDURE</v>
          </cell>
          <cell r="F12615" t="str">
            <v>环形电刀切除术</v>
          </cell>
          <cell r="G12615" t="str">
            <v>各种手术及医疗操作</v>
          </cell>
        </row>
        <row r="12616">
          <cell r="E12616" t="str">
            <v>LOOSE ASSOCIATIONS</v>
          </cell>
          <cell r="F12616" t="str">
            <v>关联不良</v>
          </cell>
          <cell r="G12616" t="str">
            <v>精神病类</v>
          </cell>
        </row>
        <row r="12617">
          <cell r="E12617" t="str">
            <v>LOOSE BODY IN JOINT</v>
          </cell>
          <cell r="F12617" t="str">
            <v>关节内游离体</v>
          </cell>
          <cell r="G12617" t="str">
            <v>各种肌肉骨骼及结缔组织疾病</v>
          </cell>
        </row>
        <row r="12618">
          <cell r="E12618" t="str">
            <v>LOOSE STOOLS</v>
          </cell>
          <cell r="F12618" t="str">
            <v>腹泻</v>
          </cell>
          <cell r="G12618" t="str">
            <v>胃肠系统疾病</v>
          </cell>
        </row>
        <row r="12619">
          <cell r="E12619" t="str">
            <v>LOOSE TOOTH</v>
          </cell>
          <cell r="F12619" t="str">
            <v>牙齿松动</v>
          </cell>
          <cell r="G12619" t="str">
            <v>胃肠系统疾病</v>
          </cell>
        </row>
        <row r="12620">
          <cell r="E12620" t="str">
            <v>LORDOSIS</v>
          </cell>
          <cell r="F12620" t="str">
            <v>脊柱前凸</v>
          </cell>
          <cell r="G12620" t="str">
            <v>各种肌肉骨骼及结缔组织疾病</v>
          </cell>
        </row>
        <row r="12621">
          <cell r="E12621" t="str">
            <v>LORDOSIS POST SURGICAL</v>
          </cell>
          <cell r="F12621" t="str">
            <v>手术后脊柱前凸</v>
          </cell>
          <cell r="G12621" t="str">
            <v>各类损伤、中毒及操作并发症</v>
          </cell>
        </row>
        <row r="12622">
          <cell r="E12622" t="str">
            <v>LOSS OF ANATOMICAL ALIGNMENT AFTER FRACTURE REDUCTION</v>
          </cell>
          <cell r="F12622" t="str">
            <v>骨折复位对位不良</v>
          </cell>
          <cell r="G12622" t="str">
            <v>各类损伤、中毒及操作并发症</v>
          </cell>
        </row>
        <row r="12623">
          <cell r="E12623" t="str">
            <v>LOSS OF BLADDER SENSATION</v>
          </cell>
          <cell r="F12623" t="str">
            <v>膀胱感觉丧失</v>
          </cell>
          <cell r="G12623" t="str">
            <v>肾脏及泌尿系统疾病</v>
          </cell>
        </row>
        <row r="12624">
          <cell r="E12624" t="str">
            <v>LOSS OF CAR T-CELL PERSISTENCE</v>
          </cell>
          <cell r="F12624" t="str">
            <v>CAR-T 细胞持续性丧失</v>
          </cell>
          <cell r="G12624" t="str">
            <v>各类损伤、中毒及操作并发症</v>
          </cell>
        </row>
        <row r="12625">
          <cell r="E12625" t="str">
            <v>LOSS OF CONSCIOUSNESS</v>
          </cell>
          <cell r="F12625" t="str">
            <v>意识丧失</v>
          </cell>
          <cell r="G12625" t="str">
            <v>各类神经系统疾病</v>
          </cell>
        </row>
        <row r="12626">
          <cell r="E12626" t="str">
            <v>LOSS OF CONTROL OF LEGS</v>
          </cell>
          <cell r="F12626" t="str">
            <v>双腿失控</v>
          </cell>
          <cell r="G12626" t="str">
            <v>全身性疾病及给药部位各种反应</v>
          </cell>
        </row>
        <row r="12627">
          <cell r="E12627" t="str">
            <v>LOSS OF DREAMING</v>
          </cell>
          <cell r="F12627" t="str">
            <v>无梦</v>
          </cell>
          <cell r="G12627" t="str">
            <v>精神病类</v>
          </cell>
        </row>
        <row r="12628">
          <cell r="E12628" t="str">
            <v>LOSS OF EMPLOYMENT</v>
          </cell>
          <cell r="F12628" t="str">
            <v>失业</v>
          </cell>
          <cell r="G12628" t="str">
            <v>社会环境</v>
          </cell>
        </row>
        <row r="12629">
          <cell r="E12629" t="str">
            <v>LOSS OF LIBIDO</v>
          </cell>
          <cell r="F12629" t="str">
            <v>性欲丧失</v>
          </cell>
          <cell r="G12629" t="str">
            <v>精神病类</v>
          </cell>
        </row>
        <row r="12630">
          <cell r="E12630" t="str">
            <v>LOSS OF PERSONAL INDEPENDENCE IN DAILY ACTIVITIES</v>
          </cell>
          <cell r="F12630" t="str">
            <v>日常活动自理能力丧失</v>
          </cell>
          <cell r="G12630" t="str">
            <v>社会环境</v>
          </cell>
        </row>
        <row r="12631">
          <cell r="E12631" t="str">
            <v>LOSS OF PROPRIOCEPTION</v>
          </cell>
          <cell r="F12631" t="str">
            <v>本体感觉丧失</v>
          </cell>
          <cell r="G12631" t="str">
            <v>各类神经系统疾病</v>
          </cell>
        </row>
        <row r="12632">
          <cell r="E12632" t="str">
            <v>LOSS OF THERAPEUTIC RESPONSE</v>
          </cell>
          <cell r="F12632" t="str">
            <v>治疗反应丧失</v>
          </cell>
          <cell r="G12632" t="str">
            <v>全身性疾病及给药部位各种反应</v>
          </cell>
        </row>
        <row r="12633">
          <cell r="E12633" t="str">
            <v>LOSS OF VISUAL CONTRAST SENSITIVITY</v>
          </cell>
          <cell r="F12633" t="str">
            <v>视觉对比敏感度丧失</v>
          </cell>
          <cell r="G12633" t="str">
            <v>眼器官疾病</v>
          </cell>
        </row>
        <row r="12634">
          <cell r="E12634" t="str">
            <v>LOW ANTERIOR RESECTION SYNDROME</v>
          </cell>
          <cell r="F12634" t="str">
            <v>低位前切除综合征</v>
          </cell>
          <cell r="G12634" t="str">
            <v>各类损伤、中毒及操作并发症</v>
          </cell>
        </row>
        <row r="12635">
          <cell r="E12635" t="str">
            <v>LOW BIRTH WEIGHT BABY</v>
          </cell>
          <cell r="F12635" t="str">
            <v>出生体重偏轻的婴儿</v>
          </cell>
          <cell r="G12635" t="str">
            <v>妊娠期、产褥期及围产期状况</v>
          </cell>
        </row>
        <row r="12636">
          <cell r="E12636" t="str">
            <v>LOW CARBOHYDRATE DIET</v>
          </cell>
          <cell r="F12636" t="str">
            <v>低碳水化合物饮食</v>
          </cell>
          <cell r="G12636" t="str">
            <v>各种手术及医疗操作</v>
          </cell>
        </row>
        <row r="12637">
          <cell r="E12637" t="str">
            <v>LOW CARDIAC OUTPUT SYNDROME</v>
          </cell>
          <cell r="F12637" t="str">
            <v>低心输出量综合征</v>
          </cell>
          <cell r="G12637" t="str">
            <v>心脏器官疾病</v>
          </cell>
        </row>
        <row r="12638">
          <cell r="E12638" t="str">
            <v>LOW DENSITY LIPOPROTEIN</v>
          </cell>
          <cell r="F12638" t="str">
            <v>低密度脂蛋白</v>
          </cell>
          <cell r="G12638" t="str">
            <v>各类检查</v>
          </cell>
        </row>
        <row r="12639">
          <cell r="E12639" t="str">
            <v>LOW DENSITY LIPOPROTEIN ABNORMAL</v>
          </cell>
          <cell r="F12639" t="str">
            <v>低密度脂蛋白异常</v>
          </cell>
          <cell r="G12639" t="str">
            <v>各类检查</v>
          </cell>
        </row>
        <row r="12640">
          <cell r="E12640" t="str">
            <v>LOW DENSITY LIPOPROTEIN APHERESIS</v>
          </cell>
          <cell r="F12640" t="str">
            <v>低密度脂蛋白分离</v>
          </cell>
          <cell r="G12640" t="str">
            <v>各种手术及医疗操作</v>
          </cell>
        </row>
        <row r="12641">
          <cell r="E12641" t="str">
            <v>LOW DENSITY LIPOPROTEIN DECREASED</v>
          </cell>
          <cell r="F12641" t="str">
            <v>低密度脂蛋白降低</v>
          </cell>
          <cell r="G12641" t="str">
            <v>各类检查</v>
          </cell>
        </row>
        <row r="12642">
          <cell r="E12642" t="str">
            <v>LOW DENSITY LIPOPROTEIN INCREASED</v>
          </cell>
          <cell r="F12642" t="str">
            <v>低密度脂蛋白升高</v>
          </cell>
          <cell r="G12642" t="str">
            <v>各类检查</v>
          </cell>
        </row>
        <row r="12643">
          <cell r="E12643" t="str">
            <v>LOW INCOME</v>
          </cell>
          <cell r="F12643" t="str">
            <v>低收入</v>
          </cell>
          <cell r="G12643" t="str">
            <v>社会环境</v>
          </cell>
        </row>
        <row r="12644">
          <cell r="E12644" t="str">
            <v>LOW LUNG COMPLIANCE</v>
          </cell>
          <cell r="F12644" t="str">
            <v>肺顺应性低</v>
          </cell>
          <cell r="G12644" t="str">
            <v>呼吸系统、胸及纵隔疾病</v>
          </cell>
        </row>
        <row r="12645">
          <cell r="E12645" t="str">
            <v>LOW SET EARS</v>
          </cell>
          <cell r="F12645" t="str">
            <v>低位耳</v>
          </cell>
          <cell r="G12645" t="str">
            <v>各种先天性家族性遗传性疾病</v>
          </cell>
        </row>
        <row r="12646">
          <cell r="E12646" t="str">
            <v>LOW TENSION GLAUCOMA</v>
          </cell>
          <cell r="F12646" t="str">
            <v>正常眼压性青光眼</v>
          </cell>
          <cell r="G12646" t="str">
            <v>眼器官疾病</v>
          </cell>
        </row>
        <row r="12647">
          <cell r="E12647" t="str">
            <v>LOW TURNOVER OSTEOPATHY</v>
          </cell>
          <cell r="F12647" t="str">
            <v>低转化型骨病</v>
          </cell>
          <cell r="G12647" t="str">
            <v>各种肌肉骨骼及结缔组织疾病</v>
          </cell>
        </row>
        <row r="12648">
          <cell r="E12648" t="str">
            <v>LOWER EXTREMITY MASS</v>
          </cell>
          <cell r="F12648" t="str">
            <v>肢体肿物</v>
          </cell>
          <cell r="G12648" t="str">
            <v>各种肌肉骨骼及结缔组织疾病</v>
          </cell>
        </row>
        <row r="12649">
          <cell r="E12649" t="str">
            <v>LOWER GASTROINTESTINAL HAEMORRHAGE</v>
          </cell>
          <cell r="F12649" t="str">
            <v>下消化道出血</v>
          </cell>
          <cell r="G12649" t="str">
            <v>胃肠系统疾病</v>
          </cell>
        </row>
        <row r="12650">
          <cell r="E12650" t="str">
            <v>LOWER GASTROINTESTINAL PERFORATION</v>
          </cell>
          <cell r="F12650" t="str">
            <v>下消化道穿孔</v>
          </cell>
          <cell r="G12650" t="str">
            <v>胃肠系统疾病</v>
          </cell>
        </row>
        <row r="12651">
          <cell r="E12651" t="str">
            <v>LOWER LIMB ARTERY PERFORATION</v>
          </cell>
          <cell r="F12651" t="str">
            <v>下肢动脉穿孔</v>
          </cell>
          <cell r="G12651" t="str">
            <v>血管与淋巴管类疾病</v>
          </cell>
        </row>
        <row r="12652">
          <cell r="E12652" t="str">
            <v>LOWER LIMB DEFORMITY</v>
          </cell>
          <cell r="F12652" t="str">
            <v>肢体畸形</v>
          </cell>
          <cell r="G12652" t="str">
            <v>各种肌肉骨骼及结缔组织疾病</v>
          </cell>
        </row>
        <row r="12653">
          <cell r="E12653" t="str">
            <v>LOWER LIMB FRACTURE</v>
          </cell>
          <cell r="F12653" t="str">
            <v>下肢骨折</v>
          </cell>
          <cell r="G12653" t="str">
            <v>各类损伤、中毒及操作并发症</v>
          </cell>
        </row>
        <row r="12654">
          <cell r="E12654" t="str">
            <v>LOWER MOTOR NEURONE LESION</v>
          </cell>
          <cell r="F12654" t="str">
            <v>下运动神经元病损</v>
          </cell>
          <cell r="G12654" t="str">
            <v>各类神经系统疾病</v>
          </cell>
        </row>
        <row r="12655">
          <cell r="E12655" t="str">
            <v>LOWER OESOPHAGEAL SPHINCTER MAGNETIC AUGMENTATION</v>
          </cell>
          <cell r="F12655" t="str">
            <v>磁性下食管括约肌增强</v>
          </cell>
          <cell r="G12655" t="str">
            <v>各种手术及医疗操作</v>
          </cell>
        </row>
        <row r="12656">
          <cell r="E12656" t="str">
            <v>LOWER RESPIRATORY TRACT CONGESTION</v>
          </cell>
          <cell r="F12656" t="str">
            <v>下呼吸道充血</v>
          </cell>
          <cell r="G12656" t="str">
            <v>呼吸系统、胸及纵隔疾病</v>
          </cell>
        </row>
        <row r="12657">
          <cell r="E12657" t="str">
            <v>LOWER RESPIRATORY TRACT HERPES INFECTION</v>
          </cell>
          <cell r="F12657" t="str">
            <v>下呼吸道带状疱疹感染</v>
          </cell>
          <cell r="G12657" t="str">
            <v>感染及侵染类疾病</v>
          </cell>
        </row>
        <row r="12658">
          <cell r="E12658" t="str">
            <v>LOWER RESPIRATORY TRACT INFECTION</v>
          </cell>
          <cell r="F12658" t="str">
            <v>下呼吸道感染</v>
          </cell>
          <cell r="G12658" t="str">
            <v>感染及侵染类疾病</v>
          </cell>
        </row>
        <row r="12659">
          <cell r="E12659" t="str">
            <v>LOWER RESPIRATORY TRACT INFECTION BACTERIAL</v>
          </cell>
          <cell r="F12659" t="str">
            <v>下呼吸道细菌感染</v>
          </cell>
          <cell r="G12659" t="str">
            <v>感染及侵染类疾病</v>
          </cell>
        </row>
        <row r="12660">
          <cell r="E12660" t="str">
            <v>LOWER RESPIRATORY TRACT INFECTION FUNGAL</v>
          </cell>
          <cell r="F12660" t="str">
            <v>下呼吸道真菌感染</v>
          </cell>
          <cell r="G12660" t="str">
            <v>感染及侵染类疾病</v>
          </cell>
        </row>
        <row r="12661">
          <cell r="E12661" t="str">
            <v>LOWER RESPIRATORY TRACT INFECTION VIRAL</v>
          </cell>
          <cell r="F12661" t="str">
            <v>下呼吸道病毒感染</v>
          </cell>
          <cell r="G12661" t="str">
            <v>感染及侵染类疾病</v>
          </cell>
        </row>
        <row r="12662">
          <cell r="E12662" t="str">
            <v>LOWER RESPIRATORY TRACT INFLAMMATION</v>
          </cell>
          <cell r="F12662" t="str">
            <v>下呼吸道炎症</v>
          </cell>
          <cell r="G12662" t="str">
            <v>呼吸系统、胸及纵隔疾病</v>
          </cell>
        </row>
        <row r="12663">
          <cell r="E12663" t="str">
            <v>LOWER URINARY TRACT SYMPTOMS</v>
          </cell>
          <cell r="F12663" t="str">
            <v>下尿路症状</v>
          </cell>
          <cell r="G12663" t="str">
            <v>肾脏及泌尿系统疾病</v>
          </cell>
        </row>
        <row r="12664">
          <cell r="E12664" t="str">
            <v>LOWN-GANONG-LEVINE SYNDROME</v>
          </cell>
          <cell r="F12664" t="str">
            <v>罗岗雷三氏综合征</v>
          </cell>
          <cell r="G12664" t="str">
            <v>各种先天性家族性遗传性疾病</v>
          </cell>
        </row>
        <row r="12665">
          <cell r="E12665" t="str">
            <v>LOWRY-WOOD SYNDROME</v>
          </cell>
          <cell r="F12665" t="str">
            <v>Lowry-Wood 综合征</v>
          </cell>
          <cell r="G12665" t="str">
            <v>各种先天性家族性遗传性疾病</v>
          </cell>
        </row>
        <row r="12666">
          <cell r="E12666" t="str">
            <v>LUDWIG ANGINA</v>
          </cell>
          <cell r="F12666" t="str">
            <v>Ludwig咽峡炎</v>
          </cell>
          <cell r="G12666" t="str">
            <v>感染及侵染类疾病</v>
          </cell>
        </row>
        <row r="12667">
          <cell r="E12667" t="str">
            <v>LUMBAR ARTERY EMBOLISATION</v>
          </cell>
          <cell r="F12667" t="str">
            <v>腰动脉栓塞术</v>
          </cell>
          <cell r="G12667" t="str">
            <v>各种手术及医疗操作</v>
          </cell>
        </row>
        <row r="12668">
          <cell r="E12668" t="str">
            <v>LUMBAR FLEXION SYNDROME</v>
          </cell>
          <cell r="F12668" t="str">
            <v>腰屈曲综合征</v>
          </cell>
          <cell r="G12668" t="str">
            <v>各种肌肉骨骼及结缔组织疾病</v>
          </cell>
        </row>
        <row r="12669">
          <cell r="E12669" t="str">
            <v>LUMBAR HERNIA</v>
          </cell>
          <cell r="F12669" t="str">
            <v>腰疝</v>
          </cell>
          <cell r="G12669" t="str">
            <v>胃肠系统疾病</v>
          </cell>
        </row>
        <row r="12670">
          <cell r="E12670" t="str">
            <v>LUMBAR PUNCTURE</v>
          </cell>
          <cell r="F12670" t="str">
            <v>腰椎穿刺</v>
          </cell>
          <cell r="G12670" t="str">
            <v>各类检查</v>
          </cell>
        </row>
        <row r="12671">
          <cell r="E12671" t="str">
            <v>LUMBAR PUNCTURE ABNORMAL</v>
          </cell>
          <cell r="F12671" t="str">
            <v>腰椎穿刺异常</v>
          </cell>
          <cell r="G12671" t="str">
            <v>各类检查</v>
          </cell>
        </row>
        <row r="12672">
          <cell r="E12672" t="str">
            <v>LUMBAR PUNCTURE HEADACHE</v>
          </cell>
          <cell r="F12672" t="str">
            <v>腰穿后综合征</v>
          </cell>
          <cell r="G12672" t="str">
            <v>各类损伤、中毒及操作并发症</v>
          </cell>
        </row>
        <row r="12673">
          <cell r="E12673" t="str">
            <v>LUMBAR RADICULOPATHY</v>
          </cell>
          <cell r="F12673" t="str">
            <v>腰椎神经根病</v>
          </cell>
          <cell r="G12673" t="str">
            <v>各类神经系统疾病</v>
          </cell>
        </row>
        <row r="12674">
          <cell r="E12674" t="str">
            <v>LUMBAR SPINAL CORD PARALYSIS</v>
          </cell>
          <cell r="F12674" t="str">
            <v>腰段脊髓瘫痪</v>
          </cell>
          <cell r="G12674" t="str">
            <v>各类神经系统疾病</v>
          </cell>
        </row>
        <row r="12675">
          <cell r="E12675" t="str">
            <v>LUMBAR SPINAL DRAINAGE COMPLICATION</v>
          </cell>
          <cell r="F12675" t="str">
            <v>腰椎管引流并发症</v>
          </cell>
          <cell r="G12675" t="str">
            <v>各类损伤、中毒及操作并发症</v>
          </cell>
        </row>
        <row r="12676">
          <cell r="E12676" t="str">
            <v>LUMBAR SPINAL STENOSIS</v>
          </cell>
          <cell r="F12676" t="str">
            <v>腰椎管狭窄</v>
          </cell>
          <cell r="G12676" t="str">
            <v>各种肌肉骨骼及结缔组织疾病</v>
          </cell>
        </row>
        <row r="12677">
          <cell r="E12677" t="str">
            <v>LUMBAR SPINE FLATTENING</v>
          </cell>
          <cell r="F12677" t="str">
            <v>脊椎变平直</v>
          </cell>
          <cell r="G12677" t="str">
            <v>各种肌肉骨骼及结缔组织疾病</v>
          </cell>
        </row>
        <row r="12678">
          <cell r="E12678" t="str">
            <v>LUMBAR SYNDROME</v>
          </cell>
          <cell r="F12678" t="str">
            <v>背痛</v>
          </cell>
          <cell r="G12678" t="str">
            <v>各种肌肉骨骼及结缔组织疾病</v>
          </cell>
        </row>
        <row r="12679">
          <cell r="E12679" t="str">
            <v>LUMBAR VERTEBRA INJURY</v>
          </cell>
          <cell r="F12679" t="str">
            <v>脊柱损伤</v>
          </cell>
          <cell r="G12679" t="str">
            <v>各类损伤、中毒及操作并发症</v>
          </cell>
        </row>
        <row r="12680">
          <cell r="E12680" t="str">
            <v>LUMBAR VERTEBRAL FRACTURE</v>
          </cell>
          <cell r="F12680" t="str">
            <v>腰椎骨折</v>
          </cell>
          <cell r="G12680" t="str">
            <v>各类损伤、中毒及操作并发症</v>
          </cell>
        </row>
        <row r="12681">
          <cell r="E12681" t="str">
            <v>LUMBARISATION</v>
          </cell>
          <cell r="F12681" t="str">
            <v>骶椎腰椎化</v>
          </cell>
          <cell r="G12681" t="str">
            <v>各种先天性家族性遗传性疾病</v>
          </cell>
        </row>
        <row r="12682">
          <cell r="E12682" t="str">
            <v>LUMBOPERITONEAL SHUNT</v>
          </cell>
          <cell r="F12682" t="str">
            <v>腰部脊髓腔腹腔分流术</v>
          </cell>
          <cell r="G12682" t="str">
            <v>各种手术及医疗操作</v>
          </cell>
        </row>
        <row r="12683">
          <cell r="E12683" t="str">
            <v>LUMBOSACRAL PLEXOPATHY</v>
          </cell>
          <cell r="F12683" t="str">
            <v>腰骶丛神经损伤</v>
          </cell>
          <cell r="G12683" t="str">
            <v>各类神经系统疾病</v>
          </cell>
        </row>
        <row r="12684">
          <cell r="E12684" t="str">
            <v>LUMBOSACRAL PLEXUS INJURY</v>
          </cell>
          <cell r="F12684" t="str">
            <v>腰骶丛损伤</v>
          </cell>
          <cell r="G12684" t="str">
            <v>各类损伤、中毒及操作并发症</v>
          </cell>
        </row>
        <row r="12685">
          <cell r="E12685" t="str">
            <v>LUMBOSACRAL PLEXUS LESION</v>
          </cell>
          <cell r="F12685" t="str">
            <v>腰骶丛病损</v>
          </cell>
          <cell r="G12685" t="str">
            <v>各类神经系统疾病</v>
          </cell>
        </row>
        <row r="12686">
          <cell r="E12686" t="str">
            <v>LUMBOSACRAL RADICULOPATHY</v>
          </cell>
          <cell r="F12686" t="str">
            <v>腰骶丛神经根病</v>
          </cell>
          <cell r="G12686" t="str">
            <v>各类神经系统疾病</v>
          </cell>
        </row>
        <row r="12687">
          <cell r="E12687" t="str">
            <v>LUMBOSACRAL RADICULOPLEXUS NEUROPATHY</v>
          </cell>
          <cell r="F12687" t="str">
            <v>腰骶神经根神经丛病变</v>
          </cell>
          <cell r="G12687" t="str">
            <v>各类神经系统疾病</v>
          </cell>
        </row>
        <row r="12688">
          <cell r="E12688" t="str">
            <v>LUNG ABSCESS</v>
          </cell>
          <cell r="F12688" t="str">
            <v>肺脓肿</v>
          </cell>
          <cell r="G12688" t="str">
            <v>感染及侵染类疾病</v>
          </cell>
        </row>
        <row r="12689">
          <cell r="E12689" t="str">
            <v>LUNG ADENOCARCINOMA</v>
          </cell>
          <cell r="F12689" t="str">
            <v>肺腺癌</v>
          </cell>
          <cell r="G12689" t="str">
            <v>良性、恶性及性质不明的肿瘤（包括囊状和息肉状）</v>
          </cell>
        </row>
        <row r="12690">
          <cell r="E12690" t="str">
            <v>LUNG ADENOCARCINOMA METASTATIC</v>
          </cell>
          <cell r="F12690" t="str">
            <v>肺腺癌</v>
          </cell>
          <cell r="G12690" t="str">
            <v>良性、恶性及性质不明的肿瘤（包括囊状和息肉状）</v>
          </cell>
        </row>
        <row r="12691">
          <cell r="E12691" t="str">
            <v>LUNG ADENOCARCINOMA RECURRENT</v>
          </cell>
          <cell r="F12691" t="str">
            <v>复发性肺腺癌</v>
          </cell>
          <cell r="G12691" t="str">
            <v>良性、恶性及性质不明的肿瘤（包括囊状和息肉状）</v>
          </cell>
        </row>
        <row r="12692">
          <cell r="E12692" t="str">
            <v>LUNG ADENOCARCINOMA STAGE 0</v>
          </cell>
          <cell r="F12692" t="str">
            <v>肺腺癌 0 期</v>
          </cell>
          <cell r="G12692" t="str">
            <v>良性、恶性及性质不明的肿瘤（包括囊状和息肉状）</v>
          </cell>
        </row>
        <row r="12693">
          <cell r="E12693" t="str">
            <v>LUNG ADENOCARCINOMA STAGE I</v>
          </cell>
          <cell r="F12693" t="str">
            <v>肺腺癌 I 期</v>
          </cell>
          <cell r="G12693" t="str">
            <v>良性、恶性及性质不明的肿瘤（包括囊状和息肉状）</v>
          </cell>
        </row>
        <row r="12694">
          <cell r="E12694" t="str">
            <v>LUNG ADENOCARCINOMA STAGE II</v>
          </cell>
          <cell r="F12694" t="str">
            <v>肺腺癌 II 期</v>
          </cell>
          <cell r="G12694" t="str">
            <v>良性、恶性及性质不明的肿瘤（包括囊状和息肉状）</v>
          </cell>
        </row>
        <row r="12695">
          <cell r="E12695" t="str">
            <v>LUNG ADENOCARCINOMA STAGE III</v>
          </cell>
          <cell r="F12695" t="str">
            <v>肺腺癌 III 期</v>
          </cell>
          <cell r="G12695" t="str">
            <v>良性、恶性及性质不明的肿瘤（包括囊状和息肉状）</v>
          </cell>
        </row>
        <row r="12696">
          <cell r="E12696" t="str">
            <v>LUNG ADENOCARCINOMA STAGE IV</v>
          </cell>
          <cell r="F12696" t="str">
            <v>肺腺癌 IV 期</v>
          </cell>
          <cell r="G12696" t="str">
            <v>良性、恶性及性质不明的肿瘤（包括囊状和息肉状）</v>
          </cell>
        </row>
        <row r="12697">
          <cell r="E12697" t="str">
            <v>LUNG ASSIST DEVICE THERAPY</v>
          </cell>
          <cell r="F12697" t="str">
            <v>肺辅助装置治疗</v>
          </cell>
          <cell r="G12697" t="str">
            <v>各种手术及医疗操作</v>
          </cell>
        </row>
        <row r="12698">
          <cell r="E12698" t="str">
            <v>LUNG CANCER METASTATIC</v>
          </cell>
          <cell r="F12698" t="str">
            <v>肺癌转移</v>
          </cell>
          <cell r="G12698" t="str">
            <v>良性、恶性及性质不明的肿瘤（包括囊状和息肉状）</v>
          </cell>
        </row>
        <row r="12699">
          <cell r="E12699" t="str">
            <v>LUNG CARCINOMA CELL TYPE UNSPECIFIED RECURRENT</v>
          </cell>
          <cell r="F12699" t="str">
            <v>复发性细胞类型未特指的肺癌</v>
          </cell>
          <cell r="G12699" t="str">
            <v>良性、恶性及性质不明的肿瘤（包括囊状和息肉状）</v>
          </cell>
        </row>
        <row r="12700">
          <cell r="E12700" t="str">
            <v>LUNG CARCINOMA CELL TYPE UNSPECIFIED STAGE 0</v>
          </cell>
          <cell r="F12700" t="str">
            <v>细胞类型未特指的肺癌 0 期</v>
          </cell>
          <cell r="G12700" t="str">
            <v>良性、恶性及性质不明的肿瘤（包括囊状和息肉状）</v>
          </cell>
        </row>
        <row r="12701">
          <cell r="E12701" t="str">
            <v>LUNG CARCINOMA CELL TYPE UNSPECIFIED STAGE I</v>
          </cell>
          <cell r="F12701" t="str">
            <v>细胞类型未特指的肺癌 I 期</v>
          </cell>
          <cell r="G12701" t="str">
            <v>良性、恶性及性质不明的肿瘤（包括囊状和息肉状）</v>
          </cell>
        </row>
        <row r="12702">
          <cell r="E12702" t="str">
            <v>LUNG CARCINOMA CELL TYPE UNSPECIFIED STAGE II</v>
          </cell>
          <cell r="F12702" t="str">
            <v>细胞类型未特指的肺癌 II 期</v>
          </cell>
          <cell r="G12702" t="str">
            <v>良性、恶性及性质不明的肿瘤（包括囊状和息肉状）</v>
          </cell>
        </row>
        <row r="12703">
          <cell r="E12703" t="str">
            <v>LUNG CARCINOMA CELL TYPE UNSPECIFIED STAGE III</v>
          </cell>
          <cell r="F12703" t="str">
            <v>细胞类型未特指的肺癌 III 期</v>
          </cell>
          <cell r="G12703" t="str">
            <v>良性、恶性及性质不明的肿瘤（包括囊状和息肉状）</v>
          </cell>
        </row>
        <row r="12704">
          <cell r="E12704" t="str">
            <v>LUNG CARCINOMA CELL TYPE UNSPECIFIED STAGE IV</v>
          </cell>
          <cell r="F12704" t="str">
            <v>细胞类型未特指的肺癌 IV 期</v>
          </cell>
          <cell r="G12704" t="str">
            <v>良性、恶性及性质不明的肿瘤（包括囊状和息肉状）</v>
          </cell>
        </row>
        <row r="12705">
          <cell r="E12705" t="str">
            <v>LUNG CONSOLIDATION</v>
          </cell>
          <cell r="F12705" t="str">
            <v>肺实变</v>
          </cell>
          <cell r="G12705" t="str">
            <v>呼吸系统、胸及纵隔疾病</v>
          </cell>
        </row>
        <row r="12706">
          <cell r="E12706" t="str">
            <v>LUNG CREPITATION</v>
          </cell>
          <cell r="F12706" t="str">
            <v>啰音</v>
          </cell>
          <cell r="G12706" t="str">
            <v>呼吸系统、胸及纵隔疾病</v>
          </cell>
        </row>
        <row r="12707">
          <cell r="E12707" t="str">
            <v>LUNG CYST</v>
          </cell>
          <cell r="F12707" t="str">
            <v>肺囊肿</v>
          </cell>
          <cell r="G12707" t="str">
            <v>呼吸系统、胸及纵隔疾病</v>
          </cell>
        </row>
        <row r="12708">
          <cell r="E12708" t="str">
            <v>LUNG CYST BENIGN</v>
          </cell>
          <cell r="F12708" t="str">
            <v>肺囊肿</v>
          </cell>
          <cell r="G12708" t="str">
            <v>呼吸系统、胸及纵隔疾病</v>
          </cell>
        </row>
        <row r="12709">
          <cell r="E12709" t="str">
            <v>LUNG CYST REMOVAL</v>
          </cell>
          <cell r="F12709" t="str">
            <v>肺囊肿切除</v>
          </cell>
          <cell r="G12709" t="str">
            <v>各种手术及医疗操作</v>
          </cell>
        </row>
        <row r="12710">
          <cell r="E12710" t="str">
            <v>LUNG DIFFUSION DISORDER</v>
          </cell>
          <cell r="F12710" t="str">
            <v>肺弥散功能疾病</v>
          </cell>
          <cell r="G12710" t="str">
            <v>呼吸系统、胸及纵隔疾病</v>
          </cell>
        </row>
        <row r="12711">
          <cell r="E12711" t="str">
            <v>LUNG DIFFUSION TEST</v>
          </cell>
          <cell r="F12711" t="str">
            <v>肺弥散功能检查</v>
          </cell>
          <cell r="G12711" t="str">
            <v>各类检查</v>
          </cell>
        </row>
        <row r="12712">
          <cell r="E12712" t="str">
            <v>LUNG DIFFUSION TEST ABNORMAL</v>
          </cell>
          <cell r="F12712" t="str">
            <v>肺弥散功能检查异常</v>
          </cell>
          <cell r="G12712" t="str">
            <v>各类检查</v>
          </cell>
        </row>
        <row r="12713">
          <cell r="E12713" t="str">
            <v>LUNG DIFFUSION TEST DECREASED</v>
          </cell>
          <cell r="F12713" t="str">
            <v>肺弥散功能检查结果降低</v>
          </cell>
          <cell r="G12713" t="str">
            <v>各类检查</v>
          </cell>
        </row>
        <row r="12714">
          <cell r="E12714" t="str">
            <v>LUNG DISORDER</v>
          </cell>
          <cell r="F12714" t="str">
            <v>肺部疾病</v>
          </cell>
          <cell r="G12714" t="str">
            <v>呼吸系统、胸及纵隔疾病</v>
          </cell>
        </row>
        <row r="12715">
          <cell r="E12715" t="str">
            <v>LUNG HERNIA</v>
          </cell>
          <cell r="F12715" t="str">
            <v>肺疝</v>
          </cell>
          <cell r="G12715" t="str">
            <v>呼吸系统、胸及纵隔疾病</v>
          </cell>
        </row>
        <row r="12716">
          <cell r="E12716" t="str">
            <v>LUNG HYPERINFLATION</v>
          </cell>
          <cell r="F12716" t="str">
            <v>肺充气过度</v>
          </cell>
          <cell r="G12716" t="str">
            <v>呼吸系统、胸及纵隔疾病</v>
          </cell>
        </row>
        <row r="12717">
          <cell r="E12717" t="str">
            <v>LUNG HYPOINFLATION</v>
          </cell>
          <cell r="F12717" t="str">
            <v>肺膨胀不足</v>
          </cell>
          <cell r="G12717" t="str">
            <v>呼吸系统、胸及纵隔疾病</v>
          </cell>
        </row>
        <row r="12718">
          <cell r="E12718" t="str">
            <v>LUNG INDURATION</v>
          </cell>
          <cell r="F12718" t="str">
            <v>肺硬结</v>
          </cell>
          <cell r="G12718" t="str">
            <v>呼吸系统、胸及纵隔疾病</v>
          </cell>
        </row>
        <row r="12719">
          <cell r="E12719" t="str">
            <v>LUNG INFECTION</v>
          </cell>
          <cell r="F12719" t="str">
            <v>感染性肺炎</v>
          </cell>
          <cell r="G12719" t="str">
            <v>感染及侵染类疾病</v>
          </cell>
        </row>
        <row r="12720">
          <cell r="E12720" t="str">
            <v>LUNG INFECTION PSEUDOMONAL</v>
          </cell>
          <cell r="F12720" t="str">
            <v>假单胞菌性肺炎</v>
          </cell>
          <cell r="G12720" t="str">
            <v>感染及侵染类疾病</v>
          </cell>
        </row>
        <row r="12721">
          <cell r="E12721" t="str">
            <v>LUNG INFILTRATION</v>
          </cell>
          <cell r="F12721" t="str">
            <v>肺浸润</v>
          </cell>
          <cell r="G12721" t="str">
            <v>呼吸系统、胸及纵隔疾病</v>
          </cell>
        </row>
        <row r="12722">
          <cell r="E12722" t="str">
            <v>LUNG INFILTRATION MALIGNANT</v>
          </cell>
          <cell r="F12722" t="str">
            <v>肺恶性浸润</v>
          </cell>
          <cell r="G12722" t="str">
            <v>良性、恶性及性质不明的肿瘤（包括囊状和息肉状）</v>
          </cell>
        </row>
        <row r="12723">
          <cell r="E12723" t="str">
            <v>LUNG INJURY</v>
          </cell>
          <cell r="F12723" t="str">
            <v>创伤性肺损伤</v>
          </cell>
          <cell r="G12723" t="str">
            <v>各类损伤、中毒及操作并发症</v>
          </cell>
        </row>
        <row r="12724">
          <cell r="E12724" t="str">
            <v>LUNG LOBECTOMY</v>
          </cell>
          <cell r="F12724" t="str">
            <v>肺叶切除术</v>
          </cell>
          <cell r="G12724" t="str">
            <v>各种手术及医疗操作</v>
          </cell>
        </row>
        <row r="12725">
          <cell r="E12725" t="str">
            <v>LUNG NEOPLASM</v>
          </cell>
          <cell r="F12725" t="str">
            <v>肺肿瘤</v>
          </cell>
          <cell r="G12725" t="str">
            <v>良性、恶性及性质不明的肿瘤（包括囊状和息肉状）</v>
          </cell>
        </row>
        <row r="12726">
          <cell r="E12726" t="str">
            <v>LUNG NEOPLASM MALIGNANT</v>
          </cell>
          <cell r="F12726" t="str">
            <v>肺恶性肿瘤</v>
          </cell>
          <cell r="G12726" t="str">
            <v>良性、恶性及性质不明的肿瘤（包括囊状和息肉状）</v>
          </cell>
        </row>
        <row r="12727">
          <cell r="E12727" t="str">
            <v>LUNG NEOPLASM SURGERY</v>
          </cell>
          <cell r="F12727" t="str">
            <v>肺肿瘤手术</v>
          </cell>
          <cell r="G12727" t="str">
            <v>各种手术及医疗操作</v>
          </cell>
        </row>
        <row r="12728">
          <cell r="E12728" t="str">
            <v>LUNG OPACITY</v>
          </cell>
          <cell r="F12728" t="str">
            <v>肺实变影</v>
          </cell>
          <cell r="G12728" t="str">
            <v>呼吸系统、胸及纵隔疾病</v>
          </cell>
        </row>
        <row r="12729">
          <cell r="E12729" t="str">
            <v>LUNG OPERATION</v>
          </cell>
          <cell r="F12729" t="str">
            <v>肺部手术</v>
          </cell>
          <cell r="G12729" t="str">
            <v>各种手术及医疗操作</v>
          </cell>
        </row>
        <row r="12730">
          <cell r="E12730" t="str">
            <v>LUNG PERFORATION</v>
          </cell>
          <cell r="F12730" t="str">
            <v>肺穿孔</v>
          </cell>
          <cell r="G12730" t="str">
            <v>呼吸系统、胸及纵隔疾病</v>
          </cell>
        </row>
        <row r="12731">
          <cell r="E12731" t="str">
            <v>LUNG SQUAMOUS CELL CARCINOMA METASTATIC</v>
          </cell>
          <cell r="F12731" t="str">
            <v>转移性肺鳞状细胞癌</v>
          </cell>
          <cell r="G12731" t="str">
            <v>良性、恶性及性质不明的肿瘤（包括囊状和息肉状）</v>
          </cell>
        </row>
        <row r="12732">
          <cell r="E12732" t="str">
            <v>LUNG SQUAMOUS CELL CARCINOMA RECURRENT</v>
          </cell>
          <cell r="F12732" t="str">
            <v>复发性肺鳞状细胞癌</v>
          </cell>
          <cell r="G12732" t="str">
            <v>良性、恶性及性质不明的肿瘤（包括囊状和息肉状）</v>
          </cell>
        </row>
        <row r="12733">
          <cell r="E12733" t="str">
            <v>LUNG SQUAMOUS CELL CARCINOMA STAGE 0</v>
          </cell>
          <cell r="F12733" t="str">
            <v>肺鳞状细胞癌 0 期</v>
          </cell>
          <cell r="G12733" t="str">
            <v>良性、恶性及性质不明的肿瘤（包括囊状和息肉状）</v>
          </cell>
        </row>
        <row r="12734">
          <cell r="E12734" t="str">
            <v>LUNG SQUAMOUS CELL CARCINOMA STAGE I</v>
          </cell>
          <cell r="F12734" t="str">
            <v>肺鳞状细胞癌 I 期</v>
          </cell>
          <cell r="G12734" t="str">
            <v>良性、恶性及性质不明的肿瘤（包括囊状和息肉状）</v>
          </cell>
        </row>
        <row r="12735">
          <cell r="E12735" t="str">
            <v>LUNG SQUAMOUS CELL CARCINOMA STAGE II</v>
          </cell>
          <cell r="F12735" t="str">
            <v>肺鳞状细胞癌 II 期</v>
          </cell>
          <cell r="G12735" t="str">
            <v>良性、恶性及性质不明的肿瘤（包括囊状和息肉状）</v>
          </cell>
        </row>
        <row r="12736">
          <cell r="E12736" t="str">
            <v>LUNG SQUAMOUS CELL CARCINOMA STAGE III</v>
          </cell>
          <cell r="F12736" t="str">
            <v>肺鳞状细胞癌 III 期</v>
          </cell>
          <cell r="G12736" t="str">
            <v>良性、恶性及性质不明的肿瘤（包括囊状和息肉状）</v>
          </cell>
        </row>
        <row r="12737">
          <cell r="E12737" t="str">
            <v>LUNG SQUAMOUS CELL CARCINOMA STAGE IV</v>
          </cell>
          <cell r="F12737" t="str">
            <v>肺鳞状细胞癌 IV 期</v>
          </cell>
          <cell r="G12737" t="str">
            <v>良性、恶性及性质不明的肿瘤（包括囊状和息肉状）</v>
          </cell>
        </row>
        <row r="12738">
          <cell r="E12738" t="str">
            <v>LUNG SQUAMOUS CELL CARCINOMA STAGE UNSPECIFIED</v>
          </cell>
          <cell r="F12738" t="str">
            <v>肺鳞状细胞癌</v>
          </cell>
          <cell r="G12738" t="str">
            <v>良性、恶性及性质不明的肿瘤（包括囊状和息肉状）</v>
          </cell>
        </row>
        <row r="12739">
          <cell r="E12739" t="str">
            <v>LUNG TRANSPLANT</v>
          </cell>
          <cell r="F12739" t="str">
            <v>肺移植</v>
          </cell>
          <cell r="G12739" t="str">
            <v>各种手术及医疗操作</v>
          </cell>
        </row>
        <row r="12740">
          <cell r="E12740" t="str">
            <v>LUNG TRANSPLANT REJECTION</v>
          </cell>
          <cell r="F12740" t="str">
            <v>肺移植排斥</v>
          </cell>
          <cell r="G12740" t="str">
            <v>免疫系统疾病</v>
          </cell>
        </row>
        <row r="12741">
          <cell r="E12741" t="str">
            <v>LUNG VOLUME REDUCTION SURGERY</v>
          </cell>
          <cell r="F12741" t="str">
            <v>肺减容手术</v>
          </cell>
          <cell r="G12741" t="str">
            <v>各种手术及医疗操作</v>
          </cell>
        </row>
        <row r="12742">
          <cell r="E12742" t="str">
            <v>LUNG WEDGE RESECTION</v>
          </cell>
          <cell r="F12742" t="str">
            <v>肺切除</v>
          </cell>
          <cell r="G12742" t="str">
            <v>各种手术及医疗操作</v>
          </cell>
        </row>
        <row r="12743">
          <cell r="E12743" t="str">
            <v>LUPOID HEPATIC CIRRHOSIS</v>
          </cell>
          <cell r="F12743" t="str">
            <v>类狼疮性肝硬化</v>
          </cell>
          <cell r="G12743" t="str">
            <v>肝胆系统疾病</v>
          </cell>
        </row>
        <row r="12744">
          <cell r="E12744" t="str">
            <v>LUPUS-LIKE SYNDROME</v>
          </cell>
          <cell r="F12744" t="str">
            <v>类狼疮综合征</v>
          </cell>
          <cell r="G12744" t="str">
            <v>各种肌肉骨骼及结缔组织疾病</v>
          </cell>
        </row>
        <row r="12745">
          <cell r="E12745" t="str">
            <v>LUPUS ANTICOAGULANT HYPOPROTHROMBINAEMIA SYNDROME</v>
          </cell>
          <cell r="F12745" t="str">
            <v>狼疮抗凝物低凝血酶原血症综合征</v>
          </cell>
          <cell r="G12745" t="str">
            <v>血液及淋巴系统疾病</v>
          </cell>
        </row>
        <row r="12746">
          <cell r="E12746" t="str">
            <v>LUPUS CYSTITIS</v>
          </cell>
          <cell r="F12746" t="str">
            <v>红斑狼疮膀胱炎</v>
          </cell>
          <cell r="G12746" t="str">
            <v>肾脏及泌尿系统疾病</v>
          </cell>
        </row>
        <row r="12747">
          <cell r="E12747" t="str">
            <v>LUPUS ENCEPHALITIS</v>
          </cell>
          <cell r="F12747" t="str">
            <v>狼疮脑炎</v>
          </cell>
          <cell r="G12747" t="str">
            <v>各类神经系统疾病</v>
          </cell>
        </row>
        <row r="12748">
          <cell r="E12748" t="str">
            <v>LUPUS ENDOCARDITIS</v>
          </cell>
          <cell r="F12748" t="str">
            <v>狼疮性心内膜炎</v>
          </cell>
          <cell r="G12748" t="str">
            <v>心脏器官疾病</v>
          </cell>
        </row>
        <row r="12749">
          <cell r="E12749" t="str">
            <v>LUPUS ENTERITIS</v>
          </cell>
          <cell r="F12749" t="str">
            <v>狼疮性肠炎</v>
          </cell>
          <cell r="G12749" t="str">
            <v>胃肠系统疾病</v>
          </cell>
        </row>
        <row r="12750">
          <cell r="E12750" t="str">
            <v>LUPUS HEPATITIS</v>
          </cell>
          <cell r="F12750" t="str">
            <v>狼疮性肝炎</v>
          </cell>
          <cell r="G12750" t="str">
            <v>肝胆系统疾病</v>
          </cell>
        </row>
        <row r="12751">
          <cell r="E12751" t="str">
            <v>LUPUS MILIARIS DISSEMINATUS FACIEI</v>
          </cell>
          <cell r="F12751" t="str">
            <v>面部播散性粟粒性狼疮</v>
          </cell>
          <cell r="G12751" t="str">
            <v>皮肤及皮下组织类疾病</v>
          </cell>
        </row>
        <row r="12752">
          <cell r="E12752" t="str">
            <v>LUPUS MYOCARDITIS</v>
          </cell>
          <cell r="F12752" t="str">
            <v>狼疮心肌炎</v>
          </cell>
          <cell r="G12752" t="str">
            <v>心脏器官疾病</v>
          </cell>
        </row>
        <row r="12753">
          <cell r="E12753" t="str">
            <v>LUPUS MYOSITIS</v>
          </cell>
          <cell r="F12753" t="str">
            <v>狼疮肌炎</v>
          </cell>
          <cell r="G12753" t="str">
            <v>各种肌肉骨骼及结缔组织疾病</v>
          </cell>
        </row>
        <row r="12754">
          <cell r="E12754" t="str">
            <v>LUPUS NEPHRITIS</v>
          </cell>
          <cell r="F12754" t="str">
            <v>狼疮肾炎</v>
          </cell>
          <cell r="G12754" t="str">
            <v>肾脏及泌尿系统疾病</v>
          </cell>
        </row>
        <row r="12755">
          <cell r="E12755" t="str">
            <v>LUPUS PANCREATITIS</v>
          </cell>
          <cell r="F12755" t="str">
            <v>狼疮性胰腺炎</v>
          </cell>
          <cell r="G12755" t="str">
            <v>胃肠系统疾病</v>
          </cell>
        </row>
        <row r="12756">
          <cell r="E12756" t="str">
            <v>LUPUS PLEURISY</v>
          </cell>
          <cell r="F12756" t="str">
            <v>红斑狼疮胸膜炎</v>
          </cell>
          <cell r="G12756" t="str">
            <v>呼吸系统、胸及纵隔疾病</v>
          </cell>
        </row>
        <row r="12757">
          <cell r="E12757" t="str">
            <v>LUPUS PNEUMONITIS</v>
          </cell>
          <cell r="F12757" t="str">
            <v>狼疮性肺炎</v>
          </cell>
          <cell r="G12757" t="str">
            <v>呼吸系统、胸及纵隔疾病</v>
          </cell>
        </row>
        <row r="12758">
          <cell r="E12758" t="str">
            <v>LUPUS VASCULITIS</v>
          </cell>
          <cell r="F12758" t="str">
            <v>狼疮血管炎</v>
          </cell>
          <cell r="G12758" t="str">
            <v>血管与淋巴管类疾病</v>
          </cell>
        </row>
        <row r="12759">
          <cell r="E12759" t="str">
            <v>LUPUS VULGARIS</v>
          </cell>
          <cell r="F12759" t="str">
            <v>寻常狼疮</v>
          </cell>
          <cell r="G12759" t="str">
            <v>感染及侵染类疾病</v>
          </cell>
        </row>
        <row r="12760">
          <cell r="E12760" t="str">
            <v>LUTEAL PHASE DEFICIENCY</v>
          </cell>
          <cell r="F12760" t="str">
            <v>黄体功能不足</v>
          </cell>
          <cell r="G12760" t="str">
            <v>内分泌系统疾病</v>
          </cell>
        </row>
        <row r="12761">
          <cell r="E12761" t="str">
            <v>LUTEINISING HORMONE DEFICIENCY</v>
          </cell>
          <cell r="F12761" t="str">
            <v>促黄体生成素缺乏症</v>
          </cell>
          <cell r="G12761" t="str">
            <v>内分泌系统疾病</v>
          </cell>
        </row>
        <row r="12762">
          <cell r="E12762" t="str">
            <v>LUTEINISING UNRUPTURED FOLLICLE SYNDROME</v>
          </cell>
          <cell r="F12762" t="str">
            <v>未破裂卵泡黄素化综合征</v>
          </cell>
          <cell r="G12762" t="str">
            <v>生殖系统及乳腺疾病</v>
          </cell>
        </row>
        <row r="12763">
          <cell r="E12763" t="str">
            <v>LYME CARDITIS</v>
          </cell>
          <cell r="F12763" t="str">
            <v>莱姆心肌炎</v>
          </cell>
          <cell r="G12763" t="str">
            <v>感染及侵染类疾病</v>
          </cell>
        </row>
        <row r="12764">
          <cell r="E12764" t="str">
            <v>LYME DISEASE</v>
          </cell>
          <cell r="F12764" t="str">
            <v>莱姆病</v>
          </cell>
          <cell r="G12764" t="str">
            <v>感染及侵染类疾病</v>
          </cell>
        </row>
        <row r="12765">
          <cell r="E12765" t="str">
            <v>LYMPH GLAND INFECTION</v>
          </cell>
          <cell r="F12765" t="str">
            <v>淋巴腺感染</v>
          </cell>
          <cell r="G12765" t="str">
            <v>感染及侵染类疾病</v>
          </cell>
        </row>
        <row r="12766">
          <cell r="E12766" t="str">
            <v>LYMPH NODE ABSCESS</v>
          </cell>
          <cell r="F12766" t="str">
            <v>淋巴结脓肿</v>
          </cell>
          <cell r="G12766" t="str">
            <v>感染及侵染类疾病</v>
          </cell>
        </row>
        <row r="12767">
          <cell r="E12767" t="str">
            <v>LYMPH NODE CALCIFICATION</v>
          </cell>
          <cell r="F12767" t="str">
            <v>淋巴结钙化</v>
          </cell>
          <cell r="G12767" t="str">
            <v>血液及淋巴系统疾病</v>
          </cell>
        </row>
        <row r="12768">
          <cell r="E12768" t="str">
            <v>LYMPH NODE CANCER METASTATIC</v>
          </cell>
          <cell r="F12768" t="str">
            <v>转移性淋巴瘤</v>
          </cell>
          <cell r="G12768" t="str">
            <v>良性、恶性及性质不明的肿瘤（包括囊状和息肉状）</v>
          </cell>
        </row>
        <row r="12769">
          <cell r="E12769" t="str">
            <v>LYMPH NODE FIBROSIS</v>
          </cell>
          <cell r="F12769" t="str">
            <v>淋巴结纤维化</v>
          </cell>
          <cell r="G12769" t="str">
            <v>血液及淋巴系统疾病</v>
          </cell>
        </row>
        <row r="12770">
          <cell r="E12770" t="str">
            <v>LYMPH NODE HAEMORRHAGE</v>
          </cell>
          <cell r="F12770" t="str">
            <v>淋巴结出血</v>
          </cell>
          <cell r="G12770" t="str">
            <v>血液及淋巴系统疾病</v>
          </cell>
        </row>
        <row r="12771">
          <cell r="E12771" t="str">
            <v>LYMPH NODE PAIN</v>
          </cell>
          <cell r="F12771" t="str">
            <v>淋巴结疼痛</v>
          </cell>
          <cell r="G12771" t="str">
            <v>血液及淋巴系统疾病</v>
          </cell>
        </row>
        <row r="12772">
          <cell r="E12772" t="str">
            <v>LYMPH NODE PALPABLE</v>
          </cell>
          <cell r="F12772" t="str">
            <v>淋巴结可触及</v>
          </cell>
          <cell r="G12772" t="str">
            <v>各类检查</v>
          </cell>
        </row>
        <row r="12773">
          <cell r="E12773" t="str">
            <v>LYMPH NODE RUPTURE</v>
          </cell>
          <cell r="F12773" t="str">
            <v>淋巴结破溃</v>
          </cell>
          <cell r="G12773" t="str">
            <v>血液及淋巴系统疾病</v>
          </cell>
        </row>
        <row r="12774">
          <cell r="E12774" t="str">
            <v>LYMPH NODE TRANSPLANT</v>
          </cell>
          <cell r="F12774" t="str">
            <v>淋巴结移植</v>
          </cell>
          <cell r="G12774" t="str">
            <v>各种手术及医疗操作</v>
          </cell>
        </row>
        <row r="12775">
          <cell r="E12775" t="str">
            <v>LYMPH NODE TUBERCULOSIS</v>
          </cell>
          <cell r="F12775" t="str">
            <v>淋巴结结核</v>
          </cell>
          <cell r="G12775" t="str">
            <v>感染及侵染类疾病</v>
          </cell>
        </row>
        <row r="12776">
          <cell r="E12776" t="str">
            <v>LYMPH NODE ULCER</v>
          </cell>
          <cell r="F12776" t="str">
            <v>淋巴结溃疡</v>
          </cell>
          <cell r="G12776" t="str">
            <v>血液及淋巴系统疾病</v>
          </cell>
        </row>
        <row r="12777">
          <cell r="E12777" t="str">
            <v>LYMPH NODES SCAN ABNORMAL</v>
          </cell>
          <cell r="F12777" t="str">
            <v>淋巴结扫描异常</v>
          </cell>
          <cell r="G12777" t="str">
            <v>各类检查</v>
          </cell>
        </row>
        <row r="12778">
          <cell r="E12778" t="str">
            <v>LYMPH NODES SCAN NORMAL</v>
          </cell>
          <cell r="F12778" t="str">
            <v>淋巴结扫描正常</v>
          </cell>
          <cell r="G12778" t="str">
            <v>各类检查</v>
          </cell>
        </row>
        <row r="12779">
          <cell r="E12779" t="str">
            <v>LYMPHADENECTOMY</v>
          </cell>
          <cell r="F12779" t="str">
            <v>淋巴结切除术</v>
          </cell>
          <cell r="G12779" t="str">
            <v>各种手术及医疗操作</v>
          </cell>
        </row>
        <row r="12780">
          <cell r="E12780" t="str">
            <v>LYMPHADENITIS</v>
          </cell>
          <cell r="F12780" t="str">
            <v>淋巴结炎</v>
          </cell>
          <cell r="G12780" t="str">
            <v>血液及淋巴系统疾病</v>
          </cell>
        </row>
        <row r="12781">
          <cell r="E12781" t="str">
            <v>LYMPHADENITIS BACTERIAL</v>
          </cell>
          <cell r="F12781" t="str">
            <v>细菌性淋巴结炎</v>
          </cell>
          <cell r="G12781" t="str">
            <v>感染及侵染类疾病</v>
          </cell>
        </row>
        <row r="12782">
          <cell r="E12782" t="str">
            <v>LYMPHADENITIS FUNGAL</v>
          </cell>
          <cell r="F12782" t="str">
            <v>真菌性淋巴结炎</v>
          </cell>
          <cell r="G12782" t="str">
            <v>感染及侵染类疾病</v>
          </cell>
        </row>
        <row r="12783">
          <cell r="E12783" t="str">
            <v>LYMPHADENITIS VIRAL</v>
          </cell>
          <cell r="F12783" t="str">
            <v>病毒性淋巴结炎</v>
          </cell>
          <cell r="G12783" t="str">
            <v>感染及侵染类疾病</v>
          </cell>
        </row>
        <row r="12784">
          <cell r="E12784" t="str">
            <v>LYMPHADENOCYST</v>
          </cell>
          <cell r="F12784" t="str">
            <v>淋巴结囊肿</v>
          </cell>
          <cell r="G12784" t="str">
            <v>血液及淋巴系统疾病</v>
          </cell>
        </row>
        <row r="12785">
          <cell r="E12785" t="str">
            <v>LYMPHADENOPATHY</v>
          </cell>
          <cell r="F12785" t="str">
            <v>淋巴结病</v>
          </cell>
          <cell r="G12785" t="str">
            <v>血液及淋巴系统疾病</v>
          </cell>
        </row>
        <row r="12786">
          <cell r="E12786" t="str">
            <v>LYMPHADENOPATHY MEDIASTINAL</v>
          </cell>
          <cell r="F12786" t="str">
            <v>纵隔淋巴结病</v>
          </cell>
          <cell r="G12786" t="str">
            <v>血液及淋巴系统疾病</v>
          </cell>
        </row>
        <row r="12787">
          <cell r="E12787" t="str">
            <v>LYMPHANGIECTASIA</v>
          </cell>
          <cell r="F12787" t="str">
            <v>淋巴管扩张</v>
          </cell>
          <cell r="G12787" t="str">
            <v>血管与淋巴管类疾病</v>
          </cell>
        </row>
        <row r="12788">
          <cell r="E12788" t="str">
            <v>LYMPHANGIECTASIA INTESTINAL</v>
          </cell>
          <cell r="F12788" t="str">
            <v>肠淋巴管扩张</v>
          </cell>
          <cell r="G12788" t="str">
            <v>胃肠系统疾病</v>
          </cell>
        </row>
        <row r="12789">
          <cell r="E12789" t="str">
            <v>LYMPHANGIECTASIA INTESTINAL CONGENITAL</v>
          </cell>
          <cell r="F12789" t="str">
            <v>先天性小肠淋巴管扩张</v>
          </cell>
          <cell r="G12789" t="str">
            <v>各种先天性家族性遗传性疾病</v>
          </cell>
        </row>
        <row r="12790">
          <cell r="E12790" t="str">
            <v>LYMPHANGIOLEIOMYOMATOSIS</v>
          </cell>
          <cell r="F12790" t="str">
            <v>淋巴管肌瘤病</v>
          </cell>
          <cell r="G12790" t="str">
            <v>呼吸系统、胸及纵隔疾病</v>
          </cell>
        </row>
        <row r="12791">
          <cell r="E12791" t="str">
            <v>LYMPHANGIOMA</v>
          </cell>
          <cell r="F12791" t="str">
            <v>淋巴管瘤</v>
          </cell>
          <cell r="G12791" t="str">
            <v>良性、恶性及性质不明的肿瘤（包括囊状和息肉状）</v>
          </cell>
        </row>
        <row r="12792">
          <cell r="E12792" t="str">
            <v>LYMPHANGIOPATHY</v>
          </cell>
          <cell r="F12792" t="str">
            <v>淋巴管病</v>
          </cell>
          <cell r="G12792" t="str">
            <v>血管与淋巴管类疾病</v>
          </cell>
        </row>
        <row r="12793">
          <cell r="E12793" t="str">
            <v>LYMPHANGIOSARCOMA</v>
          </cell>
          <cell r="F12793" t="str">
            <v>淋巴管肉瘤</v>
          </cell>
          <cell r="G12793" t="str">
            <v>良性、恶性及性质不明的肿瘤（包括囊状和息肉状）</v>
          </cell>
        </row>
        <row r="12794">
          <cell r="E12794" t="str">
            <v>LYMPHANGIOSIS CARCINOMATOSA</v>
          </cell>
          <cell r="F12794" t="str">
            <v>癌性淋巴管炎</v>
          </cell>
          <cell r="G12794" t="str">
            <v>良性、恶性及性质不明的肿瘤（包括囊状和息肉状）</v>
          </cell>
        </row>
        <row r="12795">
          <cell r="E12795" t="str">
            <v>LYMPHANGITIS</v>
          </cell>
          <cell r="F12795" t="str">
            <v>淋巴管炎</v>
          </cell>
          <cell r="G12795" t="str">
            <v>感染及侵染类疾病</v>
          </cell>
        </row>
        <row r="12796">
          <cell r="E12796" t="str">
            <v>LYMPHATIC DISORDER</v>
          </cell>
          <cell r="F12796" t="str">
            <v>淋巴结异常</v>
          </cell>
          <cell r="G12796" t="str">
            <v>血液及淋巴系统疾病</v>
          </cell>
        </row>
        <row r="12797">
          <cell r="E12797" t="str">
            <v>LYMPHATIC DUCT INJURY</v>
          </cell>
          <cell r="F12797" t="str">
            <v>淋巴导管损伤</v>
          </cell>
          <cell r="G12797" t="str">
            <v>各类损伤、中毒及操作并发症</v>
          </cell>
        </row>
        <row r="12798">
          <cell r="E12798" t="str">
            <v>LYMPHATIC DUCT RUPTURE</v>
          </cell>
          <cell r="F12798" t="str">
            <v>淋巴导管损伤</v>
          </cell>
          <cell r="G12798" t="str">
            <v>各类损伤、中毒及操作并发症</v>
          </cell>
        </row>
        <row r="12799">
          <cell r="E12799" t="str">
            <v>LYMPHATIC FISTULA</v>
          </cell>
          <cell r="F12799" t="str">
            <v>淋巴瘘</v>
          </cell>
          <cell r="G12799" t="str">
            <v>血管与淋巴管类疾病</v>
          </cell>
        </row>
        <row r="12800">
          <cell r="E12800" t="str">
            <v>LYMPHATIC INSUFFICIENCY</v>
          </cell>
          <cell r="F12800" t="str">
            <v>淋巴功能不全</v>
          </cell>
          <cell r="G12800" t="str">
            <v>血液及淋巴系统疾病</v>
          </cell>
        </row>
        <row r="12801">
          <cell r="E12801" t="str">
            <v>LYMPHATIC MAPPING</v>
          </cell>
          <cell r="F12801" t="str">
            <v>淋巴定位</v>
          </cell>
          <cell r="G12801" t="str">
            <v>各类检查</v>
          </cell>
        </row>
        <row r="12802">
          <cell r="E12802" t="str">
            <v>LYMPHATIC OBSTRUCTION</v>
          </cell>
          <cell r="F12802" t="str">
            <v>淋巴管阻塞</v>
          </cell>
          <cell r="G12802" t="str">
            <v>血液及淋巴系统疾病</v>
          </cell>
        </row>
        <row r="12803">
          <cell r="E12803" t="str">
            <v>LYMPHATIC SYSTEM NEOPLASM</v>
          </cell>
          <cell r="F12803" t="str">
            <v>淋巴系统肿瘤</v>
          </cell>
          <cell r="G12803" t="str">
            <v>良性、恶性及性质不明的肿瘤（包括囊状和息肉状）</v>
          </cell>
        </row>
        <row r="12804">
          <cell r="E12804" t="str">
            <v>LYMPHOBLAST COUNT</v>
          </cell>
          <cell r="F12804" t="str">
            <v>淋巴母细胞计数</v>
          </cell>
          <cell r="G12804" t="str">
            <v>各类检查</v>
          </cell>
        </row>
        <row r="12805">
          <cell r="E12805" t="str">
            <v>LYMPHOBLAST COUNT INCREASED</v>
          </cell>
          <cell r="F12805" t="str">
            <v>淋巴母细胞计数升高</v>
          </cell>
          <cell r="G12805" t="str">
            <v>各类检查</v>
          </cell>
        </row>
        <row r="12806">
          <cell r="E12806" t="str">
            <v>LYMPHOBLASTOSIS</v>
          </cell>
          <cell r="F12806" t="str">
            <v>成淋巴细胞增多症</v>
          </cell>
          <cell r="G12806" t="str">
            <v>血液及淋巴系统疾病</v>
          </cell>
        </row>
        <row r="12807">
          <cell r="E12807" t="str">
            <v>LYMPHOCELE</v>
          </cell>
          <cell r="F12807" t="str">
            <v>淋巴囊肿</v>
          </cell>
          <cell r="G12807" t="str">
            <v>血管与淋巴管类疾病</v>
          </cell>
        </row>
        <row r="12808">
          <cell r="E12808" t="str">
            <v>LYMPHOCELE MARSUPIALISATION</v>
          </cell>
          <cell r="F12808" t="str">
            <v>淋巴囊肿造袋术</v>
          </cell>
          <cell r="G12808" t="str">
            <v>各种手术及医疗操作</v>
          </cell>
        </row>
        <row r="12809">
          <cell r="E12809" t="str">
            <v>LYMPHOCYTE ADOPTIVE THERAPY</v>
          </cell>
          <cell r="F12809" t="str">
            <v>淋巴细胞过继治疗</v>
          </cell>
          <cell r="G12809" t="str">
            <v>各种手术及医疗操作</v>
          </cell>
        </row>
        <row r="12810">
          <cell r="E12810" t="str">
            <v>LYMPHOCYTE COUNT</v>
          </cell>
          <cell r="F12810" t="str">
            <v>淋巴细胞计数</v>
          </cell>
          <cell r="G12810" t="str">
            <v>各类检查</v>
          </cell>
        </row>
        <row r="12811">
          <cell r="E12811" t="str">
            <v>LYMPHOCYTE COUNT ABNORMAL</v>
          </cell>
          <cell r="F12811" t="str">
            <v>淋巴细胞计数异常</v>
          </cell>
          <cell r="G12811" t="str">
            <v>各类检查</v>
          </cell>
        </row>
        <row r="12812">
          <cell r="E12812" t="str">
            <v>LYMPHOCYTE COUNT DECREASED</v>
          </cell>
          <cell r="F12812" t="str">
            <v>淋巴细胞计数降低</v>
          </cell>
          <cell r="G12812" t="str">
            <v>各类检查</v>
          </cell>
        </row>
        <row r="12813">
          <cell r="E12813" t="str">
            <v>LYMPHOCYTE COUNT INCREASED</v>
          </cell>
          <cell r="F12813" t="str">
            <v>淋巴细胞计数升高</v>
          </cell>
          <cell r="G12813" t="str">
            <v>各类检查</v>
          </cell>
        </row>
        <row r="12814">
          <cell r="E12814" t="str">
            <v>LYMPHOCYTE COUNT NORMAL</v>
          </cell>
          <cell r="F12814" t="str">
            <v>淋巴细胞计数正常</v>
          </cell>
          <cell r="G12814" t="str">
            <v>各类检查</v>
          </cell>
        </row>
        <row r="12815">
          <cell r="E12815" t="str">
            <v>LYMPHOCYTE MORPHOLOGY</v>
          </cell>
          <cell r="F12815" t="str">
            <v>淋巴细胞形态</v>
          </cell>
          <cell r="G12815" t="str">
            <v>各类检查</v>
          </cell>
        </row>
        <row r="12816">
          <cell r="E12816" t="str">
            <v>LYMPHOCYTE MORPHOLOGY ABNORMAL</v>
          </cell>
          <cell r="F12816" t="str">
            <v>淋巴细胞形态异常</v>
          </cell>
          <cell r="G12816" t="str">
            <v>各类检查</v>
          </cell>
        </row>
        <row r="12817">
          <cell r="E12817" t="str">
            <v>LYMPHOCYTE PERCENTAGE</v>
          </cell>
          <cell r="F12817" t="str">
            <v>淋巴细胞百分比</v>
          </cell>
          <cell r="G12817" t="str">
            <v>各类检查</v>
          </cell>
        </row>
        <row r="12818">
          <cell r="E12818" t="str">
            <v>LYMPHOCYTE PERCENTAGE ABNORMAL</v>
          </cell>
          <cell r="F12818" t="str">
            <v>淋巴细胞百分比异常</v>
          </cell>
          <cell r="G12818" t="str">
            <v>各类检查</v>
          </cell>
        </row>
        <row r="12819">
          <cell r="E12819" t="str">
            <v>LYMPHOCYTE PERCENTAGE DECREASED</v>
          </cell>
          <cell r="F12819" t="str">
            <v>淋巴细胞百分比降低</v>
          </cell>
          <cell r="G12819" t="str">
            <v>各类检查</v>
          </cell>
        </row>
        <row r="12820">
          <cell r="E12820" t="str">
            <v>LYMPHOCYTE PERCENTAGE INCREASED</v>
          </cell>
          <cell r="F12820" t="str">
            <v>淋巴细胞百分比升高</v>
          </cell>
          <cell r="G12820" t="str">
            <v>各类检查</v>
          </cell>
        </row>
        <row r="12821">
          <cell r="E12821" t="str">
            <v>LYMPHOCYTE STIMULATION TEST</v>
          </cell>
          <cell r="F12821" t="str">
            <v>淋巴细胞刺激试验</v>
          </cell>
          <cell r="G12821" t="str">
            <v>各类检查</v>
          </cell>
        </row>
        <row r="12822">
          <cell r="E12822" t="str">
            <v>LYMPHOCYTE STIMULATION TEST NEGATIVE</v>
          </cell>
          <cell r="F12822" t="str">
            <v>淋巴细胞刺激试验阴性</v>
          </cell>
          <cell r="G12822" t="str">
            <v>各类检查</v>
          </cell>
        </row>
        <row r="12823">
          <cell r="E12823" t="str">
            <v>LYMPHOCYTE STIMULATION TEST POSITIVE</v>
          </cell>
          <cell r="F12823" t="str">
            <v>淋巴细胞刺激试验阳性</v>
          </cell>
          <cell r="G12823" t="str">
            <v>各类检查</v>
          </cell>
        </row>
        <row r="12824">
          <cell r="E12824" t="str">
            <v>LYMPHOCYTE TRANSFORMATION TEST POSITIVE</v>
          </cell>
          <cell r="F12824" t="str">
            <v>淋巴细胞转化试验阳性</v>
          </cell>
          <cell r="G12824" t="str">
            <v>各类检查</v>
          </cell>
        </row>
        <row r="12825">
          <cell r="E12825" t="str">
            <v>LYMPHOCYTIC DERMATITIS</v>
          </cell>
          <cell r="F12825" t="str">
            <v>浅表炎症性皮肤病</v>
          </cell>
          <cell r="G12825" t="str">
            <v>皮肤及皮下组织类疾病</v>
          </cell>
        </row>
        <row r="12826">
          <cell r="E12826" t="str">
            <v>LYMPHOCYTIC HYPOPHYSITIS</v>
          </cell>
          <cell r="F12826" t="str">
            <v>淋巴细胞性垂体炎</v>
          </cell>
          <cell r="G12826" t="str">
            <v>内分泌系统疾病</v>
          </cell>
        </row>
        <row r="12827">
          <cell r="E12827" t="str">
            <v>LYMPHOCYTIC INFILTRATION</v>
          </cell>
          <cell r="F12827" t="str">
            <v>淋巴细胞浸润</v>
          </cell>
          <cell r="G12827" t="str">
            <v>血液及淋巴系统疾病</v>
          </cell>
        </row>
        <row r="12828">
          <cell r="E12828" t="str">
            <v>LYMPHOCYTIC LEUKAEMIA</v>
          </cell>
          <cell r="F12828" t="str">
            <v>淋巴细胞性白血病</v>
          </cell>
          <cell r="G12828" t="str">
            <v>良性、恶性及性质不明的肿瘤（包括囊状和息肉状）</v>
          </cell>
        </row>
        <row r="12829">
          <cell r="E12829" t="str">
            <v>LYMPHOCYTIC LYMPHOMA</v>
          </cell>
          <cell r="F12829" t="str">
            <v>淋巴细胞型淋巴瘤</v>
          </cell>
          <cell r="G12829" t="str">
            <v>良性、恶性及性质不明的肿瘤（包括囊状和息肉状）</v>
          </cell>
        </row>
        <row r="12830">
          <cell r="E12830" t="str">
            <v>LYMPHOCYTIC OESOPHAGITIS</v>
          </cell>
          <cell r="F12830" t="str">
            <v>淋巴细胞性食管炎</v>
          </cell>
          <cell r="G12830" t="str">
            <v>胃肠系统疾病</v>
          </cell>
        </row>
        <row r="12831">
          <cell r="E12831" t="str">
            <v>LYMPHOCYTOPENIA NEONATAL</v>
          </cell>
          <cell r="F12831" t="str">
            <v>新生儿性淋巴细胞减少症</v>
          </cell>
          <cell r="G12831" t="str">
            <v>血液及淋巴系统疾病</v>
          </cell>
        </row>
        <row r="12832">
          <cell r="E12832" t="str">
            <v>LYMPHOCYTOSIS</v>
          </cell>
          <cell r="F12832" t="str">
            <v>淋巴细胞增多症</v>
          </cell>
          <cell r="G12832" t="str">
            <v>血液及淋巴系统疾病</v>
          </cell>
        </row>
        <row r="12833">
          <cell r="E12833" t="str">
            <v>LYMPHOCYTOTOXIC ANTIBODY POSITIVE</v>
          </cell>
          <cell r="F12833" t="str">
            <v>淋巴细胞毒性抗体阳性</v>
          </cell>
          <cell r="G12833" t="str">
            <v>各类检查</v>
          </cell>
        </row>
        <row r="12834">
          <cell r="E12834" t="str">
            <v>LYMPHODEPLETION</v>
          </cell>
          <cell r="F12834" t="str">
            <v>淋巴细胞清除</v>
          </cell>
          <cell r="G12834" t="str">
            <v>各种手术及医疗操作</v>
          </cell>
        </row>
        <row r="12835">
          <cell r="E12835" t="str">
            <v>LYMPHOEDEMA</v>
          </cell>
          <cell r="F12835" t="str">
            <v>淋巴水肿</v>
          </cell>
          <cell r="G12835" t="str">
            <v>血管与淋巴管类疾病</v>
          </cell>
        </row>
        <row r="12836">
          <cell r="E12836" t="str">
            <v>LYMPHOGRANULOMA VENEREUM</v>
          </cell>
          <cell r="F12836" t="str">
            <v>性病淋巴肉芽肿</v>
          </cell>
          <cell r="G12836" t="str">
            <v>感染及侵染类疾病</v>
          </cell>
        </row>
        <row r="12837">
          <cell r="E12837" t="str">
            <v>LYMPHOHISTIOCYTOSIS</v>
          </cell>
          <cell r="F12837" t="str">
            <v>嗜血细胞性淋巴组织细胞增生症</v>
          </cell>
          <cell r="G12837" t="str">
            <v>免疫系统疾病</v>
          </cell>
        </row>
        <row r="12838">
          <cell r="E12838" t="str">
            <v>LYMPHOID HYPERPLASIA OF APPENDIX</v>
          </cell>
          <cell r="F12838" t="str">
            <v>肠淋巴样增生</v>
          </cell>
          <cell r="G12838" t="str">
            <v>胃肠系统疾病</v>
          </cell>
        </row>
        <row r="12839">
          <cell r="E12839" t="str">
            <v>LYMPHOID HYPERPLASIA OF INTESTINE</v>
          </cell>
          <cell r="F12839" t="str">
            <v>肠淋巴样增生</v>
          </cell>
          <cell r="G12839" t="str">
            <v>胃肠系统疾病</v>
          </cell>
        </row>
        <row r="12840">
          <cell r="E12840" t="str">
            <v>LYMPHOID LEUKAEMIA (IN REMISSION)</v>
          </cell>
          <cell r="F12840" t="str">
            <v>淋巴系白血病（缓解中）</v>
          </cell>
          <cell r="G12840" t="str">
            <v>良性、恶性及性质不明的肿瘤（包括囊状和息肉状）</v>
          </cell>
        </row>
        <row r="12841">
          <cell r="E12841" t="str">
            <v>LYMPHOID TISSUE HYPERPLASIA</v>
          </cell>
          <cell r="F12841" t="str">
            <v>淋巴组织增生症</v>
          </cell>
          <cell r="G12841" t="str">
            <v>血液及淋巴系统疾病</v>
          </cell>
        </row>
        <row r="12842">
          <cell r="E12842" t="str">
            <v>LYMPHOID TISSUE HYPOPLASIA</v>
          </cell>
          <cell r="F12842" t="str">
            <v>淋巴组织增生低下</v>
          </cell>
          <cell r="G12842" t="str">
            <v>血液及淋巴系统疾病</v>
          </cell>
        </row>
        <row r="12843">
          <cell r="E12843" t="str">
            <v>LYMPHOID TISSUE OPERATION</v>
          </cell>
          <cell r="F12843" t="str">
            <v>淋巴组织手术</v>
          </cell>
          <cell r="G12843" t="str">
            <v>各种手术及医疗操作</v>
          </cell>
        </row>
        <row r="12844">
          <cell r="E12844" t="str">
            <v>LYMPHOMA</v>
          </cell>
          <cell r="F12844" t="str">
            <v>淋巴瘤</v>
          </cell>
          <cell r="G12844" t="str">
            <v>良性、恶性及性质不明的肿瘤（包括囊状和息肉状）</v>
          </cell>
        </row>
        <row r="12845">
          <cell r="E12845" t="str">
            <v>LYMPHOMA AIDS RELATED</v>
          </cell>
          <cell r="F12845" t="str">
            <v>艾滋病相关性淋巴瘤</v>
          </cell>
          <cell r="G12845" t="str">
            <v>良性、恶性及性质不明的肿瘤（包括囊状和息肉状）</v>
          </cell>
        </row>
        <row r="12846">
          <cell r="E12846" t="str">
            <v>LYMPHOMA CUTIS</v>
          </cell>
          <cell r="F12846" t="str">
            <v>皮肤淋巴瘤</v>
          </cell>
          <cell r="G12846" t="str">
            <v>良性、恶性及性质不明的肿瘤（包括囊状和息肉状）</v>
          </cell>
        </row>
        <row r="12847">
          <cell r="E12847" t="str">
            <v>LYMPHOMA OPERATION</v>
          </cell>
          <cell r="F12847" t="str">
            <v>淋巴瘤手术</v>
          </cell>
          <cell r="G12847" t="str">
            <v>各种手术及医疗操作</v>
          </cell>
        </row>
        <row r="12848">
          <cell r="E12848" t="str">
            <v>LYMPHOMA TRANSFORMATION</v>
          </cell>
          <cell r="F12848" t="str">
            <v>淋巴瘤转化</v>
          </cell>
          <cell r="G12848" t="str">
            <v>良性、恶性及性质不明的肿瘤（包括囊状和息肉状）</v>
          </cell>
        </row>
        <row r="12849">
          <cell r="E12849" t="str">
            <v>LYMPHOMATOID PAPULOSIS</v>
          </cell>
          <cell r="F12849" t="str">
            <v>淋巴瘤样丘疹病</v>
          </cell>
          <cell r="G12849" t="str">
            <v>皮肤及皮下组织类疾病</v>
          </cell>
        </row>
        <row r="12850">
          <cell r="E12850" t="str">
            <v>LYMPHOPENIA</v>
          </cell>
          <cell r="F12850" t="str">
            <v>淋巴细胞减少症</v>
          </cell>
          <cell r="G12850" t="str">
            <v>血液及淋巴系统疾病</v>
          </cell>
        </row>
        <row r="12851">
          <cell r="E12851" t="str">
            <v>LYMPHOPLASIA</v>
          </cell>
          <cell r="F12851" t="str">
            <v>淋巴增生</v>
          </cell>
          <cell r="G12851" t="str">
            <v>血液及淋巴系统疾病</v>
          </cell>
        </row>
        <row r="12852">
          <cell r="E12852" t="str">
            <v>LYMPHOPLASMACYTOID LYMPHOMA/IMMUNOCYTOMA</v>
          </cell>
          <cell r="F12852" t="str">
            <v>淋巴浆细胞样淋巴瘤/免疫细胞瘤</v>
          </cell>
          <cell r="G12852" t="str">
            <v>良性、恶性及性质不明的肿瘤（包括囊状和息肉状）</v>
          </cell>
        </row>
        <row r="12853">
          <cell r="E12853" t="str">
            <v>LYMPHOPLASMACYTOID LYMPHOMA/IMMUNOCYTOMA RECURRENT</v>
          </cell>
          <cell r="F12853" t="str">
            <v>复发淋巴浆细胞样淋巴瘤/免疫细胞瘤</v>
          </cell>
          <cell r="G12853" t="str">
            <v>良性、恶性及性质不明的肿瘤（包括囊状和息肉状）</v>
          </cell>
        </row>
        <row r="12854">
          <cell r="E12854" t="str">
            <v>LYMPHOPLASMACYTOID LYMPHOMA/IMMUNOCYTOMA REFRACTORY</v>
          </cell>
          <cell r="F12854" t="str">
            <v>难治性浆细胞样淋巴细胞瘤/免疫细胞瘤</v>
          </cell>
          <cell r="G12854" t="str">
            <v>良性、恶性及性质不明的肿瘤（包括囊状和息肉状）</v>
          </cell>
        </row>
        <row r="12855">
          <cell r="E12855" t="str">
            <v>LYMPHOPLASMACYTOID LYMPHOMA/IMMUNOCYTOMA STAGE I</v>
          </cell>
          <cell r="F12855" t="str">
            <v>浆细胞样淋巴细胞瘤/免疫细胞瘤 I 期</v>
          </cell>
          <cell r="G12855" t="str">
            <v>良性、恶性及性质不明的肿瘤（包括囊状和息肉状）</v>
          </cell>
        </row>
        <row r="12856">
          <cell r="E12856" t="str">
            <v>LYMPHOPLASMACYTOID LYMPHOMA/IMMUNOCYTOMA STAGE III</v>
          </cell>
          <cell r="F12856" t="str">
            <v>浆细胞样淋巴细胞瘤/免疫细胞瘤 III 期</v>
          </cell>
          <cell r="G12856" t="str">
            <v>良性、恶性及性质不明的肿瘤（包括囊状和息肉状）</v>
          </cell>
        </row>
        <row r="12857">
          <cell r="E12857" t="str">
            <v>LYMPHOPLASMACYTOID LYMPHOMA/IMMUNOCYTOMA STAGE IV</v>
          </cell>
          <cell r="F12857" t="str">
            <v>浆细胞样淋巴细胞瘤/免疫细胞瘤 IV 期</v>
          </cell>
          <cell r="G12857" t="str">
            <v>良性、恶性及性质不明的肿瘤（包括囊状和息肉状）</v>
          </cell>
        </row>
        <row r="12858">
          <cell r="E12858" t="str">
            <v>LYMPHOPROLIFERATIVE DISORDER</v>
          </cell>
          <cell r="F12858" t="str">
            <v>淋巴增生疾病</v>
          </cell>
          <cell r="G12858" t="str">
            <v>良性、恶性及性质不明的肿瘤（包括囊状和息肉状）</v>
          </cell>
        </row>
        <row r="12859">
          <cell r="E12859" t="str">
            <v>LYMPHOPROLIFERATIVE DISORDER IN REMISSION</v>
          </cell>
          <cell r="F12859" t="str">
            <v>淋巴增生疾病缓解期</v>
          </cell>
          <cell r="G12859" t="str">
            <v>良性、恶性及性质不明的肿瘤（包括囊状和息肉状）</v>
          </cell>
        </row>
        <row r="12860">
          <cell r="E12860" t="str">
            <v>LYMPHORRHOEA</v>
          </cell>
          <cell r="F12860" t="str">
            <v>淋巴溢流</v>
          </cell>
          <cell r="G12860" t="str">
            <v>血管与淋巴管类疾病</v>
          </cell>
        </row>
        <row r="12861">
          <cell r="E12861" t="str">
            <v>LYMPHOSTASIS</v>
          </cell>
          <cell r="F12861" t="str">
            <v>淋巴郁滞</v>
          </cell>
          <cell r="G12861" t="str">
            <v>血管与淋巴管类疾病</v>
          </cell>
        </row>
        <row r="12862">
          <cell r="E12862" t="str">
            <v>LYSINURIC PROTEIN INTOLERANCE</v>
          </cell>
          <cell r="F12862" t="str">
            <v>赖氨酸尿性蛋白耐受不良</v>
          </cell>
          <cell r="G12862" t="str">
            <v>各种先天性家族性遗传性疾病</v>
          </cell>
        </row>
        <row r="12863">
          <cell r="E12863" t="str">
            <v>LYSOSOMAL ACID LIPASE DEFICIENCY</v>
          </cell>
          <cell r="F12863" t="str">
            <v>溶酶体酸性脂肪酶缺乏症</v>
          </cell>
          <cell r="G12863" t="str">
            <v>各种先天性家族性遗传性疾病</v>
          </cell>
        </row>
        <row r="12864">
          <cell r="E12864" t="str">
            <v>LYSOSOMAL STORAGE DISORDER</v>
          </cell>
          <cell r="F12864" t="str">
            <v>溶酶体贮积病</v>
          </cell>
          <cell r="G12864" t="str">
            <v>各种先天性家族性遗传性疾病</v>
          </cell>
        </row>
        <row r="12865">
          <cell r="E12865" t="str">
            <v>LYSOZYME INCREASED</v>
          </cell>
          <cell r="F12865" t="str">
            <v>溶菌酶增加</v>
          </cell>
          <cell r="G12865" t="str">
            <v>各类检查</v>
          </cell>
        </row>
        <row r="12866">
          <cell r="E12866" t="str">
            <v>LYSSAVIRUS TEST POSITIVE</v>
          </cell>
          <cell r="F12866" t="str">
            <v>狂犬病毒检测阳性</v>
          </cell>
          <cell r="G12866" t="str">
            <v>各类检查</v>
          </cell>
        </row>
        <row r="12867">
          <cell r="E12867" t="str">
            <v>MACLEOD'S SYNDROME</v>
          </cell>
          <cell r="F12867" t="str">
            <v>MacLeod 综合征</v>
          </cell>
          <cell r="G12867" t="str">
            <v>呼吸系统、胸及纵隔疾病</v>
          </cell>
        </row>
        <row r="12868">
          <cell r="E12868" t="str">
            <v>MACROAMYLASAEMIA</v>
          </cell>
          <cell r="F12868" t="str">
            <v>巨淀粉酶血症</v>
          </cell>
          <cell r="G12868" t="str">
            <v>代谢及营养类疾病</v>
          </cell>
        </row>
        <row r="12869">
          <cell r="E12869" t="str">
            <v>MACROANGIOPATHY</v>
          </cell>
          <cell r="F12869" t="str">
            <v>大血管病变</v>
          </cell>
          <cell r="G12869" t="str">
            <v>血管与淋巴管类疾病</v>
          </cell>
        </row>
        <row r="12870">
          <cell r="E12870" t="str">
            <v>MACROCEPHALY</v>
          </cell>
          <cell r="F12870" t="str">
            <v>巨头畸形</v>
          </cell>
          <cell r="G12870" t="str">
            <v>各种先天性家族性遗传性疾病</v>
          </cell>
        </row>
        <row r="12871">
          <cell r="E12871" t="str">
            <v>MACROCORNEA</v>
          </cell>
          <cell r="F12871" t="str">
            <v>大角膜</v>
          </cell>
          <cell r="G12871" t="str">
            <v>各种先天性家族性遗传性疾病</v>
          </cell>
        </row>
        <row r="12872">
          <cell r="E12872" t="str">
            <v>MACROCYTOSIS</v>
          </cell>
          <cell r="F12872" t="str">
            <v>大红细胞症</v>
          </cell>
          <cell r="G12872" t="str">
            <v>血液及淋巴系统疾病</v>
          </cell>
        </row>
        <row r="12873">
          <cell r="E12873" t="str">
            <v>MACRODACTYLY</v>
          </cell>
          <cell r="F12873" t="str">
            <v>巨指畸形</v>
          </cell>
          <cell r="G12873" t="str">
            <v>各种先天性家族性遗传性疾病</v>
          </cell>
        </row>
        <row r="12874">
          <cell r="E12874" t="str">
            <v>MACROENZYME CREATINE KINASE</v>
          </cell>
          <cell r="F12874" t="str">
            <v>巨酶肌酸激酶</v>
          </cell>
          <cell r="G12874" t="str">
            <v>各类检查</v>
          </cell>
        </row>
        <row r="12875">
          <cell r="E12875" t="str">
            <v>MACROGENIA</v>
          </cell>
          <cell r="F12875" t="str">
            <v>巨颏</v>
          </cell>
          <cell r="G12875" t="str">
            <v>各种先天性家族性遗传性疾病</v>
          </cell>
        </row>
        <row r="12876">
          <cell r="E12876" t="str">
            <v>MACROGLOBULIN PRESENT</v>
          </cell>
          <cell r="F12876" t="str">
            <v>巨球蛋白检出</v>
          </cell>
          <cell r="G12876" t="str">
            <v>各类检查</v>
          </cell>
        </row>
        <row r="12877">
          <cell r="E12877" t="str">
            <v>MACROGLOSSIA</v>
          </cell>
          <cell r="F12877" t="str">
            <v>巨舌</v>
          </cell>
          <cell r="G12877" t="str">
            <v>各种先天性家族性遗传性疾病</v>
          </cell>
        </row>
        <row r="12878">
          <cell r="E12878" t="str">
            <v>MACROGNATHIA</v>
          </cell>
          <cell r="F12878" t="str">
            <v>巨颌</v>
          </cell>
          <cell r="G12878" t="str">
            <v>各种先天性家族性遗传性疾病</v>
          </cell>
        </row>
        <row r="12879">
          <cell r="E12879" t="str">
            <v>MACROPHAGE ACTIVATION</v>
          </cell>
          <cell r="F12879" t="str">
            <v>巨噬细胞激活</v>
          </cell>
          <cell r="G12879" t="str">
            <v>各种手术及医疗操作</v>
          </cell>
        </row>
        <row r="12880">
          <cell r="E12880" t="str">
            <v>MACROPHAGE COUNT</v>
          </cell>
          <cell r="F12880" t="str">
            <v>巨噬细胞</v>
          </cell>
          <cell r="G12880" t="str">
            <v>各类检查</v>
          </cell>
        </row>
        <row r="12881">
          <cell r="E12881" t="str">
            <v>MACROPHAGES DECREASED</v>
          </cell>
          <cell r="F12881" t="str">
            <v>巨噬细胞减少</v>
          </cell>
          <cell r="G12881" t="str">
            <v>各类检查</v>
          </cell>
        </row>
        <row r="12882">
          <cell r="E12882" t="str">
            <v>MACROPHAGES INCREASED</v>
          </cell>
          <cell r="F12882" t="str">
            <v>巨噬细胞增加</v>
          </cell>
          <cell r="G12882" t="str">
            <v>各类检查</v>
          </cell>
        </row>
        <row r="12883">
          <cell r="E12883" t="str">
            <v>MACROPROLACTINAEMIA</v>
          </cell>
          <cell r="F12883" t="str">
            <v>巨泌乳素血症</v>
          </cell>
          <cell r="G12883" t="str">
            <v>内分泌系统疾病</v>
          </cell>
        </row>
        <row r="12884">
          <cell r="E12884" t="str">
            <v>MACROSOMIA</v>
          </cell>
          <cell r="F12884" t="str">
            <v>巨大胎儿</v>
          </cell>
          <cell r="G12884" t="str">
            <v>全身性疾病及给药部位各种反应</v>
          </cell>
        </row>
        <row r="12885">
          <cell r="E12885" t="str">
            <v>MACROSTOMIA</v>
          </cell>
          <cell r="F12885" t="str">
            <v>颊横裂</v>
          </cell>
          <cell r="G12885" t="str">
            <v>各种先天性家族性遗传性疾病</v>
          </cell>
        </row>
        <row r="12886">
          <cell r="E12886" t="str">
            <v>MACROTIA</v>
          </cell>
          <cell r="F12886" t="str">
            <v>巨耳</v>
          </cell>
          <cell r="G12886" t="str">
            <v>各种先天性家族性遗传性疾病</v>
          </cell>
        </row>
        <row r="12887">
          <cell r="E12887" t="str">
            <v>MACULA THICKNESS MEASUREMENT</v>
          </cell>
          <cell r="F12887" t="str">
            <v>黄斑区厚度测量</v>
          </cell>
          <cell r="G12887" t="str">
            <v>各类检查</v>
          </cell>
        </row>
        <row r="12888">
          <cell r="E12888" t="str">
            <v>MACULAR CYST</v>
          </cell>
          <cell r="F12888" t="str">
            <v>黄斑囊肿</v>
          </cell>
          <cell r="G12888" t="str">
            <v>眼器官疾病</v>
          </cell>
        </row>
        <row r="12889">
          <cell r="E12889" t="str">
            <v>MACULAR DEGENERATION</v>
          </cell>
          <cell r="F12889" t="str">
            <v>黄斑变性</v>
          </cell>
          <cell r="G12889" t="str">
            <v>眼器官疾病</v>
          </cell>
        </row>
        <row r="12890">
          <cell r="E12890" t="str">
            <v>MACULAR DETACHMENT</v>
          </cell>
          <cell r="F12890" t="str">
            <v>黄斑脱离</v>
          </cell>
          <cell r="G12890" t="str">
            <v>眼器官疾病</v>
          </cell>
        </row>
        <row r="12891">
          <cell r="E12891" t="str">
            <v>MACULAR DYSTROPHY CONGENITAL</v>
          </cell>
          <cell r="F12891" t="str">
            <v>先天性黄斑营养不良</v>
          </cell>
          <cell r="G12891" t="str">
            <v>各种先天性家族性遗传性疾病</v>
          </cell>
        </row>
        <row r="12892">
          <cell r="E12892" t="str">
            <v>MACULAR FIBROSIS</v>
          </cell>
          <cell r="F12892" t="str">
            <v>黄斑纤维症</v>
          </cell>
          <cell r="G12892" t="str">
            <v>眼器官疾病</v>
          </cell>
        </row>
        <row r="12893">
          <cell r="E12893" t="str">
            <v>MACULAR HOLE</v>
          </cell>
          <cell r="F12893" t="str">
            <v>黄斑裂孔</v>
          </cell>
          <cell r="G12893" t="str">
            <v>眼器官疾病</v>
          </cell>
        </row>
        <row r="12894">
          <cell r="E12894" t="str">
            <v>MACULAR ISCHAEMIA</v>
          </cell>
          <cell r="F12894" t="str">
            <v>黄斑缺血</v>
          </cell>
          <cell r="G12894" t="str">
            <v>眼器官疾病</v>
          </cell>
        </row>
        <row r="12895">
          <cell r="E12895" t="str">
            <v>MACULAR OEDEMA</v>
          </cell>
          <cell r="F12895" t="str">
            <v>黄斑水肿</v>
          </cell>
          <cell r="G12895" t="str">
            <v>眼器官疾病</v>
          </cell>
        </row>
        <row r="12896">
          <cell r="E12896" t="str">
            <v>MACULAR OPACITY</v>
          </cell>
          <cell r="F12896" t="str">
            <v>黄斑混浊</v>
          </cell>
          <cell r="G12896" t="str">
            <v>眼器官疾病</v>
          </cell>
        </row>
        <row r="12897">
          <cell r="E12897" t="str">
            <v>MACULAR PIGMENTATION</v>
          </cell>
          <cell r="F12897" t="str">
            <v>黄斑色素沉着</v>
          </cell>
          <cell r="G12897" t="str">
            <v>眼器官疾病</v>
          </cell>
        </row>
        <row r="12898">
          <cell r="E12898" t="str">
            <v>MACULAR PSEUDOHOLE</v>
          </cell>
          <cell r="F12898" t="str">
            <v>黄斑假孔</v>
          </cell>
          <cell r="G12898" t="str">
            <v>眼器官疾病</v>
          </cell>
        </row>
        <row r="12899">
          <cell r="E12899" t="str">
            <v>MACULAR REFLEX ABNORMAL</v>
          </cell>
          <cell r="F12899" t="str">
            <v>黄斑反射异常</v>
          </cell>
          <cell r="G12899" t="str">
            <v>各类检查</v>
          </cell>
        </row>
        <row r="12900">
          <cell r="E12900" t="str">
            <v>MACULAR RUPTURE</v>
          </cell>
          <cell r="F12900" t="str">
            <v>黄斑破裂</v>
          </cell>
          <cell r="G12900" t="str">
            <v>眼器官疾病</v>
          </cell>
        </row>
        <row r="12901">
          <cell r="E12901" t="str">
            <v>MACULAR SCAR</v>
          </cell>
          <cell r="F12901" t="str">
            <v>黄斑瘢痕</v>
          </cell>
          <cell r="G12901" t="str">
            <v>眼器官疾病</v>
          </cell>
        </row>
        <row r="12902">
          <cell r="E12902" t="str">
            <v>MACULAR TELANGIECTASIA</v>
          </cell>
          <cell r="F12902" t="str">
            <v>黄斑毛细血管扩张</v>
          </cell>
          <cell r="G12902" t="str">
            <v>眼器官疾病</v>
          </cell>
        </row>
        <row r="12903">
          <cell r="E12903" t="str">
            <v>MACULAR THICKENING</v>
          </cell>
          <cell r="F12903" t="str">
            <v>黄斑增厚</v>
          </cell>
          <cell r="G12903" t="str">
            <v>眼器官疾病</v>
          </cell>
        </row>
        <row r="12904">
          <cell r="E12904" t="str">
            <v>MACULAR VASOSPASM</v>
          </cell>
          <cell r="F12904" t="str">
            <v>黄斑血管痉挛</v>
          </cell>
          <cell r="G12904" t="str">
            <v>眼器官疾病</v>
          </cell>
        </row>
        <row r="12905">
          <cell r="E12905" t="str">
            <v>MACULE</v>
          </cell>
          <cell r="F12905" t="str">
            <v>斑疹</v>
          </cell>
          <cell r="G12905" t="str">
            <v>皮肤及皮下组织类疾病</v>
          </cell>
        </row>
        <row r="12906">
          <cell r="E12906" t="str">
            <v>MACULOPATHY</v>
          </cell>
          <cell r="F12906" t="str">
            <v>黄斑病变</v>
          </cell>
          <cell r="G12906" t="str">
            <v>眼器官疾病</v>
          </cell>
        </row>
        <row r="12907">
          <cell r="E12907" t="str">
            <v>MADAROSIS</v>
          </cell>
          <cell r="F12907" t="str">
            <v>睫毛脱落</v>
          </cell>
          <cell r="G12907" t="str">
            <v>皮肤及皮下组织类疾病</v>
          </cell>
        </row>
        <row r="12908">
          <cell r="E12908" t="str">
            <v>MAGIC SYNDROME</v>
          </cell>
          <cell r="F12908" t="str">
            <v>MAGIC 综合征</v>
          </cell>
          <cell r="G12908" t="str">
            <v>血管与淋巴管类疾病</v>
          </cell>
        </row>
        <row r="12909">
          <cell r="E12909" t="str">
            <v>MAGICAL THINKING</v>
          </cell>
          <cell r="F12909" t="str">
            <v>异想</v>
          </cell>
          <cell r="G12909" t="str">
            <v>精神病类</v>
          </cell>
        </row>
        <row r="12910">
          <cell r="E12910" t="str">
            <v>MAGNESIUM DEFICIENCY</v>
          </cell>
          <cell r="F12910" t="str">
            <v>镁缺乏</v>
          </cell>
          <cell r="G12910" t="str">
            <v>代谢及营养类疾病</v>
          </cell>
        </row>
        <row r="12911">
          <cell r="E12911" t="str">
            <v>MAGNESIUM METABOLISM DISORDER</v>
          </cell>
          <cell r="F12911" t="str">
            <v>镁代谢紊乱</v>
          </cell>
          <cell r="G12911" t="str">
            <v>代谢及营养类疾病</v>
          </cell>
        </row>
        <row r="12912">
          <cell r="E12912" t="str">
            <v>MAGNETIC RESONANCE CHOLANGIOPANCREATOGRAPHY</v>
          </cell>
          <cell r="F12912" t="str">
            <v>磁共振胰胆管造影术</v>
          </cell>
          <cell r="G12912" t="str">
            <v>各类检查</v>
          </cell>
        </row>
        <row r="12913">
          <cell r="E12913" t="str">
            <v>MAGNETIC RESONANCE ELASTOGRAPHY</v>
          </cell>
          <cell r="F12913" t="str">
            <v>磁共振弹性成像</v>
          </cell>
          <cell r="G12913" t="str">
            <v>各类检查</v>
          </cell>
        </row>
        <row r="12914">
          <cell r="E12914" t="str">
            <v>MAGNETIC RESONANCE IMAGING</v>
          </cell>
          <cell r="F12914" t="str">
            <v>磁共振成像</v>
          </cell>
          <cell r="G12914" t="str">
            <v>各类检查</v>
          </cell>
        </row>
        <row r="12915">
          <cell r="E12915" t="str">
            <v>MAGNETIC RESONANCE IMAGING ABDOMINAL</v>
          </cell>
          <cell r="F12915" t="str">
            <v>腹部磁共振成像</v>
          </cell>
          <cell r="G12915" t="str">
            <v>各类检查</v>
          </cell>
        </row>
        <row r="12916">
          <cell r="E12916" t="str">
            <v>MAGNETIC RESONANCE IMAGING ABDOMINAL ABNORMAL</v>
          </cell>
          <cell r="F12916" t="str">
            <v>腹部磁共振成像异常</v>
          </cell>
          <cell r="G12916" t="str">
            <v>各类检查</v>
          </cell>
        </row>
        <row r="12917">
          <cell r="E12917" t="str">
            <v>MAGNETIC RESONANCE IMAGING ABNORMAL</v>
          </cell>
          <cell r="F12917" t="str">
            <v>磁共振成像异常</v>
          </cell>
          <cell r="G12917" t="str">
            <v>各类检查</v>
          </cell>
        </row>
        <row r="12918">
          <cell r="E12918" t="str">
            <v>MAGNETIC RESONANCE IMAGING BRAIN</v>
          </cell>
          <cell r="F12918" t="str">
            <v>头部磁共振成像</v>
          </cell>
          <cell r="G12918" t="str">
            <v>各类检查</v>
          </cell>
        </row>
        <row r="12919">
          <cell r="E12919" t="str">
            <v>MAGNETIC RESONANCE IMAGING BRAIN ABNORMAL</v>
          </cell>
          <cell r="F12919" t="str">
            <v>头部磁共振成像异常</v>
          </cell>
          <cell r="G12919" t="str">
            <v>各类检查</v>
          </cell>
        </row>
        <row r="12920">
          <cell r="E12920" t="str">
            <v>MAGNETIC RESONANCE IMAGING BREAST</v>
          </cell>
          <cell r="F12920" t="str">
            <v>乳房磁共振成像</v>
          </cell>
          <cell r="G12920" t="str">
            <v>各类检查</v>
          </cell>
        </row>
        <row r="12921">
          <cell r="E12921" t="str">
            <v>MAGNETIC RESONANCE IMAGING BREAST ABNORMAL</v>
          </cell>
          <cell r="F12921" t="str">
            <v>乳房磁共振成像异常</v>
          </cell>
          <cell r="G12921" t="str">
            <v>各类检查</v>
          </cell>
        </row>
        <row r="12922">
          <cell r="E12922" t="str">
            <v>MAGNETIC RESONANCE IMAGING HEAD</v>
          </cell>
          <cell r="F12922" t="str">
            <v>头部磁共振成像</v>
          </cell>
          <cell r="G12922" t="str">
            <v>各类检查</v>
          </cell>
        </row>
        <row r="12923">
          <cell r="E12923" t="str">
            <v>MAGNETIC RESONANCE IMAGING HEAD ABNORMAL</v>
          </cell>
          <cell r="F12923" t="str">
            <v>头部磁共振成像异常</v>
          </cell>
          <cell r="G12923" t="str">
            <v>各类检查</v>
          </cell>
        </row>
        <row r="12924">
          <cell r="E12924" t="str">
            <v>MAGNETIC RESONANCE IMAGING HEAD NORMAL</v>
          </cell>
          <cell r="F12924" t="str">
            <v>头部磁共振成像正常</v>
          </cell>
          <cell r="G12924" t="str">
            <v>各类检查</v>
          </cell>
        </row>
        <row r="12925">
          <cell r="E12925" t="str">
            <v>MAGNETIC RESONANCE IMAGING HEART</v>
          </cell>
          <cell r="F12925" t="str">
            <v>心脏磁共振成像</v>
          </cell>
          <cell r="G12925" t="str">
            <v>各类检查</v>
          </cell>
        </row>
        <row r="12926">
          <cell r="E12926" t="str">
            <v>MAGNETIC RESONANCE IMAGING HEPATOBILIARY ABNORMAL</v>
          </cell>
          <cell r="F12926" t="str">
            <v>肝胆磁共振成像异常</v>
          </cell>
          <cell r="G12926" t="str">
            <v>各类检查</v>
          </cell>
        </row>
        <row r="12927">
          <cell r="E12927" t="str">
            <v>MAGNETIC RESONANCE IMAGING LIVER ABNORMAL</v>
          </cell>
          <cell r="F12927" t="str">
            <v>肝胆磁共振成像异常</v>
          </cell>
          <cell r="G12927" t="str">
            <v>各类检查</v>
          </cell>
        </row>
        <row r="12928">
          <cell r="E12928" t="str">
            <v>MAGNETIC RESONANCE IMAGING NECK</v>
          </cell>
          <cell r="F12928" t="str">
            <v>颈部磁共振成像</v>
          </cell>
          <cell r="G12928" t="str">
            <v>各类检查</v>
          </cell>
        </row>
        <row r="12929">
          <cell r="E12929" t="str">
            <v>MAGNETIC RESONANCE IMAGING NORMAL</v>
          </cell>
          <cell r="F12929" t="str">
            <v>磁共振成像正常</v>
          </cell>
          <cell r="G12929" t="str">
            <v>各类检查</v>
          </cell>
        </row>
        <row r="12930">
          <cell r="E12930" t="str">
            <v>MAGNETIC RESONANCE IMAGING SPINAL ABNORMAL</v>
          </cell>
          <cell r="F12930" t="str">
            <v>脊柱磁共振成像异常</v>
          </cell>
          <cell r="G12930" t="str">
            <v>各类检查</v>
          </cell>
        </row>
        <row r="12931">
          <cell r="E12931" t="str">
            <v>MAGNETIC RESONANCE IMAGING THORACIC ABNORMAL</v>
          </cell>
          <cell r="F12931" t="str">
            <v>胸部磁共振成像异常</v>
          </cell>
          <cell r="G12931" t="str">
            <v>各类检查</v>
          </cell>
        </row>
        <row r="12932">
          <cell r="E12932" t="str">
            <v>MAGNETIC RESONANCE IMAGING WHOLE BODY</v>
          </cell>
          <cell r="F12932" t="str">
            <v>全身磁共振成像</v>
          </cell>
          <cell r="G12932" t="str">
            <v>各类检查</v>
          </cell>
        </row>
        <row r="12933">
          <cell r="E12933" t="str">
            <v>MAINTENANCE OF ANAESTHESIA</v>
          </cell>
          <cell r="F12933" t="str">
            <v>麻醉的维持</v>
          </cell>
          <cell r="G12933" t="str">
            <v>各种手术及医疗操作</v>
          </cell>
        </row>
        <row r="12934">
          <cell r="E12934" t="str">
            <v>MAISONNEUVE FRACTURE</v>
          </cell>
          <cell r="F12934" t="str">
            <v>Maisonneuve 骨折</v>
          </cell>
          <cell r="G12934" t="str">
            <v>各类损伤、中毒及操作并发症</v>
          </cell>
        </row>
        <row r="12935">
          <cell r="E12935" t="str">
            <v>MAJEED'S SYNDROME</v>
          </cell>
          <cell r="F12935" t="str">
            <v>马吉德综合征</v>
          </cell>
          <cell r="G12935" t="str">
            <v>各种先天性家族性遗传性疾病</v>
          </cell>
        </row>
        <row r="12936">
          <cell r="E12936" t="str">
            <v>MAJOCCHI'S PURPURA</v>
          </cell>
          <cell r="F12936" t="str">
            <v>慢性色素性紫癜</v>
          </cell>
          <cell r="G12936" t="str">
            <v>皮肤及皮下组织类疾病</v>
          </cell>
        </row>
        <row r="12937">
          <cell r="E12937" t="str">
            <v>MAJOR DEPRESSION</v>
          </cell>
          <cell r="F12937" t="str">
            <v>重度抑郁症</v>
          </cell>
          <cell r="G12937" t="str">
            <v>精神病类</v>
          </cell>
        </row>
        <row r="12938">
          <cell r="E12938" t="str">
            <v>MALABSORPTION</v>
          </cell>
          <cell r="F12938" t="str">
            <v>吸收不良</v>
          </cell>
          <cell r="G12938" t="str">
            <v>胃肠系统疾病</v>
          </cell>
        </row>
        <row r="12939">
          <cell r="E12939" t="str">
            <v>MALABSORPTION FROM ADMINISTRATION SITE</v>
          </cell>
          <cell r="F12939" t="str">
            <v>给药部位吸收不良</v>
          </cell>
          <cell r="G12939" t="str">
            <v>全身性疾病及给药部位各种反应</v>
          </cell>
        </row>
        <row r="12940">
          <cell r="E12940" t="str">
            <v>MALABSORPTION FROM APPLICATION SITE</v>
          </cell>
          <cell r="F12940" t="str">
            <v>外用药部位吸收不良</v>
          </cell>
          <cell r="G12940" t="str">
            <v>全身性疾病及给药部位各种反应</v>
          </cell>
        </row>
        <row r="12941">
          <cell r="E12941" t="str">
            <v>MALABSORPTION FROM INJECTION SITE</v>
          </cell>
          <cell r="F12941" t="str">
            <v>注射部位吸收不良</v>
          </cell>
          <cell r="G12941" t="str">
            <v>全身性疾病及给药部位各种反应</v>
          </cell>
        </row>
        <row r="12942">
          <cell r="E12942" t="str">
            <v>MALACOPLAKIA</v>
          </cell>
          <cell r="F12942" t="str">
            <v>软化斑</v>
          </cell>
          <cell r="G12942" t="str">
            <v>全身性疾病及给药部位各种反应</v>
          </cell>
        </row>
        <row r="12943">
          <cell r="E12943" t="str">
            <v>MALACOPLAKIA GASTROINTESTINAL</v>
          </cell>
          <cell r="F12943" t="str">
            <v>肠胃软化斑</v>
          </cell>
          <cell r="G12943" t="str">
            <v>胃肠系统疾病</v>
          </cell>
        </row>
        <row r="12944">
          <cell r="E12944" t="str">
            <v>MALACOPLAKIA VESICAE</v>
          </cell>
          <cell r="F12944" t="str">
            <v>膀胱软化斑</v>
          </cell>
          <cell r="G12944" t="str">
            <v>肾脏及泌尿系统疾病</v>
          </cell>
        </row>
        <row r="12945">
          <cell r="E12945" t="str">
            <v>MALAISE</v>
          </cell>
          <cell r="F12945" t="str">
            <v>难受</v>
          </cell>
          <cell r="G12945" t="str">
            <v>全身性疾病及给药部位各种反应</v>
          </cell>
        </row>
        <row r="12946">
          <cell r="E12946" t="str">
            <v>MALARIA</v>
          </cell>
          <cell r="F12946" t="str">
            <v>疟疾</v>
          </cell>
          <cell r="G12946" t="str">
            <v>感染及侵染类疾病</v>
          </cell>
        </row>
        <row r="12947">
          <cell r="E12947" t="str">
            <v>MALARIA ANTIBODY TEST POSITIVE</v>
          </cell>
          <cell r="F12947" t="str">
            <v>疟疾抗体检测阳性</v>
          </cell>
          <cell r="G12947" t="str">
            <v>各类检查</v>
          </cell>
        </row>
        <row r="12948">
          <cell r="E12948" t="str">
            <v>MALARIA PROPHYLAXIS</v>
          </cell>
          <cell r="F12948" t="str">
            <v>疟疾预防治疗</v>
          </cell>
          <cell r="G12948" t="str">
            <v>各种手术及医疗操作</v>
          </cell>
        </row>
        <row r="12949">
          <cell r="E12949" t="str">
            <v>MALARIA RECRUDESCENCE</v>
          </cell>
          <cell r="F12949" t="str">
            <v>疟疾再燃</v>
          </cell>
          <cell r="G12949" t="str">
            <v>感染及侵染类疾病</v>
          </cell>
        </row>
        <row r="12950">
          <cell r="E12950" t="str">
            <v>MALARIA RELAPSE</v>
          </cell>
          <cell r="F12950" t="str">
            <v>疟疾复发</v>
          </cell>
          <cell r="G12950" t="str">
            <v>感染及侵染类疾病</v>
          </cell>
        </row>
        <row r="12951">
          <cell r="E12951" t="str">
            <v>MALARIAL MYOCARDITIS</v>
          </cell>
          <cell r="F12951" t="str">
            <v>疟疾性心肌炎</v>
          </cell>
          <cell r="G12951" t="str">
            <v>感染及侵染类疾病</v>
          </cell>
        </row>
        <row r="12952">
          <cell r="E12952" t="str">
            <v>MALASSEZIA INFECTION</v>
          </cell>
          <cell r="F12952" t="str">
            <v>马拉色霉菌感染</v>
          </cell>
          <cell r="G12952" t="str">
            <v>感染及侵染类疾病</v>
          </cell>
        </row>
        <row r="12953">
          <cell r="E12953" t="str">
            <v>MALE CONTRACEPTION</v>
          </cell>
          <cell r="F12953" t="str">
            <v>男性避孕</v>
          </cell>
          <cell r="G12953" t="str">
            <v>各种手术及医疗操作</v>
          </cell>
        </row>
        <row r="12954">
          <cell r="E12954" t="str">
            <v>MALE GENITAL ATROPHY</v>
          </cell>
          <cell r="F12954" t="str">
            <v>男性生殖器萎缩</v>
          </cell>
          <cell r="G12954" t="str">
            <v>生殖系统及乳腺疾病</v>
          </cell>
        </row>
        <row r="12955">
          <cell r="E12955" t="str">
            <v>MALE GENITAL EXAMINATION ABNORMAL</v>
          </cell>
          <cell r="F12955" t="str">
            <v>男性生殖器检查异常</v>
          </cell>
          <cell r="G12955" t="str">
            <v>各类检查</v>
          </cell>
        </row>
        <row r="12956">
          <cell r="E12956" t="str">
            <v>MALE GENITAL TRACT FISTULA</v>
          </cell>
          <cell r="F12956" t="str">
            <v>男性生殖道瘘</v>
          </cell>
          <cell r="G12956" t="str">
            <v>生殖系统及乳腺疾病</v>
          </cell>
        </row>
        <row r="12957">
          <cell r="E12957" t="str">
            <v>MALE GENITAL TRACT OPERATION</v>
          </cell>
          <cell r="F12957" t="str">
            <v>男性生殖道手术</v>
          </cell>
          <cell r="G12957" t="str">
            <v>各种手术及医疗操作</v>
          </cell>
        </row>
        <row r="12958">
          <cell r="E12958" t="str">
            <v>MALE GENITAL TRACT TUBERCULOSIS</v>
          </cell>
          <cell r="F12958" t="str">
            <v>男性生殖道结核</v>
          </cell>
          <cell r="G12958" t="str">
            <v>感染及侵染类疾病</v>
          </cell>
        </row>
        <row r="12959">
          <cell r="E12959" t="str">
            <v>MALE ORGASMIC DISORDER</v>
          </cell>
          <cell r="F12959" t="str">
            <v>男性性高潮障碍</v>
          </cell>
          <cell r="G12959" t="str">
            <v>精神病类</v>
          </cell>
        </row>
        <row r="12960">
          <cell r="E12960" t="str">
            <v>MALE PATTERN BALDNESS</v>
          </cell>
          <cell r="F12960" t="str">
            <v>雄激素性脱发</v>
          </cell>
          <cell r="G12960" t="str">
            <v>皮肤及皮下组织类疾病</v>
          </cell>
        </row>
        <row r="12961">
          <cell r="E12961" t="str">
            <v>MALE REPRODUCTIVE TRACT DISORDER</v>
          </cell>
          <cell r="F12961" t="str">
            <v>男性生殖道疾病</v>
          </cell>
          <cell r="G12961" t="str">
            <v>生殖系统及乳腺疾病</v>
          </cell>
        </row>
        <row r="12962">
          <cell r="E12962" t="str">
            <v>MALE REPRODUCTIVE TRACT NEOPLASM</v>
          </cell>
          <cell r="F12962" t="str">
            <v>男性生殖道肿瘤</v>
          </cell>
          <cell r="G12962" t="str">
            <v>良性、恶性及性质不明的肿瘤（包括囊状和息肉状）</v>
          </cell>
        </row>
        <row r="12963">
          <cell r="E12963" t="str">
            <v>MALE SEXUAL DYSFUNCTION</v>
          </cell>
          <cell r="F12963" t="str">
            <v>男性性功能障碍</v>
          </cell>
          <cell r="G12963" t="str">
            <v>生殖系统及乳腺疾病</v>
          </cell>
        </row>
        <row r="12964">
          <cell r="E12964" t="str">
            <v>MALE STERILISATION</v>
          </cell>
          <cell r="F12964" t="str">
            <v>男性绝育</v>
          </cell>
          <cell r="G12964" t="str">
            <v>各种手术及医疗操作</v>
          </cell>
        </row>
        <row r="12965">
          <cell r="E12965" t="str">
            <v>MALFORMATION BILIARY</v>
          </cell>
          <cell r="F12965" t="str">
            <v>胆道畸形</v>
          </cell>
          <cell r="G12965" t="str">
            <v>各种先天性家族性遗传性疾病</v>
          </cell>
        </row>
        <row r="12966">
          <cell r="E12966" t="str">
            <v>MALFORMATION VENOUS</v>
          </cell>
          <cell r="F12966" t="str">
            <v>静脉畸形</v>
          </cell>
          <cell r="G12966" t="str">
            <v>各种先天性家族性遗传性疾病</v>
          </cell>
        </row>
        <row r="12967">
          <cell r="E12967" t="str">
            <v>MALIGNANT AIRWAY OBSTRUCTION</v>
          </cell>
          <cell r="F12967" t="str">
            <v>恶性气道阻塞</v>
          </cell>
          <cell r="G12967" t="str">
            <v>呼吸系统、胸及纵隔疾病</v>
          </cell>
        </row>
        <row r="12968">
          <cell r="E12968" t="str">
            <v>MALIGNANT ANORECTAL NEOPLASM</v>
          </cell>
          <cell r="F12968" t="str">
            <v>肛门直肠恶性肿瘤</v>
          </cell>
          <cell r="G12968" t="str">
            <v>良性、恶性及性质不明的肿瘤（包括囊状和息肉状）</v>
          </cell>
        </row>
        <row r="12969">
          <cell r="E12969" t="str">
            <v>MALIGNANT ASCITES</v>
          </cell>
          <cell r="F12969" t="str">
            <v>恶性腹水</v>
          </cell>
          <cell r="G12969" t="str">
            <v>胃肠系统疾病</v>
          </cell>
        </row>
        <row r="12970">
          <cell r="E12970" t="str">
            <v>MALIGNANT ATROPHIC PAPULOSIS</v>
          </cell>
          <cell r="F12970" t="str">
            <v>恶性萎缩性丘疹病</v>
          </cell>
          <cell r="G12970" t="str">
            <v>皮肤及皮下组织类疾病</v>
          </cell>
        </row>
        <row r="12971">
          <cell r="E12971" t="str">
            <v>MALIGNANT BILIARY OBSTRUCTION</v>
          </cell>
          <cell r="F12971" t="str">
            <v>恶性胆道阻塞</v>
          </cell>
          <cell r="G12971" t="str">
            <v>肝胆系统疾病</v>
          </cell>
        </row>
        <row r="12972">
          <cell r="E12972" t="str">
            <v>MALIGNANT BLUE NAEVUS</v>
          </cell>
          <cell r="F12972" t="str">
            <v>恶性蓝痣</v>
          </cell>
          <cell r="G12972" t="str">
            <v>良性、恶性及性质不明的肿瘤（包括囊状和息肉状）</v>
          </cell>
        </row>
        <row r="12973">
          <cell r="E12973" t="str">
            <v>MALIGNANT BOWEL OBSTRUCTION</v>
          </cell>
          <cell r="F12973" t="str">
            <v>恶性胃肠道梗阻</v>
          </cell>
          <cell r="G12973" t="str">
            <v>胃肠系统疾病</v>
          </cell>
        </row>
        <row r="12974">
          <cell r="E12974" t="str">
            <v>MALIGNANT BREAST LUMP REMOVAL</v>
          </cell>
          <cell r="F12974" t="str">
            <v>保乳术</v>
          </cell>
          <cell r="G12974" t="str">
            <v>各种手术及医疗操作</v>
          </cell>
        </row>
        <row r="12975">
          <cell r="E12975" t="str">
            <v>MALIGNANT CATATONIA</v>
          </cell>
          <cell r="F12975" t="str">
            <v>恶性紧张症</v>
          </cell>
          <cell r="G12975" t="str">
            <v>精神病类</v>
          </cell>
        </row>
        <row r="12976">
          <cell r="E12976" t="str">
            <v>MALIGNANT CONNECTIVE TISSUE NEOPLASM</v>
          </cell>
          <cell r="F12976" t="str">
            <v>恶性结缔组织瘤</v>
          </cell>
          <cell r="G12976" t="str">
            <v>良性、恶性及性质不明的肿瘤（包括囊状和息肉状）</v>
          </cell>
        </row>
        <row r="12977">
          <cell r="E12977" t="str">
            <v>MALIGNANT CRANIAL NERVE NEOPLASM</v>
          </cell>
          <cell r="F12977" t="str">
            <v>恶性颅神经肿瘤</v>
          </cell>
          <cell r="G12977" t="str">
            <v>良性、恶性及性质不明的肿瘤（包括囊状和息肉状）</v>
          </cell>
        </row>
        <row r="12978">
          <cell r="E12978" t="str">
            <v>MALIGNANT DYSPHAGIA</v>
          </cell>
          <cell r="F12978" t="str">
            <v>恶性吞咽困难</v>
          </cell>
          <cell r="G12978" t="str">
            <v>胃肠系统疾病</v>
          </cell>
        </row>
        <row r="12979">
          <cell r="E12979" t="str">
            <v>MALIGNANT FIBROUS HISTIOCYTOMA</v>
          </cell>
          <cell r="F12979" t="str">
            <v>恶性纤维性组织细胞瘤</v>
          </cell>
          <cell r="G12979" t="str">
            <v>良性、恶性及性质不明的肿瘤（包括囊状和息肉状）</v>
          </cell>
        </row>
        <row r="12980">
          <cell r="E12980" t="str">
            <v>MALIGNANT FIBROUS HISTIOCYTOMA METASTATIC</v>
          </cell>
          <cell r="F12980" t="str">
            <v>转移性恶性纤维组织细胞瘤</v>
          </cell>
          <cell r="G12980" t="str">
            <v>良性、恶性及性质不明的肿瘤（包括囊状和息肉状）</v>
          </cell>
        </row>
        <row r="12981">
          <cell r="E12981" t="str">
            <v>MALIGNANT FIBROUS HISTIOCYTOMA NON-METASTATIC</v>
          </cell>
          <cell r="F12981" t="str">
            <v>恶性纤维性组织细胞瘤</v>
          </cell>
          <cell r="G12981" t="str">
            <v>良性、恶性及性质不明的肿瘤（包括囊状和息肉状）</v>
          </cell>
        </row>
        <row r="12982">
          <cell r="E12982" t="str">
            <v>MALIGNANT FIBROUS HISTIOCYTOMA RECURRENT</v>
          </cell>
          <cell r="F12982" t="str">
            <v>复发性恶性纤维组织细胞瘤</v>
          </cell>
          <cell r="G12982" t="str">
            <v>良性、恶性及性质不明的肿瘤（包括囊状和息肉状）</v>
          </cell>
        </row>
        <row r="12983">
          <cell r="E12983" t="str">
            <v>MALIGNANT GASTRIC ULCER</v>
          </cell>
          <cell r="F12983" t="str">
            <v>恶性胃溃疡</v>
          </cell>
          <cell r="G12983" t="str">
            <v>良性、恶性及性质不明的肿瘤（包括囊状和息肉状）</v>
          </cell>
        </row>
        <row r="12984">
          <cell r="E12984" t="str">
            <v>MALIGNANT GASTROINTESTINAL OBSTRUCTION</v>
          </cell>
          <cell r="F12984" t="str">
            <v>恶性胃肠道梗阻</v>
          </cell>
          <cell r="G12984" t="str">
            <v>胃肠系统疾病</v>
          </cell>
        </row>
        <row r="12985">
          <cell r="E12985" t="str">
            <v>MALIGNANT GENITOURINARY TRACT NEOPLASM</v>
          </cell>
          <cell r="F12985" t="str">
            <v>恶性泌尿生殖道瘤</v>
          </cell>
          <cell r="G12985" t="str">
            <v>良性、恶性及性质不明的肿瘤（包括囊状和息肉状）</v>
          </cell>
        </row>
        <row r="12986">
          <cell r="E12986" t="str">
            <v>MALIGNANT GIANT CELL FIBROUS HISTIOCYTOMA</v>
          </cell>
          <cell r="F12986" t="str">
            <v>恶性巨细胞纤维组织细胞瘤</v>
          </cell>
          <cell r="G12986" t="str">
            <v>良性、恶性及性质不明的肿瘤（包括囊状和息肉状）</v>
          </cell>
        </row>
        <row r="12987">
          <cell r="E12987" t="str">
            <v>MALIGNANT GLAUCOMA</v>
          </cell>
          <cell r="F12987" t="str">
            <v>恶性青光眼</v>
          </cell>
          <cell r="G12987" t="str">
            <v>眼器官疾病</v>
          </cell>
        </row>
        <row r="12988">
          <cell r="E12988" t="str">
            <v>MALIGNANT GLIOMA</v>
          </cell>
          <cell r="F12988" t="str">
            <v>恶性神经胶质瘤</v>
          </cell>
          <cell r="G12988" t="str">
            <v>良性、恶性及性质不明的肿瘤（包括囊状和息肉状）</v>
          </cell>
        </row>
        <row r="12989">
          <cell r="E12989" t="str">
            <v>MALIGNANT HAEMANGIOPERICYTOMA</v>
          </cell>
          <cell r="F12989" t="str">
            <v>恶性血管外皮细胞瘤</v>
          </cell>
          <cell r="G12989" t="str">
            <v>良性、恶性及性质不明的肿瘤（包括囊状和息肉状）</v>
          </cell>
        </row>
        <row r="12990">
          <cell r="E12990" t="str">
            <v>MALIGNANT HAEMANGIOPERICYTOMA METASTATIC</v>
          </cell>
          <cell r="F12990" t="str">
            <v>转移性恶性血管外皮细胞瘤</v>
          </cell>
          <cell r="G12990" t="str">
            <v>良性、恶性及性质不明的肿瘤（包括囊状和息肉状）</v>
          </cell>
        </row>
        <row r="12991">
          <cell r="E12991" t="str">
            <v>MALIGNANT HEPATOBILIARY NEOPLASM</v>
          </cell>
          <cell r="F12991" t="str">
            <v>肝胆管癌</v>
          </cell>
          <cell r="G12991" t="str">
            <v>良性、恶性及性质不明的肿瘤（包括囊状和息肉状）</v>
          </cell>
        </row>
        <row r="12992">
          <cell r="E12992" t="str">
            <v>MALIGNANT HISTIOCYTOSIS</v>
          </cell>
          <cell r="F12992" t="str">
            <v>恶性组织细胞增多症</v>
          </cell>
          <cell r="G12992" t="str">
            <v>良性、恶性及性质不明的肿瘤（包括囊状和息肉状）</v>
          </cell>
        </row>
        <row r="12993">
          <cell r="E12993" t="str">
            <v>MALIGNANT HYDATIDIFORM MOLE</v>
          </cell>
          <cell r="F12993" t="str">
            <v>恶性葡萄胎</v>
          </cell>
          <cell r="G12993" t="str">
            <v>良性、恶性及性质不明的肿瘤（包括囊状和息肉状）</v>
          </cell>
        </row>
        <row r="12994">
          <cell r="E12994" t="str">
            <v>MALIGNANT HYPERTENSION</v>
          </cell>
          <cell r="F12994" t="str">
            <v>恶性高血压</v>
          </cell>
          <cell r="G12994" t="str">
            <v>血管与淋巴管类疾病</v>
          </cell>
        </row>
        <row r="12995">
          <cell r="E12995" t="str">
            <v>MALIGNANT HYPERTENSIVE HEART DISEASE</v>
          </cell>
          <cell r="F12995" t="str">
            <v>恶性高血压心脏病</v>
          </cell>
          <cell r="G12995" t="str">
            <v>心脏器官疾病</v>
          </cell>
        </row>
        <row r="12996">
          <cell r="E12996" t="str">
            <v>MALIGNANT JOINT NEOPLASM</v>
          </cell>
          <cell r="F12996" t="str">
            <v>恶性关节肿瘤</v>
          </cell>
          <cell r="G12996" t="str">
            <v>良性、恶性及性质不明的肿瘤（包括囊状和息肉状）</v>
          </cell>
        </row>
        <row r="12997">
          <cell r="E12997" t="str">
            <v>MALIGNANT LYMPHOID NEOPLASM</v>
          </cell>
          <cell r="F12997" t="str">
            <v>恶性淋巴肿瘤</v>
          </cell>
          <cell r="G12997" t="str">
            <v>良性、恶性及性质不明的肿瘤（包括囊状和息肉状）</v>
          </cell>
        </row>
        <row r="12998">
          <cell r="E12998" t="str">
            <v>MALIGNANT LYMPHOMA UNCLASSIFIABLE HIGH GRADE</v>
          </cell>
          <cell r="F12998" t="str">
            <v>不可分类的高恶度淋巴瘤</v>
          </cell>
          <cell r="G12998" t="str">
            <v>良性、恶性及性质不明的肿瘤（包括囊状和息肉状）</v>
          </cell>
        </row>
        <row r="12999">
          <cell r="E12999" t="str">
            <v>MALIGNANT LYMPHOMA UNCLASSIFIABLE LOW GRADE</v>
          </cell>
          <cell r="F12999" t="str">
            <v>不可分类的恶性淋巴瘤（低度恶性）</v>
          </cell>
          <cell r="G12999" t="str">
            <v>良性、恶性及性质不明的肿瘤（包括囊状和息肉状）</v>
          </cell>
        </row>
        <row r="13000">
          <cell r="E13000" t="str">
            <v>MALIGNANT MAST CELL NEOPLASM</v>
          </cell>
          <cell r="F13000" t="str">
            <v>恶性浆细胞瘤</v>
          </cell>
          <cell r="G13000" t="str">
            <v>良性、恶性及性质不明的肿瘤（包括囊状和息肉状）</v>
          </cell>
        </row>
        <row r="13001">
          <cell r="E13001" t="str">
            <v>MALIGNANT MEDIASTINAL NEOPLASM</v>
          </cell>
          <cell r="F13001" t="str">
            <v>纵隔恶性肿瘤</v>
          </cell>
          <cell r="G13001" t="str">
            <v>良性、恶性及性质不明的肿瘤（包括囊状和息肉状）</v>
          </cell>
        </row>
        <row r="13002">
          <cell r="E13002" t="str">
            <v>MALIGNANT MELANOMA</v>
          </cell>
          <cell r="F13002" t="str">
            <v>恶性黑素瘤</v>
          </cell>
          <cell r="G13002" t="str">
            <v>良性、恶性及性质不明的肿瘤（包括囊状和息肉状）</v>
          </cell>
        </row>
        <row r="13003">
          <cell r="E13003" t="str">
            <v>MALIGNANT MELANOMA IN SITU</v>
          </cell>
          <cell r="F13003" t="str">
            <v>原位恶性黑素瘤</v>
          </cell>
          <cell r="G13003" t="str">
            <v>良性、恶性及性质不明的肿瘤（包括囊状和息肉状）</v>
          </cell>
        </row>
        <row r="13004">
          <cell r="E13004" t="str">
            <v>MALIGNANT MELANOMA OF EYELID</v>
          </cell>
          <cell r="F13004" t="str">
            <v>眼睑恶性黑素瘤</v>
          </cell>
          <cell r="G13004" t="str">
            <v>良性、恶性及性质不明的肿瘤（包括囊状和息肉状）</v>
          </cell>
        </row>
        <row r="13005">
          <cell r="E13005" t="str">
            <v>MALIGNANT MELANOMA OF SITES OTHER THAN SKIN</v>
          </cell>
          <cell r="F13005" t="str">
            <v>皮肤外恶性黑素瘤</v>
          </cell>
          <cell r="G13005" t="str">
            <v>良性、恶性及性质不明的肿瘤（包括囊状和息肉状）</v>
          </cell>
        </row>
        <row r="13006">
          <cell r="E13006" t="str">
            <v>MALIGNANT MELANOMA STAGE I</v>
          </cell>
          <cell r="F13006" t="str">
            <v>恶性黑素瘤 I 期</v>
          </cell>
          <cell r="G13006" t="str">
            <v>良性、恶性及性质不明的肿瘤（包括囊状和息肉状）</v>
          </cell>
        </row>
        <row r="13007">
          <cell r="E13007" t="str">
            <v>MALIGNANT MELANOMA STAGE II</v>
          </cell>
          <cell r="F13007" t="str">
            <v>恶性黑素瘤 II 期</v>
          </cell>
          <cell r="G13007" t="str">
            <v>良性、恶性及性质不明的肿瘤（包括囊状和息肉状）</v>
          </cell>
        </row>
        <row r="13008">
          <cell r="E13008" t="str">
            <v>MALIGNANT MELANOMA STAGE III</v>
          </cell>
          <cell r="F13008" t="str">
            <v>恶性黑素瘤 III 期</v>
          </cell>
          <cell r="G13008" t="str">
            <v>良性、恶性及性质不明的肿瘤（包括囊状和息肉状）</v>
          </cell>
        </row>
        <row r="13009">
          <cell r="E13009" t="str">
            <v>MALIGNANT MELANOMA STAGE IV</v>
          </cell>
          <cell r="F13009" t="str">
            <v>恶性黑素瘤 IV 期</v>
          </cell>
          <cell r="G13009" t="str">
            <v>良性、恶性及性质不明的肿瘤（包括囊状和息肉状）</v>
          </cell>
        </row>
        <row r="13010">
          <cell r="E13010" t="str">
            <v>MALIGNANT MENINGIOMA METASTATIC</v>
          </cell>
          <cell r="F13010" t="str">
            <v>转移性恶性脑膜瘤</v>
          </cell>
          <cell r="G13010" t="str">
            <v>良性、恶性及性质不明的肿瘤（包括囊状和息肉状）</v>
          </cell>
        </row>
        <row r="13011">
          <cell r="E13011" t="str">
            <v>MALIGNANT MESENCHYMOMA</v>
          </cell>
          <cell r="F13011" t="str">
            <v>恶性间质瘤</v>
          </cell>
          <cell r="G13011" t="str">
            <v>良性、恶性及性质不明的肿瘤（包括囊状和息肉状）</v>
          </cell>
        </row>
        <row r="13012">
          <cell r="E13012" t="str">
            <v>MALIGNANT MESENCHYMOMA METASTATIC</v>
          </cell>
          <cell r="F13012" t="str">
            <v>转移性恶性间质瘤</v>
          </cell>
          <cell r="G13012" t="str">
            <v>良性、恶性及性质不明的肿瘤（包括囊状和息肉状）</v>
          </cell>
        </row>
        <row r="13013">
          <cell r="E13013" t="str">
            <v>MALIGNANT MESENTERIC NEOPLASM</v>
          </cell>
          <cell r="F13013" t="str">
            <v>肠系膜恶性肿瘤</v>
          </cell>
          <cell r="G13013" t="str">
            <v>良性、恶性及性质不明的肿瘤（包括囊状和息肉状）</v>
          </cell>
        </row>
        <row r="13014">
          <cell r="E13014" t="str">
            <v>MALIGNANT MIDDLE CEREBRAL ARTERY SYNDROME</v>
          </cell>
          <cell r="F13014" t="str">
            <v>恶性大脑中动脉综合征</v>
          </cell>
          <cell r="G13014" t="str">
            <v>各类神经系统疾病</v>
          </cell>
        </row>
        <row r="13015">
          <cell r="E13015" t="str">
            <v>MALIGNANT MIDDLE EAR NEOPLASM</v>
          </cell>
          <cell r="F13015" t="str">
            <v>中耳恶性肿瘤</v>
          </cell>
          <cell r="G13015" t="str">
            <v>良性、恶性及性质不明的肿瘤（包括囊状和息肉状）</v>
          </cell>
        </row>
        <row r="13016">
          <cell r="E13016" t="str">
            <v>MALIGNANT MUSCLE NEOPLASM</v>
          </cell>
          <cell r="F13016" t="str">
            <v>肌肉恶性肿瘤</v>
          </cell>
          <cell r="G13016" t="str">
            <v>良性、恶性及性质不明的肿瘤（包括囊状和息肉状）</v>
          </cell>
        </row>
        <row r="13017">
          <cell r="E13017" t="str">
            <v>MALIGNANT MYOPIA</v>
          </cell>
          <cell r="F13017" t="str">
            <v>病理性近视</v>
          </cell>
          <cell r="G13017" t="str">
            <v>眼器官疾病</v>
          </cell>
        </row>
        <row r="13018">
          <cell r="E13018" t="str">
            <v>MALIGNANT NEOPLASM OF AMPULLA OF VATER</v>
          </cell>
          <cell r="F13018" t="str">
            <v>乏特氏壶腹恶性肿瘤</v>
          </cell>
          <cell r="G13018" t="str">
            <v>良性、恶性及性质不明的肿瘤（包括囊状和息肉状）</v>
          </cell>
        </row>
        <row r="13019">
          <cell r="E13019" t="str">
            <v>MALIGNANT NEOPLASM OF AURICULAR CARTILAGE</v>
          </cell>
          <cell r="F13019" t="str">
            <v>外耳恶性肿瘤</v>
          </cell>
          <cell r="G13019" t="str">
            <v>良性、恶性及性质不明的肿瘤（包括囊状和息肉状）</v>
          </cell>
        </row>
        <row r="13020">
          <cell r="E13020" t="str">
            <v>MALIGNANT NEOPLASM OF CHOROID</v>
          </cell>
          <cell r="F13020" t="str">
            <v>恶性脉络膜肿瘤</v>
          </cell>
          <cell r="G13020" t="str">
            <v>良性、恶性及性质不明的肿瘤（包括囊状和息肉状）</v>
          </cell>
        </row>
        <row r="13021">
          <cell r="E13021" t="str">
            <v>MALIGNANT NEOPLASM OF CONJUNCTIVA</v>
          </cell>
          <cell r="F13021" t="str">
            <v>恶性结膜肿瘤</v>
          </cell>
          <cell r="G13021" t="str">
            <v>良性、恶性及性质不明的肿瘤（包括囊状和息肉状）</v>
          </cell>
        </row>
        <row r="13022">
          <cell r="E13022" t="str">
            <v>MALIGNANT NEOPLASM OF CORNEA</v>
          </cell>
          <cell r="F13022" t="str">
            <v>恶性角膜肿瘤</v>
          </cell>
          <cell r="G13022" t="str">
            <v>良性、恶性及性质不明的肿瘤（包括囊状和息肉状）</v>
          </cell>
        </row>
        <row r="13023">
          <cell r="E13023" t="str">
            <v>MALIGNANT NEOPLASM OF EYE</v>
          </cell>
          <cell r="F13023" t="str">
            <v>眼恶性肿瘤</v>
          </cell>
          <cell r="G13023" t="str">
            <v>良性、恶性及性质不明的肿瘤（包括囊状和息肉状）</v>
          </cell>
        </row>
        <row r="13024">
          <cell r="E13024" t="str">
            <v>MALIGNANT NEOPLASM OF EYELID</v>
          </cell>
          <cell r="F13024" t="str">
            <v>眼睑恶性肿瘤</v>
          </cell>
          <cell r="G13024" t="str">
            <v>良性、恶性及性质不明的肿瘤（包括囊状和息肉状）</v>
          </cell>
        </row>
        <row r="13025">
          <cell r="E13025" t="str">
            <v>MALIGNANT NEOPLASM OF ISLETS OF LANGERHANS</v>
          </cell>
          <cell r="F13025" t="str">
            <v>郎格罕岛恶性肿瘤</v>
          </cell>
          <cell r="G13025" t="str">
            <v>良性、恶性及性质不明的肿瘤（包括囊状和息肉状）</v>
          </cell>
        </row>
        <row r="13026">
          <cell r="E13026" t="str">
            <v>MALIGNANT NEOPLASM OF LACRIMAL DUCT</v>
          </cell>
          <cell r="F13026" t="str">
            <v>恶性泪腺导管肿瘤</v>
          </cell>
          <cell r="G13026" t="str">
            <v>良性、恶性及性质不明的肿瘤（包括囊状和息肉状）</v>
          </cell>
        </row>
        <row r="13027">
          <cell r="E13027" t="str">
            <v>MALIGNANT NEOPLASM OF LACRIMAL GLAND</v>
          </cell>
          <cell r="F13027" t="str">
            <v>恶性泪腺肿瘤</v>
          </cell>
          <cell r="G13027" t="str">
            <v>良性、恶性及性质不明的肿瘤（包括囊状和息肉状）</v>
          </cell>
        </row>
        <row r="13028">
          <cell r="E13028" t="str">
            <v>MALIGNANT NEOPLASM OF ORBIT</v>
          </cell>
          <cell r="F13028" t="str">
            <v>恶性眼眶肿瘤</v>
          </cell>
          <cell r="G13028" t="str">
            <v>良性、恶性及性质不明的肿瘤（包括囊状和息肉状）</v>
          </cell>
        </row>
        <row r="13029">
          <cell r="E13029" t="str">
            <v>MALIGNANT NEOPLASM OF PLACENTA</v>
          </cell>
          <cell r="F13029" t="str">
            <v>胎盘恶性肿瘤</v>
          </cell>
          <cell r="G13029" t="str">
            <v>良性、恶性及性质不明的肿瘤（包括囊状和息肉状）</v>
          </cell>
        </row>
        <row r="13030">
          <cell r="E13030" t="str">
            <v>MALIGNANT NEOPLASM OF PLEURA</v>
          </cell>
          <cell r="F13030" t="str">
            <v>胸膜恶性肿瘤</v>
          </cell>
          <cell r="G13030" t="str">
            <v>良性、恶性及性质不明的肿瘤（包括囊状和息肉状）</v>
          </cell>
        </row>
        <row r="13031">
          <cell r="E13031" t="str">
            <v>MALIGNANT NEOPLASM OF PLEURA METASTATIC</v>
          </cell>
          <cell r="F13031" t="str">
            <v>转移性胸膜恶性肿瘤</v>
          </cell>
          <cell r="G13031" t="str">
            <v>良性、恶性及性质不明的肿瘤（包括囊状和息肉状）</v>
          </cell>
        </row>
        <row r="13032">
          <cell r="E13032" t="str">
            <v>MALIGNANT NEOPLASM OF RENAL PELVIS</v>
          </cell>
          <cell r="F13032" t="str">
            <v>肾盂恶性肿瘤</v>
          </cell>
          <cell r="G13032" t="str">
            <v>良性、恶性及性质不明的肿瘤（包括囊状和息肉状）</v>
          </cell>
        </row>
        <row r="13033">
          <cell r="E13033" t="str">
            <v>MALIGNANT NEOPLASM OF RETINA</v>
          </cell>
          <cell r="F13033" t="str">
            <v>恶性视网膜肿瘤</v>
          </cell>
          <cell r="G13033" t="str">
            <v>良性、恶性及性质不明的肿瘤（包括囊状和息肉状）</v>
          </cell>
        </row>
        <row r="13034">
          <cell r="E13034" t="str">
            <v>MALIGNANT NEOPLASM OF SEMINAL VESICLE</v>
          </cell>
          <cell r="F13034" t="str">
            <v>精囊恶性肿瘤</v>
          </cell>
          <cell r="G13034" t="str">
            <v>良性、恶性及性质不明的肿瘤（包括囊状和息肉状）</v>
          </cell>
        </row>
        <row r="13035">
          <cell r="E13035" t="str">
            <v>MALIGNANT NEOPLASM OF SPERMATIC CORD</v>
          </cell>
          <cell r="F13035" t="str">
            <v>精索恶性肿瘤</v>
          </cell>
          <cell r="G13035" t="str">
            <v>良性、恶性及性质不明的肿瘤（包括囊状和息肉状）</v>
          </cell>
        </row>
        <row r="13036">
          <cell r="E13036" t="str">
            <v>MALIGNANT NEOPLASM OF SPINAL CORD</v>
          </cell>
          <cell r="F13036" t="str">
            <v>脊髓恶性肿瘤</v>
          </cell>
          <cell r="G13036" t="str">
            <v>良性、恶性及性质不明的肿瘤（包括囊状和息肉状）</v>
          </cell>
        </row>
        <row r="13037">
          <cell r="E13037" t="str">
            <v>MALIGNANT NEOPLASM OF THORAX</v>
          </cell>
          <cell r="F13037" t="str">
            <v>胸廓恶性肿瘤</v>
          </cell>
          <cell r="G13037" t="str">
            <v>良性、恶性及性质不明的肿瘤（包括囊状和息肉状）</v>
          </cell>
        </row>
        <row r="13038">
          <cell r="E13038" t="str">
            <v>MALIGNANT NEOPLASM OF THYMUS</v>
          </cell>
          <cell r="F13038" t="str">
            <v>胸腺恶性肿瘤</v>
          </cell>
          <cell r="G13038" t="str">
            <v>良性、恶性及性质不明的肿瘤（包括囊状和息肉状）</v>
          </cell>
        </row>
        <row r="13039">
          <cell r="E13039" t="str">
            <v>MALIGNANT NEOPLASM OF UNKNOWN PRIMARY SITE</v>
          </cell>
          <cell r="F13039" t="str">
            <v>原发部位未特指的恶性肿瘤</v>
          </cell>
          <cell r="G13039" t="str">
            <v>良性、恶性及性质不明的肿瘤（包括囊状和息肉状）</v>
          </cell>
        </row>
        <row r="13040">
          <cell r="E13040" t="str">
            <v>MALIGNANT NEOPLASM OF UTERINE ADNEXA</v>
          </cell>
          <cell r="F13040" t="str">
            <v>子宫附件恶性肿瘤</v>
          </cell>
          <cell r="G13040" t="str">
            <v>良性、恶性及性质不明的肿瘤（包括囊状和息肉状）</v>
          </cell>
        </row>
        <row r="13041">
          <cell r="E13041" t="str">
            <v>MALIGNANT NEOPLASM OLIGOPROGRESSION</v>
          </cell>
          <cell r="F13041" t="str">
            <v>恶性肿瘤寡进展</v>
          </cell>
          <cell r="G13041" t="str">
            <v>良性、恶性及性质不明的肿瘤（包括囊状和息肉状）</v>
          </cell>
        </row>
        <row r="13042">
          <cell r="E13042" t="str">
            <v>MALIGNANT NEOPLASM PAPILLA OF VATER</v>
          </cell>
          <cell r="F13042" t="str">
            <v>十二指肠乳头恶性肿瘤</v>
          </cell>
          <cell r="G13042" t="str">
            <v>良性、恶性及性质不明的肿瘤（包括囊状和息肉状）</v>
          </cell>
        </row>
        <row r="13043">
          <cell r="E13043" t="str">
            <v>MALIGNANT NEOPLASM PROGRESSION</v>
          </cell>
          <cell r="F13043" t="str">
            <v>恶性肿瘤进展</v>
          </cell>
          <cell r="G13043" t="str">
            <v>良性、恶性及性质不明的肿瘤（包括囊状和息肉状）</v>
          </cell>
        </row>
        <row r="13044">
          <cell r="E13044" t="str">
            <v>MALIGNANT NEOPLASM REMOVAL</v>
          </cell>
          <cell r="F13044" t="str">
            <v>癌症手术</v>
          </cell>
          <cell r="G13044" t="str">
            <v>各种手术及医疗操作</v>
          </cell>
        </row>
        <row r="13045">
          <cell r="E13045" t="str">
            <v>MALIGNANT NERVOUS SYSTEM NEOPLASM</v>
          </cell>
          <cell r="F13045" t="str">
            <v>恶性神经系统肿瘤</v>
          </cell>
          <cell r="G13045" t="str">
            <v>良性、恶性及性质不明的肿瘤（包括囊状和息肉状）</v>
          </cell>
        </row>
        <row r="13046">
          <cell r="E13046" t="str">
            <v>MALIGNANT NIPPLE NEOPLASM</v>
          </cell>
          <cell r="F13046" t="str">
            <v>恶性乳头肿瘤</v>
          </cell>
          <cell r="G13046" t="str">
            <v>良性、恶性及性质不明的肿瘤（包括囊状和息肉状）</v>
          </cell>
        </row>
        <row r="13047">
          <cell r="E13047" t="str">
            <v>MALIGNANT NIPPLE NEOPLASM FEMALE</v>
          </cell>
          <cell r="F13047" t="str">
            <v>女性恶性乳头肿瘤</v>
          </cell>
          <cell r="G13047" t="str">
            <v>良性、恶性及性质不明的肿瘤（包括囊状和息肉状）</v>
          </cell>
        </row>
        <row r="13048">
          <cell r="E13048" t="str">
            <v>MALIGNANT NIPPLE NEOPLASM MALE</v>
          </cell>
          <cell r="F13048" t="str">
            <v>男性恶性乳头肿瘤</v>
          </cell>
          <cell r="G13048" t="str">
            <v>良性、恶性及性质不明的肿瘤（包括囊状和息肉状）</v>
          </cell>
        </row>
        <row r="13049">
          <cell r="E13049" t="str">
            <v>MALIGNANT OLIGODENDROGLIOMA</v>
          </cell>
          <cell r="F13049" t="str">
            <v>恶性少突神经胶质细胞瘤</v>
          </cell>
          <cell r="G13049" t="str">
            <v>良性、恶性及性质不明的肿瘤（包括囊状和息肉状）</v>
          </cell>
        </row>
        <row r="13050">
          <cell r="E13050" t="str">
            <v>MALIGNANT OMENTUM NEOPLASM</v>
          </cell>
          <cell r="F13050" t="str">
            <v>肠系膜恶性肿瘤</v>
          </cell>
          <cell r="G13050" t="str">
            <v>良性、恶性及性质不明的肿瘤（包括囊状和息肉状）</v>
          </cell>
        </row>
        <row r="13051">
          <cell r="E13051" t="str">
            <v>MALIGNANT OVARIAN CYST</v>
          </cell>
          <cell r="F13051" t="str">
            <v>恶性卵巢囊肿</v>
          </cell>
          <cell r="G13051" t="str">
            <v>良性、恶性及性质不明的肿瘤（包括囊状和息肉状）</v>
          </cell>
        </row>
        <row r="13052">
          <cell r="E13052" t="str">
            <v>MALIGNANT PALATE NEOPLASM</v>
          </cell>
          <cell r="F13052" t="str">
            <v>腭部恶性肿瘤</v>
          </cell>
          <cell r="G13052" t="str">
            <v>良性、恶性及性质不明的肿瘤（包括囊状和息肉状）</v>
          </cell>
        </row>
        <row r="13053">
          <cell r="E13053" t="str">
            <v>MALIGNANT PERICARDIAL NEOPLASM</v>
          </cell>
          <cell r="F13053" t="str">
            <v>恶性心包肿瘤</v>
          </cell>
          <cell r="G13053" t="str">
            <v>良性、恶性及性质不明的肿瘤（包括囊状和息肉状）</v>
          </cell>
        </row>
        <row r="13054">
          <cell r="E13054" t="str">
            <v>MALIGNANT PERITONEAL NEOPLASM</v>
          </cell>
          <cell r="F13054" t="str">
            <v>腹膜恶性肿瘤</v>
          </cell>
          <cell r="G13054" t="str">
            <v>良性、恶性及性质不明的肿瘤（包括囊状和息肉状）</v>
          </cell>
        </row>
        <row r="13055">
          <cell r="E13055" t="str">
            <v>MALIGNANT PITUITARY TUMOUR</v>
          </cell>
          <cell r="F13055" t="str">
            <v>垂体恶性肿瘤</v>
          </cell>
          <cell r="G13055" t="str">
            <v>良性、恶性及性质不明的肿瘤（包括囊状和息肉状）</v>
          </cell>
        </row>
        <row r="13056">
          <cell r="E13056" t="str">
            <v>MALIGNANT PLEURAL EFFUSION</v>
          </cell>
          <cell r="F13056" t="str">
            <v>恶性胸腔积液</v>
          </cell>
          <cell r="G13056" t="str">
            <v>良性、恶性及性质不明的肿瘤（包括囊状和息肉状）</v>
          </cell>
        </row>
        <row r="13057">
          <cell r="E13057" t="str">
            <v>MALIGNANT POLYP</v>
          </cell>
          <cell r="F13057" t="str">
            <v>恶性息肉</v>
          </cell>
          <cell r="G13057" t="str">
            <v>良性、恶性及性质不明的肿瘤（包括囊状和息肉状）</v>
          </cell>
        </row>
        <row r="13058">
          <cell r="E13058" t="str">
            <v>MALIGNANT RENAL HYPERTENSION</v>
          </cell>
          <cell r="F13058" t="str">
            <v>恶性肾性高血压</v>
          </cell>
          <cell r="G13058" t="str">
            <v>肾脏及泌尿系统疾病</v>
          </cell>
        </row>
        <row r="13059">
          <cell r="E13059" t="str">
            <v>MALIGNANT RESPIRATORY TRACT NEOPLASM</v>
          </cell>
          <cell r="F13059" t="str">
            <v>呼吸道恶性肿瘤</v>
          </cell>
          <cell r="G13059" t="str">
            <v>良性、恶性及性质不明的肿瘤（包括囊状和息肉状）</v>
          </cell>
        </row>
        <row r="13060">
          <cell r="E13060" t="str">
            <v>MALIGNANT SOFT TISSUE NEOPLASM</v>
          </cell>
          <cell r="F13060" t="str">
            <v>软组织肉瘤</v>
          </cell>
          <cell r="G13060" t="str">
            <v>良性、恶性及性质不明的肿瘤（包括囊状和息肉状）</v>
          </cell>
        </row>
        <row r="13061">
          <cell r="E13061" t="str">
            <v>MALIGNANT SPINAL CORD COMPRESSION</v>
          </cell>
          <cell r="F13061" t="str">
            <v>恶性脊髓压迫</v>
          </cell>
          <cell r="G13061" t="str">
            <v>各类神经系统疾病</v>
          </cell>
        </row>
        <row r="13062">
          <cell r="E13062" t="str">
            <v>MALIGNANT SPLENIC NEOPLASM</v>
          </cell>
          <cell r="F13062" t="str">
            <v>恶性脾肿瘤</v>
          </cell>
          <cell r="G13062" t="str">
            <v>良性、恶性及性质不明的肿瘤（包括囊状和息肉状）</v>
          </cell>
        </row>
        <row r="13063">
          <cell r="E13063" t="str">
            <v>MALIGNANT SWEAT GLAND NEOPLASM</v>
          </cell>
          <cell r="F13063" t="str">
            <v>汗腺恶性肿瘤</v>
          </cell>
          <cell r="G13063" t="str">
            <v>良性、恶性及性质不明的肿瘤（包括囊状和息肉状）</v>
          </cell>
        </row>
        <row r="13064">
          <cell r="E13064" t="str">
            <v>MALIGNANT SYPHILIS</v>
          </cell>
          <cell r="F13064" t="str">
            <v>恶性梅毒</v>
          </cell>
          <cell r="G13064" t="str">
            <v>感染及侵染类疾病</v>
          </cell>
        </row>
        <row r="13065">
          <cell r="E13065" t="str">
            <v>MALIGNANT TRANSFORMATION</v>
          </cell>
          <cell r="F13065" t="str">
            <v>恶性转化</v>
          </cell>
          <cell r="G13065" t="str">
            <v>良性、恶性及性质不明的肿瘤（包括囊状和息肉状）</v>
          </cell>
        </row>
        <row r="13066">
          <cell r="E13066" t="str">
            <v>MALIGNANT TUMOUR EXCISION</v>
          </cell>
          <cell r="F13066" t="str">
            <v>癌症手术</v>
          </cell>
          <cell r="G13066" t="str">
            <v>各种手术及医疗操作</v>
          </cell>
        </row>
        <row r="13067">
          <cell r="E13067" t="str">
            <v>MALIGNANT URINARY TRACT NEOPLASM</v>
          </cell>
          <cell r="F13067" t="str">
            <v>恶性泌尿道肿瘤</v>
          </cell>
          <cell r="G13067" t="str">
            <v>良性、恶性及性质不明的肿瘤（包括囊状和息肉状）</v>
          </cell>
        </row>
        <row r="13068">
          <cell r="E13068" t="str">
            <v>MALIGNANT URINARY TRACT OBSTRUCTION</v>
          </cell>
          <cell r="F13068" t="str">
            <v>恶性泌尿道阻塞</v>
          </cell>
          <cell r="G13068" t="str">
            <v>肾脏及泌尿系统疾病</v>
          </cell>
        </row>
        <row r="13069">
          <cell r="E13069" t="str">
            <v>MALLAMPATI SCORE</v>
          </cell>
          <cell r="F13069" t="str">
            <v>马氏评分</v>
          </cell>
          <cell r="G13069" t="str">
            <v>各类检查</v>
          </cell>
        </row>
        <row r="13070">
          <cell r="E13070" t="str">
            <v>MALLET FINGER</v>
          </cell>
          <cell r="F13070" t="str">
            <v>槌状指</v>
          </cell>
          <cell r="G13070" t="str">
            <v>各类损伤、中毒及操作并发症</v>
          </cell>
        </row>
        <row r="13071">
          <cell r="E13071" t="str">
            <v>MALLORY-WEISS SYNDROME</v>
          </cell>
          <cell r="F13071" t="str">
            <v>马-魏二氏综合征</v>
          </cell>
          <cell r="G13071" t="str">
            <v>胃肠系统疾病</v>
          </cell>
        </row>
        <row r="13072">
          <cell r="E13072" t="str">
            <v>MALNUTRITION</v>
          </cell>
          <cell r="F13072" t="str">
            <v>营养不良</v>
          </cell>
          <cell r="G13072" t="str">
            <v>代谢及营养类疾病</v>
          </cell>
        </row>
        <row r="13073">
          <cell r="E13073" t="str">
            <v>MALNUTRITION-INFLAMMATION-ATHEROSCLEROSIS SYNDROME</v>
          </cell>
          <cell r="F13073" t="str">
            <v>营养不良－炎症－动脉粥样硬化综合征</v>
          </cell>
          <cell r="G13073" t="str">
            <v>肾脏及泌尿系统疾病</v>
          </cell>
        </row>
        <row r="13074">
          <cell r="E13074" t="str">
            <v>MALOCCLUSION</v>
          </cell>
          <cell r="F13074" t="str">
            <v>牙咬合不正</v>
          </cell>
          <cell r="G13074" t="str">
            <v>胃肠系统疾病</v>
          </cell>
        </row>
        <row r="13075">
          <cell r="E13075" t="str">
            <v>MALPOSITIONED TEETH</v>
          </cell>
          <cell r="F13075" t="str">
            <v>牙齿错位</v>
          </cell>
          <cell r="G13075" t="str">
            <v>胃肠系统疾病</v>
          </cell>
        </row>
        <row r="13076">
          <cell r="E13076" t="str">
            <v>MAMMARY DUCT ECTASIA</v>
          </cell>
          <cell r="F13076" t="str">
            <v>乳腺导管扩张症</v>
          </cell>
          <cell r="G13076" t="str">
            <v>生殖系统及乳腺疾病</v>
          </cell>
        </row>
        <row r="13077">
          <cell r="E13077" t="str">
            <v>MAMMARY DUCTECTOMY</v>
          </cell>
          <cell r="F13077" t="str">
            <v>乳房单管切除术</v>
          </cell>
          <cell r="G13077" t="str">
            <v>各种手术及医疗操作</v>
          </cell>
        </row>
        <row r="13078">
          <cell r="E13078" t="str">
            <v>MAMMARY FISTULA</v>
          </cell>
          <cell r="F13078" t="str">
            <v>乳瘘</v>
          </cell>
          <cell r="G13078" t="str">
            <v>生殖系统及乳腺疾病</v>
          </cell>
        </row>
        <row r="13079">
          <cell r="E13079" t="str">
            <v>MAMMARY MICRODUCTECTOMY</v>
          </cell>
          <cell r="F13079" t="str">
            <v>乳房单管切除术</v>
          </cell>
          <cell r="G13079" t="str">
            <v>各种手术及医疗操作</v>
          </cell>
        </row>
        <row r="13080">
          <cell r="E13080" t="str">
            <v>MAMMOGRAM</v>
          </cell>
          <cell r="F13080" t="str">
            <v>乳腺 X 线摄影</v>
          </cell>
          <cell r="G13080" t="str">
            <v>各类检查</v>
          </cell>
        </row>
        <row r="13081">
          <cell r="E13081" t="str">
            <v>MAMMOGRAM ABNORMAL</v>
          </cell>
          <cell r="F13081" t="str">
            <v>乳腺 X 线摄影异常</v>
          </cell>
          <cell r="G13081" t="str">
            <v>各类检查</v>
          </cell>
        </row>
        <row r="13082">
          <cell r="E13082" t="str">
            <v>MAMMOGRAM NORMAL</v>
          </cell>
          <cell r="F13082" t="str">
            <v>乳腺 X 线摄影正常</v>
          </cell>
          <cell r="G13082" t="str">
            <v>各类检查</v>
          </cell>
        </row>
        <row r="13083">
          <cell r="E13083" t="str">
            <v>MAMMOPLASTY</v>
          </cell>
          <cell r="F13083" t="str">
            <v>乳房整形术</v>
          </cell>
          <cell r="G13083" t="str">
            <v>各种手术及医疗操作</v>
          </cell>
        </row>
        <row r="13084">
          <cell r="E13084" t="str">
            <v>MAN-IN-THE-BARREL SYNDROME</v>
          </cell>
          <cell r="F13084" t="str">
            <v>桶人综合征</v>
          </cell>
          <cell r="G13084" t="str">
            <v>各类神经系统疾病</v>
          </cell>
        </row>
        <row r="13085">
          <cell r="E13085" t="str">
            <v>MANAGEMENT OF REPRODUCTION</v>
          </cell>
          <cell r="F13085" t="str">
            <v>生育力管理</v>
          </cell>
          <cell r="G13085" t="str">
            <v>各种手术及医疗操作</v>
          </cell>
        </row>
        <row r="13086">
          <cell r="E13086" t="str">
            <v>MANDIBULAR MASS</v>
          </cell>
          <cell r="F13086" t="str">
            <v>下颌肿块</v>
          </cell>
          <cell r="G13086" t="str">
            <v>各种肌肉骨骼及结缔组织疾病</v>
          </cell>
        </row>
        <row r="13087">
          <cell r="E13087" t="str">
            <v>MANDIBULAR PROSTHESIS USER</v>
          </cell>
          <cell r="F13087" t="str">
            <v>下颌骨假体使用者</v>
          </cell>
          <cell r="G13087" t="str">
            <v>社会环境</v>
          </cell>
        </row>
        <row r="13088">
          <cell r="E13088" t="str">
            <v>MANDIBULECTOMY</v>
          </cell>
          <cell r="F13088" t="str">
            <v>颌部手术</v>
          </cell>
          <cell r="G13088" t="str">
            <v>各种手术及医疗操作</v>
          </cell>
        </row>
        <row r="13089">
          <cell r="E13089" t="str">
            <v>MANDIBULOFACIAL DYSOSTOSIS</v>
          </cell>
          <cell r="F13089" t="str">
            <v>颌面骨发育不全</v>
          </cell>
          <cell r="G13089" t="str">
            <v>各种先天性家族性遗传性疾病</v>
          </cell>
        </row>
        <row r="13090">
          <cell r="E13090" t="str">
            <v>MANGANESE DECREASED</v>
          </cell>
          <cell r="F13090" t="str">
            <v>锰减少</v>
          </cell>
          <cell r="G13090" t="str">
            <v>各类检查</v>
          </cell>
        </row>
        <row r="13091">
          <cell r="E13091" t="str">
            <v>MANGANESE INCREASED</v>
          </cell>
          <cell r="F13091" t="str">
            <v>锰增加</v>
          </cell>
          <cell r="G13091" t="str">
            <v>各类检查</v>
          </cell>
        </row>
        <row r="13092">
          <cell r="E13092" t="str">
            <v>MANIA</v>
          </cell>
          <cell r="F13092" t="str">
            <v>躁狂</v>
          </cell>
          <cell r="G13092" t="str">
            <v>精神病类</v>
          </cell>
        </row>
        <row r="13093">
          <cell r="E13093" t="str">
            <v>MANIC SYMPTOM</v>
          </cell>
          <cell r="F13093" t="str">
            <v>躁狂症状</v>
          </cell>
          <cell r="G13093" t="str">
            <v>精神病类</v>
          </cell>
        </row>
        <row r="13094">
          <cell r="E13094" t="str">
            <v>MANIPULATION</v>
          </cell>
          <cell r="F13094" t="str">
            <v>手法治疗</v>
          </cell>
          <cell r="G13094" t="str">
            <v>各种手术及医疗操作</v>
          </cell>
        </row>
        <row r="13095">
          <cell r="E13095" t="str">
            <v>MANNOSE-BINDING LECTIN DEFICIENCY</v>
          </cell>
          <cell r="F13095" t="str">
            <v>甘露聚糖结合凝集素缺乏</v>
          </cell>
          <cell r="G13095" t="str">
            <v>各种先天性家族性遗传性疾病</v>
          </cell>
        </row>
        <row r="13096">
          <cell r="E13096" t="str">
            <v>MANTLE CELL LYMPHOMA</v>
          </cell>
          <cell r="F13096" t="str">
            <v>套细胞淋巴瘤</v>
          </cell>
          <cell r="G13096" t="str">
            <v>良性、恶性及性质不明的肿瘤（包括囊状和息肉状）</v>
          </cell>
        </row>
        <row r="13097">
          <cell r="E13097" t="str">
            <v>MANTLE CELL LYMPHOMA RECURRENT</v>
          </cell>
          <cell r="F13097" t="str">
            <v>复发套细胞淋巴瘤</v>
          </cell>
          <cell r="G13097" t="str">
            <v>良性、恶性及性质不明的肿瘤（包括囊状和息肉状）</v>
          </cell>
        </row>
        <row r="13098">
          <cell r="E13098" t="str">
            <v>MANTLE CELL LYMPHOMA REFRACTORY</v>
          </cell>
          <cell r="F13098" t="str">
            <v>难治性套细胞淋巴瘤</v>
          </cell>
          <cell r="G13098" t="str">
            <v>良性、恶性及性质不明的肿瘤（包括囊状和息肉状）</v>
          </cell>
        </row>
        <row r="13099">
          <cell r="E13099" t="str">
            <v>MANTLE CELL LYMPHOMA STAGE I</v>
          </cell>
          <cell r="F13099" t="str">
            <v>套细胞淋巴瘤 I 期</v>
          </cell>
          <cell r="G13099" t="str">
            <v>良性、恶性及性质不明的肿瘤（包括囊状和息肉状）</v>
          </cell>
        </row>
        <row r="13100">
          <cell r="E13100" t="str">
            <v>MANTLE CELL LYMPHOMA STAGE III</v>
          </cell>
          <cell r="F13100" t="str">
            <v>套细胞淋巴瘤 III 期</v>
          </cell>
          <cell r="G13100" t="str">
            <v>良性、恶性及性质不明的肿瘤（包括囊状和息肉状）</v>
          </cell>
        </row>
        <row r="13101">
          <cell r="E13101" t="str">
            <v>MANTLE CELL LYMPHOMA STAGE IV</v>
          </cell>
          <cell r="F13101" t="str">
            <v>套细胞淋巴瘤 IV 期</v>
          </cell>
          <cell r="G13101" t="str">
            <v>良性、恶性及性质不明的肿瘤（包括囊状和息肉状）</v>
          </cell>
        </row>
        <row r="13102">
          <cell r="E13102" t="str">
            <v>MANUAL LYMPHATIC DRAINAGE</v>
          </cell>
          <cell r="F13102" t="str">
            <v>人工淋巴引流</v>
          </cell>
          <cell r="G13102" t="str">
            <v>各种手术及医疗操作</v>
          </cell>
        </row>
        <row r="13103">
          <cell r="E13103" t="str">
            <v>MANUFACTURING EQUIPMENT CLEANING ISSUE</v>
          </cell>
          <cell r="F13103" t="str">
            <v>生产设备的清洗问题</v>
          </cell>
          <cell r="G13103" t="str">
            <v>产品问题</v>
          </cell>
        </row>
        <row r="13104">
          <cell r="E13104" t="str">
            <v>MANUFACTURING EQUIPMENT ISSUE</v>
          </cell>
          <cell r="F13104" t="str">
            <v>生产设备问题</v>
          </cell>
          <cell r="G13104" t="str">
            <v>产品问题</v>
          </cell>
        </row>
        <row r="13105">
          <cell r="E13105" t="str">
            <v>MANUFACTURING FACILITIES ISSUE</v>
          </cell>
          <cell r="F13105" t="str">
            <v>生产设施问题</v>
          </cell>
          <cell r="G13105" t="str">
            <v>产品问题</v>
          </cell>
        </row>
        <row r="13106">
          <cell r="E13106" t="str">
            <v>MANUFACTURING ISSUE</v>
          </cell>
          <cell r="F13106" t="str">
            <v>生产问题</v>
          </cell>
          <cell r="G13106" t="str">
            <v>产品问题</v>
          </cell>
        </row>
        <row r="13107">
          <cell r="E13107" t="str">
            <v>MANUFACTURING LABORATORY ANALYTICAL TESTING ISSUE</v>
          </cell>
          <cell r="F13107" t="str">
            <v>生产实验室分析检测问题</v>
          </cell>
          <cell r="G13107" t="str">
            <v>产品问题</v>
          </cell>
        </row>
        <row r="13108">
          <cell r="E13108" t="str">
            <v>MANUFACTURING LABORATORY CONTROLS CALIBRATION ISSUE</v>
          </cell>
          <cell r="F13108" t="str">
            <v>生产实验室控制校准问题</v>
          </cell>
          <cell r="G13108" t="str">
            <v>产品问题</v>
          </cell>
        </row>
        <row r="13109">
          <cell r="E13109" t="str">
            <v>MANUFACTURING LABORATORY CONTROLS ISSUE</v>
          </cell>
          <cell r="F13109" t="str">
            <v>生产实验室控制问题</v>
          </cell>
          <cell r="G13109" t="str">
            <v>产品问题</v>
          </cell>
        </row>
        <row r="13110">
          <cell r="E13110" t="str">
            <v>MANUFACTURING MATERIALS CONTAMINATION</v>
          </cell>
          <cell r="F13110" t="str">
            <v>生产用材料被污染</v>
          </cell>
          <cell r="G13110" t="str">
            <v>产品问题</v>
          </cell>
        </row>
        <row r="13111">
          <cell r="E13111" t="str">
            <v>MANUFACTURING MATERIALS ISSUE</v>
          </cell>
          <cell r="F13111" t="str">
            <v>生产材料问题</v>
          </cell>
          <cell r="G13111" t="str">
            <v>产品问题</v>
          </cell>
        </row>
        <row r="13112">
          <cell r="E13112" t="str">
            <v>MANUFACTURING PROCESS CONTROL PROCEDURE INCORRECTLY PERFORMED</v>
          </cell>
          <cell r="F13112" t="str">
            <v>生产过程控制程序执行错误</v>
          </cell>
          <cell r="G13112" t="str">
            <v>产品问题</v>
          </cell>
        </row>
        <row r="13113">
          <cell r="E13113" t="str">
            <v>MANUFACTURING PROCESS CONTROL PROCEDURE ISSUE</v>
          </cell>
          <cell r="F13113" t="str">
            <v>生产工艺控制程序问题</v>
          </cell>
          <cell r="G13113" t="str">
            <v>产品问题</v>
          </cell>
        </row>
        <row r="13114">
          <cell r="E13114" t="str">
            <v>MANUFACTURING PROCESS CONTROL PROCEDURE NOT PERFORMED</v>
          </cell>
          <cell r="F13114" t="str">
            <v>生产过程控制程序未执行</v>
          </cell>
          <cell r="G13114" t="str">
            <v>产品问题</v>
          </cell>
        </row>
        <row r="13115">
          <cell r="E13115" t="str">
            <v>MANUFACTURING PRODUCT SHIPPING ISSUE</v>
          </cell>
          <cell r="F13115" t="str">
            <v>生产产品运输问题</v>
          </cell>
          <cell r="G13115" t="str">
            <v>产品问题</v>
          </cell>
        </row>
        <row r="13116">
          <cell r="E13116" t="str">
            <v>MANUFACTURING PRODUCT STORAGE ISSUE</v>
          </cell>
          <cell r="F13116" t="str">
            <v>生产产品储存问题</v>
          </cell>
          <cell r="G13116" t="str">
            <v>产品问题</v>
          </cell>
        </row>
        <row r="13117">
          <cell r="E13117" t="str">
            <v>MANUFACTURING PRODUCTION ISSUE</v>
          </cell>
          <cell r="F13117" t="str">
            <v>制造生产问题</v>
          </cell>
          <cell r="G13117" t="str">
            <v>产品问题</v>
          </cell>
        </row>
        <row r="13118">
          <cell r="E13118" t="str">
            <v>MANUFACTURING STABILITY TESTING ISSUE</v>
          </cell>
          <cell r="F13118" t="str">
            <v>生产稳定性测试问题</v>
          </cell>
          <cell r="G13118" t="str">
            <v>产品问题</v>
          </cell>
        </row>
        <row r="13119">
          <cell r="E13119" t="str">
            <v>MAPLE SYRUP DISEASE</v>
          </cell>
          <cell r="F13119" t="str">
            <v>枫糖尿症</v>
          </cell>
          <cell r="G13119" t="str">
            <v>各种先天性家族性遗传性疾病</v>
          </cell>
        </row>
        <row r="13120">
          <cell r="E13120" t="str">
            <v>MARASMUS</v>
          </cell>
          <cell r="F13120" t="str">
            <v>消瘦</v>
          </cell>
          <cell r="G13120" t="str">
            <v>代谢及营养类疾病</v>
          </cell>
        </row>
        <row r="13121">
          <cell r="E13121" t="str">
            <v>MARBURG'S VARIANT MULTIPLE SCLEROSIS</v>
          </cell>
          <cell r="F13121" t="str">
            <v>马尔堡变异型多发性硬化</v>
          </cell>
          <cell r="G13121" t="str">
            <v>各类神经系统疾病</v>
          </cell>
        </row>
        <row r="13122">
          <cell r="E13122" t="str">
            <v>MARBURG DISEASE</v>
          </cell>
          <cell r="F13122" t="str">
            <v>马尔堡病</v>
          </cell>
          <cell r="G13122" t="str">
            <v>感染及侵染类疾病</v>
          </cell>
        </row>
        <row r="13123">
          <cell r="E13123" t="str">
            <v>MARCHIAFAVA-BIGNAMI DISEASE</v>
          </cell>
          <cell r="F13123" t="str">
            <v>胼胝体变性疾病</v>
          </cell>
          <cell r="G13123" t="str">
            <v>各类神经系统疾病</v>
          </cell>
        </row>
        <row r="13124">
          <cell r="E13124" t="str">
            <v>MARCUS GUNN SYNDROME</v>
          </cell>
          <cell r="F13124" t="str">
            <v>Marcus Gunn 综合征</v>
          </cell>
          <cell r="G13124" t="str">
            <v>各种先天性家族性遗传性疾病</v>
          </cell>
        </row>
        <row r="13125">
          <cell r="E13125" t="str">
            <v>MARFAN'S SYNDROME</v>
          </cell>
          <cell r="F13125" t="str">
            <v>马凡氏综合征</v>
          </cell>
          <cell r="G13125" t="str">
            <v>各种先天性家族性遗传性疾病</v>
          </cell>
        </row>
        <row r="13126">
          <cell r="E13126" t="str">
            <v>MARGINAL ZONE LYMPHOMA</v>
          </cell>
          <cell r="F13126" t="str">
            <v>边缘区淋巴瘤</v>
          </cell>
          <cell r="G13126" t="str">
            <v>良性、恶性及性质不明的肿瘤（包括囊状和息肉状）</v>
          </cell>
        </row>
        <row r="13127">
          <cell r="E13127" t="str">
            <v>MARGINAL ZONE LYMPHOMA RECURRENT</v>
          </cell>
          <cell r="F13127" t="str">
            <v>复发性边缘带淋巴瘤</v>
          </cell>
          <cell r="G13127" t="str">
            <v>良性、恶性及性质不明的肿瘤（包括囊状和息肉状）</v>
          </cell>
        </row>
        <row r="13128">
          <cell r="E13128" t="str">
            <v>MARGINAL ZONE LYMPHOMA REFRACTORY</v>
          </cell>
          <cell r="F13128" t="str">
            <v>难治性边缘带淋巴瘤</v>
          </cell>
          <cell r="G13128" t="str">
            <v>良性、恶性及性质不明的肿瘤（包括囊状和息肉状）</v>
          </cell>
        </row>
        <row r="13129">
          <cell r="E13129" t="str">
            <v>MARGINAL ZONE LYMPHOMA STAGE I</v>
          </cell>
          <cell r="F13129" t="str">
            <v>边缘带淋巴瘤一期</v>
          </cell>
          <cell r="G13129" t="str">
            <v>良性、恶性及性质不明的肿瘤（包括囊状和息肉状）</v>
          </cell>
        </row>
        <row r="13130">
          <cell r="E13130" t="str">
            <v>MARGINAL ZONE LYMPHOMA STAGE II</v>
          </cell>
          <cell r="F13130" t="str">
            <v>边缘带淋巴瘤二期</v>
          </cell>
          <cell r="G13130" t="str">
            <v>良性、恶性及性质不明的肿瘤（包括囊状和息肉状）</v>
          </cell>
        </row>
        <row r="13131">
          <cell r="E13131" t="str">
            <v>MARGINAL ZONE LYMPHOMA STAGE III</v>
          </cell>
          <cell r="F13131" t="str">
            <v>边缘带淋巴瘤三期</v>
          </cell>
          <cell r="G13131" t="str">
            <v>良性、恶性及性质不明的肿瘤（包括囊状和息肉状）</v>
          </cell>
        </row>
        <row r="13132">
          <cell r="E13132" t="str">
            <v>MARGINAL ZONE LYMPHOMA STAGE IV</v>
          </cell>
          <cell r="F13132" t="str">
            <v>边缘带淋巴瘤四期</v>
          </cell>
          <cell r="G13132" t="str">
            <v>良性、恶性及性质不明的肿瘤（包括囊状和息肉状）</v>
          </cell>
        </row>
        <row r="13133">
          <cell r="E13133" t="str">
            <v>MARINE LENHART SYNDROME</v>
          </cell>
          <cell r="F13133" t="str">
            <v>Marine-Lenhart 综合征</v>
          </cell>
          <cell r="G13133" t="str">
            <v>内分泌系统疾病</v>
          </cell>
        </row>
        <row r="13134">
          <cell r="E13134" t="str">
            <v>MARITAL PROBLEM</v>
          </cell>
          <cell r="F13134" t="str">
            <v>婚姻问题</v>
          </cell>
          <cell r="G13134" t="str">
            <v>社会环境</v>
          </cell>
        </row>
        <row r="13135">
          <cell r="E13135" t="str">
            <v>MARJOLIN'S ULCER</v>
          </cell>
          <cell r="F13135" t="str">
            <v>马乔林氏溃疡</v>
          </cell>
          <cell r="G13135" t="str">
            <v>良性、恶性及性质不明的肿瘤（包括囊状和息肉状）</v>
          </cell>
        </row>
        <row r="13136">
          <cell r="E13136" t="str">
            <v>MARKEDLY REDUCED DIETARY INTAKE</v>
          </cell>
          <cell r="F13136" t="str">
            <v>摄食量减少</v>
          </cell>
          <cell r="G13136" t="str">
            <v>代谢及营养类疾病</v>
          </cell>
        </row>
        <row r="13137">
          <cell r="E13137" t="str">
            <v>MARRIED</v>
          </cell>
          <cell r="F13137" t="str">
            <v>已婚</v>
          </cell>
          <cell r="G13137" t="str">
            <v>社会环境</v>
          </cell>
        </row>
        <row r="13138">
          <cell r="E13138" t="str">
            <v>MARROW HYPERPLASIA</v>
          </cell>
          <cell r="F13138" t="str">
            <v>骨髓增生</v>
          </cell>
          <cell r="G13138" t="str">
            <v>良性、恶性及性质不明的肿瘤（包括囊状和息肉状）</v>
          </cell>
        </row>
        <row r="13139">
          <cell r="E13139" t="str">
            <v>MARSUPIALISATION</v>
          </cell>
          <cell r="F13139" t="str">
            <v>造袋术</v>
          </cell>
          <cell r="G13139" t="str">
            <v>各种手术及医疗操作</v>
          </cell>
        </row>
        <row r="13140">
          <cell r="E13140" t="str">
            <v>MASKED FACIES</v>
          </cell>
          <cell r="F13140" t="str">
            <v>面部表情减少</v>
          </cell>
          <cell r="G13140" t="str">
            <v>各类神经系统疾病</v>
          </cell>
        </row>
        <row r="13141">
          <cell r="E13141" t="str">
            <v>MASKED FEVER</v>
          </cell>
          <cell r="F13141" t="str">
            <v>掩蔽性发热</v>
          </cell>
          <cell r="G13141" t="str">
            <v>全身性疾病及给药部位各种反应</v>
          </cell>
        </row>
        <row r="13142">
          <cell r="E13142" t="str">
            <v>MASOCHISM</v>
          </cell>
          <cell r="F13142" t="str">
            <v>受虐癖</v>
          </cell>
          <cell r="G13142" t="str">
            <v>精神病类</v>
          </cell>
        </row>
        <row r="13143">
          <cell r="E13143" t="str">
            <v>MASS</v>
          </cell>
          <cell r="F13143" t="str">
            <v>肿块</v>
          </cell>
          <cell r="G13143" t="str">
            <v>全身性疾病及给药部位各种反应</v>
          </cell>
        </row>
        <row r="13144">
          <cell r="E13144" t="str">
            <v>MASS EXCISION</v>
          </cell>
          <cell r="F13144" t="str">
            <v>肿物切除术</v>
          </cell>
          <cell r="G13144" t="str">
            <v>各种手术及医疗操作</v>
          </cell>
        </row>
        <row r="13145">
          <cell r="E13145" t="str">
            <v>MASSAGE</v>
          </cell>
          <cell r="F13145" t="str">
            <v>按摩</v>
          </cell>
          <cell r="G13145" t="str">
            <v>各种手术及医疗操作</v>
          </cell>
        </row>
        <row r="13146">
          <cell r="E13146" t="str">
            <v>MAST CELL ACTIVATION SYNDROME</v>
          </cell>
          <cell r="F13146" t="str">
            <v>肥大细胞活化综合征</v>
          </cell>
          <cell r="G13146" t="str">
            <v>血液及淋巴系统疾病</v>
          </cell>
        </row>
        <row r="13147">
          <cell r="E13147" t="str">
            <v>MAST CELL DEGRANULATION PRESENT</v>
          </cell>
          <cell r="F13147" t="str">
            <v>肥大细胞脱粒检出</v>
          </cell>
          <cell r="G13147" t="str">
            <v>各类检查</v>
          </cell>
        </row>
        <row r="13148">
          <cell r="E13148" t="str">
            <v>MAST CELL DEGRANULATION TEST</v>
          </cell>
          <cell r="F13148" t="str">
            <v>肥大细胞脱粒试验</v>
          </cell>
          <cell r="G13148" t="str">
            <v>各类检查</v>
          </cell>
        </row>
        <row r="13149">
          <cell r="E13149" t="str">
            <v>MASTECTOMY</v>
          </cell>
          <cell r="F13149" t="str">
            <v>乳房切除术</v>
          </cell>
          <cell r="G13149" t="str">
            <v>各种手术及医疗操作</v>
          </cell>
        </row>
        <row r="13150">
          <cell r="E13150" t="str">
            <v>MASTICATION DISORDER</v>
          </cell>
          <cell r="F13150" t="str">
            <v>咀嚼疾病</v>
          </cell>
          <cell r="G13150" t="str">
            <v>各种肌肉骨骼及结缔组织疾病</v>
          </cell>
        </row>
        <row r="13151">
          <cell r="E13151" t="str">
            <v>MASTICATORY PAIN</v>
          </cell>
          <cell r="F13151" t="str">
            <v>咀嚼疼痛</v>
          </cell>
          <cell r="G13151" t="str">
            <v>各种肌肉骨骼及结缔组织疾病</v>
          </cell>
        </row>
        <row r="13152">
          <cell r="E13152" t="str">
            <v>MASTITIS</v>
          </cell>
          <cell r="F13152" t="str">
            <v>乳腺炎</v>
          </cell>
          <cell r="G13152" t="str">
            <v>感染及侵染类疾病</v>
          </cell>
        </row>
        <row r="13153">
          <cell r="E13153" t="str">
            <v>MASTITIS BACTERIAL</v>
          </cell>
          <cell r="F13153" t="str">
            <v>细菌性乳腺炎</v>
          </cell>
          <cell r="G13153" t="str">
            <v>感染及侵染类疾病</v>
          </cell>
        </row>
        <row r="13154">
          <cell r="E13154" t="str">
            <v>MASTITIS FUNGAL</v>
          </cell>
          <cell r="F13154" t="str">
            <v>真菌性乳腺炎</v>
          </cell>
          <cell r="G13154" t="str">
            <v>感染及侵染类疾病</v>
          </cell>
        </row>
        <row r="13155">
          <cell r="E13155" t="str">
            <v>MASTITIS POSTPARTUM</v>
          </cell>
          <cell r="F13155" t="str">
            <v>产后乳腺炎</v>
          </cell>
          <cell r="G13155" t="str">
            <v>感染及侵染类疾病</v>
          </cell>
        </row>
        <row r="13156">
          <cell r="E13156" t="str">
            <v>MASTOCYTIC ENTEROCOLITIS</v>
          </cell>
          <cell r="F13156" t="str">
            <v>肥大细胞性小肠结肠炎</v>
          </cell>
          <cell r="G13156" t="str">
            <v>胃肠系统疾病</v>
          </cell>
        </row>
        <row r="13157">
          <cell r="E13157" t="str">
            <v>MASTOCYTIC LEUKAEMIA</v>
          </cell>
          <cell r="F13157" t="str">
            <v>单核细胞性白血病</v>
          </cell>
          <cell r="G13157" t="str">
            <v>良性、恶性及性质不明的肿瘤（包括囊状和息肉状）</v>
          </cell>
        </row>
        <row r="13158">
          <cell r="E13158" t="str">
            <v>MASTOCYTOMA</v>
          </cell>
          <cell r="F13158" t="str">
            <v>肥大细胞瘤</v>
          </cell>
          <cell r="G13158" t="str">
            <v>良性、恶性及性质不明的肿瘤（包括囊状和息肉状）</v>
          </cell>
        </row>
        <row r="13159">
          <cell r="E13159" t="str">
            <v>MASTOCYTOSIS</v>
          </cell>
          <cell r="F13159" t="str">
            <v>肥大细胞增多</v>
          </cell>
          <cell r="G13159" t="str">
            <v>血液及淋巴系统疾病</v>
          </cell>
        </row>
        <row r="13160">
          <cell r="E13160" t="str">
            <v>MASTOID ABSCESS</v>
          </cell>
          <cell r="F13160" t="str">
            <v>乳突脓肿</v>
          </cell>
          <cell r="G13160" t="str">
            <v>感染及侵染类疾病</v>
          </cell>
        </row>
        <row r="13161">
          <cell r="E13161" t="str">
            <v>MASTOID CYST</v>
          </cell>
          <cell r="F13161" t="str">
            <v>乳突囊肿</v>
          </cell>
          <cell r="G13161" t="str">
            <v>耳及迷路类疾病</v>
          </cell>
        </row>
        <row r="13162">
          <cell r="E13162" t="str">
            <v>MASTOID DISORDER</v>
          </cell>
          <cell r="F13162" t="str">
            <v>乳突疾病</v>
          </cell>
          <cell r="G13162" t="str">
            <v>耳及迷路类疾病</v>
          </cell>
        </row>
        <row r="13163">
          <cell r="E13163" t="str">
            <v>MASTOID EFFUSION</v>
          </cell>
          <cell r="F13163" t="str">
            <v>乳突积液</v>
          </cell>
          <cell r="G13163" t="str">
            <v>耳及迷路类疾病</v>
          </cell>
        </row>
        <row r="13164">
          <cell r="E13164" t="str">
            <v>MASTOID OPERATION</v>
          </cell>
          <cell r="F13164" t="str">
            <v>乳突手术</v>
          </cell>
          <cell r="G13164" t="str">
            <v>各种手术及医疗操作</v>
          </cell>
        </row>
        <row r="13165">
          <cell r="E13165" t="str">
            <v>MASTOIDECTOMY</v>
          </cell>
          <cell r="F13165" t="str">
            <v>乳突切除术</v>
          </cell>
          <cell r="G13165" t="str">
            <v>各种手术及医疗操作</v>
          </cell>
        </row>
        <row r="13166">
          <cell r="E13166" t="str">
            <v>MASTOIDITIS</v>
          </cell>
          <cell r="F13166" t="str">
            <v>乳突炎</v>
          </cell>
          <cell r="G13166" t="str">
            <v>感染及侵染类疾病</v>
          </cell>
        </row>
        <row r="13167">
          <cell r="E13167" t="str">
            <v>MASTOIDITIS FUNGAL</v>
          </cell>
          <cell r="F13167" t="str">
            <v>真菌性乳突炎</v>
          </cell>
          <cell r="G13167" t="str">
            <v>感染及侵染类疾病</v>
          </cell>
        </row>
        <row r="13168">
          <cell r="E13168" t="str">
            <v>MASTOPTOSIS</v>
          </cell>
          <cell r="F13168" t="str">
            <v>乳房下垂</v>
          </cell>
          <cell r="G13168" t="str">
            <v>生殖系统及乳腺疾病</v>
          </cell>
        </row>
        <row r="13169">
          <cell r="E13169" t="str">
            <v>MATERNAL ALCOHOL USE</v>
          </cell>
          <cell r="F13169" t="str">
            <v>孕产妇饮酒</v>
          </cell>
          <cell r="G13169" t="str">
            <v>社会环境</v>
          </cell>
        </row>
        <row r="13170">
          <cell r="E13170" t="str">
            <v>MATERNAL CONDITION AFFECTING FOETUS</v>
          </cell>
          <cell r="F13170" t="str">
            <v>孕产妇病症影响胎儿</v>
          </cell>
          <cell r="G13170" t="str">
            <v>妊娠期、产褥期及围产期状况</v>
          </cell>
        </row>
        <row r="13171">
          <cell r="E13171" t="str">
            <v>MATERNAL DEATH AFFECTING FOETUS</v>
          </cell>
          <cell r="F13171" t="str">
            <v>孕产妇死亡影响胎儿</v>
          </cell>
          <cell r="G13171" t="str">
            <v>妊娠期、产褥期及围产期状况</v>
          </cell>
        </row>
        <row r="13172">
          <cell r="E13172" t="str">
            <v>MATERNAL DEATH DURING CHILDBIRTH</v>
          </cell>
          <cell r="F13172" t="str">
            <v>孕产妇死亡</v>
          </cell>
          <cell r="G13172" t="str">
            <v>妊娠期、产褥期及围产期状况</v>
          </cell>
        </row>
        <row r="13173">
          <cell r="E13173" t="str">
            <v>MATERNAL DISTRESS DURING LABOUR</v>
          </cell>
          <cell r="F13173" t="str">
            <v>孕产妇产程中窘迫</v>
          </cell>
          <cell r="G13173" t="str">
            <v>妊娠期、产褥期及围产期状况</v>
          </cell>
        </row>
        <row r="13174">
          <cell r="E13174" t="str">
            <v>MATERNAL DRUGS AFFECTING FOETUS</v>
          </cell>
          <cell r="F13174" t="str">
            <v>影响胎儿的孕产妇用药</v>
          </cell>
          <cell r="G13174" t="str">
            <v>各类损伤、中毒及操作并发症</v>
          </cell>
        </row>
        <row r="13175">
          <cell r="E13175" t="str">
            <v>MATERNAL EXPOSURE BEFORE PREGNANCY</v>
          </cell>
          <cell r="F13175" t="str">
            <v>孕产妇在妊娠前的暴露</v>
          </cell>
          <cell r="G13175" t="str">
            <v>各类损伤、中毒及操作并发症</v>
          </cell>
        </row>
        <row r="13176">
          <cell r="E13176" t="str">
            <v>MATERNAL EXPOSURE DURING BREAST FEEDING</v>
          </cell>
          <cell r="F13176" t="str">
            <v>母乳喂养期间母亲的暴露</v>
          </cell>
          <cell r="G13176" t="str">
            <v>各类损伤、中毒及操作并发症</v>
          </cell>
        </row>
        <row r="13177">
          <cell r="E13177" t="str">
            <v>MATERNAL EXPOSURE DURING DELIVERY</v>
          </cell>
          <cell r="F13177" t="str">
            <v>孕产妇在分娩过程中的暴露</v>
          </cell>
          <cell r="G13177" t="str">
            <v>各类损伤、中毒及操作并发症</v>
          </cell>
        </row>
        <row r="13178">
          <cell r="E13178" t="str">
            <v>MATERNAL EXPOSURE DURING PREGNANCY</v>
          </cell>
          <cell r="F13178" t="str">
            <v>孕产妇在妊娠过程中的暴露</v>
          </cell>
          <cell r="G13178" t="str">
            <v>各类损伤、中毒及操作并发症</v>
          </cell>
        </row>
        <row r="13179">
          <cell r="E13179" t="str">
            <v>MATERNAL EXPOSURE TIMING UNSPECIFIED</v>
          </cell>
          <cell r="F13179" t="str">
            <v>时段未指明的孕产妇暴露</v>
          </cell>
          <cell r="G13179" t="str">
            <v>各类损伤、中毒及操作并发症</v>
          </cell>
        </row>
        <row r="13180">
          <cell r="E13180" t="str">
            <v>MATERNAL EXPOSURE VIA PARTNER DURING PREGNANCY</v>
          </cell>
          <cell r="F13180" t="str">
            <v>母体妊娠期间经伴侣的暴露</v>
          </cell>
          <cell r="G13180" t="str">
            <v>各类损伤、中毒及操作并发症</v>
          </cell>
        </row>
        <row r="13181">
          <cell r="E13181" t="str">
            <v>MATERNAL HYPERTENSION AFFECTING FOETUS</v>
          </cell>
          <cell r="F13181" t="str">
            <v>影响胎儿的孕产妇高血压</v>
          </cell>
          <cell r="G13181" t="str">
            <v>血管与淋巴管类疾病</v>
          </cell>
        </row>
        <row r="13182">
          <cell r="E13182" t="str">
            <v>MATERNAL THERAPY TO ENHANCE FOETAL LUNG MATURITY</v>
          </cell>
          <cell r="F13182" t="str">
            <v>促进胎儿肺成熟的孕产妇治疗</v>
          </cell>
          <cell r="G13182" t="str">
            <v>各种手术及医疗操作</v>
          </cell>
        </row>
        <row r="13183">
          <cell r="E13183" t="str">
            <v>MATERNAL USE OF ILLICIT DRUGS</v>
          </cell>
          <cell r="F13183" t="str">
            <v>孕产妇服用非法药物</v>
          </cell>
          <cell r="G13183" t="str">
            <v>社会环境</v>
          </cell>
        </row>
        <row r="13184">
          <cell r="E13184" t="str">
            <v>MATERNALLY INHERITED DIABETES AND DEAFNESS</v>
          </cell>
          <cell r="F13184" t="str">
            <v>母系遗传性糖尿病和耳聋</v>
          </cell>
          <cell r="G13184" t="str">
            <v>各种先天性家族性遗传性疾病</v>
          </cell>
        </row>
        <row r="13185">
          <cell r="E13185" t="str">
            <v>MATRIX METALLOPROTEINASE-3</v>
          </cell>
          <cell r="F13185" t="str">
            <v>基质金属蛋白酶-3</v>
          </cell>
          <cell r="G13185" t="str">
            <v>各类检查</v>
          </cell>
        </row>
        <row r="13186">
          <cell r="E13186" t="str">
            <v>MATRIX METALLOPROTEINASE-3 INCREASED</v>
          </cell>
          <cell r="F13186" t="str">
            <v>基质金属蛋白酶-3 增加</v>
          </cell>
          <cell r="G13186" t="str">
            <v>各类检查</v>
          </cell>
        </row>
        <row r="13187">
          <cell r="E13187" t="str">
            <v>MATRIXECTOMY</v>
          </cell>
          <cell r="F13187" t="str">
            <v>基质切除术</v>
          </cell>
          <cell r="G13187" t="str">
            <v>各种手术及医疗操作</v>
          </cell>
        </row>
        <row r="13188">
          <cell r="E13188" t="str">
            <v>MATURE B-CELL TYPE ACUTE LEUKAEMIA</v>
          </cell>
          <cell r="F13188" t="str">
            <v>成熟 B 细胞急性白血病</v>
          </cell>
          <cell r="G13188" t="str">
            <v>良性、恶性及性质不明的肿瘤（包括囊状和息肉状）</v>
          </cell>
        </row>
        <row r="13189">
          <cell r="E13189" t="str">
            <v>MAURIAC SYNDROME</v>
          </cell>
          <cell r="F13189" t="str">
            <v>莫里阿克综合征</v>
          </cell>
          <cell r="G13189" t="str">
            <v>代谢及营养类疾病</v>
          </cell>
        </row>
        <row r="13190">
          <cell r="E13190" t="str">
            <v>MAXILLARY ANTRUM OPERATION</v>
          </cell>
          <cell r="F13190" t="str">
            <v>上颌窦手术</v>
          </cell>
          <cell r="G13190" t="str">
            <v>各种手术及医疗操作</v>
          </cell>
        </row>
        <row r="13191">
          <cell r="E13191" t="str">
            <v>MAXILLARY ANTRUM OPERATIONS</v>
          </cell>
          <cell r="F13191" t="str">
            <v>上颌窦手术</v>
          </cell>
          <cell r="G13191" t="str">
            <v>各种手术及医疗操作</v>
          </cell>
        </row>
        <row r="13192">
          <cell r="E13192" t="str">
            <v>MAXILLARY SINUS PSEUDOCYST</v>
          </cell>
          <cell r="F13192" t="str">
            <v>上颌窦假性囊肿</v>
          </cell>
          <cell r="G13192" t="str">
            <v>呼吸系统、胸及纵隔疾病</v>
          </cell>
        </row>
        <row r="13193">
          <cell r="E13193" t="str">
            <v>MAXILLOFACIAL OPERATION</v>
          </cell>
          <cell r="F13193" t="str">
            <v>口腔颌面部手术</v>
          </cell>
          <cell r="G13193" t="str">
            <v>各种手术及医疗操作</v>
          </cell>
        </row>
        <row r="13194">
          <cell r="E13194" t="str">
            <v>MAXILLOFACIAL PAIN</v>
          </cell>
          <cell r="F13194" t="str">
            <v>颌面部疼痛</v>
          </cell>
          <cell r="G13194" t="str">
            <v>全身性疾病及给药部位各种反应</v>
          </cell>
        </row>
        <row r="13195">
          <cell r="E13195" t="str">
            <v>MAXILLOFACIAL SINUS NEOPLASM</v>
          </cell>
          <cell r="F13195" t="str">
            <v>上颌窦肿瘤</v>
          </cell>
          <cell r="G13195" t="str">
            <v>良性、恶性及性质不明的肿瘤（包括囊状和息肉状）</v>
          </cell>
        </row>
        <row r="13196">
          <cell r="E13196" t="str">
            <v>MAXILLONASAL DYSPLASIA</v>
          </cell>
          <cell r="F13196" t="str">
            <v>上颌鼻发育不全</v>
          </cell>
          <cell r="G13196" t="str">
            <v>各种先天性家族性遗传性疾病</v>
          </cell>
        </row>
        <row r="13197">
          <cell r="E13197" t="str">
            <v>MAXIMAL VOLUNTARY VENTILATION</v>
          </cell>
          <cell r="F13197" t="str">
            <v>最大自主通气量</v>
          </cell>
          <cell r="G13197" t="str">
            <v>各类检查</v>
          </cell>
        </row>
        <row r="13198">
          <cell r="E13198" t="str">
            <v>MAXIMAL VOLUNTARY VENTILATION ABNORMAL</v>
          </cell>
          <cell r="F13198" t="str">
            <v>最大自主通气量异常</v>
          </cell>
          <cell r="G13198" t="str">
            <v>各类检查</v>
          </cell>
        </row>
        <row r="13199">
          <cell r="E13199" t="str">
            <v>MAXIMAL VOLUNTARY VENTILATION DECREASED</v>
          </cell>
          <cell r="F13199" t="str">
            <v>最大自主通气量降低</v>
          </cell>
          <cell r="G13199" t="str">
            <v>各类检查</v>
          </cell>
        </row>
        <row r="13200">
          <cell r="E13200" t="str">
            <v>MAXIMUM HEART RATE DECREASED</v>
          </cell>
          <cell r="F13200" t="str">
            <v>最高心率降低</v>
          </cell>
          <cell r="G13200" t="str">
            <v>各类检查</v>
          </cell>
        </row>
        <row r="13201">
          <cell r="E13201" t="str">
            <v>MAXIMUM HEART RATE INCREASED</v>
          </cell>
          <cell r="F13201" t="str">
            <v>最高心率升高</v>
          </cell>
          <cell r="G13201" t="str">
            <v>各类检查</v>
          </cell>
        </row>
        <row r="13202">
          <cell r="E13202" t="str">
            <v>MAY-THURNER SYNDROME</v>
          </cell>
          <cell r="F13202" t="str">
            <v>May-Thurner综合征</v>
          </cell>
          <cell r="G13202" t="str">
            <v>血管与淋巴管类疾病</v>
          </cell>
        </row>
        <row r="13203">
          <cell r="E13203" t="str">
            <v>MAYER-ROKITANSKY-KUSTER-HAUSER SYNDROME</v>
          </cell>
          <cell r="F13203" t="str">
            <v>迈-罗-屈-豪氏综合征</v>
          </cell>
          <cell r="G13203" t="str">
            <v>各种先天性家族性遗传性疾病</v>
          </cell>
        </row>
        <row r="13204">
          <cell r="E13204" t="str">
            <v>MAZZOTTI REACTION</v>
          </cell>
          <cell r="F13204" t="str">
            <v>Mazzotti 反应</v>
          </cell>
          <cell r="G13204" t="str">
            <v>皮肤及皮下组织类疾病</v>
          </cell>
        </row>
        <row r="13205">
          <cell r="E13205" t="str">
            <v>MEAN ARTERIAL PRESSURE</v>
          </cell>
          <cell r="F13205" t="str">
            <v>平均动脉压</v>
          </cell>
          <cell r="G13205" t="str">
            <v>各类检查</v>
          </cell>
        </row>
        <row r="13206">
          <cell r="E13206" t="str">
            <v>MEAN ARTERIAL PRESSURE DECREASED</v>
          </cell>
          <cell r="F13206" t="str">
            <v>平均动脉压降低</v>
          </cell>
          <cell r="G13206" t="str">
            <v>各类检查</v>
          </cell>
        </row>
        <row r="13207">
          <cell r="E13207" t="str">
            <v>MEAN ARTERIAL PRESSURE INCREASED</v>
          </cell>
          <cell r="F13207" t="str">
            <v>平均动脉压升高</v>
          </cell>
          <cell r="G13207" t="str">
            <v>各类检查</v>
          </cell>
        </row>
        <row r="13208">
          <cell r="E13208" t="str">
            <v>MEAN CELL HAEMOGLOBIN</v>
          </cell>
          <cell r="F13208" t="str">
            <v>平均细胞血红蛋白</v>
          </cell>
          <cell r="G13208" t="str">
            <v>各类检查</v>
          </cell>
        </row>
        <row r="13209">
          <cell r="E13209" t="str">
            <v>MEAN CELL HAEMOGLOBIN CONCENTRATION</v>
          </cell>
          <cell r="F13209" t="str">
            <v>平均细胞血红蛋白浓度</v>
          </cell>
          <cell r="G13209" t="str">
            <v>各类检查</v>
          </cell>
        </row>
        <row r="13210">
          <cell r="E13210" t="str">
            <v>MEAN CELL HAEMOGLOBIN CONCENTRATION ABNORMAL</v>
          </cell>
          <cell r="F13210" t="str">
            <v>平均细胞血红蛋白浓度异常</v>
          </cell>
          <cell r="G13210" t="str">
            <v>各类检查</v>
          </cell>
        </row>
        <row r="13211">
          <cell r="E13211" t="str">
            <v>MEAN CELL HAEMOGLOBIN CONCENTRATION DECREASED</v>
          </cell>
          <cell r="F13211" t="str">
            <v>平均细胞血红蛋白浓度降低</v>
          </cell>
          <cell r="G13211" t="str">
            <v>各类检查</v>
          </cell>
        </row>
        <row r="13212">
          <cell r="E13212" t="str">
            <v>MEAN CELL HAEMOGLOBIN CONCENTRATION INCREASED</v>
          </cell>
          <cell r="F13212" t="str">
            <v>平均细胞血红蛋白浓度升高</v>
          </cell>
          <cell r="G13212" t="str">
            <v>各类检查</v>
          </cell>
        </row>
        <row r="13213">
          <cell r="E13213" t="str">
            <v>MEAN CELL HAEMOGLOBIN DECREASED</v>
          </cell>
          <cell r="F13213" t="str">
            <v>平均细胞血红蛋白降低</v>
          </cell>
          <cell r="G13213" t="str">
            <v>各类检查</v>
          </cell>
        </row>
        <row r="13214">
          <cell r="E13214" t="str">
            <v>MEAN CELL HAEMOGLOBIN INCREASED</v>
          </cell>
          <cell r="F13214" t="str">
            <v>平均细胞血红蛋白升高</v>
          </cell>
          <cell r="G13214" t="str">
            <v>各类检查</v>
          </cell>
        </row>
        <row r="13215">
          <cell r="E13215" t="str">
            <v>MEAN CELL HAEMOGLOBIN NORMAL</v>
          </cell>
          <cell r="F13215" t="str">
            <v>平均细胞血红蛋白正常</v>
          </cell>
          <cell r="G13215" t="str">
            <v>各类检查</v>
          </cell>
        </row>
        <row r="13216">
          <cell r="E13216" t="str">
            <v>MEAN CELL VOLUME</v>
          </cell>
          <cell r="F13216" t="str">
            <v>平均细胞体积</v>
          </cell>
          <cell r="G13216" t="str">
            <v>各类检查</v>
          </cell>
        </row>
        <row r="13217">
          <cell r="E13217" t="str">
            <v>MEAN CELL VOLUME ABNORMAL</v>
          </cell>
          <cell r="F13217" t="str">
            <v>平均细胞体积异常</v>
          </cell>
          <cell r="G13217" t="str">
            <v>各类检查</v>
          </cell>
        </row>
        <row r="13218">
          <cell r="E13218" t="str">
            <v>MEAN CELL VOLUME DECREASED</v>
          </cell>
          <cell r="F13218" t="str">
            <v>平均细胞体积减小</v>
          </cell>
          <cell r="G13218" t="str">
            <v>各类检查</v>
          </cell>
        </row>
        <row r="13219">
          <cell r="E13219" t="str">
            <v>MEAN CELL VOLUME INCREASED</v>
          </cell>
          <cell r="F13219" t="str">
            <v>平均细胞体积增大</v>
          </cell>
          <cell r="G13219" t="str">
            <v>各类检查</v>
          </cell>
        </row>
        <row r="13220">
          <cell r="E13220" t="str">
            <v>MEAN PLATELET VOLUME</v>
          </cell>
          <cell r="F13220" t="str">
            <v>平均血小板体积</v>
          </cell>
          <cell r="G13220" t="str">
            <v>各类检查</v>
          </cell>
        </row>
        <row r="13221">
          <cell r="E13221" t="str">
            <v>MEAN PLATELET VOLUME ABNORMAL</v>
          </cell>
          <cell r="F13221" t="str">
            <v>平均血小板体积异常</v>
          </cell>
          <cell r="G13221" t="str">
            <v>各类检查</v>
          </cell>
        </row>
        <row r="13222">
          <cell r="E13222" t="str">
            <v>MEAN PLATELET VOLUME DECREASED</v>
          </cell>
          <cell r="F13222" t="str">
            <v>平均血小板体积降低</v>
          </cell>
          <cell r="G13222" t="str">
            <v>各类检查</v>
          </cell>
        </row>
        <row r="13223">
          <cell r="E13223" t="str">
            <v>MEAN PLATELET VOLUME INCREASED</v>
          </cell>
          <cell r="F13223" t="str">
            <v>平均血小板体积升高</v>
          </cell>
          <cell r="G13223" t="str">
            <v>各类检查</v>
          </cell>
        </row>
        <row r="13224">
          <cell r="E13224" t="str">
            <v>MEASLES</v>
          </cell>
          <cell r="F13224" t="str">
            <v>麻疹</v>
          </cell>
          <cell r="G13224" t="str">
            <v>感染及侵染类疾病</v>
          </cell>
        </row>
        <row r="13225">
          <cell r="E13225" t="str">
            <v>MEASLES ANTIBODY</v>
          </cell>
          <cell r="F13225" t="str">
            <v>麻疹抗体</v>
          </cell>
          <cell r="G13225" t="str">
            <v>各类检查</v>
          </cell>
        </row>
        <row r="13226">
          <cell r="E13226" t="str">
            <v>MEASLES ANTIBODY NEGATIVE</v>
          </cell>
          <cell r="F13226" t="str">
            <v>麻疹抗体阴性</v>
          </cell>
          <cell r="G13226" t="str">
            <v>各类检查</v>
          </cell>
        </row>
        <row r="13227">
          <cell r="E13227" t="str">
            <v>MEASLES ANTIBODY POSITIVE</v>
          </cell>
          <cell r="F13227" t="str">
            <v>麻疹抗体阳性</v>
          </cell>
          <cell r="G13227" t="str">
            <v>各类检查</v>
          </cell>
        </row>
        <row r="13228">
          <cell r="E13228" t="str">
            <v>MEASLES POST VACCINE</v>
          </cell>
          <cell r="F13228" t="str">
            <v>疫苗接种后麻疹</v>
          </cell>
          <cell r="G13228" t="str">
            <v>感染及侵染类疾病</v>
          </cell>
        </row>
        <row r="13229">
          <cell r="E13229" t="str">
            <v>MECHANIC'S HAND</v>
          </cell>
          <cell r="F13229" t="str">
            <v>技工的手</v>
          </cell>
          <cell r="G13229" t="str">
            <v>皮肤及皮下组织类疾病</v>
          </cell>
        </row>
        <row r="13230">
          <cell r="E13230" t="str">
            <v>MECHANICAL ACNE</v>
          </cell>
          <cell r="F13230" t="str">
            <v>机械性痤疮</v>
          </cell>
          <cell r="G13230" t="str">
            <v>皮肤及皮下组织类疾病</v>
          </cell>
        </row>
        <row r="13231">
          <cell r="E13231" t="str">
            <v>MECHANICAL COMPLICATION OF IMPLANT</v>
          </cell>
          <cell r="F13231" t="str">
            <v>装置相关并发症</v>
          </cell>
          <cell r="G13231" t="str">
            <v>全身性疾病及给药部位各种反应</v>
          </cell>
        </row>
        <row r="13232">
          <cell r="E13232" t="str">
            <v>MECHANICAL ILEUS</v>
          </cell>
          <cell r="F13232" t="str">
            <v>机械性肠梗阻</v>
          </cell>
          <cell r="G13232" t="str">
            <v>胃肠系统疾病</v>
          </cell>
        </row>
        <row r="13233">
          <cell r="E13233" t="str">
            <v>MECHANICAL URTICARIA</v>
          </cell>
          <cell r="F13233" t="str">
            <v>机械性荨麻疹</v>
          </cell>
          <cell r="G13233" t="str">
            <v>皮肤及皮下组织类疾病</v>
          </cell>
        </row>
        <row r="13234">
          <cell r="E13234" t="str">
            <v>MECHANICAL VENTILATION</v>
          </cell>
          <cell r="F13234" t="str">
            <v>机械通气</v>
          </cell>
          <cell r="G13234" t="str">
            <v>各种手术及医疗操作</v>
          </cell>
        </row>
        <row r="13235">
          <cell r="E13235" t="str">
            <v>MECHANICAL VENTILATION COMPLICATION</v>
          </cell>
          <cell r="F13235" t="str">
            <v>机械通气并发症</v>
          </cell>
          <cell r="G13235" t="str">
            <v>各类损伤、中毒及操作并发症</v>
          </cell>
        </row>
        <row r="13236">
          <cell r="E13236" t="str">
            <v>MECONIUM ABNORMAL</v>
          </cell>
          <cell r="F13236" t="str">
            <v>胎粪异常</v>
          </cell>
          <cell r="G13236" t="str">
            <v>妊娠期、产褥期及围产期状况</v>
          </cell>
        </row>
        <row r="13237">
          <cell r="E13237" t="str">
            <v>MECONIUM ASPIRATION SYNDROME</v>
          </cell>
          <cell r="F13237" t="str">
            <v>胎粪吸入综合征</v>
          </cell>
          <cell r="G13237" t="str">
            <v>呼吸系统、胸及纵隔疾病</v>
          </cell>
        </row>
        <row r="13238">
          <cell r="E13238" t="str">
            <v>MECONIUM CYST</v>
          </cell>
          <cell r="F13238" t="str">
            <v>胎粪囊肿</v>
          </cell>
          <cell r="G13238" t="str">
            <v>胃肠系统疾病</v>
          </cell>
        </row>
        <row r="13239">
          <cell r="E13239" t="str">
            <v>MECONIUM ILEUS</v>
          </cell>
          <cell r="F13239" t="str">
            <v>胎粪性肠梗阻</v>
          </cell>
          <cell r="G13239" t="str">
            <v>胃肠系统疾病</v>
          </cell>
        </row>
        <row r="13240">
          <cell r="E13240" t="str">
            <v>MECONIUM IN AMNIOTIC FLUID</v>
          </cell>
          <cell r="F13240" t="str">
            <v>羊水粪染</v>
          </cell>
          <cell r="G13240" t="str">
            <v>妊娠期、产褥期及围产期状况</v>
          </cell>
        </row>
        <row r="13241">
          <cell r="E13241" t="str">
            <v>MECONIUM INCREASED</v>
          </cell>
          <cell r="F13241" t="str">
            <v>胎粪增多</v>
          </cell>
          <cell r="G13241" t="str">
            <v>妊娠期、产褥期及围产期状况</v>
          </cell>
        </row>
        <row r="13242">
          <cell r="E13242" t="str">
            <v>MECONIUM PERITONITIS</v>
          </cell>
          <cell r="F13242" t="str">
            <v>胎粪性腹膜炎</v>
          </cell>
          <cell r="G13242" t="str">
            <v>胃肠系统疾病</v>
          </cell>
        </row>
        <row r="13243">
          <cell r="E13243" t="str">
            <v>MECONIUM PLUG SYNDROME</v>
          </cell>
          <cell r="F13243" t="str">
            <v>胎粪栓综合征</v>
          </cell>
          <cell r="G13243" t="str">
            <v>胃肠系统疾病</v>
          </cell>
        </row>
        <row r="13244">
          <cell r="E13244" t="str">
            <v>MECONIUM STAIN</v>
          </cell>
          <cell r="F13244" t="str">
            <v>胎便斑</v>
          </cell>
          <cell r="G13244" t="str">
            <v>妊娠期、产褥期及围产期状况</v>
          </cell>
        </row>
        <row r="13245">
          <cell r="E13245" t="str">
            <v>MEDIAL TIBIAL STRESS SYNDROME</v>
          </cell>
          <cell r="F13245" t="str">
            <v>胫骨内侧压力症候群</v>
          </cell>
          <cell r="G13245" t="str">
            <v>各种肌肉骨骼及结缔组织疾病</v>
          </cell>
        </row>
        <row r="13246">
          <cell r="E13246" t="str">
            <v>MEDIAN NERVE INJURY</v>
          </cell>
          <cell r="F13246" t="str">
            <v>正中神经损伤</v>
          </cell>
          <cell r="G13246" t="str">
            <v>各类损伤、中毒及操作并发症</v>
          </cell>
        </row>
        <row r="13247">
          <cell r="E13247" t="str">
            <v>MEDIAN NERVE LESION</v>
          </cell>
          <cell r="F13247" t="str">
            <v>末梢神经病损</v>
          </cell>
          <cell r="G13247" t="str">
            <v>各类神经系统疾病</v>
          </cell>
        </row>
        <row r="13248">
          <cell r="E13248" t="str">
            <v>MEDIASTINAL ABSCESS</v>
          </cell>
          <cell r="F13248" t="str">
            <v>纵隔脓肿</v>
          </cell>
          <cell r="G13248" t="str">
            <v>感染及侵染类疾病</v>
          </cell>
        </row>
        <row r="13249">
          <cell r="E13249" t="str">
            <v>MEDIASTINAL BIOPSY</v>
          </cell>
          <cell r="F13249" t="str">
            <v>纵隔活检</v>
          </cell>
          <cell r="G13249" t="str">
            <v>各类检查</v>
          </cell>
        </row>
        <row r="13250">
          <cell r="E13250" t="str">
            <v>MEDIASTINAL BIOPSY ABNORMAL</v>
          </cell>
          <cell r="F13250" t="str">
            <v>纵隔活检异常</v>
          </cell>
          <cell r="G13250" t="str">
            <v>各类检查</v>
          </cell>
        </row>
        <row r="13251">
          <cell r="E13251" t="str">
            <v>MEDIASTINAL CYST</v>
          </cell>
          <cell r="F13251" t="str">
            <v>纵隔囊肿</v>
          </cell>
          <cell r="G13251" t="str">
            <v>呼吸系统、胸及纵隔疾病</v>
          </cell>
        </row>
        <row r="13252">
          <cell r="E13252" t="str">
            <v>MEDIASTINAL DISORDER</v>
          </cell>
          <cell r="F13252" t="str">
            <v>纵隔疾病</v>
          </cell>
          <cell r="G13252" t="str">
            <v>呼吸系统、胸及纵隔疾病</v>
          </cell>
        </row>
        <row r="13253">
          <cell r="E13253" t="str">
            <v>MEDIASTINAL EFFUSION</v>
          </cell>
          <cell r="F13253" t="str">
            <v>纵隔积液</v>
          </cell>
          <cell r="G13253" t="str">
            <v>呼吸系统、胸及纵隔疾病</v>
          </cell>
        </row>
        <row r="13254">
          <cell r="E13254" t="str">
            <v>MEDIASTINAL FIBROSIS</v>
          </cell>
          <cell r="F13254" t="str">
            <v>纵膈纤维化</v>
          </cell>
          <cell r="G13254" t="str">
            <v>呼吸系统、胸及纵隔疾病</v>
          </cell>
        </row>
        <row r="13255">
          <cell r="E13255" t="str">
            <v>MEDIASTINAL HAEMATOMA</v>
          </cell>
          <cell r="F13255" t="str">
            <v>纵膈血肿</v>
          </cell>
          <cell r="G13255" t="str">
            <v>呼吸系统、胸及纵隔疾病</v>
          </cell>
        </row>
        <row r="13256">
          <cell r="E13256" t="str">
            <v>MEDIASTINAL HAEMORRHAGE</v>
          </cell>
          <cell r="F13256" t="str">
            <v>纵隔出血</v>
          </cell>
          <cell r="G13256" t="str">
            <v>呼吸系统、胸及纵隔疾病</v>
          </cell>
        </row>
        <row r="13257">
          <cell r="E13257" t="str">
            <v>MEDIASTINAL INFECTION</v>
          </cell>
          <cell r="F13257" t="str">
            <v>纵隔炎</v>
          </cell>
          <cell r="G13257" t="str">
            <v>感染及侵染类疾病</v>
          </cell>
        </row>
        <row r="13258">
          <cell r="E13258" t="str">
            <v>MEDIASTINAL MASS</v>
          </cell>
          <cell r="F13258" t="str">
            <v>纵隔肿块</v>
          </cell>
          <cell r="G13258" t="str">
            <v>呼吸系统、胸及纵隔疾病</v>
          </cell>
        </row>
        <row r="13259">
          <cell r="E13259" t="str">
            <v>MEDIASTINAL OPERATION</v>
          </cell>
          <cell r="F13259" t="str">
            <v>纵膈手术</v>
          </cell>
          <cell r="G13259" t="str">
            <v>各种手术及医疗操作</v>
          </cell>
        </row>
        <row r="13260">
          <cell r="E13260" t="str">
            <v>MEDIASTINAL SHIFT</v>
          </cell>
          <cell r="F13260" t="str">
            <v>纵隔移位</v>
          </cell>
          <cell r="G13260" t="str">
            <v>呼吸系统、胸及纵隔疾病</v>
          </cell>
        </row>
        <row r="13261">
          <cell r="E13261" t="str">
            <v>MEDIASTINITIS</v>
          </cell>
          <cell r="F13261" t="str">
            <v>纵隔炎</v>
          </cell>
          <cell r="G13261" t="str">
            <v>感染及侵染类疾病</v>
          </cell>
        </row>
        <row r="13262">
          <cell r="E13262" t="str">
            <v>MEDIASTINOSCOPY</v>
          </cell>
          <cell r="F13262" t="str">
            <v>纵隔镜检查</v>
          </cell>
          <cell r="G13262" t="str">
            <v>各类检查</v>
          </cell>
        </row>
        <row r="13263">
          <cell r="E13263" t="str">
            <v>MEDIASTINUM NEOPLASM</v>
          </cell>
          <cell r="F13263" t="str">
            <v>纵隔肿瘤</v>
          </cell>
          <cell r="G13263" t="str">
            <v>良性、恶性及性质不明的肿瘤（包括囊状和息肉状）</v>
          </cell>
        </row>
        <row r="13264">
          <cell r="E13264" t="str">
            <v>MEDICAL CANNABIS THERAPY</v>
          </cell>
          <cell r="F13264" t="str">
            <v>医用大麻治疗</v>
          </cell>
          <cell r="G13264" t="str">
            <v>各种手术及医疗操作</v>
          </cell>
        </row>
        <row r="13265">
          <cell r="E13265" t="str">
            <v>MEDICAL COUNSELLING</v>
          </cell>
          <cell r="F13265" t="str">
            <v>医疗咨询</v>
          </cell>
          <cell r="G13265" t="str">
            <v>各种手术及医疗操作</v>
          </cell>
        </row>
        <row r="13266">
          <cell r="E13266" t="str">
            <v>MEDICAL DEVICE ADJUSTMENT</v>
          </cell>
          <cell r="F13266" t="str">
            <v>医疗器械调整</v>
          </cell>
          <cell r="G13266" t="str">
            <v>各种手术及医疗操作</v>
          </cell>
        </row>
        <row r="13267">
          <cell r="E13267" t="str">
            <v>MEDICAL DEVICE BATTERY REPLACEMENT</v>
          </cell>
          <cell r="F13267" t="str">
            <v>医疗器械电池更换</v>
          </cell>
          <cell r="G13267" t="str">
            <v>各种手术及医疗操作</v>
          </cell>
        </row>
        <row r="13268">
          <cell r="E13268" t="str">
            <v>MEDICAL DEVICE CHANGE</v>
          </cell>
          <cell r="F13268" t="str">
            <v>医疗器械更换</v>
          </cell>
          <cell r="G13268" t="str">
            <v>各种手术及医疗操作</v>
          </cell>
        </row>
        <row r="13269">
          <cell r="E13269" t="str">
            <v>MEDICAL DEVICE COMPLICATION</v>
          </cell>
          <cell r="F13269" t="str">
            <v>装置相关并发症</v>
          </cell>
          <cell r="G13269" t="str">
            <v>全身性疾病及给药部位各种反应</v>
          </cell>
        </row>
        <row r="13270">
          <cell r="E13270" t="str">
            <v>MEDICAL DEVICE DISCOMFORT</v>
          </cell>
          <cell r="F13270" t="str">
            <v>医疗装置不适</v>
          </cell>
          <cell r="G13270" t="str">
            <v>全身性疾病及给药部位各种反应</v>
          </cell>
        </row>
        <row r="13271">
          <cell r="E13271" t="str">
            <v>MEDICAL DEVICE ENTRAPMENT</v>
          </cell>
          <cell r="F13271" t="str">
            <v>医疗器械包封</v>
          </cell>
          <cell r="G13271" t="str">
            <v>产品问题</v>
          </cell>
        </row>
        <row r="13272">
          <cell r="E13272" t="str">
            <v>MEDICAL DEVICE IMPLANTATION</v>
          </cell>
          <cell r="F13272" t="str">
            <v>医疗器械植入</v>
          </cell>
          <cell r="G13272" t="str">
            <v>各种手术及医疗操作</v>
          </cell>
        </row>
        <row r="13273">
          <cell r="E13273" t="str">
            <v>MEDICAL DEVICE MONITORING ERROR</v>
          </cell>
          <cell r="F13273" t="str">
            <v>医疗器械监测错误</v>
          </cell>
          <cell r="G13273" t="str">
            <v>各类损伤、中毒及操作并发症</v>
          </cell>
        </row>
        <row r="13274">
          <cell r="E13274" t="str">
            <v>MEDICAL DEVICE PAIN</v>
          </cell>
          <cell r="F13274" t="str">
            <v>医疗器械性疼痛</v>
          </cell>
          <cell r="G13274" t="str">
            <v>全身性疾病及给药部位各种反应</v>
          </cell>
        </row>
        <row r="13275">
          <cell r="E13275" t="str">
            <v>MEDICAL DEVICE REMOVAL</v>
          </cell>
          <cell r="F13275" t="str">
            <v>医疗器械取出</v>
          </cell>
          <cell r="G13275" t="str">
            <v>各种手术及医疗操作</v>
          </cell>
        </row>
        <row r="13276">
          <cell r="E13276" t="str">
            <v>MEDICAL DEVICE REPOSITIONING</v>
          </cell>
          <cell r="F13276" t="str">
            <v>医疗器械重新定位</v>
          </cell>
          <cell r="G13276" t="str">
            <v>各种手术及医疗操作</v>
          </cell>
        </row>
        <row r="13277">
          <cell r="E13277" t="str">
            <v>MEDICAL DEVICE SITE ABSCESS</v>
          </cell>
          <cell r="F13277" t="str">
            <v>医疗器械施用部位脓肿</v>
          </cell>
          <cell r="G13277" t="str">
            <v>感染及侵染类疾病</v>
          </cell>
        </row>
        <row r="13278">
          <cell r="E13278" t="str">
            <v>MEDICAL DEVICE SITE ATROPHY</v>
          </cell>
          <cell r="F13278" t="str">
            <v>医疗设备施用部位萎缩</v>
          </cell>
          <cell r="G13278" t="str">
            <v>全身性疾病及给药部位各种反应</v>
          </cell>
        </row>
        <row r="13279">
          <cell r="E13279" t="str">
            <v>MEDICAL DEVICE SITE BRUISE</v>
          </cell>
          <cell r="F13279" t="str">
            <v>医疗设备施用部位青肿</v>
          </cell>
          <cell r="G13279" t="str">
            <v>全身性疾病及给药部位各种反应</v>
          </cell>
        </row>
        <row r="13280">
          <cell r="E13280" t="str">
            <v>MEDICAL DEVICE SITE BURN</v>
          </cell>
          <cell r="F13280" t="str">
            <v>医疗设备施用部位烧伤</v>
          </cell>
          <cell r="G13280" t="str">
            <v>全身性疾病及给药部位各种反应</v>
          </cell>
        </row>
        <row r="13281">
          <cell r="E13281" t="str">
            <v>MEDICAL DEVICE SITE CALCIFICATION</v>
          </cell>
          <cell r="F13281" t="str">
            <v>医疗设备施用部位钙化</v>
          </cell>
          <cell r="G13281" t="str">
            <v>全身性疾病及给药部位各种反应</v>
          </cell>
        </row>
        <row r="13282">
          <cell r="E13282" t="str">
            <v>MEDICAL DEVICE SITE CELLULITIS</v>
          </cell>
          <cell r="F13282" t="str">
            <v>医疗设备施用部位蜂窝织炎</v>
          </cell>
          <cell r="G13282" t="str">
            <v>感染及侵染类疾病</v>
          </cell>
        </row>
        <row r="13283">
          <cell r="E13283" t="str">
            <v>MEDICAL DEVICE SITE COLDNESS</v>
          </cell>
          <cell r="F13283" t="str">
            <v>医疗设备施用部位发凉</v>
          </cell>
          <cell r="G13283" t="str">
            <v>全身性疾病及给药部位各种反应</v>
          </cell>
        </row>
        <row r="13284">
          <cell r="E13284" t="str">
            <v>MEDICAL DEVICE SITE CYST</v>
          </cell>
          <cell r="F13284" t="str">
            <v>医疗设备施用部位囊肿</v>
          </cell>
          <cell r="G13284" t="str">
            <v>全身性疾病及给药部位各种反应</v>
          </cell>
        </row>
        <row r="13285">
          <cell r="E13285" t="str">
            <v>MEDICAL DEVICE SITE DERMATITIS</v>
          </cell>
          <cell r="F13285" t="str">
            <v>医疗设备施用部位皮炎</v>
          </cell>
          <cell r="G13285" t="str">
            <v>全身性疾病及给药部位各种反应</v>
          </cell>
        </row>
        <row r="13286">
          <cell r="E13286" t="str">
            <v>MEDICAL DEVICE SITE DISCHARGE</v>
          </cell>
          <cell r="F13286" t="str">
            <v>医疗设备施用部位分泌物</v>
          </cell>
          <cell r="G13286" t="str">
            <v>全身性疾病及给药部位各种反应</v>
          </cell>
        </row>
        <row r="13287">
          <cell r="E13287" t="str">
            <v>MEDICAL DEVICE SITE DISCOLOURATION</v>
          </cell>
          <cell r="F13287" t="str">
            <v>医疗设备施用部位变色</v>
          </cell>
          <cell r="G13287" t="str">
            <v>全身性疾病及给药部位各种反应</v>
          </cell>
        </row>
        <row r="13288">
          <cell r="E13288" t="str">
            <v>MEDICAL DEVICE SITE DISCOMFORT</v>
          </cell>
          <cell r="F13288" t="str">
            <v>医疗设备施用部位不适</v>
          </cell>
          <cell r="G13288" t="str">
            <v>全身性疾病及给药部位各种反应</v>
          </cell>
        </row>
        <row r="13289">
          <cell r="E13289" t="str">
            <v>MEDICAL DEVICE SITE DRYNESS</v>
          </cell>
          <cell r="F13289" t="str">
            <v>医疗设备施用部位干燥</v>
          </cell>
          <cell r="G13289" t="str">
            <v>全身性疾病及给药部位各种反应</v>
          </cell>
        </row>
        <row r="13290">
          <cell r="E13290" t="str">
            <v>MEDICAL DEVICE SITE DYSAESTHESIA</v>
          </cell>
          <cell r="F13290" t="str">
            <v>医疗设备施用部位感觉异常</v>
          </cell>
          <cell r="G13290" t="str">
            <v>全身性疾病及给药部位各种反应</v>
          </cell>
        </row>
        <row r="13291">
          <cell r="E13291" t="str">
            <v>MEDICAL DEVICE SITE ECZEMA</v>
          </cell>
          <cell r="F13291" t="str">
            <v>医疗设备施用部位湿疹</v>
          </cell>
          <cell r="G13291" t="str">
            <v>全身性疾病及给药部位各种反应</v>
          </cell>
        </row>
        <row r="13292">
          <cell r="E13292" t="str">
            <v>MEDICAL DEVICE SITE EROSION</v>
          </cell>
          <cell r="F13292" t="str">
            <v>医疗设备施用部位糜烂</v>
          </cell>
          <cell r="G13292" t="str">
            <v>全身性疾病及给药部位各种反应</v>
          </cell>
        </row>
        <row r="13293">
          <cell r="E13293" t="str">
            <v>MEDICAL DEVICE SITE ERYTHEMA</v>
          </cell>
          <cell r="F13293" t="str">
            <v>医疗设备施用部位红斑</v>
          </cell>
          <cell r="G13293" t="str">
            <v>全身性疾病及给药部位各种反应</v>
          </cell>
        </row>
        <row r="13294">
          <cell r="E13294" t="str">
            <v>MEDICAL DEVICE SITE EXFOLIATION</v>
          </cell>
          <cell r="F13294" t="str">
            <v>医疗设备施用部位表皮剥脱</v>
          </cell>
          <cell r="G13294" t="str">
            <v>全身性疾病及给药部位各种反应</v>
          </cell>
        </row>
        <row r="13295">
          <cell r="E13295" t="str">
            <v>MEDICAL DEVICE SITE EXTRAVASATION</v>
          </cell>
          <cell r="F13295" t="str">
            <v>医疗设备施用部位外渗</v>
          </cell>
          <cell r="G13295" t="str">
            <v>全身性疾病及给药部位各种反应</v>
          </cell>
        </row>
        <row r="13296">
          <cell r="E13296" t="str">
            <v>MEDICAL DEVICE SITE FIBROSIS</v>
          </cell>
          <cell r="F13296" t="str">
            <v>医疗设备施用部位纤维化</v>
          </cell>
          <cell r="G13296" t="str">
            <v>全身性疾病及给药部位各种反应</v>
          </cell>
        </row>
        <row r="13297">
          <cell r="E13297" t="str">
            <v>MEDICAL DEVICE SITE FISTULA</v>
          </cell>
          <cell r="F13297" t="str">
            <v>医疗装置部位瘘管形成</v>
          </cell>
          <cell r="G13297" t="str">
            <v>全身性疾病及给药部位各种反应</v>
          </cell>
        </row>
        <row r="13298">
          <cell r="E13298" t="str">
            <v>MEDICAL DEVICE SITE GRANULOMA</v>
          </cell>
          <cell r="F13298" t="str">
            <v>医疗设备施用部位肉芽肿</v>
          </cell>
          <cell r="G13298" t="str">
            <v>全身性疾病及给药部位各种反应</v>
          </cell>
        </row>
        <row r="13299">
          <cell r="E13299" t="str">
            <v>MEDICAL DEVICE SITE HAEMATOMA</v>
          </cell>
          <cell r="F13299" t="str">
            <v>医疗设备施用部位血肿</v>
          </cell>
          <cell r="G13299" t="str">
            <v>全身性疾病及给药部位各种反应</v>
          </cell>
        </row>
        <row r="13300">
          <cell r="E13300" t="str">
            <v>MEDICAL DEVICE SITE HAEMORRHAGE</v>
          </cell>
          <cell r="F13300" t="str">
            <v>医疗设备施用部位出血</v>
          </cell>
          <cell r="G13300" t="str">
            <v>全身性疾病及给药部位各种反应</v>
          </cell>
        </row>
        <row r="13301">
          <cell r="E13301" t="str">
            <v>MEDICAL DEVICE SITE HYPERAESTHESIA</v>
          </cell>
          <cell r="F13301" t="str">
            <v>医疗设备施用部位感觉过敏</v>
          </cell>
          <cell r="G13301" t="str">
            <v>全身性疾病及给药部位各种反应</v>
          </cell>
        </row>
        <row r="13302">
          <cell r="E13302" t="str">
            <v>MEDICAL DEVICE SITE HYPERHIDROSIS</v>
          </cell>
          <cell r="F13302" t="str">
            <v>医疗设备施用部位多汗</v>
          </cell>
          <cell r="G13302" t="str">
            <v>全身性疾病及给药部位各种反应</v>
          </cell>
        </row>
        <row r="13303">
          <cell r="E13303" t="str">
            <v>MEDICAL DEVICE SITE HYPERKERATOSIS</v>
          </cell>
          <cell r="F13303" t="str">
            <v>医疗设备施用部位角化过度</v>
          </cell>
          <cell r="G13303" t="str">
            <v>全身性疾病及给药部位各种反应</v>
          </cell>
        </row>
        <row r="13304">
          <cell r="E13304" t="str">
            <v>MEDICAL DEVICE SITE HYPERSENSITIVITY</v>
          </cell>
          <cell r="F13304" t="str">
            <v>医疗设备施用部位超敏反应</v>
          </cell>
          <cell r="G13304" t="str">
            <v>全身性疾病及给药部位各种反应</v>
          </cell>
        </row>
        <row r="13305">
          <cell r="E13305" t="str">
            <v>MEDICAL DEVICE SITE HYPERTROPHY</v>
          </cell>
          <cell r="F13305" t="str">
            <v>医疗设备施用部位肥大</v>
          </cell>
          <cell r="G13305" t="str">
            <v>全身性疾病及给药部位各种反应</v>
          </cell>
        </row>
        <row r="13306">
          <cell r="E13306" t="str">
            <v>MEDICAL DEVICE SITE HYPOAESTHESIA</v>
          </cell>
          <cell r="F13306" t="str">
            <v>医疗设备施用部位感觉减退</v>
          </cell>
          <cell r="G13306" t="str">
            <v>全身性疾病及给药部位各种反应</v>
          </cell>
        </row>
        <row r="13307">
          <cell r="E13307" t="str">
            <v>MEDICAL DEVICE SITE INDURATION</v>
          </cell>
          <cell r="F13307" t="str">
            <v>医疗设备施用部位硬结</v>
          </cell>
          <cell r="G13307" t="str">
            <v>全身性疾病及给药部位各种反应</v>
          </cell>
        </row>
        <row r="13308">
          <cell r="E13308" t="str">
            <v>MEDICAL DEVICE SITE INFECTION</v>
          </cell>
          <cell r="F13308" t="str">
            <v>医疗设备施用部位感染</v>
          </cell>
          <cell r="G13308" t="str">
            <v>感染及侵染类疾病</v>
          </cell>
        </row>
        <row r="13309">
          <cell r="E13309" t="str">
            <v>MEDICAL DEVICE SITE INFLAMMATION</v>
          </cell>
          <cell r="F13309" t="str">
            <v>医疗设备施用部位炎症</v>
          </cell>
          <cell r="G13309" t="str">
            <v>全身性疾病及给药部位各种反应</v>
          </cell>
        </row>
        <row r="13310">
          <cell r="E13310" t="str">
            <v>MEDICAL DEVICE SITE INJURY</v>
          </cell>
          <cell r="F13310" t="str">
            <v>医疗设备施用部位损伤</v>
          </cell>
          <cell r="G13310" t="str">
            <v>全身性疾病及给药部位各种反应</v>
          </cell>
        </row>
        <row r="13311">
          <cell r="E13311" t="str">
            <v>MEDICAL DEVICE SITE IRRITATION</v>
          </cell>
          <cell r="F13311" t="str">
            <v>医疗设备施用部位刺激</v>
          </cell>
          <cell r="G13311" t="str">
            <v>全身性疾病及给药部位各种反应</v>
          </cell>
        </row>
        <row r="13312">
          <cell r="E13312" t="str">
            <v>MEDICAL DEVICE SITE JOINT DISCOMFORT</v>
          </cell>
          <cell r="F13312" t="str">
            <v>医疗设备施用部位关节不适</v>
          </cell>
          <cell r="G13312" t="str">
            <v>全身性疾病及给药部位各种反应</v>
          </cell>
        </row>
        <row r="13313">
          <cell r="E13313" t="str">
            <v>MEDICAL DEVICE SITE JOINT EFFUSION</v>
          </cell>
          <cell r="F13313" t="str">
            <v>医疗设备施用部位关节积液</v>
          </cell>
          <cell r="G13313" t="str">
            <v>全身性疾病及给药部位各种反应</v>
          </cell>
        </row>
        <row r="13314">
          <cell r="E13314" t="str">
            <v>MEDICAL DEVICE SITE JOINT ERYTHEMA</v>
          </cell>
          <cell r="F13314" t="str">
            <v>医疗设备施用部位关节红斑</v>
          </cell>
          <cell r="G13314" t="str">
            <v>全身性疾病及给药部位各种反应</v>
          </cell>
        </row>
        <row r="13315">
          <cell r="E13315" t="str">
            <v>MEDICAL DEVICE SITE JOINT INFECTION</v>
          </cell>
          <cell r="F13315" t="str">
            <v>医疗设备施用部位关节感染</v>
          </cell>
          <cell r="G13315" t="str">
            <v>感染及侵染类疾病</v>
          </cell>
        </row>
        <row r="13316">
          <cell r="E13316" t="str">
            <v>MEDICAL DEVICE SITE JOINT INFLAMMATION</v>
          </cell>
          <cell r="F13316" t="str">
            <v>医疗设备施用部位关节炎症</v>
          </cell>
          <cell r="G13316" t="str">
            <v>全身性疾病及给药部位各种反应</v>
          </cell>
        </row>
        <row r="13317">
          <cell r="E13317" t="str">
            <v>MEDICAL DEVICE SITE JOINT MOVEMENT IMPAIRMENT</v>
          </cell>
          <cell r="F13317" t="str">
            <v>医疗设备施用部位关节运动障碍</v>
          </cell>
          <cell r="G13317" t="str">
            <v>全身性疾病及给药部位各种反应</v>
          </cell>
        </row>
        <row r="13318">
          <cell r="E13318" t="str">
            <v>MEDICAL DEVICE SITE JOINT PAIN</v>
          </cell>
          <cell r="F13318" t="str">
            <v>医疗设备施用部位关节痛</v>
          </cell>
          <cell r="G13318" t="str">
            <v>全身性疾病及给药部位各种反应</v>
          </cell>
        </row>
        <row r="13319">
          <cell r="E13319" t="str">
            <v>MEDICAL DEVICE SITE JOINT SWELLING</v>
          </cell>
          <cell r="F13319" t="str">
            <v>医疗设备施用部位关节肿胀</v>
          </cell>
          <cell r="G13319" t="str">
            <v>全身性疾病及给药部位各种反应</v>
          </cell>
        </row>
        <row r="13320">
          <cell r="E13320" t="str">
            <v>MEDICAL DEVICE SITE JOINT WARMTH</v>
          </cell>
          <cell r="F13320" t="str">
            <v>医疗设备施用部位关节发热</v>
          </cell>
          <cell r="G13320" t="str">
            <v>全身性疾病及给药部位各种反应</v>
          </cell>
        </row>
        <row r="13321">
          <cell r="E13321" t="str">
            <v>MEDICAL DEVICE SITE LACERATION</v>
          </cell>
          <cell r="F13321" t="str">
            <v>医疗设备施用部位裂伤</v>
          </cell>
          <cell r="G13321" t="str">
            <v>全身性疾病及给药部位各种反应</v>
          </cell>
        </row>
        <row r="13322">
          <cell r="E13322" t="str">
            <v>MEDICAL DEVICE SITE MASS</v>
          </cell>
          <cell r="F13322" t="str">
            <v>医疗设备施用部位肿物</v>
          </cell>
          <cell r="G13322" t="str">
            <v>全身性疾病及给药部位各种反应</v>
          </cell>
        </row>
        <row r="13323">
          <cell r="E13323" t="str">
            <v>MEDICAL DEVICE SITE MOVEMENT IMPAIRMENT</v>
          </cell>
          <cell r="F13323" t="str">
            <v>医疗设备施用部位运动障碍</v>
          </cell>
          <cell r="G13323" t="str">
            <v>全身性疾病及给药部位各种反应</v>
          </cell>
        </row>
        <row r="13324">
          <cell r="E13324" t="str">
            <v>MEDICAL DEVICE SITE NECROSIS</v>
          </cell>
          <cell r="F13324" t="str">
            <v>医疗设备施用部位坏死</v>
          </cell>
          <cell r="G13324" t="str">
            <v>全身性疾病及给药部位各种反应</v>
          </cell>
        </row>
        <row r="13325">
          <cell r="E13325" t="str">
            <v>MEDICAL DEVICE SITE NERVE DAMAGE</v>
          </cell>
          <cell r="F13325" t="str">
            <v>医疗设备施用部位神经损伤</v>
          </cell>
          <cell r="G13325" t="str">
            <v>全身性疾病及给药部位各种反应</v>
          </cell>
        </row>
        <row r="13326">
          <cell r="E13326" t="str">
            <v>MEDICAL DEVICE SITE NODULE</v>
          </cell>
          <cell r="F13326" t="str">
            <v>医疗设备施用部位结节</v>
          </cell>
          <cell r="G13326" t="str">
            <v>全身性疾病及给药部位各种反应</v>
          </cell>
        </row>
        <row r="13327">
          <cell r="E13327" t="str">
            <v>MEDICAL DEVICE SITE ODOUR</v>
          </cell>
          <cell r="F13327" t="str">
            <v>医疗设备施用部位发出气味</v>
          </cell>
          <cell r="G13327" t="str">
            <v>全身性疾病及给药部位各种反应</v>
          </cell>
        </row>
        <row r="13328">
          <cell r="E13328" t="str">
            <v>MEDICAL DEVICE SITE OEDEMA</v>
          </cell>
          <cell r="F13328" t="str">
            <v>医疗设备施用部位水肿</v>
          </cell>
          <cell r="G13328" t="str">
            <v>全身性疾病及给药部位各种反应</v>
          </cell>
        </row>
        <row r="13329">
          <cell r="E13329" t="str">
            <v>MEDICAL DEVICE SITE PAIN</v>
          </cell>
          <cell r="F13329" t="str">
            <v>医疗设备施用部位疼痛</v>
          </cell>
          <cell r="G13329" t="str">
            <v>全身性疾病及给药部位各种反应</v>
          </cell>
        </row>
        <row r="13330">
          <cell r="E13330" t="str">
            <v>MEDICAL DEVICE SITE PAPULE</v>
          </cell>
          <cell r="F13330" t="str">
            <v>医疗设备施用部位丘疹</v>
          </cell>
          <cell r="G13330" t="str">
            <v>全身性疾病及给药部位各种反应</v>
          </cell>
        </row>
        <row r="13331">
          <cell r="E13331" t="str">
            <v>MEDICAL DEVICE SITE PARAESTHESIA</v>
          </cell>
          <cell r="F13331" t="str">
            <v>医疗设备施用部位异常感觉</v>
          </cell>
          <cell r="G13331" t="str">
            <v>全身性疾病及给药部位各种反应</v>
          </cell>
        </row>
        <row r="13332">
          <cell r="E13332" t="str">
            <v>MEDICAL DEVICE SITE PHLEBITIS</v>
          </cell>
          <cell r="F13332" t="str">
            <v>医疗设备施用部位静脉炎</v>
          </cell>
          <cell r="G13332" t="str">
            <v>全身性疾病及给药部位各种反应</v>
          </cell>
        </row>
        <row r="13333">
          <cell r="E13333" t="str">
            <v>MEDICAL DEVICE SITE PLAQUE</v>
          </cell>
          <cell r="F13333" t="str">
            <v>医疗设备施用部位斑块</v>
          </cell>
          <cell r="G13333" t="str">
            <v>全身性疾病及给药部位各种反应</v>
          </cell>
        </row>
        <row r="13334">
          <cell r="E13334" t="str">
            <v>MEDICAL DEVICE SITE PRURITUS</v>
          </cell>
          <cell r="F13334" t="str">
            <v>医疗设备施用部位瘙痒</v>
          </cell>
          <cell r="G13334" t="str">
            <v>全身性疾病及给药部位各种反应</v>
          </cell>
        </row>
        <row r="13335">
          <cell r="E13335" t="str">
            <v>MEDICAL DEVICE SITE PUSTULE</v>
          </cell>
          <cell r="F13335" t="str">
            <v>医疗设备施用部位脓疱</v>
          </cell>
          <cell r="G13335" t="str">
            <v>感染及侵染类疾病</v>
          </cell>
        </row>
        <row r="13336">
          <cell r="E13336" t="str">
            <v>MEDICAL DEVICE SITE RASH</v>
          </cell>
          <cell r="F13336" t="str">
            <v>医疗设备施用部位皮疹</v>
          </cell>
          <cell r="G13336" t="str">
            <v>全身性疾病及给药部位各种反应</v>
          </cell>
        </row>
        <row r="13337">
          <cell r="E13337" t="str">
            <v>MEDICAL DEVICE SITE REACTION</v>
          </cell>
          <cell r="F13337" t="str">
            <v>医疗设备施用部位反应</v>
          </cell>
          <cell r="G13337" t="str">
            <v>全身性疾病及给药部位各种反应</v>
          </cell>
        </row>
        <row r="13338">
          <cell r="E13338" t="str">
            <v>MEDICAL DEVICE SITE RECALL REACTION</v>
          </cell>
          <cell r="F13338" t="str">
            <v>医疗设备施用部位回忆反应</v>
          </cell>
          <cell r="G13338" t="str">
            <v>全身性疾病及给药部位各种反应</v>
          </cell>
        </row>
        <row r="13339">
          <cell r="E13339" t="str">
            <v>MEDICAL DEVICE SITE SCAB</v>
          </cell>
          <cell r="F13339" t="str">
            <v>医疗设备施用部位结痂</v>
          </cell>
          <cell r="G13339" t="str">
            <v>全身性疾病及给药部位各种反应</v>
          </cell>
        </row>
        <row r="13340">
          <cell r="E13340" t="str">
            <v>MEDICAL DEVICE SITE SCAR</v>
          </cell>
          <cell r="F13340" t="str">
            <v>医疗设备施用部位瘢痕</v>
          </cell>
          <cell r="G13340" t="str">
            <v>全身性疾病及给药部位各种反应</v>
          </cell>
        </row>
        <row r="13341">
          <cell r="E13341" t="str">
            <v>MEDICAL DEVICE SITE STREAKING</v>
          </cell>
          <cell r="F13341" t="str">
            <v>医疗设备施用部位划痕</v>
          </cell>
          <cell r="G13341" t="str">
            <v>全身性疾病及给药部位各种反应</v>
          </cell>
        </row>
        <row r="13342">
          <cell r="E13342" t="str">
            <v>MEDICAL DEVICE SITE SWELLING</v>
          </cell>
          <cell r="F13342" t="str">
            <v>医疗设备施用部位肿胀</v>
          </cell>
          <cell r="G13342" t="str">
            <v>全身性疾病及给药部位各种反应</v>
          </cell>
        </row>
        <row r="13343">
          <cell r="E13343" t="str">
            <v>MEDICAL DEVICE SITE THROMBOSIS</v>
          </cell>
          <cell r="F13343" t="str">
            <v>医疗设备施用部位血栓症</v>
          </cell>
          <cell r="G13343" t="str">
            <v>全身性疾病及给药部位各种反应</v>
          </cell>
        </row>
        <row r="13344">
          <cell r="E13344" t="str">
            <v>MEDICAL DEVICE SITE ULCER</v>
          </cell>
          <cell r="F13344" t="str">
            <v>医疗设备施用部位溃疡</v>
          </cell>
          <cell r="G13344" t="str">
            <v>全身性疾病及给药部位各种反应</v>
          </cell>
        </row>
        <row r="13345">
          <cell r="E13345" t="str">
            <v>MEDICAL DEVICE SITE URTICARIA</v>
          </cell>
          <cell r="F13345" t="str">
            <v>医疗设备施用部位荨麻疹</v>
          </cell>
          <cell r="G13345" t="str">
            <v>全身性疾病及给药部位各种反应</v>
          </cell>
        </row>
        <row r="13346">
          <cell r="E13346" t="str">
            <v>MEDICAL DEVICE SITE VESICLES</v>
          </cell>
          <cell r="F13346" t="str">
            <v>医疗设备施用部位囊泡</v>
          </cell>
          <cell r="G13346" t="str">
            <v>全身性疾病及给药部位各种反应</v>
          </cell>
        </row>
        <row r="13347">
          <cell r="E13347" t="str">
            <v>MEDICAL DEVICE SITE WARMTH</v>
          </cell>
          <cell r="F13347" t="str">
            <v>医疗设备施用部位温热</v>
          </cell>
          <cell r="G13347" t="str">
            <v>全身性疾病及给药部位各种反应</v>
          </cell>
        </row>
        <row r="13348">
          <cell r="E13348" t="str">
            <v>MEDICAL DIET</v>
          </cell>
          <cell r="F13348" t="str">
            <v>医疗饮食</v>
          </cell>
          <cell r="G13348" t="str">
            <v>各种手术及医疗操作</v>
          </cell>
        </row>
        <row r="13349">
          <cell r="E13349" t="str">
            <v>MEDICAL INDUCTION OF COMA</v>
          </cell>
          <cell r="F13349" t="str">
            <v>医疗性诱导昏迷</v>
          </cell>
          <cell r="G13349" t="str">
            <v>各种手术及医疗操作</v>
          </cell>
        </row>
        <row r="13350">
          <cell r="E13350" t="str">
            <v>MEDICAL OBSERVATION</v>
          </cell>
          <cell r="F13350" t="str">
            <v>医学观察</v>
          </cell>
          <cell r="G13350" t="str">
            <v>各类检查</v>
          </cell>
        </row>
        <row r="13351">
          <cell r="E13351" t="str">
            <v>MEDICAL OBSERVATION ABNORMAL</v>
          </cell>
          <cell r="F13351" t="str">
            <v>医学观察异常</v>
          </cell>
          <cell r="G13351" t="str">
            <v>各类检查</v>
          </cell>
        </row>
        <row r="13352">
          <cell r="E13352" t="str">
            <v>MEDICAL OBSERVATION NORMAL</v>
          </cell>
          <cell r="F13352" t="str">
            <v>医学观察正常</v>
          </cell>
          <cell r="G13352" t="str">
            <v>各类检查</v>
          </cell>
        </row>
        <row r="13353">
          <cell r="E13353" t="str">
            <v>MEDICAL PROCEDURE</v>
          </cell>
          <cell r="F13353" t="str">
            <v>医疗操作</v>
          </cell>
          <cell r="G13353" t="str">
            <v>各种手术及医疗操作</v>
          </cell>
        </row>
        <row r="13354">
          <cell r="E13354" t="str">
            <v>MEDICATION CRYSTALS IN URINE</v>
          </cell>
          <cell r="F13354" t="str">
            <v>尿中药物结晶检出</v>
          </cell>
          <cell r="G13354" t="str">
            <v>各类检查</v>
          </cell>
        </row>
        <row r="13355">
          <cell r="E13355" t="str">
            <v>MEDICATION CRYSTALS IN URINE PRESENT</v>
          </cell>
          <cell r="F13355" t="str">
            <v>尿中药物结晶检出</v>
          </cell>
          <cell r="G13355" t="str">
            <v>各类检查</v>
          </cell>
        </row>
        <row r="13356">
          <cell r="E13356" t="str">
            <v>MEDICATION DILUTION</v>
          </cell>
          <cell r="F13356" t="str">
            <v>药物稀释</v>
          </cell>
          <cell r="G13356" t="str">
            <v>各种手术及医疗操作</v>
          </cell>
        </row>
        <row r="13357">
          <cell r="E13357" t="str">
            <v>MEDICATION ERROR</v>
          </cell>
          <cell r="F13357" t="str">
            <v>用药错误</v>
          </cell>
          <cell r="G13357" t="str">
            <v>各类损伤、中毒及操作并发症</v>
          </cell>
        </row>
        <row r="13358">
          <cell r="E13358" t="str">
            <v>MEDICATION MONITORING ERROR</v>
          </cell>
          <cell r="F13358" t="str">
            <v>产品监测错误</v>
          </cell>
          <cell r="G13358" t="str">
            <v>各类损伤、中毒及操作并发症</v>
          </cell>
        </row>
        <row r="13359">
          <cell r="E13359" t="str">
            <v>MEDICATION OVERUSE HEADACHE</v>
          </cell>
          <cell r="F13359" t="str">
            <v>药物过度使用性头痛</v>
          </cell>
          <cell r="G13359" t="str">
            <v>各类神经系统疾病</v>
          </cell>
        </row>
        <row r="13360">
          <cell r="E13360" t="str">
            <v>MEDICATION RESIDUE</v>
          </cell>
          <cell r="F13360" t="str">
            <v>检出残留产品</v>
          </cell>
          <cell r="G13360" t="str">
            <v>各类检查</v>
          </cell>
        </row>
        <row r="13361">
          <cell r="E13361" t="str">
            <v>MEDICATION RESIDUE PRESENT</v>
          </cell>
          <cell r="F13361" t="str">
            <v>检出残留产品</v>
          </cell>
          <cell r="G13361" t="str">
            <v>各类检查</v>
          </cell>
        </row>
        <row r="13362">
          <cell r="E13362" t="str">
            <v>MEDICATION TAMPERING</v>
          </cell>
          <cell r="F13362" t="str">
            <v>产品篡改</v>
          </cell>
          <cell r="G13362" t="str">
            <v>产品问题</v>
          </cell>
        </row>
        <row r="13363">
          <cell r="E13363" t="str">
            <v>MEDIUM-CHAIN ACETYL-COENZYME A DEHYDROGENASE DEFICIENCY</v>
          </cell>
          <cell r="F13363" t="str">
            <v>中链酰基辅酶 A 脱氢酶缺乏症</v>
          </cell>
          <cell r="G13363" t="str">
            <v>各种先天性家族性遗传性疾病</v>
          </cell>
        </row>
        <row r="13364">
          <cell r="E13364" t="str">
            <v>MEDIUM-CHAIN ACYL-COENZYME A DEHYDROGENASE DEFICIENCY</v>
          </cell>
          <cell r="F13364" t="str">
            <v>中链酰基辅酶 A 脱氢酶缺乏症</v>
          </cell>
          <cell r="G13364" t="str">
            <v>各种先天性家族性遗传性疾病</v>
          </cell>
        </row>
        <row r="13365">
          <cell r="E13365" t="str">
            <v>MEDULLARY CARCINOMA OF BREAST</v>
          </cell>
          <cell r="F13365" t="str">
            <v>乳腺髓样癌</v>
          </cell>
          <cell r="G13365" t="str">
            <v>良性、恶性及性质不明的肿瘤（包括囊状和息肉状）</v>
          </cell>
        </row>
        <row r="13366">
          <cell r="E13366" t="str">
            <v>MEDULLARY COMPRESSION SYNDROME</v>
          </cell>
          <cell r="F13366" t="str">
            <v>延髓受压综合征</v>
          </cell>
          <cell r="G13366" t="str">
            <v>各类神经系统疾病</v>
          </cell>
        </row>
        <row r="13367">
          <cell r="E13367" t="str">
            <v>MEDULLARY THYROID CANCER</v>
          </cell>
          <cell r="F13367" t="str">
            <v>甲状腺髓样癌</v>
          </cell>
          <cell r="G13367" t="str">
            <v>良性、恶性及性质不明的肿瘤（包括囊状和息肉状）</v>
          </cell>
        </row>
        <row r="13368">
          <cell r="E13368" t="str">
            <v>MEDULLOBLASTOMA</v>
          </cell>
          <cell r="F13368" t="str">
            <v>髓母细胞瘤</v>
          </cell>
          <cell r="G13368" t="str">
            <v>良性、恶性及性质不明的肿瘤（包括囊状和息肉状）</v>
          </cell>
        </row>
        <row r="13369">
          <cell r="E13369" t="str">
            <v>MEDULLOBLASTOMA RECURRENT</v>
          </cell>
          <cell r="F13369" t="str">
            <v>复发性髓母细胞瘤</v>
          </cell>
          <cell r="G13369" t="str">
            <v>良性、恶性及性质不明的肿瘤（包括囊状和息肉状）</v>
          </cell>
        </row>
        <row r="13370">
          <cell r="E13370" t="str">
            <v>MEGACOLON</v>
          </cell>
          <cell r="F13370" t="str">
            <v>巨结肠</v>
          </cell>
          <cell r="G13370" t="str">
            <v>胃肠系统疾病</v>
          </cell>
        </row>
        <row r="13371">
          <cell r="E13371" t="str">
            <v>MEGACOLON ACQUIRED</v>
          </cell>
          <cell r="F13371" t="str">
            <v>巨结肠</v>
          </cell>
          <cell r="G13371" t="str">
            <v>胃肠系统疾病</v>
          </cell>
        </row>
        <row r="13372">
          <cell r="E13372" t="str">
            <v>MEGAKARYOCYTE DESTRUCTION INCREASED</v>
          </cell>
          <cell r="F13372" t="str">
            <v>巨核细胞破坏增加</v>
          </cell>
          <cell r="G13372" t="str">
            <v>血液及淋巴系统疾病</v>
          </cell>
        </row>
        <row r="13373">
          <cell r="E13373" t="str">
            <v>MEGAKARYOCYTES</v>
          </cell>
          <cell r="F13373" t="str">
            <v>巨核细胞</v>
          </cell>
          <cell r="G13373" t="str">
            <v>各类检查</v>
          </cell>
        </row>
        <row r="13374">
          <cell r="E13374" t="str">
            <v>MEGAKARYOCYTES ABNORMAL</v>
          </cell>
          <cell r="F13374" t="str">
            <v>巨核细胞异常</v>
          </cell>
          <cell r="G13374" t="str">
            <v>各类检查</v>
          </cell>
        </row>
        <row r="13375">
          <cell r="E13375" t="str">
            <v>MEGAKARYOCYTES DECREASED</v>
          </cell>
          <cell r="F13375" t="str">
            <v>巨核细胞减少</v>
          </cell>
          <cell r="G13375" t="str">
            <v>各类检查</v>
          </cell>
        </row>
        <row r="13376">
          <cell r="E13376" t="str">
            <v>MEGAKARYOCYTES INCREASED</v>
          </cell>
          <cell r="F13376" t="str">
            <v>巨核细胞增加</v>
          </cell>
          <cell r="G13376" t="str">
            <v>各类检查</v>
          </cell>
        </row>
        <row r="13377">
          <cell r="E13377" t="str">
            <v>MEGALOBLASTS INCREASED</v>
          </cell>
          <cell r="F13377" t="str">
            <v>巨幼细胞增加</v>
          </cell>
          <cell r="G13377" t="str">
            <v>各类检查</v>
          </cell>
        </row>
        <row r="13378">
          <cell r="E13378" t="str">
            <v>MEIBOMIAN GLAND DISCHARGE</v>
          </cell>
          <cell r="F13378" t="str">
            <v>睑板腺分泌物</v>
          </cell>
          <cell r="G13378" t="str">
            <v>眼器官疾病</v>
          </cell>
        </row>
        <row r="13379">
          <cell r="E13379" t="str">
            <v>MEIBOMIAN GLAND DYSFUNCTION</v>
          </cell>
          <cell r="F13379" t="str">
            <v>睑板腺功能障碍</v>
          </cell>
          <cell r="G13379" t="str">
            <v>眼器官疾病</v>
          </cell>
        </row>
        <row r="13380">
          <cell r="E13380" t="str">
            <v>MEIBOMIANITIS</v>
          </cell>
          <cell r="F13380" t="str">
            <v>睑板腺炎</v>
          </cell>
          <cell r="G13380" t="str">
            <v>眼器官疾病</v>
          </cell>
        </row>
        <row r="13381">
          <cell r="E13381" t="str">
            <v>MEIGE'S SYNDROME</v>
          </cell>
          <cell r="F13381" t="str">
            <v>Meige 综合征</v>
          </cell>
          <cell r="G13381" t="str">
            <v>各类神经系统疾病</v>
          </cell>
        </row>
        <row r="13382">
          <cell r="E13382" t="str">
            <v>MEIGS' SYNDROME</v>
          </cell>
          <cell r="F13382" t="str">
            <v>梅格斯综合征</v>
          </cell>
          <cell r="G13382" t="str">
            <v>良性、恶性及性质不明的肿瘤（包括囊状和息肉状）</v>
          </cell>
        </row>
        <row r="13383">
          <cell r="E13383" t="str">
            <v>MEK INHIBITOR-ASSOCIATED SEROUS RETINOPATHY</v>
          </cell>
          <cell r="F13383" t="str">
            <v>浆液性视网膜病</v>
          </cell>
          <cell r="G13383" t="str">
            <v>眼器官疾病</v>
          </cell>
        </row>
        <row r="13384">
          <cell r="E13384" t="str">
            <v>MELAENA</v>
          </cell>
          <cell r="F13384" t="str">
            <v>黑便</v>
          </cell>
          <cell r="G13384" t="str">
            <v>胃肠系统疾病</v>
          </cell>
        </row>
        <row r="13385">
          <cell r="E13385" t="str">
            <v>MELAENA NEONATAL</v>
          </cell>
          <cell r="F13385" t="str">
            <v>新生儿黑便</v>
          </cell>
          <cell r="G13385" t="str">
            <v>胃肠系统疾病</v>
          </cell>
        </row>
        <row r="13386">
          <cell r="E13386" t="str">
            <v>MELANAEMIA</v>
          </cell>
          <cell r="F13386" t="str">
            <v>血色沉着病</v>
          </cell>
          <cell r="G13386" t="str">
            <v>血液及淋巴系统疾病</v>
          </cell>
        </row>
        <row r="13387">
          <cell r="E13387" t="str">
            <v>MELANOCYTIC HYPERPLASIA</v>
          </cell>
          <cell r="F13387" t="str">
            <v>黑素细胞增生</v>
          </cell>
          <cell r="G13387" t="str">
            <v>皮肤及皮下组织类疾病</v>
          </cell>
        </row>
        <row r="13388">
          <cell r="E13388" t="str">
            <v>MELANOCYTIC NAEVUS</v>
          </cell>
          <cell r="F13388" t="str">
            <v>黑色素痣</v>
          </cell>
          <cell r="G13388" t="str">
            <v>良性、恶性及性质不明的肿瘤（包括囊状和息肉状）</v>
          </cell>
        </row>
        <row r="13389">
          <cell r="E13389" t="str">
            <v>MELANODERMA</v>
          </cell>
          <cell r="F13389" t="str">
            <v>黑皮病</v>
          </cell>
          <cell r="G13389" t="str">
            <v>皮肤及皮下组织类疾病</v>
          </cell>
        </row>
        <row r="13390">
          <cell r="E13390" t="str">
            <v>MELANODERMIA</v>
          </cell>
          <cell r="F13390" t="str">
            <v>黑皮病</v>
          </cell>
          <cell r="G13390" t="str">
            <v>皮肤及皮下组织类疾病</v>
          </cell>
        </row>
        <row r="13391">
          <cell r="E13391" t="str">
            <v>MELANOMA RECURRENT</v>
          </cell>
          <cell r="F13391" t="str">
            <v>复发性黑素瘤</v>
          </cell>
          <cell r="G13391" t="str">
            <v>良性、恶性及性质不明的肿瘤（包括囊状和息肉状）</v>
          </cell>
        </row>
        <row r="13392">
          <cell r="E13392" t="str">
            <v>MELANOMATOUS MENINGITIS</v>
          </cell>
          <cell r="F13392" t="str">
            <v>脑膜转移</v>
          </cell>
          <cell r="G13392" t="str">
            <v>良性、恶性及性质不明的肿瘤（包括囊状和息肉状）</v>
          </cell>
        </row>
        <row r="13393">
          <cell r="E13393" t="str">
            <v>MELANOPLAKIA ORAL</v>
          </cell>
          <cell r="F13393" t="str">
            <v>口粘膜黑斑</v>
          </cell>
          <cell r="G13393" t="str">
            <v>胃肠系统疾病</v>
          </cell>
        </row>
        <row r="13394">
          <cell r="E13394" t="str">
            <v>MELANOSIS</v>
          </cell>
          <cell r="F13394" t="str">
            <v>黑变病</v>
          </cell>
          <cell r="G13394" t="str">
            <v>皮肤及皮下组织类疾病</v>
          </cell>
        </row>
        <row r="13395">
          <cell r="E13395" t="str">
            <v>MELANOSIS COLI</v>
          </cell>
          <cell r="F13395" t="str">
            <v>胃肠道粘膜色素沉着</v>
          </cell>
          <cell r="G13395" t="str">
            <v>胃肠系统疾病</v>
          </cell>
        </row>
        <row r="13396">
          <cell r="E13396" t="str">
            <v>MELAS SYNDROME</v>
          </cell>
          <cell r="F13396" t="str">
            <v>MELAS 综合征</v>
          </cell>
          <cell r="G13396" t="str">
            <v>各种先天性家族性遗传性疾病</v>
          </cell>
        </row>
        <row r="13397">
          <cell r="E13397" t="str">
            <v>MELATONIN DEFICIENCY</v>
          </cell>
          <cell r="F13397" t="str">
            <v>褪黑素缺乏</v>
          </cell>
          <cell r="G13397" t="str">
            <v>内分泌系统疾病</v>
          </cell>
        </row>
        <row r="13398">
          <cell r="E13398" t="str">
            <v>MELKERSSON-ROSENTHAL SYNDROME</v>
          </cell>
          <cell r="F13398" t="str">
            <v>麦 - 罗氏综合征</v>
          </cell>
          <cell r="G13398" t="str">
            <v>各种先天性家族性遗传性疾病</v>
          </cell>
        </row>
        <row r="13399">
          <cell r="E13399" t="str">
            <v>MELORHEOSTOSIS</v>
          </cell>
          <cell r="F13399" t="str">
            <v>肢骨纹状肥大</v>
          </cell>
          <cell r="G13399" t="str">
            <v>各种肌肉骨骼及结缔组织疾病</v>
          </cell>
        </row>
        <row r="13400">
          <cell r="E13400" t="str">
            <v>MEMBRANE STABILISING EFFECT</v>
          </cell>
          <cell r="F13400" t="str">
            <v>膜稳定效应</v>
          </cell>
          <cell r="G13400" t="str">
            <v>全身性疾病及给药部位各种反应</v>
          </cell>
        </row>
        <row r="13401">
          <cell r="E13401" t="str">
            <v>MEMBRANOUS LIPODYSTROPHY</v>
          </cell>
          <cell r="F13401" t="str">
            <v>膜性脂质营养不良</v>
          </cell>
          <cell r="G13401" t="str">
            <v>各种先天性家族性遗传性疾病</v>
          </cell>
        </row>
        <row r="13402">
          <cell r="E13402" t="str">
            <v>MEMORY IMPAIRMENT</v>
          </cell>
          <cell r="F13402" t="str">
            <v>记忆受损</v>
          </cell>
          <cell r="G13402" t="str">
            <v>各类神经系统疾病</v>
          </cell>
        </row>
        <row r="13403">
          <cell r="E13403" t="str">
            <v>MENARCHE</v>
          </cell>
          <cell r="F13403" t="str">
            <v>月经初潮</v>
          </cell>
          <cell r="G13403" t="str">
            <v>社会环境</v>
          </cell>
        </row>
        <row r="13404">
          <cell r="E13404" t="str">
            <v>MENDELSON'S SYNDROME</v>
          </cell>
          <cell r="F13404" t="str">
            <v>吸入性肺部炎症</v>
          </cell>
          <cell r="G13404" t="str">
            <v>呼吸系统、胸及纵隔疾病</v>
          </cell>
        </row>
        <row r="13405">
          <cell r="E13405" t="str">
            <v>MENIERE'S DISEASE</v>
          </cell>
          <cell r="F13405" t="str">
            <v>梅尼埃病</v>
          </cell>
          <cell r="G13405" t="str">
            <v>耳及迷路类疾病</v>
          </cell>
        </row>
        <row r="13406">
          <cell r="E13406" t="str">
            <v>MENINGEAL DISORDER</v>
          </cell>
          <cell r="F13406" t="str">
            <v>脑膜疾病</v>
          </cell>
          <cell r="G13406" t="str">
            <v>各类神经系统疾病</v>
          </cell>
        </row>
        <row r="13407">
          <cell r="E13407" t="str">
            <v>MENINGEAL LEUKAEMIA</v>
          </cell>
          <cell r="F13407" t="str">
            <v>中枢神经系统白血病</v>
          </cell>
          <cell r="G13407" t="str">
            <v>良性、恶性及性质不明的肿瘤（包括囊状和息肉状）</v>
          </cell>
        </row>
        <row r="13408">
          <cell r="E13408" t="str">
            <v>MENINGEAL NEOPLASM</v>
          </cell>
          <cell r="F13408" t="str">
            <v>脑膜肿瘤</v>
          </cell>
          <cell r="G13408" t="str">
            <v>良性、恶性及性质不明的肿瘤（包括囊状和息肉状）</v>
          </cell>
        </row>
        <row r="13409">
          <cell r="E13409" t="str">
            <v>MENINGEAL REPAIR</v>
          </cell>
          <cell r="F13409" t="str">
            <v>脑膜修复术</v>
          </cell>
          <cell r="G13409" t="str">
            <v>各种手术及医疗操作</v>
          </cell>
        </row>
        <row r="13410">
          <cell r="E13410" t="str">
            <v>MENINGEAL THICKENING</v>
          </cell>
          <cell r="F13410" t="str">
            <v>脑膜增厚</v>
          </cell>
          <cell r="G13410" t="str">
            <v>各类神经系统疾病</v>
          </cell>
        </row>
        <row r="13411">
          <cell r="E13411" t="str">
            <v>MENINGEOMAS SURGERY</v>
          </cell>
          <cell r="F13411" t="str">
            <v>脑膜瘤手术</v>
          </cell>
          <cell r="G13411" t="str">
            <v>各种手术及医疗操作</v>
          </cell>
        </row>
        <row r="13412">
          <cell r="E13412" t="str">
            <v>MENINGIOMA</v>
          </cell>
          <cell r="F13412" t="str">
            <v>脑膜瘤</v>
          </cell>
          <cell r="G13412" t="str">
            <v>良性、恶性及性质不明的肿瘤（包括囊状和息肉状）</v>
          </cell>
        </row>
        <row r="13413">
          <cell r="E13413" t="str">
            <v>MENINGIOMA BENIGN</v>
          </cell>
          <cell r="F13413" t="str">
            <v>良性脑膜瘤</v>
          </cell>
          <cell r="G13413" t="str">
            <v>良性、恶性及性质不明的肿瘤（包括囊状和息肉状）</v>
          </cell>
        </row>
        <row r="13414">
          <cell r="E13414" t="str">
            <v>MENINGIOMA MALIGNANT</v>
          </cell>
          <cell r="F13414" t="str">
            <v>恶性脑膜瘤</v>
          </cell>
          <cell r="G13414" t="str">
            <v>良性、恶性及性质不明的肿瘤（包括囊状和息肉状）</v>
          </cell>
        </row>
        <row r="13415">
          <cell r="E13415" t="str">
            <v>MENINGIOMA SURGERY</v>
          </cell>
          <cell r="F13415" t="str">
            <v>脑膜瘤手术</v>
          </cell>
          <cell r="G13415" t="str">
            <v>各种手术及医疗操作</v>
          </cell>
        </row>
        <row r="13416">
          <cell r="E13416" t="str">
            <v>MENINGISM</v>
          </cell>
          <cell r="F13416" t="str">
            <v>脑膜刺激征</v>
          </cell>
          <cell r="G13416" t="str">
            <v>各类神经系统疾病</v>
          </cell>
        </row>
        <row r="13417">
          <cell r="E13417" t="str">
            <v>MENINGITIS</v>
          </cell>
          <cell r="F13417" t="str">
            <v>脑膜炎</v>
          </cell>
          <cell r="G13417" t="str">
            <v>感染及侵染类疾病</v>
          </cell>
        </row>
        <row r="13418">
          <cell r="E13418" t="str">
            <v>MENINGITIS ASEPTIC</v>
          </cell>
          <cell r="F13418" t="str">
            <v>无菌性脑膜炎</v>
          </cell>
          <cell r="G13418" t="str">
            <v>感染及侵染类疾病</v>
          </cell>
        </row>
        <row r="13419">
          <cell r="E13419" t="str">
            <v>MENINGITIS ASPERGILLUS</v>
          </cell>
          <cell r="F13419" t="str">
            <v>曲霉菌脑膜炎</v>
          </cell>
          <cell r="G13419" t="str">
            <v>感染及侵染类疾病</v>
          </cell>
        </row>
        <row r="13420">
          <cell r="E13420" t="str">
            <v>MENINGITIS BACTERIAL</v>
          </cell>
          <cell r="F13420" t="str">
            <v>细菌性脑膜炎</v>
          </cell>
          <cell r="G13420" t="str">
            <v>感染及侵染类疾病</v>
          </cell>
        </row>
        <row r="13421">
          <cell r="E13421" t="str">
            <v>MENINGITIS BORRELIA</v>
          </cell>
          <cell r="F13421" t="str">
            <v>包柔氏螺旋体性脑膜炎</v>
          </cell>
          <cell r="G13421" t="str">
            <v>感染及侵染类疾病</v>
          </cell>
        </row>
        <row r="13422">
          <cell r="E13422" t="str">
            <v>MENINGITIS CANDIDA</v>
          </cell>
          <cell r="F13422" t="str">
            <v>念珠菌性脑膜炎</v>
          </cell>
          <cell r="G13422" t="str">
            <v>感染及侵染类疾病</v>
          </cell>
        </row>
        <row r="13423">
          <cell r="E13423" t="str">
            <v>MENINGITIS CHEMICAL</v>
          </cell>
          <cell r="F13423" t="str">
            <v>化学性脑膜炎</v>
          </cell>
          <cell r="G13423" t="str">
            <v>各类损伤、中毒及操作并发症</v>
          </cell>
        </row>
        <row r="13424">
          <cell r="E13424" t="str">
            <v>MENINGITIS COCCIDIOIDES</v>
          </cell>
          <cell r="F13424" t="str">
            <v>球孢子菌性脑膜炎</v>
          </cell>
          <cell r="G13424" t="str">
            <v>感染及侵染类疾病</v>
          </cell>
        </row>
        <row r="13425">
          <cell r="E13425" t="str">
            <v>MENINGITIS COXSACKIE VIRAL</v>
          </cell>
          <cell r="F13425" t="str">
            <v>柯萨奇病毒性脑膜炎</v>
          </cell>
          <cell r="G13425" t="str">
            <v>感染及侵染类疾病</v>
          </cell>
        </row>
        <row r="13426">
          <cell r="E13426" t="str">
            <v>MENINGITIS CRYPTOCOCCAL</v>
          </cell>
          <cell r="F13426" t="str">
            <v>隐球菌性脑膜炎</v>
          </cell>
          <cell r="G13426" t="str">
            <v>感染及侵染类疾病</v>
          </cell>
        </row>
        <row r="13427">
          <cell r="E13427" t="str">
            <v>MENINGITIS ECHO VIRAL</v>
          </cell>
          <cell r="F13427" t="str">
            <v>埃可病毒性脑膜炎</v>
          </cell>
          <cell r="G13427" t="str">
            <v>感染及侵染类疾病</v>
          </cell>
        </row>
        <row r="13428">
          <cell r="E13428" t="str">
            <v>MENINGITIS ENTEROCOCCAL</v>
          </cell>
          <cell r="F13428" t="str">
            <v>肠球菌性脑膜炎</v>
          </cell>
          <cell r="G13428" t="str">
            <v>感染及侵染类疾病</v>
          </cell>
        </row>
        <row r="13429">
          <cell r="E13429" t="str">
            <v>MENINGITIS ENTEROVIRAL</v>
          </cell>
          <cell r="F13429" t="str">
            <v>肠道病毒性脑膜炎</v>
          </cell>
          <cell r="G13429" t="str">
            <v>感染及侵染类疾病</v>
          </cell>
        </row>
        <row r="13430">
          <cell r="E13430" t="str">
            <v>MENINGITIS EOSINOPHILIC</v>
          </cell>
          <cell r="F13430" t="str">
            <v>嗜酸细胞性脑膜炎</v>
          </cell>
          <cell r="G13430" t="str">
            <v>各类神经系统疾病</v>
          </cell>
        </row>
        <row r="13431">
          <cell r="E13431" t="str">
            <v>MENINGITIS ESCHERICHIA</v>
          </cell>
          <cell r="F13431" t="str">
            <v>大肠埃希氏菌脑膜炎</v>
          </cell>
          <cell r="G13431" t="str">
            <v>感染及侵染类疾病</v>
          </cell>
        </row>
        <row r="13432">
          <cell r="E13432" t="str">
            <v>MENINGITIS EXSEROHILUM</v>
          </cell>
          <cell r="F13432" t="str">
            <v>突脐孢脑膜炎</v>
          </cell>
          <cell r="G13432" t="str">
            <v>感染及侵染类疾病</v>
          </cell>
        </row>
        <row r="13433">
          <cell r="E13433" t="str">
            <v>MENINGITIS FUNGAL</v>
          </cell>
          <cell r="F13433" t="str">
            <v>真菌性脑膜炎</v>
          </cell>
          <cell r="G13433" t="str">
            <v>感染及侵染类疾病</v>
          </cell>
        </row>
        <row r="13434">
          <cell r="E13434" t="str">
            <v>MENINGITIS GONOCOCCAL</v>
          </cell>
          <cell r="F13434" t="str">
            <v>淋球菌性脑膜炎</v>
          </cell>
          <cell r="G13434" t="str">
            <v>感染及侵染类疾病</v>
          </cell>
        </row>
        <row r="13435">
          <cell r="E13435" t="str">
            <v>MENINGITIS HAEMOPHILUS</v>
          </cell>
          <cell r="F13435" t="str">
            <v>嗜血杆菌性脑膜炎</v>
          </cell>
          <cell r="G13435" t="str">
            <v>感染及侵染类疾病</v>
          </cell>
        </row>
        <row r="13436">
          <cell r="E13436" t="str">
            <v>MENINGITIS HERPES</v>
          </cell>
          <cell r="F13436" t="str">
            <v>疱疹性脑膜炎</v>
          </cell>
          <cell r="G13436" t="str">
            <v>感染及侵染类疾病</v>
          </cell>
        </row>
        <row r="13437">
          <cell r="E13437" t="str">
            <v>MENINGITIS HISTOPLASMA</v>
          </cell>
          <cell r="F13437" t="str">
            <v>组织胞浆菌性脑膜炎</v>
          </cell>
          <cell r="G13437" t="str">
            <v>感染及侵染类疾病</v>
          </cell>
        </row>
        <row r="13438">
          <cell r="E13438" t="str">
            <v>MENINGITIS LEPTOSPIRAL</v>
          </cell>
          <cell r="F13438" t="str">
            <v>钩端螺旋体性脑膜炎</v>
          </cell>
          <cell r="G13438" t="str">
            <v>感染及侵染类疾病</v>
          </cell>
        </row>
        <row r="13439">
          <cell r="E13439" t="str">
            <v>MENINGITIS LISTERIA</v>
          </cell>
          <cell r="F13439" t="str">
            <v>李斯特菌性脑膜炎</v>
          </cell>
          <cell r="G13439" t="str">
            <v>感染及侵染类疾病</v>
          </cell>
        </row>
        <row r="13440">
          <cell r="E13440" t="str">
            <v>MENINGITIS MENINGOCOCCAL</v>
          </cell>
          <cell r="F13440" t="str">
            <v>脑膜炎球菌性脑膜炎</v>
          </cell>
          <cell r="G13440" t="str">
            <v>感染及侵染类疾病</v>
          </cell>
        </row>
        <row r="13441">
          <cell r="E13441" t="str">
            <v>MENINGITIS MUMPS</v>
          </cell>
          <cell r="F13441" t="str">
            <v>流行性腮腺炎性脑膜炎</v>
          </cell>
          <cell r="G13441" t="str">
            <v>感染及侵染类疾病</v>
          </cell>
        </row>
        <row r="13442">
          <cell r="E13442" t="str">
            <v>MENINGITIS NEONATAL</v>
          </cell>
          <cell r="F13442" t="str">
            <v>新生儿脑膜炎</v>
          </cell>
          <cell r="G13442" t="str">
            <v>感染及侵染类疾病</v>
          </cell>
        </row>
        <row r="13443">
          <cell r="E13443" t="str">
            <v>MENINGITIS NONINFECTIVE</v>
          </cell>
          <cell r="F13443" t="str">
            <v>非感染性脑膜炎</v>
          </cell>
          <cell r="G13443" t="str">
            <v>各类神经系统疾病</v>
          </cell>
        </row>
        <row r="13444">
          <cell r="E13444" t="str">
            <v>MENINGITIS PNEUMOCOCCAL</v>
          </cell>
          <cell r="F13444" t="str">
            <v>肺炎球菌性脑膜炎</v>
          </cell>
          <cell r="G13444" t="str">
            <v>感染及侵染类疾病</v>
          </cell>
        </row>
        <row r="13445">
          <cell r="E13445" t="str">
            <v>MENINGITIS SALMONELLA</v>
          </cell>
          <cell r="F13445" t="str">
            <v>沙门菌性脑膜炎</v>
          </cell>
          <cell r="G13445" t="str">
            <v>感染及侵染类疾病</v>
          </cell>
        </row>
        <row r="13446">
          <cell r="E13446" t="str">
            <v>MENINGITIS STAPHYLOCOCCAL</v>
          </cell>
          <cell r="F13446" t="str">
            <v>葡萄球菌性脑膜炎</v>
          </cell>
          <cell r="G13446" t="str">
            <v>感染及侵染类疾病</v>
          </cell>
        </row>
        <row r="13447">
          <cell r="E13447" t="str">
            <v>MENINGITIS STREPTOCOCCAL</v>
          </cell>
          <cell r="F13447" t="str">
            <v>链球菌性脑膜炎</v>
          </cell>
          <cell r="G13447" t="str">
            <v>感染及侵染类疾病</v>
          </cell>
        </row>
        <row r="13448">
          <cell r="E13448" t="str">
            <v>MENINGITIS TOXOPLASMAL</v>
          </cell>
          <cell r="F13448" t="str">
            <v>弓形体性脑膜炎</v>
          </cell>
          <cell r="G13448" t="str">
            <v>感染及侵染类疾病</v>
          </cell>
        </row>
        <row r="13449">
          <cell r="E13449" t="str">
            <v>MENINGITIS TUBERCULOUS</v>
          </cell>
          <cell r="F13449" t="str">
            <v>结核性脑膜炎</v>
          </cell>
          <cell r="G13449" t="str">
            <v>感染及侵染类疾病</v>
          </cell>
        </row>
        <row r="13450">
          <cell r="E13450" t="str">
            <v>MENINGITIS VIRAL</v>
          </cell>
          <cell r="F13450" t="str">
            <v>病毒性脑膜炎</v>
          </cell>
          <cell r="G13450" t="str">
            <v>感染及侵染类疾病</v>
          </cell>
        </row>
        <row r="13451">
          <cell r="E13451" t="str">
            <v>MENINGOCELE</v>
          </cell>
          <cell r="F13451" t="str">
            <v>脑脊膜膨出</v>
          </cell>
          <cell r="G13451" t="str">
            <v>各种先天性家族性遗传性疾病</v>
          </cell>
        </row>
        <row r="13452">
          <cell r="E13452" t="str">
            <v>MENINGOCOCCAL BACTERAEMIA</v>
          </cell>
          <cell r="F13452" t="str">
            <v>脑膜炎球菌菌血症</v>
          </cell>
          <cell r="G13452" t="str">
            <v>感染及侵染类疾病</v>
          </cell>
        </row>
        <row r="13453">
          <cell r="E13453" t="str">
            <v>MENINGOCOCCAL INFECTION</v>
          </cell>
          <cell r="F13453" t="str">
            <v>脑膜炎球菌感染</v>
          </cell>
          <cell r="G13453" t="str">
            <v>感染及侵染类疾病</v>
          </cell>
        </row>
        <row r="13454">
          <cell r="E13454" t="str">
            <v>MENINGOCOCCAL SEPSIS</v>
          </cell>
          <cell r="F13454" t="str">
            <v>脑膜炎球菌性脓毒症</v>
          </cell>
          <cell r="G13454" t="str">
            <v>感染及侵染类疾病</v>
          </cell>
        </row>
        <row r="13455">
          <cell r="E13455" t="str">
            <v>MENINGOENCEPHALITIS ADENOVIRAL</v>
          </cell>
          <cell r="F13455" t="str">
            <v>腺病毒脑炎</v>
          </cell>
          <cell r="G13455" t="str">
            <v>感染及侵染类疾病</v>
          </cell>
        </row>
        <row r="13456">
          <cell r="E13456" t="str">
            <v>MENINGOENCEPHALITIS AMOEBIC</v>
          </cell>
          <cell r="F13456" t="str">
            <v>阿米巴脑膜脑炎</v>
          </cell>
          <cell r="G13456" t="str">
            <v>感染及侵染类疾病</v>
          </cell>
        </row>
        <row r="13457">
          <cell r="E13457" t="str">
            <v>MENINGOENCEPHALITIS BACTERIAL</v>
          </cell>
          <cell r="F13457" t="str">
            <v>细菌性脑膜脑炎</v>
          </cell>
          <cell r="G13457" t="str">
            <v>感染及侵染类疾病</v>
          </cell>
        </row>
        <row r="13458">
          <cell r="E13458" t="str">
            <v>MENINGOENCEPHALITIS HERPETIC</v>
          </cell>
          <cell r="F13458" t="str">
            <v>疱疹性脑膜脑炎</v>
          </cell>
          <cell r="G13458" t="str">
            <v>感染及侵染类疾病</v>
          </cell>
        </row>
        <row r="13459">
          <cell r="E13459" t="str">
            <v>MENINGOENCEPHALITIS VIRAL</v>
          </cell>
          <cell r="F13459" t="str">
            <v>脑膜脑炎病毒</v>
          </cell>
          <cell r="G13459" t="str">
            <v>感染及侵染类疾病</v>
          </cell>
        </row>
        <row r="13460">
          <cell r="E13460" t="str">
            <v>MENINGOENCEPHALOCELE REPAIR</v>
          </cell>
          <cell r="F13460" t="str">
            <v>脑膜膨出修复</v>
          </cell>
          <cell r="G13460" t="str">
            <v>各种手术及医疗操作</v>
          </cell>
        </row>
        <row r="13461">
          <cell r="E13461" t="str">
            <v>MENINGOMYELITIS HERPES</v>
          </cell>
          <cell r="F13461" t="str">
            <v>疱疹性脊膜脊髓炎</v>
          </cell>
          <cell r="G13461" t="str">
            <v>感染及侵染类疾病</v>
          </cell>
        </row>
        <row r="13462">
          <cell r="E13462" t="str">
            <v>MENINGOMYELOCELE</v>
          </cell>
          <cell r="F13462" t="str">
            <v>脊髓脊膜膨出</v>
          </cell>
          <cell r="G13462" t="str">
            <v>各种先天性家族性遗传性疾病</v>
          </cell>
        </row>
        <row r="13463">
          <cell r="E13463" t="str">
            <v>MENINGORADICULITIS</v>
          </cell>
          <cell r="F13463" t="str">
            <v>脑膜神经根炎</v>
          </cell>
          <cell r="G13463" t="str">
            <v>各类神经系统疾病</v>
          </cell>
        </row>
        <row r="13464">
          <cell r="E13464" t="str">
            <v>MENINGORRHAGIA</v>
          </cell>
          <cell r="F13464" t="str">
            <v>脑膜出血</v>
          </cell>
          <cell r="G13464" t="str">
            <v>各类神经系统疾病</v>
          </cell>
        </row>
        <row r="13465">
          <cell r="E13465" t="str">
            <v>MENISCAL DEGENERATION</v>
          </cell>
          <cell r="F13465" t="str">
            <v>半月板退变</v>
          </cell>
          <cell r="G13465" t="str">
            <v>各种肌肉骨骼及结缔组织疾病</v>
          </cell>
        </row>
        <row r="13466">
          <cell r="E13466" t="str">
            <v>MENISCOPATHY</v>
          </cell>
          <cell r="F13466" t="str">
            <v>半月板病</v>
          </cell>
          <cell r="G13466" t="str">
            <v>各种肌肉骨骼及结缔组织疾病</v>
          </cell>
        </row>
        <row r="13467">
          <cell r="E13467" t="str">
            <v>MENISCUS CYST</v>
          </cell>
          <cell r="F13467" t="str">
            <v>半月板囊肿</v>
          </cell>
          <cell r="G13467" t="str">
            <v>各类损伤、中毒及操作并发症</v>
          </cell>
        </row>
        <row r="13468">
          <cell r="E13468" t="str">
            <v>MENISCUS INJURY</v>
          </cell>
          <cell r="F13468" t="str">
            <v>半月板损伤</v>
          </cell>
          <cell r="G13468" t="str">
            <v>各类损伤、中毒及操作并发症</v>
          </cell>
        </row>
        <row r="13469">
          <cell r="E13469" t="str">
            <v>MENISCUS LESION</v>
          </cell>
          <cell r="F13469" t="str">
            <v>半月板损伤</v>
          </cell>
          <cell r="G13469" t="str">
            <v>各类损伤、中毒及操作并发症</v>
          </cell>
        </row>
        <row r="13470">
          <cell r="E13470" t="str">
            <v>MENISCUS OPERATION</v>
          </cell>
          <cell r="F13470" t="str">
            <v>半月板手术</v>
          </cell>
          <cell r="G13470" t="str">
            <v>各种手术及医疗操作</v>
          </cell>
        </row>
        <row r="13471">
          <cell r="E13471" t="str">
            <v>MENISCUS REMOVAL</v>
          </cell>
          <cell r="F13471" t="str">
            <v>半月板摘除</v>
          </cell>
          <cell r="G13471" t="str">
            <v>各种手术及医疗操作</v>
          </cell>
        </row>
        <row r="13472">
          <cell r="E13472" t="str">
            <v>MENKES' SYNDROME</v>
          </cell>
          <cell r="F13472" t="str">
            <v>门克斯综合征</v>
          </cell>
          <cell r="G13472" t="str">
            <v>各种先天性家族性遗传性疾病</v>
          </cell>
        </row>
        <row r="13473">
          <cell r="E13473" t="str">
            <v>MENOMETRORRHAGIA</v>
          </cell>
          <cell r="F13473" t="str">
            <v>不规则性月经过多</v>
          </cell>
          <cell r="G13473" t="str">
            <v>生殖系统及乳腺疾病</v>
          </cell>
        </row>
        <row r="13474">
          <cell r="E13474" t="str">
            <v>MENOPAUSAL DEPRESSION</v>
          </cell>
          <cell r="F13474" t="str">
            <v>更年期抑郁</v>
          </cell>
          <cell r="G13474" t="str">
            <v>精神病类</v>
          </cell>
        </row>
        <row r="13475">
          <cell r="E13475" t="str">
            <v>MENOPAUSAL DISORDER</v>
          </cell>
          <cell r="F13475" t="str">
            <v>更年期障碍</v>
          </cell>
          <cell r="G13475" t="str">
            <v>生殖系统及乳腺疾病</v>
          </cell>
        </row>
        <row r="13476">
          <cell r="E13476" t="str">
            <v>MENOPAUSAL SYMPTOMS</v>
          </cell>
          <cell r="F13476" t="str">
            <v>绝经期症状</v>
          </cell>
          <cell r="G13476" t="str">
            <v>生殖系统及乳腺疾病</v>
          </cell>
        </row>
        <row r="13477">
          <cell r="E13477" t="str">
            <v>MENOPAUSE</v>
          </cell>
          <cell r="F13477" t="str">
            <v>绝经期</v>
          </cell>
          <cell r="G13477" t="str">
            <v>社会环境</v>
          </cell>
        </row>
        <row r="13478">
          <cell r="E13478" t="str">
            <v>MENOPAUSE DELAYED</v>
          </cell>
          <cell r="F13478" t="str">
            <v>绝经期延迟</v>
          </cell>
          <cell r="G13478" t="str">
            <v>生殖系统及乳腺疾病</v>
          </cell>
        </row>
        <row r="13479">
          <cell r="E13479" t="str">
            <v>MENORRHAGIA</v>
          </cell>
          <cell r="F13479" t="str">
            <v>月经出血过多</v>
          </cell>
          <cell r="G13479" t="str">
            <v>生殖系统及乳腺疾病</v>
          </cell>
        </row>
        <row r="13480">
          <cell r="E13480" t="str">
            <v>MENSTRUAL CYCLE MANAGEMENT</v>
          </cell>
          <cell r="F13480" t="str">
            <v>月经周期管理</v>
          </cell>
          <cell r="G13480" t="str">
            <v>各种手术及医疗操作</v>
          </cell>
        </row>
        <row r="13481">
          <cell r="E13481" t="str">
            <v>MENSTRUAL DISCOMFORT</v>
          </cell>
          <cell r="F13481" t="str">
            <v>经期不适</v>
          </cell>
          <cell r="G13481" t="str">
            <v>生殖系统及乳腺疾病</v>
          </cell>
        </row>
        <row r="13482">
          <cell r="E13482" t="str">
            <v>MENSTRUAL DISORDER</v>
          </cell>
          <cell r="F13482" t="str">
            <v>月经不调</v>
          </cell>
          <cell r="G13482" t="str">
            <v>生殖系统及乳腺疾病</v>
          </cell>
        </row>
        <row r="13483">
          <cell r="E13483" t="str">
            <v>MENSTRUAL HEADACHE</v>
          </cell>
          <cell r="F13483" t="str">
            <v>月经性头痛</v>
          </cell>
          <cell r="G13483" t="str">
            <v>各类神经系统疾病</v>
          </cell>
        </row>
        <row r="13484">
          <cell r="E13484" t="str">
            <v>MENSTRUATION DELAYED</v>
          </cell>
          <cell r="F13484" t="str">
            <v>月经延迟</v>
          </cell>
          <cell r="G13484" t="str">
            <v>生殖系统及乳腺疾病</v>
          </cell>
        </row>
        <row r="13485">
          <cell r="E13485" t="str">
            <v>MENSTRUATION IRREGULAR</v>
          </cell>
          <cell r="F13485" t="str">
            <v>月经不规律</v>
          </cell>
          <cell r="G13485" t="str">
            <v>生殖系统及乳腺疾病</v>
          </cell>
        </row>
        <row r="13486">
          <cell r="E13486" t="str">
            <v>MENSTRUATION NORMAL</v>
          </cell>
          <cell r="F13486" t="str">
            <v>月经正常</v>
          </cell>
          <cell r="G13486" t="str">
            <v>各类检查</v>
          </cell>
        </row>
        <row r="13487">
          <cell r="E13487" t="str">
            <v>MENTAL DISABILITY</v>
          </cell>
          <cell r="F13487" t="str">
            <v>精神残疾</v>
          </cell>
          <cell r="G13487" t="str">
            <v>社会环境</v>
          </cell>
        </row>
        <row r="13488">
          <cell r="E13488" t="str">
            <v>MENTAL DISORDER</v>
          </cell>
          <cell r="F13488" t="str">
            <v>精神障碍</v>
          </cell>
          <cell r="G13488" t="str">
            <v>精神病类</v>
          </cell>
        </row>
        <row r="13489">
          <cell r="E13489" t="str">
            <v>MENTAL DISORDER DUE TO A GENERAL MEDICAL CONDITION</v>
          </cell>
          <cell r="F13489" t="str">
            <v>一般性疾病引起的精神障碍</v>
          </cell>
          <cell r="G13489" t="str">
            <v>精神病类</v>
          </cell>
        </row>
        <row r="13490">
          <cell r="E13490" t="str">
            <v>MENTAL FATIGUE</v>
          </cell>
          <cell r="F13490" t="str">
            <v>精神疲劳</v>
          </cell>
          <cell r="G13490" t="str">
            <v>精神病类</v>
          </cell>
        </row>
        <row r="13491">
          <cell r="E13491" t="str">
            <v>MENTAL IMPAIRMENT</v>
          </cell>
          <cell r="F13491" t="str">
            <v>精神损害</v>
          </cell>
          <cell r="G13491" t="str">
            <v>各类神经系统疾病</v>
          </cell>
        </row>
        <row r="13492">
          <cell r="E13492" t="str">
            <v>MENTAL RETARDATION</v>
          </cell>
          <cell r="F13492" t="str">
            <v>智力残疾</v>
          </cell>
          <cell r="G13492" t="str">
            <v>各类神经系统疾病</v>
          </cell>
        </row>
        <row r="13493">
          <cell r="E13493" t="str">
            <v>MENTAL RETARDATION SEVERITY UNSPECIFIED</v>
          </cell>
          <cell r="F13493" t="str">
            <v>智力残疾</v>
          </cell>
          <cell r="G13493" t="str">
            <v>各类神经系统疾病</v>
          </cell>
        </row>
        <row r="13494">
          <cell r="E13494" t="str">
            <v>MENTAL STATUS CHANGES</v>
          </cell>
          <cell r="F13494" t="str">
            <v>精神状态改变</v>
          </cell>
          <cell r="G13494" t="str">
            <v>精神病类</v>
          </cell>
        </row>
        <row r="13495">
          <cell r="E13495" t="str">
            <v>MENTAL STATUS CHANGES POSTOPERATIVE</v>
          </cell>
          <cell r="F13495" t="str">
            <v>手术后精神状态改变</v>
          </cell>
          <cell r="G13495" t="str">
            <v>各类损伤、中毒及操作并发症</v>
          </cell>
        </row>
        <row r="13496">
          <cell r="E13496" t="str">
            <v>MENTALLY LATE DEVELOPER</v>
          </cell>
          <cell r="F13496" t="str">
            <v>精神发育迟缓者</v>
          </cell>
          <cell r="G13496" t="str">
            <v>社会环境</v>
          </cell>
        </row>
        <row r="13497">
          <cell r="E13497" t="str">
            <v>MEPHISTO SIGN</v>
          </cell>
          <cell r="F13497" t="str">
            <v>Mephisto 征</v>
          </cell>
          <cell r="G13497" t="str">
            <v>各类损伤、中毒及操作并发症</v>
          </cell>
        </row>
        <row r="13498">
          <cell r="E13498" t="str">
            <v>MERALGIA PARAESTHETICA</v>
          </cell>
          <cell r="F13498" t="str">
            <v>感觉异常性股痛</v>
          </cell>
          <cell r="G13498" t="str">
            <v>各类神经系统疾病</v>
          </cell>
        </row>
        <row r="13499">
          <cell r="E13499" t="str">
            <v>MERKEL CELL POLYOMAVIRUS INFECTION</v>
          </cell>
          <cell r="F13499" t="str">
            <v>Merkel 细胞多瘤病毒感染</v>
          </cell>
          <cell r="G13499" t="str">
            <v>感染及侵染类疾病</v>
          </cell>
        </row>
        <row r="13500">
          <cell r="E13500" t="str">
            <v>MERS-COV TEST POSITIVE</v>
          </cell>
          <cell r="F13500" t="str">
            <v>MERS-CoV 检测阳性</v>
          </cell>
          <cell r="G13500" t="str">
            <v>各类检查</v>
          </cell>
        </row>
        <row r="13501">
          <cell r="E13501" t="str">
            <v>MERYCISM</v>
          </cell>
          <cell r="F13501" t="str">
            <v>反刍</v>
          </cell>
          <cell r="G13501" t="str">
            <v>精神病类</v>
          </cell>
        </row>
        <row r="13502">
          <cell r="E13502" t="str">
            <v>MESANGIOPROLIFERATIVE GLOMERULONEPHRITIS</v>
          </cell>
          <cell r="F13502" t="str">
            <v>系膜增生性肾小球肾炎</v>
          </cell>
          <cell r="G13502" t="str">
            <v>肾脏及泌尿系统疾病</v>
          </cell>
        </row>
        <row r="13503">
          <cell r="E13503" t="str">
            <v>MESENTERIC ABSCESS</v>
          </cell>
          <cell r="F13503" t="str">
            <v>肠系膜脓肿</v>
          </cell>
          <cell r="G13503" t="str">
            <v>感染及侵染类疾病</v>
          </cell>
        </row>
        <row r="13504">
          <cell r="E13504" t="str">
            <v>MESENTERIC ARTERIAL OCCLUSION</v>
          </cell>
          <cell r="F13504" t="str">
            <v>肠系膜动脉闭塞</v>
          </cell>
          <cell r="G13504" t="str">
            <v>胃肠系统疾病</v>
          </cell>
        </row>
        <row r="13505">
          <cell r="E13505" t="str">
            <v>MESENTERIC ARTERIOSCLEROSIS</v>
          </cell>
          <cell r="F13505" t="str">
            <v>肠系膜动脉硬化</v>
          </cell>
          <cell r="G13505" t="str">
            <v>胃肠系统疾病</v>
          </cell>
        </row>
        <row r="13506">
          <cell r="E13506" t="str">
            <v>MESENTERIC ARTERY ANEURYSM</v>
          </cell>
          <cell r="F13506" t="str">
            <v>肠系膜动脉动脉瘤</v>
          </cell>
          <cell r="G13506" t="str">
            <v>胃肠系统疾病</v>
          </cell>
        </row>
        <row r="13507">
          <cell r="E13507" t="str">
            <v>MESENTERIC ARTERY EMBOLISM</v>
          </cell>
          <cell r="F13507" t="str">
            <v>肠系膜动脉栓塞</v>
          </cell>
          <cell r="G13507" t="str">
            <v>胃肠系统疾病</v>
          </cell>
        </row>
        <row r="13508">
          <cell r="E13508" t="str">
            <v>MESENTERIC ARTERY STENOSIS</v>
          </cell>
          <cell r="F13508" t="str">
            <v>肠系膜动脉狭窄</v>
          </cell>
          <cell r="G13508" t="str">
            <v>胃肠系统疾病</v>
          </cell>
        </row>
        <row r="13509">
          <cell r="E13509" t="str">
            <v>MESENTERIC ARTERY STENT INSERTION</v>
          </cell>
          <cell r="F13509" t="str">
            <v>肠系膜动脉支架植入</v>
          </cell>
          <cell r="G13509" t="str">
            <v>各种手术及医疗操作</v>
          </cell>
        </row>
        <row r="13510">
          <cell r="E13510" t="str">
            <v>MESENTERIC ARTERY THROMBOSIS</v>
          </cell>
          <cell r="F13510" t="str">
            <v>肠系膜动脉血栓症</v>
          </cell>
          <cell r="G13510" t="str">
            <v>胃肠系统疾病</v>
          </cell>
        </row>
        <row r="13511">
          <cell r="E13511" t="str">
            <v>MESENTERIC ATHEROSCLEROSIS</v>
          </cell>
          <cell r="F13511" t="str">
            <v>肠系膜动脉硬化</v>
          </cell>
          <cell r="G13511" t="str">
            <v>胃肠系统疾病</v>
          </cell>
        </row>
        <row r="13512">
          <cell r="E13512" t="str">
            <v>MESENTERIC CYST</v>
          </cell>
          <cell r="F13512" t="str">
            <v>肠系膜囊肿</v>
          </cell>
          <cell r="G13512" t="str">
            <v>胃肠系统疾病</v>
          </cell>
        </row>
        <row r="13513">
          <cell r="E13513" t="str">
            <v>MESENTERIC FIBROSIS</v>
          </cell>
          <cell r="F13513" t="str">
            <v>肠系膜纤维化</v>
          </cell>
          <cell r="G13513" t="str">
            <v>胃肠系统疾病</v>
          </cell>
        </row>
        <row r="13514">
          <cell r="E13514" t="str">
            <v>MESENTERIC HAEMATOMA</v>
          </cell>
          <cell r="F13514" t="str">
            <v>肠系膜血肿</v>
          </cell>
          <cell r="G13514" t="str">
            <v>胃肠系统疾病</v>
          </cell>
        </row>
        <row r="13515">
          <cell r="E13515" t="str">
            <v>MESENTERIC HAEMORRHAGE</v>
          </cell>
          <cell r="F13515" t="str">
            <v>肠系膜出血</v>
          </cell>
          <cell r="G13515" t="str">
            <v>胃肠系统疾病</v>
          </cell>
        </row>
        <row r="13516">
          <cell r="E13516" t="str">
            <v>MESENTERIC LYMPHADENOPATHY</v>
          </cell>
          <cell r="F13516" t="str">
            <v>腹部淋巴结病</v>
          </cell>
          <cell r="G13516" t="str">
            <v>血液及淋巴系统疾病</v>
          </cell>
        </row>
        <row r="13517">
          <cell r="E13517" t="str">
            <v>MESENTERIC NEOPLASM</v>
          </cell>
          <cell r="F13517" t="str">
            <v>肠系膜肿瘤</v>
          </cell>
          <cell r="G13517" t="str">
            <v>良性、恶性及性质不明的肿瘤（包括囊状和息肉状）</v>
          </cell>
        </row>
        <row r="13518">
          <cell r="E13518" t="str">
            <v>MESENTERIC OCCLUSION</v>
          </cell>
          <cell r="F13518" t="str">
            <v>肠系膜血管闭塞</v>
          </cell>
          <cell r="G13518" t="str">
            <v>胃肠系统疾病</v>
          </cell>
        </row>
        <row r="13519">
          <cell r="E13519" t="str">
            <v>MESENTERIC PANNICULITIS</v>
          </cell>
          <cell r="F13519" t="str">
            <v>肠系膜脂膜炎</v>
          </cell>
          <cell r="G13519" t="str">
            <v>胃肠系统疾病</v>
          </cell>
        </row>
        <row r="13520">
          <cell r="E13520" t="str">
            <v>MESENTERIC PHLEBOSCLEROSIS</v>
          </cell>
          <cell r="F13520" t="str">
            <v>肠系膜静脉硬化</v>
          </cell>
          <cell r="G13520" t="str">
            <v>胃肠系统疾病</v>
          </cell>
        </row>
        <row r="13521">
          <cell r="E13521" t="str">
            <v>MESENTERIC TRACTION SYNDROME</v>
          </cell>
          <cell r="F13521" t="str">
            <v>肠系膜牵引综合征</v>
          </cell>
          <cell r="G13521" t="str">
            <v>各类损伤、中毒及操作并发症</v>
          </cell>
        </row>
        <row r="13522">
          <cell r="E13522" t="str">
            <v>MESENTERIC VASCULAR INSUFFICIENCY</v>
          </cell>
          <cell r="F13522" t="str">
            <v>肠系膜血管功能不全</v>
          </cell>
          <cell r="G13522" t="str">
            <v>胃肠系统疾病</v>
          </cell>
        </row>
        <row r="13523">
          <cell r="E13523" t="str">
            <v>MESENTERIC VASCULAR OCCLUSION</v>
          </cell>
          <cell r="F13523" t="str">
            <v>肠系膜血管闭塞</v>
          </cell>
          <cell r="G13523" t="str">
            <v>胃肠系统疾病</v>
          </cell>
        </row>
        <row r="13524">
          <cell r="E13524" t="str">
            <v>MESENTERIC VEIN THROMBOSIS</v>
          </cell>
          <cell r="F13524" t="str">
            <v>肠系膜静脉血栓形成</v>
          </cell>
          <cell r="G13524" t="str">
            <v>胃肠系统疾病</v>
          </cell>
        </row>
        <row r="13525">
          <cell r="E13525" t="str">
            <v>MESENTERIC VENOUS OCCLUSION</v>
          </cell>
          <cell r="F13525" t="str">
            <v>肠系膜静脉闭塞</v>
          </cell>
          <cell r="G13525" t="str">
            <v>胃肠系统疾病</v>
          </cell>
        </row>
        <row r="13526">
          <cell r="E13526" t="str">
            <v>MESENTERITIS</v>
          </cell>
          <cell r="F13526" t="str">
            <v>肠系膜炎</v>
          </cell>
          <cell r="G13526" t="str">
            <v>胃肠系统疾病</v>
          </cell>
        </row>
        <row r="13527">
          <cell r="E13527" t="str">
            <v>MESOBLASTIC NEPHROMA</v>
          </cell>
          <cell r="F13527" t="str">
            <v>中胚层性肾瘤</v>
          </cell>
          <cell r="G13527" t="str">
            <v>各种先天性家族性遗传性疾病</v>
          </cell>
        </row>
        <row r="13528">
          <cell r="E13528" t="str">
            <v>MESOMELIA</v>
          </cell>
          <cell r="F13528" t="str">
            <v>肢体短缩缺陷</v>
          </cell>
          <cell r="G13528" t="str">
            <v>各种先天性家族性遗传性疾病</v>
          </cell>
        </row>
        <row r="13529">
          <cell r="E13529" t="str">
            <v>MESONEPHRIC DUCT CYST</v>
          </cell>
          <cell r="F13529" t="str">
            <v>中肾管囊肿</v>
          </cell>
          <cell r="G13529" t="str">
            <v>各种先天性家族性遗传性疾病</v>
          </cell>
        </row>
        <row r="13530">
          <cell r="E13530" t="str">
            <v>MESOTHELIOMA</v>
          </cell>
          <cell r="F13530" t="str">
            <v>间皮瘤</v>
          </cell>
          <cell r="G13530" t="str">
            <v>良性、恶性及性质不明的肿瘤（包括囊状和息肉状）</v>
          </cell>
        </row>
        <row r="13531">
          <cell r="E13531" t="str">
            <v>MESOTHELIOMA MALIGNANCY UNSPECIFIED</v>
          </cell>
          <cell r="F13531" t="str">
            <v>间皮瘤</v>
          </cell>
          <cell r="G13531" t="str">
            <v>良性、恶性及性质不明的肿瘤（包括囊状和息肉状）</v>
          </cell>
        </row>
        <row r="13532">
          <cell r="E13532" t="str">
            <v>MESOTHELIOMA MALIGNANT</v>
          </cell>
          <cell r="F13532" t="str">
            <v>恶性间皮瘤</v>
          </cell>
          <cell r="G13532" t="str">
            <v>良性、恶性及性质不明的肿瘤（包括囊状和息肉状）</v>
          </cell>
        </row>
        <row r="13533">
          <cell r="E13533" t="str">
            <v>MESOTHELIOMA MALIGNANT ADVANCED</v>
          </cell>
          <cell r="F13533" t="str">
            <v>恶性间皮瘤</v>
          </cell>
          <cell r="G13533" t="str">
            <v>良性、恶性及性质不明的肿瘤（包括囊状和息肉状）</v>
          </cell>
        </row>
        <row r="13534">
          <cell r="E13534" t="str">
            <v>MESOTHELIOMA MALIGNANT RECURRENT</v>
          </cell>
          <cell r="F13534" t="str">
            <v>复发性恶性间皮瘤</v>
          </cell>
          <cell r="G13534" t="str">
            <v>良性、恶性及性质不明的肿瘤（包括囊状和息肉状）</v>
          </cell>
        </row>
        <row r="13535">
          <cell r="E13535" t="str">
            <v>METABOLIC ABNORMALITY MANAGEMENT</v>
          </cell>
          <cell r="F13535" t="str">
            <v>代谢异常处理</v>
          </cell>
          <cell r="G13535" t="str">
            <v>各种手术及医疗操作</v>
          </cell>
        </row>
        <row r="13536">
          <cell r="E13536" t="str">
            <v>METABOLIC ACIDOSIS</v>
          </cell>
          <cell r="F13536" t="str">
            <v>代谢性酸中毒</v>
          </cell>
          <cell r="G13536" t="str">
            <v>代谢及营养类疾病</v>
          </cell>
        </row>
        <row r="13537">
          <cell r="E13537" t="str">
            <v>METABOLIC ALKALOSIS</v>
          </cell>
          <cell r="F13537" t="str">
            <v>代谢性碱中毒</v>
          </cell>
          <cell r="G13537" t="str">
            <v>代谢及营养类疾病</v>
          </cell>
        </row>
        <row r="13538">
          <cell r="E13538" t="str">
            <v>METABOLIC CARDIOMYOPATHY</v>
          </cell>
          <cell r="F13538" t="str">
            <v>代谢性心肌病</v>
          </cell>
          <cell r="G13538" t="str">
            <v>心脏器官疾病</v>
          </cell>
        </row>
        <row r="13539">
          <cell r="E13539" t="str">
            <v>METABOLIC DISORDER</v>
          </cell>
          <cell r="F13539" t="str">
            <v>代谢紊乱</v>
          </cell>
          <cell r="G13539" t="str">
            <v>代谢及营养类疾病</v>
          </cell>
        </row>
        <row r="13540">
          <cell r="E13540" t="str">
            <v>METABOLIC ENCEPHALOPATHY</v>
          </cell>
          <cell r="F13540" t="str">
            <v>代谢性脑病</v>
          </cell>
          <cell r="G13540" t="str">
            <v>各类神经系统疾病</v>
          </cell>
        </row>
        <row r="13541">
          <cell r="E13541" t="str">
            <v>METABOLIC FUNCTION TEST</v>
          </cell>
          <cell r="F13541" t="str">
            <v>代谢功能测定</v>
          </cell>
          <cell r="G13541" t="str">
            <v>各类检查</v>
          </cell>
        </row>
        <row r="13542">
          <cell r="E13542" t="str">
            <v>METABOLIC FUNCTION TEST ABNORMAL</v>
          </cell>
          <cell r="F13542" t="str">
            <v>代谢功能测定异常</v>
          </cell>
          <cell r="G13542" t="str">
            <v>各类检查</v>
          </cell>
        </row>
        <row r="13543">
          <cell r="E13543" t="str">
            <v>METABOLIC MYOPATHY</v>
          </cell>
          <cell r="F13543" t="str">
            <v>代谢性肌病</v>
          </cell>
          <cell r="G13543" t="str">
            <v>各种先天性家族性遗传性疾病</v>
          </cell>
        </row>
        <row r="13544">
          <cell r="E13544" t="str">
            <v>METABOLIC NEPHROPATHY</v>
          </cell>
          <cell r="F13544" t="str">
            <v>代谢性肾病</v>
          </cell>
          <cell r="G13544" t="str">
            <v>肾脏及泌尿系统疾病</v>
          </cell>
        </row>
        <row r="13545">
          <cell r="E13545" t="str">
            <v>METABOLIC SURGERY</v>
          </cell>
          <cell r="F13545" t="str">
            <v>代谢手术</v>
          </cell>
          <cell r="G13545" t="str">
            <v>各种手术及医疗操作</v>
          </cell>
        </row>
        <row r="13546">
          <cell r="E13546" t="str">
            <v>METABOLIC SYNDROME</v>
          </cell>
          <cell r="F13546" t="str">
            <v>代谢综合征</v>
          </cell>
          <cell r="G13546" t="str">
            <v>代谢及营养类疾病</v>
          </cell>
        </row>
        <row r="13547">
          <cell r="E13547" t="str">
            <v>METACARPAL EXCISION</v>
          </cell>
          <cell r="F13547" t="str">
            <v>掌骨切除术</v>
          </cell>
          <cell r="G13547" t="str">
            <v>各种手术及医疗操作</v>
          </cell>
        </row>
        <row r="13548">
          <cell r="E13548" t="str">
            <v>METACHROMATIC LEUKODYSTROPHY</v>
          </cell>
          <cell r="F13548" t="str">
            <v>异染性脑白质营养不良</v>
          </cell>
          <cell r="G13548" t="str">
            <v>各种先天性家族性遗传性疾病</v>
          </cell>
        </row>
        <row r="13549">
          <cell r="E13549" t="str">
            <v>METAL FUME FEVER</v>
          </cell>
          <cell r="F13549" t="str">
            <v>金属烟雾热</v>
          </cell>
          <cell r="G13549" t="str">
            <v>各类损伤、中毒及操作并发症</v>
          </cell>
        </row>
        <row r="13550">
          <cell r="E13550" t="str">
            <v>METAL POISONING</v>
          </cell>
          <cell r="F13550" t="str">
            <v>金属中毒</v>
          </cell>
          <cell r="G13550" t="str">
            <v>各类损伤、中毒及操作并发症</v>
          </cell>
        </row>
        <row r="13551">
          <cell r="E13551" t="str">
            <v>METALLOSIS OF GLOBE</v>
          </cell>
          <cell r="F13551" t="str">
            <v>眼球金属沉着病</v>
          </cell>
          <cell r="G13551" t="str">
            <v>各类损伤、中毒及操作并发症</v>
          </cell>
        </row>
        <row r="13552">
          <cell r="E13552" t="str">
            <v>METAMORPHOPSIA</v>
          </cell>
          <cell r="F13552" t="str">
            <v>视物变形症</v>
          </cell>
          <cell r="G13552" t="str">
            <v>眼器官疾病</v>
          </cell>
        </row>
        <row r="13553">
          <cell r="E13553" t="str">
            <v>METAMYELOCYTE COUNT</v>
          </cell>
          <cell r="F13553" t="str">
            <v>晚幼粒细胞计数</v>
          </cell>
          <cell r="G13553" t="str">
            <v>各类检查</v>
          </cell>
        </row>
        <row r="13554">
          <cell r="E13554" t="str">
            <v>METAMYELOCYTE COUNT DECREASED</v>
          </cell>
          <cell r="F13554" t="str">
            <v>晚幼粒细胞计数降低</v>
          </cell>
          <cell r="G13554" t="str">
            <v>各类检查</v>
          </cell>
        </row>
        <row r="13555">
          <cell r="E13555" t="str">
            <v>METAMYELOCYTE COUNT INCREASED</v>
          </cell>
          <cell r="F13555" t="str">
            <v>晚幼粒细胞计数升高</v>
          </cell>
          <cell r="G13555" t="str">
            <v>各类检查</v>
          </cell>
        </row>
        <row r="13556">
          <cell r="E13556" t="str">
            <v>METAMYELOCYTE PERCENTAGE</v>
          </cell>
          <cell r="F13556" t="str">
            <v>晚幼粒细胞百分比</v>
          </cell>
          <cell r="G13556" t="str">
            <v>各类检查</v>
          </cell>
        </row>
        <row r="13557">
          <cell r="E13557" t="str">
            <v>METAMYELOCYTE PERCENTAGE INCREASED</v>
          </cell>
          <cell r="F13557" t="str">
            <v>晚幼粒细胞百分比升高</v>
          </cell>
          <cell r="G13557" t="str">
            <v>各类检查</v>
          </cell>
        </row>
        <row r="13558">
          <cell r="E13558" t="str">
            <v>METANEPHRINE URINE</v>
          </cell>
          <cell r="F13558" t="str">
            <v>尿甲氧基肾上腺素</v>
          </cell>
          <cell r="G13558" t="str">
            <v>各类检查</v>
          </cell>
        </row>
        <row r="13559">
          <cell r="E13559" t="str">
            <v>METANEPHRINE URINE ABNORMAL</v>
          </cell>
          <cell r="F13559" t="str">
            <v>尿甲氧基肾上腺素异常</v>
          </cell>
          <cell r="G13559" t="str">
            <v>各类检查</v>
          </cell>
        </row>
        <row r="13560">
          <cell r="E13560" t="str">
            <v>METANEPHRINE URINE DECREASED</v>
          </cell>
          <cell r="F13560" t="str">
            <v>尿甲氧基肾上腺素降低</v>
          </cell>
          <cell r="G13560" t="str">
            <v>各类检查</v>
          </cell>
        </row>
        <row r="13561">
          <cell r="E13561" t="str">
            <v>METANEPHRINE URINE INCREASED</v>
          </cell>
          <cell r="F13561" t="str">
            <v>尿甲氧基肾上腺素升高</v>
          </cell>
          <cell r="G13561" t="str">
            <v>各类检查</v>
          </cell>
        </row>
        <row r="13562">
          <cell r="E13562" t="str">
            <v>METANEPHRINE URINE NORMAL</v>
          </cell>
          <cell r="F13562" t="str">
            <v>尿甲氧基肾上腺素正常</v>
          </cell>
          <cell r="G13562" t="str">
            <v>各类检查</v>
          </cell>
        </row>
        <row r="13563">
          <cell r="E13563" t="str">
            <v>METAPHYSEAL CORNER FRACTURE</v>
          </cell>
          <cell r="F13563" t="str">
            <v>干骺端骨折</v>
          </cell>
          <cell r="G13563" t="str">
            <v>各类损伤、中毒及操作并发症</v>
          </cell>
        </row>
        <row r="13564">
          <cell r="E13564" t="str">
            <v>METAPHYSEAL DYSPLASIA</v>
          </cell>
          <cell r="F13564" t="str">
            <v>干骺端发育不良</v>
          </cell>
          <cell r="G13564" t="str">
            <v>各种先天性家族性遗传性疾病</v>
          </cell>
        </row>
        <row r="13565">
          <cell r="E13565" t="str">
            <v>METAPLASIA</v>
          </cell>
          <cell r="F13565" t="str">
            <v>化生</v>
          </cell>
          <cell r="G13565" t="str">
            <v>全身性疾病及给药部位各种反应</v>
          </cell>
        </row>
        <row r="13566">
          <cell r="E13566" t="str">
            <v>METAPLASTIC BREAST CARCINOMA</v>
          </cell>
          <cell r="F13566" t="str">
            <v>化生性乳腺癌</v>
          </cell>
          <cell r="G13566" t="str">
            <v>良性、恶性及性质不明的肿瘤（包括囊状和息肉状）</v>
          </cell>
        </row>
        <row r="13567">
          <cell r="E13567" t="str">
            <v>METAPNEUMOVIRUS BRONCHIOLITIS</v>
          </cell>
          <cell r="F13567" t="str">
            <v>偏肺病毒细支气管炎</v>
          </cell>
          <cell r="G13567" t="str">
            <v>感染及侵染类疾病</v>
          </cell>
        </row>
        <row r="13568">
          <cell r="E13568" t="str">
            <v>METAPNEUMOVIRUS INFECTION</v>
          </cell>
          <cell r="F13568" t="str">
            <v>偏肺病毒感染</v>
          </cell>
          <cell r="G13568" t="str">
            <v>感染及侵染类疾病</v>
          </cell>
        </row>
        <row r="13569">
          <cell r="E13569" t="str">
            <v>METAPNEUMOVIRUS PNEUMONIA</v>
          </cell>
          <cell r="F13569" t="str">
            <v>偏肺病毒感染性肺炎</v>
          </cell>
          <cell r="G13569" t="str">
            <v>感染及侵染类疾病</v>
          </cell>
        </row>
        <row r="13570">
          <cell r="E13570" t="str">
            <v>METASTASES TO ABDOMINAL CAVITY</v>
          </cell>
          <cell r="F13570" t="str">
            <v>腹腔转移</v>
          </cell>
          <cell r="G13570" t="str">
            <v>良性、恶性及性质不明的肿瘤（包括囊状和息肉状）</v>
          </cell>
        </row>
        <row r="13571">
          <cell r="E13571" t="str">
            <v>METASTASES TO ABDOMINAL WALL</v>
          </cell>
          <cell r="F13571" t="str">
            <v>腹壁转移</v>
          </cell>
          <cell r="G13571" t="str">
            <v>良性、恶性及性质不明的肿瘤（包括囊状和息肉状）</v>
          </cell>
        </row>
        <row r="13572">
          <cell r="E13572" t="str">
            <v>METASTASES TO ADRENALS</v>
          </cell>
          <cell r="F13572" t="str">
            <v>肾上腺转移</v>
          </cell>
          <cell r="G13572" t="str">
            <v>良性、恶性及性质不明的肿瘤（包括囊状和息肉状）</v>
          </cell>
        </row>
        <row r="13573">
          <cell r="E13573" t="str">
            <v>METASTASES TO BILIARY TRACT</v>
          </cell>
          <cell r="F13573" t="str">
            <v>胆道转移</v>
          </cell>
          <cell r="G13573" t="str">
            <v>良性、恶性及性质不明的肿瘤（包括囊状和息肉状）</v>
          </cell>
        </row>
        <row r="13574">
          <cell r="E13574" t="str">
            <v>METASTASES TO BLADDER</v>
          </cell>
          <cell r="F13574" t="str">
            <v>膀胱转移</v>
          </cell>
          <cell r="G13574" t="str">
            <v>良性、恶性及性质不明的肿瘤（包括囊状和息肉状）</v>
          </cell>
        </row>
        <row r="13575">
          <cell r="E13575" t="str">
            <v>METASTASES TO BONE</v>
          </cell>
          <cell r="F13575" t="str">
            <v>骨转移</v>
          </cell>
          <cell r="G13575" t="str">
            <v>良性、恶性及性质不明的肿瘤（包括囊状和息肉状）</v>
          </cell>
        </row>
        <row r="13576">
          <cell r="E13576" t="str">
            <v>METASTASES TO BONE MARROW</v>
          </cell>
          <cell r="F13576" t="str">
            <v>骨髓转移</v>
          </cell>
          <cell r="G13576" t="str">
            <v>良性、恶性及性质不明的肿瘤（包括囊状和息肉状）</v>
          </cell>
        </row>
        <row r="13577">
          <cell r="E13577" t="str">
            <v>METASTASES TO BREAST</v>
          </cell>
          <cell r="F13577" t="str">
            <v>乳腺转移</v>
          </cell>
          <cell r="G13577" t="str">
            <v>良性、恶性及性质不明的肿瘤（包括囊状和息肉状）</v>
          </cell>
        </row>
        <row r="13578">
          <cell r="E13578" t="str">
            <v>METASTASES TO CENTRAL NERVOUS SYSTEM</v>
          </cell>
          <cell r="F13578" t="str">
            <v>中枢神经系统转移</v>
          </cell>
          <cell r="G13578" t="str">
            <v>良性、恶性及性质不明的肿瘤（包括囊状和息肉状）</v>
          </cell>
        </row>
        <row r="13579">
          <cell r="E13579" t="str">
            <v>METASTASES TO CHEST WALL</v>
          </cell>
          <cell r="F13579" t="str">
            <v>胸壁转移</v>
          </cell>
          <cell r="G13579" t="str">
            <v>良性、恶性及性质不明的肿瘤（包括囊状和息肉状）</v>
          </cell>
        </row>
        <row r="13580">
          <cell r="E13580" t="str">
            <v>METASTASES TO DIAPHRAGM</v>
          </cell>
          <cell r="F13580" t="str">
            <v>膈转移</v>
          </cell>
          <cell r="G13580" t="str">
            <v>良性、恶性及性质不明的肿瘤（包括囊状和息肉状）</v>
          </cell>
        </row>
        <row r="13581">
          <cell r="E13581" t="str">
            <v>METASTASES TO EYE</v>
          </cell>
          <cell r="F13581" t="str">
            <v>眼转移</v>
          </cell>
          <cell r="G13581" t="str">
            <v>良性、恶性及性质不明的肿瘤（包括囊状和息肉状）</v>
          </cell>
        </row>
        <row r="13582">
          <cell r="E13582" t="str">
            <v>METASTASES TO FALLOPIAN TUBE</v>
          </cell>
          <cell r="F13582" t="str">
            <v>输卵管转移</v>
          </cell>
          <cell r="G13582" t="str">
            <v>良性、恶性及性质不明的肿瘤（包括囊状和息肉状）</v>
          </cell>
        </row>
        <row r="13583">
          <cell r="E13583" t="str">
            <v>METASTASES TO GALLBLADDER</v>
          </cell>
          <cell r="F13583" t="str">
            <v>胆囊转移</v>
          </cell>
          <cell r="G13583" t="str">
            <v>良性、恶性及性质不明的肿瘤（包括囊状和息肉状）</v>
          </cell>
        </row>
        <row r="13584">
          <cell r="E13584" t="str">
            <v>METASTASES TO GASTROINTESTINAL TRACT</v>
          </cell>
          <cell r="F13584" t="str">
            <v>胃肠道转移</v>
          </cell>
          <cell r="G13584" t="str">
            <v>良性、恶性及性质不明的肿瘤（包括囊状和息肉状）</v>
          </cell>
        </row>
        <row r="13585">
          <cell r="E13585" t="str">
            <v>METASTASES TO HEART</v>
          </cell>
          <cell r="F13585" t="str">
            <v>心脏转移</v>
          </cell>
          <cell r="G13585" t="str">
            <v>良性、恶性及性质不明的肿瘤（包括囊状和息肉状）</v>
          </cell>
        </row>
        <row r="13586">
          <cell r="E13586" t="str">
            <v>METASTASES TO KIDNEY</v>
          </cell>
          <cell r="F13586" t="str">
            <v>肾转移</v>
          </cell>
          <cell r="G13586" t="str">
            <v>良性、恶性及性质不明的肿瘤（包括囊状和息肉状）</v>
          </cell>
        </row>
        <row r="13587">
          <cell r="E13587" t="str">
            <v>METASTASES TO LARGE INTESTINE</v>
          </cell>
          <cell r="F13587" t="str">
            <v>肠转移</v>
          </cell>
          <cell r="G13587" t="str">
            <v>良性、恶性及性质不明的肿瘤（包括囊状和息肉状）</v>
          </cell>
        </row>
        <row r="13588">
          <cell r="E13588" t="str">
            <v>METASTASES TO LARYNX</v>
          </cell>
          <cell r="F13588" t="str">
            <v>喉转移</v>
          </cell>
          <cell r="G13588" t="str">
            <v>良性、恶性及性质不明的肿瘤（包括囊状和息肉状）</v>
          </cell>
        </row>
        <row r="13589">
          <cell r="E13589" t="str">
            <v>METASTASES TO LIVER</v>
          </cell>
          <cell r="F13589" t="str">
            <v>肝转移</v>
          </cell>
          <cell r="G13589" t="str">
            <v>良性、恶性及性质不明的肿瘤（包括囊状和息肉状）</v>
          </cell>
        </row>
        <row r="13590">
          <cell r="E13590" t="str">
            <v>METASTASES TO LUNG</v>
          </cell>
          <cell r="F13590" t="str">
            <v>肺转移</v>
          </cell>
          <cell r="G13590" t="str">
            <v>良性、恶性及性质不明的肿瘤（包括囊状和息肉状）</v>
          </cell>
        </row>
        <row r="13591">
          <cell r="E13591" t="str">
            <v>METASTASES TO LYMPH NODES</v>
          </cell>
          <cell r="F13591" t="str">
            <v>淋巴结转移</v>
          </cell>
          <cell r="G13591" t="str">
            <v>良性、恶性及性质不明的肿瘤（包括囊状和息肉状）</v>
          </cell>
        </row>
        <row r="13592">
          <cell r="E13592" t="str">
            <v>METASTASES TO MENINGES</v>
          </cell>
          <cell r="F13592" t="str">
            <v>脑膜转移</v>
          </cell>
          <cell r="G13592" t="str">
            <v>良性、恶性及性质不明的肿瘤（包括囊状和息肉状）</v>
          </cell>
        </row>
        <row r="13593">
          <cell r="E13593" t="str">
            <v>METASTASES TO MOUTH</v>
          </cell>
          <cell r="F13593" t="str">
            <v>口腔转移</v>
          </cell>
          <cell r="G13593" t="str">
            <v>良性、恶性及性质不明的肿瘤（包括囊状和息肉状）</v>
          </cell>
        </row>
        <row r="13594">
          <cell r="E13594" t="str">
            <v>METASTASES TO MUSCLE</v>
          </cell>
          <cell r="F13594" t="str">
            <v>肌肉转移</v>
          </cell>
          <cell r="G13594" t="str">
            <v>良性、恶性及性质不明的肿瘤（包括囊状和息肉状）</v>
          </cell>
        </row>
        <row r="13595">
          <cell r="E13595" t="str">
            <v>METASTASES TO NASAL SINUSES</v>
          </cell>
          <cell r="F13595" t="str">
            <v>鼻窦转移</v>
          </cell>
          <cell r="G13595" t="str">
            <v>良性、恶性及性质不明的肿瘤（包括囊状和息肉状）</v>
          </cell>
        </row>
        <row r="13596">
          <cell r="E13596" t="str">
            <v>METASTASES TO NECK</v>
          </cell>
          <cell r="F13596" t="str">
            <v>颈转移</v>
          </cell>
          <cell r="G13596" t="str">
            <v>良性、恶性及性质不明的肿瘤（包括囊状和息肉状）</v>
          </cell>
        </row>
        <row r="13597">
          <cell r="E13597" t="str">
            <v>METASTASES TO NERVOUS SYSTEM</v>
          </cell>
          <cell r="F13597" t="str">
            <v>神经系统转移</v>
          </cell>
          <cell r="G13597" t="str">
            <v>良性、恶性及性质不明的肿瘤（包括囊状和息肉状）</v>
          </cell>
        </row>
        <row r="13598">
          <cell r="E13598" t="str">
            <v>METASTASES TO OESOPHAGUS</v>
          </cell>
          <cell r="F13598" t="str">
            <v>食道转移</v>
          </cell>
          <cell r="G13598" t="str">
            <v>良性、恶性及性质不明的肿瘤（包括囊状和息肉状）</v>
          </cell>
        </row>
        <row r="13599">
          <cell r="E13599" t="str">
            <v>METASTASES TO OVARY</v>
          </cell>
          <cell r="F13599" t="str">
            <v>卵巢转移</v>
          </cell>
          <cell r="G13599" t="str">
            <v>良性、恶性及性质不明的肿瘤（包括囊状和息肉状）</v>
          </cell>
        </row>
        <row r="13600">
          <cell r="E13600" t="str">
            <v>METASTASES TO PANCREAS</v>
          </cell>
          <cell r="F13600" t="str">
            <v>胰腺转移</v>
          </cell>
          <cell r="G13600" t="str">
            <v>良性、恶性及性质不明的肿瘤（包括囊状和息肉状）</v>
          </cell>
        </row>
        <row r="13601">
          <cell r="E13601" t="str">
            <v>METASTASES TO PELVIS</v>
          </cell>
          <cell r="F13601" t="str">
            <v>骨盆转移</v>
          </cell>
          <cell r="G13601" t="str">
            <v>良性、恶性及性质不明的肿瘤（包括囊状和息肉状）</v>
          </cell>
        </row>
        <row r="13602">
          <cell r="E13602" t="str">
            <v>METASTASES TO PENIS</v>
          </cell>
          <cell r="F13602" t="str">
            <v>阴茎转移</v>
          </cell>
          <cell r="G13602" t="str">
            <v>良性、恶性及性质不明的肿瘤（包括囊状和息肉状）</v>
          </cell>
        </row>
        <row r="13603">
          <cell r="E13603" t="str">
            <v>METASTASES TO PERINEUM</v>
          </cell>
          <cell r="F13603" t="str">
            <v>会阴转移</v>
          </cell>
          <cell r="G13603" t="str">
            <v>良性、恶性及性质不明的肿瘤（包括囊状和息肉状）</v>
          </cell>
        </row>
        <row r="13604">
          <cell r="E13604" t="str">
            <v>METASTASES TO PERIPHERAL NERVOUS SYSTEM</v>
          </cell>
          <cell r="F13604" t="str">
            <v>周围神经系统转移</v>
          </cell>
          <cell r="G13604" t="str">
            <v>良性、恶性及性质不明的肿瘤（包括囊状和息肉状）</v>
          </cell>
        </row>
        <row r="13605">
          <cell r="E13605" t="str">
            <v>METASTASES TO PERIPHERAL VASCULAR SYSTEM</v>
          </cell>
          <cell r="F13605" t="str">
            <v>周围血管系统转移</v>
          </cell>
          <cell r="G13605" t="str">
            <v>良性、恶性及性质不明的肿瘤（包括囊状和息肉状）</v>
          </cell>
        </row>
        <row r="13606">
          <cell r="E13606" t="str">
            <v>METASTASES TO PERITONEUM</v>
          </cell>
          <cell r="F13606" t="str">
            <v>腹膜转移</v>
          </cell>
          <cell r="G13606" t="str">
            <v>良性、恶性及性质不明的肿瘤（包括囊状和息肉状）</v>
          </cell>
        </row>
        <row r="13607">
          <cell r="E13607" t="str">
            <v>METASTASES TO PHARYNX</v>
          </cell>
          <cell r="F13607" t="str">
            <v>咽转移</v>
          </cell>
          <cell r="G13607" t="str">
            <v>良性、恶性及性质不明的肿瘤（包括囊状和息肉状）</v>
          </cell>
        </row>
        <row r="13608">
          <cell r="E13608" t="str">
            <v>METASTASES TO PITUITARY GLAND</v>
          </cell>
          <cell r="F13608" t="str">
            <v>垂体转移</v>
          </cell>
          <cell r="G13608" t="str">
            <v>良性、恶性及性质不明的肿瘤（包括囊状和息肉状）</v>
          </cell>
        </row>
        <row r="13609">
          <cell r="E13609" t="str">
            <v>METASTASES TO PLACENTA</v>
          </cell>
          <cell r="F13609" t="str">
            <v>胎盘转移</v>
          </cell>
          <cell r="G13609" t="str">
            <v>良性、恶性及性质不明的肿瘤（包括囊状和息肉状）</v>
          </cell>
        </row>
        <row r="13610">
          <cell r="E13610" t="str">
            <v>METASTASES TO PLEURA</v>
          </cell>
          <cell r="F13610" t="str">
            <v>胸膜转移</v>
          </cell>
          <cell r="G13610" t="str">
            <v>良性、恶性及性质不明的肿瘤（包括囊状和息肉状）</v>
          </cell>
        </row>
        <row r="13611">
          <cell r="E13611" t="str">
            <v>METASTASES TO PROSTATE</v>
          </cell>
          <cell r="F13611" t="str">
            <v>前列腺转移</v>
          </cell>
          <cell r="G13611" t="str">
            <v>良性、恶性及性质不明的肿瘤（包括囊状和息肉状）</v>
          </cell>
        </row>
        <row r="13612">
          <cell r="E13612" t="str">
            <v>METASTASES TO RECTUM</v>
          </cell>
          <cell r="F13612" t="str">
            <v>直肠转移</v>
          </cell>
          <cell r="G13612" t="str">
            <v>良性、恶性及性质不明的肿瘤（包括囊状和息肉状）</v>
          </cell>
        </row>
        <row r="13613">
          <cell r="E13613" t="str">
            <v>METASTASES TO REPRODUCTIVE ORGAN</v>
          </cell>
          <cell r="F13613" t="str">
            <v>生殖器官转移</v>
          </cell>
          <cell r="G13613" t="str">
            <v>良性、恶性及性质不明的肿瘤（包括囊状和息肉状）</v>
          </cell>
        </row>
        <row r="13614">
          <cell r="E13614" t="str">
            <v>METASTASES TO RETROPERITONEUM</v>
          </cell>
          <cell r="F13614" t="str">
            <v>腹膜后转移</v>
          </cell>
          <cell r="G13614" t="str">
            <v>良性、恶性及性质不明的肿瘤（包括囊状和息肉状）</v>
          </cell>
        </row>
        <row r="13615">
          <cell r="E13615" t="str">
            <v>METASTASES TO SALIVARY GLAND</v>
          </cell>
          <cell r="F13615" t="str">
            <v>涎腺转移</v>
          </cell>
          <cell r="G13615" t="str">
            <v>良性、恶性及性质不明的肿瘤（包括囊状和息肉状）</v>
          </cell>
        </row>
        <row r="13616">
          <cell r="E13616" t="str">
            <v>METASTASES TO SKIN</v>
          </cell>
          <cell r="F13616" t="str">
            <v>皮肤转移</v>
          </cell>
          <cell r="G13616" t="str">
            <v>良性、恶性及性质不明的肿瘤（包括囊状和息肉状）</v>
          </cell>
        </row>
        <row r="13617">
          <cell r="E13617" t="str">
            <v>METASTASES TO SMALL INTESTINE</v>
          </cell>
          <cell r="F13617" t="str">
            <v>肠转移</v>
          </cell>
          <cell r="G13617" t="str">
            <v>良性、恶性及性质不明的肿瘤（包括囊状和息肉状）</v>
          </cell>
        </row>
        <row r="13618">
          <cell r="E13618" t="str">
            <v>METASTASES TO SOFT TISSUE</v>
          </cell>
          <cell r="F13618" t="str">
            <v>软组织转移</v>
          </cell>
          <cell r="G13618" t="str">
            <v>良性、恶性及性质不明的肿瘤（包括囊状和息肉状）</v>
          </cell>
        </row>
        <row r="13619">
          <cell r="E13619" t="str">
            <v>METASTASES TO SPINAL CORD</v>
          </cell>
          <cell r="F13619" t="str">
            <v>脊髓转移</v>
          </cell>
          <cell r="G13619" t="str">
            <v>良性、恶性及性质不明的肿瘤（包括囊状和息肉状）</v>
          </cell>
        </row>
        <row r="13620">
          <cell r="E13620" t="str">
            <v>METASTASES TO SPINE</v>
          </cell>
          <cell r="F13620" t="str">
            <v>脊柱转移</v>
          </cell>
          <cell r="G13620" t="str">
            <v>良性、恶性及性质不明的肿瘤（包括囊状和息肉状）</v>
          </cell>
        </row>
        <row r="13621">
          <cell r="E13621" t="str">
            <v>METASTASES TO SPLEEN</v>
          </cell>
          <cell r="F13621" t="str">
            <v>脾转移</v>
          </cell>
          <cell r="G13621" t="str">
            <v>良性、恶性及性质不明的肿瘤（包括囊状和息肉状）</v>
          </cell>
        </row>
        <row r="13622">
          <cell r="E13622" t="str">
            <v>METASTASES TO STOMACH</v>
          </cell>
          <cell r="F13622" t="str">
            <v>胃转移</v>
          </cell>
          <cell r="G13622" t="str">
            <v>良性、恶性及性质不明的肿瘤（包括囊状和息肉状）</v>
          </cell>
        </row>
        <row r="13623">
          <cell r="E13623" t="str">
            <v>METASTASES TO TESTICLE</v>
          </cell>
          <cell r="F13623" t="str">
            <v>睾丸转移</v>
          </cell>
          <cell r="G13623" t="str">
            <v>良性、恶性及性质不明的肿瘤（包括囊状和息肉状）</v>
          </cell>
        </row>
        <row r="13624">
          <cell r="E13624" t="str">
            <v>METASTASES TO THE MEDIASTINUM</v>
          </cell>
          <cell r="F13624" t="str">
            <v>纵隔转移</v>
          </cell>
          <cell r="G13624" t="str">
            <v>良性、恶性及性质不明的肿瘤（包括囊状和息肉状）</v>
          </cell>
        </row>
        <row r="13625">
          <cell r="E13625" t="str">
            <v>METASTASES TO THE RESPIRATORY SYSTEM</v>
          </cell>
          <cell r="F13625" t="str">
            <v>呼吸系统转移</v>
          </cell>
          <cell r="G13625" t="str">
            <v>良性、恶性及性质不明的肿瘤（包括囊状和息肉状）</v>
          </cell>
        </row>
        <row r="13626">
          <cell r="E13626" t="str">
            <v>METASTASES TO THORAX</v>
          </cell>
          <cell r="F13626" t="str">
            <v>胸腔转移</v>
          </cell>
          <cell r="G13626" t="str">
            <v>良性、恶性及性质不明的肿瘤（包括囊状和息肉状）</v>
          </cell>
        </row>
        <row r="13627">
          <cell r="E13627" t="str">
            <v>METASTASES TO THYROID</v>
          </cell>
          <cell r="F13627" t="str">
            <v>甲状腺转移</v>
          </cell>
          <cell r="G13627" t="str">
            <v>良性、恶性及性质不明的肿瘤（包括囊状和息肉状）</v>
          </cell>
        </row>
        <row r="13628">
          <cell r="E13628" t="str">
            <v>METASTASES TO TONSILS</v>
          </cell>
          <cell r="F13628" t="str">
            <v>扁桃体转移</v>
          </cell>
          <cell r="G13628" t="str">
            <v>良性、恶性及性质不明的肿瘤（包括囊状和息肉状）</v>
          </cell>
        </row>
        <row r="13629">
          <cell r="E13629" t="str">
            <v>METASTASES TO TRACHEA</v>
          </cell>
          <cell r="F13629" t="str">
            <v>气管转移</v>
          </cell>
          <cell r="G13629" t="str">
            <v>良性、恶性及性质不明的肿瘤（包括囊状和息肉状）</v>
          </cell>
        </row>
        <row r="13630">
          <cell r="E13630" t="str">
            <v>METASTASES TO URINARY TRACT</v>
          </cell>
          <cell r="F13630" t="str">
            <v>泌尿道转移</v>
          </cell>
          <cell r="G13630" t="str">
            <v>良性、恶性及性质不明的肿瘤（包括囊状和息肉状）</v>
          </cell>
        </row>
        <row r="13631">
          <cell r="E13631" t="str">
            <v>METASTASES TO UTERUS</v>
          </cell>
          <cell r="F13631" t="str">
            <v>子宫转移</v>
          </cell>
          <cell r="G13631" t="str">
            <v>良性、恶性及性质不明的肿瘤（包括囊状和息肉状）</v>
          </cell>
        </row>
        <row r="13632">
          <cell r="E13632" t="str">
            <v>METASTASES TO VAGINA</v>
          </cell>
          <cell r="F13632" t="str">
            <v>阴道转移</v>
          </cell>
          <cell r="G13632" t="str">
            <v>良性、恶性及性质不明的肿瘤（包括囊状和息肉状）</v>
          </cell>
        </row>
        <row r="13633">
          <cell r="E13633" t="str">
            <v>METASTASIS</v>
          </cell>
          <cell r="F13633" t="str">
            <v>转移</v>
          </cell>
          <cell r="G13633" t="str">
            <v>良性、恶性及性质不明的肿瘤（包括囊状和息肉状）</v>
          </cell>
        </row>
        <row r="13634">
          <cell r="E13634" t="str">
            <v>METASTATIC BRONCHIAL CARCINOMA</v>
          </cell>
          <cell r="F13634" t="str">
            <v>支气管转移性癌</v>
          </cell>
          <cell r="G13634" t="str">
            <v>良性、恶性及性质不明的肿瘤（包括囊状和息肉状）</v>
          </cell>
        </row>
        <row r="13635">
          <cell r="E13635" t="str">
            <v>METASTATIC CARCINOID TUMOUR</v>
          </cell>
          <cell r="F13635" t="str">
            <v>转移性类癌瘤瘤</v>
          </cell>
          <cell r="G13635" t="str">
            <v>良性、恶性及性质不明的肿瘤（包括囊状和息肉状）</v>
          </cell>
        </row>
        <row r="13636">
          <cell r="E13636" t="str">
            <v>METASTATIC CARCINOMA OF THE BLADDER</v>
          </cell>
          <cell r="F13636" t="str">
            <v>膀胱转移癌</v>
          </cell>
          <cell r="G13636" t="str">
            <v>良性、恶性及性质不明的肿瘤（包括囊状和息肉状）</v>
          </cell>
        </row>
        <row r="13637">
          <cell r="E13637" t="str">
            <v>METASTATIC CHORIOCARCINOMA</v>
          </cell>
          <cell r="F13637" t="str">
            <v>转移性绒毛膜癌</v>
          </cell>
          <cell r="G13637" t="str">
            <v>良性、恶性及性质不明的肿瘤（包括囊状和息肉状）</v>
          </cell>
        </row>
        <row r="13638">
          <cell r="E13638" t="str">
            <v>METASTATIC CUTANEOUS CROHN'S DISEASE</v>
          </cell>
          <cell r="F13638" t="str">
            <v>皮肤转移性克罗恩氏病</v>
          </cell>
          <cell r="G13638" t="str">
            <v>皮肤及皮下组织类疾病</v>
          </cell>
        </row>
        <row r="13639">
          <cell r="E13639" t="str">
            <v>METASTATIC GASTRIC CANCER</v>
          </cell>
          <cell r="F13639" t="str">
            <v>转移性胃癌</v>
          </cell>
          <cell r="G13639" t="str">
            <v>良性、恶性及性质不明的肿瘤（包括囊状和息肉状）</v>
          </cell>
        </row>
        <row r="13640">
          <cell r="E13640" t="str">
            <v>METASTATIC GLIOMA</v>
          </cell>
          <cell r="F13640" t="str">
            <v>转移性神经胶质瘤</v>
          </cell>
          <cell r="G13640" t="str">
            <v>良性、恶性及性质不明的肿瘤（包括囊状和息肉状）</v>
          </cell>
        </row>
        <row r="13641">
          <cell r="E13641" t="str">
            <v>METASTATIC LYMPHOMA</v>
          </cell>
          <cell r="F13641" t="str">
            <v>转移性淋巴瘤</v>
          </cell>
          <cell r="G13641" t="str">
            <v>良性、恶性及性质不明的肿瘤（包括囊状和息肉状）</v>
          </cell>
        </row>
        <row r="13642">
          <cell r="E13642" t="str">
            <v>METASTATIC MALIGNANT MELANOMA</v>
          </cell>
          <cell r="F13642" t="str">
            <v>转移性恶性黑素瘤</v>
          </cell>
          <cell r="G13642" t="str">
            <v>良性、恶性及性质不明的肿瘤（包括囊状和息肉状）</v>
          </cell>
        </row>
        <row r="13643">
          <cell r="E13643" t="str">
            <v>METASTATIC NEOPLASM</v>
          </cell>
          <cell r="F13643" t="str">
            <v>转移性肿瘤</v>
          </cell>
          <cell r="G13643" t="str">
            <v>良性、恶性及性质不明的肿瘤（包括囊状和息肉状）</v>
          </cell>
        </row>
        <row r="13644">
          <cell r="E13644" t="str">
            <v>METASTATIC NERVOUS SYSTEM NEOPLASM</v>
          </cell>
          <cell r="F13644" t="str">
            <v>转移性神经系统肿瘤</v>
          </cell>
          <cell r="G13644" t="str">
            <v>良性、恶性及性质不明的肿瘤（包括囊状和息肉状）</v>
          </cell>
        </row>
        <row r="13645">
          <cell r="E13645" t="str">
            <v>METASTATIC OCULAR MELANOMA</v>
          </cell>
          <cell r="F13645" t="str">
            <v>转移性眼黑色素瘤</v>
          </cell>
          <cell r="G13645" t="str">
            <v>良性、恶性及性质不明的肿瘤（包括囊状和息肉状）</v>
          </cell>
        </row>
        <row r="13646">
          <cell r="E13646" t="str">
            <v>METASTATIC PAIN</v>
          </cell>
          <cell r="F13646" t="str">
            <v>癌症疼痛</v>
          </cell>
          <cell r="G13646" t="str">
            <v>良性、恶性及性质不明的肿瘤（包括囊状和息肉状）</v>
          </cell>
        </row>
        <row r="13647">
          <cell r="E13647" t="str">
            <v>METASTATIC PULMONARY EMBOLISM</v>
          </cell>
          <cell r="F13647" t="str">
            <v>转移性肺栓塞</v>
          </cell>
          <cell r="G13647" t="str">
            <v>良性、恶性及性质不明的肿瘤（包括囊状和息肉状）</v>
          </cell>
        </row>
        <row r="13648">
          <cell r="E13648" t="str">
            <v>METASTATIC RENAL CELL CARCINOMA</v>
          </cell>
          <cell r="F13648" t="str">
            <v>转移性肾细胞癌</v>
          </cell>
          <cell r="G13648" t="str">
            <v>良性、恶性及性质不明的肿瘤（包括囊状和息肉状）</v>
          </cell>
        </row>
        <row r="13649">
          <cell r="E13649" t="str">
            <v>METASTATIC SALIVARY GLAND CANCER</v>
          </cell>
          <cell r="F13649" t="str">
            <v>转移性涎腺癌</v>
          </cell>
          <cell r="G13649" t="str">
            <v>良性、恶性及性质不明的肿瘤（包括囊状和息肉状）</v>
          </cell>
        </row>
        <row r="13650">
          <cell r="E13650" t="str">
            <v>METASTATIC SQUAMOUS CELL CARCINOMA</v>
          </cell>
          <cell r="F13650" t="str">
            <v>转移性鳞状细胞癌</v>
          </cell>
          <cell r="G13650" t="str">
            <v>良性、恶性及性质不明的肿瘤（包括囊状和息肉状）</v>
          </cell>
        </row>
        <row r="13651">
          <cell r="E13651" t="str">
            <v>METASTATIC UTERINE CANCER</v>
          </cell>
          <cell r="F13651" t="str">
            <v>转移性子宫癌</v>
          </cell>
          <cell r="G13651" t="str">
            <v>良性、恶性及性质不明的肿瘤（包括囊状和息肉状）</v>
          </cell>
        </row>
        <row r="13652">
          <cell r="E13652" t="str">
            <v>METATARSAL EXCISION</v>
          </cell>
          <cell r="F13652" t="str">
            <v>跖骨切除术</v>
          </cell>
          <cell r="G13652" t="str">
            <v>各种手术及医疗操作</v>
          </cell>
        </row>
        <row r="13653">
          <cell r="E13653" t="str">
            <v>METATARSALGIA</v>
          </cell>
          <cell r="F13653" t="str">
            <v>跖痛</v>
          </cell>
          <cell r="G13653" t="str">
            <v>各种肌肉骨骼及结缔组织疾病</v>
          </cell>
        </row>
        <row r="13654">
          <cell r="E13654" t="str">
            <v>METATARSUS PRIMUS VARUS</v>
          </cell>
          <cell r="F13654" t="str">
            <v>第一跖骨内翻畸形</v>
          </cell>
          <cell r="G13654" t="str">
            <v>各种先天性家族性遗传性疾病</v>
          </cell>
        </row>
        <row r="13655">
          <cell r="E13655" t="str">
            <v>METEOROPATHY</v>
          </cell>
          <cell r="F13655" t="str">
            <v>气候病</v>
          </cell>
          <cell r="G13655" t="str">
            <v>全身性疾病及给药部位各种反应</v>
          </cell>
        </row>
        <row r="13656">
          <cell r="E13656" t="str">
            <v>METHAEMOGLOBIN URINE PRESENT</v>
          </cell>
          <cell r="F13656" t="str">
            <v>尿高铁血红蛋白检出</v>
          </cell>
          <cell r="G13656" t="str">
            <v>各类检查</v>
          </cell>
        </row>
        <row r="13657">
          <cell r="E13657" t="str">
            <v>METHAEMOGLOBINAEMIA</v>
          </cell>
          <cell r="F13657" t="str">
            <v>高铁血红蛋白血症</v>
          </cell>
          <cell r="G13657" t="str">
            <v>血液及淋巴系统疾病</v>
          </cell>
        </row>
        <row r="13658">
          <cell r="E13658" t="str">
            <v>METHAEMOGLOBINURIA</v>
          </cell>
          <cell r="F13658" t="str">
            <v>高铁血红蛋白血尿</v>
          </cell>
          <cell r="G13658" t="str">
            <v>肾脏及泌尿系统疾病</v>
          </cell>
        </row>
        <row r="13659">
          <cell r="E13659" t="str">
            <v>METHICILLIN-RESISTANT STAPHYLOCOCCAL AUREUS TEST</v>
          </cell>
          <cell r="F13659" t="str">
            <v>葡萄球菌检测</v>
          </cell>
          <cell r="G13659" t="str">
            <v>各类检查</v>
          </cell>
        </row>
        <row r="13660">
          <cell r="E13660" t="str">
            <v>METHICILLIN-RESISTANT STAPHYLOCOCCAL AUREUS TEST NEGATIVE</v>
          </cell>
          <cell r="F13660" t="str">
            <v>葡萄球菌检测阴性</v>
          </cell>
          <cell r="G13660" t="str">
            <v>各类检查</v>
          </cell>
        </row>
        <row r="13661">
          <cell r="E13661" t="str">
            <v>METHICILLIN-RESISTANT STAPHYLOCOCCAL AUREUS TEST POSITIVE</v>
          </cell>
          <cell r="F13661" t="str">
            <v>葡萄球菌检测阳性</v>
          </cell>
          <cell r="G13661" t="str">
            <v>各类检查</v>
          </cell>
        </row>
        <row r="13662">
          <cell r="E13662" t="str">
            <v>METHYLENETETRAHYDROFOLATE REDUCTASE DEFICIENCY</v>
          </cell>
          <cell r="F13662" t="str">
            <v>亚甲基四氢叶酸还原酶缺乏症</v>
          </cell>
          <cell r="G13662" t="str">
            <v>各种先天性家族性遗传性疾病</v>
          </cell>
        </row>
        <row r="13663">
          <cell r="E13663" t="str">
            <v>METHYLENETETRAHYDROFOLATE REDUCTASE GENE MUTATION</v>
          </cell>
          <cell r="F13663" t="str">
            <v>亚甲基四氢叶酸还原酶基因突变</v>
          </cell>
          <cell r="G13663" t="str">
            <v>各种先天性家族性遗传性疾病</v>
          </cell>
        </row>
        <row r="13664">
          <cell r="E13664" t="str">
            <v>METHYLENETETRAHYDROFOLATE REDUCTASE POLYMORPHISM</v>
          </cell>
          <cell r="F13664" t="str">
            <v>亚甲基四氢叶酸还原酶多态性</v>
          </cell>
          <cell r="G13664" t="str">
            <v>各种先天性家族性遗传性疾病</v>
          </cell>
        </row>
        <row r="13665">
          <cell r="E13665" t="str">
            <v>METHYLMALONIC ACIDURIA</v>
          </cell>
          <cell r="F13665" t="str">
            <v>甲基丙二酸血症</v>
          </cell>
          <cell r="G13665" t="str">
            <v>各种先天性家族性遗传性疾病</v>
          </cell>
        </row>
        <row r="13666">
          <cell r="E13666" t="str">
            <v>METHYLOBACTERIUM INFECTION</v>
          </cell>
          <cell r="F13666" t="str">
            <v>甲基杆菌感染</v>
          </cell>
          <cell r="G13666" t="str">
            <v>感染及侵染类疾病</v>
          </cell>
        </row>
        <row r="13667">
          <cell r="E13667" t="str">
            <v>METRORRHAGIA</v>
          </cell>
          <cell r="F13667" t="str">
            <v>月经间期出血</v>
          </cell>
          <cell r="G13667" t="str">
            <v>生殖系统及乳腺疾病</v>
          </cell>
        </row>
        <row r="13668">
          <cell r="E13668" t="str">
            <v>MEVALONATE KINASE DEFICIENCY</v>
          </cell>
          <cell r="F13668" t="str">
            <v>甲羟戊酸激酶缺乏</v>
          </cell>
          <cell r="G13668" t="str">
            <v>各种先天性家族性遗传性疾病</v>
          </cell>
        </row>
        <row r="13669">
          <cell r="E13669" t="str">
            <v>MICROALBUMINURIA</v>
          </cell>
          <cell r="F13669" t="str">
            <v>微量白蛋白尿</v>
          </cell>
          <cell r="G13669" t="str">
            <v>肾脏及泌尿系统疾病</v>
          </cell>
        </row>
        <row r="13670">
          <cell r="E13670" t="str">
            <v>MICROANGIOPATHIC HAEMOLYTIC ANAEMIA</v>
          </cell>
          <cell r="F13670" t="str">
            <v>微血管性溶血性贫血</v>
          </cell>
          <cell r="G13670" t="str">
            <v>血液及淋巴系统疾病</v>
          </cell>
        </row>
        <row r="13671">
          <cell r="E13671" t="str">
            <v>MICROANGIOPATHY</v>
          </cell>
          <cell r="F13671" t="str">
            <v>微血管病</v>
          </cell>
          <cell r="G13671" t="str">
            <v>血管与淋巴管类疾病</v>
          </cell>
        </row>
        <row r="13672">
          <cell r="E13672" t="str">
            <v>MICROBIOLOGY TEST</v>
          </cell>
          <cell r="F13672" t="str">
            <v>微生物检测</v>
          </cell>
          <cell r="G13672" t="str">
            <v>各类检查</v>
          </cell>
        </row>
        <row r="13673">
          <cell r="E13673" t="str">
            <v>MICROBIOLOGY TEST ABNORMAL</v>
          </cell>
          <cell r="F13673" t="str">
            <v>微生物检测异常</v>
          </cell>
          <cell r="G13673" t="str">
            <v>各类检查</v>
          </cell>
        </row>
        <row r="13674">
          <cell r="E13674" t="str">
            <v>MICROBIOLOGY TEST NORMAL</v>
          </cell>
          <cell r="F13674" t="str">
            <v>微生物检测正常</v>
          </cell>
          <cell r="G13674" t="str">
            <v>各类检查</v>
          </cell>
        </row>
        <row r="13675">
          <cell r="E13675" t="str">
            <v>MICROCEPHALY</v>
          </cell>
          <cell r="F13675" t="str">
            <v>小头畸形</v>
          </cell>
          <cell r="G13675" t="str">
            <v>各种先天性家族性遗传性疾病</v>
          </cell>
        </row>
        <row r="13676">
          <cell r="E13676" t="str">
            <v>MICROCHEILIA</v>
          </cell>
          <cell r="F13676" t="str">
            <v>小唇</v>
          </cell>
          <cell r="G13676" t="str">
            <v>各种先天性家族性遗传性疾病</v>
          </cell>
        </row>
        <row r="13677">
          <cell r="E13677" t="str">
            <v>MICROCOCCAL SEPSIS</v>
          </cell>
          <cell r="F13677" t="str">
            <v>微球菌性脓毒症</v>
          </cell>
          <cell r="G13677" t="str">
            <v>感染及侵染类疾病</v>
          </cell>
        </row>
        <row r="13678">
          <cell r="E13678" t="str">
            <v>MICROCOCCUS INFECTION</v>
          </cell>
          <cell r="F13678" t="str">
            <v>微球菌感染</v>
          </cell>
          <cell r="G13678" t="str">
            <v>感染及侵染类疾病</v>
          </cell>
        </row>
        <row r="13679">
          <cell r="E13679" t="str">
            <v>MICROCOCCUS TEST POSITIVE</v>
          </cell>
          <cell r="F13679" t="str">
            <v>微球菌检测阳性</v>
          </cell>
          <cell r="G13679" t="str">
            <v>各类检查</v>
          </cell>
        </row>
        <row r="13680">
          <cell r="E13680" t="str">
            <v>MICROCOLON</v>
          </cell>
          <cell r="F13680" t="str">
            <v>微结肠</v>
          </cell>
          <cell r="G13680" t="str">
            <v>各种先天性家族性遗传性疾病</v>
          </cell>
        </row>
        <row r="13681">
          <cell r="E13681" t="str">
            <v>MICROCORNEA</v>
          </cell>
          <cell r="F13681" t="str">
            <v>小角膜</v>
          </cell>
          <cell r="G13681" t="str">
            <v>各种先天性家族性遗传性疾病</v>
          </cell>
        </row>
        <row r="13682">
          <cell r="E13682" t="str">
            <v>MICROCYTIC ANAEMIA</v>
          </cell>
          <cell r="F13682" t="str">
            <v>小红细胞性贫血</v>
          </cell>
          <cell r="G13682" t="str">
            <v>血液及淋巴系统疾病</v>
          </cell>
        </row>
        <row r="13683">
          <cell r="E13683" t="str">
            <v>MICROCYTOSIS</v>
          </cell>
          <cell r="F13683" t="str">
            <v>小红细胞症</v>
          </cell>
          <cell r="G13683" t="str">
            <v>血液及淋巴系统疾病</v>
          </cell>
        </row>
        <row r="13684">
          <cell r="E13684" t="str">
            <v>MICRODACTYLY</v>
          </cell>
          <cell r="F13684" t="str">
            <v>短指短趾</v>
          </cell>
          <cell r="G13684" t="str">
            <v>各种先天性家族性遗传性疾病</v>
          </cell>
        </row>
        <row r="13685">
          <cell r="E13685" t="str">
            <v>MICROEMBOLISM</v>
          </cell>
          <cell r="F13685" t="str">
            <v>微栓塞</v>
          </cell>
          <cell r="G13685" t="str">
            <v>血管与淋巴管类疾病</v>
          </cell>
        </row>
        <row r="13686">
          <cell r="E13686" t="str">
            <v>MICROENCEPHALY</v>
          </cell>
          <cell r="F13686" t="str">
            <v>小头症</v>
          </cell>
          <cell r="G13686" t="str">
            <v>各种先天性家族性遗传性疾病</v>
          </cell>
        </row>
        <row r="13687">
          <cell r="E13687" t="str">
            <v>MICROGENIA</v>
          </cell>
          <cell r="F13687" t="str">
            <v>小颏畸形</v>
          </cell>
          <cell r="G13687" t="str">
            <v>各种先天性家族性遗传性疾病</v>
          </cell>
        </row>
        <row r="13688">
          <cell r="E13688" t="str">
            <v>MICROGLOSSIA</v>
          </cell>
          <cell r="F13688" t="str">
            <v>小舌</v>
          </cell>
          <cell r="G13688" t="str">
            <v>各种先天性家族性遗传性疾病</v>
          </cell>
        </row>
        <row r="13689">
          <cell r="E13689" t="str">
            <v>MICROGNATHIA</v>
          </cell>
          <cell r="F13689" t="str">
            <v>小颌畸形</v>
          </cell>
          <cell r="G13689" t="str">
            <v>各种先天性家族性遗传性疾病</v>
          </cell>
        </row>
        <row r="13690">
          <cell r="E13690" t="str">
            <v>MICROGRAPHIA</v>
          </cell>
          <cell r="F13690" t="str">
            <v>写字过小征</v>
          </cell>
          <cell r="G13690" t="str">
            <v>各类神经系统疾病</v>
          </cell>
        </row>
        <row r="13691">
          <cell r="E13691" t="str">
            <v>MICROGRAPHIC SKIN SURGERY</v>
          </cell>
          <cell r="F13691" t="str">
            <v>皮肤显微外科手术</v>
          </cell>
          <cell r="G13691" t="str">
            <v>各种手术及医疗操作</v>
          </cell>
        </row>
        <row r="13692">
          <cell r="E13692" t="str">
            <v>MICROLITHIASIS</v>
          </cell>
          <cell r="F13692" t="str">
            <v>结石</v>
          </cell>
          <cell r="G13692" t="str">
            <v>全身性疾病及给药部位各种反应</v>
          </cell>
        </row>
        <row r="13693">
          <cell r="E13693" t="str">
            <v>MICROMASTIA</v>
          </cell>
          <cell r="F13693" t="str">
            <v>乳房过小</v>
          </cell>
          <cell r="G13693" t="str">
            <v>生殖系统及乳腺疾病</v>
          </cell>
        </row>
        <row r="13694">
          <cell r="E13694" t="str">
            <v>MICROORCHIDISM</v>
          </cell>
          <cell r="F13694" t="str">
            <v>小睾丸症</v>
          </cell>
          <cell r="G13694" t="str">
            <v>各种先天性家族性遗传性疾病</v>
          </cell>
        </row>
        <row r="13695">
          <cell r="E13695" t="str">
            <v>MICROPENIS</v>
          </cell>
          <cell r="F13695" t="str">
            <v>小阴茎</v>
          </cell>
          <cell r="G13695" t="str">
            <v>各种先天性家族性遗传性疾病</v>
          </cell>
        </row>
        <row r="13696">
          <cell r="E13696" t="str">
            <v>MICROPHTHALMOS</v>
          </cell>
          <cell r="F13696" t="str">
            <v>小眼症</v>
          </cell>
          <cell r="G13696" t="str">
            <v>各种先天性家族性遗传性疾病</v>
          </cell>
        </row>
        <row r="13697">
          <cell r="E13697" t="str">
            <v>MICROSCOPIC ENTERITIS</v>
          </cell>
          <cell r="F13697" t="str">
            <v>显微镜下肠炎</v>
          </cell>
          <cell r="G13697" t="str">
            <v>胃肠系统疾病</v>
          </cell>
        </row>
        <row r="13698">
          <cell r="E13698" t="str">
            <v>MICROSCOPIC POLYANGIITIS</v>
          </cell>
          <cell r="F13698" t="str">
            <v>显微镜下型多动脉炎</v>
          </cell>
          <cell r="G13698" t="str">
            <v>血管与淋巴管类疾病</v>
          </cell>
        </row>
        <row r="13699">
          <cell r="E13699" t="str">
            <v>MICROSCOPY</v>
          </cell>
          <cell r="F13699" t="str">
            <v>显微镜检查</v>
          </cell>
          <cell r="G13699" t="str">
            <v>各类检查</v>
          </cell>
        </row>
        <row r="13700">
          <cell r="E13700" t="str">
            <v>MICROSLEEP</v>
          </cell>
          <cell r="F13700" t="str">
            <v>微睡眠</v>
          </cell>
          <cell r="G13700" t="str">
            <v>各类神经系统疾病</v>
          </cell>
        </row>
        <row r="13701">
          <cell r="E13701" t="str">
            <v>MICROSOMIA</v>
          </cell>
          <cell r="F13701" t="str">
            <v>矮小症</v>
          </cell>
          <cell r="G13701" t="str">
            <v>全身性疾病及给药部位各种反应</v>
          </cell>
        </row>
        <row r="13702">
          <cell r="E13702" t="str">
            <v>MICROSPORIDIA INFECTION</v>
          </cell>
          <cell r="F13702" t="str">
            <v>微孢子虫感染</v>
          </cell>
          <cell r="G13702" t="str">
            <v>感染及侵染类疾病</v>
          </cell>
        </row>
        <row r="13703">
          <cell r="E13703" t="str">
            <v>MICROSPORUM INFECTION</v>
          </cell>
          <cell r="F13703" t="str">
            <v>小孢子菌感染</v>
          </cell>
          <cell r="G13703" t="str">
            <v>感染及侵染类疾病</v>
          </cell>
        </row>
        <row r="13704">
          <cell r="E13704" t="str">
            <v>MICROSTOMIA</v>
          </cell>
          <cell r="F13704" t="str">
            <v>小口畸形</v>
          </cell>
          <cell r="G13704" t="str">
            <v>各种先天性家族性遗传性疾病</v>
          </cell>
        </row>
        <row r="13705">
          <cell r="E13705" t="str">
            <v>MICROSURGERY TO HAND</v>
          </cell>
          <cell r="F13705" t="str">
            <v>手部显微外科手术</v>
          </cell>
          <cell r="G13705" t="str">
            <v>各种手术及医疗操作</v>
          </cell>
        </row>
        <row r="13706">
          <cell r="E13706" t="str">
            <v>MICROTIA</v>
          </cell>
          <cell r="F13706" t="str">
            <v>小耳畸形</v>
          </cell>
          <cell r="G13706" t="str">
            <v>各种先天性家族性遗传性疾病</v>
          </cell>
        </row>
        <row r="13707">
          <cell r="E13707" t="str">
            <v>MICROVASCULAR ANGINA</v>
          </cell>
          <cell r="F13707" t="str">
            <v>微血管冠状动脉疾病</v>
          </cell>
          <cell r="G13707" t="str">
            <v>心脏器官疾病</v>
          </cell>
        </row>
        <row r="13708">
          <cell r="E13708" t="str">
            <v>MICROVASCULAR CORONARY ARTERY DISEASE</v>
          </cell>
          <cell r="F13708" t="str">
            <v>微血管冠状动脉疾病</v>
          </cell>
          <cell r="G13708" t="str">
            <v>心脏器官疾病</v>
          </cell>
        </row>
        <row r="13709">
          <cell r="E13709" t="str">
            <v>MICROVASCULAR CRANIAL NERVE PALSY</v>
          </cell>
          <cell r="F13709" t="str">
            <v>微血管颅神经麻痹</v>
          </cell>
          <cell r="G13709" t="str">
            <v>各类神经系统疾病</v>
          </cell>
        </row>
        <row r="13710">
          <cell r="E13710" t="str">
            <v>MICROVILLOUS INCLUSION DISEASE</v>
          </cell>
          <cell r="F13710" t="str">
            <v>微绒毛包涵体病</v>
          </cell>
          <cell r="G13710" t="str">
            <v>各种先天性家族性遗传性疾病</v>
          </cell>
        </row>
        <row r="13711">
          <cell r="E13711" t="str">
            <v>MICROWAVE THERAPY</v>
          </cell>
          <cell r="F13711" t="str">
            <v>微波治疗</v>
          </cell>
          <cell r="G13711" t="str">
            <v>各种手术及医疗操作</v>
          </cell>
        </row>
        <row r="13712">
          <cell r="E13712" t="str">
            <v>MICTURITION DISORDER</v>
          </cell>
          <cell r="F13712" t="str">
            <v>排尿障碍</v>
          </cell>
          <cell r="G13712" t="str">
            <v>肾脏及泌尿系统疾病</v>
          </cell>
        </row>
        <row r="13713">
          <cell r="E13713" t="str">
            <v>MICTURITION FREQUENCY DECREASED</v>
          </cell>
          <cell r="F13713" t="str">
            <v>排尿次数减少</v>
          </cell>
          <cell r="G13713" t="str">
            <v>肾脏及泌尿系统疾病</v>
          </cell>
        </row>
        <row r="13714">
          <cell r="E13714" t="str">
            <v>MICTURITION URGENCY</v>
          </cell>
          <cell r="F13714" t="str">
            <v>尿急</v>
          </cell>
          <cell r="G13714" t="str">
            <v>肾脏及泌尿系统疾病</v>
          </cell>
        </row>
        <row r="13715">
          <cell r="E13715" t="str">
            <v>MID-LIFE CRISIS</v>
          </cell>
          <cell r="F13715" t="str">
            <v>中年危机</v>
          </cell>
          <cell r="G13715" t="str">
            <v>社会环境</v>
          </cell>
        </row>
        <row r="13716">
          <cell r="E13716" t="str">
            <v>MIDDLE EAR ADHESIONS</v>
          </cell>
          <cell r="F13716" t="str">
            <v>中耳粘连</v>
          </cell>
          <cell r="G13716" t="str">
            <v>耳及迷路类疾病</v>
          </cell>
        </row>
        <row r="13717">
          <cell r="E13717" t="str">
            <v>MIDDLE EAR DISORDER</v>
          </cell>
          <cell r="F13717" t="str">
            <v>中耳疾病</v>
          </cell>
          <cell r="G13717" t="str">
            <v>耳及迷路类疾病</v>
          </cell>
        </row>
        <row r="13718">
          <cell r="E13718" t="str">
            <v>MIDDLE EAR EFFUSION</v>
          </cell>
          <cell r="F13718" t="str">
            <v>中耳渗出</v>
          </cell>
          <cell r="G13718" t="str">
            <v>耳及迷路类疾病</v>
          </cell>
        </row>
        <row r="13719">
          <cell r="E13719" t="str">
            <v>MIDDLE EAR INFLAMMATION</v>
          </cell>
          <cell r="F13719" t="str">
            <v>中耳炎症</v>
          </cell>
          <cell r="G13719" t="str">
            <v>耳及迷路类疾病</v>
          </cell>
        </row>
        <row r="13720">
          <cell r="E13720" t="str">
            <v>MIDDLE EAR PROSTHESIS INSERTION</v>
          </cell>
          <cell r="F13720" t="str">
            <v>中耳假体植入</v>
          </cell>
          <cell r="G13720" t="str">
            <v>各种手术及医疗操作</v>
          </cell>
        </row>
        <row r="13721">
          <cell r="E13721" t="str">
            <v>MIDDLE EAR PROSTHESIS REMOVAL</v>
          </cell>
          <cell r="F13721" t="str">
            <v>中耳假体取出</v>
          </cell>
          <cell r="G13721" t="str">
            <v>各种手术及医疗操作</v>
          </cell>
        </row>
        <row r="13722">
          <cell r="E13722" t="str">
            <v>MIDDLE EAST RESPIRATORY SYNDROME</v>
          </cell>
          <cell r="F13722" t="str">
            <v>中东呼吸道综合征</v>
          </cell>
          <cell r="G13722" t="str">
            <v>感染及侵染类疾病</v>
          </cell>
        </row>
        <row r="13723">
          <cell r="E13723" t="str">
            <v>MIDDLE INSOMNIA</v>
          </cell>
          <cell r="F13723" t="str">
            <v>中间易醒型失眠</v>
          </cell>
          <cell r="G13723" t="str">
            <v>精神病类</v>
          </cell>
        </row>
        <row r="13724">
          <cell r="E13724" t="str">
            <v>MIDDLE LOBE SYNDROME</v>
          </cell>
          <cell r="F13724" t="str">
            <v>中叶综合征</v>
          </cell>
          <cell r="G13724" t="str">
            <v>呼吸系统、胸及纵隔疾病</v>
          </cell>
        </row>
        <row r="13725">
          <cell r="E13725" t="str">
            <v>MIGRAINE</v>
          </cell>
          <cell r="F13725" t="str">
            <v>偏头痛</v>
          </cell>
          <cell r="G13725" t="str">
            <v>各类神经系统疾病</v>
          </cell>
        </row>
        <row r="13726">
          <cell r="E13726" t="str">
            <v>MIGRAINE-TRIGGERED SEIZURE</v>
          </cell>
          <cell r="F13726" t="str">
            <v>偏头痛触发的癫痫</v>
          </cell>
          <cell r="G13726" t="str">
            <v>各类神经系统疾病</v>
          </cell>
        </row>
        <row r="13727">
          <cell r="E13727" t="str">
            <v>MIGRAINE POSTDROME</v>
          </cell>
          <cell r="F13727" t="str">
            <v>偏头痛后症状</v>
          </cell>
          <cell r="G13727" t="str">
            <v>各类神经系统疾病</v>
          </cell>
        </row>
        <row r="13728">
          <cell r="E13728" t="str">
            <v>MIGRAINE PROPHYLAXIS</v>
          </cell>
          <cell r="F13728" t="str">
            <v>偏头痛预防治疗</v>
          </cell>
          <cell r="G13728" t="str">
            <v>各种手术及医疗操作</v>
          </cell>
        </row>
        <row r="13729">
          <cell r="E13729" t="str">
            <v>MIGRAINE WITH AURA</v>
          </cell>
          <cell r="F13729" t="str">
            <v>有先兆的偏头痛</v>
          </cell>
          <cell r="G13729" t="str">
            <v>各类神经系统疾病</v>
          </cell>
        </row>
        <row r="13730">
          <cell r="E13730" t="str">
            <v>MIGRAINE WITHOUT AURA</v>
          </cell>
          <cell r="F13730" t="str">
            <v>无先兆的偏头痛</v>
          </cell>
          <cell r="G13730" t="str">
            <v>各类神经系统疾病</v>
          </cell>
        </row>
        <row r="13731">
          <cell r="E13731" t="str">
            <v>MIGRAINOUS INFARCTION</v>
          </cell>
          <cell r="F13731" t="str">
            <v>偏头痛性梗死</v>
          </cell>
          <cell r="G13731" t="str">
            <v>各类神经系统疾病</v>
          </cell>
        </row>
        <row r="13732">
          <cell r="E13732" t="str">
            <v>MIGRATION OF IMPLANT</v>
          </cell>
          <cell r="F13732" t="str">
            <v>装置脱位</v>
          </cell>
          <cell r="G13732" t="str">
            <v>产品问题</v>
          </cell>
        </row>
        <row r="13733">
          <cell r="E13733" t="str">
            <v>MIGRATION OF IMPLANTED DRUG</v>
          </cell>
          <cell r="F13733" t="str">
            <v>装置脱位</v>
          </cell>
          <cell r="G13733" t="str">
            <v>产品问题</v>
          </cell>
        </row>
        <row r="13734">
          <cell r="E13734" t="str">
            <v>MIKULICZ'S DISEASE</v>
          </cell>
          <cell r="F13734" t="str">
            <v>米库利奇病</v>
          </cell>
          <cell r="G13734" t="str">
            <v>胃肠系统疾病</v>
          </cell>
        </row>
        <row r="13735">
          <cell r="E13735" t="str">
            <v>MIKULICZ'S SYNDROME</v>
          </cell>
          <cell r="F13735" t="str">
            <v>米库利奇综合征</v>
          </cell>
          <cell r="G13735" t="str">
            <v>胃肠系统疾病</v>
          </cell>
        </row>
        <row r="13736">
          <cell r="E13736" t="str">
            <v>MILD MENTAL RETARDATION</v>
          </cell>
          <cell r="F13736" t="str">
            <v>智力残疾</v>
          </cell>
          <cell r="G13736" t="str">
            <v>各类神经系统疾病</v>
          </cell>
        </row>
        <row r="13737">
          <cell r="E13737" t="str">
            <v>MILIA</v>
          </cell>
          <cell r="F13737" t="str">
            <v>粟粒丘疹</v>
          </cell>
          <cell r="G13737" t="str">
            <v>皮肤及皮下组织类疾病</v>
          </cell>
        </row>
        <row r="13738">
          <cell r="E13738" t="str">
            <v>MILIARIA</v>
          </cell>
          <cell r="F13738" t="str">
            <v>粟疹</v>
          </cell>
          <cell r="G13738" t="str">
            <v>皮肤及皮下组织类疾病</v>
          </cell>
        </row>
        <row r="13739">
          <cell r="E13739" t="str">
            <v>MILIARY PNEUMONIA</v>
          </cell>
          <cell r="F13739" t="str">
            <v>粟粒状肺炎</v>
          </cell>
          <cell r="G13739" t="str">
            <v>感染及侵染类疾病</v>
          </cell>
        </row>
        <row r="13740">
          <cell r="E13740" t="str">
            <v>MILK-ALKALI SYNDROME</v>
          </cell>
          <cell r="F13740" t="str">
            <v>乳碱综合征</v>
          </cell>
          <cell r="G13740" t="str">
            <v>代谢及营养类疾病</v>
          </cell>
        </row>
        <row r="13741">
          <cell r="E13741" t="str">
            <v>MILK ALLERGY</v>
          </cell>
          <cell r="F13741" t="str">
            <v>牛奶过敏</v>
          </cell>
          <cell r="G13741" t="str">
            <v>免疫系统疾病</v>
          </cell>
        </row>
        <row r="13742">
          <cell r="E13742" t="str">
            <v>MILK SOY PROTEIN INTOLERANCE</v>
          </cell>
          <cell r="F13742" t="str">
            <v>牛奶大豆蛋白不耐受</v>
          </cell>
          <cell r="G13742" t="str">
            <v>代谢及营养类疾病</v>
          </cell>
        </row>
        <row r="13743">
          <cell r="E13743" t="str">
            <v>MILKER'S NODULES</v>
          </cell>
          <cell r="F13743" t="str">
            <v>挤奶人结节</v>
          </cell>
          <cell r="G13743" t="str">
            <v>感染及侵染类疾病</v>
          </cell>
        </row>
        <row r="13744">
          <cell r="E13744" t="str">
            <v>MILLER FISHER SYNDROME</v>
          </cell>
          <cell r="F13744" t="str">
            <v>米 - 费综合征</v>
          </cell>
          <cell r="G13744" t="str">
            <v>各类神经系统疾病</v>
          </cell>
        </row>
        <row r="13745">
          <cell r="E13745" t="str">
            <v>MINERAL DEFICIENCY</v>
          </cell>
          <cell r="F13745" t="str">
            <v>矿物质缺乏</v>
          </cell>
          <cell r="G13745" t="str">
            <v>代谢及营养类疾病</v>
          </cell>
        </row>
        <row r="13746">
          <cell r="E13746" t="str">
            <v>MINERAL METABOLISM DISORDER</v>
          </cell>
          <cell r="F13746" t="str">
            <v>矿物质代谢疾病</v>
          </cell>
          <cell r="G13746" t="str">
            <v>代谢及营养类疾病</v>
          </cell>
        </row>
        <row r="13747">
          <cell r="E13747" t="str">
            <v>MINERAL SUPPLEMENTATION</v>
          </cell>
          <cell r="F13747" t="str">
            <v>矿物质补充</v>
          </cell>
          <cell r="G13747" t="str">
            <v>各种手术及医疗操作</v>
          </cell>
        </row>
        <row r="13748">
          <cell r="E13748" t="str">
            <v>MINERALOCORTICOID DEFICIENCY</v>
          </cell>
          <cell r="F13748" t="str">
            <v>盐皮质激素缺乏症</v>
          </cell>
          <cell r="G13748" t="str">
            <v>内分泌系统疾病</v>
          </cell>
        </row>
        <row r="13749">
          <cell r="E13749" t="str">
            <v>MINI-TRACHEOSTOMY</v>
          </cell>
          <cell r="F13749" t="str">
            <v>小型气管造口术</v>
          </cell>
          <cell r="G13749" t="str">
            <v>各种手术及医疗操作</v>
          </cell>
        </row>
        <row r="13750">
          <cell r="E13750" t="str">
            <v>MINI MENTAL STATUS EXAMINATION</v>
          </cell>
          <cell r="F13750" t="str">
            <v>简易精神状态检查</v>
          </cell>
          <cell r="G13750" t="str">
            <v>各类检查</v>
          </cell>
        </row>
        <row r="13751">
          <cell r="E13751" t="str">
            <v>MINI MENTAL STATUS EXAMINATION ABNORMAL</v>
          </cell>
          <cell r="F13751" t="str">
            <v>简易精神状态检查异常</v>
          </cell>
          <cell r="G13751" t="str">
            <v>各类检查</v>
          </cell>
        </row>
        <row r="13752">
          <cell r="E13752" t="str">
            <v>MINIMAL HEPATIC ENCEPHALOPATHY</v>
          </cell>
          <cell r="F13752" t="str">
            <v>肝性脑病</v>
          </cell>
          <cell r="G13752" t="str">
            <v>各类神经系统疾病</v>
          </cell>
        </row>
        <row r="13753">
          <cell r="E13753" t="str">
            <v>MINIMAL RESIDUAL DISEASE</v>
          </cell>
          <cell r="F13753" t="str">
            <v>微小残留病变</v>
          </cell>
          <cell r="G13753" t="str">
            <v>良性、恶性及性质不明的肿瘤（包括囊状和息肉状）</v>
          </cell>
        </row>
        <row r="13754">
          <cell r="E13754" t="str">
            <v>MINIMUM INHIBITORY CONCENTRATION</v>
          </cell>
          <cell r="F13754" t="str">
            <v>最低抑菌浓度</v>
          </cell>
          <cell r="G13754" t="str">
            <v>各类检查</v>
          </cell>
        </row>
        <row r="13755">
          <cell r="E13755" t="str">
            <v>MINIMUM INHIBITORY CONCENTRATION INCREASED</v>
          </cell>
          <cell r="F13755" t="str">
            <v>最低抑菌浓度降低</v>
          </cell>
          <cell r="G13755" t="str">
            <v>各类检查</v>
          </cell>
        </row>
        <row r="13756">
          <cell r="E13756" t="str">
            <v>MINOR COGNITIVE MOTOR DISORDER</v>
          </cell>
          <cell r="F13756" t="str">
            <v>认知障碍</v>
          </cell>
          <cell r="G13756" t="str">
            <v>各类神经系统疾病</v>
          </cell>
        </row>
        <row r="13757">
          <cell r="E13757" t="str">
            <v>MIOSIS</v>
          </cell>
          <cell r="F13757" t="str">
            <v>瞳孔缩小</v>
          </cell>
          <cell r="G13757" t="str">
            <v>眼器官疾病</v>
          </cell>
        </row>
        <row r="13758">
          <cell r="E13758" t="str">
            <v>MIRROR SYNDROME</v>
          </cell>
          <cell r="F13758" t="str">
            <v>镜像综合征</v>
          </cell>
          <cell r="G13758" t="str">
            <v>妊娠期、产褥期及围产期状况</v>
          </cell>
        </row>
        <row r="13759">
          <cell r="E13759" t="str">
            <v>MISCARRIAGE OF PARTNER</v>
          </cell>
          <cell r="F13759" t="str">
            <v>伴侣流产</v>
          </cell>
          <cell r="G13759" t="str">
            <v>社会环境</v>
          </cell>
        </row>
        <row r="13760">
          <cell r="E13760" t="str">
            <v>MISLEADING LABORATORY TEST RESULT</v>
          </cell>
          <cell r="F13760" t="str">
            <v>实验室检查结果有误导性</v>
          </cell>
          <cell r="G13760" t="str">
            <v>各类检查</v>
          </cell>
        </row>
        <row r="13761">
          <cell r="E13761" t="str">
            <v>MISMATCH REPAIR CANCER SYNDROME</v>
          </cell>
          <cell r="F13761" t="str">
            <v>错配修复癌综合征</v>
          </cell>
          <cell r="G13761" t="str">
            <v>各种先天性家族性遗传性疾病</v>
          </cell>
        </row>
        <row r="13762">
          <cell r="E13762" t="str">
            <v>MISMATCHED DONOR BONE MARROW TRANSPLANTATION THERAPY</v>
          </cell>
          <cell r="F13762" t="str">
            <v>供体配型不符骨髓移植疗法</v>
          </cell>
          <cell r="G13762" t="str">
            <v>各种手术及医疗操作</v>
          </cell>
        </row>
        <row r="13763">
          <cell r="E13763" t="str">
            <v>MISOPHONIA</v>
          </cell>
          <cell r="F13763" t="str">
            <v>恐音症</v>
          </cell>
          <cell r="G13763" t="str">
            <v>耳及迷路类疾病</v>
          </cell>
        </row>
        <row r="13764">
          <cell r="E13764" t="str">
            <v>MISSED LABOUR</v>
          </cell>
          <cell r="F13764" t="str">
            <v>滞留死胎</v>
          </cell>
          <cell r="G13764" t="str">
            <v>妊娠期、产褥期及围产期状况</v>
          </cell>
        </row>
        <row r="13765">
          <cell r="E13765" t="str">
            <v>MISSING DOSE RESPONSE RELATIONSHIP</v>
          </cell>
          <cell r="F13765" t="str">
            <v>剂量反应关系缺乏</v>
          </cell>
          <cell r="G13765" t="str">
            <v>全身性疾病及给药部位各种反应</v>
          </cell>
        </row>
        <row r="13766">
          <cell r="E13766" t="str">
            <v>MITE ALLERGY</v>
          </cell>
          <cell r="F13766" t="str">
            <v>螨性过敏</v>
          </cell>
          <cell r="G13766" t="str">
            <v>免疫系统疾病</v>
          </cell>
        </row>
        <row r="13767">
          <cell r="E13767" t="str">
            <v>MITOCHONDRIAL ASPARTATE AMINOTRANSFERASE INCREASED</v>
          </cell>
          <cell r="F13767" t="str">
            <v>线粒体天门冬氨酸转氨酶升高</v>
          </cell>
          <cell r="G13767" t="str">
            <v>各类检查</v>
          </cell>
        </row>
        <row r="13768">
          <cell r="E13768" t="str">
            <v>MITOCHONDRIAL CYTOPATHY</v>
          </cell>
          <cell r="F13768" t="str">
            <v>线粒体细胞病</v>
          </cell>
          <cell r="G13768" t="str">
            <v>代谢及营养类疾病</v>
          </cell>
        </row>
        <row r="13769">
          <cell r="E13769" t="str">
            <v>MITOCHONDRIAL DNA DELETION</v>
          </cell>
          <cell r="F13769" t="str">
            <v>线粒体 DNA 缺失</v>
          </cell>
          <cell r="G13769" t="str">
            <v>各种先天性家族性遗传性疾病</v>
          </cell>
        </row>
        <row r="13770">
          <cell r="E13770" t="str">
            <v>MITOCHONDRIAL DNA DEPLETION</v>
          </cell>
          <cell r="F13770" t="str">
            <v>线粒体 DNA 耗竭</v>
          </cell>
          <cell r="G13770" t="str">
            <v>各种先天性家族性遗传性疾病</v>
          </cell>
        </row>
        <row r="13771">
          <cell r="E13771" t="str">
            <v>MITOCHONDRIAL DNA DUPLICATION</v>
          </cell>
          <cell r="F13771" t="str">
            <v>线粒体 DNA 复制</v>
          </cell>
          <cell r="G13771" t="str">
            <v>各种先天性家族性遗传性疾病</v>
          </cell>
        </row>
        <row r="13772">
          <cell r="E13772" t="str">
            <v>MITOCHONDRIAL DNA MUTATION</v>
          </cell>
          <cell r="F13772" t="str">
            <v>线粒体 DNA 突变</v>
          </cell>
          <cell r="G13772" t="str">
            <v>各种先天性家族性遗传性疾病</v>
          </cell>
        </row>
        <row r="13773">
          <cell r="E13773" t="str">
            <v>MITOCHONDRIAL ENCEPHALOMYOPATHY</v>
          </cell>
          <cell r="F13773" t="str">
            <v>线粒体性脑肌病</v>
          </cell>
          <cell r="G13773" t="str">
            <v>各种先天性家族性遗传性疾病</v>
          </cell>
        </row>
        <row r="13774">
          <cell r="E13774" t="str">
            <v>MITOCHONDRIAL ENZYME DEFICIENCY</v>
          </cell>
          <cell r="F13774" t="str">
            <v>线粒体酶缺乏症</v>
          </cell>
          <cell r="G13774" t="str">
            <v>各种先天性家族性遗传性疾病</v>
          </cell>
        </row>
        <row r="13775">
          <cell r="E13775" t="str">
            <v>MITOCHONDRIAL HEPATOPATHY</v>
          </cell>
          <cell r="F13775" t="str">
            <v>线粒体肝病</v>
          </cell>
          <cell r="G13775" t="str">
            <v>各种先天性家族性遗传性疾病</v>
          </cell>
        </row>
        <row r="13776">
          <cell r="E13776" t="str">
            <v>MITOCHONDRIAL MYOPATHY</v>
          </cell>
          <cell r="F13776" t="str">
            <v>线粒体肌病</v>
          </cell>
          <cell r="G13776" t="str">
            <v>各种先天性家族性遗传性疾病</v>
          </cell>
        </row>
        <row r="13777">
          <cell r="E13777" t="str">
            <v>MITOCHONDRIAL MYOPATHY ACQUIRED</v>
          </cell>
          <cell r="F13777" t="str">
            <v>获得性线粒体肌病</v>
          </cell>
          <cell r="G13777" t="str">
            <v>各种肌肉骨骼及结缔组织疾病</v>
          </cell>
        </row>
        <row r="13778">
          <cell r="E13778" t="str">
            <v>MITOCHONDRIAL NEUROGASTROINTESTINAL ENCEPHALOPATHY</v>
          </cell>
          <cell r="F13778" t="str">
            <v>线粒体神经胃肠脑病</v>
          </cell>
          <cell r="G13778" t="str">
            <v>各种先天性家族性遗传性疾病</v>
          </cell>
        </row>
        <row r="13779">
          <cell r="E13779" t="str">
            <v>MITOCHONDRIAL TOXICITY</v>
          </cell>
          <cell r="F13779" t="str">
            <v>线粒体中毒</v>
          </cell>
          <cell r="G13779" t="str">
            <v>代谢及营养类疾病</v>
          </cell>
        </row>
        <row r="13780">
          <cell r="E13780" t="str">
            <v>MITOGEN STIMULATION TEST ABNORMAL</v>
          </cell>
          <cell r="F13780" t="str">
            <v>促细胞分裂素刺激试验异常</v>
          </cell>
          <cell r="G13780" t="str">
            <v>各类检查</v>
          </cell>
        </row>
        <row r="13781">
          <cell r="E13781" t="str">
            <v>MITRAL FACE</v>
          </cell>
          <cell r="F13781" t="str">
            <v>二尖瓣面容</v>
          </cell>
          <cell r="G13781" t="str">
            <v>皮肤及皮下组织类疾病</v>
          </cell>
        </row>
        <row r="13782">
          <cell r="E13782" t="str">
            <v>MITRAL PERFORATION</v>
          </cell>
          <cell r="F13782" t="str">
            <v>二尖瓣穿孔</v>
          </cell>
          <cell r="G13782" t="str">
            <v>心脏器官疾病</v>
          </cell>
        </row>
        <row r="13783">
          <cell r="E13783" t="str">
            <v>MITRAL VALVE ATRESIA</v>
          </cell>
          <cell r="F13783" t="str">
            <v>二尖瓣闭锁</v>
          </cell>
          <cell r="G13783" t="str">
            <v>各种先天性家族性遗传性疾病</v>
          </cell>
        </row>
        <row r="13784">
          <cell r="E13784" t="str">
            <v>MITRAL VALVE CALCIFICATION</v>
          </cell>
          <cell r="F13784" t="str">
            <v>二尖瓣钙化</v>
          </cell>
          <cell r="G13784" t="str">
            <v>心脏器官疾病</v>
          </cell>
        </row>
        <row r="13785">
          <cell r="E13785" t="str">
            <v>MITRAL VALVE DISEASE</v>
          </cell>
          <cell r="F13785" t="str">
            <v>二尖瓣疾病</v>
          </cell>
          <cell r="G13785" t="str">
            <v>心脏器官疾病</v>
          </cell>
        </row>
        <row r="13786">
          <cell r="E13786" t="str">
            <v>MITRAL VALVE DISEASE MIXED</v>
          </cell>
          <cell r="F13786" t="str">
            <v>二尖瓣混合性疾病</v>
          </cell>
          <cell r="G13786" t="str">
            <v>心脏器官疾病</v>
          </cell>
        </row>
        <row r="13787">
          <cell r="E13787" t="str">
            <v>MITRAL VALVE HYPOPLASIA</v>
          </cell>
          <cell r="F13787" t="str">
            <v>二尖瓣发育异常</v>
          </cell>
          <cell r="G13787" t="str">
            <v>各种先天性家族性遗传性疾病</v>
          </cell>
        </row>
        <row r="13788">
          <cell r="E13788" t="str">
            <v>MITRAL VALVE INCOMPETENCE</v>
          </cell>
          <cell r="F13788" t="str">
            <v>二尖瓣关闭不全</v>
          </cell>
          <cell r="G13788" t="str">
            <v>心脏器官疾病</v>
          </cell>
        </row>
        <row r="13789">
          <cell r="E13789" t="str">
            <v>MITRAL VALVE PROLAPSE</v>
          </cell>
          <cell r="F13789" t="str">
            <v>二尖瓣脱垂</v>
          </cell>
          <cell r="G13789" t="str">
            <v>心脏器官疾病</v>
          </cell>
        </row>
        <row r="13790">
          <cell r="E13790" t="str">
            <v>MITRAL VALVE REPAIR</v>
          </cell>
          <cell r="F13790" t="str">
            <v>二尖瓣修复术</v>
          </cell>
          <cell r="G13790" t="str">
            <v>各种手术及医疗操作</v>
          </cell>
        </row>
        <row r="13791">
          <cell r="E13791" t="str">
            <v>MITRAL VALVE REPLACEMENT</v>
          </cell>
          <cell r="F13791" t="str">
            <v>二尖瓣置换术</v>
          </cell>
          <cell r="G13791" t="str">
            <v>各种手术及医疗操作</v>
          </cell>
        </row>
        <row r="13792">
          <cell r="E13792" t="str">
            <v>MITRAL VALVE SCLEROSIS</v>
          </cell>
          <cell r="F13792" t="str">
            <v>二尖瓣硬化</v>
          </cell>
          <cell r="G13792" t="str">
            <v>心脏器官疾病</v>
          </cell>
        </row>
        <row r="13793">
          <cell r="E13793" t="str">
            <v>MITRAL VALVE STENOSIS</v>
          </cell>
          <cell r="F13793" t="str">
            <v>二尖瓣狭窄</v>
          </cell>
          <cell r="G13793" t="str">
            <v>心脏器官疾病</v>
          </cell>
        </row>
        <row r="13794">
          <cell r="E13794" t="str">
            <v>MITRAL VALVE THICKENING</v>
          </cell>
          <cell r="F13794" t="str">
            <v>二尖瓣增厚</v>
          </cell>
          <cell r="G13794" t="str">
            <v>心脏器官疾病</v>
          </cell>
        </row>
        <row r="13795">
          <cell r="E13795" t="str">
            <v>MITRAL VALVOTOMY</v>
          </cell>
          <cell r="F13795" t="str">
            <v>二尖瓣瓣膜切开术</v>
          </cell>
          <cell r="G13795" t="str">
            <v>各种手术及医疗操作</v>
          </cell>
        </row>
        <row r="13796">
          <cell r="E13796" t="str">
            <v>MIXED ADENONEUROENDOCRINE CARCINOMA</v>
          </cell>
          <cell r="F13796" t="str">
            <v>混合性腺神经内分泌癌</v>
          </cell>
          <cell r="G13796" t="str">
            <v>良性、恶性及性质不明的肿瘤（包括囊状和息肉状）</v>
          </cell>
        </row>
        <row r="13797">
          <cell r="E13797" t="str">
            <v>MIXED ANXIETY AND DEPRESSIVE DISORDER</v>
          </cell>
          <cell r="F13797" t="str">
            <v>混合性焦虑和抑郁障碍</v>
          </cell>
          <cell r="G13797" t="str">
            <v>精神病类</v>
          </cell>
        </row>
        <row r="13798">
          <cell r="E13798" t="str">
            <v>MIXED CONNECTIVE TISSUE DISEASE</v>
          </cell>
          <cell r="F13798" t="str">
            <v>混合性结缔组织病</v>
          </cell>
          <cell r="G13798" t="str">
            <v>各种肌肉骨骼及结缔组织疾病</v>
          </cell>
        </row>
        <row r="13799">
          <cell r="E13799" t="str">
            <v>MIXED DEAFNESS</v>
          </cell>
          <cell r="F13799" t="str">
            <v>混合性聋</v>
          </cell>
          <cell r="G13799" t="str">
            <v>耳及迷路类疾病</v>
          </cell>
        </row>
        <row r="13800">
          <cell r="E13800" t="str">
            <v>MIXED DELUSION</v>
          </cell>
          <cell r="F13800" t="str">
            <v>混合妄想</v>
          </cell>
          <cell r="G13800" t="str">
            <v>精神病类</v>
          </cell>
        </row>
        <row r="13801">
          <cell r="E13801" t="str">
            <v>MIXED DEMENTIA</v>
          </cell>
          <cell r="F13801" t="str">
            <v>混合型痴呆症</v>
          </cell>
          <cell r="G13801" t="str">
            <v>各类神经系统疾病</v>
          </cell>
        </row>
        <row r="13802">
          <cell r="E13802" t="str">
            <v>MIXED HEPATOCELLULAR-CHOLESTATIC INJURY</v>
          </cell>
          <cell r="F13802" t="str">
            <v>混合性肝脏损伤</v>
          </cell>
          <cell r="G13802" t="str">
            <v>肝胆系统疾病</v>
          </cell>
        </row>
        <row r="13803">
          <cell r="E13803" t="str">
            <v>MIXED HEPATOCELLULAR CHOLANGIOCARCINOMA</v>
          </cell>
          <cell r="F13803" t="str">
            <v>混合性肝细胞性胆管癌</v>
          </cell>
          <cell r="G13803" t="str">
            <v>良性、恶性及性质不明的肿瘤（包括囊状和息肉状）</v>
          </cell>
        </row>
        <row r="13804">
          <cell r="E13804" t="str">
            <v>MIXED HYPERLIPIDAEMIA</v>
          </cell>
          <cell r="F13804" t="str">
            <v>高脂血症 V 型</v>
          </cell>
          <cell r="G13804" t="str">
            <v>各种先天性家族性遗传性疾病</v>
          </cell>
        </row>
        <row r="13805">
          <cell r="E13805" t="str">
            <v>MIXED INCONTINENCE</v>
          </cell>
          <cell r="F13805" t="str">
            <v>混合性尿失禁</v>
          </cell>
          <cell r="G13805" t="str">
            <v>肾脏及泌尿系统疾病</v>
          </cell>
        </row>
        <row r="13806">
          <cell r="E13806" t="str">
            <v>MIXED LIVER INJURY</v>
          </cell>
          <cell r="F13806" t="str">
            <v>混合性肝脏损伤</v>
          </cell>
          <cell r="G13806" t="str">
            <v>肝胆系统疾病</v>
          </cell>
        </row>
        <row r="13807">
          <cell r="E13807" t="str">
            <v>MIXED OLIGO-ASTROCYTOMA</v>
          </cell>
          <cell r="F13807" t="str">
            <v>少突星形细胞瘤</v>
          </cell>
          <cell r="G13807" t="str">
            <v>良性、恶性及性质不明的肿瘤（包括囊状和息肉状）</v>
          </cell>
        </row>
        <row r="13808">
          <cell r="E13808" t="str">
            <v>MIXED RECEPTIVE-EXPRESSIVE LANGUAGE DISORDER</v>
          </cell>
          <cell r="F13808" t="str">
            <v>语言障碍</v>
          </cell>
          <cell r="G13808" t="str">
            <v>各类神经系统疾病</v>
          </cell>
        </row>
        <row r="13809">
          <cell r="E13809" t="str">
            <v>MIXED SALIVARY TUMOUR</v>
          </cell>
          <cell r="F13809" t="str">
            <v>多形性腺瘤</v>
          </cell>
          <cell r="G13809" t="str">
            <v>良性、恶性及性质不明的肿瘤（包括囊状和息肉状）</v>
          </cell>
        </row>
        <row r="13810">
          <cell r="E13810" t="str">
            <v>MIXED VENOUS BLOOD SATURATION DECREASED</v>
          </cell>
          <cell r="F13810" t="str">
            <v>静脉血氧饱和度降低</v>
          </cell>
          <cell r="G13810" t="str">
            <v>各类检查</v>
          </cell>
        </row>
        <row r="13811">
          <cell r="E13811" t="str">
            <v>MNS SYSTEM ANTIBODIES POSITIVE</v>
          </cell>
          <cell r="F13811" t="str">
            <v>MNS 血型系统抗体阳性</v>
          </cell>
          <cell r="G13811" t="str">
            <v>各类检查</v>
          </cell>
        </row>
        <row r="13812">
          <cell r="E13812" t="str">
            <v>MOANING</v>
          </cell>
          <cell r="F13812" t="str">
            <v>呻吟</v>
          </cell>
          <cell r="G13812" t="str">
            <v>全身性疾病及给药部位各种反应</v>
          </cell>
        </row>
        <row r="13813">
          <cell r="E13813" t="str">
            <v>MOBILE CAECUM SYNDROME</v>
          </cell>
          <cell r="F13813" t="str">
            <v>移动性盲肠综合征</v>
          </cell>
          <cell r="G13813" t="str">
            <v>各种先天性家族性遗传性疾病</v>
          </cell>
        </row>
        <row r="13814">
          <cell r="E13814" t="str">
            <v>MOBILE MEDICAL APPLICATION ISSUE</v>
          </cell>
          <cell r="F13814" t="str">
            <v>移动医疗应用问题</v>
          </cell>
          <cell r="G13814" t="str">
            <v>产品问题</v>
          </cell>
        </row>
        <row r="13815">
          <cell r="E13815" t="str">
            <v>MOBILITY DECREASED</v>
          </cell>
          <cell r="F13815" t="str">
            <v>活动度降低</v>
          </cell>
          <cell r="G13815" t="str">
            <v>各种肌肉骨骼及结缔组织疾病</v>
          </cell>
        </row>
        <row r="13816">
          <cell r="E13816" t="str">
            <v>MODEL FOR END STAGE LIVER DISEASE SCORE</v>
          </cell>
          <cell r="F13816" t="str">
            <v>终末期肝病评分模型</v>
          </cell>
          <cell r="G13816" t="str">
            <v>各类检查</v>
          </cell>
        </row>
        <row r="13817">
          <cell r="E13817" t="str">
            <v>MODEL FOR END STAGE LIVER DISEASE SCORE ABNORMAL</v>
          </cell>
          <cell r="F13817" t="str">
            <v>终末期肝病模型评分异常</v>
          </cell>
          <cell r="G13817" t="str">
            <v>各类检查</v>
          </cell>
        </row>
        <row r="13818">
          <cell r="E13818" t="str">
            <v>MODEL FOR END STAGE LIVER DISEASE SCORE INCREASED</v>
          </cell>
          <cell r="F13818" t="str">
            <v>终末期肝病模型评分增加</v>
          </cell>
          <cell r="G13818" t="str">
            <v>各类检查</v>
          </cell>
        </row>
        <row r="13819">
          <cell r="E13819" t="str">
            <v>MODERATE MENTAL RETARDATION</v>
          </cell>
          <cell r="F13819" t="str">
            <v>智力残疾</v>
          </cell>
          <cell r="G13819" t="str">
            <v>各类神经系统疾病</v>
          </cell>
        </row>
        <row r="13820">
          <cell r="E13820" t="str">
            <v>MODIFIED RADICAL MASTECTOMY</v>
          </cell>
          <cell r="F13820" t="str">
            <v>改良乳腺根治切除术</v>
          </cell>
          <cell r="G13820" t="str">
            <v>各种手术及医疗操作</v>
          </cell>
        </row>
        <row r="13821">
          <cell r="E13821" t="str">
            <v>MODIFIED RANKIN SCORE</v>
          </cell>
          <cell r="F13821" t="str">
            <v>改良兰金评分</v>
          </cell>
          <cell r="G13821" t="str">
            <v>各类检查</v>
          </cell>
        </row>
        <row r="13822">
          <cell r="E13822" t="str">
            <v>MODIFIED RANKIN SCORE INCREASED</v>
          </cell>
          <cell r="F13822" t="str">
            <v>改良兰金评分提高</v>
          </cell>
          <cell r="G13822" t="str">
            <v>各类检查</v>
          </cell>
        </row>
        <row r="13823">
          <cell r="E13823" t="str">
            <v>MODIFIED RODNAN SKIN SCORE ABNORMAL</v>
          </cell>
          <cell r="F13823" t="str">
            <v>改良 Rodan 皮肤评分异常</v>
          </cell>
          <cell r="G13823" t="str">
            <v>各类检查</v>
          </cell>
        </row>
        <row r="13824">
          <cell r="E13824" t="str">
            <v>MOEBIUS II SYNDROME</v>
          </cell>
          <cell r="F13824" t="str">
            <v>先天性双侧面瘫</v>
          </cell>
          <cell r="G13824" t="str">
            <v>各种先天性家族性遗传性疾病</v>
          </cell>
        </row>
        <row r="13825">
          <cell r="E13825" t="str">
            <v>MOLAR ABORTION</v>
          </cell>
          <cell r="F13825" t="str">
            <v>葡萄胎流产</v>
          </cell>
          <cell r="G13825" t="str">
            <v>妊娠期、产褥期及围产期状况</v>
          </cell>
        </row>
        <row r="13826">
          <cell r="E13826" t="str">
            <v>MOLAR RATIO OF TOTAL BRANCHED-CHAIN AMINO ACID TO TYROSINE</v>
          </cell>
          <cell r="F13826" t="str">
            <v>总支链氨基酸/酪氨酸摩尔比</v>
          </cell>
          <cell r="G13826" t="str">
            <v>各类检查</v>
          </cell>
        </row>
        <row r="13827">
          <cell r="E13827" t="str">
            <v>MOLE EXCISION</v>
          </cell>
          <cell r="F13827" t="str">
            <v>痣切除</v>
          </cell>
          <cell r="G13827" t="str">
            <v>各种手术及医疗操作</v>
          </cell>
        </row>
        <row r="13828">
          <cell r="E13828" t="str">
            <v>MOLLUSCIPOXVIRUS TEST POSITIVE</v>
          </cell>
          <cell r="F13828" t="str">
            <v>软疣痘病毒检测阳性</v>
          </cell>
          <cell r="G13828" t="str">
            <v>各类检查</v>
          </cell>
        </row>
        <row r="13829">
          <cell r="E13829" t="str">
            <v>MOLLUSCUM CONTAGIOSUM</v>
          </cell>
          <cell r="F13829" t="str">
            <v>传染性软疣</v>
          </cell>
          <cell r="G13829" t="str">
            <v>感染及侵染类疾病</v>
          </cell>
        </row>
        <row r="13830">
          <cell r="E13830" t="str">
            <v>MOLYBDENUM COFACTOR DEFICIENCY</v>
          </cell>
          <cell r="F13830" t="str">
            <v>钼辅因子缺乏症</v>
          </cell>
          <cell r="G13830" t="str">
            <v>各种先天性家族性遗传性疾病</v>
          </cell>
        </row>
        <row r="13831">
          <cell r="E13831" t="str">
            <v>MONARTHRITIS</v>
          </cell>
          <cell r="F13831" t="str">
            <v>关节炎</v>
          </cell>
          <cell r="G13831" t="str">
            <v>各种肌肉骨骼及结缔组织疾病</v>
          </cell>
        </row>
        <row r="13832">
          <cell r="E13832" t="str">
            <v>MONKEYPOX</v>
          </cell>
          <cell r="F13832" t="str">
            <v>猴痘</v>
          </cell>
          <cell r="G13832" t="str">
            <v>感染及侵染类疾病</v>
          </cell>
        </row>
        <row r="13833">
          <cell r="E13833" t="str">
            <v>MONOBLAST COUNT DECREASED</v>
          </cell>
          <cell r="F13833" t="str">
            <v>成单核细胞计数降低</v>
          </cell>
          <cell r="G13833" t="str">
            <v>各类检查</v>
          </cell>
        </row>
        <row r="13834">
          <cell r="E13834" t="str">
            <v>MONOBLAST COUNT INCREASED</v>
          </cell>
          <cell r="F13834" t="str">
            <v>成单核细胞计数升高</v>
          </cell>
          <cell r="G13834" t="str">
            <v>各类检查</v>
          </cell>
        </row>
        <row r="13835">
          <cell r="E13835" t="str">
            <v>MONOCLONAL ANTIBODY UNCONJUGATED THERAPY</v>
          </cell>
          <cell r="F13835" t="str">
            <v>非偶联单克隆抗体治疗</v>
          </cell>
          <cell r="G13835" t="str">
            <v>各种手术及医疗操作</v>
          </cell>
        </row>
        <row r="13836">
          <cell r="E13836" t="str">
            <v>MONOCLONAL B-CELL LYMPHOCYTOSIS</v>
          </cell>
          <cell r="F13836" t="str">
            <v>单克隆型 B 淋巴细胞增多症</v>
          </cell>
          <cell r="G13836" t="str">
            <v>血液及淋巴系统疾病</v>
          </cell>
        </row>
        <row r="13837">
          <cell r="E13837" t="str">
            <v>MONOCLONAL GAMMOPATHY</v>
          </cell>
          <cell r="F13837" t="str">
            <v>单克隆丙种球蛋白病</v>
          </cell>
          <cell r="G13837" t="str">
            <v>良性、恶性及性质不明的肿瘤（包括囊状和息肉状）</v>
          </cell>
        </row>
        <row r="13838">
          <cell r="E13838" t="str">
            <v>MONOCLONAL IMMUNOGLOBULIN INCREASED</v>
          </cell>
          <cell r="F13838" t="str">
            <v>单克隆免疫球蛋白升高</v>
          </cell>
          <cell r="G13838" t="str">
            <v>各类检查</v>
          </cell>
        </row>
        <row r="13839">
          <cell r="E13839" t="str">
            <v>MONOCLONAL IMMUNOGLOBULIN PRESENT</v>
          </cell>
          <cell r="F13839" t="str">
            <v>单克隆免疫球蛋白检出</v>
          </cell>
          <cell r="G13839" t="str">
            <v>各类检查</v>
          </cell>
        </row>
        <row r="13840">
          <cell r="E13840" t="str">
            <v>MONOCYTE CHEMOTACTIC PROTEIN-1 INCREASED</v>
          </cell>
          <cell r="F13840" t="str">
            <v>单核细胞趋化蛋白-1 增加</v>
          </cell>
          <cell r="G13840" t="str">
            <v>各类检查</v>
          </cell>
        </row>
        <row r="13841">
          <cell r="E13841" t="str">
            <v>MONOCYTE CHEMOTACTIC PROTEIN-2 DECREASED</v>
          </cell>
          <cell r="F13841" t="str">
            <v>单核细胞趋化蛋白2增高</v>
          </cell>
          <cell r="G13841" t="str">
            <v>各类检查</v>
          </cell>
        </row>
        <row r="13842">
          <cell r="E13842" t="str">
            <v>MONOCYTE COUNT</v>
          </cell>
          <cell r="F13842" t="str">
            <v>单核细胞计数</v>
          </cell>
          <cell r="G13842" t="str">
            <v>各类检查</v>
          </cell>
        </row>
        <row r="13843">
          <cell r="E13843" t="str">
            <v>MONOCYTE COUNT ABNORMAL</v>
          </cell>
          <cell r="F13843" t="str">
            <v>单核细胞计数异常</v>
          </cell>
          <cell r="G13843" t="str">
            <v>各类检查</v>
          </cell>
        </row>
        <row r="13844">
          <cell r="E13844" t="str">
            <v>MONOCYTE COUNT DECREASED</v>
          </cell>
          <cell r="F13844" t="str">
            <v>单核细胞计数降低</v>
          </cell>
          <cell r="G13844" t="str">
            <v>各类检查</v>
          </cell>
        </row>
        <row r="13845">
          <cell r="E13845" t="str">
            <v>MONOCYTE COUNT INCREASED</v>
          </cell>
          <cell r="F13845" t="str">
            <v>单核细胞计数升高</v>
          </cell>
          <cell r="G13845" t="str">
            <v>各类检查</v>
          </cell>
        </row>
        <row r="13846">
          <cell r="E13846" t="str">
            <v>MONOCYTE COUNT NORMAL</v>
          </cell>
          <cell r="F13846" t="str">
            <v>单核细胞计数正常</v>
          </cell>
          <cell r="G13846" t="str">
            <v>各类检查</v>
          </cell>
        </row>
        <row r="13847">
          <cell r="E13847" t="str">
            <v>MONOCYTE MORPHOLOGY ABNORMAL</v>
          </cell>
          <cell r="F13847" t="str">
            <v>单核细胞形态异常</v>
          </cell>
          <cell r="G13847" t="str">
            <v>各类检查</v>
          </cell>
        </row>
        <row r="13848">
          <cell r="E13848" t="str">
            <v>MONOCYTE PERCENTAGE</v>
          </cell>
          <cell r="F13848" t="str">
            <v>单核细胞百分比</v>
          </cell>
          <cell r="G13848" t="str">
            <v>各类检查</v>
          </cell>
        </row>
        <row r="13849">
          <cell r="E13849" t="str">
            <v>MONOCYTE PERCENTAGE ABNORMAL</v>
          </cell>
          <cell r="F13849" t="str">
            <v>单核细胞百分比异常</v>
          </cell>
          <cell r="G13849" t="str">
            <v>各类检查</v>
          </cell>
        </row>
        <row r="13850">
          <cell r="E13850" t="str">
            <v>MONOCYTE PERCENTAGE DECREASED</v>
          </cell>
          <cell r="F13850" t="str">
            <v>单核细胞百分比降低</v>
          </cell>
          <cell r="G13850" t="str">
            <v>各类检查</v>
          </cell>
        </row>
        <row r="13851">
          <cell r="E13851" t="str">
            <v>MONOCYTE PERCENTAGE INCREASED</v>
          </cell>
          <cell r="F13851" t="str">
            <v>单核细胞百分比升高</v>
          </cell>
          <cell r="G13851" t="str">
            <v>各类检查</v>
          </cell>
        </row>
        <row r="13852">
          <cell r="E13852" t="str">
            <v>MONOCYTOPENIA</v>
          </cell>
          <cell r="F13852" t="str">
            <v>单核细胞减少症</v>
          </cell>
          <cell r="G13852" t="str">
            <v>血液及淋巴系统疾病</v>
          </cell>
        </row>
        <row r="13853">
          <cell r="E13853" t="str">
            <v>MONOCYTOSIS</v>
          </cell>
          <cell r="F13853" t="str">
            <v>单核细胞增多症</v>
          </cell>
          <cell r="G13853" t="str">
            <v>血液及淋巴系统疾病</v>
          </cell>
        </row>
        <row r="13854">
          <cell r="E13854" t="str">
            <v>MONOFILAMENT PRESSURE PERCEPTION TEST ABNORMAL</v>
          </cell>
          <cell r="F13854" t="str">
            <v>单丝压力感知试验异常</v>
          </cell>
          <cell r="G13854" t="str">
            <v>各类检查</v>
          </cell>
        </row>
        <row r="13855">
          <cell r="E13855" t="str">
            <v>MONOGENIC DIABETES</v>
          </cell>
          <cell r="F13855" t="str">
            <v>单基因糖尿病</v>
          </cell>
          <cell r="G13855" t="str">
            <v>代谢及营养类疾病</v>
          </cell>
        </row>
        <row r="13856">
          <cell r="E13856" t="str">
            <v>MONOLID EYES</v>
          </cell>
          <cell r="F13856" t="str">
            <v>单眼皮眼</v>
          </cell>
          <cell r="G13856" t="str">
            <v>各种先天性家族性遗传性疾病</v>
          </cell>
        </row>
        <row r="13857">
          <cell r="E13857" t="str">
            <v>MONOMELIC AMYOTROPHY</v>
          </cell>
          <cell r="F13857" t="str">
            <v>单肢肌萎缩</v>
          </cell>
          <cell r="G13857" t="str">
            <v>各类神经系统疾病</v>
          </cell>
        </row>
        <row r="13858">
          <cell r="E13858" t="str">
            <v>MONONEURITIS</v>
          </cell>
          <cell r="F13858" t="str">
            <v>单神经炎</v>
          </cell>
          <cell r="G13858" t="str">
            <v>各类神经系统疾病</v>
          </cell>
        </row>
        <row r="13859">
          <cell r="E13859" t="str">
            <v>MONONEUROPATHY</v>
          </cell>
          <cell r="F13859" t="str">
            <v>单神经病</v>
          </cell>
          <cell r="G13859" t="str">
            <v>各类神经系统疾病</v>
          </cell>
        </row>
        <row r="13860">
          <cell r="E13860" t="str">
            <v>MONONEUROPATHY MULTIPLEX</v>
          </cell>
          <cell r="F13860" t="str">
            <v>多发性单神经病</v>
          </cell>
          <cell r="G13860" t="str">
            <v>各类神经系统疾病</v>
          </cell>
        </row>
        <row r="13861">
          <cell r="E13861" t="str">
            <v>MONONUCLEAR CELL COUNT</v>
          </cell>
          <cell r="F13861" t="str">
            <v>单个核细胞计数</v>
          </cell>
          <cell r="G13861" t="str">
            <v>各类检查</v>
          </cell>
        </row>
        <row r="13862">
          <cell r="E13862" t="str">
            <v>MONONUCLEAR CELL COUNT ABNORMAL</v>
          </cell>
          <cell r="F13862" t="str">
            <v>单个核细胞计数异常</v>
          </cell>
          <cell r="G13862" t="str">
            <v>各类检查</v>
          </cell>
        </row>
        <row r="13863">
          <cell r="E13863" t="str">
            <v>MONONUCLEAR CELL COUNT DECREASED</v>
          </cell>
          <cell r="F13863" t="str">
            <v>单个核细胞计数减少</v>
          </cell>
          <cell r="G13863" t="str">
            <v>各类检查</v>
          </cell>
        </row>
        <row r="13864">
          <cell r="E13864" t="str">
            <v>MONONUCLEAR CELL COUNT INCREASED</v>
          </cell>
          <cell r="F13864" t="str">
            <v>单个核细胞计数增多</v>
          </cell>
          <cell r="G13864" t="str">
            <v>各类检查</v>
          </cell>
        </row>
        <row r="13865">
          <cell r="E13865" t="str">
            <v>MONONUCLEAR CELL PERCENTAGE</v>
          </cell>
          <cell r="F13865" t="str">
            <v>单个核细胞百分比</v>
          </cell>
          <cell r="G13865" t="str">
            <v>各类检查</v>
          </cell>
        </row>
        <row r="13866">
          <cell r="E13866" t="str">
            <v>MONONUCLEOSIS HETEROPHILE TEST</v>
          </cell>
          <cell r="F13866" t="str">
            <v>单核细胞增多症异嗜白细胞检查</v>
          </cell>
          <cell r="G13866" t="str">
            <v>各类检查</v>
          </cell>
        </row>
        <row r="13867">
          <cell r="E13867" t="str">
            <v>MONONUCLEOSIS HETEROPHILE TEST NEGATIVE</v>
          </cell>
          <cell r="F13867" t="str">
            <v>单核细胞增多症异嗜白细胞检查阴性</v>
          </cell>
          <cell r="G13867" t="str">
            <v>各类检查</v>
          </cell>
        </row>
        <row r="13868">
          <cell r="E13868" t="str">
            <v>MONONUCLEOSIS HETEROPHILE TEST POSITIVE</v>
          </cell>
          <cell r="F13868" t="str">
            <v>单核细胞增多症异嗜白细胞检查阳性</v>
          </cell>
          <cell r="G13868" t="str">
            <v>各类检查</v>
          </cell>
        </row>
        <row r="13869">
          <cell r="E13869" t="str">
            <v>MONONUCLEOSIS SYNDROME</v>
          </cell>
          <cell r="F13869" t="str">
            <v>单核细胞增多症综合征</v>
          </cell>
          <cell r="G13869" t="str">
            <v>感染及侵染类疾病</v>
          </cell>
        </row>
        <row r="13870">
          <cell r="E13870" t="str">
            <v>MONOPARESIS</v>
          </cell>
          <cell r="F13870" t="str">
            <v>单肢轻瘫</v>
          </cell>
          <cell r="G13870" t="str">
            <v>各类神经系统疾病</v>
          </cell>
        </row>
        <row r="13871">
          <cell r="E13871" t="str">
            <v>MONOPLEGIA</v>
          </cell>
          <cell r="F13871" t="str">
            <v>单瘫</v>
          </cell>
          <cell r="G13871" t="str">
            <v>各类神经系统疾病</v>
          </cell>
        </row>
        <row r="13872">
          <cell r="E13872" t="str">
            <v>MONORCHIDISM</v>
          </cell>
          <cell r="F13872" t="str">
            <v>单睾症</v>
          </cell>
          <cell r="G13872" t="str">
            <v>生殖系统及乳腺疾病</v>
          </cell>
        </row>
        <row r="13873">
          <cell r="E13873" t="str">
            <v>MONTREAL COGNITIVE ASSESSMENT</v>
          </cell>
          <cell r="F13873" t="str">
            <v>蒙特利尔认知评估量表</v>
          </cell>
          <cell r="G13873" t="str">
            <v>各类检查</v>
          </cell>
        </row>
        <row r="13874">
          <cell r="E13874" t="str">
            <v>MONTREAL COGNITIVE ASSESSMENT ABNORMAL</v>
          </cell>
          <cell r="F13874" t="str">
            <v>蒙特利尔认知评估异常</v>
          </cell>
          <cell r="G13874" t="str">
            <v>各类检查</v>
          </cell>
        </row>
        <row r="13875">
          <cell r="E13875" t="str">
            <v>MOOD ALTERED</v>
          </cell>
          <cell r="F13875" t="str">
            <v>情绪改变</v>
          </cell>
          <cell r="G13875" t="str">
            <v>精神病类</v>
          </cell>
        </row>
        <row r="13876">
          <cell r="E13876" t="str">
            <v>MOOD DISORDER DUE TO A GENERAL MEDICAL CONDITION</v>
          </cell>
          <cell r="F13876" t="str">
            <v>一般性疾病引起的心境障碍</v>
          </cell>
          <cell r="G13876" t="str">
            <v>精神病类</v>
          </cell>
        </row>
        <row r="13877">
          <cell r="E13877" t="str">
            <v>MOOD SWINGS</v>
          </cell>
          <cell r="F13877" t="str">
            <v>心情波动</v>
          </cell>
          <cell r="G13877" t="str">
            <v>精神病类</v>
          </cell>
        </row>
        <row r="13878">
          <cell r="E13878" t="str">
            <v>MORAXELLA INFECTION</v>
          </cell>
          <cell r="F13878" t="str">
            <v>摩拉克氏菌感染</v>
          </cell>
          <cell r="G13878" t="str">
            <v>感染及侵染类疾病</v>
          </cell>
        </row>
        <row r="13879">
          <cell r="E13879" t="str">
            <v>MORAXELLA TEST POSITIVE</v>
          </cell>
          <cell r="F13879" t="str">
            <v>莫拉克菌检测阳性</v>
          </cell>
          <cell r="G13879" t="str">
            <v>各类检查</v>
          </cell>
        </row>
        <row r="13880">
          <cell r="E13880" t="str">
            <v>MORBID THOUGHTS</v>
          </cell>
          <cell r="F13880" t="str">
            <v>病态思维</v>
          </cell>
          <cell r="G13880" t="str">
            <v>精神病类</v>
          </cell>
        </row>
        <row r="13881">
          <cell r="E13881" t="str">
            <v>MORBIHAN DISEASE</v>
          </cell>
          <cell r="F13881" t="str">
            <v>莫比症</v>
          </cell>
          <cell r="G13881" t="str">
            <v>皮肤及皮下组织类疾病</v>
          </cell>
        </row>
        <row r="13882">
          <cell r="E13882" t="str">
            <v>MORBILLIVIRUS TEST POSITIVE</v>
          </cell>
          <cell r="F13882" t="str">
            <v>麻疹病毒检测阳性</v>
          </cell>
          <cell r="G13882" t="str">
            <v>各类检查</v>
          </cell>
        </row>
        <row r="13883">
          <cell r="E13883" t="str">
            <v>MORGANELLA INFECTION</v>
          </cell>
          <cell r="F13883" t="str">
            <v>摩根菌感染</v>
          </cell>
          <cell r="G13883" t="str">
            <v>感染及侵染类疾病</v>
          </cell>
        </row>
        <row r="13884">
          <cell r="E13884" t="str">
            <v>MORGANELLA TEST POSITIVE</v>
          </cell>
          <cell r="F13884" t="str">
            <v>摩根菌检测阳性</v>
          </cell>
          <cell r="G13884" t="str">
            <v>各类检查</v>
          </cell>
        </row>
        <row r="13885">
          <cell r="E13885" t="str">
            <v>MORNING GLORY SYNDROME</v>
          </cell>
          <cell r="F13885" t="str">
            <v>牵牛花综合征</v>
          </cell>
          <cell r="G13885" t="str">
            <v>各种先天性家族性遗传性疾病</v>
          </cell>
        </row>
        <row r="13886">
          <cell r="E13886" t="str">
            <v>MORNING SICKNESS</v>
          </cell>
          <cell r="F13886" t="str">
            <v>晨吐</v>
          </cell>
          <cell r="G13886" t="str">
            <v>妊娠期、产褥期及围产期状况</v>
          </cell>
        </row>
        <row r="13887">
          <cell r="E13887" t="str">
            <v>MOROSE</v>
          </cell>
          <cell r="F13887" t="str">
            <v>郁闷</v>
          </cell>
          <cell r="G13887" t="str">
            <v>精神病类</v>
          </cell>
        </row>
        <row r="13888">
          <cell r="E13888" t="str">
            <v>MORPHOEA</v>
          </cell>
          <cell r="F13888" t="str">
            <v>硬斑病</v>
          </cell>
          <cell r="G13888" t="str">
            <v>各种肌肉骨骼及结缔组织疾病</v>
          </cell>
        </row>
        <row r="13889">
          <cell r="E13889" t="str">
            <v>MORTON'S NEURALGIA</v>
          </cell>
          <cell r="F13889" t="str">
            <v>莫顿神经痛</v>
          </cell>
          <cell r="G13889" t="str">
            <v>各类神经系统疾病</v>
          </cell>
        </row>
        <row r="13890">
          <cell r="E13890" t="str">
            <v>MORTON'S NEUROMA</v>
          </cell>
          <cell r="F13890" t="str">
            <v>莫顿神经痛</v>
          </cell>
          <cell r="G13890" t="str">
            <v>各类神经系统疾病</v>
          </cell>
        </row>
        <row r="13891">
          <cell r="E13891" t="str">
            <v>MORVAN SYNDROME</v>
          </cell>
          <cell r="F13891" t="str">
            <v>Morvan 综合征</v>
          </cell>
          <cell r="G13891" t="str">
            <v>各类神经系统疾病</v>
          </cell>
        </row>
        <row r="13892">
          <cell r="E13892" t="str">
            <v>MOSAICISM</v>
          </cell>
          <cell r="F13892" t="str">
            <v>同源嵌合型</v>
          </cell>
          <cell r="G13892" t="str">
            <v>各种先天性家族性遗传性疾病</v>
          </cell>
        </row>
        <row r="13893">
          <cell r="E13893" t="str">
            <v>MOTION SICKNESS</v>
          </cell>
          <cell r="F13893" t="str">
            <v>晕动病</v>
          </cell>
          <cell r="G13893" t="str">
            <v>耳及迷路类疾病</v>
          </cell>
        </row>
        <row r="13894">
          <cell r="E13894" t="str">
            <v>MOTOR DEVELOPMENTAL DELAY</v>
          </cell>
          <cell r="F13894" t="str">
            <v>运动发育迟缓</v>
          </cell>
          <cell r="G13894" t="str">
            <v>各类神经系统疾病</v>
          </cell>
        </row>
        <row r="13895">
          <cell r="E13895" t="str">
            <v>MOTOR DYSFUNCTION</v>
          </cell>
          <cell r="F13895" t="str">
            <v>运动功能障碍</v>
          </cell>
          <cell r="G13895" t="str">
            <v>各类神经系统疾病</v>
          </cell>
        </row>
        <row r="13896">
          <cell r="E13896" t="str">
            <v>MOTOR NEURONE DISEASE</v>
          </cell>
          <cell r="F13896" t="str">
            <v>运动神经元疾病</v>
          </cell>
          <cell r="G13896" t="str">
            <v>各类神经系统疾病</v>
          </cell>
        </row>
        <row r="13897">
          <cell r="E13897" t="str">
            <v>MOUNTAIN SICKNESS ACUTE</v>
          </cell>
          <cell r="F13897" t="str">
            <v>低气压病</v>
          </cell>
          <cell r="G13897" t="str">
            <v>各类损伤、中毒及操作并发症</v>
          </cell>
        </row>
        <row r="13898">
          <cell r="E13898" t="str">
            <v>MOUTH BREATHING</v>
          </cell>
          <cell r="F13898" t="str">
            <v>口腔呼吸</v>
          </cell>
          <cell r="G13898" t="str">
            <v>呼吸系统、胸及纵隔疾病</v>
          </cell>
        </row>
        <row r="13899">
          <cell r="E13899" t="str">
            <v>MOUTH CYST</v>
          </cell>
          <cell r="F13899" t="str">
            <v>口腔囊肿</v>
          </cell>
          <cell r="G13899" t="str">
            <v>胃肠系统疾病</v>
          </cell>
        </row>
        <row r="13900">
          <cell r="E13900" t="str">
            <v>MOUTH CYST EXCISION</v>
          </cell>
          <cell r="F13900" t="str">
            <v>口腔囊肿切除术</v>
          </cell>
          <cell r="G13900" t="str">
            <v>各种手术及医疗操作</v>
          </cell>
        </row>
        <row r="13901">
          <cell r="E13901" t="str">
            <v>MOUTH HAEMORRHAGE</v>
          </cell>
          <cell r="F13901" t="str">
            <v>口腔出血</v>
          </cell>
          <cell r="G13901" t="str">
            <v>胃肠系统疾病</v>
          </cell>
        </row>
        <row r="13902">
          <cell r="E13902" t="str">
            <v>MOUTH INJURY</v>
          </cell>
          <cell r="F13902" t="str">
            <v>嘴部损伤</v>
          </cell>
          <cell r="G13902" t="str">
            <v>各类损伤、中毒及操作并发症</v>
          </cell>
        </row>
        <row r="13903">
          <cell r="E13903" t="str">
            <v>MOUTH PLAQUE</v>
          </cell>
          <cell r="F13903" t="str">
            <v>口咽斑</v>
          </cell>
          <cell r="G13903" t="str">
            <v>呼吸系统、胸及纵隔疾病</v>
          </cell>
        </row>
        <row r="13904">
          <cell r="E13904" t="str">
            <v>MOUTH SWELLING</v>
          </cell>
          <cell r="F13904" t="str">
            <v>口肿胀</v>
          </cell>
          <cell r="G13904" t="str">
            <v>胃肠系统疾病</v>
          </cell>
        </row>
        <row r="13905">
          <cell r="E13905" t="str">
            <v>MOUTH ULCERATION</v>
          </cell>
          <cell r="F13905" t="str">
            <v>口腔溃疡</v>
          </cell>
          <cell r="G13905" t="str">
            <v>胃肠系统疾病</v>
          </cell>
        </row>
        <row r="13906">
          <cell r="E13906" t="str">
            <v>MOVEMENT DISORDER</v>
          </cell>
          <cell r="F13906" t="str">
            <v>运动失调</v>
          </cell>
          <cell r="G13906" t="str">
            <v>各类神经系统疾病</v>
          </cell>
        </row>
        <row r="13907">
          <cell r="E13907" t="str">
            <v>MOYAMOYA DISEASE</v>
          </cell>
          <cell r="F13907" t="str">
            <v>烟雾病</v>
          </cell>
          <cell r="G13907" t="str">
            <v>各类神经系统疾病</v>
          </cell>
        </row>
        <row r="13908">
          <cell r="E13908" t="str">
            <v>MUCINOUS ADENOCARCINOMA OF APPENDIX</v>
          </cell>
          <cell r="F13908" t="str">
            <v>盲肠黏液腺癌</v>
          </cell>
          <cell r="G13908" t="str">
            <v>良性、恶性及性质不明的肿瘤（包括囊状和息肉状）</v>
          </cell>
        </row>
        <row r="13909">
          <cell r="E13909" t="str">
            <v>MUCINOUS BREAST CARCINOMA</v>
          </cell>
          <cell r="F13909" t="str">
            <v>乳腺黏液癌</v>
          </cell>
          <cell r="G13909" t="str">
            <v>良性、恶性及性质不明的肿瘤（包括囊状和息肉状）</v>
          </cell>
        </row>
        <row r="13910">
          <cell r="E13910" t="str">
            <v>MUCINOUS CYSTADENOCARCINOMA OF PANCREAS</v>
          </cell>
          <cell r="F13910" t="str">
            <v>胰腺囊腺癌</v>
          </cell>
          <cell r="G13910" t="str">
            <v>良性、恶性及性质不明的肿瘤（包括囊状和息肉状）</v>
          </cell>
        </row>
        <row r="13911">
          <cell r="E13911" t="str">
            <v>MUCINOUS CYSTADENOCARCINOMA OVARY</v>
          </cell>
          <cell r="F13911" t="str">
            <v>卵巢粘液性囊腺癌</v>
          </cell>
          <cell r="G13911" t="str">
            <v>良性、恶性及性质不明的肿瘤（包括囊状和息肉状）</v>
          </cell>
        </row>
        <row r="13912">
          <cell r="E13912" t="str">
            <v>MUCINOUS ENDOMETRIAL CARCINOMA</v>
          </cell>
          <cell r="F13912" t="str">
            <v>子宫内膜粘液癌</v>
          </cell>
          <cell r="G13912" t="str">
            <v>良性、恶性及性质不明的肿瘤（包括囊状和息肉状）</v>
          </cell>
        </row>
        <row r="13913">
          <cell r="E13913" t="str">
            <v>MUCKLE-WELLS SYNDROME</v>
          </cell>
          <cell r="F13913" t="str">
            <v>穆 - 韦氏综合征</v>
          </cell>
          <cell r="G13913" t="str">
            <v>各种先天性家族性遗传性疾病</v>
          </cell>
        </row>
        <row r="13914">
          <cell r="E13914" t="str">
            <v>MUCOCUTANEOUS CANDIDIASIS</v>
          </cell>
          <cell r="F13914" t="str">
            <v>皮肤粘膜念珠菌病</v>
          </cell>
          <cell r="G13914" t="str">
            <v>感染及侵染类疾病</v>
          </cell>
        </row>
        <row r="13915">
          <cell r="E13915" t="str">
            <v>MUCOCUTANEOUS DISORDER</v>
          </cell>
          <cell r="F13915" t="str">
            <v>皮肤黏膜疾病</v>
          </cell>
          <cell r="G13915" t="str">
            <v>皮肤及皮下组织类疾病</v>
          </cell>
        </row>
        <row r="13916">
          <cell r="E13916" t="str">
            <v>MUCOCUTANEOUS FLAP NECROSIS</v>
          </cell>
          <cell r="F13916" t="str">
            <v>粘膜瓣坏死</v>
          </cell>
          <cell r="G13916" t="str">
            <v>各类损伤、中毒及操作并发症</v>
          </cell>
        </row>
        <row r="13917">
          <cell r="E13917" t="str">
            <v>MUCOCUTANEOUS FLAP OPERATION</v>
          </cell>
          <cell r="F13917" t="str">
            <v>粘膜瓣手术</v>
          </cell>
          <cell r="G13917" t="str">
            <v>各种手术及医疗操作</v>
          </cell>
        </row>
        <row r="13918">
          <cell r="E13918" t="str">
            <v>MUCOCUTANEOUS HAEMORRHAGE</v>
          </cell>
          <cell r="F13918" t="str">
            <v>黏膜与皮肤出血</v>
          </cell>
          <cell r="G13918" t="str">
            <v>皮肤及皮下组织类疾病</v>
          </cell>
        </row>
        <row r="13919">
          <cell r="E13919" t="str">
            <v>MUCOCUTANEOUS LEISHMANIASIS</v>
          </cell>
          <cell r="F13919" t="str">
            <v>皮肤粘膜利什曼病</v>
          </cell>
          <cell r="G13919" t="str">
            <v>感染及侵染类疾病</v>
          </cell>
        </row>
        <row r="13920">
          <cell r="E13920" t="str">
            <v>MUCOCUTANEOUS RASH</v>
          </cell>
          <cell r="F13920" t="str">
            <v>皮肤黏膜疹</v>
          </cell>
          <cell r="G13920" t="str">
            <v>皮肤及皮下组织类疾病</v>
          </cell>
        </row>
        <row r="13921">
          <cell r="E13921" t="str">
            <v>MUCOCUTANEOUS TOXICITY</v>
          </cell>
          <cell r="F13921" t="str">
            <v>皮肤黏膜毒性</v>
          </cell>
          <cell r="G13921" t="str">
            <v>皮肤及皮下组织类疾病</v>
          </cell>
        </row>
        <row r="13922">
          <cell r="E13922" t="str">
            <v>MUCOCUTANEOUS ULCERATION</v>
          </cell>
          <cell r="F13922" t="str">
            <v>皮肤粘膜溃疡</v>
          </cell>
          <cell r="G13922" t="str">
            <v>皮肤及皮下组织类疾病</v>
          </cell>
        </row>
        <row r="13923">
          <cell r="E13923" t="str">
            <v>MUCOEPIDERMOID CARCINOMA</v>
          </cell>
          <cell r="F13923" t="str">
            <v>粘液表皮样癌</v>
          </cell>
          <cell r="G13923" t="str">
            <v>良性、恶性及性质不明的肿瘤（包括囊状和息肉状）</v>
          </cell>
        </row>
        <row r="13924">
          <cell r="E13924" t="str">
            <v>MUCOEPIDERMOID CARCINOMA OF SALIVARY GLAND</v>
          </cell>
          <cell r="F13924" t="str">
            <v>涎腺黏液表皮样癌</v>
          </cell>
          <cell r="G13924" t="str">
            <v>良性、恶性及性质不明的肿瘤（包括囊状和息肉状）</v>
          </cell>
        </row>
        <row r="13925">
          <cell r="E13925" t="str">
            <v>MUCOLIPIDOSIS</v>
          </cell>
          <cell r="F13925" t="str">
            <v>黏脂贮积症</v>
          </cell>
          <cell r="G13925" t="str">
            <v>各种先天性家族性遗传性疾病</v>
          </cell>
        </row>
        <row r="13926">
          <cell r="E13926" t="str">
            <v>MUCOLIPIDOSIS TYPE I</v>
          </cell>
          <cell r="F13926" t="str">
            <v>黏脂贮积症 I 型</v>
          </cell>
          <cell r="G13926" t="str">
            <v>各种先天性家族性遗传性疾病</v>
          </cell>
        </row>
        <row r="13927">
          <cell r="E13927" t="str">
            <v>MUCOPOLYSACCHARIDOSIS</v>
          </cell>
          <cell r="F13927" t="str">
            <v>粘多糖病</v>
          </cell>
          <cell r="G13927" t="str">
            <v>各种先天性家族性遗传性疾病</v>
          </cell>
        </row>
        <row r="13928">
          <cell r="E13928" t="str">
            <v>MUCOPOLYSACCHARIDOSIS I</v>
          </cell>
          <cell r="F13928" t="str">
            <v>粘多糖病 I 型</v>
          </cell>
          <cell r="G13928" t="str">
            <v>各种先天性家族性遗传性疾病</v>
          </cell>
        </row>
        <row r="13929">
          <cell r="E13929" t="str">
            <v>MUCOPOLYSACCHARIDOSIS IH</v>
          </cell>
          <cell r="F13929" t="str">
            <v>粘多糖病 I 型</v>
          </cell>
          <cell r="G13929" t="str">
            <v>各种先天性家族性遗传性疾病</v>
          </cell>
        </row>
        <row r="13930">
          <cell r="E13930" t="str">
            <v>MUCOPOLYSACCHARIDOSIS IH/S</v>
          </cell>
          <cell r="F13930" t="str">
            <v>粘多糖病 I 型</v>
          </cell>
          <cell r="G13930" t="str">
            <v>各种先天性家族性遗传性疾病</v>
          </cell>
        </row>
        <row r="13931">
          <cell r="E13931" t="str">
            <v>MUCOPOLYSACCHARIDOSIS II</v>
          </cell>
          <cell r="F13931" t="str">
            <v>粘多糖病 II 型</v>
          </cell>
          <cell r="G13931" t="str">
            <v>各种先天性家族性遗传性疾病</v>
          </cell>
        </row>
        <row r="13932">
          <cell r="E13932" t="str">
            <v>MUCOPOLYSACCHARIDOSIS III</v>
          </cell>
          <cell r="F13932" t="str">
            <v>粘多糖病 III 型</v>
          </cell>
          <cell r="G13932" t="str">
            <v>各种先天性家族性遗传性疾病</v>
          </cell>
        </row>
        <row r="13933">
          <cell r="E13933" t="str">
            <v>MUCOPOLYSACCHARIDOSIS IV</v>
          </cell>
          <cell r="F13933" t="str">
            <v>粘多糖病 IV 型</v>
          </cell>
          <cell r="G13933" t="str">
            <v>各种先天性家族性遗传性疾病</v>
          </cell>
        </row>
        <row r="13934">
          <cell r="E13934" t="str">
            <v>MUCOPOLYSACCHARIDOSIS VI</v>
          </cell>
          <cell r="F13934" t="str">
            <v>粘多糖病 VI 型</v>
          </cell>
          <cell r="G13934" t="str">
            <v>各种先天性家族性遗传性疾病</v>
          </cell>
        </row>
        <row r="13935">
          <cell r="E13935" t="str">
            <v>MUCORMYCOSIS</v>
          </cell>
          <cell r="F13935" t="str">
            <v>毛霉菌病</v>
          </cell>
          <cell r="G13935" t="str">
            <v>感染及侵染类疾病</v>
          </cell>
        </row>
        <row r="13936">
          <cell r="E13936" t="str">
            <v>MUCOSA VESICLE</v>
          </cell>
          <cell r="F13936" t="str">
            <v>粘膜囊泡</v>
          </cell>
          <cell r="G13936" t="str">
            <v>全身性疾病及给药部位各种反应</v>
          </cell>
        </row>
        <row r="13937">
          <cell r="E13937" t="str">
            <v>MUCOSAL ATROPHY</v>
          </cell>
          <cell r="F13937" t="str">
            <v>粘膜萎缩</v>
          </cell>
          <cell r="G13937" t="str">
            <v>全身性疾病及给药部位各种反应</v>
          </cell>
        </row>
        <row r="13938">
          <cell r="E13938" t="str">
            <v>MUCOSAL CYST OF POSTMASTOIDECTOMY CAVITY</v>
          </cell>
          <cell r="F13938" t="str">
            <v>乳突切除术后空腔粘膜囊肿</v>
          </cell>
          <cell r="G13938" t="str">
            <v>耳及迷路类疾病</v>
          </cell>
        </row>
        <row r="13939">
          <cell r="E13939" t="str">
            <v>MUCOSAL DISCOLOURATION</v>
          </cell>
          <cell r="F13939" t="str">
            <v>粘膜褪色</v>
          </cell>
          <cell r="G13939" t="str">
            <v>全身性疾病及给药部位各种反应</v>
          </cell>
        </row>
        <row r="13940">
          <cell r="E13940" t="str">
            <v>MUCOSAL DISORDER</v>
          </cell>
          <cell r="F13940" t="str">
            <v>粘膜疾病</v>
          </cell>
          <cell r="G13940" t="str">
            <v>全身性疾病及给药部位各种反应</v>
          </cell>
        </row>
        <row r="13941">
          <cell r="E13941" t="str">
            <v>MUCOSAL DRYNESS</v>
          </cell>
          <cell r="F13941" t="str">
            <v>粘膜干燥</v>
          </cell>
          <cell r="G13941" t="str">
            <v>全身性疾病及给药部位各种反应</v>
          </cell>
        </row>
        <row r="13942">
          <cell r="E13942" t="str">
            <v>MUCOSAL EROSION</v>
          </cell>
          <cell r="F13942" t="str">
            <v>粘膜糜烂</v>
          </cell>
          <cell r="G13942" t="str">
            <v>全身性疾病及给药部位各种反应</v>
          </cell>
        </row>
        <row r="13943">
          <cell r="E13943" t="str">
            <v>MUCOSAL EXCORIATION</v>
          </cell>
          <cell r="F13943" t="str">
            <v>粘膜剥脱</v>
          </cell>
          <cell r="G13943" t="str">
            <v>各类损伤、中毒及操作并发症</v>
          </cell>
        </row>
        <row r="13944">
          <cell r="E13944" t="str">
            <v>MUCOSAL EXFOLIATION</v>
          </cell>
          <cell r="F13944" t="str">
            <v>粘膜脱落</v>
          </cell>
          <cell r="G13944" t="str">
            <v>全身性疾病及给药部位各种反应</v>
          </cell>
        </row>
        <row r="13945">
          <cell r="E13945" t="str">
            <v>MUCOSAL HAEMORRHAGE</v>
          </cell>
          <cell r="F13945" t="str">
            <v>粘膜出血</v>
          </cell>
          <cell r="G13945" t="str">
            <v>全身性疾病及给药部位各种反应</v>
          </cell>
        </row>
        <row r="13946">
          <cell r="E13946" t="str">
            <v>MUCOSAL HYPERAEMIA</v>
          </cell>
          <cell r="F13946" t="str">
            <v>粘膜充血</v>
          </cell>
          <cell r="G13946" t="str">
            <v>全身性疾病及给药部位各种反应</v>
          </cell>
        </row>
        <row r="13947">
          <cell r="E13947" t="str">
            <v>MUCOSAL HYPERTROPHY</v>
          </cell>
          <cell r="F13947" t="str">
            <v>粘膜肥大</v>
          </cell>
          <cell r="G13947" t="str">
            <v>全身性疾病及给药部位各种反应</v>
          </cell>
        </row>
        <row r="13948">
          <cell r="E13948" t="str">
            <v>MUCOSAL INDURATION</v>
          </cell>
          <cell r="F13948" t="str">
            <v>粘膜硬结</v>
          </cell>
          <cell r="G13948" t="str">
            <v>全身性疾病及给药部位各种反应</v>
          </cell>
        </row>
        <row r="13949">
          <cell r="E13949" t="str">
            <v>MUCOSAL INFECTION</v>
          </cell>
          <cell r="F13949" t="str">
            <v>粘膜感染</v>
          </cell>
          <cell r="G13949" t="str">
            <v>感染及侵染类疾病</v>
          </cell>
        </row>
        <row r="13950">
          <cell r="E13950" t="str">
            <v>MUCOSAL INFLAMMATION</v>
          </cell>
          <cell r="F13950" t="str">
            <v>粘膜炎症</v>
          </cell>
          <cell r="G13950" t="str">
            <v>全身性疾病及给药部位各种反应</v>
          </cell>
        </row>
        <row r="13951">
          <cell r="E13951" t="str">
            <v>MUCOSAL MEMBRANE HYPERPLASIA</v>
          </cell>
          <cell r="F13951" t="str">
            <v>粘膜增生</v>
          </cell>
          <cell r="G13951" t="str">
            <v>全身性疾病及给药部位各种反应</v>
          </cell>
        </row>
        <row r="13952">
          <cell r="E13952" t="str">
            <v>MUCOSAL NECROSIS</v>
          </cell>
          <cell r="F13952" t="str">
            <v>粘膜坏死</v>
          </cell>
          <cell r="G13952" t="str">
            <v>全身性疾病及给药部位各种反应</v>
          </cell>
        </row>
        <row r="13953">
          <cell r="E13953" t="str">
            <v>MUCOSAL PAIN</v>
          </cell>
          <cell r="F13953" t="str">
            <v>粘膜疼痛</v>
          </cell>
          <cell r="G13953" t="str">
            <v>全身性疾病及给药部位各种反应</v>
          </cell>
        </row>
        <row r="13954">
          <cell r="E13954" t="str">
            <v>MUCOSAL PIGMENTATION</v>
          </cell>
          <cell r="F13954" t="str">
            <v>粘膜色素沉着</v>
          </cell>
          <cell r="G13954" t="str">
            <v>全身性疾病及给药部位各种反应</v>
          </cell>
        </row>
        <row r="13955">
          <cell r="E13955" t="str">
            <v>MUCOSAL PROLAPSE SYNDROME</v>
          </cell>
          <cell r="F13955" t="str">
            <v>黏膜脱垂综合征</v>
          </cell>
          <cell r="G13955" t="str">
            <v>胃肠系统疾病</v>
          </cell>
        </row>
        <row r="13956">
          <cell r="E13956" t="str">
            <v>MUCOSAL ROUGHNESS</v>
          </cell>
          <cell r="F13956" t="str">
            <v>粘膜粗糙</v>
          </cell>
          <cell r="G13956" t="str">
            <v>全身性疾病及给药部位各种反应</v>
          </cell>
        </row>
        <row r="13957">
          <cell r="E13957" t="str">
            <v>MUCOSAL TOXICITY</v>
          </cell>
          <cell r="F13957" t="str">
            <v>粘膜毒性</v>
          </cell>
          <cell r="G13957" t="str">
            <v>全身性疾病及给药部位各种反应</v>
          </cell>
        </row>
        <row r="13958">
          <cell r="E13958" t="str">
            <v>MUCOSAL ULCERATION</v>
          </cell>
          <cell r="F13958" t="str">
            <v>粘膜溃疡</v>
          </cell>
          <cell r="G13958" t="str">
            <v>全身性疾病及给药部位各种反应</v>
          </cell>
        </row>
        <row r="13959">
          <cell r="E13959" t="str">
            <v>MUCOSITIS MANAGEMENT</v>
          </cell>
          <cell r="F13959" t="str">
            <v>黏膜炎处理</v>
          </cell>
          <cell r="G13959" t="str">
            <v>各种手术及医疗操作</v>
          </cell>
        </row>
        <row r="13960">
          <cell r="E13960" t="str">
            <v>MUCOUS MEMBRANE DISORDER</v>
          </cell>
          <cell r="F13960" t="str">
            <v>粘膜疾病</v>
          </cell>
          <cell r="G13960" t="str">
            <v>全身性疾病及给药部位各种反应</v>
          </cell>
        </row>
        <row r="13961">
          <cell r="E13961" t="str">
            <v>MUCOUS MEMBRANE PEMPHIGOID</v>
          </cell>
          <cell r="F13961" t="str">
            <v>黏膜类天疱疮</v>
          </cell>
          <cell r="G13961" t="str">
            <v>皮肤及皮下组织类疾病</v>
          </cell>
        </row>
        <row r="13962">
          <cell r="E13962" t="str">
            <v>MUCOUS STOOLS</v>
          </cell>
          <cell r="F13962" t="str">
            <v>粘液便</v>
          </cell>
          <cell r="G13962" t="str">
            <v>胃肠系统疾病</v>
          </cell>
        </row>
        <row r="13963">
          <cell r="E13963" t="str">
            <v>MUELLER'S MIXED TUMOUR</v>
          </cell>
          <cell r="F13963" t="str">
            <v>Mueller 混合瘤</v>
          </cell>
          <cell r="G13963" t="str">
            <v>良性、恶性及性质不明的肿瘤（包括囊状和息肉状）</v>
          </cell>
        </row>
        <row r="13964">
          <cell r="E13964" t="str">
            <v>MUELLER-WEISS SYNDROME</v>
          </cell>
          <cell r="F13964" t="str">
            <v>Mueller-Weiss 综合征</v>
          </cell>
          <cell r="G13964" t="str">
            <v>各种肌肉骨骼及结缔组织疾病</v>
          </cell>
        </row>
        <row r="13965">
          <cell r="E13965" t="str">
            <v>MUIR-TORRE SYNDROME</v>
          </cell>
          <cell r="F13965" t="str">
            <v>缪-托综合征</v>
          </cell>
          <cell r="G13965" t="str">
            <v>各种先天性家族性遗传性疾病</v>
          </cell>
        </row>
        <row r="13966">
          <cell r="E13966" t="str">
            <v>MULTI-ORGAN DISORDER</v>
          </cell>
          <cell r="F13966" t="str">
            <v>多器官疾病</v>
          </cell>
          <cell r="G13966" t="str">
            <v>全身性疾病及给药部位各种反应</v>
          </cell>
        </row>
        <row r="13967">
          <cell r="E13967" t="str">
            <v>MULTI-ORGAN FAILURE</v>
          </cell>
          <cell r="F13967" t="str">
            <v>多器官功能不全综合征</v>
          </cell>
          <cell r="G13967" t="str">
            <v>全身性疾病及给药部位各种反应</v>
          </cell>
        </row>
        <row r="13968">
          <cell r="E13968" t="str">
            <v>MULTI-VITAMIN DEFICIENCY</v>
          </cell>
          <cell r="F13968" t="str">
            <v>多种维生素缺乏症</v>
          </cell>
          <cell r="G13968" t="str">
            <v>代谢及营养类疾病</v>
          </cell>
        </row>
        <row r="13969">
          <cell r="E13969" t="str">
            <v>MULTICENTRIC RETICULOHISTIOCYTOSIS</v>
          </cell>
          <cell r="F13969" t="str">
            <v>多中心性网状组织细胞增生症</v>
          </cell>
          <cell r="G13969" t="str">
            <v>良性、恶性及性质不明的肿瘤（包括囊状和息肉状）</v>
          </cell>
        </row>
        <row r="13970">
          <cell r="E13970" t="str">
            <v>MULTIFOCAL FIBROSCLEROSIS</v>
          </cell>
          <cell r="F13970" t="str">
            <v>多灶性纤维硬化</v>
          </cell>
          <cell r="G13970" t="str">
            <v>各种肌肉骨骼及结缔组织疾病</v>
          </cell>
        </row>
        <row r="13971">
          <cell r="E13971" t="str">
            <v>MULTIFOCAL MICRONODULAR PNEUMOCYTE HYPERPLASIA</v>
          </cell>
          <cell r="F13971" t="str">
            <v>多病灶小结节性肺细胞增生</v>
          </cell>
          <cell r="G13971" t="str">
            <v>呼吸系统、胸及纵隔疾病</v>
          </cell>
        </row>
        <row r="13972">
          <cell r="E13972" t="str">
            <v>MULTIFOCAL MOTOR NEUROPATHY</v>
          </cell>
          <cell r="F13972" t="str">
            <v>多灶性运动神经病</v>
          </cell>
          <cell r="G13972" t="str">
            <v>各类神经系统疾病</v>
          </cell>
        </row>
        <row r="13973">
          <cell r="E13973" t="str">
            <v>MULTIGRAVIDA</v>
          </cell>
          <cell r="F13973" t="str">
            <v>经孕妇</v>
          </cell>
          <cell r="G13973" t="str">
            <v>社会环境</v>
          </cell>
        </row>
        <row r="13974">
          <cell r="E13974" t="str">
            <v>MULTIMORBIDITY</v>
          </cell>
          <cell r="F13974" t="str">
            <v>多种疾病</v>
          </cell>
          <cell r="G13974" t="str">
            <v>全身性疾病及给药部位各种反应</v>
          </cell>
        </row>
        <row r="13975">
          <cell r="E13975" t="str">
            <v>MULTIPLE-DRUG RESISTANCE</v>
          </cell>
          <cell r="F13975" t="str">
            <v>多重耐药性</v>
          </cell>
          <cell r="G13975" t="str">
            <v>全身性疾病及给药部位各种反应</v>
          </cell>
        </row>
        <row r="13976">
          <cell r="E13976" t="str">
            <v>MULTIPLE ALLERGIES</v>
          </cell>
          <cell r="F13976" t="str">
            <v>混合性过敏</v>
          </cell>
          <cell r="G13976" t="str">
            <v>免疫系统疾病</v>
          </cell>
        </row>
        <row r="13977">
          <cell r="E13977" t="str">
            <v>MULTIPLE CARDIAC DEFECTS</v>
          </cell>
          <cell r="F13977" t="str">
            <v>多发性心脏缺陷</v>
          </cell>
          <cell r="G13977" t="str">
            <v>各种先天性家族性遗传性疾病</v>
          </cell>
        </row>
        <row r="13978">
          <cell r="E13978" t="str">
            <v>MULTIPLE CHEMICAL SENSITIVITY</v>
          </cell>
          <cell r="F13978" t="str">
            <v>特发性环境不耐受</v>
          </cell>
          <cell r="G13978" t="str">
            <v>全身性疾病及给药部位各种反应</v>
          </cell>
        </row>
        <row r="13979">
          <cell r="E13979" t="str">
            <v>MULTIPLE CONGENITAL ABNORMALITIES</v>
          </cell>
          <cell r="F13979" t="str">
            <v>多种先天性异常</v>
          </cell>
          <cell r="G13979" t="str">
            <v>各种先天性家族性遗传性疾病</v>
          </cell>
        </row>
        <row r="13980">
          <cell r="E13980" t="str">
            <v>MULTIPLE CUTANEOUS AND UTERINE LEIOMYOMATOSIS</v>
          </cell>
          <cell r="F13980" t="str">
            <v>多发性皮肤和子宫平滑肌瘤</v>
          </cell>
          <cell r="G13980" t="str">
            <v>各种先天性家族性遗传性疾病</v>
          </cell>
        </row>
        <row r="13981">
          <cell r="E13981" t="str">
            <v>MULTIPLE DRUG OVERDOSE</v>
          </cell>
          <cell r="F13981" t="str">
            <v>用药过量</v>
          </cell>
          <cell r="G13981" t="str">
            <v>各类损伤、中毒及操作并发症</v>
          </cell>
        </row>
        <row r="13982">
          <cell r="E13982" t="str">
            <v>MULTIPLE DRUG OVERDOSE ACCIDENTAL</v>
          </cell>
          <cell r="F13982" t="str">
            <v>意外用药过量</v>
          </cell>
          <cell r="G13982" t="str">
            <v>各类损伤、中毒及操作并发症</v>
          </cell>
        </row>
        <row r="13983">
          <cell r="E13983" t="str">
            <v>MULTIPLE DRUG OVERDOSE INTENTIONAL</v>
          </cell>
          <cell r="F13983" t="str">
            <v>有意用药过量</v>
          </cell>
          <cell r="G13983" t="str">
            <v>各类损伤、中毒及操作并发症</v>
          </cell>
        </row>
        <row r="13984">
          <cell r="E13984" t="str">
            <v>MULTIPLE DRUG THERAPY</v>
          </cell>
          <cell r="F13984" t="str">
            <v>多药物治疗</v>
          </cell>
          <cell r="G13984" t="str">
            <v>各种手术及医疗操作</v>
          </cell>
        </row>
        <row r="13985">
          <cell r="E13985" t="str">
            <v>MULTIPLE ENDOCRINE ADENOMATOSIS</v>
          </cell>
          <cell r="F13985" t="str">
            <v>多发性内分泌瘤</v>
          </cell>
          <cell r="G13985" t="str">
            <v>各种先天性家族性遗传性疾病</v>
          </cell>
        </row>
        <row r="13986">
          <cell r="E13986" t="str">
            <v>MULTIPLE ENDOCRINE ADENOMATOSIS TYPE I</v>
          </cell>
          <cell r="F13986" t="str">
            <v>多发性内分泌瘤 1型</v>
          </cell>
          <cell r="G13986" t="str">
            <v>各种先天性家族性遗传性疾病</v>
          </cell>
        </row>
        <row r="13987">
          <cell r="E13987" t="str">
            <v>MULTIPLE ENDOCRINE ADENOMATOSIS TYPE II</v>
          </cell>
          <cell r="F13987" t="str">
            <v>多发性内分泌瘤 2 型</v>
          </cell>
          <cell r="G13987" t="str">
            <v>各种先天性家族性遗传性疾病</v>
          </cell>
        </row>
        <row r="13988">
          <cell r="E13988" t="str">
            <v>MULTIPLE ENDOCRINE NEOPLASIA</v>
          </cell>
          <cell r="F13988" t="str">
            <v>多发性内分泌瘤</v>
          </cell>
          <cell r="G13988" t="str">
            <v>各种先天性家族性遗传性疾病</v>
          </cell>
        </row>
        <row r="13989">
          <cell r="E13989" t="str">
            <v>MULTIPLE ENDOCRINE NEOPLASIA TYPE 1</v>
          </cell>
          <cell r="F13989" t="str">
            <v>多发性内分泌瘤 1型</v>
          </cell>
          <cell r="G13989" t="str">
            <v>各种先天性家族性遗传性疾病</v>
          </cell>
        </row>
        <row r="13990">
          <cell r="E13990" t="str">
            <v>MULTIPLE ENDOCRINE NEOPLASIA TYPE 2</v>
          </cell>
          <cell r="F13990" t="str">
            <v>多发性内分泌瘤 2 型</v>
          </cell>
          <cell r="G13990" t="str">
            <v>各种先天性家族性遗传性疾病</v>
          </cell>
        </row>
        <row r="13991">
          <cell r="E13991" t="str">
            <v>MULTIPLE ENDOCRINE NEOPLASIA TYPE 2A</v>
          </cell>
          <cell r="F13991" t="str">
            <v>多发性内分泌瘤 2A 型</v>
          </cell>
          <cell r="G13991" t="str">
            <v>各种先天性家族性遗传性疾病</v>
          </cell>
        </row>
        <row r="13992">
          <cell r="E13992" t="str">
            <v>MULTIPLE EPIPHYSEAL DYSPLASIA</v>
          </cell>
          <cell r="F13992" t="str">
            <v>多发性骨骺发育不良</v>
          </cell>
          <cell r="G13992" t="str">
            <v>各种先天性家族性遗传性疾病</v>
          </cell>
        </row>
        <row r="13993">
          <cell r="E13993" t="str">
            <v>MULTIPLE FRACTURES</v>
          </cell>
          <cell r="F13993" t="str">
            <v>多发性骨折</v>
          </cell>
          <cell r="G13993" t="str">
            <v>各类损伤、中毒及操作并发症</v>
          </cell>
        </row>
        <row r="13994">
          <cell r="E13994" t="str">
            <v>MULTIPLE GASTROINTESTINAL ATRESIAS</v>
          </cell>
          <cell r="F13994" t="str">
            <v>肠闭锁</v>
          </cell>
          <cell r="G13994" t="str">
            <v>各种先天性家族性遗传性疾病</v>
          </cell>
        </row>
        <row r="13995">
          <cell r="E13995" t="str">
            <v>MULTIPLE GATED ACQUISITION SCAN</v>
          </cell>
          <cell r="F13995" t="str">
            <v>多门控采集扫描</v>
          </cell>
          <cell r="G13995" t="str">
            <v>各类检查</v>
          </cell>
        </row>
        <row r="13996">
          <cell r="E13996" t="str">
            <v>MULTIPLE GATED ACQUISITION SCAN ABNORMAL</v>
          </cell>
          <cell r="F13996" t="str">
            <v>多门控采集扫描异常</v>
          </cell>
          <cell r="G13996" t="str">
            <v>各类检查</v>
          </cell>
        </row>
        <row r="13997">
          <cell r="E13997" t="str">
            <v>MULTIPLE HEREDITARY EXOSTOSIS</v>
          </cell>
          <cell r="F13997" t="str">
            <v>遗传性多发骨软骨瘤</v>
          </cell>
          <cell r="G13997" t="str">
            <v>各种先天性家族性遗传性疾病</v>
          </cell>
        </row>
        <row r="13998">
          <cell r="E13998" t="str">
            <v>MULTIPLE INJURIES</v>
          </cell>
          <cell r="F13998" t="str">
            <v>多发性创伤</v>
          </cell>
          <cell r="G13998" t="str">
            <v>各类损伤、中毒及操作并发症</v>
          </cell>
        </row>
        <row r="13999">
          <cell r="E13999" t="str">
            <v>MULTIPLE LENTIGINES SYNDROME</v>
          </cell>
          <cell r="F13999" t="str">
            <v>多发性痣综合征</v>
          </cell>
          <cell r="G13999" t="str">
            <v>各种先天性家族性遗传性疾病</v>
          </cell>
        </row>
        <row r="14000">
          <cell r="E14000" t="str">
            <v>MULTIPLE MYELOMA</v>
          </cell>
          <cell r="F14000" t="str">
            <v>浆细胞骨髓瘤</v>
          </cell>
          <cell r="G14000" t="str">
            <v>良性、恶性及性质不明的肿瘤（包括囊状和息肉状）</v>
          </cell>
        </row>
        <row r="14001">
          <cell r="E14001" t="str">
            <v>MULTIPLE ORGAN DYSFUNCTION SYNDROME</v>
          </cell>
          <cell r="F14001" t="str">
            <v>多器官功能不全综合征</v>
          </cell>
          <cell r="G14001" t="str">
            <v>全身性疾病及给药部位各种反应</v>
          </cell>
        </row>
        <row r="14002">
          <cell r="E14002" t="str">
            <v>MULTIPLE ORGAN TRANSPLANT REJECTION</v>
          </cell>
          <cell r="F14002" t="str">
            <v>多器官移植排斥</v>
          </cell>
          <cell r="G14002" t="str">
            <v>免疫系统疾病</v>
          </cell>
        </row>
        <row r="14003">
          <cell r="E14003" t="str">
            <v>MULTIPLE PREGNANCY</v>
          </cell>
          <cell r="F14003" t="str">
            <v>多胎妊娠</v>
          </cell>
          <cell r="G14003" t="str">
            <v>妊娠期、产褥期及围产期状况</v>
          </cell>
        </row>
        <row r="14004">
          <cell r="E14004" t="str">
            <v>MULTIPLE SCLEROSIS</v>
          </cell>
          <cell r="F14004" t="str">
            <v>多发性硬化</v>
          </cell>
          <cell r="G14004" t="str">
            <v>各类神经系统疾病</v>
          </cell>
        </row>
        <row r="14005">
          <cell r="E14005" t="str">
            <v>MULTIPLE SCLEROSIS PLAQUE</v>
          </cell>
          <cell r="F14005" t="str">
            <v>多发性硬化</v>
          </cell>
          <cell r="G14005" t="str">
            <v>各类神经系统疾病</v>
          </cell>
        </row>
        <row r="14006">
          <cell r="E14006" t="str">
            <v>MULTIPLE SCLEROSIS PSEUDO RELAPSE</v>
          </cell>
          <cell r="F14006" t="str">
            <v>多发性硬化假复发</v>
          </cell>
          <cell r="G14006" t="str">
            <v>各类神经系统疾病</v>
          </cell>
        </row>
        <row r="14007">
          <cell r="E14007" t="str">
            <v>MULTIPLE SCLEROSIS RELAPSE</v>
          </cell>
          <cell r="F14007" t="str">
            <v>多发性硬化复发</v>
          </cell>
          <cell r="G14007" t="str">
            <v>各类神经系统疾病</v>
          </cell>
        </row>
        <row r="14008">
          <cell r="E14008" t="str">
            <v>MULTIPLE SCLEROSIS RELAPSE PROPHYLAXIS</v>
          </cell>
          <cell r="F14008" t="str">
            <v>多发性硬化复发预防治疗</v>
          </cell>
          <cell r="G14008" t="str">
            <v>各种手术及医疗操作</v>
          </cell>
        </row>
        <row r="14009">
          <cell r="E14009" t="str">
            <v>MULTIPLE SUBPIAL TRANSECTION</v>
          </cell>
          <cell r="F14009" t="str">
            <v>多处软脑膜下横切术</v>
          </cell>
          <cell r="G14009" t="str">
            <v>各种手术及医疗操作</v>
          </cell>
        </row>
        <row r="14010">
          <cell r="E14010" t="str">
            <v>MULTIPLE SYSTEM ATROPHY</v>
          </cell>
          <cell r="F14010" t="str">
            <v>多系统萎缩</v>
          </cell>
          <cell r="G14010" t="str">
            <v>各类神经系统疾病</v>
          </cell>
        </row>
        <row r="14011">
          <cell r="E14011" t="str">
            <v>MULTIPLE USE OF SINGLE-USE PRODUCT</v>
          </cell>
          <cell r="F14011" t="str">
            <v>一次性使用产品的多次使用</v>
          </cell>
          <cell r="G14011" t="str">
            <v>各类损伤、中毒及操作并发症</v>
          </cell>
        </row>
        <row r="14012">
          <cell r="E14012" t="str">
            <v>MULTISYSTEM INFLAMMATORY SYNDROME</v>
          </cell>
          <cell r="F14012" t="str">
            <v>多系统炎症综合征</v>
          </cell>
          <cell r="G14012" t="str">
            <v>免疫系统疾病</v>
          </cell>
        </row>
        <row r="14013">
          <cell r="E14013" t="str">
            <v>MULTISYSTEM INFLAMMATORY SYNDROME IN ADULTS</v>
          </cell>
          <cell r="F14013" t="str">
            <v>成人多系统炎症综合征</v>
          </cell>
          <cell r="G14013" t="str">
            <v>免疫系统疾病</v>
          </cell>
        </row>
        <row r="14014">
          <cell r="E14014" t="str">
            <v>MULTISYSTEM INFLAMMATORY SYNDROME IN CHILDREN</v>
          </cell>
          <cell r="F14014" t="str">
            <v>儿童多系统炎症综合征</v>
          </cell>
          <cell r="G14014" t="str">
            <v>免疫系统疾病</v>
          </cell>
        </row>
        <row r="14015">
          <cell r="E14015" t="str">
            <v>MULTIVISCERAL TRANSPLANTATION</v>
          </cell>
          <cell r="F14015" t="str">
            <v>多器官簇移植</v>
          </cell>
          <cell r="G14015" t="str">
            <v>各种手术及医疗操作</v>
          </cell>
        </row>
        <row r="14016">
          <cell r="E14016" t="str">
            <v>MUMPS</v>
          </cell>
          <cell r="F14016" t="str">
            <v>流行性腮腺炎</v>
          </cell>
          <cell r="G14016" t="str">
            <v>感染及侵染类疾病</v>
          </cell>
        </row>
        <row r="14017">
          <cell r="E14017" t="str">
            <v>MUMPS ANTIBODY TEST NEGATIVE</v>
          </cell>
          <cell r="F14017" t="str">
            <v>腮腺炎抗体检测阴性</v>
          </cell>
          <cell r="G14017" t="str">
            <v>各类检查</v>
          </cell>
        </row>
        <row r="14018">
          <cell r="E14018" t="str">
            <v>MUMPS ANTIBODY TEST POSITIVE</v>
          </cell>
          <cell r="F14018" t="str">
            <v>腮腺炎抗体检测阳性</v>
          </cell>
          <cell r="G14018" t="str">
            <v>各类检查</v>
          </cell>
        </row>
        <row r="14019">
          <cell r="E14019" t="str">
            <v>MUNCHAUSEN'S SYNDROME</v>
          </cell>
          <cell r="F14019" t="str">
            <v>孟乔森综合症</v>
          </cell>
          <cell r="G14019" t="str">
            <v>精神病类</v>
          </cell>
        </row>
        <row r="14020">
          <cell r="E14020" t="str">
            <v>MURDER</v>
          </cell>
          <cell r="F14020" t="str">
            <v>杀人</v>
          </cell>
          <cell r="G14020" t="str">
            <v>社会环境</v>
          </cell>
        </row>
        <row r="14021">
          <cell r="E14021" t="str">
            <v>MURINE TYPHUS</v>
          </cell>
          <cell r="F14021" t="str">
            <v>地方性斑疹伤寒</v>
          </cell>
          <cell r="G14021" t="str">
            <v>感染及侵染类疾病</v>
          </cell>
        </row>
        <row r="14022">
          <cell r="E14022" t="str">
            <v>MURPHY'S SIGN POSITIVE</v>
          </cell>
          <cell r="F14022" t="str">
            <v>墨菲征阳性</v>
          </cell>
          <cell r="G14022" t="str">
            <v>各类检查</v>
          </cell>
        </row>
        <row r="14023">
          <cell r="E14023" t="str">
            <v>MURPHY'S SIGN TEST</v>
          </cell>
          <cell r="F14023" t="str">
            <v>墨菲征试验</v>
          </cell>
          <cell r="G14023" t="str">
            <v>各类检查</v>
          </cell>
        </row>
        <row r="14024">
          <cell r="E14024" t="str">
            <v>MURRAY VALLEY ENCEPHALITIS</v>
          </cell>
          <cell r="F14024" t="str">
            <v>澳洲墨莱溪谷脑炎</v>
          </cell>
          <cell r="G14024" t="str">
            <v>感染及侵染类疾病</v>
          </cell>
        </row>
        <row r="14025">
          <cell r="E14025" t="str">
            <v>MUSCLE ABSCESS</v>
          </cell>
          <cell r="F14025" t="str">
            <v>肌肉脓肿</v>
          </cell>
          <cell r="G14025" t="str">
            <v>感染及侵染类疾病</v>
          </cell>
        </row>
        <row r="14026">
          <cell r="E14026" t="str">
            <v>MUSCLE ATROPHY</v>
          </cell>
          <cell r="F14026" t="str">
            <v>肌肉萎缩</v>
          </cell>
          <cell r="G14026" t="str">
            <v>各种肌肉骨骼及结缔组织疾病</v>
          </cell>
        </row>
        <row r="14027">
          <cell r="E14027" t="str">
            <v>MUSCLE BUILDING THERAPY</v>
          </cell>
          <cell r="F14027" t="str">
            <v>肌肉锻炼疗法</v>
          </cell>
          <cell r="G14027" t="str">
            <v>各种手术及医疗操作</v>
          </cell>
        </row>
        <row r="14028">
          <cell r="E14028" t="str">
            <v>MUSCLE CONTRACTIONS INVOLUNTARY</v>
          </cell>
          <cell r="F14028" t="str">
            <v>肌肉不自主收缩</v>
          </cell>
          <cell r="G14028" t="str">
            <v>各类神经系统疾病</v>
          </cell>
        </row>
        <row r="14029">
          <cell r="E14029" t="str">
            <v>MUSCLE CONTRACTURE</v>
          </cell>
          <cell r="F14029" t="str">
            <v>肌肉挛缩</v>
          </cell>
          <cell r="G14029" t="str">
            <v>各种肌肉骨骼及结缔组织疾病</v>
          </cell>
        </row>
        <row r="14030">
          <cell r="E14030" t="str">
            <v>MUSCLE CONTUSION</v>
          </cell>
          <cell r="F14030" t="str">
            <v>肌肉挫伤</v>
          </cell>
          <cell r="G14030" t="str">
            <v>各类损伤、中毒及操作并发症</v>
          </cell>
        </row>
        <row r="14031">
          <cell r="E14031" t="str">
            <v>MUSCLE CRAMP</v>
          </cell>
          <cell r="F14031" t="str">
            <v>肌痉挛</v>
          </cell>
          <cell r="G14031" t="str">
            <v>各种肌肉骨骼及结缔组织疾病</v>
          </cell>
        </row>
        <row r="14032">
          <cell r="E14032" t="str">
            <v>MUSCLE DISCOMFORT</v>
          </cell>
          <cell r="F14032" t="str">
            <v>肌肉不适</v>
          </cell>
          <cell r="G14032" t="str">
            <v>各种肌肉骨骼及结缔组织疾病</v>
          </cell>
        </row>
        <row r="14033">
          <cell r="E14033" t="str">
            <v>MUSCLE DISORDER</v>
          </cell>
          <cell r="F14033" t="str">
            <v>肌肉疾病</v>
          </cell>
          <cell r="G14033" t="str">
            <v>各种肌肉骨骼及结缔组织疾病</v>
          </cell>
        </row>
        <row r="14034">
          <cell r="E14034" t="str">
            <v>MUSCLE ELECTROSTIMULATION THERAPY</v>
          </cell>
          <cell r="F14034" t="str">
            <v>肌肉电刺激疗法</v>
          </cell>
          <cell r="G14034" t="str">
            <v>各种手术及医疗操作</v>
          </cell>
        </row>
        <row r="14035">
          <cell r="E14035" t="str">
            <v>MUSCLE ENZYME</v>
          </cell>
          <cell r="F14035" t="str">
            <v>肌酶</v>
          </cell>
          <cell r="G14035" t="str">
            <v>各类检查</v>
          </cell>
        </row>
        <row r="14036">
          <cell r="E14036" t="str">
            <v>MUSCLE ENZYME DECREASED</v>
          </cell>
          <cell r="F14036" t="str">
            <v>肌酶降低</v>
          </cell>
          <cell r="G14036" t="str">
            <v>各类检查</v>
          </cell>
        </row>
        <row r="14037">
          <cell r="E14037" t="str">
            <v>MUSCLE ENZYME INCREASED</v>
          </cell>
          <cell r="F14037" t="str">
            <v>肌酶升高</v>
          </cell>
          <cell r="G14037" t="str">
            <v>各类检查</v>
          </cell>
        </row>
        <row r="14038">
          <cell r="E14038" t="str">
            <v>MUSCLE FATIGUE</v>
          </cell>
          <cell r="F14038" t="str">
            <v>肌肉疲劳</v>
          </cell>
          <cell r="G14038" t="str">
            <v>各种肌肉骨骼及结缔组织疾病</v>
          </cell>
        </row>
        <row r="14039">
          <cell r="E14039" t="str">
            <v>MUSCLE FIBROSIS</v>
          </cell>
          <cell r="F14039" t="str">
            <v>肌纤维化</v>
          </cell>
          <cell r="G14039" t="str">
            <v>各种肌肉骨骼及结缔组织疾病</v>
          </cell>
        </row>
        <row r="14040">
          <cell r="E14040" t="str">
            <v>MUSCLE FLAP OPERATION</v>
          </cell>
          <cell r="F14040" t="str">
            <v>肌瓣手术</v>
          </cell>
          <cell r="G14040" t="str">
            <v>各种手术及医疗操作</v>
          </cell>
        </row>
        <row r="14041">
          <cell r="E14041" t="str">
            <v>MUSCLE GRAFT</v>
          </cell>
          <cell r="F14041" t="str">
            <v>肌肉移植</v>
          </cell>
          <cell r="G14041" t="str">
            <v>各种手术及医疗操作</v>
          </cell>
        </row>
        <row r="14042">
          <cell r="E14042" t="str">
            <v>MUSCLE HAEMORRHAGE</v>
          </cell>
          <cell r="F14042" t="str">
            <v>肌肉出血</v>
          </cell>
          <cell r="G14042" t="str">
            <v>各种肌肉骨骼及结缔组织疾病</v>
          </cell>
        </row>
        <row r="14043">
          <cell r="E14043" t="str">
            <v>MUSCLE HERNIA</v>
          </cell>
          <cell r="F14043" t="str">
            <v>肌突出</v>
          </cell>
          <cell r="G14043" t="str">
            <v>各类损伤、中毒及操作并发症</v>
          </cell>
        </row>
        <row r="14044">
          <cell r="E14044" t="str">
            <v>MUSCLE HYPERTROPHY</v>
          </cell>
          <cell r="F14044" t="str">
            <v>肌肉肥大</v>
          </cell>
          <cell r="G14044" t="str">
            <v>各种肌肉骨骼及结缔组织疾病</v>
          </cell>
        </row>
        <row r="14045">
          <cell r="E14045" t="str">
            <v>MUSCLE HYPOXIA</v>
          </cell>
          <cell r="F14045" t="str">
            <v>肌肉缺氧</v>
          </cell>
          <cell r="G14045" t="str">
            <v>各种肌肉骨骼及结缔组织疾病</v>
          </cell>
        </row>
        <row r="14046">
          <cell r="E14046" t="str">
            <v>MUSCLE INCISION</v>
          </cell>
          <cell r="F14046" t="str">
            <v>肌肉切开</v>
          </cell>
          <cell r="G14046" t="str">
            <v>各种手术及医疗操作</v>
          </cell>
        </row>
        <row r="14047">
          <cell r="E14047" t="str">
            <v>MUSCLE INJURY</v>
          </cell>
          <cell r="F14047" t="str">
            <v>肌肉损伤</v>
          </cell>
          <cell r="G14047" t="str">
            <v>各类损伤、中毒及操作并发症</v>
          </cell>
        </row>
        <row r="14048">
          <cell r="E14048" t="str">
            <v>MUSCLE LESION EXCISION</v>
          </cell>
          <cell r="F14048" t="str">
            <v>肌肉病变切除</v>
          </cell>
          <cell r="G14048" t="str">
            <v>各种手术及医疗操作</v>
          </cell>
        </row>
        <row r="14049">
          <cell r="E14049" t="str">
            <v>MUSCLE MASS</v>
          </cell>
          <cell r="F14049" t="str">
            <v>肌肉肿块</v>
          </cell>
          <cell r="G14049" t="str">
            <v>各种肌肉骨骼及结缔组织疾病</v>
          </cell>
        </row>
        <row r="14050">
          <cell r="E14050" t="str">
            <v>MUSCLE NECROSIS</v>
          </cell>
          <cell r="F14050" t="str">
            <v>肌肉坏死</v>
          </cell>
          <cell r="G14050" t="str">
            <v>各种肌肉骨骼及结缔组织疾病</v>
          </cell>
        </row>
        <row r="14051">
          <cell r="E14051" t="str">
            <v>MUSCLE NEOPLASM</v>
          </cell>
          <cell r="F14051" t="str">
            <v>肌肉肿瘤</v>
          </cell>
          <cell r="G14051" t="str">
            <v>良性、恶性及性质不明的肿瘤（包括囊状和息肉状）</v>
          </cell>
        </row>
        <row r="14052">
          <cell r="E14052" t="str">
            <v>MUSCLE OEDEMA</v>
          </cell>
          <cell r="F14052" t="str">
            <v>肌肉水肿</v>
          </cell>
          <cell r="G14052" t="str">
            <v>各种肌肉骨骼及结缔组织疾病</v>
          </cell>
        </row>
        <row r="14053">
          <cell r="E14053" t="str">
            <v>MUSCLE OPERATION</v>
          </cell>
          <cell r="F14053" t="str">
            <v>肌肉手术</v>
          </cell>
          <cell r="G14053" t="str">
            <v>各种手术及医疗操作</v>
          </cell>
        </row>
        <row r="14054">
          <cell r="E14054" t="str">
            <v>MUSCLE REATTACHMENT</v>
          </cell>
          <cell r="F14054" t="str">
            <v>肌肉再植</v>
          </cell>
          <cell r="G14054" t="str">
            <v>各种手术及医疗操作</v>
          </cell>
        </row>
        <row r="14055">
          <cell r="E14055" t="str">
            <v>MUSCLE RELAXANT DRUG LEVEL ABOVE THERAPEUTIC</v>
          </cell>
          <cell r="F14055" t="str">
            <v>肌松药水平高于治疗量</v>
          </cell>
          <cell r="G14055" t="str">
            <v>各类检查</v>
          </cell>
        </row>
        <row r="14056">
          <cell r="E14056" t="str">
            <v>MUSCLE RELAXANT DRUG LEVEL BELOW THERAPEUTIC</v>
          </cell>
          <cell r="F14056" t="str">
            <v>肌松药水平低于治疗量</v>
          </cell>
          <cell r="G14056" t="str">
            <v>各类检查</v>
          </cell>
        </row>
        <row r="14057">
          <cell r="E14057" t="str">
            <v>MUSCLE RELAXANT THERAPY</v>
          </cell>
          <cell r="F14057" t="str">
            <v>肌肉松弛治疗</v>
          </cell>
          <cell r="G14057" t="str">
            <v>各种手术及医疗操作</v>
          </cell>
        </row>
        <row r="14058">
          <cell r="E14058" t="str">
            <v>MUSCLE RELEASE</v>
          </cell>
          <cell r="F14058" t="str">
            <v>肌肉松解</v>
          </cell>
          <cell r="G14058" t="str">
            <v>各种手术及医疗操作</v>
          </cell>
        </row>
        <row r="14059">
          <cell r="E14059" t="str">
            <v>MUSCLE RIGIDITY</v>
          </cell>
          <cell r="F14059" t="str">
            <v>肌肉强直</v>
          </cell>
          <cell r="G14059" t="str">
            <v>各种肌肉骨骼及结缔组织疾病</v>
          </cell>
        </row>
        <row r="14060">
          <cell r="E14060" t="str">
            <v>MUSCLE RUPTURE</v>
          </cell>
          <cell r="F14060" t="str">
            <v>肌肉断裂</v>
          </cell>
          <cell r="G14060" t="str">
            <v>各类损伤、中毒及操作并发症</v>
          </cell>
        </row>
        <row r="14061">
          <cell r="E14061" t="str">
            <v>MUSCLE SPASMS</v>
          </cell>
          <cell r="F14061" t="str">
            <v>肌痉挛</v>
          </cell>
          <cell r="G14061" t="str">
            <v>各种肌肉骨骼及结缔组织疾病</v>
          </cell>
        </row>
        <row r="14062">
          <cell r="E14062" t="str">
            <v>MUSCLE SPASTICITY</v>
          </cell>
          <cell r="F14062" t="str">
            <v>肌肉痉挛状态</v>
          </cell>
          <cell r="G14062" t="str">
            <v>各类神经系统疾病</v>
          </cell>
        </row>
        <row r="14063">
          <cell r="E14063" t="str">
            <v>MUSCLE STRAIN</v>
          </cell>
          <cell r="F14063" t="str">
            <v>肌肉拉伤</v>
          </cell>
          <cell r="G14063" t="str">
            <v>各类损伤、中毒及操作并发症</v>
          </cell>
        </row>
        <row r="14064">
          <cell r="E14064" t="str">
            <v>MUSCLE STRENGTH ABNORMAL</v>
          </cell>
          <cell r="F14064" t="str">
            <v>肌力异常</v>
          </cell>
          <cell r="G14064" t="str">
            <v>各类检查</v>
          </cell>
        </row>
        <row r="14065">
          <cell r="E14065" t="str">
            <v>MUSCLE SUTURE</v>
          </cell>
          <cell r="F14065" t="str">
            <v>肌肉缝合</v>
          </cell>
          <cell r="G14065" t="str">
            <v>各种手术及医疗操作</v>
          </cell>
        </row>
        <row r="14066">
          <cell r="E14066" t="str">
            <v>MUSCLE SWELLING</v>
          </cell>
          <cell r="F14066" t="str">
            <v>肌肉肿胀</v>
          </cell>
          <cell r="G14066" t="str">
            <v>各种肌肉骨骼及结缔组织疾病</v>
          </cell>
        </row>
        <row r="14067">
          <cell r="E14067" t="str">
            <v>MUSCLE TENSION DYSPHONIA</v>
          </cell>
          <cell r="F14067" t="str">
            <v>肌肉紧张性发声困难</v>
          </cell>
          <cell r="G14067" t="str">
            <v>各类神经系统疾病</v>
          </cell>
        </row>
        <row r="14068">
          <cell r="E14068" t="str">
            <v>MUSCLE TIGHTNESS</v>
          </cell>
          <cell r="F14068" t="str">
            <v>肌紧张</v>
          </cell>
          <cell r="G14068" t="str">
            <v>各种肌肉骨骼及结缔组织疾病</v>
          </cell>
        </row>
        <row r="14069">
          <cell r="E14069" t="str">
            <v>MUSCLE TONE DISORDER</v>
          </cell>
          <cell r="F14069" t="str">
            <v>肌张力疾病</v>
          </cell>
          <cell r="G14069" t="str">
            <v>各类神经系统疾病</v>
          </cell>
        </row>
        <row r="14070">
          <cell r="E14070" t="str">
            <v>MUSCLE TWITCHING</v>
          </cell>
          <cell r="F14070" t="str">
            <v>肌肉抽搐</v>
          </cell>
          <cell r="G14070" t="str">
            <v>各种肌肉骨骼及结缔组织疾病</v>
          </cell>
        </row>
        <row r="14071">
          <cell r="E14071" t="str">
            <v>MUSCULAR DYSTROPHY</v>
          </cell>
          <cell r="F14071" t="str">
            <v>肌肉发育不良</v>
          </cell>
          <cell r="G14071" t="str">
            <v>各种先天性家族性遗传性疾病</v>
          </cell>
        </row>
        <row r="14072">
          <cell r="E14072" t="str">
            <v>MUSCULAR SARCOIDOSIS</v>
          </cell>
          <cell r="F14072" t="str">
            <v>肌肉结节病</v>
          </cell>
          <cell r="G14072" t="str">
            <v>各种肌肉骨骼及结缔组织疾病</v>
          </cell>
        </row>
        <row r="14073">
          <cell r="E14073" t="str">
            <v>MUSCULAR WEAKNESS</v>
          </cell>
          <cell r="F14073" t="str">
            <v>肌无力</v>
          </cell>
          <cell r="G14073" t="str">
            <v>各种肌肉骨骼及结缔组织疾病</v>
          </cell>
        </row>
        <row r="14074">
          <cell r="E14074" t="str">
            <v>MUSCULOCUTANEOUS NERVE INJURY</v>
          </cell>
          <cell r="F14074" t="str">
            <v>肌皮神经损伤</v>
          </cell>
          <cell r="G14074" t="str">
            <v>各类损伤、中毒及操作并发症</v>
          </cell>
        </row>
        <row r="14075">
          <cell r="E14075" t="str">
            <v>MUSCULOSKELETAL CANCER</v>
          </cell>
          <cell r="F14075" t="str">
            <v>肌肉骨骼癌</v>
          </cell>
          <cell r="G14075" t="str">
            <v>良性、恶性及性质不明的肿瘤（包括囊状和息肉状）</v>
          </cell>
        </row>
        <row r="14076">
          <cell r="E14076" t="str">
            <v>MUSCULOSKELETAL CHEST PAIN</v>
          </cell>
          <cell r="F14076" t="str">
            <v>胸部肌肉骨骼疼痛</v>
          </cell>
          <cell r="G14076" t="str">
            <v>各种肌肉骨骼及结缔组织疾病</v>
          </cell>
        </row>
        <row r="14077">
          <cell r="E14077" t="str">
            <v>MUSCULOSKELETAL COMPLICATION ASSOCIATED WITH DEVICE</v>
          </cell>
          <cell r="F14077" t="str">
            <v>装置相关性肌肉骨骼并发症</v>
          </cell>
          <cell r="G14077" t="str">
            <v>全身性疾病及给药部位各种反应</v>
          </cell>
        </row>
        <row r="14078">
          <cell r="E14078" t="str">
            <v>MUSCULOSKELETAL DEFORMITY</v>
          </cell>
          <cell r="F14078" t="str">
            <v>肌肉骨骼畸形</v>
          </cell>
          <cell r="G14078" t="str">
            <v>各种肌肉骨骼及结缔组织疾病</v>
          </cell>
        </row>
        <row r="14079">
          <cell r="E14079" t="str">
            <v>MUSCULOSKELETAL DISCOMFORT</v>
          </cell>
          <cell r="F14079" t="str">
            <v>肌肉骨骼不适</v>
          </cell>
          <cell r="G14079" t="str">
            <v>各种肌肉骨骼及结缔组织疾病</v>
          </cell>
        </row>
        <row r="14080">
          <cell r="E14080" t="str">
            <v>MUSCULOSKELETAL DISORDER</v>
          </cell>
          <cell r="F14080" t="str">
            <v>肌肉骨骼疾病</v>
          </cell>
          <cell r="G14080" t="str">
            <v>各种肌肉骨骼及结缔组织疾病</v>
          </cell>
        </row>
        <row r="14081">
          <cell r="E14081" t="str">
            <v>MUSCULOSKELETAL FOREIGN BODY</v>
          </cell>
          <cell r="F14081" t="str">
            <v>肌肉骨骼异物</v>
          </cell>
          <cell r="G14081" t="str">
            <v>各类损伤、中毒及操作并发症</v>
          </cell>
        </row>
        <row r="14082">
          <cell r="E14082" t="str">
            <v>MUSCULOSKELETAL INJURY</v>
          </cell>
          <cell r="F14082" t="str">
            <v>肌肉骨骼损伤</v>
          </cell>
          <cell r="G14082" t="str">
            <v>各类损伤、中毒及操作并发症</v>
          </cell>
        </row>
        <row r="14083">
          <cell r="E14083" t="str">
            <v>MUSCULOSKELETAL PAIN</v>
          </cell>
          <cell r="F14083" t="str">
            <v>骨骼肌肉疼痛</v>
          </cell>
          <cell r="G14083" t="str">
            <v>各种肌肉骨骼及结缔组织疾病</v>
          </cell>
        </row>
        <row r="14084">
          <cell r="E14084" t="str">
            <v>MUSCULOSKELETAL PROCEDURAL COMPLICATION</v>
          </cell>
          <cell r="F14084" t="str">
            <v>肌肉骨骼操作并发症</v>
          </cell>
          <cell r="G14084" t="str">
            <v>各类损伤、中毒及操作并发症</v>
          </cell>
        </row>
        <row r="14085">
          <cell r="E14085" t="str">
            <v>MUSCULOSKELETAL STIFFNESS</v>
          </cell>
          <cell r="F14085" t="str">
            <v>肌肉骨骼强直</v>
          </cell>
          <cell r="G14085" t="str">
            <v>各种肌肉骨骼及结缔组织疾病</v>
          </cell>
        </row>
        <row r="14086">
          <cell r="E14086" t="str">
            <v>MUSCULOSKELETAL TOXICITY</v>
          </cell>
          <cell r="F14086" t="str">
            <v>肌肉骨骼毒性</v>
          </cell>
          <cell r="G14086" t="str">
            <v>各种肌肉骨骼及结缔组织疾病</v>
          </cell>
        </row>
        <row r="14087">
          <cell r="E14087" t="str">
            <v>MUSICAL EAR SYNDROME</v>
          </cell>
          <cell r="F14087" t="str">
            <v>音乐耳综合征</v>
          </cell>
          <cell r="G14087" t="str">
            <v>耳及迷路类疾病</v>
          </cell>
        </row>
        <row r="14088">
          <cell r="E14088" t="str">
            <v>MUTAGENIC EFFECT</v>
          </cell>
          <cell r="F14088" t="str">
            <v>致突变效应</v>
          </cell>
          <cell r="G14088" t="str">
            <v>各种先天性家族性遗传性疾病</v>
          </cell>
        </row>
        <row r="14089">
          <cell r="E14089" t="str">
            <v>MUTISM</v>
          </cell>
          <cell r="F14089" t="str">
            <v>缄默症</v>
          </cell>
          <cell r="G14089" t="str">
            <v>精神病类</v>
          </cell>
        </row>
        <row r="14090">
          <cell r="E14090" t="str">
            <v>MYALGIA</v>
          </cell>
          <cell r="F14090" t="str">
            <v>肌痛</v>
          </cell>
          <cell r="G14090" t="str">
            <v>各种肌肉骨骼及结缔组织疾病</v>
          </cell>
        </row>
        <row r="14091">
          <cell r="E14091" t="str">
            <v>MYALGIA INTERCOSTAL</v>
          </cell>
          <cell r="F14091" t="str">
            <v>肋间肌痛</v>
          </cell>
          <cell r="G14091" t="str">
            <v>各种肌肉骨骼及结缔组织疾病</v>
          </cell>
        </row>
        <row r="14092">
          <cell r="E14092" t="str">
            <v>MYASTHENIA GRAVIS</v>
          </cell>
          <cell r="F14092" t="str">
            <v>重症肌无力</v>
          </cell>
          <cell r="G14092" t="str">
            <v>各类神经系统疾病</v>
          </cell>
        </row>
        <row r="14093">
          <cell r="E14093" t="str">
            <v>MYASTHENIA GRAVIS CRISIS</v>
          </cell>
          <cell r="F14093" t="str">
            <v>重症肌无力危象</v>
          </cell>
          <cell r="G14093" t="str">
            <v>各类神经系统疾病</v>
          </cell>
        </row>
        <row r="14094">
          <cell r="E14094" t="str">
            <v>MYASTHENIA GRAVIS NEONATAL</v>
          </cell>
          <cell r="F14094" t="str">
            <v>新生儿重症肌无力</v>
          </cell>
          <cell r="G14094" t="str">
            <v>各类神经系统疾病</v>
          </cell>
        </row>
        <row r="14095">
          <cell r="E14095" t="str">
            <v>MYASTHENIC SYNDROME</v>
          </cell>
          <cell r="F14095" t="str">
            <v>肌无力综合征</v>
          </cell>
          <cell r="G14095" t="str">
            <v>各类神经系统疾病</v>
          </cell>
        </row>
        <row r="14096">
          <cell r="E14096" t="str">
            <v>MYCETOMA MYCOTIC</v>
          </cell>
          <cell r="F14096" t="str">
            <v>真菌性足菌肿</v>
          </cell>
          <cell r="G14096" t="str">
            <v>感染及侵染类疾病</v>
          </cell>
        </row>
        <row r="14097">
          <cell r="E14097" t="str">
            <v>MYCOBACTERIA BLOOD TEST POSITIVE</v>
          </cell>
          <cell r="F14097" t="str">
            <v>分枝杆菌检测阳性</v>
          </cell>
          <cell r="G14097" t="str">
            <v>各类检查</v>
          </cell>
        </row>
        <row r="14098">
          <cell r="E14098" t="str">
            <v>MYCOBACTERIA SPUTUM TEST POSITIVE</v>
          </cell>
          <cell r="F14098" t="str">
            <v>分枝杆菌检测阳性</v>
          </cell>
          <cell r="G14098" t="str">
            <v>各类检查</v>
          </cell>
        </row>
        <row r="14099">
          <cell r="E14099" t="str">
            <v>MYCOBACTERIA TEST</v>
          </cell>
          <cell r="F14099" t="str">
            <v>分枝杆菌检测</v>
          </cell>
          <cell r="G14099" t="str">
            <v>各类检查</v>
          </cell>
        </row>
        <row r="14100">
          <cell r="E14100" t="str">
            <v>MYCOBACTERIA TISSUE SPECIMEN TEST POSITIVE</v>
          </cell>
          <cell r="F14100" t="str">
            <v>分枝杆菌检测阳性</v>
          </cell>
          <cell r="G14100" t="str">
            <v>各类检查</v>
          </cell>
        </row>
        <row r="14101">
          <cell r="E14101" t="str">
            <v>MYCOBACTERIA URINE TEST POSITIVE</v>
          </cell>
          <cell r="F14101" t="str">
            <v>分枝杆菌检测阳性</v>
          </cell>
          <cell r="G14101" t="str">
            <v>各类检查</v>
          </cell>
        </row>
        <row r="14102">
          <cell r="E14102" t="str">
            <v>MYCOBACTERIAL DISEASE CARRIER</v>
          </cell>
          <cell r="F14102" t="str">
            <v>分枝杆菌病携带者</v>
          </cell>
          <cell r="G14102" t="str">
            <v>感染及侵染类疾病</v>
          </cell>
        </row>
        <row r="14103">
          <cell r="E14103" t="str">
            <v>MYCOBACTERIAL INFECTION</v>
          </cell>
          <cell r="F14103" t="str">
            <v>分枝杆菌感染</v>
          </cell>
          <cell r="G14103" t="str">
            <v>感染及侵染类疾病</v>
          </cell>
        </row>
        <row r="14104">
          <cell r="E14104" t="str">
            <v>MYCOBACTERIAL PERITONITIS</v>
          </cell>
          <cell r="F14104" t="str">
            <v>分枝杆菌性腹膜炎</v>
          </cell>
          <cell r="G14104" t="str">
            <v>感染及侵染类疾病</v>
          </cell>
        </row>
        <row r="14105">
          <cell r="E14105" t="str">
            <v>MYCOBACTERIUM ABSCESSUS INFECTION</v>
          </cell>
          <cell r="F14105" t="str">
            <v>脓肿分枝杆菌感染</v>
          </cell>
          <cell r="G14105" t="str">
            <v>感染及侵染类疾病</v>
          </cell>
        </row>
        <row r="14106">
          <cell r="E14106" t="str">
            <v>MYCOBACTERIUM AVIUM COMPLEX IMMUNE RESTORATION DISEASE</v>
          </cell>
          <cell r="F14106" t="str">
            <v>鸟结核分枝杆菌免疫复合修复病</v>
          </cell>
          <cell r="G14106" t="str">
            <v>感染及侵染类疾病</v>
          </cell>
        </row>
        <row r="14107">
          <cell r="E14107" t="str">
            <v>MYCOBACTERIUM AVIUM COMPLEX INFECTION</v>
          </cell>
          <cell r="F14107" t="str">
            <v>鸟结核分枝杆菌复合感染</v>
          </cell>
          <cell r="G14107" t="str">
            <v>感染及侵染类疾病</v>
          </cell>
        </row>
        <row r="14108">
          <cell r="E14108" t="str">
            <v>MYCOBACTERIUM CHELONAE INFECTION</v>
          </cell>
          <cell r="F14108" t="str">
            <v>龟分枝杆菌感染</v>
          </cell>
          <cell r="G14108" t="str">
            <v>感染及侵染类疾病</v>
          </cell>
        </row>
        <row r="14109">
          <cell r="E14109" t="str">
            <v>MYCOBACTERIUM CHELONEI INFECTION</v>
          </cell>
          <cell r="F14109" t="str">
            <v>龟分枝杆菌感染</v>
          </cell>
          <cell r="G14109" t="str">
            <v>感染及侵染类疾病</v>
          </cell>
        </row>
        <row r="14110">
          <cell r="E14110" t="str">
            <v>MYCOBACTERIUM FORTUITUM INFECTION</v>
          </cell>
          <cell r="F14110" t="str">
            <v>偶发分枝杆菌感染</v>
          </cell>
          <cell r="G14110" t="str">
            <v>感染及侵染类疾病</v>
          </cell>
        </row>
        <row r="14111">
          <cell r="E14111" t="str">
            <v>MYCOBACTERIUM HAEMOPHILUM INFECTION</v>
          </cell>
          <cell r="F14111" t="str">
            <v>嗜血分枝杆菌感染</v>
          </cell>
          <cell r="G14111" t="str">
            <v>感染及侵染类疾病</v>
          </cell>
        </row>
        <row r="14112">
          <cell r="E14112" t="str">
            <v>MYCOBACTERIUM KANSASII INFECTION</v>
          </cell>
          <cell r="F14112" t="str">
            <v>堪萨斯分枝杆菌感染</v>
          </cell>
          <cell r="G14112" t="str">
            <v>感染及侵染类疾病</v>
          </cell>
        </row>
        <row r="14113">
          <cell r="E14113" t="str">
            <v>MYCOBACTERIUM KANSASII PNEUMONIA</v>
          </cell>
          <cell r="F14113" t="str">
            <v>非典型分枝杆菌肺炎</v>
          </cell>
          <cell r="G14113" t="str">
            <v>感染及侵染类疾病</v>
          </cell>
        </row>
        <row r="14114">
          <cell r="E14114" t="str">
            <v>MYCOBACTERIUM LEPRAE TEST POSITIVE</v>
          </cell>
          <cell r="F14114" t="str">
            <v>麻风分枝杆菌检测阳性</v>
          </cell>
          <cell r="G14114" t="str">
            <v>各类检查</v>
          </cell>
        </row>
        <row r="14115">
          <cell r="E14115" t="str">
            <v>MYCOBACTERIUM MARINUM INFECTION</v>
          </cell>
          <cell r="F14115" t="str">
            <v>海分枝杆菌感染</v>
          </cell>
          <cell r="G14115" t="str">
            <v>感染及侵染类疾病</v>
          </cell>
        </row>
        <row r="14116">
          <cell r="E14116" t="str">
            <v>MYCOBACTERIUM TEST</v>
          </cell>
          <cell r="F14116" t="str">
            <v>分枝杆菌检测</v>
          </cell>
          <cell r="G14116" t="str">
            <v>各类检查</v>
          </cell>
        </row>
        <row r="14117">
          <cell r="E14117" t="str">
            <v>MYCOBACTERIUM TEST POSITIVE</v>
          </cell>
          <cell r="F14117" t="str">
            <v>分枝杆菌检测阳性</v>
          </cell>
          <cell r="G14117" t="str">
            <v>各类检查</v>
          </cell>
        </row>
        <row r="14118">
          <cell r="E14118" t="str">
            <v>MYCOBACTERIUM TUBERCULOSIS COMPLEX TEST</v>
          </cell>
          <cell r="F14118" t="str">
            <v>结核分支杆菌复合体检测</v>
          </cell>
          <cell r="G14118" t="str">
            <v>各类检查</v>
          </cell>
        </row>
        <row r="14119">
          <cell r="E14119" t="str">
            <v>MYCOBACTERIUM TUBERCULOSIS COMPLEX TEST NEGATIVE</v>
          </cell>
          <cell r="F14119" t="str">
            <v>结核分支杆菌复合体检测阴性</v>
          </cell>
          <cell r="G14119" t="str">
            <v>各类检查</v>
          </cell>
        </row>
        <row r="14120">
          <cell r="E14120" t="str">
            <v>MYCOBACTERIUM TUBERCULOSIS COMPLEX TEST POSITIVE</v>
          </cell>
          <cell r="F14120" t="str">
            <v>结核分枝杆菌复合检测阳性</v>
          </cell>
          <cell r="G14120" t="str">
            <v>各类检查</v>
          </cell>
        </row>
        <row r="14121">
          <cell r="E14121" t="str">
            <v>MYCOBACTERIUM ULCERANS INFECTION</v>
          </cell>
          <cell r="F14121" t="str">
            <v>溃疡分枝杆菌感染</v>
          </cell>
          <cell r="G14121" t="str">
            <v>感染及侵染类疾病</v>
          </cell>
        </row>
        <row r="14122">
          <cell r="E14122" t="str">
            <v>MYCOPLASMA GENITALIUM INFECTION</v>
          </cell>
          <cell r="F14122" t="str">
            <v>生殖支原体感染</v>
          </cell>
          <cell r="G14122" t="str">
            <v>感染及侵染类疾病</v>
          </cell>
        </row>
        <row r="14123">
          <cell r="E14123" t="str">
            <v>MYCOPLASMA INFECTION</v>
          </cell>
          <cell r="F14123" t="str">
            <v>支原体感染</v>
          </cell>
          <cell r="G14123" t="str">
            <v>感染及侵染类疾病</v>
          </cell>
        </row>
        <row r="14124">
          <cell r="E14124" t="str">
            <v>MYCOPLASMA SEROLOGY</v>
          </cell>
          <cell r="F14124" t="str">
            <v>支原体检测</v>
          </cell>
          <cell r="G14124" t="str">
            <v>各类检查</v>
          </cell>
        </row>
        <row r="14125">
          <cell r="E14125" t="str">
            <v>MYCOPLASMA SEROLOGY POSITIVE</v>
          </cell>
          <cell r="F14125" t="str">
            <v>支原体检测阳性</v>
          </cell>
          <cell r="G14125" t="str">
            <v>各类检查</v>
          </cell>
        </row>
        <row r="14126">
          <cell r="E14126" t="str">
            <v>MYCOPLASMA TEST</v>
          </cell>
          <cell r="F14126" t="str">
            <v>支原体检测</v>
          </cell>
          <cell r="G14126" t="str">
            <v>各类检查</v>
          </cell>
        </row>
        <row r="14127">
          <cell r="E14127" t="str">
            <v>MYCOPLASMA TEST POSITIVE</v>
          </cell>
          <cell r="F14127" t="str">
            <v>支原体检测阳性</v>
          </cell>
          <cell r="G14127" t="str">
            <v>各类检查</v>
          </cell>
        </row>
        <row r="14128">
          <cell r="E14128" t="str">
            <v>MYCOPLASMAL POSTPARTUM FEVER</v>
          </cell>
          <cell r="F14128" t="str">
            <v>支原体性产后发热</v>
          </cell>
          <cell r="G14128" t="str">
            <v>感染及侵染类疾病</v>
          </cell>
        </row>
        <row r="14129">
          <cell r="E14129" t="str">
            <v>MYCOSIS FUNGOIDES</v>
          </cell>
          <cell r="F14129" t="str">
            <v>皮肤 T 细胞淋巴瘤</v>
          </cell>
          <cell r="G14129" t="str">
            <v>良性、恶性及性质不明的肿瘤（包括囊状和息肉状）</v>
          </cell>
        </row>
        <row r="14130">
          <cell r="E14130" t="str">
            <v>MYCOSIS FUNGOIDES RECURRENT</v>
          </cell>
          <cell r="F14130" t="str">
            <v>复发性皮肤 T 细胞淋巴瘤</v>
          </cell>
          <cell r="G14130" t="str">
            <v>良性、恶性及性质不明的肿瘤（包括囊状和息肉状）</v>
          </cell>
        </row>
        <row r="14131">
          <cell r="E14131" t="str">
            <v>MYCOSIS FUNGOIDES REFRACTORY</v>
          </cell>
          <cell r="F14131" t="str">
            <v>难治性皮肤 T 细胞淋巴瘤</v>
          </cell>
          <cell r="G14131" t="str">
            <v>良性、恶性及性质不明的肿瘤（包括囊状和息肉状）</v>
          </cell>
        </row>
        <row r="14132">
          <cell r="E14132" t="str">
            <v>MYCOSIS FUNGOIDES STAGE I</v>
          </cell>
          <cell r="F14132" t="str">
            <v>皮肤 T 细胞淋巴瘤I期</v>
          </cell>
          <cell r="G14132" t="str">
            <v>良性、恶性及性质不明的肿瘤（包括囊状和息肉状）</v>
          </cell>
        </row>
        <row r="14133">
          <cell r="E14133" t="str">
            <v>MYCOSIS FUNGOIDES STAGE II</v>
          </cell>
          <cell r="F14133" t="str">
            <v>皮肤 T 细胞淋巴瘤 II 期</v>
          </cell>
          <cell r="G14133" t="str">
            <v>良性、恶性及性质不明的肿瘤（包括囊状和息肉状）</v>
          </cell>
        </row>
        <row r="14134">
          <cell r="E14134" t="str">
            <v>MYCOSIS FUNGOIDES STAGE III</v>
          </cell>
          <cell r="F14134" t="str">
            <v>皮肤 T 细胞淋巴瘤 III 期</v>
          </cell>
          <cell r="G14134" t="str">
            <v>良性、恶性及性质不明的肿瘤（包括囊状和息肉状）</v>
          </cell>
        </row>
        <row r="14135">
          <cell r="E14135" t="str">
            <v>MYCOSIS FUNGOIDES STAGE IV</v>
          </cell>
          <cell r="F14135" t="str">
            <v>皮肤 T 细胞淋巴瘤 IV 期</v>
          </cell>
          <cell r="G14135" t="str">
            <v>良性、恶性及性质不明的肿瘤（包括囊状和息肉状）</v>
          </cell>
        </row>
        <row r="14136">
          <cell r="E14136" t="str">
            <v>MYCOTIC ALLERGY</v>
          </cell>
          <cell r="F14136" t="str">
            <v>真菌过敏</v>
          </cell>
          <cell r="G14136" t="str">
            <v>免疫系统疾病</v>
          </cell>
        </row>
        <row r="14137">
          <cell r="E14137" t="str">
            <v>MYCOTIC ANEURYSM</v>
          </cell>
          <cell r="F14137" t="str">
            <v>感染性动脉瘤</v>
          </cell>
          <cell r="G14137" t="str">
            <v>感染及侵染类疾病</v>
          </cell>
        </row>
        <row r="14138">
          <cell r="E14138" t="str">
            <v>MYCOTIC CORNEAL ULCER</v>
          </cell>
          <cell r="F14138" t="str">
            <v>真菌性角膜溃疡</v>
          </cell>
          <cell r="G14138" t="str">
            <v>感染及侵染类疾病</v>
          </cell>
        </row>
        <row r="14139">
          <cell r="E14139" t="str">
            <v>MYCOTIC ENDOPHTHALMITIS</v>
          </cell>
          <cell r="F14139" t="str">
            <v>霉菌性眼内炎</v>
          </cell>
          <cell r="G14139" t="str">
            <v>感染及侵染类疾病</v>
          </cell>
        </row>
        <row r="14140">
          <cell r="E14140" t="str">
            <v>MYCOTOXICOSIS</v>
          </cell>
          <cell r="F14140" t="str">
            <v>真菌毒素中毒症</v>
          </cell>
          <cell r="G14140" t="str">
            <v>感染及侵染类疾病</v>
          </cell>
        </row>
        <row r="14141">
          <cell r="E14141" t="str">
            <v>MYDRIASIS</v>
          </cell>
          <cell r="F14141" t="str">
            <v>瞳孔散大</v>
          </cell>
          <cell r="G14141" t="str">
            <v>眼器官疾病</v>
          </cell>
        </row>
        <row r="14142">
          <cell r="E14142" t="str">
            <v>MYECTOMY</v>
          </cell>
          <cell r="F14142" t="str">
            <v>肌切除术</v>
          </cell>
          <cell r="G14142" t="str">
            <v>各种手术及医疗操作</v>
          </cell>
        </row>
        <row r="14143">
          <cell r="E14143" t="str">
            <v>MYELIN OLIGODENDROCYTE GLYCOPROTEIN ANTIBODY-ASSOCIATED DISEASE</v>
          </cell>
          <cell r="F14143" t="str">
            <v>髓鞘少突胶质细胞糖蛋白抗体相关疾病</v>
          </cell>
          <cell r="G14143" t="str">
            <v>各类神经系统疾病</v>
          </cell>
        </row>
        <row r="14144">
          <cell r="E14144" t="str">
            <v>MYELITIS</v>
          </cell>
          <cell r="F14144" t="str">
            <v>脊髓炎</v>
          </cell>
          <cell r="G14144" t="str">
            <v>感染及侵染类疾病</v>
          </cell>
        </row>
        <row r="14145">
          <cell r="E14145" t="str">
            <v>MYELITIS TRANSVERSE</v>
          </cell>
          <cell r="F14145" t="str">
            <v>横断性脊髓炎</v>
          </cell>
          <cell r="G14145" t="str">
            <v>各类神经系统疾病</v>
          </cell>
        </row>
        <row r="14146">
          <cell r="E14146" t="str">
            <v>MYELOBLAST COUNT</v>
          </cell>
          <cell r="F14146" t="str">
            <v>原粒细胞计数</v>
          </cell>
          <cell r="G14146" t="str">
            <v>各类检查</v>
          </cell>
        </row>
        <row r="14147">
          <cell r="E14147" t="str">
            <v>MYELOBLAST COUNT DECREASED</v>
          </cell>
          <cell r="F14147" t="str">
            <v>原粒细胞计数降低</v>
          </cell>
          <cell r="G14147" t="str">
            <v>各类检查</v>
          </cell>
        </row>
        <row r="14148">
          <cell r="E14148" t="str">
            <v>MYELOBLAST COUNT INCREASED</v>
          </cell>
          <cell r="F14148" t="str">
            <v>原粒细胞计数升高</v>
          </cell>
          <cell r="G14148" t="str">
            <v>各类检查</v>
          </cell>
        </row>
        <row r="14149">
          <cell r="E14149" t="str">
            <v>MYELOBLAST PERCENTAGE</v>
          </cell>
          <cell r="F14149" t="str">
            <v>原粒细胞百分比</v>
          </cell>
          <cell r="G14149" t="str">
            <v>各类检查</v>
          </cell>
        </row>
        <row r="14150">
          <cell r="E14150" t="str">
            <v>MYELOBLAST PERCENTAGE DECREASED</v>
          </cell>
          <cell r="F14150" t="str">
            <v>原粒细胞百分比降低</v>
          </cell>
          <cell r="G14150" t="str">
            <v>各类检查</v>
          </cell>
        </row>
        <row r="14151">
          <cell r="E14151" t="str">
            <v>MYELOBLAST PERCENTAGE INCREASED</v>
          </cell>
          <cell r="F14151" t="str">
            <v>原粒细胞百分比升高</v>
          </cell>
          <cell r="G14151" t="str">
            <v>各类检查</v>
          </cell>
        </row>
        <row r="14152">
          <cell r="E14152" t="str">
            <v>MYELOBLAST PRESENT</v>
          </cell>
          <cell r="F14152" t="str">
            <v>原始粒细胞检出</v>
          </cell>
          <cell r="G14152" t="str">
            <v>各类检查</v>
          </cell>
        </row>
        <row r="14153">
          <cell r="E14153" t="str">
            <v>MYELOBLASTOMA</v>
          </cell>
          <cell r="F14153" t="str">
            <v>成髓细胞瘤</v>
          </cell>
          <cell r="G14153" t="str">
            <v>良性、恶性及性质不明的肿瘤（包括囊状和息肉状）</v>
          </cell>
        </row>
        <row r="14154">
          <cell r="E14154" t="str">
            <v>MYELOCYTE COUNT</v>
          </cell>
          <cell r="F14154" t="str">
            <v>中幼粒细胞计数</v>
          </cell>
          <cell r="G14154" t="str">
            <v>各类检查</v>
          </cell>
        </row>
        <row r="14155">
          <cell r="E14155" t="str">
            <v>MYELOCYTE COUNT DECREASED</v>
          </cell>
          <cell r="F14155" t="str">
            <v>中幼粒细胞计数降低</v>
          </cell>
          <cell r="G14155" t="str">
            <v>各类检查</v>
          </cell>
        </row>
        <row r="14156">
          <cell r="E14156" t="str">
            <v>MYELOCYTE COUNT INCREASED</v>
          </cell>
          <cell r="F14156" t="str">
            <v>中幼粒细胞计数升高</v>
          </cell>
          <cell r="G14156" t="str">
            <v>各类检查</v>
          </cell>
        </row>
        <row r="14157">
          <cell r="E14157" t="str">
            <v>MYELOCYTE PERCENTAGE</v>
          </cell>
          <cell r="F14157" t="str">
            <v>中幼粒细胞百分比</v>
          </cell>
          <cell r="G14157" t="str">
            <v>各类检查</v>
          </cell>
        </row>
        <row r="14158">
          <cell r="E14158" t="str">
            <v>MYELOCYTE PERCENTAGE DECREASED</v>
          </cell>
          <cell r="F14158" t="str">
            <v>中幼粒细胞百分比降低</v>
          </cell>
          <cell r="G14158" t="str">
            <v>各类检查</v>
          </cell>
        </row>
        <row r="14159">
          <cell r="E14159" t="str">
            <v>MYELOCYTE PERCENTAGE INCREASED</v>
          </cell>
          <cell r="F14159" t="str">
            <v>中幼粒细胞百分比升高</v>
          </cell>
          <cell r="G14159" t="str">
            <v>各类检查</v>
          </cell>
        </row>
        <row r="14160">
          <cell r="E14160" t="str">
            <v>MYELOCYTE PRESENT</v>
          </cell>
          <cell r="F14160" t="str">
            <v>中幼粒细胞细胞检出</v>
          </cell>
          <cell r="G14160" t="str">
            <v>各类检查</v>
          </cell>
        </row>
        <row r="14161">
          <cell r="E14161" t="str">
            <v>MYELOCYTOSIS</v>
          </cell>
          <cell r="F14161" t="str">
            <v>髓细胞增多症</v>
          </cell>
          <cell r="G14161" t="str">
            <v>血液及淋巴系统疾病</v>
          </cell>
        </row>
        <row r="14162">
          <cell r="E14162" t="str">
            <v>MYELODYSPLASTIC SYNDROME</v>
          </cell>
          <cell r="F14162" t="str">
            <v>骨髓异常增生综合征</v>
          </cell>
          <cell r="G14162" t="str">
            <v>良性、恶性及性质不明的肿瘤（包括囊状和息肉状）</v>
          </cell>
        </row>
        <row r="14163">
          <cell r="E14163" t="str">
            <v>MYELODYSPLASTIC SYNDROME TRANSFORMATION</v>
          </cell>
          <cell r="F14163" t="str">
            <v>骨髓异常增生综合征转化</v>
          </cell>
          <cell r="G14163" t="str">
            <v>良性、恶性及性质不明的肿瘤（包括囊状和息肉状）</v>
          </cell>
        </row>
        <row r="14164">
          <cell r="E14164" t="str">
            <v>MYELODYSPLASTIC SYNDROME UNCLASSIFIABLE</v>
          </cell>
          <cell r="F14164" t="str">
            <v>不可分类骨髓异常增生综合征</v>
          </cell>
          <cell r="G14164" t="str">
            <v>良性、恶性及性质不明的肿瘤（包括囊状和息肉状）</v>
          </cell>
        </row>
        <row r="14165">
          <cell r="E14165" t="str">
            <v>MYELOFIBROSIS</v>
          </cell>
          <cell r="F14165" t="str">
            <v>骨髓纤维化</v>
          </cell>
          <cell r="G14165" t="str">
            <v>良性、恶性及性质不明的肿瘤（包括囊状和息肉状）</v>
          </cell>
        </row>
        <row r="14166">
          <cell r="E14166" t="str">
            <v>MYELOID LEUKAEMIA</v>
          </cell>
          <cell r="F14166" t="str">
            <v>髓系白血病</v>
          </cell>
          <cell r="G14166" t="str">
            <v>良性、恶性及性质不明的肿瘤（包括囊状和息肉状）</v>
          </cell>
        </row>
        <row r="14167">
          <cell r="E14167" t="str">
            <v>MYELOID LEUKAEMIA IN REMISSION</v>
          </cell>
          <cell r="F14167" t="str">
            <v>髓系白血病缓解期</v>
          </cell>
          <cell r="G14167" t="str">
            <v>良性、恶性及性质不明的肿瘤（包括囊状和息肉状）</v>
          </cell>
        </row>
        <row r="14168">
          <cell r="E14168" t="str">
            <v>MYELOID MATURATION ARREST</v>
          </cell>
          <cell r="F14168" t="str">
            <v>髓系成熟停滞</v>
          </cell>
          <cell r="G14168" t="str">
            <v>血液及淋巴系统疾病</v>
          </cell>
        </row>
        <row r="14169">
          <cell r="E14169" t="str">
            <v>MYELOID METAPLASIA</v>
          </cell>
          <cell r="F14169" t="str">
            <v>髓性化生</v>
          </cell>
          <cell r="G14169" t="str">
            <v>良性、恶性及性质不明的肿瘤（包括囊状和息肉状）</v>
          </cell>
        </row>
        <row r="14170">
          <cell r="E14170" t="str">
            <v>MYELOLIPOMA</v>
          </cell>
          <cell r="F14170" t="str">
            <v>髓脂瘤</v>
          </cell>
          <cell r="G14170" t="str">
            <v>良性、恶性及性质不明的肿瘤（包括囊状和息肉状）</v>
          </cell>
        </row>
        <row r="14171">
          <cell r="E14171" t="str">
            <v>MYELOMA CAST NEPHROPATHY</v>
          </cell>
          <cell r="F14171" t="str">
            <v>骨髓瘤管型肾病</v>
          </cell>
          <cell r="G14171" t="str">
            <v>肾脏及泌尿系统疾病</v>
          </cell>
        </row>
        <row r="14172">
          <cell r="E14172" t="str">
            <v>MYELOMA RECURRENCE</v>
          </cell>
          <cell r="F14172" t="str">
            <v>复发性浆细胞骨髓瘤</v>
          </cell>
          <cell r="G14172" t="str">
            <v>良性、恶性及性质不明的肿瘤（包括囊状和息肉状）</v>
          </cell>
        </row>
        <row r="14173">
          <cell r="E14173" t="str">
            <v>MYELOMALACIA</v>
          </cell>
          <cell r="F14173" t="str">
            <v>脊髓软化</v>
          </cell>
          <cell r="G14173" t="str">
            <v>各类神经系统疾病</v>
          </cell>
        </row>
        <row r="14174">
          <cell r="E14174" t="str">
            <v>MYELOPATHY</v>
          </cell>
          <cell r="F14174" t="str">
            <v>脊髓病</v>
          </cell>
          <cell r="G14174" t="str">
            <v>各类神经系统疾病</v>
          </cell>
        </row>
        <row r="14175">
          <cell r="E14175" t="str">
            <v>MYELOPEROXIDASE DEFICIENCY</v>
          </cell>
          <cell r="F14175" t="str">
            <v>髓过氧化物酶缺乏症</v>
          </cell>
          <cell r="G14175" t="str">
            <v>各种先天性家族性遗传性疾病</v>
          </cell>
        </row>
        <row r="14176">
          <cell r="E14176" t="str">
            <v>MYELOPROLIFERATIVE DISORDER</v>
          </cell>
          <cell r="F14176" t="str">
            <v>骨髓增殖性肿瘤</v>
          </cell>
          <cell r="G14176" t="str">
            <v>良性、恶性及性质不明的肿瘤（包括囊状和息肉状）</v>
          </cell>
        </row>
        <row r="14177">
          <cell r="E14177" t="str">
            <v>MYELOPROLIFERATIVE NEOPLASM</v>
          </cell>
          <cell r="F14177" t="str">
            <v>骨髓增殖性肿瘤</v>
          </cell>
          <cell r="G14177" t="str">
            <v>良性、恶性及性质不明的肿瘤（包括囊状和息肉状）</v>
          </cell>
        </row>
        <row r="14178">
          <cell r="E14178" t="str">
            <v>MYELOSUPPRESSION</v>
          </cell>
          <cell r="F14178" t="str">
            <v>骨髓抑制</v>
          </cell>
          <cell r="G14178" t="str">
            <v>血液及淋巴系统疾病</v>
          </cell>
        </row>
        <row r="14179">
          <cell r="E14179" t="str">
            <v>MYH9-RELATED DISEASE</v>
          </cell>
          <cell r="F14179" t="str">
            <v>MYH9 相关性疾病</v>
          </cell>
          <cell r="G14179" t="str">
            <v>各种先天性家族性遗传性疾病</v>
          </cell>
        </row>
        <row r="14180">
          <cell r="E14180" t="str">
            <v>MYIASIS</v>
          </cell>
          <cell r="F14180" t="str">
            <v>蝇蛆病</v>
          </cell>
          <cell r="G14180" t="str">
            <v>感染及侵染类疾病</v>
          </cell>
        </row>
        <row r="14181">
          <cell r="E14181" t="str">
            <v>MYOCARDIAC ABSCESS</v>
          </cell>
          <cell r="F14181" t="str">
            <v>心肌脓肿</v>
          </cell>
          <cell r="G14181" t="str">
            <v>感染及侵染类疾病</v>
          </cell>
        </row>
        <row r="14182">
          <cell r="E14182" t="str">
            <v>MYOCARDIAL BRIDGING</v>
          </cell>
          <cell r="F14182" t="str">
            <v>心肌桥变</v>
          </cell>
          <cell r="G14182" t="str">
            <v>各种先天性家族性遗传性疾病</v>
          </cell>
        </row>
        <row r="14183">
          <cell r="E14183" t="str">
            <v>MYOCARDIAL CALCIFICATION</v>
          </cell>
          <cell r="F14183" t="str">
            <v>心肌钙化</v>
          </cell>
          <cell r="G14183" t="str">
            <v>心脏器官疾病</v>
          </cell>
        </row>
        <row r="14184">
          <cell r="E14184" t="str">
            <v>MYOCARDIAL DEPRESSION</v>
          </cell>
          <cell r="F14184" t="str">
            <v>心肌抑制</v>
          </cell>
          <cell r="G14184" t="str">
            <v>心脏器官疾病</v>
          </cell>
        </row>
        <row r="14185">
          <cell r="E14185" t="str">
            <v>MYOCARDIAL FIBROSIS</v>
          </cell>
          <cell r="F14185" t="str">
            <v>心肌纤维化</v>
          </cell>
          <cell r="G14185" t="str">
            <v>心脏器官疾病</v>
          </cell>
        </row>
        <row r="14186">
          <cell r="E14186" t="str">
            <v>MYOCARDIAL HAEMORRHAGE</v>
          </cell>
          <cell r="F14186" t="str">
            <v>心肌出血</v>
          </cell>
          <cell r="G14186" t="str">
            <v>心脏器官疾病</v>
          </cell>
        </row>
        <row r="14187">
          <cell r="E14187" t="str">
            <v>MYOCARDIAL HYPOPERFUSION</v>
          </cell>
          <cell r="F14187" t="str">
            <v>心肌灌注不足</v>
          </cell>
          <cell r="G14187" t="str">
            <v>心脏器官疾病</v>
          </cell>
        </row>
        <row r="14188">
          <cell r="E14188" t="str">
            <v>MYOCARDIAL HYPOXIA</v>
          </cell>
          <cell r="F14188" t="str">
            <v>心肌缺氧</v>
          </cell>
          <cell r="G14188" t="str">
            <v>心脏器官疾病</v>
          </cell>
        </row>
        <row r="14189">
          <cell r="E14189" t="str">
            <v>MYOCARDIAL INFARCTION</v>
          </cell>
          <cell r="F14189" t="str">
            <v>心肌梗死</v>
          </cell>
          <cell r="G14189" t="str">
            <v>心脏器官疾病</v>
          </cell>
        </row>
        <row r="14190">
          <cell r="E14190" t="str">
            <v>MYOCARDIAL INJURY</v>
          </cell>
          <cell r="F14190" t="str">
            <v>心肌损伤</v>
          </cell>
          <cell r="G14190" t="str">
            <v>心脏器官疾病</v>
          </cell>
        </row>
        <row r="14191">
          <cell r="E14191" t="str">
            <v>MYOCARDIAL ISCHAEMIA</v>
          </cell>
          <cell r="F14191" t="str">
            <v>心肌缺血</v>
          </cell>
          <cell r="G14191" t="str">
            <v>心脏器官疾病</v>
          </cell>
        </row>
        <row r="14192">
          <cell r="E14192" t="str">
            <v>MYOCARDIAL NECROSIS</v>
          </cell>
          <cell r="F14192" t="str">
            <v>心肌坏死</v>
          </cell>
          <cell r="G14192" t="str">
            <v>心脏器官疾病</v>
          </cell>
        </row>
        <row r="14193">
          <cell r="E14193" t="str">
            <v>MYOCARDIAL NECROSIS MARKER</v>
          </cell>
          <cell r="F14193" t="str">
            <v>心肌坏死标志物</v>
          </cell>
          <cell r="G14193" t="str">
            <v>各类检查</v>
          </cell>
        </row>
        <row r="14194">
          <cell r="E14194" t="str">
            <v>MYOCARDIAL NECROSIS MARKER DECREASED</v>
          </cell>
          <cell r="F14194" t="str">
            <v>心肌坏死标志物降低</v>
          </cell>
          <cell r="G14194" t="str">
            <v>各类检查</v>
          </cell>
        </row>
        <row r="14195">
          <cell r="E14195" t="str">
            <v>MYOCARDIAL NECROSIS MARKER INCREASED</v>
          </cell>
          <cell r="F14195" t="str">
            <v>心肌坏死标志物增加</v>
          </cell>
          <cell r="G14195" t="str">
            <v>各类检查</v>
          </cell>
        </row>
        <row r="14196">
          <cell r="E14196" t="str">
            <v>MYOCARDIAL NECROSIS MARKER NORMAL</v>
          </cell>
          <cell r="F14196" t="str">
            <v>心肌坏死标志物正常</v>
          </cell>
          <cell r="G14196" t="str">
            <v>各类检查</v>
          </cell>
        </row>
        <row r="14197">
          <cell r="E14197" t="str">
            <v>MYOCARDIAL OEDEMA</v>
          </cell>
          <cell r="F14197" t="str">
            <v>心肌水肿</v>
          </cell>
          <cell r="G14197" t="str">
            <v>心脏器官疾病</v>
          </cell>
        </row>
        <row r="14198">
          <cell r="E14198" t="str">
            <v>MYOCARDIAL REPERFUSION INJURY</v>
          </cell>
          <cell r="F14198" t="str">
            <v>心肌再灌注损伤</v>
          </cell>
          <cell r="G14198" t="str">
            <v>心脏器官疾病</v>
          </cell>
        </row>
        <row r="14199">
          <cell r="E14199" t="str">
            <v>MYOCARDIAL RUPTURE</v>
          </cell>
          <cell r="F14199" t="str">
            <v>心肌破裂</v>
          </cell>
          <cell r="G14199" t="str">
            <v>心脏器官疾病</v>
          </cell>
        </row>
        <row r="14200">
          <cell r="E14200" t="str">
            <v>MYOCARDIAL STRAIN</v>
          </cell>
          <cell r="F14200" t="str">
            <v>心肌应变成像</v>
          </cell>
          <cell r="G14200" t="str">
            <v>各类检查</v>
          </cell>
        </row>
        <row r="14201">
          <cell r="E14201" t="str">
            <v>MYOCARDIAL STRAIN IMAGING</v>
          </cell>
          <cell r="F14201" t="str">
            <v>心肌应变成像</v>
          </cell>
          <cell r="G14201" t="str">
            <v>各类检查</v>
          </cell>
        </row>
        <row r="14202">
          <cell r="E14202" t="str">
            <v>MYOCARDIAL STRAIN IMAGING ABNORMAL</v>
          </cell>
          <cell r="F14202" t="str">
            <v>心肌应变成像异常</v>
          </cell>
          <cell r="G14202" t="str">
            <v>各类检查</v>
          </cell>
        </row>
        <row r="14203">
          <cell r="E14203" t="str">
            <v>MYOCARDIAL STUNNING</v>
          </cell>
          <cell r="F14203" t="str">
            <v>心肌顿抑</v>
          </cell>
          <cell r="G14203" t="str">
            <v>心脏器官疾病</v>
          </cell>
        </row>
        <row r="14204">
          <cell r="E14204" t="str">
            <v>MYOCARDITIS</v>
          </cell>
          <cell r="F14204" t="str">
            <v>心肌炎</v>
          </cell>
          <cell r="G14204" t="str">
            <v>心脏器官疾病</v>
          </cell>
        </row>
        <row r="14205">
          <cell r="E14205" t="str">
            <v>MYOCARDITIS BACTERIAL</v>
          </cell>
          <cell r="F14205" t="str">
            <v>细菌性心肌炎</v>
          </cell>
          <cell r="G14205" t="str">
            <v>感染及侵染类疾病</v>
          </cell>
        </row>
        <row r="14206">
          <cell r="E14206" t="str">
            <v>MYOCARDITIS INFECTIOUS</v>
          </cell>
          <cell r="F14206" t="str">
            <v>感染性心肌炎</v>
          </cell>
          <cell r="G14206" t="str">
            <v>感染及侵染类疾病</v>
          </cell>
        </row>
        <row r="14207">
          <cell r="E14207" t="str">
            <v>MYOCARDITIS MYCOTIC</v>
          </cell>
          <cell r="F14207" t="str">
            <v>真菌性心肌炎</v>
          </cell>
          <cell r="G14207" t="str">
            <v>感染及侵染类疾病</v>
          </cell>
        </row>
        <row r="14208">
          <cell r="E14208" t="str">
            <v>MYOCARDITIS POST INFECTION</v>
          </cell>
          <cell r="F14208" t="str">
            <v>感染后心肌炎</v>
          </cell>
          <cell r="G14208" t="str">
            <v>心脏器官疾病</v>
          </cell>
        </row>
        <row r="14209">
          <cell r="E14209" t="str">
            <v>MYOCARDITIS RHEUMATIC</v>
          </cell>
          <cell r="F14209" t="str">
            <v>感染后心肌炎</v>
          </cell>
          <cell r="G14209" t="str">
            <v>心脏器官疾病</v>
          </cell>
        </row>
        <row r="14210">
          <cell r="E14210" t="str">
            <v>MYOCARDITIS SEPTIC</v>
          </cell>
          <cell r="F14210" t="str">
            <v>脓毒症性心肌炎</v>
          </cell>
          <cell r="G14210" t="str">
            <v>感染及侵染类疾病</v>
          </cell>
        </row>
        <row r="14211">
          <cell r="E14211" t="str">
            <v>MYOCARDITIS TOXOPLASMAL</v>
          </cell>
          <cell r="F14211" t="str">
            <v>弓形虫性心肌炎</v>
          </cell>
          <cell r="G14211" t="str">
            <v>感染及侵染类疾病</v>
          </cell>
        </row>
        <row r="14212">
          <cell r="E14212" t="str">
            <v>MYOCHOSIS</v>
          </cell>
          <cell r="F14212" t="str">
            <v>肠环形肌肥厚、结肠带缩短伴肠腔狭窄症</v>
          </cell>
          <cell r="G14212" t="str">
            <v>胃肠系统疾病</v>
          </cell>
        </row>
        <row r="14213">
          <cell r="E14213" t="str">
            <v>MYOCLONIC DYSTONIA</v>
          </cell>
          <cell r="F14213" t="str">
            <v>肌阵挛性肌张力障碍</v>
          </cell>
          <cell r="G14213" t="str">
            <v>各种先天性家族性遗传性疾病</v>
          </cell>
        </row>
        <row r="14214">
          <cell r="E14214" t="str">
            <v>MYOCLONIC EPILEPSY</v>
          </cell>
          <cell r="F14214" t="str">
            <v>肌阵挛性癫痫</v>
          </cell>
          <cell r="G14214" t="str">
            <v>各类神经系统疾病</v>
          </cell>
        </row>
        <row r="14215">
          <cell r="E14215" t="str">
            <v>MYOCLONIC EPILEPSY AND RAGGED-RED FIBRES</v>
          </cell>
          <cell r="F14215" t="str">
            <v>肌阵挛性癫痫伴破碎红纤维</v>
          </cell>
          <cell r="G14215" t="str">
            <v>各种先天性家族性遗传性疾病</v>
          </cell>
        </row>
        <row r="14216">
          <cell r="E14216" t="str">
            <v>MYOCLONUS</v>
          </cell>
          <cell r="F14216" t="str">
            <v>肌阵挛</v>
          </cell>
          <cell r="G14216" t="str">
            <v>各类神经系统疾病</v>
          </cell>
        </row>
        <row r="14217">
          <cell r="E14217" t="str">
            <v>MYODESOPSIA</v>
          </cell>
          <cell r="F14217" t="str">
            <v>玻璃体飞蛾症</v>
          </cell>
          <cell r="G14217" t="str">
            <v>眼器官疾病</v>
          </cell>
        </row>
        <row r="14218">
          <cell r="E14218" t="str">
            <v>MYOFASCIAL PAIN SYNDROME</v>
          </cell>
          <cell r="F14218" t="str">
            <v>肌筋膜疼痛综合症</v>
          </cell>
          <cell r="G14218" t="str">
            <v>各种肌肉骨骼及结缔组织疾病</v>
          </cell>
        </row>
        <row r="14219">
          <cell r="E14219" t="str">
            <v>MYOFASCIAL SPASM</v>
          </cell>
          <cell r="F14219" t="str">
            <v>肌筋膜痉挛</v>
          </cell>
          <cell r="G14219" t="str">
            <v>各种肌肉骨骼及结缔组织疾病</v>
          </cell>
        </row>
        <row r="14220">
          <cell r="E14220" t="str">
            <v>MYOFASCITIS</v>
          </cell>
          <cell r="F14220" t="str">
            <v>肌筋膜炎</v>
          </cell>
          <cell r="G14220" t="str">
            <v>各种肌肉骨骼及结缔组织疾病</v>
          </cell>
        </row>
        <row r="14221">
          <cell r="E14221" t="str">
            <v>MYOGLOBIN BLOOD</v>
          </cell>
          <cell r="F14221" t="str">
            <v>血肌红蛋白</v>
          </cell>
          <cell r="G14221" t="str">
            <v>各类检查</v>
          </cell>
        </row>
        <row r="14222">
          <cell r="E14222" t="str">
            <v>MYOGLOBIN BLOOD DECREASED</v>
          </cell>
          <cell r="F14222" t="str">
            <v>血肌红蛋白降低</v>
          </cell>
          <cell r="G14222" t="str">
            <v>各类检查</v>
          </cell>
        </row>
        <row r="14223">
          <cell r="E14223" t="str">
            <v>MYOGLOBIN BLOOD INCREASED</v>
          </cell>
          <cell r="F14223" t="str">
            <v>血肌红蛋白升高</v>
          </cell>
          <cell r="G14223" t="str">
            <v>各类检查</v>
          </cell>
        </row>
        <row r="14224">
          <cell r="E14224" t="str">
            <v>MYOGLOBIN BLOOD PRESENT</v>
          </cell>
          <cell r="F14224" t="str">
            <v>血肌红蛋白检出</v>
          </cell>
          <cell r="G14224" t="str">
            <v>各类检查</v>
          </cell>
        </row>
        <row r="14225">
          <cell r="E14225" t="str">
            <v>MYOGLOBIN URINE</v>
          </cell>
          <cell r="F14225" t="str">
            <v>尿肌红蛋白</v>
          </cell>
          <cell r="G14225" t="str">
            <v>各类检查</v>
          </cell>
        </row>
        <row r="14226">
          <cell r="E14226" t="str">
            <v>MYOGLOBIN URINE ABSENT</v>
          </cell>
          <cell r="F14226" t="str">
            <v>尿肌红蛋白未检出</v>
          </cell>
          <cell r="G14226" t="str">
            <v>各类检查</v>
          </cell>
        </row>
        <row r="14227">
          <cell r="E14227" t="str">
            <v>MYOGLOBIN URINE PRESENT</v>
          </cell>
          <cell r="F14227" t="str">
            <v>尿肌红蛋白检出</v>
          </cell>
          <cell r="G14227" t="str">
            <v>各类检查</v>
          </cell>
        </row>
        <row r="14228">
          <cell r="E14228" t="str">
            <v>MYOGLOBINAEMIA</v>
          </cell>
          <cell r="F14228" t="str">
            <v>肌红蛋白血症</v>
          </cell>
          <cell r="G14228" t="str">
            <v>各种肌肉骨骼及结缔组织疾病</v>
          </cell>
        </row>
        <row r="14229">
          <cell r="E14229" t="str">
            <v>MYOGLOBINURIA</v>
          </cell>
          <cell r="F14229" t="str">
            <v>肌红蛋白尿</v>
          </cell>
          <cell r="G14229" t="str">
            <v>肾脏及泌尿系统疾病</v>
          </cell>
        </row>
        <row r="14230">
          <cell r="E14230" t="str">
            <v>MYOKYMIA</v>
          </cell>
          <cell r="F14230" t="str">
            <v>多发性纤维性肌阵挛</v>
          </cell>
          <cell r="G14230" t="str">
            <v>各种肌肉骨骼及结缔组织疾病</v>
          </cell>
        </row>
        <row r="14231">
          <cell r="E14231" t="str">
            <v>MYOLIPOMA</v>
          </cell>
          <cell r="F14231" t="str">
            <v>肌脂瘤</v>
          </cell>
          <cell r="G14231" t="str">
            <v>良性、恶性及性质不明的肿瘤（包括囊状和息肉状）</v>
          </cell>
        </row>
        <row r="14232">
          <cell r="E14232" t="str">
            <v>MYOMECTOMY</v>
          </cell>
          <cell r="F14232" t="str">
            <v>子宫肌瘤切除术</v>
          </cell>
          <cell r="G14232" t="str">
            <v>各种手术及医疗操作</v>
          </cell>
        </row>
        <row r="14233">
          <cell r="E14233" t="str">
            <v>MYOMETRITIS</v>
          </cell>
          <cell r="F14233" t="str">
            <v>子宫肌炎</v>
          </cell>
          <cell r="G14233" t="str">
            <v>感染及侵染类疾病</v>
          </cell>
        </row>
        <row r="14234">
          <cell r="E14234" t="str">
            <v>MYOPATHY</v>
          </cell>
          <cell r="F14234" t="str">
            <v>肌病</v>
          </cell>
          <cell r="G14234" t="str">
            <v>各种肌肉骨骼及结缔组织疾病</v>
          </cell>
        </row>
        <row r="14235">
          <cell r="E14235" t="str">
            <v>MYOPATHY ENDOCRINE</v>
          </cell>
          <cell r="F14235" t="str">
            <v>内分泌性肌病</v>
          </cell>
          <cell r="G14235" t="str">
            <v>各种肌肉骨骼及结缔组织疾病</v>
          </cell>
        </row>
        <row r="14236">
          <cell r="E14236" t="str">
            <v>MYOPATHY STEROID</v>
          </cell>
          <cell r="F14236" t="str">
            <v>肌病</v>
          </cell>
          <cell r="G14236" t="str">
            <v>各种肌肉骨骼及结缔组织疾病</v>
          </cell>
        </row>
        <row r="14237">
          <cell r="E14237" t="str">
            <v>MYOPATHY TOXIC</v>
          </cell>
          <cell r="F14237" t="str">
            <v>中毒性肌病</v>
          </cell>
          <cell r="G14237" t="str">
            <v>各种肌肉骨骼及结缔组织疾病</v>
          </cell>
        </row>
        <row r="14238">
          <cell r="E14238" t="str">
            <v>MYOPERICARDITIS</v>
          </cell>
          <cell r="F14238" t="str">
            <v>心肌心包炎</v>
          </cell>
          <cell r="G14238" t="str">
            <v>心脏器官疾病</v>
          </cell>
        </row>
        <row r="14239">
          <cell r="E14239" t="str">
            <v>MYOPIA</v>
          </cell>
          <cell r="F14239" t="str">
            <v>近视</v>
          </cell>
          <cell r="G14239" t="str">
            <v>眼器官疾病</v>
          </cell>
        </row>
        <row r="14240">
          <cell r="E14240" t="str">
            <v>MYOPIC CHORIORETINAL DEGENERATION</v>
          </cell>
          <cell r="F14240" t="str">
            <v>近视性脉络膜视网膜退变</v>
          </cell>
          <cell r="G14240" t="str">
            <v>眼器官疾病</v>
          </cell>
        </row>
        <row r="14241">
          <cell r="E14241" t="str">
            <v>MYOPIC DISC</v>
          </cell>
          <cell r="F14241" t="str">
            <v>近视眼视盘</v>
          </cell>
          <cell r="G14241" t="str">
            <v>眼器官疾病</v>
          </cell>
        </row>
        <row r="14242">
          <cell r="E14242" t="str">
            <v>MYOPIC TRACTION MACULOPATHY</v>
          </cell>
          <cell r="F14242" t="str">
            <v>近视性牵引性黄斑病变</v>
          </cell>
          <cell r="G14242" t="str">
            <v>眼器官疾病</v>
          </cell>
        </row>
        <row r="14243">
          <cell r="E14243" t="str">
            <v>MYOPLASTY</v>
          </cell>
          <cell r="F14243" t="str">
            <v>肌成形术</v>
          </cell>
          <cell r="G14243" t="str">
            <v>各种手术及医疗操作</v>
          </cell>
        </row>
        <row r="14244">
          <cell r="E14244" t="str">
            <v>MYOSCLEROSIS</v>
          </cell>
          <cell r="F14244" t="str">
            <v>肌硬化</v>
          </cell>
          <cell r="G14244" t="str">
            <v>各种肌肉骨骼及结缔组织疾病</v>
          </cell>
        </row>
        <row r="14245">
          <cell r="E14245" t="str">
            <v>MYOSIN INCREASED</v>
          </cell>
          <cell r="F14245" t="str">
            <v>肌球蛋白升高</v>
          </cell>
          <cell r="G14245" t="str">
            <v>各类检查</v>
          </cell>
        </row>
        <row r="14246">
          <cell r="E14246" t="str">
            <v>MYOSITIS</v>
          </cell>
          <cell r="F14246" t="str">
            <v>肌炎</v>
          </cell>
          <cell r="G14246" t="str">
            <v>各种肌肉骨骼及结缔组织疾病</v>
          </cell>
        </row>
        <row r="14247">
          <cell r="E14247" t="str">
            <v>MYOSITIS-LIKE SYNDROME</v>
          </cell>
          <cell r="F14247" t="str">
            <v>类肌炎综合征</v>
          </cell>
          <cell r="G14247" t="str">
            <v>各种肌肉骨骼及结缔组织疾病</v>
          </cell>
        </row>
        <row r="14248">
          <cell r="E14248" t="str">
            <v>MYOSITIS OSSIFICANS</v>
          </cell>
          <cell r="F14248" t="str">
            <v>骨外骨化</v>
          </cell>
          <cell r="G14248" t="str">
            <v>各类损伤、中毒及操作并发症</v>
          </cell>
        </row>
        <row r="14249">
          <cell r="E14249" t="str">
            <v>MYOTONIA</v>
          </cell>
          <cell r="F14249" t="str">
            <v>肌强直</v>
          </cell>
          <cell r="G14249" t="str">
            <v>各类神经系统疾病</v>
          </cell>
        </row>
        <row r="14250">
          <cell r="E14250" t="str">
            <v>MYOTONIA CONGENITA</v>
          </cell>
          <cell r="F14250" t="str">
            <v>先天性肌强直</v>
          </cell>
          <cell r="G14250" t="str">
            <v>各种先天性家族性遗传性疾病</v>
          </cell>
        </row>
        <row r="14251">
          <cell r="E14251" t="str">
            <v>MYOTONIC DYSTROPHY</v>
          </cell>
          <cell r="F14251" t="str">
            <v>强直性肌营养不良症</v>
          </cell>
          <cell r="G14251" t="str">
            <v>各种先天性家族性遗传性疾病</v>
          </cell>
        </row>
        <row r="14252">
          <cell r="E14252" t="str">
            <v>MYRINGITIS</v>
          </cell>
          <cell r="F14252" t="str">
            <v>鼓膜炎</v>
          </cell>
          <cell r="G14252" t="str">
            <v>感染及侵染类疾病</v>
          </cell>
        </row>
        <row r="14253">
          <cell r="E14253" t="str">
            <v>MYRINGITIS BULLOUS</v>
          </cell>
          <cell r="F14253" t="str">
            <v>鼓膜炎</v>
          </cell>
          <cell r="G14253" t="str">
            <v>感染及侵染类疾病</v>
          </cell>
        </row>
        <row r="14254">
          <cell r="E14254" t="str">
            <v>MYRINGOPLASTY</v>
          </cell>
          <cell r="F14254" t="str">
            <v>中耳整复术</v>
          </cell>
          <cell r="G14254" t="str">
            <v>各种手术及医疗操作</v>
          </cell>
        </row>
        <row r="14255">
          <cell r="E14255" t="str">
            <v>MYRINGOTOMY</v>
          </cell>
          <cell r="F14255" t="str">
            <v>鼓膜切开术</v>
          </cell>
          <cell r="G14255" t="str">
            <v>各种手术及医疗操作</v>
          </cell>
        </row>
        <row r="14256">
          <cell r="E14256" t="str">
            <v>MYSOPHOBIA</v>
          </cell>
          <cell r="F14256" t="str">
            <v>不洁恐怖症</v>
          </cell>
          <cell r="G14256" t="str">
            <v>精神病类</v>
          </cell>
        </row>
        <row r="14257">
          <cell r="E14257" t="str">
            <v>MYXOEDEMA</v>
          </cell>
          <cell r="F14257" t="str">
            <v>粘液水肿</v>
          </cell>
          <cell r="G14257" t="str">
            <v>内分泌系统疾病</v>
          </cell>
        </row>
        <row r="14258">
          <cell r="E14258" t="str">
            <v>MYXOEDEMA COMA</v>
          </cell>
          <cell r="F14258" t="str">
            <v>粘液水肿性昏迷</v>
          </cell>
          <cell r="G14258" t="str">
            <v>各类神经系统疾病</v>
          </cell>
        </row>
        <row r="14259">
          <cell r="E14259" t="str">
            <v>MYXOFIBROSARCOMA</v>
          </cell>
          <cell r="F14259" t="str">
            <v>粘液纤维肉瘤</v>
          </cell>
          <cell r="G14259" t="str">
            <v>良性、恶性及性质不明的肿瘤（包括囊状和息肉状）</v>
          </cell>
        </row>
        <row r="14260">
          <cell r="E14260" t="str">
            <v>MYXOID CYST</v>
          </cell>
          <cell r="F14260" t="str">
            <v>粘液样囊肿</v>
          </cell>
          <cell r="G14260" t="str">
            <v>皮肤及皮下组织类疾病</v>
          </cell>
        </row>
        <row r="14261">
          <cell r="E14261" t="str">
            <v>MYXOID LIPOSARCOMA</v>
          </cell>
          <cell r="F14261" t="str">
            <v>粘液样脂肪肉瘤</v>
          </cell>
          <cell r="G14261" t="str">
            <v>良性、恶性及性质不明的肿瘤（包括囊状和息肉状）</v>
          </cell>
        </row>
        <row r="14262">
          <cell r="E14262" t="str">
            <v>MYXOMATOUS MITRAL VALVE DEGENERATION</v>
          </cell>
          <cell r="F14262" t="str">
            <v>粘液瘤二尖瓣退变</v>
          </cell>
          <cell r="G14262" t="str">
            <v>心脏器官疾病</v>
          </cell>
        </row>
        <row r="14263">
          <cell r="E14263" t="str">
            <v>N-ACETYLGLUTAMATE SYNTHASE DEFICIENCY</v>
          </cell>
          <cell r="F14263" t="str">
            <v>N－乙酰谷氨酸合成酶缺乏症</v>
          </cell>
          <cell r="G14263" t="str">
            <v>各种先天性家族性遗传性疾病</v>
          </cell>
        </row>
        <row r="14264">
          <cell r="E14264" t="str">
            <v>N-RAS GENE MUTATION</v>
          </cell>
          <cell r="F14264" t="str">
            <v>N-ras 基因突变</v>
          </cell>
          <cell r="G14264" t="str">
            <v>各种先天性家族性遗传性疾病</v>
          </cell>
        </row>
        <row r="14265">
          <cell r="E14265" t="str">
            <v>N-TELOPEPTIDE</v>
          </cell>
          <cell r="F14265" t="str">
            <v>N 端肽</v>
          </cell>
          <cell r="G14265" t="str">
            <v>各类检查</v>
          </cell>
        </row>
        <row r="14266">
          <cell r="E14266" t="str">
            <v>N-TELOPEPTIDE URINE</v>
          </cell>
          <cell r="F14266" t="str">
            <v>N 端肽</v>
          </cell>
          <cell r="G14266" t="str">
            <v>各类检查</v>
          </cell>
        </row>
        <row r="14267">
          <cell r="E14267" t="str">
            <v>N-TELOPEPTIDE URINE ABNORMAL</v>
          </cell>
          <cell r="F14267" t="str">
            <v>N-端肽异常</v>
          </cell>
          <cell r="G14267" t="str">
            <v>各类检查</v>
          </cell>
        </row>
        <row r="14268">
          <cell r="E14268" t="str">
            <v>N-TELOPEPTIDE URINE DECREASED</v>
          </cell>
          <cell r="F14268" t="str">
            <v>N-端肽减低</v>
          </cell>
          <cell r="G14268" t="str">
            <v>各类检查</v>
          </cell>
        </row>
        <row r="14269">
          <cell r="E14269" t="str">
            <v>N-TELOPEPTIDE URINE INCREASED</v>
          </cell>
          <cell r="F14269" t="str">
            <v>N-端肽增高</v>
          </cell>
          <cell r="G14269" t="str">
            <v>各类检查</v>
          </cell>
        </row>
        <row r="14270">
          <cell r="E14270" t="str">
            <v>N-TERMINAL PROHORMONE BRAIN NATRIURETIC PEPTIDE</v>
          </cell>
          <cell r="F14270" t="str">
            <v>N 末端脑利钠肽激素原</v>
          </cell>
          <cell r="G14270" t="str">
            <v>各类检查</v>
          </cell>
        </row>
        <row r="14271">
          <cell r="E14271" t="str">
            <v>N-TERMINAL PROHORMONE BRAIN NATRIURETIC PEPTIDE ABNORMAL</v>
          </cell>
          <cell r="F14271" t="str">
            <v>N 末端脑利钠肽激素原异常</v>
          </cell>
          <cell r="G14271" t="str">
            <v>各类检查</v>
          </cell>
        </row>
        <row r="14272">
          <cell r="E14272" t="str">
            <v>N-TERMINAL PROHORMONE BRAIN NATRIURETIC PEPTIDE DECREASED</v>
          </cell>
          <cell r="F14272" t="str">
            <v>N 末端脑利钠肽激素原减少</v>
          </cell>
          <cell r="G14272" t="str">
            <v>各类检查</v>
          </cell>
        </row>
        <row r="14273">
          <cell r="E14273" t="str">
            <v>N-TERMINAL PROHORMONE BRAIN NATRIURETIC PEPTIDE INCREASED</v>
          </cell>
          <cell r="F14273" t="str">
            <v>N 末端脑利钠肽激素原增加</v>
          </cell>
          <cell r="G14273" t="str">
            <v>各类检查</v>
          </cell>
        </row>
        <row r="14274">
          <cell r="E14274" t="str">
            <v>N-TERMINAL PROHORMONE BRAIN NATRIURETIC PEPTIDE NORMAL</v>
          </cell>
          <cell r="F14274" t="str">
            <v>N 末端脑利钠肽激素原正常</v>
          </cell>
          <cell r="G14274" t="str">
            <v>各类检查</v>
          </cell>
        </row>
        <row r="14275">
          <cell r="E14275" t="str">
            <v>NAEVOID MELANOMA</v>
          </cell>
          <cell r="F14275" t="str">
            <v>痣样黑色素瘤</v>
          </cell>
          <cell r="G14275" t="str">
            <v>良性、恶性及性质不明的肿瘤（包括囊状和息肉状）</v>
          </cell>
        </row>
        <row r="14276">
          <cell r="E14276" t="str">
            <v>NAEVUS CELL NAEVUS</v>
          </cell>
          <cell r="F14276" t="str">
            <v>黑色素痣</v>
          </cell>
          <cell r="G14276" t="str">
            <v>良性、恶性及性质不明的肿瘤（包括囊状和息肉状）</v>
          </cell>
        </row>
        <row r="14277">
          <cell r="E14277" t="str">
            <v>NAEVUS FLAMMEUS</v>
          </cell>
          <cell r="F14277" t="str">
            <v>鲜红斑痣</v>
          </cell>
          <cell r="G14277" t="str">
            <v>各种先天性家族性遗传性疾病</v>
          </cell>
        </row>
        <row r="14278">
          <cell r="E14278" t="str">
            <v>NAEVUS HAEMORRHAGE</v>
          </cell>
          <cell r="F14278" t="str">
            <v>痣出血</v>
          </cell>
          <cell r="G14278" t="str">
            <v>良性、恶性及性质不明的肿瘤（包括囊状和息肉状）</v>
          </cell>
        </row>
        <row r="14279">
          <cell r="E14279" t="str">
            <v>NAEVUS LIPOMATOSUS CUTANEOUS SUPERFICIALIS</v>
          </cell>
          <cell r="F14279" t="str">
            <v>浅表皮脂肪瘤样痣</v>
          </cell>
          <cell r="G14279" t="str">
            <v>良性、恶性及性质不明的肿瘤（包括囊状和息肉状）</v>
          </cell>
        </row>
        <row r="14280">
          <cell r="E14280" t="str">
            <v>NAEVUS SPILUS</v>
          </cell>
          <cell r="F14280" t="str">
            <v>斑痣</v>
          </cell>
          <cell r="G14280" t="str">
            <v>皮肤及皮下组织类疾病</v>
          </cell>
        </row>
        <row r="14281">
          <cell r="E14281" t="str">
            <v>NAIL-PATELLA SYNDROME</v>
          </cell>
          <cell r="F14281" t="str">
            <v>甲髌综合症</v>
          </cell>
          <cell r="G14281" t="str">
            <v>各种先天性家族性遗传性疾病</v>
          </cell>
        </row>
        <row r="14282">
          <cell r="E14282" t="str">
            <v>NAIL APLASIA</v>
          </cell>
          <cell r="F14282" t="str">
            <v>甲发育缺陷</v>
          </cell>
          <cell r="G14282" t="str">
            <v>各种先天性家族性遗传性疾病</v>
          </cell>
        </row>
        <row r="14283">
          <cell r="E14283" t="str">
            <v>NAIL ATROPHY</v>
          </cell>
          <cell r="F14283" t="str">
            <v>指甲萎缩</v>
          </cell>
          <cell r="G14283" t="str">
            <v>皮肤及皮下组织类疾病</v>
          </cell>
        </row>
        <row r="14284">
          <cell r="E14284" t="str">
            <v>NAIL AVULSION</v>
          </cell>
          <cell r="F14284" t="str">
            <v>指甲撕裂</v>
          </cell>
          <cell r="G14284" t="str">
            <v>各类损伤、中毒及操作并发症</v>
          </cell>
        </row>
        <row r="14285">
          <cell r="E14285" t="str">
            <v>NAIL BED BLEEDING</v>
          </cell>
          <cell r="F14285" t="str">
            <v>甲床出血</v>
          </cell>
          <cell r="G14285" t="str">
            <v>皮肤及皮下组织类疾病</v>
          </cell>
        </row>
        <row r="14286">
          <cell r="E14286" t="str">
            <v>NAIL BED DISORDER</v>
          </cell>
          <cell r="F14286" t="str">
            <v>甲床异常</v>
          </cell>
          <cell r="G14286" t="str">
            <v>皮肤及皮下组织类疾病</v>
          </cell>
        </row>
        <row r="14287">
          <cell r="E14287" t="str">
            <v>NAIL BED INFECTION</v>
          </cell>
          <cell r="F14287" t="str">
            <v>甲床感染</v>
          </cell>
          <cell r="G14287" t="str">
            <v>感染及侵染类疾病</v>
          </cell>
        </row>
        <row r="14288">
          <cell r="E14288" t="str">
            <v>NAIL BED INFECTION BACTERIAL</v>
          </cell>
          <cell r="F14288" t="str">
            <v>甲床细菌感染</v>
          </cell>
          <cell r="G14288" t="str">
            <v>感染及侵染类疾病</v>
          </cell>
        </row>
        <row r="14289">
          <cell r="E14289" t="str">
            <v>NAIL BED INFECTION FUNGAL</v>
          </cell>
          <cell r="F14289" t="str">
            <v>甲真菌病</v>
          </cell>
          <cell r="G14289" t="str">
            <v>感染及侵染类疾病</v>
          </cell>
        </row>
        <row r="14290">
          <cell r="E14290" t="str">
            <v>NAIL BED INFECTION VIRAL</v>
          </cell>
          <cell r="F14290" t="str">
            <v>甲床病毒感染</v>
          </cell>
          <cell r="G14290" t="str">
            <v>感染及侵染类疾病</v>
          </cell>
        </row>
        <row r="14291">
          <cell r="E14291" t="str">
            <v>NAIL BED INFLAMMATION</v>
          </cell>
          <cell r="F14291" t="str">
            <v>甲床炎症</v>
          </cell>
          <cell r="G14291" t="str">
            <v>皮肤及皮下组织类疾病</v>
          </cell>
        </row>
        <row r="14292">
          <cell r="E14292" t="str">
            <v>NAIL BED INJURY</v>
          </cell>
          <cell r="F14292" t="str">
            <v>指甲损伤</v>
          </cell>
          <cell r="G14292" t="str">
            <v>各类损伤、中毒及操作并发症</v>
          </cell>
        </row>
        <row r="14293">
          <cell r="E14293" t="str">
            <v>NAIL BED TENDERNESS</v>
          </cell>
          <cell r="F14293" t="str">
            <v>甲床触痛</v>
          </cell>
          <cell r="G14293" t="str">
            <v>皮肤及皮下组织类疾病</v>
          </cell>
        </row>
        <row r="14294">
          <cell r="E14294" t="str">
            <v>NAIL CANDIDA</v>
          </cell>
          <cell r="F14294" t="str">
            <v>甲念珠菌病</v>
          </cell>
          <cell r="G14294" t="str">
            <v>感染及侵染类疾病</v>
          </cell>
        </row>
        <row r="14295">
          <cell r="E14295" t="str">
            <v>NAIL CUTICLE FISSURE</v>
          </cell>
          <cell r="F14295" t="str">
            <v>指(趾)甲表层裂</v>
          </cell>
          <cell r="G14295" t="str">
            <v>皮肤及皮下组织类疾病</v>
          </cell>
        </row>
        <row r="14296">
          <cell r="E14296" t="str">
            <v>NAIL DISCOLOURATION</v>
          </cell>
          <cell r="F14296" t="str">
            <v>指甲变色</v>
          </cell>
          <cell r="G14296" t="str">
            <v>皮肤及皮下组织类疾病</v>
          </cell>
        </row>
        <row r="14297">
          <cell r="E14297" t="str">
            <v>NAIL DISCOMFORT</v>
          </cell>
          <cell r="F14297" t="str">
            <v>甲不适</v>
          </cell>
          <cell r="G14297" t="str">
            <v>皮肤及皮下组织类疾病</v>
          </cell>
        </row>
        <row r="14298">
          <cell r="E14298" t="str">
            <v>NAIL DISORDER</v>
          </cell>
          <cell r="F14298" t="str">
            <v>指甲疾病</v>
          </cell>
          <cell r="G14298" t="str">
            <v>皮肤及皮下组织类疾病</v>
          </cell>
        </row>
        <row r="14299">
          <cell r="E14299" t="str">
            <v>NAIL DYSTROPHY</v>
          </cell>
          <cell r="F14299" t="str">
            <v>指甲营养不良</v>
          </cell>
          <cell r="G14299" t="str">
            <v>皮肤及皮下组织类疾病</v>
          </cell>
        </row>
        <row r="14300">
          <cell r="E14300" t="str">
            <v>NAIL FOLD INFLAMMATION</v>
          </cell>
          <cell r="F14300" t="str">
            <v>甲皱炎</v>
          </cell>
          <cell r="G14300" t="str">
            <v>皮肤及皮下组织类疾病</v>
          </cell>
        </row>
        <row r="14301">
          <cell r="E14301" t="str">
            <v>NAIL GROWTH ABNORMAL</v>
          </cell>
          <cell r="F14301" t="str">
            <v>指甲生长异常</v>
          </cell>
          <cell r="G14301" t="str">
            <v>皮肤及皮下组织类疾病</v>
          </cell>
        </row>
        <row r="14302">
          <cell r="E14302" t="str">
            <v>NAIL GROWTH CESSATION</v>
          </cell>
          <cell r="F14302" t="str">
            <v>指甲生长异常</v>
          </cell>
          <cell r="G14302" t="str">
            <v>皮肤及皮下组织类疾病</v>
          </cell>
        </row>
        <row r="14303">
          <cell r="E14303" t="str">
            <v>NAIL HYPERTROPHY</v>
          </cell>
          <cell r="F14303" t="str">
            <v>指甲肥大</v>
          </cell>
          <cell r="G14303" t="str">
            <v>皮肤及皮下组织类疾病</v>
          </cell>
        </row>
        <row r="14304">
          <cell r="E14304" t="str">
            <v>NAIL INFECTION</v>
          </cell>
          <cell r="F14304" t="str">
            <v>指（趾）甲感染</v>
          </cell>
          <cell r="G14304" t="str">
            <v>感染及侵染类疾病</v>
          </cell>
        </row>
        <row r="14305">
          <cell r="E14305" t="str">
            <v>NAIL INJURY</v>
          </cell>
          <cell r="F14305" t="str">
            <v>指甲损伤</v>
          </cell>
          <cell r="G14305" t="str">
            <v>各类损伤、中毒及操作并发症</v>
          </cell>
        </row>
        <row r="14306">
          <cell r="E14306" t="str">
            <v>NAIL NECROSIS</v>
          </cell>
          <cell r="F14306" t="str">
            <v>指甲坏死</v>
          </cell>
          <cell r="G14306" t="str">
            <v>皮肤及皮下组织类疾病</v>
          </cell>
        </row>
        <row r="14307">
          <cell r="E14307" t="str">
            <v>NAIL OPERATION</v>
          </cell>
          <cell r="F14307" t="str">
            <v>甲部手术</v>
          </cell>
          <cell r="G14307" t="str">
            <v>各种手术及医疗操作</v>
          </cell>
        </row>
        <row r="14308">
          <cell r="E14308" t="str">
            <v>NAIL PICKING</v>
          </cell>
          <cell r="F14308" t="str">
            <v>抠甲癖</v>
          </cell>
          <cell r="G14308" t="str">
            <v>精神病类</v>
          </cell>
        </row>
        <row r="14309">
          <cell r="E14309" t="str">
            <v>NAIL PIGMENTATION</v>
          </cell>
          <cell r="F14309" t="str">
            <v>指甲色素沉着</v>
          </cell>
          <cell r="G14309" t="str">
            <v>皮肤及皮下组织类疾病</v>
          </cell>
        </row>
        <row r="14310">
          <cell r="E14310" t="str">
            <v>NAIL PITTING</v>
          </cell>
          <cell r="F14310" t="str">
            <v>指甲凹陷</v>
          </cell>
          <cell r="G14310" t="str">
            <v>皮肤及皮下组织类疾病</v>
          </cell>
        </row>
        <row r="14311">
          <cell r="E14311" t="str">
            <v>NAIL PSORIASIS</v>
          </cell>
          <cell r="F14311" t="str">
            <v>指甲银屑病</v>
          </cell>
          <cell r="G14311" t="str">
            <v>皮肤及皮下组织类疾病</v>
          </cell>
        </row>
        <row r="14312">
          <cell r="E14312" t="str">
            <v>NAIL PTERYGIUM</v>
          </cell>
          <cell r="F14312" t="str">
            <v>指甲翼状胬肉</v>
          </cell>
          <cell r="G14312" t="str">
            <v>皮肤及皮下组织类疾病</v>
          </cell>
        </row>
        <row r="14313">
          <cell r="E14313" t="str">
            <v>NAIL RIDGING</v>
          </cell>
          <cell r="F14313" t="str">
            <v>指甲起嵴</v>
          </cell>
          <cell r="G14313" t="str">
            <v>皮肤及皮下组织类疾病</v>
          </cell>
        </row>
        <row r="14314">
          <cell r="E14314" t="str">
            <v>NAIL TINEA</v>
          </cell>
          <cell r="F14314" t="str">
            <v>甲皮癣菌病</v>
          </cell>
          <cell r="G14314" t="str">
            <v>感染及侵染类疾病</v>
          </cell>
        </row>
        <row r="14315">
          <cell r="E14315" t="str">
            <v>NAIL TOXICITY</v>
          </cell>
          <cell r="F14315" t="str">
            <v>指甲毒性</v>
          </cell>
          <cell r="G14315" t="str">
            <v>皮肤及皮下组织类疾病</v>
          </cell>
        </row>
        <row r="14316">
          <cell r="E14316" t="str">
            <v>NARCISSISTIC PERSONALITY DISORDER</v>
          </cell>
          <cell r="F14316" t="str">
            <v>自恋型人格障碍</v>
          </cell>
          <cell r="G14316" t="str">
            <v>精神病类</v>
          </cell>
        </row>
        <row r="14317">
          <cell r="E14317" t="str">
            <v>NARCOLEPSY</v>
          </cell>
          <cell r="F14317" t="str">
            <v>嗜眠症</v>
          </cell>
          <cell r="G14317" t="str">
            <v>各类神经系统疾病</v>
          </cell>
        </row>
        <row r="14318">
          <cell r="E14318" t="str">
            <v>NARCOTIC BOWEL SYNDROME</v>
          </cell>
          <cell r="F14318" t="str">
            <v>麻醉剂性肠综合征</v>
          </cell>
          <cell r="G14318" t="str">
            <v>胃肠系统疾病</v>
          </cell>
        </row>
        <row r="14319">
          <cell r="E14319" t="str">
            <v>NARCOTIC INTOXICATION</v>
          </cell>
          <cell r="F14319" t="str">
            <v>各种制剂毒性</v>
          </cell>
          <cell r="G14319" t="str">
            <v>各类损伤、中毒及操作并发症</v>
          </cell>
        </row>
        <row r="14320">
          <cell r="E14320" t="str">
            <v>NARROW ANTERIOR CHAMBER ANGLE</v>
          </cell>
          <cell r="F14320" t="str">
            <v>前房角狭窄</v>
          </cell>
          <cell r="G14320" t="str">
            <v>眼器官疾病</v>
          </cell>
        </row>
        <row r="14321">
          <cell r="E14321" t="str">
            <v>NASAL ABSCESS</v>
          </cell>
          <cell r="F14321" t="str">
            <v>鼻脓肿</v>
          </cell>
          <cell r="G14321" t="str">
            <v>感染及侵染类疾病</v>
          </cell>
        </row>
        <row r="14322">
          <cell r="E14322" t="str">
            <v>NASAL ADHESIONS</v>
          </cell>
          <cell r="F14322" t="str">
            <v>鼻粘连</v>
          </cell>
          <cell r="G14322" t="str">
            <v>呼吸系统、胸及纵隔疾病</v>
          </cell>
        </row>
        <row r="14323">
          <cell r="E14323" t="str">
            <v>NASAL ASPIRATION</v>
          </cell>
          <cell r="F14323" t="str">
            <v>鼻抽吸</v>
          </cell>
          <cell r="G14323" t="str">
            <v>各种手术及医疗操作</v>
          </cell>
        </row>
        <row r="14324">
          <cell r="E14324" t="str">
            <v>NASAL CANDIDIASIS</v>
          </cell>
          <cell r="F14324" t="str">
            <v>鼻念珠菌病</v>
          </cell>
          <cell r="G14324" t="str">
            <v>感染及侵染类疾病</v>
          </cell>
        </row>
        <row r="14325">
          <cell r="E14325" t="str">
            <v>NASAL CAVITY CANCER</v>
          </cell>
          <cell r="F14325" t="str">
            <v>鼻腔癌</v>
          </cell>
          <cell r="G14325" t="str">
            <v>良性、恶性及性质不明的肿瘤（包括囊状和息肉状）</v>
          </cell>
        </row>
        <row r="14326">
          <cell r="E14326" t="str">
            <v>NASAL CAVITY MASS</v>
          </cell>
          <cell r="F14326" t="str">
            <v>鼻腔肿块</v>
          </cell>
          <cell r="G14326" t="str">
            <v>呼吸系统、胸及纵隔疾病</v>
          </cell>
        </row>
        <row r="14327">
          <cell r="E14327" t="str">
            <v>NASAL CAVITY PACKING</v>
          </cell>
          <cell r="F14327" t="str">
            <v>鼻腔填塞</v>
          </cell>
          <cell r="G14327" t="str">
            <v>各种手术及医疗操作</v>
          </cell>
        </row>
        <row r="14328">
          <cell r="E14328" t="str">
            <v>NASAL CAVITY PACKING REMOVAL</v>
          </cell>
          <cell r="F14328" t="str">
            <v>鼻腔填充物取出</v>
          </cell>
          <cell r="G14328" t="str">
            <v>各种手术及医疗操作</v>
          </cell>
        </row>
        <row r="14329">
          <cell r="E14329" t="str">
            <v>NASAL CONGESTION</v>
          </cell>
          <cell r="F14329" t="str">
            <v>鼻充血</v>
          </cell>
          <cell r="G14329" t="str">
            <v>呼吸系统、胸及纵隔疾病</v>
          </cell>
        </row>
        <row r="14330">
          <cell r="E14330" t="str">
            <v>NASAL CREASE</v>
          </cell>
          <cell r="F14330" t="str">
            <v>鼻皱褶</v>
          </cell>
          <cell r="G14330" t="str">
            <v>呼吸系统、胸及纵隔疾病</v>
          </cell>
        </row>
        <row r="14331">
          <cell r="E14331" t="str">
            <v>NASAL CRUSTING</v>
          </cell>
          <cell r="F14331" t="str">
            <v>鼻结痂</v>
          </cell>
          <cell r="G14331" t="str">
            <v>呼吸系统、胸及纵隔疾病</v>
          </cell>
        </row>
        <row r="14332">
          <cell r="E14332" t="str">
            <v>NASAL CYST</v>
          </cell>
          <cell r="F14332" t="str">
            <v>鼻囊肿</v>
          </cell>
          <cell r="G14332" t="str">
            <v>呼吸系统、胸及纵隔疾病</v>
          </cell>
        </row>
        <row r="14333">
          <cell r="E14333" t="str">
            <v>NASAL CYST REMOVAL</v>
          </cell>
          <cell r="F14333" t="str">
            <v>鼻囊肿切除术</v>
          </cell>
          <cell r="G14333" t="str">
            <v>各种手术及医疗操作</v>
          </cell>
        </row>
        <row r="14334">
          <cell r="E14334" t="str">
            <v>NASAL DECONGESTION THERAPY</v>
          </cell>
          <cell r="F14334" t="str">
            <v>鼻充血减轻治疗</v>
          </cell>
          <cell r="G14334" t="str">
            <v>各种手术及医疗操作</v>
          </cell>
        </row>
        <row r="14335">
          <cell r="E14335" t="str">
            <v>NASAL DISCHARGE DISCOLOURATION</v>
          </cell>
          <cell r="F14335" t="str">
            <v>鼻涕变色</v>
          </cell>
          <cell r="G14335" t="str">
            <v>呼吸系统、胸及纵隔疾病</v>
          </cell>
        </row>
        <row r="14336">
          <cell r="E14336" t="str">
            <v>NASAL DISCOMFORT</v>
          </cell>
          <cell r="F14336" t="str">
            <v>鼻部不适</v>
          </cell>
          <cell r="G14336" t="str">
            <v>呼吸系统、胸及纵隔疾病</v>
          </cell>
        </row>
        <row r="14337">
          <cell r="E14337" t="str">
            <v>NASAL DISORDER</v>
          </cell>
          <cell r="F14337" t="str">
            <v>鼻部疾病</v>
          </cell>
          <cell r="G14337" t="str">
            <v>呼吸系统、胸及纵隔疾病</v>
          </cell>
        </row>
        <row r="14338">
          <cell r="E14338" t="str">
            <v>NASAL DRYNESS</v>
          </cell>
          <cell r="F14338" t="str">
            <v>鼻干燥</v>
          </cell>
          <cell r="G14338" t="str">
            <v>呼吸系统、胸及纵隔疾病</v>
          </cell>
        </row>
        <row r="14339">
          <cell r="E14339" t="str">
            <v>NASAL EOSINOPHILS PRESENT</v>
          </cell>
          <cell r="F14339" t="str">
            <v>鼻嗜酸性细胞检出</v>
          </cell>
          <cell r="G14339" t="str">
            <v>各类检查</v>
          </cell>
        </row>
        <row r="14340">
          <cell r="E14340" t="str">
            <v>NASAL FLARING</v>
          </cell>
          <cell r="F14340" t="str">
            <v>鼻翼扇动</v>
          </cell>
          <cell r="G14340" t="str">
            <v>呼吸系统、胸及纵隔疾病</v>
          </cell>
        </row>
        <row r="14341">
          <cell r="E14341" t="str">
            <v>NASAL HERPES</v>
          </cell>
          <cell r="F14341" t="str">
            <v>鼻疱疹</v>
          </cell>
          <cell r="G14341" t="str">
            <v>感染及侵染类疾病</v>
          </cell>
        </row>
        <row r="14342">
          <cell r="E14342" t="str">
            <v>NASAL INFLAMMATION</v>
          </cell>
          <cell r="F14342" t="str">
            <v>鼻部发炎</v>
          </cell>
          <cell r="G14342" t="str">
            <v>呼吸系统、胸及纵隔疾病</v>
          </cell>
        </row>
        <row r="14343">
          <cell r="E14343" t="str">
            <v>NASAL INJURY</v>
          </cell>
          <cell r="F14343" t="str">
            <v>鼻损伤</v>
          </cell>
          <cell r="G14343" t="str">
            <v>各类损伤、中毒及操作并发症</v>
          </cell>
        </row>
        <row r="14344">
          <cell r="E14344" t="str">
            <v>NASAL IRRIGATION</v>
          </cell>
          <cell r="F14344" t="str">
            <v>鼻冲洗</v>
          </cell>
          <cell r="G14344" t="str">
            <v>各种手术及医疗操作</v>
          </cell>
        </row>
        <row r="14345">
          <cell r="E14345" t="str">
            <v>NASAL MUCOSA ATROPHY</v>
          </cell>
          <cell r="F14345" t="str">
            <v>鼻粘膜萎缩</v>
          </cell>
          <cell r="G14345" t="str">
            <v>呼吸系统、胸及纵隔疾病</v>
          </cell>
        </row>
        <row r="14346">
          <cell r="E14346" t="str">
            <v>NASAL MUCOSAL BLISTERING</v>
          </cell>
          <cell r="F14346" t="str">
            <v>鼻粘膜起疱</v>
          </cell>
          <cell r="G14346" t="str">
            <v>呼吸系统、胸及纵隔疾病</v>
          </cell>
        </row>
        <row r="14347">
          <cell r="E14347" t="str">
            <v>NASAL MUCOSAL DISCOLOURATION</v>
          </cell>
          <cell r="F14347" t="str">
            <v>鼻粘膜变色</v>
          </cell>
          <cell r="G14347" t="str">
            <v>呼吸系统、胸及纵隔疾病</v>
          </cell>
        </row>
        <row r="14348">
          <cell r="E14348" t="str">
            <v>NASAL MUCOSAL DISORDER</v>
          </cell>
          <cell r="F14348" t="str">
            <v>鼻粘膜疾病</v>
          </cell>
          <cell r="G14348" t="str">
            <v>呼吸系统、胸及纵隔疾病</v>
          </cell>
        </row>
        <row r="14349">
          <cell r="E14349" t="str">
            <v>NASAL MUCOSAL EROSION</v>
          </cell>
          <cell r="F14349" t="str">
            <v>鼻粘膜糜烂</v>
          </cell>
          <cell r="G14349" t="str">
            <v>呼吸系统、胸及纵隔疾病</v>
          </cell>
        </row>
        <row r="14350">
          <cell r="E14350" t="str">
            <v>NASAL MUCOSAL HYPERTROPHY</v>
          </cell>
          <cell r="F14350" t="str">
            <v>鼻粘膜肥大</v>
          </cell>
          <cell r="G14350" t="str">
            <v>呼吸系统、胸及纵隔疾病</v>
          </cell>
        </row>
        <row r="14351">
          <cell r="E14351" t="str">
            <v>NASAL MUCOSAL ULCER</v>
          </cell>
          <cell r="F14351" t="str">
            <v>鼻粘膜溃疡</v>
          </cell>
          <cell r="G14351" t="str">
            <v>呼吸系统、胸及纵隔疾病</v>
          </cell>
        </row>
        <row r="14352">
          <cell r="E14352" t="str">
            <v>NASAL NECROSIS</v>
          </cell>
          <cell r="F14352" t="str">
            <v>鼻坏死</v>
          </cell>
          <cell r="G14352" t="str">
            <v>呼吸系统、胸及纵隔疾病</v>
          </cell>
        </row>
        <row r="14353">
          <cell r="E14353" t="str">
            <v>NASAL NEOPLASM</v>
          </cell>
          <cell r="F14353" t="str">
            <v>鼻肿瘤</v>
          </cell>
          <cell r="G14353" t="str">
            <v>良性、恶性及性质不明的肿瘤（包括囊状和息肉状）</v>
          </cell>
        </row>
        <row r="14354">
          <cell r="E14354" t="str">
            <v>NASAL NEOPLASM BENIGN</v>
          </cell>
          <cell r="F14354" t="str">
            <v>鼻良性肿瘤</v>
          </cell>
          <cell r="G14354" t="str">
            <v>良性、恶性及性质不明的肿瘤（包括囊状和息肉状）</v>
          </cell>
        </row>
        <row r="14355">
          <cell r="E14355" t="str">
            <v>NASAL OBSTRUCTION</v>
          </cell>
          <cell r="F14355" t="str">
            <v>鼻塞</v>
          </cell>
          <cell r="G14355" t="str">
            <v>呼吸系统、胸及纵隔疾病</v>
          </cell>
        </row>
        <row r="14356">
          <cell r="E14356" t="str">
            <v>NASAL ODOUR</v>
          </cell>
          <cell r="F14356" t="str">
            <v>鼻臭</v>
          </cell>
          <cell r="G14356" t="str">
            <v>呼吸系统、胸及纵隔疾病</v>
          </cell>
        </row>
        <row r="14357">
          <cell r="E14357" t="str">
            <v>NASAL OEDEMA</v>
          </cell>
          <cell r="F14357" t="str">
            <v>鼻水肿</v>
          </cell>
          <cell r="G14357" t="str">
            <v>呼吸系统、胸及纵隔疾病</v>
          </cell>
        </row>
        <row r="14358">
          <cell r="E14358" t="str">
            <v>NASAL OPERATION</v>
          </cell>
          <cell r="F14358" t="str">
            <v>鼻部手术</v>
          </cell>
          <cell r="G14358" t="str">
            <v>各种手术及医疗操作</v>
          </cell>
        </row>
        <row r="14359">
          <cell r="E14359" t="str">
            <v>NASAL POLYPECTOMY</v>
          </cell>
          <cell r="F14359" t="str">
            <v>鼻息肉切除术</v>
          </cell>
          <cell r="G14359" t="str">
            <v>各种手术及医疗操作</v>
          </cell>
        </row>
        <row r="14360">
          <cell r="E14360" t="str">
            <v>NASAL POLYPS</v>
          </cell>
          <cell r="F14360" t="str">
            <v>鼻息肉</v>
          </cell>
          <cell r="G14360" t="str">
            <v>呼吸系统、胸及纵隔疾病</v>
          </cell>
        </row>
        <row r="14361">
          <cell r="E14361" t="str">
            <v>NASAL PRURITUS</v>
          </cell>
          <cell r="F14361" t="str">
            <v>鼻瘙痒</v>
          </cell>
          <cell r="G14361" t="str">
            <v>呼吸系统、胸及纵隔疾病</v>
          </cell>
        </row>
        <row r="14362">
          <cell r="E14362" t="str">
            <v>NASAL SEPTAL OPERATION</v>
          </cell>
          <cell r="F14362" t="str">
            <v>鼻中隔手术</v>
          </cell>
          <cell r="G14362" t="str">
            <v>各种手术及医疗操作</v>
          </cell>
        </row>
        <row r="14363">
          <cell r="E14363" t="str">
            <v>NASAL SEPTUM DEVIATION</v>
          </cell>
          <cell r="F14363" t="str">
            <v>鼻中隔弯曲</v>
          </cell>
          <cell r="G14363" t="str">
            <v>呼吸系统、胸及纵隔疾病</v>
          </cell>
        </row>
        <row r="14364">
          <cell r="E14364" t="str">
            <v>NASAL SEPTUM DISORDER</v>
          </cell>
          <cell r="F14364" t="str">
            <v>鼻中隔疾病</v>
          </cell>
          <cell r="G14364" t="str">
            <v>呼吸系统、胸及纵隔疾病</v>
          </cell>
        </row>
        <row r="14365">
          <cell r="E14365" t="str">
            <v>NASAL SEPTUM HAEMATOMA</v>
          </cell>
          <cell r="F14365" t="str">
            <v>鼻中隔血肿</v>
          </cell>
          <cell r="G14365" t="str">
            <v>呼吸系统、胸及纵隔疾病</v>
          </cell>
        </row>
        <row r="14366">
          <cell r="E14366" t="str">
            <v>NASAL SEPTUM PERFORATION</v>
          </cell>
          <cell r="F14366" t="str">
            <v>鼻中隔穿孔</v>
          </cell>
          <cell r="G14366" t="str">
            <v>呼吸系统、胸及纵隔疾病</v>
          </cell>
        </row>
        <row r="14367">
          <cell r="E14367" t="str">
            <v>NASAL SEPTUM ULCERATION</v>
          </cell>
          <cell r="F14367" t="str">
            <v>鼻中隔溃疡</v>
          </cell>
          <cell r="G14367" t="str">
            <v>呼吸系统、胸及纵隔疾病</v>
          </cell>
        </row>
        <row r="14368">
          <cell r="E14368" t="str">
            <v>NASAL SINUS CANCER</v>
          </cell>
          <cell r="F14368" t="str">
            <v>鼻窦癌</v>
          </cell>
          <cell r="G14368" t="str">
            <v>良性、恶性及性质不明的肿瘤（包括囊状和息肉状）</v>
          </cell>
        </row>
        <row r="14369">
          <cell r="E14369" t="str">
            <v>NASAL SINUS DRAINAGE</v>
          </cell>
          <cell r="F14369" t="str">
            <v>鼻窦手术</v>
          </cell>
          <cell r="G14369" t="str">
            <v>各种手术及医疗操作</v>
          </cell>
        </row>
        <row r="14370">
          <cell r="E14370" t="str">
            <v>NASAL SINUS IRRIGATION</v>
          </cell>
          <cell r="F14370" t="str">
            <v>鼻窦冲洗</v>
          </cell>
          <cell r="G14370" t="str">
            <v>各种手术及医疗操作</v>
          </cell>
        </row>
        <row r="14371">
          <cell r="E14371" t="str">
            <v>NASAL TURBINATE ABNORMALITY</v>
          </cell>
          <cell r="F14371" t="str">
            <v>鼻甲异常</v>
          </cell>
          <cell r="G14371" t="str">
            <v>呼吸系统、胸及纵隔疾病</v>
          </cell>
        </row>
        <row r="14372">
          <cell r="E14372" t="str">
            <v>NASAL TURBINATE HYPERTROPHY</v>
          </cell>
          <cell r="F14372" t="str">
            <v>鼻甲肥大</v>
          </cell>
          <cell r="G14372" t="str">
            <v>呼吸系统、胸及纵隔疾病</v>
          </cell>
        </row>
        <row r="14373">
          <cell r="E14373" t="str">
            <v>NASAL ULCER</v>
          </cell>
          <cell r="F14373" t="str">
            <v>鼻溃疡</v>
          </cell>
          <cell r="G14373" t="str">
            <v>呼吸系统、胸及纵隔疾病</v>
          </cell>
        </row>
        <row r="14374">
          <cell r="E14374" t="str">
            <v>NASAL VALVE COLLAPSE</v>
          </cell>
          <cell r="F14374" t="str">
            <v>鼻内瓣膜区凹陷</v>
          </cell>
          <cell r="G14374" t="str">
            <v>呼吸系统、胸及纵隔疾病</v>
          </cell>
        </row>
        <row r="14375">
          <cell r="E14375" t="str">
            <v>NASAL VARICES</v>
          </cell>
          <cell r="F14375" t="str">
            <v>鼻部静脉曲张</v>
          </cell>
          <cell r="G14375" t="str">
            <v>呼吸系统、胸及纵隔疾病</v>
          </cell>
        </row>
        <row r="14376">
          <cell r="E14376" t="str">
            <v>NASAL VESTIBULITIS</v>
          </cell>
          <cell r="F14376" t="str">
            <v>鼻前庭炎</v>
          </cell>
          <cell r="G14376" t="str">
            <v>感染及侵染类疾病</v>
          </cell>
        </row>
        <row r="14377">
          <cell r="E14377" t="str">
            <v>NASOENDOSCOPY</v>
          </cell>
          <cell r="F14377" t="str">
            <v>鼻内镜</v>
          </cell>
          <cell r="G14377" t="str">
            <v>各类检查</v>
          </cell>
        </row>
        <row r="14378">
          <cell r="E14378" t="str">
            <v>NASOGASTRIC OUTPUT ABNORMAL</v>
          </cell>
          <cell r="F14378" t="str">
            <v>鼻胃管排出量异常</v>
          </cell>
          <cell r="G14378" t="str">
            <v>各类检查</v>
          </cell>
        </row>
        <row r="14379">
          <cell r="E14379" t="str">
            <v>NASOGASTRIC OUTPUT HIGH</v>
          </cell>
          <cell r="F14379" t="str">
            <v>鼻胃管排出量高</v>
          </cell>
          <cell r="G14379" t="str">
            <v>各类检查</v>
          </cell>
        </row>
        <row r="14380">
          <cell r="E14380" t="str">
            <v>NASOPHARYNGEAL ATRESIA</v>
          </cell>
          <cell r="F14380" t="str">
            <v>鼻咽闭锁</v>
          </cell>
          <cell r="G14380" t="str">
            <v>各种先天性家族性遗传性疾病</v>
          </cell>
        </row>
        <row r="14381">
          <cell r="E14381" t="str">
            <v>NASOPHARYNGEAL CANCER</v>
          </cell>
          <cell r="F14381" t="str">
            <v>鼻咽癌</v>
          </cell>
          <cell r="G14381" t="str">
            <v>良性、恶性及性质不明的肿瘤（包括囊状和息肉状）</v>
          </cell>
        </row>
        <row r="14382">
          <cell r="E14382" t="str">
            <v>NASOPHARYNGEAL CANCER METASTATIC</v>
          </cell>
          <cell r="F14382" t="str">
            <v>转移性鼻咽癌</v>
          </cell>
          <cell r="G14382" t="str">
            <v>良性、恶性及性质不明的肿瘤（包括囊状和息肉状）</v>
          </cell>
        </row>
        <row r="14383">
          <cell r="E14383" t="str">
            <v>NASOPHARYNGEAL CANCER RECURRENT</v>
          </cell>
          <cell r="F14383" t="str">
            <v>复发性鼻咽癌</v>
          </cell>
          <cell r="G14383" t="str">
            <v>良性、恶性及性质不明的肿瘤（包括囊状和息肉状）</v>
          </cell>
        </row>
        <row r="14384">
          <cell r="E14384" t="str">
            <v>NASOPHARYNGEAL CANCER STAGE 0</v>
          </cell>
          <cell r="F14384" t="str">
            <v>鼻咽癌 0 期</v>
          </cell>
          <cell r="G14384" t="str">
            <v>良性、恶性及性质不明的肿瘤（包括囊状和息肉状）</v>
          </cell>
        </row>
        <row r="14385">
          <cell r="E14385" t="str">
            <v>NASOPHARYNGEAL CANCER STAGE I</v>
          </cell>
          <cell r="F14385" t="str">
            <v>鼻咽癌I期</v>
          </cell>
          <cell r="G14385" t="str">
            <v>良性、恶性及性质不明的肿瘤（包括囊状和息肉状）</v>
          </cell>
        </row>
        <row r="14386">
          <cell r="E14386" t="str">
            <v>NASOPHARYNGEAL CANCER STAGE II</v>
          </cell>
          <cell r="F14386" t="str">
            <v>鼻咽癌 II 期</v>
          </cell>
          <cell r="G14386" t="str">
            <v>良性、恶性及性质不明的肿瘤（包括囊状和息肉状）</v>
          </cell>
        </row>
        <row r="14387">
          <cell r="E14387" t="str">
            <v>NASOPHARYNGEAL CANCER STAGE III</v>
          </cell>
          <cell r="F14387" t="str">
            <v>鼻咽癌 III 期</v>
          </cell>
          <cell r="G14387" t="str">
            <v>良性、恶性及性质不明的肿瘤（包括囊状和息肉状）</v>
          </cell>
        </row>
        <row r="14388">
          <cell r="E14388" t="str">
            <v>NASOPHARYNGEAL CANCER STAGE IV</v>
          </cell>
          <cell r="F14388" t="str">
            <v>鼻咽癌 IV 期</v>
          </cell>
          <cell r="G14388" t="str">
            <v>良性、恶性及性质不明的肿瘤（包括囊状和息肉状）</v>
          </cell>
        </row>
        <row r="14389">
          <cell r="E14389" t="str">
            <v>NASOPHARYNGEAL DISORDER</v>
          </cell>
          <cell r="F14389" t="str">
            <v>咽部疾病</v>
          </cell>
          <cell r="G14389" t="str">
            <v>呼吸系统、胸及纵隔疾病</v>
          </cell>
        </row>
        <row r="14390">
          <cell r="E14390" t="str">
            <v>NASOPHARYNGEAL NEOPLASM BENIGN</v>
          </cell>
          <cell r="F14390" t="str">
            <v>鼻咽良性肿瘤</v>
          </cell>
          <cell r="G14390" t="str">
            <v>良性、恶性及性质不明的肿瘤（包括囊状和息肉状）</v>
          </cell>
        </row>
        <row r="14391">
          <cell r="E14391" t="str">
            <v>NASOPHARYNGEAL POLYP</v>
          </cell>
          <cell r="F14391" t="str">
            <v>鼻咽息肉</v>
          </cell>
          <cell r="G14391" t="str">
            <v>呼吸系统、胸及纵隔疾病</v>
          </cell>
        </row>
        <row r="14392">
          <cell r="E14392" t="str">
            <v>NASOPHARYNGEAL REFLUX</v>
          </cell>
          <cell r="F14392" t="str">
            <v>鼻咽返流</v>
          </cell>
          <cell r="G14392" t="str">
            <v>呼吸系统、胸及纵隔疾病</v>
          </cell>
        </row>
        <row r="14393">
          <cell r="E14393" t="str">
            <v>NASOPHARYNGEAL SURGERY</v>
          </cell>
          <cell r="F14393" t="str">
            <v>鼻咽手术</v>
          </cell>
          <cell r="G14393" t="str">
            <v>各种手术及医疗操作</v>
          </cell>
        </row>
        <row r="14394">
          <cell r="E14394" t="str">
            <v>NASOPHARYNGEAL TUMOUR</v>
          </cell>
          <cell r="F14394" t="str">
            <v>鼻咽肿瘤</v>
          </cell>
          <cell r="G14394" t="str">
            <v>良性、恶性及性质不明的肿瘤（包括囊状和息肉状）</v>
          </cell>
        </row>
        <row r="14395">
          <cell r="E14395" t="str">
            <v>NASOPHARYNGITIS</v>
          </cell>
          <cell r="F14395" t="str">
            <v>鼻咽炎</v>
          </cell>
          <cell r="G14395" t="str">
            <v>感染及侵染类疾病</v>
          </cell>
        </row>
        <row r="14396">
          <cell r="E14396" t="str">
            <v>NAT2 POLYMORPHISM</v>
          </cell>
          <cell r="F14396" t="str">
            <v>NAT2 多态性</v>
          </cell>
          <cell r="G14396" t="str">
            <v>各种先天性家族性遗传性疾病</v>
          </cell>
        </row>
        <row r="14397">
          <cell r="E14397" t="str">
            <v>NATURAL KILLER-CELL LEUKAEMIA</v>
          </cell>
          <cell r="F14397" t="str">
            <v>自然杀伤细胞白血病</v>
          </cell>
          <cell r="G14397" t="str">
            <v>良性、恶性及性质不明的肿瘤（包括囊状和息肉状）</v>
          </cell>
        </row>
        <row r="14398">
          <cell r="E14398" t="str">
            <v>NATURAL KILLER-CELL LYMPHOBLASTIC LYMPHOMA</v>
          </cell>
          <cell r="F14398" t="str">
            <v>自然杀伤细胞型淋巴细胞性淋巴瘤</v>
          </cell>
          <cell r="G14398" t="str">
            <v>良性、恶性及性质不明的肿瘤（包括囊状和息肉状）</v>
          </cell>
        </row>
        <row r="14399">
          <cell r="E14399" t="str">
            <v>NATURAL KILLER CELL ACTIVITY ABNORMAL</v>
          </cell>
          <cell r="F14399" t="str">
            <v>自然杀伤细胞活性异常</v>
          </cell>
          <cell r="G14399" t="str">
            <v>各类检查</v>
          </cell>
        </row>
        <row r="14400">
          <cell r="E14400" t="str">
            <v>NATURAL KILLER CELL ACTIVITY DECREASED</v>
          </cell>
          <cell r="F14400" t="str">
            <v>自然杀伤细胞活性减低</v>
          </cell>
          <cell r="G14400" t="str">
            <v>各类检查</v>
          </cell>
        </row>
        <row r="14401">
          <cell r="E14401" t="str">
            <v>NATURAL KILLER CELL ACTIVITY INCREASED</v>
          </cell>
          <cell r="F14401" t="str">
            <v>自然杀伤细胞活性增高</v>
          </cell>
          <cell r="G14401" t="str">
            <v>各类检查</v>
          </cell>
        </row>
        <row r="14402">
          <cell r="E14402" t="str">
            <v>NATURAL KILLER CELL COUNT</v>
          </cell>
          <cell r="F14402" t="str">
            <v>自然杀伤细胞计数</v>
          </cell>
          <cell r="G14402" t="str">
            <v>各类检查</v>
          </cell>
        </row>
        <row r="14403">
          <cell r="E14403" t="str">
            <v>NATURAL KILLER CELL COUNT DECREASED</v>
          </cell>
          <cell r="F14403" t="str">
            <v>自然杀伤细胞计数降低</v>
          </cell>
          <cell r="G14403" t="str">
            <v>各类检查</v>
          </cell>
        </row>
        <row r="14404">
          <cell r="E14404" t="str">
            <v>NATURAL KILLER CELL COUNT INCREASED</v>
          </cell>
          <cell r="F14404" t="str">
            <v>自然杀伤细胞计数升高</v>
          </cell>
          <cell r="G14404" t="str">
            <v>各类检查</v>
          </cell>
        </row>
        <row r="14405">
          <cell r="E14405" t="str">
            <v>NATURAL KILLER T CELL COUNT</v>
          </cell>
          <cell r="F14405" t="str">
            <v>自然杀伤 T 细胞计数</v>
          </cell>
          <cell r="G14405" t="str">
            <v>各类检查</v>
          </cell>
        </row>
        <row r="14406">
          <cell r="E14406" t="str">
            <v>NATURAL KILLER T CELL COUNT DECREASED</v>
          </cell>
          <cell r="F14406" t="str">
            <v>自然杀伤 T 细胞计数降低</v>
          </cell>
          <cell r="G14406" t="str">
            <v>各类检查</v>
          </cell>
        </row>
        <row r="14407">
          <cell r="E14407" t="str">
            <v>NATURAL KILLER T CELL COUNT INCREASED</v>
          </cell>
          <cell r="F14407" t="str">
            <v>自然杀伤 T 细胞计数升高</v>
          </cell>
          <cell r="G14407" t="str">
            <v>各类检查</v>
          </cell>
        </row>
        <row r="14408">
          <cell r="E14408" t="str">
            <v>NAUSEA</v>
          </cell>
          <cell r="F14408" t="str">
            <v>恶心</v>
          </cell>
          <cell r="G14408" t="str">
            <v>胃肠系统疾病</v>
          </cell>
        </row>
        <row r="14409">
          <cell r="E14409" t="str">
            <v>NEAR DEATH EXPERIENCE</v>
          </cell>
          <cell r="F14409" t="str">
            <v>濒死体验</v>
          </cell>
          <cell r="G14409" t="str">
            <v>精神病类</v>
          </cell>
        </row>
        <row r="14410">
          <cell r="E14410" t="str">
            <v>NEAR DROWNING</v>
          </cell>
          <cell r="F14410" t="str">
            <v>近乎溺死</v>
          </cell>
          <cell r="G14410" t="str">
            <v>各类损伤、中毒及操作并发症</v>
          </cell>
        </row>
        <row r="14411">
          <cell r="E14411" t="str">
            <v>NECK CRUSHING</v>
          </cell>
          <cell r="F14411" t="str">
            <v>颈部碾伤</v>
          </cell>
          <cell r="G14411" t="str">
            <v>各类损伤、中毒及操作并发症</v>
          </cell>
        </row>
        <row r="14412">
          <cell r="E14412" t="str">
            <v>NECK DEFORMITY</v>
          </cell>
          <cell r="F14412" t="str">
            <v>颈畸形</v>
          </cell>
          <cell r="G14412" t="str">
            <v>各种肌肉骨骼及结缔组织疾病</v>
          </cell>
        </row>
        <row r="14413">
          <cell r="E14413" t="str">
            <v>NECK DISSECTION</v>
          </cell>
          <cell r="F14413" t="str">
            <v>颈淋巴结清扫术</v>
          </cell>
          <cell r="G14413" t="str">
            <v>各种手术及医疗操作</v>
          </cell>
        </row>
        <row r="14414">
          <cell r="E14414" t="str">
            <v>NECK EXPLORATION</v>
          </cell>
          <cell r="F14414" t="str">
            <v>颈部探查</v>
          </cell>
          <cell r="G14414" t="str">
            <v>各种手术及医疗操作</v>
          </cell>
        </row>
        <row r="14415">
          <cell r="E14415" t="str">
            <v>NECK INJURY</v>
          </cell>
          <cell r="F14415" t="str">
            <v>颈损伤</v>
          </cell>
          <cell r="G14415" t="str">
            <v>各类损伤、中毒及操作并发症</v>
          </cell>
        </row>
        <row r="14416">
          <cell r="E14416" t="str">
            <v>NECK LIFT</v>
          </cell>
          <cell r="F14416" t="str">
            <v>颈部提升</v>
          </cell>
          <cell r="G14416" t="str">
            <v>各种手术及医疗操作</v>
          </cell>
        </row>
        <row r="14417">
          <cell r="E14417" t="str">
            <v>NECK MASS</v>
          </cell>
          <cell r="F14417" t="str">
            <v>颈部肿块</v>
          </cell>
          <cell r="G14417" t="str">
            <v>各种肌肉骨骼及结缔组织疾病</v>
          </cell>
        </row>
        <row r="14418">
          <cell r="E14418" t="str">
            <v>NECK PAIN</v>
          </cell>
          <cell r="F14418" t="str">
            <v>颈痛</v>
          </cell>
          <cell r="G14418" t="str">
            <v>各种肌肉骨骼及结缔组织疾病</v>
          </cell>
        </row>
        <row r="14419">
          <cell r="E14419" t="str">
            <v>NECK PLASTIC SURGERY</v>
          </cell>
          <cell r="F14419" t="str">
            <v>颈部整形手术</v>
          </cell>
          <cell r="G14419" t="str">
            <v>各种手术及医疗操作</v>
          </cell>
        </row>
        <row r="14420">
          <cell r="E14420" t="str">
            <v>NECK SURGERY</v>
          </cell>
          <cell r="F14420" t="str">
            <v>颈部手术</v>
          </cell>
          <cell r="G14420" t="str">
            <v>各种手术及医疗操作</v>
          </cell>
        </row>
        <row r="14421">
          <cell r="E14421" t="str">
            <v>NECROBACILLOSIS</v>
          </cell>
          <cell r="F14421" t="str">
            <v>坏死菌病</v>
          </cell>
          <cell r="G14421" t="str">
            <v>感染及侵染类疾病</v>
          </cell>
        </row>
        <row r="14422">
          <cell r="E14422" t="str">
            <v>NECROBIOSIS</v>
          </cell>
          <cell r="F14422" t="str">
            <v>渐进性坏死</v>
          </cell>
          <cell r="G14422" t="str">
            <v>全身性疾病及给药部位各种反应</v>
          </cell>
        </row>
        <row r="14423">
          <cell r="E14423" t="str">
            <v>NECROBIOSIS LIPOIDICA DIABETICORUM</v>
          </cell>
          <cell r="F14423" t="str">
            <v>糖尿病性类脂质渐进性坏死</v>
          </cell>
          <cell r="G14423" t="str">
            <v>皮肤及皮下组织类疾病</v>
          </cell>
        </row>
        <row r="14424">
          <cell r="E14424" t="str">
            <v>NECROLYTIC ACRAL ERYTHEMA</v>
          </cell>
          <cell r="F14424" t="str">
            <v>坏死性肢端红斑</v>
          </cell>
          <cell r="G14424" t="str">
            <v>皮肤及皮下组织类疾病</v>
          </cell>
        </row>
        <row r="14425">
          <cell r="E14425" t="str">
            <v>NECROLYTIC MIGRATORY ERYTHEMA</v>
          </cell>
          <cell r="F14425" t="str">
            <v>松懈坏死型游走性红斑</v>
          </cell>
          <cell r="G14425" t="str">
            <v>皮肤及皮下组织类疾病</v>
          </cell>
        </row>
        <row r="14426">
          <cell r="E14426" t="str">
            <v>NECROSIS</v>
          </cell>
          <cell r="F14426" t="str">
            <v>坏死</v>
          </cell>
          <cell r="G14426" t="str">
            <v>全身性疾病及给药部位各种反应</v>
          </cell>
        </row>
        <row r="14427">
          <cell r="E14427" t="str">
            <v>NECROSIS ISCHAEMIC</v>
          </cell>
          <cell r="F14427" t="str">
            <v>缺血性坏死</v>
          </cell>
          <cell r="G14427" t="str">
            <v>血管与淋巴管类疾病</v>
          </cell>
        </row>
        <row r="14428">
          <cell r="E14428" t="str">
            <v>NECROSIS OF ARTERY</v>
          </cell>
          <cell r="F14428" t="str">
            <v>动脉坏死</v>
          </cell>
          <cell r="G14428" t="str">
            <v>血管与淋巴管类疾病</v>
          </cell>
        </row>
        <row r="14429">
          <cell r="E14429" t="str">
            <v>NECROSIS OF BRONCHIOLI</v>
          </cell>
          <cell r="F14429" t="str">
            <v>坏死性细支气管炎</v>
          </cell>
          <cell r="G14429" t="str">
            <v>呼吸系统、胸及纵隔疾病</v>
          </cell>
        </row>
        <row r="14430">
          <cell r="E14430" t="str">
            <v>NECROSPERMIA</v>
          </cell>
          <cell r="F14430" t="str">
            <v>死精症</v>
          </cell>
          <cell r="G14430" t="str">
            <v>生殖系统及乳腺疾病</v>
          </cell>
        </row>
        <row r="14431">
          <cell r="E14431" t="str">
            <v>NECROTIC ANGIODERMATITIS</v>
          </cell>
          <cell r="F14431" t="str">
            <v>坏死性皮血管炎</v>
          </cell>
          <cell r="G14431" t="str">
            <v>皮肤及皮下组织类疾病</v>
          </cell>
        </row>
        <row r="14432">
          <cell r="E14432" t="str">
            <v>NECROTIC LYMPHADENOPATHY</v>
          </cell>
          <cell r="F14432" t="str">
            <v>坏死性淋巴结病</v>
          </cell>
          <cell r="G14432" t="str">
            <v>血液及淋巴系统疾病</v>
          </cell>
        </row>
        <row r="14433">
          <cell r="E14433" t="str">
            <v>NECROTIC PRESERVATION INJURY OF GRAFT</v>
          </cell>
          <cell r="F14433" t="str">
            <v>移植物坏死性保存损伤</v>
          </cell>
          <cell r="G14433" t="str">
            <v>各类损伤、中毒及操作并发症</v>
          </cell>
        </row>
        <row r="14434">
          <cell r="E14434" t="str">
            <v>NECROTISING BRONCHIOLITIS</v>
          </cell>
          <cell r="F14434" t="str">
            <v>坏死性细支气管炎</v>
          </cell>
          <cell r="G14434" t="str">
            <v>呼吸系统、胸及纵隔疾病</v>
          </cell>
        </row>
        <row r="14435">
          <cell r="E14435" t="str">
            <v>NECROTISING COLITIS</v>
          </cell>
          <cell r="F14435" t="str">
            <v>坏死性结肠炎</v>
          </cell>
          <cell r="G14435" t="str">
            <v>胃肠系统疾病</v>
          </cell>
        </row>
        <row r="14436">
          <cell r="E14436" t="str">
            <v>NECROTISING ENTEROCOLITIS NEONATAL</v>
          </cell>
          <cell r="F14436" t="str">
            <v>新生儿坏死性小肠结肠炎</v>
          </cell>
          <cell r="G14436" t="str">
            <v>胃肠系统疾病</v>
          </cell>
        </row>
        <row r="14437">
          <cell r="E14437" t="str">
            <v>NECROTISING FASCIITIS</v>
          </cell>
          <cell r="F14437" t="str">
            <v>坏死性筋膜炎</v>
          </cell>
          <cell r="G14437" t="str">
            <v>感染及侵染类疾病</v>
          </cell>
        </row>
        <row r="14438">
          <cell r="E14438" t="str">
            <v>NECROTISING FASCIITIS FUNGAL</v>
          </cell>
          <cell r="F14438" t="str">
            <v>真菌性坏死性筋膜炎</v>
          </cell>
          <cell r="G14438" t="str">
            <v>感染及侵染类疾病</v>
          </cell>
        </row>
        <row r="14439">
          <cell r="E14439" t="str">
            <v>NECROTISING FASCIITIS STAPHYLOCOCCAL</v>
          </cell>
          <cell r="F14439" t="str">
            <v>葡萄球菌性坏死性筋膜炎</v>
          </cell>
          <cell r="G14439" t="str">
            <v>感染及侵染类疾病</v>
          </cell>
        </row>
        <row r="14440">
          <cell r="E14440" t="str">
            <v>NECROTISING FASCIITIS STREPTOCOCCAL</v>
          </cell>
          <cell r="F14440" t="str">
            <v>链球菌性坏死性筋膜炎</v>
          </cell>
          <cell r="G14440" t="str">
            <v>感染及侵染类疾病</v>
          </cell>
        </row>
        <row r="14441">
          <cell r="E14441" t="str">
            <v>NECROTISING GASTRITIS</v>
          </cell>
          <cell r="F14441" t="str">
            <v>坏死性胃炎</v>
          </cell>
          <cell r="G14441" t="str">
            <v>胃肠系统疾病</v>
          </cell>
        </row>
        <row r="14442">
          <cell r="E14442" t="str">
            <v>NECROTISING GRANULOMATOUS LYMPHADENITIS</v>
          </cell>
          <cell r="F14442" t="str">
            <v>肉芽肿性淋巴结炎</v>
          </cell>
          <cell r="G14442" t="str">
            <v>血液及淋巴系统疾病</v>
          </cell>
        </row>
        <row r="14443">
          <cell r="E14443" t="str">
            <v>NECROTISING HERPETIC RETINOPATHY</v>
          </cell>
          <cell r="F14443" t="str">
            <v>坏死性疱疹性视网膜病</v>
          </cell>
          <cell r="G14443" t="str">
            <v>感染及侵染类疾病</v>
          </cell>
        </row>
        <row r="14444">
          <cell r="E14444" t="str">
            <v>NECROTISING MYOSITIS</v>
          </cell>
          <cell r="F14444" t="str">
            <v>坏死性肌炎</v>
          </cell>
          <cell r="G14444" t="str">
            <v>各种肌肉骨骼及结缔组织疾病</v>
          </cell>
        </row>
        <row r="14445">
          <cell r="E14445" t="str">
            <v>NECROTISING OESOPHAGITIS</v>
          </cell>
          <cell r="F14445" t="str">
            <v>坏死性食管炎</v>
          </cell>
          <cell r="G14445" t="str">
            <v>胃肠系统疾病</v>
          </cell>
        </row>
        <row r="14446">
          <cell r="E14446" t="str">
            <v>NECROTISING PANNICULITIS</v>
          </cell>
          <cell r="F14446" t="str">
            <v>坏死性脂膜炎</v>
          </cell>
          <cell r="G14446" t="str">
            <v>皮肤及皮下组织类疾病</v>
          </cell>
        </row>
        <row r="14447">
          <cell r="E14447" t="str">
            <v>NECROTISING RETINITIS</v>
          </cell>
          <cell r="F14447" t="str">
            <v>坏死性视网膜炎</v>
          </cell>
          <cell r="G14447" t="str">
            <v>眼器官疾病</v>
          </cell>
        </row>
        <row r="14448">
          <cell r="E14448" t="str">
            <v>NECROTISING SCLERITIS</v>
          </cell>
          <cell r="F14448" t="str">
            <v>坏死性巩膜炎</v>
          </cell>
          <cell r="G14448" t="str">
            <v>眼器官疾病</v>
          </cell>
        </row>
        <row r="14449">
          <cell r="E14449" t="str">
            <v>NECROTISING SOFT TISSUE INFECTION</v>
          </cell>
          <cell r="F14449" t="str">
            <v>坏死性软组织感染</v>
          </cell>
          <cell r="G14449" t="str">
            <v>感染及侵染类疾病</v>
          </cell>
        </row>
        <row r="14450">
          <cell r="E14450" t="str">
            <v>NECROTISING ULCERATIVE GINGIVOSTOMATITIS</v>
          </cell>
          <cell r="F14450" t="str">
            <v>坏死性溃疡性牙龈口腔黏膜炎</v>
          </cell>
          <cell r="G14450" t="str">
            <v>感染及侵染类疾病</v>
          </cell>
        </row>
        <row r="14451">
          <cell r="E14451" t="str">
            <v>NECROTISING ULCERATIVE PERIODONTITIS</v>
          </cell>
          <cell r="F14451" t="str">
            <v>坏死性溃疡性牙周炎</v>
          </cell>
          <cell r="G14451" t="str">
            <v>感染及侵染类疾病</v>
          </cell>
        </row>
        <row r="14452">
          <cell r="E14452" t="str">
            <v>NEEDLE BIOPSY SITE UNSPECIFIED ABNORMAL</v>
          </cell>
          <cell r="F14452" t="str">
            <v>未指明部位的穿刺活检异常</v>
          </cell>
          <cell r="G14452" t="str">
            <v>各类检查</v>
          </cell>
        </row>
        <row r="14453">
          <cell r="E14453" t="str">
            <v>NEEDLE FATIGUE</v>
          </cell>
          <cell r="F14453" t="str">
            <v>厌针</v>
          </cell>
          <cell r="G14453" t="str">
            <v>各类损伤、中毒及操作并发症</v>
          </cell>
        </row>
        <row r="14454">
          <cell r="E14454" t="str">
            <v>NEEDLE ISSUE</v>
          </cell>
          <cell r="F14454" t="str">
            <v>针头问题</v>
          </cell>
          <cell r="G14454" t="str">
            <v>产品问题</v>
          </cell>
        </row>
        <row r="14455">
          <cell r="E14455" t="str">
            <v>NEEDLE TRACK MARKS</v>
          </cell>
          <cell r="F14455" t="str">
            <v>针痕</v>
          </cell>
          <cell r="G14455" t="str">
            <v>皮肤及皮下组织类疾病</v>
          </cell>
        </row>
        <row r="14456">
          <cell r="E14456" t="str">
            <v>NEGATIVE CARDIAC INOTROPIC EFFECT</v>
          </cell>
          <cell r="F14456" t="str">
            <v>负性心肌变力作用</v>
          </cell>
          <cell r="G14456" t="str">
            <v>心脏器官疾病</v>
          </cell>
        </row>
        <row r="14457">
          <cell r="E14457" t="str">
            <v>NEGATIVE PRESSURE PULMONARY OEDEMA</v>
          </cell>
          <cell r="F14457" t="str">
            <v>负压性肺水肿</v>
          </cell>
          <cell r="G14457" t="str">
            <v>呼吸系统、胸及纵隔疾病</v>
          </cell>
        </row>
        <row r="14458">
          <cell r="E14458" t="str">
            <v>NEGATIVE SYMPTOMS IN SCHIZOPHRENIA</v>
          </cell>
          <cell r="F14458" t="str">
            <v>精神分裂症阴性症状</v>
          </cell>
          <cell r="G14458" t="str">
            <v>精神病类</v>
          </cell>
        </row>
        <row r="14459">
          <cell r="E14459" t="str">
            <v>NEGATIVE THOUGHTS</v>
          </cell>
          <cell r="F14459" t="str">
            <v>消极想法</v>
          </cell>
          <cell r="G14459" t="str">
            <v>精神病类</v>
          </cell>
        </row>
        <row r="14460">
          <cell r="E14460" t="str">
            <v>NEGATIVISM</v>
          </cell>
          <cell r="F14460" t="str">
            <v>违拗症</v>
          </cell>
          <cell r="G14460" t="str">
            <v>精神病类</v>
          </cell>
        </row>
        <row r="14461">
          <cell r="E14461" t="str">
            <v>NEGLECT OF PERSONAL APPEARANCE</v>
          </cell>
          <cell r="F14461" t="str">
            <v>不修边幅</v>
          </cell>
          <cell r="G14461" t="str">
            <v>精神病类</v>
          </cell>
        </row>
        <row r="14462">
          <cell r="E14462" t="str">
            <v>NEISSERIA INFECTION</v>
          </cell>
          <cell r="F14462" t="str">
            <v>奈瑟菌感染</v>
          </cell>
          <cell r="G14462" t="str">
            <v>感染及侵染类疾病</v>
          </cell>
        </row>
        <row r="14463">
          <cell r="E14463" t="str">
            <v>NEISSERIA TEST POSITIVE</v>
          </cell>
          <cell r="F14463" t="str">
            <v>奈瑟球菌检测阳性</v>
          </cell>
          <cell r="G14463" t="str">
            <v>各类检查</v>
          </cell>
        </row>
        <row r="14464">
          <cell r="E14464" t="str">
            <v>NELSON'S SYNDROME</v>
          </cell>
          <cell r="F14464" t="str">
            <v>尼尔森综合征</v>
          </cell>
          <cell r="G14464" t="str">
            <v>内分泌系统疾病</v>
          </cell>
        </row>
        <row r="14465">
          <cell r="E14465" t="str">
            <v>NEMATODIASIS</v>
          </cell>
          <cell r="F14465" t="str">
            <v>线虫病</v>
          </cell>
          <cell r="G14465" t="str">
            <v>感染及侵染类疾病</v>
          </cell>
        </row>
        <row r="14466">
          <cell r="E14466" t="str">
            <v>NEOADJUVANT THERAPY</v>
          </cell>
          <cell r="F14466" t="str">
            <v>新辅助疗法</v>
          </cell>
          <cell r="G14466" t="str">
            <v>各种手术及医疗操作</v>
          </cell>
        </row>
        <row r="14467">
          <cell r="E14467" t="str">
            <v>NEOBLADDER SURGERY</v>
          </cell>
          <cell r="F14467" t="str">
            <v>原位新膀胱手术</v>
          </cell>
          <cell r="G14467" t="str">
            <v>各种手术及医疗操作</v>
          </cell>
        </row>
        <row r="14468">
          <cell r="E14468" t="str">
            <v>NEOLOGISM</v>
          </cell>
          <cell r="F14468" t="str">
            <v>新语症</v>
          </cell>
          <cell r="G14468" t="str">
            <v>精神病类</v>
          </cell>
        </row>
        <row r="14469">
          <cell r="E14469" t="str">
            <v>NEONATAL ALLOIMMUNE THROMBOCYTOPENIA</v>
          </cell>
          <cell r="F14469" t="str">
            <v>新生婴儿同种免疫性血小板减少症</v>
          </cell>
          <cell r="G14469" t="str">
            <v>各种先天性家族性遗传性疾病</v>
          </cell>
        </row>
        <row r="14470">
          <cell r="E14470" t="str">
            <v>NEONATAL ANOXIA</v>
          </cell>
          <cell r="F14470" t="str">
            <v>新生儿缺氧</v>
          </cell>
          <cell r="G14470" t="str">
            <v>呼吸系统、胸及纵隔疾病</v>
          </cell>
        </row>
        <row r="14471">
          <cell r="E14471" t="str">
            <v>NEONATAL ANURIA</v>
          </cell>
          <cell r="F14471" t="str">
            <v>新生儿无尿</v>
          </cell>
          <cell r="G14471" t="str">
            <v>肾脏及泌尿系统疾病</v>
          </cell>
        </row>
        <row r="14472">
          <cell r="E14472" t="str">
            <v>NEONATAL APNOEIC ATTACK</v>
          </cell>
          <cell r="F14472" t="str">
            <v>婴儿呼吸暂停</v>
          </cell>
          <cell r="G14472" t="str">
            <v>呼吸系统、胸及纵隔疾病</v>
          </cell>
        </row>
        <row r="14473">
          <cell r="E14473" t="str">
            <v>NEONATAL ASPHYXIA</v>
          </cell>
          <cell r="F14473" t="str">
            <v>新生儿窒息</v>
          </cell>
          <cell r="G14473" t="str">
            <v>呼吸系统、胸及纵隔疾病</v>
          </cell>
        </row>
        <row r="14474">
          <cell r="E14474" t="str">
            <v>NEONATAL ASPIRATION</v>
          </cell>
          <cell r="F14474" t="str">
            <v>新生儿误吸</v>
          </cell>
          <cell r="G14474" t="str">
            <v>呼吸系统、胸及纵隔疾病</v>
          </cell>
        </row>
        <row r="14475">
          <cell r="E14475" t="str">
            <v>NEONATAL BEHAVIOURAL SYNDROME</v>
          </cell>
          <cell r="F14475" t="str">
            <v>新生儿行为综合征</v>
          </cell>
          <cell r="G14475" t="str">
            <v>各类神经系统疾病</v>
          </cell>
        </row>
        <row r="14476">
          <cell r="E14476" t="str">
            <v>NEONATAL BRADYARRHYTHMIA</v>
          </cell>
          <cell r="F14476" t="str">
            <v>新生儿缓慢型心律失常</v>
          </cell>
          <cell r="G14476" t="str">
            <v>心脏器官疾病</v>
          </cell>
        </row>
        <row r="14477">
          <cell r="E14477" t="str">
            <v>NEONATAL CANDIDA INFECTION</v>
          </cell>
          <cell r="F14477" t="str">
            <v>新生儿念珠菌感染</v>
          </cell>
          <cell r="G14477" t="str">
            <v>感染及侵染类疾病</v>
          </cell>
        </row>
        <row r="14478">
          <cell r="E14478" t="str">
            <v>NEONATAL CARDIAC FAILURE</v>
          </cell>
          <cell r="F14478" t="str">
            <v>新生儿心衰</v>
          </cell>
          <cell r="G14478" t="str">
            <v>心脏器官疾病</v>
          </cell>
        </row>
        <row r="14479">
          <cell r="E14479" t="str">
            <v>NEONATAL CHOLESTASIS</v>
          </cell>
          <cell r="F14479" t="str">
            <v>新生儿胆汁淤积</v>
          </cell>
          <cell r="G14479" t="str">
            <v>肝胆系统疾病</v>
          </cell>
        </row>
        <row r="14480">
          <cell r="E14480" t="str">
            <v>NEONATAL COMPLICATIONS OF SUBSTANCE ABUSE</v>
          </cell>
          <cell r="F14480" t="str">
            <v>新生儿药物滥用并发症</v>
          </cell>
          <cell r="G14480" t="str">
            <v>精神病类</v>
          </cell>
        </row>
        <row r="14481">
          <cell r="E14481" t="str">
            <v>NEONATAL DEAFNESS</v>
          </cell>
          <cell r="F14481" t="str">
            <v>新生儿耳聋</v>
          </cell>
          <cell r="G14481" t="str">
            <v>耳及迷路类疾病</v>
          </cell>
        </row>
        <row r="14482">
          <cell r="E14482" t="str">
            <v>NEONATAL DEFORMITY</v>
          </cell>
          <cell r="F14482" t="str">
            <v>新生儿畸形</v>
          </cell>
          <cell r="G14482" t="str">
            <v>全身性疾病及给药部位各种反应</v>
          </cell>
        </row>
        <row r="14483">
          <cell r="E14483" t="str">
            <v>NEONATAL DIABETES MELLITUS</v>
          </cell>
          <cell r="F14483" t="str">
            <v>新生儿糖尿病</v>
          </cell>
          <cell r="G14483" t="str">
            <v>代谢及营养类疾病</v>
          </cell>
        </row>
        <row r="14484">
          <cell r="E14484" t="str">
            <v>NEONATAL DISORDER</v>
          </cell>
          <cell r="F14484" t="str">
            <v>新生儿疾病</v>
          </cell>
          <cell r="G14484" t="str">
            <v>妊娠期、产褥期及围产期状况</v>
          </cell>
        </row>
        <row r="14485">
          <cell r="E14485" t="str">
            <v>NEONATAL DYSPNOEA</v>
          </cell>
          <cell r="F14485" t="str">
            <v>新生儿呼吸困难</v>
          </cell>
          <cell r="G14485" t="str">
            <v>呼吸系统、胸及纵隔疾病</v>
          </cell>
        </row>
        <row r="14486">
          <cell r="E14486" t="str">
            <v>NEONATAL EPILEPTIC SEIZURE</v>
          </cell>
          <cell r="F14486" t="str">
            <v>新生儿癫痫发作</v>
          </cell>
          <cell r="G14486" t="str">
            <v>各类神经系统疾病</v>
          </cell>
        </row>
        <row r="14487">
          <cell r="E14487" t="str">
            <v>NEONATAL EXCHANGE BLOOD TRANSFUSION</v>
          </cell>
          <cell r="F14487" t="str">
            <v>新生儿置换性输血</v>
          </cell>
          <cell r="G14487" t="str">
            <v>各种手术及医疗操作</v>
          </cell>
        </row>
        <row r="14488">
          <cell r="E14488" t="str">
            <v>NEONATAL GASTROINTESTINAL DISORDER</v>
          </cell>
          <cell r="F14488" t="str">
            <v>新生婴儿胃肠疾病</v>
          </cell>
          <cell r="G14488" t="str">
            <v>胃肠系统疾病</v>
          </cell>
        </row>
        <row r="14489">
          <cell r="E14489" t="str">
            <v>NEONATAL GASTROINTESTINAL HAEMORRHAGE</v>
          </cell>
          <cell r="F14489" t="str">
            <v>新生婴儿胃肠出血</v>
          </cell>
          <cell r="G14489" t="str">
            <v>胃肠系统疾病</v>
          </cell>
        </row>
        <row r="14490">
          <cell r="E14490" t="str">
            <v>NEONATAL HAEMOCHROMATOSIS</v>
          </cell>
          <cell r="F14490" t="str">
            <v>新生儿血色素沉着症</v>
          </cell>
          <cell r="G14490" t="str">
            <v>各种先天性家族性遗传性疾病</v>
          </cell>
        </row>
        <row r="14491">
          <cell r="E14491" t="str">
            <v>NEONATAL HEPATOMEGALY</v>
          </cell>
          <cell r="F14491" t="str">
            <v>新生儿肝肿大</v>
          </cell>
          <cell r="G14491" t="str">
            <v>肝胆系统疾病</v>
          </cell>
        </row>
        <row r="14492">
          <cell r="E14492" t="str">
            <v>NEONATAL HYPERGLYCAEMIA</v>
          </cell>
          <cell r="F14492" t="str">
            <v>新生儿高血糖症</v>
          </cell>
          <cell r="G14492" t="str">
            <v>代谢及营养类疾病</v>
          </cell>
        </row>
        <row r="14493">
          <cell r="E14493" t="str">
            <v>NEONATAL HYPOACUSIS</v>
          </cell>
          <cell r="F14493" t="str">
            <v>新生儿听觉减退</v>
          </cell>
          <cell r="G14493" t="str">
            <v>耳及迷路类疾病</v>
          </cell>
        </row>
        <row r="14494">
          <cell r="E14494" t="str">
            <v>NEONATAL HYPOCALCAEMIA</v>
          </cell>
          <cell r="F14494" t="str">
            <v>新生儿低钙血症</v>
          </cell>
          <cell r="G14494" t="str">
            <v>代谢及营养类疾病</v>
          </cell>
        </row>
        <row r="14495">
          <cell r="E14495" t="str">
            <v>NEONATAL HYPONATRAEMIA</v>
          </cell>
          <cell r="F14495" t="str">
            <v>新生儿低钠血症</v>
          </cell>
          <cell r="G14495" t="str">
            <v>代谢及营养类疾病</v>
          </cell>
        </row>
        <row r="14496">
          <cell r="E14496" t="str">
            <v>NEONATAL HYPOPARATHYROIDISM</v>
          </cell>
          <cell r="F14496" t="str">
            <v>新生儿甲状旁腺功能减退症</v>
          </cell>
          <cell r="G14496" t="str">
            <v>内分泌系统疾病</v>
          </cell>
        </row>
        <row r="14497">
          <cell r="E14497" t="str">
            <v>NEONATAL HYPOTENSION</v>
          </cell>
          <cell r="F14497" t="str">
            <v>新生儿低血压</v>
          </cell>
          <cell r="G14497" t="str">
            <v>血管与淋巴管类疾病</v>
          </cell>
        </row>
        <row r="14498">
          <cell r="E14498" t="str">
            <v>NEONATAL HYPOXIA</v>
          </cell>
          <cell r="F14498" t="str">
            <v>新生儿乏氧</v>
          </cell>
          <cell r="G14498" t="str">
            <v>呼吸系统、胸及纵隔疾病</v>
          </cell>
        </row>
        <row r="14499">
          <cell r="E14499" t="str">
            <v>NEONATAL INFECTION</v>
          </cell>
          <cell r="F14499" t="str">
            <v>新生儿感染</v>
          </cell>
          <cell r="G14499" t="str">
            <v>感染及侵染类疾病</v>
          </cell>
        </row>
        <row r="14500">
          <cell r="E14500" t="str">
            <v>NEONATAL INFECTIVE MASTITIS</v>
          </cell>
          <cell r="F14500" t="str">
            <v>新生儿感染性乳腺炎</v>
          </cell>
          <cell r="G14500" t="str">
            <v>感染及侵染类疾病</v>
          </cell>
        </row>
        <row r="14501">
          <cell r="E14501" t="str">
            <v>NEONATAL INSUFFICIENT BREAST MILK SYNDROME</v>
          </cell>
          <cell r="F14501" t="str">
            <v>新生婴儿母乳不足综合征</v>
          </cell>
          <cell r="G14501" t="str">
            <v>代谢及营养类疾病</v>
          </cell>
        </row>
        <row r="14502">
          <cell r="E14502" t="str">
            <v>NEONATAL INTESTINAL DILATATION</v>
          </cell>
          <cell r="F14502" t="str">
            <v>新生儿肠扩张</v>
          </cell>
          <cell r="G14502" t="str">
            <v>胃肠系统疾病</v>
          </cell>
        </row>
        <row r="14503">
          <cell r="E14503" t="str">
            <v>NEONATAL INTESTINAL OBSTRUCTION</v>
          </cell>
          <cell r="F14503" t="str">
            <v>新生儿肠梗阻</v>
          </cell>
          <cell r="G14503" t="str">
            <v>胃肠系统疾病</v>
          </cell>
        </row>
        <row r="14504">
          <cell r="E14504" t="str">
            <v>NEONATAL INTESTINAL PERFORATION</v>
          </cell>
          <cell r="F14504" t="str">
            <v>新生婴儿肠穿孔</v>
          </cell>
          <cell r="G14504" t="str">
            <v>胃肠系统疾病</v>
          </cell>
        </row>
        <row r="14505">
          <cell r="E14505" t="str">
            <v>NEONATAL LEUKAEMIA</v>
          </cell>
          <cell r="F14505" t="str">
            <v>新生儿白血病</v>
          </cell>
          <cell r="G14505" t="str">
            <v>各种先天性家族性遗传性疾病</v>
          </cell>
        </row>
        <row r="14506">
          <cell r="E14506" t="str">
            <v>NEONATAL LUPUS ERYTHEMATOSUS</v>
          </cell>
          <cell r="F14506" t="str">
            <v>新生儿红斑狼疮</v>
          </cell>
          <cell r="G14506" t="str">
            <v>各种先天性家族性遗传性疾病</v>
          </cell>
        </row>
        <row r="14507">
          <cell r="E14507" t="str">
            <v>NEONATAL MUCOCUTANEOUS HERPES SIMPLEX</v>
          </cell>
          <cell r="F14507" t="str">
            <v>新生儿皮肤粘膜型单纯疱疹</v>
          </cell>
          <cell r="G14507" t="str">
            <v>感染及侵染类疾病</v>
          </cell>
        </row>
        <row r="14508">
          <cell r="E14508" t="str">
            <v>NEONATAL MULTI-ORGAN FAILURE</v>
          </cell>
          <cell r="F14508" t="str">
            <v>新生儿多器官功能衰竭</v>
          </cell>
          <cell r="G14508" t="str">
            <v>全身性疾病及给药部位各种反应</v>
          </cell>
        </row>
        <row r="14509">
          <cell r="E14509" t="str">
            <v>NEONATAL NEUROBLASTOMA</v>
          </cell>
          <cell r="F14509" t="str">
            <v>新生儿神经母细胞瘤</v>
          </cell>
          <cell r="G14509" t="str">
            <v>良性、恶性及性质不明的肿瘤（包括囊状和息肉状）</v>
          </cell>
        </row>
        <row r="14510">
          <cell r="E14510" t="str">
            <v>NEONATAL OVERSEDATION</v>
          </cell>
          <cell r="F14510" t="str">
            <v>新生儿镇静过度</v>
          </cell>
          <cell r="G14510" t="str">
            <v>各类神经系统疾病</v>
          </cell>
        </row>
        <row r="14511">
          <cell r="E14511" t="str">
            <v>NEONATAL PNEUMONIA</v>
          </cell>
          <cell r="F14511" t="str">
            <v>新生儿肺炎</v>
          </cell>
          <cell r="G14511" t="str">
            <v>感染及侵染类疾病</v>
          </cell>
        </row>
        <row r="14512">
          <cell r="E14512" t="str">
            <v>NEONATAL PNEUMOTHORAX</v>
          </cell>
          <cell r="F14512" t="str">
            <v>新生儿气胸</v>
          </cell>
          <cell r="G14512" t="str">
            <v>呼吸系统、胸及纵隔疾病</v>
          </cell>
        </row>
        <row r="14513">
          <cell r="E14513" t="str">
            <v>NEONATAL RESPIRATORY ACIDOSIS</v>
          </cell>
          <cell r="F14513" t="str">
            <v>新生儿呼吸性酸中毒</v>
          </cell>
          <cell r="G14513" t="str">
            <v>呼吸系统、胸及纵隔疾病</v>
          </cell>
        </row>
        <row r="14514">
          <cell r="E14514" t="str">
            <v>NEONATAL RESPIRATORY ALKALOSIS</v>
          </cell>
          <cell r="F14514" t="str">
            <v>新生儿呼吸性碱中毒</v>
          </cell>
          <cell r="G14514" t="str">
            <v>呼吸系统、胸及纵隔疾病</v>
          </cell>
        </row>
        <row r="14515">
          <cell r="E14515" t="str">
            <v>NEONATAL RESPIRATORY ARREST</v>
          </cell>
          <cell r="F14515" t="str">
            <v>新生儿呼吸停止</v>
          </cell>
          <cell r="G14515" t="str">
            <v>呼吸系统、胸及纵隔疾病</v>
          </cell>
        </row>
        <row r="14516">
          <cell r="E14516" t="str">
            <v>NEONATAL RESPIRATORY DEPRESSION</v>
          </cell>
          <cell r="F14516" t="str">
            <v>新生儿呼吸抑制</v>
          </cell>
          <cell r="G14516" t="str">
            <v>呼吸系统、胸及纵隔疾病</v>
          </cell>
        </row>
        <row r="14517">
          <cell r="E14517" t="str">
            <v>NEONATAL RESPIRATORY DISTRESS</v>
          </cell>
          <cell r="F14517" t="str">
            <v>新生儿呼吸窘迫</v>
          </cell>
          <cell r="G14517" t="str">
            <v>呼吸系统、胸及纵隔疾病</v>
          </cell>
        </row>
        <row r="14518">
          <cell r="E14518" t="str">
            <v>NEONATAL RESPIRATORY DISTRESS SYNDROME</v>
          </cell>
          <cell r="F14518" t="str">
            <v>新生儿呼吸窘迫综合征</v>
          </cell>
          <cell r="G14518" t="str">
            <v>呼吸系统、胸及纵隔疾病</v>
          </cell>
        </row>
        <row r="14519">
          <cell r="E14519" t="str">
            <v>NEONATAL RESPIRATORY FAILURE</v>
          </cell>
          <cell r="F14519" t="str">
            <v>新生儿呼吸衰竭</v>
          </cell>
          <cell r="G14519" t="str">
            <v>呼吸系统、胸及纵隔疾病</v>
          </cell>
        </row>
        <row r="14520">
          <cell r="E14520" t="str">
            <v>NEONATAL SEIZURE</v>
          </cell>
          <cell r="F14520" t="str">
            <v>新生儿癫痫</v>
          </cell>
          <cell r="G14520" t="str">
            <v>各类神经系统疾病</v>
          </cell>
        </row>
        <row r="14521">
          <cell r="E14521" t="str">
            <v>NEONATAL SINUS BRADYCARDIA</v>
          </cell>
          <cell r="F14521" t="str">
            <v>新生儿窦性心动过缓</v>
          </cell>
          <cell r="G14521" t="str">
            <v>心脏器官疾病</v>
          </cell>
        </row>
        <row r="14522">
          <cell r="E14522" t="str">
            <v>NEONATAL SINUS TACHYCARDIA</v>
          </cell>
          <cell r="F14522" t="str">
            <v>新生儿窦性心动过速</v>
          </cell>
          <cell r="G14522" t="str">
            <v>心脏器官疾病</v>
          </cell>
        </row>
        <row r="14523">
          <cell r="E14523" t="str">
            <v>NEONATAL TACHYARRHYTHMIA</v>
          </cell>
          <cell r="F14523" t="str">
            <v>新生儿快速型心律失常</v>
          </cell>
          <cell r="G14523" t="str">
            <v>心脏器官疾病</v>
          </cell>
        </row>
        <row r="14524">
          <cell r="E14524" t="str">
            <v>NEONATAL TACHYCARDIA</v>
          </cell>
          <cell r="F14524" t="str">
            <v>新生儿心动过速</v>
          </cell>
          <cell r="G14524" t="str">
            <v>心脏器官疾病</v>
          </cell>
        </row>
        <row r="14525">
          <cell r="E14525" t="str">
            <v>NEONATAL TACHYPNOEA</v>
          </cell>
          <cell r="F14525" t="str">
            <v>新生儿呼吸急促</v>
          </cell>
          <cell r="G14525" t="str">
            <v>呼吸系统、胸及纵隔疾病</v>
          </cell>
        </row>
        <row r="14526">
          <cell r="E14526" t="str">
            <v>NEONATAL TESTICULAR TORSION</v>
          </cell>
          <cell r="F14526" t="str">
            <v>新生婴儿睾丸扭转</v>
          </cell>
          <cell r="G14526" t="str">
            <v>生殖系统及乳腺疾病</v>
          </cell>
        </row>
        <row r="14527">
          <cell r="E14527" t="str">
            <v>NEONATAL TETANY</v>
          </cell>
          <cell r="F14527" t="str">
            <v>新生儿手足搐搦</v>
          </cell>
          <cell r="G14527" t="str">
            <v>代谢及营养类疾病</v>
          </cell>
        </row>
        <row r="14528">
          <cell r="E14528" t="str">
            <v>NEONATAL THYROTOXICOSIS</v>
          </cell>
          <cell r="F14528" t="str">
            <v>新生儿甲状腺毒症</v>
          </cell>
          <cell r="G14528" t="str">
            <v>妊娠期、产褥期及围产期状况</v>
          </cell>
        </row>
        <row r="14529">
          <cell r="E14529" t="str">
            <v>NEONATAL TOXICITY</v>
          </cell>
          <cell r="F14529" t="str">
            <v>新生儿毒性</v>
          </cell>
          <cell r="G14529" t="str">
            <v>各类损伤、中毒及操作并发症</v>
          </cell>
        </row>
        <row r="14530">
          <cell r="E14530" t="str">
            <v>NEOPLASM</v>
          </cell>
          <cell r="F14530" t="str">
            <v>肿瘤</v>
          </cell>
          <cell r="G14530" t="str">
            <v>良性、恶性及性质不明的肿瘤（包括囊状和息肉状）</v>
          </cell>
        </row>
        <row r="14531">
          <cell r="E14531" t="str">
            <v>NEOPLASM GROWTH ACCELERATED</v>
          </cell>
          <cell r="F14531" t="str">
            <v>肿瘤</v>
          </cell>
          <cell r="G14531" t="str">
            <v>良性、恶性及性质不明的肿瘤（包括囊状和息肉状）</v>
          </cell>
        </row>
        <row r="14532">
          <cell r="E14532" t="str">
            <v>NEOPLASM MALIGNANT</v>
          </cell>
          <cell r="F14532" t="str">
            <v>恶性肿瘤</v>
          </cell>
          <cell r="G14532" t="str">
            <v>良性、恶性及性质不明的肿瘤（包括囊状和息肉状）</v>
          </cell>
        </row>
        <row r="14533">
          <cell r="E14533" t="str">
            <v>NEOPLASM OF APPENDIX</v>
          </cell>
          <cell r="F14533" t="str">
            <v>阑尾肿瘤</v>
          </cell>
          <cell r="G14533" t="str">
            <v>良性、恶性及性质不明的肿瘤（包括囊状和息肉状）</v>
          </cell>
        </row>
        <row r="14534">
          <cell r="E14534" t="str">
            <v>NEOPLASM OF CORNEA UNSPECIFIED MALIGNANCY</v>
          </cell>
          <cell r="F14534" t="str">
            <v>恶性度未特指的角膜肿瘤</v>
          </cell>
          <cell r="G14534" t="str">
            <v>良性、恶性及性质不明的肿瘤（包括囊状和息肉状）</v>
          </cell>
        </row>
        <row r="14535">
          <cell r="E14535" t="str">
            <v>NEOPLASM OF ORBIT</v>
          </cell>
          <cell r="F14535" t="str">
            <v>眼眶肿瘤</v>
          </cell>
          <cell r="G14535" t="str">
            <v>良性、恶性及性质不明的肿瘤（包括囊状和息肉状）</v>
          </cell>
        </row>
        <row r="14536">
          <cell r="E14536" t="str">
            <v>NEOPLASM OF THYMUS</v>
          </cell>
          <cell r="F14536" t="str">
            <v>胸腺肿瘤</v>
          </cell>
          <cell r="G14536" t="str">
            <v>良性、恶性及性质不明的肿瘤（包括囊状和息肉状）</v>
          </cell>
        </row>
        <row r="14537">
          <cell r="E14537" t="str">
            <v>NEOPLASM PROGRESSION</v>
          </cell>
          <cell r="F14537" t="str">
            <v>进展性肿瘤</v>
          </cell>
          <cell r="G14537" t="str">
            <v>良性、恶性及性质不明的肿瘤（包括囊状和息肉状）</v>
          </cell>
        </row>
        <row r="14538">
          <cell r="E14538" t="str">
            <v>NEOPLASM PROPHYLAXIS</v>
          </cell>
          <cell r="F14538" t="str">
            <v>肿瘤预防治疗</v>
          </cell>
          <cell r="G14538" t="str">
            <v>各种手术及医疗操作</v>
          </cell>
        </row>
        <row r="14539">
          <cell r="E14539" t="str">
            <v>NEOPLASM PROSTATE</v>
          </cell>
          <cell r="F14539" t="str">
            <v>前列腺肿瘤</v>
          </cell>
          <cell r="G14539" t="str">
            <v>良性、恶性及性质不明的肿瘤（包括囊状和息肉状）</v>
          </cell>
        </row>
        <row r="14540">
          <cell r="E14540" t="str">
            <v>NEOPLASM RECURRENCE</v>
          </cell>
          <cell r="F14540" t="str">
            <v>肿瘤复发</v>
          </cell>
          <cell r="G14540" t="str">
            <v>良性、恶性及性质不明的肿瘤（包括囊状和息肉状）</v>
          </cell>
        </row>
        <row r="14541">
          <cell r="E14541" t="str">
            <v>NEOPLASM SKIN</v>
          </cell>
          <cell r="F14541" t="str">
            <v>皮肤肿瘤</v>
          </cell>
          <cell r="G14541" t="str">
            <v>良性、恶性及性质不明的肿瘤（包括囊状和息肉状）</v>
          </cell>
        </row>
        <row r="14542">
          <cell r="E14542" t="str">
            <v>NEOPLASM SWELLING</v>
          </cell>
          <cell r="F14542" t="str">
            <v>肿瘤肿胀</v>
          </cell>
          <cell r="G14542" t="str">
            <v>良性、恶性及性质不明的肿瘤（包括囊状和息肉状）</v>
          </cell>
        </row>
        <row r="14543">
          <cell r="E14543" t="str">
            <v>NEOSCYTALIDIUM INFECTION</v>
          </cell>
          <cell r="F14543" t="str">
            <v>新暗色柱节孢菌感染</v>
          </cell>
          <cell r="G14543" t="str">
            <v>感染及侵染类疾病</v>
          </cell>
        </row>
        <row r="14544">
          <cell r="E14544" t="str">
            <v>NEOVAGINAL COMPLICATION</v>
          </cell>
          <cell r="F14544" t="str">
            <v>再造阴道并发症</v>
          </cell>
          <cell r="G14544" t="str">
            <v>各类损伤、中毒及操作并发症</v>
          </cell>
        </row>
        <row r="14545">
          <cell r="E14545" t="str">
            <v>NEOVAGINAL FISTULA</v>
          </cell>
          <cell r="F14545" t="str">
            <v>再造阴道瘘</v>
          </cell>
          <cell r="G14545" t="str">
            <v>各类损伤、中毒及操作并发症</v>
          </cell>
        </row>
        <row r="14546">
          <cell r="E14546" t="str">
            <v>NEOVAGINAL PROLAPSE</v>
          </cell>
          <cell r="F14546" t="str">
            <v>再造阴道脱垂</v>
          </cell>
          <cell r="G14546" t="str">
            <v>各类损伤、中毒及操作并发症</v>
          </cell>
        </row>
        <row r="14547">
          <cell r="E14547" t="str">
            <v>NEOVAGINAL STENOSIS</v>
          </cell>
          <cell r="F14547" t="str">
            <v>再造阴道狭窄</v>
          </cell>
          <cell r="G14547" t="str">
            <v>各类损伤、中毒及操作并发症</v>
          </cell>
        </row>
        <row r="14548">
          <cell r="E14548" t="str">
            <v>NEOVASCULAR AGE-RELATED MACULAR DEGENERATION</v>
          </cell>
          <cell r="F14548" t="str">
            <v>新生血管性年龄相关性黄斑变性</v>
          </cell>
          <cell r="G14548" t="str">
            <v>眼器官疾病</v>
          </cell>
        </row>
        <row r="14549">
          <cell r="E14549" t="str">
            <v>NEOVASCULARISATION</v>
          </cell>
          <cell r="F14549" t="str">
            <v>新生血管化</v>
          </cell>
          <cell r="G14549" t="str">
            <v>血管与淋巴管类疾病</v>
          </cell>
        </row>
        <row r="14550">
          <cell r="E14550" t="str">
            <v>NEPHRECTASIA</v>
          </cell>
          <cell r="F14550" t="str">
            <v>肾扩张</v>
          </cell>
          <cell r="G14550" t="str">
            <v>肾脏及泌尿系统疾病</v>
          </cell>
        </row>
        <row r="14551">
          <cell r="E14551" t="str">
            <v>NEPHRECTOMY</v>
          </cell>
          <cell r="F14551" t="str">
            <v>肾切除术</v>
          </cell>
          <cell r="G14551" t="str">
            <v>各种手术及医疗操作</v>
          </cell>
        </row>
        <row r="14552">
          <cell r="E14552" t="str">
            <v>NEPHRITIC SYNDROME</v>
          </cell>
          <cell r="F14552" t="str">
            <v>肾炎综合征</v>
          </cell>
          <cell r="G14552" t="str">
            <v>肾脏及泌尿系统疾病</v>
          </cell>
        </row>
        <row r="14553">
          <cell r="E14553" t="str">
            <v>NEPHRITIS</v>
          </cell>
          <cell r="F14553" t="str">
            <v>肾炎</v>
          </cell>
          <cell r="G14553" t="str">
            <v>肾脏及泌尿系统疾病</v>
          </cell>
        </row>
        <row r="14554">
          <cell r="E14554" t="str">
            <v>NEPHRITIS ALLERGIC</v>
          </cell>
          <cell r="F14554" t="str">
            <v>过敏性肾炎</v>
          </cell>
          <cell r="G14554" t="str">
            <v>肾脏及泌尿系统疾病</v>
          </cell>
        </row>
        <row r="14555">
          <cell r="E14555" t="str">
            <v>NEPHRITIS AUTOIMMUNE</v>
          </cell>
          <cell r="F14555" t="str">
            <v>自身免疫肾炎</v>
          </cell>
          <cell r="G14555" t="str">
            <v>肾脏及泌尿系统疾病</v>
          </cell>
        </row>
        <row r="14556">
          <cell r="E14556" t="str">
            <v>NEPHRITIS BACTERIAL</v>
          </cell>
          <cell r="F14556" t="str">
            <v>细菌性肾炎</v>
          </cell>
          <cell r="G14556" t="str">
            <v>感染及侵染类疾病</v>
          </cell>
        </row>
        <row r="14557">
          <cell r="E14557" t="str">
            <v>NEPHRITIS HAEMORRHAGIC</v>
          </cell>
          <cell r="F14557" t="str">
            <v>出血性肾炎</v>
          </cell>
          <cell r="G14557" t="str">
            <v>肾脏及泌尿系统疾病</v>
          </cell>
        </row>
        <row r="14558">
          <cell r="E14558" t="str">
            <v>NEPHRITIS INTERSTITIAL</v>
          </cell>
          <cell r="F14558" t="str">
            <v>小管间质性肾炎</v>
          </cell>
          <cell r="G14558" t="str">
            <v>肾脏及泌尿系统疾病</v>
          </cell>
        </row>
        <row r="14559">
          <cell r="E14559" t="str">
            <v>NEPHRITIS RADIATION</v>
          </cell>
          <cell r="F14559" t="str">
            <v>放射性肾炎</v>
          </cell>
          <cell r="G14559" t="str">
            <v>各类损伤、中毒及操作并发症</v>
          </cell>
        </row>
        <row r="14560">
          <cell r="E14560" t="str">
            <v>NEPHROANGIOSCLEROSIS</v>
          </cell>
          <cell r="F14560" t="str">
            <v>肾血管硬化</v>
          </cell>
          <cell r="G14560" t="str">
            <v>肾脏及泌尿系统疾病</v>
          </cell>
        </row>
        <row r="14561">
          <cell r="E14561" t="str">
            <v>NEPHROBLASTOMA</v>
          </cell>
          <cell r="F14561" t="str">
            <v>肾母细胞瘤</v>
          </cell>
          <cell r="G14561" t="str">
            <v>良性、恶性及性质不明的肿瘤（包括囊状和息肉状）</v>
          </cell>
        </row>
        <row r="14562">
          <cell r="E14562" t="str">
            <v>NEPHROCALCINOSIS</v>
          </cell>
          <cell r="F14562" t="str">
            <v>肾钙质沉着症</v>
          </cell>
          <cell r="G14562" t="str">
            <v>肾脏及泌尿系统疾病</v>
          </cell>
        </row>
        <row r="14563">
          <cell r="E14563" t="str">
            <v>NEPHROGENIC ANAEMIA</v>
          </cell>
          <cell r="F14563" t="str">
            <v>肾源性贫血</v>
          </cell>
          <cell r="G14563" t="str">
            <v>血液及淋巴系统疾病</v>
          </cell>
        </row>
        <row r="14564">
          <cell r="E14564" t="str">
            <v>NEPHROGENIC DIABETES INSIPIDUS</v>
          </cell>
          <cell r="F14564" t="str">
            <v>肾源性尿崩</v>
          </cell>
          <cell r="G14564" t="str">
            <v>肾脏及泌尿系统疾病</v>
          </cell>
        </row>
        <row r="14565">
          <cell r="E14565" t="str">
            <v>NEPHROGENIC FIBROSING DERMOPATHY</v>
          </cell>
          <cell r="F14565" t="str">
            <v>肾源性系统性纤维化</v>
          </cell>
          <cell r="G14565" t="str">
            <v>皮肤及皮下组织类疾病</v>
          </cell>
        </row>
        <row r="14566">
          <cell r="E14566" t="str">
            <v>NEPHROGENIC SYSTEMIC FIBROSIS</v>
          </cell>
          <cell r="F14566" t="str">
            <v>肾源性系统性纤维化</v>
          </cell>
          <cell r="G14566" t="str">
            <v>皮肤及皮下组织类疾病</v>
          </cell>
        </row>
        <row r="14567">
          <cell r="E14567" t="str">
            <v>NEPHROLITHIASIS</v>
          </cell>
          <cell r="F14567" t="str">
            <v>肾结石</v>
          </cell>
          <cell r="G14567" t="str">
            <v>肾脏及泌尿系统疾病</v>
          </cell>
        </row>
        <row r="14568">
          <cell r="E14568" t="str">
            <v>NEPHROPATHY</v>
          </cell>
          <cell r="F14568" t="str">
            <v>肾病</v>
          </cell>
          <cell r="G14568" t="str">
            <v>肾脏及泌尿系统疾病</v>
          </cell>
        </row>
        <row r="14569">
          <cell r="E14569" t="str">
            <v>NEPHROPATHY TOXIC</v>
          </cell>
          <cell r="F14569" t="str">
            <v>中毒性肾病</v>
          </cell>
          <cell r="G14569" t="str">
            <v>肾脏及泌尿系统疾病</v>
          </cell>
        </row>
        <row r="14570">
          <cell r="E14570" t="str">
            <v>NEPHROPTOSIS</v>
          </cell>
          <cell r="F14570" t="str">
            <v>肾下垂</v>
          </cell>
          <cell r="G14570" t="str">
            <v>肾脏及泌尿系统疾病</v>
          </cell>
        </row>
        <row r="14571">
          <cell r="E14571" t="str">
            <v>NEPHROSCLEROSIS</v>
          </cell>
          <cell r="F14571" t="str">
            <v>肾硬化</v>
          </cell>
          <cell r="G14571" t="str">
            <v>肾脏及泌尿系统疾病</v>
          </cell>
        </row>
        <row r="14572">
          <cell r="E14572" t="str">
            <v>NEPHROSTOMY</v>
          </cell>
          <cell r="F14572" t="str">
            <v>肾造瘘</v>
          </cell>
          <cell r="G14572" t="str">
            <v>各种手术及医疗操作</v>
          </cell>
        </row>
        <row r="14573">
          <cell r="E14573" t="str">
            <v>NEPHROSTOMY TUBE PLACEMENT</v>
          </cell>
          <cell r="F14573" t="str">
            <v>肾造瘘</v>
          </cell>
          <cell r="G14573" t="str">
            <v>各种手术及医疗操作</v>
          </cell>
        </row>
        <row r="14574">
          <cell r="E14574" t="str">
            <v>NEPHROSTOMY TUBE REMOVAL</v>
          </cell>
          <cell r="F14574" t="str">
            <v>肾造瘘管摘除</v>
          </cell>
          <cell r="G14574" t="str">
            <v>各种手术及医疗操作</v>
          </cell>
        </row>
        <row r="14575">
          <cell r="E14575" t="str">
            <v>NEPHROTIC SYNDROME</v>
          </cell>
          <cell r="F14575" t="str">
            <v>肾病综合征</v>
          </cell>
          <cell r="G14575" t="str">
            <v>肾脏及泌尿系统疾病</v>
          </cell>
        </row>
        <row r="14576">
          <cell r="E14576" t="str">
            <v>NEPHROURETERECTOMY</v>
          </cell>
          <cell r="F14576" t="str">
            <v>肾输尿管切除术</v>
          </cell>
          <cell r="G14576" t="str">
            <v>各种手术及医疗操作</v>
          </cell>
        </row>
        <row r="14577">
          <cell r="E14577" t="str">
            <v>NERVE BLOCK</v>
          </cell>
          <cell r="F14577" t="str">
            <v>神经阻滞</v>
          </cell>
          <cell r="G14577" t="str">
            <v>各种手术及医疗操作</v>
          </cell>
        </row>
        <row r="14578">
          <cell r="E14578" t="str">
            <v>NERVE COMPRESSION</v>
          </cell>
          <cell r="F14578" t="str">
            <v>神经压迫</v>
          </cell>
          <cell r="G14578" t="str">
            <v>各类神经系统疾病</v>
          </cell>
        </row>
        <row r="14579">
          <cell r="E14579" t="str">
            <v>NERVE CONDUCTION STUDIES</v>
          </cell>
          <cell r="F14579" t="str">
            <v>神经传导检查</v>
          </cell>
          <cell r="G14579" t="str">
            <v>各类检查</v>
          </cell>
        </row>
        <row r="14580">
          <cell r="E14580" t="str">
            <v>NERVE CONDUCTION STUDIES ABNORMAL</v>
          </cell>
          <cell r="F14580" t="str">
            <v>神经传导检查异常</v>
          </cell>
          <cell r="G14580" t="str">
            <v>各类检查</v>
          </cell>
        </row>
        <row r="14581">
          <cell r="E14581" t="str">
            <v>NERVE CONDUCTION STUDIES NORMAL</v>
          </cell>
          <cell r="F14581" t="str">
            <v>神经传导检查正常</v>
          </cell>
          <cell r="G14581" t="str">
            <v>各类检查</v>
          </cell>
        </row>
        <row r="14582">
          <cell r="E14582" t="str">
            <v>NERVE DEGENERATION</v>
          </cell>
          <cell r="F14582" t="str">
            <v>神经变性</v>
          </cell>
          <cell r="G14582" t="str">
            <v>各类神经系统疾病</v>
          </cell>
        </row>
        <row r="14583">
          <cell r="E14583" t="str">
            <v>NERVE GRAFT</v>
          </cell>
          <cell r="F14583" t="str">
            <v>神经移植</v>
          </cell>
          <cell r="G14583" t="str">
            <v>各种手术及医疗操作</v>
          </cell>
        </row>
        <row r="14584">
          <cell r="E14584" t="str">
            <v>NERVE INJURY</v>
          </cell>
          <cell r="F14584" t="str">
            <v>神经损伤</v>
          </cell>
          <cell r="G14584" t="str">
            <v>各类损伤、中毒及操作并发症</v>
          </cell>
        </row>
        <row r="14585">
          <cell r="E14585" t="str">
            <v>NERVE ROOT COMPRESSION</v>
          </cell>
          <cell r="F14585" t="str">
            <v>神经根病</v>
          </cell>
          <cell r="G14585" t="str">
            <v>各类神经系统疾病</v>
          </cell>
        </row>
        <row r="14586">
          <cell r="E14586" t="str">
            <v>NERVE ROOT INJURY</v>
          </cell>
          <cell r="F14586" t="str">
            <v>神经根损伤</v>
          </cell>
          <cell r="G14586" t="str">
            <v>各类损伤、中毒及操作并发症</v>
          </cell>
        </row>
        <row r="14587">
          <cell r="E14587" t="str">
            <v>NERVE ROOT INJURY CERVICAL</v>
          </cell>
          <cell r="F14587" t="str">
            <v>颈神经根损伤</v>
          </cell>
          <cell r="G14587" t="str">
            <v>各类损伤、中毒及操作并发症</v>
          </cell>
        </row>
        <row r="14588">
          <cell r="E14588" t="str">
            <v>NERVE ROOT INJURY LUMBAR</v>
          </cell>
          <cell r="F14588" t="str">
            <v>腰神经根损伤</v>
          </cell>
          <cell r="G14588" t="str">
            <v>各类损伤、中毒及操作并发症</v>
          </cell>
        </row>
        <row r="14589">
          <cell r="E14589" t="str">
            <v>NERVE ROOT INJURY SACRAL</v>
          </cell>
          <cell r="F14589" t="str">
            <v>骶神经根损伤</v>
          </cell>
          <cell r="G14589" t="str">
            <v>各类损伤、中毒及操作并发症</v>
          </cell>
        </row>
        <row r="14590">
          <cell r="E14590" t="str">
            <v>NERVE ROOT INJURY THORACIC</v>
          </cell>
          <cell r="F14590" t="str">
            <v>胸神经根损伤</v>
          </cell>
          <cell r="G14590" t="str">
            <v>各类损伤、中毒及操作并发症</v>
          </cell>
        </row>
        <row r="14591">
          <cell r="E14591" t="str">
            <v>NERVE ROOT LESION</v>
          </cell>
          <cell r="F14591" t="str">
            <v>神经根病</v>
          </cell>
          <cell r="G14591" t="str">
            <v>各类神经系统疾病</v>
          </cell>
        </row>
        <row r="14592">
          <cell r="E14592" t="str">
            <v>NERVE STIMULATION TEST</v>
          </cell>
          <cell r="F14592" t="str">
            <v>神经刺激试验</v>
          </cell>
          <cell r="G14592" t="str">
            <v>各类检查</v>
          </cell>
        </row>
        <row r="14593">
          <cell r="E14593" t="str">
            <v>NERVE STIMULATION TEST ABNORMAL</v>
          </cell>
          <cell r="F14593" t="str">
            <v>神经刺激试验异常</v>
          </cell>
          <cell r="G14593" t="str">
            <v>各类检查</v>
          </cell>
        </row>
        <row r="14594">
          <cell r="E14594" t="str">
            <v>NERVE STIMULATION TEST NORMAL</v>
          </cell>
          <cell r="F14594" t="str">
            <v>神经刺激试验正常</v>
          </cell>
          <cell r="G14594" t="str">
            <v>各类检查</v>
          </cell>
        </row>
        <row r="14595">
          <cell r="E14595" t="str">
            <v>NERVOUS SYSTEM CYST</v>
          </cell>
          <cell r="F14595" t="str">
            <v>神经系统囊肿</v>
          </cell>
          <cell r="G14595" t="str">
            <v>各类神经系统疾病</v>
          </cell>
        </row>
        <row r="14596">
          <cell r="E14596" t="str">
            <v>NERVOUS SYSTEM DISORDER</v>
          </cell>
          <cell r="F14596" t="str">
            <v>神经系统病变</v>
          </cell>
          <cell r="G14596" t="str">
            <v>各类神经系统疾病</v>
          </cell>
        </row>
        <row r="14597">
          <cell r="E14597" t="str">
            <v>NERVOUS SYSTEM INJURY</v>
          </cell>
          <cell r="F14597" t="str">
            <v>神经系统损伤</v>
          </cell>
          <cell r="G14597" t="str">
            <v>各类损伤、中毒及操作并发症</v>
          </cell>
        </row>
        <row r="14598">
          <cell r="E14598" t="str">
            <v>NERVOUS SYSTEM NEOPLASM</v>
          </cell>
          <cell r="F14598" t="str">
            <v>神经系统肿瘤</v>
          </cell>
          <cell r="G14598" t="str">
            <v>良性、恶性及性质不明的肿瘤（包括囊状和息肉状）</v>
          </cell>
        </row>
        <row r="14599">
          <cell r="E14599" t="str">
            <v>NERVOUS SYSTEM NEOPLASM BENIGN</v>
          </cell>
          <cell r="F14599" t="str">
            <v>神经系统良性肿瘤</v>
          </cell>
          <cell r="G14599" t="str">
            <v>良性、恶性及性质不明的肿瘤（包括囊状和息肉状）</v>
          </cell>
        </row>
        <row r="14600">
          <cell r="E14600" t="str">
            <v>NERVOUS SYSTEM NEOPLASM SURGERY</v>
          </cell>
          <cell r="F14600" t="str">
            <v>神经系统肿瘤手术</v>
          </cell>
          <cell r="G14600" t="str">
            <v>各种手术及医疗操作</v>
          </cell>
        </row>
        <row r="14601">
          <cell r="E14601" t="str">
            <v>NERVOUS SYSTEM SURGERY</v>
          </cell>
          <cell r="F14601" t="str">
            <v>神经外科</v>
          </cell>
          <cell r="G14601" t="str">
            <v>各种手术及医疗操作</v>
          </cell>
        </row>
        <row r="14602">
          <cell r="E14602" t="str">
            <v>NERVOUSNESS</v>
          </cell>
          <cell r="F14602" t="str">
            <v>神经紧张不安</v>
          </cell>
          <cell r="G14602" t="str">
            <v>精神病类</v>
          </cell>
        </row>
        <row r="14603">
          <cell r="E14603" t="str">
            <v>NESIDIOBLASTOSIS</v>
          </cell>
          <cell r="F14603" t="str">
            <v>胰岛母细胞增殖症</v>
          </cell>
          <cell r="G14603" t="str">
            <v>代谢及营养类疾病</v>
          </cell>
        </row>
        <row r="14604">
          <cell r="E14604" t="str">
            <v>NETHERTON'S SYNDROME</v>
          </cell>
          <cell r="F14604" t="str">
            <v>内塞顿综合征</v>
          </cell>
          <cell r="G14604" t="str">
            <v>各种先天性家族性遗传性疾病</v>
          </cell>
        </row>
        <row r="14605">
          <cell r="E14605" t="str">
            <v>NEURAL TUBE DEFECT</v>
          </cell>
          <cell r="F14605" t="str">
            <v>神经管缺陷</v>
          </cell>
          <cell r="G14605" t="str">
            <v>各种先天性家族性遗传性疾病</v>
          </cell>
        </row>
        <row r="14606">
          <cell r="E14606" t="str">
            <v>NEURALGIA</v>
          </cell>
          <cell r="F14606" t="str">
            <v>神经痛</v>
          </cell>
          <cell r="G14606" t="str">
            <v>各类神经系统疾病</v>
          </cell>
        </row>
        <row r="14607">
          <cell r="E14607" t="str">
            <v>NEURALGIC AMYOTROPHY</v>
          </cell>
          <cell r="F14607" t="str">
            <v>神经痛性肌萎缩</v>
          </cell>
          <cell r="G14607" t="str">
            <v>各类神经系统疾病</v>
          </cell>
        </row>
        <row r="14608">
          <cell r="E14608" t="str">
            <v>NEURECTOMY</v>
          </cell>
          <cell r="F14608" t="str">
            <v>神经切除术</v>
          </cell>
          <cell r="G14608" t="str">
            <v>各种手术及医疗操作</v>
          </cell>
        </row>
        <row r="14609">
          <cell r="E14609" t="str">
            <v>NEURILEMMOMA</v>
          </cell>
          <cell r="F14609" t="str">
            <v>施旺氏细胞瘤</v>
          </cell>
          <cell r="G14609" t="str">
            <v>良性、恶性及性质不明的肿瘤（包括囊状和息肉状）</v>
          </cell>
        </row>
        <row r="14610">
          <cell r="E14610" t="str">
            <v>NEURILEMMOMA BENIGN</v>
          </cell>
          <cell r="F14610" t="str">
            <v>良性神经鞘瘤</v>
          </cell>
          <cell r="G14610" t="str">
            <v>良性、恶性及性质不明的肿瘤（包括囊状和息肉状）</v>
          </cell>
        </row>
        <row r="14611">
          <cell r="E14611" t="str">
            <v>NEURILEMMOMA MALIGNANT</v>
          </cell>
          <cell r="F14611" t="str">
            <v>神经纤维肉瘤</v>
          </cell>
          <cell r="G14611" t="str">
            <v>良性、恶性及性质不明的肿瘤（包括囊状和息肉状）</v>
          </cell>
        </row>
        <row r="14612">
          <cell r="E14612" t="str">
            <v>NEURITIC PLAQUES</v>
          </cell>
          <cell r="F14612" t="str">
            <v>神经炎斑</v>
          </cell>
          <cell r="G14612" t="str">
            <v>各类神经系统疾病</v>
          </cell>
        </row>
        <row r="14613">
          <cell r="E14613" t="str">
            <v>NEURITIS</v>
          </cell>
          <cell r="F14613" t="str">
            <v>神经炎</v>
          </cell>
          <cell r="G14613" t="str">
            <v>各类神经系统疾病</v>
          </cell>
        </row>
        <row r="14614">
          <cell r="E14614" t="str">
            <v>NEURITIS CRANIAL</v>
          </cell>
          <cell r="F14614" t="str">
            <v>颅神经炎</v>
          </cell>
          <cell r="G14614" t="str">
            <v>各类神经系统疾病</v>
          </cell>
        </row>
        <row r="14615">
          <cell r="E14615" t="str">
            <v>NEURO-OPHTHALMOLOGICAL TEST ABNORMAL</v>
          </cell>
          <cell r="F14615" t="str">
            <v>神经眼科试验异常</v>
          </cell>
          <cell r="G14615" t="str">
            <v>各类检查</v>
          </cell>
        </row>
        <row r="14616">
          <cell r="E14616" t="str">
            <v>NEUROACANTHOCYTOSIS</v>
          </cell>
          <cell r="F14616" t="str">
            <v>神经棘红细胞增多症</v>
          </cell>
          <cell r="G14616" t="str">
            <v>各种先天性家族性遗传性疾病</v>
          </cell>
        </row>
        <row r="14617">
          <cell r="E14617" t="str">
            <v>NEUROBLASTOMA</v>
          </cell>
          <cell r="F14617" t="str">
            <v>神经母细胞瘤</v>
          </cell>
          <cell r="G14617" t="str">
            <v>良性、恶性及性质不明的肿瘤（包括囊状和息肉状）</v>
          </cell>
        </row>
        <row r="14618">
          <cell r="E14618" t="str">
            <v>NEUROBLASTOMA RECURRENT</v>
          </cell>
          <cell r="F14618" t="str">
            <v>复发性神经母细胞瘤</v>
          </cell>
          <cell r="G14618" t="str">
            <v>良性、恶性及性质不明的肿瘤（包括囊状和息肉状）</v>
          </cell>
        </row>
        <row r="14619">
          <cell r="E14619" t="str">
            <v>NEUROBORRELIOSIS</v>
          </cell>
          <cell r="F14619" t="str">
            <v>神经疏螺旋体病</v>
          </cell>
          <cell r="G14619" t="str">
            <v>感染及侵染类疾病</v>
          </cell>
        </row>
        <row r="14620">
          <cell r="E14620" t="str">
            <v>NEUROCRYPTOCOCCOSIS</v>
          </cell>
          <cell r="F14620" t="str">
            <v>神经性隐球菌病</v>
          </cell>
          <cell r="G14620" t="str">
            <v>感染及侵染类疾病</v>
          </cell>
        </row>
        <row r="14621">
          <cell r="E14621" t="str">
            <v>NEUROCYSTICERCOSIS</v>
          </cell>
          <cell r="F14621" t="str">
            <v>神经囊尾蚴病</v>
          </cell>
          <cell r="G14621" t="str">
            <v>感染及侵染类疾病</v>
          </cell>
        </row>
        <row r="14622">
          <cell r="E14622" t="str">
            <v>NEURODEGENERATIVE DISORDER</v>
          </cell>
          <cell r="F14622" t="str">
            <v>神经变性疾病</v>
          </cell>
          <cell r="G14622" t="str">
            <v>各类神经系统疾病</v>
          </cell>
        </row>
        <row r="14623">
          <cell r="E14623" t="str">
            <v>NEURODERMATITIS</v>
          </cell>
          <cell r="F14623" t="str">
            <v>神经性皮炎</v>
          </cell>
          <cell r="G14623" t="str">
            <v>皮肤及皮下组织类疾病</v>
          </cell>
        </row>
        <row r="14624">
          <cell r="E14624" t="str">
            <v>NEURODEVELOPMENTAL DISORDER</v>
          </cell>
          <cell r="F14624" t="str">
            <v>神经发育性疾病</v>
          </cell>
          <cell r="G14624" t="str">
            <v>各类神经系统疾病</v>
          </cell>
        </row>
        <row r="14625">
          <cell r="E14625" t="str">
            <v>NEUROECTODERMAL NEOPLASM</v>
          </cell>
          <cell r="F14625" t="str">
            <v>神经外胚层肿瘤</v>
          </cell>
          <cell r="G14625" t="str">
            <v>良性、恶性及性质不明的肿瘤（包括囊状和息肉状）</v>
          </cell>
        </row>
        <row r="14626">
          <cell r="E14626" t="str">
            <v>NEUROENDOCRINE BREAST TUMOUR</v>
          </cell>
          <cell r="F14626" t="str">
            <v>乳腺神经内分泌肿瘤</v>
          </cell>
          <cell r="G14626" t="str">
            <v>良性、恶性及性质不明的肿瘤（包括囊状和息肉状）</v>
          </cell>
        </row>
        <row r="14627">
          <cell r="E14627" t="str">
            <v>NEUROENDOCRINE CANCER OF THE PROSTATE METASTATIC</v>
          </cell>
          <cell r="F14627" t="str">
            <v>转移性前列腺神经内分泌癌</v>
          </cell>
          <cell r="G14627" t="str">
            <v>良性、恶性及性质不明的肿瘤（包括囊状和息肉状）</v>
          </cell>
        </row>
        <row r="14628">
          <cell r="E14628" t="str">
            <v>NEUROENDOCRINE CARCINOMA</v>
          </cell>
          <cell r="F14628" t="str">
            <v>神经内分泌癌</v>
          </cell>
          <cell r="G14628" t="str">
            <v>良性、恶性及性质不明的肿瘤（包括囊状和息肉状）</v>
          </cell>
        </row>
        <row r="14629">
          <cell r="E14629" t="str">
            <v>NEUROENDOCRINE CARCINOMA METASTATIC</v>
          </cell>
          <cell r="F14629" t="str">
            <v>转移性神经内分泌癌</v>
          </cell>
          <cell r="G14629" t="str">
            <v>良性、恶性及性质不明的肿瘤（包括囊状和息肉状）</v>
          </cell>
        </row>
        <row r="14630">
          <cell r="E14630" t="str">
            <v>NEUROENDOCRINE CARCINOMA OF PROSTATE</v>
          </cell>
          <cell r="F14630" t="str">
            <v>前列腺神经内分泌癌</v>
          </cell>
          <cell r="G14630" t="str">
            <v>良性、恶性及性质不明的肿瘤（包括囊状和息肉状）</v>
          </cell>
        </row>
        <row r="14631">
          <cell r="E14631" t="str">
            <v>NEUROENDOCRINE CARCINOMA OF THE BLADDER</v>
          </cell>
          <cell r="F14631" t="str">
            <v>膀胱神经内分泌癌</v>
          </cell>
          <cell r="G14631" t="str">
            <v>良性、恶性及性质不明的肿瘤（包括囊状和息肉状）</v>
          </cell>
        </row>
        <row r="14632">
          <cell r="E14632" t="str">
            <v>NEUROENDOCRINE CARCINOMA OF THE CERVIX</v>
          </cell>
          <cell r="F14632" t="str">
            <v>宫颈神经内分泌癌</v>
          </cell>
          <cell r="G14632" t="str">
            <v>良性、恶性及性质不明的肿瘤（包括囊状和息肉状）</v>
          </cell>
        </row>
        <row r="14633">
          <cell r="E14633" t="str">
            <v>NEUROENDOCRINE CARCINOMA OF THE OESOPHAGUS</v>
          </cell>
          <cell r="F14633" t="str">
            <v>食道神经内分泌癌</v>
          </cell>
          <cell r="G14633" t="str">
            <v>良性、恶性及性质不明的肿瘤（包括囊状和息肉状）</v>
          </cell>
        </row>
        <row r="14634">
          <cell r="E14634" t="str">
            <v>NEUROENDOCRINE CARCINOMA OF THE SKIN</v>
          </cell>
          <cell r="F14634" t="str">
            <v>皮肤神经内分泌癌</v>
          </cell>
          <cell r="G14634" t="str">
            <v>良性、恶性及性质不明的肿瘤（包括囊状和息肉状）</v>
          </cell>
        </row>
        <row r="14635">
          <cell r="E14635" t="str">
            <v>NEUROENDOCRINE CELL HYPERPLASIA OF INFANCY</v>
          </cell>
          <cell r="F14635" t="str">
            <v>婴儿期神经内分泌细胞增生</v>
          </cell>
          <cell r="G14635" t="str">
            <v>呼吸系统、胸及纵隔疾病</v>
          </cell>
        </row>
        <row r="14636">
          <cell r="E14636" t="str">
            <v>NEUROENDOCRINE TUMOUR</v>
          </cell>
          <cell r="F14636" t="str">
            <v>神经内分泌肿瘤</v>
          </cell>
          <cell r="G14636" t="str">
            <v>良性、恶性及性质不明的肿瘤（包括囊状和息肉状）</v>
          </cell>
        </row>
        <row r="14637">
          <cell r="E14637" t="str">
            <v>NEUROENDOCRINE TUMOUR OF THE LUNG</v>
          </cell>
          <cell r="F14637" t="str">
            <v>肺神经内分泌肿瘤</v>
          </cell>
          <cell r="G14637" t="str">
            <v>良性、恶性及性质不明的肿瘤（包括囊状和息肉状）</v>
          </cell>
        </row>
        <row r="14638">
          <cell r="E14638" t="str">
            <v>NEUROENDOCRINE TUMOUR OF THE LUNG METASTATIC</v>
          </cell>
          <cell r="F14638" t="str">
            <v>转移性肺神经内分泌肿瘤</v>
          </cell>
          <cell r="G14638" t="str">
            <v>良性、恶性及性质不明的肿瘤（包括囊状和息肉状）</v>
          </cell>
        </row>
        <row r="14639">
          <cell r="E14639" t="str">
            <v>NEUROENDOCRINE TUMOUR OF THE RECTUM</v>
          </cell>
          <cell r="F14639" t="str">
            <v>直肠神经内分泌肿瘤</v>
          </cell>
          <cell r="G14639" t="str">
            <v>良性、恶性及性质不明的肿瘤（包括囊状和息肉状）</v>
          </cell>
        </row>
        <row r="14640">
          <cell r="E14640" t="str">
            <v>NEUROFIBROMA</v>
          </cell>
          <cell r="F14640" t="str">
            <v>神经纤维瘤</v>
          </cell>
          <cell r="G14640" t="str">
            <v>良性、恶性及性质不明的肿瘤（包括囊状和息肉状）</v>
          </cell>
        </row>
        <row r="14641">
          <cell r="E14641" t="str">
            <v>NEUROFIBROMATOSIS</v>
          </cell>
          <cell r="F14641" t="str">
            <v>神经纤维瘤病</v>
          </cell>
          <cell r="G14641" t="str">
            <v>各种先天性家族性遗传性疾病</v>
          </cell>
        </row>
        <row r="14642">
          <cell r="E14642" t="str">
            <v>NEUROFIBROSARCOMA</v>
          </cell>
          <cell r="F14642" t="str">
            <v>神经纤维肉瘤</v>
          </cell>
          <cell r="G14642" t="str">
            <v>良性、恶性及性质不明的肿瘤（包括囊状和息肉状）</v>
          </cell>
        </row>
        <row r="14643">
          <cell r="E14643" t="str">
            <v>NEUROGENIC BLADDER</v>
          </cell>
          <cell r="F14643" t="str">
            <v>神经性膀胱</v>
          </cell>
          <cell r="G14643" t="str">
            <v>肾脏及泌尿系统疾病</v>
          </cell>
        </row>
        <row r="14644">
          <cell r="E14644" t="str">
            <v>NEUROGENIC BOWEL</v>
          </cell>
          <cell r="F14644" t="str">
            <v>神经源性肠</v>
          </cell>
          <cell r="G14644" t="str">
            <v>胃肠系统疾病</v>
          </cell>
        </row>
        <row r="14645">
          <cell r="E14645" t="str">
            <v>NEUROGENIC HYPERTENSION</v>
          </cell>
          <cell r="F14645" t="str">
            <v>神经性高血压</v>
          </cell>
          <cell r="G14645" t="str">
            <v>血管与淋巴管类疾病</v>
          </cell>
        </row>
        <row r="14646">
          <cell r="E14646" t="str">
            <v>NEUROGENIC SHOCK</v>
          </cell>
          <cell r="F14646" t="str">
            <v>神经原性休克</v>
          </cell>
          <cell r="G14646" t="str">
            <v>血管与淋巴管类疾病</v>
          </cell>
        </row>
        <row r="14647">
          <cell r="E14647" t="str">
            <v>NEUROGENIC TUMOUR</v>
          </cell>
          <cell r="F14647" t="str">
            <v>神经源性肿瘤</v>
          </cell>
          <cell r="G14647" t="str">
            <v>良性、恶性及性质不明的肿瘤（包括囊状和息肉状）</v>
          </cell>
        </row>
        <row r="14648">
          <cell r="E14648" t="str">
            <v>NEUROGLYCOPENIA</v>
          </cell>
          <cell r="F14648" t="str">
            <v>神经性低血糖</v>
          </cell>
          <cell r="G14648" t="str">
            <v>各类神经系统疾病</v>
          </cell>
        </row>
        <row r="14649">
          <cell r="E14649" t="str">
            <v>NEUROLEPTIC-INDUCED DEFICIT SYNDROME</v>
          </cell>
          <cell r="F14649" t="str">
            <v>抗精神药物所引起的缺陷性综合征</v>
          </cell>
          <cell r="G14649" t="str">
            <v>精神病类</v>
          </cell>
        </row>
        <row r="14650">
          <cell r="E14650" t="str">
            <v>NEUROLEPTIC MALIGNANT SYNDROME</v>
          </cell>
          <cell r="F14650" t="str">
            <v>神经抑制剂恶性综合征</v>
          </cell>
          <cell r="G14650" t="str">
            <v>各类神经系统疾病</v>
          </cell>
        </row>
        <row r="14651">
          <cell r="E14651" t="str">
            <v>NEUROLOGIC NEGLECT SYNDROME</v>
          </cell>
          <cell r="F14651" t="str">
            <v>神经忽略综合征</v>
          </cell>
          <cell r="G14651" t="str">
            <v>各类神经系统疾病</v>
          </cell>
        </row>
        <row r="14652">
          <cell r="E14652" t="str">
            <v>NEUROLOGIC SOMATIC SYMPTOM DISORDER</v>
          </cell>
          <cell r="F14652" t="str">
            <v>神经性躯体症状障碍</v>
          </cell>
          <cell r="G14652" t="str">
            <v>精神病类</v>
          </cell>
        </row>
        <row r="14653">
          <cell r="E14653" t="str">
            <v>NEUROLOGICAL COMPLICATION ASSOCIATED WITH DEVICE</v>
          </cell>
          <cell r="F14653" t="str">
            <v>装置相关神经系统并发症</v>
          </cell>
          <cell r="G14653" t="str">
            <v>全身性疾病及给药部位各种反应</v>
          </cell>
        </row>
        <row r="14654">
          <cell r="E14654" t="str">
            <v>NEUROLOGICAL COMPLICATION FROM DEVICE</v>
          </cell>
          <cell r="F14654" t="str">
            <v>装置相关神经系统并发症</v>
          </cell>
          <cell r="G14654" t="str">
            <v>全身性疾病及给药部位各种反应</v>
          </cell>
        </row>
        <row r="14655">
          <cell r="E14655" t="str">
            <v>NEUROLOGICAL DECOMPENSATION</v>
          </cell>
          <cell r="F14655" t="str">
            <v>神经代偿失调</v>
          </cell>
          <cell r="G14655" t="str">
            <v>各类神经系统疾病</v>
          </cell>
        </row>
        <row r="14656">
          <cell r="E14656" t="str">
            <v>NEUROLOGICAL EXAMINATION</v>
          </cell>
          <cell r="F14656" t="str">
            <v>神经学检查</v>
          </cell>
          <cell r="G14656" t="str">
            <v>各类检查</v>
          </cell>
        </row>
        <row r="14657">
          <cell r="E14657" t="str">
            <v>NEUROLOGICAL EXAMINATION ABNORMAL</v>
          </cell>
          <cell r="F14657" t="str">
            <v>神经学检查异常</v>
          </cell>
          <cell r="G14657" t="str">
            <v>各类检查</v>
          </cell>
        </row>
        <row r="14658">
          <cell r="E14658" t="str">
            <v>NEUROLOGICAL EXAMINATION NORMAL</v>
          </cell>
          <cell r="F14658" t="str">
            <v>神经学检查正常</v>
          </cell>
          <cell r="G14658" t="str">
            <v>各类检查</v>
          </cell>
        </row>
        <row r="14659">
          <cell r="E14659" t="str">
            <v>NEUROLOGICAL EYELID DISORDER</v>
          </cell>
          <cell r="F14659" t="str">
            <v>神经性眼睑疾病</v>
          </cell>
          <cell r="G14659" t="str">
            <v>眼器官疾病</v>
          </cell>
        </row>
        <row r="14660">
          <cell r="E14660" t="str">
            <v>NEUROLOGICAL INFECTION</v>
          </cell>
          <cell r="F14660" t="str">
            <v>神经感染</v>
          </cell>
          <cell r="G14660" t="str">
            <v>感染及侵染类疾病</v>
          </cell>
        </row>
        <row r="14661">
          <cell r="E14661" t="str">
            <v>NEUROLOGICAL PROCEDURAL COMPLICATION</v>
          </cell>
          <cell r="F14661" t="str">
            <v>神经系统操作并发症</v>
          </cell>
          <cell r="G14661" t="str">
            <v>各类损伤、中毒及操作并发症</v>
          </cell>
        </row>
        <row r="14662">
          <cell r="E14662" t="str">
            <v>NEUROLOGICAL REHABILITATION</v>
          </cell>
          <cell r="F14662" t="str">
            <v>神经功能康复</v>
          </cell>
          <cell r="G14662" t="str">
            <v>各种手术及医疗操作</v>
          </cell>
        </row>
        <row r="14663">
          <cell r="E14663" t="str">
            <v>NEUROLOGICAL SYMPTOM</v>
          </cell>
          <cell r="F14663" t="str">
            <v>神经病学症状</v>
          </cell>
          <cell r="G14663" t="str">
            <v>各类神经系统疾病</v>
          </cell>
        </row>
        <row r="14664">
          <cell r="E14664" t="str">
            <v>NEUROLYSIS</v>
          </cell>
          <cell r="F14664" t="str">
            <v>神经松解术</v>
          </cell>
          <cell r="G14664" t="str">
            <v>各种手术及医疗操作</v>
          </cell>
        </row>
        <row r="14665">
          <cell r="E14665" t="str">
            <v>NEUROLYSIS CHEMICAL</v>
          </cell>
          <cell r="F14665" t="str">
            <v>药物神经松解术</v>
          </cell>
          <cell r="G14665" t="str">
            <v>各种手术及医疗操作</v>
          </cell>
        </row>
        <row r="14666">
          <cell r="E14666" t="str">
            <v>NEUROLYSIS SURGICAL</v>
          </cell>
          <cell r="F14666" t="str">
            <v>手术神经松解术</v>
          </cell>
          <cell r="G14666" t="str">
            <v>各种手术及医疗操作</v>
          </cell>
        </row>
        <row r="14667">
          <cell r="E14667" t="str">
            <v>NEUROMA</v>
          </cell>
          <cell r="F14667" t="str">
            <v>神经瘤</v>
          </cell>
          <cell r="G14667" t="str">
            <v>良性、恶性及性质不明的肿瘤（包括囊状和息肉状）</v>
          </cell>
        </row>
        <row r="14668">
          <cell r="E14668" t="str">
            <v>NEUROMUSCULAR BLOCK PROLONGED</v>
          </cell>
          <cell r="F14668" t="str">
            <v>神经肌肉阻滞延长</v>
          </cell>
          <cell r="G14668" t="str">
            <v>各类损伤、中毒及操作并发症</v>
          </cell>
        </row>
        <row r="14669">
          <cell r="E14669" t="str">
            <v>NEUROMUSCULAR BLOCKADE</v>
          </cell>
          <cell r="F14669" t="str">
            <v>神经肌肉阻滞</v>
          </cell>
          <cell r="G14669" t="str">
            <v>各类神经系统疾病</v>
          </cell>
        </row>
        <row r="14670">
          <cell r="E14670" t="str">
            <v>NEUROMUSCULAR BLOCKADE REVERSAL</v>
          </cell>
          <cell r="F14670" t="str">
            <v>神经肌肉阻滞逆转</v>
          </cell>
          <cell r="G14670" t="str">
            <v>各种手术及医疗操作</v>
          </cell>
        </row>
        <row r="14671">
          <cell r="E14671" t="str">
            <v>NEUROMUSCULAR BLOCKING THERAPY</v>
          </cell>
          <cell r="F14671" t="str">
            <v>神经肌肉封闭疗法</v>
          </cell>
          <cell r="G14671" t="str">
            <v>各种手术及医疗操作</v>
          </cell>
        </row>
        <row r="14672">
          <cell r="E14672" t="str">
            <v>NEUROMUSCULAR PAIN</v>
          </cell>
          <cell r="F14672" t="str">
            <v>神经肌肉疼痛</v>
          </cell>
          <cell r="G14672" t="str">
            <v>各类神经系统疾病</v>
          </cell>
        </row>
        <row r="14673">
          <cell r="E14673" t="str">
            <v>NEUROMUSCULAR SCOLIOSIS</v>
          </cell>
          <cell r="F14673" t="str">
            <v>神经肌肉型脊柱侧弯</v>
          </cell>
          <cell r="G14673" t="str">
            <v>各种肌肉骨骼及结缔组织疾病</v>
          </cell>
        </row>
        <row r="14674">
          <cell r="E14674" t="str">
            <v>NEUROMUSCULAR TOXICITY</v>
          </cell>
          <cell r="F14674" t="str">
            <v>神经肌肉毒性</v>
          </cell>
          <cell r="G14674" t="str">
            <v>各类神经系统疾病</v>
          </cell>
        </row>
        <row r="14675">
          <cell r="E14675" t="str">
            <v>NEUROMYELITIS OPTICA</v>
          </cell>
          <cell r="F14675" t="str">
            <v>视神经脊髓炎谱系疾病</v>
          </cell>
          <cell r="G14675" t="str">
            <v>各类神经系统疾病</v>
          </cell>
        </row>
        <row r="14676">
          <cell r="E14676" t="str">
            <v>NEUROMYELITIS OPTICA PSEUDO RELAPSE</v>
          </cell>
          <cell r="F14676" t="str">
            <v>视神经脊髓炎假性复发</v>
          </cell>
          <cell r="G14676" t="str">
            <v>各类神经系统疾病</v>
          </cell>
        </row>
        <row r="14677">
          <cell r="E14677" t="str">
            <v>NEUROMYELITIS OPTICA SPECTRUM DISORDER</v>
          </cell>
          <cell r="F14677" t="str">
            <v>视神经脊髓炎谱系疾病</v>
          </cell>
          <cell r="G14677" t="str">
            <v>各类神经系统疾病</v>
          </cell>
        </row>
        <row r="14678">
          <cell r="E14678" t="str">
            <v>NEUROMYOPATHY</v>
          </cell>
          <cell r="F14678" t="str">
            <v>神经肌病</v>
          </cell>
          <cell r="G14678" t="str">
            <v>各类神经系统疾病</v>
          </cell>
        </row>
        <row r="14679">
          <cell r="E14679" t="str">
            <v>NEUROMYOTONIA</v>
          </cell>
          <cell r="F14679" t="str">
            <v>神经肌肉强直</v>
          </cell>
          <cell r="G14679" t="str">
            <v>各类神经系统疾病</v>
          </cell>
        </row>
        <row r="14680">
          <cell r="E14680" t="str">
            <v>NEURON-SPECIFIC ENOLASE DECREASED</v>
          </cell>
          <cell r="F14680" t="str">
            <v>神经元特异性烯醇化酶减少</v>
          </cell>
          <cell r="G14680" t="str">
            <v>各类检查</v>
          </cell>
        </row>
        <row r="14681">
          <cell r="E14681" t="str">
            <v>NEURON-SPECIFIC ENOLASE INCREASED</v>
          </cell>
          <cell r="F14681" t="str">
            <v>神经元特异性烯醇化酶增加</v>
          </cell>
          <cell r="G14681" t="str">
            <v>各类检查</v>
          </cell>
        </row>
        <row r="14682">
          <cell r="E14682" t="str">
            <v>NEURONAL CEROID LIPOFUSCINOSIS</v>
          </cell>
          <cell r="F14682" t="str">
            <v>神经元蜡样质脂褐质沉积症</v>
          </cell>
          <cell r="G14682" t="str">
            <v>各种先天性家族性遗传性疾病</v>
          </cell>
        </row>
        <row r="14683">
          <cell r="E14683" t="str">
            <v>NEURONAL INTRANUCLEAR INCLUSION DISEASE</v>
          </cell>
          <cell r="F14683" t="str">
            <v>神经元核内包涵体病</v>
          </cell>
          <cell r="G14683" t="str">
            <v>各类神经系统疾病</v>
          </cell>
        </row>
        <row r="14684">
          <cell r="E14684" t="str">
            <v>NEURONAL MIGRATION DISORDER</v>
          </cell>
          <cell r="F14684" t="str">
            <v>神经元移行异常</v>
          </cell>
          <cell r="G14684" t="str">
            <v>各种先天性家族性遗传性疾病</v>
          </cell>
        </row>
        <row r="14685">
          <cell r="E14685" t="str">
            <v>NEURONAL NEUROPATHY</v>
          </cell>
          <cell r="F14685" t="str">
            <v>神经元神经病</v>
          </cell>
          <cell r="G14685" t="str">
            <v>各类神经系统疾病</v>
          </cell>
        </row>
        <row r="14686">
          <cell r="E14686" t="str">
            <v>NEURONE-SPECIFIC ENOLASE</v>
          </cell>
          <cell r="F14686" t="str">
            <v>神经元特异性烯醇化酶</v>
          </cell>
          <cell r="G14686" t="str">
            <v>各类检查</v>
          </cell>
        </row>
        <row r="14687">
          <cell r="E14687" t="str">
            <v>NEURONE-SPECIFIC ENOLASE INCREASED</v>
          </cell>
          <cell r="F14687" t="str">
            <v>神经元特异性烯醇化酶增加</v>
          </cell>
          <cell r="G14687" t="str">
            <v>各类检查</v>
          </cell>
        </row>
        <row r="14688">
          <cell r="E14688" t="str">
            <v>NEUROPATHIC ARTHROPATHY</v>
          </cell>
          <cell r="F14688" t="str">
            <v>神经病性关节病</v>
          </cell>
          <cell r="G14688" t="str">
            <v>各种肌肉骨骼及结缔组织疾病</v>
          </cell>
        </row>
        <row r="14689">
          <cell r="E14689" t="str">
            <v>NEUROPATHIC MUSCULAR ATROPHY</v>
          </cell>
          <cell r="F14689" t="str">
            <v>神经病性肌萎缩</v>
          </cell>
          <cell r="G14689" t="str">
            <v>各种肌肉骨骼及结缔组织疾病</v>
          </cell>
        </row>
        <row r="14690">
          <cell r="E14690" t="str">
            <v>NEUROPATHIC PAIN</v>
          </cell>
          <cell r="F14690" t="str">
            <v>神经痛</v>
          </cell>
          <cell r="G14690" t="str">
            <v>各类神经系统疾病</v>
          </cell>
        </row>
        <row r="14691">
          <cell r="E14691" t="str">
            <v>NEUROPATHIC PRURITUS</v>
          </cell>
          <cell r="F14691" t="str">
            <v>神经性瘙痒症</v>
          </cell>
          <cell r="G14691" t="str">
            <v>皮肤及皮下组织类疾病</v>
          </cell>
        </row>
        <row r="14692">
          <cell r="E14692" t="str">
            <v>NEUROPATHIC ULCER</v>
          </cell>
          <cell r="F14692" t="str">
            <v>神经性溃疡</v>
          </cell>
          <cell r="G14692" t="str">
            <v>皮肤及皮下组织类疾病</v>
          </cell>
        </row>
        <row r="14693">
          <cell r="E14693" t="str">
            <v>NEUROPATHY</v>
          </cell>
          <cell r="F14693" t="str">
            <v>周围神经病</v>
          </cell>
          <cell r="G14693" t="str">
            <v>各类神经系统疾病</v>
          </cell>
        </row>
        <row r="14694">
          <cell r="E14694" t="str">
            <v>NEUROPATHY PERIPHERAL</v>
          </cell>
          <cell r="F14694" t="str">
            <v>周围神经病</v>
          </cell>
          <cell r="G14694" t="str">
            <v>各类神经系统疾病</v>
          </cell>
        </row>
        <row r="14695">
          <cell r="E14695" t="str">
            <v>NEUROPATHY VITAMIN B12 DEFICIENCY</v>
          </cell>
          <cell r="F14695" t="str">
            <v>维生素B12缺乏性神经病</v>
          </cell>
          <cell r="G14695" t="str">
            <v>各类神经系统疾病</v>
          </cell>
        </row>
        <row r="14696">
          <cell r="E14696" t="str">
            <v>NEUROPATHY VITAMIN B6 DEFICIENCY</v>
          </cell>
          <cell r="F14696" t="str">
            <v>维生素 B6 缺乏性神经病</v>
          </cell>
          <cell r="G14696" t="str">
            <v>各类神经系统疾病</v>
          </cell>
        </row>
        <row r="14697">
          <cell r="E14697" t="str">
            <v>NEUROPATHY, ATAXIA, RETINITIS PIGMENTOSA SYNDROME</v>
          </cell>
          <cell r="F14697" t="str">
            <v>神经病，共济失调，色素性视网膜炎综合征</v>
          </cell>
          <cell r="G14697" t="str">
            <v>各种先天性家族性遗传性疾病</v>
          </cell>
        </row>
        <row r="14698">
          <cell r="E14698" t="str">
            <v>NEUROPROSTHESIS IMPLANTATION</v>
          </cell>
          <cell r="F14698" t="str">
            <v>神经假体植入术</v>
          </cell>
          <cell r="G14698" t="str">
            <v>各种手术及医疗操作</v>
          </cell>
        </row>
        <row r="14699">
          <cell r="E14699" t="str">
            <v>NEUROPSYCHIATRIC LUPUS</v>
          </cell>
          <cell r="F14699" t="str">
            <v>神经精神狼疮</v>
          </cell>
          <cell r="G14699" t="str">
            <v>各类神经系统疾病</v>
          </cell>
        </row>
        <row r="14700">
          <cell r="E14700" t="str">
            <v>NEUROPSYCHIATRIC SYMPTOMS</v>
          </cell>
          <cell r="F14700" t="str">
            <v>神经精神症状</v>
          </cell>
          <cell r="G14700" t="str">
            <v>精神病类</v>
          </cell>
        </row>
        <row r="14701">
          <cell r="E14701" t="str">
            <v>NEUROPSYCHIATRIC SYNDROME</v>
          </cell>
          <cell r="F14701" t="str">
            <v>神经精神综合征</v>
          </cell>
          <cell r="G14701" t="str">
            <v>精神病类</v>
          </cell>
        </row>
        <row r="14702">
          <cell r="E14702" t="str">
            <v>NEUROPSYCHOLOGICAL TEST ABNORMAL</v>
          </cell>
          <cell r="F14702" t="str">
            <v>神经心理检测异常</v>
          </cell>
          <cell r="G14702" t="str">
            <v>各类检查</v>
          </cell>
        </row>
        <row r="14703">
          <cell r="E14703" t="str">
            <v>NEURORRHAPHY</v>
          </cell>
          <cell r="F14703" t="str">
            <v>神经缝合术</v>
          </cell>
          <cell r="G14703" t="str">
            <v>各种手术及医疗操作</v>
          </cell>
        </row>
        <row r="14704">
          <cell r="E14704" t="str">
            <v>NEUROSARCOIDOSIS</v>
          </cell>
          <cell r="F14704" t="str">
            <v>神经系统结节病</v>
          </cell>
          <cell r="G14704" t="str">
            <v>各类神经系统疾病</v>
          </cell>
        </row>
        <row r="14705">
          <cell r="E14705" t="str">
            <v>NEUROSENSORY HYPOACUSIS</v>
          </cell>
          <cell r="F14705" t="str">
            <v>感音神经性听觉减退</v>
          </cell>
          <cell r="G14705" t="str">
            <v>耳及迷路类疾病</v>
          </cell>
        </row>
        <row r="14706">
          <cell r="E14706" t="str">
            <v>NEUROSIS</v>
          </cell>
          <cell r="F14706" t="str">
            <v>神经症</v>
          </cell>
          <cell r="G14706" t="str">
            <v>精神病类</v>
          </cell>
        </row>
        <row r="14707">
          <cell r="E14707" t="str">
            <v>NEUROSTIMULATOR IMPLANTATION</v>
          </cell>
          <cell r="F14707" t="str">
            <v>神经假体植入术</v>
          </cell>
          <cell r="G14707" t="str">
            <v>各种手术及医疗操作</v>
          </cell>
        </row>
        <row r="14708">
          <cell r="E14708" t="str">
            <v>NEUROSTIMULATOR REMOVAL</v>
          </cell>
          <cell r="F14708" t="str">
            <v>神经刺激器去除</v>
          </cell>
          <cell r="G14708" t="str">
            <v>各种手术及医疗操作</v>
          </cell>
        </row>
        <row r="14709">
          <cell r="E14709" t="str">
            <v>NEUROSURGERY</v>
          </cell>
          <cell r="F14709" t="str">
            <v>神经外科</v>
          </cell>
          <cell r="G14709" t="str">
            <v>各种手术及医疗操作</v>
          </cell>
        </row>
        <row r="14710">
          <cell r="E14710" t="str">
            <v>NEUROSYPHILIS</v>
          </cell>
          <cell r="F14710" t="str">
            <v>神经梅毒</v>
          </cell>
          <cell r="G14710" t="str">
            <v>感染及侵染类疾病</v>
          </cell>
        </row>
        <row r="14711">
          <cell r="E14711" t="str">
            <v>NEUROTIC DISORDER OF CHILDHOOD</v>
          </cell>
          <cell r="F14711" t="str">
            <v>儿童期神经官能症</v>
          </cell>
          <cell r="G14711" t="str">
            <v>精神病类</v>
          </cell>
        </row>
        <row r="14712">
          <cell r="E14712" t="str">
            <v>NEUROTOXICITY</v>
          </cell>
          <cell r="F14712" t="str">
            <v>神经毒性</v>
          </cell>
          <cell r="G14712" t="str">
            <v>各类神经系统疾病</v>
          </cell>
        </row>
        <row r="14713">
          <cell r="E14713" t="str">
            <v>NEUROTRANSMITTER LEVEL ALTERED</v>
          </cell>
          <cell r="F14713" t="str">
            <v>神经递质水平改变</v>
          </cell>
          <cell r="G14713" t="str">
            <v>各类检查</v>
          </cell>
        </row>
        <row r="14714">
          <cell r="E14714" t="str">
            <v>NEUROTROPHIC KERATOPATHY</v>
          </cell>
          <cell r="F14714" t="str">
            <v>神经营养性角膜病变</v>
          </cell>
          <cell r="G14714" t="str">
            <v>眼器官疾病</v>
          </cell>
        </row>
        <row r="14715">
          <cell r="E14715" t="str">
            <v>NEUROVASCULAR CONFLICT</v>
          </cell>
          <cell r="F14715" t="str">
            <v>神经血管冲突</v>
          </cell>
          <cell r="G14715" t="str">
            <v>各类神经系统疾病</v>
          </cell>
        </row>
        <row r="14716">
          <cell r="E14716" t="str">
            <v>NEUTRALISING ANTIBODIES</v>
          </cell>
          <cell r="F14716" t="str">
            <v>中和抗体</v>
          </cell>
          <cell r="G14716" t="str">
            <v>各类检查</v>
          </cell>
        </row>
        <row r="14717">
          <cell r="E14717" t="str">
            <v>NEUTRALISING ANTIBODIES NEGATIVE</v>
          </cell>
          <cell r="F14717" t="str">
            <v>中和抗体阴性</v>
          </cell>
          <cell r="G14717" t="str">
            <v>各类检查</v>
          </cell>
        </row>
        <row r="14718">
          <cell r="E14718" t="str">
            <v>NEUTRALISING ANTIBODIES POSITIVE</v>
          </cell>
          <cell r="F14718" t="str">
            <v>中和抗体阳性</v>
          </cell>
          <cell r="G14718" t="str">
            <v>各类检查</v>
          </cell>
        </row>
        <row r="14719">
          <cell r="E14719" t="str">
            <v>NEUTROPENIA</v>
          </cell>
          <cell r="F14719" t="str">
            <v>中性粒细胞减少症</v>
          </cell>
          <cell r="G14719" t="str">
            <v>血液及淋巴系统疾病</v>
          </cell>
        </row>
        <row r="14720">
          <cell r="E14720" t="str">
            <v>NEUTROPENIA NEONATAL</v>
          </cell>
          <cell r="F14720" t="str">
            <v>新生儿中性粒细胞减少症</v>
          </cell>
          <cell r="G14720" t="str">
            <v>血液及淋巴系统疾病</v>
          </cell>
        </row>
        <row r="14721">
          <cell r="E14721" t="str">
            <v>NEUTROPENIC COLITIS</v>
          </cell>
          <cell r="F14721" t="str">
            <v>中性粒细胞减少性结肠炎</v>
          </cell>
          <cell r="G14721" t="str">
            <v>胃肠系统疾病</v>
          </cell>
        </row>
        <row r="14722">
          <cell r="E14722" t="str">
            <v>NEUTROPENIC INFECTION</v>
          </cell>
          <cell r="F14722" t="str">
            <v>中性粒细胞减少性感染</v>
          </cell>
          <cell r="G14722" t="str">
            <v>感染及侵染类疾病</v>
          </cell>
        </row>
        <row r="14723">
          <cell r="E14723" t="str">
            <v>NEUTROPENIC SEPSIS</v>
          </cell>
          <cell r="F14723" t="str">
            <v>中性粒细胞减少性脓毒症</v>
          </cell>
          <cell r="G14723" t="str">
            <v>感染及侵染类疾病</v>
          </cell>
        </row>
        <row r="14724">
          <cell r="E14724" t="str">
            <v>NEUTROPHIL CHEMOTAXIS ABNORMAL</v>
          </cell>
          <cell r="F14724" t="str">
            <v>中性粒细胞趋化作用异常</v>
          </cell>
          <cell r="G14724" t="str">
            <v>各类检查</v>
          </cell>
        </row>
        <row r="14725">
          <cell r="E14725" t="str">
            <v>NEUTROPHIL COUNT</v>
          </cell>
          <cell r="F14725" t="str">
            <v>中性粒细胞计数</v>
          </cell>
          <cell r="G14725" t="str">
            <v>各类检查</v>
          </cell>
        </row>
        <row r="14726">
          <cell r="E14726" t="str">
            <v>NEUTROPHIL COUNT ABNORMAL</v>
          </cell>
          <cell r="F14726" t="str">
            <v>中性粒细胞计数异常</v>
          </cell>
          <cell r="G14726" t="str">
            <v>各类检查</v>
          </cell>
        </row>
        <row r="14727">
          <cell r="E14727" t="str">
            <v>NEUTROPHIL COUNT DECREASED</v>
          </cell>
          <cell r="F14727" t="str">
            <v>中性粒细胞计数降低</v>
          </cell>
          <cell r="G14727" t="str">
            <v>各类检查</v>
          </cell>
        </row>
        <row r="14728">
          <cell r="E14728" t="str">
            <v>NEUTROPHIL COUNT INCREASED</v>
          </cell>
          <cell r="F14728" t="str">
            <v>中性粒细胞计数升高</v>
          </cell>
          <cell r="G14728" t="str">
            <v>各类检查</v>
          </cell>
        </row>
        <row r="14729">
          <cell r="E14729" t="str">
            <v>NEUTROPHIL COUNT NORMAL</v>
          </cell>
          <cell r="F14729" t="str">
            <v>中性粒细胞计数正常</v>
          </cell>
          <cell r="G14729" t="str">
            <v>各类检查</v>
          </cell>
        </row>
        <row r="14730">
          <cell r="E14730" t="str">
            <v>NEUTROPHIL EXTRACELLULAR TRAP FORMATION</v>
          </cell>
          <cell r="F14730" t="str">
            <v>中性粒细胞胞外诱捕网</v>
          </cell>
          <cell r="G14730" t="str">
            <v>免疫系统疾病</v>
          </cell>
        </row>
        <row r="14731">
          <cell r="E14731" t="str">
            <v>NEUTROPHIL FUNCTION DISORDER</v>
          </cell>
          <cell r="F14731" t="str">
            <v>中性粒细胞功能异常</v>
          </cell>
          <cell r="G14731" t="str">
            <v>血液及淋巴系统疾病</v>
          </cell>
        </row>
        <row r="14732">
          <cell r="E14732" t="str">
            <v>NEUTROPHIL FUNCTION TEST ABNORMAL</v>
          </cell>
          <cell r="F14732" t="str">
            <v>中性粒细胞功能试验异常</v>
          </cell>
          <cell r="G14732" t="str">
            <v>各类检查</v>
          </cell>
        </row>
        <row r="14733">
          <cell r="E14733" t="str">
            <v>NEUTROPHIL HYPERSEGMENTED MORPHOLOGY PRESENT</v>
          </cell>
          <cell r="F14733" t="str">
            <v>中性多分叶核粒细胞检出</v>
          </cell>
          <cell r="G14733" t="str">
            <v>各类检查</v>
          </cell>
        </row>
        <row r="14734">
          <cell r="E14734" t="str">
            <v>NEUTROPHIL MORPHOLOGY ABNORMAL</v>
          </cell>
          <cell r="F14734" t="str">
            <v>中性粒细胞形态异常</v>
          </cell>
          <cell r="G14734" t="str">
            <v>各类检查</v>
          </cell>
        </row>
        <row r="14735">
          <cell r="E14735" t="str">
            <v>NEUTROPHIL PELGER-HUET ANOMALY PRESENT</v>
          </cell>
          <cell r="F14735" t="str">
            <v>中性粒细胞佩尔格尔－休特核异常检出</v>
          </cell>
          <cell r="G14735" t="str">
            <v>各类检查</v>
          </cell>
        </row>
        <row r="14736">
          <cell r="E14736" t="str">
            <v>NEUTROPHIL PERCENTAGE ABNORMAL</v>
          </cell>
          <cell r="F14736" t="str">
            <v>中性粒细胞百分比异常</v>
          </cell>
          <cell r="G14736" t="str">
            <v>各类检查</v>
          </cell>
        </row>
        <row r="14737">
          <cell r="E14737" t="str">
            <v>NEUTROPHIL PERCENTAGE DECREASED</v>
          </cell>
          <cell r="F14737" t="str">
            <v>中性粒细胞百分比降低</v>
          </cell>
          <cell r="G14737" t="str">
            <v>各类检查</v>
          </cell>
        </row>
        <row r="14738">
          <cell r="E14738" t="str">
            <v>NEUTROPHIL PERCENTAGE INCREASED</v>
          </cell>
          <cell r="F14738" t="str">
            <v>中性粒细胞百分比升高</v>
          </cell>
          <cell r="G14738" t="str">
            <v>各类检查</v>
          </cell>
        </row>
        <row r="14739">
          <cell r="E14739" t="str">
            <v>NEUTROPHIL TOXIC GRANULATION PRESENT</v>
          </cell>
          <cell r="F14739" t="str">
            <v>中性粒细胞中毒颗粒检出</v>
          </cell>
          <cell r="G14739" t="str">
            <v>各类检查</v>
          </cell>
        </row>
        <row r="14740">
          <cell r="E14740" t="str">
            <v>NEUTROPHIL/LYMPHOCYTE RATIO DECREASED</v>
          </cell>
          <cell r="F14740" t="str">
            <v>中性粒细胞/淋巴细胞比值降低</v>
          </cell>
          <cell r="G14740" t="str">
            <v>各类检查</v>
          </cell>
        </row>
        <row r="14741">
          <cell r="E14741" t="str">
            <v>NEUTROPHIL/LYMPHOCYTE RATIO INCREASED</v>
          </cell>
          <cell r="F14741" t="str">
            <v>中性粒细胞/淋巴细胞比值升高</v>
          </cell>
          <cell r="G14741" t="str">
            <v>各类检查</v>
          </cell>
        </row>
        <row r="14742">
          <cell r="E14742" t="str">
            <v>NEUTROPHILIA</v>
          </cell>
          <cell r="F14742" t="str">
            <v>中性粒细胞增多症</v>
          </cell>
          <cell r="G14742" t="str">
            <v>血液及淋巴系统疾病</v>
          </cell>
        </row>
        <row r="14743">
          <cell r="E14743" t="str">
            <v>NEUTROPHILIC DERMATOSIS</v>
          </cell>
          <cell r="F14743" t="str">
            <v>嗜中性皮肤病</v>
          </cell>
          <cell r="G14743" t="str">
            <v>皮肤及皮下组织类疾病</v>
          </cell>
        </row>
        <row r="14744">
          <cell r="E14744" t="str">
            <v>NEUTROPHILIC PANNICULITIS</v>
          </cell>
          <cell r="F14744" t="str">
            <v>嗜中性脂膜炎</v>
          </cell>
          <cell r="G14744" t="str">
            <v>皮肤及皮下组织类疾病</v>
          </cell>
        </row>
        <row r="14745">
          <cell r="E14745" t="str">
            <v>NEW DAILY PERSISTENT HEADACHE</v>
          </cell>
          <cell r="F14745" t="str">
            <v>新发每天持续性头痛</v>
          </cell>
          <cell r="G14745" t="str">
            <v>各类神经系统疾病</v>
          </cell>
        </row>
        <row r="14746">
          <cell r="E14746" t="str">
            <v>NEW ONSET DIABETES AFTER TRANSPLANTATION</v>
          </cell>
          <cell r="F14746" t="str">
            <v>移植术后新发糖尿病</v>
          </cell>
          <cell r="G14746" t="str">
            <v>代谢及营养类疾病</v>
          </cell>
        </row>
        <row r="14747">
          <cell r="E14747" t="str">
            <v>NEWBORN HEAD MOULDING</v>
          </cell>
          <cell r="F14747" t="str">
            <v>新生儿头部变形</v>
          </cell>
          <cell r="G14747" t="str">
            <v>各种肌肉骨骼及结缔组织疾病</v>
          </cell>
        </row>
        <row r="14748">
          <cell r="E14748" t="str">
            <v>NEWBORN PERSISTENT PULMONARY HYPERTENSION</v>
          </cell>
          <cell r="F14748" t="str">
            <v>新生儿持续性肺动脉高压</v>
          </cell>
          <cell r="G14748" t="str">
            <v>各种先天性家族性遗传性疾病</v>
          </cell>
        </row>
        <row r="14749">
          <cell r="E14749" t="str">
            <v>NICKEL SENSITIVITY</v>
          </cell>
          <cell r="F14749" t="str">
            <v>金属过敏</v>
          </cell>
          <cell r="G14749" t="str">
            <v>免疫系统疾病</v>
          </cell>
        </row>
        <row r="14750">
          <cell r="E14750" t="str">
            <v>NICOTINAMIDE DECREASED</v>
          </cell>
          <cell r="F14750" t="str">
            <v>烟酰胺降低</v>
          </cell>
          <cell r="G14750" t="str">
            <v>各类检查</v>
          </cell>
        </row>
        <row r="14751">
          <cell r="E14751" t="str">
            <v>NICOTINE DEPENDENCE</v>
          </cell>
          <cell r="F14751" t="str">
            <v>尼古丁依赖</v>
          </cell>
          <cell r="G14751" t="str">
            <v>精神病类</v>
          </cell>
        </row>
        <row r="14752">
          <cell r="E14752" t="str">
            <v>NICOTINE POISONING</v>
          </cell>
          <cell r="F14752" t="str">
            <v>烟草中毒</v>
          </cell>
          <cell r="G14752" t="str">
            <v>各类损伤、中毒及操作并发症</v>
          </cell>
        </row>
        <row r="14753">
          <cell r="E14753" t="str">
            <v>NICOTINE TEST POSITIVE</v>
          </cell>
          <cell r="F14753" t="str">
            <v>尼古丁检测阳性</v>
          </cell>
          <cell r="G14753" t="str">
            <v>各类检查</v>
          </cell>
        </row>
        <row r="14754">
          <cell r="E14754" t="str">
            <v>NICOTINIC ACID DEFICIENCY</v>
          </cell>
          <cell r="F14754" t="str">
            <v>烟酸缺乏症</v>
          </cell>
          <cell r="G14754" t="str">
            <v>代谢及营养类疾病</v>
          </cell>
        </row>
        <row r="14755">
          <cell r="E14755" t="str">
            <v>NICTITATING SPASM</v>
          </cell>
          <cell r="F14755" t="str">
            <v>睑痉挛</v>
          </cell>
          <cell r="G14755" t="str">
            <v>眼器官疾病</v>
          </cell>
        </row>
        <row r="14756">
          <cell r="E14756" t="str">
            <v>NIEMANN-PICK DISEASE</v>
          </cell>
          <cell r="F14756" t="str">
            <v>尼曼 - 匹克病</v>
          </cell>
          <cell r="G14756" t="str">
            <v>各种先天性家族性遗传性疾病</v>
          </cell>
        </row>
        <row r="14757">
          <cell r="E14757" t="str">
            <v>NIGHT BLINDNESS</v>
          </cell>
          <cell r="F14757" t="str">
            <v>夜盲症</v>
          </cell>
          <cell r="G14757" t="str">
            <v>眼器官疾病</v>
          </cell>
        </row>
        <row r="14758">
          <cell r="E14758" t="str">
            <v>NIGHT CRAMPS</v>
          </cell>
          <cell r="F14758" t="str">
            <v>肌痉挛</v>
          </cell>
          <cell r="G14758" t="str">
            <v>各种肌肉骨骼及结缔组织疾病</v>
          </cell>
        </row>
        <row r="14759">
          <cell r="E14759" t="str">
            <v>NIGHT SWEATS</v>
          </cell>
          <cell r="F14759" t="str">
            <v>盗汗</v>
          </cell>
          <cell r="G14759" t="str">
            <v>皮肤及皮下组织类疾病</v>
          </cell>
        </row>
        <row r="14760">
          <cell r="E14760" t="str">
            <v>NIGHTMARE</v>
          </cell>
          <cell r="F14760" t="str">
            <v>梦魇</v>
          </cell>
          <cell r="G14760" t="str">
            <v>精神病类</v>
          </cell>
        </row>
        <row r="14761">
          <cell r="E14761" t="str">
            <v>NIH STROKE SCALE ABNORMAL</v>
          </cell>
          <cell r="F14761" t="str">
            <v>美国国立卫生研究院卒中量表异常</v>
          </cell>
          <cell r="G14761" t="str">
            <v>各类检查</v>
          </cell>
        </row>
        <row r="14762">
          <cell r="E14762" t="str">
            <v>NIH STROKE SCALE SCORE DECREASED</v>
          </cell>
          <cell r="F14762" t="str">
            <v>美国国立卫生研究院卒中量表分数降低</v>
          </cell>
          <cell r="G14762" t="str">
            <v>各类检查</v>
          </cell>
        </row>
        <row r="14763">
          <cell r="E14763" t="str">
            <v>NIH STROKE SCALE SCORE INCREASED</v>
          </cell>
          <cell r="F14763" t="str">
            <v>美国国立卫生研究院卒中量表分数增加</v>
          </cell>
          <cell r="G14763" t="str">
            <v>各类检查</v>
          </cell>
        </row>
        <row r="14764">
          <cell r="E14764" t="str">
            <v>NIKOLSKY'S SIGN</v>
          </cell>
          <cell r="F14764" t="str">
            <v>尼氏征</v>
          </cell>
          <cell r="G14764" t="str">
            <v>皮肤及皮下组织类疾病</v>
          </cell>
        </row>
        <row r="14765">
          <cell r="E14765" t="str">
            <v>NIPAH VIRUS INFECTION</v>
          </cell>
          <cell r="F14765" t="str">
            <v>尼帕病毒感染</v>
          </cell>
          <cell r="G14765" t="str">
            <v>感染及侵染类疾病</v>
          </cell>
        </row>
        <row r="14766">
          <cell r="E14766" t="str">
            <v>NIPPLE DISORDER</v>
          </cell>
          <cell r="F14766" t="str">
            <v>乳头疾病</v>
          </cell>
          <cell r="G14766" t="str">
            <v>生殖系统及乳腺疾病</v>
          </cell>
        </row>
        <row r="14767">
          <cell r="E14767" t="str">
            <v>NIPPLE ENLARGEMENT</v>
          </cell>
          <cell r="F14767" t="str">
            <v>乳头增大</v>
          </cell>
          <cell r="G14767" t="str">
            <v>生殖系统及乳腺疾病</v>
          </cell>
        </row>
        <row r="14768">
          <cell r="E14768" t="str">
            <v>NIPPLE EXUDATE BLOODY</v>
          </cell>
          <cell r="F14768" t="str">
            <v>乳头血性渗出</v>
          </cell>
          <cell r="G14768" t="str">
            <v>生殖系统及乳腺疾病</v>
          </cell>
        </row>
        <row r="14769">
          <cell r="E14769" t="str">
            <v>NIPPLE INFECTION</v>
          </cell>
          <cell r="F14769" t="str">
            <v>乳头感染</v>
          </cell>
          <cell r="G14769" t="str">
            <v>感染及侵染类疾病</v>
          </cell>
        </row>
        <row r="14770">
          <cell r="E14770" t="str">
            <v>NIPPLE INFLAMMATION</v>
          </cell>
          <cell r="F14770" t="str">
            <v>乳头炎</v>
          </cell>
          <cell r="G14770" t="str">
            <v>生殖系统及乳腺疾病</v>
          </cell>
        </row>
        <row r="14771">
          <cell r="E14771" t="str">
            <v>NIPPLE NEOPLASM</v>
          </cell>
          <cell r="F14771" t="str">
            <v>乳头肿瘤</v>
          </cell>
          <cell r="G14771" t="str">
            <v>良性、恶性及性质不明的肿瘤（包括囊状和息肉状）</v>
          </cell>
        </row>
        <row r="14772">
          <cell r="E14772" t="str">
            <v>NIPPLE OEDEMA</v>
          </cell>
          <cell r="F14772" t="str">
            <v>乳头水肿</v>
          </cell>
          <cell r="G14772" t="str">
            <v>生殖系统及乳腺疾病</v>
          </cell>
        </row>
        <row r="14773">
          <cell r="E14773" t="str">
            <v>NIPPLE PAIN</v>
          </cell>
          <cell r="F14773" t="str">
            <v>乳头疼痛</v>
          </cell>
          <cell r="G14773" t="str">
            <v>生殖系统及乳腺疾病</v>
          </cell>
        </row>
        <row r="14774">
          <cell r="E14774" t="str">
            <v>NIPPLE RESECTION</v>
          </cell>
          <cell r="F14774" t="str">
            <v>乳头切除术</v>
          </cell>
          <cell r="G14774" t="str">
            <v>各种手术及医疗操作</v>
          </cell>
        </row>
        <row r="14775">
          <cell r="E14775" t="str">
            <v>NIPPLE SWELLING</v>
          </cell>
          <cell r="F14775" t="str">
            <v>乳头肿胀</v>
          </cell>
          <cell r="G14775" t="str">
            <v>生殖系统及乳腺疾病</v>
          </cell>
        </row>
        <row r="14776">
          <cell r="E14776" t="str">
            <v>NIPPLE ULCERATION</v>
          </cell>
          <cell r="F14776" t="str">
            <v>乳腺溃疡</v>
          </cell>
          <cell r="G14776" t="str">
            <v>生殖系统及乳腺疾病</v>
          </cell>
        </row>
        <row r="14777">
          <cell r="E14777" t="str">
            <v>NITRATE COMPOUND THERAPY</v>
          </cell>
          <cell r="F14777" t="str">
            <v>硝酸盐复合物治疗</v>
          </cell>
          <cell r="G14777" t="str">
            <v>各种手术及医疗操作</v>
          </cell>
        </row>
        <row r="14778">
          <cell r="E14778" t="str">
            <v>NITRITE URINE</v>
          </cell>
          <cell r="F14778" t="str">
            <v>尿亚硝酸盐</v>
          </cell>
          <cell r="G14778" t="str">
            <v>各类检查</v>
          </cell>
        </row>
        <row r="14779">
          <cell r="E14779" t="str">
            <v>NITRITE URINE ABSENT</v>
          </cell>
          <cell r="F14779" t="str">
            <v>尿亚硝酸盐未检出</v>
          </cell>
          <cell r="G14779" t="str">
            <v>各类检查</v>
          </cell>
        </row>
        <row r="14780">
          <cell r="E14780" t="str">
            <v>NITRITE URINE PRESENT</v>
          </cell>
          <cell r="F14780" t="str">
            <v>尿亚硝酸盐检出</v>
          </cell>
          <cell r="G14780" t="str">
            <v>各类检查</v>
          </cell>
        </row>
        <row r="14781">
          <cell r="E14781" t="str">
            <v>NITRITOID CRISIS</v>
          </cell>
          <cell r="F14781" t="str">
            <v>亚硝酸盐样反应</v>
          </cell>
          <cell r="G14781" t="str">
            <v>血管与淋巴管类疾病</v>
          </cell>
        </row>
        <row r="14782">
          <cell r="E14782" t="str">
            <v>NITRITOID REACTION</v>
          </cell>
          <cell r="F14782" t="str">
            <v>亚硝酸盐样反应</v>
          </cell>
          <cell r="G14782" t="str">
            <v>血管与淋巴管类疾病</v>
          </cell>
        </row>
        <row r="14783">
          <cell r="E14783" t="str">
            <v>NITRITURIA</v>
          </cell>
          <cell r="F14783" t="str">
            <v>亚硝酸盐尿</v>
          </cell>
          <cell r="G14783" t="str">
            <v>肾脏及泌尿系统疾病</v>
          </cell>
        </row>
        <row r="14784">
          <cell r="E14784" t="str">
            <v>NO ADVERSE DRUG EFFECT</v>
          </cell>
          <cell r="F14784" t="str">
            <v>无不良事件</v>
          </cell>
          <cell r="G14784" t="str">
            <v>全身性疾病及给药部位各种反应</v>
          </cell>
        </row>
        <row r="14785">
          <cell r="E14785" t="str">
            <v>NO ADVERSE DRUG REACTION</v>
          </cell>
          <cell r="F14785" t="str">
            <v>无不良事件</v>
          </cell>
          <cell r="G14785" t="str">
            <v>全身性疾病及给药部位各种反应</v>
          </cell>
        </row>
        <row r="14786">
          <cell r="E14786" t="str">
            <v>NO ADVERSE EFFECT</v>
          </cell>
          <cell r="F14786" t="str">
            <v>无不良事件</v>
          </cell>
          <cell r="G14786" t="str">
            <v>全身性疾病及给药部位各种反应</v>
          </cell>
        </row>
        <row r="14787">
          <cell r="E14787" t="str">
            <v>NO ADVERSE EVENT</v>
          </cell>
          <cell r="F14787" t="str">
            <v>无不良事件</v>
          </cell>
          <cell r="G14787" t="str">
            <v>全身性疾病及给药部位各种反应</v>
          </cell>
        </row>
        <row r="14788">
          <cell r="E14788" t="str">
            <v>NO ADVERSE REACTION</v>
          </cell>
          <cell r="F14788" t="str">
            <v>无不良事件</v>
          </cell>
          <cell r="G14788" t="str">
            <v>全身性疾病及给药部位各种反应</v>
          </cell>
        </row>
        <row r="14789">
          <cell r="E14789" t="str">
            <v>NO DEVICE MALFUNCTION</v>
          </cell>
          <cell r="F14789" t="str">
            <v>无装置功能故障</v>
          </cell>
          <cell r="G14789" t="str">
            <v>产品问题</v>
          </cell>
        </row>
        <row r="14790">
          <cell r="E14790" t="str">
            <v>NO REACTION ON PREVIOUS EXPOSURE TO DRUG</v>
          </cell>
          <cell r="F14790" t="str">
            <v>既往对药物暴露无反应</v>
          </cell>
          <cell r="G14790" t="str">
            <v>全身性疾病及给药部位各种反应</v>
          </cell>
        </row>
        <row r="14791">
          <cell r="E14791" t="str">
            <v>NO THERAPEUTIC RESPONSE</v>
          </cell>
          <cell r="F14791" t="str">
            <v>治疗无反应者</v>
          </cell>
          <cell r="G14791" t="str">
            <v>全身性疾病及给药部位各种反应</v>
          </cell>
        </row>
        <row r="14792">
          <cell r="E14792" t="str">
            <v>NOCARDIA SEPSIS</v>
          </cell>
          <cell r="F14792" t="str">
            <v>奴卡菌性脓毒症</v>
          </cell>
          <cell r="G14792" t="str">
            <v>感染及侵染类疾病</v>
          </cell>
        </row>
        <row r="14793">
          <cell r="E14793" t="str">
            <v>NOCARDIA TEST POSITIVE</v>
          </cell>
          <cell r="F14793" t="str">
            <v>诺卡菌检测阳性</v>
          </cell>
          <cell r="G14793" t="str">
            <v>各类检查</v>
          </cell>
        </row>
        <row r="14794">
          <cell r="E14794" t="str">
            <v>NOCARDIOSIS</v>
          </cell>
          <cell r="F14794" t="str">
            <v>奴卡菌病</v>
          </cell>
          <cell r="G14794" t="str">
            <v>感染及侵染类疾病</v>
          </cell>
        </row>
        <row r="14795">
          <cell r="E14795" t="str">
            <v>NOCTIPHOBIA</v>
          </cell>
          <cell r="F14795" t="str">
            <v>黑夜恐怖</v>
          </cell>
          <cell r="G14795" t="str">
            <v>精神病类</v>
          </cell>
        </row>
        <row r="14796">
          <cell r="E14796" t="str">
            <v>NOCTURIA</v>
          </cell>
          <cell r="F14796" t="str">
            <v>夜尿症</v>
          </cell>
          <cell r="G14796" t="str">
            <v>肾脏及泌尿系统疾病</v>
          </cell>
        </row>
        <row r="14797">
          <cell r="E14797" t="str">
            <v>NOCTURNAL DYSPNOEA</v>
          </cell>
          <cell r="F14797" t="str">
            <v>夜间呼吸困难</v>
          </cell>
          <cell r="G14797" t="str">
            <v>呼吸系统、胸及纵隔疾病</v>
          </cell>
        </row>
        <row r="14798">
          <cell r="E14798" t="str">
            <v>NOCTURNAL EMISSION</v>
          </cell>
          <cell r="F14798" t="str">
            <v>夜间遗精</v>
          </cell>
          <cell r="G14798" t="str">
            <v>生殖系统及乳腺疾病</v>
          </cell>
        </row>
        <row r="14799">
          <cell r="E14799" t="str">
            <v>NOCTURNAL FEAR</v>
          </cell>
          <cell r="F14799" t="str">
            <v>夜间恐惧</v>
          </cell>
          <cell r="G14799" t="str">
            <v>精神病类</v>
          </cell>
        </row>
        <row r="14800">
          <cell r="E14800" t="str">
            <v>NODAL ARRHYTHMIA</v>
          </cell>
          <cell r="F14800" t="str">
            <v>结性心律失常</v>
          </cell>
          <cell r="G14800" t="str">
            <v>心脏器官疾病</v>
          </cell>
        </row>
        <row r="14801">
          <cell r="E14801" t="str">
            <v>NODAL MARGINAL ZONE B-CELL LYMPHOMA</v>
          </cell>
          <cell r="F14801" t="str">
            <v>结边缘区 B 细胞淋巴瘤</v>
          </cell>
          <cell r="G14801" t="str">
            <v>良性、恶性及性质不明的肿瘤（包括囊状和息肉状）</v>
          </cell>
        </row>
        <row r="14802">
          <cell r="E14802" t="str">
            <v>NODAL MARGINAL ZONE B-CELL LYMPHOMA RECURRENT</v>
          </cell>
          <cell r="F14802" t="str">
            <v>复发性结边缘区 B 细胞淋巴瘤</v>
          </cell>
          <cell r="G14802" t="str">
            <v>良性、恶性及性质不明的肿瘤（包括囊状和息肉状）</v>
          </cell>
        </row>
        <row r="14803">
          <cell r="E14803" t="str">
            <v>NODAL MARGINAL ZONE B-CELL LYMPHOMA STAGE I</v>
          </cell>
          <cell r="F14803" t="str">
            <v>结边缘区 B 细胞淋巴瘤 I 期</v>
          </cell>
          <cell r="G14803" t="str">
            <v>良性、恶性及性质不明的肿瘤（包括囊状和息肉状）</v>
          </cell>
        </row>
        <row r="14804">
          <cell r="E14804" t="str">
            <v>NODAL MARGINAL ZONE B-CELL LYMPHOMA STAGE II</v>
          </cell>
          <cell r="F14804" t="str">
            <v>结边缘区 B 细胞淋巴瘤 II 期</v>
          </cell>
          <cell r="G14804" t="str">
            <v>良性、恶性及性质不明的肿瘤（包括囊状和息肉状）</v>
          </cell>
        </row>
        <row r="14805">
          <cell r="E14805" t="str">
            <v>NODAL MARGINAL ZONE B-CELL LYMPHOMA STAGE III</v>
          </cell>
          <cell r="F14805" t="str">
            <v>结边缘区 B 细胞淋巴瘤 III 期</v>
          </cell>
          <cell r="G14805" t="str">
            <v>良性、恶性及性质不明的肿瘤（包括囊状和息肉状）</v>
          </cell>
        </row>
        <row r="14806">
          <cell r="E14806" t="str">
            <v>NODAL MARGINAL ZONE B-CELL LYMPHOMA STAGE IV</v>
          </cell>
          <cell r="F14806" t="str">
            <v>结边缘区 B 细胞淋巴瘤 IV 期</v>
          </cell>
          <cell r="G14806" t="str">
            <v>良性、恶性及性质不明的肿瘤（包括囊状和息肉状）</v>
          </cell>
        </row>
        <row r="14807">
          <cell r="E14807" t="str">
            <v>NODAL OSTEOARTHRITIS</v>
          </cell>
          <cell r="F14807" t="str">
            <v>结节性骨关节炎</v>
          </cell>
          <cell r="G14807" t="str">
            <v>各种肌肉骨骼及结缔组织疾病</v>
          </cell>
        </row>
        <row r="14808">
          <cell r="E14808" t="str">
            <v>NODAL RHYTHM</v>
          </cell>
          <cell r="F14808" t="str">
            <v>结性心律</v>
          </cell>
          <cell r="G14808" t="str">
            <v>心脏器官疾病</v>
          </cell>
        </row>
        <row r="14809">
          <cell r="E14809" t="str">
            <v>NODDING OF HEAD</v>
          </cell>
          <cell r="F14809" t="str">
            <v>头部震颤</v>
          </cell>
          <cell r="G14809" t="str">
            <v>各类神经系统疾病</v>
          </cell>
        </row>
        <row r="14810">
          <cell r="E14810" t="str">
            <v>NODULAR FASCIITIS</v>
          </cell>
          <cell r="F14810" t="str">
            <v>结节性筋膜炎</v>
          </cell>
          <cell r="G14810" t="str">
            <v>良性、恶性及性质不明的肿瘤（包括囊状和息肉状）</v>
          </cell>
        </row>
        <row r="14811">
          <cell r="E14811" t="str">
            <v>NODULAR LYMPHOCYTE PREDOMINANT HODGKIN LYMPHOMA</v>
          </cell>
          <cell r="F14811" t="str">
            <v>结节性淋巴细胞为主型霍奇金淋巴瘤</v>
          </cell>
          <cell r="G14811" t="str">
            <v>良性、恶性及性质不明的肿瘤（包括囊状和息肉状）</v>
          </cell>
        </row>
        <row r="14812">
          <cell r="E14812" t="str">
            <v>NODULAR MELANOMA</v>
          </cell>
          <cell r="F14812" t="str">
            <v>结节性黑素瘤</v>
          </cell>
          <cell r="G14812" t="str">
            <v>良性、恶性及性质不明的肿瘤（包括囊状和息肉状）</v>
          </cell>
        </row>
        <row r="14813">
          <cell r="E14813" t="str">
            <v>NODULAR RASH</v>
          </cell>
          <cell r="F14813" t="str">
            <v>结节性皮疹</v>
          </cell>
          <cell r="G14813" t="str">
            <v>皮肤及皮下组织类疾病</v>
          </cell>
        </row>
        <row r="14814">
          <cell r="E14814" t="str">
            <v>NODULAR REGENERATIVE HYPERPLASIA</v>
          </cell>
          <cell r="F14814" t="str">
            <v>结节再生性过度增生</v>
          </cell>
          <cell r="G14814" t="str">
            <v>肝胆系统疾病</v>
          </cell>
        </row>
        <row r="14815">
          <cell r="E14815" t="str">
            <v>NODULAR VASCULITIS</v>
          </cell>
          <cell r="F14815" t="str">
            <v>结节性血管炎</v>
          </cell>
          <cell r="G14815" t="str">
            <v>皮肤及皮下组织类疾病</v>
          </cell>
        </row>
        <row r="14816">
          <cell r="E14816" t="str">
            <v>NODULE</v>
          </cell>
          <cell r="F14816" t="str">
            <v>结节</v>
          </cell>
          <cell r="G14816" t="str">
            <v>全身性疾病及给药部位各种反应</v>
          </cell>
        </row>
        <row r="14817">
          <cell r="E14817" t="str">
            <v>NODULE ON EXTREMITY</v>
          </cell>
          <cell r="F14817" t="str">
            <v>结节</v>
          </cell>
          <cell r="G14817" t="str">
            <v>全身性疾病及给药部位各种反应</v>
          </cell>
        </row>
        <row r="14818">
          <cell r="E14818" t="str">
            <v>NON-24-HOUR SLEEP-WAKE DISORDER</v>
          </cell>
          <cell r="F14818" t="str">
            <v>非 24 小时睡眠清醒周期障碍</v>
          </cell>
          <cell r="G14818" t="str">
            <v>各类神经系统疾病</v>
          </cell>
        </row>
        <row r="14819">
          <cell r="E14819" t="str">
            <v>NON-ALCOHOLIC FATTY LIVER</v>
          </cell>
          <cell r="F14819" t="str">
            <v>非酒精性脂肪肝</v>
          </cell>
          <cell r="G14819" t="str">
            <v>肝胆系统疾病</v>
          </cell>
        </row>
        <row r="14820">
          <cell r="E14820" t="str">
            <v>NON-ALCOHOLIC STEATOHEPATITIS</v>
          </cell>
          <cell r="F14820" t="str">
            <v>非酒精性脂肪性肝炎</v>
          </cell>
          <cell r="G14820" t="str">
            <v>肝胆系统疾病</v>
          </cell>
        </row>
        <row r="14821">
          <cell r="E14821" t="str">
            <v>NON-CARDIAC CHEST PAIN</v>
          </cell>
          <cell r="F14821" t="str">
            <v>非心源性胸痛</v>
          </cell>
          <cell r="G14821" t="str">
            <v>全身性疾病及给药部位各种反应</v>
          </cell>
        </row>
        <row r="14822">
          <cell r="E14822" t="str">
            <v>NON-CARDIOGENIC PULMONARY OEDEMA</v>
          </cell>
          <cell r="F14822" t="str">
            <v>非心源性肺水肿</v>
          </cell>
          <cell r="G14822" t="str">
            <v>呼吸系统、胸及纵隔疾病</v>
          </cell>
        </row>
        <row r="14823">
          <cell r="E14823" t="str">
            <v>NON-CIRRHOTIC PORTAL HYPERTENSION</v>
          </cell>
          <cell r="F14823" t="str">
            <v>非硬化性门脉高血压</v>
          </cell>
          <cell r="G14823" t="str">
            <v>肝胆系统疾病</v>
          </cell>
        </row>
        <row r="14824">
          <cell r="E14824" t="str">
            <v>NON-COMPACTION CARDIOMYOPATHY</v>
          </cell>
          <cell r="F14824" t="str">
            <v>心肌致密化不全心肌病</v>
          </cell>
          <cell r="G14824" t="str">
            <v>各种先天性家族性遗传性疾病</v>
          </cell>
        </row>
        <row r="14825">
          <cell r="E14825" t="str">
            <v>NON-CONSUMMATION</v>
          </cell>
          <cell r="F14825" t="str">
            <v>未（能）圆房</v>
          </cell>
          <cell r="G14825" t="str">
            <v>社会环境</v>
          </cell>
        </row>
        <row r="14826">
          <cell r="E14826" t="str">
            <v>NON-DIPPING</v>
          </cell>
          <cell r="F14826" t="str">
            <v>非勺型</v>
          </cell>
          <cell r="G14826" t="str">
            <v>血管与淋巴管类疾病</v>
          </cell>
        </row>
        <row r="14827">
          <cell r="E14827" t="str">
            <v>NON-ECONOMIC LOSS</v>
          </cell>
          <cell r="F14827" t="str">
            <v>非经济损失</v>
          </cell>
          <cell r="G14827" t="str">
            <v>社会环境</v>
          </cell>
        </row>
        <row r="14828">
          <cell r="E14828" t="str">
            <v>NON-HIGH-DENSITY LIPOPROTEIN CHOLESTEROL</v>
          </cell>
          <cell r="F14828" t="str">
            <v>非高密度脂蛋白胆固醇</v>
          </cell>
          <cell r="G14828" t="str">
            <v>各类检查</v>
          </cell>
        </row>
        <row r="14829">
          <cell r="E14829" t="str">
            <v>NON-HIGH-DENSITY LIPOPROTEIN CHOLESTEROL DECREASED</v>
          </cell>
          <cell r="F14829" t="str">
            <v>非高密度脂蛋白胆固醇减少</v>
          </cell>
          <cell r="G14829" t="str">
            <v>各类检查</v>
          </cell>
        </row>
        <row r="14830">
          <cell r="E14830" t="str">
            <v>NON-HIGH-DENSITY LIPOPROTEIN CHOLESTEROL INCREASED</v>
          </cell>
          <cell r="F14830" t="str">
            <v>非高密度脂蛋白胆固醇升高</v>
          </cell>
          <cell r="G14830" t="str">
            <v>各类检查</v>
          </cell>
        </row>
        <row r="14831">
          <cell r="E14831" t="str">
            <v>NON-HODGKIN'S LYMPHOMA</v>
          </cell>
          <cell r="F14831" t="str">
            <v>非霍奇金淋巴瘤</v>
          </cell>
          <cell r="G14831" t="str">
            <v>良性、恶性及性质不明的肿瘤（包括囊状和息肉状）</v>
          </cell>
        </row>
        <row r="14832">
          <cell r="E14832" t="str">
            <v>NON-HODGKIN'S LYMPHOMA METASTATIC</v>
          </cell>
          <cell r="F14832" t="str">
            <v>转移性非霍奇金淋巴瘤</v>
          </cell>
          <cell r="G14832" t="str">
            <v>良性、恶性及性质不明的肿瘤（包括囊状和息肉状）</v>
          </cell>
        </row>
        <row r="14833">
          <cell r="E14833" t="str">
            <v>NON-HODGKIN'S LYMPHOMA RECURRENT</v>
          </cell>
          <cell r="F14833" t="str">
            <v>复发性非霍奇金淋巴瘤</v>
          </cell>
          <cell r="G14833" t="str">
            <v>良性、恶性及性质不明的肿瘤（包括囊状和息肉状）</v>
          </cell>
        </row>
        <row r="14834">
          <cell r="E14834" t="str">
            <v>NON-HODGKIN'S LYMPHOMA REFRACTORY</v>
          </cell>
          <cell r="F14834" t="str">
            <v>难治性非霍奇金淋巴瘤</v>
          </cell>
          <cell r="G14834" t="str">
            <v>良性、恶性及性质不明的肿瘤（包括囊状和息肉状）</v>
          </cell>
        </row>
        <row r="14835">
          <cell r="E14835" t="str">
            <v>NON-HODGKIN'S LYMPHOMA STAGE I</v>
          </cell>
          <cell r="F14835" t="str">
            <v>非霍奇金淋巴瘤 I 期</v>
          </cell>
          <cell r="G14835" t="str">
            <v>良性、恶性及性质不明的肿瘤（包括囊状和息肉状）</v>
          </cell>
        </row>
        <row r="14836">
          <cell r="E14836" t="str">
            <v>NON-HODGKIN'S LYMPHOMA STAGE II</v>
          </cell>
          <cell r="F14836" t="str">
            <v>非霍奇金淋巴瘤 II 期</v>
          </cell>
          <cell r="G14836" t="str">
            <v>良性、恶性及性质不明的肿瘤（包括囊状和息肉状）</v>
          </cell>
        </row>
        <row r="14837">
          <cell r="E14837" t="str">
            <v>NON-HODGKIN'S LYMPHOMA STAGE III</v>
          </cell>
          <cell r="F14837" t="str">
            <v>非霍奇金淋巴瘤 III 期</v>
          </cell>
          <cell r="G14837" t="str">
            <v>良性、恶性及性质不明的肿瘤（包括囊状和息肉状）</v>
          </cell>
        </row>
        <row r="14838">
          <cell r="E14838" t="str">
            <v>NON-HODGKIN'S LYMPHOMA STAGE IV</v>
          </cell>
          <cell r="F14838" t="str">
            <v>非霍奇金淋巴瘤 IV 期</v>
          </cell>
          <cell r="G14838" t="str">
            <v>良性、恶性及性质不明的肿瘤（包括囊状和息肉状）</v>
          </cell>
        </row>
        <row r="14839">
          <cell r="E14839" t="str">
            <v>NON-HODGKIN'S LYMPHOMA TRANSFORMED RECURRENT</v>
          </cell>
          <cell r="F14839" t="str">
            <v>复发性转化性非霍奇金淋巴瘤</v>
          </cell>
          <cell r="G14839" t="str">
            <v>良性、恶性及性质不明的肿瘤（包括囊状和息肉状）</v>
          </cell>
        </row>
        <row r="14840">
          <cell r="E14840" t="str">
            <v>NON-HODGKIN'S LYMPHOMA UNSPECIFIED HISTOLOGY AGGRESSIVE</v>
          </cell>
          <cell r="F14840" t="str">
            <v>组织学未特指的侵袭性非霍奇金淋巴瘤</v>
          </cell>
          <cell r="G14840" t="str">
            <v>良性、恶性及性质不明的肿瘤（包括囊状和息肉状）</v>
          </cell>
        </row>
        <row r="14841">
          <cell r="E14841" t="str">
            <v>NON-HODGKIN'S LYMPHOMA UNSPECIFIED HISTOLOGY AGGRESSIVE REFRACTORY</v>
          </cell>
          <cell r="F14841" t="str">
            <v>组织学未特指的难治性侵袭性非霍奇金淋巴瘤</v>
          </cell>
          <cell r="G14841" t="str">
            <v>良性、恶性及性质不明的肿瘤（包括囊状和息肉状）</v>
          </cell>
        </row>
        <row r="14842">
          <cell r="E14842" t="str">
            <v>NON-HODGKIN'S LYMPHOMA UNSPECIFIED HISTOLOGY AGGRESSIVE STAGE I</v>
          </cell>
          <cell r="F14842" t="str">
            <v>组织学未特指的侵袭性非霍奇金淋巴瘤 I 期</v>
          </cell>
          <cell r="G14842" t="str">
            <v>良性、恶性及性质不明的肿瘤（包括囊状和息肉状）</v>
          </cell>
        </row>
        <row r="14843">
          <cell r="E14843" t="str">
            <v>NON-HODGKIN'S LYMPHOMA UNSPECIFIED HISTOLOGY AGGRESSIVE STAGE II</v>
          </cell>
          <cell r="F14843" t="str">
            <v>组织学未特指的侵袭性非霍奇金淋巴瘤 II 期</v>
          </cell>
          <cell r="G14843" t="str">
            <v>良性、恶性及性质不明的肿瘤（包括囊状和息肉状）</v>
          </cell>
        </row>
        <row r="14844">
          <cell r="E14844" t="str">
            <v>NON-HODGKIN'S LYMPHOMA UNSPECIFIED HISTOLOGY AGGRESSIVE STAGE IV</v>
          </cell>
          <cell r="F14844" t="str">
            <v>组织学未特指的侵袭性非霍奇金淋巴瘤 IV 期</v>
          </cell>
          <cell r="G14844" t="str">
            <v>良性、恶性及性质不明的肿瘤（包括囊状和息肉状）</v>
          </cell>
        </row>
        <row r="14845">
          <cell r="E14845" t="str">
            <v>NON-HODGKIN'S LYMPHOMA UNSPECIFIED HISTOLOGY INDOLENT</v>
          </cell>
          <cell r="F14845" t="str">
            <v>组织学未特指的惰性非霍奇金淋巴瘤</v>
          </cell>
          <cell r="G14845" t="str">
            <v>良性、恶性及性质不明的肿瘤（包括囊状和息肉状）</v>
          </cell>
        </row>
        <row r="14846">
          <cell r="E14846" t="str">
            <v>NON-HODGKIN'S LYMPHOMA UNSPECIFIED HISTOLOGY INDOLENT STAGE II</v>
          </cell>
          <cell r="F14846" t="str">
            <v>组织学未特指的惰性非霍奇金淋巴瘤 II 期</v>
          </cell>
          <cell r="G14846" t="str">
            <v>良性、恶性及性质不明的肿瘤（包括囊状和息肉状）</v>
          </cell>
        </row>
        <row r="14847">
          <cell r="E14847" t="str">
            <v>NON-HODGKIN'S LYMPHOMA UNSPECIFIED HISTOLOGY INDOLENT STAGE IV</v>
          </cell>
          <cell r="F14847" t="str">
            <v>组织学未特指的惰性非霍奇金淋巴瘤 IV 期</v>
          </cell>
          <cell r="G14847" t="str">
            <v>良性、恶性及性质不明的肿瘤（包括囊状和息肉状）</v>
          </cell>
        </row>
        <row r="14848">
          <cell r="E14848" t="str">
            <v>NON-IMMUNE HEPARIN ASSOCIATED THROMBOCYTOPENIA</v>
          </cell>
          <cell r="F14848" t="str">
            <v>非免疫性肝素相关性血小板减少症</v>
          </cell>
          <cell r="G14848" t="str">
            <v>血液及淋巴系统疾病</v>
          </cell>
        </row>
        <row r="14849">
          <cell r="E14849" t="str">
            <v>NON-INFECTIOUS ENDOPHTHALMITIS</v>
          </cell>
          <cell r="F14849" t="str">
            <v>非感染性眼内炎</v>
          </cell>
          <cell r="G14849" t="str">
            <v>眼器官疾病</v>
          </cell>
        </row>
        <row r="14850">
          <cell r="E14850" t="str">
            <v>NON-NEUTRALISING ANTIBODIES</v>
          </cell>
          <cell r="F14850" t="str">
            <v>非中和抗体</v>
          </cell>
          <cell r="G14850" t="str">
            <v>各类检查</v>
          </cell>
        </row>
        <row r="14851">
          <cell r="E14851" t="str">
            <v>NON-NEUTRALISING ANTIBODIES POSITIVE</v>
          </cell>
          <cell r="F14851" t="str">
            <v>非中和抗体阳性</v>
          </cell>
          <cell r="G14851" t="str">
            <v>各类检查</v>
          </cell>
        </row>
        <row r="14852">
          <cell r="E14852" t="str">
            <v>NON-OBSTRUCTIVE CARDIOMYOPATHY</v>
          </cell>
          <cell r="F14852" t="str">
            <v>非梗阻性心肌病</v>
          </cell>
          <cell r="G14852" t="str">
            <v>心脏器官疾病</v>
          </cell>
        </row>
        <row r="14853">
          <cell r="E14853" t="str">
            <v>NON-PITTING OEDEMA</v>
          </cell>
          <cell r="F14853" t="str">
            <v>非凹陷性水肿</v>
          </cell>
          <cell r="G14853" t="str">
            <v>全身性疾病及给药部位各种反应</v>
          </cell>
        </row>
        <row r="14854">
          <cell r="E14854" t="str">
            <v>NON-PROLIFERATIVE RETINOPATHY</v>
          </cell>
          <cell r="F14854" t="str">
            <v>非增生性视网膜病</v>
          </cell>
          <cell r="G14854" t="str">
            <v>眼器官疾病</v>
          </cell>
        </row>
        <row r="14855">
          <cell r="E14855" t="str">
            <v>NON-RENAL CELL CARCINOMA OF KIDNEY</v>
          </cell>
          <cell r="F14855" t="str">
            <v>肾脏非肾细胞癌</v>
          </cell>
          <cell r="G14855" t="str">
            <v>良性、恶性及性质不明的肿瘤（包括囊状和息肉状）</v>
          </cell>
        </row>
        <row r="14856">
          <cell r="E14856" t="str">
            <v>NON-SCARRING ALOPECIA</v>
          </cell>
          <cell r="F14856" t="str">
            <v>非疤痕性秃发</v>
          </cell>
          <cell r="G14856" t="str">
            <v>皮肤及皮下组织类疾病</v>
          </cell>
        </row>
        <row r="14857">
          <cell r="E14857" t="str">
            <v>NON-SECRETORY ADENOMA OF PITUITARY</v>
          </cell>
          <cell r="F14857" t="str">
            <v>无功能垂体腺瘤</v>
          </cell>
          <cell r="G14857" t="str">
            <v>良性、恶性及性质不明的肿瘤（包括囊状和息肉状）</v>
          </cell>
        </row>
        <row r="14858">
          <cell r="E14858" t="str">
            <v>NON-SMALL CELL LUNG CANCER</v>
          </cell>
          <cell r="F14858" t="str">
            <v>非小细胞肺癌</v>
          </cell>
          <cell r="G14858" t="str">
            <v>良性、恶性及性质不明的肿瘤（包括囊状和息肉状）</v>
          </cell>
        </row>
        <row r="14859">
          <cell r="E14859" t="str">
            <v>NON-SMALL CELL LUNG CANCER METASTATIC</v>
          </cell>
          <cell r="F14859" t="str">
            <v>转移性非小细胞肺癌</v>
          </cell>
          <cell r="G14859" t="str">
            <v>良性、恶性及性质不明的肿瘤（包括囊状和息肉状）</v>
          </cell>
        </row>
        <row r="14860">
          <cell r="E14860" t="str">
            <v>NON-SMALL CELL LUNG CANCER RECURRENT</v>
          </cell>
          <cell r="F14860" t="str">
            <v>复发性非小细胞肺癌</v>
          </cell>
          <cell r="G14860" t="str">
            <v>良性、恶性及性质不明的肿瘤（包括囊状和息肉状）</v>
          </cell>
        </row>
        <row r="14861">
          <cell r="E14861" t="str">
            <v>NON-SMALL CELL LUNG CANCER STAGE 0</v>
          </cell>
          <cell r="F14861" t="str">
            <v>非小细胞肺癌 0 期</v>
          </cell>
          <cell r="G14861" t="str">
            <v>良性、恶性及性质不明的肿瘤（包括囊状和息肉状）</v>
          </cell>
        </row>
        <row r="14862">
          <cell r="E14862" t="str">
            <v>NON-SMALL CELL LUNG CANCER STAGE I</v>
          </cell>
          <cell r="F14862" t="str">
            <v>非小细胞肺癌 I 期</v>
          </cell>
          <cell r="G14862" t="str">
            <v>良性、恶性及性质不明的肿瘤（包括囊状和息肉状）</v>
          </cell>
        </row>
        <row r="14863">
          <cell r="E14863" t="str">
            <v>NON-SMALL CELL LUNG CANCER STAGE II</v>
          </cell>
          <cell r="F14863" t="str">
            <v>非小细胞肺癌 II 期</v>
          </cell>
          <cell r="G14863" t="str">
            <v>良性、恶性及性质不明的肿瘤（包括囊状和息肉状）</v>
          </cell>
        </row>
        <row r="14864">
          <cell r="E14864" t="str">
            <v>NON-SMALL CELL LUNG CANCER STAGE III</v>
          </cell>
          <cell r="F14864" t="str">
            <v>非小细胞肺癌 III 期</v>
          </cell>
          <cell r="G14864" t="str">
            <v>良性、恶性及性质不明的肿瘤（包括囊状和息肉状）</v>
          </cell>
        </row>
        <row r="14865">
          <cell r="E14865" t="str">
            <v>NON-SMALL CELL LUNG CANCER STAGE IIIA</v>
          </cell>
          <cell r="F14865" t="str">
            <v>非小细胞肺癌 IIIA 期</v>
          </cell>
          <cell r="G14865" t="str">
            <v>良性、恶性及性质不明的肿瘤（包括囊状和息肉状）</v>
          </cell>
        </row>
        <row r="14866">
          <cell r="E14866" t="str">
            <v>NON-SMALL CELL LUNG CANCER STAGE IIIB</v>
          </cell>
          <cell r="F14866" t="str">
            <v>非小细胞肺癌 IIIB 期</v>
          </cell>
          <cell r="G14866" t="str">
            <v>良性、恶性及性质不明的肿瘤（包括囊状和息肉状）</v>
          </cell>
        </row>
        <row r="14867">
          <cell r="E14867" t="str">
            <v>NON-SMALL CELL LUNG CANCER STAGE IV</v>
          </cell>
          <cell r="F14867" t="str">
            <v>非小细胞肺癌 IV 期</v>
          </cell>
          <cell r="G14867" t="str">
            <v>良性、恶性及性质不明的肿瘤（包括囊状和息肉状）</v>
          </cell>
        </row>
        <row r="14868">
          <cell r="E14868" t="str">
            <v>NON-TOBACCO USER</v>
          </cell>
          <cell r="F14868" t="str">
            <v>无烟草使用者</v>
          </cell>
          <cell r="G14868" t="str">
            <v>社会环境</v>
          </cell>
        </row>
        <row r="14869">
          <cell r="E14869" t="str">
            <v>NONALCOHOLIC FATTY LIVER DISEASE</v>
          </cell>
          <cell r="F14869" t="str">
            <v>非酒精性脂肪肝</v>
          </cell>
          <cell r="G14869" t="str">
            <v>肝胆系统疾病</v>
          </cell>
        </row>
        <row r="14870">
          <cell r="E14870" t="str">
            <v>NONGERMINOMATOUS GERM CELL TUMOUR OF THE CNS</v>
          </cell>
          <cell r="F14870" t="str">
            <v>中枢神经系统非胚组织瘤性生殖细胞肿瘤</v>
          </cell>
          <cell r="G14870" t="str">
            <v>良性、恶性及性质不明的肿瘤（包括囊状和息肉状）</v>
          </cell>
        </row>
        <row r="14871">
          <cell r="E14871" t="str">
            <v>NONINFECTIOUS MYELITIS</v>
          </cell>
          <cell r="F14871" t="str">
            <v>非感染性脊髓炎</v>
          </cell>
          <cell r="G14871" t="str">
            <v>各类神经系统疾病</v>
          </cell>
        </row>
        <row r="14872">
          <cell r="E14872" t="str">
            <v>NONINFECTIOUS PERITONITIS</v>
          </cell>
          <cell r="F14872" t="str">
            <v>非感染性腹膜炎</v>
          </cell>
          <cell r="G14872" t="str">
            <v>胃肠系统疾病</v>
          </cell>
        </row>
        <row r="14873">
          <cell r="E14873" t="str">
            <v>NONINFECTIVE BARTHOLINITIS</v>
          </cell>
          <cell r="F14873" t="str">
            <v>非感染性前庭大腺炎</v>
          </cell>
          <cell r="G14873" t="str">
            <v>生殖系统及乳腺疾病</v>
          </cell>
        </row>
        <row r="14874">
          <cell r="E14874" t="str">
            <v>NONINFECTIVE BRONCHITIS</v>
          </cell>
          <cell r="F14874" t="str">
            <v>非感染性支气管炎</v>
          </cell>
          <cell r="G14874" t="str">
            <v>呼吸系统、胸及纵隔疾病</v>
          </cell>
        </row>
        <row r="14875">
          <cell r="E14875" t="str">
            <v>NONINFECTIVE CHORIORETINITIS</v>
          </cell>
          <cell r="F14875" t="str">
            <v>非感染性视网膜脉络膜炎</v>
          </cell>
          <cell r="G14875" t="str">
            <v>眼器官疾病</v>
          </cell>
        </row>
        <row r="14876">
          <cell r="E14876" t="str">
            <v>NONINFECTIVE CONJUNCTIVITIS</v>
          </cell>
          <cell r="F14876" t="str">
            <v>非感染性结膜炎</v>
          </cell>
          <cell r="G14876" t="str">
            <v>眼器官疾病</v>
          </cell>
        </row>
        <row r="14877">
          <cell r="E14877" t="str">
            <v>NONINFECTIVE ENCEPHALITIS</v>
          </cell>
          <cell r="F14877" t="str">
            <v>非感染性脑炎</v>
          </cell>
          <cell r="G14877" t="str">
            <v>各类神经系统疾病</v>
          </cell>
        </row>
        <row r="14878">
          <cell r="E14878" t="str">
            <v>NONINFECTIVE ENCEPHALOMYELITIS</v>
          </cell>
          <cell r="F14878" t="str">
            <v>非感染性脑脊髓炎</v>
          </cell>
          <cell r="G14878" t="str">
            <v>各类神经系统疾病</v>
          </cell>
        </row>
        <row r="14879">
          <cell r="E14879" t="str">
            <v>NONINFECTIVE EPIDIDYMITIS</v>
          </cell>
          <cell r="F14879" t="str">
            <v>非感染性附睾炎</v>
          </cell>
          <cell r="G14879" t="str">
            <v>生殖系统及乳腺疾病</v>
          </cell>
        </row>
        <row r="14880">
          <cell r="E14880" t="str">
            <v>NONINFECTIVE GINGIVITIS</v>
          </cell>
          <cell r="F14880" t="str">
            <v>非感染性龈炎</v>
          </cell>
          <cell r="G14880" t="str">
            <v>胃肠系统疾病</v>
          </cell>
        </row>
        <row r="14881">
          <cell r="E14881" t="str">
            <v>NONINFECTIVE MYRINGITIS</v>
          </cell>
          <cell r="F14881" t="str">
            <v>非感染性鼓膜炎</v>
          </cell>
          <cell r="G14881" t="str">
            <v>耳及迷路类疾病</v>
          </cell>
        </row>
        <row r="14882">
          <cell r="E14882" t="str">
            <v>NONINFECTIVE OOPHORITIS</v>
          </cell>
          <cell r="F14882" t="str">
            <v>非感染性卵巢炎</v>
          </cell>
          <cell r="G14882" t="str">
            <v>生殖系统及乳腺疾病</v>
          </cell>
        </row>
        <row r="14883">
          <cell r="E14883" t="str">
            <v>NONINFECTIVE RETINITIS</v>
          </cell>
          <cell r="F14883" t="str">
            <v>非感染性视网膜炎</v>
          </cell>
          <cell r="G14883" t="str">
            <v>眼器官疾病</v>
          </cell>
        </row>
        <row r="14884">
          <cell r="E14884" t="str">
            <v>NONINFECTIVE SIALOADENITIS</v>
          </cell>
          <cell r="F14884" t="str">
            <v>非感染性涎腺炎</v>
          </cell>
          <cell r="G14884" t="str">
            <v>胃肠系统疾病</v>
          </cell>
        </row>
        <row r="14885">
          <cell r="E14885" t="str">
            <v>NONKERATINISING CARCINOMA OF NASOPHARYNX</v>
          </cell>
          <cell r="F14885" t="str">
            <v>非角化性鼻咽癌</v>
          </cell>
          <cell r="G14885" t="str">
            <v>良性、恶性及性质不明的肿瘤（包括囊状和息肉状）</v>
          </cell>
        </row>
        <row r="14886">
          <cell r="E14886" t="str">
            <v>NONKETOTIC HYPERGLYCINAEMIA</v>
          </cell>
          <cell r="F14886" t="str">
            <v>高甘氨酸血症</v>
          </cell>
          <cell r="G14886" t="str">
            <v>各种先天性家族性遗传性疾病</v>
          </cell>
        </row>
        <row r="14887">
          <cell r="E14887" t="str">
            <v>NONREASSURING FOETAL HEART RATE PATTERN</v>
          </cell>
          <cell r="F14887" t="str">
            <v>不安全的胎儿心率波形</v>
          </cell>
          <cell r="G14887" t="str">
            <v>心脏器官疾病</v>
          </cell>
        </row>
        <row r="14888">
          <cell r="E14888" t="str">
            <v>NONSPECIFIC REACTION</v>
          </cell>
          <cell r="F14888" t="str">
            <v>非特异性反应</v>
          </cell>
          <cell r="G14888" t="str">
            <v>全身性疾病及给药部位各种反应</v>
          </cell>
        </row>
        <row r="14889">
          <cell r="E14889" t="str">
            <v>NONTHERAPEUTIC AGENT BLOOD POSITIVE</v>
          </cell>
          <cell r="F14889" t="str">
            <v>血液非治疗剂阳性</v>
          </cell>
          <cell r="G14889" t="str">
            <v>各类检查</v>
          </cell>
        </row>
        <row r="14890">
          <cell r="E14890" t="str">
            <v>NONTHERAPEUTIC AGENT URINE POSITIVE</v>
          </cell>
          <cell r="F14890" t="str">
            <v>尿非治疗剂阳性</v>
          </cell>
          <cell r="G14890" t="str">
            <v>各类检查</v>
          </cell>
        </row>
        <row r="14891">
          <cell r="E14891" t="str">
            <v>NOONAN SYNDROME</v>
          </cell>
          <cell r="F14891" t="str">
            <v>努南综合征</v>
          </cell>
          <cell r="G14891" t="str">
            <v>各种先天性家族性遗传性疾病</v>
          </cell>
        </row>
        <row r="14892">
          <cell r="E14892" t="str">
            <v>NOREPINEPHRINE ABNORMAL</v>
          </cell>
          <cell r="F14892" t="str">
            <v>去甲肾上腺素异常</v>
          </cell>
          <cell r="G14892" t="str">
            <v>各类检查</v>
          </cell>
        </row>
        <row r="14893">
          <cell r="E14893" t="str">
            <v>NOREPINEPHRINE DECREASED</v>
          </cell>
          <cell r="F14893" t="str">
            <v>去甲肾上腺素降低</v>
          </cell>
          <cell r="G14893" t="str">
            <v>各类检查</v>
          </cell>
        </row>
        <row r="14894">
          <cell r="E14894" t="str">
            <v>NOREPINEPHRINE INCREASED</v>
          </cell>
          <cell r="F14894" t="str">
            <v>去甲肾上腺素升高</v>
          </cell>
          <cell r="G14894" t="str">
            <v>各类检查</v>
          </cell>
        </row>
        <row r="14895">
          <cell r="E14895" t="str">
            <v>NORMAL DELIVERY</v>
          </cell>
          <cell r="F14895" t="str">
            <v>分娩</v>
          </cell>
          <cell r="G14895" t="str">
            <v>妊娠期、产褥期及围产期状况</v>
          </cell>
        </row>
        <row r="14896">
          <cell r="E14896" t="str">
            <v>NORMAL FOETUS</v>
          </cell>
          <cell r="F14896" t="str">
            <v>正常胎儿</v>
          </cell>
          <cell r="G14896" t="str">
            <v>妊娠期、产褥期及围产期状况</v>
          </cell>
        </row>
        <row r="14897">
          <cell r="E14897" t="str">
            <v>NORMAL LABOUR</v>
          </cell>
          <cell r="F14897" t="str">
            <v>产程正常</v>
          </cell>
          <cell r="G14897" t="str">
            <v>妊娠期、产褥期及围产期状况</v>
          </cell>
        </row>
        <row r="14898">
          <cell r="E14898" t="str">
            <v>NORMAL NEWBORN</v>
          </cell>
          <cell r="F14898" t="str">
            <v>正常新生儿</v>
          </cell>
          <cell r="G14898" t="str">
            <v>妊娠期、产褥期及围产期状况</v>
          </cell>
        </row>
        <row r="14899">
          <cell r="E14899" t="str">
            <v>NORMAL PREGNANCY</v>
          </cell>
          <cell r="F14899" t="str">
            <v>妊娠</v>
          </cell>
          <cell r="G14899" t="str">
            <v>妊娠期、产褥期及围产期状况</v>
          </cell>
        </row>
        <row r="14900">
          <cell r="E14900" t="str">
            <v>NORMAL PRESSURE HYDROCEPHALUS</v>
          </cell>
          <cell r="F14900" t="str">
            <v>正常颅压性脑积水</v>
          </cell>
          <cell r="G14900" t="str">
            <v>各类神经系统疾病</v>
          </cell>
        </row>
        <row r="14901">
          <cell r="E14901" t="str">
            <v>NORMAL TENSION GLAUCOMA</v>
          </cell>
          <cell r="F14901" t="str">
            <v>正常眼压性青光眼</v>
          </cell>
          <cell r="G14901" t="str">
            <v>眼器官疾病</v>
          </cell>
        </row>
        <row r="14902">
          <cell r="E14902" t="str">
            <v>NORMETANEPHRINE URINE INCREASED</v>
          </cell>
          <cell r="F14902" t="str">
            <v>尿甲氧基去甲肾上腺素</v>
          </cell>
          <cell r="G14902" t="str">
            <v>各类检查</v>
          </cell>
        </row>
        <row r="14903">
          <cell r="E14903" t="str">
            <v>NORMOCHROMIC ANAEMIA</v>
          </cell>
          <cell r="F14903" t="str">
            <v>正常色素性贫血</v>
          </cell>
          <cell r="G14903" t="str">
            <v>血液及淋巴系统疾病</v>
          </cell>
        </row>
        <row r="14904">
          <cell r="E14904" t="str">
            <v>NORMOCHROMIC NORMOCYTIC ANAEMIA</v>
          </cell>
          <cell r="F14904" t="str">
            <v>正常色素正常红细胞性贫血</v>
          </cell>
          <cell r="G14904" t="str">
            <v>血液及淋巴系统疾病</v>
          </cell>
        </row>
        <row r="14905">
          <cell r="E14905" t="str">
            <v>NORMOCYTIC ANAEMIA</v>
          </cell>
          <cell r="F14905" t="str">
            <v>正常细胞性贫血</v>
          </cell>
          <cell r="G14905" t="str">
            <v>血液及淋巴系统疾病</v>
          </cell>
        </row>
        <row r="14906">
          <cell r="E14906" t="str">
            <v>NOROVIRUS INFECTION</v>
          </cell>
          <cell r="F14906" t="str">
            <v>诺如病毒感染</v>
          </cell>
          <cell r="G14906" t="str">
            <v>感染及侵染类疾病</v>
          </cell>
        </row>
        <row r="14907">
          <cell r="E14907" t="str">
            <v>NOROVIRUS TEST POSITIVE</v>
          </cell>
          <cell r="F14907" t="str">
            <v>诺如病毒检测阳性</v>
          </cell>
          <cell r="G14907" t="str">
            <v>各类检查</v>
          </cell>
        </row>
        <row r="14908">
          <cell r="E14908" t="str">
            <v>NOSE DEFORMITY</v>
          </cell>
          <cell r="F14908" t="str">
            <v>鼻畸形</v>
          </cell>
          <cell r="G14908" t="str">
            <v>各种肌肉骨骼及结缔组织疾病</v>
          </cell>
        </row>
        <row r="14909">
          <cell r="E14909" t="str">
            <v>NOSOCOMIAL INFECTION</v>
          </cell>
          <cell r="F14909" t="str">
            <v>医院内感染</v>
          </cell>
          <cell r="G14909" t="str">
            <v>感染及侵染类疾病</v>
          </cell>
        </row>
        <row r="14910">
          <cell r="E14910" t="str">
            <v>NOSOPHOBIA</v>
          </cell>
          <cell r="F14910" t="str">
            <v>疾病恐怖</v>
          </cell>
          <cell r="G14910" t="str">
            <v>精神病类</v>
          </cell>
        </row>
        <row r="14911">
          <cell r="E14911" t="str">
            <v>NOTALGIA PARAESTHETICA</v>
          </cell>
          <cell r="F14911" t="str">
            <v>感觉异常性背痛</v>
          </cell>
          <cell r="G14911" t="str">
            <v>各类神经系统疾病</v>
          </cell>
        </row>
        <row r="14912">
          <cell r="E14912" t="str">
            <v>NOTHING BY MOUTH ORDER</v>
          </cell>
          <cell r="F14912" t="str">
            <v>禁饮禁食医嘱</v>
          </cell>
          <cell r="G14912" t="str">
            <v>各种手术及医疗操作</v>
          </cell>
        </row>
        <row r="14913">
          <cell r="E14913" t="str">
            <v>NPM1 GENE MUTATION</v>
          </cell>
          <cell r="F14913" t="str">
            <v>NPM1 基因突变</v>
          </cell>
          <cell r="G14913" t="str">
            <v>各种先天性家族性遗传性疾病</v>
          </cell>
        </row>
        <row r="14914">
          <cell r="E14914" t="str">
            <v>NSAID EXACERBATED RESPIRATORY DISEASE</v>
          </cell>
          <cell r="F14914" t="str">
            <v>NSAID 加重性呼吸系统疾病</v>
          </cell>
          <cell r="G14914" t="str">
            <v>呼吸系统、胸及纵隔疾病</v>
          </cell>
        </row>
        <row r="14915">
          <cell r="E14915" t="str">
            <v>NTRK GENE FUSION OVEREXPRESSION</v>
          </cell>
          <cell r="F14915" t="str">
            <v>NTRK 融合基因过表达</v>
          </cell>
          <cell r="G14915" t="str">
            <v>各种先天性家族性遗传性疾病</v>
          </cell>
        </row>
        <row r="14916">
          <cell r="E14916" t="str">
            <v>NUCHAL RIGIDITY</v>
          </cell>
          <cell r="F14916" t="str">
            <v>颈强直</v>
          </cell>
          <cell r="G14916" t="str">
            <v>各种肌肉骨骼及结缔组织疾病</v>
          </cell>
        </row>
        <row r="14917">
          <cell r="E14917" t="str">
            <v>NUCLEAR MAGNETIC RESONANCE IMAGING</v>
          </cell>
          <cell r="F14917" t="str">
            <v>磁共振成像</v>
          </cell>
          <cell r="G14917" t="str">
            <v>各类检查</v>
          </cell>
        </row>
        <row r="14918">
          <cell r="E14918" t="str">
            <v>NUCLEAR MAGNETIC RESONANCE IMAGING ABDOMINAL</v>
          </cell>
          <cell r="F14918" t="str">
            <v>腹部磁共振成像</v>
          </cell>
          <cell r="G14918" t="str">
            <v>各类检查</v>
          </cell>
        </row>
        <row r="14919">
          <cell r="E14919" t="str">
            <v>NUCLEAR MAGNETIC RESONANCE IMAGING ABDOMINAL ABNORMAL</v>
          </cell>
          <cell r="F14919" t="str">
            <v>腹部磁共振成像异常</v>
          </cell>
          <cell r="G14919" t="str">
            <v>各类检查</v>
          </cell>
        </row>
        <row r="14920">
          <cell r="E14920" t="str">
            <v>NUCLEAR MAGNETIC RESONANCE IMAGING ABNORMAL</v>
          </cell>
          <cell r="F14920" t="str">
            <v>磁共振成像异常</v>
          </cell>
          <cell r="G14920" t="str">
            <v>各类检查</v>
          </cell>
        </row>
        <row r="14921">
          <cell r="E14921" t="str">
            <v>NUCLEAR MAGNETIC RESONANCE IMAGING BRAIN</v>
          </cell>
          <cell r="F14921" t="str">
            <v>头部磁共振成像</v>
          </cell>
          <cell r="G14921" t="str">
            <v>各类检查</v>
          </cell>
        </row>
        <row r="14922">
          <cell r="E14922" t="str">
            <v>NUCLEAR MAGNETIC RESONANCE IMAGING BRAIN ABNORMAL</v>
          </cell>
          <cell r="F14922" t="str">
            <v>头部磁共振成像异常</v>
          </cell>
          <cell r="G14922" t="str">
            <v>各类检查</v>
          </cell>
        </row>
        <row r="14923">
          <cell r="E14923" t="str">
            <v>NUCLEAR MAGNETIC RESONANCE IMAGING BRAIN NORMAL</v>
          </cell>
          <cell r="F14923" t="str">
            <v>头部磁共振成像正常</v>
          </cell>
          <cell r="G14923" t="str">
            <v>各类检查</v>
          </cell>
        </row>
        <row r="14924">
          <cell r="E14924" t="str">
            <v>NUCLEAR MAGNETIC RESONANCE IMAGING BREAST ABNORMAL</v>
          </cell>
          <cell r="F14924" t="str">
            <v>乳房磁共振成像异常</v>
          </cell>
          <cell r="G14924" t="str">
            <v>各类检查</v>
          </cell>
        </row>
        <row r="14925">
          <cell r="E14925" t="str">
            <v>NUCLEAR MAGNETIC RESONANCE IMAGING HEART</v>
          </cell>
          <cell r="F14925" t="str">
            <v>心脏磁共振成像</v>
          </cell>
          <cell r="G14925" t="str">
            <v>各类检查</v>
          </cell>
        </row>
        <row r="14926">
          <cell r="E14926" t="str">
            <v>NUCLEAR MAGNETIC RESONANCE IMAGING JOINT</v>
          </cell>
          <cell r="F14926" t="str">
            <v>关节磁共振成像</v>
          </cell>
          <cell r="G14926" t="str">
            <v>各类检查</v>
          </cell>
        </row>
        <row r="14927">
          <cell r="E14927" t="str">
            <v>NUCLEAR MAGNETIC RESONANCE IMAGING NECK</v>
          </cell>
          <cell r="F14927" t="str">
            <v>颈部磁共振成像</v>
          </cell>
          <cell r="G14927" t="str">
            <v>各类检查</v>
          </cell>
        </row>
        <row r="14928">
          <cell r="E14928" t="str">
            <v>NUCLEAR MAGNETIC RESONANCE IMAGING NORMAL</v>
          </cell>
          <cell r="F14928" t="str">
            <v>磁共振成像正常</v>
          </cell>
          <cell r="G14928" t="str">
            <v>各类检查</v>
          </cell>
        </row>
        <row r="14929">
          <cell r="E14929" t="str">
            <v>NUCLEAR MAGNETIC RESONANCE IMAGING SPINAL</v>
          </cell>
          <cell r="F14929" t="str">
            <v>脊柱磁共振成像</v>
          </cell>
          <cell r="G14929" t="str">
            <v>各类检查</v>
          </cell>
        </row>
        <row r="14930">
          <cell r="E14930" t="str">
            <v>NUCLEAR MAGNETIC RESONANCE IMAGING SPINAL ABNORMAL</v>
          </cell>
          <cell r="F14930" t="str">
            <v>脊柱磁共振成像异常</v>
          </cell>
          <cell r="G14930" t="str">
            <v>各类检查</v>
          </cell>
        </row>
        <row r="14931">
          <cell r="E14931" t="str">
            <v>NUCLEAR MAGNETIC RESONANCE IMAGING SPINAL CORD ABNORMAL</v>
          </cell>
          <cell r="F14931" t="str">
            <v>脊柱磁共振成像异常</v>
          </cell>
          <cell r="G14931" t="str">
            <v>各类检查</v>
          </cell>
        </row>
        <row r="14932">
          <cell r="E14932" t="str">
            <v>NUCLEAR MAGNETIC RESONANCE IMAGING THORACIC</v>
          </cell>
          <cell r="F14932" t="str">
            <v>胸部磁共振成像</v>
          </cell>
          <cell r="G14932" t="str">
            <v>各类检查</v>
          </cell>
        </row>
        <row r="14933">
          <cell r="E14933" t="str">
            <v>NUCLEAR MAGNETIC RESONANCE IMAGING THORACIC ABNORMAL</v>
          </cell>
          <cell r="F14933" t="str">
            <v>胸部磁共振成像异常</v>
          </cell>
          <cell r="G14933" t="str">
            <v>各类检查</v>
          </cell>
        </row>
        <row r="14934">
          <cell r="E14934" t="str">
            <v>NUCLEATED RED CELLS</v>
          </cell>
          <cell r="F14934" t="str">
            <v>有核红细胞</v>
          </cell>
          <cell r="G14934" t="str">
            <v>血液及淋巴系统疾病</v>
          </cell>
        </row>
        <row r="14935">
          <cell r="E14935" t="str">
            <v>NUCLEIC ACID TEST</v>
          </cell>
          <cell r="F14935" t="str">
            <v>核酸检测</v>
          </cell>
          <cell r="G14935" t="str">
            <v>各类检查</v>
          </cell>
        </row>
        <row r="14936">
          <cell r="E14936" t="str">
            <v>NULLI GRAVIDA</v>
          </cell>
          <cell r="F14936" t="str">
            <v>未孕妇</v>
          </cell>
          <cell r="G14936" t="str">
            <v>社会环境</v>
          </cell>
        </row>
        <row r="14937">
          <cell r="E14937" t="str">
            <v>NULLIPAROUS</v>
          </cell>
          <cell r="F14937" t="str">
            <v>未产妇</v>
          </cell>
          <cell r="G14937" t="str">
            <v>社会环境</v>
          </cell>
        </row>
        <row r="14938">
          <cell r="E14938" t="str">
            <v>NUMB CHIN SYNDROME</v>
          </cell>
          <cell r="F14938" t="str">
            <v>Numb chin 综合征</v>
          </cell>
          <cell r="G14938" t="str">
            <v>各类神经系统疾病</v>
          </cell>
        </row>
        <row r="14939">
          <cell r="E14939" t="str">
            <v>NUT MIDLINE CARCINOMA</v>
          </cell>
          <cell r="F14939" t="str">
            <v>NUT 中线癌</v>
          </cell>
          <cell r="G14939" t="str">
            <v>良性、恶性及性质不明的肿瘤（包括囊状和息肉状）</v>
          </cell>
        </row>
        <row r="14940">
          <cell r="E14940" t="str">
            <v>NUTRITIONAL ASSESSMENT</v>
          </cell>
          <cell r="F14940" t="str">
            <v>营养评估</v>
          </cell>
          <cell r="G14940" t="str">
            <v>各类检查</v>
          </cell>
        </row>
        <row r="14941">
          <cell r="E14941" t="str">
            <v>NUTRITIONAL CONDITION ABNORMAL</v>
          </cell>
          <cell r="F14941" t="str">
            <v>营养状况异常</v>
          </cell>
          <cell r="G14941" t="str">
            <v>各类检查</v>
          </cell>
        </row>
        <row r="14942">
          <cell r="E14942" t="str">
            <v>NUTRITIONAL CONDITION NORMAL</v>
          </cell>
          <cell r="F14942" t="str">
            <v>营养状况正常</v>
          </cell>
          <cell r="G14942" t="str">
            <v>各类检查</v>
          </cell>
        </row>
        <row r="14943">
          <cell r="E14943" t="str">
            <v>NUTRITIONAL SUPPLEMENT ALLERGY</v>
          </cell>
          <cell r="F14943" t="str">
            <v>营养补充剂过敏</v>
          </cell>
          <cell r="G14943" t="str">
            <v>免疫系统疾病</v>
          </cell>
        </row>
        <row r="14944">
          <cell r="E14944" t="str">
            <v>NUTRITIONAL SUPPLEMENTATION</v>
          </cell>
          <cell r="F14944" t="str">
            <v>营养补充</v>
          </cell>
          <cell r="G14944" t="str">
            <v>各种手术及医疗操作</v>
          </cell>
        </row>
        <row r="14945">
          <cell r="E14945" t="str">
            <v>NUTRITIONAL SUPPORT</v>
          </cell>
          <cell r="F14945" t="str">
            <v>营养补充</v>
          </cell>
          <cell r="G14945" t="str">
            <v>各种手术及医疗操作</v>
          </cell>
        </row>
        <row r="14946">
          <cell r="E14946" t="str">
            <v>NYCTALGIA</v>
          </cell>
          <cell r="F14946" t="str">
            <v>夜痛</v>
          </cell>
          <cell r="G14946" t="str">
            <v>全身性疾病及给药部位各种反应</v>
          </cell>
        </row>
        <row r="14947">
          <cell r="E14947" t="str">
            <v>NYHA CLASSIFICATION</v>
          </cell>
          <cell r="F14947" t="str">
            <v>NYHA 分级</v>
          </cell>
          <cell r="G14947" t="str">
            <v>各类检查</v>
          </cell>
        </row>
        <row r="14948">
          <cell r="E14948" t="str">
            <v>NYMPHOMANIA</v>
          </cell>
          <cell r="F14948" t="str">
            <v>性欲亢进</v>
          </cell>
          <cell r="G14948" t="str">
            <v>精神病类</v>
          </cell>
        </row>
        <row r="14949">
          <cell r="E14949" t="str">
            <v>NYSTAGMUS</v>
          </cell>
          <cell r="F14949" t="str">
            <v>眼震</v>
          </cell>
          <cell r="G14949" t="str">
            <v>各类神经系统疾病</v>
          </cell>
        </row>
        <row r="14950">
          <cell r="E14950" t="str">
            <v>OBESITY</v>
          </cell>
          <cell r="F14950" t="str">
            <v>肥胖</v>
          </cell>
          <cell r="G14950" t="str">
            <v>代谢及营养类疾病</v>
          </cell>
        </row>
        <row r="14951">
          <cell r="E14951" t="str">
            <v>OBESITY CARDIOMYOPATHY</v>
          </cell>
          <cell r="F14951" t="str">
            <v>肥胖心肌病</v>
          </cell>
          <cell r="G14951" t="str">
            <v>心脏器官疾病</v>
          </cell>
        </row>
        <row r="14952">
          <cell r="E14952" t="str">
            <v>OBESITY SURGERY</v>
          </cell>
          <cell r="F14952" t="str">
            <v>代谢手术</v>
          </cell>
          <cell r="G14952" t="str">
            <v>各种手术及医疗操作</v>
          </cell>
        </row>
        <row r="14953">
          <cell r="E14953" t="str">
            <v>OBLIQUE PRESENTATION</v>
          </cell>
          <cell r="F14953" t="str">
            <v>斜产式</v>
          </cell>
          <cell r="G14953" t="str">
            <v>妊娠期、产褥期及围产期状况</v>
          </cell>
        </row>
        <row r="14954">
          <cell r="E14954" t="str">
            <v>OBLITERATIVE BRONCHIOLITIS</v>
          </cell>
          <cell r="F14954" t="str">
            <v>闭塞性细支气管炎</v>
          </cell>
          <cell r="G14954" t="str">
            <v>呼吸系统、胸及纵隔疾病</v>
          </cell>
        </row>
        <row r="14955">
          <cell r="E14955" t="str">
            <v>OBSESSIVE-COMPULSIVE DISORDER</v>
          </cell>
          <cell r="F14955" t="str">
            <v>强迫症</v>
          </cell>
          <cell r="G14955" t="str">
            <v>精神病类</v>
          </cell>
        </row>
        <row r="14956">
          <cell r="E14956" t="str">
            <v>OBSESSIVE-COMPULSIVE PERSONALITY DISORDER</v>
          </cell>
          <cell r="F14956" t="str">
            <v>强迫型人格障碍</v>
          </cell>
          <cell r="G14956" t="str">
            <v>精神病类</v>
          </cell>
        </row>
        <row r="14957">
          <cell r="E14957" t="str">
            <v>OBSESSIVE-COMPULSIVE SYMPTOM</v>
          </cell>
          <cell r="F14957" t="str">
            <v>强迫症状</v>
          </cell>
          <cell r="G14957" t="str">
            <v>精神病类</v>
          </cell>
        </row>
        <row r="14958">
          <cell r="E14958" t="str">
            <v>OBSESSIVE RUMINATION</v>
          </cell>
          <cell r="F14958" t="str">
            <v>强迫性穷思竭虑</v>
          </cell>
          <cell r="G14958" t="str">
            <v>精神病类</v>
          </cell>
        </row>
        <row r="14959">
          <cell r="E14959" t="str">
            <v>OBSESSIVE THOUGHTS</v>
          </cell>
          <cell r="F14959" t="str">
            <v>强迫性思考</v>
          </cell>
          <cell r="G14959" t="str">
            <v>精神病类</v>
          </cell>
        </row>
        <row r="14960">
          <cell r="E14960" t="str">
            <v>OBSTETRIC INFECTION</v>
          </cell>
          <cell r="F14960" t="str">
            <v>产科感染</v>
          </cell>
          <cell r="G14960" t="str">
            <v>感染及侵染类疾病</v>
          </cell>
        </row>
        <row r="14961">
          <cell r="E14961" t="str">
            <v>OBSTETRIC PROCEDURE COMPLICATION</v>
          </cell>
          <cell r="F14961" t="str">
            <v>产科操作并发症</v>
          </cell>
          <cell r="G14961" t="str">
            <v>各类损伤、中毒及操作并发症</v>
          </cell>
        </row>
        <row r="14962">
          <cell r="E14962" t="str">
            <v>OBSTETRICAL PROCEDURE</v>
          </cell>
          <cell r="F14962" t="str">
            <v>产科操作</v>
          </cell>
          <cell r="G14962" t="str">
            <v>各种手术及医疗操作</v>
          </cell>
        </row>
        <row r="14963">
          <cell r="E14963" t="str">
            <v>OBSTETRICAL PULMONARY EMBOLISM</v>
          </cell>
          <cell r="F14963" t="str">
            <v>产科肺栓塞</v>
          </cell>
          <cell r="G14963" t="str">
            <v>呼吸系统、胸及纵隔疾病</v>
          </cell>
        </row>
        <row r="14964">
          <cell r="E14964" t="str">
            <v>OBSTRUCTED LABOUR</v>
          </cell>
          <cell r="F14964" t="str">
            <v>梗阻性分娩</v>
          </cell>
          <cell r="G14964" t="str">
            <v>妊娠期、产褥期及围产期状况</v>
          </cell>
        </row>
        <row r="14965">
          <cell r="E14965" t="str">
            <v>OBSTRUCTION</v>
          </cell>
          <cell r="F14965" t="str">
            <v>阻塞</v>
          </cell>
          <cell r="G14965" t="str">
            <v>全身性疾病及给药部位各种反应</v>
          </cell>
        </row>
        <row r="14966">
          <cell r="E14966" t="str">
            <v>OBSTRUCTION GASTRIC</v>
          </cell>
          <cell r="F14966" t="str">
            <v>胃阻塞</v>
          </cell>
          <cell r="G14966" t="str">
            <v>胃肠系统疾病</v>
          </cell>
        </row>
        <row r="14967">
          <cell r="E14967" t="str">
            <v>OBSTRUCTIVE AIRWAYS DISORDER</v>
          </cell>
          <cell r="F14967" t="str">
            <v>阻塞性气道疾病</v>
          </cell>
          <cell r="G14967" t="str">
            <v>呼吸系统、胸及纵隔疾病</v>
          </cell>
        </row>
        <row r="14968">
          <cell r="E14968" t="str">
            <v>OBSTRUCTIVE CHRONIC BRONCHITIS WITH ACUTE EXACERBATION</v>
          </cell>
          <cell r="F14968" t="str">
            <v>阻塞性气道疾病</v>
          </cell>
          <cell r="G14968" t="str">
            <v>呼吸系统、胸及纵隔疾病</v>
          </cell>
        </row>
        <row r="14969">
          <cell r="E14969" t="str">
            <v>OBSTRUCTIVE DEFAECATION</v>
          </cell>
          <cell r="F14969" t="str">
            <v>阻塞性排便</v>
          </cell>
          <cell r="G14969" t="str">
            <v>胃肠系统疾病</v>
          </cell>
        </row>
        <row r="14970">
          <cell r="E14970" t="str">
            <v>OBSTRUCTIVE NEPHROPATHY</v>
          </cell>
          <cell r="F14970" t="str">
            <v>阻塞性肾病</v>
          </cell>
          <cell r="G14970" t="str">
            <v>肾脏及泌尿系统疾病</v>
          </cell>
        </row>
        <row r="14971">
          <cell r="E14971" t="str">
            <v>OBSTRUCTIVE PANCREATITIS</v>
          </cell>
          <cell r="F14971" t="str">
            <v>阻塞性胰腺炎</v>
          </cell>
          <cell r="G14971" t="str">
            <v>胃肠系统疾病</v>
          </cell>
        </row>
        <row r="14972">
          <cell r="E14972" t="str">
            <v>OBSTRUCTIVE SHOCK</v>
          </cell>
          <cell r="F14972" t="str">
            <v>阻塞性休克</v>
          </cell>
          <cell r="G14972" t="str">
            <v>血管与淋巴管类疾病</v>
          </cell>
        </row>
        <row r="14973">
          <cell r="E14973" t="str">
            <v>OBSTRUCTIVE SLEEP APNOEA SYNDROME</v>
          </cell>
          <cell r="F14973" t="str">
            <v>阻塞性睡眠呼吸暂停综合征</v>
          </cell>
          <cell r="G14973" t="str">
            <v>呼吸系统、胸及纵隔疾病</v>
          </cell>
        </row>
        <row r="14974">
          <cell r="E14974" t="str">
            <v>OBSTRUCTIVE UROPATHY</v>
          </cell>
          <cell r="F14974" t="str">
            <v>尿路阻塞</v>
          </cell>
          <cell r="G14974" t="str">
            <v>肾脏及泌尿系统疾病</v>
          </cell>
        </row>
        <row r="14975">
          <cell r="E14975" t="str">
            <v>OBTURATOR HERNIA</v>
          </cell>
          <cell r="F14975" t="str">
            <v>闭孔疝</v>
          </cell>
          <cell r="G14975" t="str">
            <v>胃肠系统疾病</v>
          </cell>
        </row>
        <row r="14976">
          <cell r="E14976" t="str">
            <v>OBTURATOR NEUROPATHY</v>
          </cell>
          <cell r="F14976" t="str">
            <v>闭孔神经病</v>
          </cell>
          <cell r="G14976" t="str">
            <v>各类神经系统疾病</v>
          </cell>
        </row>
        <row r="14977">
          <cell r="E14977" t="str">
            <v>OCCIPITAL NEURALGIA</v>
          </cell>
          <cell r="F14977" t="str">
            <v>枕神经痛</v>
          </cell>
          <cell r="G14977" t="str">
            <v>各类神经系统疾病</v>
          </cell>
        </row>
        <row r="14978">
          <cell r="E14978" t="str">
            <v>OCCLUSAL ADJUSTMENT</v>
          </cell>
          <cell r="F14978" t="str">
            <v>咬合调整</v>
          </cell>
          <cell r="G14978" t="str">
            <v>各种手术及医疗操作</v>
          </cell>
        </row>
        <row r="14979">
          <cell r="E14979" t="str">
            <v>OCCULT BLOOD</v>
          </cell>
          <cell r="F14979" t="str">
            <v>潜血</v>
          </cell>
          <cell r="G14979" t="str">
            <v>各类检查</v>
          </cell>
        </row>
        <row r="14980">
          <cell r="E14980" t="str">
            <v>OCCULT BLOOD NEGATIVE</v>
          </cell>
          <cell r="F14980" t="str">
            <v>潜血阴性</v>
          </cell>
          <cell r="G14980" t="str">
            <v>各类检查</v>
          </cell>
        </row>
        <row r="14981">
          <cell r="E14981" t="str">
            <v>OCCULT BLOOD POSITIVE</v>
          </cell>
          <cell r="F14981" t="str">
            <v>潜血阳性</v>
          </cell>
          <cell r="G14981" t="str">
            <v>各类检查</v>
          </cell>
        </row>
        <row r="14982">
          <cell r="E14982" t="str">
            <v>OCCUPATIONAL ASTHMA</v>
          </cell>
          <cell r="F14982" t="str">
            <v>职业性哮喘</v>
          </cell>
          <cell r="G14982" t="str">
            <v>呼吸系统、胸及纵隔疾病</v>
          </cell>
        </row>
        <row r="14983">
          <cell r="E14983" t="str">
            <v>OCCUPATIONAL DERMATITIS</v>
          </cell>
          <cell r="F14983" t="str">
            <v>职业性皮炎</v>
          </cell>
          <cell r="G14983" t="str">
            <v>皮肤及皮下组织类疾病</v>
          </cell>
        </row>
        <row r="14984">
          <cell r="E14984" t="str">
            <v>OCCUPATIONAL EXPOSURE TO AIR CONTAMINANTS</v>
          </cell>
          <cell r="F14984" t="str">
            <v>职业性暴露于空气污染物</v>
          </cell>
          <cell r="G14984" t="str">
            <v>各类损伤、中毒及操作并发症</v>
          </cell>
        </row>
        <row r="14985">
          <cell r="E14985" t="str">
            <v>OCCUPATIONAL EXPOSURE TO DRUG</v>
          </cell>
          <cell r="F14985" t="str">
            <v>职业性暴露于产品</v>
          </cell>
          <cell r="G14985" t="str">
            <v>各类损伤、中毒及操作并发症</v>
          </cell>
        </row>
        <row r="14986">
          <cell r="E14986" t="str">
            <v>OCCUPATIONAL EXPOSURE TO DUST</v>
          </cell>
          <cell r="F14986" t="str">
            <v>职业性暴露于灰尘</v>
          </cell>
          <cell r="G14986" t="str">
            <v>各类损伤、中毒及操作并发症</v>
          </cell>
        </row>
        <row r="14987">
          <cell r="E14987" t="str">
            <v>OCCUPATIONAL EXPOSURE TO EXTREME TEMPERATURE</v>
          </cell>
          <cell r="F14987" t="str">
            <v>职业性暴露于极端温度</v>
          </cell>
          <cell r="G14987" t="str">
            <v>各类损伤、中毒及操作并发症</v>
          </cell>
        </row>
        <row r="14988">
          <cell r="E14988" t="str">
            <v>OCCUPATIONAL EXPOSURE TO NOISE</v>
          </cell>
          <cell r="F14988" t="str">
            <v>职业性暴露于噪音</v>
          </cell>
          <cell r="G14988" t="str">
            <v>各类损伤、中毒及操作并发症</v>
          </cell>
        </row>
        <row r="14989">
          <cell r="E14989" t="str">
            <v>OCCUPATIONAL EXPOSURE TO PRODUCT</v>
          </cell>
          <cell r="F14989" t="str">
            <v>职业性暴露于产品</v>
          </cell>
          <cell r="G14989" t="str">
            <v>各类损伤、中毒及操作并发症</v>
          </cell>
        </row>
        <row r="14990">
          <cell r="E14990" t="str">
            <v>OCCUPATIONAL EXPOSURE TO RADIATION</v>
          </cell>
          <cell r="F14990" t="str">
            <v>职业性暴露于射线</v>
          </cell>
          <cell r="G14990" t="str">
            <v>各类损伤、中毒及操作并发症</v>
          </cell>
        </row>
        <row r="14991">
          <cell r="E14991" t="str">
            <v>OCCUPATIONAL EXPOSURE TO SARS-COV-2</v>
          </cell>
          <cell r="F14991" t="str">
            <v>SARS-CoV-2 职业暴露</v>
          </cell>
          <cell r="G14991" t="str">
            <v>各类损伤、中毒及操作并发症</v>
          </cell>
        </row>
        <row r="14992">
          <cell r="E14992" t="str">
            <v>OCCUPATIONAL EXPOSURE TO SUNLIGHT</v>
          </cell>
          <cell r="F14992" t="str">
            <v>职业性日光暴露</v>
          </cell>
          <cell r="G14992" t="str">
            <v>各类损伤、中毒及操作并发症</v>
          </cell>
        </row>
        <row r="14993">
          <cell r="E14993" t="str">
            <v>OCCUPATIONAL EXPOSURE TO TOXIC AGENT</v>
          </cell>
          <cell r="F14993" t="str">
            <v>职业性暴露于毒性试剂</v>
          </cell>
          <cell r="G14993" t="str">
            <v>各类损伤、中毒及操作并发症</v>
          </cell>
        </row>
        <row r="14994">
          <cell r="E14994" t="str">
            <v>OCCUPATIONAL EXPOSURE TO VIBRATION</v>
          </cell>
          <cell r="F14994" t="str">
            <v>职业性暴露于振动</v>
          </cell>
          <cell r="G14994" t="str">
            <v>各类损伤、中毒及操作并发症</v>
          </cell>
        </row>
        <row r="14995">
          <cell r="E14995" t="str">
            <v>OCCUPATIONAL PHYSICAL PROBLEM</v>
          </cell>
          <cell r="F14995" t="str">
            <v>职业性身体问题</v>
          </cell>
          <cell r="G14995" t="str">
            <v>社会环境</v>
          </cell>
        </row>
        <row r="14996">
          <cell r="E14996" t="str">
            <v>OCCUPATIONAL PROBLEM ENVIRONMENTAL</v>
          </cell>
          <cell r="F14996" t="str">
            <v>职业性环境问题</v>
          </cell>
          <cell r="G14996" t="str">
            <v>社会环境</v>
          </cell>
        </row>
        <row r="14997">
          <cell r="E14997" t="str">
            <v>OCCUPATIONAL THERAPY</v>
          </cell>
          <cell r="F14997" t="str">
            <v>职业疗法</v>
          </cell>
          <cell r="G14997" t="str">
            <v>各种手术及医疗操作</v>
          </cell>
        </row>
        <row r="14998">
          <cell r="E14998" t="str">
            <v>OCHLOPHOBIA</v>
          </cell>
          <cell r="F14998" t="str">
            <v>人群恐怖症</v>
          </cell>
          <cell r="G14998" t="str">
            <v>精神病类</v>
          </cell>
        </row>
        <row r="14999">
          <cell r="E14999" t="str">
            <v>OCHRONOSIS</v>
          </cell>
          <cell r="F14999" t="str">
            <v>黄褐病</v>
          </cell>
          <cell r="G14999" t="str">
            <v>各种肌肉骨骼及结缔组织疾病</v>
          </cell>
        </row>
        <row r="15000">
          <cell r="E15000" t="str">
            <v>OCULAR ALBINISM</v>
          </cell>
          <cell r="F15000" t="str">
            <v>眼白化病</v>
          </cell>
          <cell r="G15000" t="str">
            <v>各种先天性家族性遗传性疾病</v>
          </cell>
        </row>
        <row r="15001">
          <cell r="E15001" t="str">
            <v>OCULAR CANCER METASTATIC</v>
          </cell>
          <cell r="F15001" t="str">
            <v>眼转移癌</v>
          </cell>
          <cell r="G15001" t="str">
            <v>良性、恶性及性质不明的肿瘤（包括囊状和息肉状）</v>
          </cell>
        </row>
        <row r="15002">
          <cell r="E15002" t="str">
            <v>OCULAR CYST</v>
          </cell>
          <cell r="F15002" t="str">
            <v>眼部囊肿</v>
          </cell>
          <cell r="G15002" t="str">
            <v>眼器官疾病</v>
          </cell>
        </row>
        <row r="15003">
          <cell r="E15003" t="str">
            <v>OCULAR DEPOSITS REMOVAL</v>
          </cell>
          <cell r="F15003" t="str">
            <v>眼沉着物清除</v>
          </cell>
          <cell r="G15003" t="str">
            <v>各种手术及医疗操作</v>
          </cell>
        </row>
        <row r="15004">
          <cell r="E15004" t="str">
            <v>OCULAR DISCOMFORT</v>
          </cell>
          <cell r="F15004" t="str">
            <v>眼睛不适</v>
          </cell>
          <cell r="G15004" t="str">
            <v>眼器官疾病</v>
          </cell>
        </row>
        <row r="15005">
          <cell r="E15005" t="str">
            <v>OCULAR DYSMETRIA</v>
          </cell>
          <cell r="F15005" t="str">
            <v>眼辨距障碍</v>
          </cell>
          <cell r="G15005" t="str">
            <v>眼器官疾病</v>
          </cell>
        </row>
        <row r="15006">
          <cell r="E15006" t="str">
            <v>OCULAR FISTULA</v>
          </cell>
          <cell r="F15006" t="str">
            <v>眼瘘</v>
          </cell>
          <cell r="G15006" t="str">
            <v>眼器官疾病</v>
          </cell>
        </row>
        <row r="15007">
          <cell r="E15007" t="str">
            <v>OCULAR HYPERAEMIA</v>
          </cell>
          <cell r="F15007" t="str">
            <v>眼充血</v>
          </cell>
          <cell r="G15007" t="str">
            <v>眼器官疾病</v>
          </cell>
        </row>
        <row r="15008">
          <cell r="E15008" t="str">
            <v>OCULAR HYPERTENSION</v>
          </cell>
          <cell r="F15008" t="str">
            <v>高眼压</v>
          </cell>
          <cell r="G15008" t="str">
            <v>眼器官疾病</v>
          </cell>
        </row>
        <row r="15009">
          <cell r="E15009" t="str">
            <v>OCULAR ICTERUS</v>
          </cell>
          <cell r="F15009" t="str">
            <v>眼黄疸</v>
          </cell>
          <cell r="G15009" t="str">
            <v>肝胆系统疾病</v>
          </cell>
        </row>
        <row r="15010">
          <cell r="E15010" t="str">
            <v>OCULAR IMPLANT EXPOSURE</v>
          </cell>
          <cell r="F15010" t="str">
            <v>眶内植入物暴露</v>
          </cell>
          <cell r="G15010" t="str">
            <v>全身性疾病及给药部位各种反应</v>
          </cell>
        </row>
        <row r="15011">
          <cell r="E15011" t="str">
            <v>OCULAR ISCHAEMIC SYNDROME</v>
          </cell>
          <cell r="F15011" t="str">
            <v>眼缺血综合征</v>
          </cell>
          <cell r="G15011" t="str">
            <v>眼器官疾病</v>
          </cell>
        </row>
        <row r="15012">
          <cell r="E15012" t="str">
            <v>OCULAR LYMPHOMA</v>
          </cell>
          <cell r="F15012" t="str">
            <v>眼部淋巴瘤</v>
          </cell>
          <cell r="G15012" t="str">
            <v>良性、恶性及性质不明的肿瘤（包括囊状和息肉状）</v>
          </cell>
        </row>
        <row r="15013">
          <cell r="E15013" t="str">
            <v>OCULAR MELANOMA</v>
          </cell>
          <cell r="F15013" t="str">
            <v>眼部黑色素瘤</v>
          </cell>
          <cell r="G15013" t="str">
            <v>良性、恶性及性质不明的肿瘤（包括囊状和息肉状）</v>
          </cell>
        </row>
        <row r="15014">
          <cell r="E15014" t="str">
            <v>OCULAR MYASTHENIA</v>
          </cell>
          <cell r="F15014" t="str">
            <v>眼肌衰弱</v>
          </cell>
          <cell r="G15014" t="str">
            <v>眼器官疾病</v>
          </cell>
        </row>
        <row r="15015">
          <cell r="E15015" t="str">
            <v>OCULAR NEOPLASM</v>
          </cell>
          <cell r="F15015" t="str">
            <v>眼球肿瘤</v>
          </cell>
          <cell r="G15015" t="str">
            <v>良性、恶性及性质不明的肿瘤（包括囊状和息肉状）</v>
          </cell>
        </row>
        <row r="15016">
          <cell r="E15016" t="str">
            <v>OCULAR PEMPHIGOID</v>
          </cell>
          <cell r="F15016" t="str">
            <v>眼天疱疮</v>
          </cell>
          <cell r="G15016" t="str">
            <v>眼器官疾病</v>
          </cell>
        </row>
        <row r="15017">
          <cell r="E15017" t="str">
            <v>OCULAR PROCEDURAL COMPLICATION</v>
          </cell>
          <cell r="F15017" t="str">
            <v>眼科操作并发症</v>
          </cell>
          <cell r="G15017" t="str">
            <v>各类损伤、中毒及操作并发症</v>
          </cell>
        </row>
        <row r="15018">
          <cell r="E15018" t="str">
            <v>OCULAR RETROBULBAR HAEMORRHAGE</v>
          </cell>
          <cell r="F15018" t="str">
            <v>眼球后出血</v>
          </cell>
          <cell r="G15018" t="str">
            <v>眼器官疾病</v>
          </cell>
        </row>
        <row r="15019">
          <cell r="E15019" t="str">
            <v>OCULAR ROSACEA</v>
          </cell>
          <cell r="F15019" t="str">
            <v>眼红斑痤疮</v>
          </cell>
          <cell r="G15019" t="str">
            <v>眼器官疾病</v>
          </cell>
        </row>
        <row r="15020">
          <cell r="E15020" t="str">
            <v>OCULAR SARCOIDOSIS</v>
          </cell>
          <cell r="F15020" t="str">
            <v>眼部结节病</v>
          </cell>
          <cell r="G15020" t="str">
            <v>眼器官疾病</v>
          </cell>
        </row>
        <row r="15021">
          <cell r="E15021" t="str">
            <v>OCULAR STENT PLACEMENT</v>
          </cell>
          <cell r="F15021" t="str">
            <v>青光眼引流装置留置术</v>
          </cell>
          <cell r="G15021" t="str">
            <v>各种手术及医疗操作</v>
          </cell>
        </row>
        <row r="15022">
          <cell r="E15022" t="str">
            <v>OCULAR SURFACE DISEASE</v>
          </cell>
          <cell r="F15022" t="str">
            <v>眼表疾病</v>
          </cell>
          <cell r="G15022" t="str">
            <v>眼器官疾病</v>
          </cell>
        </row>
        <row r="15023">
          <cell r="E15023" t="str">
            <v>OCULAR SURFACE SQUAMOUS NEOPLASIA</v>
          </cell>
          <cell r="F15023" t="str">
            <v>眼表鳞状上皮瘤</v>
          </cell>
          <cell r="G15023" t="str">
            <v>良性、恶性及性质不明的肿瘤（包括囊状和息肉状）</v>
          </cell>
        </row>
        <row r="15024">
          <cell r="E15024" t="str">
            <v>OCULAR SURFACE STEM CELL TRANSPLANT REJECTION</v>
          </cell>
          <cell r="F15024" t="str">
            <v>眼表干细胞移植排斥</v>
          </cell>
          <cell r="G15024" t="str">
            <v>免疫系统疾病</v>
          </cell>
        </row>
        <row r="15025">
          <cell r="E15025" t="str">
            <v>OCULAR TOXICITY</v>
          </cell>
          <cell r="F15025" t="str">
            <v>眼毒性</v>
          </cell>
          <cell r="G15025" t="str">
            <v>眼器官疾病</v>
          </cell>
        </row>
        <row r="15026">
          <cell r="E15026" t="str">
            <v>OCULAR VASCULAR DISORDER</v>
          </cell>
          <cell r="F15026" t="str">
            <v>眼血管病变</v>
          </cell>
          <cell r="G15026" t="str">
            <v>眼器官疾病</v>
          </cell>
        </row>
        <row r="15027">
          <cell r="E15027" t="str">
            <v>OCULAR VASCULITIS</v>
          </cell>
          <cell r="F15027" t="str">
            <v>眼血管炎</v>
          </cell>
          <cell r="G15027" t="str">
            <v>眼器官疾病</v>
          </cell>
        </row>
        <row r="15028">
          <cell r="E15028" t="str">
            <v>OCULOAURICULOVERTEBRAL DYSPLASIA</v>
          </cell>
          <cell r="F15028" t="str">
            <v>眼耳脊椎发育不全</v>
          </cell>
          <cell r="G15028" t="str">
            <v>各种先天性家族性遗传性疾病</v>
          </cell>
        </row>
        <row r="15029">
          <cell r="E15029" t="str">
            <v>OCULOCARDIAC REFLEX</v>
          </cell>
          <cell r="F15029" t="str">
            <v>眼心反射</v>
          </cell>
          <cell r="G15029" t="str">
            <v>心脏器官疾病</v>
          </cell>
        </row>
        <row r="15030">
          <cell r="E15030" t="str">
            <v>OCULOCEPHALOGYRIC REFLEX ABSENT</v>
          </cell>
          <cell r="F15030" t="str">
            <v>头眼运动反射消失</v>
          </cell>
          <cell r="G15030" t="str">
            <v>各类神经系统疾病</v>
          </cell>
        </row>
        <row r="15031">
          <cell r="E15031" t="str">
            <v>OCULOCEREBRORENAL SYNDROME</v>
          </cell>
          <cell r="F15031" t="str">
            <v>眼脑肾综合征</v>
          </cell>
          <cell r="G15031" t="str">
            <v>各种先天性家族性遗传性疾病</v>
          </cell>
        </row>
        <row r="15032">
          <cell r="E15032" t="str">
            <v>OCULOFACIAL PARALYSIS</v>
          </cell>
          <cell r="F15032" t="str">
            <v>眼面部瘫痪</v>
          </cell>
          <cell r="G15032" t="str">
            <v>各类神经系统疾病</v>
          </cell>
        </row>
        <row r="15033">
          <cell r="E15033" t="str">
            <v>OCULOGYRATION</v>
          </cell>
          <cell r="F15033" t="str">
            <v>动眼神经危象</v>
          </cell>
          <cell r="G15033" t="str">
            <v>眼器官疾病</v>
          </cell>
        </row>
        <row r="15034">
          <cell r="E15034" t="str">
            <v>OCULOGYRIC CRISIS</v>
          </cell>
          <cell r="F15034" t="str">
            <v>动眼神经危象</v>
          </cell>
          <cell r="G15034" t="str">
            <v>眼器官疾病</v>
          </cell>
        </row>
        <row r="15035">
          <cell r="E15035" t="str">
            <v>OCULOMOTOR STUDY</v>
          </cell>
          <cell r="F15035" t="str">
            <v>眼球运动检查</v>
          </cell>
          <cell r="G15035" t="str">
            <v>各类检查</v>
          </cell>
        </row>
        <row r="15036">
          <cell r="E15036" t="str">
            <v>OCULOMOTOR STUDY ABNORMAL</v>
          </cell>
          <cell r="F15036" t="str">
            <v>眼球运动检查异常</v>
          </cell>
          <cell r="G15036" t="str">
            <v>各类检查</v>
          </cell>
        </row>
        <row r="15037">
          <cell r="E15037" t="str">
            <v>OCULOMUCOCUTANEOUS SYNDROME</v>
          </cell>
          <cell r="F15037" t="str">
            <v>眼粘膜皮肤综合征</v>
          </cell>
          <cell r="G15037" t="str">
            <v>皮肤及皮下组织类疾病</v>
          </cell>
        </row>
        <row r="15038">
          <cell r="E15038" t="str">
            <v>OCULOPHARYNGEAL DYSTROPHY</v>
          </cell>
          <cell r="F15038" t="str">
            <v>眼咽型肌营养不良</v>
          </cell>
          <cell r="G15038" t="str">
            <v>各种先天性家族性遗传性疾病</v>
          </cell>
        </row>
        <row r="15039">
          <cell r="E15039" t="str">
            <v>OCULORESPIRATORY SYNDROME</v>
          </cell>
          <cell r="F15039" t="str">
            <v>视觉呼吸综合征</v>
          </cell>
          <cell r="G15039" t="str">
            <v>眼器官疾病</v>
          </cell>
        </row>
        <row r="15040">
          <cell r="E15040" t="str">
            <v>ODDI'S SPHINCTER CONSTRICTION</v>
          </cell>
          <cell r="F15040" t="str">
            <v>奥狄括约肌机能失调</v>
          </cell>
          <cell r="G15040" t="str">
            <v>肝胆系统疾病</v>
          </cell>
        </row>
        <row r="15041">
          <cell r="E15041" t="str">
            <v>ODONTOGENIC CYST</v>
          </cell>
          <cell r="F15041" t="str">
            <v>牙源性囊肿</v>
          </cell>
          <cell r="G15041" t="str">
            <v>各种先天性家族性遗传性疾病</v>
          </cell>
        </row>
        <row r="15042">
          <cell r="E15042" t="str">
            <v>ODYNOPHAGIA</v>
          </cell>
          <cell r="F15042" t="str">
            <v>吞咽痛</v>
          </cell>
          <cell r="G15042" t="str">
            <v>胃肠系统疾病</v>
          </cell>
        </row>
        <row r="15043">
          <cell r="E15043" t="str">
            <v>OEDEMA</v>
          </cell>
          <cell r="F15043" t="str">
            <v>水肿</v>
          </cell>
          <cell r="G15043" t="str">
            <v>全身性疾病及给药部位各种反应</v>
          </cell>
        </row>
        <row r="15044">
          <cell r="E15044" t="str">
            <v>OEDEMA BLISTER</v>
          </cell>
          <cell r="F15044" t="str">
            <v>浮肿水疱</v>
          </cell>
          <cell r="G15044" t="str">
            <v>皮肤及皮下组织类疾病</v>
          </cell>
        </row>
        <row r="15045">
          <cell r="E15045" t="str">
            <v>OEDEMA DUE TO CARDIAC DISEASE</v>
          </cell>
          <cell r="F15045" t="str">
            <v>心源性水肿</v>
          </cell>
          <cell r="G15045" t="str">
            <v>全身性疾病及给药部位各种反应</v>
          </cell>
        </row>
        <row r="15046">
          <cell r="E15046" t="str">
            <v>OEDEMA DUE TO HEPATIC DISEASE</v>
          </cell>
          <cell r="F15046" t="str">
            <v>肝源性水肿</v>
          </cell>
          <cell r="G15046" t="str">
            <v>全身性疾病及给药部位各种反应</v>
          </cell>
        </row>
        <row r="15047">
          <cell r="E15047" t="str">
            <v>OEDEMA DUE TO RENAL DISEASE</v>
          </cell>
          <cell r="F15047" t="str">
            <v>肾源性水肿</v>
          </cell>
          <cell r="G15047" t="str">
            <v>全身性疾病及给药部位各种反应</v>
          </cell>
        </row>
        <row r="15048">
          <cell r="E15048" t="str">
            <v>OEDEMA GENITAL</v>
          </cell>
          <cell r="F15048" t="str">
            <v>生殖器水肿</v>
          </cell>
          <cell r="G15048" t="str">
            <v>生殖系统及乳腺疾病</v>
          </cell>
        </row>
        <row r="15049">
          <cell r="E15049" t="str">
            <v>OEDEMA MOUTH</v>
          </cell>
          <cell r="F15049" t="str">
            <v>口水肿</v>
          </cell>
          <cell r="G15049" t="str">
            <v>胃肠系统疾病</v>
          </cell>
        </row>
        <row r="15050">
          <cell r="E15050" t="str">
            <v>OEDEMA MUCOSAL</v>
          </cell>
          <cell r="F15050" t="str">
            <v>粘膜水肿</v>
          </cell>
          <cell r="G15050" t="str">
            <v>全身性疾病及给药部位各种反应</v>
          </cell>
        </row>
        <row r="15051">
          <cell r="E15051" t="str">
            <v>OEDEMA NEONATAL</v>
          </cell>
          <cell r="F15051" t="str">
            <v>新生儿水肿</v>
          </cell>
          <cell r="G15051" t="str">
            <v>全身性疾病及给药部位各种反应</v>
          </cell>
        </row>
        <row r="15052">
          <cell r="E15052" t="str">
            <v>OEDEMA PERIPHERAL</v>
          </cell>
          <cell r="F15052" t="str">
            <v>外周水肿</v>
          </cell>
          <cell r="G15052" t="str">
            <v>全身性疾病及给药部位各种反应</v>
          </cell>
        </row>
        <row r="15053">
          <cell r="E15053" t="str">
            <v>OEDEMATOUS KIDNEY</v>
          </cell>
          <cell r="F15053" t="str">
            <v>肾水肿</v>
          </cell>
          <cell r="G15053" t="str">
            <v>肾脏及泌尿系统疾病</v>
          </cell>
        </row>
        <row r="15054">
          <cell r="E15054" t="str">
            <v>OEDEMATOUS PANCREATITIS</v>
          </cell>
          <cell r="F15054" t="str">
            <v>水肿性胰腺炎</v>
          </cell>
          <cell r="G15054" t="str">
            <v>胃肠系统疾病</v>
          </cell>
        </row>
        <row r="15055">
          <cell r="E15055" t="str">
            <v>OESOPHAGEAL-PULMONARY FISTULA</v>
          </cell>
          <cell r="F15055" t="str">
            <v>食管肺瘘</v>
          </cell>
          <cell r="G15055" t="str">
            <v>胃肠系统疾病</v>
          </cell>
        </row>
        <row r="15056">
          <cell r="E15056" t="str">
            <v>OESOPHAGEAL ABSCESS</v>
          </cell>
          <cell r="F15056" t="str">
            <v>食管脓肿</v>
          </cell>
          <cell r="G15056" t="str">
            <v>感染及侵染类疾病</v>
          </cell>
        </row>
        <row r="15057">
          <cell r="E15057" t="str">
            <v>OESOPHAGEAL ACHALASIA</v>
          </cell>
          <cell r="F15057" t="str">
            <v>食管弛缓不能</v>
          </cell>
          <cell r="G15057" t="str">
            <v>胃肠系统疾病</v>
          </cell>
        </row>
        <row r="15058">
          <cell r="E15058" t="str">
            <v>OESOPHAGEAL ADENOCARCINOMA</v>
          </cell>
          <cell r="F15058" t="str">
            <v>食管腺癌</v>
          </cell>
          <cell r="G15058" t="str">
            <v>良性、恶性及性质不明的肿瘤（包括囊状和息肉状）</v>
          </cell>
        </row>
        <row r="15059">
          <cell r="E15059" t="str">
            <v>OESOPHAGEAL ADENOCARCINOMA METASTATIC</v>
          </cell>
          <cell r="F15059" t="str">
            <v>食管腺癌</v>
          </cell>
          <cell r="G15059" t="str">
            <v>良性、恶性及性质不明的肿瘤（包括囊状和息肉状）</v>
          </cell>
        </row>
        <row r="15060">
          <cell r="E15060" t="str">
            <v>OESOPHAGEAL ADENOCARCINOMA RECURRENT</v>
          </cell>
          <cell r="F15060" t="str">
            <v>复发性食管腺癌</v>
          </cell>
          <cell r="G15060" t="str">
            <v>良性、恶性及性质不明的肿瘤（包括囊状和息肉状）</v>
          </cell>
        </row>
        <row r="15061">
          <cell r="E15061" t="str">
            <v>OESOPHAGEAL ADENOCARCINOMA STAGE 0</v>
          </cell>
          <cell r="F15061" t="str">
            <v>食管腺癌 0 期</v>
          </cell>
          <cell r="G15061" t="str">
            <v>良性、恶性及性质不明的肿瘤（包括囊状和息肉状）</v>
          </cell>
        </row>
        <row r="15062">
          <cell r="E15062" t="str">
            <v>OESOPHAGEAL ADENOCARCINOMA STAGE I</v>
          </cell>
          <cell r="F15062" t="str">
            <v>食管腺癌 I 期</v>
          </cell>
          <cell r="G15062" t="str">
            <v>良性、恶性及性质不明的肿瘤（包括囊状和息肉状）</v>
          </cell>
        </row>
        <row r="15063">
          <cell r="E15063" t="str">
            <v>OESOPHAGEAL ADENOCARCINOMA STAGE II</v>
          </cell>
          <cell r="F15063" t="str">
            <v>食管腺癌 II 期</v>
          </cell>
          <cell r="G15063" t="str">
            <v>良性、恶性及性质不明的肿瘤（包括囊状和息肉状）</v>
          </cell>
        </row>
        <row r="15064">
          <cell r="E15064" t="str">
            <v>OESOPHAGEAL ADENOCARCINOMA STAGE III</v>
          </cell>
          <cell r="F15064" t="str">
            <v>食管腺瘤 III 期</v>
          </cell>
          <cell r="G15064" t="str">
            <v>良性、恶性及性质不明的肿瘤（包括囊状和息肉状）</v>
          </cell>
        </row>
        <row r="15065">
          <cell r="E15065" t="str">
            <v>OESOPHAGEAL ADENOCARCINOMA STAGE IV</v>
          </cell>
          <cell r="F15065" t="str">
            <v>食管腺癌 IV 期</v>
          </cell>
          <cell r="G15065" t="str">
            <v>良性、恶性及性质不明的肿瘤（包括囊状和息肉状）</v>
          </cell>
        </row>
        <row r="15066">
          <cell r="E15066" t="str">
            <v>OESOPHAGEAL ANASTOMOSIS</v>
          </cell>
          <cell r="F15066" t="str">
            <v>食管吻合术</v>
          </cell>
          <cell r="G15066" t="str">
            <v>各种手术及医疗操作</v>
          </cell>
        </row>
        <row r="15067">
          <cell r="E15067" t="str">
            <v>OESOPHAGEAL ATONY</v>
          </cell>
          <cell r="F15067" t="str">
            <v>食管弛缓</v>
          </cell>
          <cell r="G15067" t="str">
            <v>胃肠系统疾病</v>
          </cell>
        </row>
        <row r="15068">
          <cell r="E15068" t="str">
            <v>OESOPHAGEAL ATRESIA</v>
          </cell>
          <cell r="F15068" t="str">
            <v>食管闭锁</v>
          </cell>
          <cell r="G15068" t="str">
            <v>各种先天性家族性遗传性疾病</v>
          </cell>
        </row>
        <row r="15069">
          <cell r="E15069" t="str">
            <v>OESOPHAGEAL CANCER METASTATIC</v>
          </cell>
          <cell r="F15069" t="str">
            <v>转移性食管癌</v>
          </cell>
          <cell r="G15069" t="str">
            <v>良性、恶性及性质不明的肿瘤（包括囊状和息肉状）</v>
          </cell>
        </row>
        <row r="15070">
          <cell r="E15070" t="str">
            <v>OESOPHAGEAL CANDIDIASIS</v>
          </cell>
          <cell r="F15070" t="str">
            <v>食管念珠菌病</v>
          </cell>
          <cell r="G15070" t="str">
            <v>感染及侵染类疾病</v>
          </cell>
        </row>
        <row r="15071">
          <cell r="E15071" t="str">
            <v>OESOPHAGEAL CARCINOMA</v>
          </cell>
          <cell r="F15071" t="str">
            <v>食道癌</v>
          </cell>
          <cell r="G15071" t="str">
            <v>良性、恶性及性质不明的肿瘤（包括囊状和息肉状）</v>
          </cell>
        </row>
        <row r="15072">
          <cell r="E15072" t="str">
            <v>OESOPHAGEAL CARCINOMA RECURRENT</v>
          </cell>
          <cell r="F15072" t="str">
            <v>复发性食管癌</v>
          </cell>
          <cell r="G15072" t="str">
            <v>良性、恶性及性质不明的肿瘤（包括囊状和息肉状）</v>
          </cell>
        </row>
        <row r="15073">
          <cell r="E15073" t="str">
            <v>OESOPHAGEAL CARCINOMA STAGE 0</v>
          </cell>
          <cell r="F15073" t="str">
            <v>食道癌 0 期</v>
          </cell>
          <cell r="G15073" t="str">
            <v>良性、恶性及性质不明的肿瘤（包括囊状和息肉状）</v>
          </cell>
        </row>
        <row r="15074">
          <cell r="E15074" t="str">
            <v>OESOPHAGEAL COMPRESSION</v>
          </cell>
          <cell r="F15074" t="str">
            <v>食管压迫</v>
          </cell>
          <cell r="G15074" t="str">
            <v>胃肠系统疾病</v>
          </cell>
        </row>
        <row r="15075">
          <cell r="E15075" t="str">
            <v>OESOPHAGEAL CYST</v>
          </cell>
          <cell r="F15075" t="str">
            <v>食管囊肿</v>
          </cell>
          <cell r="G15075" t="str">
            <v>各种先天性家族性遗传性疾病</v>
          </cell>
        </row>
        <row r="15076">
          <cell r="E15076" t="str">
            <v>OESOPHAGEAL DILATATION</v>
          </cell>
          <cell r="F15076" t="str">
            <v>食管扩张</v>
          </cell>
          <cell r="G15076" t="str">
            <v>胃肠系统疾病</v>
          </cell>
        </row>
        <row r="15077">
          <cell r="E15077" t="str">
            <v>OESOPHAGEAL DILATION PROCEDURE</v>
          </cell>
          <cell r="F15077" t="str">
            <v>食管扩张操作</v>
          </cell>
          <cell r="G15077" t="str">
            <v>各种手术及医疗操作</v>
          </cell>
        </row>
        <row r="15078">
          <cell r="E15078" t="str">
            <v>OESOPHAGEAL DISCOMFORT</v>
          </cell>
          <cell r="F15078" t="str">
            <v>食管不适</v>
          </cell>
          <cell r="G15078" t="str">
            <v>胃肠系统疾病</v>
          </cell>
        </row>
        <row r="15079">
          <cell r="E15079" t="str">
            <v>OESOPHAGEAL DISORDER</v>
          </cell>
          <cell r="F15079" t="str">
            <v>食管疾病</v>
          </cell>
          <cell r="G15079" t="str">
            <v>胃肠系统疾病</v>
          </cell>
        </row>
        <row r="15080">
          <cell r="E15080" t="str">
            <v>OESOPHAGEAL DYSPLASIA</v>
          </cell>
          <cell r="F15080" t="str">
            <v>食道细胞化生不良</v>
          </cell>
          <cell r="G15080" t="str">
            <v>胃肠系统疾病</v>
          </cell>
        </row>
        <row r="15081">
          <cell r="E15081" t="str">
            <v>OESOPHAGEAL FIBROSIS</v>
          </cell>
          <cell r="F15081" t="str">
            <v>食管纤维化</v>
          </cell>
          <cell r="G15081" t="str">
            <v>胃肠系统疾病</v>
          </cell>
        </row>
        <row r="15082">
          <cell r="E15082" t="str">
            <v>OESOPHAGEAL FISTULA</v>
          </cell>
          <cell r="F15082" t="str">
            <v>食管瘘</v>
          </cell>
          <cell r="G15082" t="str">
            <v>胃肠系统疾病</v>
          </cell>
        </row>
        <row r="15083">
          <cell r="E15083" t="str">
            <v>OESOPHAGEAL FISTULA REPAIR</v>
          </cell>
          <cell r="F15083" t="str">
            <v>食管瘘修复术</v>
          </cell>
          <cell r="G15083" t="str">
            <v>各种手术及医疗操作</v>
          </cell>
        </row>
        <row r="15084">
          <cell r="E15084" t="str">
            <v>OESOPHAGEAL FOOD IMPACTION</v>
          </cell>
          <cell r="F15084" t="str">
            <v>食管食物嵌塞</v>
          </cell>
          <cell r="G15084" t="str">
            <v>胃肠系统疾病</v>
          </cell>
        </row>
        <row r="15085">
          <cell r="E15085" t="str">
            <v>OESOPHAGEAL HAEMORRHAGE</v>
          </cell>
          <cell r="F15085" t="str">
            <v>食管出血</v>
          </cell>
          <cell r="G15085" t="str">
            <v>胃肠系统疾病</v>
          </cell>
        </row>
        <row r="15086">
          <cell r="E15086" t="str">
            <v>OESOPHAGEAL HYPOMOTILITY</v>
          </cell>
          <cell r="F15086" t="str">
            <v>食管动力不足</v>
          </cell>
          <cell r="G15086" t="str">
            <v>胃肠系统疾病</v>
          </cell>
        </row>
        <row r="15087">
          <cell r="E15087" t="str">
            <v>OESOPHAGEAL INFECTION</v>
          </cell>
          <cell r="F15087" t="str">
            <v>食管感染</v>
          </cell>
          <cell r="G15087" t="str">
            <v>感染及侵染类疾病</v>
          </cell>
        </row>
        <row r="15088">
          <cell r="E15088" t="str">
            <v>OESOPHAGEAL INJURY</v>
          </cell>
          <cell r="F15088" t="str">
            <v>食管损伤</v>
          </cell>
          <cell r="G15088" t="str">
            <v>各类损伤、中毒及操作并发症</v>
          </cell>
        </row>
        <row r="15089">
          <cell r="E15089" t="str">
            <v>OESOPHAGEAL INTRAMURAL HAEMATOMA</v>
          </cell>
          <cell r="F15089" t="str">
            <v>食管壁间血肿</v>
          </cell>
          <cell r="G15089" t="str">
            <v>胃肠系统疾病</v>
          </cell>
        </row>
        <row r="15090">
          <cell r="E15090" t="str">
            <v>OESOPHAGEAL IRRITATION</v>
          </cell>
          <cell r="F15090" t="str">
            <v>食道刺激</v>
          </cell>
          <cell r="G15090" t="str">
            <v>胃肠系统疾病</v>
          </cell>
        </row>
        <row r="15091">
          <cell r="E15091" t="str">
            <v>OESOPHAGEAL LESION EXCISION</v>
          </cell>
          <cell r="F15091" t="str">
            <v>食管病变切除</v>
          </cell>
          <cell r="G15091" t="str">
            <v>各种手术及医疗操作</v>
          </cell>
        </row>
        <row r="15092">
          <cell r="E15092" t="str">
            <v>OESOPHAGEAL MANOMETRY</v>
          </cell>
          <cell r="F15092" t="str">
            <v>食管测压</v>
          </cell>
          <cell r="G15092" t="str">
            <v>各类检查</v>
          </cell>
        </row>
        <row r="15093">
          <cell r="E15093" t="str">
            <v>OESOPHAGEAL MASS</v>
          </cell>
          <cell r="F15093" t="str">
            <v>食管肿块</v>
          </cell>
          <cell r="G15093" t="str">
            <v>胃肠系统疾病</v>
          </cell>
        </row>
        <row r="15094">
          <cell r="E15094" t="str">
            <v>OESOPHAGEAL MOTILITY DISORDER</v>
          </cell>
          <cell r="F15094" t="str">
            <v>食管动力障碍</v>
          </cell>
          <cell r="G15094" t="str">
            <v>胃肠系统疾病</v>
          </cell>
        </row>
        <row r="15095">
          <cell r="E15095" t="str">
            <v>OESOPHAGEAL MOTILITY TEST</v>
          </cell>
          <cell r="F15095" t="str">
            <v>食管运动功能试验</v>
          </cell>
          <cell r="G15095" t="str">
            <v>各类检查</v>
          </cell>
        </row>
        <row r="15096">
          <cell r="E15096" t="str">
            <v>OESOPHAGEAL MUCOSA ERYTHEMA</v>
          </cell>
          <cell r="F15096" t="str">
            <v>食管粘膜红斑</v>
          </cell>
          <cell r="G15096" t="str">
            <v>胃肠系统疾病</v>
          </cell>
        </row>
        <row r="15097">
          <cell r="E15097" t="str">
            <v>OESOPHAGEAL MUCOSAL BLISTER</v>
          </cell>
          <cell r="F15097" t="str">
            <v>食管粘膜水疱</v>
          </cell>
          <cell r="G15097" t="str">
            <v>胃肠系统疾病</v>
          </cell>
        </row>
        <row r="15098">
          <cell r="E15098" t="str">
            <v>OESOPHAGEAL MUCOSAL DISSECTION</v>
          </cell>
          <cell r="F15098" t="str">
            <v>食管粘膜剥离</v>
          </cell>
          <cell r="G15098" t="str">
            <v>胃肠系统疾病</v>
          </cell>
        </row>
        <row r="15099">
          <cell r="E15099" t="str">
            <v>OESOPHAGEAL MUCOSAL HYPERPLASIA</v>
          </cell>
          <cell r="F15099" t="str">
            <v>食管粘膜增生</v>
          </cell>
          <cell r="G15099" t="str">
            <v>胃肠系统疾病</v>
          </cell>
        </row>
        <row r="15100">
          <cell r="E15100" t="str">
            <v>OESOPHAGEAL MUCOSAL TEAR</v>
          </cell>
          <cell r="F15100" t="str">
            <v>食管粘膜撕裂</v>
          </cell>
          <cell r="G15100" t="str">
            <v>胃肠系统疾病</v>
          </cell>
        </row>
        <row r="15101">
          <cell r="E15101" t="str">
            <v>OESOPHAGEAL NEOPLASM</v>
          </cell>
          <cell r="F15101" t="str">
            <v>食管肿瘤</v>
          </cell>
          <cell r="G15101" t="str">
            <v>良性、恶性及性质不明的肿瘤（包括囊状和息肉状）</v>
          </cell>
        </row>
        <row r="15102">
          <cell r="E15102" t="str">
            <v>OESOPHAGEAL OBSTRUCTION</v>
          </cell>
          <cell r="F15102" t="str">
            <v>食管阻塞</v>
          </cell>
          <cell r="G15102" t="str">
            <v>胃肠系统疾病</v>
          </cell>
        </row>
        <row r="15103">
          <cell r="E15103" t="str">
            <v>OESOPHAGEAL OEDEMA</v>
          </cell>
          <cell r="F15103" t="str">
            <v>食管水肿</v>
          </cell>
          <cell r="G15103" t="str">
            <v>胃肠系统疾病</v>
          </cell>
        </row>
        <row r="15104">
          <cell r="E15104" t="str">
            <v>OESOPHAGEAL OPERATION</v>
          </cell>
          <cell r="F15104" t="str">
            <v>食管手术</v>
          </cell>
          <cell r="G15104" t="str">
            <v>各种手术及医疗操作</v>
          </cell>
        </row>
        <row r="15105">
          <cell r="E15105" t="str">
            <v>OESOPHAGEAL PAIN</v>
          </cell>
          <cell r="F15105" t="str">
            <v>食管痛</v>
          </cell>
          <cell r="G15105" t="str">
            <v>胃肠系统疾病</v>
          </cell>
        </row>
        <row r="15106">
          <cell r="E15106" t="str">
            <v>OESOPHAGEAL PAPILLOMA</v>
          </cell>
          <cell r="F15106" t="str">
            <v>食管乳头状瘤</v>
          </cell>
          <cell r="G15106" t="str">
            <v>良性、恶性及性质不明的肿瘤（包括囊状和息肉状）</v>
          </cell>
        </row>
        <row r="15107">
          <cell r="E15107" t="str">
            <v>OESOPHAGEAL PERFORATION</v>
          </cell>
          <cell r="F15107" t="str">
            <v>食管穿孔</v>
          </cell>
          <cell r="G15107" t="str">
            <v>胃肠系统疾病</v>
          </cell>
        </row>
        <row r="15108">
          <cell r="E15108" t="str">
            <v>OESOPHAGEAL PH</v>
          </cell>
          <cell r="F15108" t="str">
            <v>食管 pH 值</v>
          </cell>
          <cell r="G15108" t="str">
            <v>各类检查</v>
          </cell>
        </row>
        <row r="15109">
          <cell r="E15109" t="str">
            <v>OESOPHAGEAL PH DECREASED</v>
          </cell>
          <cell r="F15109" t="str">
            <v>食管 pH 值降低</v>
          </cell>
          <cell r="G15109" t="str">
            <v>各类检查</v>
          </cell>
        </row>
        <row r="15110">
          <cell r="E15110" t="str">
            <v>OESOPHAGEAL PH INCREASED</v>
          </cell>
          <cell r="F15110" t="str">
            <v>食管 pH 值升高</v>
          </cell>
          <cell r="G15110" t="str">
            <v>各类检查</v>
          </cell>
        </row>
        <row r="15111">
          <cell r="E15111" t="str">
            <v>OESOPHAGEAL POLYP</v>
          </cell>
          <cell r="F15111" t="str">
            <v>食管息肉</v>
          </cell>
          <cell r="G15111" t="str">
            <v>胃肠系统疾病</v>
          </cell>
        </row>
        <row r="15112">
          <cell r="E15112" t="str">
            <v>OESOPHAGEAL PROSTHESIS INSERTION</v>
          </cell>
          <cell r="F15112" t="str">
            <v>食管修补物插入</v>
          </cell>
          <cell r="G15112" t="str">
            <v>各种手术及医疗操作</v>
          </cell>
        </row>
        <row r="15113">
          <cell r="E15113" t="str">
            <v>OESOPHAGEAL RUPTURE</v>
          </cell>
          <cell r="F15113" t="str">
            <v>食管破裂</v>
          </cell>
          <cell r="G15113" t="str">
            <v>胃肠系统疾病</v>
          </cell>
        </row>
        <row r="15114">
          <cell r="E15114" t="str">
            <v>OESOPHAGEAL SPASM</v>
          </cell>
          <cell r="F15114" t="str">
            <v>食管痉挛</v>
          </cell>
          <cell r="G15114" t="str">
            <v>胃肠系统疾病</v>
          </cell>
        </row>
        <row r="15115">
          <cell r="E15115" t="str">
            <v>OESOPHAGEAL SQUAMOUS CELL CARCINOMA</v>
          </cell>
          <cell r="F15115" t="str">
            <v>食管鳞癌</v>
          </cell>
          <cell r="G15115" t="str">
            <v>良性、恶性及性质不明的肿瘤（包括囊状和息肉状）</v>
          </cell>
        </row>
        <row r="15116">
          <cell r="E15116" t="str">
            <v>OESOPHAGEAL SQUAMOUS CELL CARCINOMA METASTATIC</v>
          </cell>
          <cell r="F15116" t="str">
            <v>转移性食管鳞状细胞癌</v>
          </cell>
          <cell r="G15116" t="str">
            <v>良性、恶性及性质不明的肿瘤（包括囊状和息肉状）</v>
          </cell>
        </row>
        <row r="15117">
          <cell r="E15117" t="str">
            <v>OESOPHAGEAL SQUAMOUS CELL CARCINOMA RECURRENT</v>
          </cell>
          <cell r="F15117" t="str">
            <v>复发性食管鳞癌</v>
          </cell>
          <cell r="G15117" t="str">
            <v>良性、恶性及性质不明的肿瘤（包括囊状和息肉状）</v>
          </cell>
        </row>
        <row r="15118">
          <cell r="E15118" t="str">
            <v>OESOPHAGEAL SQUAMOUS CELL CARCINOMA STAGE 0</v>
          </cell>
          <cell r="F15118" t="str">
            <v>食管鳞状上皮细胞癌 0 期</v>
          </cell>
          <cell r="G15118" t="str">
            <v>良性、恶性及性质不明的肿瘤（包括囊状和息肉状）</v>
          </cell>
        </row>
        <row r="15119">
          <cell r="E15119" t="str">
            <v>OESOPHAGEAL SQUAMOUS CELL CARCINOMA STAGE I</v>
          </cell>
          <cell r="F15119" t="str">
            <v>食管鳞状上皮细胞癌 I 期</v>
          </cell>
          <cell r="G15119" t="str">
            <v>良性、恶性及性质不明的肿瘤（包括囊状和息肉状）</v>
          </cell>
        </row>
        <row r="15120">
          <cell r="E15120" t="str">
            <v>OESOPHAGEAL SQUAMOUS CELL CARCINOMA STAGE II</v>
          </cell>
          <cell r="F15120" t="str">
            <v>食管鳞状上皮细胞癌 II 期</v>
          </cell>
          <cell r="G15120" t="str">
            <v>良性、恶性及性质不明的肿瘤（包括囊状和息肉状）</v>
          </cell>
        </row>
        <row r="15121">
          <cell r="E15121" t="str">
            <v>OESOPHAGEAL SQUAMOUS CELL CARCINOMA STAGE III</v>
          </cell>
          <cell r="F15121" t="str">
            <v>食道鳞状上皮细胞癌 III 期</v>
          </cell>
          <cell r="G15121" t="str">
            <v>良性、恶性及性质不明的肿瘤（包括囊状和息肉状）</v>
          </cell>
        </row>
        <row r="15122">
          <cell r="E15122" t="str">
            <v>OESOPHAGEAL SQUAMOUS CELL CARCINOMA STAGE IV</v>
          </cell>
          <cell r="F15122" t="str">
            <v>食管鳞状上皮细胞癌 IV 期</v>
          </cell>
          <cell r="G15122" t="str">
            <v>良性、恶性及性质不明的肿瘤（包括囊状和息肉状）</v>
          </cell>
        </row>
        <row r="15123">
          <cell r="E15123" t="str">
            <v>OESOPHAGEAL STENOSIS</v>
          </cell>
          <cell r="F15123" t="str">
            <v>食管狭窄</v>
          </cell>
          <cell r="G15123" t="str">
            <v>胃肠系统疾病</v>
          </cell>
        </row>
        <row r="15124">
          <cell r="E15124" t="str">
            <v>OESOPHAGEAL STENT INSERTION</v>
          </cell>
          <cell r="F15124" t="str">
            <v>食管修补物插入</v>
          </cell>
          <cell r="G15124" t="str">
            <v>各种手术及医疗操作</v>
          </cell>
        </row>
        <row r="15125">
          <cell r="E15125" t="str">
            <v>OESOPHAGEAL STENT REMOVAL</v>
          </cell>
          <cell r="F15125" t="str">
            <v>食管支架移除</v>
          </cell>
          <cell r="G15125" t="str">
            <v>各种手术及医疗操作</v>
          </cell>
        </row>
        <row r="15126">
          <cell r="E15126" t="str">
            <v>OESOPHAGEAL STENT STENOSIS</v>
          </cell>
          <cell r="F15126" t="str">
            <v>食管支架狭窄</v>
          </cell>
          <cell r="G15126" t="str">
            <v>胃肠系统疾病</v>
          </cell>
        </row>
        <row r="15127">
          <cell r="E15127" t="str">
            <v>OESOPHAGEAL TUBERCULOSIS</v>
          </cell>
          <cell r="F15127" t="str">
            <v>食管结核</v>
          </cell>
          <cell r="G15127" t="str">
            <v>感染及侵染类疾病</v>
          </cell>
        </row>
        <row r="15128">
          <cell r="E15128" t="str">
            <v>OESOPHAGEAL ULCER</v>
          </cell>
          <cell r="F15128" t="str">
            <v>食管溃疡</v>
          </cell>
          <cell r="G15128" t="str">
            <v>胃肠系统疾病</v>
          </cell>
        </row>
        <row r="15129">
          <cell r="E15129" t="str">
            <v>OESOPHAGEAL ULCER HAEMORRHAGE</v>
          </cell>
          <cell r="F15129" t="str">
            <v>食管溃疡出血</v>
          </cell>
          <cell r="G15129" t="str">
            <v>胃肠系统疾病</v>
          </cell>
        </row>
        <row r="15130">
          <cell r="E15130" t="str">
            <v>OESOPHAGEAL ULCER PERFORATION</v>
          </cell>
          <cell r="F15130" t="str">
            <v>食管溃疡穿孔</v>
          </cell>
          <cell r="G15130" t="str">
            <v>胃肠系统疾病</v>
          </cell>
        </row>
        <row r="15131">
          <cell r="E15131" t="str">
            <v>OESOPHAGEAL VARICEAL LIGATION</v>
          </cell>
          <cell r="F15131" t="str">
            <v>食管静脉曲张结扎术</v>
          </cell>
          <cell r="G15131" t="str">
            <v>各种手术及医疗操作</v>
          </cell>
        </row>
        <row r="15132">
          <cell r="E15132" t="str">
            <v>OESOPHAGEAL VARICES HAEMORRHAGE</v>
          </cell>
          <cell r="F15132" t="str">
            <v>食管静脉曲张出血</v>
          </cell>
          <cell r="G15132" t="str">
            <v>胃肠系统疾病</v>
          </cell>
        </row>
        <row r="15133">
          <cell r="E15133" t="str">
            <v>OESOPHAGECTOMY</v>
          </cell>
          <cell r="F15133" t="str">
            <v>食管切除术</v>
          </cell>
          <cell r="G15133" t="str">
            <v>各种手术及医疗操作</v>
          </cell>
        </row>
        <row r="15134">
          <cell r="E15134" t="str">
            <v>OESOPHAGITIS</v>
          </cell>
          <cell r="F15134" t="str">
            <v>食管炎</v>
          </cell>
          <cell r="G15134" t="str">
            <v>胃肠系统疾病</v>
          </cell>
        </row>
        <row r="15135">
          <cell r="E15135" t="str">
            <v>OESOPHAGITIS BACTERIAL</v>
          </cell>
          <cell r="F15135" t="str">
            <v>细菌性食管炎</v>
          </cell>
          <cell r="G15135" t="str">
            <v>感染及侵染类疾病</v>
          </cell>
        </row>
        <row r="15136">
          <cell r="E15136" t="str">
            <v>OESOPHAGITIS CHEMICAL</v>
          </cell>
          <cell r="F15136" t="str">
            <v>化学性食管炎</v>
          </cell>
          <cell r="G15136" t="str">
            <v>各类损伤、中毒及操作并发症</v>
          </cell>
        </row>
        <row r="15137">
          <cell r="E15137" t="str">
            <v>OESOPHAGITIS HAEMORRHAGIC</v>
          </cell>
          <cell r="F15137" t="str">
            <v>出血性食管炎</v>
          </cell>
          <cell r="G15137" t="str">
            <v>胃肠系统疾病</v>
          </cell>
        </row>
        <row r="15138">
          <cell r="E15138" t="str">
            <v>OESOPHAGITIS ULCERATIVE</v>
          </cell>
          <cell r="F15138" t="str">
            <v>溃疡性食管炎</v>
          </cell>
          <cell r="G15138" t="str">
            <v>胃肠系统疾病</v>
          </cell>
        </row>
        <row r="15139">
          <cell r="E15139" t="str">
            <v>OESOPHAGOBRONCHIAL FISTULA</v>
          </cell>
          <cell r="F15139" t="str">
            <v>食管支气管瘘</v>
          </cell>
          <cell r="G15139" t="str">
            <v>呼吸系统、胸及纵隔疾病</v>
          </cell>
        </row>
        <row r="15140">
          <cell r="E15140" t="str">
            <v>OESOPHAGOCARDIOMYOTOMY</v>
          </cell>
          <cell r="F15140" t="str">
            <v>食道贲门切开术</v>
          </cell>
          <cell r="G15140" t="str">
            <v>各种手术及医疗操作</v>
          </cell>
        </row>
        <row r="15141">
          <cell r="E15141" t="str">
            <v>OESOPHAGOENTEROSTOMY</v>
          </cell>
          <cell r="F15141" t="str">
            <v>食管小肠吻合术</v>
          </cell>
          <cell r="G15141" t="str">
            <v>各种手术及医疗操作</v>
          </cell>
        </row>
        <row r="15142">
          <cell r="E15142" t="str">
            <v>OESOPHAGOGASTRECTOMY</v>
          </cell>
          <cell r="F15142" t="str">
            <v>食管胃切除术</v>
          </cell>
          <cell r="G15142" t="str">
            <v>各种手术及医疗操作</v>
          </cell>
        </row>
        <row r="15143">
          <cell r="E15143" t="str">
            <v>OESOPHAGOGASTRIC FUNDOPLASTY</v>
          </cell>
          <cell r="F15143" t="str">
            <v>食道胃贲门成形术</v>
          </cell>
          <cell r="G15143" t="str">
            <v>各种手术及医疗操作</v>
          </cell>
        </row>
        <row r="15144">
          <cell r="E15144" t="str">
            <v>OESOPHAGOGASTRODUODENOSCOPY</v>
          </cell>
          <cell r="F15144" t="str">
            <v>食管胃十二指肠镜检查</v>
          </cell>
          <cell r="G15144" t="str">
            <v>各类检查</v>
          </cell>
        </row>
        <row r="15145">
          <cell r="E15145" t="str">
            <v>OESOPHAGOGASTRODUODENOSCOPY ABNORMAL</v>
          </cell>
          <cell r="F15145" t="str">
            <v>食管胃十二指肠镜检查异常</v>
          </cell>
          <cell r="G15145" t="str">
            <v>各类检查</v>
          </cell>
        </row>
        <row r="15146">
          <cell r="E15146" t="str">
            <v>OESOPHAGOGASTROSCOPY</v>
          </cell>
          <cell r="F15146" t="str">
            <v>食管胃镜检查</v>
          </cell>
          <cell r="G15146" t="str">
            <v>各类检查</v>
          </cell>
        </row>
        <row r="15147">
          <cell r="E15147" t="str">
            <v>OESOPHAGOGASTROSCOPY ABNORMAL</v>
          </cell>
          <cell r="F15147" t="str">
            <v>食管胃镜检查异常</v>
          </cell>
          <cell r="G15147" t="str">
            <v>各类检查</v>
          </cell>
        </row>
        <row r="15148">
          <cell r="E15148" t="str">
            <v>OESOPHAGOGASTROSCOPY NORMAL</v>
          </cell>
          <cell r="F15148" t="str">
            <v>食管胃镜检查正常</v>
          </cell>
          <cell r="G15148" t="str">
            <v>各类检查</v>
          </cell>
        </row>
        <row r="15149">
          <cell r="E15149" t="str">
            <v>OESOPHAGOGASTROSTOMY</v>
          </cell>
          <cell r="F15149" t="str">
            <v>食管胃吻合术</v>
          </cell>
          <cell r="G15149" t="str">
            <v>各种手术及医疗操作</v>
          </cell>
        </row>
        <row r="15150">
          <cell r="E15150" t="str">
            <v>OESOPHAGOMEDIASTINAL FISTULA</v>
          </cell>
          <cell r="F15150" t="str">
            <v>食管纵隔瘘</v>
          </cell>
          <cell r="G15150" t="str">
            <v>胃肠系统疾病</v>
          </cell>
        </row>
        <row r="15151">
          <cell r="E15151" t="str">
            <v>OESOPHAGOPLEURAL FISTULA</v>
          </cell>
          <cell r="F15151" t="str">
            <v>食道胸膜瘘</v>
          </cell>
          <cell r="G15151" t="str">
            <v>胃肠系统疾病</v>
          </cell>
        </row>
        <row r="15152">
          <cell r="E15152" t="str">
            <v>OESOPHAGOSCOPY</v>
          </cell>
          <cell r="F15152" t="str">
            <v>食管镜检查</v>
          </cell>
          <cell r="G15152" t="str">
            <v>各类检查</v>
          </cell>
        </row>
        <row r="15153">
          <cell r="E15153" t="str">
            <v>OESOPHAGOSCOPY ABNORMAL</v>
          </cell>
          <cell r="F15153" t="str">
            <v>食管镜检查异常</v>
          </cell>
          <cell r="G15153" t="str">
            <v>各类检查</v>
          </cell>
        </row>
        <row r="15154">
          <cell r="E15154" t="str">
            <v>OESOPHAGOSTOMY</v>
          </cell>
          <cell r="F15154" t="str">
            <v>食管造口术</v>
          </cell>
          <cell r="G15154" t="str">
            <v>各种手术及医疗操作</v>
          </cell>
        </row>
        <row r="15155">
          <cell r="E15155" t="str">
            <v>OESOPHAGRAM</v>
          </cell>
          <cell r="F15155" t="str">
            <v>食管成像</v>
          </cell>
          <cell r="G15155" t="str">
            <v>各类检查</v>
          </cell>
        </row>
        <row r="15156">
          <cell r="E15156" t="str">
            <v>OESTRADIOL</v>
          </cell>
          <cell r="F15156" t="str">
            <v>雌二醇</v>
          </cell>
          <cell r="G15156" t="str">
            <v>各类检查</v>
          </cell>
        </row>
        <row r="15157">
          <cell r="E15157" t="str">
            <v>OESTRADIOL ABNORMAL</v>
          </cell>
          <cell r="F15157" t="str">
            <v>雌二醇异常</v>
          </cell>
          <cell r="G15157" t="str">
            <v>各类检查</v>
          </cell>
        </row>
        <row r="15158">
          <cell r="E15158" t="str">
            <v>OESTRADIOL DECREASED</v>
          </cell>
          <cell r="F15158" t="str">
            <v>雌二醇减少</v>
          </cell>
          <cell r="G15158" t="str">
            <v>各类检查</v>
          </cell>
        </row>
        <row r="15159">
          <cell r="E15159" t="str">
            <v>OESTRADIOL INCREASED</v>
          </cell>
          <cell r="F15159" t="str">
            <v>雌二醇升高</v>
          </cell>
          <cell r="G15159" t="str">
            <v>各类检查</v>
          </cell>
        </row>
        <row r="15160">
          <cell r="E15160" t="str">
            <v>OESTRIOL ABNORMAL</v>
          </cell>
          <cell r="F15160" t="str">
            <v>雌三醇异常</v>
          </cell>
          <cell r="G15160" t="str">
            <v>各类检查</v>
          </cell>
        </row>
        <row r="15161">
          <cell r="E15161" t="str">
            <v>OESTRIOL DECREASED</v>
          </cell>
          <cell r="F15161" t="str">
            <v>雌三醇降低</v>
          </cell>
          <cell r="G15161" t="str">
            <v>各类检查</v>
          </cell>
        </row>
        <row r="15162">
          <cell r="E15162" t="str">
            <v>OESTRIOL INCREASED</v>
          </cell>
          <cell r="F15162" t="str">
            <v>雌三醇升高</v>
          </cell>
          <cell r="G15162" t="str">
            <v>各类检查</v>
          </cell>
        </row>
        <row r="15163">
          <cell r="E15163" t="str">
            <v>OESTROGEN DEFICIENCY</v>
          </cell>
          <cell r="F15163" t="str">
            <v>雌激素缺乏</v>
          </cell>
          <cell r="G15163" t="str">
            <v>内分泌系统疾病</v>
          </cell>
        </row>
        <row r="15164">
          <cell r="E15164" t="str">
            <v>OESTROGEN RECEPTOR ASSAY</v>
          </cell>
          <cell r="F15164" t="str">
            <v>雌激素受体检测</v>
          </cell>
          <cell r="G15164" t="str">
            <v>各类检查</v>
          </cell>
        </row>
        <row r="15165">
          <cell r="E15165" t="str">
            <v>OESTROGEN RECEPTOR ASSAY NEGATIVE</v>
          </cell>
          <cell r="F15165" t="str">
            <v>雌激素受体检测阴性</v>
          </cell>
          <cell r="G15165" t="str">
            <v>各类检查</v>
          </cell>
        </row>
        <row r="15166">
          <cell r="E15166" t="str">
            <v>OESTROGEN RECEPTOR ASSAY POSITIVE</v>
          </cell>
          <cell r="F15166" t="str">
            <v>雌激素受体检测阳性</v>
          </cell>
          <cell r="G15166" t="str">
            <v>各类检查</v>
          </cell>
        </row>
        <row r="15167">
          <cell r="E15167" t="str">
            <v>OESTROGEN RECEPTOR POSITIVE BREAST CANCER</v>
          </cell>
          <cell r="F15167" t="str">
            <v>激素受体阳性乳腺癌</v>
          </cell>
          <cell r="G15167" t="str">
            <v>良性、恶性及性质不明的肿瘤（包括囊状和息肉状）</v>
          </cell>
        </row>
        <row r="15168">
          <cell r="E15168" t="str">
            <v>OESTROGEN REPLACEMENT THERAPY</v>
          </cell>
          <cell r="F15168" t="str">
            <v>雌激素替代疗法</v>
          </cell>
          <cell r="G15168" t="str">
            <v>各种手术及医疗操作</v>
          </cell>
        </row>
        <row r="15169">
          <cell r="E15169" t="str">
            <v>OESTROGEN THERAPY</v>
          </cell>
          <cell r="F15169" t="str">
            <v>雌激素疗法</v>
          </cell>
          <cell r="G15169" t="str">
            <v>各种手术及医疗操作</v>
          </cell>
        </row>
        <row r="15170">
          <cell r="E15170" t="str">
            <v>OESTROGENIC EFFECT</v>
          </cell>
          <cell r="F15170" t="str">
            <v>雌激素作用</v>
          </cell>
          <cell r="G15170" t="str">
            <v>内分泌系统疾病</v>
          </cell>
        </row>
        <row r="15171">
          <cell r="E15171" t="str">
            <v>OESTROGENS TOTAL URINE INCREASED</v>
          </cell>
          <cell r="F15171" t="str">
            <v>尿总雌激素升高</v>
          </cell>
          <cell r="G15171" t="str">
            <v>各类检查</v>
          </cell>
        </row>
        <row r="15172">
          <cell r="E15172" t="str">
            <v>OESTRONE DECREASED</v>
          </cell>
          <cell r="F15172" t="str">
            <v>雌酮降低</v>
          </cell>
          <cell r="G15172" t="str">
            <v>各类检查</v>
          </cell>
        </row>
        <row r="15173">
          <cell r="E15173" t="str">
            <v>OESTRONE INCREASED</v>
          </cell>
          <cell r="F15173" t="str">
            <v>雌酮升高</v>
          </cell>
          <cell r="G15173" t="str">
            <v>各类检查</v>
          </cell>
        </row>
        <row r="15174">
          <cell r="E15174" t="str">
            <v>OFF LABEL USE</v>
          </cell>
          <cell r="F15174" t="str">
            <v>超说明书使用</v>
          </cell>
          <cell r="G15174" t="str">
            <v>各类损伤、中毒及操作并发症</v>
          </cell>
        </row>
        <row r="15175">
          <cell r="E15175" t="str">
            <v>OFF LABEL USE OF DEVICE</v>
          </cell>
          <cell r="F15175" t="str">
            <v>未依照说明书使用设备</v>
          </cell>
          <cell r="G15175" t="str">
            <v>各类损伤、中毒及操作并发症</v>
          </cell>
        </row>
        <row r="15176">
          <cell r="E15176" t="str">
            <v>OFFICE VISIT</v>
          </cell>
          <cell r="F15176" t="str">
            <v>办公室访问</v>
          </cell>
          <cell r="G15176" t="str">
            <v>各种手术及医疗操作</v>
          </cell>
        </row>
        <row r="15177">
          <cell r="E15177" t="str">
            <v>OIL ACNE</v>
          </cell>
          <cell r="F15177" t="str">
            <v>油脂性粉刺</v>
          </cell>
          <cell r="G15177" t="str">
            <v>皮肤及皮下组织类疾病</v>
          </cell>
        </row>
        <row r="15178">
          <cell r="E15178" t="str">
            <v>OILY SKIN</v>
          </cell>
          <cell r="F15178" t="str">
            <v>皮脂溢</v>
          </cell>
          <cell r="G15178" t="str">
            <v>皮肤及皮下组织类疾病</v>
          </cell>
        </row>
        <row r="15179">
          <cell r="E15179" t="str">
            <v>OLFACTO GENITAL DYSPLASIA</v>
          </cell>
          <cell r="F15179" t="str">
            <v>嗅觉生殖器发育不全</v>
          </cell>
          <cell r="G15179" t="str">
            <v>各种先天性家族性遗传性疾病</v>
          </cell>
        </row>
        <row r="15180">
          <cell r="E15180" t="str">
            <v>OLFACTORY DYSFUNCTION</v>
          </cell>
          <cell r="F15180" t="str">
            <v>嗅觉障碍</v>
          </cell>
          <cell r="G15180" t="str">
            <v>各类神经系统疾病</v>
          </cell>
        </row>
        <row r="15181">
          <cell r="E15181" t="str">
            <v>OLFACTORY NERVE AGENESIS</v>
          </cell>
          <cell r="F15181" t="str">
            <v>嗅神经发育不全</v>
          </cell>
          <cell r="G15181" t="str">
            <v>各种先天性家族性遗传性疾病</v>
          </cell>
        </row>
        <row r="15182">
          <cell r="E15182" t="str">
            <v>OLFACTORY NERVE DISORDER</v>
          </cell>
          <cell r="F15182" t="str">
            <v>嗅神经疾病</v>
          </cell>
          <cell r="G15182" t="str">
            <v>各类神经系统疾病</v>
          </cell>
        </row>
        <row r="15183">
          <cell r="E15183" t="str">
            <v>OLFACTORY REFERENCE SYNDROME</v>
          </cell>
          <cell r="F15183" t="str">
            <v>嗅觉牵涉综合征</v>
          </cell>
          <cell r="G15183" t="str">
            <v>精神病类</v>
          </cell>
        </row>
        <row r="15184">
          <cell r="E15184" t="str">
            <v>OLFACTORY TEST ABNORMAL</v>
          </cell>
          <cell r="F15184" t="str">
            <v>嗅试验异常</v>
          </cell>
          <cell r="G15184" t="str">
            <v>各类检查</v>
          </cell>
        </row>
        <row r="15185">
          <cell r="E15185" t="str">
            <v>OLIGOARTHRITIS</v>
          </cell>
          <cell r="F15185" t="str">
            <v>少关节炎</v>
          </cell>
          <cell r="G15185" t="str">
            <v>各种肌肉骨骼及结缔组织疾病</v>
          </cell>
        </row>
        <row r="15186">
          <cell r="E15186" t="str">
            <v>OLIGOASTHENOTERATOZOOSPERMIA</v>
          </cell>
          <cell r="F15186" t="str">
            <v>少弱畸精子症</v>
          </cell>
          <cell r="G15186" t="str">
            <v>生殖系统及乳腺疾病</v>
          </cell>
        </row>
        <row r="15187">
          <cell r="E15187" t="str">
            <v>OLIGOASTHENOZOOSPERMIA</v>
          </cell>
          <cell r="F15187" t="str">
            <v>少弱精子症</v>
          </cell>
          <cell r="G15187" t="str">
            <v>生殖系统及乳腺疾病</v>
          </cell>
        </row>
        <row r="15188">
          <cell r="E15188" t="str">
            <v>OLIGOASTROCYTOMA</v>
          </cell>
          <cell r="F15188" t="str">
            <v>少突星形细胞瘤</v>
          </cell>
          <cell r="G15188" t="str">
            <v>良性、恶性及性质不明的肿瘤（包括囊状和息肉状）</v>
          </cell>
        </row>
        <row r="15189">
          <cell r="E15189" t="str">
            <v>OLIGODENDROGLIOMA</v>
          </cell>
          <cell r="F15189" t="str">
            <v>少突神经胶质瘤</v>
          </cell>
          <cell r="G15189" t="str">
            <v>良性、恶性及性质不明的肿瘤（包括囊状和息肉状）</v>
          </cell>
        </row>
        <row r="15190">
          <cell r="E15190" t="str">
            <v>OLIGODENDROGLIOMA BENIGN</v>
          </cell>
          <cell r="F15190" t="str">
            <v>良性少突神经胶质瘤</v>
          </cell>
          <cell r="G15190" t="str">
            <v>良性、恶性及性质不明的肿瘤（包括囊状和息肉状）</v>
          </cell>
        </row>
        <row r="15191">
          <cell r="E15191" t="str">
            <v>OLIGODIPSIA</v>
          </cell>
          <cell r="F15191" t="str">
            <v>渴感缺乏</v>
          </cell>
          <cell r="G15191" t="str">
            <v>代谢及营养类疾病</v>
          </cell>
        </row>
        <row r="15192">
          <cell r="E15192" t="str">
            <v>OLIGOHYDRAMNIOS</v>
          </cell>
          <cell r="F15192" t="str">
            <v>羊水过少</v>
          </cell>
          <cell r="G15192" t="str">
            <v>妊娠期、产褥期及围产期状况</v>
          </cell>
        </row>
        <row r="15193">
          <cell r="E15193" t="str">
            <v>OLIGOMENORRHOEA</v>
          </cell>
          <cell r="F15193" t="str">
            <v>月经稀发</v>
          </cell>
          <cell r="G15193" t="str">
            <v>生殖系统及乳腺疾病</v>
          </cell>
        </row>
        <row r="15194">
          <cell r="E15194" t="str">
            <v>OLIGOSPERMIA</v>
          </cell>
          <cell r="F15194" t="str">
            <v>精液缺乏</v>
          </cell>
          <cell r="G15194" t="str">
            <v>生殖系统及乳腺疾病</v>
          </cell>
        </row>
        <row r="15195">
          <cell r="E15195" t="str">
            <v>OLIGURIA</v>
          </cell>
          <cell r="F15195" t="str">
            <v>少尿</v>
          </cell>
          <cell r="G15195" t="str">
            <v>肾脏及泌尿系统疾病</v>
          </cell>
        </row>
        <row r="15196">
          <cell r="E15196" t="str">
            <v>OLIVOPONTOCEREBELLAR ATROPHY</v>
          </cell>
          <cell r="F15196" t="str">
            <v>多系统萎缩</v>
          </cell>
          <cell r="G15196" t="str">
            <v>各类神经系统疾病</v>
          </cell>
        </row>
        <row r="15197">
          <cell r="E15197" t="str">
            <v>OMENN SYNDROME</v>
          </cell>
          <cell r="F15197" t="str">
            <v>Omenn 综合征</v>
          </cell>
          <cell r="G15197" t="str">
            <v>各种先天性家族性遗传性疾病</v>
          </cell>
        </row>
        <row r="15198">
          <cell r="E15198" t="str">
            <v>OMENTAL FLAP OPERATION</v>
          </cell>
          <cell r="F15198" t="str">
            <v>网膜成形术</v>
          </cell>
          <cell r="G15198" t="str">
            <v>各种手术及医疗操作</v>
          </cell>
        </row>
        <row r="15199">
          <cell r="E15199" t="str">
            <v>OMENTAL IMPLANTATION</v>
          </cell>
          <cell r="F15199" t="str">
            <v>网膜成形术</v>
          </cell>
          <cell r="G15199" t="str">
            <v>各种手术及医疗操作</v>
          </cell>
        </row>
        <row r="15200">
          <cell r="E15200" t="str">
            <v>OMENTAL INFARCTION</v>
          </cell>
          <cell r="F15200" t="str">
            <v>网膜梗死</v>
          </cell>
          <cell r="G15200" t="str">
            <v>胃肠系统疾病</v>
          </cell>
        </row>
        <row r="15201">
          <cell r="E15201" t="str">
            <v>OMENTAL NECROSIS</v>
          </cell>
          <cell r="F15201" t="str">
            <v>网膜坏死</v>
          </cell>
          <cell r="G15201" t="str">
            <v>胃肠系统疾病</v>
          </cell>
        </row>
        <row r="15202">
          <cell r="E15202" t="str">
            <v>OMENTECTOMY</v>
          </cell>
          <cell r="F15202" t="str">
            <v>网膜切除术</v>
          </cell>
          <cell r="G15202" t="str">
            <v>各种手术及医疗操作</v>
          </cell>
        </row>
        <row r="15203">
          <cell r="E15203" t="str">
            <v>OMENTITIS</v>
          </cell>
          <cell r="F15203" t="str">
            <v>网膜炎</v>
          </cell>
          <cell r="G15203" t="str">
            <v>胃肠系统疾病</v>
          </cell>
        </row>
        <row r="15204">
          <cell r="E15204" t="str">
            <v>OMENTUM NEOPLASM</v>
          </cell>
          <cell r="F15204" t="str">
            <v>肠系膜肿瘤</v>
          </cell>
          <cell r="G15204" t="str">
            <v>良性、恶性及性质不明的肿瘤（包括囊状和息肉状）</v>
          </cell>
        </row>
        <row r="15205">
          <cell r="E15205" t="str">
            <v>OMMAYA RESERVOIR PLACEMENT</v>
          </cell>
          <cell r="F15205" t="str">
            <v>脑脊液储存囊安置术</v>
          </cell>
          <cell r="G15205" t="str">
            <v>各种手术及医疗操作</v>
          </cell>
        </row>
        <row r="15206">
          <cell r="E15206" t="str">
            <v>OMPHALECTOMY</v>
          </cell>
          <cell r="F15206" t="str">
            <v>脐切除术</v>
          </cell>
          <cell r="G15206" t="str">
            <v>各种手术及医疗操作</v>
          </cell>
        </row>
        <row r="15207">
          <cell r="E15207" t="str">
            <v>OMPHALITIS</v>
          </cell>
          <cell r="F15207" t="str">
            <v>脐炎</v>
          </cell>
          <cell r="G15207" t="str">
            <v>感染及侵染类疾病</v>
          </cell>
        </row>
        <row r="15208">
          <cell r="E15208" t="str">
            <v>OMPHALORRHEXIS</v>
          </cell>
          <cell r="F15208" t="str">
            <v>脐带破裂</v>
          </cell>
          <cell r="G15208" t="str">
            <v>妊娠期、产褥期及围产期状况</v>
          </cell>
        </row>
        <row r="15209">
          <cell r="E15209" t="str">
            <v>ON AND OFF PHENOMENON</v>
          </cell>
          <cell r="F15209" t="str">
            <v>开关现象</v>
          </cell>
          <cell r="G15209" t="str">
            <v>各类神经系统疾病</v>
          </cell>
        </row>
        <row r="15210">
          <cell r="E15210" t="str">
            <v>ONCHOCERCIASIS</v>
          </cell>
          <cell r="F15210" t="str">
            <v>盘尾丝虫病</v>
          </cell>
          <cell r="G15210" t="str">
            <v>感染及侵染类疾病</v>
          </cell>
        </row>
        <row r="15211">
          <cell r="E15211" t="str">
            <v>ONCOCYTOMA</v>
          </cell>
          <cell r="F15211" t="str">
            <v>大嗜酸粒细胞瘤(甲状腺)</v>
          </cell>
          <cell r="G15211" t="str">
            <v>良性、恶性及性质不明的肿瘤（包括囊状和息肉状）</v>
          </cell>
        </row>
        <row r="15212">
          <cell r="E15212" t="str">
            <v>ONCOGENIC OSTEOMALACIA</v>
          </cell>
          <cell r="F15212" t="str">
            <v>低磷血症性骨软化症</v>
          </cell>
          <cell r="G15212" t="str">
            <v>各种肌肉骨骼及结缔组织疾病</v>
          </cell>
        </row>
        <row r="15213">
          <cell r="E15213" t="str">
            <v>ONCOLOGIC COMPLICATION</v>
          </cell>
          <cell r="F15213" t="str">
            <v>肿瘤并发症</v>
          </cell>
          <cell r="G15213" t="str">
            <v>良性、恶性及性质不明的肿瘤（包括囊状和息肉状）</v>
          </cell>
        </row>
        <row r="15214">
          <cell r="E15214" t="str">
            <v>ONCOVIRUS TEST NEGATIVE</v>
          </cell>
          <cell r="F15214" t="str">
            <v>肿瘤病毒检测阴性</v>
          </cell>
          <cell r="G15214" t="str">
            <v>各类检查</v>
          </cell>
        </row>
        <row r="15215">
          <cell r="E15215" t="str">
            <v>ONCOVIRUS TEST POSITIVE</v>
          </cell>
          <cell r="F15215" t="str">
            <v>肿瘤病毒检测阳性</v>
          </cell>
          <cell r="G15215" t="str">
            <v>各类检查</v>
          </cell>
        </row>
        <row r="15216">
          <cell r="E15216" t="str">
            <v>ONYCHALGIA</v>
          </cell>
          <cell r="F15216" t="str">
            <v>甲痛</v>
          </cell>
          <cell r="G15216" t="str">
            <v>皮肤及皮下组织类疾病</v>
          </cell>
        </row>
        <row r="15217">
          <cell r="E15217" t="str">
            <v>ONYCHOCLASIS</v>
          </cell>
          <cell r="F15217" t="str">
            <v>指甲折断</v>
          </cell>
          <cell r="G15217" t="str">
            <v>皮肤及皮下组织类疾病</v>
          </cell>
        </row>
        <row r="15218">
          <cell r="E15218" t="str">
            <v>ONYCHOGRYPHOSIS</v>
          </cell>
          <cell r="F15218" t="str">
            <v>指甲弯曲</v>
          </cell>
          <cell r="G15218" t="str">
            <v>皮肤及皮下组织类疾病</v>
          </cell>
        </row>
        <row r="15219">
          <cell r="E15219" t="str">
            <v>ONYCHOLYSIS</v>
          </cell>
          <cell r="F15219" t="str">
            <v>指甲剥离</v>
          </cell>
          <cell r="G15219" t="str">
            <v>皮肤及皮下组织类疾病</v>
          </cell>
        </row>
        <row r="15220">
          <cell r="E15220" t="str">
            <v>ONYCHOMADESIS</v>
          </cell>
          <cell r="F15220" t="str">
            <v>脱甲</v>
          </cell>
          <cell r="G15220" t="str">
            <v>皮肤及皮下组织类疾病</v>
          </cell>
        </row>
        <row r="15221">
          <cell r="E15221" t="str">
            <v>ONYCHOMALACIA</v>
          </cell>
          <cell r="F15221" t="str">
            <v>指甲软化</v>
          </cell>
          <cell r="G15221" t="str">
            <v>皮肤及皮下组织类疾病</v>
          </cell>
        </row>
        <row r="15222">
          <cell r="E15222" t="str">
            <v>ONYCHOMYCOSIS</v>
          </cell>
          <cell r="F15222" t="str">
            <v>甲真菌病</v>
          </cell>
          <cell r="G15222" t="str">
            <v>感染及侵染类疾病</v>
          </cell>
        </row>
        <row r="15223">
          <cell r="E15223" t="str">
            <v>ONYCHOPHAGIA</v>
          </cell>
          <cell r="F15223" t="str">
            <v>咬甲癖</v>
          </cell>
          <cell r="G15223" t="str">
            <v>精神病类</v>
          </cell>
        </row>
        <row r="15224">
          <cell r="E15224" t="str">
            <v>ONYCHORRHEXIS</v>
          </cell>
          <cell r="F15224" t="str">
            <v>指甲折断</v>
          </cell>
          <cell r="G15224" t="str">
            <v>皮肤及皮下组织类疾病</v>
          </cell>
        </row>
        <row r="15225">
          <cell r="E15225" t="str">
            <v>OOCYTE DONOR</v>
          </cell>
          <cell r="F15225" t="str">
            <v>卵母细胞捐赠者</v>
          </cell>
          <cell r="G15225" t="str">
            <v>社会环境</v>
          </cell>
        </row>
        <row r="15226">
          <cell r="E15226" t="str">
            <v>OOCYTE HARVEST</v>
          </cell>
          <cell r="F15226" t="str">
            <v>卵母细胞采集</v>
          </cell>
          <cell r="G15226" t="str">
            <v>各种手术及医疗操作</v>
          </cell>
        </row>
        <row r="15227">
          <cell r="E15227" t="str">
            <v>OOPHORECTOMY</v>
          </cell>
          <cell r="F15227" t="str">
            <v>卵巢切除术</v>
          </cell>
          <cell r="G15227" t="str">
            <v>各种手术及医疗操作</v>
          </cell>
        </row>
        <row r="15228">
          <cell r="E15228" t="str">
            <v>OOPHORECTOMY BILATERAL</v>
          </cell>
          <cell r="F15228" t="str">
            <v>双侧卵巢切除</v>
          </cell>
          <cell r="G15228" t="str">
            <v>各种手术及医疗操作</v>
          </cell>
        </row>
        <row r="15229">
          <cell r="E15229" t="str">
            <v>OOPHORITIS</v>
          </cell>
          <cell r="F15229" t="str">
            <v>卵巢炎</v>
          </cell>
          <cell r="G15229" t="str">
            <v>感染及侵染类疾病</v>
          </cell>
        </row>
        <row r="15230">
          <cell r="E15230" t="str">
            <v>OPEN ANGLE GLAUCOMA</v>
          </cell>
          <cell r="F15230" t="str">
            <v>开角型青光眼</v>
          </cell>
          <cell r="G15230" t="str">
            <v>眼器官疾病</v>
          </cell>
        </row>
        <row r="15231">
          <cell r="E15231" t="str">
            <v>OPEN FRACTURE</v>
          </cell>
          <cell r="F15231" t="str">
            <v>开放性骨折</v>
          </cell>
          <cell r="G15231" t="str">
            <v>各类损伤、中毒及操作并发症</v>
          </cell>
        </row>
        <row r="15232">
          <cell r="E15232" t="str">
            <v>OPEN GLOBE INJURY</v>
          </cell>
          <cell r="F15232" t="str">
            <v>开放性眼外伤</v>
          </cell>
          <cell r="G15232" t="str">
            <v>各类损伤、中毒及操作并发症</v>
          </cell>
        </row>
        <row r="15233">
          <cell r="E15233" t="str">
            <v>OPEN REDUCTION OF FRACTURE</v>
          </cell>
          <cell r="F15233" t="str">
            <v>骨折切开复位术</v>
          </cell>
          <cell r="G15233" t="str">
            <v>各种手术及医疗操作</v>
          </cell>
        </row>
        <row r="15234">
          <cell r="E15234" t="str">
            <v>OPEN REDUCTION OF SPINAL FRACTURE</v>
          </cell>
          <cell r="F15234" t="str">
            <v>脊椎骨折切开复位</v>
          </cell>
          <cell r="G15234" t="str">
            <v>各种手术及医疗操作</v>
          </cell>
        </row>
        <row r="15235">
          <cell r="E15235" t="str">
            <v>OPEN WOUND</v>
          </cell>
          <cell r="F15235" t="str">
            <v>伤口</v>
          </cell>
          <cell r="G15235" t="str">
            <v>各类损伤、中毒及操作并发症</v>
          </cell>
        </row>
        <row r="15236">
          <cell r="E15236" t="str">
            <v>OPERATIVE HAEMORRHAGE</v>
          </cell>
          <cell r="F15236" t="str">
            <v>操作出血</v>
          </cell>
          <cell r="G15236" t="str">
            <v>各类损伤、中毒及操作并发症</v>
          </cell>
        </row>
        <row r="15237">
          <cell r="E15237" t="str">
            <v>OPHTHALMIA NEONATORUM</v>
          </cell>
          <cell r="F15237" t="str">
            <v>新生儿眼炎</v>
          </cell>
          <cell r="G15237" t="str">
            <v>感染及侵染类疾病</v>
          </cell>
        </row>
        <row r="15238">
          <cell r="E15238" t="str">
            <v>OPHTHALMIA NODOSA</v>
          </cell>
          <cell r="F15238" t="str">
            <v>结节性眼炎</v>
          </cell>
          <cell r="G15238" t="str">
            <v>眼器官疾病</v>
          </cell>
        </row>
        <row r="15239">
          <cell r="E15239" t="str">
            <v>OPHTHALMIC ARTERY ANEURYSM</v>
          </cell>
          <cell r="F15239" t="str">
            <v>眼动脉瘤</v>
          </cell>
          <cell r="G15239" t="str">
            <v>眼器官疾病</v>
          </cell>
        </row>
        <row r="15240">
          <cell r="E15240" t="str">
            <v>OPHTHALMIC ARTERY OCCLUSION</v>
          </cell>
          <cell r="F15240" t="str">
            <v>眼动脉闭塞</v>
          </cell>
          <cell r="G15240" t="str">
            <v>眼器官疾病</v>
          </cell>
        </row>
        <row r="15241">
          <cell r="E15241" t="str">
            <v>OPHTHALMIC ARTERY THROMBOSIS</v>
          </cell>
          <cell r="F15241" t="str">
            <v>眼动脉血栓形成</v>
          </cell>
          <cell r="G15241" t="str">
            <v>眼器官疾病</v>
          </cell>
        </row>
        <row r="15242">
          <cell r="E15242" t="str">
            <v>OPHTHALMIC FLUID-AIR EXCHANGE PROCEDURE</v>
          </cell>
          <cell r="F15242" t="str">
            <v>眼气液交换手术</v>
          </cell>
          <cell r="G15242" t="str">
            <v>各种手术及医疗操作</v>
          </cell>
        </row>
        <row r="15243">
          <cell r="E15243" t="str">
            <v>OPHTHALMIC FLUID DRAINAGE</v>
          </cell>
          <cell r="F15243" t="str">
            <v>眼部液体引流</v>
          </cell>
          <cell r="G15243" t="str">
            <v>各种手术及医疗操作</v>
          </cell>
        </row>
        <row r="15244">
          <cell r="E15244" t="str">
            <v>OPHTHALMIC HERPES SIMPLEX</v>
          </cell>
          <cell r="F15244" t="str">
            <v>眼单纯疱疹</v>
          </cell>
          <cell r="G15244" t="str">
            <v>感染及侵染类疾病</v>
          </cell>
        </row>
        <row r="15245">
          <cell r="E15245" t="str">
            <v>OPHTHALMIC HERPES ZOSTER</v>
          </cell>
          <cell r="F15245" t="str">
            <v>眼带状疱疹</v>
          </cell>
          <cell r="G15245" t="str">
            <v>感染及侵染类疾病</v>
          </cell>
        </row>
        <row r="15246">
          <cell r="E15246" t="str">
            <v>OPHTHALMIC MIGRAINE</v>
          </cell>
          <cell r="F15246" t="str">
            <v>眼型偏头痛</v>
          </cell>
          <cell r="G15246" t="str">
            <v>各类神经系统疾病</v>
          </cell>
        </row>
        <row r="15247">
          <cell r="E15247" t="str">
            <v>OPHTHALMIC VASCULAR THROMBOSIS</v>
          </cell>
          <cell r="F15247" t="str">
            <v>眼血管血栓形成</v>
          </cell>
          <cell r="G15247" t="str">
            <v>眼器官疾病</v>
          </cell>
        </row>
        <row r="15248">
          <cell r="E15248" t="str">
            <v>OPHTHALMIC VEIN THROMBOSIS</v>
          </cell>
          <cell r="F15248" t="str">
            <v>眼静脉血栓症</v>
          </cell>
          <cell r="G15248" t="str">
            <v>眼器官疾病</v>
          </cell>
        </row>
        <row r="15249">
          <cell r="E15249" t="str">
            <v>OPHTHALMOLOGIC TREATMENT</v>
          </cell>
          <cell r="F15249" t="str">
            <v>眼科治疗</v>
          </cell>
          <cell r="G15249" t="str">
            <v>各种手术及医疗操作</v>
          </cell>
        </row>
        <row r="15250">
          <cell r="E15250" t="str">
            <v>OPHTHALMOLOGICAL EXAMINATION</v>
          </cell>
          <cell r="F15250" t="str">
            <v>眼科检查</v>
          </cell>
          <cell r="G15250" t="str">
            <v>各类检查</v>
          </cell>
        </row>
        <row r="15251">
          <cell r="E15251" t="str">
            <v>OPHTHALMOLOGICAL EXAMINATION ABNORMAL</v>
          </cell>
          <cell r="F15251" t="str">
            <v>眼科检查异常</v>
          </cell>
          <cell r="G15251" t="str">
            <v>各类检查</v>
          </cell>
        </row>
        <row r="15252">
          <cell r="E15252" t="str">
            <v>OPHTHALMOLOGICAL EXAMINATION NORMAL</v>
          </cell>
          <cell r="F15252" t="str">
            <v>眼科检查正常</v>
          </cell>
          <cell r="G15252" t="str">
            <v>各类检查</v>
          </cell>
        </row>
        <row r="15253">
          <cell r="E15253" t="str">
            <v>OPHTHALMOPLEGIA</v>
          </cell>
          <cell r="F15253" t="str">
            <v>眼肌麻痹</v>
          </cell>
          <cell r="G15253" t="str">
            <v>眼器官疾病</v>
          </cell>
        </row>
        <row r="15254">
          <cell r="E15254" t="str">
            <v>OPHTHALMOPLEGIC MIGRAINE</v>
          </cell>
          <cell r="F15254" t="str">
            <v>眼肌麻痹性偏头痛</v>
          </cell>
          <cell r="G15254" t="str">
            <v>各类神经系统疾病</v>
          </cell>
        </row>
        <row r="15255">
          <cell r="E15255" t="str">
            <v>OPIATES</v>
          </cell>
          <cell r="F15255" t="str">
            <v>阿片类</v>
          </cell>
          <cell r="G15255" t="str">
            <v>各类检查</v>
          </cell>
        </row>
        <row r="15256">
          <cell r="E15256" t="str">
            <v>OPIATES NEGATIVE</v>
          </cell>
          <cell r="F15256" t="str">
            <v>阿片类阴性</v>
          </cell>
          <cell r="G15256" t="str">
            <v>各类检查</v>
          </cell>
        </row>
        <row r="15257">
          <cell r="E15257" t="str">
            <v>OPIATES POSITIVE</v>
          </cell>
          <cell r="F15257" t="str">
            <v>阿片类阳性</v>
          </cell>
          <cell r="G15257" t="str">
            <v>各类检查</v>
          </cell>
        </row>
        <row r="15258">
          <cell r="E15258" t="str">
            <v>OPISTHORCHIASIS</v>
          </cell>
          <cell r="F15258" t="str">
            <v>后睾吸虫病</v>
          </cell>
          <cell r="G15258" t="str">
            <v>感染及侵染类疾病</v>
          </cell>
        </row>
        <row r="15259">
          <cell r="E15259" t="str">
            <v>OPISTHOTONUS</v>
          </cell>
          <cell r="F15259" t="str">
            <v>角弓反张</v>
          </cell>
          <cell r="G15259" t="str">
            <v>各类神经系统疾病</v>
          </cell>
        </row>
        <row r="15260">
          <cell r="E15260" t="str">
            <v>OPITZ TRIGONOCEPHALY SYNDROME</v>
          </cell>
          <cell r="F15260" t="str">
            <v>Opitz 三角头综合征</v>
          </cell>
          <cell r="G15260" t="str">
            <v>各种先天性家族性遗传性疾病</v>
          </cell>
        </row>
        <row r="15261">
          <cell r="E15261" t="str">
            <v>OPPORTUNISTIC INFECTION</v>
          </cell>
          <cell r="F15261" t="str">
            <v>机会感染</v>
          </cell>
          <cell r="G15261" t="str">
            <v>感染及侵染类疾病</v>
          </cell>
        </row>
        <row r="15262">
          <cell r="E15262" t="str">
            <v>OPPORTUNISTIC INFECTION PROPHYLAXIS</v>
          </cell>
          <cell r="F15262" t="str">
            <v>机会感染预防治疗</v>
          </cell>
          <cell r="G15262" t="str">
            <v>各种手术及医疗操作</v>
          </cell>
        </row>
        <row r="15263">
          <cell r="E15263" t="str">
            <v>OPPOSITIONAL DEFIANT DISORDER</v>
          </cell>
          <cell r="F15263" t="str">
            <v>对立违抗性障碍</v>
          </cell>
          <cell r="G15263" t="str">
            <v>精神病类</v>
          </cell>
        </row>
        <row r="15264">
          <cell r="E15264" t="str">
            <v>OPSOCLONUS MYOCLONUS</v>
          </cell>
          <cell r="F15264" t="str">
            <v>眼肌阵挛</v>
          </cell>
          <cell r="G15264" t="str">
            <v>眼器官疾病</v>
          </cell>
        </row>
        <row r="15265">
          <cell r="E15265" t="str">
            <v>OPTIC ATROPHY</v>
          </cell>
          <cell r="F15265" t="str">
            <v>视神经萎缩</v>
          </cell>
          <cell r="G15265" t="str">
            <v>眼器官疾病</v>
          </cell>
        </row>
        <row r="15266">
          <cell r="E15266" t="str">
            <v>OPTIC DISC DISORDER</v>
          </cell>
          <cell r="F15266" t="str">
            <v>视乳头疾病</v>
          </cell>
          <cell r="G15266" t="str">
            <v>眼器官疾病</v>
          </cell>
        </row>
        <row r="15267">
          <cell r="E15267" t="str">
            <v>OPTIC DISC DRUSEN</v>
          </cell>
          <cell r="F15267" t="str">
            <v>视盘玻璃疣</v>
          </cell>
          <cell r="G15267" t="str">
            <v>眼器官疾病</v>
          </cell>
        </row>
        <row r="15268">
          <cell r="E15268" t="str">
            <v>OPTIC DISC HAEMORRHAGE</v>
          </cell>
          <cell r="F15268" t="str">
            <v>视盘出血</v>
          </cell>
          <cell r="G15268" t="str">
            <v>眼器官疾病</v>
          </cell>
        </row>
        <row r="15269">
          <cell r="E15269" t="str">
            <v>OPTIC DISC HYPERAEMIA</v>
          </cell>
          <cell r="F15269" t="str">
            <v>视盘充血</v>
          </cell>
          <cell r="G15269" t="str">
            <v>眼器官疾病</v>
          </cell>
        </row>
        <row r="15270">
          <cell r="E15270" t="str">
            <v>OPTIC DISC PIT</v>
          </cell>
          <cell r="F15270" t="str">
            <v>视神经盘小凹</v>
          </cell>
          <cell r="G15270" t="str">
            <v>各种先天性家族性遗传性疾病</v>
          </cell>
        </row>
        <row r="15271">
          <cell r="E15271" t="str">
            <v>OPTIC DISC VASCULAR DISORDER</v>
          </cell>
          <cell r="F15271" t="str">
            <v>视盘血管疾病</v>
          </cell>
          <cell r="G15271" t="str">
            <v>眼器官疾病</v>
          </cell>
        </row>
        <row r="15272">
          <cell r="E15272" t="str">
            <v>OPTIC DISCS BLURRED</v>
          </cell>
          <cell r="F15272" t="str">
            <v>视盘模糊</v>
          </cell>
          <cell r="G15272" t="str">
            <v>眼器官疾病</v>
          </cell>
        </row>
        <row r="15273">
          <cell r="E15273" t="str">
            <v>OPTIC GLIOMA</v>
          </cell>
          <cell r="F15273" t="str">
            <v>视神经胶质瘤</v>
          </cell>
          <cell r="G15273" t="str">
            <v>良性、恶性及性质不明的肿瘤（包括囊状和息肉状）</v>
          </cell>
        </row>
        <row r="15274">
          <cell r="E15274" t="str">
            <v>OPTIC ISCHAEMIC NEUROPATHY</v>
          </cell>
          <cell r="F15274" t="str">
            <v>缺血性视神经病变</v>
          </cell>
          <cell r="G15274" t="str">
            <v>眼器官疾病</v>
          </cell>
        </row>
        <row r="15275">
          <cell r="E15275" t="str">
            <v>OPTIC NERVE COMPRESSION</v>
          </cell>
          <cell r="F15275" t="str">
            <v>视神经压迫</v>
          </cell>
          <cell r="G15275" t="str">
            <v>眼器官疾病</v>
          </cell>
        </row>
        <row r="15276">
          <cell r="E15276" t="str">
            <v>OPTIC NERVE CUP/DISC RATIO</v>
          </cell>
          <cell r="F15276" t="str">
            <v>视杯/视盘比率</v>
          </cell>
          <cell r="G15276" t="str">
            <v>各类检查</v>
          </cell>
        </row>
        <row r="15277">
          <cell r="E15277" t="str">
            <v>OPTIC NERVE CUP/DISC RATIO DECREASED</v>
          </cell>
          <cell r="F15277" t="str">
            <v>视杯 / 视盘比率降低</v>
          </cell>
          <cell r="G15277" t="str">
            <v>各类检查</v>
          </cell>
        </row>
        <row r="15278">
          <cell r="E15278" t="str">
            <v>OPTIC NERVE CUP/DISC RATIO INCREASED</v>
          </cell>
          <cell r="F15278" t="str">
            <v>视杯 / 视盘比率升高</v>
          </cell>
          <cell r="G15278" t="str">
            <v>各类检查</v>
          </cell>
        </row>
        <row r="15279">
          <cell r="E15279" t="str">
            <v>OPTIC NERVE CUPPING</v>
          </cell>
          <cell r="F15279" t="str">
            <v>视神经凹陷</v>
          </cell>
          <cell r="G15279" t="str">
            <v>眼器官疾病</v>
          </cell>
        </row>
        <row r="15280">
          <cell r="E15280" t="str">
            <v>OPTIC NERVE DISORDER</v>
          </cell>
          <cell r="F15280" t="str">
            <v>视神经疾病</v>
          </cell>
          <cell r="G15280" t="str">
            <v>眼器官疾病</v>
          </cell>
        </row>
        <row r="15281">
          <cell r="E15281" t="str">
            <v>OPTIC NERVE GLIOMA</v>
          </cell>
          <cell r="F15281" t="str">
            <v>视神经胶质瘤</v>
          </cell>
          <cell r="G15281" t="str">
            <v>良性、恶性及性质不明的肿瘤（包括囊状和息肉状）</v>
          </cell>
        </row>
        <row r="15282">
          <cell r="E15282" t="str">
            <v>OPTIC NERVE HYPOPLASIA</v>
          </cell>
          <cell r="F15282" t="str">
            <v>视神经发育不全</v>
          </cell>
          <cell r="G15282" t="str">
            <v>各种先天性家族性遗传性疾病</v>
          </cell>
        </row>
        <row r="15283">
          <cell r="E15283" t="str">
            <v>OPTIC NERVE INFARCTION</v>
          </cell>
          <cell r="F15283" t="str">
            <v>视神经梗塞</v>
          </cell>
          <cell r="G15283" t="str">
            <v>眼器官疾病</v>
          </cell>
        </row>
        <row r="15284">
          <cell r="E15284" t="str">
            <v>OPTIC NERVE INJURY</v>
          </cell>
          <cell r="F15284" t="str">
            <v>视神经损伤</v>
          </cell>
          <cell r="G15284" t="str">
            <v>各类损伤、中毒及操作并发症</v>
          </cell>
        </row>
        <row r="15285">
          <cell r="E15285" t="str">
            <v>OPTIC NERVE NEOPLASM</v>
          </cell>
          <cell r="F15285" t="str">
            <v>视神经肿瘤</v>
          </cell>
          <cell r="G15285" t="str">
            <v>良性、恶性及性质不明的肿瘤（包括囊状和息肉状）</v>
          </cell>
        </row>
        <row r="15286">
          <cell r="E15286" t="str">
            <v>OPTIC NERVE OPERATION</v>
          </cell>
          <cell r="F15286" t="str">
            <v>视神经手术</v>
          </cell>
          <cell r="G15286" t="str">
            <v>各种手术及医疗操作</v>
          </cell>
        </row>
        <row r="15287">
          <cell r="E15287" t="str">
            <v>OPTIC NERVE SHEATH HAEMORRHAGE</v>
          </cell>
          <cell r="F15287" t="str">
            <v>视神经鞘出血</v>
          </cell>
          <cell r="G15287" t="str">
            <v>眼器官疾病</v>
          </cell>
        </row>
        <row r="15288">
          <cell r="E15288" t="str">
            <v>OPTIC NEURITIS</v>
          </cell>
          <cell r="F15288" t="str">
            <v>视神经炎</v>
          </cell>
          <cell r="G15288" t="str">
            <v>各类神经系统疾病</v>
          </cell>
        </row>
        <row r="15289">
          <cell r="E15289" t="str">
            <v>OPTIC NEURITIS RETROBULBAR</v>
          </cell>
          <cell r="F15289" t="str">
            <v>视神经炎</v>
          </cell>
          <cell r="G15289" t="str">
            <v>各类神经系统疾病</v>
          </cell>
        </row>
        <row r="15290">
          <cell r="E15290" t="str">
            <v>OPTIC NEUROPATHY</v>
          </cell>
          <cell r="F15290" t="str">
            <v>视神经病</v>
          </cell>
          <cell r="G15290" t="str">
            <v>眼器官疾病</v>
          </cell>
        </row>
        <row r="15291">
          <cell r="E15291" t="str">
            <v>OPTIC PATHWAY INJURY</v>
          </cell>
          <cell r="F15291" t="str">
            <v>视路损伤</v>
          </cell>
          <cell r="G15291" t="str">
            <v>各类损伤、中毒及操作并发症</v>
          </cell>
        </row>
        <row r="15292">
          <cell r="E15292" t="str">
            <v>OPTIC PERINEURITIS</v>
          </cell>
          <cell r="F15292" t="str">
            <v>视神经周围炎</v>
          </cell>
          <cell r="G15292" t="str">
            <v>各类神经系统疾病</v>
          </cell>
        </row>
        <row r="15293">
          <cell r="E15293" t="str">
            <v>OPTIC TRACT GLIOMA</v>
          </cell>
          <cell r="F15293" t="str">
            <v>视神经胶质瘤</v>
          </cell>
          <cell r="G15293" t="str">
            <v>良性、恶性及性质不明的肿瘤（包括囊状和息肉状）</v>
          </cell>
        </row>
        <row r="15294">
          <cell r="E15294" t="str">
            <v>OPTICAL COHERENCE TOMOGRAPHY</v>
          </cell>
          <cell r="F15294" t="str">
            <v>光学相干断层扫描</v>
          </cell>
          <cell r="G15294" t="str">
            <v>各类检查</v>
          </cell>
        </row>
        <row r="15295">
          <cell r="E15295" t="str">
            <v>OPTICAL COHERENCE TOMOGRAPHY ABNORMAL</v>
          </cell>
          <cell r="F15295" t="str">
            <v>光学相干断层扫描异常</v>
          </cell>
          <cell r="G15295" t="str">
            <v>各类检查</v>
          </cell>
        </row>
        <row r="15296">
          <cell r="E15296" t="str">
            <v>OPTICOKINETIC NYSTAGMUS TESTS ABNORMAL</v>
          </cell>
          <cell r="F15296" t="str">
            <v>视动性眼震试验异常</v>
          </cell>
          <cell r="G15296" t="str">
            <v>各类检查</v>
          </cell>
        </row>
        <row r="15297">
          <cell r="E15297" t="str">
            <v>ORAL ADMINISTRATION COMPLICATION</v>
          </cell>
          <cell r="F15297" t="str">
            <v>口服药并发症</v>
          </cell>
          <cell r="G15297" t="str">
            <v>全身性疾病及给药部位各种反应</v>
          </cell>
        </row>
        <row r="15298">
          <cell r="E15298" t="str">
            <v>ORAL ALLERGY SYNDROME</v>
          </cell>
          <cell r="F15298" t="str">
            <v>口腔过敏综合征</v>
          </cell>
          <cell r="G15298" t="str">
            <v>免疫系统疾病</v>
          </cell>
        </row>
        <row r="15299">
          <cell r="E15299" t="str">
            <v>ORAL APPLIANCE</v>
          </cell>
          <cell r="F15299" t="str">
            <v>口腔矫治器</v>
          </cell>
          <cell r="G15299" t="str">
            <v>各种手术及医疗操作</v>
          </cell>
        </row>
        <row r="15300">
          <cell r="E15300" t="str">
            <v>ORAL BACTERIAL INFECTION</v>
          </cell>
          <cell r="F15300" t="str">
            <v>口腔细菌感染</v>
          </cell>
          <cell r="G15300" t="str">
            <v>感染及侵染类疾病</v>
          </cell>
        </row>
        <row r="15301">
          <cell r="E15301" t="str">
            <v>ORAL BLOOD BLISTER</v>
          </cell>
          <cell r="F15301" t="str">
            <v>口腔血泡</v>
          </cell>
          <cell r="G15301" t="str">
            <v>胃肠系统疾病</v>
          </cell>
        </row>
        <row r="15302">
          <cell r="E15302" t="str">
            <v>ORAL CANDIDIASIS</v>
          </cell>
          <cell r="F15302" t="str">
            <v>口腔念珠菌病</v>
          </cell>
          <cell r="G15302" t="str">
            <v>感染及侵染类疾病</v>
          </cell>
        </row>
        <row r="15303">
          <cell r="E15303" t="str">
            <v>ORAL CAVITY CANCER METASTATIC</v>
          </cell>
          <cell r="F15303" t="str">
            <v>口腔转移性癌</v>
          </cell>
          <cell r="G15303" t="str">
            <v>良性、恶性及性质不明的肿瘤（包括囊状和息肉状）</v>
          </cell>
        </row>
        <row r="15304">
          <cell r="E15304" t="str">
            <v>ORAL CAVITY FISTULA</v>
          </cell>
          <cell r="F15304" t="str">
            <v>口腔瘘</v>
          </cell>
          <cell r="G15304" t="str">
            <v>胃肠系统疾病</v>
          </cell>
        </row>
        <row r="15305">
          <cell r="E15305" t="str">
            <v>ORAL CAVITY NEOPLASM SURGERY</v>
          </cell>
          <cell r="F15305" t="str">
            <v>口腔肿瘤手术</v>
          </cell>
          <cell r="G15305" t="str">
            <v>各种手术及医疗操作</v>
          </cell>
        </row>
        <row r="15306">
          <cell r="E15306" t="str">
            <v>ORAL CONTRACEPTION</v>
          </cell>
          <cell r="F15306" t="str">
            <v>口服避孕药</v>
          </cell>
          <cell r="G15306" t="str">
            <v>各种手术及医疗操作</v>
          </cell>
        </row>
        <row r="15307">
          <cell r="E15307" t="str">
            <v>ORAL CONTUSION</v>
          </cell>
          <cell r="F15307" t="str">
            <v>口腔挫伤</v>
          </cell>
          <cell r="G15307" t="str">
            <v>各类损伤、中毒及操作并发症</v>
          </cell>
        </row>
        <row r="15308">
          <cell r="E15308" t="str">
            <v>ORAL DISCHARGE</v>
          </cell>
          <cell r="F15308" t="str">
            <v>口腔分泌物</v>
          </cell>
          <cell r="G15308" t="str">
            <v>胃肠系统疾病</v>
          </cell>
        </row>
        <row r="15309">
          <cell r="E15309" t="str">
            <v>ORAL DISCOMFORT</v>
          </cell>
          <cell r="F15309" t="str">
            <v>口腔不适</v>
          </cell>
          <cell r="G15309" t="str">
            <v>胃肠系统疾病</v>
          </cell>
        </row>
        <row r="15310">
          <cell r="E15310" t="str">
            <v>ORAL DISORDER</v>
          </cell>
          <cell r="F15310" t="str">
            <v>口腔病</v>
          </cell>
          <cell r="G15310" t="str">
            <v>胃肠系统疾病</v>
          </cell>
        </row>
        <row r="15311">
          <cell r="E15311" t="str">
            <v>ORAL DYSAESTHESIA</v>
          </cell>
          <cell r="F15311" t="str">
            <v>口腔感觉迟钝</v>
          </cell>
          <cell r="G15311" t="str">
            <v>胃肠系统疾病</v>
          </cell>
        </row>
        <row r="15312">
          <cell r="E15312" t="str">
            <v>ORAL DYSPLASIA</v>
          </cell>
          <cell r="F15312" t="str">
            <v>口发育不良</v>
          </cell>
          <cell r="G15312" t="str">
            <v>胃肠系统疾病</v>
          </cell>
        </row>
        <row r="15313">
          <cell r="E15313" t="str">
            <v>ORAL FIBROMA</v>
          </cell>
          <cell r="F15313" t="str">
            <v>口腔纤维瘤</v>
          </cell>
          <cell r="G15313" t="str">
            <v>良性、恶性及性质不明的肿瘤（包括囊状和息肉状）</v>
          </cell>
        </row>
        <row r="15314">
          <cell r="E15314" t="str">
            <v>ORAL FUNGAL INFECTION</v>
          </cell>
          <cell r="F15314" t="str">
            <v>口腔真菌感染</v>
          </cell>
          <cell r="G15314" t="str">
            <v>感染及侵染类疾病</v>
          </cell>
        </row>
        <row r="15315">
          <cell r="E15315" t="str">
            <v>ORAL HAEMANGIOMA</v>
          </cell>
          <cell r="F15315" t="str">
            <v>口腔血管瘤</v>
          </cell>
          <cell r="G15315" t="str">
            <v>良性、恶性及性质不明的肿瘤（包括囊状和息肉状）</v>
          </cell>
        </row>
        <row r="15316">
          <cell r="E15316" t="str">
            <v>ORAL HAIRY LEUKOPLAKIA</v>
          </cell>
          <cell r="F15316" t="str">
            <v>口腔毛状白斑</v>
          </cell>
          <cell r="G15316" t="str">
            <v>感染及侵染类疾病</v>
          </cell>
        </row>
        <row r="15317">
          <cell r="E15317" t="str">
            <v>ORAL HELMINTHIC INFECTION</v>
          </cell>
          <cell r="F15317" t="str">
            <v>口腔蠕虫感染</v>
          </cell>
          <cell r="G15317" t="str">
            <v>感染及侵染类疾病</v>
          </cell>
        </row>
        <row r="15318">
          <cell r="E15318" t="str">
            <v>ORAL HERPES</v>
          </cell>
          <cell r="F15318" t="str">
            <v>口腔疱疹</v>
          </cell>
          <cell r="G15318" t="str">
            <v>感染及侵染类疾病</v>
          </cell>
        </row>
        <row r="15319">
          <cell r="E15319" t="str">
            <v>ORAL HERPES ZOSTER</v>
          </cell>
          <cell r="F15319" t="str">
            <v>口腔带状疱疹</v>
          </cell>
          <cell r="G15319" t="str">
            <v>感染及侵染类疾病</v>
          </cell>
        </row>
        <row r="15320">
          <cell r="E15320" t="str">
            <v>ORAL HYPERAESTHESIA</v>
          </cell>
          <cell r="F15320" t="str">
            <v>口腔感觉过敏</v>
          </cell>
          <cell r="G15320" t="str">
            <v>胃肠系统疾病</v>
          </cell>
        </row>
        <row r="15321">
          <cell r="E15321" t="str">
            <v>ORAL HYPERKERATOSIS</v>
          </cell>
          <cell r="F15321" t="str">
            <v>口腔角化过度</v>
          </cell>
          <cell r="G15321" t="str">
            <v>胃肠系统疾病</v>
          </cell>
        </row>
        <row r="15322">
          <cell r="E15322" t="str">
            <v>ORAL INFECTION</v>
          </cell>
          <cell r="F15322" t="str">
            <v>口腔感染</v>
          </cell>
          <cell r="G15322" t="str">
            <v>感染及侵染类疾病</v>
          </cell>
        </row>
        <row r="15323">
          <cell r="E15323" t="str">
            <v>ORAL INTAKE REDUCED</v>
          </cell>
          <cell r="F15323" t="str">
            <v>摄食量减少</v>
          </cell>
          <cell r="G15323" t="str">
            <v>代谢及营养类疾病</v>
          </cell>
        </row>
        <row r="15324">
          <cell r="E15324" t="str">
            <v>ORAL LEUKOEDEMA</v>
          </cell>
          <cell r="F15324" t="str">
            <v>口腔白斑水肿</v>
          </cell>
          <cell r="G15324" t="str">
            <v>胃肠系统疾病</v>
          </cell>
        </row>
        <row r="15325">
          <cell r="E15325" t="str">
            <v>ORAL LICHEN PLANUS</v>
          </cell>
          <cell r="F15325" t="str">
            <v>口腔扁平苔藓</v>
          </cell>
          <cell r="G15325" t="str">
            <v>胃肠系统疾病</v>
          </cell>
        </row>
        <row r="15326">
          <cell r="E15326" t="str">
            <v>ORAL LICHENOID REACTION</v>
          </cell>
          <cell r="F15326" t="str">
            <v>口部苔藓样反应</v>
          </cell>
          <cell r="G15326" t="str">
            <v>胃肠系统疾病</v>
          </cell>
        </row>
        <row r="15327">
          <cell r="E15327" t="str">
            <v>ORAL MACULE</v>
          </cell>
          <cell r="F15327" t="str">
            <v>口腔斑</v>
          </cell>
          <cell r="G15327" t="str">
            <v>胃肠系统疾病</v>
          </cell>
        </row>
        <row r="15328">
          <cell r="E15328" t="str">
            <v>ORAL MUCOSA ATROPHY</v>
          </cell>
          <cell r="F15328" t="str">
            <v>口腔粘膜萎缩</v>
          </cell>
          <cell r="G15328" t="str">
            <v>胃肠系统疾病</v>
          </cell>
        </row>
        <row r="15329">
          <cell r="E15329" t="str">
            <v>ORAL MUCOSA EROSION</v>
          </cell>
          <cell r="F15329" t="str">
            <v>口腔黏膜糜烂</v>
          </cell>
          <cell r="G15329" t="str">
            <v>胃肠系统疾病</v>
          </cell>
        </row>
        <row r="15330">
          <cell r="E15330" t="str">
            <v>ORAL MUCOSA HAEMATOMA</v>
          </cell>
          <cell r="F15330" t="str">
            <v>口腔粘膜血肿</v>
          </cell>
          <cell r="G15330" t="str">
            <v>胃肠系统疾病</v>
          </cell>
        </row>
        <row r="15331">
          <cell r="E15331" t="str">
            <v>ORAL MUCOSAL BLISTERING</v>
          </cell>
          <cell r="F15331" t="str">
            <v>口腔粘膜起疱</v>
          </cell>
          <cell r="G15331" t="str">
            <v>胃肠系统疾病</v>
          </cell>
        </row>
        <row r="15332">
          <cell r="E15332" t="str">
            <v>ORAL MUCOSAL DISCOLOURATION</v>
          </cell>
          <cell r="F15332" t="str">
            <v>口腔粘膜褪色</v>
          </cell>
          <cell r="G15332" t="str">
            <v>胃肠系统疾病</v>
          </cell>
        </row>
        <row r="15333">
          <cell r="E15333" t="str">
            <v>ORAL MUCOSAL DISORDER</v>
          </cell>
          <cell r="F15333" t="str">
            <v>口腔病</v>
          </cell>
          <cell r="G15333" t="str">
            <v>胃肠系统疾病</v>
          </cell>
        </row>
        <row r="15334">
          <cell r="E15334" t="str">
            <v>ORAL MUCOSAL ERUPTION</v>
          </cell>
          <cell r="F15334" t="str">
            <v>口腔粘膜发疹</v>
          </cell>
          <cell r="G15334" t="str">
            <v>胃肠系统疾病</v>
          </cell>
        </row>
        <row r="15335">
          <cell r="E15335" t="str">
            <v>ORAL MUCOSAL ERYTHEMA</v>
          </cell>
          <cell r="F15335" t="str">
            <v>口腔粘膜红斑</v>
          </cell>
          <cell r="G15335" t="str">
            <v>胃肠系统疾病</v>
          </cell>
        </row>
        <row r="15336">
          <cell r="E15336" t="str">
            <v>ORAL MUCOSAL EXFOLIATION</v>
          </cell>
          <cell r="F15336" t="str">
            <v>口腔粘膜脱落</v>
          </cell>
          <cell r="G15336" t="str">
            <v>胃肠系统疾病</v>
          </cell>
        </row>
        <row r="15337">
          <cell r="E15337" t="str">
            <v>ORAL MUCOSAL HYPERTROPHY</v>
          </cell>
          <cell r="F15337" t="str">
            <v>口腔粘膜过度增生</v>
          </cell>
          <cell r="G15337" t="str">
            <v>胃肠系统疾病</v>
          </cell>
        </row>
        <row r="15338">
          <cell r="E15338" t="str">
            <v>ORAL MUCOSAL PETECHIAE</v>
          </cell>
          <cell r="F15338" t="str">
            <v>口腔出血</v>
          </cell>
          <cell r="G15338" t="str">
            <v>胃肠系统疾病</v>
          </cell>
        </row>
        <row r="15339">
          <cell r="E15339" t="str">
            <v>ORAL MUCOSAL ROUGHENING</v>
          </cell>
          <cell r="F15339" t="str">
            <v>口腔粘膜变粗糙</v>
          </cell>
          <cell r="G15339" t="str">
            <v>胃肠系统疾病</v>
          </cell>
        </row>
        <row r="15340">
          <cell r="E15340" t="str">
            <v>ORAL MUCOSAL SCAB</v>
          </cell>
          <cell r="F15340" t="str">
            <v>口腔粘膜疮痂</v>
          </cell>
          <cell r="G15340" t="str">
            <v>胃肠系统疾病</v>
          </cell>
        </row>
        <row r="15341">
          <cell r="E15341" t="str">
            <v>ORAL MUCOSAL SCAR</v>
          </cell>
          <cell r="F15341" t="str">
            <v>口腔粘膜瘢痕</v>
          </cell>
          <cell r="G15341" t="str">
            <v>各类损伤、中毒及操作并发症</v>
          </cell>
        </row>
        <row r="15342">
          <cell r="E15342" t="str">
            <v>ORAL NEOPLASM</v>
          </cell>
          <cell r="F15342" t="str">
            <v>口腔肿瘤</v>
          </cell>
          <cell r="G15342" t="str">
            <v>良性、恶性及性质不明的肿瘤（包括囊状和息肉状）</v>
          </cell>
        </row>
        <row r="15343">
          <cell r="E15343" t="str">
            <v>ORAL NEOPLASM BENIGN</v>
          </cell>
          <cell r="F15343" t="str">
            <v>口腔良性肿瘤</v>
          </cell>
          <cell r="G15343" t="str">
            <v>良性、恶性及性质不明的肿瘤（包括囊状和息肉状）</v>
          </cell>
        </row>
        <row r="15344">
          <cell r="E15344" t="str">
            <v>ORAL PAIN</v>
          </cell>
          <cell r="F15344" t="str">
            <v>口腔疼痛</v>
          </cell>
          <cell r="G15344" t="str">
            <v>胃肠系统疾病</v>
          </cell>
        </row>
        <row r="15345">
          <cell r="E15345" t="str">
            <v>ORAL PAPILLOMA</v>
          </cell>
          <cell r="F15345" t="str">
            <v>口部乳头状瘤</v>
          </cell>
          <cell r="G15345" t="str">
            <v>良性、恶性及性质不明的肿瘤（包括囊状和息肉状）</v>
          </cell>
        </row>
        <row r="15346">
          <cell r="E15346" t="str">
            <v>ORAL PAPULE</v>
          </cell>
          <cell r="F15346" t="str">
            <v>口腔丘疹</v>
          </cell>
          <cell r="G15346" t="str">
            <v>胃肠系统疾病</v>
          </cell>
        </row>
        <row r="15347">
          <cell r="E15347" t="str">
            <v>ORAL PIGMENTATION</v>
          </cell>
          <cell r="F15347" t="str">
            <v>口腔粘膜色素沉着</v>
          </cell>
          <cell r="G15347" t="str">
            <v>胃肠系统疾病</v>
          </cell>
        </row>
        <row r="15348">
          <cell r="E15348" t="str">
            <v>ORAL POLYPECTOMY</v>
          </cell>
          <cell r="F15348" t="str">
            <v>口腔息肉切除术</v>
          </cell>
          <cell r="G15348" t="str">
            <v>各种手术及医疗操作</v>
          </cell>
        </row>
        <row r="15349">
          <cell r="E15349" t="str">
            <v>ORAL PRURITUS</v>
          </cell>
          <cell r="F15349" t="str">
            <v>口腔瘙痒</v>
          </cell>
          <cell r="G15349" t="str">
            <v>胃肠系统疾病</v>
          </cell>
        </row>
        <row r="15350">
          <cell r="E15350" t="str">
            <v>ORAL PURPURA</v>
          </cell>
          <cell r="F15350" t="str">
            <v>口腔紫癜</v>
          </cell>
          <cell r="G15350" t="str">
            <v>胃肠系统疾病</v>
          </cell>
        </row>
        <row r="15351">
          <cell r="E15351" t="str">
            <v>ORAL PUSTULE</v>
          </cell>
          <cell r="F15351" t="str">
            <v>口腔脓疱</v>
          </cell>
          <cell r="G15351" t="str">
            <v>感染及侵染类疾病</v>
          </cell>
        </row>
        <row r="15352">
          <cell r="E15352" t="str">
            <v>ORAL SOFT TISSUE BIOPSY</v>
          </cell>
          <cell r="F15352" t="str">
            <v>口部软组织活检</v>
          </cell>
          <cell r="G15352" t="str">
            <v>各类检查</v>
          </cell>
        </row>
        <row r="15353">
          <cell r="E15353" t="str">
            <v>ORAL SOFT TISSUE DISORDER</v>
          </cell>
          <cell r="F15353" t="str">
            <v>口腔病</v>
          </cell>
          <cell r="G15353" t="str">
            <v>胃肠系统疾病</v>
          </cell>
        </row>
        <row r="15354">
          <cell r="E15354" t="str">
            <v>ORAL SUBMUCOSAL FIBROSIS</v>
          </cell>
          <cell r="F15354" t="str">
            <v>口腔粘膜下纤维化</v>
          </cell>
          <cell r="G15354" t="str">
            <v>胃肠系统疾病</v>
          </cell>
        </row>
        <row r="15355">
          <cell r="E15355" t="str">
            <v>ORAL SURGERY</v>
          </cell>
          <cell r="F15355" t="str">
            <v>口腔手术</v>
          </cell>
          <cell r="G15355" t="str">
            <v>各种手术及医疗操作</v>
          </cell>
        </row>
        <row r="15356">
          <cell r="E15356" t="str">
            <v>ORAL TORUS</v>
          </cell>
          <cell r="F15356" t="str">
            <v>颌骨外生性骨疣</v>
          </cell>
          <cell r="G15356" t="str">
            <v>各种肌肉骨骼及结缔组织疾病</v>
          </cell>
        </row>
        <row r="15357">
          <cell r="E15357" t="str">
            <v>ORAL TOXICITY</v>
          </cell>
          <cell r="F15357" t="str">
            <v>口腔毒性</v>
          </cell>
          <cell r="G15357" t="str">
            <v>胃肠系统疾病</v>
          </cell>
        </row>
        <row r="15358">
          <cell r="E15358" t="str">
            <v>ORAL TUBERCULOSIS</v>
          </cell>
          <cell r="F15358" t="str">
            <v>口腔结核</v>
          </cell>
          <cell r="G15358" t="str">
            <v>感染及侵染类疾病</v>
          </cell>
        </row>
        <row r="15359">
          <cell r="E15359" t="str">
            <v>ORAL VIRAL INFECTION</v>
          </cell>
          <cell r="F15359" t="str">
            <v>口腔病毒感染</v>
          </cell>
          <cell r="G15359" t="str">
            <v>感染及侵染类疾病</v>
          </cell>
        </row>
        <row r="15360">
          <cell r="E15360" t="str">
            <v>ORBIT ATROPHY</v>
          </cell>
          <cell r="F15360" t="str">
            <v>眼眶萎缩</v>
          </cell>
          <cell r="G15360" t="str">
            <v>眼器官疾病</v>
          </cell>
        </row>
        <row r="15361">
          <cell r="E15361" t="str">
            <v>ORBIT PLASTIC REPAIR</v>
          </cell>
          <cell r="F15361" t="str">
            <v>眼眶修复成形术</v>
          </cell>
          <cell r="G15361" t="str">
            <v>各种手术及医疗操作</v>
          </cell>
        </row>
        <row r="15362">
          <cell r="E15362" t="str">
            <v>ORBITAL APEX SYNDROME</v>
          </cell>
          <cell r="F15362" t="str">
            <v>眶尖综合征</v>
          </cell>
          <cell r="G15362" t="str">
            <v>眼器官疾病</v>
          </cell>
        </row>
        <row r="15363">
          <cell r="E15363" t="str">
            <v>ORBITAL COMPARTMENT SYNDROME</v>
          </cell>
          <cell r="F15363" t="str">
            <v>眼窝腔室综合症</v>
          </cell>
          <cell r="G15363" t="str">
            <v>眼器官疾病</v>
          </cell>
        </row>
        <row r="15364">
          <cell r="E15364" t="str">
            <v>ORBITAL CYST</v>
          </cell>
          <cell r="F15364" t="str">
            <v>眼眶囊肿</v>
          </cell>
          <cell r="G15364" t="str">
            <v>眼器官疾病</v>
          </cell>
        </row>
        <row r="15365">
          <cell r="E15365" t="str">
            <v>ORBITAL DECOMPRESSION</v>
          </cell>
          <cell r="F15365" t="str">
            <v>眼眶减压术</v>
          </cell>
          <cell r="G15365" t="str">
            <v>各种手术及医疗操作</v>
          </cell>
        </row>
        <row r="15366">
          <cell r="E15366" t="str">
            <v>ORBITAL GRANULOMA</v>
          </cell>
          <cell r="F15366" t="str">
            <v>眼眶肉芽肿</v>
          </cell>
          <cell r="G15366" t="str">
            <v>眼器官疾病</v>
          </cell>
        </row>
        <row r="15367">
          <cell r="E15367" t="str">
            <v>ORBITAL HAEMATOMA</v>
          </cell>
          <cell r="F15367" t="str">
            <v>眼眶血肿</v>
          </cell>
          <cell r="G15367" t="str">
            <v>眼器官疾病</v>
          </cell>
        </row>
        <row r="15368">
          <cell r="E15368" t="str">
            <v>ORBITAL HAEMORRHAGE</v>
          </cell>
          <cell r="F15368" t="str">
            <v>眶内出血</v>
          </cell>
          <cell r="G15368" t="str">
            <v>眼器官疾病</v>
          </cell>
        </row>
        <row r="15369">
          <cell r="E15369" t="str">
            <v>ORBITAL IMPLANT INSERTION</v>
          </cell>
          <cell r="F15369" t="str">
            <v>眼假体植入</v>
          </cell>
          <cell r="G15369" t="str">
            <v>各种手术及医疗操作</v>
          </cell>
        </row>
        <row r="15370">
          <cell r="E15370" t="str">
            <v>ORBITAL INFECTION</v>
          </cell>
          <cell r="F15370" t="str">
            <v>眼眶感染</v>
          </cell>
          <cell r="G15370" t="str">
            <v>感染及侵染类疾病</v>
          </cell>
        </row>
        <row r="15371">
          <cell r="E15371" t="str">
            <v>ORBITAL MYOSITIS</v>
          </cell>
          <cell r="F15371" t="str">
            <v>眼眶肌炎</v>
          </cell>
          <cell r="G15371" t="str">
            <v>眼器官疾病</v>
          </cell>
        </row>
        <row r="15372">
          <cell r="E15372" t="str">
            <v>ORBITAL OEDEMA</v>
          </cell>
          <cell r="F15372" t="str">
            <v>眼眶水肿</v>
          </cell>
          <cell r="G15372" t="str">
            <v>眼器官疾病</v>
          </cell>
        </row>
        <row r="15373">
          <cell r="E15373" t="str">
            <v>ORBITAL PSEUDOTUMOUR</v>
          </cell>
          <cell r="F15373" t="str">
            <v>特发性眼眶炎症</v>
          </cell>
          <cell r="G15373" t="str">
            <v>眼器官疾病</v>
          </cell>
        </row>
        <row r="15374">
          <cell r="E15374" t="str">
            <v>ORBITAL SPACE OCCUPYING LESION</v>
          </cell>
          <cell r="F15374" t="str">
            <v>眼眶占位性病变</v>
          </cell>
          <cell r="G15374" t="str">
            <v>眼器官疾病</v>
          </cell>
        </row>
        <row r="15375">
          <cell r="E15375" t="str">
            <v>ORBITAL SWELLING</v>
          </cell>
          <cell r="F15375" t="str">
            <v>眼眶肿胀</v>
          </cell>
          <cell r="G15375" t="str">
            <v>眼器官疾病</v>
          </cell>
        </row>
        <row r="15376">
          <cell r="E15376" t="str">
            <v>ORBITOTOMY</v>
          </cell>
          <cell r="F15376" t="str">
            <v>眶切开术</v>
          </cell>
          <cell r="G15376" t="str">
            <v>各种手术及医疗操作</v>
          </cell>
        </row>
        <row r="15377">
          <cell r="E15377" t="str">
            <v>ORCHIDECTOMY</v>
          </cell>
          <cell r="F15377" t="str">
            <v>睾丸切除术</v>
          </cell>
          <cell r="G15377" t="str">
            <v>各种手术及医疗操作</v>
          </cell>
        </row>
        <row r="15378">
          <cell r="E15378" t="str">
            <v>ORCHIDOPEXY</v>
          </cell>
          <cell r="F15378" t="str">
            <v>睾丸固定术</v>
          </cell>
          <cell r="G15378" t="str">
            <v>各种手术及医疗操作</v>
          </cell>
        </row>
        <row r="15379">
          <cell r="E15379" t="str">
            <v>ORCHITIS</v>
          </cell>
          <cell r="F15379" t="str">
            <v>睾丸炎</v>
          </cell>
          <cell r="G15379" t="str">
            <v>感染及侵染类疾病</v>
          </cell>
        </row>
        <row r="15380">
          <cell r="E15380" t="str">
            <v>ORCHITIS NONINFECTIVE</v>
          </cell>
          <cell r="F15380" t="str">
            <v>非感染性睾丸炎</v>
          </cell>
          <cell r="G15380" t="str">
            <v>生殖系统及乳腺疾病</v>
          </cell>
        </row>
        <row r="15381">
          <cell r="E15381" t="str">
            <v>ORF</v>
          </cell>
          <cell r="F15381" t="str">
            <v>羊痘</v>
          </cell>
          <cell r="G15381" t="str">
            <v>感染及侵染类疾病</v>
          </cell>
        </row>
        <row r="15382">
          <cell r="E15382" t="str">
            <v>ORGAN DONOR</v>
          </cell>
          <cell r="F15382" t="str">
            <v>器官捐赠者</v>
          </cell>
          <cell r="G15382" t="str">
            <v>社会环境</v>
          </cell>
        </row>
        <row r="15383">
          <cell r="E15383" t="str">
            <v>ORGAN FAILURE</v>
          </cell>
          <cell r="F15383" t="str">
            <v>器官衰竭</v>
          </cell>
          <cell r="G15383" t="str">
            <v>全身性疾病及给药部位各种反应</v>
          </cell>
        </row>
        <row r="15384">
          <cell r="E15384" t="str">
            <v>ORGAN PRESERVATION</v>
          </cell>
          <cell r="F15384" t="str">
            <v>器官保存</v>
          </cell>
          <cell r="G15384" t="str">
            <v>各种手术及医疗操作</v>
          </cell>
        </row>
        <row r="15385">
          <cell r="E15385" t="str">
            <v>ORGAN TRANSPLANT</v>
          </cell>
          <cell r="F15385" t="str">
            <v>器官移植</v>
          </cell>
          <cell r="G15385" t="str">
            <v>各种手术及医疗操作</v>
          </cell>
        </row>
        <row r="15386">
          <cell r="E15386" t="str">
            <v>ORGANIC ACID ANALYSIS ABNORMAL</v>
          </cell>
          <cell r="F15386" t="str">
            <v>有机酸分析异常</v>
          </cell>
          <cell r="G15386" t="str">
            <v>各类检查</v>
          </cell>
        </row>
        <row r="15387">
          <cell r="E15387" t="str">
            <v>ORGANIC BRAIN SYNDROME</v>
          </cell>
          <cell r="F15387" t="str">
            <v>器质性脑综合征</v>
          </cell>
          <cell r="G15387" t="str">
            <v>精神病类</v>
          </cell>
        </row>
        <row r="15388">
          <cell r="E15388" t="str">
            <v>ORGANIC DUST TOXIC SYNDROME</v>
          </cell>
          <cell r="F15388" t="str">
            <v>有机粉尘毒性综合征</v>
          </cell>
          <cell r="G15388" t="str">
            <v>呼吸系统、胸及纵隔疾病</v>
          </cell>
        </row>
        <row r="15389">
          <cell r="E15389" t="str">
            <v>ORGANIC ERECTILE DYSFUNCTION</v>
          </cell>
          <cell r="F15389" t="str">
            <v>器质性勃起功能障碍</v>
          </cell>
          <cell r="G15389" t="str">
            <v>生殖系统及乳腺疾病</v>
          </cell>
        </row>
        <row r="15390">
          <cell r="E15390" t="str">
            <v>ORGANISING PNEUMONIA</v>
          </cell>
          <cell r="F15390" t="str">
            <v>机化性肺炎</v>
          </cell>
          <cell r="G15390" t="str">
            <v>呼吸系统、胸及纵隔疾病</v>
          </cell>
        </row>
        <row r="15391">
          <cell r="E15391" t="str">
            <v>ORGASM ABNORMAL</v>
          </cell>
          <cell r="F15391" t="str">
            <v>性高潮异常</v>
          </cell>
          <cell r="G15391" t="str">
            <v>精神病类</v>
          </cell>
        </row>
        <row r="15392">
          <cell r="E15392" t="str">
            <v>ORGASMIC SENSATION DECREASED</v>
          </cell>
          <cell r="F15392" t="str">
            <v>性高潮感受降低</v>
          </cell>
          <cell r="G15392" t="str">
            <v>精神病类</v>
          </cell>
        </row>
        <row r="15393">
          <cell r="E15393" t="str">
            <v>ORNITHINE TRANSCARBAMOYLASE DEFICIENCY</v>
          </cell>
          <cell r="F15393" t="str">
            <v>鸟氨酸氨甲酰基转移酶缺乏症</v>
          </cell>
          <cell r="G15393" t="str">
            <v>各种先天性家族性遗传性疾病</v>
          </cell>
        </row>
        <row r="15394">
          <cell r="E15394" t="str">
            <v>ORO-PHARYNGEAL ASPERGILLOSIS</v>
          </cell>
          <cell r="F15394" t="str">
            <v>口咽曲霉病</v>
          </cell>
          <cell r="G15394" t="str">
            <v>感染及侵染类疾病</v>
          </cell>
        </row>
        <row r="15395">
          <cell r="E15395" t="str">
            <v>OROANTRAL FISTULA</v>
          </cell>
          <cell r="F15395" t="str">
            <v>口腔上颌窦瘘</v>
          </cell>
          <cell r="G15395" t="str">
            <v>胃肠系统疾病</v>
          </cell>
        </row>
        <row r="15396">
          <cell r="E15396" t="str">
            <v>OROFACIAL GRANULOMATOSIS</v>
          </cell>
          <cell r="F15396" t="str">
            <v>口面肉芽肿病</v>
          </cell>
          <cell r="G15396" t="str">
            <v>胃肠系统疾病</v>
          </cell>
        </row>
        <row r="15397">
          <cell r="E15397" t="str">
            <v>OROMANDIBULAR DYSTONIA</v>
          </cell>
          <cell r="F15397" t="str">
            <v>下颌肌张力障碍</v>
          </cell>
          <cell r="G15397" t="str">
            <v>各类神经系统疾病</v>
          </cell>
        </row>
        <row r="15398">
          <cell r="E15398" t="str">
            <v>ORONASAL FISTULA</v>
          </cell>
          <cell r="F15398" t="str">
            <v>口鼻瘘</v>
          </cell>
          <cell r="G15398" t="str">
            <v>胃肠系统疾病</v>
          </cell>
        </row>
        <row r="15399">
          <cell r="E15399" t="str">
            <v>OROPHARYNGEAL BLISTERING</v>
          </cell>
          <cell r="F15399" t="str">
            <v>口咽水疱</v>
          </cell>
          <cell r="G15399" t="str">
            <v>呼吸系统、胸及纵隔疾病</v>
          </cell>
        </row>
        <row r="15400">
          <cell r="E15400" t="str">
            <v>OROPHARYNGEAL CANCER</v>
          </cell>
          <cell r="F15400" t="str">
            <v>口咽癌</v>
          </cell>
          <cell r="G15400" t="str">
            <v>良性、恶性及性质不明的肿瘤（包括囊状和息肉状）</v>
          </cell>
        </row>
        <row r="15401">
          <cell r="E15401" t="str">
            <v>OROPHARYNGEAL CANCER RECURRENT</v>
          </cell>
          <cell r="F15401" t="str">
            <v>复发性口咽癌</v>
          </cell>
          <cell r="G15401" t="str">
            <v>良性、恶性及性质不明的肿瘤（包括囊状和息肉状）</v>
          </cell>
        </row>
        <row r="15402">
          <cell r="E15402" t="str">
            <v>OROPHARYNGEAL CANCER STAGE I</v>
          </cell>
          <cell r="F15402" t="str">
            <v>口咽癌 I 期</v>
          </cell>
          <cell r="G15402" t="str">
            <v>良性、恶性及性质不明的肿瘤（包括囊状和息肉状）</v>
          </cell>
        </row>
        <row r="15403">
          <cell r="E15403" t="str">
            <v>OROPHARYNGEAL CANCER STAGE II</v>
          </cell>
          <cell r="F15403" t="str">
            <v>口咽癌 II 期</v>
          </cell>
          <cell r="G15403" t="str">
            <v>良性、恶性及性质不明的肿瘤（包括囊状和息肉状）</v>
          </cell>
        </row>
        <row r="15404">
          <cell r="E15404" t="str">
            <v>OROPHARYNGEAL CANCER STAGE III</v>
          </cell>
          <cell r="F15404" t="str">
            <v>口咽癌 III 期</v>
          </cell>
          <cell r="G15404" t="str">
            <v>良性、恶性及性质不明的肿瘤（包括囊状和息肉状）</v>
          </cell>
        </row>
        <row r="15405">
          <cell r="E15405" t="str">
            <v>OROPHARYNGEAL CANCER STAGE IV</v>
          </cell>
          <cell r="F15405" t="str">
            <v>口咽癌第 IV 期</v>
          </cell>
          <cell r="G15405" t="str">
            <v>良性、恶性及性质不明的肿瘤（包括囊状和息肉状）</v>
          </cell>
        </row>
        <row r="15406">
          <cell r="E15406" t="str">
            <v>OROPHARYNGEAL CANCER STAGE UNSPECIFIED</v>
          </cell>
          <cell r="F15406" t="str">
            <v>口咽癌</v>
          </cell>
          <cell r="G15406" t="str">
            <v>良性、恶性及性质不明的肿瘤（包括囊状和息肉状）</v>
          </cell>
        </row>
        <row r="15407">
          <cell r="E15407" t="str">
            <v>OROPHARYNGEAL CANDIDIASIS</v>
          </cell>
          <cell r="F15407" t="str">
            <v>口咽念珠菌病</v>
          </cell>
          <cell r="G15407" t="str">
            <v>感染及侵染类疾病</v>
          </cell>
        </row>
        <row r="15408">
          <cell r="E15408" t="str">
            <v>OROPHARYNGEAL COBBLE STONE MUCOSA</v>
          </cell>
          <cell r="F15408" t="str">
            <v>口咽粘膜鹅卵石样</v>
          </cell>
          <cell r="G15408" t="str">
            <v>呼吸系统、胸及纵隔疾病</v>
          </cell>
        </row>
        <row r="15409">
          <cell r="E15409" t="str">
            <v>OROPHARYNGEAL DISCOLOURATION</v>
          </cell>
          <cell r="F15409" t="str">
            <v>口咽变色</v>
          </cell>
          <cell r="G15409" t="str">
            <v>呼吸系统、胸及纵隔疾病</v>
          </cell>
        </row>
        <row r="15410">
          <cell r="E15410" t="str">
            <v>OROPHARYNGEAL DISCOMFORT</v>
          </cell>
          <cell r="F15410" t="str">
            <v>口咽不适感</v>
          </cell>
          <cell r="G15410" t="str">
            <v>呼吸系统、胸及纵隔疾病</v>
          </cell>
        </row>
        <row r="15411">
          <cell r="E15411" t="str">
            <v>OROPHARYNGEAL DYSPLASIA</v>
          </cell>
          <cell r="F15411" t="str">
            <v>口咽发育异常</v>
          </cell>
          <cell r="G15411" t="str">
            <v>呼吸系统、胸及纵隔疾病</v>
          </cell>
        </row>
        <row r="15412">
          <cell r="E15412" t="str">
            <v>OROPHARYNGEAL FISTULA</v>
          </cell>
          <cell r="F15412" t="str">
            <v>口咽瘘</v>
          </cell>
          <cell r="G15412" t="str">
            <v>呼吸系统、胸及纵隔疾病</v>
          </cell>
        </row>
        <row r="15413">
          <cell r="E15413" t="str">
            <v>OROPHARYNGEAL GONOCOCCAL INFECTION</v>
          </cell>
          <cell r="F15413" t="str">
            <v>口咽淋球菌感染</v>
          </cell>
          <cell r="G15413" t="str">
            <v>感染及侵染类疾病</v>
          </cell>
        </row>
        <row r="15414">
          <cell r="E15414" t="str">
            <v>OROPHARYNGEAL LYMPHOID HYPERPLASIA</v>
          </cell>
          <cell r="F15414" t="str">
            <v>口咽淋巴组织增生</v>
          </cell>
          <cell r="G15414" t="str">
            <v>呼吸系统、胸及纵隔疾病</v>
          </cell>
        </row>
        <row r="15415">
          <cell r="E15415" t="str">
            <v>OROPHARYNGEAL NEOPLASM</v>
          </cell>
          <cell r="F15415" t="str">
            <v>口咽肿瘤</v>
          </cell>
          <cell r="G15415" t="str">
            <v>良性、恶性及性质不明的肿瘤（包括囊状和息肉状）</v>
          </cell>
        </row>
        <row r="15416">
          <cell r="E15416" t="str">
            <v>OROPHARYNGEAL NEOPLASM BENIGN</v>
          </cell>
          <cell r="F15416" t="str">
            <v>口咽良性肿瘤</v>
          </cell>
          <cell r="G15416" t="str">
            <v>良性、恶性及性质不明的肿瘤（包括囊状和息肉状）</v>
          </cell>
        </row>
        <row r="15417">
          <cell r="E15417" t="str">
            <v>OROPHARYNGEAL OEDEMA</v>
          </cell>
          <cell r="F15417" t="str">
            <v>口咽水肿</v>
          </cell>
          <cell r="G15417" t="str">
            <v>呼吸系统、胸及纵隔疾病</v>
          </cell>
        </row>
        <row r="15418">
          <cell r="E15418" t="str">
            <v>OROPHARYNGEAL PAIN</v>
          </cell>
          <cell r="F15418" t="str">
            <v>口咽疼痛</v>
          </cell>
          <cell r="G15418" t="str">
            <v>呼吸系统、胸及纵隔疾病</v>
          </cell>
        </row>
        <row r="15419">
          <cell r="E15419" t="str">
            <v>OROPHARYNGEAL PLAQUE</v>
          </cell>
          <cell r="F15419" t="str">
            <v>口咽斑</v>
          </cell>
          <cell r="G15419" t="str">
            <v>呼吸系统、胸及纵隔疾病</v>
          </cell>
        </row>
        <row r="15420">
          <cell r="E15420" t="str">
            <v>OROPHARYNGEAL SCAR</v>
          </cell>
          <cell r="F15420" t="str">
            <v>口咽瘢痕</v>
          </cell>
          <cell r="G15420" t="str">
            <v>呼吸系统、胸及纵隔疾病</v>
          </cell>
        </row>
        <row r="15421">
          <cell r="E15421" t="str">
            <v>OROPHARYNGEAL SPASM</v>
          </cell>
          <cell r="F15421" t="str">
            <v>口咽痉挛</v>
          </cell>
          <cell r="G15421" t="str">
            <v>呼吸系统、胸及纵隔疾病</v>
          </cell>
        </row>
        <row r="15422">
          <cell r="E15422" t="str">
            <v>OROPHARYNGEAL SQUAMOUS CELL CARCINOMA</v>
          </cell>
          <cell r="F15422" t="str">
            <v>口咽鳞状细胞癌</v>
          </cell>
          <cell r="G15422" t="str">
            <v>良性、恶性及性质不明的肿瘤（包括囊状和息肉状）</v>
          </cell>
        </row>
        <row r="15423">
          <cell r="E15423" t="str">
            <v>OROPHARYNGEAL STENOSIS</v>
          </cell>
          <cell r="F15423" t="str">
            <v>口咽腔狭窄</v>
          </cell>
          <cell r="G15423" t="str">
            <v>各类损伤、中毒及操作并发症</v>
          </cell>
        </row>
        <row r="15424">
          <cell r="E15424" t="str">
            <v>OROPHARYNGEAL SUCTIONING</v>
          </cell>
          <cell r="F15424" t="str">
            <v>口咽抽吸</v>
          </cell>
          <cell r="G15424" t="str">
            <v>各种手术及医疗操作</v>
          </cell>
        </row>
        <row r="15425">
          <cell r="E15425" t="str">
            <v>OROPHARYNGEAL SURGERY</v>
          </cell>
          <cell r="F15425" t="str">
            <v>口咽部手术</v>
          </cell>
          <cell r="G15425" t="str">
            <v>各种手术及医疗操作</v>
          </cell>
        </row>
        <row r="15426">
          <cell r="E15426" t="str">
            <v>OROPHARYNGEAL SWELLING</v>
          </cell>
          <cell r="F15426" t="str">
            <v>口咽肿胀</v>
          </cell>
          <cell r="G15426" t="str">
            <v>呼吸系统、胸及纵隔疾病</v>
          </cell>
        </row>
        <row r="15427">
          <cell r="E15427" t="str">
            <v>OROPHARYNGITIS FUNGAL</v>
          </cell>
          <cell r="F15427" t="str">
            <v>真菌性口咽炎</v>
          </cell>
          <cell r="G15427" t="str">
            <v>感染及侵染类疾病</v>
          </cell>
        </row>
        <row r="15428">
          <cell r="E15428" t="str">
            <v>OROTICACIDURIA</v>
          </cell>
          <cell r="F15428" t="str">
            <v>乳清酸尿</v>
          </cell>
          <cell r="G15428" t="str">
            <v>代谢及营养类疾病</v>
          </cell>
        </row>
        <row r="15429">
          <cell r="E15429" t="str">
            <v>OROTICACIDURIA CONGENITAL</v>
          </cell>
          <cell r="F15429" t="str">
            <v>先天性乳清酸尿</v>
          </cell>
          <cell r="G15429" t="str">
            <v>各种先天性家族性遗传性疾病</v>
          </cell>
        </row>
        <row r="15430">
          <cell r="E15430" t="str">
            <v>ORTHOBUNYAVIRUS TEST POSITIVE</v>
          </cell>
          <cell r="F15430" t="str">
            <v>正本雅病毒检测阳性</v>
          </cell>
          <cell r="G15430" t="str">
            <v>各类检查</v>
          </cell>
        </row>
        <row r="15431">
          <cell r="E15431" t="str">
            <v>ORTHODONTIC APPLIANCE COMPLICATION</v>
          </cell>
          <cell r="F15431" t="str">
            <v>装置相关并发症</v>
          </cell>
          <cell r="G15431" t="str">
            <v>全身性疾病及给药部位各种反应</v>
          </cell>
        </row>
        <row r="15432">
          <cell r="E15432" t="str">
            <v>ORTHODONTIC APPLIANCE USER</v>
          </cell>
          <cell r="F15432" t="str">
            <v>正畸器械使用者</v>
          </cell>
          <cell r="G15432" t="str">
            <v>社会环境</v>
          </cell>
        </row>
        <row r="15433">
          <cell r="E15433" t="str">
            <v>ORTHODONTIC PROCEDURE</v>
          </cell>
          <cell r="F15433" t="str">
            <v>正畸治疗</v>
          </cell>
          <cell r="G15433" t="str">
            <v>各种手术及医疗操作</v>
          </cell>
        </row>
        <row r="15434">
          <cell r="E15434" t="str">
            <v>ORTHOGNATHIC SURGERY</v>
          </cell>
          <cell r="F15434" t="str">
            <v>正颌手术</v>
          </cell>
          <cell r="G15434" t="str">
            <v>各种手术及医疗操作</v>
          </cell>
        </row>
        <row r="15435">
          <cell r="E15435" t="str">
            <v>ORTHOPAEDIC EXAMINATION</v>
          </cell>
          <cell r="F15435" t="str">
            <v>整形外科检查</v>
          </cell>
          <cell r="G15435" t="str">
            <v>各类检查</v>
          </cell>
        </row>
        <row r="15436">
          <cell r="E15436" t="str">
            <v>ORTHOPAEDIC EXAMINATION ABNORMAL</v>
          </cell>
          <cell r="F15436" t="str">
            <v>整形外科检查异常</v>
          </cell>
          <cell r="G15436" t="str">
            <v>各类检查</v>
          </cell>
        </row>
        <row r="15437">
          <cell r="E15437" t="str">
            <v>ORTHOPAEDIC PROCEDURE</v>
          </cell>
          <cell r="F15437" t="str">
            <v>骨科矫形术</v>
          </cell>
          <cell r="G15437" t="str">
            <v>各种手术及医疗操作</v>
          </cell>
        </row>
        <row r="15438">
          <cell r="E15438" t="str">
            <v>ORTHOPEDIC EXAMINATION</v>
          </cell>
          <cell r="F15438" t="str">
            <v>整形外科检查</v>
          </cell>
          <cell r="G15438" t="str">
            <v>各类检查</v>
          </cell>
        </row>
        <row r="15439">
          <cell r="E15439" t="str">
            <v>ORTHOPEDIC EXAMINATION ABNORMAL</v>
          </cell>
          <cell r="F15439" t="str">
            <v>整形外科检查异常</v>
          </cell>
          <cell r="G15439" t="str">
            <v>各类检查</v>
          </cell>
        </row>
        <row r="15440">
          <cell r="E15440" t="str">
            <v>ORTHOPEDIC PROCEDURE</v>
          </cell>
          <cell r="F15440" t="str">
            <v>骨科矫形术</v>
          </cell>
          <cell r="G15440" t="str">
            <v>各种手术及医疗操作</v>
          </cell>
        </row>
        <row r="15441">
          <cell r="E15441" t="str">
            <v>ORTHOPNOEA</v>
          </cell>
          <cell r="F15441" t="str">
            <v>端坐呼吸</v>
          </cell>
          <cell r="G15441" t="str">
            <v>呼吸系统、胸及纵隔疾病</v>
          </cell>
        </row>
        <row r="15442">
          <cell r="E15442" t="str">
            <v>ORTHOPOX VIRUS INFECTION</v>
          </cell>
          <cell r="F15442" t="str">
            <v>天花病毒感染</v>
          </cell>
          <cell r="G15442" t="str">
            <v>感染及侵染类疾病</v>
          </cell>
        </row>
        <row r="15443">
          <cell r="E15443" t="str">
            <v>ORTHOSIS USER</v>
          </cell>
          <cell r="F15443" t="str">
            <v>矫形器使用者</v>
          </cell>
          <cell r="G15443" t="str">
            <v>社会环境</v>
          </cell>
        </row>
        <row r="15444">
          <cell r="E15444" t="str">
            <v>ORTHOSTATIC HEART RATE RESPONSE INCREASED</v>
          </cell>
          <cell r="F15444" t="str">
            <v>直立性心率反应增加</v>
          </cell>
          <cell r="G15444" t="str">
            <v>各类检查</v>
          </cell>
        </row>
        <row r="15445">
          <cell r="E15445" t="str">
            <v>ORTHOSTATIC HYPERTENSION</v>
          </cell>
          <cell r="F15445" t="str">
            <v>直立性高血压</v>
          </cell>
          <cell r="G15445" t="str">
            <v>血管与淋巴管类疾病</v>
          </cell>
        </row>
        <row r="15446">
          <cell r="E15446" t="str">
            <v>ORTHOSTATIC HYPOTENSION</v>
          </cell>
          <cell r="F15446" t="str">
            <v>直立性低血压</v>
          </cell>
          <cell r="G15446" t="str">
            <v>血管与淋巴管类疾病</v>
          </cell>
        </row>
        <row r="15447">
          <cell r="E15447" t="str">
            <v>ORTHOSTATIC INTOLERANCE</v>
          </cell>
          <cell r="F15447" t="str">
            <v>直立性不耐受</v>
          </cell>
          <cell r="G15447" t="str">
            <v>各类神经系统疾病</v>
          </cell>
        </row>
        <row r="15448">
          <cell r="E15448" t="str">
            <v>ORTHOSTATIC PROTEINURIA</v>
          </cell>
          <cell r="F15448" t="str">
            <v>直立性蛋白尿</v>
          </cell>
          <cell r="G15448" t="str">
            <v>肾脏及泌尿系统疾病</v>
          </cell>
        </row>
        <row r="15449">
          <cell r="E15449" t="str">
            <v>ORTHOSTATIC TREMOR</v>
          </cell>
          <cell r="F15449" t="str">
            <v>直立性震颤</v>
          </cell>
          <cell r="G15449" t="str">
            <v>各类神经系统疾病</v>
          </cell>
        </row>
        <row r="15450">
          <cell r="E15450" t="str">
            <v>ORTNER'S SYNDROME</v>
          </cell>
          <cell r="F15450" t="str">
            <v>Ortner 综合征</v>
          </cell>
          <cell r="G15450" t="str">
            <v>各类神经系统疾病</v>
          </cell>
        </row>
        <row r="15451">
          <cell r="E15451" t="str">
            <v>OS TRIGONUM</v>
          </cell>
          <cell r="F15451" t="str">
            <v>三角骨</v>
          </cell>
          <cell r="G15451" t="str">
            <v>各种先天性家族性遗传性疾病</v>
          </cell>
        </row>
        <row r="15452">
          <cell r="E15452" t="str">
            <v>OS TRIGONUM SYNDROME</v>
          </cell>
          <cell r="F15452" t="str">
            <v>三角骨综合征</v>
          </cell>
          <cell r="G15452" t="str">
            <v>各种肌肉骨骼及结缔组织疾病</v>
          </cell>
        </row>
        <row r="15453">
          <cell r="E15453" t="str">
            <v>OSCILLOPSIA</v>
          </cell>
          <cell r="F15453" t="str">
            <v>振动幻视</v>
          </cell>
          <cell r="G15453" t="str">
            <v>眼器官疾病</v>
          </cell>
        </row>
        <row r="15454">
          <cell r="E15454" t="str">
            <v>OSLER'S NODES</v>
          </cell>
          <cell r="F15454" t="str">
            <v>Osler 结节</v>
          </cell>
          <cell r="G15454" t="str">
            <v>感染及侵染类疾病</v>
          </cell>
        </row>
        <row r="15455">
          <cell r="E15455" t="str">
            <v>OSMOLAR GAP</v>
          </cell>
          <cell r="F15455" t="str">
            <v>渗透间隙</v>
          </cell>
          <cell r="G15455" t="str">
            <v>各类检查</v>
          </cell>
        </row>
        <row r="15456">
          <cell r="E15456" t="str">
            <v>OSMOLAR GAP ABNORMAL</v>
          </cell>
          <cell r="F15456" t="str">
            <v>渗透间隙异常</v>
          </cell>
          <cell r="G15456" t="str">
            <v>各类检查</v>
          </cell>
        </row>
        <row r="15457">
          <cell r="E15457" t="str">
            <v>OSMOLAR GAP INCREASED</v>
          </cell>
          <cell r="F15457" t="str">
            <v>渗透间隙增加</v>
          </cell>
          <cell r="G15457" t="str">
            <v>各类检查</v>
          </cell>
        </row>
        <row r="15458">
          <cell r="E15458" t="str">
            <v>OSMOPHOBIA</v>
          </cell>
          <cell r="F15458" t="str">
            <v>气味恐怖症</v>
          </cell>
          <cell r="G15458" t="str">
            <v>精神病类</v>
          </cell>
        </row>
        <row r="15459">
          <cell r="E15459" t="str">
            <v>OSMOTIC DEMYELINATION SYNDROME</v>
          </cell>
          <cell r="F15459" t="str">
            <v>渗透性脱髓鞘综合征</v>
          </cell>
          <cell r="G15459" t="str">
            <v>各类神经系统疾病</v>
          </cell>
        </row>
        <row r="15460">
          <cell r="E15460" t="str">
            <v>OSSEOUS CRYPTOCOCCOSIS</v>
          </cell>
          <cell r="F15460" t="str">
            <v>骨隐球菌病</v>
          </cell>
          <cell r="G15460" t="str">
            <v>感染及侵染类疾病</v>
          </cell>
        </row>
        <row r="15461">
          <cell r="E15461" t="str">
            <v>OSSICLE DISORDER</v>
          </cell>
          <cell r="F15461" t="str">
            <v>听小骨疾病</v>
          </cell>
          <cell r="G15461" t="str">
            <v>耳及迷路类疾病</v>
          </cell>
        </row>
        <row r="15462">
          <cell r="E15462" t="str">
            <v>OSSICULOPLASTY</v>
          </cell>
          <cell r="F15462" t="str">
            <v>听骨链成形术</v>
          </cell>
          <cell r="G15462" t="str">
            <v>各种手术及医疗操作</v>
          </cell>
        </row>
        <row r="15463">
          <cell r="E15463" t="str">
            <v>OSTECTOMY</v>
          </cell>
          <cell r="F15463" t="str">
            <v>骨切除术</v>
          </cell>
          <cell r="G15463" t="str">
            <v>各种手术及医疗操作</v>
          </cell>
        </row>
        <row r="15464">
          <cell r="E15464" t="str">
            <v>OSTEITIS</v>
          </cell>
          <cell r="F15464" t="str">
            <v>骨炎</v>
          </cell>
          <cell r="G15464" t="str">
            <v>各种肌肉骨骼及结缔组织疾病</v>
          </cell>
        </row>
        <row r="15465">
          <cell r="E15465" t="str">
            <v>OSTEITIS CONDENSANS</v>
          </cell>
          <cell r="F15465" t="str">
            <v>致密性骨炎</v>
          </cell>
          <cell r="G15465" t="str">
            <v>各种肌肉骨骼及结缔组织疾病</v>
          </cell>
        </row>
        <row r="15466">
          <cell r="E15466" t="str">
            <v>OSTEITIS DEFORMANS</v>
          </cell>
          <cell r="F15466" t="str">
            <v>变形性骨炎</v>
          </cell>
          <cell r="G15466" t="str">
            <v>各种肌肉骨骼及结缔组织疾病</v>
          </cell>
        </row>
        <row r="15467">
          <cell r="E15467" t="str">
            <v>OSTEOARTHRITIS</v>
          </cell>
          <cell r="F15467" t="str">
            <v>骨关节炎</v>
          </cell>
          <cell r="G15467" t="str">
            <v>各种肌肉骨骼及结缔组织疾病</v>
          </cell>
        </row>
        <row r="15468">
          <cell r="E15468" t="str">
            <v>OSTEOARTHRITIS GENERALISED</v>
          </cell>
          <cell r="F15468" t="str">
            <v>骨关节炎</v>
          </cell>
          <cell r="G15468" t="str">
            <v>各种肌肉骨骼及结缔组织疾病</v>
          </cell>
        </row>
        <row r="15469">
          <cell r="E15469" t="str">
            <v>OSTEOARTHROPATHY</v>
          </cell>
          <cell r="F15469" t="str">
            <v>骨关节病</v>
          </cell>
          <cell r="G15469" t="str">
            <v>各种肌肉骨骼及结缔组织疾病</v>
          </cell>
        </row>
        <row r="15470">
          <cell r="E15470" t="str">
            <v>OSTEOCALCIN</v>
          </cell>
          <cell r="F15470" t="str">
            <v>骨钙素</v>
          </cell>
          <cell r="G15470" t="str">
            <v>各类检查</v>
          </cell>
        </row>
        <row r="15471">
          <cell r="E15471" t="str">
            <v>OSTEOCALCIN DECREASED</v>
          </cell>
          <cell r="F15471" t="str">
            <v>骨钙素降低</v>
          </cell>
          <cell r="G15471" t="str">
            <v>各类检查</v>
          </cell>
        </row>
        <row r="15472">
          <cell r="E15472" t="str">
            <v>OSTEOCALCIN INCREASED</v>
          </cell>
          <cell r="F15472" t="str">
            <v>骨钙素升高</v>
          </cell>
          <cell r="G15472" t="str">
            <v>各类检查</v>
          </cell>
        </row>
        <row r="15473">
          <cell r="E15473" t="str">
            <v>OSTEOCHONDRAL FRACTURE</v>
          </cell>
          <cell r="F15473" t="str">
            <v>骨软骨骨折</v>
          </cell>
          <cell r="G15473" t="str">
            <v>各类损伤、中毒及操作并发症</v>
          </cell>
        </row>
        <row r="15474">
          <cell r="E15474" t="str">
            <v>OSTEOCHONDRITIS</v>
          </cell>
          <cell r="F15474" t="str">
            <v>骨软骨炎</v>
          </cell>
          <cell r="G15474" t="str">
            <v>各种肌肉骨骼及结缔组织疾病</v>
          </cell>
        </row>
        <row r="15475">
          <cell r="E15475" t="str">
            <v>OSTEOCHONDRODYSPLASIA</v>
          </cell>
          <cell r="F15475" t="str">
            <v>骨软骨发育不良</v>
          </cell>
          <cell r="G15475" t="str">
            <v>各种先天性家族性遗传性疾病</v>
          </cell>
        </row>
        <row r="15476">
          <cell r="E15476" t="str">
            <v>OSTEOCHONDROMA</v>
          </cell>
          <cell r="F15476" t="str">
            <v>骨软骨瘤</v>
          </cell>
          <cell r="G15476" t="str">
            <v>良性、恶性及性质不明的肿瘤（包括囊状和息肉状）</v>
          </cell>
        </row>
        <row r="15477">
          <cell r="E15477" t="str">
            <v>OSTEOCHONDROSIS</v>
          </cell>
          <cell r="F15477" t="str">
            <v>骨软骨症</v>
          </cell>
          <cell r="G15477" t="str">
            <v>各种肌肉骨骼及结缔组织疾病</v>
          </cell>
        </row>
        <row r="15478">
          <cell r="E15478" t="str">
            <v>OSTEODYSTROPHY</v>
          </cell>
          <cell r="F15478" t="str">
            <v>骨营养不良</v>
          </cell>
          <cell r="G15478" t="str">
            <v>各种肌肉骨骼及结缔组织疾病</v>
          </cell>
        </row>
        <row r="15479">
          <cell r="E15479" t="str">
            <v>OSTEOFIBROMA</v>
          </cell>
          <cell r="F15479" t="str">
            <v>骨纤维瘤</v>
          </cell>
          <cell r="G15479" t="str">
            <v>良性、恶性及性质不明的肿瘤（包括囊状和息肉状）</v>
          </cell>
        </row>
        <row r="15480">
          <cell r="E15480" t="str">
            <v>OSTEOGENESIS IMPERFECTA</v>
          </cell>
          <cell r="F15480" t="str">
            <v>成骨不全</v>
          </cell>
          <cell r="G15480" t="str">
            <v>各种先天性家族性遗传性疾病</v>
          </cell>
        </row>
        <row r="15481">
          <cell r="E15481" t="str">
            <v>OSTEOLYSIS</v>
          </cell>
          <cell r="F15481" t="str">
            <v>骨质溶解</v>
          </cell>
          <cell r="G15481" t="str">
            <v>各种肌肉骨骼及结缔组织疾病</v>
          </cell>
        </row>
        <row r="15482">
          <cell r="E15482" t="str">
            <v>OSTEOMA</v>
          </cell>
          <cell r="F15482" t="str">
            <v>骨瘤</v>
          </cell>
          <cell r="G15482" t="str">
            <v>良性、恶性及性质不明的肿瘤（包括囊状和息肉状）</v>
          </cell>
        </row>
        <row r="15483">
          <cell r="E15483" t="str">
            <v>OSTEOMA CUTIS</v>
          </cell>
          <cell r="F15483" t="str">
            <v>皮肤骨瘤</v>
          </cell>
          <cell r="G15483" t="str">
            <v>良性、恶性及性质不明的肿瘤（包括囊状和息肉状）</v>
          </cell>
        </row>
        <row r="15484">
          <cell r="E15484" t="str">
            <v>OSTEOMALACIA</v>
          </cell>
          <cell r="F15484" t="str">
            <v>骨软化</v>
          </cell>
          <cell r="G15484" t="str">
            <v>各种肌肉骨骼及结缔组织疾病</v>
          </cell>
        </row>
        <row r="15485">
          <cell r="E15485" t="str">
            <v>OSTEOMYELITIS</v>
          </cell>
          <cell r="F15485" t="str">
            <v>骨髓炎</v>
          </cell>
          <cell r="G15485" t="str">
            <v>感染及侵染类疾病</v>
          </cell>
        </row>
        <row r="15486">
          <cell r="E15486" t="str">
            <v>OSTEOMYELITIS ACUTE</v>
          </cell>
          <cell r="F15486" t="str">
            <v>急性骨髓炎</v>
          </cell>
          <cell r="G15486" t="str">
            <v>感染及侵染类疾病</v>
          </cell>
        </row>
        <row r="15487">
          <cell r="E15487" t="str">
            <v>OSTEOMYELITIS BACTERIAL</v>
          </cell>
          <cell r="F15487" t="str">
            <v>细菌性骨髓炎</v>
          </cell>
          <cell r="G15487" t="str">
            <v>感染及侵染类疾病</v>
          </cell>
        </row>
        <row r="15488">
          <cell r="E15488" t="str">
            <v>OSTEOMYELITIS BLASTOMYCES</v>
          </cell>
          <cell r="F15488" t="str">
            <v>芽生菌性骨髓炎</v>
          </cell>
          <cell r="G15488" t="str">
            <v>感染及侵染类疾病</v>
          </cell>
        </row>
        <row r="15489">
          <cell r="E15489" t="str">
            <v>OSTEOMYELITIS CHRONIC</v>
          </cell>
          <cell r="F15489" t="str">
            <v>慢性骨髓炎</v>
          </cell>
          <cell r="G15489" t="str">
            <v>感染及侵染类疾病</v>
          </cell>
        </row>
        <row r="15490">
          <cell r="E15490" t="str">
            <v>OSTEOMYELITIS DRAINAGE</v>
          </cell>
          <cell r="F15490" t="str">
            <v>骨髓炎引流</v>
          </cell>
          <cell r="G15490" t="str">
            <v>各种手术及医疗操作</v>
          </cell>
        </row>
        <row r="15491">
          <cell r="E15491" t="str">
            <v>OSTEOMYELITIS FUNGAL</v>
          </cell>
          <cell r="F15491" t="str">
            <v>真菌性骨髓炎</v>
          </cell>
          <cell r="G15491" t="str">
            <v>感染及侵染类疾病</v>
          </cell>
        </row>
        <row r="15492">
          <cell r="E15492" t="str">
            <v>OSTEOMYELITIS SALMONELLA</v>
          </cell>
          <cell r="F15492" t="str">
            <v>沙门菌性骨髓炎</v>
          </cell>
          <cell r="G15492" t="str">
            <v>感染及侵染类疾病</v>
          </cell>
        </row>
        <row r="15493">
          <cell r="E15493" t="str">
            <v>OSTEOMYELITIS VIRAL</v>
          </cell>
          <cell r="F15493" t="str">
            <v>病毒性骨髓炎</v>
          </cell>
          <cell r="G15493" t="str">
            <v>感染及侵染类疾病</v>
          </cell>
        </row>
        <row r="15494">
          <cell r="E15494" t="str">
            <v>OSTEONECROSIS</v>
          </cell>
          <cell r="F15494" t="str">
            <v>骨坏死</v>
          </cell>
          <cell r="G15494" t="str">
            <v>各种肌肉骨骼及结缔组织疾病</v>
          </cell>
        </row>
        <row r="15495">
          <cell r="E15495" t="str">
            <v>OSTEONECROSIS OF EXTERNAL AUDITORY CANAL</v>
          </cell>
          <cell r="F15495" t="str">
            <v>外耳道骨坏死</v>
          </cell>
          <cell r="G15495" t="str">
            <v>各种肌肉骨骼及结缔组织疾病</v>
          </cell>
        </row>
        <row r="15496">
          <cell r="E15496" t="str">
            <v>OSTEONECROSIS OF JAW</v>
          </cell>
          <cell r="F15496" t="str">
            <v>颌骨骨坏死</v>
          </cell>
          <cell r="G15496" t="str">
            <v>各种肌肉骨骼及结缔组织疾病</v>
          </cell>
        </row>
        <row r="15497">
          <cell r="E15497" t="str">
            <v>OSTEOPATHIC TREATMENT</v>
          </cell>
          <cell r="F15497" t="str">
            <v>整骨治疗</v>
          </cell>
          <cell r="G15497" t="str">
            <v>各种手术及医疗操作</v>
          </cell>
        </row>
        <row r="15498">
          <cell r="E15498" t="str">
            <v>OSTEOPENIA</v>
          </cell>
          <cell r="F15498" t="str">
            <v>骨质减少</v>
          </cell>
          <cell r="G15498" t="str">
            <v>各种肌肉骨骼及结缔组织疾病</v>
          </cell>
        </row>
        <row r="15499">
          <cell r="E15499" t="str">
            <v>OSTEOPETROSIS</v>
          </cell>
          <cell r="F15499" t="str">
            <v>骨硬化症</v>
          </cell>
          <cell r="G15499" t="str">
            <v>各种先天性家族性遗传性疾病</v>
          </cell>
        </row>
        <row r="15500">
          <cell r="E15500" t="str">
            <v>OSTEOPHYTE FRACTURE</v>
          </cell>
          <cell r="F15500" t="str">
            <v>骨赘骨折</v>
          </cell>
          <cell r="G15500" t="str">
            <v>各类损伤、中毒及操作并发症</v>
          </cell>
        </row>
        <row r="15501">
          <cell r="E15501" t="str">
            <v>OSTEOPOROSIS</v>
          </cell>
          <cell r="F15501" t="str">
            <v>骨质疏松症</v>
          </cell>
          <cell r="G15501" t="str">
            <v>各种肌肉骨骼及结缔组织疾病</v>
          </cell>
        </row>
        <row r="15502">
          <cell r="E15502" t="str">
            <v>OSTEOPOROSIS CIRCUMSCRIPTA CRANII</v>
          </cell>
          <cell r="F15502" t="str">
            <v>颅骨局限性骨质疏松</v>
          </cell>
          <cell r="G15502" t="str">
            <v>各种肌肉骨骼及结缔组织疾病</v>
          </cell>
        </row>
        <row r="15503">
          <cell r="E15503" t="str">
            <v>OSTEOPOROSIS POSTMENOPAUSAL</v>
          </cell>
          <cell r="F15503" t="str">
            <v>绝经后骨质疏松症</v>
          </cell>
          <cell r="G15503" t="str">
            <v>各种肌肉骨骼及结缔组织疾病</v>
          </cell>
        </row>
        <row r="15504">
          <cell r="E15504" t="str">
            <v>OSTEOPOROSIS PROPHYLAXIS</v>
          </cell>
          <cell r="F15504" t="str">
            <v>骨质疏松症预防治疗</v>
          </cell>
          <cell r="G15504" t="str">
            <v>各种手术及医疗操作</v>
          </cell>
        </row>
        <row r="15505">
          <cell r="E15505" t="str">
            <v>OSTEOPOROTIC FRACTURE</v>
          </cell>
          <cell r="F15505" t="str">
            <v>骨质疏松性骨折</v>
          </cell>
          <cell r="G15505" t="str">
            <v>各种肌肉骨骼及结缔组织疾病</v>
          </cell>
        </row>
        <row r="15506">
          <cell r="E15506" t="str">
            <v>OSTEOPROTEGERIN DECREASED</v>
          </cell>
          <cell r="F15506" t="str">
            <v>骨保护素减少</v>
          </cell>
          <cell r="G15506" t="str">
            <v>各类检查</v>
          </cell>
        </row>
        <row r="15507">
          <cell r="E15507" t="str">
            <v>OSTEOPROTEGERIN LIGAND</v>
          </cell>
          <cell r="F15507" t="str">
            <v>骨保护素配体</v>
          </cell>
          <cell r="G15507" t="str">
            <v>各类检查</v>
          </cell>
        </row>
        <row r="15508">
          <cell r="E15508" t="str">
            <v>OSTEORADIONECROSIS</v>
          </cell>
          <cell r="F15508" t="str">
            <v>放射性骨坏死</v>
          </cell>
          <cell r="G15508" t="str">
            <v>各类损伤、中毒及操作并发症</v>
          </cell>
        </row>
        <row r="15509">
          <cell r="E15509" t="str">
            <v>OSTEORRHAGIA</v>
          </cell>
          <cell r="F15509" t="str">
            <v>骨出血</v>
          </cell>
          <cell r="G15509" t="str">
            <v>各种肌肉骨骼及结缔组织疾病</v>
          </cell>
        </row>
        <row r="15510">
          <cell r="E15510" t="str">
            <v>OSTEOSARCOMA</v>
          </cell>
          <cell r="F15510" t="str">
            <v>成骨肉瘤</v>
          </cell>
          <cell r="G15510" t="str">
            <v>良性、恶性及性质不明的肿瘤（包括囊状和息肉状）</v>
          </cell>
        </row>
        <row r="15511">
          <cell r="E15511" t="str">
            <v>OSTEOSARCOMA LOCALISED</v>
          </cell>
          <cell r="F15511" t="str">
            <v>成骨肉瘤</v>
          </cell>
          <cell r="G15511" t="str">
            <v>良性、恶性及性质不明的肿瘤（包括囊状和息肉状）</v>
          </cell>
        </row>
        <row r="15512">
          <cell r="E15512" t="str">
            <v>OSTEOSARCOMA METASTATIC</v>
          </cell>
          <cell r="F15512" t="str">
            <v>转移性骨肉瘤</v>
          </cell>
          <cell r="G15512" t="str">
            <v>良性、恶性及性质不明的肿瘤（包括囊状和息肉状）</v>
          </cell>
        </row>
        <row r="15513">
          <cell r="E15513" t="str">
            <v>OSTEOSARCOMA RECURRENT</v>
          </cell>
          <cell r="F15513" t="str">
            <v>复发性骨肉瘤</v>
          </cell>
          <cell r="G15513" t="str">
            <v>良性、恶性及性质不明的肿瘤（包括囊状和息肉状）</v>
          </cell>
        </row>
        <row r="15514">
          <cell r="E15514" t="str">
            <v>OSTEOSCLEROSIS</v>
          </cell>
          <cell r="F15514" t="str">
            <v>骨硬化</v>
          </cell>
          <cell r="G15514" t="str">
            <v>各种肌肉骨骼及结缔组织疾病</v>
          </cell>
        </row>
        <row r="15515">
          <cell r="E15515" t="str">
            <v>OSTEOSIS</v>
          </cell>
          <cell r="F15515" t="str">
            <v>骨质生成</v>
          </cell>
          <cell r="G15515" t="str">
            <v>各种肌肉骨骼及结缔组织疾病</v>
          </cell>
        </row>
        <row r="15516">
          <cell r="E15516" t="str">
            <v>OSTEOSYNTHESIS</v>
          </cell>
          <cell r="F15516" t="str">
            <v>骨折内固定</v>
          </cell>
          <cell r="G15516" t="str">
            <v>各种手术及医疗操作</v>
          </cell>
        </row>
        <row r="15517">
          <cell r="E15517" t="str">
            <v>OSTEOTOMY</v>
          </cell>
          <cell r="F15517" t="str">
            <v>截骨术</v>
          </cell>
          <cell r="G15517" t="str">
            <v>各种手术及医疗操作</v>
          </cell>
        </row>
        <row r="15518">
          <cell r="E15518" t="str">
            <v>OSTOMY BAG PLACEMENT</v>
          </cell>
          <cell r="F15518" t="str">
            <v>造口袋放置术</v>
          </cell>
          <cell r="G15518" t="str">
            <v>各种手术及医疗操作</v>
          </cell>
        </row>
        <row r="15519">
          <cell r="E15519" t="str">
            <v>OTA'S NAEVUS</v>
          </cell>
          <cell r="F15519" t="str">
            <v>太田痣</v>
          </cell>
          <cell r="G15519" t="str">
            <v>各种先天性家族性遗传性疾病</v>
          </cell>
        </row>
        <row r="15520">
          <cell r="E15520" t="str">
            <v>OTITIS EXTERNA</v>
          </cell>
          <cell r="F15520" t="str">
            <v>外耳炎</v>
          </cell>
          <cell r="G15520" t="str">
            <v>感染及侵染类疾病</v>
          </cell>
        </row>
        <row r="15521">
          <cell r="E15521" t="str">
            <v>OTITIS EXTERNA BACTERIAL</v>
          </cell>
          <cell r="F15521" t="str">
            <v>细菌性外耳炎</v>
          </cell>
          <cell r="G15521" t="str">
            <v>感染及侵染类疾病</v>
          </cell>
        </row>
        <row r="15522">
          <cell r="E15522" t="str">
            <v>OTITIS EXTERNA CANDIDA</v>
          </cell>
          <cell r="F15522" t="str">
            <v>念珠菌性外耳炎</v>
          </cell>
          <cell r="G15522" t="str">
            <v>感染及侵染类疾病</v>
          </cell>
        </row>
        <row r="15523">
          <cell r="E15523" t="str">
            <v>OTITIS EXTERNA FUNGAL</v>
          </cell>
          <cell r="F15523" t="str">
            <v>真菌性外耳炎</v>
          </cell>
          <cell r="G15523" t="str">
            <v>感染及侵染类疾病</v>
          </cell>
        </row>
        <row r="15524">
          <cell r="E15524" t="str">
            <v>OTITIS MEDIA</v>
          </cell>
          <cell r="F15524" t="str">
            <v>中耳炎</v>
          </cell>
          <cell r="G15524" t="str">
            <v>感染及侵染类疾病</v>
          </cell>
        </row>
        <row r="15525">
          <cell r="E15525" t="str">
            <v>OTITIS MEDIA ACUTE</v>
          </cell>
          <cell r="F15525" t="str">
            <v>急性中耳炎</v>
          </cell>
          <cell r="G15525" t="str">
            <v>感染及侵染类疾病</v>
          </cell>
        </row>
        <row r="15526">
          <cell r="E15526" t="str">
            <v>OTITIS MEDIA BACTERIAL</v>
          </cell>
          <cell r="F15526" t="str">
            <v>细菌性中耳炎</v>
          </cell>
          <cell r="G15526" t="str">
            <v>感染及侵染类疾病</v>
          </cell>
        </row>
        <row r="15527">
          <cell r="E15527" t="str">
            <v>OTITIS MEDIA CHRONIC</v>
          </cell>
          <cell r="F15527" t="str">
            <v>慢性中耳炎</v>
          </cell>
          <cell r="G15527" t="str">
            <v>感染及侵染类疾病</v>
          </cell>
        </row>
        <row r="15528">
          <cell r="E15528" t="str">
            <v>OTITIS MEDIA FUNGAL</v>
          </cell>
          <cell r="F15528" t="str">
            <v>真菌性中耳炎</v>
          </cell>
          <cell r="G15528" t="str">
            <v>感染及侵染类疾病</v>
          </cell>
        </row>
        <row r="15529">
          <cell r="E15529" t="str">
            <v>OTITIS MEDIA HAEMOPHILUS</v>
          </cell>
          <cell r="F15529" t="str">
            <v>嗜血杆菌性中耳炎</v>
          </cell>
          <cell r="G15529" t="str">
            <v>感染及侵染类疾病</v>
          </cell>
        </row>
        <row r="15530">
          <cell r="E15530" t="str">
            <v>OTITIS MEDIA STAPHYLOCOCCAL</v>
          </cell>
          <cell r="F15530" t="str">
            <v>葡萄球菌性中耳炎</v>
          </cell>
          <cell r="G15530" t="str">
            <v>感染及侵染类疾病</v>
          </cell>
        </row>
        <row r="15531">
          <cell r="E15531" t="str">
            <v>OTITIS MEDIA VIRAL</v>
          </cell>
          <cell r="F15531" t="str">
            <v>病毒性中耳炎</v>
          </cell>
          <cell r="G15531" t="str">
            <v>感染及侵染类疾病</v>
          </cell>
        </row>
        <row r="15532">
          <cell r="E15532" t="str">
            <v>OTOACOUSTIC EMISSIONS TEST ABNORMAL</v>
          </cell>
          <cell r="F15532" t="str">
            <v>耳声发射检查异常</v>
          </cell>
          <cell r="G15532" t="str">
            <v>各类检查</v>
          </cell>
        </row>
        <row r="15533">
          <cell r="E15533" t="str">
            <v>OTOCEPHALY</v>
          </cell>
          <cell r="F15533" t="str">
            <v>无下颌并耳畸胎</v>
          </cell>
          <cell r="G15533" t="str">
            <v>各种先天性家族性遗传性疾病</v>
          </cell>
        </row>
        <row r="15534">
          <cell r="E15534" t="str">
            <v>OTOLITHIASIS</v>
          </cell>
          <cell r="F15534" t="str">
            <v>耳石病</v>
          </cell>
          <cell r="G15534" t="str">
            <v>耳及迷路类疾病</v>
          </cell>
        </row>
        <row r="15535">
          <cell r="E15535" t="str">
            <v>OTOPLASTY</v>
          </cell>
          <cell r="F15535" t="str">
            <v>耳成形术</v>
          </cell>
          <cell r="G15535" t="str">
            <v>各种手术及医疗操作</v>
          </cell>
        </row>
        <row r="15536">
          <cell r="E15536" t="str">
            <v>OTORHINOLARYNGOLOGICAL SURGERY</v>
          </cell>
          <cell r="F15536" t="str">
            <v>耳鼻喉手术</v>
          </cell>
          <cell r="G15536" t="str">
            <v>各种手术及医疗操作</v>
          </cell>
        </row>
        <row r="15537">
          <cell r="E15537" t="str">
            <v>OTORRHOEA</v>
          </cell>
          <cell r="F15537" t="str">
            <v>耳漏</v>
          </cell>
          <cell r="G15537" t="str">
            <v>耳及迷路类疾病</v>
          </cell>
        </row>
        <row r="15538">
          <cell r="E15538" t="str">
            <v>OTOSALPINGITIS</v>
          </cell>
          <cell r="F15538" t="str">
            <v>咽鼓管炎</v>
          </cell>
          <cell r="G15538" t="str">
            <v>感染及侵染类疾病</v>
          </cell>
        </row>
        <row r="15539">
          <cell r="E15539" t="str">
            <v>OTOSCLEROSIS</v>
          </cell>
          <cell r="F15539" t="str">
            <v>耳硬化症</v>
          </cell>
          <cell r="G15539" t="str">
            <v>耳及迷路类疾病</v>
          </cell>
        </row>
        <row r="15540">
          <cell r="E15540" t="str">
            <v>OTOSCOPY ABNORMAL</v>
          </cell>
          <cell r="F15540" t="str">
            <v>耳镜检查异常</v>
          </cell>
          <cell r="G15540" t="str">
            <v>各类检查</v>
          </cell>
        </row>
        <row r="15541">
          <cell r="E15541" t="str">
            <v>OTOSPONDYLOMEGAEPIPHYSEAL DYSPLASIA</v>
          </cell>
          <cell r="F15541" t="str">
            <v>耳脊椎骨骺发育不良</v>
          </cell>
          <cell r="G15541" t="str">
            <v>各种先天性家族性遗传性疾病</v>
          </cell>
        </row>
        <row r="15542">
          <cell r="E15542" t="str">
            <v>OTOTOXICITY</v>
          </cell>
          <cell r="F15542" t="str">
            <v>耳毒性</v>
          </cell>
          <cell r="G15542" t="str">
            <v>耳及迷路类疾病</v>
          </cell>
        </row>
        <row r="15543">
          <cell r="E15543" t="str">
            <v>OUT OF SPECIFICATION PRODUCT TESTING ISSUE</v>
          </cell>
          <cell r="F15543" t="str">
            <v>超出正常指标范围产品测试相关问题</v>
          </cell>
          <cell r="G15543" t="str">
            <v>产品问题</v>
          </cell>
        </row>
        <row r="15544">
          <cell r="E15544" t="str">
            <v>OUT OF SPECIFICATION PRODUCT USE</v>
          </cell>
          <cell r="F15544" t="str">
            <v>给予了劣质产品</v>
          </cell>
          <cell r="G15544" t="str">
            <v>各类损伤、中毒及操作并发症</v>
          </cell>
        </row>
        <row r="15545">
          <cell r="E15545" t="str">
            <v>OUT OF SPECIFICATION TEST RESULTS</v>
          </cell>
          <cell r="F15545" t="str">
            <v>检测结果超出正常指标范围</v>
          </cell>
          <cell r="G15545" t="str">
            <v>产品问题</v>
          </cell>
        </row>
        <row r="15546">
          <cell r="E15546" t="str">
            <v>OVAL PUPIL</v>
          </cell>
          <cell r="F15546" t="str">
            <v>椭圆形瞳孔</v>
          </cell>
          <cell r="G15546" t="str">
            <v>眼器官疾病</v>
          </cell>
        </row>
        <row r="15547">
          <cell r="E15547" t="str">
            <v>OVARIAN ABSCESS</v>
          </cell>
          <cell r="F15547" t="str">
            <v>卵巢脓肿</v>
          </cell>
          <cell r="G15547" t="str">
            <v>感染及侵染类疾病</v>
          </cell>
        </row>
        <row r="15548">
          <cell r="E15548" t="str">
            <v>OVARIAN ADENOMA</v>
          </cell>
          <cell r="F15548" t="str">
            <v>卵巢腺瘤</v>
          </cell>
          <cell r="G15548" t="str">
            <v>良性、恶性及性质不明的肿瘤（包括囊状和息肉状）</v>
          </cell>
        </row>
        <row r="15549">
          <cell r="E15549" t="str">
            <v>OVARIAN ADHESION</v>
          </cell>
          <cell r="F15549" t="str">
            <v>卵巢黏附</v>
          </cell>
          <cell r="G15549" t="str">
            <v>生殖系统及乳腺疾病</v>
          </cell>
        </row>
        <row r="15550">
          <cell r="E15550" t="str">
            <v>OVARIAN AGENESIS</v>
          </cell>
          <cell r="F15550" t="str">
            <v>卵巢发育不良</v>
          </cell>
          <cell r="G15550" t="str">
            <v>各种先天性家族性遗传性疾病</v>
          </cell>
        </row>
        <row r="15551">
          <cell r="E15551" t="str">
            <v>OVARIAN ATROPHY</v>
          </cell>
          <cell r="F15551" t="str">
            <v>卵巢萎缩</v>
          </cell>
          <cell r="G15551" t="str">
            <v>生殖系统及乳腺疾病</v>
          </cell>
        </row>
        <row r="15552">
          <cell r="E15552" t="str">
            <v>OVARIAN BACTERIAL INFECTION</v>
          </cell>
          <cell r="F15552" t="str">
            <v>卵巢细菌感染</v>
          </cell>
          <cell r="G15552" t="str">
            <v>感染及侵染类疾病</v>
          </cell>
        </row>
        <row r="15553">
          <cell r="E15553" t="str">
            <v>OVARIAN CALCIFICATION</v>
          </cell>
          <cell r="F15553" t="str">
            <v>卵巢钙化</v>
          </cell>
          <cell r="G15553" t="str">
            <v>生殖系统及乳腺疾病</v>
          </cell>
        </row>
        <row r="15554">
          <cell r="E15554" t="str">
            <v>OVARIAN CANCER</v>
          </cell>
          <cell r="F15554" t="str">
            <v>卵巢癌</v>
          </cell>
          <cell r="G15554" t="str">
            <v>良性、恶性及性质不明的肿瘤（包括囊状和息肉状）</v>
          </cell>
        </row>
        <row r="15555">
          <cell r="E15555" t="str">
            <v>OVARIAN CANCER METASTATIC</v>
          </cell>
          <cell r="F15555" t="str">
            <v>转移性卵巢癌</v>
          </cell>
          <cell r="G15555" t="str">
            <v>良性、恶性及性质不明的肿瘤（包括囊状和息肉状）</v>
          </cell>
        </row>
        <row r="15556">
          <cell r="E15556" t="str">
            <v>OVARIAN CANCER RECURRENT</v>
          </cell>
          <cell r="F15556" t="str">
            <v>复发性卵巢癌</v>
          </cell>
          <cell r="G15556" t="str">
            <v>良性、恶性及性质不明的肿瘤（包括囊状和息肉状）</v>
          </cell>
        </row>
        <row r="15557">
          <cell r="E15557" t="str">
            <v>OVARIAN CANCER STAGE I</v>
          </cell>
          <cell r="F15557" t="str">
            <v>卵巢癌 I 期</v>
          </cell>
          <cell r="G15557" t="str">
            <v>良性、恶性及性质不明的肿瘤（包括囊状和息肉状）</v>
          </cell>
        </row>
        <row r="15558">
          <cell r="E15558" t="str">
            <v>OVARIAN CANCER STAGE II</v>
          </cell>
          <cell r="F15558" t="str">
            <v>卵巢癌 II 期</v>
          </cell>
          <cell r="G15558" t="str">
            <v>良性、恶性及性质不明的肿瘤（包括囊状和息肉状）</v>
          </cell>
        </row>
        <row r="15559">
          <cell r="E15559" t="str">
            <v>OVARIAN CANCER STAGE III</v>
          </cell>
          <cell r="F15559" t="str">
            <v>卵巢癌 III 期</v>
          </cell>
          <cell r="G15559" t="str">
            <v>良性、恶性及性质不明的肿瘤（包括囊状和息肉状）</v>
          </cell>
        </row>
        <row r="15560">
          <cell r="E15560" t="str">
            <v>OVARIAN CANCER STAGE IV</v>
          </cell>
          <cell r="F15560" t="str">
            <v>卵巢癌 IV 期</v>
          </cell>
          <cell r="G15560" t="str">
            <v>良性、恶性及性质不明的肿瘤（包括囊状和息肉状）</v>
          </cell>
        </row>
        <row r="15561">
          <cell r="E15561" t="str">
            <v>OVARIAN CLEAR CELL CARCINOMA</v>
          </cell>
          <cell r="F15561" t="str">
            <v>卵巢透明细胞癌</v>
          </cell>
          <cell r="G15561" t="str">
            <v>良性、恶性及性质不明的肿瘤（包括囊状和息肉状）</v>
          </cell>
        </row>
        <row r="15562">
          <cell r="E15562" t="str">
            <v>OVARIAN CYST</v>
          </cell>
          <cell r="F15562" t="str">
            <v>卵巢囊肿</v>
          </cell>
          <cell r="G15562" t="str">
            <v>生殖系统及乳腺疾病</v>
          </cell>
        </row>
        <row r="15563">
          <cell r="E15563" t="str">
            <v>OVARIAN CYST RUPTURED</v>
          </cell>
          <cell r="F15563" t="str">
            <v>卵巢囊肿破裂</v>
          </cell>
          <cell r="G15563" t="str">
            <v>生殖系统及乳腺疾病</v>
          </cell>
        </row>
        <row r="15564">
          <cell r="E15564" t="str">
            <v>OVARIAN CYST TORSION</v>
          </cell>
          <cell r="F15564" t="str">
            <v>卵巢囊肿扭转</v>
          </cell>
          <cell r="G15564" t="str">
            <v>生殖系统及乳腺疾病</v>
          </cell>
        </row>
        <row r="15565">
          <cell r="E15565" t="str">
            <v>OVARIAN CYSTECTOMY</v>
          </cell>
          <cell r="F15565" t="str">
            <v>卵巢囊肿切除</v>
          </cell>
          <cell r="G15565" t="str">
            <v>各种手术及医疗操作</v>
          </cell>
        </row>
        <row r="15566">
          <cell r="E15566" t="str">
            <v>OVARIAN DISORDER</v>
          </cell>
          <cell r="F15566" t="str">
            <v>卵巢疾病</v>
          </cell>
          <cell r="G15566" t="str">
            <v>生殖系统及乳腺疾病</v>
          </cell>
        </row>
        <row r="15567">
          <cell r="E15567" t="str">
            <v>OVARIAN DRILLING</v>
          </cell>
          <cell r="F15567" t="str">
            <v>卵巢钻孔术</v>
          </cell>
          <cell r="G15567" t="str">
            <v>各种手术及医疗操作</v>
          </cell>
        </row>
        <row r="15568">
          <cell r="E15568" t="str">
            <v>OVARIAN DYSFUNCTION</v>
          </cell>
          <cell r="F15568" t="str">
            <v>卵巢功能障碍</v>
          </cell>
          <cell r="G15568" t="str">
            <v>内分泌系统疾病</v>
          </cell>
        </row>
        <row r="15569">
          <cell r="E15569" t="str">
            <v>OVARIAN DYSGERMINOMA STAGE I</v>
          </cell>
          <cell r="F15569" t="str">
            <v>卵巢无性细胞瘤 I 期</v>
          </cell>
          <cell r="G15569" t="str">
            <v>良性、恶性及性质不明的肿瘤（包括囊状和息肉状）</v>
          </cell>
        </row>
        <row r="15570">
          <cell r="E15570" t="str">
            <v>OVARIAN DYSGERMINOMA STAGE III</v>
          </cell>
          <cell r="F15570" t="str">
            <v>卵巢无性细胞瘤 III 期</v>
          </cell>
          <cell r="G15570" t="str">
            <v>良性、恶性及性质不明的肿瘤（包括囊状和息肉状）</v>
          </cell>
        </row>
        <row r="15571">
          <cell r="E15571" t="str">
            <v>OVARIAN DYSGERMINOMA STAGE UNSPECIFIED</v>
          </cell>
          <cell r="F15571" t="str">
            <v>分期未特指的卵巢无性细胞瘤</v>
          </cell>
          <cell r="G15571" t="str">
            <v>良性、恶性及性质不明的肿瘤（包括囊状和息肉状）</v>
          </cell>
        </row>
        <row r="15572">
          <cell r="E15572" t="str">
            <v>OVARIAN ENDOMETRIOID CARCINOMA</v>
          </cell>
          <cell r="F15572" t="str">
            <v>卵巢内膜样癌</v>
          </cell>
          <cell r="G15572" t="str">
            <v>良性、恶性及性质不明的肿瘤（包括囊状和息肉状）</v>
          </cell>
        </row>
        <row r="15573">
          <cell r="E15573" t="str">
            <v>OVARIAN ENLARGEMENT</v>
          </cell>
          <cell r="F15573" t="str">
            <v>卵巢肥大</v>
          </cell>
          <cell r="G15573" t="str">
            <v>生殖系统及乳腺疾病</v>
          </cell>
        </row>
        <row r="15574">
          <cell r="E15574" t="str">
            <v>OVARIAN EPITHELIAL CANCER</v>
          </cell>
          <cell r="F15574" t="str">
            <v>卵巢上皮癌</v>
          </cell>
          <cell r="G15574" t="str">
            <v>良性、恶性及性质不明的肿瘤（包括囊状和息肉状）</v>
          </cell>
        </row>
        <row r="15575">
          <cell r="E15575" t="str">
            <v>OVARIAN EPITHELIAL CANCER METASTATIC</v>
          </cell>
          <cell r="F15575" t="str">
            <v>转移性卵巢上皮癌</v>
          </cell>
          <cell r="G15575" t="str">
            <v>良性、恶性及性质不明的肿瘤（包括囊状和息肉状）</v>
          </cell>
        </row>
        <row r="15576">
          <cell r="E15576" t="str">
            <v>OVARIAN EPITHELIAL CANCER RECURRENT</v>
          </cell>
          <cell r="F15576" t="str">
            <v>复发性卵巢上皮癌</v>
          </cell>
          <cell r="G15576" t="str">
            <v>良性、恶性及性质不明的肿瘤（包括囊状和息肉状）</v>
          </cell>
        </row>
        <row r="15577">
          <cell r="E15577" t="str">
            <v>OVARIAN EPITHELIAL CANCER STAGE I</v>
          </cell>
          <cell r="F15577" t="str">
            <v>卵巢上皮癌 I 期</v>
          </cell>
          <cell r="G15577" t="str">
            <v>良性、恶性及性质不明的肿瘤（包括囊状和息肉状）</v>
          </cell>
        </row>
        <row r="15578">
          <cell r="E15578" t="str">
            <v>OVARIAN EPITHELIAL CANCER STAGE II</v>
          </cell>
          <cell r="F15578" t="str">
            <v>卵巢上皮癌 II 期</v>
          </cell>
          <cell r="G15578" t="str">
            <v>良性、恶性及性质不明的肿瘤（包括囊状和息肉状）</v>
          </cell>
        </row>
        <row r="15579">
          <cell r="E15579" t="str">
            <v>OVARIAN EPITHELIAL CANCER STAGE III</v>
          </cell>
          <cell r="F15579" t="str">
            <v>卵巢上皮癌 III 期</v>
          </cell>
          <cell r="G15579" t="str">
            <v>良性、恶性及性质不明的肿瘤（包括囊状和息肉状）</v>
          </cell>
        </row>
        <row r="15580">
          <cell r="E15580" t="str">
            <v>OVARIAN EPITHELIAL CANCER STAGE IV</v>
          </cell>
          <cell r="F15580" t="str">
            <v>卵巢上皮癌 IV 期</v>
          </cell>
          <cell r="G15580" t="str">
            <v>良性、恶性及性质不明的肿瘤（包括囊状和息肉状）</v>
          </cell>
        </row>
        <row r="15581">
          <cell r="E15581" t="str">
            <v>OVARIAN FAILURE</v>
          </cell>
          <cell r="F15581" t="str">
            <v>卵巢衰竭</v>
          </cell>
          <cell r="G15581" t="str">
            <v>生殖系统及乳腺疾病</v>
          </cell>
        </row>
        <row r="15582">
          <cell r="E15582" t="str">
            <v>OVARIAN FAILURE POSTOPERATIVE</v>
          </cell>
          <cell r="F15582" t="str">
            <v>术后卵巢衰竭</v>
          </cell>
          <cell r="G15582" t="str">
            <v>各类损伤、中毒及操作并发症</v>
          </cell>
        </row>
        <row r="15583">
          <cell r="E15583" t="str">
            <v>OVARIAN FIBROMA</v>
          </cell>
          <cell r="F15583" t="str">
            <v>卵巢纤维瘤</v>
          </cell>
          <cell r="G15583" t="str">
            <v>良性、恶性及性质不明的肿瘤（包括囊状和息肉状）</v>
          </cell>
        </row>
        <row r="15584">
          <cell r="E15584" t="str">
            <v>OVARIAN FIBROSIS</v>
          </cell>
          <cell r="F15584" t="str">
            <v>卵巢纤维化</v>
          </cell>
          <cell r="G15584" t="str">
            <v>生殖系统及乳腺疾病</v>
          </cell>
        </row>
        <row r="15585">
          <cell r="E15585" t="str">
            <v>OVARIAN GERM CELL CANCER</v>
          </cell>
          <cell r="F15585" t="str">
            <v>卵巢生殖细胞癌</v>
          </cell>
          <cell r="G15585" t="str">
            <v>良性、恶性及性质不明的肿瘤（包括囊状和息肉状）</v>
          </cell>
        </row>
        <row r="15586">
          <cell r="E15586" t="str">
            <v>OVARIAN GERM CELL CANCER STAGE II</v>
          </cell>
          <cell r="F15586" t="str">
            <v>卵巢生殖细胞癌 II 期</v>
          </cell>
          <cell r="G15586" t="str">
            <v>良性、恶性及性质不明的肿瘤（包括囊状和息肉状）</v>
          </cell>
        </row>
        <row r="15587">
          <cell r="E15587" t="str">
            <v>OVARIAN GERM CELL CANCER STAGE III</v>
          </cell>
          <cell r="F15587" t="str">
            <v>卵巢生殖细胞癌 III 期</v>
          </cell>
          <cell r="G15587" t="str">
            <v>良性、恶性及性质不明的肿瘤（包括囊状和息肉状）</v>
          </cell>
        </row>
        <row r="15588">
          <cell r="E15588" t="str">
            <v>OVARIAN GERM CELL EMBRYONAL CARCINOMA STAGE II</v>
          </cell>
          <cell r="F15588" t="str">
            <v>卵巢生殖细胞胚性癌 II 期</v>
          </cell>
          <cell r="G15588" t="str">
            <v>良性、恶性及性质不明的肿瘤（包括囊状和息肉状）</v>
          </cell>
        </row>
        <row r="15589">
          <cell r="E15589" t="str">
            <v>OVARIAN GERM CELL EMBRYONAL CARCINOMA STAGE III</v>
          </cell>
          <cell r="F15589" t="str">
            <v>卵巢生殖细胞胚性癌 III 期</v>
          </cell>
          <cell r="G15589" t="str">
            <v>良性、恶性及性质不明的肿瘤（包括囊状和息肉状）</v>
          </cell>
        </row>
        <row r="15590">
          <cell r="E15590" t="str">
            <v>OVARIAN GERM CELL ENDODERMAL SINUS TUMOUR</v>
          </cell>
          <cell r="F15590" t="str">
            <v>卵巢生殖细胞内胚窦瘤</v>
          </cell>
          <cell r="G15590" t="str">
            <v>良性、恶性及性质不明的肿瘤（包括囊状和息肉状）</v>
          </cell>
        </row>
        <row r="15591">
          <cell r="E15591" t="str">
            <v>OVARIAN GERM CELL TERATOMA</v>
          </cell>
          <cell r="F15591" t="str">
            <v>卵巢生殖细胞畸胎瘤</v>
          </cell>
          <cell r="G15591" t="str">
            <v>良性、恶性及性质不明的肿瘤（包括囊状和息肉状）</v>
          </cell>
        </row>
        <row r="15592">
          <cell r="E15592" t="str">
            <v>OVARIAN GERM CELL TERATOMA BENIGN</v>
          </cell>
          <cell r="F15592" t="str">
            <v>卵巢良性生殖细胞畸胎瘤</v>
          </cell>
          <cell r="G15592" t="str">
            <v>良性、恶性及性质不明的肿瘤（包括囊状和息肉状）</v>
          </cell>
        </row>
        <row r="15593">
          <cell r="E15593" t="str">
            <v>OVARIAN GERM CELL TERATOMA STAGE I</v>
          </cell>
          <cell r="F15593" t="str">
            <v>卵巢生殖细胞畸胎瘤 I 期</v>
          </cell>
          <cell r="G15593" t="str">
            <v>良性、恶性及性质不明的肿瘤（包括囊状和息肉状）</v>
          </cell>
        </row>
        <row r="15594">
          <cell r="E15594" t="str">
            <v>OVARIAN GERM CELL TERATOMA STAGE II</v>
          </cell>
          <cell r="F15594" t="str">
            <v>卵巢生殖细胞畸胎瘤 II 期</v>
          </cell>
          <cell r="G15594" t="str">
            <v>良性、恶性及性质不明的肿瘤（包括囊状和息肉状）</v>
          </cell>
        </row>
        <row r="15595">
          <cell r="E15595" t="str">
            <v>OVARIAN GERM CELL TUMOUR</v>
          </cell>
          <cell r="F15595" t="str">
            <v>卵巢生殖细胞瘤</v>
          </cell>
          <cell r="G15595" t="str">
            <v>良性、恶性及性质不明的肿瘤（包括囊状和息肉状）</v>
          </cell>
        </row>
        <row r="15596">
          <cell r="E15596" t="str">
            <v>OVARIAN GERM CELL TUMOUR MIXED</v>
          </cell>
          <cell r="F15596" t="str">
            <v>卵巢混合型生殖细胞瘤</v>
          </cell>
          <cell r="G15596" t="str">
            <v>良性、恶性及性质不明的肿瘤（包括囊状和息肉状）</v>
          </cell>
        </row>
        <row r="15597">
          <cell r="E15597" t="str">
            <v>OVARIAN GRANULOSA-THECA CELL TUMOUR</v>
          </cell>
          <cell r="F15597" t="str">
            <v>卵巢颗粒泡膜细胞瘤</v>
          </cell>
          <cell r="G15597" t="str">
            <v>良性、恶性及性质不明的肿瘤（包括囊状和息肉状）</v>
          </cell>
        </row>
        <row r="15598">
          <cell r="E15598" t="str">
            <v>OVARIAN GRANULOSA CELL TUMOUR</v>
          </cell>
          <cell r="F15598" t="str">
            <v>卵巢颗粒细胞瘤</v>
          </cell>
          <cell r="G15598" t="str">
            <v>良性、恶性及性质不明的肿瘤（包括囊状和息肉状）</v>
          </cell>
        </row>
        <row r="15599">
          <cell r="E15599" t="str">
            <v>OVARIAN HAEMATOMA</v>
          </cell>
          <cell r="F15599" t="str">
            <v>卵巢血肿</v>
          </cell>
          <cell r="G15599" t="str">
            <v>生殖系统及乳腺疾病</v>
          </cell>
        </row>
        <row r="15600">
          <cell r="E15600" t="str">
            <v>OVARIAN HAEMORRHAGE</v>
          </cell>
          <cell r="F15600" t="str">
            <v>卵巢出血</v>
          </cell>
          <cell r="G15600" t="str">
            <v>生殖系统及乳腺疾病</v>
          </cell>
        </row>
        <row r="15601">
          <cell r="E15601" t="str">
            <v>OVARIAN HYPERFUNCTION</v>
          </cell>
          <cell r="F15601" t="str">
            <v>卵巢功能亢进</v>
          </cell>
          <cell r="G15601" t="str">
            <v>生殖系统及乳腺疾病</v>
          </cell>
        </row>
        <row r="15602">
          <cell r="E15602" t="str">
            <v>OVARIAN HYPERSTIMULATION SYNDROME</v>
          </cell>
          <cell r="F15602" t="str">
            <v>卵巢过度刺激综合征</v>
          </cell>
          <cell r="G15602" t="str">
            <v>生殖系统及乳腺疾病</v>
          </cell>
        </row>
        <row r="15603">
          <cell r="E15603" t="str">
            <v>OVARIAN HYPOPLASIA</v>
          </cell>
          <cell r="F15603" t="str">
            <v>卵巢发育不全</v>
          </cell>
          <cell r="G15603" t="str">
            <v>各种先天性家族性遗传性疾病</v>
          </cell>
        </row>
        <row r="15604">
          <cell r="E15604" t="str">
            <v>OVARIAN INFECTION</v>
          </cell>
          <cell r="F15604" t="str">
            <v>卵巢炎</v>
          </cell>
          <cell r="G15604" t="str">
            <v>感染及侵染类疾病</v>
          </cell>
        </row>
        <row r="15605">
          <cell r="E15605" t="str">
            <v>OVARIAN INJURY</v>
          </cell>
          <cell r="F15605" t="str">
            <v>卵巢损伤</v>
          </cell>
          <cell r="G15605" t="str">
            <v>各类损伤、中毒及操作并发症</v>
          </cell>
        </row>
        <row r="15606">
          <cell r="E15606" t="str">
            <v>OVARIAN LESION EXCISION</v>
          </cell>
          <cell r="F15606" t="str">
            <v>卵巢病变切除</v>
          </cell>
          <cell r="G15606" t="str">
            <v>各种手术及医疗操作</v>
          </cell>
        </row>
        <row r="15607">
          <cell r="E15607" t="str">
            <v>OVARIAN LOW MALIGNANT POTENTIAL TUMOUR</v>
          </cell>
          <cell r="F15607" t="str">
            <v>低度恶性潜能的卵巢肿瘤</v>
          </cell>
          <cell r="G15607" t="str">
            <v>良性、恶性及性质不明的肿瘤（包括囊状和息肉状）</v>
          </cell>
        </row>
        <row r="15608">
          <cell r="E15608" t="str">
            <v>OVARIAN MASS</v>
          </cell>
          <cell r="F15608" t="str">
            <v>卵巢肿块</v>
          </cell>
          <cell r="G15608" t="str">
            <v>生殖系统及乳腺疾病</v>
          </cell>
        </row>
        <row r="15609">
          <cell r="E15609" t="str">
            <v>OVARIAN NECROSIS</v>
          </cell>
          <cell r="F15609" t="str">
            <v>卵巢坏死</v>
          </cell>
          <cell r="G15609" t="str">
            <v>生殖系统及乳腺疾病</v>
          </cell>
        </row>
        <row r="15610">
          <cell r="E15610" t="str">
            <v>OVARIAN NEOPLASM</v>
          </cell>
          <cell r="F15610" t="str">
            <v>卵巢肿瘤</v>
          </cell>
          <cell r="G15610" t="str">
            <v>良性、恶性及性质不明的肿瘤（包括囊状和息肉状）</v>
          </cell>
        </row>
        <row r="15611">
          <cell r="E15611" t="str">
            <v>OVARIAN NEOPLASM SURGERY</v>
          </cell>
          <cell r="F15611" t="str">
            <v>卵巢新生物手术</v>
          </cell>
          <cell r="G15611" t="str">
            <v>各种手术及医疗操作</v>
          </cell>
        </row>
        <row r="15612">
          <cell r="E15612" t="str">
            <v>OVARIAN OEDEMA</v>
          </cell>
          <cell r="F15612" t="str">
            <v>卵巢水肿</v>
          </cell>
          <cell r="G15612" t="str">
            <v>生殖系统及乳腺疾病</v>
          </cell>
        </row>
        <row r="15613">
          <cell r="E15613" t="str">
            <v>OVARIAN OPERATION</v>
          </cell>
          <cell r="F15613" t="str">
            <v>卵巢手术</v>
          </cell>
          <cell r="G15613" t="str">
            <v>各种手术及医疗操作</v>
          </cell>
        </row>
        <row r="15614">
          <cell r="E15614" t="str">
            <v>OVARIAN PERFORATION</v>
          </cell>
          <cell r="F15614" t="str">
            <v>卵巢穿孔</v>
          </cell>
          <cell r="G15614" t="str">
            <v>各类损伤、中毒及操作并发症</v>
          </cell>
        </row>
        <row r="15615">
          <cell r="E15615" t="str">
            <v>OVARIAN PROLAPSE</v>
          </cell>
          <cell r="F15615" t="str">
            <v>卵巢脱垂</v>
          </cell>
          <cell r="G15615" t="str">
            <v>生殖系统及乳腺疾病</v>
          </cell>
        </row>
        <row r="15616">
          <cell r="E15616" t="str">
            <v>OVARIAN REMNANT SYNDROME</v>
          </cell>
          <cell r="F15616" t="str">
            <v>卵巢残留综合征</v>
          </cell>
          <cell r="G15616" t="str">
            <v>各类损伤、中毒及操作并发症</v>
          </cell>
        </row>
        <row r="15617">
          <cell r="E15617" t="str">
            <v>OVARIAN REPAIR</v>
          </cell>
          <cell r="F15617" t="str">
            <v>卵巢修复</v>
          </cell>
          <cell r="G15617" t="str">
            <v>各种手术及医疗操作</v>
          </cell>
        </row>
        <row r="15618">
          <cell r="E15618" t="str">
            <v>OVARIAN RUPTURE</v>
          </cell>
          <cell r="F15618" t="str">
            <v>卵巢破裂</v>
          </cell>
          <cell r="G15618" t="str">
            <v>生殖系统及乳腺疾病</v>
          </cell>
        </row>
        <row r="15619">
          <cell r="E15619" t="str">
            <v>OVARIAN SERTOLI-LEYDIG CELL TUMOUR</v>
          </cell>
          <cell r="F15619" t="str">
            <v>卵巢 Sertoli-Leydig 细胞瘤</v>
          </cell>
          <cell r="G15619" t="str">
            <v>良性、恶性及性质不明的肿瘤（包括囊状和息肉状）</v>
          </cell>
        </row>
        <row r="15620">
          <cell r="E15620" t="str">
            <v>OVARIAN STROMAL CANCER</v>
          </cell>
          <cell r="F15620" t="str">
            <v>卵巢基质癌</v>
          </cell>
          <cell r="G15620" t="str">
            <v>良性、恶性及性质不明的肿瘤（包括囊状和息肉状）</v>
          </cell>
        </row>
        <row r="15621">
          <cell r="E15621" t="str">
            <v>OVARIAN THECA CELL TUMOUR</v>
          </cell>
          <cell r="F15621" t="str">
            <v>卵巢泡膜细胞瘤</v>
          </cell>
          <cell r="G15621" t="str">
            <v>良性、恶性及性质不明的肿瘤（包括囊状和息肉状）</v>
          </cell>
        </row>
        <row r="15622">
          <cell r="E15622" t="str">
            <v>OVARIAN TORSION</v>
          </cell>
          <cell r="F15622" t="str">
            <v>附件扭转</v>
          </cell>
          <cell r="G15622" t="str">
            <v>生殖系统及乳腺疾病</v>
          </cell>
        </row>
        <row r="15623">
          <cell r="E15623" t="str">
            <v>OVARIAN VEIN THROMBOSIS</v>
          </cell>
          <cell r="F15623" t="str">
            <v>卵巢静脉血栓症</v>
          </cell>
          <cell r="G15623" t="str">
            <v>生殖系统及乳腺疾病</v>
          </cell>
        </row>
        <row r="15624">
          <cell r="E15624" t="str">
            <v>OVARIOCENTESIS</v>
          </cell>
          <cell r="F15624" t="str">
            <v>卵巢穿刺术</v>
          </cell>
          <cell r="G15624" t="str">
            <v>各种手术及医疗操作</v>
          </cell>
        </row>
        <row r="15625">
          <cell r="E15625" t="str">
            <v>OVERCONFIDENCE</v>
          </cell>
          <cell r="F15625" t="str">
            <v>过度自信</v>
          </cell>
          <cell r="G15625" t="str">
            <v>精神病类</v>
          </cell>
        </row>
        <row r="15626">
          <cell r="E15626" t="str">
            <v>OVERDOSE</v>
          </cell>
          <cell r="F15626" t="str">
            <v>用药过量</v>
          </cell>
          <cell r="G15626" t="str">
            <v>各类损伤、中毒及操作并发症</v>
          </cell>
        </row>
        <row r="15627">
          <cell r="E15627" t="str">
            <v>OVERFEEDING OF INFANT</v>
          </cell>
          <cell r="F15627" t="str">
            <v>婴儿喂养过度</v>
          </cell>
          <cell r="G15627" t="str">
            <v>代谢及营养类疾病</v>
          </cell>
        </row>
        <row r="15628">
          <cell r="E15628" t="str">
            <v>OVERFLOW DIARRHOEA</v>
          </cell>
          <cell r="F15628" t="str">
            <v>溢流腹泻</v>
          </cell>
          <cell r="G15628" t="str">
            <v>胃肠系统疾病</v>
          </cell>
        </row>
        <row r="15629">
          <cell r="E15629" t="str">
            <v>OVERGROWTH BACTERIAL</v>
          </cell>
          <cell r="F15629" t="str">
            <v>细菌过度生长</v>
          </cell>
          <cell r="G15629" t="str">
            <v>感染及侵染类疾病</v>
          </cell>
        </row>
        <row r="15630">
          <cell r="E15630" t="str">
            <v>OVERGROWTH FUNGAL</v>
          </cell>
          <cell r="F15630" t="str">
            <v>真菌过度生长</v>
          </cell>
          <cell r="G15630" t="str">
            <v>感染及侵染类疾病</v>
          </cell>
        </row>
        <row r="15631">
          <cell r="E15631" t="str">
            <v>OVERGROWTH OF NONSUSCEPTIBLE ORGANISMS</v>
          </cell>
          <cell r="F15631" t="str">
            <v>非易感生物生长过度</v>
          </cell>
          <cell r="G15631" t="str">
            <v>感染及侵染类疾病</v>
          </cell>
        </row>
        <row r="15632">
          <cell r="E15632" t="str">
            <v>OVERLAP SYNDROME</v>
          </cell>
          <cell r="F15632" t="str">
            <v>重叠综合征</v>
          </cell>
          <cell r="G15632" t="str">
            <v>免疫系统疾病</v>
          </cell>
        </row>
        <row r="15633">
          <cell r="E15633" t="str">
            <v>OVERSENSING</v>
          </cell>
          <cell r="F15633" t="str">
            <v>过感测</v>
          </cell>
          <cell r="G15633" t="str">
            <v>产品问题</v>
          </cell>
        </row>
        <row r="15634">
          <cell r="E15634" t="str">
            <v>OVERWEIGHT</v>
          </cell>
          <cell r="F15634" t="str">
            <v>超重</v>
          </cell>
          <cell r="G15634" t="str">
            <v>代谢及营养类疾病</v>
          </cell>
        </row>
        <row r="15635">
          <cell r="E15635" t="str">
            <v>OVERWORK</v>
          </cell>
          <cell r="F15635" t="str">
            <v>工作过度</v>
          </cell>
          <cell r="G15635" t="str">
            <v>社会环境</v>
          </cell>
        </row>
        <row r="15636">
          <cell r="E15636" t="str">
            <v>OVULATION DELAYED</v>
          </cell>
          <cell r="F15636" t="str">
            <v>排卵延迟</v>
          </cell>
          <cell r="G15636" t="str">
            <v>内分泌系统疾病</v>
          </cell>
        </row>
        <row r="15637">
          <cell r="E15637" t="str">
            <v>OVULATION DISORDER</v>
          </cell>
          <cell r="F15637" t="str">
            <v>排卵异常</v>
          </cell>
          <cell r="G15637" t="str">
            <v>生殖系统及乳腺疾病</v>
          </cell>
        </row>
        <row r="15638">
          <cell r="E15638" t="str">
            <v>OVULATION INDUCTION</v>
          </cell>
          <cell r="F15638" t="str">
            <v>排卵诱导</v>
          </cell>
          <cell r="G15638" t="str">
            <v>各种手术及医疗操作</v>
          </cell>
        </row>
        <row r="15639">
          <cell r="E15639" t="str">
            <v>OVULATION PAIN</v>
          </cell>
          <cell r="F15639" t="str">
            <v>排卵疼痛</v>
          </cell>
          <cell r="G15639" t="str">
            <v>生殖系统及乳腺疾病</v>
          </cell>
        </row>
        <row r="15640">
          <cell r="E15640" t="str">
            <v>OXALOSIS</v>
          </cell>
          <cell r="F15640" t="str">
            <v>草酸盐沉着症</v>
          </cell>
          <cell r="G15640" t="str">
            <v>代谢及营养类疾病</v>
          </cell>
        </row>
        <row r="15641">
          <cell r="E15641" t="str">
            <v>OXIDATIVE STRESS</v>
          </cell>
          <cell r="F15641" t="str">
            <v>氧化性应激</v>
          </cell>
          <cell r="G15641" t="str">
            <v>代谢及营养类疾病</v>
          </cell>
        </row>
        <row r="15642">
          <cell r="E15642" t="str">
            <v>OXYCEPHALY</v>
          </cell>
          <cell r="F15642" t="str">
            <v>尖颅</v>
          </cell>
          <cell r="G15642" t="str">
            <v>各种先天性家族性遗传性疾病</v>
          </cell>
        </row>
        <row r="15643">
          <cell r="E15643" t="str">
            <v>OXYGEN CONSUMPTION</v>
          </cell>
          <cell r="F15643" t="str">
            <v>耗氧量</v>
          </cell>
          <cell r="G15643" t="str">
            <v>各类检查</v>
          </cell>
        </row>
        <row r="15644">
          <cell r="E15644" t="str">
            <v>OXYGEN CONSUMPTION DECREASED</v>
          </cell>
          <cell r="F15644" t="str">
            <v>耗氧量降低</v>
          </cell>
          <cell r="G15644" t="str">
            <v>各类检查</v>
          </cell>
        </row>
        <row r="15645">
          <cell r="E15645" t="str">
            <v>OXYGEN CONSUMPTION INCREASED</v>
          </cell>
          <cell r="F15645" t="str">
            <v>耗氧量升高</v>
          </cell>
          <cell r="G15645" t="str">
            <v>各类检查</v>
          </cell>
        </row>
        <row r="15646">
          <cell r="E15646" t="str">
            <v>OXYGEN SATURATION</v>
          </cell>
          <cell r="F15646" t="str">
            <v>血氧饱和度</v>
          </cell>
          <cell r="G15646" t="str">
            <v>各类检查</v>
          </cell>
        </row>
        <row r="15647">
          <cell r="E15647" t="str">
            <v>OXYGEN SATURATION ABNORMAL</v>
          </cell>
          <cell r="F15647" t="str">
            <v>血氧饱和度异常</v>
          </cell>
          <cell r="G15647" t="str">
            <v>各类检查</v>
          </cell>
        </row>
        <row r="15648">
          <cell r="E15648" t="str">
            <v>OXYGEN SATURATION DECREASED</v>
          </cell>
          <cell r="F15648" t="str">
            <v>血氧饱和度降低</v>
          </cell>
          <cell r="G15648" t="str">
            <v>各类检查</v>
          </cell>
        </row>
        <row r="15649">
          <cell r="E15649" t="str">
            <v>OXYGEN SATURATION IMMEASURABLE</v>
          </cell>
          <cell r="F15649" t="str">
            <v>氧饱和度不可测</v>
          </cell>
          <cell r="G15649" t="str">
            <v>各类检查</v>
          </cell>
        </row>
        <row r="15650">
          <cell r="E15650" t="str">
            <v>OXYGEN SATURATION INCREASED</v>
          </cell>
          <cell r="F15650" t="str">
            <v>血氧饱和度升高</v>
          </cell>
          <cell r="G15650" t="str">
            <v>各类检查</v>
          </cell>
        </row>
        <row r="15651">
          <cell r="E15651" t="str">
            <v>OXYGEN SATURATION NORMAL</v>
          </cell>
          <cell r="F15651" t="str">
            <v>血氧饱和度正常</v>
          </cell>
          <cell r="G15651" t="str">
            <v>各类检查</v>
          </cell>
        </row>
        <row r="15652">
          <cell r="E15652" t="str">
            <v>OXYGEN SUPPLEMENTATION</v>
          </cell>
          <cell r="F15652" t="str">
            <v>氧治疗</v>
          </cell>
          <cell r="G15652" t="str">
            <v>各种手术及医疗操作</v>
          </cell>
        </row>
        <row r="15653">
          <cell r="E15653" t="str">
            <v>OXYGEN THERAPY</v>
          </cell>
          <cell r="F15653" t="str">
            <v>氧治疗</v>
          </cell>
          <cell r="G15653" t="str">
            <v>各种手术及医疗操作</v>
          </cell>
        </row>
        <row r="15654">
          <cell r="E15654" t="str">
            <v>OXYGENATION INDEX</v>
          </cell>
          <cell r="F15654" t="str">
            <v>氧合指数</v>
          </cell>
          <cell r="G15654" t="str">
            <v>各类检查</v>
          </cell>
        </row>
        <row r="15655">
          <cell r="E15655" t="str">
            <v>OXYTOCIN INCREASED</v>
          </cell>
          <cell r="F15655" t="str">
            <v>催产素升高</v>
          </cell>
          <cell r="G15655" t="str">
            <v>各类检查</v>
          </cell>
        </row>
        <row r="15656">
          <cell r="E15656" t="str">
            <v>PACEMAKER COMPLICATION</v>
          </cell>
          <cell r="F15656" t="str">
            <v>装置相关并发症</v>
          </cell>
          <cell r="G15656" t="str">
            <v>全身性疾病及给药部位各种反应</v>
          </cell>
        </row>
        <row r="15657">
          <cell r="E15657" t="str">
            <v>PACEMAKER GENERATED ARRHYTHMIA</v>
          </cell>
          <cell r="F15657" t="str">
            <v>起搏器产生的心律失常</v>
          </cell>
          <cell r="G15657" t="str">
            <v>全身性疾病及给药部位各种反应</v>
          </cell>
        </row>
        <row r="15658">
          <cell r="E15658" t="str">
            <v>PACEMAKER GENERATED RHYTHM</v>
          </cell>
          <cell r="F15658" t="str">
            <v>起搏器节律</v>
          </cell>
          <cell r="G15658" t="str">
            <v>各种手术及医疗操作</v>
          </cell>
        </row>
        <row r="15659">
          <cell r="E15659" t="str">
            <v>PACEMAKER SYNDROME</v>
          </cell>
          <cell r="F15659" t="str">
            <v>起搏器综合征</v>
          </cell>
          <cell r="G15659" t="str">
            <v>全身性疾病及给药部位各种反应</v>
          </cell>
        </row>
        <row r="15660">
          <cell r="E15660" t="str">
            <v>PACHYDERMODACTYLY</v>
          </cell>
          <cell r="F15660" t="str">
            <v>近端指间关节周围胶原沉积症</v>
          </cell>
          <cell r="G15660" t="str">
            <v>良性、恶性及性质不明的肿瘤（包括囊状和息肉状）</v>
          </cell>
        </row>
        <row r="15661">
          <cell r="E15661" t="str">
            <v>PACHYDERMOPERIOSTOSIS</v>
          </cell>
          <cell r="F15661" t="str">
            <v>厚皮性骨膜病</v>
          </cell>
          <cell r="G15661" t="str">
            <v>各种先天性家族性遗传性疾病</v>
          </cell>
        </row>
        <row r="15662">
          <cell r="E15662" t="str">
            <v>PACHYGYRIA</v>
          </cell>
          <cell r="F15662" t="str">
            <v>巨脑回</v>
          </cell>
          <cell r="G15662" t="str">
            <v>各种先天性家族性遗传性疾病</v>
          </cell>
        </row>
        <row r="15663">
          <cell r="E15663" t="str">
            <v>PACHYMENINGITIS</v>
          </cell>
          <cell r="F15663" t="str">
            <v>硬脑膜炎</v>
          </cell>
          <cell r="G15663" t="str">
            <v>各类神经系统疾病</v>
          </cell>
        </row>
        <row r="15664">
          <cell r="E15664" t="str">
            <v>PACING THRESHOLD DECREASED</v>
          </cell>
          <cell r="F15664" t="str">
            <v>装置起搏问题</v>
          </cell>
          <cell r="G15664" t="str">
            <v>产品问题</v>
          </cell>
        </row>
        <row r="15665">
          <cell r="E15665" t="str">
            <v>PACING THRESHOLD INCREASED</v>
          </cell>
          <cell r="F15665" t="str">
            <v>装置起搏问题</v>
          </cell>
          <cell r="G15665" t="str">
            <v>产品问题</v>
          </cell>
        </row>
        <row r="15666">
          <cell r="E15666" t="str">
            <v>PACKAGING DESIGN ISSUE</v>
          </cell>
          <cell r="F15666" t="str">
            <v>包装设计问题</v>
          </cell>
          <cell r="G15666" t="str">
            <v>产品问题</v>
          </cell>
        </row>
        <row r="15667">
          <cell r="E15667" t="str">
            <v>PACKED RED BLOOD CELL TRANSFUSION</v>
          </cell>
          <cell r="F15667" t="str">
            <v>红细胞输注</v>
          </cell>
          <cell r="G15667" t="str">
            <v>各种手术及医疗操作</v>
          </cell>
        </row>
        <row r="15668">
          <cell r="E15668" t="str">
            <v>PAEDIATRIC ACUTE-ONSET NEUROPSYCHIATRIC SYNDROME</v>
          </cell>
          <cell r="F15668" t="str">
            <v>儿童急性发作神经精神病综合症</v>
          </cell>
          <cell r="G15668" t="str">
            <v>精神病类</v>
          </cell>
        </row>
        <row r="15669">
          <cell r="E15669" t="str">
            <v>PAEDIATRIC AUTOIMMUNE NEUROPSYCHIATRIC DISORDERS ASSOCIATED WITH STREPTOCOCCAL INFECTION</v>
          </cell>
          <cell r="F15669" t="str">
            <v>儿童急性发作神经精神病综合症</v>
          </cell>
          <cell r="G15669" t="str">
            <v>精神病类</v>
          </cell>
        </row>
        <row r="15670">
          <cell r="E15670" t="str">
            <v>PAEDOPHILIA</v>
          </cell>
          <cell r="F15670" t="str">
            <v>恋童癖</v>
          </cell>
          <cell r="G15670" t="str">
            <v>精神病类</v>
          </cell>
        </row>
        <row r="15671">
          <cell r="E15671" t="str">
            <v>PAGE KIDNEY</v>
          </cell>
          <cell r="F15671" t="str">
            <v>Page 肾病</v>
          </cell>
          <cell r="G15671" t="str">
            <v>肾脏及泌尿系统疾病</v>
          </cell>
        </row>
        <row r="15672">
          <cell r="E15672" t="str">
            <v>PAGET'S DISEASE OF NIPPLE</v>
          </cell>
          <cell r="F15672" t="str">
            <v>乳头帕杰氏病</v>
          </cell>
          <cell r="G15672" t="str">
            <v>良性、恶性及性质不明的肿瘤（包括囊状和息肉状）</v>
          </cell>
        </row>
        <row r="15673">
          <cell r="E15673" t="str">
            <v>PAGET'S DISEASE OF PENIS</v>
          </cell>
          <cell r="F15673" t="str">
            <v>阴茎帕杰氏病</v>
          </cell>
          <cell r="G15673" t="str">
            <v>良性、恶性及性质不明的肿瘤（包括囊状和息肉状）</v>
          </cell>
        </row>
        <row r="15674">
          <cell r="E15674" t="str">
            <v>PAGET'S DISEASE OF SKIN</v>
          </cell>
          <cell r="F15674" t="str">
            <v>乳腺外佩吉特氏病</v>
          </cell>
          <cell r="G15674" t="str">
            <v>良性、恶性及性质不明的肿瘤（包括囊状和息肉状）</v>
          </cell>
        </row>
        <row r="15675">
          <cell r="E15675" t="str">
            <v>PAGET'S DISEASE OF THE BREAST</v>
          </cell>
          <cell r="F15675" t="str">
            <v>乳头帕杰氏病</v>
          </cell>
          <cell r="G15675" t="str">
            <v>良性、恶性及性质不明的肿瘤（包括囊状和息肉状）</v>
          </cell>
        </row>
        <row r="15676">
          <cell r="E15676" t="str">
            <v>PAGET'S DISEASE OF THE VULVA</v>
          </cell>
          <cell r="F15676" t="str">
            <v>外阴帕杰氏病</v>
          </cell>
          <cell r="G15676" t="str">
            <v>良性、恶性及性质不明的肿瘤（包括囊状和息肉状）</v>
          </cell>
        </row>
        <row r="15677">
          <cell r="E15677" t="str">
            <v>PAGET-SCHROETTER SYNDROME</v>
          </cell>
          <cell r="F15677" t="str">
            <v>佩-施二氏综合征</v>
          </cell>
          <cell r="G15677" t="str">
            <v>血管与淋巴管类疾病</v>
          </cell>
        </row>
        <row r="15678">
          <cell r="E15678" t="str">
            <v>PAIN</v>
          </cell>
          <cell r="F15678" t="str">
            <v>疼痛</v>
          </cell>
          <cell r="G15678" t="str">
            <v>全身性疾病及给药部位各种反应</v>
          </cell>
        </row>
        <row r="15679">
          <cell r="E15679" t="str">
            <v>PAIN ASSESSMENT</v>
          </cell>
          <cell r="F15679" t="str">
            <v>疼痛评估</v>
          </cell>
          <cell r="G15679" t="str">
            <v>各类检查</v>
          </cell>
        </row>
        <row r="15680">
          <cell r="E15680" t="str">
            <v>PAIN EXACERBATED</v>
          </cell>
          <cell r="F15680" t="str">
            <v>疼痛</v>
          </cell>
          <cell r="G15680" t="str">
            <v>全身性疾病及给药部位各种反应</v>
          </cell>
        </row>
        <row r="15681">
          <cell r="E15681" t="str">
            <v>PAIN IN EXTREMITY</v>
          </cell>
          <cell r="F15681" t="str">
            <v>肢体疼痛</v>
          </cell>
          <cell r="G15681" t="str">
            <v>各种肌肉骨骼及结缔组织疾病</v>
          </cell>
        </row>
        <row r="15682">
          <cell r="E15682" t="str">
            <v>PAIN IN JAW</v>
          </cell>
          <cell r="F15682" t="str">
            <v>颌骨疼痛</v>
          </cell>
          <cell r="G15682" t="str">
            <v>各种肌肉骨骼及结缔组织疾病</v>
          </cell>
        </row>
        <row r="15683">
          <cell r="E15683" t="str">
            <v>PAIN INFLAMMATION ACTIVATED</v>
          </cell>
          <cell r="F15683" t="str">
            <v>炎性疼痛</v>
          </cell>
          <cell r="G15683" t="str">
            <v>全身性疾病及给药部位各种反应</v>
          </cell>
        </row>
        <row r="15684">
          <cell r="E15684" t="str">
            <v>PAIN MANAGEMENT</v>
          </cell>
          <cell r="F15684" t="str">
            <v>疼痛处理</v>
          </cell>
          <cell r="G15684" t="str">
            <v>各种手术及医疗操作</v>
          </cell>
        </row>
        <row r="15685">
          <cell r="E15685" t="str">
            <v>PAIN OF SKIN</v>
          </cell>
          <cell r="F15685" t="str">
            <v>皮肤疼痛</v>
          </cell>
          <cell r="G15685" t="str">
            <v>皮肤及皮下组织类疾病</v>
          </cell>
        </row>
        <row r="15686">
          <cell r="E15686" t="str">
            <v>PAIN PROPHYLAXIS</v>
          </cell>
          <cell r="F15686" t="str">
            <v>疼痛预防治疗</v>
          </cell>
          <cell r="G15686" t="str">
            <v>各种手术及医疗操作</v>
          </cell>
        </row>
        <row r="15687">
          <cell r="E15687" t="str">
            <v>PAIN THRESHOLD DECREASED</v>
          </cell>
          <cell r="F15687" t="str">
            <v>痛阈降低</v>
          </cell>
          <cell r="G15687" t="str">
            <v>各类检查</v>
          </cell>
        </row>
        <row r="15688">
          <cell r="E15688" t="str">
            <v>PAIN TRAUMA ACTIVATED</v>
          </cell>
          <cell r="F15688" t="str">
            <v>外伤后疼痛</v>
          </cell>
          <cell r="G15688" t="str">
            <v>各类损伤、中毒及操作并发症</v>
          </cell>
        </row>
        <row r="15689">
          <cell r="E15689" t="str">
            <v>PAINFUL DEFAECATION</v>
          </cell>
          <cell r="F15689" t="str">
            <v>排便困难</v>
          </cell>
          <cell r="G15689" t="str">
            <v>胃肠系统疾病</v>
          </cell>
        </row>
        <row r="15690">
          <cell r="E15690" t="str">
            <v>PAINFUL EJACULATION</v>
          </cell>
          <cell r="F15690" t="str">
            <v>射精疼痛</v>
          </cell>
          <cell r="G15690" t="str">
            <v>生殖系统及乳腺疾病</v>
          </cell>
        </row>
        <row r="15691">
          <cell r="E15691" t="str">
            <v>PAINFUL ERECTION</v>
          </cell>
          <cell r="F15691" t="str">
            <v>勃起疼痛</v>
          </cell>
          <cell r="G15691" t="str">
            <v>生殖系统及乳腺疾病</v>
          </cell>
        </row>
        <row r="15692">
          <cell r="E15692" t="str">
            <v>PAINFUL OS PERONEUM SYNDROME</v>
          </cell>
          <cell r="F15692" t="str">
            <v>腓骨长肌腱籽骨痛综合征</v>
          </cell>
          <cell r="G15692" t="str">
            <v>各种肌肉骨骼及结缔组织疾病</v>
          </cell>
        </row>
        <row r="15693">
          <cell r="E15693" t="str">
            <v>PAINFUL RESPIRATION</v>
          </cell>
          <cell r="F15693" t="str">
            <v>痛性呼吸</v>
          </cell>
          <cell r="G15693" t="str">
            <v>呼吸系统、胸及纵隔疾病</v>
          </cell>
        </row>
        <row r="15694">
          <cell r="E15694" t="str">
            <v>PAINFUL RESPONSE TO NORMAL STIMULI</v>
          </cell>
          <cell r="F15694" t="str">
            <v>痛觉异常</v>
          </cell>
          <cell r="G15694" t="str">
            <v>各类神经系统疾病</v>
          </cell>
        </row>
        <row r="15695">
          <cell r="E15695" t="str">
            <v>PALATAL DISORDER</v>
          </cell>
          <cell r="F15695" t="str">
            <v>上颚疾病</v>
          </cell>
          <cell r="G15695" t="str">
            <v>胃肠系统疾病</v>
          </cell>
        </row>
        <row r="15696">
          <cell r="E15696" t="str">
            <v>PALATAL DYSPLASIA</v>
          </cell>
          <cell r="F15696" t="str">
            <v>上腭发育不良</v>
          </cell>
          <cell r="G15696" t="str">
            <v>胃肠系统疾病</v>
          </cell>
        </row>
        <row r="15697">
          <cell r="E15697" t="str">
            <v>PALATAL IMPLANT</v>
          </cell>
          <cell r="F15697" t="str">
            <v>腭植入术</v>
          </cell>
          <cell r="G15697" t="str">
            <v>各种手术及医疗操作</v>
          </cell>
        </row>
        <row r="15698">
          <cell r="E15698" t="str">
            <v>PALATAL OEDEMA</v>
          </cell>
          <cell r="F15698" t="str">
            <v>上颚水肿</v>
          </cell>
          <cell r="G15698" t="str">
            <v>胃肠系统疾病</v>
          </cell>
        </row>
        <row r="15699">
          <cell r="E15699" t="str">
            <v>PALATAL OPERATION</v>
          </cell>
          <cell r="F15699" t="str">
            <v>腭手术</v>
          </cell>
          <cell r="G15699" t="str">
            <v>各种手术及医疗操作</v>
          </cell>
        </row>
        <row r="15700">
          <cell r="E15700" t="str">
            <v>PALATAL PALSY</v>
          </cell>
          <cell r="F15700" t="str">
            <v>腭麻痹</v>
          </cell>
          <cell r="G15700" t="str">
            <v>各类神经系统疾病</v>
          </cell>
        </row>
        <row r="15701">
          <cell r="E15701" t="str">
            <v>PALATAL POLYP</v>
          </cell>
          <cell r="F15701" t="str">
            <v>腭息肉</v>
          </cell>
          <cell r="G15701" t="str">
            <v>胃肠系统疾病</v>
          </cell>
        </row>
        <row r="15702">
          <cell r="E15702" t="str">
            <v>PALATAL SWELLING</v>
          </cell>
          <cell r="F15702" t="str">
            <v>腭肿胀</v>
          </cell>
          <cell r="G15702" t="str">
            <v>胃肠系统疾病</v>
          </cell>
        </row>
        <row r="15703">
          <cell r="E15703" t="str">
            <v>PALATAL ULCER</v>
          </cell>
          <cell r="F15703" t="str">
            <v>腭溃疡</v>
          </cell>
          <cell r="G15703" t="str">
            <v>胃肠系统疾病</v>
          </cell>
        </row>
        <row r="15704">
          <cell r="E15704" t="str">
            <v>PALATE INJURY</v>
          </cell>
          <cell r="F15704" t="str">
            <v>硬腭损伤</v>
          </cell>
          <cell r="G15704" t="str">
            <v>各类损伤、中毒及操作并发症</v>
          </cell>
        </row>
        <row r="15705">
          <cell r="E15705" t="str">
            <v>PALATECTOMY</v>
          </cell>
          <cell r="F15705" t="str">
            <v>腭切除术</v>
          </cell>
          <cell r="G15705" t="str">
            <v>各种手术及医疗操作</v>
          </cell>
        </row>
        <row r="15706">
          <cell r="E15706" t="str">
            <v>PALATITIS</v>
          </cell>
          <cell r="F15706" t="str">
            <v>口腔黏膜炎</v>
          </cell>
          <cell r="G15706" t="str">
            <v>胃肠系统疾病</v>
          </cell>
        </row>
        <row r="15707">
          <cell r="E15707" t="str">
            <v>PALATOPLASTY</v>
          </cell>
          <cell r="F15707" t="str">
            <v>腭成形术</v>
          </cell>
          <cell r="G15707" t="str">
            <v>各种手术及医疗操作</v>
          </cell>
        </row>
        <row r="15708">
          <cell r="E15708" t="str">
            <v>PALINDROMIC RHEUMATISM</v>
          </cell>
          <cell r="F15708" t="str">
            <v>复发性风湿病</v>
          </cell>
          <cell r="G15708" t="str">
            <v>各种肌肉骨骼及结缔组织疾病</v>
          </cell>
        </row>
        <row r="15709">
          <cell r="E15709" t="str">
            <v>PALISADED NEUTROPHILIC GRANULOMATOUS DERMATITIS</v>
          </cell>
          <cell r="F15709" t="str">
            <v>栅栏状嗜中性肉芽肿性皮炎</v>
          </cell>
          <cell r="G15709" t="str">
            <v>皮肤及皮下组织类疾病</v>
          </cell>
        </row>
        <row r="15710">
          <cell r="E15710" t="str">
            <v>PALLANAESTHESIA</v>
          </cell>
          <cell r="F15710" t="str">
            <v>震颤感减退</v>
          </cell>
          <cell r="G15710" t="str">
            <v>各类神经系统疾病</v>
          </cell>
        </row>
        <row r="15711">
          <cell r="E15711" t="str">
            <v>PALLIATIVE CARE</v>
          </cell>
          <cell r="F15711" t="str">
            <v>姑息疗法</v>
          </cell>
          <cell r="G15711" t="str">
            <v>各种手术及医疗操作</v>
          </cell>
        </row>
        <row r="15712">
          <cell r="E15712" t="str">
            <v>PALLIATIVE SEDATION</v>
          </cell>
          <cell r="F15712" t="str">
            <v>缓和镇静</v>
          </cell>
          <cell r="G15712" t="str">
            <v>各种手术及医疗操作</v>
          </cell>
        </row>
        <row r="15713">
          <cell r="E15713" t="str">
            <v>PALLIDOTOMY</v>
          </cell>
          <cell r="F15713" t="str">
            <v>苍白球切开术</v>
          </cell>
          <cell r="G15713" t="str">
            <v>各种手术及医疗操作</v>
          </cell>
        </row>
        <row r="15714">
          <cell r="E15714" t="str">
            <v>PALLOR</v>
          </cell>
          <cell r="F15714" t="str">
            <v>苍白</v>
          </cell>
          <cell r="G15714" t="str">
            <v>血管与淋巴管类疾病</v>
          </cell>
        </row>
        <row r="15715">
          <cell r="E15715" t="str">
            <v>PALMAR-PLANTAR ERYTHRODYSAESTHESIA SYNDROME</v>
          </cell>
          <cell r="F15715" t="str">
            <v>掌跖红肿综合征</v>
          </cell>
          <cell r="G15715" t="str">
            <v>皮肤及皮下组织类疾病</v>
          </cell>
        </row>
        <row r="15716">
          <cell r="E15716" t="str">
            <v>PALMAR ERYTHEMA</v>
          </cell>
          <cell r="F15716" t="str">
            <v>手掌红斑</v>
          </cell>
          <cell r="G15716" t="str">
            <v>皮肤及皮下组织类疾病</v>
          </cell>
        </row>
        <row r="15717">
          <cell r="E15717" t="str">
            <v>PALMAR FASCIITIS</v>
          </cell>
          <cell r="F15717" t="str">
            <v>手掌筋膜炎</v>
          </cell>
          <cell r="G15717" t="str">
            <v>各种肌肉骨骼及结缔组织疾病</v>
          </cell>
        </row>
        <row r="15718">
          <cell r="E15718" t="str">
            <v>PALMOMENTAL REFLEX</v>
          </cell>
          <cell r="F15718" t="str">
            <v>掌颏反射</v>
          </cell>
          <cell r="G15718" t="str">
            <v>各类神经系统疾病</v>
          </cell>
        </row>
        <row r="15719">
          <cell r="E15719" t="str">
            <v>PALMOPLANTAR KERATODERMA</v>
          </cell>
          <cell r="F15719" t="str">
            <v>掌跖角化病</v>
          </cell>
          <cell r="G15719" t="str">
            <v>皮肤及皮下组织类疾病</v>
          </cell>
        </row>
        <row r="15720">
          <cell r="E15720" t="str">
            <v>PALMOPLANTAR PUSTULOSIS</v>
          </cell>
          <cell r="F15720" t="str">
            <v>掌跖脓疱病</v>
          </cell>
          <cell r="G15720" t="str">
            <v>皮肤及皮下组织类疾病</v>
          </cell>
        </row>
        <row r="15721">
          <cell r="E15721" t="str">
            <v>PALPABLE PURPURA</v>
          </cell>
          <cell r="F15721" t="str">
            <v>可触及性紫癜</v>
          </cell>
          <cell r="G15721" t="str">
            <v>皮肤及皮下组织类疾病</v>
          </cell>
        </row>
        <row r="15722">
          <cell r="E15722" t="str">
            <v>PALPATORY FINDING ABNORMAL</v>
          </cell>
          <cell r="F15722" t="str">
            <v>触诊异常</v>
          </cell>
          <cell r="G15722" t="str">
            <v>各类检查</v>
          </cell>
        </row>
        <row r="15723">
          <cell r="E15723" t="str">
            <v>PALPITATIONS</v>
          </cell>
          <cell r="F15723" t="str">
            <v>心悸</v>
          </cell>
          <cell r="G15723" t="str">
            <v>心脏器官疾病</v>
          </cell>
        </row>
        <row r="15724">
          <cell r="E15724" t="str">
            <v>PANCOAST'S SYNDROME</v>
          </cell>
          <cell r="F15724" t="str">
            <v>潘科斯特综合征</v>
          </cell>
          <cell r="G15724" t="str">
            <v>各类神经系统疾病</v>
          </cell>
        </row>
        <row r="15725">
          <cell r="E15725" t="str">
            <v>PANCOAST'S TUMOUR</v>
          </cell>
          <cell r="F15725" t="str">
            <v>肺沟肿瘤</v>
          </cell>
          <cell r="G15725" t="str">
            <v>良性、恶性及性质不明的肿瘤（包括囊状和息肉状）</v>
          </cell>
        </row>
        <row r="15726">
          <cell r="E15726" t="str">
            <v>PANCREAS DIVISUM</v>
          </cell>
          <cell r="F15726" t="str">
            <v>胰腺分裂</v>
          </cell>
          <cell r="G15726" t="str">
            <v>各种先天性家族性遗传性疾病</v>
          </cell>
        </row>
        <row r="15727">
          <cell r="E15727" t="str">
            <v>PANCREAS INFECTION</v>
          </cell>
          <cell r="F15727" t="str">
            <v>胰腺感染</v>
          </cell>
          <cell r="G15727" t="str">
            <v>感染及侵染类疾病</v>
          </cell>
        </row>
        <row r="15728">
          <cell r="E15728" t="str">
            <v>PANCREAS ISLET CELL TRANSPLANT</v>
          </cell>
          <cell r="F15728" t="str">
            <v>胰岛细胞移植</v>
          </cell>
          <cell r="G15728" t="str">
            <v>各种手术及医疗操作</v>
          </cell>
        </row>
        <row r="15729">
          <cell r="E15729" t="str">
            <v>PANCREAS LIPOMATOSIS</v>
          </cell>
          <cell r="F15729" t="str">
            <v>胰腺脂肪变性</v>
          </cell>
          <cell r="G15729" t="str">
            <v>胃肠系统疾病</v>
          </cell>
        </row>
        <row r="15730">
          <cell r="E15730" t="str">
            <v>PANCREAS TRANSPLANT</v>
          </cell>
          <cell r="F15730" t="str">
            <v>胰腺移植</v>
          </cell>
          <cell r="G15730" t="str">
            <v>各种手术及医疗操作</v>
          </cell>
        </row>
        <row r="15731">
          <cell r="E15731" t="str">
            <v>PANCREAS TRANSPLANT REJECTION</v>
          </cell>
          <cell r="F15731" t="str">
            <v>胰脏移植排斥</v>
          </cell>
          <cell r="G15731" t="str">
            <v>免疫系统疾病</v>
          </cell>
        </row>
        <row r="15732">
          <cell r="E15732" t="str">
            <v>PANCREASTATIN ABNORMAL</v>
          </cell>
          <cell r="F15732" t="str">
            <v>人胰抑制素异常</v>
          </cell>
          <cell r="G15732" t="str">
            <v>各类检查</v>
          </cell>
        </row>
        <row r="15733">
          <cell r="E15733" t="str">
            <v>PANCREASTATIN INCREASED</v>
          </cell>
          <cell r="F15733" t="str">
            <v>人胰抑制素升高</v>
          </cell>
          <cell r="G15733" t="str">
            <v>各类检查</v>
          </cell>
        </row>
        <row r="15734">
          <cell r="E15734" t="str">
            <v>PANCREATECTOMY</v>
          </cell>
          <cell r="F15734" t="str">
            <v>胰脏切除术</v>
          </cell>
          <cell r="G15734" t="str">
            <v>各种手术及医疗操作</v>
          </cell>
        </row>
        <row r="15735">
          <cell r="E15735" t="str">
            <v>PANCREATIC ABSCESS</v>
          </cell>
          <cell r="F15735" t="str">
            <v>胰腺脓肿</v>
          </cell>
          <cell r="G15735" t="str">
            <v>感染及侵染类疾病</v>
          </cell>
        </row>
        <row r="15736">
          <cell r="E15736" t="str">
            <v>PANCREATIC ATROPHY</v>
          </cell>
          <cell r="F15736" t="str">
            <v>胰腺萎缩</v>
          </cell>
          <cell r="G15736" t="str">
            <v>胃肠系统疾病</v>
          </cell>
        </row>
        <row r="15737">
          <cell r="E15737" t="str">
            <v>PANCREATIC CALCIFICATION</v>
          </cell>
          <cell r="F15737" t="str">
            <v>胰腺钙化</v>
          </cell>
          <cell r="G15737" t="str">
            <v>胃肠系统疾病</v>
          </cell>
        </row>
        <row r="15738">
          <cell r="E15738" t="str">
            <v>PANCREATIC CALCULUS REMOVAL</v>
          </cell>
          <cell r="F15738" t="str">
            <v>胰脏结石去除术</v>
          </cell>
          <cell r="G15738" t="str">
            <v>各种手术及医疗操作</v>
          </cell>
        </row>
        <row r="15739">
          <cell r="E15739" t="str">
            <v>PANCREATIC CARCINOMA</v>
          </cell>
          <cell r="F15739" t="str">
            <v>胰腺癌</v>
          </cell>
          <cell r="G15739" t="str">
            <v>良性、恶性及性质不明的肿瘤（包括囊状和息肉状）</v>
          </cell>
        </row>
        <row r="15740">
          <cell r="E15740" t="str">
            <v>PANCREATIC CARCINOMA METASTATIC</v>
          </cell>
          <cell r="F15740" t="str">
            <v>转移性胰腺癌</v>
          </cell>
          <cell r="G15740" t="str">
            <v>良性、恶性及性质不明的肿瘤（包括囊状和息肉状）</v>
          </cell>
        </row>
        <row r="15741">
          <cell r="E15741" t="str">
            <v>PANCREATIC CARCINOMA NON-RESECTABLE</v>
          </cell>
          <cell r="F15741" t="str">
            <v>胰腺癌</v>
          </cell>
          <cell r="G15741" t="str">
            <v>良性、恶性及性质不明的肿瘤（包括囊状和息肉状）</v>
          </cell>
        </row>
        <row r="15742">
          <cell r="E15742" t="str">
            <v>PANCREATIC CARCINOMA RECURRENT</v>
          </cell>
          <cell r="F15742" t="str">
            <v>复发性胰腺癌</v>
          </cell>
          <cell r="G15742" t="str">
            <v>良性、恶性及性质不明的肿瘤（包括囊状和息肉状）</v>
          </cell>
        </row>
        <row r="15743">
          <cell r="E15743" t="str">
            <v>PANCREATIC CARCINOMA RESECTABLE</v>
          </cell>
          <cell r="F15743" t="str">
            <v>胰腺癌</v>
          </cell>
          <cell r="G15743" t="str">
            <v>良性、恶性及性质不明的肿瘤（包括囊状和息肉状）</v>
          </cell>
        </row>
        <row r="15744">
          <cell r="E15744" t="str">
            <v>PANCREATIC CARCINOMA STAGE 0</v>
          </cell>
          <cell r="F15744" t="str">
            <v>胰腺癌 0 期</v>
          </cell>
          <cell r="G15744" t="str">
            <v>良性、恶性及性质不明的肿瘤（包括囊状和息肉状）</v>
          </cell>
        </row>
        <row r="15745">
          <cell r="E15745" t="str">
            <v>PANCREATIC CARCINOMA STAGE I</v>
          </cell>
          <cell r="F15745" t="str">
            <v>胰腺癌 I 期</v>
          </cell>
          <cell r="G15745" t="str">
            <v>良性、恶性及性质不明的肿瘤（包括囊状和息肉状）</v>
          </cell>
        </row>
        <row r="15746">
          <cell r="E15746" t="str">
            <v>PANCREATIC CARCINOMA STAGE II</v>
          </cell>
          <cell r="F15746" t="str">
            <v>胰腺癌 II 期</v>
          </cell>
          <cell r="G15746" t="str">
            <v>良性、恶性及性质不明的肿瘤（包括囊状和息肉状）</v>
          </cell>
        </row>
        <row r="15747">
          <cell r="E15747" t="str">
            <v>PANCREATIC CARCINOMA STAGE III</v>
          </cell>
          <cell r="F15747" t="str">
            <v>胰腺癌 III 期</v>
          </cell>
          <cell r="G15747" t="str">
            <v>良性、恶性及性质不明的肿瘤（包括囊状和息肉状）</v>
          </cell>
        </row>
        <row r="15748">
          <cell r="E15748" t="str">
            <v>PANCREATIC CARCINOMA STAGE IV</v>
          </cell>
          <cell r="F15748" t="str">
            <v>胰腺癌 IV 期</v>
          </cell>
          <cell r="G15748" t="str">
            <v>良性、恶性及性质不明的肿瘤（包括囊状和息肉状）</v>
          </cell>
        </row>
        <row r="15749">
          <cell r="E15749" t="str">
            <v>PANCREATIC CYST</v>
          </cell>
          <cell r="F15749" t="str">
            <v>胰腺的囊肿</v>
          </cell>
          <cell r="G15749" t="str">
            <v>胃肠系统疾病</v>
          </cell>
        </row>
        <row r="15750">
          <cell r="E15750" t="str">
            <v>PANCREATIC CYST DRAINAGE</v>
          </cell>
          <cell r="F15750" t="str">
            <v>胰腺囊肿引流</v>
          </cell>
          <cell r="G15750" t="str">
            <v>各种手术及医疗操作</v>
          </cell>
        </row>
        <row r="15751">
          <cell r="E15751" t="str">
            <v>PANCREATIC CYST RUPTURE</v>
          </cell>
          <cell r="F15751" t="str">
            <v>胰腺囊肿破裂</v>
          </cell>
          <cell r="G15751" t="str">
            <v>胃肠系统疾病</v>
          </cell>
        </row>
        <row r="15752">
          <cell r="E15752" t="str">
            <v>PANCREATIC CYSTADENOMA</v>
          </cell>
          <cell r="F15752" t="str">
            <v>胰囊腺瘤</v>
          </cell>
          <cell r="G15752" t="str">
            <v>良性、恶性及性质不明的肿瘤（包括囊状和息肉状）</v>
          </cell>
        </row>
        <row r="15753">
          <cell r="E15753" t="str">
            <v>PANCREATIC DISORDER</v>
          </cell>
          <cell r="F15753" t="str">
            <v>胰腺疾病</v>
          </cell>
          <cell r="G15753" t="str">
            <v>胃肠系统疾病</v>
          </cell>
        </row>
        <row r="15754">
          <cell r="E15754" t="str">
            <v>PANCREATIC DUCT DILATATION</v>
          </cell>
          <cell r="F15754" t="str">
            <v>胰管扩张</v>
          </cell>
          <cell r="G15754" t="str">
            <v>胃肠系统疾病</v>
          </cell>
        </row>
        <row r="15755">
          <cell r="E15755" t="str">
            <v>PANCREATIC DUCT OBSTRUCTION</v>
          </cell>
          <cell r="F15755" t="str">
            <v>胰腺导管梗阻</v>
          </cell>
          <cell r="G15755" t="str">
            <v>胃肠系统疾病</v>
          </cell>
        </row>
        <row r="15756">
          <cell r="E15756" t="str">
            <v>PANCREATIC DUCT RUPTURE</v>
          </cell>
          <cell r="F15756" t="str">
            <v>胰管破裂</v>
          </cell>
          <cell r="G15756" t="str">
            <v>各类损伤、中毒及操作并发症</v>
          </cell>
        </row>
        <row r="15757">
          <cell r="E15757" t="str">
            <v>PANCREATIC DUCT STENOSIS</v>
          </cell>
          <cell r="F15757" t="str">
            <v>胰管狭窄</v>
          </cell>
          <cell r="G15757" t="str">
            <v>胃肠系统疾病</v>
          </cell>
        </row>
        <row r="15758">
          <cell r="E15758" t="str">
            <v>PANCREATIC ENLARGEMENT</v>
          </cell>
          <cell r="F15758" t="str">
            <v>胰腺增大</v>
          </cell>
          <cell r="G15758" t="str">
            <v>胃肠系统疾病</v>
          </cell>
        </row>
        <row r="15759">
          <cell r="E15759" t="str">
            <v>PANCREATIC ENZYME ABNORMALITY</v>
          </cell>
          <cell r="F15759" t="str">
            <v>胰腺酶异常</v>
          </cell>
          <cell r="G15759" t="str">
            <v>胃肠系统疾病</v>
          </cell>
        </row>
        <row r="15760">
          <cell r="E15760" t="str">
            <v>PANCREATIC ENZYME REPLACEMENT THERAPY</v>
          </cell>
          <cell r="F15760" t="str">
            <v>胰酶替代治疗</v>
          </cell>
          <cell r="G15760" t="str">
            <v>各种手术及医疗操作</v>
          </cell>
        </row>
        <row r="15761">
          <cell r="E15761" t="str">
            <v>PANCREATIC ENZYMES</v>
          </cell>
          <cell r="F15761" t="str">
            <v>胰酶</v>
          </cell>
          <cell r="G15761" t="str">
            <v>各类检查</v>
          </cell>
        </row>
        <row r="15762">
          <cell r="E15762" t="str">
            <v>PANCREATIC ENZYMES ABNORMAL</v>
          </cell>
          <cell r="F15762" t="str">
            <v>胰酶异常</v>
          </cell>
          <cell r="G15762" t="str">
            <v>各类检查</v>
          </cell>
        </row>
        <row r="15763">
          <cell r="E15763" t="str">
            <v>PANCREATIC ENZYMES DECREASED</v>
          </cell>
          <cell r="F15763" t="str">
            <v>胰酶降低</v>
          </cell>
          <cell r="G15763" t="str">
            <v>各类检查</v>
          </cell>
        </row>
        <row r="15764">
          <cell r="E15764" t="str">
            <v>PANCREATIC ENZYMES INCREASED</v>
          </cell>
          <cell r="F15764" t="str">
            <v>胰酶升高</v>
          </cell>
          <cell r="G15764" t="str">
            <v>各类检查</v>
          </cell>
        </row>
        <row r="15765">
          <cell r="E15765" t="str">
            <v>PANCREATIC ENZYMES NORMAL</v>
          </cell>
          <cell r="F15765" t="str">
            <v>胰酶正常</v>
          </cell>
          <cell r="G15765" t="str">
            <v>各类检查</v>
          </cell>
        </row>
        <row r="15766">
          <cell r="E15766" t="str">
            <v>PANCREATIC FAILURE</v>
          </cell>
          <cell r="F15766" t="str">
            <v>胰腺衰竭</v>
          </cell>
          <cell r="G15766" t="str">
            <v>胃肠系统疾病</v>
          </cell>
        </row>
        <row r="15767">
          <cell r="E15767" t="str">
            <v>PANCREATIC FIBROSIS</v>
          </cell>
          <cell r="F15767" t="str">
            <v>胰腺纤维化</v>
          </cell>
          <cell r="G15767" t="str">
            <v>胃肠系统疾病</v>
          </cell>
        </row>
        <row r="15768">
          <cell r="E15768" t="str">
            <v>PANCREATIC FISTULA</v>
          </cell>
          <cell r="F15768" t="str">
            <v>胰腺瘘</v>
          </cell>
          <cell r="G15768" t="str">
            <v>胃肠系统疾病</v>
          </cell>
        </row>
        <row r="15769">
          <cell r="E15769" t="str">
            <v>PANCREATIC FISTULA REPAIR</v>
          </cell>
          <cell r="F15769" t="str">
            <v>胰瘘修复术</v>
          </cell>
          <cell r="G15769" t="str">
            <v>各种手术及医疗操作</v>
          </cell>
        </row>
        <row r="15770">
          <cell r="E15770" t="str">
            <v>PANCREATIC HAEMORRHAGE</v>
          </cell>
          <cell r="F15770" t="str">
            <v>胰腺出血</v>
          </cell>
          <cell r="G15770" t="str">
            <v>胃肠系统疾病</v>
          </cell>
        </row>
        <row r="15771">
          <cell r="E15771" t="str">
            <v>PANCREATIC INFARCTION</v>
          </cell>
          <cell r="F15771" t="str">
            <v>胰腺梗死</v>
          </cell>
          <cell r="G15771" t="str">
            <v>胃肠系统疾病</v>
          </cell>
        </row>
        <row r="15772">
          <cell r="E15772" t="str">
            <v>PANCREATIC INJURY</v>
          </cell>
          <cell r="F15772" t="str">
            <v>胰腺损伤</v>
          </cell>
          <cell r="G15772" t="str">
            <v>各类损伤、中毒及操作并发症</v>
          </cell>
        </row>
        <row r="15773">
          <cell r="E15773" t="str">
            <v>PANCREATIC INSUFFICIENCY</v>
          </cell>
          <cell r="F15773" t="str">
            <v>胰腺衰竭</v>
          </cell>
          <cell r="G15773" t="str">
            <v>胃肠系统疾病</v>
          </cell>
        </row>
        <row r="15774">
          <cell r="E15774" t="str">
            <v>PANCREATIC ISLETS HYPERPLASIA</v>
          </cell>
          <cell r="F15774" t="str">
            <v>胰岛增生</v>
          </cell>
          <cell r="G15774" t="str">
            <v>内分泌系统疾病</v>
          </cell>
        </row>
        <row r="15775">
          <cell r="E15775" t="str">
            <v>PANCREATIC LEAK</v>
          </cell>
          <cell r="F15775" t="str">
            <v>胰漏</v>
          </cell>
          <cell r="G15775" t="str">
            <v>各类损伤、中毒及操作并发症</v>
          </cell>
        </row>
        <row r="15776">
          <cell r="E15776" t="str">
            <v>PANCREATIC LESION EXCISION</v>
          </cell>
          <cell r="F15776" t="str">
            <v>胰腺病变切除</v>
          </cell>
          <cell r="G15776" t="str">
            <v>各种手术及医疗操作</v>
          </cell>
        </row>
        <row r="15777">
          <cell r="E15777" t="str">
            <v>PANCREATIC MASS</v>
          </cell>
          <cell r="F15777" t="str">
            <v>胰腺肿块</v>
          </cell>
          <cell r="G15777" t="str">
            <v>胃肠系统疾病</v>
          </cell>
        </row>
        <row r="15778">
          <cell r="E15778" t="str">
            <v>PANCREATIC NECROSIS</v>
          </cell>
          <cell r="F15778" t="str">
            <v>坏死性胰腺炎</v>
          </cell>
          <cell r="G15778" t="str">
            <v>胃肠系统疾病</v>
          </cell>
        </row>
        <row r="15779">
          <cell r="E15779" t="str">
            <v>PANCREATIC NEOPLASM</v>
          </cell>
          <cell r="F15779" t="str">
            <v>胰腺肿瘤</v>
          </cell>
          <cell r="G15779" t="str">
            <v>良性、恶性及性质不明的肿瘤（包括囊状和息肉状）</v>
          </cell>
        </row>
        <row r="15780">
          <cell r="E15780" t="str">
            <v>PANCREATIC NEUROENDOCRINE TUMOUR</v>
          </cell>
          <cell r="F15780" t="str">
            <v>胰腺神经内分泌肿瘤</v>
          </cell>
          <cell r="G15780" t="str">
            <v>良性、恶性及性质不明的肿瘤（包括囊状和息肉状）</v>
          </cell>
        </row>
        <row r="15781">
          <cell r="E15781" t="str">
            <v>PANCREATIC NEUROENDOCRINE TUMOUR METASTATIC</v>
          </cell>
          <cell r="F15781" t="str">
            <v>转移性胰腺神经内分泌肿瘤</v>
          </cell>
          <cell r="G15781" t="str">
            <v>良性、恶性及性质不明的肿瘤（包括囊状和息肉状）</v>
          </cell>
        </row>
        <row r="15782">
          <cell r="E15782" t="str">
            <v>PANCREATIC OPERATION</v>
          </cell>
          <cell r="F15782" t="str">
            <v>胰腺手术</v>
          </cell>
          <cell r="G15782" t="str">
            <v>各种手术及医疗操作</v>
          </cell>
        </row>
        <row r="15783">
          <cell r="E15783" t="str">
            <v>PANCREATIC PHLEGMON</v>
          </cell>
          <cell r="F15783" t="str">
            <v>胰腺蜂窝织炎</v>
          </cell>
          <cell r="G15783" t="str">
            <v>胃肠系统疾病</v>
          </cell>
        </row>
        <row r="15784">
          <cell r="E15784" t="str">
            <v>PANCREATIC POLYPEPTIDE LEVEL ABNORMAL</v>
          </cell>
          <cell r="F15784" t="str">
            <v>胰多肽水平异常</v>
          </cell>
          <cell r="G15784" t="str">
            <v>各类检查</v>
          </cell>
        </row>
        <row r="15785">
          <cell r="E15785" t="str">
            <v>PANCREATIC POLYPEPTIDE LEVEL DECREASED</v>
          </cell>
          <cell r="F15785" t="str">
            <v>胰多肽水平降低</v>
          </cell>
          <cell r="G15785" t="str">
            <v>各类检查</v>
          </cell>
        </row>
        <row r="15786">
          <cell r="E15786" t="str">
            <v>PANCREATIC POLYPEPTIDE LEVEL INCREASED</v>
          </cell>
          <cell r="F15786" t="str">
            <v>胰多肽水平升高</v>
          </cell>
          <cell r="G15786" t="str">
            <v>各类检查</v>
          </cell>
        </row>
        <row r="15787">
          <cell r="E15787" t="str">
            <v>PANCREATIC PSEUDOANEURYSM</v>
          </cell>
          <cell r="F15787" t="str">
            <v>胰腺假性动脉瘤</v>
          </cell>
          <cell r="G15787" t="str">
            <v>胃肠系统疾病</v>
          </cell>
        </row>
        <row r="15788">
          <cell r="E15788" t="str">
            <v>PANCREATIC PSEUDOCYST</v>
          </cell>
          <cell r="F15788" t="str">
            <v>胰腺假性囊肿</v>
          </cell>
          <cell r="G15788" t="str">
            <v>胃肠系统疾病</v>
          </cell>
        </row>
        <row r="15789">
          <cell r="E15789" t="str">
            <v>PANCREATIC PSEUDOCYST DRAINAGE</v>
          </cell>
          <cell r="F15789" t="str">
            <v>胰腺假性囊肿引流</v>
          </cell>
          <cell r="G15789" t="str">
            <v>各种手术及医疗操作</v>
          </cell>
        </row>
        <row r="15790">
          <cell r="E15790" t="str">
            <v>PANCREATIC PSEUDOCYST HAEMORRHAGE</v>
          </cell>
          <cell r="F15790" t="str">
            <v>胰腺假性囊肿出血</v>
          </cell>
          <cell r="G15790" t="str">
            <v>胃肠系统疾病</v>
          </cell>
        </row>
        <row r="15791">
          <cell r="E15791" t="str">
            <v>PANCREATIC SARCOMA</v>
          </cell>
          <cell r="F15791" t="str">
            <v>胰腺肉瘤</v>
          </cell>
          <cell r="G15791" t="str">
            <v>良性、恶性及性质不明的肿瘤（包括囊状和息肉状）</v>
          </cell>
        </row>
        <row r="15792">
          <cell r="E15792" t="str">
            <v>PANCREATIC SPHINCTERECTOMY</v>
          </cell>
          <cell r="F15792" t="str">
            <v>胰腺括约肌切除</v>
          </cell>
          <cell r="G15792" t="str">
            <v>各种手术及医疗操作</v>
          </cell>
        </row>
        <row r="15793">
          <cell r="E15793" t="str">
            <v>PANCREATIC SPHINCTEROTOMY</v>
          </cell>
          <cell r="F15793" t="str">
            <v>胰腺括约肌切开</v>
          </cell>
          <cell r="G15793" t="str">
            <v>各种手术及医疗操作</v>
          </cell>
        </row>
        <row r="15794">
          <cell r="E15794" t="str">
            <v>PANCREATIC STEATOSIS</v>
          </cell>
          <cell r="F15794" t="str">
            <v>胰腺脂肪变性</v>
          </cell>
          <cell r="G15794" t="str">
            <v>胃肠系统疾病</v>
          </cell>
        </row>
        <row r="15795">
          <cell r="E15795" t="str">
            <v>PANCREATIC STENT PLACEMENT</v>
          </cell>
          <cell r="F15795" t="str">
            <v>胰腺支架置入术</v>
          </cell>
          <cell r="G15795" t="str">
            <v>各种手术及医疗操作</v>
          </cell>
        </row>
        <row r="15796">
          <cell r="E15796" t="str">
            <v>PANCREATIC STENT REMOVAL</v>
          </cell>
          <cell r="F15796" t="str">
            <v>胰腺支架移除</v>
          </cell>
          <cell r="G15796" t="str">
            <v>各种手术及医疗操作</v>
          </cell>
        </row>
        <row r="15797">
          <cell r="E15797" t="str">
            <v>PANCREATIC TOXICITY</v>
          </cell>
          <cell r="F15797" t="str">
            <v>胰腺毒性</v>
          </cell>
          <cell r="G15797" t="str">
            <v>胃肠系统疾病</v>
          </cell>
        </row>
        <row r="15798">
          <cell r="E15798" t="str">
            <v>PANCREATICODUODENECTOMY</v>
          </cell>
          <cell r="F15798" t="str">
            <v>胰十二指肠切除术</v>
          </cell>
          <cell r="G15798" t="str">
            <v>各种手术及医疗操作</v>
          </cell>
        </row>
        <row r="15799">
          <cell r="E15799" t="str">
            <v>PANCREATICOGASTROSTOMY</v>
          </cell>
          <cell r="F15799" t="str">
            <v>胰管胃吻合术</v>
          </cell>
          <cell r="G15799" t="str">
            <v>各种手术及医疗操作</v>
          </cell>
        </row>
        <row r="15800">
          <cell r="E15800" t="str">
            <v>PANCREATICOJEJUNOSTOMY</v>
          </cell>
          <cell r="F15800" t="str">
            <v>胰空肠吻合术</v>
          </cell>
          <cell r="G15800" t="str">
            <v>各种手术及医疗操作</v>
          </cell>
        </row>
        <row r="15801">
          <cell r="E15801" t="str">
            <v>PANCREATICOSPLENECTOMY</v>
          </cell>
          <cell r="F15801" t="str">
            <v>脾胰体尾切除术</v>
          </cell>
          <cell r="G15801" t="str">
            <v>各种手术及医疗操作</v>
          </cell>
        </row>
        <row r="15802">
          <cell r="E15802" t="str">
            <v>PANCREATITIS</v>
          </cell>
          <cell r="F15802" t="str">
            <v>胰腺炎</v>
          </cell>
          <cell r="G15802" t="str">
            <v>胃肠系统疾病</v>
          </cell>
        </row>
        <row r="15803">
          <cell r="E15803" t="str">
            <v>PANCREATITIS ACUTE</v>
          </cell>
          <cell r="F15803" t="str">
            <v>急性胰腺炎</v>
          </cell>
          <cell r="G15803" t="str">
            <v>胃肠系统疾病</v>
          </cell>
        </row>
        <row r="15804">
          <cell r="E15804" t="str">
            <v>PANCREATITIS BACTERIAL</v>
          </cell>
          <cell r="F15804" t="str">
            <v>细菌性胰腺炎</v>
          </cell>
          <cell r="G15804" t="str">
            <v>感染及侵染类疾病</v>
          </cell>
        </row>
        <row r="15805">
          <cell r="E15805" t="str">
            <v>PANCREATITIS CHRONIC</v>
          </cell>
          <cell r="F15805" t="str">
            <v>慢性胰腺炎</v>
          </cell>
          <cell r="G15805" t="str">
            <v>胃肠系统疾病</v>
          </cell>
        </row>
        <row r="15806">
          <cell r="E15806" t="str">
            <v>PANCREATITIS FUNGAL</v>
          </cell>
          <cell r="F15806" t="str">
            <v>真菌性胰腺炎</v>
          </cell>
          <cell r="G15806" t="str">
            <v>感染及侵染类疾病</v>
          </cell>
        </row>
        <row r="15807">
          <cell r="E15807" t="str">
            <v>PANCREATITIS HAEMORRHAGIC</v>
          </cell>
          <cell r="F15807" t="str">
            <v>出血性胰腺炎</v>
          </cell>
          <cell r="G15807" t="str">
            <v>胃肠系统疾病</v>
          </cell>
        </row>
        <row r="15808">
          <cell r="E15808" t="str">
            <v>PANCREATITIS NECROTISING</v>
          </cell>
          <cell r="F15808" t="str">
            <v>坏死性胰腺炎</v>
          </cell>
          <cell r="G15808" t="str">
            <v>胃肠系统疾病</v>
          </cell>
        </row>
        <row r="15809">
          <cell r="E15809" t="str">
            <v>PANCREATITIS RELAPSING</v>
          </cell>
          <cell r="F15809" t="str">
            <v>胰腺炎复发</v>
          </cell>
          <cell r="G15809" t="str">
            <v>胃肠系统疾病</v>
          </cell>
        </row>
        <row r="15810">
          <cell r="E15810" t="str">
            <v>PANCREATITIS VIRAL</v>
          </cell>
          <cell r="F15810" t="str">
            <v>病毒性胰腺炎</v>
          </cell>
          <cell r="G15810" t="str">
            <v>感染及侵染类疾病</v>
          </cell>
        </row>
        <row r="15811">
          <cell r="E15811" t="str">
            <v>PANCREATOBILIARY SPHINCTEROTOMY</v>
          </cell>
          <cell r="F15811" t="str">
            <v>胰胆括约肌切开</v>
          </cell>
          <cell r="G15811" t="str">
            <v>各种手术及医疗操作</v>
          </cell>
        </row>
        <row r="15812">
          <cell r="E15812" t="str">
            <v>PANCREATOBLASTOMA</v>
          </cell>
          <cell r="F15812" t="str">
            <v>胰母细胞瘤</v>
          </cell>
          <cell r="G15812" t="str">
            <v>良性、恶性及性质不明的肿瘤（包括囊状和息肉状）</v>
          </cell>
        </row>
        <row r="15813">
          <cell r="E15813" t="str">
            <v>PANCREATOGENOUS DIABETES</v>
          </cell>
          <cell r="F15813" t="str">
            <v>胰源性糖尿病</v>
          </cell>
          <cell r="G15813" t="str">
            <v>代谢及营养类疾病</v>
          </cell>
        </row>
        <row r="15814">
          <cell r="E15814" t="str">
            <v>PANCREATOGRAPHY</v>
          </cell>
          <cell r="F15814" t="str">
            <v>胰造影术</v>
          </cell>
          <cell r="G15814" t="str">
            <v>各类检查</v>
          </cell>
        </row>
        <row r="15815">
          <cell r="E15815" t="str">
            <v>PANCREATOLITHIASIS</v>
          </cell>
          <cell r="F15815" t="str">
            <v>胰石病</v>
          </cell>
          <cell r="G15815" t="str">
            <v>胃肠系统疾病</v>
          </cell>
        </row>
        <row r="15816">
          <cell r="E15816" t="str">
            <v>PANCREATORENAL SYNDROME</v>
          </cell>
          <cell r="F15816" t="str">
            <v>胰肾综合症</v>
          </cell>
          <cell r="G15816" t="str">
            <v>肾脏及泌尿系统疾病</v>
          </cell>
        </row>
        <row r="15817">
          <cell r="E15817" t="str">
            <v>PANCYTOPENIA</v>
          </cell>
          <cell r="F15817" t="str">
            <v>全血细胞减少症</v>
          </cell>
          <cell r="G15817" t="str">
            <v>血液及淋巴系统疾病</v>
          </cell>
        </row>
        <row r="15818">
          <cell r="E15818" t="str">
            <v>PANEL-REACTIVE ANTIBODY</v>
          </cell>
          <cell r="F15818" t="str">
            <v>群体反应性抗体</v>
          </cell>
          <cell r="G15818" t="str">
            <v>各类检查</v>
          </cell>
        </row>
        <row r="15819">
          <cell r="E15819" t="str">
            <v>PANEL-REACTIVE ANTIBODY INCREASED</v>
          </cell>
          <cell r="F15819" t="str">
            <v>群体反应性抗体升高</v>
          </cell>
          <cell r="G15819" t="str">
            <v>各类检查</v>
          </cell>
        </row>
        <row r="15820">
          <cell r="E15820" t="str">
            <v>PANENCEPHALITIS</v>
          </cell>
          <cell r="F15820" t="str">
            <v>全脑炎</v>
          </cell>
          <cell r="G15820" t="str">
            <v>感染及侵染类疾病</v>
          </cell>
        </row>
        <row r="15821">
          <cell r="E15821" t="str">
            <v>PANIC ATTACK</v>
          </cell>
          <cell r="F15821" t="str">
            <v>惊恐发作</v>
          </cell>
          <cell r="G15821" t="str">
            <v>精神病类</v>
          </cell>
        </row>
        <row r="15822">
          <cell r="E15822" t="str">
            <v>PANIC DISORDER</v>
          </cell>
          <cell r="F15822" t="str">
            <v>惊恐障碍</v>
          </cell>
          <cell r="G15822" t="str">
            <v>精神病类</v>
          </cell>
        </row>
        <row r="15823">
          <cell r="E15823" t="str">
            <v>PANIC DISORDER WITH AGORAPHOBIA</v>
          </cell>
          <cell r="F15823" t="str">
            <v>惊恐障碍</v>
          </cell>
          <cell r="G15823" t="str">
            <v>精神病类</v>
          </cell>
        </row>
        <row r="15824">
          <cell r="E15824" t="str">
            <v>PANIC DISORDER WITHOUT AGORAPHOBIA</v>
          </cell>
          <cell r="F15824" t="str">
            <v>惊恐障碍</v>
          </cell>
          <cell r="G15824" t="str">
            <v>精神病类</v>
          </cell>
        </row>
        <row r="15825">
          <cell r="E15825" t="str">
            <v>PANIC REACTION</v>
          </cell>
          <cell r="F15825" t="str">
            <v>惊恐反应</v>
          </cell>
          <cell r="G15825" t="str">
            <v>精神病类</v>
          </cell>
        </row>
        <row r="15826">
          <cell r="E15826" t="str">
            <v>PANMYELOPATHY</v>
          </cell>
          <cell r="F15826" t="str">
            <v>全骨髓病</v>
          </cell>
          <cell r="G15826" t="str">
            <v>血液及淋巴系统疾病</v>
          </cell>
        </row>
        <row r="15827">
          <cell r="E15827" t="str">
            <v>PANNICULITIS</v>
          </cell>
          <cell r="F15827" t="str">
            <v>脂膜炎</v>
          </cell>
          <cell r="G15827" t="str">
            <v>皮肤及皮下组织类疾病</v>
          </cell>
        </row>
        <row r="15828">
          <cell r="E15828" t="str">
            <v>PANNICULITIS LOBULAR</v>
          </cell>
          <cell r="F15828" t="str">
            <v>叶状脂膜炎</v>
          </cell>
          <cell r="G15828" t="str">
            <v>皮肤及皮下组织类疾病</v>
          </cell>
        </row>
        <row r="15829">
          <cell r="E15829" t="str">
            <v>PANOPHTHALMITIS</v>
          </cell>
          <cell r="F15829" t="str">
            <v>全眼球炎</v>
          </cell>
          <cell r="G15829" t="str">
            <v>眼器官疾病</v>
          </cell>
        </row>
        <row r="15830">
          <cell r="E15830" t="str">
            <v>PANTOEA AGGLOMERANS INFECTION</v>
          </cell>
          <cell r="F15830" t="str">
            <v>成团泛菌感染</v>
          </cell>
          <cell r="G15830" t="str">
            <v>感染及侵染类疾病</v>
          </cell>
        </row>
        <row r="15831">
          <cell r="E15831" t="str">
            <v>PANTOEA AGGLOMERANS TEST POSITIVE</v>
          </cell>
          <cell r="F15831" t="str">
            <v>成团泛菌检测阳性</v>
          </cell>
          <cell r="G15831" t="str">
            <v>各类检查</v>
          </cell>
        </row>
        <row r="15832">
          <cell r="E15832" t="str">
            <v>PANTOTHENIC ACID DEFICIENCY</v>
          </cell>
          <cell r="F15832" t="str">
            <v>泛酸缺乏</v>
          </cell>
          <cell r="G15832" t="str">
            <v>代谢及营养类疾病</v>
          </cell>
        </row>
        <row r="15833">
          <cell r="E15833" t="str">
            <v>PAO2/FIO2 RATIO</v>
          </cell>
          <cell r="F15833" t="str">
            <v>血氧分压/吸入氧浓度比值</v>
          </cell>
          <cell r="G15833" t="str">
            <v>各类检查</v>
          </cell>
        </row>
        <row r="15834">
          <cell r="E15834" t="str">
            <v>PAO2/FIO2 RATIO DECREASED</v>
          </cell>
          <cell r="F15834" t="str">
            <v>血氧分压/吸入氧浓度比值降低</v>
          </cell>
          <cell r="G15834" t="str">
            <v>各类检查</v>
          </cell>
        </row>
        <row r="15835">
          <cell r="E15835" t="str">
            <v>PAPILLA OF VATER SCLEROSIS</v>
          </cell>
          <cell r="F15835" t="str">
            <v>乏特氏乳头硬化</v>
          </cell>
          <cell r="G15835" t="str">
            <v>胃肠系统疾病</v>
          </cell>
        </row>
        <row r="15836">
          <cell r="E15836" t="str">
            <v>PAPILLA OF VATER STENOSIS</v>
          </cell>
          <cell r="F15836" t="str">
            <v>乏特氏乳头狭窄</v>
          </cell>
          <cell r="G15836" t="str">
            <v>胃肠系统疾病</v>
          </cell>
        </row>
        <row r="15837">
          <cell r="E15837" t="str">
            <v>PAPILLARY CYSTADENOMA LYMPHOMATOSUM</v>
          </cell>
          <cell r="F15837" t="str">
            <v>乳头状淋巴囊腺瘤</v>
          </cell>
          <cell r="G15837" t="str">
            <v>良性、恶性及性质不明的肿瘤（包括囊状和息肉状）</v>
          </cell>
        </row>
        <row r="15838">
          <cell r="E15838" t="str">
            <v>PAPILLARY MUSCLE DISORDER</v>
          </cell>
          <cell r="F15838" t="str">
            <v>乳头肌疾病</v>
          </cell>
          <cell r="G15838" t="str">
            <v>心脏器官疾病</v>
          </cell>
        </row>
        <row r="15839">
          <cell r="E15839" t="str">
            <v>PAPILLARY MUSCLE HAEMORRHAGE</v>
          </cell>
          <cell r="F15839" t="str">
            <v>乳头肌出血</v>
          </cell>
          <cell r="G15839" t="str">
            <v>心脏器官疾病</v>
          </cell>
        </row>
        <row r="15840">
          <cell r="E15840" t="str">
            <v>PAPILLARY MUSCLE INFARCTION</v>
          </cell>
          <cell r="F15840" t="str">
            <v>乳头肌梗死</v>
          </cell>
          <cell r="G15840" t="str">
            <v>心脏器官疾病</v>
          </cell>
        </row>
        <row r="15841">
          <cell r="E15841" t="str">
            <v>PAPILLARY MUSCLE RUPTURE</v>
          </cell>
          <cell r="F15841" t="str">
            <v>乳头肌破裂</v>
          </cell>
          <cell r="G15841" t="str">
            <v>心脏器官疾病</v>
          </cell>
        </row>
        <row r="15842">
          <cell r="E15842" t="str">
            <v>PAPILLARY RENAL CELL CARCINOMA</v>
          </cell>
          <cell r="F15842" t="str">
            <v>乳头状肾细胞癌</v>
          </cell>
          <cell r="G15842" t="str">
            <v>良性、恶性及性质不明的肿瘤（包括囊状和息肉状）</v>
          </cell>
        </row>
        <row r="15843">
          <cell r="E15843" t="str">
            <v>PAPILLARY SEROUS ENDOMETRIAL CARCINOMA</v>
          </cell>
          <cell r="F15843" t="str">
            <v>子宫内膜乳头状浆液性癌</v>
          </cell>
          <cell r="G15843" t="str">
            <v>良性、恶性及性质不明的肿瘤（包括囊状和息肉状）</v>
          </cell>
        </row>
        <row r="15844">
          <cell r="E15844" t="str">
            <v>PAPILLARY THYROID CANCER</v>
          </cell>
          <cell r="F15844" t="str">
            <v>甲状腺乳头状癌</v>
          </cell>
          <cell r="G15844" t="str">
            <v>良性、恶性及性质不明的肿瘤（包括囊状和息肉状）</v>
          </cell>
        </row>
        <row r="15845">
          <cell r="E15845" t="str">
            <v>PAPILLARY TUMOUR OF RENAL PELVIS</v>
          </cell>
          <cell r="F15845" t="str">
            <v>肾盂乳头瘤</v>
          </cell>
          <cell r="G15845" t="str">
            <v>良性、恶性及性质不明的肿瘤（包括囊状和息肉状）</v>
          </cell>
        </row>
        <row r="15846">
          <cell r="E15846" t="str">
            <v>PAPILLITIS</v>
          </cell>
          <cell r="F15846" t="str">
            <v>乳头状结构炎症</v>
          </cell>
          <cell r="G15846" t="str">
            <v>全身性疾病及给药部位各种反应</v>
          </cell>
        </row>
        <row r="15847">
          <cell r="E15847" t="str">
            <v>PAPILLOEDEMA</v>
          </cell>
          <cell r="F15847" t="str">
            <v>视神经乳头水肿</v>
          </cell>
          <cell r="G15847" t="str">
            <v>眼器官疾病</v>
          </cell>
        </row>
        <row r="15848">
          <cell r="E15848" t="str">
            <v>PAPILLOMA</v>
          </cell>
          <cell r="F15848" t="str">
            <v>乳头状瘤</v>
          </cell>
          <cell r="G15848" t="str">
            <v>良性、恶性及性质不明的肿瘤（包括囊状和息肉状）</v>
          </cell>
        </row>
        <row r="15849">
          <cell r="E15849" t="str">
            <v>PAPILLOMA CONJUNCTIVAL</v>
          </cell>
          <cell r="F15849" t="str">
            <v>结膜乳突状瘤</v>
          </cell>
          <cell r="G15849" t="str">
            <v>良性、恶性及性质不明的肿瘤（包括囊状和息肉状）</v>
          </cell>
        </row>
        <row r="15850">
          <cell r="E15850" t="str">
            <v>PAPILLOMA EXCISION</v>
          </cell>
          <cell r="F15850" t="str">
            <v>乳头状瘤切除</v>
          </cell>
          <cell r="G15850" t="str">
            <v>各种手术及医疗操作</v>
          </cell>
        </row>
        <row r="15851">
          <cell r="E15851" t="str">
            <v>PAPILLOMA VIRAL INFECTION</v>
          </cell>
          <cell r="F15851" t="str">
            <v>乳头瘤病毒感染</v>
          </cell>
          <cell r="G15851" t="str">
            <v>感染及侵染类疾病</v>
          </cell>
        </row>
        <row r="15852">
          <cell r="E15852" t="str">
            <v>PAPILLOPHLEBITIS</v>
          </cell>
          <cell r="F15852" t="str">
            <v>乳头视网膜炎</v>
          </cell>
          <cell r="G15852" t="str">
            <v>眼器官疾病</v>
          </cell>
        </row>
        <row r="15853">
          <cell r="E15853" t="str">
            <v>PAPULAR PRURITIC ERUPTION OF HIV</v>
          </cell>
          <cell r="F15853" t="str">
            <v>HIV 瘙痒性丘疹</v>
          </cell>
          <cell r="G15853" t="str">
            <v>感染及侵染类疾病</v>
          </cell>
        </row>
        <row r="15854">
          <cell r="E15854" t="str">
            <v>PAPULE</v>
          </cell>
          <cell r="F15854" t="str">
            <v>丘疹</v>
          </cell>
          <cell r="G15854" t="str">
            <v>皮肤及皮下组织类疾病</v>
          </cell>
        </row>
        <row r="15855">
          <cell r="E15855" t="str">
            <v>PAPULOERYTHRODERMA OF OFUJI</v>
          </cell>
          <cell r="F15855" t="str">
            <v>太藤丘疹红斑性皮肤病</v>
          </cell>
          <cell r="G15855" t="str">
            <v>皮肤及皮下组织类疾病</v>
          </cell>
        </row>
        <row r="15856">
          <cell r="E15856" t="str">
            <v>PAPULOPUSTULAR ROSACEA</v>
          </cell>
          <cell r="F15856" t="str">
            <v>丘疹脓疱型玫瑰痤疮</v>
          </cell>
          <cell r="G15856" t="str">
            <v>皮肤及皮下组织类疾病</v>
          </cell>
        </row>
        <row r="15857">
          <cell r="E15857" t="str">
            <v>PARACANCEROUS PNEUMONIA</v>
          </cell>
          <cell r="F15857" t="str">
            <v>癌旁肺炎</v>
          </cell>
          <cell r="G15857" t="str">
            <v>感染及侵染类疾病</v>
          </cell>
        </row>
        <row r="15858">
          <cell r="E15858" t="str">
            <v>PARACENTESIS</v>
          </cell>
          <cell r="F15858" t="str">
            <v>穿刺</v>
          </cell>
          <cell r="G15858" t="str">
            <v>各种手术及医疗操作</v>
          </cell>
        </row>
        <row r="15859">
          <cell r="E15859" t="str">
            <v>PARACENTESIS ABDOMEN</v>
          </cell>
          <cell r="F15859" t="str">
            <v>腹腔引流</v>
          </cell>
          <cell r="G15859" t="str">
            <v>各种手术及医疗操作</v>
          </cell>
        </row>
        <row r="15860">
          <cell r="E15860" t="str">
            <v>PARACENTESIS ABDOMEN ABNORMAL</v>
          </cell>
          <cell r="F15860" t="str">
            <v>腹膜液分析异常</v>
          </cell>
          <cell r="G15860" t="str">
            <v>各类检查</v>
          </cell>
        </row>
        <row r="15861">
          <cell r="E15861" t="str">
            <v>PARACENTESIS EYE</v>
          </cell>
          <cell r="F15861" t="str">
            <v>眼穿刺</v>
          </cell>
          <cell r="G15861" t="str">
            <v>各类检查</v>
          </cell>
        </row>
        <row r="15862">
          <cell r="E15862" t="str">
            <v>PARACENTESIS EYE ABNORMAL</v>
          </cell>
          <cell r="F15862" t="str">
            <v>眼穿刺异常</v>
          </cell>
          <cell r="G15862" t="str">
            <v>各类检查</v>
          </cell>
        </row>
        <row r="15863">
          <cell r="E15863" t="str">
            <v>PARACHUTE MITRAL VALVE</v>
          </cell>
          <cell r="F15863" t="str">
            <v>降落伞状二尖瓣</v>
          </cell>
          <cell r="G15863" t="str">
            <v>各种先天性家族性遗传性疾病</v>
          </cell>
        </row>
        <row r="15864">
          <cell r="E15864" t="str">
            <v>PARACOCCIDIOIDES INFECTION</v>
          </cell>
          <cell r="F15864" t="str">
            <v>副球孢子菌感染</v>
          </cell>
          <cell r="G15864" t="str">
            <v>感染及侵染类疾病</v>
          </cell>
        </row>
        <row r="15865">
          <cell r="E15865" t="str">
            <v>PARADOXICAL DRUG REACTION</v>
          </cell>
          <cell r="F15865" t="str">
            <v>反常药物反应</v>
          </cell>
          <cell r="G15865" t="str">
            <v>全身性疾病及给药部位各种反应</v>
          </cell>
        </row>
        <row r="15866">
          <cell r="E15866" t="str">
            <v>PARADOXICAL EMBOLISM</v>
          </cell>
          <cell r="F15866" t="str">
            <v>反常栓塞</v>
          </cell>
          <cell r="G15866" t="str">
            <v>血管与淋巴管类疾病</v>
          </cell>
        </row>
        <row r="15867">
          <cell r="E15867" t="str">
            <v>PARADOXICAL INSOMNIA</v>
          </cell>
          <cell r="F15867" t="str">
            <v>矛盾性失眠</v>
          </cell>
          <cell r="G15867" t="str">
            <v>精神病类</v>
          </cell>
        </row>
        <row r="15868">
          <cell r="E15868" t="str">
            <v>PARADOXICAL MASSETER MUSCLE BULGING</v>
          </cell>
          <cell r="F15868" t="str">
            <v>反常性咬肌突隆</v>
          </cell>
          <cell r="G15868" t="str">
            <v>各种肌肉骨骼及结缔组织疾病</v>
          </cell>
        </row>
        <row r="15869">
          <cell r="E15869" t="str">
            <v>PARADOXICAL PAIN</v>
          </cell>
          <cell r="F15869" t="str">
            <v>反常性疼痛</v>
          </cell>
          <cell r="G15869" t="str">
            <v>全身性疾病及给药部位各种反应</v>
          </cell>
        </row>
        <row r="15870">
          <cell r="E15870" t="str">
            <v>PARADOXICAL PRESSOR RESPONSE</v>
          </cell>
          <cell r="F15870" t="str">
            <v>反常升压反应</v>
          </cell>
          <cell r="G15870" t="str">
            <v>血管与淋巴管类疾病</v>
          </cell>
        </row>
        <row r="15871">
          <cell r="E15871" t="str">
            <v>PARADOXICAL PSORIASIS</v>
          </cell>
          <cell r="F15871" t="str">
            <v>矛盾性牛皮癣</v>
          </cell>
          <cell r="G15871" t="str">
            <v>皮肤及皮下组织类疾病</v>
          </cell>
        </row>
        <row r="15872">
          <cell r="E15872" t="str">
            <v>PARAESTHESIA</v>
          </cell>
          <cell r="F15872" t="str">
            <v>异常感觉</v>
          </cell>
          <cell r="G15872" t="str">
            <v>各类神经系统疾病</v>
          </cell>
        </row>
        <row r="15873">
          <cell r="E15873" t="str">
            <v>PARAESTHESIA CIRCUMORAL</v>
          </cell>
          <cell r="F15873" t="str">
            <v>口部感觉异常</v>
          </cell>
          <cell r="G15873" t="str">
            <v>胃肠系统疾病</v>
          </cell>
        </row>
        <row r="15874">
          <cell r="E15874" t="str">
            <v>PARAESTHESIA EAR</v>
          </cell>
          <cell r="F15874" t="str">
            <v>耳部感觉异常</v>
          </cell>
          <cell r="G15874" t="str">
            <v>耳及迷路类疾病</v>
          </cell>
        </row>
        <row r="15875">
          <cell r="E15875" t="str">
            <v>PARAESTHESIA MUCOSAL</v>
          </cell>
          <cell r="F15875" t="str">
            <v>粘膜感觉异常</v>
          </cell>
          <cell r="G15875" t="str">
            <v>各类神经系统疾病</v>
          </cell>
        </row>
        <row r="15876">
          <cell r="E15876" t="str">
            <v>PARAESTHESIA OF GENITAL FEMALE</v>
          </cell>
          <cell r="F15876" t="str">
            <v>生殖器感觉异常</v>
          </cell>
          <cell r="G15876" t="str">
            <v>生殖系统及乳腺疾病</v>
          </cell>
        </row>
        <row r="15877">
          <cell r="E15877" t="str">
            <v>PARAESTHESIA OF GENITAL MALE</v>
          </cell>
          <cell r="F15877" t="str">
            <v>生殖器感觉异常</v>
          </cell>
          <cell r="G15877" t="str">
            <v>生殖系统及乳腺疾病</v>
          </cell>
        </row>
        <row r="15878">
          <cell r="E15878" t="str">
            <v>PARAESTHESIA ORAL</v>
          </cell>
          <cell r="F15878" t="str">
            <v>口部感觉异常</v>
          </cell>
          <cell r="G15878" t="str">
            <v>胃肠系统疾病</v>
          </cell>
        </row>
        <row r="15879">
          <cell r="E15879" t="str">
            <v>PARAGANGLION NEOPLASM</v>
          </cell>
          <cell r="F15879" t="str">
            <v>副神经节肿瘤</v>
          </cell>
          <cell r="G15879" t="str">
            <v>良性、恶性及性质不明的肿瘤（包括囊状和息肉状）</v>
          </cell>
        </row>
        <row r="15880">
          <cell r="E15880" t="str">
            <v>PARAGANGLION NEOPLASM BENIGN</v>
          </cell>
          <cell r="F15880" t="str">
            <v>副神经节良性肿瘤</v>
          </cell>
          <cell r="G15880" t="str">
            <v>良性、恶性及性质不明的肿瘤（包括囊状和息肉状）</v>
          </cell>
        </row>
        <row r="15881">
          <cell r="E15881" t="str">
            <v>PARAGANGLION NEOPLASM MALIGNANT</v>
          </cell>
          <cell r="F15881" t="str">
            <v>副神经节恶性肿瘤</v>
          </cell>
          <cell r="G15881" t="str">
            <v>良性、恶性及性质不明的肿瘤（包括囊状和息肉状）</v>
          </cell>
        </row>
        <row r="15882">
          <cell r="E15882" t="str">
            <v>PARAGONIMIASIS</v>
          </cell>
          <cell r="F15882" t="str">
            <v>肺吸虫病</v>
          </cell>
          <cell r="G15882" t="str">
            <v>感染及侵染类疾病</v>
          </cell>
        </row>
        <row r="15883">
          <cell r="E15883" t="str">
            <v>PARAINFLUENZAE VIRAL BRONCHITIS</v>
          </cell>
          <cell r="F15883" t="str">
            <v>副流感病毒支气管炎</v>
          </cell>
          <cell r="G15883" t="str">
            <v>感染及侵染类疾病</v>
          </cell>
        </row>
        <row r="15884">
          <cell r="E15884" t="str">
            <v>PARAINFLUENZAE VIRAL LARYNGOTRACHEOBRONCHITIS</v>
          </cell>
          <cell r="F15884" t="str">
            <v>副流感病毒性喉气管支气管炎</v>
          </cell>
          <cell r="G15884" t="str">
            <v>感染及侵染类疾病</v>
          </cell>
        </row>
        <row r="15885">
          <cell r="E15885" t="str">
            <v>PARAINFLUENZAE VIRUS INFECTION</v>
          </cell>
          <cell r="F15885" t="str">
            <v>副流感病毒感染</v>
          </cell>
          <cell r="G15885" t="str">
            <v>感染及侵染类疾病</v>
          </cell>
        </row>
        <row r="15886">
          <cell r="E15886" t="str">
            <v>PARAKERATOSIS</v>
          </cell>
          <cell r="F15886" t="str">
            <v>角化不全</v>
          </cell>
          <cell r="G15886" t="str">
            <v>皮肤及皮下组织类疾病</v>
          </cell>
        </row>
        <row r="15887">
          <cell r="E15887" t="str">
            <v>PARALOGISM</v>
          </cell>
          <cell r="F15887" t="str">
            <v>谬论</v>
          </cell>
          <cell r="G15887" t="str">
            <v>精神病类</v>
          </cell>
        </row>
        <row r="15888">
          <cell r="E15888" t="str">
            <v>PARALYSIS</v>
          </cell>
          <cell r="F15888" t="str">
            <v>瘫痪</v>
          </cell>
          <cell r="G15888" t="str">
            <v>各类神经系统疾病</v>
          </cell>
        </row>
        <row r="15889">
          <cell r="E15889" t="str">
            <v>PARALYSIS FLACCID</v>
          </cell>
          <cell r="F15889" t="str">
            <v>瘫痪</v>
          </cell>
          <cell r="G15889" t="str">
            <v>各类神经系统疾病</v>
          </cell>
        </row>
        <row r="15890">
          <cell r="E15890" t="str">
            <v>PARALYSIS RECURRENT LARYNGEAL NERVE</v>
          </cell>
          <cell r="F15890" t="str">
            <v>复发性喉神经性瘫痪</v>
          </cell>
          <cell r="G15890" t="str">
            <v>各类神经系统疾病</v>
          </cell>
        </row>
        <row r="15891">
          <cell r="E15891" t="str">
            <v>PARALYTIC DISABILITY</v>
          </cell>
          <cell r="F15891" t="str">
            <v>瘫痪性残疾</v>
          </cell>
          <cell r="G15891" t="str">
            <v>社会环境</v>
          </cell>
        </row>
        <row r="15892">
          <cell r="E15892" t="str">
            <v>PARALYTIC GAIT</v>
          </cell>
          <cell r="F15892" t="str">
            <v>痉挛步态</v>
          </cell>
          <cell r="G15892" t="str">
            <v>各类神经系统疾病</v>
          </cell>
        </row>
        <row r="15893">
          <cell r="E15893" t="str">
            <v>PARALYTIC LAGOPHTHALMOS</v>
          </cell>
          <cell r="F15893" t="str">
            <v>麻痹性兔眼病</v>
          </cell>
          <cell r="G15893" t="str">
            <v>眼器官疾病</v>
          </cell>
        </row>
        <row r="15894">
          <cell r="E15894" t="str">
            <v>PARAMETRIC ABSCESS</v>
          </cell>
          <cell r="F15894" t="str">
            <v>宫旁脓肿</v>
          </cell>
          <cell r="G15894" t="str">
            <v>感染及侵染类疾病</v>
          </cell>
        </row>
        <row r="15895">
          <cell r="E15895" t="str">
            <v>PARAMETRITIS</v>
          </cell>
          <cell r="F15895" t="str">
            <v>子宫周围炎</v>
          </cell>
          <cell r="G15895" t="str">
            <v>感染及侵染类疾病</v>
          </cell>
        </row>
        <row r="15896">
          <cell r="E15896" t="str">
            <v>PARAMNESIA</v>
          </cell>
          <cell r="F15896" t="str">
            <v>记忆错构</v>
          </cell>
          <cell r="G15896" t="str">
            <v>精神病类</v>
          </cell>
        </row>
        <row r="15897">
          <cell r="E15897" t="str">
            <v>PARANASAL BIOPSY</v>
          </cell>
          <cell r="F15897" t="str">
            <v>鼻旁窦活检</v>
          </cell>
          <cell r="G15897" t="str">
            <v>各类检查</v>
          </cell>
        </row>
        <row r="15898">
          <cell r="E15898" t="str">
            <v>PARANASAL BIOPSY ABNORMAL</v>
          </cell>
          <cell r="F15898" t="str">
            <v>鼻旁窦活检异常</v>
          </cell>
          <cell r="G15898" t="str">
            <v>各类检查</v>
          </cell>
        </row>
        <row r="15899">
          <cell r="E15899" t="str">
            <v>PARANASAL CYST</v>
          </cell>
          <cell r="F15899" t="str">
            <v>鼻旁囊肿</v>
          </cell>
          <cell r="G15899" t="str">
            <v>呼吸系统、胸及纵隔疾病</v>
          </cell>
        </row>
        <row r="15900">
          <cell r="E15900" t="str">
            <v>PARANASAL SINUS ABSCESS</v>
          </cell>
          <cell r="F15900" t="str">
            <v>副鼻窦脓肿</v>
          </cell>
          <cell r="G15900" t="str">
            <v>感染及侵染类疾病</v>
          </cell>
        </row>
        <row r="15901">
          <cell r="E15901" t="str">
            <v>PARANASAL SINUS AND NASAL CAVITY MALIGNANT NEOPLASM</v>
          </cell>
          <cell r="F15901" t="str">
            <v>副鼻窦和鼻腔恶性肿瘤</v>
          </cell>
          <cell r="G15901" t="str">
            <v>良性、恶性及性质不明的肿瘤（包括囊状和息肉状）</v>
          </cell>
        </row>
        <row r="15902">
          <cell r="E15902" t="str">
            <v>PARANASAL SINUS AND NASAL CAVITY MALIGNANT NEOPLASM STAGE II</v>
          </cell>
          <cell r="F15902" t="str">
            <v>副鼻窦和鼻腔恶性肿瘤 II 期</v>
          </cell>
          <cell r="G15902" t="str">
            <v>良性、恶性及性质不明的肿瘤（包括囊状和息肉状）</v>
          </cell>
        </row>
        <row r="15903">
          <cell r="E15903" t="str">
            <v>PARANASAL SINUS APLASIA</v>
          </cell>
          <cell r="F15903" t="str">
            <v>鼻旁窦发育不全</v>
          </cell>
          <cell r="G15903" t="str">
            <v>各种先天性家族性遗传性疾病</v>
          </cell>
        </row>
        <row r="15904">
          <cell r="E15904" t="str">
            <v>PARANASAL SINUS BENIGN NEOPLASM</v>
          </cell>
          <cell r="F15904" t="str">
            <v>副鼻窦良性肿瘤</v>
          </cell>
          <cell r="G15904" t="str">
            <v>良性、恶性及性质不明的肿瘤（包括囊状和息肉状）</v>
          </cell>
        </row>
        <row r="15905">
          <cell r="E15905" t="str">
            <v>PARANASAL SINUS DISCOMFORT</v>
          </cell>
          <cell r="F15905" t="str">
            <v>副鼻窦不适</v>
          </cell>
          <cell r="G15905" t="str">
            <v>呼吸系统、胸及纵隔疾病</v>
          </cell>
        </row>
        <row r="15906">
          <cell r="E15906" t="str">
            <v>PARANASAL SINUS HAEMATOMA</v>
          </cell>
          <cell r="F15906" t="str">
            <v>鼻窦血肿</v>
          </cell>
          <cell r="G15906" t="str">
            <v>呼吸系统、胸及纵隔疾病</v>
          </cell>
        </row>
        <row r="15907">
          <cell r="E15907" t="str">
            <v>PARANASAL SINUS HAEMORRHAGE</v>
          </cell>
          <cell r="F15907" t="str">
            <v>副鼻窦出血</v>
          </cell>
          <cell r="G15907" t="str">
            <v>呼吸系统、胸及纵隔疾病</v>
          </cell>
        </row>
        <row r="15908">
          <cell r="E15908" t="str">
            <v>PARANASAL SINUS HYPERSECRETION</v>
          </cell>
          <cell r="F15908" t="str">
            <v>副鼻窦分泌过多</v>
          </cell>
          <cell r="G15908" t="str">
            <v>呼吸系统、胸及纵隔疾病</v>
          </cell>
        </row>
        <row r="15909">
          <cell r="E15909" t="str">
            <v>PARANASAL SINUS HYPOPLASIA</v>
          </cell>
          <cell r="F15909" t="str">
            <v>副鼻窦发育不全</v>
          </cell>
          <cell r="G15909" t="str">
            <v>各种先天性家族性遗传性疾病</v>
          </cell>
        </row>
        <row r="15910">
          <cell r="E15910" t="str">
            <v>PARANASAL SINUS HYPOSECRETION</v>
          </cell>
          <cell r="F15910" t="str">
            <v>副鼻窦分泌不足</v>
          </cell>
          <cell r="G15910" t="str">
            <v>呼吸系统、胸及纵隔疾病</v>
          </cell>
        </row>
        <row r="15911">
          <cell r="E15911" t="str">
            <v>PARANASAL SINUS INFLAMMATION</v>
          </cell>
          <cell r="F15911" t="str">
            <v>鼻旁窦炎症</v>
          </cell>
          <cell r="G15911" t="str">
            <v>呼吸系统、胸及纵隔疾病</v>
          </cell>
        </row>
        <row r="15912">
          <cell r="E15912" t="str">
            <v>PARANASAL SINUS INJURY</v>
          </cell>
          <cell r="F15912" t="str">
            <v>副鼻窦损伤</v>
          </cell>
          <cell r="G15912" t="str">
            <v>各类损伤、中毒及操作并发症</v>
          </cell>
        </row>
        <row r="15913">
          <cell r="E15913" t="str">
            <v>PARANASAL SINUS MASS</v>
          </cell>
          <cell r="F15913" t="str">
            <v>鼻旁窦肿块</v>
          </cell>
          <cell r="G15913" t="str">
            <v>呼吸系统、胸及纵隔疾病</v>
          </cell>
        </row>
        <row r="15914">
          <cell r="E15914" t="str">
            <v>PARANASAL SINUS MUCOSAL HYPERTROPHY</v>
          </cell>
          <cell r="F15914" t="str">
            <v>副鼻窦粘膜肥大</v>
          </cell>
          <cell r="G15914" t="str">
            <v>呼吸系统、胸及纵隔疾病</v>
          </cell>
        </row>
        <row r="15915">
          <cell r="E15915" t="str">
            <v>PARANASAL SINUS NECROSIS</v>
          </cell>
          <cell r="F15915" t="str">
            <v>副鼻窦坏死</v>
          </cell>
          <cell r="G15915" t="str">
            <v>呼吸系统、胸及纵隔疾病</v>
          </cell>
        </row>
        <row r="15916">
          <cell r="E15916" t="str">
            <v>PARANASAL SINUS NEOPLASM</v>
          </cell>
          <cell r="F15916" t="str">
            <v>副鼻窦肿瘤</v>
          </cell>
          <cell r="G15916" t="str">
            <v>良性、恶性及性质不明的肿瘤（包括囊状和息肉状）</v>
          </cell>
        </row>
        <row r="15917">
          <cell r="E15917" t="str">
            <v>PARANASAL SINUS POLYPECTOMY</v>
          </cell>
          <cell r="F15917" t="str">
            <v>鼻旁窦息肉切除术</v>
          </cell>
          <cell r="G15917" t="str">
            <v>各种手术及医疗操作</v>
          </cell>
        </row>
        <row r="15918">
          <cell r="E15918" t="str">
            <v>PARANEOPLASTIC ARTHRITIS</v>
          </cell>
          <cell r="F15918" t="str">
            <v>副肿瘤性关节炎</v>
          </cell>
          <cell r="G15918" t="str">
            <v>各种肌肉骨骼及结缔组织疾病</v>
          </cell>
        </row>
        <row r="15919">
          <cell r="E15919" t="str">
            <v>PARANEOPLASTIC CEREBELLAR DEGENERATION</v>
          </cell>
          <cell r="F15919" t="str">
            <v>继发性小脑退变</v>
          </cell>
          <cell r="G15919" t="str">
            <v>各类神经系统疾病</v>
          </cell>
        </row>
        <row r="15920">
          <cell r="E15920" t="str">
            <v>PARANEOPLASTIC DERMATOMYOSITIS</v>
          </cell>
          <cell r="F15920" t="str">
            <v>副肿瘤性皮肌炎</v>
          </cell>
          <cell r="G15920" t="str">
            <v>皮肤及皮下组织类疾病</v>
          </cell>
        </row>
        <row r="15921">
          <cell r="E15921" t="str">
            <v>PARANEOPLASTIC DERMATOSIS</v>
          </cell>
          <cell r="F15921" t="str">
            <v>副肿瘤性皮肤病</v>
          </cell>
          <cell r="G15921" t="str">
            <v>皮肤及皮下组织类疾病</v>
          </cell>
        </row>
        <row r="15922">
          <cell r="E15922" t="str">
            <v>PARANEOPLASTIC ENCEPHALOMYELITIS</v>
          </cell>
          <cell r="F15922" t="str">
            <v>副肿瘤性脑脊髓炎</v>
          </cell>
          <cell r="G15922" t="str">
            <v>各类神经系统疾病</v>
          </cell>
        </row>
        <row r="15923">
          <cell r="E15923" t="str">
            <v>PARANEOPLASTIC GLOMERULONEPHRITIS</v>
          </cell>
          <cell r="F15923" t="str">
            <v>副肿瘤性肾小球肾炎</v>
          </cell>
          <cell r="G15923" t="str">
            <v>肾脏及泌尿系统疾病</v>
          </cell>
        </row>
        <row r="15924">
          <cell r="E15924" t="str">
            <v>PARANEOPLASTIC HYPOGLYCAEMIA</v>
          </cell>
          <cell r="F15924" t="str">
            <v>副肿瘤性低血糖</v>
          </cell>
          <cell r="G15924" t="str">
            <v>代谢及营养类疾病</v>
          </cell>
        </row>
        <row r="15925">
          <cell r="E15925" t="str">
            <v>PARANEOPLASTIC MYELOPATHY</v>
          </cell>
          <cell r="F15925" t="str">
            <v>副肿瘤性脊髓病</v>
          </cell>
          <cell r="G15925" t="str">
            <v>各类神经系统疾病</v>
          </cell>
        </row>
        <row r="15926">
          <cell r="E15926" t="str">
            <v>PARANEOPLASTIC NEPHROTIC SYNDROME</v>
          </cell>
          <cell r="F15926" t="str">
            <v>副肿瘤性肾病综合征</v>
          </cell>
          <cell r="G15926" t="str">
            <v>肾脏及泌尿系统疾病</v>
          </cell>
        </row>
        <row r="15927">
          <cell r="E15927" t="str">
            <v>PARANEOPLASTIC NEUROLOGICAL SYNDROME</v>
          </cell>
          <cell r="F15927" t="str">
            <v>神经系统副肿瘤综合征</v>
          </cell>
          <cell r="G15927" t="str">
            <v>各类神经系统疾病</v>
          </cell>
        </row>
        <row r="15928">
          <cell r="E15928" t="str">
            <v>PARANEOPLASTIC PEMPHIGUS</v>
          </cell>
          <cell r="F15928" t="str">
            <v>副肿瘤性天疱疮</v>
          </cell>
          <cell r="G15928" t="str">
            <v>皮肤及皮下组织类疾病</v>
          </cell>
        </row>
        <row r="15929">
          <cell r="E15929" t="str">
            <v>PARANEOPLASTIC PLEURAL EFFUSION</v>
          </cell>
          <cell r="F15929" t="str">
            <v>副肿瘤性胸腔积液</v>
          </cell>
          <cell r="G15929" t="str">
            <v>呼吸系统、胸及纵隔疾病</v>
          </cell>
        </row>
        <row r="15930">
          <cell r="E15930" t="str">
            <v>PARANEOPLASTIC RASH</v>
          </cell>
          <cell r="F15930" t="str">
            <v>副肿瘤性皮疹</v>
          </cell>
          <cell r="G15930" t="str">
            <v>皮肤及皮下组织类疾病</v>
          </cell>
        </row>
        <row r="15931">
          <cell r="E15931" t="str">
            <v>PARANEOPLASTIC RETINOPATHY</v>
          </cell>
          <cell r="F15931" t="str">
            <v>副肿瘤性视网膜病</v>
          </cell>
          <cell r="G15931" t="str">
            <v>眼器官疾病</v>
          </cell>
        </row>
        <row r="15932">
          <cell r="E15932" t="str">
            <v>PARANEOPLASTIC SYNDROME</v>
          </cell>
          <cell r="F15932" t="str">
            <v>副肿瘤综合征</v>
          </cell>
          <cell r="G15932" t="str">
            <v>良性、恶性及性质不明的肿瘤（包括囊状和息肉状）</v>
          </cell>
        </row>
        <row r="15933">
          <cell r="E15933" t="str">
            <v>PARANEOPLASTIC THROMBOSIS</v>
          </cell>
          <cell r="F15933" t="str">
            <v>副肿瘤性血栓形成</v>
          </cell>
          <cell r="G15933" t="str">
            <v>血管与淋巴管类疾病</v>
          </cell>
        </row>
        <row r="15934">
          <cell r="E15934" t="str">
            <v>PARANOIA</v>
          </cell>
          <cell r="F15934" t="str">
            <v>偏执</v>
          </cell>
          <cell r="G15934" t="str">
            <v>精神病类</v>
          </cell>
        </row>
        <row r="15935">
          <cell r="E15935" t="str">
            <v>PARANOID PERSONALITY DISORDER</v>
          </cell>
          <cell r="F15935" t="str">
            <v>偏执型人格障碍</v>
          </cell>
          <cell r="G15935" t="str">
            <v>精神病类</v>
          </cell>
        </row>
        <row r="15936">
          <cell r="E15936" t="str">
            <v>PARAOESOPHAGEAL ABSCESS</v>
          </cell>
          <cell r="F15936" t="str">
            <v>食管脓肿</v>
          </cell>
          <cell r="G15936" t="str">
            <v>感染及侵染类疾病</v>
          </cell>
        </row>
        <row r="15937">
          <cell r="E15937" t="str">
            <v>PARAPARESIS</v>
          </cell>
          <cell r="F15937" t="str">
            <v>下肢轻瘫</v>
          </cell>
          <cell r="G15937" t="str">
            <v>各类神经系统疾病</v>
          </cell>
        </row>
        <row r="15938">
          <cell r="E15938" t="str">
            <v>PARAPHARYNGEAL ABSCESS</v>
          </cell>
          <cell r="F15938" t="str">
            <v>咽旁间隙感染</v>
          </cell>
          <cell r="G15938" t="str">
            <v>感染及侵染类疾病</v>
          </cell>
        </row>
        <row r="15939">
          <cell r="E15939" t="str">
            <v>PARAPHARYNGEAL SPACE INFECTION</v>
          </cell>
          <cell r="F15939" t="str">
            <v>咽旁间隙感染</v>
          </cell>
          <cell r="G15939" t="str">
            <v>感染及侵染类疾病</v>
          </cell>
        </row>
        <row r="15940">
          <cell r="E15940" t="str">
            <v>PARAPHILIA</v>
          </cell>
          <cell r="F15940" t="str">
            <v>性变态</v>
          </cell>
          <cell r="G15940" t="str">
            <v>精神病类</v>
          </cell>
        </row>
        <row r="15941">
          <cell r="E15941" t="str">
            <v>PARAPLEGIA</v>
          </cell>
          <cell r="F15941" t="str">
            <v>截瘫</v>
          </cell>
          <cell r="G15941" t="str">
            <v>各类神经系统疾病</v>
          </cell>
        </row>
        <row r="15942">
          <cell r="E15942" t="str">
            <v>PARAPOX VIRUS INFECTION</v>
          </cell>
          <cell r="F15942" t="str">
            <v>副泡状病毒感染</v>
          </cell>
          <cell r="G15942" t="str">
            <v>感染及侵染类疾病</v>
          </cell>
        </row>
        <row r="15943">
          <cell r="E15943" t="str">
            <v>PARAPROTEINAEMIA</v>
          </cell>
          <cell r="F15943" t="str">
            <v>异常蛋白血症</v>
          </cell>
          <cell r="G15943" t="str">
            <v>良性、恶性及性质不明的肿瘤（包括囊状和息肉状）</v>
          </cell>
        </row>
        <row r="15944">
          <cell r="E15944" t="str">
            <v>PARAPSORIASIS</v>
          </cell>
          <cell r="F15944" t="str">
            <v>副银屑病</v>
          </cell>
          <cell r="G15944" t="str">
            <v>皮肤及皮下组织类疾病</v>
          </cell>
        </row>
        <row r="15945">
          <cell r="E15945" t="str">
            <v>PARARENAL PSEUDOCYST</v>
          </cell>
          <cell r="F15945" t="str">
            <v>尿性囊肿</v>
          </cell>
          <cell r="G15945" t="str">
            <v>肾脏及泌尿系统疾病</v>
          </cell>
        </row>
        <row r="15946">
          <cell r="E15946" t="str">
            <v>PARASITE ALLERGY</v>
          </cell>
          <cell r="F15946" t="str">
            <v>寄生虫过敏</v>
          </cell>
          <cell r="G15946" t="str">
            <v>感染及侵染类疾病</v>
          </cell>
        </row>
        <row r="15947">
          <cell r="E15947" t="str">
            <v>PARASITE BLOOD TEST POSITIVE</v>
          </cell>
          <cell r="F15947" t="str">
            <v>血寄生虫检测阳性</v>
          </cell>
          <cell r="G15947" t="str">
            <v>各类检查</v>
          </cell>
        </row>
        <row r="15948">
          <cell r="E15948" t="str">
            <v>PARASITE DNA TEST POSITIVE</v>
          </cell>
          <cell r="F15948" t="str">
            <v>寄生虫 DNA 检测阳性</v>
          </cell>
          <cell r="G15948" t="str">
            <v>各类检查</v>
          </cell>
        </row>
        <row r="15949">
          <cell r="E15949" t="str">
            <v>PARASITE STOOL TEST</v>
          </cell>
          <cell r="F15949" t="str">
            <v>粪便寄生虫检测</v>
          </cell>
          <cell r="G15949" t="str">
            <v>各类检查</v>
          </cell>
        </row>
        <row r="15950">
          <cell r="E15950" t="str">
            <v>PARASITE STOOL TEST NEGATIVE</v>
          </cell>
          <cell r="F15950" t="str">
            <v>粪便寄生虫检测阴性</v>
          </cell>
          <cell r="G15950" t="str">
            <v>各类检查</v>
          </cell>
        </row>
        <row r="15951">
          <cell r="E15951" t="str">
            <v>PARASITE STOOL TEST POSITIVE</v>
          </cell>
          <cell r="F15951" t="str">
            <v>粪便寄生虫检测阳性</v>
          </cell>
          <cell r="G15951" t="str">
            <v>各类检查</v>
          </cell>
        </row>
        <row r="15952">
          <cell r="E15952" t="str">
            <v>PARASITE TISSUE SPECIMEN TEST POSITIVE</v>
          </cell>
          <cell r="F15952" t="str">
            <v>组织标本寄生虫检测阳性</v>
          </cell>
          <cell r="G15952" t="str">
            <v>各类检查</v>
          </cell>
        </row>
        <row r="15953">
          <cell r="E15953" t="str">
            <v>PARASITE URINE TEST POSITIVE</v>
          </cell>
          <cell r="F15953" t="str">
            <v>尿寄生虫检测阳性</v>
          </cell>
          <cell r="G15953" t="str">
            <v>各类检查</v>
          </cell>
        </row>
        <row r="15954">
          <cell r="E15954" t="str">
            <v>PARASITIC ENCEPHALITIS</v>
          </cell>
          <cell r="F15954" t="str">
            <v>寄生虫脑炎</v>
          </cell>
          <cell r="G15954" t="str">
            <v>感染及侵染类疾病</v>
          </cell>
        </row>
        <row r="15955">
          <cell r="E15955" t="str">
            <v>PARASITIC GASTROENTERITIS</v>
          </cell>
          <cell r="F15955" t="str">
            <v>寄生虫性胃肠炎</v>
          </cell>
          <cell r="G15955" t="str">
            <v>感染及侵染类疾病</v>
          </cell>
        </row>
        <row r="15956">
          <cell r="E15956" t="str">
            <v>PARASITIC INFECTION INTESTINAL</v>
          </cell>
          <cell r="F15956" t="str">
            <v>寄生虫性胃肠炎</v>
          </cell>
          <cell r="G15956" t="str">
            <v>感染及侵染类疾病</v>
          </cell>
        </row>
        <row r="15957">
          <cell r="E15957" t="str">
            <v>PARASITIC LUNG INFECTION</v>
          </cell>
          <cell r="F15957" t="str">
            <v>寄生虫感染性肺炎</v>
          </cell>
          <cell r="G15957" t="str">
            <v>感染及侵染类疾病</v>
          </cell>
        </row>
        <row r="15958">
          <cell r="E15958" t="str">
            <v>PARASITIC OESOPHAGITIS</v>
          </cell>
          <cell r="F15958" t="str">
            <v>寄生虫性食管炎</v>
          </cell>
          <cell r="G15958" t="str">
            <v>感染及侵染类疾病</v>
          </cell>
        </row>
        <row r="15959">
          <cell r="E15959" t="str">
            <v>PARASITIC PNEUMONIA</v>
          </cell>
          <cell r="F15959" t="str">
            <v>寄生虫感染性肺炎</v>
          </cell>
          <cell r="G15959" t="str">
            <v>感染及侵染类疾病</v>
          </cell>
        </row>
        <row r="15960">
          <cell r="E15960" t="str">
            <v>PARASITIC TEST POSITIVE</v>
          </cell>
          <cell r="F15960" t="str">
            <v>寄生虫检查阳性</v>
          </cell>
          <cell r="G15960" t="str">
            <v>各类检查</v>
          </cell>
        </row>
        <row r="15961">
          <cell r="E15961" t="str">
            <v>PARASOMNIA</v>
          </cell>
          <cell r="F15961" t="str">
            <v>异睡症</v>
          </cell>
          <cell r="G15961" t="str">
            <v>精神病类</v>
          </cell>
        </row>
        <row r="15962">
          <cell r="E15962" t="str">
            <v>PARASPINAL ABSCESS</v>
          </cell>
          <cell r="F15962" t="str">
            <v>椎旁脓肿</v>
          </cell>
          <cell r="G15962" t="str">
            <v>感染及侵染类疾病</v>
          </cell>
        </row>
        <row r="15963">
          <cell r="E15963" t="str">
            <v>PARASYMPATHETIC NERVE INJURY</v>
          </cell>
          <cell r="F15963" t="str">
            <v>副交感神经损伤</v>
          </cell>
          <cell r="G15963" t="str">
            <v>各类损伤、中毒及操作并发症</v>
          </cell>
        </row>
        <row r="15964">
          <cell r="E15964" t="str">
            <v>PARASYSTOLE</v>
          </cell>
          <cell r="F15964" t="str">
            <v>并行心律</v>
          </cell>
          <cell r="G15964" t="str">
            <v>心脏器官疾病</v>
          </cell>
        </row>
        <row r="15965">
          <cell r="E15965" t="str">
            <v>PARATHYROID CYST</v>
          </cell>
          <cell r="F15965" t="str">
            <v>甲状旁腺囊肿</v>
          </cell>
          <cell r="G15965" t="str">
            <v>内分泌系统疾病</v>
          </cell>
        </row>
        <row r="15966">
          <cell r="E15966" t="str">
            <v>PARATHYROID DISORDER</v>
          </cell>
          <cell r="F15966" t="str">
            <v>甲状旁腺病症</v>
          </cell>
          <cell r="G15966" t="str">
            <v>内分泌系统疾病</v>
          </cell>
        </row>
        <row r="15967">
          <cell r="E15967" t="str">
            <v>PARATHYROID GLAND ENLARGEMENT</v>
          </cell>
          <cell r="F15967" t="str">
            <v>甲状旁腺增大</v>
          </cell>
          <cell r="G15967" t="str">
            <v>内分泌系统疾病</v>
          </cell>
        </row>
        <row r="15968">
          <cell r="E15968" t="str">
            <v>PARATHYROID GLAND OPERATION</v>
          </cell>
          <cell r="F15968" t="str">
            <v>甲状旁腺手术</v>
          </cell>
          <cell r="G15968" t="str">
            <v>各种手术及医疗操作</v>
          </cell>
        </row>
        <row r="15969">
          <cell r="E15969" t="str">
            <v>PARATHYROID HAEMORRHAGE</v>
          </cell>
          <cell r="F15969" t="str">
            <v>甲状旁腺出血</v>
          </cell>
          <cell r="G15969" t="str">
            <v>内分泌系统疾病</v>
          </cell>
        </row>
        <row r="15970">
          <cell r="E15970" t="str">
            <v>PARATHYROID HORMONE-RELATED PROTEIN ABNORMAL</v>
          </cell>
          <cell r="F15970" t="str">
            <v>甲状旁腺激素相关蛋白异常</v>
          </cell>
          <cell r="G15970" t="str">
            <v>各类检查</v>
          </cell>
        </row>
        <row r="15971">
          <cell r="E15971" t="str">
            <v>PARATHYROID HORMONE-RELATED PROTEIN INCREASED</v>
          </cell>
          <cell r="F15971" t="str">
            <v>甲状旁腺激素相关蛋白升高</v>
          </cell>
          <cell r="G15971" t="str">
            <v>各类检查</v>
          </cell>
        </row>
        <row r="15972">
          <cell r="E15972" t="str">
            <v>PARATHYROID HYPERPLASIA</v>
          </cell>
          <cell r="F15972" t="str">
            <v>甲状旁腺增生</v>
          </cell>
          <cell r="G15972" t="str">
            <v>内分泌系统疾病</v>
          </cell>
        </row>
        <row r="15973">
          <cell r="E15973" t="str">
            <v>PARATHYROID REIMPLANTATION</v>
          </cell>
          <cell r="F15973" t="str">
            <v>甲状旁腺再植术</v>
          </cell>
          <cell r="G15973" t="str">
            <v>各种手术及医疗操作</v>
          </cell>
        </row>
        <row r="15974">
          <cell r="E15974" t="str">
            <v>PARATHYROID SCAN ABNORMAL</v>
          </cell>
          <cell r="F15974" t="str">
            <v>甲状旁腺扫描异常</v>
          </cell>
          <cell r="G15974" t="str">
            <v>各类检查</v>
          </cell>
        </row>
        <row r="15975">
          <cell r="E15975" t="str">
            <v>PARATHYROID TUMOUR</v>
          </cell>
          <cell r="F15975" t="str">
            <v>甲状旁腺肿瘤</v>
          </cell>
          <cell r="G15975" t="str">
            <v>良性、恶性及性质不明的肿瘤（包括囊状和息肉状）</v>
          </cell>
        </row>
        <row r="15976">
          <cell r="E15976" t="str">
            <v>PARATHYROID TUMOUR BENIGN</v>
          </cell>
          <cell r="F15976" t="str">
            <v>甲状旁腺良性肿瘤</v>
          </cell>
          <cell r="G15976" t="str">
            <v>良性、恶性及性质不明的肿瘤（包括囊状和息肉状）</v>
          </cell>
        </row>
        <row r="15977">
          <cell r="E15977" t="str">
            <v>PARATHYROID TUMOUR MALIGNANT</v>
          </cell>
          <cell r="F15977" t="str">
            <v>甲状旁腺恶性肿瘤</v>
          </cell>
          <cell r="G15977" t="str">
            <v>良性、恶性及性质不明的肿瘤（包括囊状和息肉状）</v>
          </cell>
        </row>
        <row r="15978">
          <cell r="E15978" t="str">
            <v>PARATHYROIDECTOMY</v>
          </cell>
          <cell r="F15978" t="str">
            <v>甲状旁腺切除术</v>
          </cell>
          <cell r="G15978" t="str">
            <v>各种手术及医疗操作</v>
          </cell>
        </row>
        <row r="15979">
          <cell r="E15979" t="str">
            <v>PARATONIA</v>
          </cell>
          <cell r="F15979" t="str">
            <v>张力过度</v>
          </cell>
          <cell r="G15979" t="str">
            <v>各类神经系统疾病</v>
          </cell>
        </row>
        <row r="15980">
          <cell r="E15980" t="str">
            <v>PARATRACHEAL AIR CYST</v>
          </cell>
          <cell r="F15980" t="str">
            <v>气管旁气囊肿</v>
          </cell>
          <cell r="G15980" t="str">
            <v>呼吸系统、胸及纵隔疾病</v>
          </cell>
        </row>
        <row r="15981">
          <cell r="E15981" t="str">
            <v>PARATRACHEAL LYMPHADENOPATHY</v>
          </cell>
          <cell r="F15981" t="str">
            <v>气管旁淋巴结病</v>
          </cell>
          <cell r="G15981" t="str">
            <v>血液及淋巴系统疾病</v>
          </cell>
        </row>
        <row r="15982">
          <cell r="E15982" t="str">
            <v>PARATYPHOID FEVER</v>
          </cell>
          <cell r="F15982" t="str">
            <v>副伤寒</v>
          </cell>
          <cell r="G15982" t="str">
            <v>感染及侵染类疾病</v>
          </cell>
        </row>
        <row r="15983">
          <cell r="E15983" t="str">
            <v>PARAVALVULAR AORTIC REGURGITATION</v>
          </cell>
          <cell r="F15983" t="str">
            <v>人工心瓣膜反流</v>
          </cell>
          <cell r="G15983" t="str">
            <v>全身性疾病及给药部位各种反应</v>
          </cell>
        </row>
        <row r="15984">
          <cell r="E15984" t="str">
            <v>PARAVALVULAR REGURGITATION</v>
          </cell>
          <cell r="F15984" t="str">
            <v>人工心瓣膜反流</v>
          </cell>
          <cell r="G15984" t="str">
            <v>全身性疾病及给药部位各种反应</v>
          </cell>
        </row>
        <row r="15985">
          <cell r="E15985" t="str">
            <v>PARAVENOUS DRUG ADMINISTRATION</v>
          </cell>
          <cell r="F15985" t="str">
            <v>静脉旁给药</v>
          </cell>
          <cell r="G15985" t="str">
            <v>各类损伤、中毒及操作并发症</v>
          </cell>
        </row>
        <row r="15986">
          <cell r="E15986" t="str">
            <v>PARECHOVIRUS INFECTION</v>
          </cell>
          <cell r="F15986" t="str">
            <v>副肠孤病毒感染</v>
          </cell>
          <cell r="G15986" t="str">
            <v>感染及侵染类疾病</v>
          </cell>
        </row>
        <row r="15987">
          <cell r="E15987" t="str">
            <v>PARENT-CHILD PROBLEM</v>
          </cell>
          <cell r="F15987" t="str">
            <v>父母子女问题</v>
          </cell>
          <cell r="G15987" t="str">
            <v>社会环境</v>
          </cell>
        </row>
        <row r="15988">
          <cell r="E15988" t="str">
            <v>PARENTERAL NUTRITION</v>
          </cell>
          <cell r="F15988" t="str">
            <v>肠外营养</v>
          </cell>
          <cell r="G15988" t="str">
            <v>各种手术及医疗操作</v>
          </cell>
        </row>
        <row r="15989">
          <cell r="E15989" t="str">
            <v>PARENTERAL NUTRITION ASSOCIATED LIVER DISEASE</v>
          </cell>
          <cell r="F15989" t="str">
            <v>肠外营养相关肝病</v>
          </cell>
          <cell r="G15989" t="str">
            <v>各类损伤、中毒及操作并发症</v>
          </cell>
        </row>
        <row r="15990">
          <cell r="E15990" t="str">
            <v>PARESIS</v>
          </cell>
          <cell r="F15990" t="str">
            <v>轻瘫</v>
          </cell>
          <cell r="G15990" t="str">
            <v>各类神经系统疾病</v>
          </cell>
        </row>
        <row r="15991">
          <cell r="E15991" t="str">
            <v>PARESIS ANAL SPHINCTER</v>
          </cell>
          <cell r="F15991" t="str">
            <v>肛门括约肌麻痹</v>
          </cell>
          <cell r="G15991" t="str">
            <v>胃肠系统疾病</v>
          </cell>
        </row>
        <row r="15992">
          <cell r="E15992" t="str">
            <v>PARESIS CRANIAL NERVE</v>
          </cell>
          <cell r="F15992" t="str">
            <v>颅神经轻瘫</v>
          </cell>
          <cell r="G15992" t="str">
            <v>各类神经系统疾病</v>
          </cell>
        </row>
        <row r="15993">
          <cell r="E15993" t="str">
            <v>PARIETAL CELL ANTIBODY POSITIVE</v>
          </cell>
          <cell r="F15993" t="str">
            <v>壁细胞抗体阳性</v>
          </cell>
          <cell r="G15993" t="str">
            <v>各类检查</v>
          </cell>
        </row>
        <row r="15994">
          <cell r="E15994" t="str">
            <v>PARIETAL LOBE EPILEPSY</v>
          </cell>
          <cell r="F15994" t="str">
            <v>顶叶癫痫</v>
          </cell>
          <cell r="G15994" t="str">
            <v>各类神经系统疾病</v>
          </cell>
        </row>
        <row r="15995">
          <cell r="E15995" t="str">
            <v>PARINAUD SYNDROME</v>
          </cell>
          <cell r="F15995" t="str">
            <v>帕里诺综合征</v>
          </cell>
          <cell r="G15995" t="str">
            <v>眼器官疾病</v>
          </cell>
        </row>
        <row r="15996">
          <cell r="E15996" t="str">
            <v>PARITY</v>
          </cell>
          <cell r="F15996" t="str">
            <v>产次</v>
          </cell>
          <cell r="G15996" t="str">
            <v>社会环境</v>
          </cell>
        </row>
        <row r="15997">
          <cell r="E15997" t="str">
            <v>PARKINSON'S DISEASE</v>
          </cell>
          <cell r="F15997" t="str">
            <v>帕金森病</v>
          </cell>
          <cell r="G15997" t="str">
            <v>各类神经系统疾病</v>
          </cell>
        </row>
        <row r="15998">
          <cell r="E15998" t="str">
            <v>PARKINSON'S DISEASE PSYCHOSIS</v>
          </cell>
          <cell r="F15998" t="str">
            <v>帕金森病精神病</v>
          </cell>
          <cell r="G15998" t="str">
            <v>精神病类</v>
          </cell>
        </row>
        <row r="15999">
          <cell r="E15999" t="str">
            <v>PARKINSONIAN CRISIS</v>
          </cell>
          <cell r="F15999" t="str">
            <v>帕金森危象</v>
          </cell>
          <cell r="G15999" t="str">
            <v>各类神经系统疾病</v>
          </cell>
        </row>
        <row r="16000">
          <cell r="E16000" t="str">
            <v>PARKINSONIAN GAIT</v>
          </cell>
          <cell r="F16000" t="str">
            <v>帕金森氏步态</v>
          </cell>
          <cell r="G16000" t="str">
            <v>各类神经系统疾病</v>
          </cell>
        </row>
        <row r="16001">
          <cell r="E16001" t="str">
            <v>PARKINSONIAN REST TREMOR</v>
          </cell>
          <cell r="F16001" t="str">
            <v>帕金森氏静止性震颤</v>
          </cell>
          <cell r="G16001" t="str">
            <v>各类神经系统疾病</v>
          </cell>
        </row>
        <row r="16002">
          <cell r="E16002" t="str">
            <v>PARKINSONISM</v>
          </cell>
          <cell r="F16002" t="str">
            <v>帕金森综合征</v>
          </cell>
          <cell r="G16002" t="str">
            <v>各类神经系统疾病</v>
          </cell>
        </row>
        <row r="16003">
          <cell r="E16003" t="str">
            <v>PARKINSONISM HYPERPYREXIA SYNDROME</v>
          </cell>
          <cell r="F16003" t="str">
            <v>帕金森综合征高热综合征</v>
          </cell>
          <cell r="G16003" t="str">
            <v>各类神经系统疾病</v>
          </cell>
        </row>
        <row r="16004">
          <cell r="E16004" t="str">
            <v>PARONYCHIA</v>
          </cell>
          <cell r="F16004" t="str">
            <v>甲沟炎</v>
          </cell>
          <cell r="G16004" t="str">
            <v>感染及侵染类疾病</v>
          </cell>
        </row>
        <row r="16005">
          <cell r="E16005" t="str">
            <v>PARONYCHIA DRAINAGE</v>
          </cell>
          <cell r="F16005" t="str">
            <v>甲沟炎引流</v>
          </cell>
          <cell r="G16005" t="str">
            <v>各种手术及医疗操作</v>
          </cell>
        </row>
        <row r="16006">
          <cell r="E16006" t="str">
            <v>PAROPHTHALMIA</v>
          </cell>
          <cell r="F16006" t="str">
            <v>眼周炎</v>
          </cell>
          <cell r="G16006" t="str">
            <v>眼器官疾病</v>
          </cell>
        </row>
        <row r="16007">
          <cell r="E16007" t="str">
            <v>PAROSMIA</v>
          </cell>
          <cell r="F16007" t="str">
            <v>嗅觉异常</v>
          </cell>
          <cell r="G16007" t="str">
            <v>各类神经系统疾病</v>
          </cell>
        </row>
        <row r="16008">
          <cell r="E16008" t="str">
            <v>PAROTID ABSCESS</v>
          </cell>
          <cell r="F16008" t="str">
            <v>腮腺脓肿</v>
          </cell>
          <cell r="G16008" t="str">
            <v>感染及侵染类疾病</v>
          </cell>
        </row>
        <row r="16009">
          <cell r="E16009" t="str">
            <v>PAROTID DUCT CYST</v>
          </cell>
          <cell r="F16009" t="str">
            <v>唾液腺囊肿</v>
          </cell>
          <cell r="G16009" t="str">
            <v>胃肠系统疾病</v>
          </cell>
        </row>
        <row r="16010">
          <cell r="E16010" t="str">
            <v>PAROTID DUCT OBSTRUCTION</v>
          </cell>
          <cell r="F16010" t="str">
            <v>腮腺管阻塞</v>
          </cell>
          <cell r="G16010" t="str">
            <v>胃肠系统疾病</v>
          </cell>
        </row>
        <row r="16011">
          <cell r="E16011" t="str">
            <v>PAROTID GLAND ENLARGEMENT</v>
          </cell>
          <cell r="F16011" t="str">
            <v>腮腺增大</v>
          </cell>
          <cell r="G16011" t="str">
            <v>胃肠系统疾病</v>
          </cell>
        </row>
        <row r="16012">
          <cell r="E16012" t="str">
            <v>PAROTID GLAND HAEMORRHAGE</v>
          </cell>
          <cell r="F16012" t="str">
            <v>腮腺出血</v>
          </cell>
          <cell r="G16012" t="str">
            <v>胃肠系统疾病</v>
          </cell>
        </row>
        <row r="16013">
          <cell r="E16013" t="str">
            <v>PAROTID GLAND INFLAMMATION</v>
          </cell>
          <cell r="F16013" t="str">
            <v>非感染性涎腺炎</v>
          </cell>
          <cell r="G16013" t="str">
            <v>胃肠系统疾病</v>
          </cell>
        </row>
        <row r="16014">
          <cell r="E16014" t="str">
            <v>PAROTID LIPOMATOSIS</v>
          </cell>
          <cell r="F16014" t="str">
            <v>腮腺脂肪过多症</v>
          </cell>
          <cell r="G16014" t="str">
            <v>胃肠系统疾病</v>
          </cell>
        </row>
        <row r="16015">
          <cell r="E16015" t="str">
            <v>PAROTIDECTOMY</v>
          </cell>
          <cell r="F16015" t="str">
            <v>腮腺切除术</v>
          </cell>
          <cell r="G16015" t="str">
            <v>各种手术及医疗操作</v>
          </cell>
        </row>
        <row r="16016">
          <cell r="E16016" t="str">
            <v>PAROTITIS</v>
          </cell>
          <cell r="F16016" t="str">
            <v>腮腺炎</v>
          </cell>
          <cell r="G16016" t="str">
            <v>感染及侵染类疾病</v>
          </cell>
        </row>
        <row r="16017">
          <cell r="E16017" t="str">
            <v>PAROVARIAN CYST</v>
          </cell>
          <cell r="F16017" t="str">
            <v>子宫附件囊肿</v>
          </cell>
          <cell r="G16017" t="str">
            <v>生殖系统及乳腺疾病</v>
          </cell>
        </row>
        <row r="16018">
          <cell r="E16018" t="str">
            <v>PAROXYSMAL ARRHYTHMIA</v>
          </cell>
          <cell r="F16018" t="str">
            <v>阵发性心律失常</v>
          </cell>
          <cell r="G16018" t="str">
            <v>心脏器官疾病</v>
          </cell>
        </row>
        <row r="16019">
          <cell r="E16019" t="str">
            <v>PAROXYSMAL ATRIOVENTRICULAR BLOCK</v>
          </cell>
          <cell r="F16019" t="str">
            <v>阵发性房室传导阻滞</v>
          </cell>
          <cell r="G16019" t="str">
            <v>心脏器官疾病</v>
          </cell>
        </row>
        <row r="16020">
          <cell r="E16020" t="str">
            <v>PAROXYSMAL AUTONOMIC INSTABILITY WITH DYSTONIA</v>
          </cell>
          <cell r="F16020" t="str">
            <v>阵发性自主神经性不稳伴肌张力不全</v>
          </cell>
          <cell r="G16020" t="str">
            <v>各类损伤、中毒及操作并发症</v>
          </cell>
        </row>
        <row r="16021">
          <cell r="E16021" t="str">
            <v>PAROXYSMAL CHOREOATHETOSIS</v>
          </cell>
          <cell r="F16021" t="str">
            <v>发作性舞蹈手足徐动症</v>
          </cell>
          <cell r="G16021" t="str">
            <v>各类神经系统疾病</v>
          </cell>
        </row>
        <row r="16022">
          <cell r="E16022" t="str">
            <v>PAROXYSMAL EXTREME PAIN DISORDER</v>
          </cell>
          <cell r="F16022" t="str">
            <v>阵发性极度疼痛症</v>
          </cell>
          <cell r="G16022" t="str">
            <v>各种先天性家族性遗传性疾病</v>
          </cell>
        </row>
        <row r="16023">
          <cell r="E16023" t="str">
            <v>PAROXYSMAL NOCTURNAL HAEMOGLOBINURIA</v>
          </cell>
          <cell r="F16023" t="str">
            <v>阵发性夜间血红蛋白尿</v>
          </cell>
          <cell r="G16023" t="str">
            <v>肾脏及泌尿系统疾病</v>
          </cell>
        </row>
        <row r="16024">
          <cell r="E16024" t="str">
            <v>PAROXYSMAL PERCEPTUAL ALTERATION</v>
          </cell>
          <cell r="F16024" t="str">
            <v>发作性知觉改变</v>
          </cell>
          <cell r="G16024" t="str">
            <v>精神病类</v>
          </cell>
        </row>
        <row r="16025">
          <cell r="E16025" t="str">
            <v>PAROXYSMAL SYMPATHETIC HYPERACTIVITY</v>
          </cell>
          <cell r="F16025" t="str">
            <v>阵发性交感神经功能亢进</v>
          </cell>
          <cell r="G16025" t="str">
            <v>各类神经系统疾病</v>
          </cell>
        </row>
        <row r="16026">
          <cell r="E16026" t="str">
            <v>PARS PLANA CYST</v>
          </cell>
          <cell r="F16026" t="str">
            <v>睫状体扁平部囊肿</v>
          </cell>
          <cell r="G16026" t="str">
            <v>眼器官疾病</v>
          </cell>
        </row>
        <row r="16027">
          <cell r="E16027" t="str">
            <v>PARTIAL ADRENALECTOMY</v>
          </cell>
          <cell r="F16027" t="str">
            <v>肾上腺切除术</v>
          </cell>
          <cell r="G16027" t="str">
            <v>各种手术及医疗操作</v>
          </cell>
        </row>
        <row r="16028">
          <cell r="E16028" t="str">
            <v>PARTIAL CYSTECTOMY</v>
          </cell>
          <cell r="F16028" t="str">
            <v>膀胱部分切除术</v>
          </cell>
          <cell r="G16028" t="str">
            <v>各种手术及医疗操作</v>
          </cell>
        </row>
        <row r="16029">
          <cell r="E16029" t="str">
            <v>PARTIAL LIPODYSTROPHY</v>
          </cell>
          <cell r="F16029" t="str">
            <v>部分脂肪营养不良</v>
          </cell>
          <cell r="G16029" t="str">
            <v>皮肤及皮下组织类疾病</v>
          </cell>
        </row>
        <row r="16030">
          <cell r="E16030" t="str">
            <v>PARTIAL LUNG RESECTION</v>
          </cell>
          <cell r="F16030" t="str">
            <v>肺切除</v>
          </cell>
          <cell r="G16030" t="str">
            <v>各种手术及医疗操作</v>
          </cell>
        </row>
        <row r="16031">
          <cell r="E16031" t="str">
            <v>PARTIAL MASTECTOMY</v>
          </cell>
          <cell r="F16031" t="str">
            <v>保乳术</v>
          </cell>
          <cell r="G16031" t="str">
            <v>各种手术及医疗操作</v>
          </cell>
        </row>
        <row r="16032">
          <cell r="E16032" t="str">
            <v>PARTIAL SEIZURES</v>
          </cell>
          <cell r="F16032" t="str">
            <v>部分性癫痫发作</v>
          </cell>
          <cell r="G16032" t="str">
            <v>各类神经系统疾病</v>
          </cell>
        </row>
        <row r="16033">
          <cell r="E16033" t="str">
            <v>PARTIAL SEIZURES WITH SECONDARY GENERALISATION</v>
          </cell>
          <cell r="F16033" t="str">
            <v>部分性癫痫继发全身性发作</v>
          </cell>
          <cell r="G16033" t="str">
            <v>各类神经系统疾病</v>
          </cell>
        </row>
        <row r="16034">
          <cell r="E16034" t="str">
            <v>PARTIAL SPLENIC EMBOLISATION</v>
          </cell>
          <cell r="F16034" t="str">
            <v>脾动脉栓塞术</v>
          </cell>
          <cell r="G16034" t="str">
            <v>各种手术及医疗操作</v>
          </cell>
        </row>
        <row r="16035">
          <cell r="E16035" t="str">
            <v>PARTNER STRESS</v>
          </cell>
          <cell r="F16035" t="str">
            <v>伴侣紧张</v>
          </cell>
          <cell r="G16035" t="str">
            <v>社会环境</v>
          </cell>
        </row>
        <row r="16036">
          <cell r="E16036" t="str">
            <v>PARURESIS</v>
          </cell>
          <cell r="F16036" t="str">
            <v>害羞膀胱症</v>
          </cell>
          <cell r="G16036" t="str">
            <v>精神病类</v>
          </cell>
        </row>
        <row r="16037">
          <cell r="E16037" t="str">
            <v>PARVIMONAS MICRA INFECTION</v>
          </cell>
          <cell r="F16037" t="str">
            <v>微小小单胞菌感染</v>
          </cell>
          <cell r="G16037" t="str">
            <v>感染及侵染类疾病</v>
          </cell>
        </row>
        <row r="16038">
          <cell r="E16038" t="str">
            <v>PARVIMONAS TEST POSITIVE</v>
          </cell>
          <cell r="F16038" t="str">
            <v>小单胞菌检测阳性</v>
          </cell>
          <cell r="G16038" t="str">
            <v>各类检查</v>
          </cell>
        </row>
        <row r="16039">
          <cell r="E16039" t="str">
            <v>PARVOVIRUS B19 INFECTION</v>
          </cell>
          <cell r="F16039" t="str">
            <v>细小病毒 B19 感染</v>
          </cell>
          <cell r="G16039" t="str">
            <v>感染及侵染类疾病</v>
          </cell>
        </row>
        <row r="16040">
          <cell r="E16040" t="str">
            <v>PARVOVIRUS B19 INFECTION REACTIVATION</v>
          </cell>
          <cell r="F16040" t="str">
            <v>细小病毒 B19 感染再激活</v>
          </cell>
          <cell r="G16040" t="str">
            <v>感染及侵染类疾病</v>
          </cell>
        </row>
        <row r="16041">
          <cell r="E16041" t="str">
            <v>PARVOVIRUS B19 SEROLOGY POSITIVE</v>
          </cell>
          <cell r="F16041" t="str">
            <v>细小病毒 B19 检测阳性</v>
          </cell>
          <cell r="G16041" t="str">
            <v>各类检查</v>
          </cell>
        </row>
        <row r="16042">
          <cell r="E16042" t="str">
            <v>PARVOVIRUS B19 TEST</v>
          </cell>
          <cell r="F16042" t="str">
            <v>细小病毒 B19 检测</v>
          </cell>
          <cell r="G16042" t="str">
            <v>各类检查</v>
          </cell>
        </row>
        <row r="16043">
          <cell r="E16043" t="str">
            <v>PARVOVIRUS B19 TEST POSITIVE</v>
          </cell>
          <cell r="F16043" t="str">
            <v>细小病毒 B19 检测阳性</v>
          </cell>
          <cell r="G16043" t="str">
            <v>各类检查</v>
          </cell>
        </row>
        <row r="16044">
          <cell r="E16044" t="str">
            <v>PARVOVIRUS INFECTION</v>
          </cell>
          <cell r="F16044" t="str">
            <v>细小病毒感染</v>
          </cell>
          <cell r="G16044" t="str">
            <v>感染及侵染类疾病</v>
          </cell>
        </row>
        <row r="16045">
          <cell r="E16045" t="str">
            <v>PASH SYNDROME</v>
          </cell>
          <cell r="F16045" t="str">
            <v>PASH 综合征</v>
          </cell>
          <cell r="G16045" t="str">
            <v>皮肤及皮下组织类疾病</v>
          </cell>
        </row>
        <row r="16046">
          <cell r="E16046" t="str">
            <v>PASSENGER LYMPHOCYTE SYNDROME</v>
          </cell>
          <cell r="F16046" t="str">
            <v>过路淋巴细胞综合征</v>
          </cell>
          <cell r="G16046" t="str">
            <v>免疫系统疾病</v>
          </cell>
        </row>
        <row r="16047">
          <cell r="E16047" t="str">
            <v>PASSIVE SMOKING</v>
          </cell>
          <cell r="F16047" t="str">
            <v>被动吸烟</v>
          </cell>
          <cell r="G16047" t="str">
            <v>社会环境</v>
          </cell>
        </row>
        <row r="16048">
          <cell r="E16048" t="str">
            <v>PAST-POINTING</v>
          </cell>
          <cell r="F16048" t="str">
            <v>过指试验</v>
          </cell>
          <cell r="G16048" t="str">
            <v>各类检查</v>
          </cell>
        </row>
        <row r="16049">
          <cell r="E16049" t="str">
            <v>PASTEURELLA INFECTION</v>
          </cell>
          <cell r="F16049" t="str">
            <v>巴斯德菌感染</v>
          </cell>
          <cell r="G16049" t="str">
            <v>感染及侵染类疾病</v>
          </cell>
        </row>
        <row r="16050">
          <cell r="E16050" t="str">
            <v>PASTEURELLA TEST POSITIVE</v>
          </cell>
          <cell r="F16050" t="str">
            <v>巴氏杆菌检测阳性</v>
          </cell>
          <cell r="G16050" t="str">
            <v>各类检查</v>
          </cell>
        </row>
        <row r="16051">
          <cell r="E16051" t="str">
            <v>PATELLA FRACTURE</v>
          </cell>
          <cell r="F16051" t="str">
            <v>髌骨骨折</v>
          </cell>
          <cell r="G16051" t="str">
            <v>各类损伤、中毒及操作并发症</v>
          </cell>
        </row>
        <row r="16052">
          <cell r="E16052" t="str">
            <v>PATELLA REPLACEMENT</v>
          </cell>
          <cell r="F16052" t="str">
            <v>髌骨置换</v>
          </cell>
          <cell r="G16052" t="str">
            <v>各种手术及医疗操作</v>
          </cell>
        </row>
        <row r="16053">
          <cell r="E16053" t="str">
            <v>PATELLECTOMY</v>
          </cell>
          <cell r="F16053" t="str">
            <v>髌骨切除术</v>
          </cell>
          <cell r="G16053" t="str">
            <v>各种手术及医疗操作</v>
          </cell>
        </row>
        <row r="16054">
          <cell r="E16054" t="str">
            <v>PATELLOFEMORAL PAIN SYNDROME</v>
          </cell>
          <cell r="F16054" t="str">
            <v>髌股疼痛综合征</v>
          </cell>
          <cell r="G16054" t="str">
            <v>各种肌肉骨骼及结缔组织疾病</v>
          </cell>
        </row>
        <row r="16055">
          <cell r="E16055" t="str">
            <v>PATENT DUCTUS ARTERIOSUS</v>
          </cell>
          <cell r="F16055" t="str">
            <v>动脉导管未闭</v>
          </cell>
          <cell r="G16055" t="str">
            <v>各种先天性家族性遗传性疾病</v>
          </cell>
        </row>
        <row r="16056">
          <cell r="E16056" t="str">
            <v>PATENT DUCTUS ARTERIOSUS REPAIR</v>
          </cell>
          <cell r="F16056" t="str">
            <v>动脉导管未闭修补</v>
          </cell>
          <cell r="G16056" t="str">
            <v>各种手术及医疗操作</v>
          </cell>
        </row>
        <row r="16057">
          <cell r="E16057" t="str">
            <v>PATERNAL DRUGS AFFECTING FOETUS</v>
          </cell>
          <cell r="F16057" t="str">
            <v>影响胎儿的父亲药物</v>
          </cell>
          <cell r="G16057" t="str">
            <v>各类损伤、中毒及操作并发症</v>
          </cell>
        </row>
        <row r="16058">
          <cell r="E16058" t="str">
            <v>PATERNAL EXPOSURE BEFORE PREGNANCY</v>
          </cell>
          <cell r="F16058" t="str">
            <v>妊娠前父方的暴露</v>
          </cell>
          <cell r="G16058" t="str">
            <v>各类损伤、中毒及操作并发症</v>
          </cell>
        </row>
        <row r="16059">
          <cell r="E16059" t="str">
            <v>PATERNAL EXPOSURE DURING PREGNANCY</v>
          </cell>
          <cell r="F16059" t="str">
            <v>妊娠过程中父方的暴露</v>
          </cell>
          <cell r="G16059" t="str">
            <v>各类损伤、中毒及操作并发症</v>
          </cell>
        </row>
        <row r="16060">
          <cell r="E16060" t="str">
            <v>PATERNAL EXPOSURE TIMING UNSPECIFIED</v>
          </cell>
          <cell r="F16060" t="str">
            <v>时段未特别指明的父方暴露</v>
          </cell>
          <cell r="G16060" t="str">
            <v>各类损伤、中毒及操作并发症</v>
          </cell>
        </row>
        <row r="16061">
          <cell r="E16061" t="str">
            <v>PATHERGY REACTION</v>
          </cell>
          <cell r="F16061" t="str">
            <v>针刺反应</v>
          </cell>
          <cell r="G16061" t="str">
            <v>皮肤及皮下组织类疾病</v>
          </cell>
        </row>
        <row r="16062">
          <cell r="E16062" t="str">
            <v>PATHOGEN RESISTANCE</v>
          </cell>
          <cell r="F16062" t="str">
            <v>病原体耐药</v>
          </cell>
          <cell r="G16062" t="str">
            <v>感染及侵染类疾病</v>
          </cell>
        </row>
        <row r="16063">
          <cell r="E16063" t="str">
            <v>PATHOLOGIC MYOPIA</v>
          </cell>
          <cell r="F16063" t="str">
            <v>病理性近视</v>
          </cell>
          <cell r="G16063" t="str">
            <v>眼器官疾病</v>
          </cell>
        </row>
        <row r="16064">
          <cell r="E16064" t="str">
            <v>PATHOLOGICAL DISSECTION</v>
          </cell>
          <cell r="F16064" t="str">
            <v>病理解剖</v>
          </cell>
          <cell r="G16064" t="str">
            <v>全身性疾病及给药部位各种反应</v>
          </cell>
        </row>
        <row r="16065">
          <cell r="E16065" t="str">
            <v>PATHOLOGICAL DOUBT</v>
          </cell>
          <cell r="F16065" t="str">
            <v>病理性怀疑</v>
          </cell>
          <cell r="G16065" t="str">
            <v>精神病类</v>
          </cell>
        </row>
        <row r="16066">
          <cell r="E16066" t="str">
            <v>PATHOLOGICAL FRACTURE</v>
          </cell>
          <cell r="F16066" t="str">
            <v>病理性骨折</v>
          </cell>
          <cell r="G16066" t="str">
            <v>各种肌肉骨骼及结缔组织疾病</v>
          </cell>
        </row>
        <row r="16067">
          <cell r="E16067" t="str">
            <v>PATHOLOGICAL GAMBLING</v>
          </cell>
          <cell r="F16067" t="str">
            <v>赌博障碍</v>
          </cell>
          <cell r="G16067" t="str">
            <v>精神病类</v>
          </cell>
        </row>
        <row r="16068">
          <cell r="E16068" t="str">
            <v>PATHOLOGICAL TOOTH FRACTURE</v>
          </cell>
          <cell r="F16068" t="str">
            <v>病理性牙齿断裂</v>
          </cell>
          <cell r="G16068" t="str">
            <v>胃肠系统疾病</v>
          </cell>
        </row>
        <row r="16069">
          <cell r="E16069" t="str">
            <v>PATHOLOGY TEST</v>
          </cell>
          <cell r="F16069" t="str">
            <v>病理检查</v>
          </cell>
          <cell r="G16069" t="str">
            <v>各类检查</v>
          </cell>
        </row>
        <row r="16070">
          <cell r="E16070" t="str">
            <v>PATIENT-DEVICE INCOMPATIBILITY</v>
          </cell>
          <cell r="F16070" t="str">
            <v>患者与装置的不相容性</v>
          </cell>
          <cell r="G16070" t="str">
            <v>产品问题</v>
          </cell>
        </row>
        <row r="16071">
          <cell r="E16071" t="str">
            <v>PATIENT DISSATISFACTION WITH DEVICE</v>
          </cell>
          <cell r="F16071" t="str">
            <v>患者对装置不满</v>
          </cell>
          <cell r="G16071" t="str">
            <v>社会环境</v>
          </cell>
        </row>
        <row r="16072">
          <cell r="E16072" t="str">
            <v>PATIENT DISSATISFACTION WITH TREATMENT</v>
          </cell>
          <cell r="F16072" t="str">
            <v>病人对治疗不满意</v>
          </cell>
          <cell r="G16072" t="str">
            <v>社会环境</v>
          </cell>
        </row>
        <row r="16073">
          <cell r="E16073" t="str">
            <v>PATIENT ELOPEMENT</v>
          </cell>
          <cell r="F16073" t="str">
            <v>患者出走</v>
          </cell>
          <cell r="G16073" t="str">
            <v>各类神经系统疾病</v>
          </cell>
        </row>
        <row r="16074">
          <cell r="E16074" t="str">
            <v>PATIENT ISOLATION</v>
          </cell>
          <cell r="F16074" t="str">
            <v>患者隔离</v>
          </cell>
          <cell r="G16074" t="str">
            <v>各种手术及医疗操作</v>
          </cell>
        </row>
        <row r="16075">
          <cell r="E16075" t="str">
            <v>PATIENT RESTRAINT</v>
          </cell>
          <cell r="F16075" t="str">
            <v>患者约束</v>
          </cell>
          <cell r="G16075" t="str">
            <v>各种手术及医疗操作</v>
          </cell>
        </row>
        <row r="16076">
          <cell r="E16076" t="str">
            <v>PATIENT UNCOOPERATIVE</v>
          </cell>
          <cell r="F16076" t="str">
            <v>病人不合作</v>
          </cell>
          <cell r="G16076" t="str">
            <v>社会环境</v>
          </cell>
        </row>
        <row r="16077">
          <cell r="E16077" t="str">
            <v>PCO2</v>
          </cell>
          <cell r="F16077" t="str">
            <v>PCO2</v>
          </cell>
          <cell r="G16077" t="str">
            <v>各类检查</v>
          </cell>
        </row>
        <row r="16078">
          <cell r="E16078" t="str">
            <v>PCO2 ABNORMAL</v>
          </cell>
          <cell r="F16078" t="str">
            <v>PCO2 异常</v>
          </cell>
          <cell r="G16078" t="str">
            <v>各类检查</v>
          </cell>
        </row>
        <row r="16079">
          <cell r="E16079" t="str">
            <v>PCO2 DECREASED</v>
          </cell>
          <cell r="F16079" t="str">
            <v>PCO2 降低</v>
          </cell>
          <cell r="G16079" t="str">
            <v>各类检查</v>
          </cell>
        </row>
        <row r="16080">
          <cell r="E16080" t="str">
            <v>PCO2 INCREASED</v>
          </cell>
          <cell r="F16080" t="str">
            <v>PCO2 升高</v>
          </cell>
          <cell r="G16080" t="str">
            <v>各类检查</v>
          </cell>
        </row>
        <row r="16081">
          <cell r="E16081" t="str">
            <v>PEAK EXPIRATORY FLOW RATE</v>
          </cell>
          <cell r="F16081" t="str">
            <v>最大呼气流率</v>
          </cell>
          <cell r="G16081" t="str">
            <v>各类检查</v>
          </cell>
        </row>
        <row r="16082">
          <cell r="E16082" t="str">
            <v>PEAK EXPIRATORY FLOW RATE ABNORMAL</v>
          </cell>
          <cell r="F16082" t="str">
            <v>最大呼气流率异常</v>
          </cell>
          <cell r="G16082" t="str">
            <v>各类检查</v>
          </cell>
        </row>
        <row r="16083">
          <cell r="E16083" t="str">
            <v>PEAK EXPIRATORY FLOW RATE DECREASED</v>
          </cell>
          <cell r="F16083" t="str">
            <v>最大呼气流率降低</v>
          </cell>
          <cell r="G16083" t="str">
            <v>各类检查</v>
          </cell>
        </row>
        <row r="16084">
          <cell r="E16084" t="str">
            <v>PEAK EXPIRATORY FLOW RATE INCREASED</v>
          </cell>
          <cell r="F16084" t="str">
            <v>最大呼气流率升高</v>
          </cell>
          <cell r="G16084" t="str">
            <v>各类检查</v>
          </cell>
        </row>
        <row r="16085">
          <cell r="E16085" t="str">
            <v>PEAK NASAL INSPIRATORY FLOW DECREASED</v>
          </cell>
          <cell r="F16085" t="str">
            <v>鼻吸气峰流量增加</v>
          </cell>
          <cell r="G16085" t="str">
            <v>各类检查</v>
          </cell>
        </row>
        <row r="16086">
          <cell r="E16086" t="str">
            <v>PEAK NASAL INSPIRATORY FLOW INCREASED</v>
          </cell>
          <cell r="F16086" t="str">
            <v>鼻吸气峰流量降低</v>
          </cell>
          <cell r="G16086" t="str">
            <v>各类检查</v>
          </cell>
        </row>
        <row r="16087">
          <cell r="E16087" t="str">
            <v>PEARLY PENILE PAPULES</v>
          </cell>
          <cell r="F16087" t="str">
            <v>珍珠状阴茎丘疹</v>
          </cell>
          <cell r="G16087" t="str">
            <v>良性、恶性及性质不明的肿瘤（包括囊状和息肉状）</v>
          </cell>
        </row>
        <row r="16088">
          <cell r="E16088" t="str">
            <v>PEARSON'S SYNDROME</v>
          </cell>
          <cell r="F16088" t="str">
            <v>皮尔森综合征</v>
          </cell>
          <cell r="G16088" t="str">
            <v>各种先天性家族性遗传性疾病</v>
          </cell>
        </row>
        <row r="16089">
          <cell r="E16089" t="str">
            <v>PEAU D'ORANGE</v>
          </cell>
          <cell r="F16089" t="str">
            <v>桔皮样变</v>
          </cell>
          <cell r="G16089" t="str">
            <v>皮肤及皮下组织类疾病</v>
          </cell>
        </row>
        <row r="16090">
          <cell r="E16090" t="str">
            <v>PECTUS CARINATUM</v>
          </cell>
          <cell r="F16090" t="str">
            <v>鸡胸</v>
          </cell>
          <cell r="G16090" t="str">
            <v>各种先天性家族性遗传性疾病</v>
          </cell>
        </row>
        <row r="16091">
          <cell r="E16091" t="str">
            <v>PECTUS EXCAVATUM</v>
          </cell>
          <cell r="F16091" t="str">
            <v>漏斗胸</v>
          </cell>
          <cell r="G16091" t="str">
            <v>各种先天性家族性遗传性疾病</v>
          </cell>
        </row>
        <row r="16092">
          <cell r="E16092" t="str">
            <v>PEDAL PULSE ABNORMAL</v>
          </cell>
          <cell r="F16092" t="str">
            <v>足背动脉脉搏异常</v>
          </cell>
          <cell r="G16092" t="str">
            <v>各类检查</v>
          </cell>
        </row>
        <row r="16093">
          <cell r="E16093" t="str">
            <v>PEDAL PULSE ABSENT</v>
          </cell>
          <cell r="F16093" t="str">
            <v>脉搏消失</v>
          </cell>
          <cell r="G16093" t="str">
            <v>各类检查</v>
          </cell>
        </row>
        <row r="16094">
          <cell r="E16094" t="str">
            <v>PEDAL PULSE DECREASED</v>
          </cell>
          <cell r="F16094" t="str">
            <v>足背动脉脉搏减少</v>
          </cell>
          <cell r="G16094" t="str">
            <v>各类检查</v>
          </cell>
        </row>
        <row r="16095">
          <cell r="E16095" t="str">
            <v>PEDIATRIC AUTOIMMUNE NEUROPSYCHIATRIC DISORDERS ASSOCIATED WITH STREPTOCOCCAL INFECTION</v>
          </cell>
          <cell r="F16095" t="str">
            <v>儿童急性发作神经精神病综合症</v>
          </cell>
          <cell r="G16095" t="str">
            <v>精神病类</v>
          </cell>
        </row>
        <row r="16096">
          <cell r="E16096" t="str">
            <v>PELIOSIS HEPATIS</v>
          </cell>
          <cell r="F16096" t="str">
            <v>肝紫癜</v>
          </cell>
          <cell r="G16096" t="str">
            <v>肝胆系统疾病</v>
          </cell>
        </row>
        <row r="16097">
          <cell r="E16097" t="str">
            <v>PELVI-URETERIC OBSTRUCTION</v>
          </cell>
          <cell r="F16097" t="str">
            <v>肾盂输尿管阻塞</v>
          </cell>
          <cell r="G16097" t="str">
            <v>肾脏及泌尿系统疾病</v>
          </cell>
        </row>
        <row r="16098">
          <cell r="E16098" t="str">
            <v>PELVIC ABSCESS</v>
          </cell>
          <cell r="F16098" t="str">
            <v>盆腔脓肿</v>
          </cell>
          <cell r="G16098" t="str">
            <v>感染及侵染类疾病</v>
          </cell>
        </row>
        <row r="16099">
          <cell r="E16099" t="str">
            <v>PELVIC ADHESIONS</v>
          </cell>
          <cell r="F16099" t="str">
            <v>盆腔粘连</v>
          </cell>
          <cell r="G16099" t="str">
            <v>生殖系统及乳腺疾病</v>
          </cell>
        </row>
        <row r="16100">
          <cell r="E16100" t="str">
            <v>PELVIC BONE INJURY</v>
          </cell>
          <cell r="F16100" t="str">
            <v>骨盆骨损伤</v>
          </cell>
          <cell r="G16100" t="str">
            <v>各类损伤、中毒及操作并发症</v>
          </cell>
        </row>
        <row r="16101">
          <cell r="E16101" t="str">
            <v>PELVIC CONGESTION</v>
          </cell>
          <cell r="F16101" t="str">
            <v>盆腔淤血</v>
          </cell>
          <cell r="G16101" t="str">
            <v>生殖系统及乳腺疾病</v>
          </cell>
        </row>
        <row r="16102">
          <cell r="E16102" t="str">
            <v>PELVIC CYST</v>
          </cell>
          <cell r="F16102" t="str">
            <v>盆腔囊肿</v>
          </cell>
          <cell r="G16102" t="str">
            <v>生殖系统及乳腺疾病</v>
          </cell>
        </row>
        <row r="16103">
          <cell r="E16103" t="str">
            <v>PELVIC DEFORMITY</v>
          </cell>
          <cell r="F16103" t="str">
            <v>骨盆畸形</v>
          </cell>
          <cell r="G16103" t="str">
            <v>各种肌肉骨骼及结缔组织疾病</v>
          </cell>
        </row>
        <row r="16104">
          <cell r="E16104" t="str">
            <v>PELVIC DISCOMFORT</v>
          </cell>
          <cell r="F16104" t="str">
            <v>盆腔不适</v>
          </cell>
          <cell r="G16104" t="str">
            <v>生殖系统及乳腺疾病</v>
          </cell>
        </row>
        <row r="16105">
          <cell r="E16105" t="str">
            <v>PELVIC EXENTERATION</v>
          </cell>
          <cell r="F16105" t="str">
            <v>盆腔脏器切除术</v>
          </cell>
          <cell r="G16105" t="str">
            <v>各种手术及医疗操作</v>
          </cell>
        </row>
        <row r="16106">
          <cell r="E16106" t="str">
            <v>PELVIC EXPLORATION</v>
          </cell>
          <cell r="F16106" t="str">
            <v>盆腔探查术</v>
          </cell>
          <cell r="G16106" t="str">
            <v>各种手术及医疗操作</v>
          </cell>
        </row>
        <row r="16107">
          <cell r="E16107" t="str">
            <v>PELVIC FIBROSIS</v>
          </cell>
          <cell r="F16107" t="str">
            <v>骨盆纤维化</v>
          </cell>
          <cell r="G16107" t="str">
            <v>全身性疾病及给药部位各种反应</v>
          </cell>
        </row>
        <row r="16108">
          <cell r="E16108" t="str">
            <v>PELVIC FLOOR DYSFUNCTION</v>
          </cell>
          <cell r="F16108" t="str">
            <v>骨盆底功能障碍</v>
          </cell>
          <cell r="G16108" t="str">
            <v>胃肠系统疾病</v>
          </cell>
        </row>
        <row r="16109">
          <cell r="E16109" t="str">
            <v>PELVIC FLOOR DYSSYNERGIA</v>
          </cell>
          <cell r="F16109" t="str">
            <v>骨盆底功能障碍</v>
          </cell>
          <cell r="G16109" t="str">
            <v>胃肠系统疾病</v>
          </cell>
        </row>
        <row r="16110">
          <cell r="E16110" t="str">
            <v>PELVIC FLOOR HERNIA</v>
          </cell>
          <cell r="F16110" t="str">
            <v>盆底疝</v>
          </cell>
          <cell r="G16110" t="str">
            <v>胃肠系统疾病</v>
          </cell>
        </row>
        <row r="16111">
          <cell r="E16111" t="str">
            <v>PELVIC FLOOR MUSCLE TRAINING</v>
          </cell>
          <cell r="F16111" t="str">
            <v>盆底肌肉训练</v>
          </cell>
          <cell r="G16111" t="str">
            <v>各种手术及医疗操作</v>
          </cell>
        </row>
        <row r="16112">
          <cell r="E16112" t="str">
            <v>PELVIC FLOOR MUSCLE WEAKNESS</v>
          </cell>
          <cell r="F16112" t="str">
            <v>盆底肌无力</v>
          </cell>
          <cell r="G16112" t="str">
            <v>生殖系统及乳腺疾病</v>
          </cell>
        </row>
        <row r="16113">
          <cell r="E16113" t="str">
            <v>PELVIC FLOOR REPAIR</v>
          </cell>
          <cell r="F16113" t="str">
            <v>骨盆底修复术</v>
          </cell>
          <cell r="G16113" t="str">
            <v>各种手术及医疗操作</v>
          </cell>
        </row>
        <row r="16114">
          <cell r="E16114" t="str">
            <v>PELVIC FLUID COLLECTION</v>
          </cell>
          <cell r="F16114" t="str">
            <v>盆腔积液</v>
          </cell>
          <cell r="G16114" t="str">
            <v>生殖系统及乳腺疾病</v>
          </cell>
        </row>
        <row r="16115">
          <cell r="E16115" t="str">
            <v>PELVIC FLUID COLLECTION DRAINAGE</v>
          </cell>
          <cell r="F16115" t="str">
            <v>盆腔积液引流</v>
          </cell>
          <cell r="G16115" t="str">
            <v>各种手术及医疗操作</v>
          </cell>
        </row>
        <row r="16116">
          <cell r="E16116" t="str">
            <v>PELVIC FRACTURE</v>
          </cell>
          <cell r="F16116" t="str">
            <v>骨盆骨折</v>
          </cell>
          <cell r="G16116" t="str">
            <v>各类损伤、中毒及操作并发症</v>
          </cell>
        </row>
        <row r="16117">
          <cell r="E16117" t="str">
            <v>PELVIC GIRDLE PAIN</v>
          </cell>
          <cell r="F16117" t="str">
            <v>骨盆带疼痛</v>
          </cell>
          <cell r="G16117" t="str">
            <v>妊娠期、产褥期及围产期状况</v>
          </cell>
        </row>
        <row r="16118">
          <cell r="E16118" t="str">
            <v>PELVIC HAEMATOMA</v>
          </cell>
          <cell r="F16118" t="str">
            <v>盆腔血肿</v>
          </cell>
          <cell r="G16118" t="str">
            <v>生殖系统及乳腺疾病</v>
          </cell>
        </row>
        <row r="16119">
          <cell r="E16119" t="str">
            <v>PELVIC HAEMATOMA OBSTETRIC</v>
          </cell>
          <cell r="F16119" t="str">
            <v>产科盆腔血肿</v>
          </cell>
          <cell r="G16119" t="str">
            <v>妊娠期、产褥期及围产期状况</v>
          </cell>
        </row>
        <row r="16120">
          <cell r="E16120" t="str">
            <v>PELVIC HAEMORRHAGE</v>
          </cell>
          <cell r="F16120" t="str">
            <v>盆腔出血</v>
          </cell>
          <cell r="G16120" t="str">
            <v>生殖系统及乳腺疾病</v>
          </cell>
        </row>
        <row r="16121">
          <cell r="E16121" t="str">
            <v>PELVIC INFECTION</v>
          </cell>
          <cell r="F16121" t="str">
            <v>盆腔感染</v>
          </cell>
          <cell r="G16121" t="str">
            <v>感染及侵染类疾病</v>
          </cell>
        </row>
        <row r="16122">
          <cell r="E16122" t="str">
            <v>PELVIC INFLAMMATORY DISEASE</v>
          </cell>
          <cell r="F16122" t="str">
            <v>盆腔炎</v>
          </cell>
          <cell r="G16122" t="str">
            <v>感染及侵染类疾病</v>
          </cell>
        </row>
        <row r="16123">
          <cell r="E16123" t="str">
            <v>PELVIC INFLAMMATORY DISEASE MYCOPLASMAL</v>
          </cell>
          <cell r="F16123" t="str">
            <v>支原体性盆腔炎</v>
          </cell>
          <cell r="G16123" t="str">
            <v>感染及侵染类疾病</v>
          </cell>
        </row>
        <row r="16124">
          <cell r="E16124" t="str">
            <v>PELVIC KIDNEY</v>
          </cell>
          <cell r="F16124" t="str">
            <v>盆腔肾</v>
          </cell>
          <cell r="G16124" t="str">
            <v>各种先天性家族性遗传性疾病</v>
          </cell>
        </row>
        <row r="16125">
          <cell r="E16125" t="str">
            <v>PELVIC LAPAROSCOPY</v>
          </cell>
          <cell r="F16125" t="str">
            <v>骨盆腹腔镜检查</v>
          </cell>
          <cell r="G16125" t="str">
            <v>各类检查</v>
          </cell>
        </row>
        <row r="16126">
          <cell r="E16126" t="str">
            <v>PELVIC MASS</v>
          </cell>
          <cell r="F16126" t="str">
            <v>盆腔肿物</v>
          </cell>
          <cell r="G16126" t="str">
            <v>全身性疾病及给药部位各种反应</v>
          </cell>
        </row>
        <row r="16127">
          <cell r="E16127" t="str">
            <v>PELVIC MISALIGNMENT</v>
          </cell>
          <cell r="F16127" t="str">
            <v>骨盆错位</v>
          </cell>
          <cell r="G16127" t="str">
            <v>各种肌肉骨骼及结缔组织疾病</v>
          </cell>
        </row>
        <row r="16128">
          <cell r="E16128" t="str">
            <v>PELVIC MUSCLES INADEQUATE</v>
          </cell>
          <cell r="F16128" t="str">
            <v>盆底肌无力</v>
          </cell>
          <cell r="G16128" t="str">
            <v>生殖系统及乳腺疾病</v>
          </cell>
        </row>
        <row r="16129">
          <cell r="E16129" t="str">
            <v>PELVIC NEOPLASM</v>
          </cell>
          <cell r="F16129" t="str">
            <v>骨盆肿瘤</v>
          </cell>
          <cell r="G16129" t="str">
            <v>良性、恶性及性质不明的肿瘤（包括囊状和息肉状）</v>
          </cell>
        </row>
        <row r="16130">
          <cell r="E16130" t="str">
            <v>PELVIC OPERATION</v>
          </cell>
          <cell r="F16130" t="str">
            <v>盆腔手术</v>
          </cell>
          <cell r="G16130" t="str">
            <v>各种手术及医疗操作</v>
          </cell>
        </row>
        <row r="16131">
          <cell r="E16131" t="str">
            <v>PELVIC ORGAN INJURY</v>
          </cell>
          <cell r="F16131" t="str">
            <v>盆腔脏器损伤</v>
          </cell>
          <cell r="G16131" t="str">
            <v>各类损伤、中毒及操作并发症</v>
          </cell>
        </row>
        <row r="16132">
          <cell r="E16132" t="str">
            <v>PELVIC ORGAN PROLAPSE</v>
          </cell>
          <cell r="F16132" t="str">
            <v>盆腔器官脱垂</v>
          </cell>
          <cell r="G16132" t="str">
            <v>生殖系统及乳腺疾病</v>
          </cell>
        </row>
        <row r="16133">
          <cell r="E16133" t="str">
            <v>PELVIC PAIN</v>
          </cell>
          <cell r="F16133" t="str">
            <v>盆腔疼痛</v>
          </cell>
          <cell r="G16133" t="str">
            <v>生殖系统及乳腺疾病</v>
          </cell>
        </row>
        <row r="16134">
          <cell r="E16134" t="str">
            <v>PELVIC PERITONEAL ADHESIONS</v>
          </cell>
          <cell r="F16134" t="str">
            <v>腹膜粘连</v>
          </cell>
          <cell r="G16134" t="str">
            <v>胃肠系统疾病</v>
          </cell>
        </row>
        <row r="16135">
          <cell r="E16135" t="str">
            <v>PELVIC POUCH PROCEDURE</v>
          </cell>
          <cell r="F16135" t="str">
            <v>盆腔储存袋手术</v>
          </cell>
          <cell r="G16135" t="str">
            <v>各种手术及医疗操作</v>
          </cell>
        </row>
        <row r="16136">
          <cell r="E16136" t="str">
            <v>PELVIC PROLAPSE</v>
          </cell>
          <cell r="F16136" t="str">
            <v>盆腔器官脱垂</v>
          </cell>
          <cell r="G16136" t="str">
            <v>生殖系统及乳腺疾病</v>
          </cell>
        </row>
        <row r="16137">
          <cell r="E16137" t="str">
            <v>PELVIC SEPSIS</v>
          </cell>
          <cell r="F16137" t="str">
            <v>盆腔脓毒症</v>
          </cell>
          <cell r="G16137" t="str">
            <v>感染及侵染类疾病</v>
          </cell>
        </row>
        <row r="16138">
          <cell r="E16138" t="str">
            <v>PELVIC VENOUS THROMBOSIS</v>
          </cell>
          <cell r="F16138" t="str">
            <v>盆腔静脉血栓形成</v>
          </cell>
          <cell r="G16138" t="str">
            <v>血管与淋巴管类疾病</v>
          </cell>
        </row>
        <row r="16139">
          <cell r="E16139" t="str">
            <v>PEMPHIGOID</v>
          </cell>
          <cell r="F16139" t="str">
            <v>类天疱疮</v>
          </cell>
          <cell r="G16139" t="str">
            <v>皮肤及皮下组织类疾病</v>
          </cell>
        </row>
        <row r="16140">
          <cell r="E16140" t="str">
            <v>PEMPHIGUS</v>
          </cell>
          <cell r="F16140" t="str">
            <v>天疱疮</v>
          </cell>
          <cell r="G16140" t="str">
            <v>皮肤及皮下组织类疾病</v>
          </cell>
        </row>
        <row r="16141">
          <cell r="E16141" t="str">
            <v>PENETRATING ABDOMINAL TRAUMA</v>
          </cell>
          <cell r="F16141" t="str">
            <v>腹部穿通伤</v>
          </cell>
          <cell r="G16141" t="str">
            <v>各类损伤、中毒及操作并发症</v>
          </cell>
        </row>
        <row r="16142">
          <cell r="E16142" t="str">
            <v>PENETRATING AORTIC ULCER</v>
          </cell>
          <cell r="F16142" t="str">
            <v>穿透性主动脉溃疡</v>
          </cell>
          <cell r="G16142" t="str">
            <v>血管与淋巴管类疾病</v>
          </cell>
        </row>
        <row r="16143">
          <cell r="E16143" t="str">
            <v>PENETRATING ATHEROSCLEROTIC ULCER</v>
          </cell>
          <cell r="F16143" t="str">
            <v>穿透性粥样硬化性动脉溃疡</v>
          </cell>
          <cell r="G16143" t="str">
            <v>血管与淋巴管类疾病</v>
          </cell>
        </row>
        <row r="16144">
          <cell r="E16144" t="str">
            <v>PENICILLIOSIS</v>
          </cell>
          <cell r="F16144" t="str">
            <v>青霉菌感染</v>
          </cell>
          <cell r="G16144" t="str">
            <v>感染及侵染类疾病</v>
          </cell>
        </row>
        <row r="16145">
          <cell r="E16145" t="str">
            <v>PENICILLIUM INFECTION</v>
          </cell>
          <cell r="F16145" t="str">
            <v>青霉菌感染</v>
          </cell>
          <cell r="G16145" t="str">
            <v>感染及侵染类疾病</v>
          </cell>
        </row>
        <row r="16146">
          <cell r="E16146" t="str">
            <v>PENICILLIUM TEST POSITIVE</v>
          </cell>
          <cell r="F16146" t="str">
            <v>青霉菌检测阳性</v>
          </cell>
          <cell r="G16146" t="str">
            <v>各类检查</v>
          </cell>
        </row>
        <row r="16147">
          <cell r="E16147" t="str">
            <v>PENILE ABSCESS</v>
          </cell>
          <cell r="F16147" t="str">
            <v>阴茎脓肿</v>
          </cell>
          <cell r="G16147" t="str">
            <v>感染及侵染类疾病</v>
          </cell>
        </row>
        <row r="16148">
          <cell r="E16148" t="str">
            <v>PENILE ADHESION</v>
          </cell>
          <cell r="F16148" t="str">
            <v>阴茎粘连</v>
          </cell>
          <cell r="G16148" t="str">
            <v>生殖系统及乳腺疾病</v>
          </cell>
        </row>
        <row r="16149">
          <cell r="E16149" t="str">
            <v>PENILE ARTERY OCCLUSION</v>
          </cell>
          <cell r="F16149" t="str">
            <v>阴茎动脉闭塞</v>
          </cell>
          <cell r="G16149" t="str">
            <v>生殖系统及乳腺疾病</v>
          </cell>
        </row>
        <row r="16150">
          <cell r="E16150" t="str">
            <v>PENILE BLISTER</v>
          </cell>
          <cell r="F16150" t="str">
            <v>阴茎水疱</v>
          </cell>
          <cell r="G16150" t="str">
            <v>生殖系统及乳腺疾病</v>
          </cell>
        </row>
        <row r="16151">
          <cell r="E16151" t="str">
            <v>PENILE BURNING SENSATION</v>
          </cell>
          <cell r="F16151" t="str">
            <v>阴茎烧灼感</v>
          </cell>
          <cell r="G16151" t="str">
            <v>生殖系统及乳腺疾病</v>
          </cell>
        </row>
        <row r="16152">
          <cell r="E16152" t="str">
            <v>PENILE CANCER</v>
          </cell>
          <cell r="F16152" t="str">
            <v>阴茎癌症</v>
          </cell>
          <cell r="G16152" t="str">
            <v>良性、恶性及性质不明的肿瘤（包括囊状和息肉状）</v>
          </cell>
        </row>
        <row r="16153">
          <cell r="E16153" t="str">
            <v>PENILE CELLULITIS</v>
          </cell>
          <cell r="F16153" t="str">
            <v>男性外生殖器蜂窝织炎</v>
          </cell>
          <cell r="G16153" t="str">
            <v>感染及侵染类疾病</v>
          </cell>
        </row>
        <row r="16154">
          <cell r="E16154" t="str">
            <v>PENILE CONTUSION</v>
          </cell>
          <cell r="F16154" t="str">
            <v>阴茎挫伤</v>
          </cell>
          <cell r="G16154" t="str">
            <v>各类损伤、中毒及操作并发症</v>
          </cell>
        </row>
        <row r="16155">
          <cell r="E16155" t="str">
            <v>PENILE CURVATURE</v>
          </cell>
          <cell r="F16155" t="str">
            <v>阴茎弯曲</v>
          </cell>
          <cell r="G16155" t="str">
            <v>生殖系统及乳腺疾病</v>
          </cell>
        </row>
        <row r="16156">
          <cell r="E16156" t="str">
            <v>PENILE DERMATITIS</v>
          </cell>
          <cell r="F16156" t="str">
            <v>阴茎皮炎</v>
          </cell>
          <cell r="G16156" t="str">
            <v>生殖系统及乳腺疾病</v>
          </cell>
        </row>
        <row r="16157">
          <cell r="E16157" t="str">
            <v>PENILE DISCHARGE</v>
          </cell>
          <cell r="F16157" t="str">
            <v>阴茎分泌物</v>
          </cell>
          <cell r="G16157" t="str">
            <v>生殖系统及乳腺疾病</v>
          </cell>
        </row>
        <row r="16158">
          <cell r="E16158" t="str">
            <v>PENILE DISCOMFORT</v>
          </cell>
          <cell r="F16158" t="str">
            <v>阴茎不适</v>
          </cell>
          <cell r="G16158" t="str">
            <v>生殖系统及乳腺疾病</v>
          </cell>
        </row>
        <row r="16159">
          <cell r="E16159" t="str">
            <v>PENILE DYSPLASIA</v>
          </cell>
          <cell r="F16159" t="str">
            <v>阴茎发育不良</v>
          </cell>
          <cell r="G16159" t="str">
            <v>生殖系统及乳腺疾病</v>
          </cell>
        </row>
        <row r="16160">
          <cell r="E16160" t="str">
            <v>PENILE EROSION</v>
          </cell>
          <cell r="F16160" t="str">
            <v>阴茎糜烂</v>
          </cell>
          <cell r="G16160" t="str">
            <v>生殖系统及乳腺疾病</v>
          </cell>
        </row>
        <row r="16161">
          <cell r="E16161" t="str">
            <v>PENILE ERYTHEMA</v>
          </cell>
          <cell r="F16161" t="str">
            <v>阴茎红斑</v>
          </cell>
          <cell r="G16161" t="str">
            <v>生殖系统及乳腺疾病</v>
          </cell>
        </row>
        <row r="16162">
          <cell r="E16162" t="str">
            <v>PENILE EXFOLIATION</v>
          </cell>
          <cell r="F16162" t="str">
            <v>阴茎表皮剥脱</v>
          </cell>
          <cell r="G16162" t="str">
            <v>生殖系统及乳腺疾病</v>
          </cell>
        </row>
        <row r="16163">
          <cell r="E16163" t="str">
            <v>PENILE GANGRENE</v>
          </cell>
          <cell r="F16163" t="str">
            <v>阴茎坏疽</v>
          </cell>
          <cell r="G16163" t="str">
            <v>感染及侵染类疾病</v>
          </cell>
        </row>
        <row r="16164">
          <cell r="E16164" t="str">
            <v>PENILE HAEMATOMA</v>
          </cell>
          <cell r="F16164" t="str">
            <v>阴茎血肿</v>
          </cell>
          <cell r="G16164" t="str">
            <v>生殖系统及乳腺疾病</v>
          </cell>
        </row>
        <row r="16165">
          <cell r="E16165" t="str">
            <v>PENILE HAEMORRHAGE</v>
          </cell>
          <cell r="F16165" t="str">
            <v>阴茎出血</v>
          </cell>
          <cell r="G16165" t="str">
            <v>生殖系统及乳腺疾病</v>
          </cell>
        </row>
        <row r="16166">
          <cell r="E16166" t="str">
            <v>PENILE INFECTION</v>
          </cell>
          <cell r="F16166" t="str">
            <v>阴茎感染</v>
          </cell>
          <cell r="G16166" t="str">
            <v>感染及侵染类疾病</v>
          </cell>
        </row>
        <row r="16167">
          <cell r="E16167" t="str">
            <v>PENILE MALIGNANT NEOPLASM</v>
          </cell>
          <cell r="F16167" t="str">
            <v>阴茎癌症</v>
          </cell>
          <cell r="G16167" t="str">
            <v>良性、恶性及性质不明的肿瘤（包括囊状和息肉状）</v>
          </cell>
        </row>
        <row r="16168">
          <cell r="E16168" t="str">
            <v>PENILE NECROSIS</v>
          </cell>
          <cell r="F16168" t="str">
            <v>阴茎坏死</v>
          </cell>
          <cell r="G16168" t="str">
            <v>生殖系统及乳腺疾病</v>
          </cell>
        </row>
        <row r="16169">
          <cell r="E16169" t="str">
            <v>PENILE NEOPLASM</v>
          </cell>
          <cell r="F16169" t="str">
            <v>阴茎肿瘤</v>
          </cell>
          <cell r="G16169" t="str">
            <v>良性、恶性及性质不明的肿瘤（包括囊状和息肉状）</v>
          </cell>
        </row>
        <row r="16170">
          <cell r="E16170" t="str">
            <v>PENILE ODOUR</v>
          </cell>
          <cell r="F16170" t="str">
            <v>阴茎异味</v>
          </cell>
          <cell r="G16170" t="str">
            <v>生殖系统及乳腺疾病</v>
          </cell>
        </row>
        <row r="16171">
          <cell r="E16171" t="str">
            <v>PENILE OEDEMA</v>
          </cell>
          <cell r="F16171" t="str">
            <v>阴茎水肿</v>
          </cell>
          <cell r="G16171" t="str">
            <v>生殖系统及乳腺疾病</v>
          </cell>
        </row>
        <row r="16172">
          <cell r="E16172" t="str">
            <v>PENILE OPERATION</v>
          </cell>
          <cell r="F16172" t="str">
            <v>阴茎手术</v>
          </cell>
          <cell r="G16172" t="str">
            <v>各种手术及医疗操作</v>
          </cell>
        </row>
        <row r="16173">
          <cell r="E16173" t="str">
            <v>PENILE PAIN</v>
          </cell>
          <cell r="F16173" t="str">
            <v>阴茎疼痛</v>
          </cell>
          <cell r="G16173" t="str">
            <v>生殖系统及乳腺疾病</v>
          </cell>
        </row>
        <row r="16174">
          <cell r="E16174" t="str">
            <v>PENILE PLAQUE</v>
          </cell>
          <cell r="F16174" t="str">
            <v>阴茎斑块</v>
          </cell>
          <cell r="G16174" t="str">
            <v>生殖系统及乳腺疾病</v>
          </cell>
        </row>
        <row r="16175">
          <cell r="E16175" t="str">
            <v>PENILE PROSTHESIS INSERTION</v>
          </cell>
          <cell r="F16175" t="str">
            <v>阴茎假体植入</v>
          </cell>
          <cell r="G16175" t="str">
            <v>各种手术及医疗操作</v>
          </cell>
        </row>
        <row r="16176">
          <cell r="E16176" t="str">
            <v>PENILE PROSTHESIS REMOVAL</v>
          </cell>
          <cell r="F16176" t="str">
            <v>阴茎假体去除</v>
          </cell>
          <cell r="G16176" t="str">
            <v>各种手术及医疗操作</v>
          </cell>
        </row>
        <row r="16177">
          <cell r="E16177" t="str">
            <v>PENILE PROSTHESIS USER</v>
          </cell>
          <cell r="F16177" t="str">
            <v>阴茎假体使用者</v>
          </cell>
          <cell r="G16177" t="str">
            <v>社会环境</v>
          </cell>
        </row>
        <row r="16178">
          <cell r="E16178" t="str">
            <v>PENILE RASH</v>
          </cell>
          <cell r="F16178" t="str">
            <v>阴茎皮炎</v>
          </cell>
          <cell r="G16178" t="str">
            <v>生殖系统及乳腺疾病</v>
          </cell>
        </row>
        <row r="16179">
          <cell r="E16179" t="str">
            <v>PENILE REPAIR</v>
          </cell>
          <cell r="F16179" t="str">
            <v>阴茎修复术</v>
          </cell>
          <cell r="G16179" t="str">
            <v>各种手术及医疗操作</v>
          </cell>
        </row>
        <row r="16180">
          <cell r="E16180" t="str">
            <v>PENILE SIZE REDUCED</v>
          </cell>
          <cell r="F16180" t="str">
            <v>阴茎尺寸缩小</v>
          </cell>
          <cell r="G16180" t="str">
            <v>生殖系统及乳腺疾病</v>
          </cell>
        </row>
        <row r="16181">
          <cell r="E16181" t="str">
            <v>PENILE SQUAMOUS CELL CARCINOMA</v>
          </cell>
          <cell r="F16181" t="str">
            <v>阴茎鳞状细胞癌</v>
          </cell>
          <cell r="G16181" t="str">
            <v>良性、恶性及性质不明的肿瘤（包括囊状和息肉状）</v>
          </cell>
        </row>
        <row r="16182">
          <cell r="E16182" t="str">
            <v>PENILE SWELLING</v>
          </cell>
          <cell r="F16182" t="str">
            <v>阴茎肿胀</v>
          </cell>
          <cell r="G16182" t="str">
            <v>生殖系统及乳腺疾病</v>
          </cell>
        </row>
        <row r="16183">
          <cell r="E16183" t="str">
            <v>PENILE TORSION</v>
          </cell>
          <cell r="F16183" t="str">
            <v>阴茎扭转</v>
          </cell>
          <cell r="G16183" t="str">
            <v>各种先天性家族性遗传性疾病</v>
          </cell>
        </row>
        <row r="16184">
          <cell r="E16184" t="str">
            <v>PENILE ULCERATION</v>
          </cell>
          <cell r="F16184" t="str">
            <v>阴茎溃疡形成</v>
          </cell>
          <cell r="G16184" t="str">
            <v>皮肤及皮下组织类疾病</v>
          </cell>
        </row>
        <row r="16185">
          <cell r="E16185" t="str">
            <v>PENILE VASCULAR DISORDER</v>
          </cell>
          <cell r="F16185" t="str">
            <v>阴茎血管疾病</v>
          </cell>
          <cell r="G16185" t="str">
            <v>生殖系统及乳腺疾病</v>
          </cell>
        </row>
        <row r="16186">
          <cell r="E16186" t="str">
            <v>PENILE VASCULAR RECONSTRUCTIVE SURGERY</v>
          </cell>
          <cell r="F16186" t="str">
            <v>阴茎血管重建手术</v>
          </cell>
          <cell r="G16186" t="str">
            <v>各种手术及医疗操作</v>
          </cell>
        </row>
        <row r="16187">
          <cell r="E16187" t="str">
            <v>PENILE VEIN THROMBOSIS</v>
          </cell>
          <cell r="F16187" t="str">
            <v>阴茎静脉血栓形成</v>
          </cell>
          <cell r="G16187" t="str">
            <v>生殖系统及乳腺疾病</v>
          </cell>
        </row>
        <row r="16188">
          <cell r="E16188" t="str">
            <v>PENILE WART</v>
          </cell>
          <cell r="F16188" t="str">
            <v>阴茎疣</v>
          </cell>
          <cell r="G16188" t="str">
            <v>良性、恶性及性质不明的肿瘤（包括囊状和息肉状）</v>
          </cell>
        </row>
        <row r="16189">
          <cell r="E16189" t="str">
            <v>PENIS CARCINOMA</v>
          </cell>
          <cell r="F16189" t="str">
            <v>阴茎癌症</v>
          </cell>
          <cell r="G16189" t="str">
            <v>良性、恶性及性质不明的肿瘤（包括囊状和息肉状）</v>
          </cell>
        </row>
        <row r="16190">
          <cell r="E16190" t="str">
            <v>PENIS CARCINOMA METASTATIC</v>
          </cell>
          <cell r="F16190" t="str">
            <v>转移性阴茎癌</v>
          </cell>
          <cell r="G16190" t="str">
            <v>良性、恶性及性质不明的肿瘤（包括囊状和息肉状）</v>
          </cell>
        </row>
        <row r="16191">
          <cell r="E16191" t="str">
            <v>PENIS CARCINOMA RECURRENT</v>
          </cell>
          <cell r="F16191" t="str">
            <v>复发性阴茎癌</v>
          </cell>
          <cell r="G16191" t="str">
            <v>良性、恶性及性质不明的肿瘤（包括囊状和息肉状）</v>
          </cell>
        </row>
        <row r="16192">
          <cell r="E16192" t="str">
            <v>PENIS CARCINOMA STAGE II</v>
          </cell>
          <cell r="F16192" t="str">
            <v>阴茎癌 II 期</v>
          </cell>
          <cell r="G16192" t="str">
            <v>良性、恶性及性质不明的肿瘤（包括囊状和息肉状）</v>
          </cell>
        </row>
        <row r="16193">
          <cell r="E16193" t="str">
            <v>PENIS CARCINOMA STAGE IV</v>
          </cell>
          <cell r="F16193" t="str">
            <v>阴茎癌 IV 期</v>
          </cell>
          <cell r="G16193" t="str">
            <v>良性、恶性及性质不明的肿瘤（包括囊状和息肉状）</v>
          </cell>
        </row>
        <row r="16194">
          <cell r="E16194" t="str">
            <v>PENIS DEVIATION</v>
          </cell>
          <cell r="F16194" t="str">
            <v>阴茎弯曲</v>
          </cell>
          <cell r="G16194" t="str">
            <v>生殖系统及乳腺疾病</v>
          </cell>
        </row>
        <row r="16195">
          <cell r="E16195" t="str">
            <v>PENIS DISORDER</v>
          </cell>
          <cell r="F16195" t="str">
            <v>阴茎病变</v>
          </cell>
          <cell r="G16195" t="str">
            <v>生殖系统及乳腺疾病</v>
          </cell>
        </row>
        <row r="16196">
          <cell r="E16196" t="str">
            <v>PENIS FRENULECTOMY</v>
          </cell>
          <cell r="F16196" t="str">
            <v>阴茎包皮系带切除术</v>
          </cell>
          <cell r="G16196" t="str">
            <v>各种手术及医疗操作</v>
          </cell>
        </row>
        <row r="16197">
          <cell r="E16197" t="str">
            <v>PENIS INJURY</v>
          </cell>
          <cell r="F16197" t="str">
            <v>阴茎损伤</v>
          </cell>
          <cell r="G16197" t="str">
            <v>各类损伤、中毒及操作并发症</v>
          </cell>
        </row>
        <row r="16198">
          <cell r="E16198" t="str">
            <v>PENOSCROTAL FUSION</v>
          </cell>
          <cell r="F16198" t="str">
            <v>阴茎阴囊融合</v>
          </cell>
          <cell r="G16198" t="str">
            <v>各种先天性家族性遗传性疾病</v>
          </cell>
        </row>
        <row r="16199">
          <cell r="E16199" t="str">
            <v>PENOSCROTAL TRANSPOSITION</v>
          </cell>
          <cell r="F16199" t="str">
            <v>阴茎阴囊转位</v>
          </cell>
          <cell r="G16199" t="str">
            <v>各种先天性家族性遗传性疾病</v>
          </cell>
        </row>
        <row r="16200">
          <cell r="E16200" t="str">
            <v>PEPTIC ULCER</v>
          </cell>
          <cell r="F16200" t="str">
            <v>消化性溃疡</v>
          </cell>
          <cell r="G16200" t="str">
            <v>胃肠系统疾病</v>
          </cell>
        </row>
        <row r="16201">
          <cell r="E16201" t="str">
            <v>PEPTIC ULCER HAEMORRHAGE</v>
          </cell>
          <cell r="F16201" t="str">
            <v>消化性溃疡出血</v>
          </cell>
          <cell r="G16201" t="str">
            <v>胃肠系统疾病</v>
          </cell>
        </row>
        <row r="16202">
          <cell r="E16202" t="str">
            <v>PEPTIC ULCER HELICOBACTER</v>
          </cell>
          <cell r="F16202" t="str">
            <v>螺杆菌消化性溃疡</v>
          </cell>
          <cell r="G16202" t="str">
            <v>感染及侵染类疾病</v>
          </cell>
        </row>
        <row r="16203">
          <cell r="E16203" t="str">
            <v>PEPTIC ULCER PERFORATION</v>
          </cell>
          <cell r="F16203" t="str">
            <v>消化性溃疡穿孔</v>
          </cell>
          <cell r="G16203" t="str">
            <v>胃肠系统疾病</v>
          </cell>
        </row>
        <row r="16204">
          <cell r="E16204" t="str">
            <v>PEPTIC ULCER PERFORATION, OBSTRUCTIVE</v>
          </cell>
          <cell r="F16204" t="str">
            <v>梗阻性消化性溃疡穿孔</v>
          </cell>
          <cell r="G16204" t="str">
            <v>胃肠系统疾病</v>
          </cell>
        </row>
        <row r="16205">
          <cell r="E16205" t="str">
            <v>PEPTIC ULCER REACTIVATED</v>
          </cell>
          <cell r="F16205" t="str">
            <v>消化性溃疡</v>
          </cell>
          <cell r="G16205" t="str">
            <v>胃肠系统疾病</v>
          </cell>
        </row>
        <row r="16206">
          <cell r="E16206" t="str">
            <v>PEPTIC ULCER REPAIR</v>
          </cell>
          <cell r="F16206" t="str">
            <v>消化性溃疡修补术</v>
          </cell>
          <cell r="G16206" t="str">
            <v>各种手术及医疗操作</v>
          </cell>
        </row>
        <row r="16207">
          <cell r="E16207" t="str">
            <v>PEPTIC ULCER, OBSTRUCTIVE</v>
          </cell>
          <cell r="F16207" t="str">
            <v>梗阻性消化性溃疡</v>
          </cell>
          <cell r="G16207" t="str">
            <v>胃肠系统疾病</v>
          </cell>
        </row>
        <row r="16208">
          <cell r="E16208" t="str">
            <v>PEPTOSTREPTOCOCCUS INFECTION</v>
          </cell>
          <cell r="F16208" t="str">
            <v>消化链球菌感染</v>
          </cell>
          <cell r="G16208" t="str">
            <v>感染及侵染类疾病</v>
          </cell>
        </row>
        <row r="16209">
          <cell r="E16209" t="str">
            <v>PEPTOSTREPTOCOCCUS TEST POSITIVE</v>
          </cell>
          <cell r="F16209" t="str">
            <v>消化链球菌检测阳性</v>
          </cell>
          <cell r="G16209" t="str">
            <v>各类检查</v>
          </cell>
        </row>
        <row r="16210">
          <cell r="E16210" t="str">
            <v>PERCUSSION TEST</v>
          </cell>
          <cell r="F16210" t="str">
            <v>叩诊</v>
          </cell>
          <cell r="G16210" t="str">
            <v>各类检查</v>
          </cell>
        </row>
        <row r="16211">
          <cell r="E16211" t="str">
            <v>PERCUSSION TEST ABNORMAL</v>
          </cell>
          <cell r="F16211" t="str">
            <v>叩诊异常</v>
          </cell>
          <cell r="G16211" t="str">
            <v>各类检查</v>
          </cell>
        </row>
        <row r="16212">
          <cell r="E16212" t="str">
            <v>PERCUTANEOUS CORONARY INTERVENTION</v>
          </cell>
          <cell r="F16212" t="str">
            <v>经皮冠状血管介入治疗</v>
          </cell>
          <cell r="G16212" t="str">
            <v>各种手术及医疗操作</v>
          </cell>
        </row>
        <row r="16213">
          <cell r="E16213" t="str">
            <v>PERENNIAL ALLERGY</v>
          </cell>
          <cell r="F16213" t="str">
            <v>常年性过敏</v>
          </cell>
          <cell r="G16213" t="str">
            <v>免疫系统疾病</v>
          </cell>
        </row>
        <row r="16214">
          <cell r="E16214" t="str">
            <v>PERFORATED DUODENAL ULCER REPAIR</v>
          </cell>
          <cell r="F16214" t="str">
            <v>十二指肠溃疡修复</v>
          </cell>
          <cell r="G16214" t="str">
            <v>各种手术及医疗操作</v>
          </cell>
        </row>
        <row r="16215">
          <cell r="E16215" t="str">
            <v>PERFORATED ULCER</v>
          </cell>
          <cell r="F16215" t="str">
            <v>穿孔性溃疡</v>
          </cell>
          <cell r="G16215" t="str">
            <v>全身性疾病及给药部位各种反应</v>
          </cell>
        </row>
        <row r="16216">
          <cell r="E16216" t="str">
            <v>PERFORATION</v>
          </cell>
          <cell r="F16216" t="str">
            <v>穿孔</v>
          </cell>
          <cell r="G16216" t="str">
            <v>全身性疾病及给药部位各种反应</v>
          </cell>
        </row>
        <row r="16217">
          <cell r="E16217" t="str">
            <v>PERFORATION BILE DUCT</v>
          </cell>
          <cell r="F16217" t="str">
            <v>胆管穿孔</v>
          </cell>
          <cell r="G16217" t="str">
            <v>肝胆系统疾病</v>
          </cell>
        </row>
        <row r="16218">
          <cell r="E16218" t="str">
            <v>PERFORATION OF GREAT VESSELS</v>
          </cell>
          <cell r="F16218" t="str">
            <v>大血管穿孔</v>
          </cell>
          <cell r="G16218" t="str">
            <v>血管与淋巴管类疾病</v>
          </cell>
        </row>
        <row r="16219">
          <cell r="E16219" t="str">
            <v>PERFORMANCE ENHANCING PRODUCT USE</v>
          </cell>
          <cell r="F16219" t="str">
            <v>使用可提高成绩的产品</v>
          </cell>
          <cell r="G16219" t="str">
            <v>各类损伤、中毒及操作并发症</v>
          </cell>
        </row>
        <row r="16220">
          <cell r="E16220" t="str">
            <v>PERFORMANCE FEAR</v>
          </cell>
          <cell r="F16220" t="str">
            <v>行为恐惧</v>
          </cell>
          <cell r="G16220" t="str">
            <v>精神病类</v>
          </cell>
        </row>
        <row r="16221">
          <cell r="E16221" t="str">
            <v>PERFORMANCE STATUS DECREASED</v>
          </cell>
          <cell r="F16221" t="str">
            <v>体力状态下降</v>
          </cell>
          <cell r="G16221" t="str">
            <v>全身性疾病及给药部位各种反应</v>
          </cell>
        </row>
        <row r="16222">
          <cell r="E16222" t="str">
            <v>PERFUME SENSITIVITY</v>
          </cell>
          <cell r="F16222" t="str">
            <v>香水敏感</v>
          </cell>
          <cell r="G16222" t="str">
            <v>免疫系统疾病</v>
          </cell>
        </row>
        <row r="16223">
          <cell r="E16223" t="str">
            <v>PERFUSION BRAIN SCAN ABNORMAL</v>
          </cell>
          <cell r="F16223" t="str">
            <v>脑灌注扫描异常</v>
          </cell>
          <cell r="G16223" t="str">
            <v>各类检查</v>
          </cell>
        </row>
        <row r="16224">
          <cell r="E16224" t="str">
            <v>PERI-IMPLANTITIS</v>
          </cell>
          <cell r="F16224" t="str">
            <v>植入物周围炎</v>
          </cell>
          <cell r="G16224" t="str">
            <v>感染及侵染类疾病</v>
          </cell>
        </row>
        <row r="16225">
          <cell r="E16225" t="str">
            <v>PERI-SPINAL HETEROTOPIC OSSIFICATION</v>
          </cell>
          <cell r="F16225" t="str">
            <v>骨外骨化</v>
          </cell>
          <cell r="G16225" t="str">
            <v>各类损伤、中毒及操作并发症</v>
          </cell>
        </row>
        <row r="16226">
          <cell r="E16226" t="str">
            <v>PERIANAL ABSCESS</v>
          </cell>
          <cell r="F16226" t="str">
            <v>肛门脓肿</v>
          </cell>
          <cell r="G16226" t="str">
            <v>感染及侵染类疾病</v>
          </cell>
        </row>
        <row r="16227">
          <cell r="E16227" t="str">
            <v>PERIANAL CYST</v>
          </cell>
          <cell r="F16227" t="str">
            <v>肛门囊肿</v>
          </cell>
          <cell r="G16227" t="str">
            <v>胃肠系统疾病</v>
          </cell>
        </row>
        <row r="16228">
          <cell r="E16228" t="str">
            <v>PERIANAL ERYTHEMA</v>
          </cell>
          <cell r="F16228" t="str">
            <v>肛门红斑</v>
          </cell>
          <cell r="G16228" t="str">
            <v>胃肠系统疾病</v>
          </cell>
        </row>
        <row r="16229">
          <cell r="E16229" t="str">
            <v>PERIANAL FUNGAL INFECTION</v>
          </cell>
          <cell r="F16229" t="str">
            <v>肛门真菌感染</v>
          </cell>
          <cell r="G16229" t="str">
            <v>感染及侵染类疾病</v>
          </cell>
        </row>
        <row r="16230">
          <cell r="E16230" t="str">
            <v>PERIANAL STREPTOCOCCAL INFECTION</v>
          </cell>
          <cell r="F16230" t="str">
            <v>肛周链球菌感染</v>
          </cell>
          <cell r="G16230" t="str">
            <v>感染及侵染类疾病</v>
          </cell>
        </row>
        <row r="16231">
          <cell r="E16231" t="str">
            <v>PERIARTHRITIS</v>
          </cell>
          <cell r="F16231" t="str">
            <v>关节周围炎</v>
          </cell>
          <cell r="G16231" t="str">
            <v>各种肌肉骨骼及结缔组织疾病</v>
          </cell>
        </row>
        <row r="16232">
          <cell r="E16232" t="str">
            <v>PERIARTHRITIS CALCAREA</v>
          </cell>
          <cell r="F16232" t="str">
            <v>钙化性关节炎</v>
          </cell>
          <cell r="G16232" t="str">
            <v>代谢及营养类疾病</v>
          </cell>
        </row>
        <row r="16233">
          <cell r="E16233" t="str">
            <v>PERIARTICULAR DISORDER</v>
          </cell>
          <cell r="F16233" t="str">
            <v>关节周围疾病</v>
          </cell>
          <cell r="G16233" t="str">
            <v>各种肌肉骨骼及结缔组织疾病</v>
          </cell>
        </row>
        <row r="16234">
          <cell r="E16234" t="str">
            <v>PERIARTICULAR THENAR ERYTHEMA WITH ONYCHOLYSIS</v>
          </cell>
          <cell r="F16234" t="str">
            <v>关节周围鱼际红斑伴甲剥离</v>
          </cell>
          <cell r="G16234" t="str">
            <v>皮肤及皮下组织类疾病</v>
          </cell>
        </row>
        <row r="16235">
          <cell r="E16235" t="str">
            <v>PERICARDIAL CALCIFICATION</v>
          </cell>
          <cell r="F16235" t="str">
            <v>心包钙化</v>
          </cell>
          <cell r="G16235" t="str">
            <v>心脏器官疾病</v>
          </cell>
        </row>
        <row r="16236">
          <cell r="E16236" t="str">
            <v>PERICARDIAL CYST</v>
          </cell>
          <cell r="F16236" t="str">
            <v>心包囊肿</v>
          </cell>
          <cell r="G16236" t="str">
            <v>心脏器官疾病</v>
          </cell>
        </row>
        <row r="16237">
          <cell r="E16237" t="str">
            <v>PERICARDIAL CYST RESECTION</v>
          </cell>
          <cell r="F16237" t="str">
            <v>心包囊肿切除术</v>
          </cell>
          <cell r="G16237" t="str">
            <v>各种手术及医疗操作</v>
          </cell>
        </row>
        <row r="16238">
          <cell r="E16238" t="str">
            <v>PERICARDIAL DISEASE</v>
          </cell>
          <cell r="F16238" t="str">
            <v>心包疾病</v>
          </cell>
          <cell r="G16238" t="str">
            <v>心脏器官疾病</v>
          </cell>
        </row>
        <row r="16239">
          <cell r="E16239" t="str">
            <v>PERICARDIAL DRAINAGE</v>
          </cell>
          <cell r="F16239" t="str">
            <v>心包引流术</v>
          </cell>
          <cell r="G16239" t="str">
            <v>各种手术及医疗操作</v>
          </cell>
        </row>
        <row r="16240">
          <cell r="E16240" t="str">
            <v>PERICARDIAL DRAINAGE TEST ABNORMAL</v>
          </cell>
          <cell r="F16240" t="str">
            <v>心包引流检查异常</v>
          </cell>
          <cell r="G16240" t="str">
            <v>各类检查</v>
          </cell>
        </row>
        <row r="16241">
          <cell r="E16241" t="str">
            <v>PERICARDIAL EFFUSION</v>
          </cell>
          <cell r="F16241" t="str">
            <v>心包积液</v>
          </cell>
          <cell r="G16241" t="str">
            <v>心脏器官疾病</v>
          </cell>
        </row>
        <row r="16242">
          <cell r="E16242" t="str">
            <v>PERICARDIAL EFFUSION MALIGNANT</v>
          </cell>
          <cell r="F16242" t="str">
            <v>恶性心包积液</v>
          </cell>
          <cell r="G16242" t="str">
            <v>良性、恶性及性质不明的肿瘤（包括囊状和息肉状）</v>
          </cell>
        </row>
        <row r="16243">
          <cell r="E16243" t="str">
            <v>PERICARDIAL EXCISION</v>
          </cell>
          <cell r="F16243" t="str">
            <v>心包切除术</v>
          </cell>
          <cell r="G16243" t="str">
            <v>各种手术及医疗操作</v>
          </cell>
        </row>
        <row r="16244">
          <cell r="E16244" t="str">
            <v>PERICARDIAL FIBROSIS</v>
          </cell>
          <cell r="F16244" t="str">
            <v>心包纤维化</v>
          </cell>
          <cell r="G16244" t="str">
            <v>心脏器官疾病</v>
          </cell>
        </row>
        <row r="16245">
          <cell r="E16245" t="str">
            <v>PERICARDIAL HAEMORRHAGE</v>
          </cell>
          <cell r="F16245" t="str">
            <v>心包出血</v>
          </cell>
          <cell r="G16245" t="str">
            <v>心脏器官疾病</v>
          </cell>
        </row>
        <row r="16246">
          <cell r="E16246" t="str">
            <v>PERICARDIAL LIPOMA</v>
          </cell>
          <cell r="F16246" t="str">
            <v>心包脂肪瘤</v>
          </cell>
          <cell r="G16246" t="str">
            <v>良性、恶性及性质不明的肿瘤（包括囊状和息肉状）</v>
          </cell>
        </row>
        <row r="16247">
          <cell r="E16247" t="str">
            <v>PERICARDIAL MASS</v>
          </cell>
          <cell r="F16247" t="str">
            <v>心包肿块</v>
          </cell>
          <cell r="G16247" t="str">
            <v>心脏器官疾病</v>
          </cell>
        </row>
        <row r="16248">
          <cell r="E16248" t="str">
            <v>PERICARDIAL MESOTHELIOMA MALIGNANT</v>
          </cell>
          <cell r="F16248" t="str">
            <v>心包恶性间皮瘤</v>
          </cell>
          <cell r="G16248" t="str">
            <v>良性、恶性及性质不明的肿瘤（包括囊状和息肉状）</v>
          </cell>
        </row>
        <row r="16249">
          <cell r="E16249" t="str">
            <v>PERICARDIAL NEOPLASM</v>
          </cell>
          <cell r="F16249" t="str">
            <v>心包肿瘤</v>
          </cell>
          <cell r="G16249" t="str">
            <v>良性、恶性及性质不明的肿瘤（包括囊状和息肉状）</v>
          </cell>
        </row>
        <row r="16250">
          <cell r="E16250" t="str">
            <v>PERICARDIAL OPERATION</v>
          </cell>
          <cell r="F16250" t="str">
            <v>心包手术</v>
          </cell>
          <cell r="G16250" t="str">
            <v>各种手术及医疗操作</v>
          </cell>
        </row>
        <row r="16251">
          <cell r="E16251" t="str">
            <v>PERICARDIAL RUB</v>
          </cell>
          <cell r="F16251" t="str">
            <v>心包摩擦</v>
          </cell>
          <cell r="G16251" t="str">
            <v>心脏器官疾病</v>
          </cell>
        </row>
        <row r="16252">
          <cell r="E16252" t="str">
            <v>PERICARDIOTOMY</v>
          </cell>
          <cell r="F16252" t="str">
            <v>心包切开术</v>
          </cell>
          <cell r="G16252" t="str">
            <v>各种手术及医疗操作</v>
          </cell>
        </row>
        <row r="16253">
          <cell r="E16253" t="str">
            <v>PERICARDITIS</v>
          </cell>
          <cell r="F16253" t="str">
            <v>心包炎</v>
          </cell>
          <cell r="G16253" t="str">
            <v>心脏器官疾病</v>
          </cell>
        </row>
        <row r="16254">
          <cell r="E16254" t="str">
            <v>PERICARDITIS ADHESIVE</v>
          </cell>
          <cell r="F16254" t="str">
            <v>粘连性心包炎</v>
          </cell>
          <cell r="G16254" t="str">
            <v>心脏器官疾病</v>
          </cell>
        </row>
        <row r="16255">
          <cell r="E16255" t="str">
            <v>PERICARDITIS CONSTRICTIVE</v>
          </cell>
          <cell r="F16255" t="str">
            <v>缩窄性心包炎</v>
          </cell>
          <cell r="G16255" t="str">
            <v>心脏器官疾病</v>
          </cell>
        </row>
        <row r="16256">
          <cell r="E16256" t="str">
            <v>PERICARDITIS FUNGAL</v>
          </cell>
          <cell r="F16256" t="str">
            <v>真菌性心包炎</v>
          </cell>
          <cell r="G16256" t="str">
            <v>感染及侵染类疾病</v>
          </cell>
        </row>
        <row r="16257">
          <cell r="E16257" t="str">
            <v>PERICARDITIS HISTOPLASMA</v>
          </cell>
          <cell r="F16257" t="str">
            <v>组织胞浆菌性心包炎</v>
          </cell>
          <cell r="G16257" t="str">
            <v>感染及侵染类疾病</v>
          </cell>
        </row>
        <row r="16258">
          <cell r="E16258" t="str">
            <v>PERICARDITIS INFECTIVE</v>
          </cell>
          <cell r="F16258" t="str">
            <v>感染性心包炎</v>
          </cell>
          <cell r="G16258" t="str">
            <v>感染及侵染类疾病</v>
          </cell>
        </row>
        <row r="16259">
          <cell r="E16259" t="str">
            <v>PERICARDITIS LUPUS</v>
          </cell>
          <cell r="F16259" t="str">
            <v>狼疮性心包炎</v>
          </cell>
          <cell r="G16259" t="str">
            <v>心脏器官疾病</v>
          </cell>
        </row>
        <row r="16260">
          <cell r="E16260" t="str">
            <v>PERICARDITIS MALIGNANT</v>
          </cell>
          <cell r="F16260" t="str">
            <v>恶性心包炎</v>
          </cell>
          <cell r="G16260" t="str">
            <v>心脏器官疾病</v>
          </cell>
        </row>
        <row r="16261">
          <cell r="E16261" t="str">
            <v>PERICARDITIS MYCOPLASMAL</v>
          </cell>
          <cell r="F16261" t="str">
            <v>支原体性心包炎</v>
          </cell>
          <cell r="G16261" t="str">
            <v>感染及侵染类疾病</v>
          </cell>
        </row>
        <row r="16262">
          <cell r="E16262" t="str">
            <v>PERICARDITIS RHEUMATIC</v>
          </cell>
          <cell r="F16262" t="str">
            <v>风湿性心包炎</v>
          </cell>
          <cell r="G16262" t="str">
            <v>心脏器官疾病</v>
          </cell>
        </row>
        <row r="16263">
          <cell r="E16263" t="str">
            <v>PERICARDITIS TUBERCULOUS</v>
          </cell>
          <cell r="F16263" t="str">
            <v>结核性心包炎</v>
          </cell>
          <cell r="G16263" t="str">
            <v>感染及侵染类疾病</v>
          </cell>
        </row>
        <row r="16264">
          <cell r="E16264" t="str">
            <v>PERICARDITIS URAEMIC</v>
          </cell>
          <cell r="F16264" t="str">
            <v>尿毒症性心包炎</v>
          </cell>
          <cell r="G16264" t="str">
            <v>心脏器官疾病</v>
          </cell>
        </row>
        <row r="16265">
          <cell r="E16265" t="str">
            <v>PERICHONDRITIS</v>
          </cell>
          <cell r="F16265" t="str">
            <v>软骨膜炎</v>
          </cell>
          <cell r="G16265" t="str">
            <v>感染及侵染类疾病</v>
          </cell>
        </row>
        <row r="16266">
          <cell r="E16266" t="str">
            <v>PERICOLIC ABSCESS</v>
          </cell>
          <cell r="F16266" t="str">
            <v>结肠脓肿</v>
          </cell>
          <cell r="G16266" t="str">
            <v>感染及侵染类疾病</v>
          </cell>
        </row>
        <row r="16267">
          <cell r="E16267" t="str">
            <v>PERICORONITIS</v>
          </cell>
          <cell r="F16267" t="str">
            <v>冠周炎</v>
          </cell>
          <cell r="G16267" t="str">
            <v>感染及侵染类疾病</v>
          </cell>
        </row>
        <row r="16268">
          <cell r="E16268" t="str">
            <v>PERIDIVERTICULAR ABSCESS</v>
          </cell>
          <cell r="F16268" t="str">
            <v>结肠脓肿</v>
          </cell>
          <cell r="G16268" t="str">
            <v>感染及侵染类疾病</v>
          </cell>
        </row>
        <row r="16269">
          <cell r="E16269" t="str">
            <v>PERIDIVERTICULITIS</v>
          </cell>
          <cell r="F16269" t="str">
            <v>憩室炎</v>
          </cell>
          <cell r="G16269" t="str">
            <v>感染及侵染类疾病</v>
          </cell>
        </row>
        <row r="16270">
          <cell r="E16270" t="str">
            <v>PERIHEPATIC ABSCESS</v>
          </cell>
          <cell r="F16270" t="str">
            <v>肝周脓肿</v>
          </cell>
          <cell r="G16270" t="str">
            <v>感染及侵染类疾病</v>
          </cell>
        </row>
        <row r="16271">
          <cell r="E16271" t="str">
            <v>PERIHEPATIC DISCOMFORT</v>
          </cell>
          <cell r="F16271" t="str">
            <v>肝周不适</v>
          </cell>
          <cell r="G16271" t="str">
            <v>肝胆系统疾病</v>
          </cell>
        </row>
        <row r="16272">
          <cell r="E16272" t="str">
            <v>PERIHEPATITIS</v>
          </cell>
          <cell r="F16272" t="str">
            <v>肝周炎</v>
          </cell>
          <cell r="G16272" t="str">
            <v>感染及侵染类疾病</v>
          </cell>
        </row>
        <row r="16273">
          <cell r="E16273" t="str">
            <v>PERINATAL BRAIN DAMAGE</v>
          </cell>
          <cell r="F16273" t="str">
            <v>围产期脑损伤(新生儿）</v>
          </cell>
          <cell r="G16273" t="str">
            <v>妊娠期、产褥期及围产期状况</v>
          </cell>
        </row>
        <row r="16274">
          <cell r="E16274" t="str">
            <v>PERINATAL DEPRESSION</v>
          </cell>
          <cell r="F16274" t="str">
            <v>围产期抑郁症</v>
          </cell>
          <cell r="G16274" t="str">
            <v>精神病类</v>
          </cell>
        </row>
        <row r="16275">
          <cell r="E16275" t="str">
            <v>PERINATAL HBV INFECTION</v>
          </cell>
          <cell r="F16275" t="str">
            <v>围产期 HBV 感染</v>
          </cell>
          <cell r="G16275" t="str">
            <v>感染及侵染类疾病</v>
          </cell>
        </row>
        <row r="16276">
          <cell r="E16276" t="str">
            <v>PERINATAL HIV INFECTION</v>
          </cell>
          <cell r="F16276" t="str">
            <v>围产期 HIV 感染</v>
          </cell>
          <cell r="G16276" t="str">
            <v>感染及侵染类疾病</v>
          </cell>
        </row>
        <row r="16277">
          <cell r="E16277" t="str">
            <v>PERINATAL STROKE</v>
          </cell>
          <cell r="F16277" t="str">
            <v>围产期卒中</v>
          </cell>
          <cell r="G16277" t="str">
            <v>各类神经系统疾病</v>
          </cell>
        </row>
        <row r="16278">
          <cell r="E16278" t="str">
            <v>PERINEAL ABSCESS</v>
          </cell>
          <cell r="F16278" t="str">
            <v>会阴脓肿</v>
          </cell>
          <cell r="G16278" t="str">
            <v>感染及侵染类疾病</v>
          </cell>
        </row>
        <row r="16279">
          <cell r="E16279" t="str">
            <v>PERINEAL CELLULITIS</v>
          </cell>
          <cell r="F16279" t="str">
            <v>会阴周围蜂窝组织炎</v>
          </cell>
          <cell r="G16279" t="str">
            <v>感染及侵染类疾病</v>
          </cell>
        </row>
        <row r="16280">
          <cell r="E16280" t="str">
            <v>PERINEAL CYST</v>
          </cell>
          <cell r="F16280" t="str">
            <v>会阴囊肿</v>
          </cell>
          <cell r="G16280" t="str">
            <v>生殖系统及乳腺疾病</v>
          </cell>
        </row>
        <row r="16281">
          <cell r="E16281" t="str">
            <v>PERINEAL DISORDER</v>
          </cell>
          <cell r="F16281" t="str">
            <v>会阴疾病</v>
          </cell>
          <cell r="G16281" t="str">
            <v>生殖系统及乳腺疾病</v>
          </cell>
        </row>
        <row r="16282">
          <cell r="E16282" t="str">
            <v>PERINEAL ERYTHEMA</v>
          </cell>
          <cell r="F16282" t="str">
            <v>会阴红斑</v>
          </cell>
          <cell r="G16282" t="str">
            <v>生殖系统及乳腺疾病</v>
          </cell>
        </row>
        <row r="16283">
          <cell r="E16283" t="str">
            <v>PERINEAL FISTULA</v>
          </cell>
          <cell r="F16283" t="str">
            <v>会阴瘘</v>
          </cell>
          <cell r="G16283" t="str">
            <v>生殖系统及乳腺疾病</v>
          </cell>
        </row>
        <row r="16284">
          <cell r="E16284" t="str">
            <v>PERINEAL HAEMATOMA</v>
          </cell>
          <cell r="F16284" t="str">
            <v>会阴血肿</v>
          </cell>
          <cell r="G16284" t="str">
            <v>生殖系统及乳腺疾病</v>
          </cell>
        </row>
        <row r="16285">
          <cell r="E16285" t="str">
            <v>PERINEAL INDURATION</v>
          </cell>
          <cell r="F16285" t="str">
            <v>会阴硬结</v>
          </cell>
          <cell r="G16285" t="str">
            <v>生殖系统及乳腺疾病</v>
          </cell>
        </row>
        <row r="16286">
          <cell r="E16286" t="str">
            <v>PERINEAL INFECTION</v>
          </cell>
          <cell r="F16286" t="str">
            <v>会阴感染</v>
          </cell>
          <cell r="G16286" t="str">
            <v>感染及侵染类疾病</v>
          </cell>
        </row>
        <row r="16287">
          <cell r="E16287" t="str">
            <v>PERINEAL INJURY</v>
          </cell>
          <cell r="F16287" t="str">
            <v>会阴损伤</v>
          </cell>
          <cell r="G16287" t="str">
            <v>各类损伤、中毒及操作并发症</v>
          </cell>
        </row>
        <row r="16288">
          <cell r="E16288" t="str">
            <v>PERINEAL LACERATION</v>
          </cell>
          <cell r="F16288" t="str">
            <v>会阴损伤</v>
          </cell>
          <cell r="G16288" t="str">
            <v>各类损伤、中毒及操作并发症</v>
          </cell>
        </row>
        <row r="16289">
          <cell r="E16289" t="str">
            <v>PERINEAL NECROSIS</v>
          </cell>
          <cell r="F16289" t="str">
            <v>会阴坏死</v>
          </cell>
          <cell r="G16289" t="str">
            <v>生殖系统及乳腺疾病</v>
          </cell>
        </row>
        <row r="16290">
          <cell r="E16290" t="str">
            <v>PERINEAL OPERATION</v>
          </cell>
          <cell r="F16290" t="str">
            <v>会阴手术</v>
          </cell>
          <cell r="G16290" t="str">
            <v>各种手术及医疗操作</v>
          </cell>
        </row>
        <row r="16291">
          <cell r="E16291" t="str">
            <v>PERINEAL PAIN</v>
          </cell>
          <cell r="F16291" t="str">
            <v>会阴疼痛</v>
          </cell>
          <cell r="G16291" t="str">
            <v>生殖系统及乳腺疾病</v>
          </cell>
        </row>
        <row r="16292">
          <cell r="E16292" t="str">
            <v>PERINEAL RASH</v>
          </cell>
          <cell r="F16292" t="str">
            <v>会阴发疹</v>
          </cell>
          <cell r="G16292" t="str">
            <v>生殖系统及乳腺疾病</v>
          </cell>
        </row>
        <row r="16293">
          <cell r="E16293" t="str">
            <v>PERINEAL REPAIR BREAKDOWN</v>
          </cell>
          <cell r="F16293" t="str">
            <v>会阴修复裂开</v>
          </cell>
          <cell r="G16293" t="str">
            <v>妊娠期、产褥期及围产期状况</v>
          </cell>
        </row>
        <row r="16294">
          <cell r="E16294" t="str">
            <v>PERINEAL SWELLING</v>
          </cell>
          <cell r="F16294" t="str">
            <v>会阴肿胀</v>
          </cell>
          <cell r="G16294" t="str">
            <v>生殖系统及乳腺疾病</v>
          </cell>
        </row>
        <row r="16295">
          <cell r="E16295" t="str">
            <v>PERINEAL ULCERATION</v>
          </cell>
          <cell r="F16295" t="str">
            <v>会阴溃疡</v>
          </cell>
          <cell r="G16295" t="str">
            <v>生殖系统及乳腺疾病</v>
          </cell>
        </row>
        <row r="16296">
          <cell r="E16296" t="str">
            <v>PERINEOPLASTY</v>
          </cell>
          <cell r="F16296" t="str">
            <v>会阴成形术</v>
          </cell>
          <cell r="G16296" t="str">
            <v>各种手术及医疗操作</v>
          </cell>
        </row>
        <row r="16297">
          <cell r="E16297" t="str">
            <v>PERINEPHRIC ABSCESS</v>
          </cell>
          <cell r="F16297" t="str">
            <v>肾周脓肿</v>
          </cell>
          <cell r="G16297" t="str">
            <v>感染及侵染类疾病</v>
          </cell>
        </row>
        <row r="16298">
          <cell r="E16298" t="str">
            <v>PERINEPHRIC COLLECTION</v>
          </cell>
          <cell r="F16298" t="str">
            <v>肾周积液</v>
          </cell>
          <cell r="G16298" t="str">
            <v>肾脏及泌尿系统疾病</v>
          </cell>
        </row>
        <row r="16299">
          <cell r="E16299" t="str">
            <v>PERINEPHRIC EFFUSION</v>
          </cell>
          <cell r="F16299" t="str">
            <v>肾周积液</v>
          </cell>
          <cell r="G16299" t="str">
            <v>肾脏及泌尿系统疾病</v>
          </cell>
        </row>
        <row r="16300">
          <cell r="E16300" t="str">
            <v>PERINEPHRIC OEDEMA</v>
          </cell>
          <cell r="F16300" t="str">
            <v>肾周水肿</v>
          </cell>
          <cell r="G16300" t="str">
            <v>肾脏及泌尿系统疾病</v>
          </cell>
        </row>
        <row r="16301">
          <cell r="E16301" t="str">
            <v>PERINEPHRITIS</v>
          </cell>
          <cell r="F16301" t="str">
            <v>肾周炎</v>
          </cell>
          <cell r="G16301" t="str">
            <v>感染及侵染类疾病</v>
          </cell>
        </row>
        <row r="16302">
          <cell r="E16302" t="str">
            <v>PERINEUM STIMULATION</v>
          </cell>
          <cell r="F16302" t="str">
            <v>会阴刺激</v>
          </cell>
          <cell r="G16302" t="str">
            <v>各种手术及医疗操作</v>
          </cell>
        </row>
        <row r="16303">
          <cell r="E16303" t="str">
            <v>PERINEURIAL CYST</v>
          </cell>
          <cell r="F16303" t="str">
            <v>椎管内脊膜囊肿</v>
          </cell>
          <cell r="G16303" t="str">
            <v>各类神经系统疾病</v>
          </cell>
        </row>
        <row r="16304">
          <cell r="E16304" t="str">
            <v>PERIODIC LIMB MOVEMENT DISORDER</v>
          </cell>
          <cell r="F16304" t="str">
            <v>周期性肢体运动障碍</v>
          </cell>
          <cell r="G16304" t="str">
            <v>各类神经系统疾病</v>
          </cell>
        </row>
        <row r="16305">
          <cell r="E16305" t="str">
            <v>PERIODONTAL CONGENITAL ANOMALY</v>
          </cell>
          <cell r="F16305" t="str">
            <v>先天性牙周异常</v>
          </cell>
          <cell r="G16305" t="str">
            <v>各种先天性家族性遗传性疾病</v>
          </cell>
        </row>
        <row r="16306">
          <cell r="E16306" t="str">
            <v>PERIODONTAL DESTRUCTION</v>
          </cell>
          <cell r="F16306" t="str">
            <v>牙周破坏</v>
          </cell>
          <cell r="G16306" t="str">
            <v>感染及侵染类疾病</v>
          </cell>
        </row>
        <row r="16307">
          <cell r="E16307" t="str">
            <v>PERIODONTAL DISEASE</v>
          </cell>
          <cell r="F16307" t="str">
            <v>牙周病</v>
          </cell>
          <cell r="G16307" t="str">
            <v>胃肠系统疾病</v>
          </cell>
        </row>
        <row r="16308">
          <cell r="E16308" t="str">
            <v>PERIODONTAL INFECTION</v>
          </cell>
          <cell r="F16308" t="str">
            <v>牙周炎</v>
          </cell>
          <cell r="G16308" t="str">
            <v>感染及侵染类疾病</v>
          </cell>
        </row>
        <row r="16309">
          <cell r="E16309" t="str">
            <v>PERIODONTAL INFLAMMATION</v>
          </cell>
          <cell r="F16309" t="str">
            <v>牙周炎症</v>
          </cell>
          <cell r="G16309" t="str">
            <v>胃肠系统疾病</v>
          </cell>
        </row>
        <row r="16310">
          <cell r="E16310" t="str">
            <v>PERIODONTAL OPERATION</v>
          </cell>
          <cell r="F16310" t="str">
            <v>牙周手术</v>
          </cell>
          <cell r="G16310" t="str">
            <v>各种手术及医疗操作</v>
          </cell>
        </row>
        <row r="16311">
          <cell r="E16311" t="str">
            <v>PERIODONTITIS</v>
          </cell>
          <cell r="F16311" t="str">
            <v>牙周炎</v>
          </cell>
          <cell r="G16311" t="str">
            <v>感染及侵染类疾病</v>
          </cell>
        </row>
        <row r="16312">
          <cell r="E16312" t="str">
            <v>PERIORAL DERMATITIS</v>
          </cell>
          <cell r="F16312" t="str">
            <v>口周皮炎</v>
          </cell>
          <cell r="G16312" t="str">
            <v>皮肤及皮下组织类疾病</v>
          </cell>
        </row>
        <row r="16313">
          <cell r="E16313" t="str">
            <v>PERIORBITAL ABSCESS</v>
          </cell>
          <cell r="F16313" t="str">
            <v>眶周脓肿</v>
          </cell>
          <cell r="G16313" t="str">
            <v>感染及侵染类疾病</v>
          </cell>
        </row>
        <row r="16314">
          <cell r="E16314" t="str">
            <v>PERIORBITAL CELLULITIS</v>
          </cell>
          <cell r="F16314" t="str">
            <v>眶周蜂窝织炎</v>
          </cell>
          <cell r="G16314" t="str">
            <v>感染及侵染类疾病</v>
          </cell>
        </row>
        <row r="16315">
          <cell r="E16315" t="str">
            <v>PERIORBITAL CONTUSION</v>
          </cell>
          <cell r="F16315" t="str">
            <v>眼挫伤</v>
          </cell>
          <cell r="G16315" t="str">
            <v>各类损伤、中毒及操作并发症</v>
          </cell>
        </row>
        <row r="16316">
          <cell r="E16316" t="str">
            <v>PERIORBITAL DERMATITIS</v>
          </cell>
          <cell r="F16316" t="str">
            <v>眶周皮炎</v>
          </cell>
          <cell r="G16316" t="str">
            <v>眼器官疾病</v>
          </cell>
        </row>
        <row r="16317">
          <cell r="E16317" t="str">
            <v>PERIORBITAL DISCOMFORT</v>
          </cell>
          <cell r="F16317" t="str">
            <v>眶周不适</v>
          </cell>
          <cell r="G16317" t="str">
            <v>眼器官疾病</v>
          </cell>
        </row>
        <row r="16318">
          <cell r="E16318" t="str">
            <v>PERIORBITAL DISORDER</v>
          </cell>
          <cell r="F16318" t="str">
            <v>眶周疾病</v>
          </cell>
          <cell r="G16318" t="str">
            <v>眼器官疾病</v>
          </cell>
        </row>
        <row r="16319">
          <cell r="E16319" t="str">
            <v>PERIORBITAL FAT ATROPHY</v>
          </cell>
          <cell r="F16319" t="str">
            <v>眼窝脂肪萎缩症</v>
          </cell>
          <cell r="G16319" t="str">
            <v>眼器官疾病</v>
          </cell>
        </row>
        <row r="16320">
          <cell r="E16320" t="str">
            <v>PERIORBITAL FAT HERNIATION</v>
          </cell>
          <cell r="F16320" t="str">
            <v>眶周脂肪疝出</v>
          </cell>
          <cell r="G16320" t="str">
            <v>眼器官疾病</v>
          </cell>
        </row>
        <row r="16321">
          <cell r="E16321" t="str">
            <v>PERIORBITAL HAEMATOMA</v>
          </cell>
          <cell r="F16321" t="str">
            <v>眼眶周血肿</v>
          </cell>
          <cell r="G16321" t="str">
            <v>各类损伤、中毒及操作并发症</v>
          </cell>
        </row>
        <row r="16322">
          <cell r="E16322" t="str">
            <v>PERIORBITAL HAEMORRHAGE</v>
          </cell>
          <cell r="F16322" t="str">
            <v>眼窝出血</v>
          </cell>
          <cell r="G16322" t="str">
            <v>各类损伤、中毒及操作并发症</v>
          </cell>
        </row>
        <row r="16323">
          <cell r="E16323" t="str">
            <v>PERIORBITAL INFECTION</v>
          </cell>
          <cell r="F16323" t="str">
            <v>眶周感染</v>
          </cell>
          <cell r="G16323" t="str">
            <v>感染及侵染类疾病</v>
          </cell>
        </row>
        <row r="16324">
          <cell r="E16324" t="str">
            <v>PERIORBITAL INFLAMMATION</v>
          </cell>
          <cell r="F16324" t="str">
            <v>眶周炎症</v>
          </cell>
          <cell r="G16324" t="str">
            <v>眼器官疾病</v>
          </cell>
        </row>
        <row r="16325">
          <cell r="E16325" t="str">
            <v>PERIORBITAL IRRITATION</v>
          </cell>
          <cell r="F16325" t="str">
            <v>眶周刺激症状</v>
          </cell>
          <cell r="G16325" t="str">
            <v>眼器官疾病</v>
          </cell>
        </row>
        <row r="16326">
          <cell r="E16326" t="str">
            <v>PERIORBITAL OEDEMA</v>
          </cell>
          <cell r="F16326" t="str">
            <v>眼眶周围水肿</v>
          </cell>
          <cell r="G16326" t="str">
            <v>眼器官疾病</v>
          </cell>
        </row>
        <row r="16327">
          <cell r="E16327" t="str">
            <v>PERIORBITAL PAIN</v>
          </cell>
          <cell r="F16327" t="str">
            <v>眶周疼痛</v>
          </cell>
          <cell r="G16327" t="str">
            <v>眼器官疾病</v>
          </cell>
        </row>
        <row r="16328">
          <cell r="E16328" t="str">
            <v>PERIORBITAL SWELLING</v>
          </cell>
          <cell r="F16328" t="str">
            <v>眶周肿</v>
          </cell>
          <cell r="G16328" t="str">
            <v>眼器官疾病</v>
          </cell>
        </row>
        <row r="16329">
          <cell r="E16329" t="str">
            <v>PERIOSTEAL HAEMATOMA</v>
          </cell>
          <cell r="F16329" t="str">
            <v>骨膜血肿</v>
          </cell>
          <cell r="G16329" t="str">
            <v>各种肌肉骨骼及结缔组织疾病</v>
          </cell>
        </row>
        <row r="16330">
          <cell r="E16330" t="str">
            <v>PERIOSTITIS</v>
          </cell>
          <cell r="F16330" t="str">
            <v>骨膜炎</v>
          </cell>
          <cell r="G16330" t="str">
            <v>各种肌肉骨骼及结缔组织疾病</v>
          </cell>
        </row>
        <row r="16331">
          <cell r="E16331" t="str">
            <v>PERIOSTITIS HYPERTROPHIC</v>
          </cell>
          <cell r="F16331" t="str">
            <v>肥厚性骨膜炎</v>
          </cell>
          <cell r="G16331" t="str">
            <v>各种肌肉骨骼及结缔组织疾病</v>
          </cell>
        </row>
        <row r="16332">
          <cell r="E16332" t="str">
            <v>PERIOSTOSIS</v>
          </cell>
          <cell r="F16332" t="str">
            <v>骨膜骨赘形成</v>
          </cell>
          <cell r="G16332" t="str">
            <v>各种肌肉骨骼及结缔组织疾病</v>
          </cell>
        </row>
        <row r="16333">
          <cell r="E16333" t="str">
            <v>PERIPANCREATIC FLUID COLLECTION</v>
          </cell>
          <cell r="F16333" t="str">
            <v>胰腺周围积液</v>
          </cell>
          <cell r="G16333" t="str">
            <v>各类损伤、中毒及操作并发症</v>
          </cell>
        </row>
        <row r="16334">
          <cell r="E16334" t="str">
            <v>PERIPANCREATIC VARICES</v>
          </cell>
          <cell r="F16334" t="str">
            <v>胰腺周围静脉曲张</v>
          </cell>
          <cell r="G16334" t="str">
            <v>胃肠系统疾病</v>
          </cell>
        </row>
        <row r="16335">
          <cell r="E16335" t="str">
            <v>PERIPARTUM CARDIOMYOPATHY</v>
          </cell>
          <cell r="F16335" t="str">
            <v>围产期心肌病</v>
          </cell>
          <cell r="G16335" t="str">
            <v>妊娠期、产褥期及围产期状况</v>
          </cell>
        </row>
        <row r="16336">
          <cell r="E16336" t="str">
            <v>PERIPARTUM HAEMORRHAGE</v>
          </cell>
          <cell r="F16336" t="str">
            <v>围生期出血</v>
          </cell>
          <cell r="G16336" t="str">
            <v>妊娠期、产褥期及围产期状况</v>
          </cell>
        </row>
        <row r="16337">
          <cell r="E16337" t="str">
            <v>PERIPHERAL ARTERIAL OCCLUSIVE DISEASE</v>
          </cell>
          <cell r="F16337" t="str">
            <v>外周动脉闭塞性疾病</v>
          </cell>
          <cell r="G16337" t="str">
            <v>血管与淋巴管类疾病</v>
          </cell>
        </row>
        <row r="16338">
          <cell r="E16338" t="str">
            <v>PERIPHERAL ARTERIAL REOCCLUSION</v>
          </cell>
          <cell r="F16338" t="str">
            <v>外周动脉再闭</v>
          </cell>
          <cell r="G16338" t="str">
            <v>各类损伤、中毒及操作并发症</v>
          </cell>
        </row>
        <row r="16339">
          <cell r="E16339" t="str">
            <v>PERIPHERAL ARTERY ANEURYSM</v>
          </cell>
          <cell r="F16339" t="str">
            <v>末梢动脉瘤</v>
          </cell>
          <cell r="G16339" t="str">
            <v>血管与淋巴管类疾病</v>
          </cell>
        </row>
        <row r="16340">
          <cell r="E16340" t="str">
            <v>PERIPHERAL ARTERY ANEURYSM RUPTURE</v>
          </cell>
          <cell r="F16340" t="str">
            <v>末梢动脉动脉瘤破裂</v>
          </cell>
          <cell r="G16340" t="str">
            <v>血管与淋巴管类疾病</v>
          </cell>
        </row>
        <row r="16341">
          <cell r="E16341" t="str">
            <v>PERIPHERAL ARTERY ANGIOPLASTY</v>
          </cell>
          <cell r="F16341" t="str">
            <v>外周动脉血管成形术</v>
          </cell>
          <cell r="G16341" t="str">
            <v>各种手术及医疗操作</v>
          </cell>
        </row>
        <row r="16342">
          <cell r="E16342" t="str">
            <v>PERIPHERAL ARTERY BYPASS</v>
          </cell>
          <cell r="F16342" t="str">
            <v>外周动脉搭桥术</v>
          </cell>
          <cell r="G16342" t="str">
            <v>各种手术及医疗操作</v>
          </cell>
        </row>
        <row r="16343">
          <cell r="E16343" t="str">
            <v>PERIPHERAL ARTERY BYPASS GRAFT STENOSIS</v>
          </cell>
          <cell r="F16343" t="str">
            <v>血管移植物狭窄</v>
          </cell>
          <cell r="G16343" t="str">
            <v>各类损伤、中毒及操作并发症</v>
          </cell>
        </row>
        <row r="16344">
          <cell r="E16344" t="str">
            <v>PERIPHERAL ARTERY DISSECTION</v>
          </cell>
          <cell r="F16344" t="str">
            <v>周围动脉夹层</v>
          </cell>
          <cell r="G16344" t="str">
            <v>血管与淋巴管类疾病</v>
          </cell>
        </row>
        <row r="16345">
          <cell r="E16345" t="str">
            <v>PERIPHERAL ARTERY HAEMATOMA</v>
          </cell>
          <cell r="F16345" t="str">
            <v>血管通路部位血肿</v>
          </cell>
          <cell r="G16345" t="str">
            <v>各类损伤、中毒及操作并发症</v>
          </cell>
        </row>
        <row r="16346">
          <cell r="E16346" t="str">
            <v>PERIPHERAL ARTERY OCCLUSION</v>
          </cell>
          <cell r="F16346" t="str">
            <v>外周动脉闭塞</v>
          </cell>
          <cell r="G16346" t="str">
            <v>血管与淋巴管类疾病</v>
          </cell>
        </row>
        <row r="16347">
          <cell r="E16347" t="str">
            <v>PERIPHERAL ARTERY RESTENOSIS</v>
          </cell>
          <cell r="F16347" t="str">
            <v>外周动脉再狭窄</v>
          </cell>
          <cell r="G16347" t="str">
            <v>各类损伤、中毒及操作并发症</v>
          </cell>
        </row>
        <row r="16348">
          <cell r="E16348" t="str">
            <v>PERIPHERAL ARTERY STENOSIS</v>
          </cell>
          <cell r="F16348" t="str">
            <v>外周动脉狭窄</v>
          </cell>
          <cell r="G16348" t="str">
            <v>血管与淋巴管类疾病</v>
          </cell>
        </row>
        <row r="16349">
          <cell r="E16349" t="str">
            <v>PERIPHERAL ARTERY STENT INSERTION</v>
          </cell>
          <cell r="F16349" t="str">
            <v>外周动脉支架植入</v>
          </cell>
          <cell r="G16349" t="str">
            <v>各种手术及医疗操作</v>
          </cell>
        </row>
        <row r="16350">
          <cell r="E16350" t="str">
            <v>PERIPHERAL ARTERY SURGERY</v>
          </cell>
          <cell r="F16350" t="str">
            <v>外周动脉手术</v>
          </cell>
          <cell r="G16350" t="str">
            <v>各种手术及医疗操作</v>
          </cell>
        </row>
        <row r="16351">
          <cell r="E16351" t="str">
            <v>PERIPHERAL ARTERY THROMBOSIS</v>
          </cell>
          <cell r="F16351" t="str">
            <v>外周动脉血栓形成</v>
          </cell>
          <cell r="G16351" t="str">
            <v>血管与淋巴管类疾病</v>
          </cell>
        </row>
        <row r="16352">
          <cell r="E16352" t="str">
            <v>PERIPHERAL ARTHRITIS</v>
          </cell>
          <cell r="F16352" t="str">
            <v>关节炎</v>
          </cell>
          <cell r="G16352" t="str">
            <v>各种肌肉骨骼及结缔组织疾病</v>
          </cell>
        </row>
        <row r="16353">
          <cell r="E16353" t="str">
            <v>PERIPHERAL BLOOD STEM CELL APHERESIS</v>
          </cell>
          <cell r="F16353" t="str">
            <v>外周血干细胞分离</v>
          </cell>
          <cell r="G16353" t="str">
            <v>各种手术及医疗操作</v>
          </cell>
        </row>
        <row r="16354">
          <cell r="E16354" t="str">
            <v>PERIPHERAL CIRCULATORY FAILURE</v>
          </cell>
          <cell r="F16354" t="str">
            <v>周围循环衰竭</v>
          </cell>
          <cell r="G16354" t="str">
            <v>血管与淋巴管类疾病</v>
          </cell>
        </row>
        <row r="16355">
          <cell r="E16355" t="str">
            <v>PERIPHERAL COLDNESS</v>
          </cell>
          <cell r="F16355" t="str">
            <v>四肢发冷</v>
          </cell>
          <cell r="G16355" t="str">
            <v>血管与淋巴管类疾病</v>
          </cell>
        </row>
        <row r="16356">
          <cell r="E16356" t="str">
            <v>PERIPHERAL EMBOLISM</v>
          </cell>
          <cell r="F16356" t="str">
            <v>外周栓塞</v>
          </cell>
          <cell r="G16356" t="str">
            <v>血管与淋巴管类疾病</v>
          </cell>
        </row>
        <row r="16357">
          <cell r="E16357" t="str">
            <v>PERIPHERAL ENDARTERECTOMY</v>
          </cell>
          <cell r="F16357" t="str">
            <v>外周动脉内膜切除</v>
          </cell>
          <cell r="G16357" t="str">
            <v>各种手术及医疗操作</v>
          </cell>
        </row>
        <row r="16358">
          <cell r="E16358" t="str">
            <v>PERIPHERAL EXUDATIVE HAEMORRHAGIC CHORIORETINOPATHY</v>
          </cell>
          <cell r="F16358" t="str">
            <v>外周渗出性出血性脉络膜视网膜病</v>
          </cell>
          <cell r="G16358" t="str">
            <v>眼器官疾病</v>
          </cell>
        </row>
        <row r="16359">
          <cell r="E16359" t="str">
            <v>PERIPHERAL ISCHAEMIA</v>
          </cell>
          <cell r="F16359" t="str">
            <v>外周缺血</v>
          </cell>
          <cell r="G16359" t="str">
            <v>血管与淋巴管类疾病</v>
          </cell>
        </row>
        <row r="16360">
          <cell r="E16360" t="str">
            <v>PERIPHERAL MOTOR NEUROPATHY</v>
          </cell>
          <cell r="F16360" t="str">
            <v>外周运动神经元病</v>
          </cell>
          <cell r="G16360" t="str">
            <v>各类神经系统疾病</v>
          </cell>
        </row>
        <row r="16361">
          <cell r="E16361" t="str">
            <v>PERIPHERAL NERVE DECOMPRESSION</v>
          </cell>
          <cell r="F16361" t="str">
            <v>外周神经减压术</v>
          </cell>
          <cell r="G16361" t="str">
            <v>各种手术及医疗操作</v>
          </cell>
        </row>
        <row r="16362">
          <cell r="E16362" t="str">
            <v>PERIPHERAL NERVE DESTRUCTION</v>
          </cell>
          <cell r="F16362" t="str">
            <v>外周神经破坏</v>
          </cell>
          <cell r="G16362" t="str">
            <v>各种手术及医疗操作</v>
          </cell>
        </row>
        <row r="16363">
          <cell r="E16363" t="str">
            <v>PERIPHERAL NERVE INFECTION</v>
          </cell>
          <cell r="F16363" t="str">
            <v>周围神经感染</v>
          </cell>
          <cell r="G16363" t="str">
            <v>感染及侵染类疾病</v>
          </cell>
        </row>
        <row r="16364">
          <cell r="E16364" t="str">
            <v>PERIPHERAL NERVE INJECTION</v>
          </cell>
          <cell r="F16364" t="str">
            <v>外周神经注射</v>
          </cell>
          <cell r="G16364" t="str">
            <v>各种手术及医疗操作</v>
          </cell>
        </row>
        <row r="16365">
          <cell r="E16365" t="str">
            <v>PERIPHERAL NERVE INJURY</v>
          </cell>
          <cell r="F16365" t="str">
            <v>外周神经损伤</v>
          </cell>
          <cell r="G16365" t="str">
            <v>各类损伤、中毒及操作并发症</v>
          </cell>
        </row>
        <row r="16366">
          <cell r="E16366" t="str">
            <v>PERIPHERAL NERVE LESION</v>
          </cell>
          <cell r="F16366" t="str">
            <v>末梢神经病损</v>
          </cell>
          <cell r="G16366" t="str">
            <v>各类神经系统疾病</v>
          </cell>
        </row>
        <row r="16367">
          <cell r="E16367" t="str">
            <v>PERIPHERAL NERVE NEUROSTIMULATION</v>
          </cell>
          <cell r="F16367" t="str">
            <v>外周神经刺激</v>
          </cell>
          <cell r="G16367" t="str">
            <v>各种手术及医疗操作</v>
          </cell>
        </row>
        <row r="16368">
          <cell r="E16368" t="str">
            <v>PERIPHERAL NERVE OPERATION</v>
          </cell>
          <cell r="F16368" t="str">
            <v>外周神经手术</v>
          </cell>
          <cell r="G16368" t="str">
            <v>各种手术及医疗操作</v>
          </cell>
        </row>
        <row r="16369">
          <cell r="E16369" t="str">
            <v>PERIPHERAL NERVE PALSY</v>
          </cell>
          <cell r="F16369" t="str">
            <v>周围神经麻痹</v>
          </cell>
          <cell r="G16369" t="str">
            <v>各类神经系统疾病</v>
          </cell>
        </row>
        <row r="16370">
          <cell r="E16370" t="str">
            <v>PERIPHERAL NERVE PARESIS</v>
          </cell>
          <cell r="F16370" t="str">
            <v>末梢神经轻瘫</v>
          </cell>
          <cell r="G16370" t="str">
            <v>各类神经系统疾病</v>
          </cell>
        </row>
        <row r="16371">
          <cell r="E16371" t="str">
            <v>PERIPHERAL NERVE SHEATH TUMOUR MALIGNANT</v>
          </cell>
          <cell r="F16371" t="str">
            <v>神经纤维肉瘤</v>
          </cell>
          <cell r="G16371" t="str">
            <v>良性、恶性及性质不明的肿瘤（包括囊状和息肉状）</v>
          </cell>
        </row>
        <row r="16372">
          <cell r="E16372" t="str">
            <v>PERIPHERAL NERVE TRANSPOSITION</v>
          </cell>
          <cell r="F16372" t="str">
            <v>外周神经移位术</v>
          </cell>
          <cell r="G16372" t="str">
            <v>各种手术及医疗操作</v>
          </cell>
        </row>
        <row r="16373">
          <cell r="E16373" t="str">
            <v>PERIPHERAL NERVOUS SYSTEM FUNCTION TEST</v>
          </cell>
          <cell r="F16373" t="str">
            <v>周围神经系统功能试验</v>
          </cell>
          <cell r="G16373" t="str">
            <v>各类检查</v>
          </cell>
        </row>
        <row r="16374">
          <cell r="E16374" t="str">
            <v>PERIPHERAL NERVOUS SYSTEM FUNCTION TEST ABNORMAL</v>
          </cell>
          <cell r="F16374" t="str">
            <v>周围神经系统功能检查异常</v>
          </cell>
          <cell r="G16374" t="str">
            <v>各类检查</v>
          </cell>
        </row>
        <row r="16375">
          <cell r="E16375" t="str">
            <v>PERIPHERAL NERVOUS SYSTEM NEOPLASM</v>
          </cell>
          <cell r="F16375" t="str">
            <v>周围神经系统肿瘤</v>
          </cell>
          <cell r="G16375" t="str">
            <v>良性、恶性及性质不明的肿瘤（包括囊状和息肉状）</v>
          </cell>
        </row>
        <row r="16376">
          <cell r="E16376" t="str">
            <v>PERIPHERAL OCCLUSIVE DISEASE</v>
          </cell>
          <cell r="F16376" t="str">
            <v>外周动脉闭塞性疾病</v>
          </cell>
          <cell r="G16376" t="str">
            <v>血管与淋巴管类疾病</v>
          </cell>
        </row>
        <row r="16377">
          <cell r="E16377" t="str">
            <v>PERIPHERAL OEDEMA NEONATAL</v>
          </cell>
          <cell r="F16377" t="str">
            <v>新生儿外周水肿</v>
          </cell>
          <cell r="G16377" t="str">
            <v>全身性疾病及给药部位各种反应</v>
          </cell>
        </row>
        <row r="16378">
          <cell r="E16378" t="str">
            <v>PERIPHERAL PARALYSIS</v>
          </cell>
          <cell r="F16378" t="str">
            <v>周围性瘫痪</v>
          </cell>
          <cell r="G16378" t="str">
            <v>各类神经系统疾病</v>
          </cell>
        </row>
        <row r="16379">
          <cell r="E16379" t="str">
            <v>PERIPHERAL PRIMITIVE NEUROECTODERMAL BONE TUMOUR</v>
          </cell>
          <cell r="F16379" t="str">
            <v>骨外周原始神经外胚层肿瘤</v>
          </cell>
          <cell r="G16379" t="str">
            <v>良性、恶性及性质不明的肿瘤（包括囊状和息肉状）</v>
          </cell>
        </row>
        <row r="16380">
          <cell r="E16380" t="str">
            <v>PERIPHERAL PRIMITIVE NEUROECTODERMAL TUMOUR OF SOFT TISSUE</v>
          </cell>
          <cell r="F16380" t="str">
            <v>软组织外周性原始神经外胚层肿瘤</v>
          </cell>
          <cell r="G16380" t="str">
            <v>良性、恶性及性质不明的肿瘤（包括囊状和息肉状）</v>
          </cell>
        </row>
        <row r="16381">
          <cell r="E16381" t="str">
            <v>PERIPHERAL PULSE DECREASED</v>
          </cell>
          <cell r="F16381" t="str">
            <v>外周脉搏减低</v>
          </cell>
          <cell r="G16381" t="str">
            <v>各类检查</v>
          </cell>
        </row>
        <row r="16382">
          <cell r="E16382" t="str">
            <v>PERIPHERAL REVASCULARISATION</v>
          </cell>
          <cell r="F16382" t="str">
            <v>外周血管重建</v>
          </cell>
          <cell r="G16382" t="str">
            <v>各种手术及医疗操作</v>
          </cell>
        </row>
        <row r="16383">
          <cell r="E16383" t="str">
            <v>PERIPHERAL SENSORIMOTOR NEUROPATHY</v>
          </cell>
          <cell r="F16383" t="str">
            <v>周围感觉运动性神经病</v>
          </cell>
          <cell r="G16383" t="str">
            <v>各类神经系统疾病</v>
          </cell>
        </row>
        <row r="16384">
          <cell r="E16384" t="str">
            <v>PERIPHERAL SENSORY NEUROPATHY</v>
          </cell>
          <cell r="F16384" t="str">
            <v>外周感觉神经病</v>
          </cell>
          <cell r="G16384" t="str">
            <v>各类神经系统疾病</v>
          </cell>
        </row>
        <row r="16385">
          <cell r="E16385" t="str">
            <v>PERIPHERAL SPONDYLOARTHRITIS</v>
          </cell>
          <cell r="F16385" t="str">
            <v>外周型脊柱关节炎</v>
          </cell>
          <cell r="G16385" t="str">
            <v>各种肌肉骨骼及结缔组织疾病</v>
          </cell>
        </row>
        <row r="16386">
          <cell r="E16386" t="str">
            <v>PERIPHERAL SWELLING</v>
          </cell>
          <cell r="F16386" t="str">
            <v>外周肿胀</v>
          </cell>
          <cell r="G16386" t="str">
            <v>全身性疾病及给药部位各种反应</v>
          </cell>
        </row>
        <row r="16387">
          <cell r="E16387" t="str">
            <v>PERIPHERAL T-CELL LYMPHOMA UNSPECIFIED</v>
          </cell>
          <cell r="F16387" t="str">
            <v>未特别指明的外周 T 细胞淋巴瘤</v>
          </cell>
          <cell r="G16387" t="str">
            <v>良性、恶性及性质不明的肿瘤（包括囊状和息肉状）</v>
          </cell>
        </row>
        <row r="16388">
          <cell r="E16388" t="str">
            <v>PERIPHERAL T-CELL LYMPHOMA UNSPECIFIED RECURRENT</v>
          </cell>
          <cell r="F16388" t="str">
            <v>复发性未特别指明的外周 T 细胞淋巴瘤</v>
          </cell>
          <cell r="G16388" t="str">
            <v>良性、恶性及性质不明的肿瘤（包括囊状和息肉状）</v>
          </cell>
        </row>
        <row r="16389">
          <cell r="E16389" t="str">
            <v>PERIPHERAL T-CELL LYMPHOMA UNSPECIFIED REFRACTORY</v>
          </cell>
          <cell r="F16389" t="str">
            <v>难治性未特别指明的外周 T 细胞淋巴瘤</v>
          </cell>
          <cell r="G16389" t="str">
            <v>良性、恶性及性质不明的肿瘤（包括囊状和息肉状）</v>
          </cell>
        </row>
        <row r="16390">
          <cell r="E16390" t="str">
            <v>PERIPHERAL T-CELL LYMPHOMA UNSPECIFIED STAGE I</v>
          </cell>
          <cell r="F16390" t="str">
            <v>未特别指明的外周 T 细胞淋巴瘤 I 期</v>
          </cell>
          <cell r="G16390" t="str">
            <v>良性、恶性及性质不明的肿瘤（包括囊状和息肉状）</v>
          </cell>
        </row>
        <row r="16391">
          <cell r="E16391" t="str">
            <v>PERIPHERAL T-CELL LYMPHOMA UNSPECIFIED STAGE II</v>
          </cell>
          <cell r="F16391" t="str">
            <v>未特别指明的外周 T 细胞淋巴瘤 II 期</v>
          </cell>
          <cell r="G16391" t="str">
            <v>良性、恶性及性质不明的肿瘤（包括囊状和息肉状）</v>
          </cell>
        </row>
        <row r="16392">
          <cell r="E16392" t="str">
            <v>PERIPHERAL T-CELL LYMPHOMA UNSPECIFIED STAGE III</v>
          </cell>
          <cell r="F16392" t="str">
            <v>未特别指明的周围性 T 细胞淋巴瘤 III 期</v>
          </cell>
          <cell r="G16392" t="str">
            <v>良性、恶性及性质不明的肿瘤（包括囊状和息肉状）</v>
          </cell>
        </row>
        <row r="16393">
          <cell r="E16393" t="str">
            <v>PERIPHERAL T-CELL LYMPHOMA UNSPECIFIED STAGE IV</v>
          </cell>
          <cell r="F16393" t="str">
            <v>未特别指明的外周 T 细胞淋巴瘤 IV 期</v>
          </cell>
          <cell r="G16393" t="str">
            <v>良性、恶性及性质不明的肿瘤（包括囊状和息肉状）</v>
          </cell>
        </row>
        <row r="16394">
          <cell r="E16394" t="str">
            <v>PERIPHERAL VASCULAR DISORDER</v>
          </cell>
          <cell r="F16394" t="str">
            <v>外周血管疾病</v>
          </cell>
          <cell r="G16394" t="str">
            <v>血管与淋巴管类疾病</v>
          </cell>
        </row>
        <row r="16395">
          <cell r="E16395" t="str">
            <v>PERIPHERAL VEIN OCCLUSION</v>
          </cell>
          <cell r="F16395" t="str">
            <v>外周静脉闭塞</v>
          </cell>
          <cell r="G16395" t="str">
            <v>血管与淋巴管类疾病</v>
          </cell>
        </row>
        <row r="16396">
          <cell r="E16396" t="str">
            <v>PERIPHERAL VEIN STENOSIS</v>
          </cell>
          <cell r="F16396" t="str">
            <v>外周静脉狭窄</v>
          </cell>
          <cell r="G16396" t="str">
            <v>血管与淋巴管类疾病</v>
          </cell>
        </row>
        <row r="16397">
          <cell r="E16397" t="str">
            <v>PERIPHERAL VEIN THROMBOSIS</v>
          </cell>
          <cell r="F16397" t="str">
            <v>外周静脉血栓形成</v>
          </cell>
          <cell r="G16397" t="str">
            <v>血管与淋巴管类疾病</v>
          </cell>
        </row>
        <row r="16398">
          <cell r="E16398" t="str">
            <v>PERIPHERAL VEIN THROMBUS EXTENSION</v>
          </cell>
          <cell r="F16398" t="str">
            <v>外周静脉血栓延伸</v>
          </cell>
          <cell r="G16398" t="str">
            <v>血管与淋巴管类疾病</v>
          </cell>
        </row>
        <row r="16399">
          <cell r="E16399" t="str">
            <v>PERIPHERAL VENOUS DISEASE</v>
          </cell>
          <cell r="F16399" t="str">
            <v>外周静脉疾病</v>
          </cell>
          <cell r="G16399" t="str">
            <v>血管与淋巴管类疾病</v>
          </cell>
        </row>
        <row r="16400">
          <cell r="E16400" t="str">
            <v>PERIPHLEBITIS</v>
          </cell>
          <cell r="F16400" t="str">
            <v>静脉周炎</v>
          </cell>
          <cell r="G16400" t="str">
            <v>血管与淋巴管类疾病</v>
          </cell>
        </row>
        <row r="16401">
          <cell r="E16401" t="str">
            <v>PERIPORITIS STAPHYLOGENES</v>
          </cell>
          <cell r="F16401" t="str">
            <v>葡萄球菌性汗孔周围炎</v>
          </cell>
          <cell r="G16401" t="str">
            <v>感染及侵染类疾病</v>
          </cell>
        </row>
        <row r="16402">
          <cell r="E16402" t="str">
            <v>PERIPORTAL OEDEMA</v>
          </cell>
          <cell r="F16402" t="str">
            <v>门静脉周水肿</v>
          </cell>
          <cell r="G16402" t="str">
            <v>肝胆系统疾病</v>
          </cell>
        </row>
        <row r="16403">
          <cell r="E16403" t="str">
            <v>PERIPORTAL SINUS DILATATION</v>
          </cell>
          <cell r="F16403" t="str">
            <v>门静脉周窦扩张</v>
          </cell>
          <cell r="G16403" t="str">
            <v>肝胆系统疾病</v>
          </cell>
        </row>
        <row r="16404">
          <cell r="E16404" t="str">
            <v>PERIPROCEDURAL MYOCARDIAL INFARCTION</v>
          </cell>
          <cell r="F16404" t="str">
            <v>围操作期心肌梗死</v>
          </cell>
          <cell r="G16404" t="str">
            <v>各类损伤、中毒及操作并发症</v>
          </cell>
        </row>
        <row r="16405">
          <cell r="E16405" t="str">
            <v>PERIPROCTITIS</v>
          </cell>
          <cell r="F16405" t="str">
            <v>直肠炎</v>
          </cell>
          <cell r="G16405" t="str">
            <v>胃肠系统疾病</v>
          </cell>
        </row>
        <row r="16406">
          <cell r="E16406" t="str">
            <v>PERIPROSTHETIC FRACTURE</v>
          </cell>
          <cell r="F16406" t="str">
            <v>假体周围骨折</v>
          </cell>
          <cell r="G16406" t="str">
            <v>各类损伤、中毒及操作并发症</v>
          </cell>
        </row>
        <row r="16407">
          <cell r="E16407" t="str">
            <v>PERIPROSTHETIC METALLOSIS</v>
          </cell>
          <cell r="F16407" t="str">
            <v>假体周围金属症</v>
          </cell>
          <cell r="G16407" t="str">
            <v>各类损伤、中毒及操作并发症</v>
          </cell>
        </row>
        <row r="16408">
          <cell r="E16408" t="str">
            <v>PERIPROSTHETIC OSTEOLYSIS</v>
          </cell>
          <cell r="F16408" t="str">
            <v>假体周围骨溶解</v>
          </cell>
          <cell r="G16408" t="str">
            <v>各类损伤、中毒及操作并发症</v>
          </cell>
        </row>
        <row r="16409">
          <cell r="E16409" t="str">
            <v>PERIRECTAL ABSCESS</v>
          </cell>
          <cell r="F16409" t="str">
            <v>直肠周脓肿</v>
          </cell>
          <cell r="G16409" t="str">
            <v>感染及侵染类疾病</v>
          </cell>
        </row>
        <row r="16410">
          <cell r="E16410" t="str">
            <v>PERIRENAL HAEMATOMA</v>
          </cell>
          <cell r="F16410" t="str">
            <v>肾包膜下血肿</v>
          </cell>
          <cell r="G16410" t="str">
            <v>肾脏及泌尿系统疾病</v>
          </cell>
        </row>
        <row r="16411">
          <cell r="E16411" t="str">
            <v>PERISTALSIS VISIBLE</v>
          </cell>
          <cell r="F16411" t="str">
            <v>可见肠蠕动</v>
          </cell>
          <cell r="G16411" t="str">
            <v>胃肠系统疾病</v>
          </cell>
        </row>
        <row r="16412">
          <cell r="E16412" t="str">
            <v>PERITONEAL ABSCESS</v>
          </cell>
          <cell r="F16412" t="str">
            <v>腹膜脓肿</v>
          </cell>
          <cell r="G16412" t="str">
            <v>感染及侵染类疾病</v>
          </cell>
        </row>
        <row r="16413">
          <cell r="E16413" t="str">
            <v>PERITONEAL ADHESIONS</v>
          </cell>
          <cell r="F16413" t="str">
            <v>腹膜粘连</v>
          </cell>
          <cell r="G16413" t="str">
            <v>胃肠系统疾病</v>
          </cell>
        </row>
        <row r="16414">
          <cell r="E16414" t="str">
            <v>PERITONEAL ADHESIONS DIVISION</v>
          </cell>
          <cell r="F16414" t="str">
            <v>腹膜粘连松解术</v>
          </cell>
          <cell r="G16414" t="str">
            <v>各种手术及医疗操作</v>
          </cell>
        </row>
        <row r="16415">
          <cell r="E16415" t="str">
            <v>PERITONEAL CANCER INDEX</v>
          </cell>
          <cell r="F16415" t="str">
            <v>腹膜癌指数</v>
          </cell>
          <cell r="G16415" t="str">
            <v>各类检查</v>
          </cell>
        </row>
        <row r="16416">
          <cell r="E16416" t="str">
            <v>PERITONEAL CANDIDIASIS</v>
          </cell>
          <cell r="F16416" t="str">
            <v>腹膜念珠菌病</v>
          </cell>
          <cell r="G16416" t="str">
            <v>感染及侵染类疾病</v>
          </cell>
        </row>
        <row r="16417">
          <cell r="E16417" t="str">
            <v>PERITONEAL CARCINOMA</v>
          </cell>
          <cell r="F16417" t="str">
            <v>腹膜恶性肿瘤</v>
          </cell>
          <cell r="G16417" t="str">
            <v>良性、恶性及性质不明的肿瘤（包括囊状和息肉状）</v>
          </cell>
        </row>
        <row r="16418">
          <cell r="E16418" t="str">
            <v>PERITONEAL CARCINOMA METASTATIC</v>
          </cell>
          <cell r="F16418" t="str">
            <v>转移性腹膜癌</v>
          </cell>
          <cell r="G16418" t="str">
            <v>良性、恶性及性质不明的肿瘤（包括囊状和息肉状）</v>
          </cell>
        </row>
        <row r="16419">
          <cell r="E16419" t="str">
            <v>PERITONEAL CATHETER INSERTION</v>
          </cell>
          <cell r="F16419" t="str">
            <v>腹膜透析导管插入术</v>
          </cell>
          <cell r="G16419" t="str">
            <v>各种手术及医疗操作</v>
          </cell>
        </row>
        <row r="16420">
          <cell r="E16420" t="str">
            <v>PERITONEAL CHLAMYDIA INFECTION</v>
          </cell>
          <cell r="F16420" t="str">
            <v>腹膜衣原体感染</v>
          </cell>
          <cell r="G16420" t="str">
            <v>感染及侵染类疾病</v>
          </cell>
        </row>
        <row r="16421">
          <cell r="E16421" t="str">
            <v>PERITONEAL CLOUDY EFFLUENT</v>
          </cell>
          <cell r="F16421" t="str">
            <v>腹膜浑浊流出物</v>
          </cell>
          <cell r="G16421" t="str">
            <v>胃肠系统疾病</v>
          </cell>
        </row>
        <row r="16422">
          <cell r="E16422" t="str">
            <v>PERITONEAL CYST</v>
          </cell>
          <cell r="F16422" t="str">
            <v>腹膜囊肿</v>
          </cell>
          <cell r="G16422" t="str">
            <v>胃肠系统疾病</v>
          </cell>
        </row>
        <row r="16423">
          <cell r="E16423" t="str">
            <v>PERITONEAL DIALYSATE LEAKAGE</v>
          </cell>
          <cell r="F16423" t="str">
            <v>腹膜透析液渗漏</v>
          </cell>
          <cell r="G16423" t="str">
            <v>各类损伤、中毒及操作并发症</v>
          </cell>
        </row>
        <row r="16424">
          <cell r="E16424" t="str">
            <v>PERITONEAL DIALYSIS</v>
          </cell>
          <cell r="F16424" t="str">
            <v>腹膜透析</v>
          </cell>
          <cell r="G16424" t="str">
            <v>各种手术及医疗操作</v>
          </cell>
        </row>
        <row r="16425">
          <cell r="E16425" t="str">
            <v>PERITONEAL DIALYSIS COMPLICATION</v>
          </cell>
          <cell r="F16425" t="str">
            <v>腹膜透析并发症</v>
          </cell>
          <cell r="G16425" t="str">
            <v>各类损伤、中毒及操作并发症</v>
          </cell>
        </row>
        <row r="16426">
          <cell r="E16426" t="str">
            <v>PERITONEAL DISORDER</v>
          </cell>
          <cell r="F16426" t="str">
            <v>腹膜疾病</v>
          </cell>
          <cell r="G16426" t="str">
            <v>胃肠系统疾病</v>
          </cell>
        </row>
        <row r="16427">
          <cell r="E16427" t="str">
            <v>PERITONEAL EFFLUENT ABNORMAL</v>
          </cell>
          <cell r="F16427" t="str">
            <v>腹膜透出液异常</v>
          </cell>
          <cell r="G16427" t="str">
            <v>各类检查</v>
          </cell>
        </row>
        <row r="16428">
          <cell r="E16428" t="str">
            <v>PERITONEAL EFFLUENT ERYTHROCYTE COUNT INCREASED</v>
          </cell>
          <cell r="F16428" t="str">
            <v>腹膜透出液红细胞计数增加</v>
          </cell>
          <cell r="G16428" t="str">
            <v>各类检查</v>
          </cell>
        </row>
        <row r="16429">
          <cell r="E16429" t="str">
            <v>PERITONEAL EFFLUENT LEUKOCYTE COUNT</v>
          </cell>
          <cell r="F16429" t="str">
            <v>腹膜透出液白细胞计数</v>
          </cell>
          <cell r="G16429" t="str">
            <v>各类检查</v>
          </cell>
        </row>
        <row r="16430">
          <cell r="E16430" t="str">
            <v>PERITONEAL EFFLUENT LEUKOCYTE COUNT INCREASED</v>
          </cell>
          <cell r="F16430" t="str">
            <v>腹膜流出液白细胞计数增加</v>
          </cell>
          <cell r="G16430" t="str">
            <v>各类检查</v>
          </cell>
        </row>
        <row r="16431">
          <cell r="E16431" t="str">
            <v>PERITONEAL EFFLUENT PLATELET COUNT</v>
          </cell>
          <cell r="F16431" t="str">
            <v>腹膜透出液血小板计数</v>
          </cell>
          <cell r="G16431" t="str">
            <v>各类检查</v>
          </cell>
        </row>
        <row r="16432">
          <cell r="E16432" t="str">
            <v>PERITONEAL EFFUSION</v>
          </cell>
          <cell r="F16432" t="str">
            <v>腹水</v>
          </cell>
          <cell r="G16432" t="str">
            <v>胃肠系统疾病</v>
          </cell>
        </row>
        <row r="16433">
          <cell r="E16433" t="str">
            <v>PERITONEAL FIBROSIS</v>
          </cell>
          <cell r="F16433" t="str">
            <v>腹膜纤维化</v>
          </cell>
          <cell r="G16433" t="str">
            <v>胃肠系统疾病</v>
          </cell>
        </row>
        <row r="16434">
          <cell r="E16434" t="str">
            <v>PERITONEAL FLUID ANALYSIS</v>
          </cell>
          <cell r="F16434" t="str">
            <v>腹膜液体分析</v>
          </cell>
          <cell r="G16434" t="str">
            <v>各类检查</v>
          </cell>
        </row>
        <row r="16435">
          <cell r="E16435" t="str">
            <v>PERITONEAL FLUID ANALYSIS ABNORMAL</v>
          </cell>
          <cell r="F16435" t="str">
            <v>腹膜液分析异常</v>
          </cell>
          <cell r="G16435" t="str">
            <v>各类检查</v>
          </cell>
        </row>
        <row r="16436">
          <cell r="E16436" t="str">
            <v>PERITONEAL GLIOMATOSIS</v>
          </cell>
          <cell r="F16436" t="str">
            <v>腹膜神经胶质瘤</v>
          </cell>
          <cell r="G16436" t="str">
            <v>良性、恶性及性质不明的肿瘤（包括囊状和息肉状）</v>
          </cell>
        </row>
        <row r="16437">
          <cell r="E16437" t="str">
            <v>PERITONEAL HAEMATOMA</v>
          </cell>
          <cell r="F16437" t="str">
            <v>腹膜血肿</v>
          </cell>
          <cell r="G16437" t="str">
            <v>胃肠系统疾病</v>
          </cell>
        </row>
        <row r="16438">
          <cell r="E16438" t="str">
            <v>PERITONEAL HAEMORRHAGE</v>
          </cell>
          <cell r="F16438" t="str">
            <v>腹膜出血</v>
          </cell>
          <cell r="G16438" t="str">
            <v>胃肠系统疾病</v>
          </cell>
        </row>
        <row r="16439">
          <cell r="E16439" t="str">
            <v>PERITONEAL HERNIA</v>
          </cell>
          <cell r="F16439" t="str">
            <v>腹膜疝</v>
          </cell>
          <cell r="G16439" t="str">
            <v>胃肠系统疾病</v>
          </cell>
        </row>
        <row r="16440">
          <cell r="E16440" t="str">
            <v>PERITONEAL INFECTION</v>
          </cell>
          <cell r="F16440" t="str">
            <v>腹膜炎</v>
          </cell>
          <cell r="G16440" t="str">
            <v>感染及侵染类疾病</v>
          </cell>
        </row>
        <row r="16441">
          <cell r="E16441" t="str">
            <v>PERITONEAL LAVAGE</v>
          </cell>
          <cell r="F16441" t="str">
            <v>腹腔灌洗</v>
          </cell>
          <cell r="G16441" t="str">
            <v>各种手术及医疗操作</v>
          </cell>
        </row>
        <row r="16442">
          <cell r="E16442" t="str">
            <v>PERITONEAL LESION</v>
          </cell>
          <cell r="F16442" t="str">
            <v>腹膜损害</v>
          </cell>
          <cell r="G16442" t="str">
            <v>胃肠系统疾病</v>
          </cell>
        </row>
        <row r="16443">
          <cell r="E16443" t="str">
            <v>PERITONEAL MEMBRANE FAILURE</v>
          </cell>
          <cell r="F16443" t="str">
            <v>超滤作用衰竭</v>
          </cell>
          <cell r="G16443" t="str">
            <v>胃肠系统疾病</v>
          </cell>
        </row>
        <row r="16444">
          <cell r="E16444" t="str">
            <v>PERITONEAL MESOTHELIAL HYPERPLASIA</v>
          </cell>
          <cell r="F16444" t="str">
            <v>腹膜间皮增生</v>
          </cell>
          <cell r="G16444" t="str">
            <v>胃肠系统疾病</v>
          </cell>
        </row>
        <row r="16445">
          <cell r="E16445" t="str">
            <v>PERITONEAL MESOTHELIOMA MALIGNANT</v>
          </cell>
          <cell r="F16445" t="str">
            <v>腹膜恶性间皮瘤</v>
          </cell>
          <cell r="G16445" t="str">
            <v>良性、恶性及性质不明的肿瘤（包括囊状和息肉状）</v>
          </cell>
        </row>
        <row r="16446">
          <cell r="E16446" t="str">
            <v>PERITONEAL MESOTHELIOMA MALIGNANT ADVANCED</v>
          </cell>
          <cell r="F16446" t="str">
            <v>腹膜恶性间皮瘤</v>
          </cell>
          <cell r="G16446" t="str">
            <v>良性、恶性及性质不明的肿瘤（包括囊状和息肉状）</v>
          </cell>
        </row>
        <row r="16447">
          <cell r="E16447" t="str">
            <v>PERITONEAL NECROSIS</v>
          </cell>
          <cell r="F16447" t="str">
            <v>腹膜坏死</v>
          </cell>
          <cell r="G16447" t="str">
            <v>胃肠系统疾病</v>
          </cell>
        </row>
        <row r="16448">
          <cell r="E16448" t="str">
            <v>PERITONEAL NEOPLASM</v>
          </cell>
          <cell r="F16448" t="str">
            <v>腹膜肿瘤</v>
          </cell>
          <cell r="G16448" t="str">
            <v>良性、恶性及性质不明的肿瘤（包括囊状和息肉状）</v>
          </cell>
        </row>
        <row r="16449">
          <cell r="E16449" t="str">
            <v>PERITONEAL PERFORATION</v>
          </cell>
          <cell r="F16449" t="str">
            <v>腹膜穿孔</v>
          </cell>
          <cell r="G16449" t="str">
            <v>胃肠系统疾病</v>
          </cell>
        </row>
        <row r="16450">
          <cell r="E16450" t="str">
            <v>PERITONEAL PERMEABILITY DECREASED</v>
          </cell>
          <cell r="F16450" t="str">
            <v>腹膜通透性降低</v>
          </cell>
          <cell r="G16450" t="str">
            <v>各类检查</v>
          </cell>
        </row>
        <row r="16451">
          <cell r="E16451" t="str">
            <v>PERITONEAL PERMEABILITY INCREASED</v>
          </cell>
          <cell r="F16451" t="str">
            <v>腹膜通透性增加</v>
          </cell>
          <cell r="G16451" t="str">
            <v>各类检查</v>
          </cell>
        </row>
        <row r="16452">
          <cell r="E16452" t="str">
            <v>PERITONEAL SARCOMA</v>
          </cell>
          <cell r="F16452" t="str">
            <v>腹膜肉瘤</v>
          </cell>
          <cell r="G16452" t="str">
            <v>良性、恶性及性质不明的肿瘤（包括囊状和息肉状）</v>
          </cell>
        </row>
        <row r="16453">
          <cell r="E16453" t="str">
            <v>PERITONEAL TUBERCULOSIS</v>
          </cell>
          <cell r="F16453" t="str">
            <v>腹膜结核</v>
          </cell>
          <cell r="G16453" t="str">
            <v>感染及侵染类疾病</v>
          </cell>
        </row>
        <row r="16454">
          <cell r="E16454" t="str">
            <v>PERITONECTOMY</v>
          </cell>
          <cell r="F16454" t="str">
            <v>腹膜切除术</v>
          </cell>
          <cell r="G16454" t="str">
            <v>各种手术及医疗操作</v>
          </cell>
        </row>
        <row r="16455">
          <cell r="E16455" t="str">
            <v>PERITONEOCUTANEOUS FISTULA</v>
          </cell>
          <cell r="F16455" t="str">
            <v>腹膜瘘</v>
          </cell>
          <cell r="G16455" t="str">
            <v>胃肠系统疾病</v>
          </cell>
        </row>
        <row r="16456">
          <cell r="E16456" t="str">
            <v>PERITONEOVENOUS SHUNT</v>
          </cell>
          <cell r="F16456" t="str">
            <v>腹腔静脉分流</v>
          </cell>
          <cell r="G16456" t="str">
            <v>各种手术及医疗操作</v>
          </cell>
        </row>
        <row r="16457">
          <cell r="E16457" t="str">
            <v>PERITONITIS</v>
          </cell>
          <cell r="F16457" t="str">
            <v>腹膜炎</v>
          </cell>
          <cell r="G16457" t="str">
            <v>感染及侵染类疾病</v>
          </cell>
        </row>
        <row r="16458">
          <cell r="E16458" t="str">
            <v>PERITONITIS BACTERIAL</v>
          </cell>
          <cell r="F16458" t="str">
            <v>细菌性腹膜炎</v>
          </cell>
          <cell r="G16458" t="str">
            <v>感染及侵染类疾病</v>
          </cell>
        </row>
        <row r="16459">
          <cell r="E16459" t="str">
            <v>PERITONITIS LUPUS</v>
          </cell>
          <cell r="F16459" t="str">
            <v>狼疮性腹膜炎</v>
          </cell>
          <cell r="G16459" t="str">
            <v>胃肠系统疾病</v>
          </cell>
        </row>
        <row r="16460">
          <cell r="E16460" t="str">
            <v>PERITONITIS PNEUMOCOCCAL</v>
          </cell>
          <cell r="F16460" t="str">
            <v>肺炎球菌性腹膜炎</v>
          </cell>
          <cell r="G16460" t="str">
            <v>感染及侵染类疾病</v>
          </cell>
        </row>
        <row r="16461">
          <cell r="E16461" t="str">
            <v>PERITONITIS SCLEROSING</v>
          </cell>
          <cell r="F16461" t="str">
            <v>包裹硬化性腹膜炎</v>
          </cell>
          <cell r="G16461" t="str">
            <v>胃肠系统疾病</v>
          </cell>
        </row>
        <row r="16462">
          <cell r="E16462" t="str">
            <v>PERITONITIS VIRAL</v>
          </cell>
          <cell r="F16462" t="str">
            <v>病毒性腹膜炎</v>
          </cell>
          <cell r="G16462" t="str">
            <v>感染及侵染类疾病</v>
          </cell>
        </row>
        <row r="16463">
          <cell r="E16463" t="str">
            <v>PERITONSILLAR ABSCESS</v>
          </cell>
          <cell r="F16463" t="str">
            <v>扁桃体周围脓肿</v>
          </cell>
          <cell r="G16463" t="str">
            <v>感染及侵染类疾病</v>
          </cell>
        </row>
        <row r="16464">
          <cell r="E16464" t="str">
            <v>PERITONSILLITIS</v>
          </cell>
          <cell r="F16464" t="str">
            <v>扁桃体周围炎</v>
          </cell>
          <cell r="G16464" t="str">
            <v>感染及侵染类疾病</v>
          </cell>
        </row>
        <row r="16465">
          <cell r="E16465" t="str">
            <v>PERITUMOURAL OEDEMA</v>
          </cell>
          <cell r="F16465" t="str">
            <v>瘤周水肿</v>
          </cell>
          <cell r="G16465" t="str">
            <v>良性、恶性及性质不明的肿瘤（包括囊状和息肉状）</v>
          </cell>
        </row>
        <row r="16466">
          <cell r="E16466" t="str">
            <v>PERIUMBILICAL ABSCESS</v>
          </cell>
          <cell r="F16466" t="str">
            <v>脐周脓肿</v>
          </cell>
          <cell r="G16466" t="str">
            <v>感染及侵染类疾病</v>
          </cell>
        </row>
        <row r="16467">
          <cell r="E16467" t="str">
            <v>PERIURETERAL COLLECTION</v>
          </cell>
          <cell r="F16467" t="str">
            <v>输尿管周积液</v>
          </cell>
          <cell r="G16467" t="str">
            <v>各类损伤、中毒及操作并发症</v>
          </cell>
        </row>
        <row r="16468">
          <cell r="E16468" t="str">
            <v>PERIVASCULAR DERMATITIS</v>
          </cell>
          <cell r="F16468" t="str">
            <v>浅表炎症性皮肤病</v>
          </cell>
          <cell r="G16468" t="str">
            <v>皮肤及皮下组织类疾病</v>
          </cell>
        </row>
        <row r="16469">
          <cell r="E16469" t="str">
            <v>PERIVASCULAR EPITHELIOID CELL TUMOUR</v>
          </cell>
          <cell r="F16469" t="str">
            <v>血管周围上皮样细胞瘤</v>
          </cell>
          <cell r="G16469" t="str">
            <v>良性、恶性及性质不明的肿瘤（包括囊状和息肉状）</v>
          </cell>
        </row>
        <row r="16470">
          <cell r="E16470" t="str">
            <v>PERIVENTRICULAR HAEMORRHAGE NEONATAL</v>
          </cell>
          <cell r="F16470" t="str">
            <v>新生婴儿脑室周围出血</v>
          </cell>
          <cell r="G16470" t="str">
            <v>各类神经系统疾病</v>
          </cell>
        </row>
        <row r="16471">
          <cell r="E16471" t="str">
            <v>PERIVENTRICULAR LEUKOMALACIA</v>
          </cell>
          <cell r="F16471" t="str">
            <v>脑室周围白质软化</v>
          </cell>
          <cell r="G16471" t="str">
            <v>各类神经系统疾病</v>
          </cell>
        </row>
        <row r="16472">
          <cell r="E16472" t="str">
            <v>PERIVENTRICULAR NODULAR HETEROTOPIA</v>
          </cell>
          <cell r="F16472" t="str">
            <v>灰质异位症</v>
          </cell>
          <cell r="G16472" t="str">
            <v>各种先天性家族性遗传性疾病</v>
          </cell>
        </row>
        <row r="16473">
          <cell r="E16473" t="str">
            <v>PERNICIOUS ANAEMIA</v>
          </cell>
          <cell r="F16473" t="str">
            <v>恶性贫血</v>
          </cell>
          <cell r="G16473" t="str">
            <v>血液及淋巴系统疾病</v>
          </cell>
        </row>
        <row r="16474">
          <cell r="E16474" t="str">
            <v>PERNIO-LIKE ERYTHEMA</v>
          </cell>
          <cell r="F16474" t="str">
            <v>冻疮样红斑</v>
          </cell>
          <cell r="G16474" t="str">
            <v>皮肤及皮下组织类疾病</v>
          </cell>
        </row>
        <row r="16475">
          <cell r="E16475" t="str">
            <v>PERONEAL MUSCULAR ATROPHY</v>
          </cell>
          <cell r="F16475" t="str">
            <v>遗传性运动感觉神经病</v>
          </cell>
          <cell r="G16475" t="str">
            <v>各种先天性家族性遗传性疾病</v>
          </cell>
        </row>
        <row r="16476">
          <cell r="E16476" t="str">
            <v>PERONEAL NERVE INJURY</v>
          </cell>
          <cell r="F16476" t="str">
            <v>腓神经损伤</v>
          </cell>
          <cell r="G16476" t="str">
            <v>各类损伤、中毒及操作并发症</v>
          </cell>
        </row>
        <row r="16477">
          <cell r="E16477" t="str">
            <v>PERONEAL NERVE PALSY</v>
          </cell>
          <cell r="F16477" t="str">
            <v>腓总神经麻痹</v>
          </cell>
          <cell r="G16477" t="str">
            <v>各类神经系统疾病</v>
          </cell>
        </row>
        <row r="16478">
          <cell r="E16478" t="str">
            <v>PERONEAL NERVE PALSY POSTOPERATIVE</v>
          </cell>
          <cell r="F16478" t="str">
            <v>手术后腓骨神经麻痹</v>
          </cell>
          <cell r="G16478" t="str">
            <v>各类损伤、中毒及操作并发症</v>
          </cell>
        </row>
        <row r="16479">
          <cell r="E16479" t="str">
            <v>PERRY SYNDROME</v>
          </cell>
          <cell r="F16479" t="str">
            <v>Perry 综合征</v>
          </cell>
          <cell r="G16479" t="str">
            <v>各种先天性家族性遗传性疾病</v>
          </cell>
        </row>
        <row r="16480">
          <cell r="E16480" t="str">
            <v>PERSECUTORY DELUSION</v>
          </cell>
          <cell r="F16480" t="str">
            <v>被害妄想</v>
          </cell>
          <cell r="G16480" t="str">
            <v>精神病类</v>
          </cell>
        </row>
        <row r="16481">
          <cell r="E16481" t="str">
            <v>PERSEVERATION</v>
          </cell>
          <cell r="F16481" t="str">
            <v>持续症</v>
          </cell>
          <cell r="G16481" t="str">
            <v>精神病类</v>
          </cell>
        </row>
        <row r="16482">
          <cell r="E16482" t="str">
            <v>PERSISTENT CLOACA</v>
          </cell>
          <cell r="F16482" t="str">
            <v>泄殖腔存留</v>
          </cell>
          <cell r="G16482" t="str">
            <v>各种先天性家族性遗传性疾病</v>
          </cell>
        </row>
        <row r="16483">
          <cell r="E16483" t="str">
            <v>PERSISTENT COMPLEX BEREAVEMENT DISORDER</v>
          </cell>
          <cell r="F16483" t="str">
            <v>持续性复杂丧亲障碍</v>
          </cell>
          <cell r="G16483" t="str">
            <v>精神病类</v>
          </cell>
        </row>
        <row r="16484">
          <cell r="E16484" t="str">
            <v>PERSISTENT CORNEAL EPITHELIAL DEFECT</v>
          </cell>
          <cell r="F16484" t="str">
            <v>持续性角膜上皮缺损</v>
          </cell>
          <cell r="G16484" t="str">
            <v>各类损伤、中毒及操作并发症</v>
          </cell>
        </row>
        <row r="16485">
          <cell r="E16485" t="str">
            <v>PERSISTENT DEPRESSIVE DISORDER</v>
          </cell>
          <cell r="F16485" t="str">
            <v>持续性抑郁障碍</v>
          </cell>
          <cell r="G16485" t="str">
            <v>精神病类</v>
          </cell>
        </row>
        <row r="16486">
          <cell r="E16486" t="str">
            <v>PERSISTENT FOETAL CIRCULATION</v>
          </cell>
          <cell r="F16486" t="str">
            <v>胎儿循环症</v>
          </cell>
          <cell r="G16486" t="str">
            <v>各种先天性家族性遗传性疾病</v>
          </cell>
        </row>
        <row r="16487">
          <cell r="E16487" t="str">
            <v>PERSISTENT GENERALISED LYMPHADENOPATHY</v>
          </cell>
          <cell r="F16487" t="str">
            <v>持续性全身性淋巴结病</v>
          </cell>
          <cell r="G16487" t="str">
            <v>感染及侵染类疾病</v>
          </cell>
        </row>
        <row r="16488">
          <cell r="E16488" t="str">
            <v>PERSISTENT GENITAL AROUSAL DISORDER</v>
          </cell>
          <cell r="F16488" t="str">
            <v>持续性生殖器唤醒障碍</v>
          </cell>
          <cell r="G16488" t="str">
            <v>各类神经系统疾病</v>
          </cell>
        </row>
        <row r="16489">
          <cell r="E16489" t="str">
            <v>PERSISTENT LEFT SUPERIOR VENA CAVA</v>
          </cell>
          <cell r="F16489" t="str">
            <v>左上腔静脉残存</v>
          </cell>
          <cell r="G16489" t="str">
            <v>各种先天性家族性遗传性疾病</v>
          </cell>
        </row>
        <row r="16490">
          <cell r="E16490" t="str">
            <v>PERSISTENT MUELLERIAN DUCT SYNDROME</v>
          </cell>
          <cell r="F16490" t="str">
            <v>苗勒管永存综合征</v>
          </cell>
          <cell r="G16490" t="str">
            <v>各种先天性家族性遗传性疾病</v>
          </cell>
        </row>
        <row r="16491">
          <cell r="E16491" t="str">
            <v>PERSISTENT POSTURAL-PERCEPTUAL DIZZINESS</v>
          </cell>
          <cell r="F16491" t="str">
            <v>持续性体位感知性头晕</v>
          </cell>
          <cell r="G16491" t="str">
            <v>各类神经系统疾病</v>
          </cell>
        </row>
        <row r="16492">
          <cell r="E16492" t="str">
            <v>PERSISTENT PUPILLARY MEMBRANE</v>
          </cell>
          <cell r="F16492" t="str">
            <v>瞳孔残膜</v>
          </cell>
          <cell r="G16492" t="str">
            <v>各种先天性家族性遗传性疾病</v>
          </cell>
        </row>
        <row r="16493">
          <cell r="E16493" t="str">
            <v>PERSISTENT UROGENITAL SINUS</v>
          </cell>
          <cell r="F16493" t="str">
            <v>泌尿生殖窦续存</v>
          </cell>
          <cell r="G16493" t="str">
            <v>各种先天性家族性遗传性疾病</v>
          </cell>
        </row>
        <row r="16494">
          <cell r="E16494" t="str">
            <v>PERSONAL RELATIONSHIP ISSUE</v>
          </cell>
          <cell r="F16494" t="str">
            <v>个人关系问题</v>
          </cell>
          <cell r="G16494" t="str">
            <v>社会环境</v>
          </cell>
        </row>
        <row r="16495">
          <cell r="E16495" t="str">
            <v>PERSONALITY CHANGE</v>
          </cell>
          <cell r="F16495" t="str">
            <v>人格改变</v>
          </cell>
          <cell r="G16495" t="str">
            <v>精神病类</v>
          </cell>
        </row>
        <row r="16496">
          <cell r="E16496" t="str">
            <v>PERSONALITY CHANGE DUE TO A GENERAL MEDICAL CONDITION</v>
          </cell>
          <cell r="F16496" t="str">
            <v>一般性疾病所致人格改变</v>
          </cell>
          <cell r="G16496" t="str">
            <v>精神病类</v>
          </cell>
        </row>
        <row r="16497">
          <cell r="E16497" t="str">
            <v>PERSONALITY DISORDER</v>
          </cell>
          <cell r="F16497" t="str">
            <v>人格障碍</v>
          </cell>
          <cell r="G16497" t="str">
            <v>精神病类</v>
          </cell>
        </row>
        <row r="16498">
          <cell r="E16498" t="str">
            <v>PERSONALITY DISORDER OF CHILDHOOD</v>
          </cell>
          <cell r="F16498" t="str">
            <v>儿童期人格障碍</v>
          </cell>
          <cell r="G16498" t="str">
            <v>精神病类</v>
          </cell>
        </row>
        <row r="16499">
          <cell r="E16499" t="str">
            <v>PERTHES DISEASE</v>
          </cell>
          <cell r="F16499" t="str">
            <v>Perthes 病</v>
          </cell>
          <cell r="G16499" t="str">
            <v>各种肌肉骨骼及结缔组织疾病</v>
          </cell>
        </row>
        <row r="16500">
          <cell r="E16500" t="str">
            <v>PERTUSSIS</v>
          </cell>
          <cell r="F16500" t="str">
            <v>百日咳</v>
          </cell>
          <cell r="G16500" t="str">
            <v>感染及侵染类疾病</v>
          </cell>
        </row>
        <row r="16501">
          <cell r="E16501" t="str">
            <v>PERTUSSIS IDENTIFICATION TEST POSITIVE</v>
          </cell>
          <cell r="F16501" t="str">
            <v>博德特菌检测阳性</v>
          </cell>
          <cell r="G16501" t="str">
            <v>各类检查</v>
          </cell>
        </row>
        <row r="16502">
          <cell r="E16502" t="str">
            <v>PERTUSSIS IMMUNISATION</v>
          </cell>
          <cell r="F16502" t="str">
            <v>百日咳免疫接种</v>
          </cell>
          <cell r="G16502" t="str">
            <v>各种手术及医疗操作</v>
          </cell>
        </row>
        <row r="16503">
          <cell r="E16503" t="str">
            <v>PERTUSSIS SEROLOGY POSITIVE</v>
          </cell>
          <cell r="F16503" t="str">
            <v>博德特菌检测阳性</v>
          </cell>
          <cell r="G16503" t="str">
            <v>各类检查</v>
          </cell>
        </row>
        <row r="16504">
          <cell r="E16504" t="str">
            <v>PERVASIVE DEVELOPMENTAL DISORDER</v>
          </cell>
          <cell r="F16504" t="str">
            <v>自闭症谱系障碍</v>
          </cell>
          <cell r="G16504" t="str">
            <v>精神病类</v>
          </cell>
        </row>
        <row r="16505">
          <cell r="E16505" t="str">
            <v>PES CAVUS</v>
          </cell>
          <cell r="F16505" t="str">
            <v>足畸形</v>
          </cell>
          <cell r="G16505" t="str">
            <v>各种肌肉骨骼及结缔组织疾病</v>
          </cell>
        </row>
        <row r="16506">
          <cell r="E16506" t="str">
            <v>PETECHIAE</v>
          </cell>
          <cell r="F16506" t="str">
            <v>瘀点</v>
          </cell>
          <cell r="G16506" t="str">
            <v>皮肤及皮下组织类疾病</v>
          </cell>
        </row>
        <row r="16507">
          <cell r="E16507" t="str">
            <v>PETIT MAL EPILEPSY</v>
          </cell>
          <cell r="F16507" t="str">
            <v>癫痫小发作</v>
          </cell>
          <cell r="G16507" t="str">
            <v>各类神经系统疾病</v>
          </cell>
        </row>
        <row r="16508">
          <cell r="E16508" t="str">
            <v>PETROLEUM DISTILLATE POISONING</v>
          </cell>
          <cell r="F16508" t="str">
            <v>石油馏出物中毒</v>
          </cell>
          <cell r="G16508" t="str">
            <v>各类损伤、中毒及操作并发症</v>
          </cell>
        </row>
        <row r="16509">
          <cell r="E16509" t="str">
            <v>PETROSITIS</v>
          </cell>
          <cell r="F16509" t="str">
            <v>岩锥炎</v>
          </cell>
          <cell r="G16509" t="str">
            <v>感染及侵染类疾病</v>
          </cell>
        </row>
        <row r="16510">
          <cell r="E16510" t="str">
            <v>PEUTZ-JEGHERS SYNDROME</v>
          </cell>
          <cell r="F16510" t="str">
            <v>佩 - 吉综合征</v>
          </cell>
          <cell r="G16510" t="str">
            <v>各种先天性家族性遗传性疾病</v>
          </cell>
        </row>
        <row r="16511">
          <cell r="E16511" t="str">
            <v>PEYRONIE'S DISEASE</v>
          </cell>
          <cell r="F16511" t="str">
            <v>佩罗尼氏病</v>
          </cell>
          <cell r="G16511" t="str">
            <v>生殖系统及乳腺疾病</v>
          </cell>
        </row>
        <row r="16512">
          <cell r="E16512" t="str">
            <v>PFAPA SYNDROME</v>
          </cell>
          <cell r="F16512" t="str">
            <v>PFAPA 综合征</v>
          </cell>
          <cell r="G16512" t="str">
            <v>全身性疾病及给药部位各种反应</v>
          </cell>
        </row>
        <row r="16513">
          <cell r="E16513" t="str">
            <v>PH BODY FLUID</v>
          </cell>
          <cell r="F16513" t="str">
            <v>体液 pH 值</v>
          </cell>
          <cell r="G16513" t="str">
            <v>各类检查</v>
          </cell>
        </row>
        <row r="16514">
          <cell r="E16514" t="str">
            <v>PH BODY FLUID ABNORMAL</v>
          </cell>
          <cell r="F16514" t="str">
            <v>体液 pH 值异常</v>
          </cell>
          <cell r="G16514" t="str">
            <v>各类检查</v>
          </cell>
        </row>
        <row r="16515">
          <cell r="E16515" t="str">
            <v>PH BODY FLUID DECREASED</v>
          </cell>
          <cell r="F16515" t="str">
            <v>体液 pH 值降低</v>
          </cell>
          <cell r="G16515" t="str">
            <v>各类检查</v>
          </cell>
        </row>
        <row r="16516">
          <cell r="E16516" t="str">
            <v>PH BODY FLUID INCREASED</v>
          </cell>
          <cell r="F16516" t="str">
            <v>体液 pH 值升高</v>
          </cell>
          <cell r="G16516" t="str">
            <v>各类检查</v>
          </cell>
        </row>
        <row r="16517">
          <cell r="E16517" t="str">
            <v>PH BODY FLUID NORMAL</v>
          </cell>
          <cell r="F16517" t="str">
            <v>体液 pH 正常</v>
          </cell>
          <cell r="G16517" t="str">
            <v>各类检查</v>
          </cell>
        </row>
        <row r="16518">
          <cell r="E16518" t="str">
            <v>PH SEMEN DECREASED</v>
          </cell>
          <cell r="F16518" t="str">
            <v>精液 pH 降低</v>
          </cell>
          <cell r="G16518" t="str">
            <v>各类检查</v>
          </cell>
        </row>
        <row r="16519">
          <cell r="E16519" t="str">
            <v>PH SEMEN INCREASED</v>
          </cell>
          <cell r="F16519" t="str">
            <v>精液 pH 升高</v>
          </cell>
          <cell r="G16519" t="str">
            <v>各类检查</v>
          </cell>
        </row>
        <row r="16520">
          <cell r="E16520" t="str">
            <v>PH URINE ABNORMAL</v>
          </cell>
          <cell r="F16520" t="str">
            <v>尿 pH异常</v>
          </cell>
          <cell r="G16520" t="str">
            <v>各类检查</v>
          </cell>
        </row>
        <row r="16521">
          <cell r="E16521" t="str">
            <v>PH URINE DECREASED</v>
          </cell>
          <cell r="F16521" t="str">
            <v>尿 pH 降低</v>
          </cell>
          <cell r="G16521" t="str">
            <v>各类检查</v>
          </cell>
        </row>
        <row r="16522">
          <cell r="E16522" t="str">
            <v>PH URINE INCREASED</v>
          </cell>
          <cell r="F16522" t="str">
            <v>尿 pH 升高</v>
          </cell>
          <cell r="G16522" t="str">
            <v>各类检查</v>
          </cell>
        </row>
        <row r="16523">
          <cell r="E16523" t="str">
            <v>PHACES SYNDROME</v>
          </cell>
          <cell r="F16523" t="str">
            <v>PHACES 综合征</v>
          </cell>
          <cell r="G16523" t="str">
            <v>各种先天性家族性遗传性疾病</v>
          </cell>
        </row>
        <row r="16524">
          <cell r="E16524" t="str">
            <v>PHACOLYTIC GLAUCOMA</v>
          </cell>
          <cell r="F16524" t="str">
            <v>晶状体溶解性青光眼</v>
          </cell>
          <cell r="G16524" t="str">
            <v>眼器官疾病</v>
          </cell>
        </row>
        <row r="16525">
          <cell r="E16525" t="str">
            <v>PHACOTRABECULECTOMY</v>
          </cell>
          <cell r="F16525" t="str">
            <v>晶状体摘除联合小梁切除</v>
          </cell>
          <cell r="G16525" t="str">
            <v>各种手术及医疗操作</v>
          </cell>
        </row>
        <row r="16526">
          <cell r="E16526" t="str">
            <v>PHAEHYPHOMYCOSIS</v>
          </cell>
          <cell r="F16526" t="str">
            <v>暗色丝孢霉病</v>
          </cell>
          <cell r="G16526" t="str">
            <v>感染及侵染类疾病</v>
          </cell>
        </row>
        <row r="16527">
          <cell r="E16527" t="str">
            <v>PHAEOCHROMOCYTOMA</v>
          </cell>
          <cell r="F16527" t="str">
            <v>嗜铬细胞瘤</v>
          </cell>
          <cell r="G16527" t="str">
            <v>良性、恶性及性质不明的肿瘤（包括囊状和息肉状）</v>
          </cell>
        </row>
        <row r="16528">
          <cell r="E16528" t="str">
            <v>PHAEOCHROMOCYTOMA CRISIS</v>
          </cell>
          <cell r="F16528" t="str">
            <v>嗜铬细胞瘤危象</v>
          </cell>
          <cell r="G16528" t="str">
            <v>良性、恶性及性质不明的肿瘤（包括囊状和息肉状）</v>
          </cell>
        </row>
        <row r="16529">
          <cell r="E16529" t="str">
            <v>PHAEOCHROMOCYTOMA EXCISION</v>
          </cell>
          <cell r="F16529" t="str">
            <v>嗜铬细胞瘤切除术</v>
          </cell>
          <cell r="G16529" t="str">
            <v>各种手术及医疗操作</v>
          </cell>
        </row>
        <row r="16530">
          <cell r="E16530" t="str">
            <v>PHAEOCHROMOCYTOMA MALIGNANT</v>
          </cell>
          <cell r="F16530" t="str">
            <v>恶性嗜铬细胞瘤</v>
          </cell>
          <cell r="G16530" t="str">
            <v>良性、恶性及性质不明的肿瘤（包括囊状和息肉状）</v>
          </cell>
        </row>
        <row r="16531">
          <cell r="E16531" t="str">
            <v>PHAEOHYPHOMYCOSIS</v>
          </cell>
          <cell r="F16531" t="str">
            <v>暗色丝孢霉病</v>
          </cell>
          <cell r="G16531" t="str">
            <v>感染及侵染类疾病</v>
          </cell>
        </row>
        <row r="16532">
          <cell r="E16532" t="str">
            <v>PHAEOHYPHOMYCOTIC BRAIN ABSCESS</v>
          </cell>
          <cell r="F16532" t="str">
            <v>暗色丝孢霉脑脓肿</v>
          </cell>
          <cell r="G16532" t="str">
            <v>感染及侵染类疾病</v>
          </cell>
        </row>
        <row r="16533">
          <cell r="E16533" t="str">
            <v>PHAGOCYTOSIS</v>
          </cell>
          <cell r="F16533" t="str">
            <v>吞噬作用</v>
          </cell>
          <cell r="G16533" t="str">
            <v>代谢及营养类疾病</v>
          </cell>
        </row>
        <row r="16534">
          <cell r="E16534" t="str">
            <v>PHAGOPHOBIA</v>
          </cell>
          <cell r="F16534" t="str">
            <v>恐食症</v>
          </cell>
          <cell r="G16534" t="str">
            <v>精神病类</v>
          </cell>
        </row>
        <row r="16535">
          <cell r="E16535" t="str">
            <v>PHAKOMATOSIS</v>
          </cell>
          <cell r="F16535" t="str">
            <v>斑痣性错构瘤病</v>
          </cell>
          <cell r="G16535" t="str">
            <v>各种先天性家族性遗传性疾病</v>
          </cell>
        </row>
        <row r="16536">
          <cell r="E16536" t="str">
            <v>PHALANGEAL AGENESIS</v>
          </cell>
          <cell r="F16536" t="str">
            <v>指骨发育不全</v>
          </cell>
          <cell r="G16536" t="str">
            <v>各种先天性家族性遗传性疾病</v>
          </cell>
        </row>
        <row r="16537">
          <cell r="E16537" t="str">
            <v>PHALANGEAL HYPOPLASIA</v>
          </cell>
          <cell r="F16537" t="str">
            <v>指骨发育不良</v>
          </cell>
          <cell r="G16537" t="str">
            <v>各种先天性家族性遗传性疾病</v>
          </cell>
        </row>
        <row r="16538">
          <cell r="E16538" t="str">
            <v>PHALEN'S TEST POSITIVE</v>
          </cell>
          <cell r="F16538" t="str">
            <v>腕掌屈试验阳性</v>
          </cell>
          <cell r="G16538" t="str">
            <v>各类检查</v>
          </cell>
        </row>
        <row r="16539">
          <cell r="E16539" t="str">
            <v>PHANTOM LIMB SYNDROME</v>
          </cell>
          <cell r="F16539" t="str">
            <v>幻肢综合征</v>
          </cell>
          <cell r="G16539" t="str">
            <v>各类神经系统疾病</v>
          </cell>
        </row>
        <row r="16540">
          <cell r="E16540" t="str">
            <v>PHANTOM PAIN</v>
          </cell>
          <cell r="F16540" t="str">
            <v>幻肢综合征</v>
          </cell>
          <cell r="G16540" t="str">
            <v>各类神经系统疾病</v>
          </cell>
        </row>
        <row r="16541">
          <cell r="E16541" t="str">
            <v>PHANTOM SHOCKS</v>
          </cell>
          <cell r="F16541" t="str">
            <v>幽灵惊吓</v>
          </cell>
          <cell r="G16541" t="str">
            <v>全身性疾病及给药部位各种反应</v>
          </cell>
        </row>
        <row r="16542">
          <cell r="E16542" t="str">
            <v>PHARMACEUTICAL NOMADISM</v>
          </cell>
          <cell r="F16542" t="str">
            <v>药物游牧主义</v>
          </cell>
          <cell r="G16542" t="str">
            <v>社会环境</v>
          </cell>
        </row>
        <row r="16543">
          <cell r="E16543" t="str">
            <v>PHARMACEUTICAL PRODUCT COMPLAINT</v>
          </cell>
          <cell r="F16543" t="str">
            <v>产品投诉</v>
          </cell>
          <cell r="G16543" t="str">
            <v>产品问题</v>
          </cell>
        </row>
        <row r="16544">
          <cell r="E16544" t="str">
            <v>PHARMACEUTICAL PRODUCT COUNTERFEIT</v>
          </cell>
          <cell r="F16544" t="str">
            <v>产品伪造</v>
          </cell>
          <cell r="G16544" t="str">
            <v>产品问题</v>
          </cell>
        </row>
        <row r="16545">
          <cell r="E16545" t="str">
            <v>PHARMACOPHOBIA</v>
          </cell>
          <cell r="F16545" t="str">
            <v>药物恐怖</v>
          </cell>
          <cell r="G16545" t="str">
            <v>精神病类</v>
          </cell>
        </row>
        <row r="16546">
          <cell r="E16546" t="str">
            <v>PHARYNGEAL ABSCESS</v>
          </cell>
          <cell r="F16546" t="str">
            <v>咽脓肿</v>
          </cell>
          <cell r="G16546" t="str">
            <v>感染及侵染类疾病</v>
          </cell>
        </row>
        <row r="16547">
          <cell r="E16547" t="str">
            <v>PHARYNGEAL ANASTOMOTIC LEAK</v>
          </cell>
          <cell r="F16547" t="str">
            <v>咽部吻合口瘘</v>
          </cell>
          <cell r="G16547" t="str">
            <v>各类损伤、中毒及操作并发症</v>
          </cell>
        </row>
        <row r="16548">
          <cell r="E16548" t="str">
            <v>PHARYNGEAL CANCER</v>
          </cell>
          <cell r="F16548" t="str">
            <v>咽部癌症</v>
          </cell>
          <cell r="G16548" t="str">
            <v>良性、恶性及性质不明的肿瘤（包括囊状和息肉状）</v>
          </cell>
        </row>
        <row r="16549">
          <cell r="E16549" t="str">
            <v>PHARYNGEAL CANCER METASTATIC</v>
          </cell>
          <cell r="F16549" t="str">
            <v>咽转移性癌</v>
          </cell>
          <cell r="G16549" t="str">
            <v>良性、恶性及性质不明的肿瘤（包括囊状和息肉状）</v>
          </cell>
        </row>
        <row r="16550">
          <cell r="E16550" t="str">
            <v>PHARYNGEAL CANCER RECURRENT</v>
          </cell>
          <cell r="F16550" t="str">
            <v>复发性咽癌</v>
          </cell>
          <cell r="G16550" t="str">
            <v>良性、恶性及性质不明的肿瘤（包括囊状和息肉状）</v>
          </cell>
        </row>
        <row r="16551">
          <cell r="E16551" t="str">
            <v>PHARYNGEAL CANCER STAGE II</v>
          </cell>
          <cell r="F16551" t="str">
            <v>咽癌 II 期</v>
          </cell>
          <cell r="G16551" t="str">
            <v>良性、恶性及性质不明的肿瘤（包括囊状和息肉状）</v>
          </cell>
        </row>
        <row r="16552">
          <cell r="E16552" t="str">
            <v>PHARYNGEAL CANCER STAGE III</v>
          </cell>
          <cell r="F16552" t="str">
            <v>咽癌 III 期</v>
          </cell>
          <cell r="G16552" t="str">
            <v>良性、恶性及性质不明的肿瘤（包括囊状和息肉状）</v>
          </cell>
        </row>
        <row r="16553">
          <cell r="E16553" t="str">
            <v>PHARYNGEAL CANCER STAGE IV</v>
          </cell>
          <cell r="F16553" t="str">
            <v>咽癌 IV 期</v>
          </cell>
          <cell r="G16553" t="str">
            <v>良性、恶性及性质不明的肿瘤（包括囊状和息肉状）</v>
          </cell>
        </row>
        <row r="16554">
          <cell r="E16554" t="str">
            <v>PHARYNGEAL CANCER STAGE UNSPECIFIED</v>
          </cell>
          <cell r="F16554" t="str">
            <v>咽部癌症</v>
          </cell>
          <cell r="G16554" t="str">
            <v>良性、恶性及性质不明的肿瘤（包括囊状和息肉状）</v>
          </cell>
        </row>
        <row r="16555">
          <cell r="E16555" t="str">
            <v>PHARYNGEAL CANDIDIASIS</v>
          </cell>
          <cell r="F16555" t="str">
            <v>口咽念珠菌病</v>
          </cell>
          <cell r="G16555" t="str">
            <v>感染及侵染类疾病</v>
          </cell>
        </row>
        <row r="16556">
          <cell r="E16556" t="str">
            <v>PHARYNGEAL CHLAMYDIA INFECTION</v>
          </cell>
          <cell r="F16556" t="str">
            <v>咽部衣原体感染</v>
          </cell>
          <cell r="G16556" t="str">
            <v>感染及侵染类疾病</v>
          </cell>
        </row>
        <row r="16557">
          <cell r="E16557" t="str">
            <v>PHARYNGEAL CONTUSION</v>
          </cell>
          <cell r="F16557" t="str">
            <v>咽喉挫伤</v>
          </cell>
          <cell r="G16557" t="str">
            <v>各类损伤、中毒及操作并发症</v>
          </cell>
        </row>
        <row r="16558">
          <cell r="E16558" t="str">
            <v>PHARYNGEAL CYST</v>
          </cell>
          <cell r="F16558" t="str">
            <v>咽囊肿</v>
          </cell>
          <cell r="G16558" t="str">
            <v>呼吸系统、胸及纵隔疾病</v>
          </cell>
        </row>
        <row r="16559">
          <cell r="E16559" t="str">
            <v>PHARYNGEAL DISORDER</v>
          </cell>
          <cell r="F16559" t="str">
            <v>咽部疾病</v>
          </cell>
          <cell r="G16559" t="str">
            <v>呼吸系统、胸及纵隔疾病</v>
          </cell>
        </row>
        <row r="16560">
          <cell r="E16560" t="str">
            <v>PHARYNGEAL DYSKINESIA</v>
          </cell>
          <cell r="F16560" t="str">
            <v>咽部运动障碍</v>
          </cell>
          <cell r="G16560" t="str">
            <v>呼吸系统、胸及纵隔疾病</v>
          </cell>
        </row>
        <row r="16561">
          <cell r="E16561" t="str">
            <v>PHARYNGEAL DYSTONIA</v>
          </cell>
          <cell r="F16561" t="str">
            <v>咽部肌张力障碍</v>
          </cell>
          <cell r="G16561" t="str">
            <v>各类神经系统疾病</v>
          </cell>
        </row>
        <row r="16562">
          <cell r="E16562" t="str">
            <v>PHARYNGEAL ENANTHEMA</v>
          </cell>
          <cell r="F16562" t="str">
            <v>咽粘膜疹</v>
          </cell>
          <cell r="G16562" t="str">
            <v>呼吸系统、胸及纵隔疾病</v>
          </cell>
        </row>
        <row r="16563">
          <cell r="E16563" t="str">
            <v>PHARYNGEAL EROSION</v>
          </cell>
          <cell r="F16563" t="str">
            <v>咽部糜烂</v>
          </cell>
          <cell r="G16563" t="str">
            <v>呼吸系统、胸及纵隔疾病</v>
          </cell>
        </row>
        <row r="16564">
          <cell r="E16564" t="str">
            <v>PHARYNGEAL ERYTHEMA</v>
          </cell>
          <cell r="F16564" t="str">
            <v>咽部红斑</v>
          </cell>
          <cell r="G16564" t="str">
            <v>呼吸系统、胸及纵隔疾病</v>
          </cell>
        </row>
        <row r="16565">
          <cell r="E16565" t="str">
            <v>PHARYNGEAL EXFOLIATION</v>
          </cell>
          <cell r="F16565" t="str">
            <v>咽部表皮剥脱</v>
          </cell>
          <cell r="G16565" t="str">
            <v>呼吸系统、胸及纵隔疾病</v>
          </cell>
        </row>
        <row r="16566">
          <cell r="E16566" t="str">
            <v>PHARYNGEAL EXUDATE</v>
          </cell>
          <cell r="F16566" t="str">
            <v>咽分泌物</v>
          </cell>
          <cell r="G16566" t="str">
            <v>呼吸系统、胸及纵隔疾病</v>
          </cell>
        </row>
        <row r="16567">
          <cell r="E16567" t="str">
            <v>PHARYNGEAL FISTULA</v>
          </cell>
          <cell r="F16567" t="str">
            <v>口咽瘘</v>
          </cell>
          <cell r="G16567" t="str">
            <v>呼吸系统、胸及纵隔疾病</v>
          </cell>
        </row>
        <row r="16568">
          <cell r="E16568" t="str">
            <v>PHARYNGEAL GONOCOCCAL INFECTION</v>
          </cell>
          <cell r="F16568" t="str">
            <v>口咽淋球菌感染</v>
          </cell>
          <cell r="G16568" t="str">
            <v>感染及侵染类疾病</v>
          </cell>
        </row>
        <row r="16569">
          <cell r="E16569" t="str">
            <v>PHARYNGEAL HAEMATOMA</v>
          </cell>
          <cell r="F16569" t="str">
            <v>咽部血肿</v>
          </cell>
          <cell r="G16569" t="str">
            <v>呼吸系统、胸及纵隔疾病</v>
          </cell>
        </row>
        <row r="16570">
          <cell r="E16570" t="str">
            <v>PHARYNGEAL HAEMORRHAGE</v>
          </cell>
          <cell r="F16570" t="str">
            <v>咽部出血</v>
          </cell>
          <cell r="G16570" t="str">
            <v>呼吸系统、胸及纵隔疾病</v>
          </cell>
        </row>
        <row r="16571">
          <cell r="E16571" t="str">
            <v>PHARYNGEAL HYPERTROPHY</v>
          </cell>
          <cell r="F16571" t="str">
            <v>咽部肥厚</v>
          </cell>
          <cell r="G16571" t="str">
            <v>呼吸系统、胸及纵隔疾病</v>
          </cell>
        </row>
        <row r="16572">
          <cell r="E16572" t="str">
            <v>PHARYNGEAL HYPOAESTHESIA</v>
          </cell>
          <cell r="F16572" t="str">
            <v>咽感觉减退</v>
          </cell>
          <cell r="G16572" t="str">
            <v>呼吸系统、胸及纵隔疾病</v>
          </cell>
        </row>
        <row r="16573">
          <cell r="E16573" t="str">
            <v>PHARYNGEAL INFLAMMATION</v>
          </cell>
          <cell r="F16573" t="str">
            <v>咽部炎症</v>
          </cell>
          <cell r="G16573" t="str">
            <v>呼吸系统、胸及纵隔疾病</v>
          </cell>
        </row>
        <row r="16574">
          <cell r="E16574" t="str">
            <v>PHARYNGEAL INJURY</v>
          </cell>
          <cell r="F16574" t="str">
            <v>咽损伤</v>
          </cell>
          <cell r="G16574" t="str">
            <v>各类损伤、中毒及操作并发症</v>
          </cell>
        </row>
        <row r="16575">
          <cell r="E16575" t="str">
            <v>PHARYNGEAL LESION</v>
          </cell>
          <cell r="F16575" t="str">
            <v>咽部病变</v>
          </cell>
          <cell r="G16575" t="str">
            <v>呼吸系统、胸及纵隔疾病</v>
          </cell>
        </row>
        <row r="16576">
          <cell r="E16576" t="str">
            <v>PHARYNGEAL LEUKOPLAKIA</v>
          </cell>
          <cell r="F16576" t="str">
            <v>咽部白斑</v>
          </cell>
          <cell r="G16576" t="str">
            <v>呼吸系统、胸及纵隔疾病</v>
          </cell>
        </row>
        <row r="16577">
          <cell r="E16577" t="str">
            <v>PHARYNGEAL MASS</v>
          </cell>
          <cell r="F16577" t="str">
            <v>咽部肿物</v>
          </cell>
          <cell r="G16577" t="str">
            <v>呼吸系统、胸及纵隔疾病</v>
          </cell>
        </row>
        <row r="16578">
          <cell r="E16578" t="str">
            <v>PHARYNGEAL MUCOSA ATROPHY</v>
          </cell>
          <cell r="F16578" t="str">
            <v>咽炎</v>
          </cell>
          <cell r="G16578" t="str">
            <v>感染及侵染类疾病</v>
          </cell>
        </row>
        <row r="16579">
          <cell r="E16579" t="str">
            <v>PHARYNGEAL NECROSIS</v>
          </cell>
          <cell r="F16579" t="str">
            <v>咽部坏死</v>
          </cell>
          <cell r="G16579" t="str">
            <v>呼吸系统、胸及纵隔疾病</v>
          </cell>
        </row>
        <row r="16580">
          <cell r="E16580" t="str">
            <v>PHARYNGEAL NEOPLASM</v>
          </cell>
          <cell r="F16580" t="str">
            <v>咽肿瘤</v>
          </cell>
          <cell r="G16580" t="str">
            <v>良性、恶性及性质不明的肿瘤（包括囊状和息肉状）</v>
          </cell>
        </row>
        <row r="16581">
          <cell r="E16581" t="str">
            <v>PHARYNGEAL NEOPLASM BENIGN</v>
          </cell>
          <cell r="F16581" t="str">
            <v>咽良性肿瘤</v>
          </cell>
          <cell r="G16581" t="str">
            <v>良性、恶性及性质不明的肿瘤（包括囊状和息肉状）</v>
          </cell>
        </row>
        <row r="16582">
          <cell r="E16582" t="str">
            <v>PHARYNGEAL OEDEMA</v>
          </cell>
          <cell r="F16582" t="str">
            <v>咽部水肿</v>
          </cell>
          <cell r="G16582" t="str">
            <v>呼吸系统、胸及纵隔疾病</v>
          </cell>
        </row>
        <row r="16583">
          <cell r="E16583" t="str">
            <v>PHARYNGEAL OPERATION</v>
          </cell>
          <cell r="F16583" t="str">
            <v>咽部手术</v>
          </cell>
          <cell r="G16583" t="str">
            <v>各种手术及医疗操作</v>
          </cell>
        </row>
        <row r="16584">
          <cell r="E16584" t="str">
            <v>PHARYNGEAL PARAESTHESIA</v>
          </cell>
          <cell r="F16584" t="str">
            <v>咽感觉异常</v>
          </cell>
          <cell r="G16584" t="str">
            <v>呼吸系统、胸及纵隔疾病</v>
          </cell>
        </row>
        <row r="16585">
          <cell r="E16585" t="str">
            <v>PHARYNGEAL PERFORATION</v>
          </cell>
          <cell r="F16585" t="str">
            <v>咽穿孔</v>
          </cell>
          <cell r="G16585" t="str">
            <v>各类损伤、中毒及操作并发症</v>
          </cell>
        </row>
        <row r="16586">
          <cell r="E16586" t="str">
            <v>PHARYNGEAL POLYP</v>
          </cell>
          <cell r="F16586" t="str">
            <v>咽部息肉</v>
          </cell>
          <cell r="G16586" t="str">
            <v>呼吸系统、胸及纵隔疾病</v>
          </cell>
        </row>
        <row r="16587">
          <cell r="E16587" t="str">
            <v>PHARYNGEAL POUCH</v>
          </cell>
          <cell r="F16587" t="str">
            <v>咽囊</v>
          </cell>
          <cell r="G16587" t="str">
            <v>呼吸系统、胸及纵隔疾病</v>
          </cell>
        </row>
        <row r="16588">
          <cell r="E16588" t="str">
            <v>PHARYNGEAL PUSTULE</v>
          </cell>
          <cell r="F16588" t="str">
            <v>咽脓疱</v>
          </cell>
          <cell r="G16588" t="str">
            <v>感染及侵染类疾病</v>
          </cell>
        </row>
        <row r="16589">
          <cell r="E16589" t="str">
            <v>PHARYNGEAL RECONSTRUCTION</v>
          </cell>
          <cell r="F16589" t="str">
            <v>咽部重建</v>
          </cell>
          <cell r="G16589" t="str">
            <v>各种手术及医疗操作</v>
          </cell>
        </row>
        <row r="16590">
          <cell r="E16590" t="str">
            <v>PHARYNGEAL STENOSIS</v>
          </cell>
          <cell r="F16590" t="str">
            <v>咽部狭窄</v>
          </cell>
          <cell r="G16590" t="str">
            <v>呼吸系统、胸及纵隔疾病</v>
          </cell>
        </row>
        <row r="16591">
          <cell r="E16591" t="str">
            <v>PHARYNGEAL SWELLING</v>
          </cell>
          <cell r="F16591" t="str">
            <v>咽部肿胀</v>
          </cell>
          <cell r="G16591" t="str">
            <v>呼吸系统、胸及纵隔疾病</v>
          </cell>
        </row>
        <row r="16592">
          <cell r="E16592" t="str">
            <v>PHARYNGEAL ULCERATION</v>
          </cell>
          <cell r="F16592" t="str">
            <v>咽部溃疡</v>
          </cell>
          <cell r="G16592" t="str">
            <v>呼吸系统、胸及纵隔疾病</v>
          </cell>
        </row>
        <row r="16593">
          <cell r="E16593" t="str">
            <v>PHARYNGECTOMY</v>
          </cell>
          <cell r="F16593" t="str">
            <v>咽切除术</v>
          </cell>
          <cell r="G16593" t="str">
            <v>各种手术及医疗操作</v>
          </cell>
        </row>
        <row r="16594">
          <cell r="E16594" t="str">
            <v>PHARYNGITIS</v>
          </cell>
          <cell r="F16594" t="str">
            <v>咽炎</v>
          </cell>
          <cell r="G16594" t="str">
            <v>感染及侵染类疾病</v>
          </cell>
        </row>
        <row r="16595">
          <cell r="E16595" t="str">
            <v>PHARYNGITIS BACTERIAL</v>
          </cell>
          <cell r="F16595" t="str">
            <v>细菌性咽炎</v>
          </cell>
          <cell r="G16595" t="str">
            <v>感染及侵染类疾病</v>
          </cell>
        </row>
        <row r="16596">
          <cell r="E16596" t="str">
            <v>PHARYNGITIS MYCOPLASMAL</v>
          </cell>
          <cell r="F16596" t="str">
            <v>支原体性咽炎</v>
          </cell>
          <cell r="G16596" t="str">
            <v>感染及侵染类疾病</v>
          </cell>
        </row>
        <row r="16597">
          <cell r="E16597" t="str">
            <v>PHARYNGITIS STREPTOCOCCAL</v>
          </cell>
          <cell r="F16597" t="str">
            <v>链球菌性咽炎</v>
          </cell>
          <cell r="G16597" t="str">
            <v>感染及侵染类疾病</v>
          </cell>
        </row>
        <row r="16598">
          <cell r="E16598" t="str">
            <v>PHARYNGO-OESOPHAGEAL DIVERTICULUM</v>
          </cell>
          <cell r="F16598" t="str">
            <v>咽食管憩室</v>
          </cell>
          <cell r="G16598" t="str">
            <v>胃肠系统疾病</v>
          </cell>
        </row>
        <row r="16599">
          <cell r="E16599" t="str">
            <v>PHARYNGOESOPHAGEAL DIVERTICULUM</v>
          </cell>
          <cell r="F16599" t="str">
            <v>咽食管憩室</v>
          </cell>
          <cell r="G16599" t="str">
            <v>胃肠系统疾病</v>
          </cell>
        </row>
        <row r="16600">
          <cell r="E16600" t="str">
            <v>PHARYNGOLARYNGEAL ABSCESS</v>
          </cell>
          <cell r="F16600" t="str">
            <v>咽喉脓肿</v>
          </cell>
          <cell r="G16600" t="str">
            <v>感染及侵染类疾病</v>
          </cell>
        </row>
        <row r="16601">
          <cell r="E16601" t="str">
            <v>PHARYNGOLARYNGEAL DISCOMFORT</v>
          </cell>
          <cell r="F16601" t="str">
            <v>喉部不适</v>
          </cell>
          <cell r="G16601" t="str">
            <v>呼吸系统、胸及纵隔疾病</v>
          </cell>
        </row>
        <row r="16602">
          <cell r="E16602" t="str">
            <v>PHARYNGOLARYNGEAL PAIN</v>
          </cell>
          <cell r="F16602" t="str">
            <v>喉部疼痛</v>
          </cell>
          <cell r="G16602" t="str">
            <v>呼吸系统、胸及纵隔疾病</v>
          </cell>
        </row>
        <row r="16603">
          <cell r="E16603" t="str">
            <v>PHARYNGOTONSILLITIS</v>
          </cell>
          <cell r="F16603" t="str">
            <v>咽扁桃体炎</v>
          </cell>
          <cell r="G16603" t="str">
            <v>感染及侵染类疾病</v>
          </cell>
        </row>
        <row r="16604">
          <cell r="E16604" t="str">
            <v>PHARYNX DISCOMFORT</v>
          </cell>
          <cell r="F16604" t="str">
            <v>口咽不适感</v>
          </cell>
          <cell r="G16604" t="str">
            <v>呼吸系统、胸及纵隔疾病</v>
          </cell>
        </row>
        <row r="16605">
          <cell r="E16605" t="str">
            <v>PHARYNX RADIATION INJURY</v>
          </cell>
          <cell r="F16605" t="str">
            <v>咽部放射性损伤</v>
          </cell>
          <cell r="G16605" t="str">
            <v>各类损伤、中毒及操作并发症</v>
          </cell>
        </row>
        <row r="16606">
          <cell r="E16606" t="str">
            <v>PHENOLSULFONPHTHALEIN TEST ABNORMAL</v>
          </cell>
          <cell r="F16606" t="str">
            <v>酚红排泄试验异常</v>
          </cell>
          <cell r="G16606" t="str">
            <v>各类检查</v>
          </cell>
        </row>
        <row r="16607">
          <cell r="E16607" t="str">
            <v>PHENYLALANINE SCREEN NEGATIVE</v>
          </cell>
          <cell r="F16607" t="str">
            <v>苯丙氨酸筛查阴性</v>
          </cell>
          <cell r="G16607" t="str">
            <v>各类检查</v>
          </cell>
        </row>
        <row r="16608">
          <cell r="E16608" t="str">
            <v>PHENYLALANINE SCREEN POSITIVE</v>
          </cell>
          <cell r="F16608" t="str">
            <v>苯丙氨酸筛查阳性</v>
          </cell>
          <cell r="G16608" t="str">
            <v>各类检查</v>
          </cell>
        </row>
        <row r="16609">
          <cell r="E16609" t="str">
            <v>PHENYLKETONURIA</v>
          </cell>
          <cell r="F16609" t="str">
            <v>苯丙酮尿症</v>
          </cell>
          <cell r="G16609" t="str">
            <v>各种先天性家族性遗传性疾病</v>
          </cell>
        </row>
        <row r="16610">
          <cell r="E16610" t="str">
            <v>PHILADELPHIA CHROMOSOME NEGATIVE</v>
          </cell>
          <cell r="F16610" t="str">
            <v>费城染色体阴性</v>
          </cell>
          <cell r="G16610" t="str">
            <v>各类检查</v>
          </cell>
        </row>
        <row r="16611">
          <cell r="E16611" t="str">
            <v>PHILADELPHIA CHROMOSOME POSITIVE</v>
          </cell>
          <cell r="F16611" t="str">
            <v>费城染色体阳性</v>
          </cell>
          <cell r="G16611" t="str">
            <v>各类检查</v>
          </cell>
        </row>
        <row r="16612">
          <cell r="E16612" t="str">
            <v>PHILADELPHIA POSITIVE ACUTE LYMPHOCYTIC LEUKAEMIA</v>
          </cell>
          <cell r="F16612" t="str">
            <v>费城染色体阳性急性淋巴细胞白血病</v>
          </cell>
          <cell r="G16612" t="str">
            <v>良性、恶性及性质不明的肿瘤（包括囊状和息肉状）</v>
          </cell>
        </row>
        <row r="16613">
          <cell r="E16613" t="str">
            <v>PHILADELPHIA POSITIVE CHRONIC MYELOID LEUKAEMIA</v>
          </cell>
          <cell r="F16613" t="str">
            <v>费城染色体阳性慢性髓系白血病</v>
          </cell>
          <cell r="G16613" t="str">
            <v>良性、恶性及性质不明的肿瘤（包括囊状和息肉状）</v>
          </cell>
        </row>
        <row r="16614">
          <cell r="E16614" t="str">
            <v>PHIMOSIS</v>
          </cell>
          <cell r="F16614" t="str">
            <v>包茎</v>
          </cell>
          <cell r="G16614" t="str">
            <v>各种先天性家族性遗传性疾病</v>
          </cell>
        </row>
        <row r="16615">
          <cell r="E16615" t="str">
            <v>PHLEBECTOMY</v>
          </cell>
          <cell r="F16615" t="str">
            <v>静脉切除术</v>
          </cell>
          <cell r="G16615" t="str">
            <v>各种手术及医疗操作</v>
          </cell>
        </row>
        <row r="16616">
          <cell r="E16616" t="str">
            <v>PHLEBITIS</v>
          </cell>
          <cell r="F16616" t="str">
            <v>静脉炎</v>
          </cell>
          <cell r="G16616" t="str">
            <v>血管与淋巴管类疾病</v>
          </cell>
        </row>
        <row r="16617">
          <cell r="E16617" t="str">
            <v>PHLEBITIS DEEP</v>
          </cell>
          <cell r="F16617" t="str">
            <v>深静脉炎</v>
          </cell>
          <cell r="G16617" t="str">
            <v>血管与淋巴管类疾病</v>
          </cell>
        </row>
        <row r="16618">
          <cell r="E16618" t="str">
            <v>PHLEBITIS INFECTIVE</v>
          </cell>
          <cell r="F16618" t="str">
            <v>感染性静脉炎</v>
          </cell>
          <cell r="G16618" t="str">
            <v>感染及侵染类疾病</v>
          </cell>
        </row>
        <row r="16619">
          <cell r="E16619" t="str">
            <v>PHLEBITIS SUPERFICIAL</v>
          </cell>
          <cell r="F16619" t="str">
            <v>浅表静脉炎</v>
          </cell>
          <cell r="G16619" t="str">
            <v>血管与淋巴管类疾病</v>
          </cell>
        </row>
        <row r="16620">
          <cell r="E16620" t="str">
            <v>PHLEBOLITH</v>
          </cell>
          <cell r="F16620" t="str">
            <v>静脉石</v>
          </cell>
          <cell r="G16620" t="str">
            <v>血管与淋巴管类疾病</v>
          </cell>
        </row>
        <row r="16621">
          <cell r="E16621" t="str">
            <v>PHLEBOPLASTY</v>
          </cell>
          <cell r="F16621" t="str">
            <v>静脉修复术</v>
          </cell>
          <cell r="G16621" t="str">
            <v>各种手术及医疗操作</v>
          </cell>
        </row>
        <row r="16622">
          <cell r="E16622" t="str">
            <v>PHLEBOSCLEROSIS</v>
          </cell>
          <cell r="F16622" t="str">
            <v>静脉纤维性硬化</v>
          </cell>
          <cell r="G16622" t="str">
            <v>血管与淋巴管类疾病</v>
          </cell>
        </row>
        <row r="16623">
          <cell r="E16623" t="str">
            <v>PHLEBOTHROMBOSIS</v>
          </cell>
          <cell r="F16623" t="str">
            <v>静脉血栓形成</v>
          </cell>
          <cell r="G16623" t="str">
            <v>血管与淋巴管类疾病</v>
          </cell>
        </row>
        <row r="16624">
          <cell r="E16624" t="str">
            <v>PHLEBOTOMUS FEVER</v>
          </cell>
          <cell r="F16624" t="str">
            <v>白蛉热</v>
          </cell>
          <cell r="G16624" t="str">
            <v>感染及侵染类疾病</v>
          </cell>
        </row>
        <row r="16625">
          <cell r="E16625" t="str">
            <v>PHLEBOTOMY</v>
          </cell>
          <cell r="F16625" t="str">
            <v>静脉切开术</v>
          </cell>
          <cell r="G16625" t="str">
            <v>各种手术及医疗操作</v>
          </cell>
        </row>
        <row r="16626">
          <cell r="E16626" t="str">
            <v>PHLEBOVIRUS TEST POSITIVE</v>
          </cell>
          <cell r="F16626" t="str">
            <v>静脉病毒检测阳性</v>
          </cell>
          <cell r="G16626" t="str">
            <v>各类检查</v>
          </cell>
        </row>
        <row r="16627">
          <cell r="E16627" t="str">
            <v>PHOBIA</v>
          </cell>
          <cell r="F16627" t="str">
            <v>恐怖症</v>
          </cell>
          <cell r="G16627" t="str">
            <v>精神病类</v>
          </cell>
        </row>
        <row r="16628">
          <cell r="E16628" t="str">
            <v>PHOBIA OF DRIVING</v>
          </cell>
          <cell r="F16628" t="str">
            <v>驾驶恐惧症</v>
          </cell>
          <cell r="G16628" t="str">
            <v>精神病类</v>
          </cell>
        </row>
        <row r="16629">
          <cell r="E16629" t="str">
            <v>PHOBIA OF EXAMS</v>
          </cell>
          <cell r="F16629" t="str">
            <v>考试恐怖症</v>
          </cell>
          <cell r="G16629" t="str">
            <v>精神病类</v>
          </cell>
        </row>
        <row r="16630">
          <cell r="E16630" t="str">
            <v>PHOBIA OF FLYING</v>
          </cell>
          <cell r="F16630" t="str">
            <v>高空恐怖</v>
          </cell>
          <cell r="G16630" t="str">
            <v>精神病类</v>
          </cell>
        </row>
        <row r="16631">
          <cell r="E16631" t="str">
            <v>PHOBIC AVOIDANCE</v>
          </cell>
          <cell r="F16631" t="str">
            <v>恐惧性回避</v>
          </cell>
          <cell r="G16631" t="str">
            <v>精神病类</v>
          </cell>
        </row>
        <row r="16632">
          <cell r="E16632" t="str">
            <v>PHONOLOGICAL DISORDER</v>
          </cell>
          <cell r="F16632" t="str">
            <v>发音障碍</v>
          </cell>
          <cell r="G16632" t="str">
            <v>精神病类</v>
          </cell>
        </row>
        <row r="16633">
          <cell r="E16633" t="str">
            <v>PHONOPHOBIA</v>
          </cell>
          <cell r="F16633" t="str">
            <v>声音恐怖</v>
          </cell>
          <cell r="G16633" t="str">
            <v>精神病类</v>
          </cell>
        </row>
        <row r="16634">
          <cell r="E16634" t="str">
            <v>PHOSPHATURIC MESENCHYMAL TUMOUR</v>
          </cell>
          <cell r="F16634" t="str">
            <v>磷酸盐尿性间充质肿瘤</v>
          </cell>
          <cell r="G16634" t="str">
            <v>良性、恶性及性质不明的肿瘤（包括囊状和息肉状）</v>
          </cell>
        </row>
        <row r="16635">
          <cell r="E16635" t="str">
            <v>PHOSPHENES</v>
          </cell>
          <cell r="F16635" t="str">
            <v>闪光幻觉</v>
          </cell>
          <cell r="G16635" t="str">
            <v>眼器官疾病</v>
          </cell>
        </row>
        <row r="16636">
          <cell r="E16636" t="str">
            <v>PHOSPHOLIPASE A2 ACTIVITY INCREASED</v>
          </cell>
          <cell r="F16636" t="str">
            <v>磷脂酶 A2 放射性增强</v>
          </cell>
          <cell r="G16636" t="str">
            <v>各类检查</v>
          </cell>
        </row>
        <row r="16637">
          <cell r="E16637" t="str">
            <v>PHOSPHOLIPIDOSIS</v>
          </cell>
          <cell r="F16637" t="str">
            <v>磷脂沉着症</v>
          </cell>
          <cell r="G16637" t="str">
            <v>代谢及营养类疾病</v>
          </cell>
        </row>
        <row r="16638">
          <cell r="E16638" t="str">
            <v>PHOSPHORUS METABOLISM DISORDER</v>
          </cell>
          <cell r="F16638" t="str">
            <v>磷代谢疾病</v>
          </cell>
          <cell r="G16638" t="str">
            <v>代谢及营养类疾病</v>
          </cell>
        </row>
        <row r="16639">
          <cell r="E16639" t="str">
            <v>PHOTALGIA</v>
          </cell>
          <cell r="F16639" t="str">
            <v>畏光</v>
          </cell>
          <cell r="G16639" t="str">
            <v>眼器官疾病</v>
          </cell>
        </row>
        <row r="16640">
          <cell r="E16640" t="str">
            <v>PHOTOCOAGULATION</v>
          </cell>
          <cell r="F16640" t="str">
            <v>光凝固法</v>
          </cell>
          <cell r="G16640" t="str">
            <v>各种手术及医疗操作</v>
          </cell>
        </row>
        <row r="16641">
          <cell r="E16641" t="str">
            <v>PHOTODERMATOSIS</v>
          </cell>
          <cell r="F16641" t="str">
            <v>光照性皮肤病</v>
          </cell>
          <cell r="G16641" t="str">
            <v>皮肤及皮下组织类疾病</v>
          </cell>
        </row>
        <row r="16642">
          <cell r="E16642" t="str">
            <v>PHOTODYNAMIC DIAGNOSTIC PROCEDURE</v>
          </cell>
          <cell r="F16642" t="str">
            <v>光动力学诊断过程</v>
          </cell>
          <cell r="G16642" t="str">
            <v>各类检查</v>
          </cell>
        </row>
        <row r="16643">
          <cell r="E16643" t="str">
            <v>PHOTODYNAMIC THERAPY</v>
          </cell>
          <cell r="F16643" t="str">
            <v>光动力学疗法</v>
          </cell>
          <cell r="G16643" t="str">
            <v>各种手术及医疗操作</v>
          </cell>
        </row>
        <row r="16644">
          <cell r="E16644" t="str">
            <v>PHOTOELECTRIC CONJUNCTIVITIS</v>
          </cell>
          <cell r="F16644" t="str">
            <v>光电性结膜炎</v>
          </cell>
          <cell r="G16644" t="str">
            <v>眼器官疾病</v>
          </cell>
        </row>
        <row r="16645">
          <cell r="E16645" t="str">
            <v>PHOTOKERATITIS</v>
          </cell>
          <cell r="F16645" t="str">
            <v>光敏性角膜炎</v>
          </cell>
          <cell r="G16645" t="str">
            <v>眼器官疾病</v>
          </cell>
        </row>
        <row r="16646">
          <cell r="E16646" t="str">
            <v>PHOTON RADIATION THERAPY</v>
          </cell>
          <cell r="F16646" t="str">
            <v>光子放疗</v>
          </cell>
          <cell r="G16646" t="str">
            <v>各种手术及医疗操作</v>
          </cell>
        </row>
        <row r="16647">
          <cell r="E16647" t="str">
            <v>PHOTON RADIATION THERAPY TO BRAIN</v>
          </cell>
          <cell r="F16647" t="str">
            <v>脑光子放疗</v>
          </cell>
          <cell r="G16647" t="str">
            <v>各种手术及医疗操作</v>
          </cell>
        </row>
        <row r="16648">
          <cell r="E16648" t="str">
            <v>PHOTON RADIATION THERAPY TO BREAST</v>
          </cell>
          <cell r="F16648" t="str">
            <v>乳腺光子放射疗法</v>
          </cell>
          <cell r="G16648" t="str">
            <v>各种手术及医疗操作</v>
          </cell>
        </row>
        <row r="16649">
          <cell r="E16649" t="str">
            <v>PHOTON RADIATION THERAPY TO PANCREAS</v>
          </cell>
          <cell r="F16649" t="str">
            <v>胰腺光子放疗</v>
          </cell>
          <cell r="G16649" t="str">
            <v>各种手术及医疗操作</v>
          </cell>
        </row>
        <row r="16650">
          <cell r="E16650" t="str">
            <v>PHOTON RADIATION THERAPY TO PROSTATE</v>
          </cell>
          <cell r="F16650" t="str">
            <v>前列腺光子放疗</v>
          </cell>
          <cell r="G16650" t="str">
            <v>各种手术及医疗操作</v>
          </cell>
        </row>
        <row r="16651">
          <cell r="E16651" t="str">
            <v>PHOTOONYCHOLYSIS</v>
          </cell>
          <cell r="F16651" t="str">
            <v>光照性指甲松离</v>
          </cell>
          <cell r="G16651" t="str">
            <v>皮肤及皮下组织类疾病</v>
          </cell>
        </row>
        <row r="16652">
          <cell r="E16652" t="str">
            <v>PHOTOPHERESIS</v>
          </cell>
          <cell r="F16652" t="str">
            <v>光分离置换法</v>
          </cell>
          <cell r="G16652" t="str">
            <v>各种手术及医疗操作</v>
          </cell>
        </row>
        <row r="16653">
          <cell r="E16653" t="str">
            <v>PHOTOPHOBIA</v>
          </cell>
          <cell r="F16653" t="str">
            <v>畏光</v>
          </cell>
          <cell r="G16653" t="str">
            <v>眼器官疾病</v>
          </cell>
        </row>
        <row r="16654">
          <cell r="E16654" t="str">
            <v>PHOTOPSIA</v>
          </cell>
          <cell r="F16654" t="str">
            <v>闪光幻觉</v>
          </cell>
          <cell r="G16654" t="str">
            <v>眼器官疾病</v>
          </cell>
        </row>
        <row r="16655">
          <cell r="E16655" t="str">
            <v>PHOTOREFRACTIVE KERATECTOMY</v>
          </cell>
          <cell r="F16655" t="str">
            <v>屈光性角膜切削术</v>
          </cell>
          <cell r="G16655" t="str">
            <v>各种手术及医疗操作</v>
          </cell>
        </row>
        <row r="16656">
          <cell r="E16656" t="str">
            <v>PHOTOSENSITIVE RASH</v>
          </cell>
          <cell r="F16656" t="str">
            <v>光敏性反应</v>
          </cell>
          <cell r="G16656" t="str">
            <v>皮肤及皮下组织类疾病</v>
          </cell>
        </row>
        <row r="16657">
          <cell r="E16657" t="str">
            <v>PHOTOSENSITIVITY ALLERGIC REACTION</v>
          </cell>
          <cell r="F16657" t="str">
            <v>光敏性反应</v>
          </cell>
          <cell r="G16657" t="str">
            <v>皮肤及皮下组织类疾病</v>
          </cell>
        </row>
        <row r="16658">
          <cell r="E16658" t="str">
            <v>PHOTOSENSITIVITY REACTION</v>
          </cell>
          <cell r="F16658" t="str">
            <v>光敏性反应</v>
          </cell>
          <cell r="G16658" t="str">
            <v>皮肤及皮下组织类疾病</v>
          </cell>
        </row>
        <row r="16659">
          <cell r="E16659" t="str">
            <v>PHOTOTHERAPY</v>
          </cell>
          <cell r="F16659" t="str">
            <v>光疗</v>
          </cell>
          <cell r="G16659" t="str">
            <v>各种手术及医疗操作</v>
          </cell>
        </row>
        <row r="16660">
          <cell r="E16660" t="str">
            <v>PHRENIC NERVE INJURY</v>
          </cell>
          <cell r="F16660" t="str">
            <v>膈神经损伤</v>
          </cell>
          <cell r="G16660" t="str">
            <v>各类损伤、中毒及操作并发症</v>
          </cell>
        </row>
        <row r="16661">
          <cell r="E16661" t="str">
            <v>PHRENIC NERVE IRRITATION</v>
          </cell>
          <cell r="F16661" t="str">
            <v>膈神经刺激</v>
          </cell>
          <cell r="G16661" t="str">
            <v>各类神经系统疾病</v>
          </cell>
        </row>
        <row r="16662">
          <cell r="E16662" t="str">
            <v>PHRENIC NERVE PARALYSIS</v>
          </cell>
          <cell r="F16662" t="str">
            <v>膈神经性瘫痪</v>
          </cell>
          <cell r="G16662" t="str">
            <v>各类神经系统疾病</v>
          </cell>
        </row>
        <row r="16663">
          <cell r="E16663" t="str">
            <v>PHYLLODES TUMOUR</v>
          </cell>
          <cell r="F16663" t="str">
            <v>乳腺叶状肿瘤</v>
          </cell>
          <cell r="G16663" t="str">
            <v>良性、恶性及性质不明的肿瘤（包括囊状和息肉状）</v>
          </cell>
        </row>
        <row r="16664">
          <cell r="E16664" t="str">
            <v>PHYSICAL ABUSE</v>
          </cell>
          <cell r="F16664" t="str">
            <v>人身虐待</v>
          </cell>
          <cell r="G16664" t="str">
            <v>社会环境</v>
          </cell>
        </row>
        <row r="16665">
          <cell r="E16665" t="str">
            <v>PHYSICAL ASSAULT</v>
          </cell>
          <cell r="F16665" t="str">
            <v>人身攻击</v>
          </cell>
          <cell r="G16665" t="str">
            <v>社会环境</v>
          </cell>
        </row>
        <row r="16666">
          <cell r="E16666" t="str">
            <v>PHYSICAL BREAST EXAMINATION ABNORMAL</v>
          </cell>
          <cell r="F16666" t="str">
            <v>胸部体格检查异常</v>
          </cell>
          <cell r="G16666" t="str">
            <v>各类检查</v>
          </cell>
        </row>
        <row r="16667">
          <cell r="E16667" t="str">
            <v>PHYSICAL CAPACITY EVALUATION</v>
          </cell>
          <cell r="F16667" t="str">
            <v>体能评估</v>
          </cell>
          <cell r="G16667" t="str">
            <v>各类检查</v>
          </cell>
        </row>
        <row r="16668">
          <cell r="E16668" t="str">
            <v>PHYSICAL DECONDITIONING</v>
          </cell>
          <cell r="F16668" t="str">
            <v>体力减退</v>
          </cell>
          <cell r="G16668" t="str">
            <v>全身性疾病及给药部位各种反应</v>
          </cell>
        </row>
        <row r="16669">
          <cell r="E16669" t="str">
            <v>PHYSICAL DISABILITY</v>
          </cell>
          <cell r="F16669" t="str">
            <v>身体残疾</v>
          </cell>
          <cell r="G16669" t="str">
            <v>社会环境</v>
          </cell>
        </row>
        <row r="16670">
          <cell r="E16670" t="str">
            <v>PHYSICAL EXAMINATION</v>
          </cell>
          <cell r="F16670" t="str">
            <v>体格检查</v>
          </cell>
          <cell r="G16670" t="str">
            <v>各类检查</v>
          </cell>
        </row>
        <row r="16671">
          <cell r="E16671" t="str">
            <v>PHYSICAL EXAMINATION ABNORMAL</v>
          </cell>
          <cell r="F16671" t="str">
            <v>体格检查异常</v>
          </cell>
          <cell r="G16671" t="str">
            <v>各类检查</v>
          </cell>
        </row>
        <row r="16672">
          <cell r="E16672" t="str">
            <v>PHYSICAL EXAMINATION NORMAL</v>
          </cell>
          <cell r="F16672" t="str">
            <v>体格检查正常</v>
          </cell>
          <cell r="G16672" t="str">
            <v>各类检查</v>
          </cell>
        </row>
        <row r="16673">
          <cell r="E16673" t="str">
            <v>PHYSICAL EXAMINATION OF JOINTS ABNORMAL</v>
          </cell>
          <cell r="F16673" t="str">
            <v>关节体格检查异常</v>
          </cell>
          <cell r="G16673" t="str">
            <v>各类检查</v>
          </cell>
        </row>
        <row r="16674">
          <cell r="E16674" t="str">
            <v>PHYSICAL FITNESS TRAINING</v>
          </cell>
          <cell r="F16674" t="str">
            <v>体质训练</v>
          </cell>
          <cell r="G16674" t="str">
            <v>各种手术及医疗操作</v>
          </cell>
        </row>
        <row r="16675">
          <cell r="E16675" t="str">
            <v>PHYSICAL PRODUCT LABEL ISSUE</v>
          </cell>
          <cell r="F16675" t="str">
            <v>物理产品标签问题</v>
          </cell>
          <cell r="G16675" t="str">
            <v>产品问题</v>
          </cell>
        </row>
        <row r="16676">
          <cell r="E16676" t="str">
            <v>PHYSICAL TESTICLE EXAMINATION ABNORMAL</v>
          </cell>
          <cell r="F16676" t="str">
            <v>男性生殖器检查异常</v>
          </cell>
          <cell r="G16676" t="str">
            <v>各类检查</v>
          </cell>
        </row>
        <row r="16677">
          <cell r="E16677" t="str">
            <v>PHYSICAL THYROID EXAMINATION ABNORMAL</v>
          </cell>
          <cell r="F16677" t="str">
            <v>甲状腺体检异常</v>
          </cell>
          <cell r="G16677" t="str">
            <v>各类检查</v>
          </cell>
        </row>
        <row r="16678">
          <cell r="E16678" t="str">
            <v>PHYSIOTHERAPY</v>
          </cell>
          <cell r="F16678" t="str">
            <v>理疗</v>
          </cell>
          <cell r="G16678" t="str">
            <v>各种手术及医疗操作</v>
          </cell>
        </row>
        <row r="16679">
          <cell r="E16679" t="str">
            <v>PHYSIOTHERAPY CHEST</v>
          </cell>
          <cell r="F16679" t="str">
            <v>胸部理疗</v>
          </cell>
          <cell r="G16679" t="str">
            <v>各种手术及医疗操作</v>
          </cell>
        </row>
        <row r="16680">
          <cell r="E16680" t="str">
            <v>PHYTOSTEROL LEVEL INCREASED</v>
          </cell>
          <cell r="F16680" t="str">
            <v>植物固醇水平升高</v>
          </cell>
          <cell r="G16680" t="str">
            <v>各类检查</v>
          </cell>
        </row>
        <row r="16681">
          <cell r="E16681" t="str">
            <v>PHYTOTHERAPY</v>
          </cell>
          <cell r="F16681" t="str">
            <v>植物药疗法</v>
          </cell>
          <cell r="G16681" t="str">
            <v>各种手术及医疗操作</v>
          </cell>
        </row>
        <row r="16682">
          <cell r="E16682" t="str">
            <v>PICA</v>
          </cell>
          <cell r="F16682" t="str">
            <v>异食癖</v>
          </cell>
          <cell r="G16682" t="str">
            <v>精神病类</v>
          </cell>
        </row>
        <row r="16683">
          <cell r="E16683" t="str">
            <v>PICKWICKIAN SYNDROME</v>
          </cell>
          <cell r="F16683" t="str">
            <v>匹克威克综合征</v>
          </cell>
          <cell r="G16683" t="str">
            <v>呼吸系统、胸及纵隔疾病</v>
          </cell>
        </row>
        <row r="16684">
          <cell r="E16684" t="str">
            <v>PICORNAVIRUS INFECTION</v>
          </cell>
          <cell r="F16684" t="str">
            <v>小核糖核酸病毒感染</v>
          </cell>
          <cell r="G16684" t="str">
            <v>感染及侵染类疾病</v>
          </cell>
        </row>
        <row r="16685">
          <cell r="E16685" t="str">
            <v>PIEBALDISM</v>
          </cell>
          <cell r="F16685" t="str">
            <v>斑状白化病</v>
          </cell>
          <cell r="G16685" t="str">
            <v>各种先天性家族性遗传性疾病</v>
          </cell>
        </row>
        <row r="16686">
          <cell r="E16686" t="str">
            <v>PIERRE ROBIN SYNDROME</v>
          </cell>
          <cell r="F16686" t="str">
            <v>耳脊椎骨骺发育不良</v>
          </cell>
          <cell r="G16686" t="str">
            <v>各种先天性家族性遗传性疾病</v>
          </cell>
        </row>
        <row r="16687">
          <cell r="E16687" t="str">
            <v>PIGMENT DISPERSION SYNDROME</v>
          </cell>
          <cell r="F16687" t="str">
            <v>色素弥散综合征</v>
          </cell>
          <cell r="G16687" t="str">
            <v>眼器官疾病</v>
          </cell>
        </row>
        <row r="16688">
          <cell r="E16688" t="str">
            <v>PIGMENT NEPHROPATHY</v>
          </cell>
          <cell r="F16688" t="str">
            <v>色素性肾病</v>
          </cell>
          <cell r="G16688" t="str">
            <v>肾脏及泌尿系统疾病</v>
          </cell>
        </row>
        <row r="16689">
          <cell r="E16689" t="str">
            <v>PIGMENTARY GLAUCOMA</v>
          </cell>
          <cell r="F16689" t="str">
            <v>色素性青光眼</v>
          </cell>
          <cell r="G16689" t="str">
            <v>眼器官疾病</v>
          </cell>
        </row>
        <row r="16690">
          <cell r="E16690" t="str">
            <v>PIGMENTATION BUCCAL</v>
          </cell>
          <cell r="F16690" t="str">
            <v>口腔粘膜色素沉着</v>
          </cell>
          <cell r="G16690" t="str">
            <v>胃肠系统疾病</v>
          </cell>
        </row>
        <row r="16691">
          <cell r="E16691" t="str">
            <v>PIGMENTATION DISORDER</v>
          </cell>
          <cell r="F16691" t="str">
            <v>色素沉着障碍</v>
          </cell>
          <cell r="G16691" t="str">
            <v>皮肤及皮下组织类疾病</v>
          </cell>
        </row>
        <row r="16692">
          <cell r="E16692" t="str">
            <v>PIGMENTATION LIP</v>
          </cell>
          <cell r="F16692" t="str">
            <v>唇部色素沉着</v>
          </cell>
          <cell r="G16692" t="str">
            <v>胃肠系统疾病</v>
          </cell>
        </row>
        <row r="16693">
          <cell r="E16693" t="str">
            <v>PIGMENTED NAEVUS</v>
          </cell>
          <cell r="F16693" t="str">
            <v>黑色素痣</v>
          </cell>
          <cell r="G16693" t="str">
            <v>良性、恶性及性质不明的肿瘤（包括囊状和息肉状）</v>
          </cell>
        </row>
        <row r="16694">
          <cell r="E16694" t="str">
            <v>PIK3CA-ACTIVATED MUTATION</v>
          </cell>
          <cell r="F16694" t="str">
            <v>PIK3CA 活化性突变</v>
          </cell>
          <cell r="G16694" t="str">
            <v>各种先天性家族性遗传性疾病</v>
          </cell>
        </row>
        <row r="16695">
          <cell r="E16695" t="str">
            <v>PIK3CA RELATED OVERGROWTH SPECTRUM</v>
          </cell>
          <cell r="F16695" t="str">
            <v>PIK3CA 相关过度生长病谱</v>
          </cell>
          <cell r="G16695" t="str">
            <v>各种先天性家族性遗传性疾病</v>
          </cell>
        </row>
        <row r="16696">
          <cell r="E16696" t="str">
            <v>PILOERECTION</v>
          </cell>
          <cell r="F16696" t="str">
            <v>立毛</v>
          </cell>
          <cell r="G16696" t="str">
            <v>皮肤及皮下组织类疾病</v>
          </cell>
        </row>
        <row r="16697">
          <cell r="E16697" t="str">
            <v>PILOMATRIX CARCINOMA</v>
          </cell>
          <cell r="F16697" t="str">
            <v>毛母质癌</v>
          </cell>
          <cell r="G16697" t="str">
            <v>良性、恶性及性质不明的肿瘤（包括囊状和息肉状）</v>
          </cell>
        </row>
        <row r="16698">
          <cell r="E16698" t="str">
            <v>PILONIDAL CYST</v>
          </cell>
          <cell r="F16698" t="str">
            <v>藏毛病</v>
          </cell>
          <cell r="G16698" t="str">
            <v>感染及侵染类疾病</v>
          </cell>
        </row>
        <row r="16699">
          <cell r="E16699" t="str">
            <v>PILONIDAL CYST CONGENITAL</v>
          </cell>
          <cell r="F16699" t="str">
            <v>先天性藏毛囊肿</v>
          </cell>
          <cell r="G16699" t="str">
            <v>各种先天性家族性遗传性疾病</v>
          </cell>
        </row>
        <row r="16700">
          <cell r="E16700" t="str">
            <v>PILONIDAL DISEASE</v>
          </cell>
          <cell r="F16700" t="str">
            <v>藏毛病</v>
          </cell>
          <cell r="G16700" t="str">
            <v>感染及侵染类疾病</v>
          </cell>
        </row>
        <row r="16701">
          <cell r="E16701" t="str">
            <v>PILONIDAL SINUS REPAIR</v>
          </cell>
          <cell r="F16701" t="str">
            <v>藏毛窦修复</v>
          </cell>
          <cell r="G16701" t="str">
            <v>各种手术及医疗操作</v>
          </cell>
        </row>
        <row r="16702">
          <cell r="E16702" t="str">
            <v>PINEAL GERMINOMA</v>
          </cell>
          <cell r="F16702" t="str">
            <v>松果体生殖细胞瘤</v>
          </cell>
          <cell r="G16702" t="str">
            <v>良性、恶性及性质不明的肿瘤（包括囊状和息肉状）</v>
          </cell>
        </row>
        <row r="16703">
          <cell r="E16703" t="str">
            <v>PINEAL GLAND CYST</v>
          </cell>
          <cell r="F16703" t="str">
            <v>松果体囊肿</v>
          </cell>
          <cell r="G16703" t="str">
            <v>各类神经系统疾病</v>
          </cell>
        </row>
        <row r="16704">
          <cell r="E16704" t="str">
            <v>PINEAL NEOPLASM</v>
          </cell>
          <cell r="F16704" t="str">
            <v>松果体肿瘤</v>
          </cell>
          <cell r="G16704" t="str">
            <v>良性、恶性及性质不明的肿瘤（包括囊状和息肉状）</v>
          </cell>
        </row>
        <row r="16705">
          <cell r="E16705" t="str">
            <v>PINEAL PARENCHYMAL NEOPLASM MALIGNANT</v>
          </cell>
          <cell r="F16705" t="str">
            <v>恶性松果体实质肿瘤</v>
          </cell>
          <cell r="G16705" t="str">
            <v>良性、恶性及性质不明的肿瘤（包括囊状和息肉状）</v>
          </cell>
        </row>
        <row r="16706">
          <cell r="E16706" t="str">
            <v>PINEALOBLASTOMA</v>
          </cell>
          <cell r="F16706" t="str">
            <v>松果体母细胞瘤</v>
          </cell>
          <cell r="G16706" t="str">
            <v>良性、恶性及性质不明的肿瘤（包括囊状和息肉状）</v>
          </cell>
        </row>
        <row r="16707">
          <cell r="E16707" t="str">
            <v>PINEALOMA</v>
          </cell>
          <cell r="F16707" t="str">
            <v>松果体瘤</v>
          </cell>
          <cell r="G16707" t="str">
            <v>良性、恶性及性质不明的肿瘤（包括囊状和息肉状）</v>
          </cell>
        </row>
        <row r="16708">
          <cell r="E16708" t="str">
            <v>PINEOCYTOMA</v>
          </cell>
          <cell r="F16708" t="str">
            <v>松果体细胞瘤</v>
          </cell>
          <cell r="G16708" t="str">
            <v>良性、恶性及性质不明的肿瘤（包括囊状和息肉状）</v>
          </cell>
        </row>
        <row r="16709">
          <cell r="E16709" t="str">
            <v>PINGUECULA</v>
          </cell>
          <cell r="F16709" t="str">
            <v>结膜黄斑</v>
          </cell>
          <cell r="G16709" t="str">
            <v>眼器官疾病</v>
          </cell>
        </row>
        <row r="16710">
          <cell r="E16710" t="str">
            <v>PINGUECULITIS</v>
          </cell>
          <cell r="F16710" t="str">
            <v>结膜黄斑炎</v>
          </cell>
          <cell r="G16710" t="str">
            <v>眼器官疾病</v>
          </cell>
        </row>
        <row r="16711">
          <cell r="E16711" t="str">
            <v>PIRIFORMIS SYNDROME</v>
          </cell>
          <cell r="F16711" t="str">
            <v>梨状肌综合征</v>
          </cell>
          <cell r="G16711" t="str">
            <v>各类神经系统疾病</v>
          </cell>
        </row>
        <row r="16712">
          <cell r="E16712" t="str">
            <v>PITTED KERATOLYSIS</v>
          </cell>
          <cell r="F16712" t="str">
            <v>沟状跖部角质松解症</v>
          </cell>
          <cell r="G16712" t="str">
            <v>感染及侵染类疾病</v>
          </cell>
        </row>
        <row r="16713">
          <cell r="E16713" t="str">
            <v>PITTING OEDEMA</v>
          </cell>
          <cell r="F16713" t="str">
            <v>水肿</v>
          </cell>
          <cell r="G16713" t="str">
            <v>全身性疾病及给药部位各种反应</v>
          </cell>
        </row>
        <row r="16714">
          <cell r="E16714" t="str">
            <v>PITUITARY-DEPENDENT CUSHING'S SYNDROME</v>
          </cell>
          <cell r="F16714" t="str">
            <v>垂体依赖性库欣综合征</v>
          </cell>
          <cell r="G16714" t="str">
            <v>内分泌系统疾病</v>
          </cell>
        </row>
        <row r="16715">
          <cell r="E16715" t="str">
            <v>PITUITARY AMENORRHOEA</v>
          </cell>
          <cell r="F16715" t="str">
            <v>垂体性闭经</v>
          </cell>
          <cell r="G16715" t="str">
            <v>生殖系统及乳腺疾病</v>
          </cell>
        </row>
        <row r="16716">
          <cell r="E16716" t="str">
            <v>PITUITARY APOPLEXY</v>
          </cell>
          <cell r="F16716" t="str">
            <v>垂体卒中</v>
          </cell>
          <cell r="G16716" t="str">
            <v>内分泌系统疾病</v>
          </cell>
        </row>
        <row r="16717">
          <cell r="E16717" t="str">
            <v>PITUITARY CANCER METASTATIC</v>
          </cell>
          <cell r="F16717" t="str">
            <v>转移性垂体癌</v>
          </cell>
          <cell r="G16717" t="str">
            <v>良性、恶性及性质不明的肿瘤（包括囊状和息肉状）</v>
          </cell>
        </row>
        <row r="16718">
          <cell r="E16718" t="str">
            <v>PITUITARY CYST</v>
          </cell>
          <cell r="F16718" t="str">
            <v>垂体囊肿</v>
          </cell>
          <cell r="G16718" t="str">
            <v>内分泌系统疾病</v>
          </cell>
        </row>
        <row r="16719">
          <cell r="E16719" t="str">
            <v>PITUITARY ENLARGEMENT</v>
          </cell>
          <cell r="F16719" t="str">
            <v>垂体增大</v>
          </cell>
          <cell r="G16719" t="str">
            <v>内分泌系统疾病</v>
          </cell>
        </row>
        <row r="16720">
          <cell r="E16720" t="str">
            <v>PITUITARY GLAND OPERATION</v>
          </cell>
          <cell r="F16720" t="str">
            <v>垂体手术</v>
          </cell>
          <cell r="G16720" t="str">
            <v>各种手术及医疗操作</v>
          </cell>
        </row>
        <row r="16721">
          <cell r="E16721" t="str">
            <v>PITUITARY GLAND RADIOTHERAPY</v>
          </cell>
          <cell r="F16721" t="str">
            <v>垂体放射治疗</v>
          </cell>
          <cell r="G16721" t="str">
            <v>各种手术及医疗操作</v>
          </cell>
        </row>
        <row r="16722">
          <cell r="E16722" t="str">
            <v>PITUITARY GONADOTROPIN HYPERFUNCTION</v>
          </cell>
          <cell r="F16722" t="str">
            <v>垂体促性腺激素功能亢进</v>
          </cell>
          <cell r="G16722" t="str">
            <v>内分泌系统疾病</v>
          </cell>
        </row>
        <row r="16723">
          <cell r="E16723" t="str">
            <v>PITUITARY HAEMORRHAGE</v>
          </cell>
          <cell r="F16723" t="str">
            <v>垂体出血</v>
          </cell>
          <cell r="G16723" t="str">
            <v>内分泌系统疾病</v>
          </cell>
        </row>
        <row r="16724">
          <cell r="E16724" t="str">
            <v>PITUITARY HYPERPLASIA</v>
          </cell>
          <cell r="F16724" t="str">
            <v>垂体增生</v>
          </cell>
          <cell r="G16724" t="str">
            <v>内分泌系统疾病</v>
          </cell>
        </row>
        <row r="16725">
          <cell r="E16725" t="str">
            <v>PITUITARY HYPOPLASIA</v>
          </cell>
          <cell r="F16725" t="str">
            <v>垂体发育不良</v>
          </cell>
          <cell r="G16725" t="str">
            <v>内分泌系统疾病</v>
          </cell>
        </row>
        <row r="16726">
          <cell r="E16726" t="str">
            <v>PITUITARY INFARCTION</v>
          </cell>
          <cell r="F16726" t="str">
            <v>垂体梗死</v>
          </cell>
          <cell r="G16726" t="str">
            <v>内分泌系统疾病</v>
          </cell>
        </row>
        <row r="16727">
          <cell r="E16727" t="str">
            <v>PITUITARY NEOPLASM MALIGNANT RECURRENT</v>
          </cell>
          <cell r="F16727" t="str">
            <v>复发性垂体恶性肿瘤</v>
          </cell>
          <cell r="G16727" t="str">
            <v>良性、恶性及性质不明的肿瘤（包括囊状和息肉状）</v>
          </cell>
        </row>
        <row r="16728">
          <cell r="E16728" t="str">
            <v>PITUITARY SCAN ABNORMAL</v>
          </cell>
          <cell r="F16728" t="str">
            <v>垂体扫描异常</v>
          </cell>
          <cell r="G16728" t="str">
            <v>各类检查</v>
          </cell>
        </row>
        <row r="16729">
          <cell r="E16729" t="str">
            <v>PITUITARY TUMOUR</v>
          </cell>
          <cell r="F16729" t="str">
            <v>垂体肿瘤</v>
          </cell>
          <cell r="G16729" t="str">
            <v>良性、恶性及性质不明的肿瘤（包括囊状和息肉状）</v>
          </cell>
        </row>
        <row r="16730">
          <cell r="E16730" t="str">
            <v>PITUITARY TUMOUR BENIGN</v>
          </cell>
          <cell r="F16730" t="str">
            <v>垂体良性肿瘤</v>
          </cell>
          <cell r="G16730" t="str">
            <v>良性、恶性及性质不明的肿瘤（包括囊状和息肉状）</v>
          </cell>
        </row>
        <row r="16731">
          <cell r="E16731" t="str">
            <v>PITUITARY TUMOUR RECURRENT</v>
          </cell>
          <cell r="F16731" t="str">
            <v>垂体肿瘤复发</v>
          </cell>
          <cell r="G16731" t="str">
            <v>良性、恶性及性质不明的肿瘤（包括囊状和息肉状）</v>
          </cell>
        </row>
        <row r="16732">
          <cell r="E16732" t="str">
            <v>PITUITARY TUMOUR REMOVAL</v>
          </cell>
          <cell r="F16732" t="str">
            <v>垂体肿瘤切除术</v>
          </cell>
          <cell r="G16732" t="str">
            <v>各种手术及医疗操作</v>
          </cell>
        </row>
        <row r="16733">
          <cell r="E16733" t="str">
            <v>PITYRIASIS</v>
          </cell>
          <cell r="F16733" t="str">
            <v>糠疹</v>
          </cell>
          <cell r="G16733" t="str">
            <v>皮肤及皮下组织类疾病</v>
          </cell>
        </row>
        <row r="16734">
          <cell r="E16734" t="str">
            <v>PITYRIASIS ALBA</v>
          </cell>
          <cell r="F16734" t="str">
            <v>白色糠疹</v>
          </cell>
          <cell r="G16734" t="str">
            <v>皮肤及皮下组织类疾病</v>
          </cell>
        </row>
        <row r="16735">
          <cell r="E16735" t="str">
            <v>PITYRIASIS LICHENOIDES ET VARIOLIFORMIS ACUTA</v>
          </cell>
          <cell r="F16735" t="str">
            <v>急性痘疮样苔藓样糠疹</v>
          </cell>
          <cell r="G16735" t="str">
            <v>皮肤及皮下组织类疾病</v>
          </cell>
        </row>
        <row r="16736">
          <cell r="E16736" t="str">
            <v>PITYRIASIS ROSEA</v>
          </cell>
          <cell r="F16736" t="str">
            <v>玫瑰糠疹</v>
          </cell>
          <cell r="G16736" t="str">
            <v>皮肤及皮下组织类疾病</v>
          </cell>
        </row>
        <row r="16737">
          <cell r="E16737" t="str">
            <v>PITYRIASIS RUBRA PILARIS</v>
          </cell>
          <cell r="F16737" t="str">
            <v>毛发红糠疹</v>
          </cell>
          <cell r="G16737" t="str">
            <v>皮肤及皮下组织类疾病</v>
          </cell>
        </row>
        <row r="16738">
          <cell r="E16738" t="str">
            <v>PLACENTA ACCRETA</v>
          </cell>
          <cell r="F16738" t="str">
            <v>侵入性胎盘</v>
          </cell>
          <cell r="G16738" t="str">
            <v>妊娠期、产褥期及围产期状况</v>
          </cell>
        </row>
        <row r="16739">
          <cell r="E16739" t="str">
            <v>PLACENTA DUPLEX</v>
          </cell>
          <cell r="F16739" t="str">
            <v>双叶胎盘</v>
          </cell>
          <cell r="G16739" t="str">
            <v>妊娠期、产褥期及围产期状况</v>
          </cell>
        </row>
        <row r="16740">
          <cell r="E16740" t="str">
            <v>PLACENTA PRAEVIA</v>
          </cell>
          <cell r="F16740" t="str">
            <v>前置胎盘</v>
          </cell>
          <cell r="G16740" t="str">
            <v>妊娠期、产褥期及围产期状况</v>
          </cell>
        </row>
        <row r="16741">
          <cell r="E16741" t="str">
            <v>PLACENTA PRAEVIA HAEMORRHAGE</v>
          </cell>
          <cell r="F16741" t="str">
            <v>前置胎盘出血</v>
          </cell>
          <cell r="G16741" t="str">
            <v>妊娠期、产褥期及围产期状况</v>
          </cell>
        </row>
        <row r="16742">
          <cell r="E16742" t="str">
            <v>PLACENTAL CALCIFICATION</v>
          </cell>
          <cell r="F16742" t="str">
            <v>胎盘钙化</v>
          </cell>
          <cell r="G16742" t="str">
            <v>妊娠期、产褥期及围产期状况</v>
          </cell>
        </row>
        <row r="16743">
          <cell r="E16743" t="str">
            <v>PLACENTAL CHORIOANGIOMA</v>
          </cell>
          <cell r="F16743" t="str">
            <v>胎盘绒毛膜血管瘤</v>
          </cell>
          <cell r="G16743" t="str">
            <v>良性、恶性及性质不明的肿瘤（包括囊状和息肉状）</v>
          </cell>
        </row>
        <row r="16744">
          <cell r="E16744" t="str">
            <v>PLACENTAL CYST</v>
          </cell>
          <cell r="F16744" t="str">
            <v>胎盘囊肿</v>
          </cell>
          <cell r="G16744" t="str">
            <v>妊娠期、产褥期及围产期状况</v>
          </cell>
        </row>
        <row r="16745">
          <cell r="E16745" t="str">
            <v>PLACENTAL DISORDER</v>
          </cell>
          <cell r="F16745" t="str">
            <v>胎盘疾病</v>
          </cell>
          <cell r="G16745" t="str">
            <v>妊娠期、产褥期及围产期状况</v>
          </cell>
        </row>
        <row r="16746">
          <cell r="E16746" t="str">
            <v>PLACENTAL DYSPLASIA</v>
          </cell>
          <cell r="F16746" t="str">
            <v>胎盘发育异常</v>
          </cell>
          <cell r="G16746" t="str">
            <v>妊娠期、产褥期及围产期状况</v>
          </cell>
        </row>
        <row r="16747">
          <cell r="E16747" t="str">
            <v>PLACENTAL HYPERTROPHY</v>
          </cell>
          <cell r="F16747" t="str">
            <v>胎盘肥大</v>
          </cell>
          <cell r="G16747" t="str">
            <v>妊娠期、产褥期及围产期状况</v>
          </cell>
        </row>
        <row r="16748">
          <cell r="E16748" t="str">
            <v>PLACENTAL INFARCTION</v>
          </cell>
          <cell r="F16748" t="str">
            <v>胎盘梗死</v>
          </cell>
          <cell r="G16748" t="str">
            <v>妊娠期、产褥期及围产期状况</v>
          </cell>
        </row>
        <row r="16749">
          <cell r="E16749" t="str">
            <v>PLACENTAL INSUFFICIENCY</v>
          </cell>
          <cell r="F16749" t="str">
            <v>胎盘功能不全</v>
          </cell>
          <cell r="G16749" t="str">
            <v>妊娠期、产褥期及围产期状况</v>
          </cell>
        </row>
        <row r="16750">
          <cell r="E16750" t="str">
            <v>PLACENTAL NECROSIS</v>
          </cell>
          <cell r="F16750" t="str">
            <v>胎盘坏死</v>
          </cell>
          <cell r="G16750" t="str">
            <v>妊娠期、产褥期及围产期状况</v>
          </cell>
        </row>
        <row r="16751">
          <cell r="E16751" t="str">
            <v>PLACENTAL NEOPLASM</v>
          </cell>
          <cell r="F16751" t="str">
            <v>胎盘肿瘤</v>
          </cell>
          <cell r="G16751" t="str">
            <v>良性、恶性及性质不明的肿瘤（包括囊状和息肉状）</v>
          </cell>
        </row>
        <row r="16752">
          <cell r="E16752" t="str">
            <v>PLACENTAL POLYP</v>
          </cell>
          <cell r="F16752" t="str">
            <v>胎盘息肉</v>
          </cell>
          <cell r="G16752" t="str">
            <v>妊娠期、产褥期及围产期状况</v>
          </cell>
        </row>
        <row r="16753">
          <cell r="E16753" t="str">
            <v>PLACENTAL TRANSFUSION SYNDROME</v>
          </cell>
          <cell r="F16753" t="str">
            <v>胎盘输血综合征</v>
          </cell>
          <cell r="G16753" t="str">
            <v>血液及淋巴系统疾病</v>
          </cell>
        </row>
        <row r="16754">
          <cell r="E16754" t="str">
            <v>PLAGIOCEPHALY</v>
          </cell>
          <cell r="F16754" t="str">
            <v>斜头畸形</v>
          </cell>
          <cell r="G16754" t="str">
            <v>各种先天性家族性遗传性疾病</v>
          </cell>
        </row>
        <row r="16755">
          <cell r="E16755" t="str">
            <v>PLAGUE</v>
          </cell>
          <cell r="F16755" t="str">
            <v>鼠疫</v>
          </cell>
          <cell r="G16755" t="str">
            <v>感染及侵染类疾病</v>
          </cell>
        </row>
        <row r="16756">
          <cell r="E16756" t="str">
            <v>PLANNING TO BECOME PREGNANT</v>
          </cell>
          <cell r="F16756" t="str">
            <v>计划怀孕</v>
          </cell>
          <cell r="G16756" t="str">
            <v>社会环境</v>
          </cell>
        </row>
        <row r="16757">
          <cell r="E16757" t="str">
            <v>PLANTAR ERYTHEMA</v>
          </cell>
          <cell r="F16757" t="str">
            <v>脚底红斑</v>
          </cell>
          <cell r="G16757" t="str">
            <v>皮肤及皮下组织类疾病</v>
          </cell>
        </row>
        <row r="16758">
          <cell r="E16758" t="str">
            <v>PLANTAR FASCIAL FIBROMATOSIS</v>
          </cell>
          <cell r="F16758" t="str">
            <v>足跖筋膜纤维瘤病</v>
          </cell>
          <cell r="G16758" t="str">
            <v>各种肌肉骨骼及结缔组织疾病</v>
          </cell>
        </row>
        <row r="16759">
          <cell r="E16759" t="str">
            <v>PLANTAR FASCIITIS</v>
          </cell>
          <cell r="F16759" t="str">
            <v>足底筋膜炎</v>
          </cell>
          <cell r="G16759" t="str">
            <v>各种肌肉骨骼及结缔组织疾病</v>
          </cell>
        </row>
        <row r="16760">
          <cell r="E16760" t="str">
            <v>PLAQUE SHIFT</v>
          </cell>
          <cell r="F16760" t="str">
            <v>斑移</v>
          </cell>
          <cell r="G16760" t="str">
            <v>各类损伤、中毒及操作并发症</v>
          </cell>
        </row>
        <row r="16761">
          <cell r="E16761" t="str">
            <v>PLASMA CELL COUNT</v>
          </cell>
          <cell r="F16761" t="str">
            <v>浆细胞计数</v>
          </cell>
          <cell r="G16761" t="str">
            <v>各类检查</v>
          </cell>
        </row>
        <row r="16762">
          <cell r="E16762" t="str">
            <v>PLASMA CELL DISORDER</v>
          </cell>
          <cell r="F16762" t="str">
            <v>浆细胞异常</v>
          </cell>
          <cell r="G16762" t="str">
            <v>血液及淋巴系统疾病</v>
          </cell>
        </row>
        <row r="16763">
          <cell r="E16763" t="str">
            <v>PLASMA CELL LEUKAEMIA</v>
          </cell>
          <cell r="F16763" t="str">
            <v>浆细胞白血病</v>
          </cell>
          <cell r="G16763" t="str">
            <v>良性、恶性及性质不明的肿瘤（包括囊状和息肉状）</v>
          </cell>
        </row>
        <row r="16764">
          <cell r="E16764" t="str">
            <v>PLASMA CELL LEUKAEMIA IN REMISSION</v>
          </cell>
          <cell r="F16764" t="str">
            <v>浆细胞白血病缓解期</v>
          </cell>
          <cell r="G16764" t="str">
            <v>良性、恶性及性质不明的肿瘤（包括囊状和息肉状）</v>
          </cell>
        </row>
        <row r="16765">
          <cell r="E16765" t="str">
            <v>PLASMA CELL MASTITIS</v>
          </cell>
          <cell r="F16765" t="str">
            <v>浆细胞性乳腺炎</v>
          </cell>
          <cell r="G16765" t="str">
            <v>生殖系统及乳腺疾病</v>
          </cell>
        </row>
        <row r="16766">
          <cell r="E16766" t="str">
            <v>PLASMA CELL MYELOMA</v>
          </cell>
          <cell r="F16766" t="str">
            <v>浆细胞骨髓瘤</v>
          </cell>
          <cell r="G16766" t="str">
            <v>良性、恶性及性质不明的肿瘤（包括囊状和息肉状）</v>
          </cell>
        </row>
        <row r="16767">
          <cell r="E16767" t="str">
            <v>PLASMA CELL MYELOMA IN REMISSION</v>
          </cell>
          <cell r="F16767" t="str">
            <v>浆细胞骨髓瘤缓解期</v>
          </cell>
          <cell r="G16767" t="str">
            <v>良性、恶性及性质不明的肿瘤（包括囊状和息肉状）</v>
          </cell>
        </row>
        <row r="16768">
          <cell r="E16768" t="str">
            <v>PLASMA CELL MYELOMA RECURRENT</v>
          </cell>
          <cell r="F16768" t="str">
            <v>复发性浆细胞骨髓瘤</v>
          </cell>
          <cell r="G16768" t="str">
            <v>良性、恶性及性质不明的肿瘤（包括囊状和息肉状）</v>
          </cell>
        </row>
        <row r="16769">
          <cell r="E16769" t="str">
            <v>PLASMA CELL MYELOMA REFRACTORY</v>
          </cell>
          <cell r="F16769" t="str">
            <v>难治性浆细胞骨髓瘤</v>
          </cell>
          <cell r="G16769" t="str">
            <v>良性、恶性及性质不明的肿瘤（包括囊状和息肉状）</v>
          </cell>
        </row>
        <row r="16770">
          <cell r="E16770" t="str">
            <v>PLASMA CELL VULVITIS</v>
          </cell>
          <cell r="F16770" t="str">
            <v>浆细胞外阴炎</v>
          </cell>
          <cell r="G16770" t="str">
            <v>生殖系统及乳腺疾病</v>
          </cell>
        </row>
        <row r="16771">
          <cell r="E16771" t="str">
            <v>PLASMA CELLS ABSENT</v>
          </cell>
          <cell r="F16771" t="str">
            <v>浆细胞未检出</v>
          </cell>
          <cell r="G16771" t="str">
            <v>各类检查</v>
          </cell>
        </row>
        <row r="16772">
          <cell r="E16772" t="str">
            <v>PLASMA CELLS DECREASED</v>
          </cell>
          <cell r="F16772" t="str">
            <v>浆细胞降低</v>
          </cell>
          <cell r="G16772" t="str">
            <v>各类检查</v>
          </cell>
        </row>
        <row r="16773">
          <cell r="E16773" t="str">
            <v>PLASMA CELLS INCREASED</v>
          </cell>
          <cell r="F16773" t="str">
            <v>浆细胞升高</v>
          </cell>
          <cell r="G16773" t="str">
            <v>各类检查</v>
          </cell>
        </row>
        <row r="16774">
          <cell r="E16774" t="str">
            <v>PLASMA CELLS PRESENT</v>
          </cell>
          <cell r="F16774" t="str">
            <v>浆细胞检出</v>
          </cell>
          <cell r="G16774" t="str">
            <v>各类检查</v>
          </cell>
        </row>
        <row r="16775">
          <cell r="E16775" t="str">
            <v>PLASMA EXCHANGE</v>
          </cell>
          <cell r="F16775" t="str">
            <v>血浆分离</v>
          </cell>
          <cell r="G16775" t="str">
            <v>各种手术及医疗操作</v>
          </cell>
        </row>
        <row r="16776">
          <cell r="E16776" t="str">
            <v>PLASMA EXPANDER TRANSFUSION</v>
          </cell>
          <cell r="F16776" t="str">
            <v>血液容积膨胀</v>
          </cell>
          <cell r="G16776" t="str">
            <v>各种手术及医疗操作</v>
          </cell>
        </row>
        <row r="16777">
          <cell r="E16777" t="str">
            <v>PLASMA PROTEIN METABOLISM DISORDER</v>
          </cell>
          <cell r="F16777" t="str">
            <v>血浆蛋白代谢紊乱</v>
          </cell>
          <cell r="G16777" t="str">
            <v>代谢及营养类疾病</v>
          </cell>
        </row>
        <row r="16778">
          <cell r="E16778" t="str">
            <v>PLASMA VISCOSITY ABNORMAL</v>
          </cell>
          <cell r="F16778" t="str">
            <v>血浆粘度异常</v>
          </cell>
          <cell r="G16778" t="str">
            <v>各类检查</v>
          </cell>
        </row>
        <row r="16779">
          <cell r="E16779" t="str">
            <v>PLASMA VISCOSITY DECREASED</v>
          </cell>
          <cell r="F16779" t="str">
            <v>血浆粘度降低</v>
          </cell>
          <cell r="G16779" t="str">
            <v>各类检查</v>
          </cell>
        </row>
        <row r="16780">
          <cell r="E16780" t="str">
            <v>PLASMABLAST COUNT INCREASED</v>
          </cell>
          <cell r="F16780" t="str">
            <v>成浆细胞计数升高</v>
          </cell>
          <cell r="G16780" t="str">
            <v>各类检查</v>
          </cell>
        </row>
        <row r="16781">
          <cell r="E16781" t="str">
            <v>PLASMABLASTIC LYMPHOMA</v>
          </cell>
          <cell r="F16781" t="str">
            <v>浆母细胞淋巴瘤</v>
          </cell>
          <cell r="G16781" t="str">
            <v>良性、恶性及性质不明的肿瘤（包括囊状和息肉状）</v>
          </cell>
        </row>
        <row r="16782">
          <cell r="E16782" t="str">
            <v>PLASMACYTOMA</v>
          </cell>
          <cell r="F16782" t="str">
            <v>浆细胞瘤</v>
          </cell>
          <cell r="G16782" t="str">
            <v>良性、恶性及性质不明的肿瘤（包括囊状和息肉状）</v>
          </cell>
        </row>
        <row r="16783">
          <cell r="E16783" t="str">
            <v>PLASMACYTOSIS</v>
          </cell>
          <cell r="F16783" t="str">
            <v>浆细胞增多症</v>
          </cell>
          <cell r="G16783" t="str">
            <v>血液及淋巴系统疾病</v>
          </cell>
        </row>
        <row r="16784">
          <cell r="E16784" t="str">
            <v>PLASMAPHERESIS</v>
          </cell>
          <cell r="F16784" t="str">
            <v>血浆分离</v>
          </cell>
          <cell r="G16784" t="str">
            <v>各种手术及医疗操作</v>
          </cell>
        </row>
        <row r="16785">
          <cell r="E16785" t="str">
            <v>PLASMIN INCREASED</v>
          </cell>
          <cell r="F16785" t="str">
            <v>纤溶酶升高</v>
          </cell>
          <cell r="G16785" t="str">
            <v>各类检查</v>
          </cell>
        </row>
        <row r="16786">
          <cell r="E16786" t="str">
            <v>PLASMIN INHIBITOR</v>
          </cell>
          <cell r="F16786" t="str">
            <v>纤溶酶抑制物</v>
          </cell>
          <cell r="G16786" t="str">
            <v>各类检查</v>
          </cell>
        </row>
        <row r="16787">
          <cell r="E16787" t="str">
            <v>PLASMIN INHIBITOR DECREASED</v>
          </cell>
          <cell r="F16787" t="str">
            <v>纤溶酶抑制物降低</v>
          </cell>
          <cell r="G16787" t="str">
            <v>各类检查</v>
          </cell>
        </row>
        <row r="16788">
          <cell r="E16788" t="str">
            <v>PLASMIN INHIBITOR INCREASED</v>
          </cell>
          <cell r="F16788" t="str">
            <v>纤溶酶抑制物剂升高</v>
          </cell>
          <cell r="G16788" t="str">
            <v>各类检查</v>
          </cell>
        </row>
        <row r="16789">
          <cell r="E16789" t="str">
            <v>PLASMINOGEN ACTIVATOR INHIBITOR</v>
          </cell>
          <cell r="F16789" t="str">
            <v>纤溶酶原激活物抑制物</v>
          </cell>
          <cell r="G16789" t="str">
            <v>各类检查</v>
          </cell>
        </row>
        <row r="16790">
          <cell r="E16790" t="str">
            <v>PLASMINOGEN ACTIVATOR INHIBITOR DECREASED</v>
          </cell>
          <cell r="F16790" t="str">
            <v>纤溶酶原激活物抑制物降低</v>
          </cell>
          <cell r="G16790" t="str">
            <v>各类检查</v>
          </cell>
        </row>
        <row r="16791">
          <cell r="E16791" t="str">
            <v>PLASMINOGEN ACTIVATOR INHIBITOR INCREASED</v>
          </cell>
          <cell r="F16791" t="str">
            <v>纤溶酶原激活物抑制物升高</v>
          </cell>
          <cell r="G16791" t="str">
            <v>各类检查</v>
          </cell>
        </row>
        <row r="16792">
          <cell r="E16792" t="str">
            <v>PLASMINOGEN ACTIVATOR INHIBITOR POLYMORPHISM</v>
          </cell>
          <cell r="F16792" t="str">
            <v>纤溶酶原激活物抑制因子多态性</v>
          </cell>
          <cell r="G16792" t="str">
            <v>各种先天性家族性遗传性疾病</v>
          </cell>
        </row>
        <row r="16793">
          <cell r="E16793" t="str">
            <v>PLASMINOGEN ACTIVATOR INHIBITOR TYPE 1 DEFICIENCY</v>
          </cell>
          <cell r="F16793" t="str">
            <v>纤溶酶原激活物抑制剂-1 缺乏症</v>
          </cell>
          <cell r="G16793" t="str">
            <v>各种先天性家族性遗传性疾病</v>
          </cell>
        </row>
        <row r="16794">
          <cell r="E16794" t="str">
            <v>PLASMINOGEN DECREASED</v>
          </cell>
          <cell r="F16794" t="str">
            <v>纤溶酶原减少</v>
          </cell>
          <cell r="G16794" t="str">
            <v>各类检查</v>
          </cell>
        </row>
        <row r="16795">
          <cell r="E16795" t="str">
            <v>PLASMINOGEN INCREASED</v>
          </cell>
          <cell r="F16795" t="str">
            <v>纤溶酶原升高</v>
          </cell>
          <cell r="G16795" t="str">
            <v>各类检查</v>
          </cell>
        </row>
        <row r="16796">
          <cell r="E16796" t="str">
            <v>PLASMODIUM FALCIPARUM INFECTION</v>
          </cell>
          <cell r="F16796" t="str">
            <v>恶性疟原虫感染</v>
          </cell>
          <cell r="G16796" t="str">
            <v>感染及侵染类疾病</v>
          </cell>
        </row>
        <row r="16797">
          <cell r="E16797" t="str">
            <v>PLASMODIUM KNOWLESI INFECTION</v>
          </cell>
          <cell r="F16797" t="str">
            <v>诺氏疟原虫感染</v>
          </cell>
          <cell r="G16797" t="str">
            <v>感染及侵染类疾病</v>
          </cell>
        </row>
        <row r="16798">
          <cell r="E16798" t="str">
            <v>PLASMODIUM MALARIAE INFECTION</v>
          </cell>
          <cell r="F16798" t="str">
            <v>三日疟原虫感染</v>
          </cell>
          <cell r="G16798" t="str">
            <v>感染及侵染类疾病</v>
          </cell>
        </row>
        <row r="16799">
          <cell r="E16799" t="str">
            <v>PLASMODIUM OVALE INFECTION</v>
          </cell>
          <cell r="F16799" t="str">
            <v>卵形疟原虫感染</v>
          </cell>
          <cell r="G16799" t="str">
            <v>感染及侵染类疾病</v>
          </cell>
        </row>
        <row r="16800">
          <cell r="E16800" t="str">
            <v>PLASMODIUM VIVAX INFECTION</v>
          </cell>
          <cell r="F16800" t="str">
            <v>间日疟原虫感染</v>
          </cell>
          <cell r="G16800" t="str">
            <v>感染及侵染类疾病</v>
          </cell>
        </row>
        <row r="16801">
          <cell r="E16801" t="str">
            <v>PLASTIC SURGERY</v>
          </cell>
          <cell r="F16801" t="str">
            <v>整形手术</v>
          </cell>
          <cell r="G16801" t="str">
            <v>各种手术及医疗操作</v>
          </cell>
        </row>
        <row r="16802">
          <cell r="E16802" t="str">
            <v>PLASTIC SURGERY TO THE FACE</v>
          </cell>
          <cell r="F16802" t="str">
            <v>面部整形术</v>
          </cell>
          <cell r="G16802" t="str">
            <v>各种手术及医疗操作</v>
          </cell>
        </row>
        <row r="16803">
          <cell r="E16803" t="str">
            <v>PLATELET-DERIVED GROWTH FACTOR RECEPTOR GENE MUTATION</v>
          </cell>
          <cell r="F16803" t="str">
            <v>血小板源性生长因子受体基因突变</v>
          </cell>
          <cell r="G16803" t="str">
            <v>各种先天性家族性遗传性疾病</v>
          </cell>
        </row>
        <row r="16804">
          <cell r="E16804" t="str">
            <v>PLATELET-DERIVED GROWTH FACTOR RECEPTOR OVEREXPRESSION</v>
          </cell>
          <cell r="F16804" t="str">
            <v>血小板源性生长因子受体过表达</v>
          </cell>
          <cell r="G16804" t="str">
            <v>各种先天性家族性遗传性疾病</v>
          </cell>
        </row>
        <row r="16805">
          <cell r="E16805" t="str">
            <v>PLATELET-LARGE CELL RATIO</v>
          </cell>
          <cell r="F16805" t="str">
            <v>血小板-大细胞比率</v>
          </cell>
          <cell r="G16805" t="str">
            <v>各类检查</v>
          </cell>
        </row>
        <row r="16806">
          <cell r="E16806" t="str">
            <v>PLATELET-LARGE CELL RATIO DECREASED</v>
          </cell>
          <cell r="F16806" t="str">
            <v>血小板-大细胞比率降低</v>
          </cell>
          <cell r="G16806" t="str">
            <v>各类检查</v>
          </cell>
        </row>
        <row r="16807">
          <cell r="E16807" t="str">
            <v>PLATELET-LARGE CELL RATIO INCREASED</v>
          </cell>
          <cell r="F16807" t="str">
            <v>血小板-大细胞比率升高</v>
          </cell>
          <cell r="G16807" t="str">
            <v>各类检查</v>
          </cell>
        </row>
        <row r="16808">
          <cell r="E16808" t="str">
            <v>PLATELET ADHESIVENESS</v>
          </cell>
          <cell r="F16808" t="str">
            <v>血小板粘附性</v>
          </cell>
          <cell r="G16808" t="str">
            <v>各类检查</v>
          </cell>
        </row>
        <row r="16809">
          <cell r="E16809" t="str">
            <v>PLATELET ADHESIVENESS ABNORMAL</v>
          </cell>
          <cell r="F16809" t="str">
            <v>血小板粘附异常</v>
          </cell>
          <cell r="G16809" t="str">
            <v>各类检查</v>
          </cell>
        </row>
        <row r="16810">
          <cell r="E16810" t="str">
            <v>PLATELET ADHESIVENESS DECREASED</v>
          </cell>
          <cell r="F16810" t="str">
            <v>血小板粘附力降低</v>
          </cell>
          <cell r="G16810" t="str">
            <v>各类检查</v>
          </cell>
        </row>
        <row r="16811">
          <cell r="E16811" t="str">
            <v>PLATELET ADHESIVENESS INCREASED</v>
          </cell>
          <cell r="F16811" t="str">
            <v>血小板粘附力升高</v>
          </cell>
          <cell r="G16811" t="str">
            <v>各类检查</v>
          </cell>
        </row>
        <row r="16812">
          <cell r="E16812" t="str">
            <v>PLATELET AGGREGATION</v>
          </cell>
          <cell r="F16812" t="str">
            <v>血小板凝集试验</v>
          </cell>
          <cell r="G16812" t="str">
            <v>各类检查</v>
          </cell>
        </row>
        <row r="16813">
          <cell r="E16813" t="str">
            <v>PLATELET AGGREGATION ABNORMAL</v>
          </cell>
          <cell r="F16813" t="str">
            <v>血小板凝集异常</v>
          </cell>
          <cell r="G16813" t="str">
            <v>各类检查</v>
          </cell>
        </row>
        <row r="16814">
          <cell r="E16814" t="str">
            <v>PLATELET AGGREGATION DECREASED</v>
          </cell>
          <cell r="F16814" t="str">
            <v>血小板凝集降低</v>
          </cell>
          <cell r="G16814" t="str">
            <v>各类检查</v>
          </cell>
        </row>
        <row r="16815">
          <cell r="E16815" t="str">
            <v>PLATELET AGGREGATION INCREASED</v>
          </cell>
          <cell r="F16815" t="str">
            <v>血小板凝集升高</v>
          </cell>
          <cell r="G16815" t="str">
            <v>各类检查</v>
          </cell>
        </row>
        <row r="16816">
          <cell r="E16816" t="str">
            <v>PLATELET AGGREGATION INHIBITION</v>
          </cell>
          <cell r="F16816" t="str">
            <v>血小板凝集抑制</v>
          </cell>
          <cell r="G16816" t="str">
            <v>血液及淋巴系统疾病</v>
          </cell>
        </row>
        <row r="16817">
          <cell r="E16817" t="str">
            <v>PLATELET AGGREGATION NORMAL</v>
          </cell>
          <cell r="F16817" t="str">
            <v>血小板凝集正常</v>
          </cell>
          <cell r="G16817" t="str">
            <v>各类检查</v>
          </cell>
        </row>
        <row r="16818">
          <cell r="E16818" t="str">
            <v>PLATELET AGGREGATION TEST</v>
          </cell>
          <cell r="F16818" t="str">
            <v>血小板凝集试验</v>
          </cell>
          <cell r="G16818" t="str">
            <v>各类检查</v>
          </cell>
        </row>
        <row r="16819">
          <cell r="E16819" t="str">
            <v>PLATELET ANISOCYTOSIS</v>
          </cell>
          <cell r="F16819" t="str">
            <v>血小板大小不等症</v>
          </cell>
          <cell r="G16819" t="str">
            <v>血液及淋巴系统疾病</v>
          </cell>
        </row>
        <row r="16820">
          <cell r="E16820" t="str">
            <v>PLATELET COUNT</v>
          </cell>
          <cell r="F16820" t="str">
            <v>血小板计数</v>
          </cell>
          <cell r="G16820" t="str">
            <v>各类检查</v>
          </cell>
        </row>
        <row r="16821">
          <cell r="E16821" t="str">
            <v>PLATELET COUNT ABNORMAL</v>
          </cell>
          <cell r="F16821" t="str">
            <v>血小板计数异常</v>
          </cell>
          <cell r="G16821" t="str">
            <v>各类检查</v>
          </cell>
        </row>
        <row r="16822">
          <cell r="E16822" t="str">
            <v>PLATELET COUNT DECREASED</v>
          </cell>
          <cell r="F16822" t="str">
            <v>血小板计数降低</v>
          </cell>
          <cell r="G16822" t="str">
            <v>各类检查</v>
          </cell>
        </row>
        <row r="16823">
          <cell r="E16823" t="str">
            <v>PLATELET COUNT INCREASED</v>
          </cell>
          <cell r="F16823" t="str">
            <v>血小板计数升高</v>
          </cell>
          <cell r="G16823" t="str">
            <v>各类检查</v>
          </cell>
        </row>
        <row r="16824">
          <cell r="E16824" t="str">
            <v>PLATELET COUNT NORMAL</v>
          </cell>
          <cell r="F16824" t="str">
            <v>血小板计数正常</v>
          </cell>
          <cell r="G16824" t="str">
            <v>各类检查</v>
          </cell>
        </row>
        <row r="16825">
          <cell r="E16825" t="str">
            <v>PLATELET DESTRUCTION INCREASED</v>
          </cell>
          <cell r="F16825" t="str">
            <v>血小板破坏增加</v>
          </cell>
          <cell r="G16825" t="str">
            <v>血液及淋巴系统疾病</v>
          </cell>
        </row>
        <row r="16826">
          <cell r="E16826" t="str">
            <v>PLATELET DISORDER</v>
          </cell>
          <cell r="F16826" t="str">
            <v>血小板疾病</v>
          </cell>
          <cell r="G16826" t="str">
            <v>血液及淋巴系统疾病</v>
          </cell>
        </row>
        <row r="16827">
          <cell r="E16827" t="str">
            <v>PLATELET DISTRIBUTION WIDTH</v>
          </cell>
          <cell r="F16827" t="str">
            <v>血小板分布宽度</v>
          </cell>
          <cell r="G16827" t="str">
            <v>各类检查</v>
          </cell>
        </row>
        <row r="16828">
          <cell r="E16828" t="str">
            <v>PLATELET DISTRIBUTION WIDTH ABNORMAL</v>
          </cell>
          <cell r="F16828" t="str">
            <v>血小板分布宽度异常</v>
          </cell>
          <cell r="G16828" t="str">
            <v>各类检查</v>
          </cell>
        </row>
        <row r="16829">
          <cell r="E16829" t="str">
            <v>PLATELET DISTRIBUTION WIDTH DECREASED</v>
          </cell>
          <cell r="F16829" t="str">
            <v>血小板分布宽度减少</v>
          </cell>
          <cell r="G16829" t="str">
            <v>各类检查</v>
          </cell>
        </row>
        <row r="16830">
          <cell r="E16830" t="str">
            <v>PLATELET DISTRIBUTION WIDTH INCREASED</v>
          </cell>
          <cell r="F16830" t="str">
            <v>血小板分布宽度增加</v>
          </cell>
          <cell r="G16830" t="str">
            <v>各类检查</v>
          </cell>
        </row>
        <row r="16831">
          <cell r="E16831" t="str">
            <v>PLATELET DYSFUNCTION</v>
          </cell>
          <cell r="F16831" t="str">
            <v>血小板功能障碍</v>
          </cell>
          <cell r="G16831" t="str">
            <v>血液及淋巴系统疾病</v>
          </cell>
        </row>
        <row r="16832">
          <cell r="E16832" t="str">
            <v>PLATELET FACTOR 4</v>
          </cell>
          <cell r="F16832" t="str">
            <v>血小板第4因子</v>
          </cell>
          <cell r="G16832" t="str">
            <v>各类检查</v>
          </cell>
        </row>
        <row r="16833">
          <cell r="E16833" t="str">
            <v>PLATELET FACTOR 4 DECREASED</v>
          </cell>
          <cell r="F16833" t="str">
            <v>血小板第4因子降低</v>
          </cell>
          <cell r="G16833" t="str">
            <v>各类检查</v>
          </cell>
        </row>
        <row r="16834">
          <cell r="E16834" t="str">
            <v>PLATELET FACTOR 4 INCREASED</v>
          </cell>
          <cell r="F16834" t="str">
            <v>血小板第4因子升高</v>
          </cell>
          <cell r="G16834" t="str">
            <v>各类检查</v>
          </cell>
        </row>
        <row r="16835">
          <cell r="E16835" t="str">
            <v>PLATELET FUNCTION TEST</v>
          </cell>
          <cell r="F16835" t="str">
            <v>血小板功能检查</v>
          </cell>
          <cell r="G16835" t="str">
            <v>各类检查</v>
          </cell>
        </row>
        <row r="16836">
          <cell r="E16836" t="str">
            <v>PLATELET FUNCTION TEST ABNORMAL</v>
          </cell>
          <cell r="F16836" t="str">
            <v>血小板功能检查异常</v>
          </cell>
          <cell r="G16836" t="str">
            <v>各类检查</v>
          </cell>
        </row>
        <row r="16837">
          <cell r="E16837" t="str">
            <v>PLATELET FUNCTION TEST NORMAL</v>
          </cell>
          <cell r="F16837" t="str">
            <v>血小板功能检查正常</v>
          </cell>
          <cell r="G16837" t="str">
            <v>各类检查</v>
          </cell>
        </row>
        <row r="16838">
          <cell r="E16838" t="str">
            <v>PLATELET GLYCOPROTEIN GENE MUTATION</v>
          </cell>
          <cell r="F16838" t="str">
            <v>血小板糖蛋白基因突变</v>
          </cell>
          <cell r="G16838" t="str">
            <v>各种先天性家族性遗传性疾病</v>
          </cell>
        </row>
        <row r="16839">
          <cell r="E16839" t="str">
            <v>PLATELET MATURATION ARREST</v>
          </cell>
          <cell r="F16839" t="str">
            <v>血小板成熟停止</v>
          </cell>
          <cell r="G16839" t="str">
            <v>血液及淋巴系统疾病</v>
          </cell>
        </row>
        <row r="16840">
          <cell r="E16840" t="str">
            <v>PLATELET MORPHOLOGY ABNORMAL</v>
          </cell>
          <cell r="F16840" t="str">
            <v>血小板形态异常</v>
          </cell>
          <cell r="G16840" t="str">
            <v>各类检查</v>
          </cell>
        </row>
        <row r="16841">
          <cell r="E16841" t="str">
            <v>PLATELET PRODUCTION DECREASED</v>
          </cell>
          <cell r="F16841" t="str">
            <v>血小板生成减少</v>
          </cell>
          <cell r="G16841" t="str">
            <v>血液及淋巴系统疾病</v>
          </cell>
        </row>
        <row r="16842">
          <cell r="E16842" t="str">
            <v>PLATELET RICH PLASMA THERAPY</v>
          </cell>
          <cell r="F16842" t="str">
            <v>富血小板血浆治疗</v>
          </cell>
          <cell r="G16842" t="str">
            <v>各种手术及医疗操作</v>
          </cell>
        </row>
        <row r="16843">
          <cell r="E16843" t="str">
            <v>PLATELET STORAGE POOL DEFICIENCY</v>
          </cell>
          <cell r="F16843" t="str">
            <v>血小板储存池缺陷</v>
          </cell>
          <cell r="G16843" t="str">
            <v>各种先天性家族性遗传性疾病</v>
          </cell>
        </row>
        <row r="16844">
          <cell r="E16844" t="str">
            <v>PLATELET TOXICITY</v>
          </cell>
          <cell r="F16844" t="str">
            <v>血小板毒性</v>
          </cell>
          <cell r="G16844" t="str">
            <v>血液及淋巴系统疾病</v>
          </cell>
        </row>
        <row r="16845">
          <cell r="E16845" t="str">
            <v>PLATELET TRANSFUSION</v>
          </cell>
          <cell r="F16845" t="str">
            <v>血小板输注</v>
          </cell>
          <cell r="G16845" t="str">
            <v>各种手术及医疗操作</v>
          </cell>
        </row>
        <row r="16846">
          <cell r="E16846" t="str">
            <v>PLATELETCRIT ABNORMAL</v>
          </cell>
          <cell r="F16846" t="str">
            <v>血小板压积异常</v>
          </cell>
          <cell r="G16846" t="str">
            <v>各类检查</v>
          </cell>
        </row>
        <row r="16847">
          <cell r="E16847" t="str">
            <v>PLATELETCRIT DECREASED</v>
          </cell>
          <cell r="F16847" t="str">
            <v>血小板压积减少</v>
          </cell>
          <cell r="G16847" t="str">
            <v>各类检查</v>
          </cell>
        </row>
        <row r="16848">
          <cell r="E16848" t="str">
            <v>PLATELETCRIT INCREASED</v>
          </cell>
          <cell r="F16848" t="str">
            <v>血小板压积增加</v>
          </cell>
          <cell r="G16848" t="str">
            <v>各类检查</v>
          </cell>
        </row>
        <row r="16849">
          <cell r="E16849" t="str">
            <v>PLATELETPHERESIS</v>
          </cell>
          <cell r="F16849" t="str">
            <v>血小板分离</v>
          </cell>
          <cell r="G16849" t="str">
            <v>各种手术及医疗操作</v>
          </cell>
        </row>
        <row r="16850">
          <cell r="E16850" t="str">
            <v>PLATYBASIA</v>
          </cell>
          <cell r="F16850" t="str">
            <v>扁平颅底</v>
          </cell>
          <cell r="G16850" t="str">
            <v>各种先天性家族性遗传性疾病</v>
          </cell>
        </row>
        <row r="16851">
          <cell r="E16851" t="str">
            <v>PLATYPNOEA</v>
          </cell>
          <cell r="F16851" t="str">
            <v>斜卧呼吸</v>
          </cell>
          <cell r="G16851" t="str">
            <v>呼吸系统、胸及纵隔疾病</v>
          </cell>
        </row>
        <row r="16852">
          <cell r="E16852" t="str">
            <v>PLATYSPONDYLIA</v>
          </cell>
          <cell r="F16852" t="str">
            <v>椎骨体偏平</v>
          </cell>
          <cell r="G16852" t="str">
            <v>各种先天性家族性遗传性疾病</v>
          </cell>
        </row>
        <row r="16853">
          <cell r="E16853" t="str">
            <v>PLEOCYTOSIS</v>
          </cell>
          <cell r="F16853" t="str">
            <v>脑脊液细胞增多</v>
          </cell>
          <cell r="G16853" t="str">
            <v>各类神经系统疾病</v>
          </cell>
        </row>
        <row r="16854">
          <cell r="E16854" t="str">
            <v>PLEOMORPHIC ADENOMA</v>
          </cell>
          <cell r="F16854" t="str">
            <v>多形性腺瘤</v>
          </cell>
          <cell r="G16854" t="str">
            <v>良性、恶性及性质不明的肿瘤（包括囊状和息肉状）</v>
          </cell>
        </row>
        <row r="16855">
          <cell r="E16855" t="str">
            <v>PLEOMORPHIC LEIOMYOSARCOMA</v>
          </cell>
          <cell r="F16855" t="str">
            <v>多形性平滑肌肉瘤</v>
          </cell>
          <cell r="G16855" t="str">
            <v>良性、恶性及性质不明的肿瘤（包括囊状和息肉状）</v>
          </cell>
        </row>
        <row r="16856">
          <cell r="E16856" t="str">
            <v>PLEOMORPHIC LIPOSARCOMA</v>
          </cell>
          <cell r="F16856" t="str">
            <v>多形性脂肪肉瘤</v>
          </cell>
          <cell r="G16856" t="str">
            <v>良性、恶性及性质不明的肿瘤（包括囊状和息肉状）</v>
          </cell>
        </row>
        <row r="16857">
          <cell r="E16857" t="str">
            <v>PLEOMORPHIC MALIGNANT FIBROUS HISTIOCYTOMA</v>
          </cell>
          <cell r="F16857" t="str">
            <v>恶性纤维性组织细胞瘤</v>
          </cell>
          <cell r="G16857" t="str">
            <v>良性、恶性及性质不明的肿瘤（包括囊状和息肉状）</v>
          </cell>
        </row>
        <row r="16858">
          <cell r="E16858" t="str">
            <v>PLEOMORPHISM</v>
          </cell>
          <cell r="F16858" t="str">
            <v>多型现象</v>
          </cell>
          <cell r="G16858" t="str">
            <v>代谢及营养类疾病</v>
          </cell>
        </row>
        <row r="16859">
          <cell r="E16859" t="str">
            <v>PLETHORIC FACE</v>
          </cell>
          <cell r="F16859" t="str">
            <v>多血质面容</v>
          </cell>
          <cell r="G16859" t="str">
            <v>血管与淋巴管类疾病</v>
          </cell>
        </row>
        <row r="16860">
          <cell r="E16860" t="str">
            <v>PLETHYSMOGRAPHY</v>
          </cell>
          <cell r="F16860" t="str">
            <v>体积描记法</v>
          </cell>
          <cell r="G16860" t="str">
            <v>各类检查</v>
          </cell>
        </row>
        <row r="16861">
          <cell r="E16861" t="str">
            <v>PLEURA CARCINOMA</v>
          </cell>
          <cell r="F16861" t="str">
            <v>胸膜恶性肿瘤</v>
          </cell>
          <cell r="G16861" t="str">
            <v>良性、恶性及性质不明的肿瘤（包括囊状和息肉状）</v>
          </cell>
        </row>
        <row r="16862">
          <cell r="E16862" t="str">
            <v>PLEURAL ADHESION</v>
          </cell>
          <cell r="F16862" t="str">
            <v>胸膜粘连</v>
          </cell>
          <cell r="G16862" t="str">
            <v>呼吸系统、胸及纵隔疾病</v>
          </cell>
        </row>
        <row r="16863">
          <cell r="E16863" t="str">
            <v>PLEURAL CALCIFICATION</v>
          </cell>
          <cell r="F16863" t="str">
            <v>胸膜钙化</v>
          </cell>
          <cell r="G16863" t="str">
            <v>呼吸系统、胸及纵隔疾病</v>
          </cell>
        </row>
        <row r="16864">
          <cell r="E16864" t="str">
            <v>PLEURAL CYST</v>
          </cell>
          <cell r="F16864" t="str">
            <v>胸腔囊肿</v>
          </cell>
          <cell r="G16864" t="str">
            <v>呼吸系统、胸及纵隔疾病</v>
          </cell>
        </row>
        <row r="16865">
          <cell r="E16865" t="str">
            <v>PLEURAL DECORTICATION</v>
          </cell>
          <cell r="F16865" t="str">
            <v>胸膜剥脱术</v>
          </cell>
          <cell r="G16865" t="str">
            <v>各种手术及医疗操作</v>
          </cell>
        </row>
        <row r="16866">
          <cell r="E16866" t="str">
            <v>PLEURAL DISORDER</v>
          </cell>
          <cell r="F16866" t="str">
            <v>胸膜病变</v>
          </cell>
          <cell r="G16866" t="str">
            <v>呼吸系统、胸及纵隔疾病</v>
          </cell>
        </row>
        <row r="16867">
          <cell r="E16867" t="str">
            <v>PLEURAL EFFUSION</v>
          </cell>
          <cell r="F16867" t="str">
            <v>胸腔积液</v>
          </cell>
          <cell r="G16867" t="str">
            <v>呼吸系统、胸及纵隔疾病</v>
          </cell>
        </row>
        <row r="16868">
          <cell r="E16868" t="str">
            <v>PLEURAL FIBROSIS</v>
          </cell>
          <cell r="F16868" t="str">
            <v>胸膜纤维化</v>
          </cell>
          <cell r="G16868" t="str">
            <v>呼吸系统、胸及纵隔疾病</v>
          </cell>
        </row>
        <row r="16869">
          <cell r="E16869" t="str">
            <v>PLEURAL FISTULA</v>
          </cell>
          <cell r="F16869" t="str">
            <v>胸膜瘘</v>
          </cell>
          <cell r="G16869" t="str">
            <v>呼吸系统、胸及纵隔疾病</v>
          </cell>
        </row>
        <row r="16870">
          <cell r="E16870" t="str">
            <v>PLEURAL FLUID ANALYSIS</v>
          </cell>
          <cell r="F16870" t="str">
            <v>胸水检查</v>
          </cell>
          <cell r="G16870" t="str">
            <v>各类检查</v>
          </cell>
        </row>
        <row r="16871">
          <cell r="E16871" t="str">
            <v>PLEURAL FLUID ANALYSIS ABNORMAL</v>
          </cell>
          <cell r="F16871" t="str">
            <v>胸水检查异常</v>
          </cell>
          <cell r="G16871" t="str">
            <v>各类检查</v>
          </cell>
        </row>
        <row r="16872">
          <cell r="E16872" t="str">
            <v>PLEURAL HAEMORRHAGE</v>
          </cell>
          <cell r="F16872" t="str">
            <v>胸腔积血</v>
          </cell>
          <cell r="G16872" t="str">
            <v>呼吸系统、胸及纵隔疾病</v>
          </cell>
        </row>
        <row r="16873">
          <cell r="E16873" t="str">
            <v>PLEURAL INFECTION</v>
          </cell>
          <cell r="F16873" t="str">
            <v>胸膜感染</v>
          </cell>
          <cell r="G16873" t="str">
            <v>感染及侵染类疾病</v>
          </cell>
        </row>
        <row r="16874">
          <cell r="E16874" t="str">
            <v>PLEURAL INFECTION BACTERIAL</v>
          </cell>
          <cell r="F16874" t="str">
            <v>细菌性胸膜感染</v>
          </cell>
          <cell r="G16874" t="str">
            <v>感染及侵染类疾病</v>
          </cell>
        </row>
        <row r="16875">
          <cell r="E16875" t="str">
            <v>PLEURAL INJURY</v>
          </cell>
          <cell r="F16875" t="str">
            <v>胸膜损伤</v>
          </cell>
          <cell r="G16875" t="str">
            <v>各类损伤、中毒及操作并发症</v>
          </cell>
        </row>
        <row r="16876">
          <cell r="E16876" t="str">
            <v>PLEURAL MASS</v>
          </cell>
          <cell r="F16876" t="str">
            <v>胸膜肿块</v>
          </cell>
          <cell r="G16876" t="str">
            <v>呼吸系统、胸及纵隔疾病</v>
          </cell>
        </row>
        <row r="16877">
          <cell r="E16877" t="str">
            <v>PLEURAL MESOTHELIOMA</v>
          </cell>
          <cell r="F16877" t="str">
            <v>胸膜间皮瘤</v>
          </cell>
          <cell r="G16877" t="str">
            <v>良性、恶性及性质不明的肿瘤（包括囊状和息肉状）</v>
          </cell>
        </row>
        <row r="16878">
          <cell r="E16878" t="str">
            <v>PLEURAL MESOTHELIOMA MALIGNANT</v>
          </cell>
          <cell r="F16878" t="str">
            <v>胸膜恶性间皮瘤</v>
          </cell>
          <cell r="G16878" t="str">
            <v>良性、恶性及性质不明的肿瘤（包括囊状和息肉状）</v>
          </cell>
        </row>
        <row r="16879">
          <cell r="E16879" t="str">
            <v>PLEURAL MESOTHELIOMA MALIGNANT ADVANCED</v>
          </cell>
          <cell r="F16879" t="str">
            <v>胸膜恶性间皮瘤</v>
          </cell>
          <cell r="G16879" t="str">
            <v>良性、恶性及性质不明的肿瘤（包括囊状和息肉状）</v>
          </cell>
        </row>
        <row r="16880">
          <cell r="E16880" t="str">
            <v>PLEURAL MESOTHELIOMA MALIGNANT RECURRENT</v>
          </cell>
          <cell r="F16880" t="str">
            <v>复发性胸膜恶性间皮瘤</v>
          </cell>
          <cell r="G16880" t="str">
            <v>良性、恶性及性质不明的肿瘤（包括囊状和息肉状）</v>
          </cell>
        </row>
        <row r="16881">
          <cell r="E16881" t="str">
            <v>PLEURAL NEOPLASM</v>
          </cell>
          <cell r="F16881" t="str">
            <v>胸膜肿瘤</v>
          </cell>
          <cell r="G16881" t="str">
            <v>良性、恶性及性质不明的肿瘤（包括囊状和息肉状）</v>
          </cell>
        </row>
        <row r="16882">
          <cell r="E16882" t="str">
            <v>PLEURAL OPERATION</v>
          </cell>
          <cell r="F16882" t="str">
            <v>胸膜手术</v>
          </cell>
          <cell r="G16882" t="str">
            <v>各种手术及医疗操作</v>
          </cell>
        </row>
        <row r="16883">
          <cell r="E16883" t="str">
            <v>PLEURAL RUB</v>
          </cell>
          <cell r="F16883" t="str">
            <v>胸膜摩擦音</v>
          </cell>
          <cell r="G16883" t="str">
            <v>呼吸系统、胸及纵隔疾病</v>
          </cell>
        </row>
        <row r="16884">
          <cell r="E16884" t="str">
            <v>PLEURAL SARCOMA</v>
          </cell>
          <cell r="F16884" t="str">
            <v>胸膜肉瘤</v>
          </cell>
          <cell r="G16884" t="str">
            <v>良性、恶性及性质不明的肿瘤（包括囊状和息肉状）</v>
          </cell>
        </row>
        <row r="16885">
          <cell r="E16885" t="str">
            <v>PLEURAL THICKENING</v>
          </cell>
          <cell r="F16885" t="str">
            <v>胸膜增厚</v>
          </cell>
          <cell r="G16885" t="str">
            <v>呼吸系统、胸及纵隔疾病</v>
          </cell>
        </row>
        <row r="16886">
          <cell r="E16886" t="str">
            <v>PLEURECTOMY</v>
          </cell>
          <cell r="F16886" t="str">
            <v>胸膜切除术</v>
          </cell>
          <cell r="G16886" t="str">
            <v>各种手术及医疗操作</v>
          </cell>
        </row>
        <row r="16887">
          <cell r="E16887" t="str">
            <v>PLEURISY</v>
          </cell>
          <cell r="F16887" t="str">
            <v>胸膜炎</v>
          </cell>
          <cell r="G16887" t="str">
            <v>呼吸系统、胸及纵隔疾病</v>
          </cell>
        </row>
        <row r="16888">
          <cell r="E16888" t="str">
            <v>PLEURISY BACTERIAL</v>
          </cell>
          <cell r="F16888" t="str">
            <v>细菌性胸膜炎</v>
          </cell>
          <cell r="G16888" t="str">
            <v>感染及侵染类疾病</v>
          </cell>
        </row>
        <row r="16889">
          <cell r="E16889" t="str">
            <v>PLEURISY VIRAL</v>
          </cell>
          <cell r="F16889" t="str">
            <v>病毒性胸膜炎</v>
          </cell>
          <cell r="G16889" t="str">
            <v>感染及侵染类疾病</v>
          </cell>
        </row>
        <row r="16890">
          <cell r="E16890" t="str">
            <v>PLEURITIC PAIN</v>
          </cell>
          <cell r="F16890" t="str">
            <v>胸膜痛</v>
          </cell>
          <cell r="G16890" t="str">
            <v>呼吸系统、胸及纵隔疾病</v>
          </cell>
        </row>
        <row r="16891">
          <cell r="E16891" t="str">
            <v>PLEUROCUTANEOUS FISTULA</v>
          </cell>
          <cell r="F16891" t="str">
            <v>胸膜皮肤瘘</v>
          </cell>
          <cell r="G16891" t="str">
            <v>呼吸系统、胸及纵隔疾病</v>
          </cell>
        </row>
        <row r="16892">
          <cell r="E16892" t="str">
            <v>PLEURODESIS</v>
          </cell>
          <cell r="F16892" t="str">
            <v>胸膜固定术</v>
          </cell>
          <cell r="G16892" t="str">
            <v>各种手术及医疗操作</v>
          </cell>
        </row>
        <row r="16893">
          <cell r="E16893" t="str">
            <v>PLEUROPARENCHYMAL FIBROELASTOSIS</v>
          </cell>
          <cell r="F16893" t="str">
            <v>胸膜实质纤维弹性组织增生</v>
          </cell>
          <cell r="G16893" t="str">
            <v>呼吸系统、胸及纵隔疾病</v>
          </cell>
        </row>
        <row r="16894">
          <cell r="E16894" t="str">
            <v>PLEUROPERICARDITIS</v>
          </cell>
          <cell r="F16894" t="str">
            <v>胸膜心膜炎</v>
          </cell>
          <cell r="G16894" t="str">
            <v>心脏器官疾病</v>
          </cell>
        </row>
        <row r="16895">
          <cell r="E16895" t="str">
            <v>PLEUROPERITONEAL COMMUNICATION</v>
          </cell>
          <cell r="F16895" t="str">
            <v>胸腹交流</v>
          </cell>
          <cell r="G16895" t="str">
            <v>呼吸系统、胸及纵隔疾病</v>
          </cell>
        </row>
        <row r="16896">
          <cell r="E16896" t="str">
            <v>PLEUROPULMONARY BLASTOMA</v>
          </cell>
          <cell r="F16896" t="str">
            <v>胸膜肺母细胞瘤</v>
          </cell>
          <cell r="G16896" t="str">
            <v>良性、恶性及性质不明的肿瘤（包括囊状和息肉状）</v>
          </cell>
        </row>
        <row r="16897">
          <cell r="E16897" t="str">
            <v>PLEUROTHOTONUS</v>
          </cell>
          <cell r="F16897" t="str">
            <v>侧弓反张</v>
          </cell>
          <cell r="G16897" t="str">
            <v>各类神经系统疾病</v>
          </cell>
        </row>
        <row r="16898">
          <cell r="E16898" t="str">
            <v>PLICA SYNDROME</v>
          </cell>
          <cell r="F16898" t="str">
            <v>滑膜皱襞综合征</v>
          </cell>
          <cell r="G16898" t="str">
            <v>各种肌肉骨骼及结缔组织疾病</v>
          </cell>
        </row>
        <row r="16899">
          <cell r="E16899" t="str">
            <v>PLICATED TONGUE</v>
          </cell>
          <cell r="F16899" t="str">
            <v>裂缝舌</v>
          </cell>
          <cell r="G16899" t="str">
            <v>胃肠系统疾病</v>
          </cell>
        </row>
        <row r="16900">
          <cell r="E16900" t="str">
            <v>PML/RAR ALPHA EXPRESSION</v>
          </cell>
          <cell r="F16900" t="str">
            <v>PML/RAR α表达</v>
          </cell>
          <cell r="G16900" t="str">
            <v>各类检查</v>
          </cell>
        </row>
        <row r="16901">
          <cell r="E16901" t="str">
            <v>PNEUMATIC COMPRESSION THERAPY</v>
          </cell>
          <cell r="F16901" t="str">
            <v>气压疗法</v>
          </cell>
          <cell r="G16901" t="str">
            <v>各种手术及医疗操作</v>
          </cell>
        </row>
        <row r="16902">
          <cell r="E16902" t="str">
            <v>PNEUMATIC RETINOPEXY</v>
          </cell>
          <cell r="F16902" t="str">
            <v>视网膜固定术</v>
          </cell>
          <cell r="G16902" t="str">
            <v>各种手术及医疗操作</v>
          </cell>
        </row>
        <row r="16903">
          <cell r="E16903" t="str">
            <v>PNEUMATOSIS</v>
          </cell>
          <cell r="F16903" t="str">
            <v>气肿</v>
          </cell>
          <cell r="G16903" t="str">
            <v>全身性疾病及给药部位各种反应</v>
          </cell>
        </row>
        <row r="16904">
          <cell r="E16904" t="str">
            <v>PNEUMATOSIS CYSTOIDES INTESTINALIS</v>
          </cell>
          <cell r="F16904" t="str">
            <v>肠壁囊样积气</v>
          </cell>
          <cell r="G16904" t="str">
            <v>胃肠系统疾病</v>
          </cell>
        </row>
        <row r="16905">
          <cell r="E16905" t="str">
            <v>PNEUMATOSIS INTESTINALIS</v>
          </cell>
          <cell r="F16905" t="str">
            <v>肠壁囊样积气</v>
          </cell>
          <cell r="G16905" t="str">
            <v>胃肠系统疾病</v>
          </cell>
        </row>
        <row r="16906">
          <cell r="E16906" t="str">
            <v>PNEUMATURIA</v>
          </cell>
          <cell r="F16906" t="str">
            <v>气尿</v>
          </cell>
          <cell r="G16906" t="str">
            <v>肾脏及泌尿系统疾病</v>
          </cell>
        </row>
        <row r="16907">
          <cell r="E16907" t="str">
            <v>PNEUMOBILIA</v>
          </cell>
          <cell r="F16907" t="str">
            <v>胆道气肿</v>
          </cell>
          <cell r="G16907" t="str">
            <v>肝胆系统疾病</v>
          </cell>
        </row>
        <row r="16908">
          <cell r="E16908" t="str">
            <v>PNEUMOCENTESIS</v>
          </cell>
          <cell r="F16908" t="str">
            <v>肺穿刺术</v>
          </cell>
          <cell r="G16908" t="str">
            <v>各种手术及医疗操作</v>
          </cell>
        </row>
        <row r="16909">
          <cell r="E16909" t="str">
            <v>PNEUMOCEPHALUS</v>
          </cell>
          <cell r="F16909" t="str">
            <v>颅腔积气</v>
          </cell>
          <cell r="G16909" t="str">
            <v>各类损伤、中毒及操作并发症</v>
          </cell>
        </row>
        <row r="16910">
          <cell r="E16910" t="str">
            <v>PNEUMOCOCCAL BACTERAEMIA</v>
          </cell>
          <cell r="F16910" t="str">
            <v>肺炎球菌菌血症</v>
          </cell>
          <cell r="G16910" t="str">
            <v>感染及侵染类疾病</v>
          </cell>
        </row>
        <row r="16911">
          <cell r="E16911" t="str">
            <v>PNEUMOCOCCAL IMMUNISATION</v>
          </cell>
          <cell r="F16911" t="str">
            <v>肺炎链球菌免疫接种</v>
          </cell>
          <cell r="G16911" t="str">
            <v>各种手术及医疗操作</v>
          </cell>
        </row>
        <row r="16912">
          <cell r="E16912" t="str">
            <v>PNEUMOCOCCAL INFECTION</v>
          </cell>
          <cell r="F16912" t="str">
            <v>肺炎球菌感染</v>
          </cell>
          <cell r="G16912" t="str">
            <v>感染及侵染类疾病</v>
          </cell>
        </row>
        <row r="16913">
          <cell r="E16913" t="str">
            <v>PNEUMOCOCCAL SEPSIS</v>
          </cell>
          <cell r="F16913" t="str">
            <v>肺炎球菌性脓毒症</v>
          </cell>
          <cell r="G16913" t="str">
            <v>感染及侵染类疾病</v>
          </cell>
        </row>
        <row r="16914">
          <cell r="E16914" t="str">
            <v>PNEUMOCONIOSIS</v>
          </cell>
          <cell r="F16914" t="str">
            <v>尘肺病</v>
          </cell>
          <cell r="G16914" t="str">
            <v>各类损伤、中毒及操作并发症</v>
          </cell>
        </row>
        <row r="16915">
          <cell r="E16915" t="str">
            <v>PNEUMOCYSTIS CARINII INFECTION</v>
          </cell>
          <cell r="F16915" t="str">
            <v>耶氏肺孢子虫感染</v>
          </cell>
          <cell r="G16915" t="str">
            <v>感染及侵染类疾病</v>
          </cell>
        </row>
        <row r="16916">
          <cell r="E16916" t="str">
            <v>PNEUMOCYSTIS CARINII PNEUMONIA</v>
          </cell>
          <cell r="F16916" t="str">
            <v>耶氏肺孢子虫肺炎</v>
          </cell>
          <cell r="G16916" t="str">
            <v>感染及侵染类疾病</v>
          </cell>
        </row>
        <row r="16917">
          <cell r="E16917" t="str">
            <v>PNEUMOCYSTIS JIROVECI INFECTION</v>
          </cell>
          <cell r="F16917" t="str">
            <v>耶氏肺孢子虫感染</v>
          </cell>
          <cell r="G16917" t="str">
            <v>感染及侵染类疾病</v>
          </cell>
        </row>
        <row r="16918">
          <cell r="E16918" t="str">
            <v>PNEUMOCYSTIS JIROVECI PNEUMONIA</v>
          </cell>
          <cell r="F16918" t="str">
            <v>耶氏肺孢子虫肺炎</v>
          </cell>
          <cell r="G16918" t="str">
            <v>感染及侵染类疾病</v>
          </cell>
        </row>
        <row r="16919">
          <cell r="E16919" t="str">
            <v>PNEUMOCYSTIS JIROVECII INFECTION</v>
          </cell>
          <cell r="F16919" t="str">
            <v>耶氏肺孢子虫感染</v>
          </cell>
          <cell r="G16919" t="str">
            <v>感染及侵染类疾病</v>
          </cell>
        </row>
        <row r="16920">
          <cell r="E16920" t="str">
            <v>PNEUMOCYSTIS JIROVECII PNEUMONIA</v>
          </cell>
          <cell r="F16920" t="str">
            <v>耶氏肺孢子虫肺炎</v>
          </cell>
          <cell r="G16920" t="str">
            <v>感染及侵染类疾病</v>
          </cell>
        </row>
        <row r="16921">
          <cell r="E16921" t="str">
            <v>PNEUMOCYSTIS TEST POSITIVE</v>
          </cell>
          <cell r="F16921" t="str">
            <v>肺囊虫检测阳性</v>
          </cell>
          <cell r="G16921" t="str">
            <v>各类检查</v>
          </cell>
        </row>
        <row r="16922">
          <cell r="E16922" t="str">
            <v>PNEUMOMEDIASTINUM</v>
          </cell>
          <cell r="F16922" t="str">
            <v>纵隔积气</v>
          </cell>
          <cell r="G16922" t="str">
            <v>呼吸系统、胸及纵隔疾病</v>
          </cell>
        </row>
        <row r="16923">
          <cell r="E16923" t="str">
            <v>PNEUMONECTOMY</v>
          </cell>
          <cell r="F16923" t="str">
            <v>全肺切除术</v>
          </cell>
          <cell r="G16923" t="str">
            <v>各种手术及医疗操作</v>
          </cell>
        </row>
        <row r="16924">
          <cell r="E16924" t="str">
            <v>PNEUMONIA</v>
          </cell>
          <cell r="F16924" t="str">
            <v>感染性肺炎</v>
          </cell>
          <cell r="G16924" t="str">
            <v>感染及侵染类疾病</v>
          </cell>
        </row>
        <row r="16925">
          <cell r="E16925" t="str">
            <v>PNEUMONIA ACINETOBACTER</v>
          </cell>
          <cell r="F16925" t="str">
            <v>不动杆菌肺炎</v>
          </cell>
          <cell r="G16925" t="str">
            <v>感染及侵染类疾病</v>
          </cell>
        </row>
        <row r="16926">
          <cell r="E16926" t="str">
            <v>PNEUMONIA ADENOVIRAL</v>
          </cell>
          <cell r="F16926" t="str">
            <v>腺病毒性肺炎</v>
          </cell>
          <cell r="G16926" t="str">
            <v>感染及侵染类疾病</v>
          </cell>
        </row>
        <row r="16927">
          <cell r="E16927" t="str">
            <v>PNEUMONIA ANTHRAX</v>
          </cell>
          <cell r="F16927" t="str">
            <v>炭疽性肺炎</v>
          </cell>
          <cell r="G16927" t="str">
            <v>感染及侵染类疾病</v>
          </cell>
        </row>
        <row r="16928">
          <cell r="E16928" t="str">
            <v>PNEUMONIA ASPERGILLUS</v>
          </cell>
          <cell r="F16928" t="str">
            <v>支气管肺曲霉病</v>
          </cell>
          <cell r="G16928" t="str">
            <v>感染及侵染类疾病</v>
          </cell>
        </row>
        <row r="16929">
          <cell r="E16929" t="str">
            <v>PNEUMONIA ASPIRATION</v>
          </cell>
          <cell r="F16929" t="str">
            <v>感染性吸入性肺炎</v>
          </cell>
          <cell r="G16929" t="str">
            <v>感染及侵染类疾病</v>
          </cell>
        </row>
        <row r="16930">
          <cell r="E16930" t="str">
            <v>PNEUMONIA BACTERIAL</v>
          </cell>
          <cell r="F16930" t="str">
            <v>细菌性肺炎</v>
          </cell>
          <cell r="G16930" t="str">
            <v>感染及侵染类疾病</v>
          </cell>
        </row>
        <row r="16931">
          <cell r="E16931" t="str">
            <v>PNEUMONIA BLASTOMYCES</v>
          </cell>
          <cell r="F16931" t="str">
            <v>肺芽生菌病</v>
          </cell>
          <cell r="G16931" t="str">
            <v>感染及侵染类疾病</v>
          </cell>
        </row>
        <row r="16932">
          <cell r="E16932" t="str">
            <v>PNEUMONIA BORDETELLA</v>
          </cell>
          <cell r="F16932" t="str">
            <v>鲍特菌性肺炎</v>
          </cell>
          <cell r="G16932" t="str">
            <v>感染及侵染类疾病</v>
          </cell>
        </row>
        <row r="16933">
          <cell r="E16933" t="str">
            <v>PNEUMONIA CHLAMYDIAL</v>
          </cell>
          <cell r="F16933" t="str">
            <v>衣原体性肺炎</v>
          </cell>
          <cell r="G16933" t="str">
            <v>感染及侵染类疾病</v>
          </cell>
        </row>
        <row r="16934">
          <cell r="E16934" t="str">
            <v>PNEUMONIA CRYPTOCOCCAL</v>
          </cell>
          <cell r="F16934" t="str">
            <v>隐球菌性肺炎</v>
          </cell>
          <cell r="G16934" t="str">
            <v>感染及侵染类疾病</v>
          </cell>
        </row>
        <row r="16935">
          <cell r="E16935" t="str">
            <v>PNEUMONIA CYTOMEGALOVIRAL</v>
          </cell>
          <cell r="F16935" t="str">
            <v>巨细胞病毒性肺炎</v>
          </cell>
          <cell r="G16935" t="str">
            <v>感染及侵染类疾病</v>
          </cell>
        </row>
        <row r="16936">
          <cell r="E16936" t="str">
            <v>PNEUMONIA ESCHERICHIA</v>
          </cell>
          <cell r="F16936" t="str">
            <v>埃希菌性肺炎</v>
          </cell>
          <cell r="G16936" t="str">
            <v>感染及侵染类疾病</v>
          </cell>
        </row>
        <row r="16937">
          <cell r="E16937" t="str">
            <v>PNEUMONIA FUNGAL</v>
          </cell>
          <cell r="F16937" t="str">
            <v>真菌性肺炎</v>
          </cell>
          <cell r="G16937" t="str">
            <v>感染及侵染类疾病</v>
          </cell>
        </row>
        <row r="16938">
          <cell r="E16938" t="str">
            <v>PNEUMONIA HAEMOPHILUS</v>
          </cell>
          <cell r="F16938" t="str">
            <v>嗜血杆菌性肺炎</v>
          </cell>
          <cell r="G16938" t="str">
            <v>感染及侵染类疾病</v>
          </cell>
        </row>
        <row r="16939">
          <cell r="E16939" t="str">
            <v>PNEUMONIA HELMINTHIC</v>
          </cell>
          <cell r="F16939" t="str">
            <v>蠕虫性肺炎</v>
          </cell>
          <cell r="G16939" t="str">
            <v>感染及侵染类疾病</v>
          </cell>
        </row>
        <row r="16940">
          <cell r="E16940" t="str">
            <v>PNEUMONIA HERPES VIRAL</v>
          </cell>
          <cell r="F16940" t="str">
            <v>疱疹病毒性肺炎</v>
          </cell>
          <cell r="G16940" t="str">
            <v>感染及侵染类疾病</v>
          </cell>
        </row>
        <row r="16941">
          <cell r="E16941" t="str">
            <v>PNEUMONIA INFLUENZAL</v>
          </cell>
          <cell r="F16941" t="str">
            <v>流感性肺炎</v>
          </cell>
          <cell r="G16941" t="str">
            <v>感染及侵染类疾病</v>
          </cell>
        </row>
        <row r="16942">
          <cell r="E16942" t="str">
            <v>PNEUMONIA KLEBSIELLA</v>
          </cell>
          <cell r="F16942" t="str">
            <v>克雷伯菌性肺炎</v>
          </cell>
          <cell r="G16942" t="str">
            <v>感染及侵染类疾病</v>
          </cell>
        </row>
        <row r="16943">
          <cell r="E16943" t="str">
            <v>PNEUMONIA LEGIONELLA</v>
          </cell>
          <cell r="F16943" t="str">
            <v>军团菌性肺炎</v>
          </cell>
          <cell r="G16943" t="str">
            <v>感染及侵染类疾病</v>
          </cell>
        </row>
        <row r="16944">
          <cell r="E16944" t="str">
            <v>PNEUMONIA LIPOID</v>
          </cell>
          <cell r="F16944" t="str">
            <v>类脂性肺炎</v>
          </cell>
          <cell r="G16944" t="str">
            <v>呼吸系统、胸及纵隔疾病</v>
          </cell>
        </row>
        <row r="16945">
          <cell r="E16945" t="str">
            <v>PNEUMONIA MEASLES</v>
          </cell>
          <cell r="F16945" t="str">
            <v>麻疹性肺炎</v>
          </cell>
          <cell r="G16945" t="str">
            <v>感染及侵染类疾病</v>
          </cell>
        </row>
        <row r="16946">
          <cell r="E16946" t="str">
            <v>PNEUMONIA MORAXELLA</v>
          </cell>
          <cell r="F16946" t="str">
            <v>莫拉菌性肺炎</v>
          </cell>
          <cell r="G16946" t="str">
            <v>感染及侵染类疾病</v>
          </cell>
        </row>
        <row r="16947">
          <cell r="E16947" t="str">
            <v>PNEUMONIA MYCOPLASMAL</v>
          </cell>
          <cell r="F16947" t="str">
            <v>支原体性肺炎</v>
          </cell>
          <cell r="G16947" t="str">
            <v>感染及侵染类疾病</v>
          </cell>
        </row>
        <row r="16948">
          <cell r="E16948" t="str">
            <v>PNEUMONIA NECROTISING</v>
          </cell>
          <cell r="F16948" t="str">
            <v>坏死性肺炎</v>
          </cell>
          <cell r="G16948" t="str">
            <v>感染及侵染类疾病</v>
          </cell>
        </row>
        <row r="16949">
          <cell r="E16949" t="str">
            <v>PNEUMONIA PARAINFLUENZAE VIRAL</v>
          </cell>
          <cell r="F16949" t="str">
            <v>副流感病毒性肺炎</v>
          </cell>
          <cell r="G16949" t="str">
            <v>感染及侵染类疾病</v>
          </cell>
        </row>
        <row r="16950">
          <cell r="E16950" t="str">
            <v>PNEUMONIA PNEUMOCOCCAL</v>
          </cell>
          <cell r="F16950" t="str">
            <v>肺炎球菌性肺炎</v>
          </cell>
          <cell r="G16950" t="str">
            <v>感染及侵染类疾病</v>
          </cell>
        </row>
        <row r="16951">
          <cell r="E16951" t="str">
            <v>PNEUMONIA PRIMARY ATYPICAL</v>
          </cell>
          <cell r="F16951" t="str">
            <v>非典型肺炎</v>
          </cell>
          <cell r="G16951" t="str">
            <v>感染及侵染类疾病</v>
          </cell>
        </row>
        <row r="16952">
          <cell r="E16952" t="str">
            <v>PNEUMONIA PROTEUS</v>
          </cell>
          <cell r="F16952" t="str">
            <v>变形杆菌肺炎</v>
          </cell>
          <cell r="G16952" t="str">
            <v>感染及侵染类疾病</v>
          </cell>
        </row>
        <row r="16953">
          <cell r="E16953" t="str">
            <v>PNEUMONIA PSEUDOMONAL</v>
          </cell>
          <cell r="F16953" t="str">
            <v>假单胞菌性肺炎</v>
          </cell>
          <cell r="G16953" t="str">
            <v>感染及侵染类疾病</v>
          </cell>
        </row>
        <row r="16954">
          <cell r="E16954" t="str">
            <v>PNEUMONIA PSEUDOMONAS AERUGINOSA</v>
          </cell>
          <cell r="F16954" t="str">
            <v>假单胞菌性肺炎</v>
          </cell>
          <cell r="G16954" t="str">
            <v>感染及侵染类疾病</v>
          </cell>
        </row>
        <row r="16955">
          <cell r="E16955" t="str">
            <v>PNEUMONIA RESPIRATORY SYNCYTIAL VIRAL</v>
          </cell>
          <cell r="F16955" t="str">
            <v>呼吸道合胞病毒性肺炎</v>
          </cell>
          <cell r="G16955" t="str">
            <v>感染及侵染类疾病</v>
          </cell>
        </row>
        <row r="16956">
          <cell r="E16956" t="str">
            <v>PNEUMONIA SALMONELLA</v>
          </cell>
          <cell r="F16956" t="str">
            <v>沙门菌性肺炎</v>
          </cell>
          <cell r="G16956" t="str">
            <v>感染及侵染类疾病</v>
          </cell>
        </row>
        <row r="16957">
          <cell r="E16957" t="str">
            <v>PNEUMONIA SERRATIA</v>
          </cell>
          <cell r="F16957" t="str">
            <v>沙雷氏菌肺炎</v>
          </cell>
          <cell r="G16957" t="str">
            <v>感染及侵染类疾病</v>
          </cell>
        </row>
        <row r="16958">
          <cell r="E16958" t="str">
            <v>PNEUMONIA STAPHYLOCOCCAL</v>
          </cell>
          <cell r="F16958" t="str">
            <v>葡萄球菌性肺炎</v>
          </cell>
          <cell r="G16958" t="str">
            <v>感染及侵染类疾病</v>
          </cell>
        </row>
        <row r="16959">
          <cell r="E16959" t="str">
            <v>PNEUMONIA STREPTOCOCCAL</v>
          </cell>
          <cell r="F16959" t="str">
            <v>链球菌性肺炎</v>
          </cell>
          <cell r="G16959" t="str">
            <v>感染及侵染类疾病</v>
          </cell>
        </row>
        <row r="16960">
          <cell r="E16960" t="str">
            <v>PNEUMONIA TOXOPLASMAL</v>
          </cell>
          <cell r="F16960" t="str">
            <v>弓形虫性肺炎</v>
          </cell>
          <cell r="G16960" t="str">
            <v>感染及侵染类疾病</v>
          </cell>
        </row>
        <row r="16961">
          <cell r="E16961" t="str">
            <v>PNEUMONIA TULARAEMIA</v>
          </cell>
          <cell r="F16961" t="str">
            <v>土拉菌病肺炎</v>
          </cell>
          <cell r="G16961" t="str">
            <v>感染及侵染类疾病</v>
          </cell>
        </row>
        <row r="16962">
          <cell r="E16962" t="str">
            <v>PNEUMONIA VIRAL</v>
          </cell>
          <cell r="F16962" t="str">
            <v>病毒性肺炎</v>
          </cell>
          <cell r="G16962" t="str">
            <v>感染及侵染类疾病</v>
          </cell>
        </row>
        <row r="16963">
          <cell r="E16963" t="str">
            <v>PNEUMONIC PLAGUE</v>
          </cell>
          <cell r="F16963" t="str">
            <v>肺鼠疫</v>
          </cell>
          <cell r="G16963" t="str">
            <v>感染及侵染类疾病</v>
          </cell>
        </row>
        <row r="16964">
          <cell r="E16964" t="str">
            <v>PNEUMONITIS</v>
          </cell>
          <cell r="F16964" t="str">
            <v>肺部炎症</v>
          </cell>
          <cell r="G16964" t="str">
            <v>呼吸系统、胸及纵隔疾病</v>
          </cell>
        </row>
        <row r="16965">
          <cell r="E16965" t="str">
            <v>PNEUMONITIS ASPIRATION</v>
          </cell>
          <cell r="F16965" t="str">
            <v>吸入性肺部炎症</v>
          </cell>
          <cell r="G16965" t="str">
            <v>呼吸系统、胸及纵隔疾病</v>
          </cell>
        </row>
        <row r="16966">
          <cell r="E16966" t="str">
            <v>PNEUMONITIS CHEMICAL</v>
          </cell>
          <cell r="F16966" t="str">
            <v>化学性肺炎</v>
          </cell>
          <cell r="G16966" t="str">
            <v>各类损伤、中毒及操作并发症</v>
          </cell>
        </row>
        <row r="16967">
          <cell r="E16967" t="str">
            <v>PNEUMONITIS CRYPTOCOCCAL</v>
          </cell>
          <cell r="F16967" t="str">
            <v>隐球菌性肺炎</v>
          </cell>
          <cell r="G16967" t="str">
            <v>感染及侵染类疾病</v>
          </cell>
        </row>
        <row r="16968">
          <cell r="E16968" t="str">
            <v>PNEUMONITIS TOXOPLASMAL</v>
          </cell>
          <cell r="F16968" t="str">
            <v>弓形虫性肺炎</v>
          </cell>
          <cell r="G16968" t="str">
            <v>感染及侵染类疾病</v>
          </cell>
        </row>
        <row r="16969">
          <cell r="E16969" t="str">
            <v>PNEUMOPERICARDIUM</v>
          </cell>
          <cell r="F16969" t="str">
            <v>心包积气</v>
          </cell>
          <cell r="G16969" t="str">
            <v>心脏器官疾病</v>
          </cell>
        </row>
        <row r="16970">
          <cell r="E16970" t="str">
            <v>PNEUMOPERITONEUM</v>
          </cell>
          <cell r="F16970" t="str">
            <v>腹腔积气</v>
          </cell>
          <cell r="G16970" t="str">
            <v>胃肠系统疾病</v>
          </cell>
        </row>
        <row r="16971">
          <cell r="E16971" t="str">
            <v>PNEUMORETROPERITONEUM</v>
          </cell>
          <cell r="F16971" t="str">
            <v>腹膜后腔积气</v>
          </cell>
          <cell r="G16971" t="str">
            <v>胃肠系统疾病</v>
          </cell>
        </row>
        <row r="16972">
          <cell r="E16972" t="str">
            <v>PNEUMORRHACHIS</v>
          </cell>
          <cell r="F16972" t="str">
            <v>脊髓积气</v>
          </cell>
          <cell r="G16972" t="str">
            <v>各类损伤、中毒及操作并发症</v>
          </cell>
        </row>
        <row r="16973">
          <cell r="E16973" t="str">
            <v>PNEUMOTHORAX</v>
          </cell>
          <cell r="F16973" t="str">
            <v>气胸</v>
          </cell>
          <cell r="G16973" t="str">
            <v>呼吸系统、胸及纵隔疾病</v>
          </cell>
        </row>
        <row r="16974">
          <cell r="E16974" t="str">
            <v>PNEUMOTHORAX SPONTANEOUS</v>
          </cell>
          <cell r="F16974" t="str">
            <v>自发性气胸</v>
          </cell>
          <cell r="G16974" t="str">
            <v>呼吸系统、胸及纵隔疾病</v>
          </cell>
        </row>
        <row r="16975">
          <cell r="E16975" t="str">
            <v>PNEUMOTHORAX SPONTANEOUS TENSION</v>
          </cell>
          <cell r="F16975" t="str">
            <v>自发性气胸</v>
          </cell>
          <cell r="G16975" t="str">
            <v>呼吸系统、胸及纵隔疾病</v>
          </cell>
        </row>
        <row r="16976">
          <cell r="E16976" t="str">
            <v>PNEUMOTHORAX TRAUMATIC</v>
          </cell>
          <cell r="F16976" t="str">
            <v>外伤性气胸</v>
          </cell>
          <cell r="G16976" t="str">
            <v>各类损伤、中毒及操作并发症</v>
          </cell>
        </row>
        <row r="16977">
          <cell r="E16977" t="str">
            <v>PNEUMOVIRUS TEST POSITIVE</v>
          </cell>
          <cell r="F16977" t="str">
            <v>肺病毒检测阳性</v>
          </cell>
          <cell r="G16977" t="str">
            <v>各类检查</v>
          </cell>
        </row>
        <row r="16978">
          <cell r="E16978" t="str">
            <v>PO2</v>
          </cell>
          <cell r="F16978" t="str">
            <v>PO2</v>
          </cell>
          <cell r="G16978" t="str">
            <v>各类检查</v>
          </cell>
        </row>
        <row r="16979">
          <cell r="E16979" t="str">
            <v>PO2 ABNORMAL</v>
          </cell>
          <cell r="F16979" t="str">
            <v>PO2 异常</v>
          </cell>
          <cell r="G16979" t="str">
            <v>各类检查</v>
          </cell>
        </row>
        <row r="16980">
          <cell r="E16980" t="str">
            <v>PO2 DECREASED</v>
          </cell>
          <cell r="F16980" t="str">
            <v>PO2 降低</v>
          </cell>
          <cell r="G16980" t="str">
            <v>各类检查</v>
          </cell>
        </row>
        <row r="16981">
          <cell r="E16981" t="str">
            <v>PO2 INCREASED</v>
          </cell>
          <cell r="F16981" t="str">
            <v>PO2 升高</v>
          </cell>
          <cell r="G16981" t="str">
            <v>各类检查</v>
          </cell>
        </row>
        <row r="16982">
          <cell r="E16982" t="str">
            <v>POCKET EROSION</v>
          </cell>
          <cell r="F16982" t="str">
            <v>囊袋糜烂</v>
          </cell>
          <cell r="G16982" t="str">
            <v>各类损伤、中毒及操作并发症</v>
          </cell>
        </row>
        <row r="16983">
          <cell r="E16983" t="str">
            <v>PODAGRA</v>
          </cell>
          <cell r="F16983" t="str">
            <v>痛风</v>
          </cell>
          <cell r="G16983" t="str">
            <v>代谢及营养类疾病</v>
          </cell>
        </row>
        <row r="16984">
          <cell r="E16984" t="str">
            <v>PODIATRIC EXAMINATION ABNORMAL</v>
          </cell>
          <cell r="F16984" t="str">
            <v>足部检查异常</v>
          </cell>
          <cell r="G16984" t="str">
            <v>各类检查</v>
          </cell>
        </row>
        <row r="16985">
          <cell r="E16985" t="str">
            <v>POEMS SYNDROME</v>
          </cell>
          <cell r="F16985" t="str">
            <v>POEMS 综合征</v>
          </cell>
          <cell r="G16985" t="str">
            <v>良性、恶性及性质不明的肿瘤（包括囊状和息肉状）</v>
          </cell>
        </row>
        <row r="16986">
          <cell r="E16986" t="str">
            <v>POGOSTA DISEASE</v>
          </cell>
          <cell r="F16986" t="str">
            <v>波古斯塔病</v>
          </cell>
          <cell r="G16986" t="str">
            <v>感染及侵染类疾病</v>
          </cell>
        </row>
        <row r="16987">
          <cell r="E16987" t="str">
            <v>POIKILOCYTOSIS</v>
          </cell>
          <cell r="F16987" t="str">
            <v>红细胞异形</v>
          </cell>
          <cell r="G16987" t="str">
            <v>血液及淋巴系统疾病</v>
          </cell>
        </row>
        <row r="16988">
          <cell r="E16988" t="str">
            <v>POIKILODERMA</v>
          </cell>
          <cell r="F16988" t="str">
            <v>皮肤异色症</v>
          </cell>
          <cell r="G16988" t="str">
            <v>皮肤及皮下组织类疾病</v>
          </cell>
        </row>
        <row r="16989">
          <cell r="E16989" t="str">
            <v>POISONING</v>
          </cell>
          <cell r="F16989" t="str">
            <v>中毒</v>
          </cell>
          <cell r="G16989" t="str">
            <v>各类损伤、中毒及操作并发症</v>
          </cell>
        </row>
        <row r="16990">
          <cell r="E16990" t="str">
            <v>POISONING DELIBERATE</v>
          </cell>
          <cell r="F16990" t="str">
            <v>故意中毒</v>
          </cell>
          <cell r="G16990" t="str">
            <v>各类损伤、中毒及操作并发症</v>
          </cell>
        </row>
        <row r="16991">
          <cell r="E16991" t="str">
            <v>POLAND'S SYNDROME</v>
          </cell>
          <cell r="F16991" t="str">
            <v>波兰氏综合征</v>
          </cell>
          <cell r="G16991" t="str">
            <v>各种先天性家族性遗传性疾病</v>
          </cell>
        </row>
        <row r="16992">
          <cell r="E16992" t="str">
            <v>POLIOENCEPHALITIS</v>
          </cell>
          <cell r="F16992" t="str">
            <v>脑灰质炎</v>
          </cell>
          <cell r="G16992" t="str">
            <v>感染及侵染类疾病</v>
          </cell>
        </row>
        <row r="16993">
          <cell r="E16993" t="str">
            <v>POLIOMYELITIS</v>
          </cell>
          <cell r="F16993" t="str">
            <v>脊髓灰质炎</v>
          </cell>
          <cell r="G16993" t="str">
            <v>感染及侵染类疾病</v>
          </cell>
        </row>
        <row r="16994">
          <cell r="E16994" t="str">
            <v>POLIOVIRUS TEST POSITIVE</v>
          </cell>
          <cell r="F16994" t="str">
            <v>脊髓灰质炎病毒检测阳性</v>
          </cell>
          <cell r="G16994" t="str">
            <v>各类检查</v>
          </cell>
        </row>
        <row r="16995">
          <cell r="E16995" t="str">
            <v>POLLAKIURIA</v>
          </cell>
          <cell r="F16995" t="str">
            <v>尿频</v>
          </cell>
          <cell r="G16995" t="str">
            <v>肾脏及泌尿系统疾病</v>
          </cell>
        </row>
        <row r="16996">
          <cell r="E16996" t="str">
            <v>POLYARTERITIS NODOSA</v>
          </cell>
          <cell r="F16996" t="str">
            <v>结节性多动脉炎</v>
          </cell>
          <cell r="G16996" t="str">
            <v>血管与淋巴管类疾病</v>
          </cell>
        </row>
        <row r="16997">
          <cell r="E16997" t="str">
            <v>POLYARTHRITIS</v>
          </cell>
          <cell r="F16997" t="str">
            <v>多发性关节炎</v>
          </cell>
          <cell r="G16997" t="str">
            <v>各种肌肉骨骼及结缔组织疾病</v>
          </cell>
        </row>
        <row r="16998">
          <cell r="E16998" t="str">
            <v>POLYCHONDRITIS</v>
          </cell>
          <cell r="F16998" t="str">
            <v>多软骨炎</v>
          </cell>
          <cell r="G16998" t="str">
            <v>各种肌肉骨骼及结缔组织疾病</v>
          </cell>
        </row>
        <row r="16999">
          <cell r="E16999" t="str">
            <v>POLYCHROMASIA</v>
          </cell>
          <cell r="F16999" t="str">
            <v>多色性</v>
          </cell>
          <cell r="G16999" t="str">
            <v>血液及淋巴系统疾病</v>
          </cell>
        </row>
        <row r="17000">
          <cell r="E17000" t="str">
            <v>POLYCHROMIC RED BLOOD CELLS PRESENT</v>
          </cell>
          <cell r="F17000" t="str">
            <v>多色性红细胞检出</v>
          </cell>
          <cell r="G17000" t="str">
            <v>各类检查</v>
          </cell>
        </row>
        <row r="17001">
          <cell r="E17001" t="str">
            <v>POLYCLONAL B-CELL LYMPHOCYTOSIS</v>
          </cell>
          <cell r="F17001" t="str">
            <v>多克隆 B 淋巴细胞增多症</v>
          </cell>
          <cell r="G17001" t="str">
            <v>血液及淋巴系统疾病</v>
          </cell>
        </row>
        <row r="17002">
          <cell r="E17002" t="str">
            <v>POLYCYSTIC LIVER DISEASE</v>
          </cell>
          <cell r="F17002" t="str">
            <v>多囊肝病</v>
          </cell>
          <cell r="G17002" t="str">
            <v>各种先天性家族性遗传性疾病</v>
          </cell>
        </row>
        <row r="17003">
          <cell r="E17003" t="str">
            <v>POLYCYSTIC OVARIES</v>
          </cell>
          <cell r="F17003" t="str">
            <v>多囊卵巢</v>
          </cell>
          <cell r="G17003" t="str">
            <v>生殖系统及乳腺疾病</v>
          </cell>
        </row>
        <row r="17004">
          <cell r="E17004" t="str">
            <v>POLYCYTHAEMIA</v>
          </cell>
          <cell r="F17004" t="str">
            <v>红细胞增多症</v>
          </cell>
          <cell r="G17004" t="str">
            <v>血液及淋巴系统疾病</v>
          </cell>
        </row>
        <row r="17005">
          <cell r="E17005" t="str">
            <v>POLYCYTHAEMIA NEONATORUM</v>
          </cell>
          <cell r="F17005" t="str">
            <v>新生儿红细胞增多症</v>
          </cell>
          <cell r="G17005" t="str">
            <v>血液及淋巴系统疾病</v>
          </cell>
        </row>
        <row r="17006">
          <cell r="E17006" t="str">
            <v>POLYCYTHAEMIA VERA</v>
          </cell>
          <cell r="F17006" t="str">
            <v>真性红细胞增多症</v>
          </cell>
          <cell r="G17006" t="str">
            <v>良性、恶性及性质不明的肿瘤（包括囊状和息肉状）</v>
          </cell>
        </row>
        <row r="17007">
          <cell r="E17007" t="str">
            <v>POLYDACTYLY</v>
          </cell>
          <cell r="F17007" t="str">
            <v>多指畸形</v>
          </cell>
          <cell r="G17007" t="str">
            <v>各种先天性家族性遗传性疾病</v>
          </cell>
        </row>
        <row r="17008">
          <cell r="E17008" t="str">
            <v>POLYDIPSIA</v>
          </cell>
          <cell r="F17008" t="str">
            <v>烦渴</v>
          </cell>
          <cell r="G17008" t="str">
            <v>代谢及营养类疾病</v>
          </cell>
        </row>
        <row r="17009">
          <cell r="E17009" t="str">
            <v>POLYDIPSIA PSYCHOGENIC</v>
          </cell>
          <cell r="F17009" t="str">
            <v>精神性烦渴</v>
          </cell>
          <cell r="G17009" t="str">
            <v>精神病类</v>
          </cell>
        </row>
        <row r="17010">
          <cell r="E17010" t="str">
            <v>POLYGLANDULAR AUTOIMMUNE SYNDROME TYPE I</v>
          </cell>
          <cell r="F17010" t="str">
            <v>自身免疫性多内分泌腺病综合征 I 型</v>
          </cell>
          <cell r="G17010" t="str">
            <v>内分泌系统疾病</v>
          </cell>
        </row>
        <row r="17011">
          <cell r="E17011" t="str">
            <v>POLYGLANDULAR AUTOIMMUNE SYNDROME TYPE II</v>
          </cell>
          <cell r="F17011" t="str">
            <v>自身免疫性多内分泌腺病综合征 II 型</v>
          </cell>
          <cell r="G17011" t="str">
            <v>内分泌系统疾病</v>
          </cell>
        </row>
        <row r="17012">
          <cell r="E17012" t="str">
            <v>POLYGLANDULAR AUTOIMMUNE SYNDROME TYPE III</v>
          </cell>
          <cell r="F17012" t="str">
            <v>自身免疫性多内分泌腺病综合征 III 型</v>
          </cell>
          <cell r="G17012" t="str">
            <v>内分泌系统疾病</v>
          </cell>
        </row>
        <row r="17013">
          <cell r="E17013" t="str">
            <v>POLYGLANDULAR DISORDER</v>
          </cell>
          <cell r="F17013" t="str">
            <v>多腺性疾病</v>
          </cell>
          <cell r="G17013" t="str">
            <v>内分泌系统疾病</v>
          </cell>
        </row>
        <row r="17014">
          <cell r="E17014" t="str">
            <v>POLYHYDRAMNIOS</v>
          </cell>
          <cell r="F17014" t="str">
            <v>羊水过多</v>
          </cell>
          <cell r="G17014" t="str">
            <v>妊娠期、产褥期及围产期状况</v>
          </cell>
        </row>
        <row r="17015">
          <cell r="E17015" t="str">
            <v>POLYMEDICATION</v>
          </cell>
          <cell r="F17015" t="str">
            <v>多药物治疗</v>
          </cell>
          <cell r="G17015" t="str">
            <v>各种手术及医疗操作</v>
          </cell>
        </row>
        <row r="17016">
          <cell r="E17016" t="str">
            <v>POLYMENORRHAGIA</v>
          </cell>
          <cell r="F17016" t="str">
            <v>月经量及次数均过多</v>
          </cell>
          <cell r="G17016" t="str">
            <v>生殖系统及乳腺疾病</v>
          </cell>
        </row>
        <row r="17017">
          <cell r="E17017" t="str">
            <v>POLYMENORRHOEA</v>
          </cell>
          <cell r="F17017" t="str">
            <v>月经频发</v>
          </cell>
          <cell r="G17017" t="str">
            <v>生殖系统及乳腺疾病</v>
          </cell>
        </row>
        <row r="17018">
          <cell r="E17018" t="str">
            <v>POLYMER FUME FEVER</v>
          </cell>
          <cell r="F17018" t="str">
            <v>聚合物烟雾热</v>
          </cell>
          <cell r="G17018" t="str">
            <v>各类损伤、中毒及操作并发症</v>
          </cell>
        </row>
        <row r="17019">
          <cell r="E17019" t="str">
            <v>POLYMERASE CHAIN REACTION</v>
          </cell>
          <cell r="F17019" t="str">
            <v>聚合酶链反应</v>
          </cell>
          <cell r="G17019" t="str">
            <v>各类检查</v>
          </cell>
        </row>
        <row r="17020">
          <cell r="E17020" t="str">
            <v>POLYMERASE CHAIN REACTION POSITIVE</v>
          </cell>
          <cell r="F17020" t="str">
            <v>聚合酶链反应阳性</v>
          </cell>
          <cell r="G17020" t="str">
            <v>各类检查</v>
          </cell>
        </row>
        <row r="17021">
          <cell r="E17021" t="str">
            <v>POLYMERS ALLERGY</v>
          </cell>
          <cell r="F17021" t="str">
            <v>多聚物过敏</v>
          </cell>
          <cell r="G17021" t="str">
            <v>免疫系统疾病</v>
          </cell>
        </row>
        <row r="17022">
          <cell r="E17022" t="str">
            <v>POLYMICROGYRIA</v>
          </cell>
          <cell r="F17022" t="str">
            <v>多小脑回</v>
          </cell>
          <cell r="G17022" t="str">
            <v>各种先天性家族性遗传性疾病</v>
          </cell>
        </row>
        <row r="17023">
          <cell r="E17023" t="str">
            <v>POLYMORPHIC ERUPTION OF PREGNANCY</v>
          </cell>
          <cell r="F17023" t="str">
            <v>妊娠多形疹</v>
          </cell>
          <cell r="G17023" t="str">
            <v>皮肤及皮下组织类疾病</v>
          </cell>
        </row>
        <row r="17024">
          <cell r="E17024" t="str">
            <v>POLYMORPHIC LIGHT ERUPTION</v>
          </cell>
          <cell r="F17024" t="str">
            <v>多形性日光疹</v>
          </cell>
          <cell r="G17024" t="str">
            <v>皮肤及皮下组织类疾病</v>
          </cell>
        </row>
        <row r="17025">
          <cell r="E17025" t="str">
            <v>POLYMORPHONUCLEAR CHROMATIN CLUMPING</v>
          </cell>
          <cell r="F17025" t="str">
            <v>多形核染色质凝集</v>
          </cell>
          <cell r="G17025" t="str">
            <v>血液及淋巴系统疾病</v>
          </cell>
        </row>
        <row r="17026">
          <cell r="E17026" t="str">
            <v>POLYMYALGIA</v>
          </cell>
          <cell r="F17026" t="str">
            <v>肌痛</v>
          </cell>
          <cell r="G17026" t="str">
            <v>各种肌肉骨骼及结缔组织疾病</v>
          </cell>
        </row>
        <row r="17027">
          <cell r="E17027" t="str">
            <v>POLYMYALGIA RHEUMATICA</v>
          </cell>
          <cell r="F17027" t="str">
            <v>风湿性多肌痛</v>
          </cell>
          <cell r="G17027" t="str">
            <v>各种肌肉骨骼及结缔组织疾病</v>
          </cell>
        </row>
        <row r="17028">
          <cell r="E17028" t="str">
            <v>POLYMYOSITIS</v>
          </cell>
          <cell r="F17028" t="str">
            <v>多发性肌炎</v>
          </cell>
          <cell r="G17028" t="str">
            <v>各种肌肉骨骼及结缔组织疾病</v>
          </cell>
        </row>
        <row r="17029">
          <cell r="E17029" t="str">
            <v>POLYNEUROPATHY</v>
          </cell>
          <cell r="F17029" t="str">
            <v>多发神经病</v>
          </cell>
          <cell r="G17029" t="str">
            <v>各类神经系统疾病</v>
          </cell>
        </row>
        <row r="17030">
          <cell r="E17030" t="str">
            <v>POLYNEUROPATHY ALCOHOLIC</v>
          </cell>
          <cell r="F17030" t="str">
            <v>酒精性多神经病</v>
          </cell>
          <cell r="G17030" t="str">
            <v>各类神经系统疾病</v>
          </cell>
        </row>
        <row r="17031">
          <cell r="E17031" t="str">
            <v>POLYNEUROPATHY CHRONIC</v>
          </cell>
          <cell r="F17031" t="str">
            <v>慢性多发性神经病</v>
          </cell>
          <cell r="G17031" t="str">
            <v>各类神经系统疾病</v>
          </cell>
        </row>
        <row r="17032">
          <cell r="E17032" t="str">
            <v>POLYNEUROPATHY IDIOPATHIC PROGRESSIVE</v>
          </cell>
          <cell r="F17032" t="str">
            <v>特发性进行性多神经病</v>
          </cell>
          <cell r="G17032" t="str">
            <v>各类神经系统疾病</v>
          </cell>
        </row>
        <row r="17033">
          <cell r="E17033" t="str">
            <v>POLYNEUROPATHY IN MALIGNANT DISEASE</v>
          </cell>
          <cell r="F17033" t="str">
            <v>恶性病性多神经病</v>
          </cell>
          <cell r="G17033" t="str">
            <v>各类神经系统疾病</v>
          </cell>
        </row>
        <row r="17034">
          <cell r="E17034" t="str">
            <v>POLYNEUROPATHY TOXIC</v>
          </cell>
          <cell r="F17034" t="str">
            <v>中毒性神经病</v>
          </cell>
          <cell r="G17034" t="str">
            <v>各类神经系统疾病</v>
          </cell>
        </row>
        <row r="17035">
          <cell r="E17035" t="str">
            <v>POLYOMAVIRUS-ASSOCIATED NEPHROPATHY</v>
          </cell>
          <cell r="F17035" t="str">
            <v>多瘤病毒相关性肾病</v>
          </cell>
          <cell r="G17035" t="str">
            <v>感染及侵染类疾病</v>
          </cell>
        </row>
        <row r="17036">
          <cell r="E17036" t="str">
            <v>POLYOMAVIRUS INTERSTITIAL NEPHRITIS</v>
          </cell>
          <cell r="F17036" t="str">
            <v>多瘤病毒相关性肾病</v>
          </cell>
          <cell r="G17036" t="str">
            <v>感染及侵染类疾病</v>
          </cell>
        </row>
        <row r="17037">
          <cell r="E17037" t="str">
            <v>POLYOMAVIRUS TEST POSITIVE</v>
          </cell>
          <cell r="F17037" t="str">
            <v>多瘤病毒检测阳性</v>
          </cell>
          <cell r="G17037" t="str">
            <v>各类检查</v>
          </cell>
        </row>
        <row r="17038">
          <cell r="E17038" t="str">
            <v>POLYOMAVIRUS VIRAEMIA</v>
          </cell>
          <cell r="F17038" t="str">
            <v>多瘤病毒血症</v>
          </cell>
          <cell r="G17038" t="str">
            <v>感染及侵染类疾病</v>
          </cell>
        </row>
        <row r="17039">
          <cell r="E17039" t="str">
            <v>POLYP</v>
          </cell>
          <cell r="F17039" t="str">
            <v>息肉</v>
          </cell>
          <cell r="G17039" t="str">
            <v>全身性疾病及给药部位各种反应</v>
          </cell>
        </row>
        <row r="17040">
          <cell r="E17040" t="str">
            <v>POLYP COLORECTAL</v>
          </cell>
          <cell r="F17040" t="str">
            <v>大肠息肉</v>
          </cell>
          <cell r="G17040" t="str">
            <v>胃肠系统疾病</v>
          </cell>
        </row>
        <row r="17041">
          <cell r="E17041" t="str">
            <v>POLYPECTOMY</v>
          </cell>
          <cell r="F17041" t="str">
            <v>息肉切除术</v>
          </cell>
          <cell r="G17041" t="str">
            <v>各种手术及医疗操作</v>
          </cell>
        </row>
        <row r="17042">
          <cell r="E17042" t="str">
            <v>POLYPOID CYSTITIS</v>
          </cell>
          <cell r="F17042" t="str">
            <v>息肉样膀胱炎</v>
          </cell>
          <cell r="G17042" t="str">
            <v>肾脏及泌尿系统疾病</v>
          </cell>
        </row>
        <row r="17043">
          <cell r="E17043" t="str">
            <v>POLYPOIDAL CHOROIDAL VASCULOPATHY</v>
          </cell>
          <cell r="F17043" t="str">
            <v>息肉状脉络膜血管病变</v>
          </cell>
          <cell r="G17043" t="str">
            <v>眼器官疾病</v>
          </cell>
        </row>
        <row r="17044">
          <cell r="E17044" t="str">
            <v>POLYRADICULONEUROPATHY</v>
          </cell>
          <cell r="F17044" t="str">
            <v>多发性神经根神经病</v>
          </cell>
          <cell r="G17044" t="str">
            <v>各类神经系统疾病</v>
          </cell>
        </row>
        <row r="17045">
          <cell r="E17045" t="str">
            <v>POLYSEROSITIS</v>
          </cell>
          <cell r="F17045" t="str">
            <v>多浆膜炎</v>
          </cell>
          <cell r="G17045" t="str">
            <v>全身性疾病及给药部位各种反应</v>
          </cell>
        </row>
        <row r="17046">
          <cell r="E17046" t="str">
            <v>POLYSUBSTANCE ABUSE</v>
          </cell>
          <cell r="F17046" t="str">
            <v>物质滥用</v>
          </cell>
          <cell r="G17046" t="str">
            <v>精神病类</v>
          </cell>
        </row>
        <row r="17047">
          <cell r="E17047" t="str">
            <v>POLYSUBSTANCE DEPENDENCE</v>
          </cell>
          <cell r="F17047" t="str">
            <v>物质依赖</v>
          </cell>
          <cell r="G17047" t="str">
            <v>精神病类</v>
          </cell>
        </row>
        <row r="17048">
          <cell r="E17048" t="str">
            <v>POLYTRAUMATISM</v>
          </cell>
          <cell r="F17048" t="str">
            <v>多发性创伤</v>
          </cell>
          <cell r="G17048" t="str">
            <v>各类损伤、中毒及操作并发症</v>
          </cell>
        </row>
        <row r="17049">
          <cell r="E17049" t="str">
            <v>POLYURIA</v>
          </cell>
          <cell r="F17049" t="str">
            <v>多尿</v>
          </cell>
          <cell r="G17049" t="str">
            <v>肾脏及泌尿系统疾病</v>
          </cell>
        </row>
        <row r="17050">
          <cell r="E17050" t="str">
            <v>PONTIAC FEVER</v>
          </cell>
          <cell r="F17050" t="str">
            <v>庞蒂亚克热</v>
          </cell>
          <cell r="G17050" t="str">
            <v>感染及侵染类疾病</v>
          </cell>
        </row>
        <row r="17051">
          <cell r="E17051" t="str">
            <v>POOR DENTAL CONDITION</v>
          </cell>
          <cell r="F17051" t="str">
            <v>牙状况差</v>
          </cell>
          <cell r="G17051" t="str">
            <v>胃肠系统疾病</v>
          </cell>
        </row>
        <row r="17052">
          <cell r="E17052" t="str">
            <v>POOR FEEDING INFANT</v>
          </cell>
          <cell r="F17052" t="str">
            <v>婴儿喂养不良</v>
          </cell>
          <cell r="G17052" t="str">
            <v>代谢及营养类疾病</v>
          </cell>
        </row>
        <row r="17053">
          <cell r="E17053" t="str">
            <v>POOR MILK EJECTION REFLEX</v>
          </cell>
          <cell r="F17053" t="str">
            <v>排乳反射不良</v>
          </cell>
          <cell r="G17053" t="str">
            <v>生殖系统及乳腺疾病</v>
          </cell>
        </row>
        <row r="17054">
          <cell r="E17054" t="str">
            <v>POOR PERIPHERAL CIRCULATION</v>
          </cell>
          <cell r="F17054" t="str">
            <v>外周循环不良</v>
          </cell>
          <cell r="G17054" t="str">
            <v>血管与淋巴管类疾病</v>
          </cell>
        </row>
        <row r="17055">
          <cell r="E17055" t="str">
            <v>POOR PERSONAL HYGIENE</v>
          </cell>
          <cell r="F17055" t="str">
            <v>个人卫生不佳</v>
          </cell>
          <cell r="G17055" t="str">
            <v>社会环境</v>
          </cell>
        </row>
        <row r="17056">
          <cell r="E17056" t="str">
            <v>POOR QUALITY DEVICE USED</v>
          </cell>
          <cell r="F17056" t="str">
            <v>所用装置品质低劣</v>
          </cell>
          <cell r="G17056" t="str">
            <v>各类损伤、中毒及操作并发症</v>
          </cell>
        </row>
        <row r="17057">
          <cell r="E17057" t="str">
            <v>POOR QUALITY DRUG ADMINISTERED</v>
          </cell>
          <cell r="F17057" t="str">
            <v>给予了劣质产品</v>
          </cell>
          <cell r="G17057" t="str">
            <v>各类损伤、中毒及操作并发症</v>
          </cell>
        </row>
        <row r="17058">
          <cell r="E17058" t="str">
            <v>POOR QUALITY PRODUCT ADMINISTERED</v>
          </cell>
          <cell r="F17058" t="str">
            <v>给予了劣质产品</v>
          </cell>
          <cell r="G17058" t="str">
            <v>各类损伤、中毒及操作并发症</v>
          </cell>
        </row>
        <row r="17059">
          <cell r="E17059" t="str">
            <v>POOR QUALITY SLEEP</v>
          </cell>
          <cell r="F17059" t="str">
            <v>睡眠质量差</v>
          </cell>
          <cell r="G17059" t="str">
            <v>精神病类</v>
          </cell>
        </row>
        <row r="17060">
          <cell r="E17060" t="str">
            <v>POOR RESPONSE TO OVULATION INDUCTION</v>
          </cell>
          <cell r="F17060" t="str">
            <v>对促排卵反应不佳</v>
          </cell>
          <cell r="G17060" t="str">
            <v>各类损伤、中毒及操作并发症</v>
          </cell>
        </row>
        <row r="17061">
          <cell r="E17061" t="str">
            <v>POOR SANITATION</v>
          </cell>
          <cell r="F17061" t="str">
            <v>卫生状况不佳</v>
          </cell>
          <cell r="G17061" t="str">
            <v>社会环境</v>
          </cell>
        </row>
        <row r="17062">
          <cell r="E17062" t="str">
            <v>POOR SUCKING REFLEX</v>
          </cell>
          <cell r="F17062" t="str">
            <v>吮吸反射降低</v>
          </cell>
          <cell r="G17062" t="str">
            <v>各类神经系统疾病</v>
          </cell>
        </row>
        <row r="17063">
          <cell r="E17063" t="str">
            <v>POOR VENOUS ACCESS</v>
          </cell>
          <cell r="F17063" t="str">
            <v>静脉通路不良</v>
          </cell>
          <cell r="G17063" t="str">
            <v>血管与淋巴管类疾病</v>
          </cell>
        </row>
        <row r="17064">
          <cell r="E17064" t="str">
            <v>POOR WEIGHT GAIN NEONATAL</v>
          </cell>
          <cell r="F17064" t="str">
            <v>新生儿体重过轻</v>
          </cell>
          <cell r="G17064" t="str">
            <v>妊娠期、产褥期及围产期状况</v>
          </cell>
        </row>
        <row r="17065">
          <cell r="E17065" t="str">
            <v>POORLY DIFFERENTIATED THYROID CARCINOMA</v>
          </cell>
          <cell r="F17065" t="str">
            <v>分化不良型甲状腺癌</v>
          </cell>
          <cell r="G17065" t="str">
            <v>良性、恶性及性质不明的肿瘤（包括囊状和息肉状）</v>
          </cell>
        </row>
        <row r="17066">
          <cell r="E17066" t="str">
            <v>POPLITEAL ARTERY ENTRAPMENT SYNDROME</v>
          </cell>
          <cell r="F17066" t="str">
            <v>腘动脉卡陷综合征</v>
          </cell>
          <cell r="G17066" t="str">
            <v>血管与淋巴管类疾病</v>
          </cell>
        </row>
        <row r="17067">
          <cell r="E17067" t="str">
            <v>POPLITEAL PULSE</v>
          </cell>
          <cell r="F17067" t="str">
            <v>腘动脉脉搏</v>
          </cell>
          <cell r="G17067" t="str">
            <v>各类检查</v>
          </cell>
        </row>
        <row r="17068">
          <cell r="E17068" t="str">
            <v>POPLITEAL PULSE ABNORMAL</v>
          </cell>
          <cell r="F17068" t="str">
            <v>腘动脉脉搏异常</v>
          </cell>
          <cell r="G17068" t="str">
            <v>各类检查</v>
          </cell>
        </row>
        <row r="17069">
          <cell r="E17069" t="str">
            <v>POPLITEAL PULSE DECREASED</v>
          </cell>
          <cell r="F17069" t="str">
            <v>腘动脉脉搏降低</v>
          </cell>
          <cell r="G17069" t="str">
            <v>各类检查</v>
          </cell>
        </row>
        <row r="17070">
          <cell r="E17070" t="str">
            <v>POPLITEAL PULSE INCREASED</v>
          </cell>
          <cell r="F17070" t="str">
            <v>腘动脉脉搏升高</v>
          </cell>
          <cell r="G17070" t="str">
            <v>各类检查</v>
          </cell>
        </row>
        <row r="17071">
          <cell r="E17071" t="str">
            <v>POPLITEAL STENOSIS</v>
          </cell>
          <cell r="F17071" t="str">
            <v>外周动脉狭窄</v>
          </cell>
          <cell r="G17071" t="str">
            <v>血管与淋巴管类疾病</v>
          </cell>
        </row>
        <row r="17072">
          <cell r="E17072" t="str">
            <v>PORCELAIN GALLBLADDER</v>
          </cell>
          <cell r="F17072" t="str">
            <v>陶瓷样胆囊</v>
          </cell>
          <cell r="G17072" t="str">
            <v>肝胆系统疾病</v>
          </cell>
        </row>
        <row r="17073">
          <cell r="E17073" t="str">
            <v>PORENCEPHALY</v>
          </cell>
          <cell r="F17073" t="str">
            <v>孔洞脑</v>
          </cell>
          <cell r="G17073" t="str">
            <v>各种先天性家族性遗传性疾病</v>
          </cell>
        </row>
        <row r="17074">
          <cell r="E17074" t="str">
            <v>PORIOMANIA</v>
          </cell>
          <cell r="F17074" t="str">
            <v>漫游癖</v>
          </cell>
          <cell r="G17074" t="str">
            <v>精神病类</v>
          </cell>
        </row>
        <row r="17075">
          <cell r="E17075" t="str">
            <v>POROCARCINOMA</v>
          </cell>
          <cell r="F17075" t="str">
            <v>汗孔癌</v>
          </cell>
          <cell r="G17075" t="str">
            <v>良性、恶性及性质不明的肿瘤（包括囊状和息肉状）</v>
          </cell>
        </row>
        <row r="17076">
          <cell r="E17076" t="str">
            <v>POROKERATOSIS</v>
          </cell>
          <cell r="F17076" t="str">
            <v>汗孔角化病</v>
          </cell>
          <cell r="G17076" t="str">
            <v>各种先天性家族性遗传性疾病</v>
          </cell>
        </row>
        <row r="17077">
          <cell r="E17077" t="str">
            <v>PORPHYRIA</v>
          </cell>
          <cell r="F17077" t="str">
            <v>卟啉病</v>
          </cell>
          <cell r="G17077" t="str">
            <v>各种先天性家族性遗传性疾病</v>
          </cell>
        </row>
        <row r="17078">
          <cell r="E17078" t="str">
            <v>PORPHYRIA ACUTE</v>
          </cell>
          <cell r="F17078" t="str">
            <v>急性卟啉病</v>
          </cell>
          <cell r="G17078" t="str">
            <v>各种先天性家族性遗传性疾病</v>
          </cell>
        </row>
        <row r="17079">
          <cell r="E17079" t="str">
            <v>PORPHYRIA NON-ACUTE</v>
          </cell>
          <cell r="F17079" t="str">
            <v>非急性卟啉病</v>
          </cell>
          <cell r="G17079" t="str">
            <v>各种先天性家族性遗传性疾病</v>
          </cell>
        </row>
        <row r="17080">
          <cell r="E17080" t="str">
            <v>PORPHYRIA SCREEN</v>
          </cell>
          <cell r="F17080" t="str">
            <v>卟啉症筛查</v>
          </cell>
          <cell r="G17080" t="str">
            <v>各类检查</v>
          </cell>
        </row>
        <row r="17081">
          <cell r="E17081" t="str">
            <v>PORPHYRIN METABOLISM DISORDER</v>
          </cell>
          <cell r="F17081" t="str">
            <v>卟啉代谢异常</v>
          </cell>
          <cell r="G17081" t="str">
            <v>各种先天性家族性遗传性疾病</v>
          </cell>
        </row>
        <row r="17082">
          <cell r="E17082" t="str">
            <v>PORPHYRINS STOOL INCREASED</v>
          </cell>
          <cell r="F17082" t="str">
            <v>粪便中卟啉类化合物增加</v>
          </cell>
          <cell r="G17082" t="str">
            <v>各类检查</v>
          </cell>
        </row>
        <row r="17083">
          <cell r="E17083" t="str">
            <v>PORPHYRINS URINE ABNORMAL</v>
          </cell>
          <cell r="F17083" t="str">
            <v>尿卟啉异常</v>
          </cell>
          <cell r="G17083" t="str">
            <v>各类检查</v>
          </cell>
        </row>
        <row r="17084">
          <cell r="E17084" t="str">
            <v>PORPHYRINS URINE DECREASED</v>
          </cell>
          <cell r="F17084" t="str">
            <v>尿卟啉降低</v>
          </cell>
          <cell r="G17084" t="str">
            <v>各类检查</v>
          </cell>
        </row>
        <row r="17085">
          <cell r="E17085" t="str">
            <v>PORPHYRINS URINE INCREASED</v>
          </cell>
          <cell r="F17085" t="str">
            <v>尿卟啉升高</v>
          </cell>
          <cell r="G17085" t="str">
            <v>各类检查</v>
          </cell>
        </row>
        <row r="17086">
          <cell r="E17086" t="str">
            <v>PORPHYRINURIA</v>
          </cell>
          <cell r="F17086" t="str">
            <v>卟啉尿</v>
          </cell>
          <cell r="G17086" t="str">
            <v>各种先天性家族性遗传性疾病</v>
          </cell>
        </row>
        <row r="17087">
          <cell r="E17087" t="str">
            <v>PORPHYROMONAS BACTERAEMIA</v>
          </cell>
          <cell r="F17087" t="str">
            <v>卟琳单胞菌菌血症</v>
          </cell>
          <cell r="G17087" t="str">
            <v>感染及侵染类疾病</v>
          </cell>
        </row>
        <row r="17088">
          <cell r="E17088" t="str">
            <v>PORPHYROMONAS INFECTION</v>
          </cell>
          <cell r="F17088" t="str">
            <v>卟啉单胞菌感染</v>
          </cell>
          <cell r="G17088" t="str">
            <v>感染及侵染类疾病</v>
          </cell>
        </row>
        <row r="17089">
          <cell r="E17089" t="str">
            <v>PORPHYROMONAS TEST POSITIVE</v>
          </cell>
          <cell r="F17089" t="str">
            <v>卟啉菌检测阳性</v>
          </cell>
          <cell r="G17089" t="str">
            <v>各类检查</v>
          </cell>
        </row>
        <row r="17090">
          <cell r="E17090" t="str">
            <v>PORTAL ANASTOMOSIS</v>
          </cell>
          <cell r="F17090" t="str">
            <v>门静脉分流术</v>
          </cell>
          <cell r="G17090" t="str">
            <v>各种手术及医疗操作</v>
          </cell>
        </row>
        <row r="17091">
          <cell r="E17091" t="str">
            <v>PORTAL FIBROSIS</v>
          </cell>
          <cell r="F17091" t="str">
            <v>肝门纤维化</v>
          </cell>
          <cell r="G17091" t="str">
            <v>肝胆系统疾病</v>
          </cell>
        </row>
        <row r="17092">
          <cell r="E17092" t="str">
            <v>PORTAL HYPERTENSION</v>
          </cell>
          <cell r="F17092" t="str">
            <v>门静脉高压症</v>
          </cell>
          <cell r="G17092" t="str">
            <v>肝胆系统疾病</v>
          </cell>
        </row>
        <row r="17093">
          <cell r="E17093" t="str">
            <v>PORTAL HYPERTENSIVE COLOPATHY</v>
          </cell>
          <cell r="F17093" t="str">
            <v>门脉高压性结肠病</v>
          </cell>
          <cell r="G17093" t="str">
            <v>胃肠系统疾病</v>
          </cell>
        </row>
        <row r="17094">
          <cell r="E17094" t="str">
            <v>PORTAL HYPERTENSIVE ENTEROPATHY</v>
          </cell>
          <cell r="F17094" t="str">
            <v>门脉高压性肠病</v>
          </cell>
          <cell r="G17094" t="str">
            <v>胃肠系统疾病</v>
          </cell>
        </row>
        <row r="17095">
          <cell r="E17095" t="str">
            <v>PORTAL HYPERTENSIVE GASTROPATHY</v>
          </cell>
          <cell r="F17095" t="str">
            <v>门静脉高压性胃病</v>
          </cell>
          <cell r="G17095" t="str">
            <v>胃肠系统疾病</v>
          </cell>
        </row>
        <row r="17096">
          <cell r="E17096" t="str">
            <v>PORTAL PYAEMIA</v>
          </cell>
          <cell r="F17096" t="str">
            <v>门静脉性脓血症</v>
          </cell>
          <cell r="G17096" t="str">
            <v>感染及侵染类疾病</v>
          </cell>
        </row>
        <row r="17097">
          <cell r="E17097" t="str">
            <v>PORTAL SHUNT</v>
          </cell>
          <cell r="F17097" t="str">
            <v>门静脉分流</v>
          </cell>
          <cell r="G17097" t="str">
            <v>肝胆系统疾病</v>
          </cell>
        </row>
        <row r="17098">
          <cell r="E17098" t="str">
            <v>PORTAL SHUNT PROCEDURE</v>
          </cell>
          <cell r="F17098" t="str">
            <v>门静脉分流术</v>
          </cell>
          <cell r="G17098" t="str">
            <v>各种手术及医疗操作</v>
          </cell>
        </row>
        <row r="17099">
          <cell r="E17099" t="str">
            <v>PORTAL TRACT INFLAMMATION</v>
          </cell>
          <cell r="F17099" t="str">
            <v>门管区炎症</v>
          </cell>
          <cell r="G17099" t="str">
            <v>肝胆系统疾病</v>
          </cell>
        </row>
        <row r="17100">
          <cell r="E17100" t="str">
            <v>PORTAL TRIADITIS</v>
          </cell>
          <cell r="F17100" t="str">
            <v>门管区炎症</v>
          </cell>
          <cell r="G17100" t="str">
            <v>肝胆系统疾病</v>
          </cell>
        </row>
        <row r="17101">
          <cell r="E17101" t="str">
            <v>PORTAL VEIN CAVERNOUS TRANSFORMATION</v>
          </cell>
          <cell r="F17101" t="str">
            <v>门静脉海绵样变性</v>
          </cell>
          <cell r="G17101" t="str">
            <v>肝胆系统疾病</v>
          </cell>
        </row>
        <row r="17102">
          <cell r="E17102" t="str">
            <v>PORTAL VEIN DILATATION</v>
          </cell>
          <cell r="F17102" t="str">
            <v>门静脉扩张</v>
          </cell>
          <cell r="G17102" t="str">
            <v>肝胆系统疾病</v>
          </cell>
        </row>
        <row r="17103">
          <cell r="E17103" t="str">
            <v>PORTAL VEIN EMBOLISATION</v>
          </cell>
          <cell r="F17103" t="str">
            <v>门静脉栓塞术</v>
          </cell>
          <cell r="G17103" t="str">
            <v>各种手术及医疗操作</v>
          </cell>
        </row>
        <row r="17104">
          <cell r="E17104" t="str">
            <v>PORTAL VEIN EMBOLISM</v>
          </cell>
          <cell r="F17104" t="str">
            <v>门静脉栓塞</v>
          </cell>
          <cell r="G17104" t="str">
            <v>肝胆系统疾病</v>
          </cell>
        </row>
        <row r="17105">
          <cell r="E17105" t="str">
            <v>PORTAL VEIN FLOW DECREASED</v>
          </cell>
          <cell r="F17105" t="str">
            <v>门静脉血流量降低</v>
          </cell>
          <cell r="G17105" t="str">
            <v>各类检查</v>
          </cell>
        </row>
        <row r="17106">
          <cell r="E17106" t="str">
            <v>PORTAL VEIN OCCLUSION</v>
          </cell>
          <cell r="F17106" t="str">
            <v>门静脉闭塞</v>
          </cell>
          <cell r="G17106" t="str">
            <v>肝胆系统疾病</v>
          </cell>
        </row>
        <row r="17107">
          <cell r="E17107" t="str">
            <v>PORTAL VEIN PHLEBITIS</v>
          </cell>
          <cell r="F17107" t="str">
            <v>门静脉炎</v>
          </cell>
          <cell r="G17107" t="str">
            <v>肝胆系统疾病</v>
          </cell>
        </row>
        <row r="17108">
          <cell r="E17108" t="str">
            <v>PORTAL VEIN PRESSURE INCREASED</v>
          </cell>
          <cell r="F17108" t="str">
            <v>门静脉压升高</v>
          </cell>
          <cell r="G17108" t="str">
            <v>各类检查</v>
          </cell>
        </row>
        <row r="17109">
          <cell r="E17109" t="str">
            <v>PORTAL VEIN RECONSTRUCTION</v>
          </cell>
          <cell r="F17109" t="str">
            <v>门静脉重建术</v>
          </cell>
          <cell r="G17109" t="str">
            <v>各种手术及医疗操作</v>
          </cell>
        </row>
        <row r="17110">
          <cell r="E17110" t="str">
            <v>PORTAL VEIN STENOSIS</v>
          </cell>
          <cell r="F17110" t="str">
            <v>门静脉狭窄</v>
          </cell>
          <cell r="G17110" t="str">
            <v>肝胆系统疾病</v>
          </cell>
        </row>
        <row r="17111">
          <cell r="E17111" t="str">
            <v>PORTAL VEIN THROMBOSIS</v>
          </cell>
          <cell r="F17111" t="str">
            <v>门静脉血栓形成</v>
          </cell>
          <cell r="G17111" t="str">
            <v>肝胆系统疾病</v>
          </cell>
        </row>
        <row r="17112">
          <cell r="E17112" t="str">
            <v>PORTAL VENOUS GAS</v>
          </cell>
          <cell r="F17112" t="str">
            <v>门静脉积气</v>
          </cell>
          <cell r="G17112" t="str">
            <v>胃肠系统疾病</v>
          </cell>
        </row>
        <row r="17113">
          <cell r="E17113" t="str">
            <v>PORTAL VENOUS SYSTEM ANOMALY</v>
          </cell>
          <cell r="F17113" t="str">
            <v>门静脉系统异常</v>
          </cell>
          <cell r="G17113" t="str">
            <v>各种先天性家族性遗传性疾病</v>
          </cell>
        </row>
        <row r="17114">
          <cell r="E17114" t="str">
            <v>PORTOENTEROSTOMY</v>
          </cell>
          <cell r="F17114" t="str">
            <v>肝门肠吻合术</v>
          </cell>
          <cell r="G17114" t="str">
            <v>各种手术及医疗操作</v>
          </cell>
        </row>
        <row r="17115">
          <cell r="E17115" t="str">
            <v>PORTOPULMONARY HYPERTENSION</v>
          </cell>
          <cell r="F17115" t="str">
            <v>门脉性肺动脉高压</v>
          </cell>
          <cell r="G17115" t="str">
            <v>呼吸系统、胸及纵隔疾病</v>
          </cell>
        </row>
        <row r="17116">
          <cell r="E17116" t="str">
            <v>PORTOSPLENOMESENTERIC VENOUS THROMBOSIS</v>
          </cell>
          <cell r="F17116" t="str">
            <v>门静脉-脾静脉-肠系膜静脉血栓形成</v>
          </cell>
          <cell r="G17116" t="str">
            <v>肝胆系统疾病</v>
          </cell>
        </row>
        <row r="17117">
          <cell r="E17117" t="str">
            <v>POSITIONAL PLAGIOCEPHALY</v>
          </cell>
          <cell r="F17117" t="str">
            <v>获得性斜头畸形</v>
          </cell>
          <cell r="G17117" t="str">
            <v>各种肌肉骨骼及结缔组织疾病</v>
          </cell>
        </row>
        <row r="17118">
          <cell r="E17118" t="str">
            <v>POSITIVE AIRWAY PRESSURE THERAPY</v>
          </cell>
          <cell r="F17118" t="str">
            <v>气道正压通气治疗</v>
          </cell>
          <cell r="G17118" t="str">
            <v>各种手术及医疗操作</v>
          </cell>
        </row>
        <row r="17119">
          <cell r="E17119" t="str">
            <v>POSITIVE CARDIAC INOTROPIC EFFECT</v>
          </cell>
          <cell r="F17119" t="str">
            <v>心肌正性变力效应</v>
          </cell>
          <cell r="G17119" t="str">
            <v>心脏器官疾病</v>
          </cell>
        </row>
        <row r="17120">
          <cell r="E17120" t="str">
            <v>POSITIVE DOSE RESPONSE RELATIONSHIP</v>
          </cell>
          <cell r="F17120" t="str">
            <v>剂量反应关系阳性</v>
          </cell>
          <cell r="G17120" t="str">
            <v>全身性疾病及给药部位各种反应</v>
          </cell>
        </row>
        <row r="17121">
          <cell r="E17121" t="str">
            <v>POSITIVE END-EXPIRATORY PRESSURE</v>
          </cell>
          <cell r="F17121" t="str">
            <v>呼气末正压</v>
          </cell>
          <cell r="G17121" t="str">
            <v>各种手术及医疗操作</v>
          </cell>
        </row>
        <row r="17122">
          <cell r="E17122" t="str">
            <v>POSITIVE EXPIRATORY PRESSURE THERAPY</v>
          </cell>
          <cell r="F17122" t="str">
            <v>呼气期正压治疗</v>
          </cell>
          <cell r="G17122" t="str">
            <v>各种手术及医疗操作</v>
          </cell>
        </row>
        <row r="17123">
          <cell r="E17123" t="str">
            <v>POSITIVE ROMBERGISM</v>
          </cell>
          <cell r="F17123" t="str">
            <v>Romberg 试验阳性</v>
          </cell>
          <cell r="G17123" t="str">
            <v>各类检查</v>
          </cell>
        </row>
        <row r="17124">
          <cell r="E17124" t="str">
            <v>POSITIVE VESSEL REMODELLING</v>
          </cell>
          <cell r="F17124" t="str">
            <v>正性血管重构</v>
          </cell>
          <cell r="G17124" t="str">
            <v>血管与淋巴管类疾病</v>
          </cell>
        </row>
        <row r="17125">
          <cell r="E17125" t="str">
            <v>POSITRON EMISSION TOMOGRAM</v>
          </cell>
          <cell r="F17125" t="str">
            <v>正电子发射断层扫描</v>
          </cell>
          <cell r="G17125" t="str">
            <v>各类检查</v>
          </cell>
        </row>
        <row r="17126">
          <cell r="E17126" t="str">
            <v>POSITRON EMISSION TOMOGRAM ABNORMAL</v>
          </cell>
          <cell r="F17126" t="str">
            <v>正电子发射断层扫描异常</v>
          </cell>
          <cell r="G17126" t="str">
            <v>各类检查</v>
          </cell>
        </row>
        <row r="17127">
          <cell r="E17127" t="str">
            <v>POSITRON EMISSION TOMOGRAM NORMAL</v>
          </cell>
          <cell r="F17127" t="str">
            <v>正电子发射断层扫描正常</v>
          </cell>
          <cell r="G17127" t="str">
            <v>各类检查</v>
          </cell>
        </row>
        <row r="17128">
          <cell r="E17128" t="str">
            <v>POSITRON EMISSION TOMOGRAPHY-MAGNETIC RESONANCE IMAGING</v>
          </cell>
          <cell r="F17128" t="str">
            <v>正电子发射断层磁共振成像</v>
          </cell>
          <cell r="G17128" t="str">
            <v>各类检查</v>
          </cell>
        </row>
        <row r="17129">
          <cell r="E17129" t="str">
            <v>POST-ACUTE COVID-19 SYNDROME</v>
          </cell>
          <cell r="F17129" t="str">
            <v>急性 COVID-19 后综合征</v>
          </cell>
          <cell r="G17129" t="str">
            <v>感染及侵染类疾病</v>
          </cell>
        </row>
        <row r="17130">
          <cell r="E17130" t="str">
            <v>POST-ANOXIC MYOCLONUS</v>
          </cell>
          <cell r="F17130" t="str">
            <v>缺氧后肌阵挛</v>
          </cell>
          <cell r="G17130" t="str">
            <v>各类神经系统疾病</v>
          </cell>
        </row>
        <row r="17131">
          <cell r="E17131" t="str">
            <v>POST-DEPLETION B-CELL RECOVERY</v>
          </cell>
          <cell r="F17131" t="str">
            <v>清除后 B 细胞恢复</v>
          </cell>
          <cell r="G17131" t="str">
            <v>各类损伤、中毒及操作并发症</v>
          </cell>
        </row>
        <row r="17132">
          <cell r="E17132" t="str">
            <v>POST-INJECTION DELIRIUM SEDATION SYNDROME</v>
          </cell>
          <cell r="F17132" t="str">
            <v>注射后谵妄镇静综合征</v>
          </cell>
          <cell r="G17132" t="str">
            <v>各类神经系统疾病</v>
          </cell>
        </row>
        <row r="17133">
          <cell r="E17133" t="str">
            <v>POST-THORACOTOMY PAIN SYNDROME</v>
          </cell>
          <cell r="F17133" t="str">
            <v>胸廓切开术后疼痛综合征</v>
          </cell>
          <cell r="G17133" t="str">
            <v>各类损伤、中毒及操作并发症</v>
          </cell>
        </row>
        <row r="17134">
          <cell r="E17134" t="str">
            <v>POST-TRAUMATIC AMNESTIC DISORDER</v>
          </cell>
          <cell r="F17134" t="str">
            <v>创伤后记忆障碍</v>
          </cell>
          <cell r="G17134" t="str">
            <v>精神病类</v>
          </cell>
        </row>
        <row r="17135">
          <cell r="E17135" t="str">
            <v>POST-TRAUMATIC EPILEPSY</v>
          </cell>
          <cell r="F17135" t="str">
            <v>外伤后癫痫</v>
          </cell>
          <cell r="G17135" t="str">
            <v>各类神经系统疾病</v>
          </cell>
        </row>
        <row r="17136">
          <cell r="E17136" t="str">
            <v>POST-TRAUMATIC HEADACHE</v>
          </cell>
          <cell r="F17136" t="str">
            <v>外伤后头痛</v>
          </cell>
          <cell r="G17136" t="str">
            <v>各类神经系统疾病</v>
          </cell>
        </row>
        <row r="17137">
          <cell r="E17137" t="str">
            <v>POST-TRAUMATIC NECK SYNDROME</v>
          </cell>
          <cell r="F17137" t="str">
            <v>外伤后颈部综合征</v>
          </cell>
          <cell r="G17137" t="str">
            <v>各类损伤、中毒及操作并发症</v>
          </cell>
        </row>
        <row r="17138">
          <cell r="E17138" t="str">
            <v>POST-TRAUMATIC NEURALGIA</v>
          </cell>
          <cell r="F17138" t="str">
            <v>外伤后神经痛</v>
          </cell>
          <cell r="G17138" t="str">
            <v>各类神经系统疾病</v>
          </cell>
        </row>
        <row r="17139">
          <cell r="E17139" t="str">
            <v>POST-TRAUMATIC OSTEOPOROSIS</v>
          </cell>
          <cell r="F17139" t="str">
            <v>外伤后骨质疏松症</v>
          </cell>
          <cell r="G17139" t="str">
            <v>各种肌肉骨骼及结缔组织疾病</v>
          </cell>
        </row>
        <row r="17140">
          <cell r="E17140" t="str">
            <v>POST-TRAUMATIC PAIN</v>
          </cell>
          <cell r="F17140" t="str">
            <v>外伤后疼痛</v>
          </cell>
          <cell r="G17140" t="str">
            <v>各类损伤、中毒及操作并发症</v>
          </cell>
        </row>
        <row r="17141">
          <cell r="E17141" t="str">
            <v>POST-TRAUMATIC PUNCTATE INTRAEPIDERMAL HAEMORRHAGE</v>
          </cell>
          <cell r="F17141" t="str">
            <v>外伤后点状表皮内出血</v>
          </cell>
          <cell r="G17141" t="str">
            <v>各类损伤、中毒及操作并发症</v>
          </cell>
        </row>
        <row r="17142">
          <cell r="E17142" t="str">
            <v>POST-TRAUMATIC STRESS DISORDER</v>
          </cell>
          <cell r="F17142" t="str">
            <v>创伤后应激障碍</v>
          </cell>
          <cell r="G17142" t="str">
            <v>精神病类</v>
          </cell>
        </row>
        <row r="17143">
          <cell r="E17143" t="str">
            <v>POST-TRAUMATIC SYNDROME</v>
          </cell>
          <cell r="F17143" t="str">
            <v>脑震荡后综合征</v>
          </cell>
          <cell r="G17143" t="str">
            <v>各类损伤、中毒及操作并发症</v>
          </cell>
        </row>
        <row r="17144">
          <cell r="E17144" t="str">
            <v>POST-TUSSIVE VOMITING</v>
          </cell>
          <cell r="F17144" t="str">
            <v>咳嗽后呕吐</v>
          </cell>
          <cell r="G17144" t="str">
            <v>胃肠系统疾病</v>
          </cell>
        </row>
        <row r="17145">
          <cell r="E17145" t="str">
            <v>POST 5-ALPHA-REDUCTASE INHIBITOR SYNDROME</v>
          </cell>
          <cell r="F17145" t="str">
            <v>5α还原酶抑制剂后综合征</v>
          </cell>
          <cell r="G17145" t="str">
            <v>内分泌系统疾病</v>
          </cell>
        </row>
        <row r="17146">
          <cell r="E17146" t="str">
            <v>POST ABLATION SYNDROME</v>
          </cell>
          <cell r="F17146" t="str">
            <v>消融术后综合征</v>
          </cell>
          <cell r="G17146" t="str">
            <v>各类损伤、中毒及操作并发症</v>
          </cell>
        </row>
        <row r="17147">
          <cell r="E17147" t="str">
            <v>POST ABORTION COMPLICATION</v>
          </cell>
          <cell r="F17147" t="str">
            <v>流产后并发症</v>
          </cell>
          <cell r="G17147" t="str">
            <v>妊娠期、产褥期及围产期状况</v>
          </cell>
        </row>
        <row r="17148">
          <cell r="E17148" t="str">
            <v>POST ABORTION HAEMORRHAGE</v>
          </cell>
          <cell r="F17148" t="str">
            <v>流产后出血</v>
          </cell>
          <cell r="G17148" t="str">
            <v>妊娠期、产褥期及围产期状况</v>
          </cell>
        </row>
        <row r="17149">
          <cell r="E17149" t="str">
            <v>POST ABORTION INFECTION</v>
          </cell>
          <cell r="F17149" t="str">
            <v>流产后感染</v>
          </cell>
          <cell r="G17149" t="str">
            <v>感染及侵染类疾病</v>
          </cell>
        </row>
        <row r="17150">
          <cell r="E17150" t="str">
            <v>POST ANGIOPLASTY RESTENOSIS</v>
          </cell>
          <cell r="F17150" t="str">
            <v>血管成形术后再狭窄</v>
          </cell>
          <cell r="G17150" t="str">
            <v>各类损伤、中毒及操作并发症</v>
          </cell>
        </row>
        <row r="17151">
          <cell r="E17151" t="str">
            <v>POST CARDIAC ARREST SYNDROME</v>
          </cell>
          <cell r="F17151" t="str">
            <v>心脏骤停后综合征</v>
          </cell>
          <cell r="G17151" t="str">
            <v>各类神经系统疾病</v>
          </cell>
        </row>
        <row r="17152">
          <cell r="E17152" t="str">
            <v>POST CHOLECYSTECTOMY SYNDROME</v>
          </cell>
          <cell r="F17152" t="str">
            <v>胆囊切除术后综合征</v>
          </cell>
          <cell r="G17152" t="str">
            <v>肝胆系统疾病</v>
          </cell>
        </row>
        <row r="17153">
          <cell r="E17153" t="str">
            <v>POST COITAL BLEEDING</v>
          </cell>
          <cell r="F17153" t="str">
            <v>性交出血</v>
          </cell>
          <cell r="G17153" t="str">
            <v>生殖系统及乳腺疾病</v>
          </cell>
        </row>
        <row r="17154">
          <cell r="E17154" t="str">
            <v>POST COITAL CONTRACEPTION</v>
          </cell>
          <cell r="F17154" t="str">
            <v>事后避孕</v>
          </cell>
          <cell r="G17154" t="str">
            <v>各种手术及医疗操作</v>
          </cell>
        </row>
        <row r="17155">
          <cell r="E17155" t="str">
            <v>POST CONCUSSION SYNDROME</v>
          </cell>
          <cell r="F17155" t="str">
            <v>脑震荡后综合征</v>
          </cell>
          <cell r="G17155" t="str">
            <v>各类损伤、中毒及操作并发症</v>
          </cell>
        </row>
        <row r="17156">
          <cell r="E17156" t="str">
            <v>POST EMBOLISATION SYNDROME</v>
          </cell>
          <cell r="F17156" t="str">
            <v>栓塞后综合征</v>
          </cell>
          <cell r="G17156" t="str">
            <v>各类损伤、中毒及操作并发症</v>
          </cell>
        </row>
        <row r="17157">
          <cell r="E17157" t="str">
            <v>POST GASTRIC SURGERY SYNDROME</v>
          </cell>
          <cell r="F17157" t="str">
            <v>倾倒综合征</v>
          </cell>
          <cell r="G17157" t="str">
            <v>胃肠系统疾病</v>
          </cell>
        </row>
        <row r="17158">
          <cell r="E17158" t="str">
            <v>POST HERPETIC NEURALGIA</v>
          </cell>
          <cell r="F17158" t="str">
            <v>带状疱疹后神经痛</v>
          </cell>
          <cell r="G17158" t="str">
            <v>各类神经系统疾病</v>
          </cell>
        </row>
        <row r="17159">
          <cell r="E17159" t="str">
            <v>POST INFECTION GLOMERULONEPHRITIS</v>
          </cell>
          <cell r="F17159" t="str">
            <v>感染后肾小球肾炎</v>
          </cell>
          <cell r="G17159" t="str">
            <v>肾脏及泌尿系统疾病</v>
          </cell>
        </row>
        <row r="17160">
          <cell r="E17160" t="str">
            <v>POST INFLAMMATORY PIGMENTATION CHANGE</v>
          </cell>
          <cell r="F17160" t="str">
            <v>炎症后色素改变</v>
          </cell>
          <cell r="G17160" t="str">
            <v>皮肤及皮下组织类疾病</v>
          </cell>
        </row>
        <row r="17161">
          <cell r="E17161" t="str">
            <v>POST INTENSIVE CARE SYNDROME</v>
          </cell>
          <cell r="F17161" t="str">
            <v>ICU 后综合征</v>
          </cell>
          <cell r="G17161" t="str">
            <v>各类损伤、中毒及操作并发症</v>
          </cell>
        </row>
        <row r="17162">
          <cell r="E17162" t="str">
            <v>POST LAMINECTOMY SYNDROME</v>
          </cell>
          <cell r="F17162" t="str">
            <v>腰椎手术失败综合征</v>
          </cell>
          <cell r="G17162" t="str">
            <v>各类损伤、中毒及操作并发症</v>
          </cell>
        </row>
        <row r="17163">
          <cell r="E17163" t="str">
            <v>POST LUMBAR PUNCTURE SYNDROME</v>
          </cell>
          <cell r="F17163" t="str">
            <v>腰穿后综合征</v>
          </cell>
          <cell r="G17163" t="str">
            <v>各类损伤、中毒及操作并发症</v>
          </cell>
        </row>
        <row r="17164">
          <cell r="E17164" t="str">
            <v>POST MEASLES BLINDNESS</v>
          </cell>
          <cell r="F17164" t="str">
            <v>麻疹后失明</v>
          </cell>
          <cell r="G17164" t="str">
            <v>感染及侵染类疾病</v>
          </cell>
        </row>
        <row r="17165">
          <cell r="E17165" t="str">
            <v>POST MICTURITION DRIBBLE</v>
          </cell>
          <cell r="F17165" t="str">
            <v>尿后滴沥</v>
          </cell>
          <cell r="G17165" t="str">
            <v>肾脏及泌尿系统疾病</v>
          </cell>
        </row>
        <row r="17166">
          <cell r="E17166" t="str">
            <v>POST POLIO SYNDROME</v>
          </cell>
          <cell r="F17166" t="str">
            <v>后脊髓灰质炎综合症</v>
          </cell>
          <cell r="G17166" t="str">
            <v>各类神经系统疾病</v>
          </cell>
        </row>
        <row r="17167">
          <cell r="E17167" t="str">
            <v>POST PROCEDURAL BILE LEAK</v>
          </cell>
          <cell r="F17167" t="str">
            <v>操作后胆汁漏</v>
          </cell>
          <cell r="G17167" t="str">
            <v>各类损伤、中毒及操作并发症</v>
          </cell>
        </row>
        <row r="17168">
          <cell r="E17168" t="str">
            <v>POST PROCEDURAL CELLULITIS</v>
          </cell>
          <cell r="F17168" t="str">
            <v>操作后蜂窝织炎</v>
          </cell>
          <cell r="G17168" t="str">
            <v>感染及侵染类疾病</v>
          </cell>
        </row>
        <row r="17169">
          <cell r="E17169" t="str">
            <v>POST PROCEDURAL COMPLICATION</v>
          </cell>
          <cell r="F17169" t="str">
            <v>操作后并发症</v>
          </cell>
          <cell r="G17169" t="str">
            <v>各类损伤、中毒及操作并发症</v>
          </cell>
        </row>
        <row r="17170">
          <cell r="E17170" t="str">
            <v>POST PROCEDURAL COMPLICATION CIRCULATORY</v>
          </cell>
          <cell r="F17170" t="str">
            <v>循环系统术后并发症</v>
          </cell>
          <cell r="G17170" t="str">
            <v>各类损伤、中毒及操作并发症</v>
          </cell>
        </row>
        <row r="17171">
          <cell r="E17171" t="str">
            <v>POST PROCEDURAL CONSTIPATION</v>
          </cell>
          <cell r="F17171" t="str">
            <v>手术操作后便秘</v>
          </cell>
          <cell r="G17171" t="str">
            <v>各类损伤、中毒及操作并发症</v>
          </cell>
        </row>
        <row r="17172">
          <cell r="E17172" t="str">
            <v>POST PROCEDURAL CONTUSION</v>
          </cell>
          <cell r="F17172" t="str">
            <v>操作后挫伤</v>
          </cell>
          <cell r="G17172" t="str">
            <v>各类损伤、中毒及操作并发症</v>
          </cell>
        </row>
        <row r="17173">
          <cell r="E17173" t="str">
            <v>POST PROCEDURAL DIARRHOEA</v>
          </cell>
          <cell r="F17173" t="str">
            <v>操作后腹泻</v>
          </cell>
          <cell r="G17173" t="str">
            <v>各类损伤、中毒及操作并发症</v>
          </cell>
        </row>
        <row r="17174">
          <cell r="E17174" t="str">
            <v>POST PROCEDURAL DISCHARGE</v>
          </cell>
          <cell r="F17174" t="str">
            <v>操作后排出物</v>
          </cell>
          <cell r="G17174" t="str">
            <v>各类损伤、中毒及操作并发症</v>
          </cell>
        </row>
        <row r="17175">
          <cell r="E17175" t="str">
            <v>POST PROCEDURAL DISCOMFORT</v>
          </cell>
          <cell r="F17175" t="str">
            <v>操作后不适</v>
          </cell>
          <cell r="G17175" t="str">
            <v>各类损伤、中毒及操作并发症</v>
          </cell>
        </row>
        <row r="17176">
          <cell r="E17176" t="str">
            <v>POST PROCEDURAL DIZZINESS</v>
          </cell>
          <cell r="F17176" t="str">
            <v>操作致头晕</v>
          </cell>
          <cell r="G17176" t="str">
            <v>各类损伤、中毒及操作并发症</v>
          </cell>
        </row>
        <row r="17177">
          <cell r="E17177" t="str">
            <v>POST PROCEDURAL DRAINAGE</v>
          </cell>
          <cell r="F17177" t="str">
            <v>操作后引流</v>
          </cell>
          <cell r="G17177" t="str">
            <v>各种手术及医疗操作</v>
          </cell>
        </row>
        <row r="17178">
          <cell r="E17178" t="str">
            <v>POST PROCEDURAL ERYTHEMA</v>
          </cell>
          <cell r="F17178" t="str">
            <v>操作后红斑</v>
          </cell>
          <cell r="G17178" t="str">
            <v>各类损伤、中毒及操作并发症</v>
          </cell>
        </row>
        <row r="17179">
          <cell r="E17179" t="str">
            <v>POST PROCEDURAL FEVER</v>
          </cell>
          <cell r="F17179" t="str">
            <v>操作后发热</v>
          </cell>
          <cell r="G17179" t="str">
            <v>各类损伤、中毒及操作并发症</v>
          </cell>
        </row>
        <row r="17180">
          <cell r="E17180" t="str">
            <v>POST PROCEDURAL FISTULA</v>
          </cell>
          <cell r="F17180" t="str">
            <v>操作后瘘</v>
          </cell>
          <cell r="G17180" t="str">
            <v>各类损伤、中毒及操作并发症</v>
          </cell>
        </row>
        <row r="17181">
          <cell r="E17181" t="str">
            <v>POST PROCEDURAL HAEMATOMA</v>
          </cell>
          <cell r="F17181" t="str">
            <v>操作后血肿</v>
          </cell>
          <cell r="G17181" t="str">
            <v>各类损伤、中毒及操作并发症</v>
          </cell>
        </row>
        <row r="17182">
          <cell r="E17182" t="str">
            <v>POST PROCEDURAL HAEMATURIA</v>
          </cell>
          <cell r="F17182" t="str">
            <v>操作后血尿症</v>
          </cell>
          <cell r="G17182" t="str">
            <v>各类损伤、中毒及操作并发症</v>
          </cell>
        </row>
        <row r="17183">
          <cell r="E17183" t="str">
            <v>POST PROCEDURAL HAEMORRHAGE</v>
          </cell>
          <cell r="F17183" t="str">
            <v>操作后出血</v>
          </cell>
          <cell r="G17183" t="str">
            <v>各类损伤、中毒及操作并发症</v>
          </cell>
        </row>
        <row r="17184">
          <cell r="E17184" t="str">
            <v>POST PROCEDURAL HEADACHE</v>
          </cell>
          <cell r="F17184" t="str">
            <v>操作头痛</v>
          </cell>
          <cell r="G17184" t="str">
            <v>各类损伤、中毒及操作并发症</v>
          </cell>
        </row>
        <row r="17185">
          <cell r="E17185" t="str">
            <v>POST PROCEDURAL HYPOPARATHYROIDISM</v>
          </cell>
          <cell r="F17185" t="str">
            <v>操作后甲状旁腺功能减退</v>
          </cell>
          <cell r="G17185" t="str">
            <v>各类损伤、中毒及操作并发症</v>
          </cell>
        </row>
        <row r="17186">
          <cell r="E17186" t="str">
            <v>POST PROCEDURAL HYPOTENSION</v>
          </cell>
          <cell r="F17186" t="str">
            <v>操作后低血压</v>
          </cell>
          <cell r="G17186" t="str">
            <v>各类损伤、中毒及操作并发症</v>
          </cell>
        </row>
        <row r="17187">
          <cell r="E17187" t="str">
            <v>POST PROCEDURAL HYPOTHYROIDISM</v>
          </cell>
          <cell r="F17187" t="str">
            <v>术后甲状腺机能减退</v>
          </cell>
          <cell r="G17187" t="str">
            <v>各类损伤、中毒及操作并发症</v>
          </cell>
        </row>
        <row r="17188">
          <cell r="E17188" t="str">
            <v>POST PROCEDURAL INFECTION</v>
          </cell>
          <cell r="F17188" t="str">
            <v>操作后感染</v>
          </cell>
          <cell r="G17188" t="str">
            <v>感染及侵染类疾病</v>
          </cell>
        </row>
        <row r="17189">
          <cell r="E17189" t="str">
            <v>POST PROCEDURAL INFLAMMATION</v>
          </cell>
          <cell r="F17189" t="str">
            <v>操作后炎症</v>
          </cell>
          <cell r="G17189" t="str">
            <v>各类损伤、中毒及操作并发症</v>
          </cell>
        </row>
        <row r="17190">
          <cell r="E17190" t="str">
            <v>POST PROCEDURAL MYOCARDIAL INFARCTION</v>
          </cell>
          <cell r="F17190" t="str">
            <v>操作后心肌梗死</v>
          </cell>
          <cell r="G17190" t="str">
            <v>各类损伤、中毒及操作并发症</v>
          </cell>
        </row>
        <row r="17191">
          <cell r="E17191" t="str">
            <v>POST PROCEDURAL NAUSEA</v>
          </cell>
          <cell r="F17191" t="str">
            <v>操作致恶心</v>
          </cell>
          <cell r="G17191" t="str">
            <v>各类损伤、中毒及操作并发症</v>
          </cell>
        </row>
        <row r="17192">
          <cell r="E17192" t="str">
            <v>POST PROCEDURAL OEDEMA</v>
          </cell>
          <cell r="F17192" t="str">
            <v>操作后水肿</v>
          </cell>
          <cell r="G17192" t="str">
            <v>各类损伤、中毒及操作并发症</v>
          </cell>
        </row>
        <row r="17193">
          <cell r="E17193" t="str">
            <v>POST PROCEDURAL PAIN</v>
          </cell>
          <cell r="F17193" t="str">
            <v>操作性疼痛</v>
          </cell>
          <cell r="G17193" t="str">
            <v>各类损伤、中毒及操作并发症</v>
          </cell>
        </row>
        <row r="17194">
          <cell r="E17194" t="str">
            <v>POST PROCEDURAL PERSISTENT DRAIN FLUID</v>
          </cell>
          <cell r="F17194" t="str">
            <v>操作后持续排液</v>
          </cell>
          <cell r="G17194" t="str">
            <v>各类损伤、中毒及操作并发症</v>
          </cell>
        </row>
        <row r="17195">
          <cell r="E17195" t="str">
            <v>POST PROCEDURAL PNEUMONIA</v>
          </cell>
          <cell r="F17195" t="str">
            <v>操作后肺炎</v>
          </cell>
          <cell r="G17195" t="str">
            <v>感染及侵染类疾病</v>
          </cell>
        </row>
        <row r="17196">
          <cell r="E17196" t="str">
            <v>POST PROCEDURAL PRURITUS</v>
          </cell>
          <cell r="F17196" t="str">
            <v>操作后瘙痒</v>
          </cell>
          <cell r="G17196" t="str">
            <v>各类损伤、中毒及操作并发症</v>
          </cell>
        </row>
        <row r="17197">
          <cell r="E17197" t="str">
            <v>POST PROCEDURAL PULMONARY EMBOLISM</v>
          </cell>
          <cell r="F17197" t="str">
            <v>操作后肺栓塞</v>
          </cell>
          <cell r="G17197" t="str">
            <v>各类损伤、中毒及操作并发症</v>
          </cell>
        </row>
        <row r="17198">
          <cell r="E17198" t="str">
            <v>POST PROCEDURAL SEPSIS</v>
          </cell>
          <cell r="F17198" t="str">
            <v>操作后脓毒症</v>
          </cell>
          <cell r="G17198" t="str">
            <v>感染及侵染类疾病</v>
          </cell>
        </row>
        <row r="17199">
          <cell r="E17199" t="str">
            <v>POST PROCEDURAL STROKE</v>
          </cell>
          <cell r="F17199" t="str">
            <v>操作后卒中</v>
          </cell>
          <cell r="G17199" t="str">
            <v>各类损伤、中毒及操作并发症</v>
          </cell>
        </row>
        <row r="17200">
          <cell r="E17200" t="str">
            <v>POST PROCEDURAL SWELLING</v>
          </cell>
          <cell r="F17200" t="str">
            <v>操作后胀肿</v>
          </cell>
          <cell r="G17200" t="str">
            <v>各类损伤、中毒及操作并发症</v>
          </cell>
        </row>
        <row r="17201">
          <cell r="E17201" t="str">
            <v>POST PROCEDURAL URINE LEAK</v>
          </cell>
          <cell r="F17201" t="str">
            <v>操作后尿漏</v>
          </cell>
          <cell r="G17201" t="str">
            <v>各类损伤、中毒及操作并发症</v>
          </cell>
        </row>
        <row r="17202">
          <cell r="E17202" t="str">
            <v>POST PROCEDURAL VOMITING</v>
          </cell>
          <cell r="F17202" t="str">
            <v>操作致呕吐</v>
          </cell>
          <cell r="G17202" t="str">
            <v>各类损伤、中毒及操作并发症</v>
          </cell>
        </row>
        <row r="17203">
          <cell r="E17203" t="str">
            <v>POST STREPTOCOCCAL GLOMERULONEPHRITIS</v>
          </cell>
          <cell r="F17203" t="str">
            <v>链球菌感染后肾小球肾炎</v>
          </cell>
          <cell r="G17203" t="str">
            <v>肾脏及泌尿系统疾病</v>
          </cell>
        </row>
        <row r="17204">
          <cell r="E17204" t="str">
            <v>POST STROKE DEPRESSION</v>
          </cell>
          <cell r="F17204" t="str">
            <v>卒中后抑郁</v>
          </cell>
          <cell r="G17204" t="str">
            <v>精神病类</v>
          </cell>
        </row>
        <row r="17205">
          <cell r="E17205" t="str">
            <v>POST STROKE EPILEPSY</v>
          </cell>
          <cell r="F17205" t="str">
            <v>卒中后癫痫</v>
          </cell>
          <cell r="G17205" t="str">
            <v>各类神经系统疾病</v>
          </cell>
        </row>
        <row r="17206">
          <cell r="E17206" t="str">
            <v>POST STROKE SEIZURE</v>
          </cell>
          <cell r="F17206" t="str">
            <v>卒中后癫痫发作</v>
          </cell>
          <cell r="G17206" t="str">
            <v>各类神经系统疾病</v>
          </cell>
        </row>
        <row r="17207">
          <cell r="E17207" t="str">
            <v>POST THROMBOTIC RETINOPATHY</v>
          </cell>
          <cell r="F17207" t="str">
            <v>血栓形成后视网膜病变</v>
          </cell>
          <cell r="G17207" t="str">
            <v>眼器官疾病</v>
          </cell>
        </row>
        <row r="17208">
          <cell r="E17208" t="str">
            <v>POST THROMBOTIC SYNDROME</v>
          </cell>
          <cell r="F17208" t="str">
            <v>血栓形成后综合征</v>
          </cell>
          <cell r="G17208" t="str">
            <v>血管与淋巴管类疾病</v>
          </cell>
        </row>
        <row r="17209">
          <cell r="E17209" t="str">
            <v>POST TRANSFUSION PURPURA</v>
          </cell>
          <cell r="F17209" t="str">
            <v>输血后紫癜</v>
          </cell>
          <cell r="G17209" t="str">
            <v>各类损伤、中毒及操作并发症</v>
          </cell>
        </row>
        <row r="17210">
          <cell r="E17210" t="str">
            <v>POST TRANSPLANT DISTAL LIMB SYNDROME</v>
          </cell>
          <cell r="F17210" t="str">
            <v>神经钙蛋白抑制剂引起疼痛综合征</v>
          </cell>
          <cell r="G17210" t="str">
            <v>各种肌肉骨骼及结缔组织疾病</v>
          </cell>
        </row>
        <row r="17211">
          <cell r="E17211" t="str">
            <v>POST TRANSPLANT LYMPHOPROLIFERATIVE DISORDER</v>
          </cell>
          <cell r="F17211" t="str">
            <v>移植后淋巴增生性疾病</v>
          </cell>
          <cell r="G17211" t="str">
            <v>良性、恶性及性质不明的肿瘤（包括囊状和息肉状）</v>
          </cell>
        </row>
        <row r="17212">
          <cell r="E17212" t="str">
            <v>POST TREATMENT LYME DISEASE SYNDROME</v>
          </cell>
          <cell r="F17212" t="str">
            <v>莱姆病治疗后综合征</v>
          </cell>
          <cell r="G17212" t="str">
            <v>感染及侵染类疾病</v>
          </cell>
        </row>
        <row r="17213">
          <cell r="E17213" t="str">
            <v>POST VACCINATION AUTOINOCULATION</v>
          </cell>
          <cell r="F17213" t="str">
            <v>种痘后自体接种</v>
          </cell>
          <cell r="G17213" t="str">
            <v>感染及侵染类疾病</v>
          </cell>
        </row>
        <row r="17214">
          <cell r="E17214" t="str">
            <v>POST VACCINATION SYNDROME</v>
          </cell>
          <cell r="F17214" t="str">
            <v>疫苗接种后综合征</v>
          </cell>
          <cell r="G17214" t="str">
            <v>各类损伤、中毒及操作并发症</v>
          </cell>
        </row>
        <row r="17215">
          <cell r="E17215" t="str">
            <v>POST VIRAL FATIGUE SYNDROME</v>
          </cell>
          <cell r="F17215" t="str">
            <v>病毒后疲劳综合征</v>
          </cell>
          <cell r="G17215" t="str">
            <v>感染及侵染类疾病</v>
          </cell>
        </row>
        <row r="17216">
          <cell r="E17216" t="str">
            <v>POSTAURICULAR FISTULA</v>
          </cell>
          <cell r="F17216" t="str">
            <v>耳后瘘管</v>
          </cell>
          <cell r="G17216" t="str">
            <v>各种先天性家族性遗传性疾病</v>
          </cell>
        </row>
        <row r="17217">
          <cell r="E17217" t="str">
            <v>POSTCRICOID CANCER</v>
          </cell>
          <cell r="F17217" t="str">
            <v>环状软骨后癌</v>
          </cell>
          <cell r="G17217" t="str">
            <v>良性、恶性及性质不明的肿瘤（包括囊状和息肉状）</v>
          </cell>
        </row>
        <row r="17218">
          <cell r="E17218" t="str">
            <v>POSTERIOR CAPSULE OPACIFICATION</v>
          </cell>
          <cell r="F17218" t="str">
            <v>后囊膜混浊</v>
          </cell>
          <cell r="G17218" t="str">
            <v>眼器官疾病</v>
          </cell>
        </row>
        <row r="17219">
          <cell r="E17219" t="str">
            <v>POSTERIOR CAPSULE RUPTURE</v>
          </cell>
          <cell r="F17219" t="str">
            <v>晶状体后囊膜破裂</v>
          </cell>
          <cell r="G17219" t="str">
            <v>各类损伤、中毒及操作并发症</v>
          </cell>
        </row>
        <row r="17220">
          <cell r="E17220" t="str">
            <v>POSTERIOR CAPSULOTOMY</v>
          </cell>
          <cell r="F17220" t="str">
            <v>晶状体后囊切开</v>
          </cell>
          <cell r="G17220" t="str">
            <v>各种手术及医疗操作</v>
          </cell>
        </row>
        <row r="17221">
          <cell r="E17221" t="str">
            <v>POSTERIOR CORTICAL ATROPHY</v>
          </cell>
          <cell r="F17221" t="str">
            <v>后部皮质萎缩</v>
          </cell>
          <cell r="G17221" t="str">
            <v>各类神经系统疾病</v>
          </cell>
        </row>
        <row r="17222">
          <cell r="E17222" t="str">
            <v>POSTERIOR FOSSA DECOMPRESSION</v>
          </cell>
          <cell r="F17222" t="str">
            <v>颅后窝减压</v>
          </cell>
          <cell r="G17222" t="str">
            <v>各种手术及医疗操作</v>
          </cell>
        </row>
        <row r="17223">
          <cell r="E17223" t="str">
            <v>POSTERIOR FOSSA SYNDROME</v>
          </cell>
          <cell r="F17223" t="str">
            <v>颅后窝综合征</v>
          </cell>
          <cell r="G17223" t="str">
            <v>各类损伤、中毒及操作并发症</v>
          </cell>
        </row>
        <row r="17224">
          <cell r="E17224" t="str">
            <v>POSTERIOR INTEROSSEOUS SYNDROME</v>
          </cell>
          <cell r="F17224" t="str">
            <v>后骨间综合征</v>
          </cell>
          <cell r="G17224" t="str">
            <v>各类神经系统疾病</v>
          </cell>
        </row>
        <row r="17225">
          <cell r="E17225" t="str">
            <v>POSTERIOR LENS CAPSULOTOMY</v>
          </cell>
          <cell r="F17225" t="str">
            <v>晶状体后囊切开</v>
          </cell>
          <cell r="G17225" t="str">
            <v>各种手术及医疗操作</v>
          </cell>
        </row>
        <row r="17226">
          <cell r="E17226" t="str">
            <v>POSTERIOR REVERSIBLE ENCEPHALOPATHY SYNDROME</v>
          </cell>
          <cell r="F17226" t="str">
            <v>可逆性后部脑病综合征</v>
          </cell>
          <cell r="G17226" t="str">
            <v>各类神经系统疾病</v>
          </cell>
        </row>
        <row r="17227">
          <cell r="E17227" t="str">
            <v>POSTERIOR SEGMENT OF EYE ANOMALY</v>
          </cell>
          <cell r="F17227" t="str">
            <v>眼后段异常</v>
          </cell>
          <cell r="G17227" t="str">
            <v>眼器官疾病</v>
          </cell>
        </row>
        <row r="17228">
          <cell r="E17228" t="str">
            <v>POSTERIOR SEGMENT OF EYE ANOMALY CONGENITAL</v>
          </cell>
          <cell r="F17228" t="str">
            <v>先天性眼后段异常</v>
          </cell>
          <cell r="G17228" t="str">
            <v>各种先天性家族性遗传性疾病</v>
          </cell>
        </row>
        <row r="17229">
          <cell r="E17229" t="str">
            <v>POSTERIOR TIBIAL NERVE INJURY</v>
          </cell>
          <cell r="F17229" t="str">
            <v>胫后神经损伤</v>
          </cell>
          <cell r="G17229" t="str">
            <v>各类损伤、中毒及操作并发症</v>
          </cell>
        </row>
        <row r="17230">
          <cell r="E17230" t="str">
            <v>POSTERIOR TIBIAL TENDON DYSFUNCTION</v>
          </cell>
          <cell r="F17230" t="str">
            <v>胫后肌腱功能障碍</v>
          </cell>
          <cell r="G17230" t="str">
            <v>各种肌肉骨骼及结缔组织疾病</v>
          </cell>
        </row>
        <row r="17231">
          <cell r="E17231" t="str">
            <v>POSTHAEMORRHAGIC HYDROCEPHALUS</v>
          </cell>
          <cell r="F17231" t="str">
            <v>出血后脑积水</v>
          </cell>
          <cell r="G17231" t="str">
            <v>各类神经系统疾病</v>
          </cell>
        </row>
        <row r="17232">
          <cell r="E17232" t="str">
            <v>POSTHITIS</v>
          </cell>
          <cell r="F17232" t="str">
            <v>龟头包皮炎</v>
          </cell>
          <cell r="G17232" t="str">
            <v>生殖系统及乳腺疾病</v>
          </cell>
        </row>
        <row r="17233">
          <cell r="E17233" t="str">
            <v>POSTICTAL DEPRESSION</v>
          </cell>
          <cell r="F17233" t="str">
            <v>发作后抑郁</v>
          </cell>
          <cell r="G17233" t="str">
            <v>精神病类</v>
          </cell>
        </row>
        <row r="17234">
          <cell r="E17234" t="str">
            <v>POSTICTAL HEADACHE</v>
          </cell>
          <cell r="F17234" t="str">
            <v>发作后头痛</v>
          </cell>
          <cell r="G17234" t="str">
            <v>各类神经系统疾病</v>
          </cell>
        </row>
        <row r="17235">
          <cell r="E17235" t="str">
            <v>POSTICTAL PARALYSIS</v>
          </cell>
          <cell r="F17235" t="str">
            <v>发作后瘫痪</v>
          </cell>
          <cell r="G17235" t="str">
            <v>各类神经系统疾病</v>
          </cell>
        </row>
        <row r="17236">
          <cell r="E17236" t="str">
            <v>POSTICTAL PSYCHOSIS</v>
          </cell>
          <cell r="F17236" t="str">
            <v>抽搐后精神病</v>
          </cell>
          <cell r="G17236" t="str">
            <v>精神病类</v>
          </cell>
        </row>
        <row r="17237">
          <cell r="E17237" t="str">
            <v>POSTICTAL STATE</v>
          </cell>
          <cell r="F17237" t="str">
            <v>发作后状态</v>
          </cell>
          <cell r="G17237" t="str">
            <v>各类神经系统疾病</v>
          </cell>
        </row>
        <row r="17238">
          <cell r="E17238" t="str">
            <v>POSTINFARCTION ANGINA</v>
          </cell>
          <cell r="F17238" t="str">
            <v>心肌梗死后心绞痛</v>
          </cell>
          <cell r="G17238" t="str">
            <v>心脏器官疾病</v>
          </cell>
        </row>
        <row r="17239">
          <cell r="E17239" t="str">
            <v>POSTMASTECTOMY LYMPHOEDEMA SYNDROME</v>
          </cell>
          <cell r="F17239" t="str">
            <v>乳房切除术后淋巴水肿综合征</v>
          </cell>
          <cell r="G17239" t="str">
            <v>各类损伤、中毒及操作并发症</v>
          </cell>
        </row>
        <row r="17240">
          <cell r="E17240" t="str">
            <v>POSTMATURE BABY</v>
          </cell>
          <cell r="F17240" t="str">
            <v>过熟儿</v>
          </cell>
          <cell r="G17240" t="str">
            <v>妊娠期、产褥期及围产期状况</v>
          </cell>
        </row>
        <row r="17241">
          <cell r="E17241" t="str">
            <v>POSTMENOPAUSAL HAEMORRHAGE</v>
          </cell>
          <cell r="F17241" t="str">
            <v>绝经后出血</v>
          </cell>
          <cell r="G17241" t="str">
            <v>生殖系统及乳腺疾病</v>
          </cell>
        </row>
        <row r="17242">
          <cell r="E17242" t="str">
            <v>POSTMENOPAUSE</v>
          </cell>
          <cell r="F17242" t="str">
            <v>绝经后期</v>
          </cell>
          <cell r="G17242" t="str">
            <v>社会环境</v>
          </cell>
        </row>
        <row r="17243">
          <cell r="E17243" t="str">
            <v>POSTMORTEM BLOOD DRUG LEVEL</v>
          </cell>
          <cell r="F17243" t="str">
            <v>死后血药浓度</v>
          </cell>
          <cell r="G17243" t="str">
            <v>各类检查</v>
          </cell>
        </row>
        <row r="17244">
          <cell r="E17244" t="str">
            <v>POSTMORTEM BLOOD DRUG LEVEL ABNORMAL</v>
          </cell>
          <cell r="F17244" t="str">
            <v>死后血药浓度异常</v>
          </cell>
          <cell r="G17244" t="str">
            <v>各类检查</v>
          </cell>
        </row>
        <row r="17245">
          <cell r="E17245" t="str">
            <v>POSTMORTEM BLOOD DRUG LEVEL DECREASED</v>
          </cell>
          <cell r="F17245" t="str">
            <v>死后血药浓度降低</v>
          </cell>
          <cell r="G17245" t="str">
            <v>各类检查</v>
          </cell>
        </row>
        <row r="17246">
          <cell r="E17246" t="str">
            <v>POSTMORTEM BLOOD DRUG LEVEL INCREASED</v>
          </cell>
          <cell r="F17246" t="str">
            <v>死后血药浓度升高</v>
          </cell>
          <cell r="G17246" t="str">
            <v>各类检查</v>
          </cell>
        </row>
        <row r="17247">
          <cell r="E17247" t="str">
            <v>POSTNASAL DRIP</v>
          </cell>
          <cell r="F17247" t="str">
            <v>上气道咳嗽综合征</v>
          </cell>
          <cell r="G17247" t="str">
            <v>呼吸系统、胸及纵隔疾病</v>
          </cell>
        </row>
        <row r="17248">
          <cell r="E17248" t="str">
            <v>POSTNATAL GROWTH RESTRICTION</v>
          </cell>
          <cell r="F17248" t="str">
            <v>出生后生长受限</v>
          </cell>
          <cell r="G17248" t="str">
            <v>妊娠期、产褥期及围产期状况</v>
          </cell>
        </row>
        <row r="17249">
          <cell r="E17249" t="str">
            <v>POSTOPERATIVE ABSCESS</v>
          </cell>
          <cell r="F17249" t="str">
            <v>术后脓肿</v>
          </cell>
          <cell r="G17249" t="str">
            <v>感染及侵染类疾病</v>
          </cell>
        </row>
        <row r="17250">
          <cell r="E17250" t="str">
            <v>POSTOPERATIVE ADHESION</v>
          </cell>
          <cell r="F17250" t="str">
            <v>术后粘连</v>
          </cell>
          <cell r="G17250" t="str">
            <v>各类损伤、中毒及操作并发症</v>
          </cell>
        </row>
        <row r="17251">
          <cell r="E17251" t="str">
            <v>POSTOPERATIVE ANALGESIA</v>
          </cell>
          <cell r="F17251" t="str">
            <v>术后止痛</v>
          </cell>
          <cell r="G17251" t="str">
            <v>各种手术及医疗操作</v>
          </cell>
        </row>
        <row r="17252">
          <cell r="E17252" t="str">
            <v>POSTOPERATIVE CARE</v>
          </cell>
          <cell r="F17252" t="str">
            <v>术后护理</v>
          </cell>
          <cell r="G17252" t="str">
            <v>各种手术及医疗操作</v>
          </cell>
        </row>
        <row r="17253">
          <cell r="E17253" t="str">
            <v>POSTOPERATIVE CONSTIPATION</v>
          </cell>
          <cell r="F17253" t="str">
            <v>手术操作后便秘</v>
          </cell>
          <cell r="G17253" t="str">
            <v>各类损伤、中毒及操作并发症</v>
          </cell>
        </row>
        <row r="17254">
          <cell r="E17254" t="str">
            <v>POSTOPERATIVE DELIRIUM</v>
          </cell>
          <cell r="F17254" t="str">
            <v>术后谵妄</v>
          </cell>
          <cell r="G17254" t="str">
            <v>各类损伤、中毒及操作并发症</v>
          </cell>
        </row>
        <row r="17255">
          <cell r="E17255" t="str">
            <v>POSTOPERATIVE DIZZINESS</v>
          </cell>
          <cell r="F17255" t="str">
            <v>操作致头晕</v>
          </cell>
          <cell r="G17255" t="str">
            <v>各类损伤、中毒及操作并发症</v>
          </cell>
        </row>
        <row r="17256">
          <cell r="E17256" t="str">
            <v>POSTOPERATIVE FEVER</v>
          </cell>
          <cell r="F17256" t="str">
            <v>操作后发热</v>
          </cell>
          <cell r="G17256" t="str">
            <v>各类损伤、中毒及操作并发症</v>
          </cell>
        </row>
        <row r="17257">
          <cell r="E17257" t="str">
            <v>POSTOPERATIVE HERNIA</v>
          </cell>
          <cell r="F17257" t="str">
            <v>切口疝</v>
          </cell>
          <cell r="G17257" t="str">
            <v>各类损伤、中毒及操作并发症</v>
          </cell>
        </row>
        <row r="17258">
          <cell r="E17258" t="str">
            <v>POSTOPERATIVE HETEROTOPIC CALCIFICATION</v>
          </cell>
          <cell r="F17258" t="str">
            <v>骨外骨化</v>
          </cell>
          <cell r="G17258" t="str">
            <v>各类损伤、中毒及操作并发症</v>
          </cell>
        </row>
        <row r="17259">
          <cell r="E17259" t="str">
            <v>POSTOPERATIVE HYPERTENSION</v>
          </cell>
          <cell r="F17259" t="str">
            <v>术后高血压</v>
          </cell>
          <cell r="G17259" t="str">
            <v>各类损伤、中毒及操作并发症</v>
          </cell>
        </row>
        <row r="17260">
          <cell r="E17260" t="str">
            <v>POSTOPERATIVE HYPOPITUITARISM</v>
          </cell>
          <cell r="F17260" t="str">
            <v>术后垂体功能减退症</v>
          </cell>
          <cell r="G17260" t="str">
            <v>各类损伤、中毒及操作并发症</v>
          </cell>
        </row>
        <row r="17261">
          <cell r="E17261" t="str">
            <v>POSTOPERATIVE HYPOTENSION</v>
          </cell>
          <cell r="F17261" t="str">
            <v>操作后低血压</v>
          </cell>
          <cell r="G17261" t="str">
            <v>各类损伤、中毒及操作并发症</v>
          </cell>
        </row>
        <row r="17262">
          <cell r="E17262" t="str">
            <v>POSTOPERATIVE ILEUS</v>
          </cell>
          <cell r="F17262" t="str">
            <v>手术后肠梗阻</v>
          </cell>
          <cell r="G17262" t="str">
            <v>各类损伤、中毒及操作并发症</v>
          </cell>
        </row>
        <row r="17263">
          <cell r="E17263" t="str">
            <v>POSTOPERATIVE INFECTION</v>
          </cell>
          <cell r="F17263" t="str">
            <v>操作后感染</v>
          </cell>
          <cell r="G17263" t="str">
            <v>感染及侵染类疾病</v>
          </cell>
        </row>
        <row r="17264">
          <cell r="E17264" t="str">
            <v>POSTOPERATIVE LYMPHOCELE</v>
          </cell>
          <cell r="F17264" t="str">
            <v>术后淋巴囊肿</v>
          </cell>
          <cell r="G17264" t="str">
            <v>各类损伤、中毒及操作并发症</v>
          </cell>
        </row>
        <row r="17265">
          <cell r="E17265" t="str">
            <v>POSTOPERATIVE PATHOLOGICAL DIURESIS</v>
          </cell>
          <cell r="F17265" t="str">
            <v>术后病理性利尿</v>
          </cell>
          <cell r="G17265" t="str">
            <v>各类损伤、中毒及操作并发症</v>
          </cell>
        </row>
        <row r="17266">
          <cell r="E17266" t="str">
            <v>POSTOPERATIVE RENAL FAILURE</v>
          </cell>
          <cell r="F17266" t="str">
            <v>手术后肾衰</v>
          </cell>
          <cell r="G17266" t="str">
            <v>各类损伤、中毒及操作并发症</v>
          </cell>
        </row>
        <row r="17267">
          <cell r="E17267" t="str">
            <v>POSTOPERATIVE RESPIRATORY DISTRESS</v>
          </cell>
          <cell r="F17267" t="str">
            <v>术后呼吸窘迫</v>
          </cell>
          <cell r="G17267" t="str">
            <v>各类损伤、中毒及操作并发症</v>
          </cell>
        </row>
        <row r="17268">
          <cell r="E17268" t="str">
            <v>POSTOPERATIVE RESPIRATORY FAILURE</v>
          </cell>
          <cell r="F17268" t="str">
            <v>术后呼吸衰竭</v>
          </cell>
          <cell r="G17268" t="str">
            <v>各类损伤、中毒及操作并发症</v>
          </cell>
        </row>
        <row r="17269">
          <cell r="E17269" t="str">
            <v>POSTOPERATIVE STITCH SINUS</v>
          </cell>
          <cell r="F17269" t="str">
            <v>术后缝线处窦管形成</v>
          </cell>
          <cell r="G17269" t="str">
            <v>各类损伤、中毒及操作并发症</v>
          </cell>
        </row>
        <row r="17270">
          <cell r="E17270" t="str">
            <v>POSTOPERATIVE THORACIC PROCEDURE COMPLICATION</v>
          </cell>
          <cell r="F17270" t="str">
            <v>手术后胸部操作并发症</v>
          </cell>
          <cell r="G17270" t="str">
            <v>各类损伤、中毒及操作并发症</v>
          </cell>
        </row>
        <row r="17271">
          <cell r="E17271" t="str">
            <v>POSTOPERATIVE THROMBOSIS</v>
          </cell>
          <cell r="F17271" t="str">
            <v>手术后血栓形成</v>
          </cell>
          <cell r="G17271" t="str">
            <v>各类损伤、中毒及操作并发症</v>
          </cell>
        </row>
        <row r="17272">
          <cell r="E17272" t="str">
            <v>POSTOPERATIVE WOUND COMPLICATION</v>
          </cell>
          <cell r="F17272" t="str">
            <v>术后伤口并发症</v>
          </cell>
          <cell r="G17272" t="str">
            <v>各类损伤、中毒及操作并发症</v>
          </cell>
        </row>
        <row r="17273">
          <cell r="E17273" t="str">
            <v>POSTOPERATIVE WOUND INFECTION</v>
          </cell>
          <cell r="F17273" t="str">
            <v>术后伤口感染</v>
          </cell>
          <cell r="G17273" t="str">
            <v>感染及侵染类疾病</v>
          </cell>
        </row>
        <row r="17274">
          <cell r="E17274" t="str">
            <v>POSTPARTUM ANXIETY</v>
          </cell>
          <cell r="F17274" t="str">
            <v>产后焦虑</v>
          </cell>
          <cell r="G17274" t="str">
            <v>精神病类</v>
          </cell>
        </row>
        <row r="17275">
          <cell r="E17275" t="str">
            <v>POSTPARTUM DEPRESSION</v>
          </cell>
          <cell r="F17275" t="str">
            <v>围产期抑郁症</v>
          </cell>
          <cell r="G17275" t="str">
            <v>精神病类</v>
          </cell>
        </row>
        <row r="17276">
          <cell r="E17276" t="str">
            <v>POSTPARTUM DISORDER</v>
          </cell>
          <cell r="F17276" t="str">
            <v>产后疾病</v>
          </cell>
          <cell r="G17276" t="str">
            <v>妊娠期、产褥期及围产期状况</v>
          </cell>
        </row>
        <row r="17277">
          <cell r="E17277" t="str">
            <v>POSTPARTUM HAEMORRHAGE</v>
          </cell>
          <cell r="F17277" t="str">
            <v>产后出血</v>
          </cell>
          <cell r="G17277" t="str">
            <v>妊娠期、产褥期及围产期状况</v>
          </cell>
        </row>
        <row r="17278">
          <cell r="E17278" t="str">
            <v>POSTPARTUM HYPOPITUITARISM</v>
          </cell>
          <cell r="F17278" t="str">
            <v>产后垂体功能减退</v>
          </cell>
          <cell r="G17278" t="str">
            <v>内分泌系统疾病</v>
          </cell>
        </row>
        <row r="17279">
          <cell r="E17279" t="str">
            <v>POSTPARTUM SEPSIS</v>
          </cell>
          <cell r="F17279" t="str">
            <v>产后脓毒症</v>
          </cell>
          <cell r="G17279" t="str">
            <v>感染及侵染类疾病</v>
          </cell>
        </row>
        <row r="17280">
          <cell r="E17280" t="str">
            <v>POSTPARTUM STATE</v>
          </cell>
          <cell r="F17280" t="str">
            <v>产后状态</v>
          </cell>
          <cell r="G17280" t="str">
            <v>妊娠期、产褥期及围产期状况</v>
          </cell>
        </row>
        <row r="17281">
          <cell r="E17281" t="str">
            <v>POSTPARTUM STRESS DISORDER</v>
          </cell>
          <cell r="F17281" t="str">
            <v>产后应激障碍</v>
          </cell>
          <cell r="G17281" t="str">
            <v>精神病类</v>
          </cell>
        </row>
        <row r="17282">
          <cell r="E17282" t="str">
            <v>POSTPARTUM THROMBOSIS</v>
          </cell>
          <cell r="F17282" t="str">
            <v>产后血栓形成</v>
          </cell>
          <cell r="G17282" t="str">
            <v>血管与淋巴管类疾病</v>
          </cell>
        </row>
        <row r="17283">
          <cell r="E17283" t="str">
            <v>POSTPARTUM UTERINE SUBINVOLUTION</v>
          </cell>
          <cell r="F17283" t="str">
            <v>产后子宫复旧不全</v>
          </cell>
          <cell r="G17283" t="str">
            <v>妊娠期、产褥期及围产期状况</v>
          </cell>
        </row>
        <row r="17284">
          <cell r="E17284" t="str">
            <v>POSTPARTUM VAGINAL LACERATION</v>
          </cell>
          <cell r="F17284" t="str">
            <v>外阴阴道损伤</v>
          </cell>
          <cell r="G17284" t="str">
            <v>各类损伤、中毒及操作并发症</v>
          </cell>
        </row>
        <row r="17285">
          <cell r="E17285" t="str">
            <v>POSTPARTUM VENOUS THROMBOSIS</v>
          </cell>
          <cell r="F17285" t="str">
            <v>产后静脉血栓形成</v>
          </cell>
          <cell r="G17285" t="str">
            <v>血管与淋巴管类疾病</v>
          </cell>
        </row>
        <row r="17286">
          <cell r="E17286" t="str">
            <v>POSTPERICARDIOTOMY SYNDROME</v>
          </cell>
          <cell r="F17286" t="str">
            <v>心包切开术后综合征</v>
          </cell>
          <cell r="G17286" t="str">
            <v>各类损伤、中毒及操作并发症</v>
          </cell>
        </row>
        <row r="17287">
          <cell r="E17287" t="str">
            <v>POSTPOLYPECTOMY SYNDROME</v>
          </cell>
          <cell r="F17287" t="str">
            <v>息肉切除术后综合征</v>
          </cell>
          <cell r="G17287" t="str">
            <v>各类损伤、中毒及操作并发症</v>
          </cell>
        </row>
        <row r="17288">
          <cell r="E17288" t="str">
            <v>POSTPRANDIAL HYPOGLYCAEMIA</v>
          </cell>
          <cell r="F17288" t="str">
            <v>餐后低血糖</v>
          </cell>
          <cell r="G17288" t="str">
            <v>代谢及营养类疾病</v>
          </cell>
        </row>
        <row r="17289">
          <cell r="E17289" t="str">
            <v>POSTRENAL FAILURE</v>
          </cell>
          <cell r="F17289" t="str">
            <v>肾后性肾衰竭</v>
          </cell>
          <cell r="G17289" t="str">
            <v>肾脏及泌尿系统疾病</v>
          </cell>
        </row>
        <row r="17290">
          <cell r="E17290" t="str">
            <v>POSTRESUSCITATION ENCEPHALOPATHY</v>
          </cell>
          <cell r="F17290" t="str">
            <v>复苏后脑病</v>
          </cell>
          <cell r="G17290" t="str">
            <v>各类神经系统疾病</v>
          </cell>
        </row>
        <row r="17291">
          <cell r="E17291" t="str">
            <v>POSTSPLENECTOMY SYNDROME</v>
          </cell>
          <cell r="F17291" t="str">
            <v>脾切除术后综合征</v>
          </cell>
          <cell r="G17291" t="str">
            <v>各类损伤、中毒及操作并发症</v>
          </cell>
        </row>
        <row r="17292">
          <cell r="E17292" t="str">
            <v>POSTURAL ORTHOSTATIC TACHYCARDIA SYNDROME</v>
          </cell>
          <cell r="F17292" t="str">
            <v>体位性心动过速综合征</v>
          </cell>
          <cell r="G17292" t="str">
            <v>心脏器官疾病</v>
          </cell>
        </row>
        <row r="17293">
          <cell r="E17293" t="str">
            <v>POSTURAL REFLEX IMPAIRMENT</v>
          </cell>
          <cell r="F17293" t="str">
            <v>体位反射受损</v>
          </cell>
          <cell r="G17293" t="str">
            <v>各类神经系统疾病</v>
          </cell>
        </row>
        <row r="17294">
          <cell r="E17294" t="str">
            <v>POSTURAL TREMOR</v>
          </cell>
          <cell r="F17294" t="str">
            <v>姿势性震颤</v>
          </cell>
          <cell r="G17294" t="str">
            <v>各类神经系统疾病</v>
          </cell>
        </row>
        <row r="17295">
          <cell r="E17295" t="str">
            <v>POSTURE ABNORMAL</v>
          </cell>
          <cell r="F17295" t="str">
            <v>姿势异常</v>
          </cell>
          <cell r="G17295" t="str">
            <v>各种肌肉骨骼及结缔组织疾病</v>
          </cell>
        </row>
        <row r="17296">
          <cell r="E17296" t="str">
            <v>POSTURING</v>
          </cell>
          <cell r="F17296" t="str">
            <v>故作姿态</v>
          </cell>
          <cell r="G17296" t="str">
            <v>精神病类</v>
          </cell>
        </row>
        <row r="17297">
          <cell r="E17297" t="str">
            <v>POTASSIUM CHLORIDE SENSITIVITY TEST ABNORMAL</v>
          </cell>
          <cell r="F17297" t="str">
            <v>氯化钾敏感试验异常</v>
          </cell>
          <cell r="G17297" t="str">
            <v>各类检查</v>
          </cell>
        </row>
        <row r="17298">
          <cell r="E17298" t="str">
            <v>POTASSIUM HYDROXIDE PREPARATION POSITIVE</v>
          </cell>
          <cell r="F17298" t="str">
            <v>氢氧化钾制剂检查阳性</v>
          </cell>
          <cell r="G17298" t="str">
            <v>各类检查</v>
          </cell>
        </row>
        <row r="17299">
          <cell r="E17299" t="str">
            <v>POTASSIUM WASTING NEPHROPATHY</v>
          </cell>
          <cell r="F17299" t="str">
            <v>钾消耗性肾病</v>
          </cell>
          <cell r="G17299" t="str">
            <v>肾脏及泌尿系统疾病</v>
          </cell>
        </row>
        <row r="17300">
          <cell r="E17300" t="str">
            <v>POTENTIATING DRUG INTERACTION</v>
          </cell>
          <cell r="F17300" t="str">
            <v>协同性药物相互作用</v>
          </cell>
          <cell r="G17300" t="str">
            <v>全身性疾病及给药部位各种反应</v>
          </cell>
        </row>
        <row r="17301">
          <cell r="E17301" t="str">
            <v>POTTER'S SYNDROME</v>
          </cell>
          <cell r="F17301" t="str">
            <v>波特氏综合征</v>
          </cell>
          <cell r="G17301" t="str">
            <v>各种先天性家族性遗传性疾病</v>
          </cell>
        </row>
        <row r="17302">
          <cell r="E17302" t="str">
            <v>POUCHITIS</v>
          </cell>
          <cell r="F17302" t="str">
            <v>结肠袋炎</v>
          </cell>
          <cell r="G17302" t="str">
            <v>胃肠系统疾病</v>
          </cell>
        </row>
        <row r="17303">
          <cell r="E17303" t="str">
            <v>POVERTY</v>
          </cell>
          <cell r="F17303" t="str">
            <v>贫困</v>
          </cell>
          <cell r="G17303" t="str">
            <v>社会环境</v>
          </cell>
        </row>
        <row r="17304">
          <cell r="E17304" t="str">
            <v>POVERTY OF SPEECH</v>
          </cell>
          <cell r="F17304" t="str">
            <v>言语贫乏</v>
          </cell>
          <cell r="G17304" t="str">
            <v>精神病类</v>
          </cell>
        </row>
        <row r="17305">
          <cell r="E17305" t="str">
            <v>POVERTY OF THOUGHT CONTENT</v>
          </cell>
          <cell r="F17305" t="str">
            <v>思维内容贫乏</v>
          </cell>
          <cell r="G17305" t="str">
            <v>精神病类</v>
          </cell>
        </row>
        <row r="17306">
          <cell r="E17306" t="str">
            <v>PRADER-WILLI SYNDROME</v>
          </cell>
          <cell r="F17306" t="str">
            <v>普拉德-威利综合征</v>
          </cell>
          <cell r="G17306" t="str">
            <v>各种先天性家族性遗传性疾病</v>
          </cell>
        </row>
        <row r="17307">
          <cell r="E17307" t="str">
            <v>PRE-AURICULAR SINUS CONGENITAL</v>
          </cell>
          <cell r="F17307" t="str">
            <v>耳前囊肿</v>
          </cell>
          <cell r="G17307" t="str">
            <v>各种先天性家族性遗传性疾病</v>
          </cell>
        </row>
        <row r="17308">
          <cell r="E17308" t="str">
            <v>PRE-ECLAMPSIA</v>
          </cell>
          <cell r="F17308" t="str">
            <v>先兆子痫</v>
          </cell>
          <cell r="G17308" t="str">
            <v>妊娠期、产褥期及围产期状况</v>
          </cell>
        </row>
        <row r="17309">
          <cell r="E17309" t="str">
            <v>PRE-ENGRAFTMENT IMMUNE REACTION</v>
          </cell>
          <cell r="F17309" t="str">
            <v>（移植物）植入前免疫反应</v>
          </cell>
          <cell r="G17309" t="str">
            <v>免疫系统疾病</v>
          </cell>
        </row>
        <row r="17310">
          <cell r="E17310" t="str">
            <v>PRE-EXISTING CONDITION IMPROVED</v>
          </cell>
          <cell r="F17310" t="str">
            <v>基础病病情改善</v>
          </cell>
          <cell r="G17310" t="str">
            <v>全身性疾病及给药部位各种反应</v>
          </cell>
        </row>
        <row r="17311">
          <cell r="E17311" t="str">
            <v>PRE-EXISTING DISEASE</v>
          </cell>
          <cell r="F17311" t="str">
            <v>基础疾病</v>
          </cell>
          <cell r="G17311" t="str">
            <v>全身性疾病及给药部位各种反应</v>
          </cell>
        </row>
        <row r="17312">
          <cell r="E17312" t="str">
            <v>PREALBUMIN</v>
          </cell>
          <cell r="F17312" t="str">
            <v>前白蛋白</v>
          </cell>
          <cell r="G17312" t="str">
            <v>各类检查</v>
          </cell>
        </row>
        <row r="17313">
          <cell r="E17313" t="str">
            <v>PREALBUMIN ABNORMAL</v>
          </cell>
          <cell r="F17313" t="str">
            <v>前白蛋白异常</v>
          </cell>
          <cell r="G17313" t="str">
            <v>各类检查</v>
          </cell>
        </row>
        <row r="17314">
          <cell r="E17314" t="str">
            <v>PREALBUMIN DECREASED</v>
          </cell>
          <cell r="F17314" t="str">
            <v>前白蛋白降低</v>
          </cell>
          <cell r="G17314" t="str">
            <v>各类检查</v>
          </cell>
        </row>
        <row r="17315">
          <cell r="E17315" t="str">
            <v>PREALBUMIN INCREASED</v>
          </cell>
          <cell r="F17315" t="str">
            <v>前白蛋白升高</v>
          </cell>
          <cell r="G17315" t="str">
            <v>各类检查</v>
          </cell>
        </row>
        <row r="17316">
          <cell r="E17316" t="str">
            <v>PREAURICULAR CYST</v>
          </cell>
          <cell r="F17316" t="str">
            <v>耳前囊肿</v>
          </cell>
          <cell r="G17316" t="str">
            <v>各种先天性家族性遗传性疾病</v>
          </cell>
        </row>
        <row r="17317">
          <cell r="E17317" t="str">
            <v>PRECANCEROUS CELLS PRESENT</v>
          </cell>
          <cell r="F17317" t="str">
            <v>癌前细胞检出</v>
          </cell>
          <cell r="G17317" t="str">
            <v>各类检查</v>
          </cell>
        </row>
        <row r="17318">
          <cell r="E17318" t="str">
            <v>PRECANCEROUS CONDITION</v>
          </cell>
          <cell r="F17318" t="str">
            <v>癌前状态</v>
          </cell>
          <cell r="G17318" t="str">
            <v>全身性疾病及给药部位各种反应</v>
          </cell>
        </row>
        <row r="17319">
          <cell r="E17319" t="str">
            <v>PRECANCEROUS LESION</v>
          </cell>
          <cell r="F17319" t="str">
            <v>癌前状态</v>
          </cell>
          <cell r="G17319" t="str">
            <v>全身性疾病及给药部位各种反应</v>
          </cell>
        </row>
        <row r="17320">
          <cell r="E17320" t="str">
            <v>PRECANCEROUS LESION EXCISION</v>
          </cell>
          <cell r="F17320" t="str">
            <v>癌前病变切除术</v>
          </cell>
          <cell r="G17320" t="str">
            <v>各种手术及医疗操作</v>
          </cell>
        </row>
        <row r="17321">
          <cell r="E17321" t="str">
            <v>PRECANCEROUS LESION OF DIGESTIVE TRACT</v>
          </cell>
          <cell r="F17321" t="str">
            <v>消化道癌前病变</v>
          </cell>
          <cell r="G17321" t="str">
            <v>胃肠系统疾病</v>
          </cell>
        </row>
        <row r="17322">
          <cell r="E17322" t="str">
            <v>PRECANCEROUS MUCOSAL LESION</v>
          </cell>
          <cell r="F17322" t="str">
            <v>粘膜癌前病变</v>
          </cell>
          <cell r="G17322" t="str">
            <v>全身性疾病及给药部位各种反应</v>
          </cell>
        </row>
        <row r="17323">
          <cell r="E17323" t="str">
            <v>PRECANCEROUS SKIN LESION</v>
          </cell>
          <cell r="F17323" t="str">
            <v>皮肤癌前期病变</v>
          </cell>
          <cell r="G17323" t="str">
            <v>皮肤及皮下组织类疾病</v>
          </cell>
        </row>
        <row r="17324">
          <cell r="E17324" t="str">
            <v>PRECEREBRAL ARTERIOSCLEROSIS</v>
          </cell>
          <cell r="F17324" t="str">
            <v>大脑前动脉硬化</v>
          </cell>
          <cell r="G17324" t="str">
            <v>各类神经系统疾病</v>
          </cell>
        </row>
        <row r="17325">
          <cell r="E17325" t="str">
            <v>PRECEREBRAL ARTERY OCCLUSION</v>
          </cell>
          <cell r="F17325" t="str">
            <v>入大脑前的动脉闭塞</v>
          </cell>
          <cell r="G17325" t="str">
            <v>各类神经系统疾病</v>
          </cell>
        </row>
        <row r="17326">
          <cell r="E17326" t="str">
            <v>PRECEREBRAL ARTERY THROMBOSIS</v>
          </cell>
          <cell r="F17326" t="str">
            <v>大脑前动脉血栓症</v>
          </cell>
          <cell r="G17326" t="str">
            <v>各类神经系统疾病</v>
          </cell>
        </row>
        <row r="17327">
          <cell r="E17327" t="str">
            <v>PRECIPITATE LABOUR</v>
          </cell>
          <cell r="F17327" t="str">
            <v>急产</v>
          </cell>
          <cell r="G17327" t="str">
            <v>妊娠期、产褥期及围产期状况</v>
          </cell>
        </row>
        <row r="17328">
          <cell r="E17328" t="str">
            <v>PRECOCIOUS PUBERTY</v>
          </cell>
          <cell r="F17328" t="str">
            <v>性早熟</v>
          </cell>
          <cell r="G17328" t="str">
            <v>内分泌系统疾病</v>
          </cell>
        </row>
        <row r="17329">
          <cell r="E17329" t="str">
            <v>PRECURSOR B-LYMPHOBLASTIC LYMPHOMA</v>
          </cell>
          <cell r="F17329" t="str">
            <v>前体 B 淋巴母细胞淋巴瘤</v>
          </cell>
          <cell r="G17329" t="str">
            <v>良性、恶性及性质不明的肿瘤（包括囊状和息肉状）</v>
          </cell>
        </row>
        <row r="17330">
          <cell r="E17330" t="str">
            <v>PRECURSOR B-LYMPHOBLASTIC LYMPHOMA RECURRENT</v>
          </cell>
          <cell r="F17330" t="str">
            <v>复发性前体 B 淋巴母细胞淋巴瘤</v>
          </cell>
          <cell r="G17330" t="str">
            <v>良性、恶性及性质不明的肿瘤（包括囊状和息肉状）</v>
          </cell>
        </row>
        <row r="17331">
          <cell r="E17331" t="str">
            <v>PRECURSOR B-LYMPHOBLASTIC LYMPHOMA REFRACTORY</v>
          </cell>
          <cell r="F17331" t="str">
            <v>难治性前体 B 淋巴母细胞淋巴瘤</v>
          </cell>
          <cell r="G17331" t="str">
            <v>良性、恶性及性质不明的肿瘤（包括囊状和息肉状）</v>
          </cell>
        </row>
        <row r="17332">
          <cell r="E17332" t="str">
            <v>PRECURSOR B-LYMPHOBLASTIC LYMPHOMA STAGE IV</v>
          </cell>
          <cell r="F17332" t="str">
            <v>前体 B 淋巴母细胞淋巴瘤 IV 期</v>
          </cell>
          <cell r="G17332" t="str">
            <v>良性、恶性及性质不明的肿瘤（包括囊状和息肉状）</v>
          </cell>
        </row>
        <row r="17333">
          <cell r="E17333" t="str">
            <v>PRECURSOR T-LYMPHOBLASTIC LYMPHOMA/LEUKAEMIA</v>
          </cell>
          <cell r="F17333" t="str">
            <v>前体 T 淋巴母细胞淋巴瘤／白血病</v>
          </cell>
          <cell r="G17333" t="str">
            <v>良性、恶性及性质不明的肿瘤（包括囊状和息肉状）</v>
          </cell>
        </row>
        <row r="17334">
          <cell r="E17334" t="str">
            <v>PRECURSOR T-LYMPHOBLASTIC LYMPHOMA/LEUKAEMIA RECURRENT</v>
          </cell>
          <cell r="F17334" t="str">
            <v>复发性前体 T 淋巴母细胞淋巴瘤／白血病</v>
          </cell>
          <cell r="G17334" t="str">
            <v>良性、恶性及性质不明的肿瘤（包括囊状和息肉状）</v>
          </cell>
        </row>
        <row r="17335">
          <cell r="E17335" t="str">
            <v>PRECURSOR T-LYMPHOBLASTIC LYMPHOMA/LEUKAEMIA REFRACTORY</v>
          </cell>
          <cell r="F17335" t="str">
            <v>难治性前 T 淋巴母细胞淋巴瘤/白血病</v>
          </cell>
          <cell r="G17335" t="str">
            <v>良性、恶性及性质不明的肿瘤（包括囊状和息肉状）</v>
          </cell>
        </row>
        <row r="17336">
          <cell r="E17336" t="str">
            <v>PRECURSOR T-LYMPHOBLASTIC LYMPHOMA/LEUKAEMIA STAGE I</v>
          </cell>
          <cell r="F17336" t="str">
            <v>前体 T 淋巴母细胞淋巴瘤／白血病 I 期</v>
          </cell>
          <cell r="G17336" t="str">
            <v>良性、恶性及性质不明的肿瘤（包括囊状和息肉状）</v>
          </cell>
        </row>
        <row r="17337">
          <cell r="E17337" t="str">
            <v>PRECURSOR T-LYMPHOBLASTIC LYMPHOMA/LEUKAEMIA STAGE III</v>
          </cell>
          <cell r="F17337" t="str">
            <v>前体 T 淋巴母细胞淋巴瘤／白血病 III 期</v>
          </cell>
          <cell r="G17337" t="str">
            <v>良性、恶性及性质不明的肿瘤（包括囊状和息肉状）</v>
          </cell>
        </row>
        <row r="17338">
          <cell r="E17338" t="str">
            <v>PRECURSOR T-LYMPHOBLASTIC LYMPHOMA/LEUKAEMIA STAGE IV</v>
          </cell>
          <cell r="F17338" t="str">
            <v>前 T 淋巴母细胞淋巴瘤／白血病IV 期</v>
          </cell>
          <cell r="G17338" t="str">
            <v>良性、恶性及性质不明的肿瘤（包括囊状和息肉状）</v>
          </cell>
        </row>
        <row r="17339">
          <cell r="E17339" t="str">
            <v>PREDISPOSITION TO DISEASE</v>
          </cell>
          <cell r="F17339" t="str">
            <v>疾病易感性</v>
          </cell>
          <cell r="G17339" t="str">
            <v>全身性疾病及给药部位各种反应</v>
          </cell>
        </row>
        <row r="17340">
          <cell r="E17340" t="str">
            <v>PREGNANCY</v>
          </cell>
          <cell r="F17340" t="str">
            <v>妊娠</v>
          </cell>
          <cell r="G17340" t="str">
            <v>妊娠期、产褥期及围产期状况</v>
          </cell>
        </row>
        <row r="17341">
          <cell r="E17341" t="str">
            <v>PREGNANCY AFTER POST COITAL CONTRACEPTION</v>
          </cell>
          <cell r="F17341" t="str">
            <v>事后避孕药用后怀孕</v>
          </cell>
          <cell r="G17341" t="str">
            <v>妊娠期、产褥期及围产期状况</v>
          </cell>
        </row>
        <row r="17342">
          <cell r="E17342" t="str">
            <v>PREGNANCY INDUCED HYPERTENSION</v>
          </cell>
          <cell r="F17342" t="str">
            <v>妊娠高血压</v>
          </cell>
          <cell r="G17342" t="str">
            <v>妊娠期、产褥期及围产期状况</v>
          </cell>
        </row>
        <row r="17343">
          <cell r="E17343" t="str">
            <v>PREGNANCY OF PARTNER</v>
          </cell>
          <cell r="F17343" t="str">
            <v>伴侣怀孕</v>
          </cell>
          <cell r="G17343" t="str">
            <v>社会环境</v>
          </cell>
        </row>
        <row r="17344">
          <cell r="E17344" t="str">
            <v>PREGNANCY OF UNKNOWN LOCATION</v>
          </cell>
          <cell r="F17344" t="str">
            <v>不明位置妊娠</v>
          </cell>
          <cell r="G17344" t="str">
            <v>妊娠期、产褥期及围产期状况</v>
          </cell>
        </row>
        <row r="17345">
          <cell r="E17345" t="str">
            <v>PREGNANCY ON CONTRACEPTIVE</v>
          </cell>
          <cell r="F17345" t="str">
            <v>避孕药具使用下怀孕</v>
          </cell>
          <cell r="G17345" t="str">
            <v>妊娠期、产褥期及围产期状况</v>
          </cell>
        </row>
        <row r="17346">
          <cell r="E17346" t="str">
            <v>PREGNANCY ON ORAL CONTRACEPTIVE</v>
          </cell>
          <cell r="F17346" t="str">
            <v>口服避孕药服药期间怀孕</v>
          </cell>
          <cell r="G17346" t="str">
            <v>妊娠期、产褥期及围产期状况</v>
          </cell>
        </row>
        <row r="17347">
          <cell r="E17347" t="str">
            <v>PREGNANCY RELATED INFECTION</v>
          </cell>
          <cell r="F17347" t="str">
            <v>妊娠相关性感染</v>
          </cell>
          <cell r="G17347" t="str">
            <v>感染及侵染类疾病</v>
          </cell>
        </row>
        <row r="17348">
          <cell r="E17348" t="str">
            <v>PREGNANCY TEST</v>
          </cell>
          <cell r="F17348" t="str">
            <v>妊娠试验</v>
          </cell>
          <cell r="G17348" t="str">
            <v>各类检查</v>
          </cell>
        </row>
        <row r="17349">
          <cell r="E17349" t="str">
            <v>PREGNANCY TEST FALSE POSITIVE</v>
          </cell>
          <cell r="F17349" t="str">
            <v>妊娠试验假阳性</v>
          </cell>
          <cell r="G17349" t="str">
            <v>各类检查</v>
          </cell>
        </row>
        <row r="17350">
          <cell r="E17350" t="str">
            <v>PREGNANCY TEST NEGATIVE</v>
          </cell>
          <cell r="F17350" t="str">
            <v>妊娠试验阴性</v>
          </cell>
          <cell r="G17350" t="str">
            <v>各类检查</v>
          </cell>
        </row>
        <row r="17351">
          <cell r="E17351" t="str">
            <v>PREGNANCY TEST POSITIVE</v>
          </cell>
          <cell r="F17351" t="str">
            <v>妊娠试验阳性</v>
          </cell>
          <cell r="G17351" t="str">
            <v>各类检查</v>
          </cell>
        </row>
        <row r="17352">
          <cell r="E17352" t="str">
            <v>PREGNANCY TEST URINE</v>
          </cell>
          <cell r="F17352" t="str">
            <v>尿妊娠试验</v>
          </cell>
          <cell r="G17352" t="str">
            <v>各类检查</v>
          </cell>
        </row>
        <row r="17353">
          <cell r="E17353" t="str">
            <v>PREGNANCY TEST URINE NEGATIVE</v>
          </cell>
          <cell r="F17353" t="str">
            <v>尿妊娠试验阴性</v>
          </cell>
          <cell r="G17353" t="str">
            <v>各类检查</v>
          </cell>
        </row>
        <row r="17354">
          <cell r="E17354" t="str">
            <v>PREGNANCY TEST URINE POSITIVE</v>
          </cell>
          <cell r="F17354" t="str">
            <v>尿妊娠试验阳性</v>
          </cell>
          <cell r="G17354" t="str">
            <v>各类检查</v>
          </cell>
        </row>
        <row r="17355">
          <cell r="E17355" t="str">
            <v>PREGNANCY WITH ADVANCED MATERNAL AGE</v>
          </cell>
          <cell r="F17355" t="str">
            <v>高龄妊娠</v>
          </cell>
          <cell r="G17355" t="str">
            <v>妊娠期、产褥期及围产期状况</v>
          </cell>
        </row>
        <row r="17356">
          <cell r="E17356" t="str">
            <v>PREGNANCY WITH CONTRACEPTIVE DEVICE</v>
          </cell>
          <cell r="F17356" t="str">
            <v>避孕器使用下怀孕</v>
          </cell>
          <cell r="G17356" t="str">
            <v>妊娠期、产褥期及围产期状况</v>
          </cell>
        </row>
        <row r="17357">
          <cell r="E17357" t="str">
            <v>PREGNANCY WITH CONTRACEPTIVE PATCH</v>
          </cell>
          <cell r="F17357" t="str">
            <v>避孕贴片使用下怀孕</v>
          </cell>
          <cell r="G17357" t="str">
            <v>妊娠期、产褥期及围产期状况</v>
          </cell>
        </row>
        <row r="17358">
          <cell r="E17358" t="str">
            <v>PREGNANCY WITH IMPLANT CONTRACEPTIVE</v>
          </cell>
          <cell r="F17358" t="str">
            <v>植入式避孕棒/剂使用下怀孕</v>
          </cell>
          <cell r="G17358" t="str">
            <v>妊娠期、产褥期及围产期状况</v>
          </cell>
        </row>
        <row r="17359">
          <cell r="E17359" t="str">
            <v>PREGNANCY WITH INJECTABLE CONTRACEPTIVE</v>
          </cell>
          <cell r="F17359" t="str">
            <v>避孕注射针剂使用下怀孕</v>
          </cell>
          <cell r="G17359" t="str">
            <v>妊娠期、产褥期及围产期状况</v>
          </cell>
        </row>
        <row r="17360">
          <cell r="E17360" t="str">
            <v>PREGNANCY WITH YOUNG MATERNAL AGE</v>
          </cell>
          <cell r="F17360" t="str">
            <v>低龄妊娠</v>
          </cell>
          <cell r="G17360" t="str">
            <v>妊娠期、产褥期及围产期状况</v>
          </cell>
        </row>
        <row r="17361">
          <cell r="E17361" t="str">
            <v>PREGNENOLONE DEFICIENCY</v>
          </cell>
          <cell r="F17361" t="str">
            <v>孕烯醇酮缺乏</v>
          </cell>
          <cell r="G17361" t="str">
            <v>内分泌系统疾病</v>
          </cell>
        </row>
        <row r="17362">
          <cell r="E17362" t="str">
            <v>PREHYPERTENSION</v>
          </cell>
          <cell r="F17362" t="str">
            <v>高血压前期</v>
          </cell>
          <cell r="G17362" t="str">
            <v>血管与淋巴管类疾病</v>
          </cell>
        </row>
        <row r="17363">
          <cell r="E17363" t="str">
            <v>PREICTAL STATE</v>
          </cell>
          <cell r="F17363" t="str">
            <v>发作前状态</v>
          </cell>
          <cell r="G17363" t="str">
            <v>各类神经系统疾病</v>
          </cell>
        </row>
        <row r="17364">
          <cell r="E17364" t="str">
            <v>PREKALLIKREIN INCREASED</v>
          </cell>
          <cell r="F17364" t="str">
            <v>前激肽释放酶增加</v>
          </cell>
          <cell r="G17364" t="str">
            <v>各类检查</v>
          </cell>
        </row>
        <row r="17365">
          <cell r="E17365" t="str">
            <v>PREMATURE AGEING</v>
          </cell>
          <cell r="F17365" t="str">
            <v>提早衰老</v>
          </cell>
          <cell r="G17365" t="str">
            <v>全身性疾病及给药部位各种反应</v>
          </cell>
        </row>
        <row r="17366">
          <cell r="E17366" t="str">
            <v>PREMATURE BABY</v>
          </cell>
          <cell r="F17366" t="str">
            <v>早产儿</v>
          </cell>
          <cell r="G17366" t="str">
            <v>妊娠期、产褥期及围产期状况</v>
          </cell>
        </row>
        <row r="17367">
          <cell r="E17367" t="str">
            <v>PREMATURE BABY DEATH</v>
          </cell>
          <cell r="F17367" t="str">
            <v>早产儿死亡</v>
          </cell>
          <cell r="G17367" t="str">
            <v>全身性疾病及给药部位各种反应</v>
          </cell>
        </row>
        <row r="17368">
          <cell r="E17368" t="str">
            <v>PREMATURE CLOSURE OF CRANIAL SUTURES</v>
          </cell>
          <cell r="F17368" t="str">
            <v>颅缝早闭</v>
          </cell>
          <cell r="G17368" t="str">
            <v>各种先天性家族性遗传性疾病</v>
          </cell>
        </row>
        <row r="17369">
          <cell r="E17369" t="str">
            <v>PREMATURE DELIVERY</v>
          </cell>
          <cell r="F17369" t="str">
            <v>分娩提前</v>
          </cell>
          <cell r="G17369" t="str">
            <v>妊娠期、产褥期及围产期状况</v>
          </cell>
        </row>
        <row r="17370">
          <cell r="E17370" t="str">
            <v>PREMATURE EJACULATION</v>
          </cell>
          <cell r="F17370" t="str">
            <v>早泄</v>
          </cell>
          <cell r="G17370" t="str">
            <v>精神病类</v>
          </cell>
        </row>
        <row r="17371">
          <cell r="E17371" t="str">
            <v>PREMATURE FOLLICULAR RIPENING</v>
          </cell>
          <cell r="F17371" t="str">
            <v>滤泡成熟过早</v>
          </cell>
          <cell r="G17371" t="str">
            <v>生殖系统及乳腺疾病</v>
          </cell>
        </row>
        <row r="17372">
          <cell r="E17372" t="str">
            <v>PREMATURE LABOUR</v>
          </cell>
          <cell r="F17372" t="str">
            <v>早产</v>
          </cell>
          <cell r="G17372" t="str">
            <v>妊娠期、产褥期及围产期状况</v>
          </cell>
        </row>
        <row r="17373">
          <cell r="E17373" t="str">
            <v>PREMATURE MENARCHE</v>
          </cell>
          <cell r="F17373" t="str">
            <v>月经早熟症</v>
          </cell>
          <cell r="G17373" t="str">
            <v>内分泌系统疾病</v>
          </cell>
        </row>
        <row r="17374">
          <cell r="E17374" t="str">
            <v>PREMATURE MENOPAUSE</v>
          </cell>
          <cell r="F17374" t="str">
            <v>过早绝经</v>
          </cell>
          <cell r="G17374" t="str">
            <v>生殖系统及乳腺疾病</v>
          </cell>
        </row>
        <row r="17375">
          <cell r="E17375" t="str">
            <v>PREMATURE OVULATION</v>
          </cell>
          <cell r="F17375" t="str">
            <v>提早排卵</v>
          </cell>
          <cell r="G17375" t="str">
            <v>生殖系统及乳腺疾病</v>
          </cell>
        </row>
        <row r="17376">
          <cell r="E17376" t="str">
            <v>PREMATURE RECOVERY FROM ANAESTHESIA</v>
          </cell>
          <cell r="F17376" t="str">
            <v>麻醉过早恢复</v>
          </cell>
          <cell r="G17376" t="str">
            <v>各类损伤、中毒及操作并发症</v>
          </cell>
        </row>
        <row r="17377">
          <cell r="E17377" t="str">
            <v>PREMATURE RUPTURE OF MEMBRANES</v>
          </cell>
          <cell r="F17377" t="str">
            <v>胎膜早破</v>
          </cell>
          <cell r="G17377" t="str">
            <v>妊娠期、产褥期及围产期状况</v>
          </cell>
        </row>
        <row r="17378">
          <cell r="E17378" t="str">
            <v>PREMATURE SEPARATION OF PLACENTA</v>
          </cell>
          <cell r="F17378" t="str">
            <v>胎盘早剥</v>
          </cell>
          <cell r="G17378" t="str">
            <v>妊娠期、产褥期及围产期状况</v>
          </cell>
        </row>
        <row r="17379">
          <cell r="E17379" t="str">
            <v>PREMEDICATION</v>
          </cell>
          <cell r="F17379" t="str">
            <v>预先用药</v>
          </cell>
          <cell r="G17379" t="str">
            <v>各种手术及医疗操作</v>
          </cell>
        </row>
        <row r="17380">
          <cell r="E17380" t="str">
            <v>PREMENARCHE</v>
          </cell>
          <cell r="F17380" t="str">
            <v>经前期</v>
          </cell>
          <cell r="G17380" t="str">
            <v>社会环境</v>
          </cell>
        </row>
        <row r="17381">
          <cell r="E17381" t="str">
            <v>PREMENSTRUAL CRAMPS</v>
          </cell>
          <cell r="F17381" t="str">
            <v>经前疼痛</v>
          </cell>
          <cell r="G17381" t="str">
            <v>生殖系统及乳腺疾病</v>
          </cell>
        </row>
        <row r="17382">
          <cell r="E17382" t="str">
            <v>PREMENSTRUAL DYSPHORIC DISORDER</v>
          </cell>
          <cell r="F17382" t="str">
            <v>经前烦躁症</v>
          </cell>
          <cell r="G17382" t="str">
            <v>生殖系统及乳腺疾病</v>
          </cell>
        </row>
        <row r="17383">
          <cell r="E17383" t="str">
            <v>PREMENSTRUAL HEADACHE</v>
          </cell>
          <cell r="F17383" t="str">
            <v>月经性头痛</v>
          </cell>
          <cell r="G17383" t="str">
            <v>各类神经系统疾病</v>
          </cell>
        </row>
        <row r="17384">
          <cell r="E17384" t="str">
            <v>PREMENSTRUAL PAIN</v>
          </cell>
          <cell r="F17384" t="str">
            <v>经前疼痛</v>
          </cell>
          <cell r="G17384" t="str">
            <v>生殖系统及乳腺疾病</v>
          </cell>
        </row>
        <row r="17385">
          <cell r="E17385" t="str">
            <v>PREMENSTRUAL SYNDROME</v>
          </cell>
          <cell r="F17385" t="str">
            <v>经期前综合症</v>
          </cell>
          <cell r="G17385" t="str">
            <v>生殖系统及乳腺疾病</v>
          </cell>
        </row>
        <row r="17386">
          <cell r="E17386" t="str">
            <v>PRENATAL CARE</v>
          </cell>
          <cell r="F17386" t="str">
            <v>产前护理</v>
          </cell>
          <cell r="G17386" t="str">
            <v>各种手术及医疗操作</v>
          </cell>
        </row>
        <row r="17387">
          <cell r="E17387" t="str">
            <v>PRENATAL SCREENING TEST</v>
          </cell>
          <cell r="F17387" t="str">
            <v>产前筛检</v>
          </cell>
          <cell r="G17387" t="str">
            <v>各类检查</v>
          </cell>
        </row>
        <row r="17388">
          <cell r="E17388" t="str">
            <v>PRENATAL SCREENING TEST ABNORMAL</v>
          </cell>
          <cell r="F17388" t="str">
            <v>产前筛检异常</v>
          </cell>
          <cell r="G17388" t="str">
            <v>各类检查</v>
          </cell>
        </row>
        <row r="17389">
          <cell r="E17389" t="str">
            <v>PREOPERATIVE CARE</v>
          </cell>
          <cell r="F17389" t="str">
            <v>手术前护理</v>
          </cell>
          <cell r="G17389" t="str">
            <v>各种手术及医疗操作</v>
          </cell>
        </row>
        <row r="17390">
          <cell r="E17390" t="str">
            <v>PREOPERATIVE HORMONE TREATMENT</v>
          </cell>
          <cell r="F17390" t="str">
            <v>术前激素治疗</v>
          </cell>
          <cell r="G17390" t="str">
            <v>各种手术及医疗操作</v>
          </cell>
        </row>
        <row r="17391">
          <cell r="E17391" t="str">
            <v>PREPUCE REDUNDANT</v>
          </cell>
          <cell r="F17391" t="str">
            <v>包皮过长</v>
          </cell>
          <cell r="G17391" t="str">
            <v>生殖系统及乳腺疾病</v>
          </cell>
        </row>
        <row r="17392">
          <cell r="E17392" t="str">
            <v>PREPYLORIC STENOSIS</v>
          </cell>
          <cell r="F17392" t="str">
            <v>幽门前狭窄</v>
          </cell>
          <cell r="G17392" t="str">
            <v>胃肠系统疾病</v>
          </cell>
        </row>
        <row r="17393">
          <cell r="E17393" t="str">
            <v>PRERENAL FAILURE</v>
          </cell>
          <cell r="F17393" t="str">
            <v>肾前性肾衰</v>
          </cell>
          <cell r="G17393" t="str">
            <v>肾脏及泌尿系统疾病</v>
          </cell>
        </row>
        <row r="17394">
          <cell r="E17394" t="str">
            <v>PRESBYACUSIS</v>
          </cell>
          <cell r="F17394" t="str">
            <v>老年性聋</v>
          </cell>
          <cell r="G17394" t="str">
            <v>耳及迷路类疾病</v>
          </cell>
        </row>
        <row r="17395">
          <cell r="E17395" t="str">
            <v>PRESBYASTASIS</v>
          </cell>
          <cell r="F17395" t="str">
            <v>老年性平衡失調</v>
          </cell>
          <cell r="G17395" t="str">
            <v>各类神经系统疾病</v>
          </cell>
        </row>
        <row r="17396">
          <cell r="E17396" t="str">
            <v>PRESBYOESOPHAGUS</v>
          </cell>
          <cell r="F17396" t="str">
            <v>老年性食管</v>
          </cell>
          <cell r="G17396" t="str">
            <v>胃肠系统疾病</v>
          </cell>
        </row>
        <row r="17397">
          <cell r="E17397" t="str">
            <v>PRESBYOPIA</v>
          </cell>
          <cell r="F17397" t="str">
            <v>老花眼</v>
          </cell>
          <cell r="G17397" t="str">
            <v>眼器官疾病</v>
          </cell>
        </row>
        <row r="17398">
          <cell r="E17398" t="str">
            <v>PRESBYPHONIA</v>
          </cell>
          <cell r="F17398" t="str">
            <v>老年嗓音</v>
          </cell>
          <cell r="G17398" t="str">
            <v>呼吸系统、胸及纵隔疾病</v>
          </cell>
        </row>
        <row r="17399">
          <cell r="E17399" t="str">
            <v>PRESCRIBED OVERDOSE</v>
          </cell>
          <cell r="F17399" t="str">
            <v>处方用药过量</v>
          </cell>
          <cell r="G17399" t="str">
            <v>各类损伤、中毒及操作并发症</v>
          </cell>
        </row>
        <row r="17400">
          <cell r="E17400" t="str">
            <v>PRESCRIBED UNDERDOSE</v>
          </cell>
          <cell r="F17400" t="str">
            <v>医嘱处方致用药剂量不足</v>
          </cell>
          <cell r="G17400" t="str">
            <v>各类损伤、中毒及操作并发症</v>
          </cell>
        </row>
        <row r="17401">
          <cell r="E17401" t="str">
            <v>PRESCRIPTION DRUG USED WITHOUT A PRESCRIPTION</v>
          </cell>
          <cell r="F17401" t="str">
            <v>使用未经处方的处方药</v>
          </cell>
          <cell r="G17401" t="str">
            <v>各类损伤、中毒及操作并发症</v>
          </cell>
        </row>
        <row r="17402">
          <cell r="E17402" t="str">
            <v>PRESCRIPTION FORM TAMPERING</v>
          </cell>
          <cell r="F17402" t="str">
            <v>处方表篡改</v>
          </cell>
          <cell r="G17402" t="str">
            <v>社会环境</v>
          </cell>
        </row>
        <row r="17403">
          <cell r="E17403" t="str">
            <v>PRESENILE DEMENTIA</v>
          </cell>
          <cell r="F17403" t="str">
            <v>早老性痴呆</v>
          </cell>
          <cell r="G17403" t="str">
            <v>各类神经系统疾病</v>
          </cell>
        </row>
        <row r="17404">
          <cell r="E17404" t="str">
            <v>PRESSURE OF SPEECH</v>
          </cell>
          <cell r="F17404" t="str">
            <v>言语压力</v>
          </cell>
          <cell r="G17404" t="str">
            <v>精神病类</v>
          </cell>
        </row>
        <row r="17405">
          <cell r="E17405" t="str">
            <v>PRESUMED OCULAR HISTOPLASMOSIS SYNDROME</v>
          </cell>
          <cell r="F17405" t="str">
            <v>眼拟组织胞浆菌病综合征</v>
          </cell>
          <cell r="G17405" t="str">
            <v>感染及侵染类疾病</v>
          </cell>
        </row>
        <row r="17406">
          <cell r="E17406" t="str">
            <v>PRESYNCOPE</v>
          </cell>
          <cell r="F17406" t="str">
            <v>晕厥前期</v>
          </cell>
          <cell r="G17406" t="str">
            <v>各类神经系统疾病</v>
          </cell>
        </row>
        <row r="17407">
          <cell r="E17407" t="str">
            <v>PRETERM PREMATURE RUPTURE OF MEMBRANES</v>
          </cell>
          <cell r="F17407" t="str">
            <v>早产胎膜早破</v>
          </cell>
          <cell r="G17407" t="str">
            <v>妊娠期、产褥期及围产期状况</v>
          </cell>
        </row>
        <row r="17408">
          <cell r="E17408" t="str">
            <v>PRETERNATURAL ANUS</v>
          </cell>
          <cell r="F17408" t="str">
            <v>异位肛门</v>
          </cell>
          <cell r="G17408" t="str">
            <v>各种先天性家族性遗传性疾病</v>
          </cell>
        </row>
        <row r="17409">
          <cell r="E17409" t="str">
            <v>PREVENTIVE SURGERY</v>
          </cell>
          <cell r="F17409" t="str">
            <v>预防性手术</v>
          </cell>
          <cell r="G17409" t="str">
            <v>各种手术及医疗操作</v>
          </cell>
        </row>
        <row r="17410">
          <cell r="E17410" t="str">
            <v>PREVERTEBRAL SOFT TISSUE SWELLING OF CERVICAL SPACE</v>
          </cell>
          <cell r="F17410" t="str">
            <v>颈部间隙椎前部软组织肿胀</v>
          </cell>
          <cell r="G17410" t="str">
            <v>各类损伤、中毒及操作并发症</v>
          </cell>
        </row>
        <row r="17411">
          <cell r="E17411" t="str">
            <v>PREVIOUS CAESAREAN SECTION</v>
          </cell>
          <cell r="F17411" t="str">
            <v>剖宫产史</v>
          </cell>
          <cell r="G17411" t="str">
            <v>妊娠期、产褥期及围产期状况</v>
          </cell>
        </row>
        <row r="17412">
          <cell r="E17412" t="str">
            <v>PRIAPISM</v>
          </cell>
          <cell r="F17412" t="str">
            <v>阴茎异常勃起</v>
          </cell>
          <cell r="G17412" t="str">
            <v>生殖系统及乳腺疾病</v>
          </cell>
        </row>
        <row r="17413">
          <cell r="E17413" t="str">
            <v>PRIDE SYNDROME</v>
          </cell>
          <cell r="F17413" t="str">
            <v>PRIDE 综合征</v>
          </cell>
          <cell r="G17413" t="str">
            <v>皮肤及皮下组织类疾病</v>
          </cell>
        </row>
        <row r="17414">
          <cell r="E17414" t="str">
            <v>PRIMARY ADRENAL INSUFFICIENCY</v>
          </cell>
          <cell r="F17414" t="str">
            <v>原发性肾上腺功能不全</v>
          </cell>
          <cell r="G17414" t="str">
            <v>内分泌系统疾病</v>
          </cell>
        </row>
        <row r="17415">
          <cell r="E17415" t="str">
            <v>PRIMARY AMYLOIDOSIS</v>
          </cell>
          <cell r="F17415" t="str">
            <v>原发性淀粉样变性</v>
          </cell>
          <cell r="G17415" t="str">
            <v>免疫系统疾病</v>
          </cell>
        </row>
        <row r="17416">
          <cell r="E17416" t="str">
            <v>PRIMARY BILIARY CHOLANGITIS</v>
          </cell>
          <cell r="F17416" t="str">
            <v>原发性胆汁性胆管炎</v>
          </cell>
          <cell r="G17416" t="str">
            <v>肝胆系统疾病</v>
          </cell>
        </row>
        <row r="17417">
          <cell r="E17417" t="str">
            <v>PRIMARY BREAST LYMPHOMA</v>
          </cell>
          <cell r="F17417" t="str">
            <v>原发性乳腺淋巴瘤</v>
          </cell>
          <cell r="G17417" t="str">
            <v>良性、恶性及性质不明的肿瘤（包括囊状和息肉状）</v>
          </cell>
        </row>
        <row r="17418">
          <cell r="E17418" t="str">
            <v>PRIMARY CARDIAC LYMPHOMA</v>
          </cell>
          <cell r="F17418" t="str">
            <v>原发性心脏淋巴瘤</v>
          </cell>
          <cell r="G17418" t="str">
            <v>良性、恶性及性质不明的肿瘤（包括囊状和息肉状）</v>
          </cell>
        </row>
        <row r="17419">
          <cell r="E17419" t="str">
            <v>PRIMARY CEREBELLAR DEGENERATION</v>
          </cell>
          <cell r="F17419" t="str">
            <v>原发性小脑变性</v>
          </cell>
          <cell r="G17419" t="str">
            <v>各种先天性家族性遗传性疾病</v>
          </cell>
        </row>
        <row r="17420">
          <cell r="E17420" t="str">
            <v>PRIMARY CILIARY DYSKINESIA</v>
          </cell>
          <cell r="F17420" t="str">
            <v>原发性纤毛运动障碍</v>
          </cell>
          <cell r="G17420" t="str">
            <v>各种先天性家族性遗传性疾病</v>
          </cell>
        </row>
        <row r="17421">
          <cell r="E17421" t="str">
            <v>PRIMARY COUGH HEADACHE</v>
          </cell>
          <cell r="F17421" t="str">
            <v>原发性咳嗽头痛</v>
          </cell>
          <cell r="G17421" t="str">
            <v>各类神经系统疾病</v>
          </cell>
        </row>
        <row r="17422">
          <cell r="E17422" t="str">
            <v>PRIMARY EFFUSION LYMPHOMA</v>
          </cell>
          <cell r="F17422" t="str">
            <v>原发性渗出性淋巴瘤</v>
          </cell>
          <cell r="G17422" t="str">
            <v>良性、恶性及性质不明的肿瘤（包括囊状和息肉状）</v>
          </cell>
        </row>
        <row r="17423">
          <cell r="E17423" t="str">
            <v>PRIMARY FAMILIAL BRAIN CALCIFICATION</v>
          </cell>
          <cell r="F17423" t="str">
            <v>原发性家族性脑钙化</v>
          </cell>
          <cell r="G17423" t="str">
            <v>各种先天性家族性遗传性疾病</v>
          </cell>
        </row>
        <row r="17424">
          <cell r="E17424" t="str">
            <v>PRIMARY FAMILIAL HYPOMAGNESAEMIA</v>
          </cell>
          <cell r="F17424" t="str">
            <v>原发性家族性低镁血症</v>
          </cell>
          <cell r="G17424" t="str">
            <v>各种先天性家族性遗传性疾病</v>
          </cell>
        </row>
        <row r="17425">
          <cell r="E17425" t="str">
            <v>PRIMARY GASTROINTESTINAL FOLLICULAR LYMPHOMA</v>
          </cell>
          <cell r="F17425" t="str">
            <v>原发性胃肠滤泡性淋巴瘤</v>
          </cell>
          <cell r="G17425" t="str">
            <v>良性、恶性及性质不明的肿瘤（包括囊状和息肉状）</v>
          </cell>
        </row>
        <row r="17426">
          <cell r="E17426" t="str">
            <v>PRIMARY HEADACHE ASSOCIATED WITH SEXUAL ACTIVITY</v>
          </cell>
          <cell r="F17426" t="str">
            <v>原发性性活动相关性头痛</v>
          </cell>
          <cell r="G17426" t="str">
            <v>各类神经系统疾病</v>
          </cell>
        </row>
        <row r="17427">
          <cell r="E17427" t="str">
            <v>PRIMARY HYPERALDOSTERONISM</v>
          </cell>
          <cell r="F17427" t="str">
            <v>原发性高醛固酮症</v>
          </cell>
          <cell r="G17427" t="str">
            <v>内分泌系统疾病</v>
          </cell>
        </row>
        <row r="17428">
          <cell r="E17428" t="str">
            <v>PRIMARY HYPERCHOLESTEROLAEMIA</v>
          </cell>
          <cell r="F17428" t="str">
            <v>原发性高胆固醇血症</v>
          </cell>
          <cell r="G17428" t="str">
            <v>各种先天性家族性遗传性疾病</v>
          </cell>
        </row>
        <row r="17429">
          <cell r="E17429" t="str">
            <v>PRIMARY HYPERTHYROIDISM</v>
          </cell>
          <cell r="F17429" t="str">
            <v>原发性甲状腺功能亢进</v>
          </cell>
          <cell r="G17429" t="str">
            <v>内分泌系统疾病</v>
          </cell>
        </row>
        <row r="17430">
          <cell r="E17430" t="str">
            <v>PRIMARY HYPOGONADISM</v>
          </cell>
          <cell r="F17430" t="str">
            <v>原发性性腺功能减退症</v>
          </cell>
          <cell r="G17430" t="str">
            <v>内分泌系统疾病</v>
          </cell>
        </row>
        <row r="17431">
          <cell r="E17431" t="str">
            <v>PRIMARY HYPOPARATHYROIDISM</v>
          </cell>
          <cell r="F17431" t="str">
            <v>原发性甲状旁腺功能减退症</v>
          </cell>
          <cell r="G17431" t="str">
            <v>内分泌系统疾病</v>
          </cell>
        </row>
        <row r="17432">
          <cell r="E17432" t="str">
            <v>PRIMARY HYPOTHYROIDISM</v>
          </cell>
          <cell r="F17432" t="str">
            <v>原发性甲状腺功能减退症</v>
          </cell>
          <cell r="G17432" t="str">
            <v>内分泌系统疾病</v>
          </cell>
        </row>
        <row r="17433">
          <cell r="E17433" t="str">
            <v>PRIMARY IMMUNODEFICIENCY SYNDROME</v>
          </cell>
          <cell r="F17433" t="str">
            <v>原发性免疫缺陷综合征</v>
          </cell>
          <cell r="G17433" t="str">
            <v>各种先天性家族性遗传性疾病</v>
          </cell>
        </row>
        <row r="17434">
          <cell r="E17434" t="str">
            <v>PRIMARY INSULIN LIKE GROWTH FACTOR-1 DEFICIENCY</v>
          </cell>
          <cell r="F17434" t="str">
            <v>原发性胰岛素样生长因子-1 缺乏症</v>
          </cell>
          <cell r="G17434" t="str">
            <v>各种先天性家族性遗传性疾病</v>
          </cell>
        </row>
        <row r="17435">
          <cell r="E17435" t="str">
            <v>PRIMARY MEDIASTINAL LARGE B-CELL LYMPHOMA</v>
          </cell>
          <cell r="F17435" t="str">
            <v>原发性纵隔大 B 细胞淋巴瘤</v>
          </cell>
          <cell r="G17435" t="str">
            <v>良性、恶性及性质不明的肿瘤（包括囊状和息肉状）</v>
          </cell>
        </row>
        <row r="17436">
          <cell r="E17436" t="str">
            <v>PRIMARY MEDIASTINAL LARGE B-CELL LYMPHOMA RECURRENT</v>
          </cell>
          <cell r="F17436" t="str">
            <v>复发性原发性纵隔大 B 细胞淋巴瘤</v>
          </cell>
          <cell r="G17436" t="str">
            <v>良性、恶性及性质不明的肿瘤（包括囊状和息肉状）</v>
          </cell>
        </row>
        <row r="17437">
          <cell r="E17437" t="str">
            <v>PRIMARY MEDIASTINAL LARGE B-CELL LYMPHOMA REFRACTORY</v>
          </cell>
          <cell r="F17437" t="str">
            <v>难治性原发性纵隔大 B 细胞淋巴瘤</v>
          </cell>
          <cell r="G17437" t="str">
            <v>良性、恶性及性质不明的肿瘤（包括囊状和息肉状）</v>
          </cell>
        </row>
        <row r="17438">
          <cell r="E17438" t="str">
            <v>PRIMARY MEDIASTINAL LARGE B-CELL LYMPHOMA STAGE I</v>
          </cell>
          <cell r="F17438" t="str">
            <v>原发性纵隔大 B 细胞淋巴瘤 I 期</v>
          </cell>
          <cell r="G17438" t="str">
            <v>良性、恶性及性质不明的肿瘤（包括囊状和息肉状）</v>
          </cell>
        </row>
        <row r="17439">
          <cell r="E17439" t="str">
            <v>PRIMARY MEDIASTINAL LARGE B-CELL LYMPHOMA STAGE II</v>
          </cell>
          <cell r="F17439" t="str">
            <v>原发性纵隔大 B 细胞淋巴瘤 II 期</v>
          </cell>
          <cell r="G17439" t="str">
            <v>良性、恶性及性质不明的肿瘤（包括囊状和息肉状）</v>
          </cell>
        </row>
        <row r="17440">
          <cell r="E17440" t="str">
            <v>PRIMARY MEDIASTINAL LARGE B-CELL LYMPHOMA STAGE III</v>
          </cell>
          <cell r="F17440" t="str">
            <v>原发性纵隔大 B 细胞淋巴瘤 III 期</v>
          </cell>
          <cell r="G17440" t="str">
            <v>良性、恶性及性质不明的肿瘤（包括囊状和息肉状）</v>
          </cell>
        </row>
        <row r="17441">
          <cell r="E17441" t="str">
            <v>PRIMARY MEDIASTINAL LARGE B-CELL LYMPHOMA STAGE IV</v>
          </cell>
          <cell r="F17441" t="str">
            <v>原发性纵隔大 B 细胞淋巴瘤 IV 期</v>
          </cell>
          <cell r="G17441" t="str">
            <v>良性、恶性及性质不明的肿瘤（包括囊状和息肉状）</v>
          </cell>
        </row>
        <row r="17442">
          <cell r="E17442" t="str">
            <v>PRIMARY MYELOFIBROSIS</v>
          </cell>
          <cell r="F17442" t="str">
            <v>原发性骨髓纤维化</v>
          </cell>
          <cell r="G17442" t="str">
            <v>良性、恶性及性质不明的肿瘤（包括囊状和息肉状）</v>
          </cell>
        </row>
        <row r="17443">
          <cell r="E17443" t="str">
            <v>PRIMARY PROGRESSIVE APHASIA</v>
          </cell>
          <cell r="F17443" t="str">
            <v>原发性进行性失语</v>
          </cell>
          <cell r="G17443" t="str">
            <v>各类神经系统疾病</v>
          </cell>
        </row>
        <row r="17444">
          <cell r="E17444" t="str">
            <v>PRIMARY PROGRESSIVE MULTIPLE SCLEROSIS</v>
          </cell>
          <cell r="F17444" t="str">
            <v>原发进展型多发性硬化</v>
          </cell>
          <cell r="G17444" t="str">
            <v>各类神经系统疾病</v>
          </cell>
        </row>
        <row r="17445">
          <cell r="E17445" t="str">
            <v>PRIMARY PULMONARY MELANOMA</v>
          </cell>
          <cell r="F17445" t="str">
            <v>原发性肺黑素瘤</v>
          </cell>
          <cell r="G17445" t="str">
            <v>良性、恶性及性质不明的肿瘤（包括囊状和息肉状）</v>
          </cell>
        </row>
        <row r="17446">
          <cell r="E17446" t="str">
            <v>PRIMARY SEQUESTRUM</v>
          </cell>
          <cell r="F17446" t="str">
            <v>死骨</v>
          </cell>
          <cell r="G17446" t="str">
            <v>各种肌肉骨骼及结缔组织疾病</v>
          </cell>
        </row>
        <row r="17447">
          <cell r="E17447" t="str">
            <v>PRIMARY SYPHILIS</v>
          </cell>
          <cell r="F17447" t="str">
            <v>一期梅毒</v>
          </cell>
          <cell r="G17447" t="str">
            <v>感染及侵染类疾病</v>
          </cell>
        </row>
        <row r="17448">
          <cell r="E17448" t="str">
            <v>PRIMIGRAVIDA</v>
          </cell>
          <cell r="F17448" t="str">
            <v>初孕妇</v>
          </cell>
          <cell r="G17448" t="str">
            <v>社会环境</v>
          </cell>
        </row>
        <row r="17449">
          <cell r="E17449" t="str">
            <v>PRIMIPAROUS</v>
          </cell>
          <cell r="F17449" t="str">
            <v>初产的</v>
          </cell>
          <cell r="G17449" t="str">
            <v>社会环境</v>
          </cell>
        </row>
        <row r="17450">
          <cell r="E17450" t="str">
            <v>PRIMITIVE NEUROECTODERMAL TUMOUR</v>
          </cell>
          <cell r="F17450" t="str">
            <v>原始神经外胚层肿瘤</v>
          </cell>
          <cell r="G17450" t="str">
            <v>良性、恶性及性质不明的肿瘤（包括囊状和息肉状）</v>
          </cell>
        </row>
        <row r="17451">
          <cell r="E17451" t="str">
            <v>PRIMITIVE NEUROECTODERMAL TUMOUR METASTATIC</v>
          </cell>
          <cell r="F17451" t="str">
            <v>转移性原始神经外胚层肿瘤</v>
          </cell>
          <cell r="G17451" t="str">
            <v>良性、恶性及性质不明的肿瘤（包括囊状和息肉状）</v>
          </cell>
        </row>
        <row r="17452">
          <cell r="E17452" t="str">
            <v>PRIMITIVE REFLEX TEST</v>
          </cell>
          <cell r="F17452" t="str">
            <v>原始反射试验</v>
          </cell>
          <cell r="G17452" t="str">
            <v>各类检查</v>
          </cell>
        </row>
        <row r="17453">
          <cell r="E17453" t="str">
            <v>PRIMITIVE REFLEX TEST POSITIVE</v>
          </cell>
          <cell r="F17453" t="str">
            <v>原始反射试验阳性</v>
          </cell>
          <cell r="G17453" t="str">
            <v>各类检查</v>
          </cell>
        </row>
        <row r="17454">
          <cell r="E17454" t="str">
            <v>PRINZMETAL ANGINA</v>
          </cell>
          <cell r="F17454" t="str">
            <v>变异性心绞痛</v>
          </cell>
          <cell r="G17454" t="str">
            <v>心脏器官疾病</v>
          </cell>
        </row>
        <row r="17455">
          <cell r="E17455" t="str">
            <v>PRION AGENT TEST POSITIVE</v>
          </cell>
          <cell r="F17455" t="str">
            <v>朊病毒检测阳性</v>
          </cell>
          <cell r="G17455" t="str">
            <v>各类检查</v>
          </cell>
        </row>
        <row r="17456">
          <cell r="E17456" t="str">
            <v>PRION DISEASE</v>
          </cell>
          <cell r="F17456" t="str">
            <v>朊蛋白病</v>
          </cell>
          <cell r="G17456" t="str">
            <v>感染及侵染类疾病</v>
          </cell>
        </row>
        <row r="17457">
          <cell r="E17457" t="str">
            <v>PROBABLE E-CIGARETTE OR VAPING PRODUCT USE ASSOCIATED LUNG INJURY</v>
          </cell>
          <cell r="F17457" t="str">
            <v>可能的电子烟或电子雾化产品使用相关性肺损伤</v>
          </cell>
          <cell r="G17457" t="str">
            <v>呼吸系统、胸及纵隔疾病</v>
          </cell>
        </row>
        <row r="17458">
          <cell r="E17458" t="str">
            <v>PROBIOTIC THERAPY</v>
          </cell>
          <cell r="F17458" t="str">
            <v>益生菌疗法</v>
          </cell>
          <cell r="G17458" t="str">
            <v>各种手术及医疗操作</v>
          </cell>
        </row>
        <row r="17459">
          <cell r="E17459" t="str">
            <v>PROCALCITONIN</v>
          </cell>
          <cell r="F17459" t="str">
            <v>降钙素原</v>
          </cell>
          <cell r="G17459" t="str">
            <v>各类检查</v>
          </cell>
        </row>
        <row r="17460">
          <cell r="E17460" t="str">
            <v>PROCALCITONIN ABNORMAL</v>
          </cell>
          <cell r="F17460" t="str">
            <v>降钙素原异常</v>
          </cell>
          <cell r="G17460" t="str">
            <v>各类检查</v>
          </cell>
        </row>
        <row r="17461">
          <cell r="E17461" t="str">
            <v>PROCALCITONIN DECREASED</v>
          </cell>
          <cell r="F17461" t="str">
            <v>降钙素原减少</v>
          </cell>
          <cell r="G17461" t="str">
            <v>各类检查</v>
          </cell>
        </row>
        <row r="17462">
          <cell r="E17462" t="str">
            <v>PROCALCITONIN INCREASED</v>
          </cell>
          <cell r="F17462" t="str">
            <v>降钙素原增高</v>
          </cell>
          <cell r="G17462" t="str">
            <v>各类检查</v>
          </cell>
        </row>
        <row r="17463">
          <cell r="E17463" t="str">
            <v>PROCALCITONIN NORMAL</v>
          </cell>
          <cell r="F17463" t="str">
            <v>降钙素原正常</v>
          </cell>
          <cell r="G17463" t="str">
            <v>各类检查</v>
          </cell>
        </row>
        <row r="17464">
          <cell r="E17464" t="str">
            <v>PROCEDURAL ANXIETY</v>
          </cell>
          <cell r="F17464" t="str">
            <v>操作致焦虑</v>
          </cell>
          <cell r="G17464" t="str">
            <v>精神病类</v>
          </cell>
        </row>
        <row r="17465">
          <cell r="E17465" t="str">
            <v>PROCEDURAL COMPLICATION</v>
          </cell>
          <cell r="F17465" t="str">
            <v>操作并发症</v>
          </cell>
          <cell r="G17465" t="str">
            <v>各类损伤、中毒及操作并发症</v>
          </cell>
        </row>
        <row r="17466">
          <cell r="E17466" t="str">
            <v>PROCEDURAL DIZZINESS</v>
          </cell>
          <cell r="F17466" t="str">
            <v>操作致头晕</v>
          </cell>
          <cell r="G17466" t="str">
            <v>各类损伤、中毒及操作并发症</v>
          </cell>
        </row>
        <row r="17467">
          <cell r="E17467" t="str">
            <v>PROCEDURAL FAILURE</v>
          </cell>
          <cell r="F17467" t="str">
            <v>手术/操作失败</v>
          </cell>
          <cell r="G17467" t="str">
            <v>全身性疾病及给药部位各种反应</v>
          </cell>
        </row>
        <row r="17468">
          <cell r="E17468" t="str">
            <v>PROCEDURAL HAEMORRHAGE</v>
          </cell>
          <cell r="F17468" t="str">
            <v>操作出血</v>
          </cell>
          <cell r="G17468" t="str">
            <v>各类损伤、中毒及操作并发症</v>
          </cell>
        </row>
        <row r="17469">
          <cell r="E17469" t="str">
            <v>PROCEDURAL HEADACHE</v>
          </cell>
          <cell r="F17469" t="str">
            <v>操作头痛</v>
          </cell>
          <cell r="G17469" t="str">
            <v>各类损伤、中毒及操作并发症</v>
          </cell>
        </row>
        <row r="17470">
          <cell r="E17470" t="str">
            <v>PROCEDURAL HYPERTENSION</v>
          </cell>
          <cell r="F17470" t="str">
            <v>操作性高血压</v>
          </cell>
          <cell r="G17470" t="str">
            <v>各类损伤、中毒及操作并发症</v>
          </cell>
        </row>
        <row r="17471">
          <cell r="E17471" t="str">
            <v>PROCEDURAL HYPOTENSION</v>
          </cell>
          <cell r="F17471" t="str">
            <v>操作性低血压</v>
          </cell>
          <cell r="G17471" t="str">
            <v>各类损伤、中毒及操作并发症</v>
          </cell>
        </row>
        <row r="17472">
          <cell r="E17472" t="str">
            <v>PROCEDURAL INTESTINAL PERFORATION</v>
          </cell>
          <cell r="F17472" t="str">
            <v>操作造成的肠穿孔</v>
          </cell>
          <cell r="G17472" t="str">
            <v>各类损伤、中毒及操作并发症</v>
          </cell>
        </row>
        <row r="17473">
          <cell r="E17473" t="str">
            <v>PROCEDURAL NAUSEA</v>
          </cell>
          <cell r="F17473" t="str">
            <v>操作致恶心</v>
          </cell>
          <cell r="G17473" t="str">
            <v>各类损伤、中毒及操作并发症</v>
          </cell>
        </row>
        <row r="17474">
          <cell r="E17474" t="str">
            <v>PROCEDURAL PAIN</v>
          </cell>
          <cell r="F17474" t="str">
            <v>操作性疼痛</v>
          </cell>
          <cell r="G17474" t="str">
            <v>各类损伤、中毒及操作并发症</v>
          </cell>
        </row>
        <row r="17475">
          <cell r="E17475" t="str">
            <v>PROCEDURAL PNEUMOTHORAX</v>
          </cell>
          <cell r="F17475" t="str">
            <v>操作性气胸</v>
          </cell>
          <cell r="G17475" t="str">
            <v>各类损伤、中毒及操作并发症</v>
          </cell>
        </row>
        <row r="17476">
          <cell r="E17476" t="str">
            <v>PROCEDURAL SHOCK</v>
          </cell>
          <cell r="F17476" t="str">
            <v>手术操作性休克</v>
          </cell>
          <cell r="G17476" t="str">
            <v>各类损伤、中毒及操作并发症</v>
          </cell>
        </row>
        <row r="17477">
          <cell r="E17477" t="str">
            <v>PROCEDURAL SITE REACTION</v>
          </cell>
          <cell r="F17477" t="str">
            <v>操作部位反应</v>
          </cell>
          <cell r="G17477" t="str">
            <v>各类损伤、中毒及操作并发症</v>
          </cell>
        </row>
        <row r="17478">
          <cell r="E17478" t="str">
            <v>PROCEDURAL VOMITING</v>
          </cell>
          <cell r="F17478" t="str">
            <v>操作致呕吐</v>
          </cell>
          <cell r="G17478" t="str">
            <v>各类损伤、中毒及操作并发症</v>
          </cell>
        </row>
        <row r="17479">
          <cell r="E17479" t="str">
            <v>PROCEDURE ABORTED</v>
          </cell>
          <cell r="F17479" t="str">
            <v>程序中止</v>
          </cell>
          <cell r="G17479" t="str">
            <v>各种手术及医疗操作</v>
          </cell>
        </row>
        <row r="17480">
          <cell r="E17480" t="str">
            <v>PROCOAGULANT THERAPY</v>
          </cell>
          <cell r="F17480" t="str">
            <v>促凝血疗法</v>
          </cell>
          <cell r="G17480" t="str">
            <v>各种手术及医疗操作</v>
          </cell>
        </row>
        <row r="17481">
          <cell r="E17481" t="str">
            <v>PROCOLLAGEN TYPE I C-TERMINAL PROPEPTIDE INCREASED</v>
          </cell>
          <cell r="F17481" t="str">
            <v>I 型前胶原蛋白 C 前肽增加</v>
          </cell>
          <cell r="G17481" t="str">
            <v>各类检查</v>
          </cell>
        </row>
        <row r="17482">
          <cell r="E17482" t="str">
            <v>PROCRASTINATION</v>
          </cell>
          <cell r="F17482" t="str">
            <v>拖延</v>
          </cell>
          <cell r="G17482" t="str">
            <v>精神病类</v>
          </cell>
        </row>
        <row r="17483">
          <cell r="E17483" t="str">
            <v>PROCTALGIA</v>
          </cell>
          <cell r="F17483" t="str">
            <v>肛部痛</v>
          </cell>
          <cell r="G17483" t="str">
            <v>胃肠系统疾病</v>
          </cell>
        </row>
        <row r="17484">
          <cell r="E17484" t="str">
            <v>PROCTALGIA FUGAX</v>
          </cell>
          <cell r="F17484" t="str">
            <v>提肛肌综合征</v>
          </cell>
          <cell r="G17484" t="str">
            <v>胃肠系统疾病</v>
          </cell>
        </row>
        <row r="17485">
          <cell r="E17485" t="str">
            <v>PROCTECTOMY</v>
          </cell>
          <cell r="F17485" t="str">
            <v>直肠切除</v>
          </cell>
          <cell r="G17485" t="str">
            <v>各种手术及医疗操作</v>
          </cell>
        </row>
        <row r="17486">
          <cell r="E17486" t="str">
            <v>PROCTITIS</v>
          </cell>
          <cell r="F17486" t="str">
            <v>直肠炎</v>
          </cell>
          <cell r="G17486" t="str">
            <v>胃肠系统疾病</v>
          </cell>
        </row>
        <row r="17487">
          <cell r="E17487" t="str">
            <v>PROCTITIS BACTERIAL</v>
          </cell>
          <cell r="F17487" t="str">
            <v>细菌性直肠炎</v>
          </cell>
          <cell r="G17487" t="str">
            <v>感染及侵染类疾病</v>
          </cell>
        </row>
        <row r="17488">
          <cell r="E17488" t="str">
            <v>PROCTITIS CHLAMYDIAL</v>
          </cell>
          <cell r="F17488" t="str">
            <v>衣原体性直肠炎</v>
          </cell>
          <cell r="G17488" t="str">
            <v>感染及侵染类疾病</v>
          </cell>
        </row>
        <row r="17489">
          <cell r="E17489" t="str">
            <v>PROCTITIS FUNGAL</v>
          </cell>
          <cell r="F17489" t="str">
            <v>真菌性直肠炎</v>
          </cell>
          <cell r="G17489" t="str">
            <v>感染及侵染类疾病</v>
          </cell>
        </row>
        <row r="17490">
          <cell r="E17490" t="str">
            <v>PROCTITIS GONOCOCCAL</v>
          </cell>
          <cell r="F17490" t="str">
            <v>淋球菌性直肠炎</v>
          </cell>
          <cell r="G17490" t="str">
            <v>感染及侵染类疾病</v>
          </cell>
        </row>
        <row r="17491">
          <cell r="E17491" t="str">
            <v>PROCTITIS HAEMORRHAGIC</v>
          </cell>
          <cell r="F17491" t="str">
            <v>出血性直肠炎</v>
          </cell>
          <cell r="G17491" t="str">
            <v>胃肠系统疾病</v>
          </cell>
        </row>
        <row r="17492">
          <cell r="E17492" t="str">
            <v>PROCTITIS HERPES</v>
          </cell>
          <cell r="F17492" t="str">
            <v>疱疹性直肠炎</v>
          </cell>
          <cell r="G17492" t="str">
            <v>感染及侵染类疾病</v>
          </cell>
        </row>
        <row r="17493">
          <cell r="E17493" t="str">
            <v>PROCTITIS INFECTIOUS</v>
          </cell>
          <cell r="F17493" t="str">
            <v>大肠感染</v>
          </cell>
          <cell r="G17493" t="str">
            <v>感染及侵染类疾病</v>
          </cell>
        </row>
        <row r="17494">
          <cell r="E17494" t="str">
            <v>PROCTITIS ULCERATIVE</v>
          </cell>
          <cell r="F17494" t="str">
            <v>溃疡性直肠炎</v>
          </cell>
          <cell r="G17494" t="str">
            <v>胃肠系统疾病</v>
          </cell>
        </row>
        <row r="17495">
          <cell r="E17495" t="str">
            <v>PROCTOCOLECTOMY</v>
          </cell>
          <cell r="F17495" t="str">
            <v>直肠结肠切除术</v>
          </cell>
          <cell r="G17495" t="str">
            <v>各种手术及医疗操作</v>
          </cell>
        </row>
        <row r="17496">
          <cell r="E17496" t="str">
            <v>PROCTOCOLITIS</v>
          </cell>
          <cell r="F17496" t="str">
            <v>结肠炎</v>
          </cell>
          <cell r="G17496" t="str">
            <v>胃肠系统疾病</v>
          </cell>
        </row>
        <row r="17497">
          <cell r="E17497" t="str">
            <v>PROCTOPARALYSIS</v>
          </cell>
          <cell r="F17497" t="str">
            <v>直肠瘫痪</v>
          </cell>
          <cell r="G17497" t="str">
            <v>胃肠系统疾病</v>
          </cell>
        </row>
        <row r="17498">
          <cell r="E17498" t="str">
            <v>PROCTOPLASTY</v>
          </cell>
          <cell r="F17498" t="str">
            <v>直肠成形术</v>
          </cell>
          <cell r="G17498" t="str">
            <v>各种手术及医疗操作</v>
          </cell>
        </row>
        <row r="17499">
          <cell r="E17499" t="str">
            <v>PROCTOSCOPY</v>
          </cell>
          <cell r="F17499" t="str">
            <v>直肠镜检查</v>
          </cell>
          <cell r="G17499" t="str">
            <v>各类检查</v>
          </cell>
        </row>
        <row r="17500">
          <cell r="E17500" t="str">
            <v>PROCTOSTOMY</v>
          </cell>
          <cell r="F17500" t="str">
            <v>直肠造瘘术</v>
          </cell>
          <cell r="G17500" t="str">
            <v>各种手术及医疗操作</v>
          </cell>
        </row>
        <row r="17501">
          <cell r="E17501" t="str">
            <v>PROCTOTOMY</v>
          </cell>
          <cell r="F17501" t="str">
            <v>直肠切开术</v>
          </cell>
          <cell r="G17501" t="str">
            <v>各种手术及医疗操作</v>
          </cell>
        </row>
        <row r="17502">
          <cell r="E17502" t="str">
            <v>PRODROMAL ALZHEIMER'S DISEASE</v>
          </cell>
          <cell r="F17502" t="str">
            <v>前驱阿尔茨海默氏病</v>
          </cell>
          <cell r="G17502" t="str">
            <v>各类神经系统疾病</v>
          </cell>
        </row>
        <row r="17503">
          <cell r="E17503" t="str">
            <v>PRODUCT ADHESION ISSUE</v>
          </cell>
          <cell r="F17503" t="str">
            <v>产品附着力问题</v>
          </cell>
          <cell r="G17503" t="str">
            <v>产品问题</v>
          </cell>
        </row>
        <row r="17504">
          <cell r="E17504" t="str">
            <v>PRODUCT ADMINISTERED AT INAPPROPRIATE SITE</v>
          </cell>
          <cell r="F17504" t="str">
            <v>产品应用部位不当</v>
          </cell>
          <cell r="G17504" t="str">
            <v>各类损伤、中毒及操作并发症</v>
          </cell>
        </row>
        <row r="17505">
          <cell r="E17505" t="str">
            <v>PRODUCT ADMINISTERED BY WRONG PERSON</v>
          </cell>
          <cell r="F17505" t="str">
            <v>产品由不当人士施用</v>
          </cell>
          <cell r="G17505" t="str">
            <v>各类损伤、中毒及操作并发症</v>
          </cell>
        </row>
        <row r="17506">
          <cell r="E17506" t="str">
            <v>PRODUCT ADMINISTERED FROM UNAUTHORISED PROVIDER</v>
          </cell>
          <cell r="F17506" t="str">
            <v>施用了来自未获批提供商的产品</v>
          </cell>
          <cell r="G17506" t="str">
            <v>各类损伤、中毒及操作并发症</v>
          </cell>
        </row>
        <row r="17507">
          <cell r="E17507" t="str">
            <v>PRODUCT ADMINISTERED TO PATIENT OF INAPPROPRIATE AGE</v>
          </cell>
          <cell r="F17507" t="str">
            <v>产品给予对象为年龄不适宜的患者</v>
          </cell>
          <cell r="G17507" t="str">
            <v>各类损伤、中毒及操作并发症</v>
          </cell>
        </row>
        <row r="17508">
          <cell r="E17508" t="str">
            <v>PRODUCT ADMINISTRATION ERROR</v>
          </cell>
          <cell r="F17508" t="str">
            <v>产品给用错误</v>
          </cell>
          <cell r="G17508" t="str">
            <v>各类损伤、中毒及操作并发症</v>
          </cell>
        </row>
        <row r="17509">
          <cell r="E17509" t="str">
            <v>PRODUCT ADMINISTRATION INTERRUPTED</v>
          </cell>
          <cell r="F17509" t="str">
            <v>产品给用中断</v>
          </cell>
          <cell r="G17509" t="str">
            <v>各类损伤、中毒及操作并发症</v>
          </cell>
        </row>
        <row r="17510">
          <cell r="E17510" t="str">
            <v>PRODUCT ADVERTISING ISSUE</v>
          </cell>
          <cell r="F17510" t="str">
            <v>产品广告问题</v>
          </cell>
          <cell r="G17510" t="str">
            <v>各类损伤、中毒及操作并发症</v>
          </cell>
        </row>
        <row r="17511">
          <cell r="E17511" t="str">
            <v>PRODUCT AFTER TASTE</v>
          </cell>
          <cell r="F17511" t="str">
            <v>产品余味</v>
          </cell>
          <cell r="G17511" t="str">
            <v>产品问题</v>
          </cell>
        </row>
        <row r="17512">
          <cell r="E17512" t="str">
            <v>PRODUCT APPEARANCE CONFUSION</v>
          </cell>
          <cell r="F17512" t="str">
            <v>产品外观混淆</v>
          </cell>
          <cell r="G17512" t="str">
            <v>各类损伤、中毒及操作并发症</v>
          </cell>
        </row>
        <row r="17513">
          <cell r="E17513" t="str">
            <v>PRODUCT AVAILABILITY ISSUE</v>
          </cell>
          <cell r="F17513" t="str">
            <v>产品可获性问题</v>
          </cell>
          <cell r="G17513" t="str">
            <v>产品问题</v>
          </cell>
        </row>
        <row r="17514">
          <cell r="E17514" t="str">
            <v>PRODUCT BARCODE ISSUE</v>
          </cell>
          <cell r="F17514" t="str">
            <v>产品条形码问题</v>
          </cell>
          <cell r="G17514" t="str">
            <v>产品问题</v>
          </cell>
        </row>
        <row r="17515">
          <cell r="E17515" t="str">
            <v>PRODUCT BLISTER PACKAGING ISSUE</v>
          </cell>
          <cell r="F17515" t="str">
            <v>产品泡罩包装问题</v>
          </cell>
          <cell r="G17515" t="str">
            <v>产品问题</v>
          </cell>
        </row>
        <row r="17516">
          <cell r="E17516" t="str">
            <v>PRODUCT CAUGHT FIRE</v>
          </cell>
          <cell r="F17516" t="str">
            <v>产品起火</v>
          </cell>
          <cell r="G17516" t="str">
            <v>产品问题</v>
          </cell>
        </row>
        <row r="17517">
          <cell r="E17517" t="str">
            <v>PRODUCT CLEANING INADEQUATE</v>
          </cell>
          <cell r="F17517" t="str">
            <v>产品清洗不足</v>
          </cell>
          <cell r="G17517" t="str">
            <v>产品问题</v>
          </cell>
        </row>
        <row r="17518">
          <cell r="E17518" t="str">
            <v>PRODUCT CLOSURE ISSUE</v>
          </cell>
          <cell r="F17518" t="str">
            <v>产品封口物问题</v>
          </cell>
          <cell r="G17518" t="str">
            <v>产品问题</v>
          </cell>
        </row>
        <row r="17519">
          <cell r="E17519" t="str">
            <v>PRODUCT CLOSURE REMOVAL DIFFICULT</v>
          </cell>
          <cell r="F17519" t="str">
            <v>产品封口物移除困难</v>
          </cell>
          <cell r="G17519" t="str">
            <v>产品问题</v>
          </cell>
        </row>
        <row r="17520">
          <cell r="E17520" t="str">
            <v>PRODUCT COATING ISSUE</v>
          </cell>
          <cell r="F17520" t="str">
            <v>产品外膜问题</v>
          </cell>
          <cell r="G17520" t="str">
            <v>产品问题</v>
          </cell>
        </row>
        <row r="17521">
          <cell r="E17521" t="str">
            <v>PRODUCT COLOUR ISSUE</v>
          </cell>
          <cell r="F17521" t="str">
            <v>产品颜色问题</v>
          </cell>
          <cell r="G17521" t="str">
            <v>产品问题</v>
          </cell>
        </row>
        <row r="17522">
          <cell r="E17522" t="str">
            <v>PRODUCT COMMINGLING</v>
          </cell>
          <cell r="F17522" t="str">
            <v>产品掺和</v>
          </cell>
          <cell r="G17522" t="str">
            <v>产品问题</v>
          </cell>
        </row>
        <row r="17523">
          <cell r="E17523" t="str">
            <v>PRODUCT COMMUNICATION ISSUE</v>
          </cell>
          <cell r="F17523" t="str">
            <v>产品沟通问题</v>
          </cell>
          <cell r="G17523" t="str">
            <v>各类损伤、中毒及操作并发症</v>
          </cell>
        </row>
        <row r="17524">
          <cell r="E17524" t="str">
            <v>PRODUCT COMPLAINT</v>
          </cell>
          <cell r="F17524" t="str">
            <v>产品投诉</v>
          </cell>
          <cell r="G17524" t="str">
            <v>产品问题</v>
          </cell>
        </row>
        <row r="17525">
          <cell r="E17525" t="str">
            <v>PRODUCT COMPOUNDING QUALITY ISSUE</v>
          </cell>
          <cell r="F17525" t="str">
            <v>产品配制质量问题</v>
          </cell>
          <cell r="G17525" t="str">
            <v>产品问题</v>
          </cell>
        </row>
        <row r="17526">
          <cell r="E17526" t="str">
            <v>PRODUCT CONFUSION</v>
          </cell>
          <cell r="F17526" t="str">
            <v>产品混淆</v>
          </cell>
          <cell r="G17526" t="str">
            <v>各类损伤、中毒及操作并发症</v>
          </cell>
        </row>
        <row r="17527">
          <cell r="E17527" t="str">
            <v>PRODUCT CONTAINER ISSUE</v>
          </cell>
          <cell r="F17527" t="str">
            <v>产品容器问题</v>
          </cell>
          <cell r="G17527" t="str">
            <v>产品问题</v>
          </cell>
        </row>
        <row r="17528">
          <cell r="E17528" t="str">
            <v>PRODUCT CONTAINER SEAL ISSUE</v>
          </cell>
          <cell r="F17528" t="str">
            <v>产品容器密封问题</v>
          </cell>
          <cell r="G17528" t="str">
            <v>产品问题</v>
          </cell>
        </row>
        <row r="17529">
          <cell r="E17529" t="str">
            <v>PRODUCT CONTAMINATION</v>
          </cell>
          <cell r="F17529" t="str">
            <v>产品污染</v>
          </cell>
          <cell r="G17529" t="str">
            <v>产品问题</v>
          </cell>
        </row>
        <row r="17530">
          <cell r="E17530" t="str">
            <v>PRODUCT CONTAMINATION CHEMICAL</v>
          </cell>
          <cell r="F17530" t="str">
            <v>产品化学污染</v>
          </cell>
          <cell r="G17530" t="str">
            <v>产品问题</v>
          </cell>
        </row>
        <row r="17531">
          <cell r="E17531" t="str">
            <v>PRODUCT CONTAMINATION MICROBIAL</v>
          </cell>
          <cell r="F17531" t="str">
            <v>产品微生物污染</v>
          </cell>
          <cell r="G17531" t="str">
            <v>产品问题</v>
          </cell>
        </row>
        <row r="17532">
          <cell r="E17532" t="str">
            <v>PRODUCT CONTAMINATION PHYSICAL</v>
          </cell>
          <cell r="F17532" t="str">
            <v>产品物理污染</v>
          </cell>
          <cell r="G17532" t="str">
            <v>产品问题</v>
          </cell>
        </row>
        <row r="17533">
          <cell r="E17533" t="str">
            <v>PRODUCT CONTAMINATION WITH BODY FLUID</v>
          </cell>
          <cell r="F17533" t="str">
            <v>产品被体液污染</v>
          </cell>
          <cell r="G17533" t="str">
            <v>产品问题</v>
          </cell>
        </row>
        <row r="17534">
          <cell r="E17534" t="str">
            <v>PRODUCT COUNTERFEIT</v>
          </cell>
          <cell r="F17534" t="str">
            <v>产品伪造</v>
          </cell>
          <cell r="G17534" t="str">
            <v>产品问题</v>
          </cell>
        </row>
        <row r="17535">
          <cell r="E17535" t="str">
            <v>PRODUCT DELIVERY MECHANISM ISSUE</v>
          </cell>
          <cell r="F17535" t="str">
            <v>产品输送机制问题</v>
          </cell>
          <cell r="G17535" t="str">
            <v>产品问题</v>
          </cell>
        </row>
        <row r="17536">
          <cell r="E17536" t="str">
            <v>PRODUCT DEPOSIT</v>
          </cell>
          <cell r="F17536" t="str">
            <v>产品沉积</v>
          </cell>
          <cell r="G17536" t="str">
            <v>产品问题</v>
          </cell>
        </row>
        <row r="17537">
          <cell r="E17537" t="str">
            <v>PRODUCT DESIGN CONFUSION</v>
          </cell>
          <cell r="F17537" t="str">
            <v>产品设计混淆</v>
          </cell>
          <cell r="G17537" t="str">
            <v>各类损伤、中毒及操作并发症</v>
          </cell>
        </row>
        <row r="17538">
          <cell r="E17538" t="str">
            <v>PRODUCT DESIGN ISSUE</v>
          </cell>
          <cell r="F17538" t="str">
            <v>产品设计问题</v>
          </cell>
          <cell r="G17538" t="str">
            <v>产品问题</v>
          </cell>
        </row>
        <row r="17539">
          <cell r="E17539" t="str">
            <v>PRODUCT DIFFICULT TO REMOVE</v>
          </cell>
          <cell r="F17539" t="str">
            <v>产品质量问题</v>
          </cell>
          <cell r="G17539" t="str">
            <v>产品问题</v>
          </cell>
        </row>
        <row r="17540">
          <cell r="E17540" t="str">
            <v>PRODUCT DIFFICULT TO SWALLOW</v>
          </cell>
          <cell r="F17540" t="str">
            <v>产品使用投诉</v>
          </cell>
          <cell r="G17540" t="str">
            <v>各类损伤、中毒及操作并发症</v>
          </cell>
        </row>
        <row r="17541">
          <cell r="E17541" t="str">
            <v>PRODUCT DISPENSING ERROR</v>
          </cell>
          <cell r="F17541" t="str">
            <v>产品配发错误</v>
          </cell>
          <cell r="G17541" t="str">
            <v>各类损伤、中毒及操作并发症</v>
          </cell>
        </row>
        <row r="17542">
          <cell r="E17542" t="str">
            <v>PRODUCT DISPENSING ISSUE</v>
          </cell>
          <cell r="F17542" t="str">
            <v>产品配发问题</v>
          </cell>
          <cell r="G17542" t="str">
            <v>各类损伤、中毒及操作并发症</v>
          </cell>
        </row>
        <row r="17543">
          <cell r="E17543" t="str">
            <v>PRODUCT DISTRIBUTION ISSUE</v>
          </cell>
          <cell r="F17543" t="str">
            <v>产品经销问题</v>
          </cell>
          <cell r="G17543" t="str">
            <v>产品问题</v>
          </cell>
        </row>
        <row r="17544">
          <cell r="E17544" t="str">
            <v>PRODUCT DOSAGE FORM CONFUSION</v>
          </cell>
          <cell r="F17544" t="str">
            <v>产品剂型混淆</v>
          </cell>
          <cell r="G17544" t="str">
            <v>各类损伤、中毒及操作并发症</v>
          </cell>
        </row>
        <row r="17545">
          <cell r="E17545" t="str">
            <v>PRODUCT DOSAGE FORM ISSUE</v>
          </cell>
          <cell r="F17545" t="str">
            <v>产品剂型问题</v>
          </cell>
          <cell r="G17545" t="str">
            <v>产品问题</v>
          </cell>
        </row>
        <row r="17546">
          <cell r="E17546" t="str">
            <v>PRODUCT DOSE CONFUSION</v>
          </cell>
          <cell r="F17546" t="str">
            <v>产品剂量混淆</v>
          </cell>
          <cell r="G17546" t="str">
            <v>各类损伤、中毒及操作并发症</v>
          </cell>
        </row>
        <row r="17547">
          <cell r="E17547" t="str">
            <v>PRODUCT DOSE OMISSION</v>
          </cell>
          <cell r="F17547" t="str">
            <v>产品漏用问题</v>
          </cell>
          <cell r="G17547" t="str">
            <v>各类损伤、中毒及操作并发症</v>
          </cell>
        </row>
        <row r="17548">
          <cell r="E17548" t="str">
            <v>PRODUCT DOSE OMISSION IN ERROR</v>
          </cell>
          <cell r="F17548" t="str">
            <v>错误性产品漏用</v>
          </cell>
          <cell r="G17548" t="str">
            <v>各类损伤、中毒及操作并发症</v>
          </cell>
        </row>
        <row r="17549">
          <cell r="E17549" t="str">
            <v>PRODUCT DOSE OMISSION ISSUE</v>
          </cell>
          <cell r="F17549" t="str">
            <v>产品漏用问题</v>
          </cell>
          <cell r="G17549" t="str">
            <v>各类损伤、中毒及操作并发症</v>
          </cell>
        </row>
        <row r="17550">
          <cell r="E17550" t="str">
            <v>PRODUCT DROPPER ISSUE</v>
          </cell>
          <cell r="F17550" t="str">
            <v>产品输送机制问题</v>
          </cell>
          <cell r="G17550" t="str">
            <v>产品问题</v>
          </cell>
        </row>
        <row r="17551">
          <cell r="E17551" t="str">
            <v>PRODUCT EXPIRATION DATE ISSUE</v>
          </cell>
          <cell r="F17551" t="str">
            <v>产品到期日期问题</v>
          </cell>
          <cell r="G17551" t="str">
            <v>产品问题</v>
          </cell>
        </row>
        <row r="17552">
          <cell r="E17552" t="str">
            <v>PRODUCT FORMULATION ISSUE</v>
          </cell>
          <cell r="F17552" t="str">
            <v>产品配方问题</v>
          </cell>
          <cell r="G17552" t="str">
            <v>产品问题</v>
          </cell>
        </row>
        <row r="17553">
          <cell r="E17553" t="str">
            <v>PRODUCT FRIABLE</v>
          </cell>
          <cell r="F17553" t="str">
            <v>产品的物理问题</v>
          </cell>
          <cell r="G17553" t="str">
            <v>产品问题</v>
          </cell>
        </row>
        <row r="17554">
          <cell r="E17554" t="str">
            <v>PRODUCT GEL FORMATION</v>
          </cell>
          <cell r="F17554" t="str">
            <v>产品凝胶形成</v>
          </cell>
          <cell r="G17554" t="str">
            <v>产品问题</v>
          </cell>
        </row>
        <row r="17555">
          <cell r="E17555" t="str">
            <v>PRODUCT IDENTIFICATION NUMBER ISSUE</v>
          </cell>
          <cell r="F17555" t="str">
            <v>产品识别号问题</v>
          </cell>
          <cell r="G17555" t="str">
            <v>产品问题</v>
          </cell>
        </row>
        <row r="17556">
          <cell r="E17556" t="str">
            <v>PRODUCT IMPURITY</v>
          </cell>
          <cell r="F17556" t="str">
            <v>产品杂质</v>
          </cell>
          <cell r="G17556" t="str">
            <v>产品问题</v>
          </cell>
        </row>
        <row r="17557">
          <cell r="E17557" t="str">
            <v>PRODUCT INTOLERANCE</v>
          </cell>
          <cell r="F17557" t="str">
            <v>产品不耐受</v>
          </cell>
          <cell r="G17557" t="str">
            <v>全身性疾病及给药部位各种反应</v>
          </cell>
        </row>
        <row r="17558">
          <cell r="E17558" t="str">
            <v>PRODUCT LABEL CONFUSION</v>
          </cell>
          <cell r="F17558" t="str">
            <v>产品标签混淆</v>
          </cell>
          <cell r="G17558" t="str">
            <v>各类损伤、中毒及操作并发症</v>
          </cell>
        </row>
        <row r="17559">
          <cell r="E17559" t="str">
            <v>PRODUCT LABEL COUNTERFEIT</v>
          </cell>
          <cell r="F17559" t="str">
            <v>伪造产品标签</v>
          </cell>
          <cell r="G17559" t="str">
            <v>产品问题</v>
          </cell>
        </row>
        <row r="17560">
          <cell r="E17560" t="str">
            <v>PRODUCT LABEL ISSUE</v>
          </cell>
          <cell r="F17560" t="str">
            <v>产品标签问题</v>
          </cell>
          <cell r="G17560" t="str">
            <v>产品问题</v>
          </cell>
        </row>
        <row r="17561">
          <cell r="E17561" t="str">
            <v>PRODUCT LABEL ON WRONG PRODUCT</v>
          </cell>
          <cell r="F17561" t="str">
            <v>产品标签误贴在错误产品上</v>
          </cell>
          <cell r="G17561" t="str">
            <v>产品问题</v>
          </cell>
        </row>
        <row r="17562">
          <cell r="E17562" t="str">
            <v>PRODUCT LEAKAGE</v>
          </cell>
          <cell r="F17562" t="str">
            <v>产品泄漏</v>
          </cell>
          <cell r="G17562" t="str">
            <v>产品问题</v>
          </cell>
        </row>
        <row r="17563">
          <cell r="E17563" t="str">
            <v>PRODUCT LOT NUMBER ISSUE</v>
          </cell>
          <cell r="F17563" t="str">
            <v>产品批号问题</v>
          </cell>
          <cell r="G17563" t="str">
            <v>产品问题</v>
          </cell>
        </row>
        <row r="17564">
          <cell r="E17564" t="str">
            <v>PRODUCT MEASURED POTENCY ISSUE</v>
          </cell>
          <cell r="F17564" t="str">
            <v>产品测量效力问题</v>
          </cell>
          <cell r="G17564" t="str">
            <v>产品问题</v>
          </cell>
        </row>
        <row r="17565">
          <cell r="E17565" t="str">
            <v>PRODUCT MONITORING ERROR</v>
          </cell>
          <cell r="F17565" t="str">
            <v>产品监测错误</v>
          </cell>
          <cell r="G17565" t="str">
            <v>各类损伤、中毒及操作并发症</v>
          </cell>
        </row>
        <row r="17566">
          <cell r="E17566" t="str">
            <v>PRODUCT NAME CONFUSION</v>
          </cell>
          <cell r="F17566" t="str">
            <v>产品名称混淆</v>
          </cell>
          <cell r="G17566" t="str">
            <v>各类损伤、中毒及操作并发症</v>
          </cell>
        </row>
        <row r="17567">
          <cell r="E17567" t="str">
            <v>PRODUCT ODOUR ABNORMAL</v>
          </cell>
          <cell r="F17567" t="str">
            <v>产品气味异常</v>
          </cell>
          <cell r="G17567" t="str">
            <v>产品问题</v>
          </cell>
        </row>
        <row r="17568">
          <cell r="E17568" t="str">
            <v>PRODUCT ORIGIN UNKNOWN</v>
          </cell>
          <cell r="F17568" t="str">
            <v>产品原产地不祥</v>
          </cell>
          <cell r="G17568" t="str">
            <v>产品问题</v>
          </cell>
        </row>
        <row r="17569">
          <cell r="E17569" t="str">
            <v>PRODUCT OUTER PACKAGING ISSUE</v>
          </cell>
          <cell r="F17569" t="str">
            <v>产品外包装问题</v>
          </cell>
          <cell r="G17569" t="str">
            <v>产品问题</v>
          </cell>
        </row>
        <row r="17570">
          <cell r="E17570" t="str">
            <v>PRODUCT PACKAGE ASSOCIATED INJURY</v>
          </cell>
          <cell r="F17570" t="str">
            <v>产品包装相关性损伤</v>
          </cell>
          <cell r="G17570" t="str">
            <v>各类损伤、中毒及操作并发症</v>
          </cell>
        </row>
        <row r="17571">
          <cell r="E17571" t="str">
            <v>PRODUCT PACKAGING CONFUSION</v>
          </cell>
          <cell r="F17571" t="str">
            <v>产品包装混淆</v>
          </cell>
          <cell r="G17571" t="str">
            <v>各类损伤、中毒及操作并发症</v>
          </cell>
        </row>
        <row r="17572">
          <cell r="E17572" t="str">
            <v>PRODUCT PACKAGING COUNTERFEIT</v>
          </cell>
          <cell r="F17572" t="str">
            <v>伪造产品包装</v>
          </cell>
          <cell r="G17572" t="str">
            <v>产品问题</v>
          </cell>
        </row>
        <row r="17573">
          <cell r="E17573" t="str">
            <v>PRODUCT PACKAGING DIFFICULT TO OPEN</v>
          </cell>
          <cell r="F17573" t="str">
            <v>产品包装难以打开</v>
          </cell>
          <cell r="G17573" t="str">
            <v>产品问题</v>
          </cell>
        </row>
        <row r="17574">
          <cell r="E17574" t="str">
            <v>PRODUCT PACKAGING ISSUE</v>
          </cell>
          <cell r="F17574" t="str">
            <v>产品各种包装问题</v>
          </cell>
          <cell r="G17574" t="str">
            <v>产品问题</v>
          </cell>
        </row>
        <row r="17575">
          <cell r="E17575" t="str">
            <v>PRODUCT PACKAGING QUANTITY ISSUE</v>
          </cell>
          <cell r="F17575" t="str">
            <v>产品包装数量问题</v>
          </cell>
          <cell r="G17575" t="str">
            <v>产品问题</v>
          </cell>
        </row>
        <row r="17576">
          <cell r="E17576" t="str">
            <v>PRODUCT PHYSICAL CONSISTENCY ISSUE</v>
          </cell>
          <cell r="F17576" t="str">
            <v>产品的物理一致性问题</v>
          </cell>
          <cell r="G17576" t="str">
            <v>产品问题</v>
          </cell>
        </row>
        <row r="17577">
          <cell r="E17577" t="str">
            <v>PRODUCT PHYSICAL ISSUE</v>
          </cell>
          <cell r="F17577" t="str">
            <v>产品的物理问题</v>
          </cell>
          <cell r="G17577" t="str">
            <v>产品问题</v>
          </cell>
        </row>
        <row r="17578">
          <cell r="E17578" t="str">
            <v>PRODUCT PREPARATION ERROR</v>
          </cell>
          <cell r="F17578" t="str">
            <v>产品制备错误</v>
          </cell>
          <cell r="G17578" t="str">
            <v>各类损伤、中毒及操作并发症</v>
          </cell>
        </row>
        <row r="17579">
          <cell r="E17579" t="str">
            <v>PRODUCT PREPARATION ISSUE</v>
          </cell>
          <cell r="F17579" t="str">
            <v>产品制备问题</v>
          </cell>
          <cell r="G17579" t="str">
            <v>各类损伤、中毒及操作并发症</v>
          </cell>
        </row>
        <row r="17580">
          <cell r="E17580" t="str">
            <v>PRODUCT PRESCRIBING ERROR</v>
          </cell>
          <cell r="F17580" t="str">
            <v>产品处方错误</v>
          </cell>
          <cell r="G17580" t="str">
            <v>各类损伤、中毒及操作并发症</v>
          </cell>
        </row>
        <row r="17581">
          <cell r="E17581" t="str">
            <v>PRODUCT PRESCRIBING ISSUE</v>
          </cell>
          <cell r="F17581" t="str">
            <v>产品处方问题</v>
          </cell>
          <cell r="G17581" t="str">
            <v>各类损伤、中毒及操作并发症</v>
          </cell>
        </row>
        <row r="17582">
          <cell r="E17582" t="str">
            <v>PRODUCT PRIMARY PACKAGING ISSUE</v>
          </cell>
          <cell r="F17582" t="str">
            <v>产品初次包装问题</v>
          </cell>
          <cell r="G17582" t="str">
            <v>产品问题</v>
          </cell>
        </row>
        <row r="17583">
          <cell r="E17583" t="str">
            <v>PRODUCT PROCESS CONTROL ISSUE</v>
          </cell>
          <cell r="F17583" t="str">
            <v>产品工艺控制问题</v>
          </cell>
          <cell r="G17583" t="str">
            <v>产品问题</v>
          </cell>
        </row>
        <row r="17584">
          <cell r="E17584" t="str">
            <v>PRODUCT QUALITY CONTROL ISSUE</v>
          </cell>
          <cell r="F17584" t="str">
            <v>产品质量控制问题</v>
          </cell>
          <cell r="G17584" t="str">
            <v>产品问题</v>
          </cell>
        </row>
        <row r="17585">
          <cell r="E17585" t="str">
            <v>PRODUCT QUALITY ISSUE</v>
          </cell>
          <cell r="F17585" t="str">
            <v>产品质量问题</v>
          </cell>
          <cell r="G17585" t="str">
            <v>产品问题</v>
          </cell>
        </row>
        <row r="17586">
          <cell r="E17586" t="str">
            <v>PRODUCT RAW MATERIAL ISSUE</v>
          </cell>
          <cell r="F17586" t="str">
            <v>生产材料问题</v>
          </cell>
          <cell r="G17586" t="str">
            <v>产品问题</v>
          </cell>
        </row>
        <row r="17587">
          <cell r="E17587" t="str">
            <v>PRODUCT RECONSTITUTION ISSUE</v>
          </cell>
          <cell r="F17587" t="str">
            <v>产品复溶质量问题</v>
          </cell>
          <cell r="G17587" t="str">
            <v>产品问题</v>
          </cell>
        </row>
        <row r="17588">
          <cell r="E17588" t="str">
            <v>PRODUCT RECONSTITUTION QUALITY ISSUE</v>
          </cell>
          <cell r="F17588" t="str">
            <v>产品复溶质量问题</v>
          </cell>
          <cell r="G17588" t="str">
            <v>产品问题</v>
          </cell>
        </row>
        <row r="17589">
          <cell r="E17589" t="str">
            <v>PRODUCT RESIDUE PRESENT</v>
          </cell>
          <cell r="F17589" t="str">
            <v>检出残留产品</v>
          </cell>
          <cell r="G17589" t="str">
            <v>各类检查</v>
          </cell>
        </row>
        <row r="17590">
          <cell r="E17590" t="str">
            <v>PRODUCT SELECTION ERROR</v>
          </cell>
          <cell r="F17590" t="str">
            <v>产品选择错误</v>
          </cell>
          <cell r="G17590" t="str">
            <v>各类损伤、中毒及操作并发症</v>
          </cell>
        </row>
        <row r="17591">
          <cell r="E17591" t="str">
            <v>PRODUCT SHAPE ISSUE</v>
          </cell>
          <cell r="F17591" t="str">
            <v>产品形状问题</v>
          </cell>
          <cell r="G17591" t="str">
            <v>产品问题</v>
          </cell>
        </row>
        <row r="17592">
          <cell r="E17592" t="str">
            <v>PRODUCT SIZE ISSUE</v>
          </cell>
          <cell r="F17592" t="str">
            <v>产品尺寸问题</v>
          </cell>
          <cell r="G17592" t="str">
            <v>产品问题</v>
          </cell>
        </row>
        <row r="17593">
          <cell r="E17593" t="str">
            <v>PRODUCT SOLUBILITY ABNORMAL</v>
          </cell>
          <cell r="F17593" t="str">
            <v>产品可溶性异常</v>
          </cell>
          <cell r="G17593" t="str">
            <v>产品问题</v>
          </cell>
        </row>
        <row r="17594">
          <cell r="E17594" t="str">
            <v>PRODUCT STERILITY ISSUE</v>
          </cell>
          <cell r="F17594" t="str">
            <v>产品无菌性问题</v>
          </cell>
          <cell r="G17594" t="str">
            <v>产品问题</v>
          </cell>
        </row>
        <row r="17595">
          <cell r="E17595" t="str">
            <v>PRODUCT STERILITY LACKING</v>
          </cell>
          <cell r="F17595" t="str">
            <v>产品无菌性问题</v>
          </cell>
          <cell r="G17595" t="str">
            <v>产品问题</v>
          </cell>
        </row>
        <row r="17596">
          <cell r="E17596" t="str">
            <v>PRODUCT STORAGE ERROR</v>
          </cell>
          <cell r="F17596" t="str">
            <v>产品存储差错</v>
          </cell>
          <cell r="G17596" t="str">
            <v>各类损伤、中毒及操作并发症</v>
          </cell>
        </row>
        <row r="17597">
          <cell r="E17597" t="str">
            <v>PRODUCT SUBSTITUTION</v>
          </cell>
          <cell r="F17597" t="str">
            <v>产品替换</v>
          </cell>
          <cell r="G17597" t="str">
            <v>各种手术及医疗操作</v>
          </cell>
        </row>
        <row r="17598">
          <cell r="E17598" t="str">
            <v>PRODUCT SUBSTITUTION ERROR</v>
          </cell>
          <cell r="F17598" t="str">
            <v>产品替换错误</v>
          </cell>
          <cell r="G17598" t="str">
            <v>各类损伤、中毒及操作并发症</v>
          </cell>
        </row>
        <row r="17599">
          <cell r="E17599" t="str">
            <v>PRODUCT SUBSTITUTION ISSUE</v>
          </cell>
          <cell r="F17599" t="str">
            <v>产品替换问题</v>
          </cell>
          <cell r="G17599" t="str">
            <v>产品问题</v>
          </cell>
        </row>
        <row r="17600">
          <cell r="E17600" t="str">
            <v>PRODUCT SUPPLY ISSUE</v>
          </cell>
          <cell r="F17600" t="str">
            <v>产品供应问题</v>
          </cell>
          <cell r="G17600" t="str">
            <v>产品问题</v>
          </cell>
        </row>
        <row r="17601">
          <cell r="E17601" t="str">
            <v>PRODUCT TAMPERING</v>
          </cell>
          <cell r="F17601" t="str">
            <v>产品篡改</v>
          </cell>
          <cell r="G17601" t="str">
            <v>产品问题</v>
          </cell>
        </row>
        <row r="17602">
          <cell r="E17602" t="str">
            <v>PRODUCT TASTE ABNORMAL</v>
          </cell>
          <cell r="F17602" t="str">
            <v>产品味道异常</v>
          </cell>
          <cell r="G17602" t="str">
            <v>产品问题</v>
          </cell>
        </row>
        <row r="17603">
          <cell r="E17603" t="str">
            <v>PRODUCT TEMPERATURE EXCURSION ISSUE</v>
          </cell>
          <cell r="F17603" t="str">
            <v>产品温度偏移问题</v>
          </cell>
          <cell r="G17603" t="str">
            <v>产品问题</v>
          </cell>
        </row>
        <row r="17604">
          <cell r="E17604" t="str">
            <v>PRODUCT USE COMPLAINT</v>
          </cell>
          <cell r="F17604" t="str">
            <v>产品使用投诉</v>
          </cell>
          <cell r="G17604" t="str">
            <v>各类损伤、中毒及操作并发症</v>
          </cell>
        </row>
        <row r="17605">
          <cell r="E17605" t="str">
            <v>PRODUCT USE IN UNAPPROVED INDICATION</v>
          </cell>
          <cell r="F17605" t="str">
            <v>产品用于未经批准的适应症</v>
          </cell>
          <cell r="G17605" t="str">
            <v>各类损伤、中毒及操作并发症</v>
          </cell>
        </row>
        <row r="17606">
          <cell r="E17606" t="str">
            <v>PRODUCT USE IN UNAPPROVED THERAPEUTIC ENVIRONMENT</v>
          </cell>
          <cell r="F17606" t="str">
            <v>在未经批准的治疗性环境下使用产品</v>
          </cell>
          <cell r="G17606" t="str">
            <v>各类损伤、中毒及操作并发症</v>
          </cell>
        </row>
        <row r="17607">
          <cell r="E17607" t="str">
            <v>PRODUCT USE ISSUE</v>
          </cell>
          <cell r="F17607" t="str">
            <v>产品使用问题</v>
          </cell>
          <cell r="G17607" t="str">
            <v>各类损伤、中毒及操作并发症</v>
          </cell>
        </row>
        <row r="17608">
          <cell r="E17608" t="str">
            <v>PRODUCT USED FOR UNKNOWN INDICATION</v>
          </cell>
          <cell r="F17608" t="str">
            <v>产品使用的适应症不明</v>
          </cell>
          <cell r="G17608" t="str">
            <v>各种手术及医疗操作</v>
          </cell>
        </row>
        <row r="17609">
          <cell r="E17609" t="str">
            <v>PRODUCTIVE COUGH</v>
          </cell>
          <cell r="F17609" t="str">
            <v>咳痰</v>
          </cell>
          <cell r="G17609" t="str">
            <v>呼吸系统、胸及纵隔疾病</v>
          </cell>
        </row>
        <row r="17610">
          <cell r="E17610" t="str">
            <v>PROERYTHROBLAST COUNT ABNORMAL</v>
          </cell>
          <cell r="F17610" t="str">
            <v>原红细胞计数异常</v>
          </cell>
          <cell r="G17610" t="str">
            <v>各类检查</v>
          </cell>
        </row>
        <row r="17611">
          <cell r="E17611" t="str">
            <v>PROERYTHROBLAST COUNT DECREASED</v>
          </cell>
          <cell r="F17611" t="str">
            <v>原红细胞计数降低</v>
          </cell>
          <cell r="G17611" t="str">
            <v>各类检查</v>
          </cell>
        </row>
        <row r="17612">
          <cell r="E17612" t="str">
            <v>PROFOUND MENTAL RETARDATION</v>
          </cell>
          <cell r="F17612" t="str">
            <v>智力残疾</v>
          </cell>
          <cell r="G17612" t="str">
            <v>各类神经系统疾病</v>
          </cell>
        </row>
        <row r="17613">
          <cell r="E17613" t="str">
            <v>PROGERIA</v>
          </cell>
          <cell r="F17613" t="str">
            <v>早老症</v>
          </cell>
          <cell r="G17613" t="str">
            <v>各种先天性家族性遗传性疾病</v>
          </cell>
        </row>
        <row r="17614">
          <cell r="E17614" t="str">
            <v>PROGESTERONE ABNORMAL</v>
          </cell>
          <cell r="F17614" t="str">
            <v>孕激素异常</v>
          </cell>
          <cell r="G17614" t="str">
            <v>各类检查</v>
          </cell>
        </row>
        <row r="17615">
          <cell r="E17615" t="str">
            <v>PROGESTERONE DECREASED</v>
          </cell>
          <cell r="F17615" t="str">
            <v>孕激素降低</v>
          </cell>
          <cell r="G17615" t="str">
            <v>各类检查</v>
          </cell>
        </row>
        <row r="17616">
          <cell r="E17616" t="str">
            <v>PROGESTERONE INCREASED</v>
          </cell>
          <cell r="F17616" t="str">
            <v>孕激素升高</v>
          </cell>
          <cell r="G17616" t="str">
            <v>各类检查</v>
          </cell>
        </row>
        <row r="17617">
          <cell r="E17617" t="str">
            <v>PROGESTERONE RECEPTOR ASSAY</v>
          </cell>
          <cell r="F17617" t="str">
            <v>孕激素受体测定</v>
          </cell>
          <cell r="G17617" t="str">
            <v>各类检查</v>
          </cell>
        </row>
        <row r="17618">
          <cell r="E17618" t="str">
            <v>PROGESTERONE RECEPTOR ASSAY NEGATIVE</v>
          </cell>
          <cell r="F17618" t="str">
            <v>孕激素受体测定阴性</v>
          </cell>
          <cell r="G17618" t="str">
            <v>各类检查</v>
          </cell>
        </row>
        <row r="17619">
          <cell r="E17619" t="str">
            <v>PROGESTERONE RECEPTOR ASSAY POSITIVE</v>
          </cell>
          <cell r="F17619" t="str">
            <v>孕激素受体测定阳性</v>
          </cell>
          <cell r="G17619" t="str">
            <v>各类检查</v>
          </cell>
        </row>
        <row r="17620">
          <cell r="E17620" t="str">
            <v>PROGNATHISM</v>
          </cell>
          <cell r="F17620" t="str">
            <v>下颌前突</v>
          </cell>
          <cell r="G17620" t="str">
            <v>各种肌肉骨骼及结缔组织疾病</v>
          </cell>
        </row>
        <row r="17621">
          <cell r="E17621" t="str">
            <v>PROGRESSIVE BULBAR PALSY</v>
          </cell>
          <cell r="F17621" t="str">
            <v>进行性球麻痹</v>
          </cell>
          <cell r="G17621" t="str">
            <v>各类神经系统疾病</v>
          </cell>
        </row>
        <row r="17622">
          <cell r="E17622" t="str">
            <v>PROGRESSIVE CEREBELLAR DEGENERATION</v>
          </cell>
          <cell r="F17622" t="str">
            <v>进行性小脑退化</v>
          </cell>
          <cell r="G17622" t="str">
            <v>各种先天性家族性遗传性疾病</v>
          </cell>
        </row>
        <row r="17623">
          <cell r="E17623" t="str">
            <v>PROGRESSIVE EXTERNAL OPHTHALMOPLEGIA</v>
          </cell>
          <cell r="F17623" t="str">
            <v>进行性眼外肌麻痹</v>
          </cell>
          <cell r="G17623" t="str">
            <v>各种先天性家族性遗传性疾病</v>
          </cell>
        </row>
        <row r="17624">
          <cell r="E17624" t="str">
            <v>PROGRESSIVE FACIAL HEMIATROPHY</v>
          </cell>
          <cell r="F17624" t="str">
            <v>进行性面部偏侧萎缩症</v>
          </cell>
          <cell r="G17624" t="str">
            <v>皮肤及皮下组织类疾病</v>
          </cell>
        </row>
        <row r="17625">
          <cell r="E17625" t="str">
            <v>PROGRESSIVE FAMILIAL INTRAHEPATIC CHOLESTASIS</v>
          </cell>
          <cell r="F17625" t="str">
            <v>进行性家族性肝内胆汁淤积</v>
          </cell>
          <cell r="G17625" t="str">
            <v>各种先天性家族性遗传性疾病</v>
          </cell>
        </row>
        <row r="17626">
          <cell r="E17626" t="str">
            <v>PROGRESSIVE MACULAR HYPOMELANOSIS</v>
          </cell>
          <cell r="F17626" t="str">
            <v>进行性斑状色素减少症</v>
          </cell>
          <cell r="G17626" t="str">
            <v>皮肤及皮下组织类疾病</v>
          </cell>
        </row>
        <row r="17627">
          <cell r="E17627" t="str">
            <v>PROGRESSIVE MASSIVE FIBROSIS</v>
          </cell>
          <cell r="F17627" t="str">
            <v>进行性大块性纤维化</v>
          </cell>
          <cell r="G17627" t="str">
            <v>呼吸系统、胸及纵隔疾病</v>
          </cell>
        </row>
        <row r="17628">
          <cell r="E17628" t="str">
            <v>PROGRESSIVE MULTIFOCAL LEUKOENCEPHALOPATHY</v>
          </cell>
          <cell r="F17628" t="str">
            <v>进行性多灶性脑白质病</v>
          </cell>
          <cell r="G17628" t="str">
            <v>感染及侵染类疾病</v>
          </cell>
        </row>
        <row r="17629">
          <cell r="E17629" t="str">
            <v>PROGRESSIVE MULTIPLE SCLEROSIS</v>
          </cell>
          <cell r="F17629" t="str">
            <v>进行性多发硬化</v>
          </cell>
          <cell r="G17629" t="str">
            <v>各类神经系统疾病</v>
          </cell>
        </row>
        <row r="17630">
          <cell r="E17630" t="str">
            <v>PROGRESSIVE MUSCULAR ATROPHY</v>
          </cell>
          <cell r="F17630" t="str">
            <v>进行性肌萎缩</v>
          </cell>
          <cell r="G17630" t="str">
            <v>各类神经系统疾病</v>
          </cell>
        </row>
        <row r="17631">
          <cell r="E17631" t="str">
            <v>PROGRESSIVE RELAPSING MULTIPLE SCLEROSIS</v>
          </cell>
          <cell r="F17631" t="str">
            <v>进展复发型多发性硬化</v>
          </cell>
          <cell r="G17631" t="str">
            <v>各类神经系统疾病</v>
          </cell>
        </row>
        <row r="17632">
          <cell r="E17632" t="str">
            <v>PROGRESSIVE SUPRANUCLEAR PALSY</v>
          </cell>
          <cell r="F17632" t="str">
            <v>进行性核上性麻痹</v>
          </cell>
          <cell r="G17632" t="str">
            <v>各类神经系统疾病</v>
          </cell>
        </row>
        <row r="17633">
          <cell r="E17633" t="str">
            <v>PROGRESSIVE VACCINIA</v>
          </cell>
          <cell r="F17633" t="str">
            <v>进行性痘疹</v>
          </cell>
          <cell r="G17633" t="str">
            <v>感染及侵染类疾病</v>
          </cell>
        </row>
        <row r="17634">
          <cell r="E17634" t="str">
            <v>PROHORMONE BRAIN NATRIURETIC PEPTIDE</v>
          </cell>
          <cell r="F17634" t="str">
            <v>脑钠肽激素原</v>
          </cell>
          <cell r="G17634" t="str">
            <v>各类检查</v>
          </cell>
        </row>
        <row r="17635">
          <cell r="E17635" t="str">
            <v>PROHORMONE BRAIN NATRIURETIC PEPTIDE ABNORMAL</v>
          </cell>
          <cell r="F17635" t="str">
            <v>脑钠肽激素原异常</v>
          </cell>
          <cell r="G17635" t="str">
            <v>各类检查</v>
          </cell>
        </row>
        <row r="17636">
          <cell r="E17636" t="str">
            <v>PROHORMONE BRAIN NATRIURETIC PEPTIDE DECREASED</v>
          </cell>
          <cell r="F17636" t="str">
            <v>脑钠肽激素原减少</v>
          </cell>
          <cell r="G17636" t="str">
            <v>各类检查</v>
          </cell>
        </row>
        <row r="17637">
          <cell r="E17637" t="str">
            <v>PROHORMONE BRAIN NATRIURETIC PEPTIDE INCREASED</v>
          </cell>
          <cell r="F17637" t="str">
            <v>脑钠肽激素原增加</v>
          </cell>
          <cell r="G17637" t="str">
            <v>各类检查</v>
          </cell>
        </row>
        <row r="17638">
          <cell r="E17638" t="str">
            <v>PROLACTIN-PRODUCING PITUITARY TUMOUR</v>
          </cell>
          <cell r="F17638" t="str">
            <v>分泌催乳素的垂体瘤</v>
          </cell>
          <cell r="G17638" t="str">
            <v>良性、恶性及性质不明的肿瘤（包括囊状和息肉状）</v>
          </cell>
        </row>
        <row r="17639">
          <cell r="E17639" t="str">
            <v>PROLACTINOMA</v>
          </cell>
          <cell r="F17639" t="str">
            <v>分泌催乳素的垂体瘤</v>
          </cell>
          <cell r="G17639" t="str">
            <v>良性、恶性及性质不明的肿瘤（包括囊状和息肉状）</v>
          </cell>
        </row>
        <row r="17640">
          <cell r="E17640" t="str">
            <v>PROLAPSE</v>
          </cell>
          <cell r="F17640" t="str">
            <v>脱垂</v>
          </cell>
          <cell r="G17640" t="str">
            <v>全身性疾病及给药部位各种反应</v>
          </cell>
        </row>
        <row r="17641">
          <cell r="E17641" t="str">
            <v>PROLAPSE REPAIR</v>
          </cell>
          <cell r="F17641" t="str">
            <v>脱垂修复</v>
          </cell>
          <cell r="G17641" t="str">
            <v>各种手术及医疗操作</v>
          </cell>
        </row>
        <row r="17642">
          <cell r="E17642" t="str">
            <v>PROLONGED EXPIRATION</v>
          </cell>
          <cell r="F17642" t="str">
            <v>呼气延长</v>
          </cell>
          <cell r="G17642" t="str">
            <v>呼吸系统、胸及纵隔疾病</v>
          </cell>
        </row>
        <row r="17643">
          <cell r="E17643" t="str">
            <v>PROLONGED LABOUR</v>
          </cell>
          <cell r="F17643" t="str">
            <v>产程延长</v>
          </cell>
          <cell r="G17643" t="str">
            <v>妊娠期、产褥期及围产期状况</v>
          </cell>
        </row>
        <row r="17644">
          <cell r="E17644" t="str">
            <v>PROLONGED PREGNANCY</v>
          </cell>
          <cell r="F17644" t="str">
            <v>过期妊娠</v>
          </cell>
          <cell r="G17644" t="str">
            <v>妊娠期、产褥期及围产期状况</v>
          </cell>
        </row>
        <row r="17645">
          <cell r="E17645" t="str">
            <v>PROLONGED RUPTURE OF MEMBRANES</v>
          </cell>
          <cell r="F17645" t="str">
            <v>延期破膜</v>
          </cell>
          <cell r="G17645" t="str">
            <v>妊娠期、产褥期及围产期状况</v>
          </cell>
        </row>
        <row r="17646">
          <cell r="E17646" t="str">
            <v>PROLYMPHOCYTIC LEUKAEMIA</v>
          </cell>
          <cell r="F17646" t="str">
            <v>幼淋巴细胞白血病</v>
          </cell>
          <cell r="G17646" t="str">
            <v>良性、恶性及性质不明的肿瘤（包括囊状和息肉状）</v>
          </cell>
        </row>
        <row r="17647">
          <cell r="E17647" t="str">
            <v>PROMINENT EPICANTHAL FOLDS</v>
          </cell>
          <cell r="F17647" t="str">
            <v>重度内眦赘皮</v>
          </cell>
          <cell r="G17647" t="str">
            <v>各种先天性家族性遗传性疾病</v>
          </cell>
        </row>
        <row r="17648">
          <cell r="E17648" t="str">
            <v>PROMISCUITY</v>
          </cell>
          <cell r="F17648" t="str">
            <v>乱交</v>
          </cell>
          <cell r="G17648" t="str">
            <v>社会环境</v>
          </cell>
        </row>
        <row r="17649">
          <cell r="E17649" t="str">
            <v>PROMOTION OF PERIPHERAL CIRCULATION</v>
          </cell>
          <cell r="F17649" t="str">
            <v>末梢循环促进</v>
          </cell>
          <cell r="G17649" t="str">
            <v>各种手术及医疗操作</v>
          </cell>
        </row>
        <row r="17650">
          <cell r="E17650" t="str">
            <v>PROMOTION OF WOUND HEALING</v>
          </cell>
          <cell r="F17650" t="str">
            <v>促进伤口愈合</v>
          </cell>
          <cell r="G17650" t="str">
            <v>各种手术及医疗操作</v>
          </cell>
        </row>
        <row r="17651">
          <cell r="E17651" t="str">
            <v>PROMPT EFFECTS OF RADIATION</v>
          </cell>
          <cell r="F17651" t="str">
            <v>辐射瞬发效应</v>
          </cell>
          <cell r="G17651" t="str">
            <v>各类损伤、中毒及操作并发症</v>
          </cell>
        </row>
        <row r="17652">
          <cell r="E17652" t="str">
            <v>PROMYELOCYTE COUNT DECREASED</v>
          </cell>
          <cell r="F17652" t="str">
            <v>早幼粒细胞计数降低</v>
          </cell>
          <cell r="G17652" t="str">
            <v>各类检查</v>
          </cell>
        </row>
        <row r="17653">
          <cell r="E17653" t="str">
            <v>PROMYELOCYTE COUNT INCREASED</v>
          </cell>
          <cell r="F17653" t="str">
            <v>早幼粒细胞计数升高</v>
          </cell>
          <cell r="G17653" t="str">
            <v>各类检查</v>
          </cell>
        </row>
        <row r="17654">
          <cell r="E17654" t="str">
            <v>PRONE POSITION</v>
          </cell>
          <cell r="F17654" t="str">
            <v>卧倒位</v>
          </cell>
          <cell r="G17654" t="str">
            <v>各种手术及医疗操作</v>
          </cell>
        </row>
        <row r="17655">
          <cell r="E17655" t="str">
            <v>PROPHYLACTIC CHEMOTHERAPY</v>
          </cell>
          <cell r="F17655" t="str">
            <v>预防性化学疗法</v>
          </cell>
          <cell r="G17655" t="str">
            <v>各种手术及医疗操作</v>
          </cell>
        </row>
        <row r="17656">
          <cell r="E17656" t="str">
            <v>PROPHYLAXIS</v>
          </cell>
          <cell r="F17656" t="str">
            <v>预防治疗</v>
          </cell>
          <cell r="G17656" t="str">
            <v>各种手术及医疗操作</v>
          </cell>
        </row>
        <row r="17657">
          <cell r="E17657" t="str">
            <v>PROPHYLAXIS AGAINST DIARRHOEA</v>
          </cell>
          <cell r="F17657" t="str">
            <v>腹泻预防治疗</v>
          </cell>
          <cell r="G17657" t="str">
            <v>各种手术及医疗操作</v>
          </cell>
        </row>
        <row r="17658">
          <cell r="E17658" t="str">
            <v>PROPHYLAXIS AGAINST GASTROINTESTINAL ULCER</v>
          </cell>
          <cell r="F17658" t="str">
            <v>胃十二指肠溃疡预防治疗</v>
          </cell>
          <cell r="G17658" t="str">
            <v>各种手术及医疗操作</v>
          </cell>
        </row>
        <row r="17659">
          <cell r="E17659" t="str">
            <v>PROPHYLAXIS AGAINST GRAFT VERSUS HOST DISEASE</v>
          </cell>
          <cell r="F17659" t="str">
            <v>移植物抗宿主病预防治疗</v>
          </cell>
          <cell r="G17659" t="str">
            <v>各种手术及医疗操作</v>
          </cell>
        </row>
        <row r="17660">
          <cell r="E17660" t="str">
            <v>PROPHYLAXIS AGAINST HIV INFECTION</v>
          </cell>
          <cell r="F17660" t="str">
            <v>HIV 感染预防治疗</v>
          </cell>
          <cell r="G17660" t="str">
            <v>各种手术及医疗操作</v>
          </cell>
        </row>
        <row r="17661">
          <cell r="E17661" t="str">
            <v>PROPHYLAXIS AGAINST TRANSPLANT REJECTION</v>
          </cell>
          <cell r="F17661" t="str">
            <v>移植排斥反应预防治疗</v>
          </cell>
          <cell r="G17661" t="str">
            <v>各种手术及医疗操作</v>
          </cell>
        </row>
        <row r="17662">
          <cell r="E17662" t="str">
            <v>PROPHYLAXIS OF NAUSEA AND VOMITING</v>
          </cell>
          <cell r="F17662" t="str">
            <v>恶心呕吐预防治疗</v>
          </cell>
          <cell r="G17662" t="str">
            <v>各种手术及医疗操作</v>
          </cell>
        </row>
        <row r="17663">
          <cell r="E17663" t="str">
            <v>PROPHYLAXIS URINARY TRACT INFECTION</v>
          </cell>
          <cell r="F17663" t="str">
            <v>泌尿道感染预防治疗</v>
          </cell>
          <cell r="G17663" t="str">
            <v>各种手术及医疗操作</v>
          </cell>
        </row>
        <row r="17664">
          <cell r="E17664" t="str">
            <v>PROPIONIBACTERIUM INFECTION</v>
          </cell>
          <cell r="F17664" t="str">
            <v>痤疮杆菌感染</v>
          </cell>
          <cell r="G17664" t="str">
            <v>感染及侵染类疾病</v>
          </cell>
        </row>
        <row r="17665">
          <cell r="E17665" t="str">
            <v>PROPIONIBACTERIUM TEST POSITIVE</v>
          </cell>
          <cell r="F17665" t="str">
            <v>痤疮杆菌检测阳性</v>
          </cell>
          <cell r="G17665" t="str">
            <v>各类检查</v>
          </cell>
        </row>
        <row r="17666">
          <cell r="E17666" t="str">
            <v>PROPOFOL INFUSION SYNDROME</v>
          </cell>
          <cell r="F17666" t="str">
            <v>丙泊酚输注综合征</v>
          </cell>
          <cell r="G17666" t="str">
            <v>代谢及营养类疾病</v>
          </cell>
        </row>
        <row r="17667">
          <cell r="E17667" t="str">
            <v>PROPULSIVE GAIT</v>
          </cell>
          <cell r="F17667" t="str">
            <v>前冲步态</v>
          </cell>
          <cell r="G17667" t="str">
            <v>全身性疾病及给药部位各种反应</v>
          </cell>
        </row>
        <row r="17668">
          <cell r="E17668" t="str">
            <v>PROSOPAGNOSIA</v>
          </cell>
          <cell r="F17668" t="str">
            <v>脸盲症</v>
          </cell>
          <cell r="G17668" t="str">
            <v>各类神经系统疾病</v>
          </cell>
        </row>
        <row r="17669">
          <cell r="E17669" t="str">
            <v>PROSTAGLANDIN ANALOGUE PERIORBITOPATHY</v>
          </cell>
          <cell r="F17669" t="str">
            <v>前列腺素类似物眶周病变</v>
          </cell>
          <cell r="G17669" t="str">
            <v>眼器官疾病</v>
          </cell>
        </row>
        <row r="17670">
          <cell r="E17670" t="str">
            <v>PROSTATE ABLATION</v>
          </cell>
          <cell r="F17670" t="str">
            <v>前列腺消融术</v>
          </cell>
          <cell r="G17670" t="str">
            <v>各种手术及医疗操作</v>
          </cell>
        </row>
        <row r="17671">
          <cell r="E17671" t="str">
            <v>PROSTATE CANCER</v>
          </cell>
          <cell r="F17671" t="str">
            <v>前列腺癌</v>
          </cell>
          <cell r="G17671" t="str">
            <v>良性、恶性及性质不明的肿瘤（包括囊状和息肉状）</v>
          </cell>
        </row>
        <row r="17672">
          <cell r="E17672" t="str">
            <v>PROSTATE CANCER METASTATIC</v>
          </cell>
          <cell r="F17672" t="str">
            <v>前列腺转移性癌</v>
          </cell>
          <cell r="G17672" t="str">
            <v>良性、恶性及性质不明的肿瘤（包括囊状和息肉状）</v>
          </cell>
        </row>
        <row r="17673">
          <cell r="E17673" t="str">
            <v>PROSTATE CANCER RECURRENT</v>
          </cell>
          <cell r="F17673" t="str">
            <v>复发性前列腺癌</v>
          </cell>
          <cell r="G17673" t="str">
            <v>良性、恶性及性质不明的肿瘤（包括囊状和息肉状）</v>
          </cell>
        </row>
        <row r="17674">
          <cell r="E17674" t="str">
            <v>PROSTATE CANCER STAGE 0</v>
          </cell>
          <cell r="F17674" t="str">
            <v>前列腺癌 0 期</v>
          </cell>
          <cell r="G17674" t="str">
            <v>良性、恶性及性质不明的肿瘤（包括囊状和息肉状）</v>
          </cell>
        </row>
        <row r="17675">
          <cell r="E17675" t="str">
            <v>PROSTATE CANCER STAGE I</v>
          </cell>
          <cell r="F17675" t="str">
            <v>前列腺癌 I 期</v>
          </cell>
          <cell r="G17675" t="str">
            <v>良性、恶性及性质不明的肿瘤（包括囊状和息肉状）</v>
          </cell>
        </row>
        <row r="17676">
          <cell r="E17676" t="str">
            <v>PROSTATE CANCER STAGE II</v>
          </cell>
          <cell r="F17676" t="str">
            <v>前列腺癌 II 期</v>
          </cell>
          <cell r="G17676" t="str">
            <v>良性、恶性及性质不明的肿瘤（包括囊状和息肉状）</v>
          </cell>
        </row>
        <row r="17677">
          <cell r="E17677" t="str">
            <v>PROSTATE CANCER STAGE III</v>
          </cell>
          <cell r="F17677" t="str">
            <v>前列腺癌 III 期</v>
          </cell>
          <cell r="G17677" t="str">
            <v>良性、恶性及性质不明的肿瘤（包括囊状和息肉状）</v>
          </cell>
        </row>
        <row r="17678">
          <cell r="E17678" t="str">
            <v>PROSTATE CANCER STAGE IV</v>
          </cell>
          <cell r="F17678" t="str">
            <v>前列腺癌 IV 期</v>
          </cell>
          <cell r="G17678" t="str">
            <v>良性、恶性及性质不明的肿瘤（包括囊状和息肉状）</v>
          </cell>
        </row>
        <row r="17679">
          <cell r="E17679" t="str">
            <v>PROSTATE CRYOABLATION</v>
          </cell>
          <cell r="F17679" t="str">
            <v>前列腺冷冻消融术</v>
          </cell>
          <cell r="G17679" t="str">
            <v>各种手术及医疗操作</v>
          </cell>
        </row>
        <row r="17680">
          <cell r="E17680" t="str">
            <v>PROSTATE EXAMINATION</v>
          </cell>
          <cell r="F17680" t="str">
            <v>前列腺检查</v>
          </cell>
          <cell r="G17680" t="str">
            <v>各类检查</v>
          </cell>
        </row>
        <row r="17681">
          <cell r="E17681" t="str">
            <v>PROSTATE EXAMINATION ABNORMAL</v>
          </cell>
          <cell r="F17681" t="str">
            <v>前列腺检查异常</v>
          </cell>
          <cell r="G17681" t="str">
            <v>各类检查</v>
          </cell>
        </row>
        <row r="17682">
          <cell r="E17682" t="str">
            <v>PROSTATE EXAMINATION NORMAL</v>
          </cell>
          <cell r="F17682" t="str">
            <v>前列腺检查正常</v>
          </cell>
          <cell r="G17682" t="str">
            <v>各类检查</v>
          </cell>
        </row>
        <row r="17683">
          <cell r="E17683" t="str">
            <v>PROSTATE INDURATION</v>
          </cell>
          <cell r="F17683" t="str">
            <v>前列腺硬结</v>
          </cell>
          <cell r="G17683" t="str">
            <v>生殖系统及乳腺疾病</v>
          </cell>
        </row>
        <row r="17684">
          <cell r="E17684" t="str">
            <v>PROSTATE INFECTION</v>
          </cell>
          <cell r="F17684" t="str">
            <v>前列腺感染</v>
          </cell>
          <cell r="G17684" t="str">
            <v>感染及侵染类疾病</v>
          </cell>
        </row>
        <row r="17685">
          <cell r="E17685" t="str">
            <v>PROSTATE TENDERNESS</v>
          </cell>
          <cell r="F17685" t="str">
            <v>前列腺压痛</v>
          </cell>
          <cell r="G17685" t="str">
            <v>生殖系统及乳腺疾病</v>
          </cell>
        </row>
        <row r="17686">
          <cell r="E17686" t="str">
            <v>PROSTATECTOMY</v>
          </cell>
          <cell r="F17686" t="str">
            <v>前列腺切除术</v>
          </cell>
          <cell r="G17686" t="str">
            <v>各种手术及医疗操作</v>
          </cell>
        </row>
        <row r="17687">
          <cell r="E17687" t="str">
            <v>PROSTATIC ABSCESS</v>
          </cell>
          <cell r="F17687" t="str">
            <v>前列腺脓肿</v>
          </cell>
          <cell r="G17687" t="str">
            <v>感染及侵染类疾病</v>
          </cell>
        </row>
        <row r="17688">
          <cell r="E17688" t="str">
            <v>PROSTATIC ACID PHOSPHATASE INCREASED</v>
          </cell>
          <cell r="F17688" t="str">
            <v>前列腺酸性磷酸酶升高</v>
          </cell>
          <cell r="G17688" t="str">
            <v>各类检查</v>
          </cell>
        </row>
        <row r="17689">
          <cell r="E17689" t="str">
            <v>PROSTATIC ADENOMA</v>
          </cell>
          <cell r="F17689" t="str">
            <v>前列腺腺瘤</v>
          </cell>
          <cell r="G17689" t="str">
            <v>良性、恶性及性质不明的肿瘤（包括囊状和息肉状）</v>
          </cell>
        </row>
        <row r="17690">
          <cell r="E17690" t="str">
            <v>PROSTATIC ASYMMETRY</v>
          </cell>
          <cell r="F17690" t="str">
            <v>前列腺不对称</v>
          </cell>
          <cell r="G17690" t="str">
            <v>生殖系统及乳腺疾病</v>
          </cell>
        </row>
        <row r="17691">
          <cell r="E17691" t="str">
            <v>PROSTATIC ATROPHY</v>
          </cell>
          <cell r="F17691" t="str">
            <v>前列腺萎缩</v>
          </cell>
          <cell r="G17691" t="str">
            <v>生殖系统及乳腺疾病</v>
          </cell>
        </row>
        <row r="17692">
          <cell r="E17692" t="str">
            <v>PROSTATIC CALCIFICATION</v>
          </cell>
          <cell r="F17692" t="str">
            <v>前列腺钙化</v>
          </cell>
          <cell r="G17692" t="str">
            <v>生殖系统及乳腺疾病</v>
          </cell>
        </row>
        <row r="17693">
          <cell r="E17693" t="str">
            <v>PROSTATIC CYST</v>
          </cell>
          <cell r="F17693" t="str">
            <v>前列腺囊肿</v>
          </cell>
          <cell r="G17693" t="str">
            <v>生殖系统及乳腺疾病</v>
          </cell>
        </row>
        <row r="17694">
          <cell r="E17694" t="str">
            <v>PROSTATIC DISORDER</v>
          </cell>
          <cell r="F17694" t="str">
            <v>前列腺疾病</v>
          </cell>
          <cell r="G17694" t="str">
            <v>生殖系统及乳腺疾病</v>
          </cell>
        </row>
        <row r="17695">
          <cell r="E17695" t="str">
            <v>PROSTATIC DYSPLASIA</v>
          </cell>
          <cell r="F17695" t="str">
            <v>前列腺发育不良</v>
          </cell>
          <cell r="G17695" t="str">
            <v>生殖系统及乳腺疾病</v>
          </cell>
        </row>
        <row r="17696">
          <cell r="E17696" t="str">
            <v>PROSTATIC FIBROSIS</v>
          </cell>
          <cell r="F17696" t="str">
            <v>前列腺纤维化</v>
          </cell>
          <cell r="G17696" t="str">
            <v>生殖系统及乳腺疾病</v>
          </cell>
        </row>
        <row r="17697">
          <cell r="E17697" t="str">
            <v>PROSTATIC HAEMORRHAGE</v>
          </cell>
          <cell r="F17697" t="str">
            <v>前列腺出血</v>
          </cell>
          <cell r="G17697" t="str">
            <v>生殖系统及乳腺疾病</v>
          </cell>
        </row>
        <row r="17698">
          <cell r="E17698" t="str">
            <v>PROSTATIC HYPOPLASIA</v>
          </cell>
          <cell r="F17698" t="str">
            <v>前列腺发育不全</v>
          </cell>
          <cell r="G17698" t="str">
            <v>生殖系统及乳腺疾病</v>
          </cell>
        </row>
        <row r="17699">
          <cell r="E17699" t="str">
            <v>PROSTATIC INTRAEPITHELIAL NEOPLASIA</v>
          </cell>
          <cell r="F17699" t="str">
            <v>前列腺发育不良</v>
          </cell>
          <cell r="G17699" t="str">
            <v>生殖系统及乳腺疾病</v>
          </cell>
        </row>
        <row r="17700">
          <cell r="E17700" t="str">
            <v>PROSTATIC MASS</v>
          </cell>
          <cell r="F17700" t="str">
            <v>前列腺肿块</v>
          </cell>
          <cell r="G17700" t="str">
            <v>生殖系统及乳腺疾病</v>
          </cell>
        </row>
        <row r="17701">
          <cell r="E17701" t="str">
            <v>PROSTATIC OBSTRUCTION</v>
          </cell>
          <cell r="F17701" t="str">
            <v>前列腺阻塞</v>
          </cell>
          <cell r="G17701" t="str">
            <v>生殖系统及乳腺疾病</v>
          </cell>
        </row>
        <row r="17702">
          <cell r="E17702" t="str">
            <v>PROSTATIC OPERATION</v>
          </cell>
          <cell r="F17702" t="str">
            <v>前列腺手术</v>
          </cell>
          <cell r="G17702" t="str">
            <v>各种手术及医疗操作</v>
          </cell>
        </row>
        <row r="17703">
          <cell r="E17703" t="str">
            <v>PROSTATIC PAIN</v>
          </cell>
          <cell r="F17703" t="str">
            <v>前列腺疼痛</v>
          </cell>
          <cell r="G17703" t="str">
            <v>生殖系统及乳腺疾病</v>
          </cell>
        </row>
        <row r="17704">
          <cell r="E17704" t="str">
            <v>PROSTATIC PERFORATION</v>
          </cell>
          <cell r="F17704" t="str">
            <v>前列腺穿孔</v>
          </cell>
          <cell r="G17704" t="str">
            <v>生殖系统及乳腺疾病</v>
          </cell>
        </row>
        <row r="17705">
          <cell r="E17705" t="str">
            <v>PROSTATIC POLYP</v>
          </cell>
          <cell r="F17705" t="str">
            <v>前列腺息肉</v>
          </cell>
          <cell r="G17705" t="str">
            <v>生殖系统及乳腺疾病</v>
          </cell>
        </row>
        <row r="17706">
          <cell r="E17706" t="str">
            <v>PROSTATIC SPECIFIC ANTIGEN</v>
          </cell>
          <cell r="F17706" t="str">
            <v>前列腺特异抗原</v>
          </cell>
          <cell r="G17706" t="str">
            <v>各类检查</v>
          </cell>
        </row>
        <row r="17707">
          <cell r="E17707" t="str">
            <v>PROSTATIC SPECIFIC ANTIGEN ABNORMAL</v>
          </cell>
          <cell r="F17707" t="str">
            <v>前列腺特异性抗原异常</v>
          </cell>
          <cell r="G17707" t="str">
            <v>各类检查</v>
          </cell>
        </row>
        <row r="17708">
          <cell r="E17708" t="str">
            <v>PROSTATIC SPECIFIC ANTIGEN DECREASED</v>
          </cell>
          <cell r="F17708" t="str">
            <v>前列腺特异抗原降低</v>
          </cell>
          <cell r="G17708" t="str">
            <v>各类检查</v>
          </cell>
        </row>
        <row r="17709">
          <cell r="E17709" t="str">
            <v>PROSTATIC SPECIFIC ANTIGEN INCREASED</v>
          </cell>
          <cell r="F17709" t="str">
            <v>前列腺特异性抗原升高</v>
          </cell>
          <cell r="G17709" t="str">
            <v>各类检查</v>
          </cell>
        </row>
        <row r="17710">
          <cell r="E17710" t="str">
            <v>PROSTATIC URETHRAL LIFT PROCEDURE</v>
          </cell>
          <cell r="F17710" t="str">
            <v>前列腺段尿道悬吊术</v>
          </cell>
          <cell r="G17710" t="str">
            <v>各种手术及医疗操作</v>
          </cell>
        </row>
        <row r="17711">
          <cell r="E17711" t="str">
            <v>PROSTATIC VARICES</v>
          </cell>
          <cell r="F17711" t="str">
            <v>前列腺静脉曲张</v>
          </cell>
          <cell r="G17711" t="str">
            <v>生殖系统及乳腺疾病</v>
          </cell>
        </row>
        <row r="17712">
          <cell r="E17712" t="str">
            <v>PROSTATISM</v>
          </cell>
          <cell r="F17712" t="str">
            <v>前列腺慢性病</v>
          </cell>
          <cell r="G17712" t="str">
            <v>生殖系统及乳腺疾病</v>
          </cell>
        </row>
        <row r="17713">
          <cell r="E17713" t="str">
            <v>PROSTATITIS</v>
          </cell>
          <cell r="F17713" t="str">
            <v>前列腺炎</v>
          </cell>
          <cell r="G17713" t="str">
            <v>生殖系统及乳腺疾病</v>
          </cell>
        </row>
        <row r="17714">
          <cell r="E17714" t="str">
            <v>PROSTATITIS ESCHERICHIA COLI</v>
          </cell>
          <cell r="F17714" t="str">
            <v>大肠埃希菌性前列腺炎</v>
          </cell>
          <cell r="G17714" t="str">
            <v>感染及侵染类疾病</v>
          </cell>
        </row>
        <row r="17715">
          <cell r="E17715" t="str">
            <v>PROSTATITIS TUBERCULOUS</v>
          </cell>
          <cell r="F17715" t="str">
            <v>结核性前列腺炎</v>
          </cell>
          <cell r="G17715" t="str">
            <v>感染及侵染类疾病</v>
          </cell>
        </row>
        <row r="17716">
          <cell r="E17716" t="str">
            <v>PROSTATOMEGALY</v>
          </cell>
          <cell r="F17716" t="str">
            <v>前列腺肥大</v>
          </cell>
          <cell r="G17716" t="str">
            <v>生殖系统及乳腺疾病</v>
          </cell>
        </row>
        <row r="17717">
          <cell r="E17717" t="str">
            <v>PROSTATOVESICULITIS</v>
          </cell>
          <cell r="F17717" t="str">
            <v>前列腺精囊炎</v>
          </cell>
          <cell r="G17717" t="str">
            <v>生殖系统及乳腺疾病</v>
          </cell>
        </row>
        <row r="17718">
          <cell r="E17718" t="str">
            <v>PROSTHESIS IMPLANTATION</v>
          </cell>
          <cell r="F17718" t="str">
            <v>假体植入</v>
          </cell>
          <cell r="G17718" t="str">
            <v>各种手术及医疗操作</v>
          </cell>
        </row>
        <row r="17719">
          <cell r="E17719" t="str">
            <v>PROSTHESIS USER</v>
          </cell>
          <cell r="F17719" t="str">
            <v>假体使用者</v>
          </cell>
          <cell r="G17719" t="str">
            <v>社会环境</v>
          </cell>
        </row>
        <row r="17720">
          <cell r="E17720" t="str">
            <v>PROSTHETIC CARDIAC VALVE FAILURE</v>
          </cell>
          <cell r="F17720" t="str">
            <v>人工心脏瓣膜故障</v>
          </cell>
          <cell r="G17720" t="str">
            <v>产品问题</v>
          </cell>
        </row>
        <row r="17721">
          <cell r="E17721" t="str">
            <v>PROSTHETIC CARDIAC VALVE MALFUNCTION</v>
          </cell>
          <cell r="F17721" t="str">
            <v>人工心脏瓣膜功能故障</v>
          </cell>
          <cell r="G17721" t="str">
            <v>产品问题</v>
          </cell>
        </row>
        <row r="17722">
          <cell r="E17722" t="str">
            <v>PROSTHETIC CARDIAC VALVE PANNUS</v>
          </cell>
          <cell r="F17722" t="str">
            <v>人工心瓣膜血管翳</v>
          </cell>
          <cell r="G17722" t="str">
            <v>全身性疾病及给药部位各种反应</v>
          </cell>
        </row>
        <row r="17723">
          <cell r="E17723" t="str">
            <v>PROSTHETIC CARDIAC VALVE REGURGITATION</v>
          </cell>
          <cell r="F17723" t="str">
            <v>人工心瓣膜反流</v>
          </cell>
          <cell r="G17723" t="str">
            <v>全身性疾病及给药部位各种反应</v>
          </cell>
        </row>
        <row r="17724">
          <cell r="E17724" t="str">
            <v>PROSTHETIC CARDIAC VALVE STENOSIS</v>
          </cell>
          <cell r="F17724" t="str">
            <v>人工心脏瓣膜狭窄</v>
          </cell>
          <cell r="G17724" t="str">
            <v>全身性疾病及给药部位各种反应</v>
          </cell>
        </row>
        <row r="17725">
          <cell r="E17725" t="str">
            <v>PROSTHETIC CARDIAC VALVE THROMBOSIS</v>
          </cell>
          <cell r="F17725" t="str">
            <v>心脏瓣膜修复术后血栓形成</v>
          </cell>
          <cell r="G17725" t="str">
            <v>全身性疾病及给药部位各种反应</v>
          </cell>
        </row>
        <row r="17726">
          <cell r="E17726" t="str">
            <v>PROSTHETIC VALVE ENDOCARDITIS</v>
          </cell>
          <cell r="F17726" t="str">
            <v>人造瓣膜（置换术后）心内膜炎</v>
          </cell>
          <cell r="G17726" t="str">
            <v>感染及侵染类疾病</v>
          </cell>
        </row>
        <row r="17727">
          <cell r="E17727" t="str">
            <v>PROSTHETIC VESSEL IMPLANTATION</v>
          </cell>
          <cell r="F17727" t="str">
            <v>血管假体植入</v>
          </cell>
          <cell r="G17727" t="str">
            <v>各种手术及医疗操作</v>
          </cell>
        </row>
        <row r="17728">
          <cell r="E17728" t="str">
            <v>PROSTITUTE</v>
          </cell>
          <cell r="F17728" t="str">
            <v>妓女</v>
          </cell>
          <cell r="G17728" t="str">
            <v>社会环境</v>
          </cell>
        </row>
        <row r="17729">
          <cell r="E17729" t="str">
            <v>PROSTRATION</v>
          </cell>
          <cell r="F17729" t="str">
            <v>疲劳</v>
          </cell>
          <cell r="G17729" t="str">
            <v>全身性疾病及给药部位各种反应</v>
          </cell>
        </row>
        <row r="17730">
          <cell r="E17730" t="str">
            <v>PROTEIN-LOSING GASTROENTEROPATHY</v>
          </cell>
          <cell r="F17730" t="str">
            <v>蛋白丢失性胃肠病</v>
          </cell>
          <cell r="G17730" t="str">
            <v>胃肠系统疾病</v>
          </cell>
        </row>
        <row r="17731">
          <cell r="E17731" t="str">
            <v>PROTEIN ALBUMIN RATIO</v>
          </cell>
          <cell r="F17731" t="str">
            <v>蛋白白蛋白比</v>
          </cell>
          <cell r="G17731" t="str">
            <v>各类检查</v>
          </cell>
        </row>
        <row r="17732">
          <cell r="E17732" t="str">
            <v>PROTEIN ALBUMIN RATIO ABNORMAL</v>
          </cell>
          <cell r="F17732" t="str">
            <v>蛋白白蛋白比异常</v>
          </cell>
          <cell r="G17732" t="str">
            <v>各类检查</v>
          </cell>
        </row>
        <row r="17733">
          <cell r="E17733" t="str">
            <v>PROTEIN ALBUMIN RATIO DECREASED</v>
          </cell>
          <cell r="F17733" t="str">
            <v>蛋白白蛋白比降低</v>
          </cell>
          <cell r="G17733" t="str">
            <v>各类检查</v>
          </cell>
        </row>
        <row r="17734">
          <cell r="E17734" t="str">
            <v>PROTEIN ALBUMIN RATIO INCREASED</v>
          </cell>
          <cell r="F17734" t="str">
            <v>蛋白白蛋白比升高</v>
          </cell>
          <cell r="G17734" t="str">
            <v>各类检查</v>
          </cell>
        </row>
        <row r="17735">
          <cell r="E17735" t="str">
            <v>PROTEIN ANABOLISM INCREASED</v>
          </cell>
          <cell r="F17735" t="str">
            <v>蛋白合成增加</v>
          </cell>
          <cell r="G17735" t="str">
            <v>代谢及营养类疾病</v>
          </cell>
        </row>
        <row r="17736">
          <cell r="E17736" t="str">
            <v>PROTEIN BOUND IODINE DECREASED</v>
          </cell>
          <cell r="F17736" t="str">
            <v>蛋白结合碘降低</v>
          </cell>
          <cell r="G17736" t="str">
            <v>各类检查</v>
          </cell>
        </row>
        <row r="17737">
          <cell r="E17737" t="str">
            <v>PROTEIN BOUND IODINE INCREASED</v>
          </cell>
          <cell r="F17737" t="str">
            <v>蛋白结合碘升高</v>
          </cell>
          <cell r="G17737" t="str">
            <v>各类检查</v>
          </cell>
        </row>
        <row r="17738">
          <cell r="E17738" t="str">
            <v>PROTEIN C</v>
          </cell>
          <cell r="F17738" t="str">
            <v>蛋白 C</v>
          </cell>
          <cell r="G17738" t="str">
            <v>各类检查</v>
          </cell>
        </row>
        <row r="17739">
          <cell r="E17739" t="str">
            <v>PROTEIN C DECREASED</v>
          </cell>
          <cell r="F17739" t="str">
            <v>蛋白 C 降低</v>
          </cell>
          <cell r="G17739" t="str">
            <v>各类检查</v>
          </cell>
        </row>
        <row r="17740">
          <cell r="E17740" t="str">
            <v>PROTEIN C DEFICIENCY</v>
          </cell>
          <cell r="F17740" t="str">
            <v>蛋白 C 缺乏症</v>
          </cell>
          <cell r="G17740" t="str">
            <v>各种先天性家族性遗传性疾病</v>
          </cell>
        </row>
        <row r="17741">
          <cell r="E17741" t="str">
            <v>PROTEIN C INCREASED</v>
          </cell>
          <cell r="F17741" t="str">
            <v>蛋白 C 升高</v>
          </cell>
          <cell r="G17741" t="str">
            <v>各类检查</v>
          </cell>
        </row>
        <row r="17742">
          <cell r="E17742" t="str">
            <v>PROTEIN DEFICIENCY</v>
          </cell>
          <cell r="F17742" t="str">
            <v>蛋白质缺乏</v>
          </cell>
          <cell r="G17742" t="str">
            <v>代谢及营养类疾病</v>
          </cell>
        </row>
        <row r="17743">
          <cell r="E17743" t="str">
            <v>PROTEIN DEFICIENCY ANAEMIA</v>
          </cell>
          <cell r="F17743" t="str">
            <v>蛋白缺乏性贫血</v>
          </cell>
          <cell r="G17743" t="str">
            <v>血液及淋巴系统疾病</v>
          </cell>
        </row>
        <row r="17744">
          <cell r="E17744" t="str">
            <v>PROTEIN INDUCED BY VITAMIN K ABSENCE OR ANTAGONIST II</v>
          </cell>
          <cell r="F17744" t="str">
            <v>维生素 K 缺乏或拮抗剂 II 诱导产生的蛋白</v>
          </cell>
          <cell r="G17744" t="str">
            <v>各类检查</v>
          </cell>
        </row>
        <row r="17745">
          <cell r="E17745" t="str">
            <v>PROTEIN INDUCED BY VITAMIN K ABSENCE OR ANTAGONIST II INCREASED</v>
          </cell>
          <cell r="F17745" t="str">
            <v>维生素 K 缺乏或拮抗剂 II 诱导产生的蛋白升高</v>
          </cell>
          <cell r="G17745" t="str">
            <v>各类检查</v>
          </cell>
        </row>
        <row r="17746">
          <cell r="E17746" t="str">
            <v>PROTEIN INTOLERANCE</v>
          </cell>
          <cell r="F17746" t="str">
            <v>蛋白质不耐受</v>
          </cell>
          <cell r="G17746" t="str">
            <v>代谢及营养类疾病</v>
          </cell>
        </row>
        <row r="17747">
          <cell r="E17747" t="str">
            <v>PROTEIN S</v>
          </cell>
          <cell r="F17747" t="str">
            <v>蛋白 S</v>
          </cell>
          <cell r="G17747" t="str">
            <v>各类检查</v>
          </cell>
        </row>
        <row r="17748">
          <cell r="E17748" t="str">
            <v>PROTEIN S ABNORMAL</v>
          </cell>
          <cell r="F17748" t="str">
            <v>蛋白 S 异常</v>
          </cell>
          <cell r="G17748" t="str">
            <v>各类检查</v>
          </cell>
        </row>
        <row r="17749">
          <cell r="E17749" t="str">
            <v>PROTEIN S DECREASED</v>
          </cell>
          <cell r="F17749" t="str">
            <v>蛋白 S 降低</v>
          </cell>
          <cell r="G17749" t="str">
            <v>各类检查</v>
          </cell>
        </row>
        <row r="17750">
          <cell r="E17750" t="str">
            <v>PROTEIN S DEFICIENCY</v>
          </cell>
          <cell r="F17750" t="str">
            <v>蛋白 S 缺乏症</v>
          </cell>
          <cell r="G17750" t="str">
            <v>各种先天性家族性遗传性疾病</v>
          </cell>
        </row>
        <row r="17751">
          <cell r="E17751" t="str">
            <v>PROTEIN S INCREASED</v>
          </cell>
          <cell r="F17751" t="str">
            <v>蛋白 S 升高</v>
          </cell>
          <cell r="G17751" t="str">
            <v>各类检查</v>
          </cell>
        </row>
        <row r="17752">
          <cell r="E17752" t="str">
            <v>PROTEIN TOTAL</v>
          </cell>
          <cell r="F17752" t="str">
            <v>总蛋白</v>
          </cell>
          <cell r="G17752" t="str">
            <v>各类检查</v>
          </cell>
        </row>
        <row r="17753">
          <cell r="E17753" t="str">
            <v>PROTEIN TOTAL ABNORMAL</v>
          </cell>
          <cell r="F17753" t="str">
            <v>总蛋白异常</v>
          </cell>
          <cell r="G17753" t="str">
            <v>各类检查</v>
          </cell>
        </row>
        <row r="17754">
          <cell r="E17754" t="str">
            <v>PROTEIN TOTAL DECREASED</v>
          </cell>
          <cell r="F17754" t="str">
            <v>总蛋白降低</v>
          </cell>
          <cell r="G17754" t="str">
            <v>各类检查</v>
          </cell>
        </row>
        <row r="17755">
          <cell r="E17755" t="str">
            <v>PROTEIN TOTAL INCREASED</v>
          </cell>
          <cell r="F17755" t="str">
            <v>总蛋白升高</v>
          </cell>
          <cell r="G17755" t="str">
            <v>各类检查</v>
          </cell>
        </row>
        <row r="17756">
          <cell r="E17756" t="str">
            <v>PROTEIN TOTAL NORMAL</v>
          </cell>
          <cell r="F17756" t="str">
            <v>总蛋白正常</v>
          </cell>
          <cell r="G17756" t="str">
            <v>各类检查</v>
          </cell>
        </row>
        <row r="17757">
          <cell r="E17757" t="str">
            <v>PROTEIN URINE</v>
          </cell>
          <cell r="F17757" t="str">
            <v>尿蛋白</v>
          </cell>
          <cell r="G17757" t="str">
            <v>各类检查</v>
          </cell>
        </row>
        <row r="17758">
          <cell r="E17758" t="str">
            <v>PROTEIN URINE ABSENT</v>
          </cell>
          <cell r="F17758" t="str">
            <v>尿蛋白未检出</v>
          </cell>
          <cell r="G17758" t="str">
            <v>各类检查</v>
          </cell>
        </row>
        <row r="17759">
          <cell r="E17759" t="str">
            <v>PROTEIN URINE PRESENT</v>
          </cell>
          <cell r="F17759" t="str">
            <v>尿蛋白检出</v>
          </cell>
          <cell r="G17759" t="str">
            <v>各类检查</v>
          </cell>
        </row>
        <row r="17760">
          <cell r="E17760" t="str">
            <v>PROTEINURIA</v>
          </cell>
          <cell r="F17760" t="str">
            <v>蛋白尿</v>
          </cell>
          <cell r="G17760" t="str">
            <v>肾脏及泌尿系统疾病</v>
          </cell>
        </row>
        <row r="17761">
          <cell r="E17761" t="str">
            <v>PROTEUS INFECTION</v>
          </cell>
          <cell r="F17761" t="str">
            <v>变形杆菌感染</v>
          </cell>
          <cell r="G17761" t="str">
            <v>感染及侵染类疾病</v>
          </cell>
        </row>
        <row r="17762">
          <cell r="E17762" t="str">
            <v>PROTEUS SYNDROME</v>
          </cell>
          <cell r="F17762" t="str">
            <v>普洛提斯综合征</v>
          </cell>
          <cell r="G17762" t="str">
            <v>各种先天性家族性遗传性疾病</v>
          </cell>
        </row>
        <row r="17763">
          <cell r="E17763" t="str">
            <v>PROTEUS TEST POSITIVE</v>
          </cell>
          <cell r="F17763" t="str">
            <v>变形杆菌检测阳性</v>
          </cell>
          <cell r="G17763" t="str">
            <v>各类检查</v>
          </cell>
        </row>
        <row r="17764">
          <cell r="E17764" t="str">
            <v>PROTHROMBIN CONSUMPTION TIME PROLONGED</v>
          </cell>
          <cell r="F17764" t="str">
            <v>凝血酶原消耗时间延长</v>
          </cell>
          <cell r="G17764" t="str">
            <v>各类检查</v>
          </cell>
        </row>
        <row r="17765">
          <cell r="E17765" t="str">
            <v>PROTHROMBIN CONSUMPTION TIME SHORTENED</v>
          </cell>
          <cell r="F17765" t="str">
            <v>凝血酶原消耗时间缩短</v>
          </cell>
          <cell r="G17765" t="str">
            <v>各类检查</v>
          </cell>
        </row>
        <row r="17766">
          <cell r="E17766" t="str">
            <v>PROTHROMBIN LEVEL</v>
          </cell>
          <cell r="F17766" t="str">
            <v>凝血酶原水平</v>
          </cell>
          <cell r="G17766" t="str">
            <v>各类检查</v>
          </cell>
        </row>
        <row r="17767">
          <cell r="E17767" t="str">
            <v>PROTHROMBIN LEVEL ABNORMAL</v>
          </cell>
          <cell r="F17767" t="str">
            <v>凝血酶原水平异常</v>
          </cell>
          <cell r="G17767" t="str">
            <v>各类检查</v>
          </cell>
        </row>
        <row r="17768">
          <cell r="E17768" t="str">
            <v>PROTHROMBIN LEVEL DECREASED</v>
          </cell>
          <cell r="F17768" t="str">
            <v>凝血酶原水平降低</v>
          </cell>
          <cell r="G17768" t="str">
            <v>各类检查</v>
          </cell>
        </row>
        <row r="17769">
          <cell r="E17769" t="str">
            <v>PROTHROMBIN LEVEL INCREASED</v>
          </cell>
          <cell r="F17769" t="str">
            <v>凝血酶原水平升高</v>
          </cell>
          <cell r="G17769" t="str">
            <v>各类检查</v>
          </cell>
        </row>
        <row r="17770">
          <cell r="E17770" t="str">
            <v>PROTHROMBIN TIME</v>
          </cell>
          <cell r="F17770" t="str">
            <v>凝血酶原时间</v>
          </cell>
          <cell r="G17770" t="str">
            <v>各类检查</v>
          </cell>
        </row>
        <row r="17771">
          <cell r="E17771" t="str">
            <v>PROTHROMBIN TIME ABNORMAL</v>
          </cell>
          <cell r="F17771" t="str">
            <v>凝血酶原时间异常</v>
          </cell>
          <cell r="G17771" t="str">
            <v>各类检查</v>
          </cell>
        </row>
        <row r="17772">
          <cell r="E17772" t="str">
            <v>PROTHROMBIN TIME PROLONGED</v>
          </cell>
          <cell r="F17772" t="str">
            <v>凝血酶原时间延长</v>
          </cell>
          <cell r="G17772" t="str">
            <v>各类检查</v>
          </cell>
        </row>
        <row r="17773">
          <cell r="E17773" t="str">
            <v>PROTHROMBIN TIME RATIO</v>
          </cell>
          <cell r="F17773" t="str">
            <v>凝血酶原时间比率</v>
          </cell>
          <cell r="G17773" t="str">
            <v>各类检查</v>
          </cell>
        </row>
        <row r="17774">
          <cell r="E17774" t="str">
            <v>PROTHROMBIN TIME RATIO ABNORMAL</v>
          </cell>
          <cell r="F17774" t="str">
            <v>凝血酶原时间比率异常</v>
          </cell>
          <cell r="G17774" t="str">
            <v>各类检查</v>
          </cell>
        </row>
        <row r="17775">
          <cell r="E17775" t="str">
            <v>PROTHROMBIN TIME RATIO DECREASED</v>
          </cell>
          <cell r="F17775" t="str">
            <v>凝血酶原时间比率降低</v>
          </cell>
          <cell r="G17775" t="str">
            <v>各类检查</v>
          </cell>
        </row>
        <row r="17776">
          <cell r="E17776" t="str">
            <v>PROTHROMBIN TIME RATIO INCREASED</v>
          </cell>
          <cell r="F17776" t="str">
            <v>凝血酶原时间比率升高</v>
          </cell>
          <cell r="G17776" t="str">
            <v>各类检查</v>
          </cell>
        </row>
        <row r="17777">
          <cell r="E17777" t="str">
            <v>PROTHROMBIN TIME SHORTENED</v>
          </cell>
          <cell r="F17777" t="str">
            <v>凝血酶原时间缩短</v>
          </cell>
          <cell r="G17777" t="str">
            <v>各类检查</v>
          </cell>
        </row>
        <row r="17778">
          <cell r="E17778" t="str">
            <v>PROTOTHECOSIS</v>
          </cell>
          <cell r="F17778" t="str">
            <v>原藻病</v>
          </cell>
          <cell r="G17778" t="str">
            <v>感染及侵染类疾病</v>
          </cell>
        </row>
        <row r="17779">
          <cell r="E17779" t="str">
            <v>PROTRUSION TONGUE</v>
          </cell>
          <cell r="F17779" t="str">
            <v>舌伸出</v>
          </cell>
          <cell r="G17779" t="str">
            <v>胃肠系统疾病</v>
          </cell>
        </row>
        <row r="17780">
          <cell r="E17780" t="str">
            <v>PROTUBERANT EAR</v>
          </cell>
          <cell r="F17780" t="str">
            <v>隆起耳</v>
          </cell>
          <cell r="G17780" t="str">
            <v>各种先天性家族性遗传性疾病</v>
          </cell>
        </row>
        <row r="17781">
          <cell r="E17781" t="str">
            <v>PROVIDENCIA INFECTION</v>
          </cell>
          <cell r="F17781" t="str">
            <v>普罗威登斯菌感染</v>
          </cell>
          <cell r="G17781" t="str">
            <v>感染及侵染类疾病</v>
          </cell>
        </row>
        <row r="17782">
          <cell r="E17782" t="str">
            <v>PROVIDENCIA URINARY TRACT INFECTION</v>
          </cell>
          <cell r="F17782" t="str">
            <v>普罗威登斯菌尿路感染</v>
          </cell>
          <cell r="G17782" t="str">
            <v>感染及侵染类疾病</v>
          </cell>
        </row>
        <row r="17783">
          <cell r="E17783" t="str">
            <v>PROVISIONAL TIC DISORDER</v>
          </cell>
          <cell r="F17783" t="str">
            <v>一过性抽动障碍</v>
          </cell>
          <cell r="G17783" t="str">
            <v>精神病类</v>
          </cell>
        </row>
        <row r="17784">
          <cell r="E17784" t="str">
            <v>PROXIMAL FOCAL FEMORAL DEFICIENCY</v>
          </cell>
          <cell r="F17784" t="str">
            <v>股骨近端缺损</v>
          </cell>
          <cell r="G17784" t="str">
            <v>各种先天性家族性遗传性疾病</v>
          </cell>
        </row>
        <row r="17785">
          <cell r="E17785" t="str">
            <v>PRURIGO</v>
          </cell>
          <cell r="F17785" t="str">
            <v>痒疹</v>
          </cell>
          <cell r="G17785" t="str">
            <v>皮肤及皮下组织类疾病</v>
          </cell>
        </row>
        <row r="17786">
          <cell r="E17786" t="str">
            <v>PRURITUS</v>
          </cell>
          <cell r="F17786" t="str">
            <v>瘙痒</v>
          </cell>
          <cell r="G17786" t="str">
            <v>皮肤及皮下组织类疾病</v>
          </cell>
        </row>
        <row r="17787">
          <cell r="E17787" t="str">
            <v>PRURITUS ALLERGIC</v>
          </cell>
          <cell r="F17787" t="str">
            <v>过敏性瘙痒</v>
          </cell>
          <cell r="G17787" t="str">
            <v>皮肤及皮下组织类疾病</v>
          </cell>
        </row>
        <row r="17788">
          <cell r="E17788" t="str">
            <v>PRURITUS ANI</v>
          </cell>
          <cell r="F17788" t="str">
            <v>肛门瘙痒</v>
          </cell>
          <cell r="G17788" t="str">
            <v>胃肠系统疾病</v>
          </cell>
        </row>
        <row r="17789">
          <cell r="E17789" t="str">
            <v>PRURITUS GENERALISED</v>
          </cell>
          <cell r="F17789" t="str">
            <v>瘙痒</v>
          </cell>
          <cell r="G17789" t="str">
            <v>皮肤及皮下组织类疾病</v>
          </cell>
        </row>
        <row r="17790">
          <cell r="E17790" t="str">
            <v>PRURITUS GENITAL</v>
          </cell>
          <cell r="F17790" t="str">
            <v>生殖器瘙痒</v>
          </cell>
          <cell r="G17790" t="str">
            <v>生殖系统及乳腺疾病</v>
          </cell>
        </row>
        <row r="17791">
          <cell r="E17791" t="str">
            <v>PSEUDALLESCHERIA INFECTION</v>
          </cell>
          <cell r="F17791" t="str">
            <v>假霉样真菌感染</v>
          </cell>
          <cell r="G17791" t="str">
            <v>感染及侵染类疾病</v>
          </cell>
        </row>
        <row r="17792">
          <cell r="E17792" t="str">
            <v>PSEUDARTHROSIS</v>
          </cell>
          <cell r="F17792" t="str">
            <v>假关节</v>
          </cell>
          <cell r="G17792" t="str">
            <v>各种肌肉骨骼及结缔组织疾病</v>
          </cell>
        </row>
        <row r="17793">
          <cell r="E17793" t="str">
            <v>PSEUDO-BARTTER SYNDROME</v>
          </cell>
          <cell r="F17793" t="str">
            <v>假性巴特综合征</v>
          </cell>
          <cell r="G17793" t="str">
            <v>代谢及营养类疾病</v>
          </cell>
        </row>
        <row r="17794">
          <cell r="E17794" t="str">
            <v>PSEUDO-BLEPHAROPTOSIS</v>
          </cell>
          <cell r="F17794" t="str">
            <v>假性上睑下垂</v>
          </cell>
          <cell r="G17794" t="str">
            <v>眼器官疾病</v>
          </cell>
        </row>
        <row r="17795">
          <cell r="E17795" t="str">
            <v>PSEUDO LYMPHOMA</v>
          </cell>
          <cell r="F17795" t="str">
            <v>假性淋巴瘤</v>
          </cell>
          <cell r="G17795" t="str">
            <v>血液及淋巴系统疾病</v>
          </cell>
        </row>
        <row r="17796">
          <cell r="E17796" t="str">
            <v>PSEUDOACHALASIA</v>
          </cell>
          <cell r="F17796" t="str">
            <v>假性贲门失弛缓症</v>
          </cell>
          <cell r="G17796" t="str">
            <v>胃肠系统疾病</v>
          </cell>
        </row>
        <row r="17797">
          <cell r="E17797" t="str">
            <v>PSEUDOALDOSTERONISM</v>
          </cell>
          <cell r="F17797" t="str">
            <v>假性醛固酮增多症</v>
          </cell>
          <cell r="G17797" t="str">
            <v>内分泌系统疾病</v>
          </cell>
        </row>
        <row r="17798">
          <cell r="E17798" t="str">
            <v>PSEUDOALLERGIC REACTION</v>
          </cell>
          <cell r="F17798" t="str">
            <v>类过敏反应</v>
          </cell>
          <cell r="G17798" t="str">
            <v>免疫系统疾病</v>
          </cell>
        </row>
        <row r="17799">
          <cell r="E17799" t="str">
            <v>PSEUDOANEURYSM INFECTION</v>
          </cell>
          <cell r="F17799" t="str">
            <v>假性动脉瘤感染</v>
          </cell>
          <cell r="G17799" t="str">
            <v>感染及侵染类疾病</v>
          </cell>
        </row>
        <row r="17800">
          <cell r="E17800" t="str">
            <v>PSEUDOANGINA</v>
          </cell>
          <cell r="F17800" t="str">
            <v>假性心绞痛</v>
          </cell>
          <cell r="G17800" t="str">
            <v>全身性疾病及给药部位各种反应</v>
          </cell>
        </row>
        <row r="17801">
          <cell r="E17801" t="str">
            <v>PSEUDOBULBAR PALSY</v>
          </cell>
          <cell r="F17801" t="str">
            <v>假性球麻痹</v>
          </cell>
          <cell r="G17801" t="str">
            <v>各类神经系统疾病</v>
          </cell>
        </row>
        <row r="17802">
          <cell r="E17802" t="str">
            <v>PSEUDOCELLULITIS</v>
          </cell>
          <cell r="F17802" t="str">
            <v>假性蜂窝组织炎</v>
          </cell>
          <cell r="G17802" t="str">
            <v>皮肤及皮下组织类疾病</v>
          </cell>
        </row>
        <row r="17803">
          <cell r="E17803" t="str">
            <v>PSEUDOCHOLELITHIASIS</v>
          </cell>
          <cell r="F17803" t="str">
            <v>假性胆石病</v>
          </cell>
          <cell r="G17803" t="str">
            <v>肝胆系统疾病</v>
          </cell>
        </row>
        <row r="17804">
          <cell r="E17804" t="str">
            <v>PSEUDOCHOLINESTERASE DEFICIENCY</v>
          </cell>
          <cell r="F17804" t="str">
            <v>假胆碱脂酶缺乏症</v>
          </cell>
          <cell r="G17804" t="str">
            <v>各种先天性家族性遗传性疾病</v>
          </cell>
        </row>
        <row r="17805">
          <cell r="E17805" t="str">
            <v>PSEUDOCIRRHOSIS</v>
          </cell>
          <cell r="F17805" t="str">
            <v>假肝硬变</v>
          </cell>
          <cell r="G17805" t="str">
            <v>肝胆系统疾病</v>
          </cell>
        </row>
        <row r="17806">
          <cell r="E17806" t="str">
            <v>PSEUDOCROUP</v>
          </cell>
          <cell r="F17806" t="str">
            <v>声门下喉炎</v>
          </cell>
          <cell r="G17806" t="str">
            <v>感染及侵染类疾病</v>
          </cell>
        </row>
        <row r="17807">
          <cell r="E17807" t="str">
            <v>PSEUDOCYST</v>
          </cell>
          <cell r="F17807" t="str">
            <v>假性囊肿</v>
          </cell>
          <cell r="G17807" t="str">
            <v>全身性疾病及给药部位各种反应</v>
          </cell>
        </row>
        <row r="17808">
          <cell r="E17808" t="str">
            <v>PSEUDODEMENTIA</v>
          </cell>
          <cell r="F17808" t="str">
            <v>假性痴呆</v>
          </cell>
          <cell r="G17808" t="str">
            <v>精神病类</v>
          </cell>
        </row>
        <row r="17809">
          <cell r="E17809" t="str">
            <v>PSEUDODIVERTICULAR DISEASE</v>
          </cell>
          <cell r="F17809" t="str">
            <v>假性憩室病</v>
          </cell>
          <cell r="G17809" t="str">
            <v>胃肠系统疾病</v>
          </cell>
        </row>
        <row r="17810">
          <cell r="E17810" t="str">
            <v>PSEUDOENDOPHTHALMITIS</v>
          </cell>
          <cell r="F17810" t="str">
            <v>假性眼内炎</v>
          </cell>
          <cell r="G17810" t="str">
            <v>眼器官疾病</v>
          </cell>
        </row>
        <row r="17811">
          <cell r="E17811" t="str">
            <v>PSEUDOEPITHELIOMATOUS HYPERPLASIA</v>
          </cell>
          <cell r="F17811" t="str">
            <v>慢性乳头状瘤皮炎</v>
          </cell>
          <cell r="G17811" t="str">
            <v>皮肤及皮下组织类疾病</v>
          </cell>
        </row>
        <row r="17812">
          <cell r="E17812" t="str">
            <v>PSEUDOEXFOLIATION OF LENS CAPSULE</v>
          </cell>
          <cell r="F17812" t="str">
            <v>剥脱综合征</v>
          </cell>
          <cell r="G17812" t="str">
            <v>眼器官疾病</v>
          </cell>
        </row>
        <row r="17813">
          <cell r="E17813" t="str">
            <v>PSEUDOFOLLICULITIS</v>
          </cell>
          <cell r="F17813" t="str">
            <v>假性毛囊炎</v>
          </cell>
          <cell r="G17813" t="str">
            <v>皮肤及皮下组织类疾病</v>
          </cell>
        </row>
        <row r="17814">
          <cell r="E17814" t="str">
            <v>PSEUDOFOLLICULITIS BARBAE</v>
          </cell>
          <cell r="F17814" t="str">
            <v>假性毛囊炎</v>
          </cell>
          <cell r="G17814" t="str">
            <v>皮肤及皮下组织类疾病</v>
          </cell>
        </row>
        <row r="17815">
          <cell r="E17815" t="str">
            <v>PSEUDOFRACTURE</v>
          </cell>
          <cell r="F17815" t="str">
            <v>假性骨折</v>
          </cell>
          <cell r="G17815" t="str">
            <v>各种肌肉骨骼及结缔组织疾病</v>
          </cell>
        </row>
        <row r="17816">
          <cell r="E17816" t="str">
            <v>PSEUDOGYNAECOMASTIA</v>
          </cell>
          <cell r="F17816" t="str">
            <v>假性男性乳房发育症</v>
          </cell>
          <cell r="G17816" t="str">
            <v>代谢及营养类疾病</v>
          </cell>
        </row>
        <row r="17817">
          <cell r="E17817" t="str">
            <v>PSEUDOHALLUCINATION</v>
          </cell>
          <cell r="F17817" t="str">
            <v>假性幻觉</v>
          </cell>
          <cell r="G17817" t="str">
            <v>精神病类</v>
          </cell>
        </row>
        <row r="17818">
          <cell r="E17818" t="str">
            <v>PSEUDOHERMAPHRODITISM</v>
          </cell>
          <cell r="F17818" t="str">
            <v>假两性畸形</v>
          </cell>
          <cell r="G17818" t="str">
            <v>各种先天性家族性遗传性疾病</v>
          </cell>
        </row>
        <row r="17819">
          <cell r="E17819" t="str">
            <v>PSEUDOHERMAPHRODITISM FEMALE</v>
          </cell>
          <cell r="F17819" t="str">
            <v>女性假两性畸形</v>
          </cell>
          <cell r="G17819" t="str">
            <v>各种先天性家族性遗传性疾病</v>
          </cell>
        </row>
        <row r="17820">
          <cell r="E17820" t="str">
            <v>PSEUDOHERMAPHRODITISM MALE</v>
          </cell>
          <cell r="F17820" t="str">
            <v>男性假两性畸形</v>
          </cell>
          <cell r="G17820" t="str">
            <v>各种先天性家族性遗传性疾病</v>
          </cell>
        </row>
        <row r="17821">
          <cell r="E17821" t="str">
            <v>PSEUDOHERNIA</v>
          </cell>
          <cell r="F17821" t="str">
            <v>假疝</v>
          </cell>
          <cell r="G17821" t="str">
            <v>全身性疾病及给药部位各种反应</v>
          </cell>
        </row>
        <row r="17822">
          <cell r="E17822" t="str">
            <v>PSEUDOHYPERCALCAEMIA</v>
          </cell>
          <cell r="F17822" t="str">
            <v>假性高钙血症</v>
          </cell>
          <cell r="G17822" t="str">
            <v>代谢及营养类疾病</v>
          </cell>
        </row>
        <row r="17823">
          <cell r="E17823" t="str">
            <v>PSEUDOHYPERKALAEMIA</v>
          </cell>
          <cell r="F17823" t="str">
            <v>假性高钾血症</v>
          </cell>
          <cell r="G17823" t="str">
            <v>代谢及营养类疾病</v>
          </cell>
        </row>
        <row r="17824">
          <cell r="E17824" t="str">
            <v>PSEUDOHYPERPHOSPHATAEMIA</v>
          </cell>
          <cell r="F17824" t="str">
            <v>假性高磷酸盐血症</v>
          </cell>
          <cell r="G17824" t="str">
            <v>代谢及营养类疾病</v>
          </cell>
        </row>
        <row r="17825">
          <cell r="E17825" t="str">
            <v>PSEUDOHYPOALDOSTERONISM</v>
          </cell>
          <cell r="F17825" t="str">
            <v>假性醛固酮减少症</v>
          </cell>
          <cell r="G17825" t="str">
            <v>各种先天性家族性遗传性疾病</v>
          </cell>
        </row>
        <row r="17826">
          <cell r="E17826" t="str">
            <v>PSEUDOHYPOGLYCAEMIA</v>
          </cell>
          <cell r="F17826" t="str">
            <v>假性低血糖</v>
          </cell>
          <cell r="G17826" t="str">
            <v>代谢及营养类疾病</v>
          </cell>
        </row>
        <row r="17827">
          <cell r="E17827" t="str">
            <v>PSEUDOHYPONATRAEMIA</v>
          </cell>
          <cell r="F17827" t="str">
            <v>假性低钠血症</v>
          </cell>
          <cell r="G17827" t="str">
            <v>代谢及营养类疾病</v>
          </cell>
        </row>
        <row r="17828">
          <cell r="E17828" t="str">
            <v>PSEUDOHYPOPARATHYROIDISM</v>
          </cell>
          <cell r="F17828" t="str">
            <v>假性甲状旁腺功能减退症</v>
          </cell>
          <cell r="G17828" t="str">
            <v>各种先天性家族性遗传性疾病</v>
          </cell>
        </row>
        <row r="17829">
          <cell r="E17829" t="str">
            <v>PSEUDOHYPOPYON</v>
          </cell>
          <cell r="F17829" t="str">
            <v>假性前房积脓</v>
          </cell>
          <cell r="G17829" t="str">
            <v>眼器官疾病</v>
          </cell>
        </row>
        <row r="17830">
          <cell r="E17830" t="str">
            <v>PSEUDOLOGIA</v>
          </cell>
          <cell r="F17830" t="str">
            <v>谎语癖</v>
          </cell>
          <cell r="G17830" t="str">
            <v>精神病类</v>
          </cell>
        </row>
        <row r="17831">
          <cell r="E17831" t="str">
            <v>PSEUDOLYMPHOMA</v>
          </cell>
          <cell r="F17831" t="str">
            <v>假性淋巴瘤</v>
          </cell>
          <cell r="G17831" t="str">
            <v>血液及淋巴系统疾病</v>
          </cell>
        </row>
        <row r="17832">
          <cell r="E17832" t="str">
            <v>PSEUDOMEMBRANOUS COLITIS</v>
          </cell>
          <cell r="F17832" t="str">
            <v>假膜性结肠炎</v>
          </cell>
          <cell r="G17832" t="str">
            <v>感染及侵染类疾病</v>
          </cell>
        </row>
        <row r="17833">
          <cell r="E17833" t="str">
            <v>PSEUDOMENINGOCELE</v>
          </cell>
          <cell r="F17833" t="str">
            <v>假性脑(脊)膜膨出</v>
          </cell>
          <cell r="G17833" t="str">
            <v>各类损伤、中毒及操作并发症</v>
          </cell>
        </row>
        <row r="17834">
          <cell r="E17834" t="str">
            <v>PSEUDOMONAL BACTERAEMIA</v>
          </cell>
          <cell r="F17834" t="str">
            <v>假单胞菌菌血症</v>
          </cell>
          <cell r="G17834" t="str">
            <v>感染及侵染类疾病</v>
          </cell>
        </row>
        <row r="17835">
          <cell r="E17835" t="str">
            <v>PSEUDOMONAL SEPSIS</v>
          </cell>
          <cell r="F17835" t="str">
            <v>假单胞菌性脓毒症</v>
          </cell>
          <cell r="G17835" t="str">
            <v>感染及侵染类疾病</v>
          </cell>
        </row>
        <row r="17836">
          <cell r="E17836" t="str">
            <v>PSEUDOMONAL SKIN INFECTION</v>
          </cell>
          <cell r="F17836" t="str">
            <v>假单孢菌皮肤感染</v>
          </cell>
          <cell r="G17836" t="str">
            <v>感染及侵染类疾病</v>
          </cell>
        </row>
        <row r="17837">
          <cell r="E17837" t="str">
            <v>PSEUDOMONAS AERUGINOSA MENINGITIS</v>
          </cell>
          <cell r="F17837" t="str">
            <v>铜绿假单胞菌脑膜炎</v>
          </cell>
          <cell r="G17837" t="str">
            <v>感染及侵染类疾病</v>
          </cell>
        </row>
        <row r="17838">
          <cell r="E17838" t="str">
            <v>PSEUDOMONAS BRONCHITIS</v>
          </cell>
          <cell r="F17838" t="str">
            <v>假单胞菌支气管炎</v>
          </cell>
          <cell r="G17838" t="str">
            <v>感染及侵染类疾病</v>
          </cell>
        </row>
        <row r="17839">
          <cell r="E17839" t="str">
            <v>PSEUDOMONAS INFECTION</v>
          </cell>
          <cell r="F17839" t="str">
            <v>假单胞菌感染</v>
          </cell>
          <cell r="G17839" t="str">
            <v>感染及侵染类疾病</v>
          </cell>
        </row>
        <row r="17840">
          <cell r="E17840" t="str">
            <v>PSEUDOMONAS PERITONITIS</v>
          </cell>
          <cell r="F17840" t="str">
            <v>假单胞菌腹膜炎</v>
          </cell>
          <cell r="G17840" t="str">
            <v>感染及侵染类疾病</v>
          </cell>
        </row>
        <row r="17841">
          <cell r="E17841" t="str">
            <v>PSEUDOMONAS PSEUDOMALLEI INFECTION</v>
          </cell>
          <cell r="F17841" t="str">
            <v>类鼻疽伯克霍尔德菌感染</v>
          </cell>
          <cell r="G17841" t="str">
            <v>感染及侵染类疾病</v>
          </cell>
        </row>
        <row r="17842">
          <cell r="E17842" t="str">
            <v>PSEUDOMONAS TEST</v>
          </cell>
          <cell r="F17842" t="str">
            <v>假单胞菌检测</v>
          </cell>
          <cell r="G17842" t="str">
            <v>各类检查</v>
          </cell>
        </row>
        <row r="17843">
          <cell r="E17843" t="str">
            <v>PSEUDOMONAS TEST POSITIVE</v>
          </cell>
          <cell r="F17843" t="str">
            <v>假单胞菌检测阳性</v>
          </cell>
          <cell r="G17843" t="str">
            <v>各类检查</v>
          </cell>
        </row>
        <row r="17844">
          <cell r="E17844" t="str">
            <v>PSEUDOMONONUCLEOSIS</v>
          </cell>
          <cell r="F17844" t="str">
            <v>假单核细胞增多症</v>
          </cell>
          <cell r="G17844" t="str">
            <v>血液及淋巴系统疾病</v>
          </cell>
        </row>
        <row r="17845">
          <cell r="E17845" t="str">
            <v>PSEUDOMYOPIA</v>
          </cell>
          <cell r="F17845" t="str">
            <v>假性近视</v>
          </cell>
          <cell r="G17845" t="str">
            <v>眼器官疾病</v>
          </cell>
        </row>
        <row r="17846">
          <cell r="E17846" t="str">
            <v>PSEUDOMYXOMA PERITONEI</v>
          </cell>
          <cell r="F17846" t="str">
            <v>腹膜假粘液瘤</v>
          </cell>
          <cell r="G17846" t="str">
            <v>良性、恶性及性质不明的肿瘤（包括囊状和息肉状）</v>
          </cell>
        </row>
        <row r="17847">
          <cell r="E17847" t="str">
            <v>PSEUDONEUROLOGIC SYMPTOM</v>
          </cell>
          <cell r="F17847" t="str">
            <v>假神经症状</v>
          </cell>
          <cell r="G17847" t="str">
            <v>精神病类</v>
          </cell>
        </row>
        <row r="17848">
          <cell r="E17848" t="str">
            <v>PSEUDOPAPILLOEDEMA</v>
          </cell>
          <cell r="F17848" t="str">
            <v>假性视神经乳头水肿</v>
          </cell>
          <cell r="G17848" t="str">
            <v>眼器官疾病</v>
          </cell>
        </row>
        <row r="17849">
          <cell r="E17849" t="str">
            <v>PSEUDOPARALYSIS</v>
          </cell>
          <cell r="F17849" t="str">
            <v>假性瘫痪</v>
          </cell>
          <cell r="G17849" t="str">
            <v>各类神经系统疾病</v>
          </cell>
        </row>
        <row r="17850">
          <cell r="E17850" t="str">
            <v>PSEUDOPHAEOCHROMOCYTOMA</v>
          </cell>
          <cell r="F17850" t="str">
            <v>假性嗜铬细胞瘤</v>
          </cell>
          <cell r="G17850" t="str">
            <v>内分泌系统疾病</v>
          </cell>
        </row>
        <row r="17851">
          <cell r="E17851" t="str">
            <v>PSEUDOPHAKIA</v>
          </cell>
          <cell r="F17851" t="str">
            <v>假晶状体</v>
          </cell>
          <cell r="G17851" t="str">
            <v>眼器官疾病</v>
          </cell>
        </row>
        <row r="17852">
          <cell r="E17852" t="str">
            <v>PSEUDOPHAKIC BULLOUS KERATOPATHY</v>
          </cell>
          <cell r="F17852" t="str">
            <v>股骨近端局灶性缺损</v>
          </cell>
          <cell r="G17852" t="str">
            <v>各类损伤、中毒及操作并发症</v>
          </cell>
        </row>
        <row r="17853">
          <cell r="E17853" t="str">
            <v>PSEUDOPHAKODONESIS</v>
          </cell>
          <cell r="F17853" t="str">
            <v>假性视网膜震颤</v>
          </cell>
          <cell r="G17853" t="str">
            <v>全身性疾病及给药部位各种反应</v>
          </cell>
        </row>
        <row r="17854">
          <cell r="E17854" t="str">
            <v>PSEUDOPOLYP</v>
          </cell>
          <cell r="F17854" t="str">
            <v>假息肉</v>
          </cell>
          <cell r="G17854" t="str">
            <v>全身性疾病及给药部位各种反应</v>
          </cell>
        </row>
        <row r="17855">
          <cell r="E17855" t="str">
            <v>PSEUDOPOLYPOSIS</v>
          </cell>
          <cell r="F17855" t="str">
            <v>假息肉病</v>
          </cell>
          <cell r="G17855" t="str">
            <v>胃肠系统疾病</v>
          </cell>
        </row>
        <row r="17856">
          <cell r="E17856" t="str">
            <v>PSEUDOPORPHYRIA</v>
          </cell>
          <cell r="F17856" t="str">
            <v>假卟啉症</v>
          </cell>
          <cell r="G17856" t="str">
            <v>皮肤及皮下组织类疾病</v>
          </cell>
        </row>
        <row r="17857">
          <cell r="E17857" t="str">
            <v>PSEUDOPRECOCIOUS PUBERTY</v>
          </cell>
          <cell r="F17857" t="str">
            <v>假性性早熟</v>
          </cell>
          <cell r="G17857" t="str">
            <v>内分泌系统疾病</v>
          </cell>
        </row>
        <row r="17858">
          <cell r="E17858" t="str">
            <v>PSEUDORADICULAR SYNDROME</v>
          </cell>
          <cell r="F17858" t="str">
            <v>假性神经根综合征</v>
          </cell>
          <cell r="G17858" t="str">
            <v>各类神经系统疾病</v>
          </cell>
        </row>
        <row r="17859">
          <cell r="E17859" t="str">
            <v>PSEUDOSARCOMA</v>
          </cell>
          <cell r="F17859" t="str">
            <v>假性肉瘤</v>
          </cell>
          <cell r="G17859" t="str">
            <v>良性、恶性及性质不明的肿瘤（包括囊状和息肉状）</v>
          </cell>
        </row>
        <row r="17860">
          <cell r="E17860" t="str">
            <v>PSEUDOSEPSIS</v>
          </cell>
          <cell r="F17860" t="str">
            <v>假性脓毒症</v>
          </cell>
          <cell r="G17860" t="str">
            <v>全身性疾病及给药部位各种反应</v>
          </cell>
        </row>
        <row r="17861">
          <cell r="E17861" t="str">
            <v>PSEUDOSTRABISMUS</v>
          </cell>
          <cell r="F17861" t="str">
            <v>假性斜视</v>
          </cell>
          <cell r="G17861" t="str">
            <v>眼器官疾病</v>
          </cell>
        </row>
        <row r="17862">
          <cell r="E17862" t="str">
            <v>PSEUDOSTROKE</v>
          </cell>
          <cell r="F17862" t="str">
            <v>假性卒中</v>
          </cell>
          <cell r="G17862" t="str">
            <v>各类神经系统疾病</v>
          </cell>
        </row>
        <row r="17863">
          <cell r="E17863" t="str">
            <v>PSEUDOSYNDACTYLY</v>
          </cell>
          <cell r="F17863" t="str">
            <v>假性并指畸形</v>
          </cell>
          <cell r="G17863" t="str">
            <v>各种肌肉骨骼及结缔组织疾病</v>
          </cell>
        </row>
        <row r="17864">
          <cell r="E17864" t="str">
            <v>PSEUDOTHROMBOPHLEBITIS</v>
          </cell>
          <cell r="F17864" t="str">
            <v>假性血栓性静脉炎</v>
          </cell>
          <cell r="G17864" t="str">
            <v>各种肌肉骨骼及结缔组织疾病</v>
          </cell>
        </row>
        <row r="17865">
          <cell r="E17865" t="str">
            <v>PSEUDOTRUNCUS ARTERIOSUS</v>
          </cell>
          <cell r="F17865" t="str">
            <v>假性动脉共干</v>
          </cell>
          <cell r="G17865" t="str">
            <v>各种先天性家族性遗传性疾病</v>
          </cell>
        </row>
        <row r="17866">
          <cell r="E17866" t="str">
            <v>PSEUDOVASCULITIS</v>
          </cell>
          <cell r="F17866" t="str">
            <v>假性血管炎</v>
          </cell>
          <cell r="G17866" t="str">
            <v>血管与淋巴管类疾病</v>
          </cell>
        </row>
        <row r="17867">
          <cell r="E17867" t="str">
            <v>PSEUDOXANTHOMA ELASTICUM</v>
          </cell>
          <cell r="F17867" t="str">
            <v>弹性假黄瘤</v>
          </cell>
          <cell r="G17867" t="str">
            <v>各种先天性家族性遗传性疾病</v>
          </cell>
        </row>
        <row r="17868">
          <cell r="E17868" t="str">
            <v>PSEUDOXANTHOMA ELASTICUM-LIKE SYNDROME</v>
          </cell>
          <cell r="F17868" t="str">
            <v>弹性假黄瘤样综合征</v>
          </cell>
          <cell r="G17868" t="str">
            <v>各种肌肉骨骼及结缔组织疾病</v>
          </cell>
        </row>
        <row r="17869">
          <cell r="E17869" t="str">
            <v>PSITTACOSIS</v>
          </cell>
          <cell r="F17869" t="str">
            <v>鹦鹉热</v>
          </cell>
          <cell r="G17869" t="str">
            <v>感染及侵染类疾病</v>
          </cell>
        </row>
        <row r="17870">
          <cell r="E17870" t="str">
            <v>PSOAS ABSCESS</v>
          </cell>
          <cell r="F17870" t="str">
            <v>腰肌脓肿</v>
          </cell>
          <cell r="G17870" t="str">
            <v>感染及侵染类疾病</v>
          </cell>
        </row>
        <row r="17871">
          <cell r="E17871" t="str">
            <v>PSOAS SIGN</v>
          </cell>
          <cell r="F17871" t="str">
            <v>腰大肌征</v>
          </cell>
          <cell r="G17871" t="str">
            <v>各种肌肉骨骼及结缔组织疾病</v>
          </cell>
        </row>
        <row r="17872">
          <cell r="E17872" t="str">
            <v>PSORIASIS</v>
          </cell>
          <cell r="F17872" t="str">
            <v>银屑病</v>
          </cell>
          <cell r="G17872" t="str">
            <v>皮肤及皮下组织类疾病</v>
          </cell>
        </row>
        <row r="17873">
          <cell r="E17873" t="str">
            <v>PSORIASIS AREA SEVERITY INDEX</v>
          </cell>
          <cell r="F17873" t="str">
            <v>银屑病面积与严重性指数</v>
          </cell>
          <cell r="G17873" t="str">
            <v>各类检查</v>
          </cell>
        </row>
        <row r="17874">
          <cell r="E17874" t="str">
            <v>PSORIASIS AREA SEVERITY INDEX DECREASED</v>
          </cell>
          <cell r="F17874" t="str">
            <v>银屑病面积与严重性指数升高</v>
          </cell>
          <cell r="G17874" t="str">
            <v>各类检查</v>
          </cell>
        </row>
        <row r="17875">
          <cell r="E17875" t="str">
            <v>PSORIASIS AREA SEVERITY INDEX INCREASED</v>
          </cell>
          <cell r="F17875" t="str">
            <v>银屑病面积与严重性指数降低</v>
          </cell>
          <cell r="G17875" t="str">
            <v>各类检查</v>
          </cell>
        </row>
        <row r="17876">
          <cell r="E17876" t="str">
            <v>PSORIATIC ARTHROPATHY</v>
          </cell>
          <cell r="F17876" t="str">
            <v>银屑病关节炎</v>
          </cell>
          <cell r="G17876" t="str">
            <v>各种肌肉骨骼及结缔组织疾病</v>
          </cell>
        </row>
        <row r="17877">
          <cell r="E17877" t="str">
            <v>PSTPIP1-ASSOCIATED MYELOID-RELATED PROTEINAEMIA INFLAMMATORY SYNDROME</v>
          </cell>
          <cell r="F17877" t="str">
            <v>PSTPIP1 相关性髓系蛋白血症炎症</v>
          </cell>
          <cell r="G17877" t="str">
            <v>各种先天性家族性遗传性疾病</v>
          </cell>
        </row>
        <row r="17878">
          <cell r="E17878" t="str">
            <v>PSYCHIATRIC DECOMPENSATION</v>
          </cell>
          <cell r="F17878" t="str">
            <v>精神性代偿失调</v>
          </cell>
          <cell r="G17878" t="str">
            <v>精神病类</v>
          </cell>
        </row>
        <row r="17879">
          <cell r="E17879" t="str">
            <v>PSYCHIATRIC DISORDER PROPHYLAXIS</v>
          </cell>
          <cell r="F17879" t="str">
            <v>精神疾病预防性治疗</v>
          </cell>
          <cell r="G17879" t="str">
            <v>各种手术及医疗操作</v>
          </cell>
        </row>
        <row r="17880">
          <cell r="E17880" t="str">
            <v>PSYCHIATRIC EVALUATION</v>
          </cell>
          <cell r="F17880" t="str">
            <v>精神病学评估</v>
          </cell>
          <cell r="G17880" t="str">
            <v>各类检查</v>
          </cell>
        </row>
        <row r="17881">
          <cell r="E17881" t="str">
            <v>PSYCHIATRIC EVALUATION ABNORMAL</v>
          </cell>
          <cell r="F17881" t="str">
            <v>精神病学评估异常</v>
          </cell>
          <cell r="G17881" t="str">
            <v>各类检查</v>
          </cell>
        </row>
        <row r="17882">
          <cell r="E17882" t="str">
            <v>PSYCHIATRIC INVESTIGATION</v>
          </cell>
          <cell r="F17882" t="str">
            <v>精神病学检查</v>
          </cell>
          <cell r="G17882" t="str">
            <v>各类检查</v>
          </cell>
        </row>
        <row r="17883">
          <cell r="E17883" t="str">
            <v>PSYCHIATRIC SYMPTOM</v>
          </cell>
          <cell r="F17883" t="str">
            <v>精神病学症状</v>
          </cell>
          <cell r="G17883" t="str">
            <v>精神病类</v>
          </cell>
        </row>
        <row r="17884">
          <cell r="E17884" t="str">
            <v>PSYCHOGENIC ERECTILE DYSFUNCTION</v>
          </cell>
          <cell r="F17884" t="str">
            <v>精神性勃起障碍</v>
          </cell>
          <cell r="G17884" t="str">
            <v>精神病类</v>
          </cell>
        </row>
        <row r="17885">
          <cell r="E17885" t="str">
            <v>PSYCHOGENIC MOVEMENT DISORDER</v>
          </cell>
          <cell r="F17885" t="str">
            <v>精神性运动障碍</v>
          </cell>
          <cell r="G17885" t="str">
            <v>精神病类</v>
          </cell>
        </row>
        <row r="17886">
          <cell r="E17886" t="str">
            <v>PSYCHOGENIC PAIN DISORDER</v>
          </cell>
          <cell r="F17886" t="str">
            <v>躯体症状障碍</v>
          </cell>
          <cell r="G17886" t="str">
            <v>精神病类</v>
          </cell>
        </row>
        <row r="17887">
          <cell r="E17887" t="str">
            <v>PSYCHOGENIC PSEUDOSYNCOPE</v>
          </cell>
          <cell r="F17887" t="str">
            <v>精神性假性晕厥</v>
          </cell>
          <cell r="G17887" t="str">
            <v>精神病类</v>
          </cell>
        </row>
        <row r="17888">
          <cell r="E17888" t="str">
            <v>PSYCHOGENIC RESPIRATORY DISTRESS</v>
          </cell>
          <cell r="F17888" t="str">
            <v>精神性呼吸窘迫</v>
          </cell>
          <cell r="G17888" t="str">
            <v>精神病类</v>
          </cell>
        </row>
        <row r="17889">
          <cell r="E17889" t="str">
            <v>PSYCHOGENIC SEIZURE</v>
          </cell>
          <cell r="F17889" t="str">
            <v>精神性癫痫发作</v>
          </cell>
          <cell r="G17889" t="str">
            <v>各类神经系统疾病</v>
          </cell>
        </row>
        <row r="17890">
          <cell r="E17890" t="str">
            <v>PSYCHOGENIC TREMOR</v>
          </cell>
          <cell r="F17890" t="str">
            <v>精神性震颤</v>
          </cell>
          <cell r="G17890" t="str">
            <v>精神病类</v>
          </cell>
        </row>
        <row r="17891">
          <cell r="E17891" t="str">
            <v>PSYCHOGENIC VISUAL DISORDER</v>
          </cell>
          <cell r="F17891" t="str">
            <v>心因性视觉障碍</v>
          </cell>
          <cell r="G17891" t="str">
            <v>精神病类</v>
          </cell>
        </row>
        <row r="17892">
          <cell r="E17892" t="str">
            <v>PSYCHOLOGICAL ABUSE</v>
          </cell>
          <cell r="F17892" t="str">
            <v>心理虐待</v>
          </cell>
          <cell r="G17892" t="str">
            <v>社会环境</v>
          </cell>
        </row>
        <row r="17893">
          <cell r="E17893" t="str">
            <v>PSYCHOLOGICAL FACTOR AFFECTING MEDICAL CONDITION</v>
          </cell>
          <cell r="F17893" t="str">
            <v>心理因素影响一般疾病</v>
          </cell>
          <cell r="G17893" t="str">
            <v>精神病类</v>
          </cell>
        </row>
        <row r="17894">
          <cell r="E17894" t="str">
            <v>PSYCHOLOGICAL TRAUMA</v>
          </cell>
          <cell r="F17894" t="str">
            <v>心理创伤</v>
          </cell>
          <cell r="G17894" t="str">
            <v>精神病类</v>
          </cell>
        </row>
        <row r="17895">
          <cell r="E17895" t="str">
            <v>PSYCHOMOTOR AGITATION</v>
          </cell>
          <cell r="F17895" t="str">
            <v>精神运动功能亢进</v>
          </cell>
          <cell r="G17895" t="str">
            <v>各类神经系统疾病</v>
          </cell>
        </row>
        <row r="17896">
          <cell r="E17896" t="str">
            <v>PSYCHOMOTOR DISADAPTATION SYNDROME</v>
          </cell>
          <cell r="F17896" t="str">
            <v>精神运动性非适应综合征</v>
          </cell>
          <cell r="G17896" t="str">
            <v>各类神经系统疾病</v>
          </cell>
        </row>
        <row r="17897">
          <cell r="E17897" t="str">
            <v>PSYCHOMOTOR HYPERACTIVITY</v>
          </cell>
          <cell r="F17897" t="str">
            <v>精神运动功能亢进</v>
          </cell>
          <cell r="G17897" t="str">
            <v>各类神经系统疾病</v>
          </cell>
        </row>
        <row r="17898">
          <cell r="E17898" t="str">
            <v>PSYCHOMOTOR RETARDATION</v>
          </cell>
          <cell r="F17898" t="str">
            <v>精神运动性阻滞</v>
          </cell>
          <cell r="G17898" t="str">
            <v>精神病类</v>
          </cell>
        </row>
        <row r="17899">
          <cell r="E17899" t="str">
            <v>PSYCHOMOTOR SEIZURES</v>
          </cell>
          <cell r="F17899" t="str">
            <v>局灶性认知障碍性颠痫发作</v>
          </cell>
          <cell r="G17899" t="str">
            <v>各类神经系统疾病</v>
          </cell>
        </row>
        <row r="17900">
          <cell r="E17900" t="str">
            <v>PSYCHOMOTOR SKILLS IMPAIRED</v>
          </cell>
          <cell r="F17900" t="str">
            <v>精神运动技能损伤</v>
          </cell>
          <cell r="G17900" t="str">
            <v>各类神经系统疾病</v>
          </cell>
        </row>
        <row r="17901">
          <cell r="E17901" t="str">
            <v>PSYCHOPATHIC PERSONALITY</v>
          </cell>
          <cell r="F17901" t="str">
            <v>病态人格</v>
          </cell>
          <cell r="G17901" t="str">
            <v>精神病类</v>
          </cell>
        </row>
        <row r="17902">
          <cell r="E17902" t="str">
            <v>PSYCHOPHYSIOLOGIC INSOMNIA</v>
          </cell>
          <cell r="F17902" t="str">
            <v>精神生理性失眠</v>
          </cell>
          <cell r="G17902" t="str">
            <v>精神病类</v>
          </cell>
        </row>
        <row r="17903">
          <cell r="E17903" t="str">
            <v>PSYCHOSEXUAL DISORDER</v>
          </cell>
          <cell r="F17903" t="str">
            <v>性心理障碍</v>
          </cell>
          <cell r="G17903" t="str">
            <v>精神病类</v>
          </cell>
        </row>
        <row r="17904">
          <cell r="E17904" t="str">
            <v>PSYCHOSIS POSTOPERATIVE</v>
          </cell>
          <cell r="F17904" t="str">
            <v>术后精神病</v>
          </cell>
          <cell r="G17904" t="str">
            <v>各类损伤、中毒及操作并发症</v>
          </cell>
        </row>
        <row r="17905">
          <cell r="E17905" t="str">
            <v>PSYCHOSOCIAL SUPPORT</v>
          </cell>
          <cell r="F17905" t="str">
            <v>社会心理支持</v>
          </cell>
          <cell r="G17905" t="str">
            <v>各种手术及医疗操作</v>
          </cell>
        </row>
        <row r="17906">
          <cell r="E17906" t="str">
            <v>PSYCHOSOMATIC DISEASE</v>
          </cell>
          <cell r="F17906" t="str">
            <v>躯体症状障碍</v>
          </cell>
          <cell r="G17906" t="str">
            <v>精神病类</v>
          </cell>
        </row>
        <row r="17907">
          <cell r="E17907" t="str">
            <v>PSYCHOTHERAPY</v>
          </cell>
          <cell r="F17907" t="str">
            <v>心理治疗</v>
          </cell>
          <cell r="G17907" t="str">
            <v>各种手术及医疗操作</v>
          </cell>
        </row>
        <row r="17908">
          <cell r="E17908" t="str">
            <v>PSYCHOTIC BEHAVIOUR</v>
          </cell>
          <cell r="F17908" t="str">
            <v>精神病性行为</v>
          </cell>
          <cell r="G17908" t="str">
            <v>精神病类</v>
          </cell>
        </row>
        <row r="17909">
          <cell r="E17909" t="str">
            <v>PSYCHOTIC DISORDER</v>
          </cell>
          <cell r="F17909" t="str">
            <v>精神病性障碍</v>
          </cell>
          <cell r="G17909" t="str">
            <v>精神病类</v>
          </cell>
        </row>
        <row r="17910">
          <cell r="E17910" t="str">
            <v>PSYCHOTIC DISORDER DUE TO A GENERAL MEDICAL CONDITION</v>
          </cell>
          <cell r="F17910" t="str">
            <v>一般性疾病引起的精神病性障碍</v>
          </cell>
          <cell r="G17910" t="str">
            <v>精神病类</v>
          </cell>
        </row>
        <row r="17911">
          <cell r="E17911" t="str">
            <v>PSYCHOTIC FAMILY MEMBER</v>
          </cell>
          <cell r="F17911" t="str">
            <v>家庭成员患精神病</v>
          </cell>
          <cell r="G17911" t="str">
            <v>社会环境</v>
          </cell>
        </row>
        <row r="17912">
          <cell r="E17912" t="str">
            <v>PSYCHOTIC SYMPTOM</v>
          </cell>
          <cell r="F17912" t="str">
            <v>精神病症状</v>
          </cell>
          <cell r="G17912" t="str">
            <v>精神病类</v>
          </cell>
        </row>
        <row r="17913">
          <cell r="E17913" t="str">
            <v>PSYCHOTIC SYMPTOM RATING SCALE</v>
          </cell>
          <cell r="F17913" t="str">
            <v>精神病症状量表</v>
          </cell>
          <cell r="G17913" t="str">
            <v>各类检查</v>
          </cell>
        </row>
        <row r="17914">
          <cell r="E17914" t="str">
            <v>PTEN GENE MUTATION</v>
          </cell>
          <cell r="F17914" t="str">
            <v>PTEN 基因突变</v>
          </cell>
          <cell r="G17914" t="str">
            <v>各种先天性家族性遗传性疾病</v>
          </cell>
        </row>
        <row r="17915">
          <cell r="E17915" t="str">
            <v>PTERYGIUM</v>
          </cell>
          <cell r="F17915" t="str">
            <v>翼状胬肉</v>
          </cell>
          <cell r="G17915" t="str">
            <v>眼器官疾病</v>
          </cell>
        </row>
        <row r="17916">
          <cell r="E17916" t="str">
            <v>PTERYGIUM COLLI</v>
          </cell>
          <cell r="F17916" t="str">
            <v>翼状颈皮</v>
          </cell>
          <cell r="G17916" t="str">
            <v>各种先天性家族性遗传性疾病</v>
          </cell>
        </row>
        <row r="17917">
          <cell r="E17917" t="str">
            <v>PTERYGIUM OPERATION</v>
          </cell>
          <cell r="F17917" t="str">
            <v>翼状胬肉手术</v>
          </cell>
          <cell r="G17917" t="str">
            <v>各种手术及医疗操作</v>
          </cell>
        </row>
        <row r="17918">
          <cell r="E17918" t="str">
            <v>PTOSIS REPAIR</v>
          </cell>
          <cell r="F17918" t="str">
            <v>上睑下垂修复</v>
          </cell>
          <cell r="G17918" t="str">
            <v>各种手术及医疗操作</v>
          </cell>
        </row>
        <row r="17919">
          <cell r="E17919" t="str">
            <v>PTPN11 GENE MUTATION</v>
          </cell>
          <cell r="F17919" t="str">
            <v>PTPN11 基因突变</v>
          </cell>
          <cell r="G17919" t="str">
            <v>各种先天性家族性遗传性疾病</v>
          </cell>
        </row>
        <row r="17920">
          <cell r="E17920" t="str">
            <v>PUBERTAL FAILURE</v>
          </cell>
          <cell r="F17920" t="str">
            <v>青春期失败</v>
          </cell>
          <cell r="G17920" t="str">
            <v>内分泌系统疾病</v>
          </cell>
        </row>
        <row r="17921">
          <cell r="E17921" t="str">
            <v>PUBERTY</v>
          </cell>
          <cell r="F17921" t="str">
            <v>青春期</v>
          </cell>
          <cell r="G17921" t="str">
            <v>社会环境</v>
          </cell>
        </row>
        <row r="17922">
          <cell r="E17922" t="str">
            <v>PUBIC PAIN</v>
          </cell>
          <cell r="F17922" t="str">
            <v>耻骨疼痛</v>
          </cell>
          <cell r="G17922" t="str">
            <v>各种肌肉骨骼及结缔组织疾病</v>
          </cell>
        </row>
        <row r="17923">
          <cell r="E17923" t="str">
            <v>PUBIC RAMI FRACTURE</v>
          </cell>
          <cell r="F17923" t="str">
            <v>骨盆骨折</v>
          </cell>
          <cell r="G17923" t="str">
            <v>各类损伤、中毒及操作并发症</v>
          </cell>
        </row>
        <row r="17924">
          <cell r="E17924" t="str">
            <v>PUBIS FRACTURE</v>
          </cell>
          <cell r="F17924" t="str">
            <v>骨盆骨折</v>
          </cell>
          <cell r="G17924" t="str">
            <v>各类损伤、中毒及操作并发症</v>
          </cell>
        </row>
        <row r="17925">
          <cell r="E17925" t="str">
            <v>PUDENDAL CANAL SYNDROME</v>
          </cell>
          <cell r="F17925" t="str">
            <v>阴部管综合征</v>
          </cell>
          <cell r="G17925" t="str">
            <v>各类神经系统疾病</v>
          </cell>
        </row>
        <row r="17926">
          <cell r="E17926" t="str">
            <v>PUDENDAL HERNIA</v>
          </cell>
          <cell r="F17926" t="str">
            <v>盆底疝</v>
          </cell>
          <cell r="G17926" t="str">
            <v>胃肠系统疾病</v>
          </cell>
        </row>
        <row r="17927">
          <cell r="E17927" t="str">
            <v>PUDENDAL NERVE TERMINAL MOTOR LATENCY TEST ABNORMAL</v>
          </cell>
          <cell r="F17927" t="str">
            <v>会阴部神经末梢运动潜伏期试验异常</v>
          </cell>
          <cell r="G17927" t="str">
            <v>各类检查</v>
          </cell>
        </row>
        <row r="17928">
          <cell r="E17928" t="str">
            <v>PUERPERAL INFECTION</v>
          </cell>
          <cell r="F17928" t="str">
            <v>产褥感染</v>
          </cell>
          <cell r="G17928" t="str">
            <v>感染及侵染类疾病</v>
          </cell>
        </row>
        <row r="17929">
          <cell r="E17929" t="str">
            <v>PUERPERAL PYREXIA</v>
          </cell>
          <cell r="F17929" t="str">
            <v>产褥热</v>
          </cell>
          <cell r="G17929" t="str">
            <v>感染及侵染类疾病</v>
          </cell>
        </row>
        <row r="17930">
          <cell r="E17930" t="str">
            <v>PULMONARY AIR LEAKAGE</v>
          </cell>
          <cell r="F17930" t="str">
            <v>肺漏气</v>
          </cell>
          <cell r="G17930" t="str">
            <v>呼吸系统、胸及纵隔疾病</v>
          </cell>
        </row>
        <row r="17931">
          <cell r="E17931" t="str">
            <v>PULMONARY ALVEOLAR HAEMORRHAGE</v>
          </cell>
          <cell r="F17931" t="str">
            <v>肺泡出血</v>
          </cell>
          <cell r="G17931" t="str">
            <v>呼吸系统、胸及纵隔疾病</v>
          </cell>
        </row>
        <row r="17932">
          <cell r="E17932" t="str">
            <v>PULMONARY ALVEOLAR MICROLITHIASIS</v>
          </cell>
          <cell r="F17932" t="str">
            <v>肺泡微石症</v>
          </cell>
          <cell r="G17932" t="str">
            <v>呼吸系统、胸及纵隔疾病</v>
          </cell>
        </row>
        <row r="17933">
          <cell r="E17933" t="str">
            <v>PULMONARY AMYLOIDOSIS</v>
          </cell>
          <cell r="F17933" t="str">
            <v>肺淀粉样变</v>
          </cell>
          <cell r="G17933" t="str">
            <v>呼吸系统、胸及纵隔疾病</v>
          </cell>
        </row>
        <row r="17934">
          <cell r="E17934" t="str">
            <v>PULMONARY ANGIOPLASTY</v>
          </cell>
          <cell r="F17934" t="str">
            <v>肺血管成形术</v>
          </cell>
          <cell r="G17934" t="str">
            <v>各种手术及医疗操作</v>
          </cell>
        </row>
        <row r="17935">
          <cell r="E17935" t="str">
            <v>PULMONARY APLASIA</v>
          </cell>
          <cell r="F17935" t="str">
            <v>肺未发育</v>
          </cell>
          <cell r="G17935" t="str">
            <v>各种先天性家族性遗传性疾病</v>
          </cell>
        </row>
        <row r="17936">
          <cell r="E17936" t="str">
            <v>PULMONARY ARTERIAL HYPERTENSION</v>
          </cell>
          <cell r="F17936" t="str">
            <v>肺动脉高压</v>
          </cell>
          <cell r="G17936" t="str">
            <v>呼吸系统、胸及纵隔疾病</v>
          </cell>
        </row>
        <row r="17937">
          <cell r="E17937" t="str">
            <v>PULMONARY ARTERIAL PRESSURE</v>
          </cell>
          <cell r="F17937" t="str">
            <v>肺动脉压</v>
          </cell>
          <cell r="G17937" t="str">
            <v>各类检查</v>
          </cell>
        </row>
        <row r="17938">
          <cell r="E17938" t="str">
            <v>PULMONARY ARTERIAL PRESSURE ABNORMAL</v>
          </cell>
          <cell r="F17938" t="str">
            <v>肺动脉压异常</v>
          </cell>
          <cell r="G17938" t="str">
            <v>各类检查</v>
          </cell>
        </row>
        <row r="17939">
          <cell r="E17939" t="str">
            <v>PULMONARY ARTERIAL PRESSURE DECREASED</v>
          </cell>
          <cell r="F17939" t="str">
            <v>肺动脉压降低</v>
          </cell>
          <cell r="G17939" t="str">
            <v>各类检查</v>
          </cell>
        </row>
        <row r="17940">
          <cell r="E17940" t="str">
            <v>PULMONARY ARTERIAL PRESSURE INCREASED</v>
          </cell>
          <cell r="F17940" t="str">
            <v>肺动脉压升高</v>
          </cell>
          <cell r="G17940" t="str">
            <v>各类检查</v>
          </cell>
        </row>
        <row r="17941">
          <cell r="E17941" t="str">
            <v>PULMONARY ARTERIAL WEDGE PRESSURE</v>
          </cell>
          <cell r="F17941" t="str">
            <v>肺动脉楔压</v>
          </cell>
          <cell r="G17941" t="str">
            <v>各类检查</v>
          </cell>
        </row>
        <row r="17942">
          <cell r="E17942" t="str">
            <v>PULMONARY ARTERIAL WEDGE PRESSURE ABNORMAL</v>
          </cell>
          <cell r="F17942" t="str">
            <v>肺动脉楔压异常</v>
          </cell>
          <cell r="G17942" t="str">
            <v>各类检查</v>
          </cell>
        </row>
        <row r="17943">
          <cell r="E17943" t="str">
            <v>PULMONARY ARTERIAL WEDGE PRESSURE DECREASED</v>
          </cell>
          <cell r="F17943" t="str">
            <v>肺动脉楔压降低</v>
          </cell>
          <cell r="G17943" t="str">
            <v>各类检查</v>
          </cell>
        </row>
        <row r="17944">
          <cell r="E17944" t="str">
            <v>PULMONARY ARTERIAL WEDGE PRESSURE INCREASED</v>
          </cell>
          <cell r="F17944" t="str">
            <v>肺动脉楔压升高</v>
          </cell>
          <cell r="G17944" t="str">
            <v>各类检查</v>
          </cell>
        </row>
        <row r="17945">
          <cell r="E17945" t="str">
            <v>PULMONARY ARTERIOPATHY</v>
          </cell>
          <cell r="F17945" t="str">
            <v>肺动脉病</v>
          </cell>
          <cell r="G17945" t="str">
            <v>呼吸系统、胸及纵隔疾病</v>
          </cell>
        </row>
        <row r="17946">
          <cell r="E17946" t="str">
            <v>PULMONARY ARTERIOVENOUS FISTULA</v>
          </cell>
          <cell r="F17946" t="str">
            <v>肺动静脉瘘</v>
          </cell>
          <cell r="G17946" t="str">
            <v>各种先天性家族性遗传性疾病</v>
          </cell>
        </row>
        <row r="17947">
          <cell r="E17947" t="str">
            <v>PULMONARY ARTERY ANEURYSM</v>
          </cell>
          <cell r="F17947" t="str">
            <v>肺动脉瘤</v>
          </cell>
          <cell r="G17947" t="str">
            <v>呼吸系统、胸及纵隔疾病</v>
          </cell>
        </row>
        <row r="17948">
          <cell r="E17948" t="str">
            <v>PULMONARY ARTERY ATRESIA</v>
          </cell>
          <cell r="F17948" t="str">
            <v>肺动脉闭锁</v>
          </cell>
          <cell r="G17948" t="str">
            <v>各种先天性家族性遗传性疾病</v>
          </cell>
        </row>
        <row r="17949">
          <cell r="E17949" t="str">
            <v>PULMONARY ARTERY BANDING</v>
          </cell>
          <cell r="F17949" t="str">
            <v>肺动脉环扎术</v>
          </cell>
          <cell r="G17949" t="str">
            <v>各种手术及医疗操作</v>
          </cell>
        </row>
        <row r="17950">
          <cell r="E17950" t="str">
            <v>PULMONARY ARTERY COMPRESSION</v>
          </cell>
          <cell r="F17950" t="str">
            <v>肺动脉受压</v>
          </cell>
          <cell r="G17950" t="str">
            <v>呼吸系统、胸及纵隔疾病</v>
          </cell>
        </row>
        <row r="17951">
          <cell r="E17951" t="str">
            <v>PULMONARY ARTERY DILATATION</v>
          </cell>
          <cell r="F17951" t="str">
            <v>肺动脉扩张</v>
          </cell>
          <cell r="G17951" t="str">
            <v>呼吸系统、胸及纵隔疾病</v>
          </cell>
        </row>
        <row r="17952">
          <cell r="E17952" t="str">
            <v>PULMONARY ARTERY OCCLUSION</v>
          </cell>
          <cell r="F17952" t="str">
            <v>肺动脉闭塞</v>
          </cell>
          <cell r="G17952" t="str">
            <v>呼吸系统、胸及纵隔疾病</v>
          </cell>
        </row>
        <row r="17953">
          <cell r="E17953" t="str">
            <v>PULMONARY ARTERY STENOSIS</v>
          </cell>
          <cell r="F17953" t="str">
            <v>肺动脉狭窄</v>
          </cell>
          <cell r="G17953" t="str">
            <v>呼吸系统、胸及纵隔疾病</v>
          </cell>
        </row>
        <row r="17954">
          <cell r="E17954" t="str">
            <v>PULMONARY ARTERY STENOSIS CONGENITAL</v>
          </cell>
          <cell r="F17954" t="str">
            <v>先天性肺动脉狭窄</v>
          </cell>
          <cell r="G17954" t="str">
            <v>各种先天性家族性遗传性疾病</v>
          </cell>
        </row>
        <row r="17955">
          <cell r="E17955" t="str">
            <v>PULMONARY ARTERY THERAPEUTIC PROCEDURE</v>
          </cell>
          <cell r="F17955" t="str">
            <v>肺动脉治疗性操作</v>
          </cell>
          <cell r="G17955" t="str">
            <v>各种手术及医疗操作</v>
          </cell>
        </row>
        <row r="17956">
          <cell r="E17956" t="str">
            <v>PULMONARY ARTERY THROMBOSIS</v>
          </cell>
          <cell r="F17956" t="str">
            <v>肺动脉血栓形成</v>
          </cell>
          <cell r="G17956" t="str">
            <v>呼吸系统、胸及纵隔疾病</v>
          </cell>
        </row>
        <row r="17957">
          <cell r="E17957" t="str">
            <v>PULMONARY ARTERY WALL HYPERTROPHY</v>
          </cell>
          <cell r="F17957" t="str">
            <v>肺动脉壁肥厚</v>
          </cell>
          <cell r="G17957" t="str">
            <v>呼吸系统、胸及纵隔疾病</v>
          </cell>
        </row>
        <row r="17958">
          <cell r="E17958" t="str">
            <v>PULMONARY ATYPICAL ADENOMATOUS HYPERPLASIA</v>
          </cell>
          <cell r="F17958" t="str">
            <v>肺非典型腺瘤样增生</v>
          </cell>
          <cell r="G17958" t="str">
            <v>呼吸系统、胸及纵隔疾病</v>
          </cell>
        </row>
        <row r="17959">
          <cell r="E17959" t="str">
            <v>PULMONARY BLASTOMYCOSIS</v>
          </cell>
          <cell r="F17959" t="str">
            <v>肺芽生菌病</v>
          </cell>
          <cell r="G17959" t="str">
            <v>感染及侵染类疾病</v>
          </cell>
        </row>
        <row r="17960">
          <cell r="E17960" t="str">
            <v>PULMONARY BULLA</v>
          </cell>
          <cell r="F17960" t="str">
            <v>囊性肺部疾病</v>
          </cell>
          <cell r="G17960" t="str">
            <v>呼吸系统、胸及纵隔疾病</v>
          </cell>
        </row>
        <row r="17961">
          <cell r="E17961" t="str">
            <v>PULMONARY BULLAE RUPTURE</v>
          </cell>
          <cell r="F17961" t="str">
            <v>肺大疱破裂</v>
          </cell>
          <cell r="G17961" t="str">
            <v>呼吸系统、胸及纵隔疾病</v>
          </cell>
        </row>
        <row r="17962">
          <cell r="E17962" t="str">
            <v>PULMONARY BULLECTOMY</v>
          </cell>
          <cell r="F17962" t="str">
            <v>肺大泡切除术</v>
          </cell>
          <cell r="G17962" t="str">
            <v>各种手术及医疗操作</v>
          </cell>
        </row>
        <row r="17963">
          <cell r="E17963" t="str">
            <v>PULMONARY CALCIFICATION</v>
          </cell>
          <cell r="F17963" t="str">
            <v>肺钙化</v>
          </cell>
          <cell r="G17963" t="str">
            <v>呼吸系统、胸及纵隔疾病</v>
          </cell>
        </row>
        <row r="17964">
          <cell r="E17964" t="str">
            <v>PULMONARY CAPILLARY HAEMANGIOMATOSIS</v>
          </cell>
          <cell r="F17964" t="str">
            <v>肺毛细血管瘤病</v>
          </cell>
          <cell r="G17964" t="str">
            <v>呼吸系统、胸及纵隔疾病</v>
          </cell>
        </row>
        <row r="17965">
          <cell r="E17965" t="str">
            <v>PULMONARY CAVITATION</v>
          </cell>
          <cell r="F17965" t="str">
            <v>肺空洞形成</v>
          </cell>
          <cell r="G17965" t="str">
            <v>呼吸系统、胸及纵隔疾病</v>
          </cell>
        </row>
        <row r="17966">
          <cell r="E17966" t="str">
            <v>PULMONARY COCCIDIOIDES</v>
          </cell>
          <cell r="F17966" t="str">
            <v>球孢子菌病</v>
          </cell>
          <cell r="G17966" t="str">
            <v>感染及侵染类疾病</v>
          </cell>
        </row>
        <row r="17967">
          <cell r="E17967" t="str">
            <v>PULMONARY CONGESTION</v>
          </cell>
          <cell r="F17967" t="str">
            <v>肺淤血</v>
          </cell>
          <cell r="G17967" t="str">
            <v>呼吸系统、胸及纵隔疾病</v>
          </cell>
        </row>
        <row r="17968">
          <cell r="E17968" t="str">
            <v>PULMONARY CONTUSION</v>
          </cell>
          <cell r="F17968" t="str">
            <v>肺挫伤</v>
          </cell>
          <cell r="G17968" t="str">
            <v>各类损伤、中毒及操作并发症</v>
          </cell>
        </row>
        <row r="17969">
          <cell r="E17969" t="str">
            <v>PULMONARY DYSMATURITY SYNDROME</v>
          </cell>
          <cell r="F17969" t="str">
            <v>肺成熟障碍综合征</v>
          </cell>
          <cell r="G17969" t="str">
            <v>呼吸系统、胸及纵隔疾病</v>
          </cell>
        </row>
        <row r="17970">
          <cell r="E17970" t="str">
            <v>PULMONARY ECHINOCOCCIASIS</v>
          </cell>
          <cell r="F17970" t="str">
            <v>肺包虫病</v>
          </cell>
          <cell r="G17970" t="str">
            <v>感染及侵染类疾病</v>
          </cell>
        </row>
        <row r="17971">
          <cell r="E17971" t="str">
            <v>PULMONARY EMBOLISM</v>
          </cell>
          <cell r="F17971" t="str">
            <v>肺栓塞</v>
          </cell>
          <cell r="G17971" t="str">
            <v>呼吸系统、胸及纵隔疾病</v>
          </cell>
        </row>
        <row r="17972">
          <cell r="E17972" t="str">
            <v>PULMONARY ENDARTERECTOMY</v>
          </cell>
          <cell r="F17972" t="str">
            <v>肺动脉内膜切除术</v>
          </cell>
          <cell r="G17972" t="str">
            <v>各种手术及医疗操作</v>
          </cell>
        </row>
        <row r="17973">
          <cell r="E17973" t="str">
            <v>PULMONARY EOSINOPHILIA</v>
          </cell>
          <cell r="F17973" t="str">
            <v>肺嗜酸细胞增多症</v>
          </cell>
          <cell r="G17973" t="str">
            <v>呼吸系统、胸及纵隔疾病</v>
          </cell>
        </row>
        <row r="17974">
          <cell r="E17974" t="str">
            <v>PULMONARY FIBROSIS</v>
          </cell>
          <cell r="F17974" t="str">
            <v>肺纤维化</v>
          </cell>
          <cell r="G17974" t="str">
            <v>呼吸系统、胸及纵隔疾病</v>
          </cell>
        </row>
        <row r="17975">
          <cell r="E17975" t="str">
            <v>PULMONARY FISTULA</v>
          </cell>
          <cell r="F17975" t="str">
            <v>肺瘘</v>
          </cell>
          <cell r="G17975" t="str">
            <v>呼吸系统、胸及纵隔疾病</v>
          </cell>
        </row>
        <row r="17976">
          <cell r="E17976" t="str">
            <v>PULMONARY FUNCTION CHALLENGE TEST ABNORMAL</v>
          </cell>
          <cell r="F17976" t="str">
            <v>肺功能激发试验异常</v>
          </cell>
          <cell r="G17976" t="str">
            <v>各类检查</v>
          </cell>
        </row>
        <row r="17977">
          <cell r="E17977" t="str">
            <v>PULMONARY FUNCTION TEST</v>
          </cell>
          <cell r="F17977" t="str">
            <v>肺功能检测</v>
          </cell>
          <cell r="G17977" t="str">
            <v>各类检查</v>
          </cell>
        </row>
        <row r="17978">
          <cell r="E17978" t="str">
            <v>PULMONARY FUNCTION TEST ABNORMAL</v>
          </cell>
          <cell r="F17978" t="str">
            <v>肺功能检查异常</v>
          </cell>
          <cell r="G17978" t="str">
            <v>各类检查</v>
          </cell>
        </row>
        <row r="17979">
          <cell r="E17979" t="str">
            <v>PULMONARY FUNCTION TEST DECREASED</v>
          </cell>
          <cell r="F17979" t="str">
            <v>肺功能试验降低</v>
          </cell>
          <cell r="G17979" t="str">
            <v>各类检查</v>
          </cell>
        </row>
        <row r="17980">
          <cell r="E17980" t="str">
            <v>PULMONARY FUNCTION TEST INCREASED</v>
          </cell>
          <cell r="F17980" t="str">
            <v>肺功能试验升高</v>
          </cell>
          <cell r="G17980" t="str">
            <v>各类检查</v>
          </cell>
        </row>
        <row r="17981">
          <cell r="E17981" t="str">
            <v>PULMONARY FUNCTION TEST NORMAL</v>
          </cell>
          <cell r="F17981" t="str">
            <v>肺功能试验正常</v>
          </cell>
          <cell r="G17981" t="str">
            <v>各类检查</v>
          </cell>
        </row>
        <row r="17982">
          <cell r="E17982" t="str">
            <v>PULMONARY GRANULOMA</v>
          </cell>
          <cell r="F17982" t="str">
            <v>肺肉芽肿</v>
          </cell>
          <cell r="G17982" t="str">
            <v>呼吸系统、胸及纵隔疾病</v>
          </cell>
        </row>
        <row r="17983">
          <cell r="E17983" t="str">
            <v>PULMONARY HAEMATOMA</v>
          </cell>
          <cell r="F17983" t="str">
            <v>肺血肿</v>
          </cell>
          <cell r="G17983" t="str">
            <v>呼吸系统、胸及纵隔疾病</v>
          </cell>
        </row>
        <row r="17984">
          <cell r="E17984" t="str">
            <v>PULMONARY HAEMORRHAGE</v>
          </cell>
          <cell r="F17984" t="str">
            <v>肺出血</v>
          </cell>
          <cell r="G17984" t="str">
            <v>呼吸系统、胸及纵隔疾病</v>
          </cell>
        </row>
        <row r="17985">
          <cell r="E17985" t="str">
            <v>PULMONARY HAEMORRHAGE NEONATAL</v>
          </cell>
          <cell r="F17985" t="str">
            <v>新生儿肺出血</v>
          </cell>
          <cell r="G17985" t="str">
            <v>呼吸系统、胸及纵隔疾病</v>
          </cell>
        </row>
        <row r="17986">
          <cell r="E17986" t="str">
            <v>PULMONARY HAEMOSIDEROSIS</v>
          </cell>
          <cell r="F17986" t="str">
            <v>肺含铁血黄素沉着症</v>
          </cell>
          <cell r="G17986" t="str">
            <v>呼吸系统、胸及纵隔疾病</v>
          </cell>
        </row>
        <row r="17987">
          <cell r="E17987" t="str">
            <v>PULMONARY HILAR ENLARGEMENT</v>
          </cell>
          <cell r="F17987" t="str">
            <v>肺门增大</v>
          </cell>
          <cell r="G17987" t="str">
            <v>呼吸系统、胸及纵隔疾病</v>
          </cell>
        </row>
        <row r="17988">
          <cell r="E17988" t="str">
            <v>PULMONARY HILUM MASS</v>
          </cell>
          <cell r="F17988" t="str">
            <v>肺门肿物</v>
          </cell>
          <cell r="G17988" t="str">
            <v>呼吸系统、胸及纵隔疾病</v>
          </cell>
        </row>
        <row r="17989">
          <cell r="E17989" t="str">
            <v>PULMONARY HISTOPLASMOSIS</v>
          </cell>
          <cell r="F17989" t="str">
            <v>肺组织胞浆菌病</v>
          </cell>
          <cell r="G17989" t="str">
            <v>感染及侵染类疾病</v>
          </cell>
        </row>
        <row r="17990">
          <cell r="E17990" t="str">
            <v>PULMONARY HYPERTENSION</v>
          </cell>
          <cell r="F17990" t="str">
            <v>肺性高血压</v>
          </cell>
          <cell r="G17990" t="str">
            <v>呼吸系统、胸及纵隔疾病</v>
          </cell>
        </row>
        <row r="17991">
          <cell r="E17991" t="str">
            <v>PULMONARY HYPERTENSIVE CRISIS</v>
          </cell>
          <cell r="F17991" t="str">
            <v>肺性高血压危象</v>
          </cell>
          <cell r="G17991" t="str">
            <v>呼吸系统、胸及纵隔疾病</v>
          </cell>
        </row>
        <row r="17992">
          <cell r="E17992" t="str">
            <v>PULMONARY HYPOPERFUSION</v>
          </cell>
          <cell r="F17992" t="str">
            <v>肺低灌注</v>
          </cell>
          <cell r="G17992" t="str">
            <v>呼吸系统、胸及纵隔疾病</v>
          </cell>
        </row>
        <row r="17993">
          <cell r="E17993" t="str">
            <v>PULMONARY HYPOPLASIA</v>
          </cell>
          <cell r="F17993" t="str">
            <v>肺发育不良</v>
          </cell>
          <cell r="G17993" t="str">
            <v>各种先天性家族性遗传性疾病</v>
          </cell>
        </row>
        <row r="17994">
          <cell r="E17994" t="str">
            <v>PULMONARY IMAGING PROCEDURE ABNORMAL</v>
          </cell>
          <cell r="F17994" t="str">
            <v>肺成像检查异常</v>
          </cell>
          <cell r="G17994" t="str">
            <v>各类检查</v>
          </cell>
        </row>
        <row r="17995">
          <cell r="E17995" t="str">
            <v>PULMONARY INFARCTION</v>
          </cell>
          <cell r="F17995" t="str">
            <v>肺梗死</v>
          </cell>
          <cell r="G17995" t="str">
            <v>呼吸系统、胸及纵隔疾病</v>
          </cell>
        </row>
        <row r="17996">
          <cell r="E17996" t="str">
            <v>PULMONARY INTERSTITIAL EMPHYSEMA SYNDROME</v>
          </cell>
          <cell r="F17996" t="str">
            <v>肺间质性肺气肿综合征</v>
          </cell>
          <cell r="G17996" t="str">
            <v>呼吸系统、胸及纵隔疾病</v>
          </cell>
        </row>
        <row r="17997">
          <cell r="E17997" t="str">
            <v>PULMONARY LYMPHANGIECTASIA</v>
          </cell>
          <cell r="F17997" t="str">
            <v>肺淋巴管扩张</v>
          </cell>
          <cell r="G17997" t="str">
            <v>各种先天性家族性遗传性疾病</v>
          </cell>
        </row>
        <row r="17998">
          <cell r="E17998" t="str">
            <v>PULMONARY MALFORMATION</v>
          </cell>
          <cell r="F17998" t="str">
            <v>肺畸形</v>
          </cell>
          <cell r="G17998" t="str">
            <v>各种先天性家族性遗传性疾病</v>
          </cell>
        </row>
        <row r="17999">
          <cell r="E17999" t="str">
            <v>PULMONARY MASS</v>
          </cell>
          <cell r="F17999" t="str">
            <v>肺部肿块</v>
          </cell>
          <cell r="G17999" t="str">
            <v>呼吸系统、胸及纵隔疾病</v>
          </cell>
        </row>
        <row r="18000">
          <cell r="E18000" t="str">
            <v>PULMONARY MICROEMBOLI</v>
          </cell>
          <cell r="F18000" t="str">
            <v>肺微栓子</v>
          </cell>
          <cell r="G18000" t="str">
            <v>呼吸系统、胸及纵隔疾病</v>
          </cell>
        </row>
        <row r="18001">
          <cell r="E18001" t="str">
            <v>PULMONARY MUCORMYCOSIS</v>
          </cell>
          <cell r="F18001" t="str">
            <v>肺毛霉菌病</v>
          </cell>
          <cell r="G18001" t="str">
            <v>感染及侵染类疾病</v>
          </cell>
        </row>
        <row r="18002">
          <cell r="E18002" t="str">
            <v>PULMONARY MYCOSIS</v>
          </cell>
          <cell r="F18002" t="str">
            <v>真菌性肺炎</v>
          </cell>
          <cell r="G18002" t="str">
            <v>感染及侵染类疾病</v>
          </cell>
        </row>
        <row r="18003">
          <cell r="E18003" t="str">
            <v>PULMONARY NECROSIS</v>
          </cell>
          <cell r="F18003" t="str">
            <v>肺坏死</v>
          </cell>
          <cell r="G18003" t="str">
            <v>呼吸系统、胸及纵隔疾病</v>
          </cell>
        </row>
        <row r="18004">
          <cell r="E18004" t="str">
            <v>PULMONARY NOCARDIOSIS</v>
          </cell>
          <cell r="F18004" t="str">
            <v>肺诺卡菌病</v>
          </cell>
          <cell r="G18004" t="str">
            <v>感染及侵染类疾病</v>
          </cell>
        </row>
        <row r="18005">
          <cell r="E18005" t="str">
            <v>PULMONARY NODULAR LYMPHOID HYPERPLASIA</v>
          </cell>
          <cell r="F18005" t="str">
            <v>肺结节性淋巴组织增生</v>
          </cell>
          <cell r="G18005" t="str">
            <v>呼吸系统、胸及纵隔疾病</v>
          </cell>
        </row>
        <row r="18006">
          <cell r="E18006" t="str">
            <v>PULMONARY OEDEMA</v>
          </cell>
          <cell r="F18006" t="str">
            <v>肺水肿</v>
          </cell>
          <cell r="G18006" t="str">
            <v>呼吸系统、胸及纵隔疾病</v>
          </cell>
        </row>
        <row r="18007">
          <cell r="E18007" t="str">
            <v>PULMONARY OEDEMA NEONATAL</v>
          </cell>
          <cell r="F18007" t="str">
            <v>新生儿肺水肿</v>
          </cell>
          <cell r="G18007" t="str">
            <v>呼吸系统、胸及纵隔疾病</v>
          </cell>
        </row>
        <row r="18008">
          <cell r="E18008" t="str">
            <v>PULMONARY OEDEMA POST FUME INHALATION</v>
          </cell>
          <cell r="F18008" t="str">
            <v>烟尘吸入后肺水肿</v>
          </cell>
          <cell r="G18008" t="str">
            <v>各类损伤、中毒及操作并发症</v>
          </cell>
        </row>
        <row r="18009">
          <cell r="E18009" t="str">
            <v>PULMONARY OIL MICROEMBOLISM</v>
          </cell>
          <cell r="F18009" t="str">
            <v>肺油微栓栓塞</v>
          </cell>
          <cell r="G18009" t="str">
            <v>各类损伤、中毒及操作并发症</v>
          </cell>
        </row>
        <row r="18010">
          <cell r="E18010" t="str">
            <v>PULMONARY OSSIFICATION</v>
          </cell>
          <cell r="F18010" t="str">
            <v>肺骨化</v>
          </cell>
          <cell r="G18010" t="str">
            <v>呼吸系统、胸及纵隔疾病</v>
          </cell>
        </row>
        <row r="18011">
          <cell r="E18011" t="str">
            <v>PULMONARY PAIN</v>
          </cell>
          <cell r="F18011" t="str">
            <v>肺疼痛</v>
          </cell>
          <cell r="G18011" t="str">
            <v>呼吸系统、胸及纵隔疾病</v>
          </cell>
        </row>
        <row r="18012">
          <cell r="E18012" t="str">
            <v>PULMONARY PARACOCCIDIOIDOMYCOSIS</v>
          </cell>
          <cell r="F18012" t="str">
            <v>肺南美芽生菌病</v>
          </cell>
          <cell r="G18012" t="str">
            <v>感染及侵染类疾病</v>
          </cell>
        </row>
        <row r="18013">
          <cell r="E18013" t="str">
            <v>PULMONARY PERCUSSION TEST ABNORMALITY</v>
          </cell>
          <cell r="F18013" t="str">
            <v>肺部体格检查异常</v>
          </cell>
          <cell r="G18013" t="str">
            <v>各类检查</v>
          </cell>
        </row>
        <row r="18014">
          <cell r="E18014" t="str">
            <v>PULMONARY PHYSICAL EXAMINATION</v>
          </cell>
          <cell r="F18014" t="str">
            <v>肺部体格检查</v>
          </cell>
          <cell r="G18014" t="str">
            <v>各类检查</v>
          </cell>
        </row>
        <row r="18015">
          <cell r="E18015" t="str">
            <v>PULMONARY PHYSICAL EXAMINATION ABNORMAL</v>
          </cell>
          <cell r="F18015" t="str">
            <v>肺部体格检查异常</v>
          </cell>
          <cell r="G18015" t="str">
            <v>各类检查</v>
          </cell>
        </row>
        <row r="18016">
          <cell r="E18016" t="str">
            <v>PULMONARY PNEUMATOCELE</v>
          </cell>
          <cell r="F18016" t="str">
            <v>肺膨出</v>
          </cell>
          <cell r="G18016" t="str">
            <v>呼吸系统、胸及纵隔疾病</v>
          </cell>
        </row>
        <row r="18017">
          <cell r="E18017" t="str">
            <v>PULMONARY RADIATION INJURY</v>
          </cell>
          <cell r="F18017" t="str">
            <v>肺部的辐射损伤</v>
          </cell>
          <cell r="G18017" t="str">
            <v>各类损伤、中毒及操作并发症</v>
          </cell>
        </row>
        <row r="18018">
          <cell r="E18018" t="str">
            <v>PULMONARY RENAL SYNDROME</v>
          </cell>
          <cell r="F18018" t="str">
            <v>肺肾综合征</v>
          </cell>
          <cell r="G18018" t="str">
            <v>肾脏及泌尿系统疾病</v>
          </cell>
        </row>
        <row r="18019">
          <cell r="E18019" t="str">
            <v>PULMONARY RESECTION</v>
          </cell>
          <cell r="F18019" t="str">
            <v>肺切除</v>
          </cell>
          <cell r="G18019" t="str">
            <v>各种手术及医疗操作</v>
          </cell>
        </row>
        <row r="18020">
          <cell r="E18020" t="str">
            <v>PULMONARY SARCOIDOSIS</v>
          </cell>
          <cell r="F18020" t="str">
            <v>肺结节病</v>
          </cell>
          <cell r="G18020" t="str">
            <v>呼吸系统、胸及纵隔疾病</v>
          </cell>
        </row>
        <row r="18021">
          <cell r="E18021" t="str">
            <v>PULMONARY SENSITISATION</v>
          </cell>
          <cell r="F18021" t="str">
            <v>肺敏感化</v>
          </cell>
          <cell r="G18021" t="str">
            <v>呼吸系统、胸及纵隔疾病</v>
          </cell>
        </row>
        <row r="18022">
          <cell r="E18022" t="str">
            <v>PULMONARY SEPSIS</v>
          </cell>
          <cell r="F18022" t="str">
            <v>肺脓毒症</v>
          </cell>
          <cell r="G18022" t="str">
            <v>感染及侵染类疾病</v>
          </cell>
        </row>
        <row r="18023">
          <cell r="E18023" t="str">
            <v>PULMONARY SEPTAL THICKENING</v>
          </cell>
          <cell r="F18023" t="str">
            <v>肺间隔增厚</v>
          </cell>
          <cell r="G18023" t="str">
            <v>呼吸系统、胸及纵隔疾病</v>
          </cell>
        </row>
        <row r="18024">
          <cell r="E18024" t="str">
            <v>PULMONARY SEQUESTRATION</v>
          </cell>
          <cell r="F18024" t="str">
            <v>肺隔离症</v>
          </cell>
          <cell r="G18024" t="str">
            <v>各种先天性家族性遗传性疾病</v>
          </cell>
        </row>
        <row r="18025">
          <cell r="E18025" t="str">
            <v>PULMONARY SPOROTRICHOSIS</v>
          </cell>
          <cell r="F18025" t="str">
            <v>肺孢子丝菌病</v>
          </cell>
          <cell r="G18025" t="str">
            <v>感染及侵染类疾病</v>
          </cell>
        </row>
        <row r="18026">
          <cell r="E18026" t="str">
            <v>PULMONARY SYPHILIS</v>
          </cell>
          <cell r="F18026" t="str">
            <v>肺梅毒</v>
          </cell>
          <cell r="G18026" t="str">
            <v>感染及侵染类疾病</v>
          </cell>
        </row>
        <row r="18027">
          <cell r="E18027" t="str">
            <v>PULMONARY THROMBOSIS</v>
          </cell>
          <cell r="F18027" t="str">
            <v>肺血栓形成</v>
          </cell>
          <cell r="G18027" t="str">
            <v>呼吸系统、胸及纵隔疾病</v>
          </cell>
        </row>
        <row r="18028">
          <cell r="E18028" t="str">
            <v>PULMONARY TOXICITY</v>
          </cell>
          <cell r="F18028" t="str">
            <v>肺毒性</v>
          </cell>
          <cell r="G18028" t="str">
            <v>呼吸系统、胸及纵隔疾病</v>
          </cell>
        </row>
        <row r="18029">
          <cell r="E18029" t="str">
            <v>PULMONARY TRICHOSPORONOSIS</v>
          </cell>
          <cell r="F18029" t="str">
            <v>肺毛孢子菌病</v>
          </cell>
          <cell r="G18029" t="str">
            <v>感染及侵染类疾病</v>
          </cell>
        </row>
        <row r="18030">
          <cell r="E18030" t="str">
            <v>PULMONARY TUBERCULOMA</v>
          </cell>
          <cell r="F18030" t="str">
            <v>肺结核球</v>
          </cell>
          <cell r="G18030" t="str">
            <v>感染及侵染类疾病</v>
          </cell>
        </row>
        <row r="18031">
          <cell r="E18031" t="str">
            <v>PULMONARY TUBERCULOSIS</v>
          </cell>
          <cell r="F18031" t="str">
            <v>肺结核</v>
          </cell>
          <cell r="G18031" t="str">
            <v>感染及侵染类疾病</v>
          </cell>
        </row>
        <row r="18032">
          <cell r="E18032" t="str">
            <v>PULMONARY TUMOUR THROMBOTIC MICROANGIOPATHY</v>
          </cell>
          <cell r="F18032" t="str">
            <v>肺肿瘤血栓性微血管病</v>
          </cell>
          <cell r="G18032" t="str">
            <v>良性、恶性及性质不明的肿瘤（包括囊状和息肉状）</v>
          </cell>
        </row>
        <row r="18033">
          <cell r="E18033" t="str">
            <v>PULMONARY VALVE CALCIFICATION</v>
          </cell>
          <cell r="F18033" t="str">
            <v>肺动脉瓣钙化</v>
          </cell>
          <cell r="G18033" t="str">
            <v>心脏器官疾病</v>
          </cell>
        </row>
        <row r="18034">
          <cell r="E18034" t="str">
            <v>PULMONARY VALVE DISEASE</v>
          </cell>
          <cell r="F18034" t="str">
            <v>肺动脉瓣疾病</v>
          </cell>
          <cell r="G18034" t="str">
            <v>心脏器官疾病</v>
          </cell>
        </row>
        <row r="18035">
          <cell r="E18035" t="str">
            <v>PULMONARY VALVE INCOMPETENCE</v>
          </cell>
          <cell r="F18035" t="str">
            <v>肺动脉瓣关闭不全</v>
          </cell>
          <cell r="G18035" t="str">
            <v>心脏器官疾病</v>
          </cell>
        </row>
        <row r="18036">
          <cell r="E18036" t="str">
            <v>PULMONARY VALVE REPAIR</v>
          </cell>
          <cell r="F18036" t="str">
            <v>肺动脉瓣修复术</v>
          </cell>
          <cell r="G18036" t="str">
            <v>各种手术及医疗操作</v>
          </cell>
        </row>
        <row r="18037">
          <cell r="E18037" t="str">
            <v>PULMONARY VALVE REPLACEMENT</v>
          </cell>
          <cell r="F18037" t="str">
            <v>肺动脉瓣置换术</v>
          </cell>
          <cell r="G18037" t="str">
            <v>各种手术及医疗操作</v>
          </cell>
        </row>
        <row r="18038">
          <cell r="E18038" t="str">
            <v>PULMONARY VALVE SCLEROSIS</v>
          </cell>
          <cell r="F18038" t="str">
            <v>肺动脉瓣硬化</v>
          </cell>
          <cell r="G18038" t="str">
            <v>心脏器官疾病</v>
          </cell>
        </row>
        <row r="18039">
          <cell r="E18039" t="str">
            <v>PULMONARY VALVE STENOSIS</v>
          </cell>
          <cell r="F18039" t="str">
            <v>肺动脉瓣狭窄</v>
          </cell>
          <cell r="G18039" t="str">
            <v>心脏器官疾病</v>
          </cell>
        </row>
        <row r="18040">
          <cell r="E18040" t="str">
            <v>PULMONARY VALVE STENOSIS CONGENITAL</v>
          </cell>
          <cell r="F18040" t="str">
            <v>先天性肺动脉瓣狭窄</v>
          </cell>
          <cell r="G18040" t="str">
            <v>各种先天性家族性遗传性疾病</v>
          </cell>
        </row>
        <row r="18041">
          <cell r="E18041" t="str">
            <v>PULMONARY VALVE THICKENING</v>
          </cell>
          <cell r="F18041" t="str">
            <v>肺动脉瓣增厚</v>
          </cell>
          <cell r="G18041" t="str">
            <v>心脏器官疾病</v>
          </cell>
        </row>
        <row r="18042">
          <cell r="E18042" t="str">
            <v>PULMONARY VASCULAR DISORDER</v>
          </cell>
          <cell r="F18042" t="str">
            <v>肺血管疾病</v>
          </cell>
          <cell r="G18042" t="str">
            <v>呼吸系统、胸及纵隔疾病</v>
          </cell>
        </row>
        <row r="18043">
          <cell r="E18043" t="str">
            <v>PULMONARY VASCULAR RESISTANCE ABNORMALITY</v>
          </cell>
          <cell r="F18043" t="str">
            <v>肺血管阻力异常</v>
          </cell>
          <cell r="G18043" t="str">
            <v>呼吸系统、胸及纵隔疾病</v>
          </cell>
        </row>
        <row r="18044">
          <cell r="E18044" t="str">
            <v>PULMONARY VASCULITIS</v>
          </cell>
          <cell r="F18044" t="str">
            <v>肺血管炎</v>
          </cell>
          <cell r="G18044" t="str">
            <v>呼吸系统、胸及纵隔疾病</v>
          </cell>
        </row>
        <row r="18045">
          <cell r="E18045" t="str">
            <v>PULMONARY VEIN OCCLUSION</v>
          </cell>
          <cell r="F18045" t="str">
            <v>肺静脉闭塞</v>
          </cell>
          <cell r="G18045" t="str">
            <v>呼吸系统、胸及纵隔疾病</v>
          </cell>
        </row>
        <row r="18046">
          <cell r="E18046" t="str">
            <v>PULMONARY VEIN STENOSIS</v>
          </cell>
          <cell r="F18046" t="str">
            <v>肺静脉狭窄</v>
          </cell>
          <cell r="G18046" t="str">
            <v>呼吸系统、胸及纵隔疾病</v>
          </cell>
        </row>
        <row r="18047">
          <cell r="E18047" t="str">
            <v>PULMONARY VENO-OCCLUSIVE DISEASE</v>
          </cell>
          <cell r="F18047" t="str">
            <v>肺静脉闭塞病</v>
          </cell>
          <cell r="G18047" t="str">
            <v>呼吸系统、胸及纵隔疾病</v>
          </cell>
        </row>
        <row r="18048">
          <cell r="E18048" t="str">
            <v>PULMONARY VENOUS HYPERTENSION</v>
          </cell>
          <cell r="F18048" t="str">
            <v>肺静脉高压</v>
          </cell>
          <cell r="G18048" t="str">
            <v>呼吸系统、胸及纵隔疾病</v>
          </cell>
        </row>
        <row r="18049">
          <cell r="E18049" t="str">
            <v>PULMONARY VENOUS THROMBOSIS</v>
          </cell>
          <cell r="F18049" t="str">
            <v>肺静脉血栓形成</v>
          </cell>
          <cell r="G18049" t="str">
            <v>呼吸系统、胸及纵隔疾病</v>
          </cell>
        </row>
        <row r="18050">
          <cell r="E18050" t="str">
            <v>PULPITIS DENTAL</v>
          </cell>
          <cell r="F18050" t="str">
            <v>牙髓炎</v>
          </cell>
          <cell r="G18050" t="str">
            <v>感染及侵染类疾病</v>
          </cell>
        </row>
        <row r="18051">
          <cell r="E18051" t="str">
            <v>PULPLESS TOOTH</v>
          </cell>
          <cell r="F18051" t="str">
            <v>无髓牙</v>
          </cell>
          <cell r="G18051" t="str">
            <v>胃肠系统疾病</v>
          </cell>
        </row>
        <row r="18052">
          <cell r="E18052" t="str">
            <v>PULSE ABNORMAL</v>
          </cell>
          <cell r="F18052" t="str">
            <v>脉搏异常</v>
          </cell>
          <cell r="G18052" t="str">
            <v>各类检查</v>
          </cell>
        </row>
        <row r="18053">
          <cell r="E18053" t="str">
            <v>PULSE ABSENT</v>
          </cell>
          <cell r="F18053" t="str">
            <v>脉搏消失</v>
          </cell>
          <cell r="G18053" t="str">
            <v>各类检查</v>
          </cell>
        </row>
        <row r="18054">
          <cell r="E18054" t="str">
            <v>PULSE PRESSURE ABNORMAL</v>
          </cell>
          <cell r="F18054" t="str">
            <v>脉压异常</v>
          </cell>
          <cell r="G18054" t="str">
            <v>各类检查</v>
          </cell>
        </row>
        <row r="18055">
          <cell r="E18055" t="str">
            <v>PULSE PRESSURE DECREASED</v>
          </cell>
          <cell r="F18055" t="str">
            <v>脉压降低</v>
          </cell>
          <cell r="G18055" t="str">
            <v>各类检查</v>
          </cell>
        </row>
        <row r="18056">
          <cell r="E18056" t="str">
            <v>PULSE PRESSURE INCREASED</v>
          </cell>
          <cell r="F18056" t="str">
            <v>脉压升高</v>
          </cell>
          <cell r="G18056" t="str">
            <v>各类检查</v>
          </cell>
        </row>
        <row r="18057">
          <cell r="E18057" t="str">
            <v>PULSE VOLUME DECREASED</v>
          </cell>
          <cell r="F18057" t="str">
            <v>脉搏容积降低</v>
          </cell>
          <cell r="G18057" t="str">
            <v>各类检查</v>
          </cell>
        </row>
        <row r="18058">
          <cell r="E18058" t="str">
            <v>PULSE WAVEFORM</v>
          </cell>
          <cell r="F18058" t="str">
            <v>脉搏波形</v>
          </cell>
          <cell r="G18058" t="str">
            <v>各类检查</v>
          </cell>
        </row>
        <row r="18059">
          <cell r="E18059" t="str">
            <v>PULSE WAVEFORM ABNORMAL</v>
          </cell>
          <cell r="F18059" t="str">
            <v>脉搏波形异常</v>
          </cell>
          <cell r="G18059" t="str">
            <v>各类检查</v>
          </cell>
        </row>
        <row r="18060">
          <cell r="E18060" t="str">
            <v>PULSELESS ELECTRICAL ACTIVITY</v>
          </cell>
          <cell r="F18060" t="str">
            <v>无脉性电活动</v>
          </cell>
          <cell r="G18060" t="str">
            <v>心脏器官疾病</v>
          </cell>
        </row>
        <row r="18061">
          <cell r="E18061" t="str">
            <v>PUMP RESERVOIR ISSUE</v>
          </cell>
          <cell r="F18061" t="str">
            <v>装置问题</v>
          </cell>
          <cell r="G18061" t="str">
            <v>产品问题</v>
          </cell>
        </row>
        <row r="18062">
          <cell r="E18062" t="str">
            <v>PUNCTAL PLUG INSERTION</v>
          </cell>
          <cell r="F18062" t="str">
            <v>泪小点塞插入</v>
          </cell>
          <cell r="G18062" t="str">
            <v>各种手术及医疗操作</v>
          </cell>
        </row>
        <row r="18063">
          <cell r="E18063" t="str">
            <v>PUNCTATE BASOPHILIA</v>
          </cell>
          <cell r="F18063" t="str">
            <v>点彩状嗜碱细胞增多症</v>
          </cell>
          <cell r="G18063" t="str">
            <v>血液及淋巴系统疾病</v>
          </cell>
        </row>
        <row r="18064">
          <cell r="E18064" t="str">
            <v>PUNCTATE KERATITIS</v>
          </cell>
          <cell r="F18064" t="str">
            <v>点状角膜炎</v>
          </cell>
          <cell r="G18064" t="str">
            <v>眼器官疾病</v>
          </cell>
        </row>
        <row r="18065">
          <cell r="E18065" t="str">
            <v>PUNCTATE KERATOSIS</v>
          </cell>
          <cell r="F18065" t="str">
            <v>斑点状角化症</v>
          </cell>
          <cell r="G18065" t="str">
            <v>皮肤及皮下组织类疾病</v>
          </cell>
        </row>
        <row r="18066">
          <cell r="E18066" t="str">
            <v>PUNCTURE SITE ABSCESS</v>
          </cell>
          <cell r="F18066" t="str">
            <v>穿刺部位脓肿</v>
          </cell>
          <cell r="G18066" t="str">
            <v>感染及侵染类疾病</v>
          </cell>
        </row>
        <row r="18067">
          <cell r="E18067" t="str">
            <v>PUNCTURE SITE BRUISE</v>
          </cell>
          <cell r="F18067" t="str">
            <v>穿刺部位瘀伤</v>
          </cell>
          <cell r="G18067" t="str">
            <v>全身性疾病及给药部位各种反应</v>
          </cell>
        </row>
        <row r="18068">
          <cell r="E18068" t="str">
            <v>PUNCTURE SITE CELLULITIS</v>
          </cell>
          <cell r="F18068" t="str">
            <v>穿刺部位蜂窝组织炎</v>
          </cell>
          <cell r="G18068" t="str">
            <v>感染及侵染类疾病</v>
          </cell>
        </row>
        <row r="18069">
          <cell r="E18069" t="str">
            <v>PUNCTURE SITE DISCHARGE</v>
          </cell>
          <cell r="F18069" t="str">
            <v>穿刺部位分泌物</v>
          </cell>
          <cell r="G18069" t="str">
            <v>全身性疾病及给药部位各种反应</v>
          </cell>
        </row>
        <row r="18070">
          <cell r="E18070" t="str">
            <v>PUNCTURE SITE ERYTHEMA</v>
          </cell>
          <cell r="F18070" t="str">
            <v>穿刺部位红斑</v>
          </cell>
          <cell r="G18070" t="str">
            <v>全身性疾病及给药部位各种反应</v>
          </cell>
        </row>
        <row r="18071">
          <cell r="E18071" t="str">
            <v>PUNCTURE SITE HAEMATOMA</v>
          </cell>
          <cell r="F18071" t="str">
            <v>穿刺部位血肿</v>
          </cell>
          <cell r="G18071" t="str">
            <v>全身性疾病及给药部位各种反应</v>
          </cell>
        </row>
        <row r="18072">
          <cell r="E18072" t="str">
            <v>PUNCTURE SITE HAEMORRHAGE</v>
          </cell>
          <cell r="F18072" t="str">
            <v>穿刺部位出血</v>
          </cell>
          <cell r="G18072" t="str">
            <v>全身性疾病及给药部位各种反应</v>
          </cell>
        </row>
        <row r="18073">
          <cell r="E18073" t="str">
            <v>PUNCTURE SITE HERNIA</v>
          </cell>
          <cell r="F18073" t="str">
            <v>穿刺部位疝</v>
          </cell>
          <cell r="G18073" t="str">
            <v>全身性疾病及给药部位各种反应</v>
          </cell>
        </row>
        <row r="18074">
          <cell r="E18074" t="str">
            <v>PUNCTURE SITE HYPOAESTHESIA</v>
          </cell>
          <cell r="F18074" t="str">
            <v>穿刺部位感觉减退</v>
          </cell>
          <cell r="G18074" t="str">
            <v>全身性疾病及给药部位各种反应</v>
          </cell>
        </row>
        <row r="18075">
          <cell r="E18075" t="str">
            <v>PUNCTURE SITE INDURATION</v>
          </cell>
          <cell r="F18075" t="str">
            <v>穿刺部位硬结</v>
          </cell>
          <cell r="G18075" t="str">
            <v>全身性疾病及给药部位各种反应</v>
          </cell>
        </row>
        <row r="18076">
          <cell r="E18076" t="str">
            <v>PUNCTURE SITE INFECTION</v>
          </cell>
          <cell r="F18076" t="str">
            <v>穿刺部位感染</v>
          </cell>
          <cell r="G18076" t="str">
            <v>感染及侵染类疾病</v>
          </cell>
        </row>
        <row r="18077">
          <cell r="E18077" t="str">
            <v>PUNCTURE SITE INFLAMMATION</v>
          </cell>
          <cell r="F18077" t="str">
            <v>穿刺部位炎症</v>
          </cell>
          <cell r="G18077" t="str">
            <v>全身性疾病及给药部位各种反应</v>
          </cell>
        </row>
        <row r="18078">
          <cell r="E18078" t="str">
            <v>PUNCTURE SITE INJURY</v>
          </cell>
          <cell r="F18078" t="str">
            <v>穿刺部位损伤</v>
          </cell>
          <cell r="G18078" t="str">
            <v>全身性疾病及给药部位各种反应</v>
          </cell>
        </row>
        <row r="18079">
          <cell r="E18079" t="str">
            <v>PUNCTURE SITE OEDEMA</v>
          </cell>
          <cell r="F18079" t="str">
            <v>穿刺部位水肿</v>
          </cell>
          <cell r="G18079" t="str">
            <v>全身性疾病及给药部位各种反应</v>
          </cell>
        </row>
        <row r="18080">
          <cell r="E18080" t="str">
            <v>PUNCTURE SITE PAIN</v>
          </cell>
          <cell r="F18080" t="str">
            <v>穿刺部位疼痛</v>
          </cell>
          <cell r="G18080" t="str">
            <v>全身性疾病及给药部位各种反应</v>
          </cell>
        </row>
        <row r="18081">
          <cell r="E18081" t="str">
            <v>PUNCTURE SITE REACTION</v>
          </cell>
          <cell r="F18081" t="str">
            <v>穿刺部位反应</v>
          </cell>
          <cell r="G18081" t="str">
            <v>全身性疾病及给药部位各种反应</v>
          </cell>
        </row>
        <row r="18082">
          <cell r="E18082" t="str">
            <v>PUNCTURE SITE SWELLING</v>
          </cell>
          <cell r="F18082" t="str">
            <v>穿刺部位肿胀</v>
          </cell>
          <cell r="G18082" t="str">
            <v>全身性疾病及给药部位各种反应</v>
          </cell>
        </row>
        <row r="18083">
          <cell r="E18083" t="str">
            <v>PUPIL CONSTRICTION PROCEDURE</v>
          </cell>
          <cell r="F18083" t="str">
            <v>缩瞳</v>
          </cell>
          <cell r="G18083" t="str">
            <v>各种手术及医疗操作</v>
          </cell>
        </row>
        <row r="18084">
          <cell r="E18084" t="str">
            <v>PUPIL DILATION PROCEDURE</v>
          </cell>
          <cell r="F18084" t="str">
            <v>散瞳</v>
          </cell>
          <cell r="G18084" t="str">
            <v>各类检查</v>
          </cell>
        </row>
        <row r="18085">
          <cell r="E18085" t="str">
            <v>PUPIL FIXED</v>
          </cell>
          <cell r="F18085" t="str">
            <v>固定瞳孔</v>
          </cell>
          <cell r="G18085" t="str">
            <v>眼器官疾病</v>
          </cell>
        </row>
        <row r="18086">
          <cell r="E18086" t="str">
            <v>PUPILLARY BLOCK</v>
          </cell>
          <cell r="F18086" t="str">
            <v>瞳孔阻滞</v>
          </cell>
          <cell r="G18086" t="str">
            <v>眼器官疾病</v>
          </cell>
        </row>
        <row r="18087">
          <cell r="E18087" t="str">
            <v>PUPILLARY DEFORMITY</v>
          </cell>
          <cell r="F18087" t="str">
            <v>瞳孔畸形</v>
          </cell>
          <cell r="G18087" t="str">
            <v>眼器官疾病</v>
          </cell>
        </row>
        <row r="18088">
          <cell r="E18088" t="str">
            <v>PUPILLARY DISORDER</v>
          </cell>
          <cell r="F18088" t="str">
            <v>瞳孔疾病</v>
          </cell>
          <cell r="G18088" t="str">
            <v>眼器官疾病</v>
          </cell>
        </row>
        <row r="18089">
          <cell r="E18089" t="str">
            <v>PUPILLARY LIGHT REFLEX TESTS</v>
          </cell>
          <cell r="F18089" t="str">
            <v>瞳孔对光反射试验</v>
          </cell>
          <cell r="G18089" t="str">
            <v>各类检查</v>
          </cell>
        </row>
        <row r="18090">
          <cell r="E18090" t="str">
            <v>PUPILLARY LIGHT REFLEX TESTS ABNORMAL</v>
          </cell>
          <cell r="F18090" t="str">
            <v>瞳孔对光反射试验异常</v>
          </cell>
          <cell r="G18090" t="str">
            <v>各类检查</v>
          </cell>
        </row>
        <row r="18091">
          <cell r="E18091" t="str">
            <v>PUPILLARY LIGHT REFLEX TESTS NORMAL</v>
          </cell>
          <cell r="F18091" t="str">
            <v>瞳孔对光反射试验正常</v>
          </cell>
          <cell r="G18091" t="str">
            <v>各类检查</v>
          </cell>
        </row>
        <row r="18092">
          <cell r="E18092" t="str">
            <v>PUPILLARY REFLEX IMPAIRED</v>
          </cell>
          <cell r="F18092" t="str">
            <v>瞳孔反射受损</v>
          </cell>
          <cell r="G18092" t="str">
            <v>眼器官疾病</v>
          </cell>
        </row>
        <row r="18093">
          <cell r="E18093" t="str">
            <v>PUPILLOTONIA</v>
          </cell>
          <cell r="F18093" t="str">
            <v>瞳孔紧张症</v>
          </cell>
          <cell r="G18093" t="str">
            <v>眼器官疾病</v>
          </cell>
        </row>
        <row r="18094">
          <cell r="E18094" t="str">
            <v>PUPILS UNEQUAL</v>
          </cell>
          <cell r="F18094" t="str">
            <v>瞳孔不等</v>
          </cell>
          <cell r="G18094" t="str">
            <v>眼器官疾病</v>
          </cell>
        </row>
        <row r="18095">
          <cell r="E18095" t="str">
            <v>PURE WHITE CELL APLASIA</v>
          </cell>
          <cell r="F18095" t="str">
            <v>纯白细胞发育不良</v>
          </cell>
          <cell r="G18095" t="str">
            <v>血液及淋巴系统疾病</v>
          </cell>
        </row>
        <row r="18096">
          <cell r="E18096" t="str">
            <v>PURGING</v>
          </cell>
          <cell r="F18096" t="str">
            <v>泻</v>
          </cell>
          <cell r="G18096" t="str">
            <v>精神病类</v>
          </cell>
        </row>
        <row r="18097">
          <cell r="E18097" t="str">
            <v>PURINE METABOLISM DISORDER</v>
          </cell>
          <cell r="F18097" t="str">
            <v>嘌呤代谢紊乱</v>
          </cell>
          <cell r="G18097" t="str">
            <v>代谢及营养类疾病</v>
          </cell>
        </row>
        <row r="18098">
          <cell r="E18098" t="str">
            <v>PURPLE GLOVE SYNDROME</v>
          </cell>
          <cell r="F18098" t="str">
            <v>紫色手套综合征</v>
          </cell>
          <cell r="G18098" t="str">
            <v>各种肌肉骨骼及结缔组织疾病</v>
          </cell>
        </row>
        <row r="18099">
          <cell r="E18099" t="str">
            <v>PURPLE URINE BAG SYNDROME</v>
          </cell>
          <cell r="F18099" t="str">
            <v>紫尿袋综合征</v>
          </cell>
          <cell r="G18099" t="str">
            <v>感染及侵染类疾病</v>
          </cell>
        </row>
        <row r="18100">
          <cell r="E18100" t="str">
            <v>PURPURA</v>
          </cell>
          <cell r="F18100" t="str">
            <v>紫癜</v>
          </cell>
          <cell r="G18100" t="str">
            <v>皮肤及皮下组织类疾病</v>
          </cell>
        </row>
        <row r="18101">
          <cell r="E18101" t="str">
            <v>PURPURA FULMINANS</v>
          </cell>
          <cell r="F18101" t="str">
            <v>暴发性紫癜</v>
          </cell>
          <cell r="G18101" t="str">
            <v>皮肤及皮下组织类疾病</v>
          </cell>
        </row>
        <row r="18102">
          <cell r="E18102" t="str">
            <v>PURPURA NEONATAL</v>
          </cell>
          <cell r="F18102" t="str">
            <v>新生儿紫癜</v>
          </cell>
          <cell r="G18102" t="str">
            <v>皮肤及皮下组织类疾病</v>
          </cell>
        </row>
        <row r="18103">
          <cell r="E18103" t="str">
            <v>PURPURA NON-THROMBOCYTOPENIC</v>
          </cell>
          <cell r="F18103" t="str">
            <v>非血小板减少性紫癜</v>
          </cell>
          <cell r="G18103" t="str">
            <v>血液及淋巴系统疾病</v>
          </cell>
        </row>
        <row r="18104">
          <cell r="E18104" t="str">
            <v>PURPURA SENILE</v>
          </cell>
          <cell r="F18104" t="str">
            <v>老年性紫癜</v>
          </cell>
          <cell r="G18104" t="str">
            <v>皮肤及皮下组织类疾病</v>
          </cell>
        </row>
        <row r="18105">
          <cell r="E18105" t="str">
            <v>PURTSCHER RETINOPATHY</v>
          </cell>
          <cell r="F18105" t="str">
            <v>远达性视网膜病变</v>
          </cell>
          <cell r="G18105" t="str">
            <v>眼器官疾病</v>
          </cell>
        </row>
        <row r="18106">
          <cell r="E18106" t="str">
            <v>PURULENCE</v>
          </cell>
          <cell r="F18106" t="str">
            <v>化脓</v>
          </cell>
          <cell r="G18106" t="str">
            <v>感染及侵染类疾病</v>
          </cell>
        </row>
        <row r="18107">
          <cell r="E18107" t="str">
            <v>PURULENT DISCHARGE</v>
          </cell>
          <cell r="F18107" t="str">
            <v>脓性分泌物</v>
          </cell>
          <cell r="G18107" t="str">
            <v>感染及侵染类疾病</v>
          </cell>
        </row>
        <row r="18108">
          <cell r="E18108" t="str">
            <v>PURULENT PERICARDITIS</v>
          </cell>
          <cell r="F18108" t="str">
            <v>化脓性心包炎</v>
          </cell>
          <cell r="G18108" t="str">
            <v>感染及侵染类疾病</v>
          </cell>
        </row>
        <row r="18109">
          <cell r="E18109" t="str">
            <v>PURULENT SYNOVITIS</v>
          </cell>
          <cell r="F18109" t="str">
            <v>脓性滑膜炎</v>
          </cell>
          <cell r="G18109" t="str">
            <v>感染及侵染类疾病</v>
          </cell>
        </row>
        <row r="18110">
          <cell r="E18110" t="str">
            <v>PUS IN STOOL</v>
          </cell>
          <cell r="F18110" t="str">
            <v>脓便</v>
          </cell>
          <cell r="G18110" t="str">
            <v>各类检查</v>
          </cell>
        </row>
        <row r="18111">
          <cell r="E18111" t="str">
            <v>PUSTULAR PSORIASIS</v>
          </cell>
          <cell r="F18111" t="str">
            <v>脓疱性银屑病</v>
          </cell>
          <cell r="G18111" t="str">
            <v>皮肤及皮下组织类疾病</v>
          </cell>
        </row>
        <row r="18112">
          <cell r="E18112" t="str">
            <v>PUSTULE</v>
          </cell>
          <cell r="F18112" t="str">
            <v>脓疱</v>
          </cell>
          <cell r="G18112" t="str">
            <v>感染及侵染类疾病</v>
          </cell>
        </row>
        <row r="18113">
          <cell r="E18113" t="str">
            <v>PUSTULOTIC ARTHRO-OSTEITIS</v>
          </cell>
          <cell r="F18113" t="str">
            <v>脓疱性骨关节炎</v>
          </cell>
          <cell r="G18113" t="str">
            <v>各种肌肉骨骼及结缔组织疾病</v>
          </cell>
        </row>
        <row r="18114">
          <cell r="E18114" t="str">
            <v>PUTAMEN HAEMORRHAGE</v>
          </cell>
          <cell r="F18114" t="str">
            <v>壳核出血</v>
          </cell>
          <cell r="G18114" t="str">
            <v>各类神经系统疾病</v>
          </cell>
        </row>
        <row r="18115">
          <cell r="E18115" t="str">
            <v>PUVA</v>
          </cell>
          <cell r="F18115" t="str">
            <v>PUVA</v>
          </cell>
          <cell r="G18115" t="str">
            <v>各种手术及医疗操作</v>
          </cell>
        </row>
        <row r="18116">
          <cell r="E18116" t="str">
            <v>PYELECTASIA</v>
          </cell>
          <cell r="F18116" t="str">
            <v>肾盂肾盏扩张</v>
          </cell>
          <cell r="G18116" t="str">
            <v>肾脏及泌尿系统疾病</v>
          </cell>
        </row>
        <row r="18117">
          <cell r="E18117" t="str">
            <v>PYELITIS</v>
          </cell>
          <cell r="F18117" t="str">
            <v>肾盂炎</v>
          </cell>
          <cell r="G18117" t="str">
            <v>感染及侵染类疾病</v>
          </cell>
        </row>
        <row r="18118">
          <cell r="E18118" t="str">
            <v>PYELOCALIECTASIS</v>
          </cell>
          <cell r="F18118" t="str">
            <v>肾盂肾盏扩张</v>
          </cell>
          <cell r="G18118" t="str">
            <v>肾脏及泌尿系统疾病</v>
          </cell>
        </row>
        <row r="18119">
          <cell r="E18119" t="str">
            <v>PYELOCYSTITIS</v>
          </cell>
          <cell r="F18119" t="str">
            <v>肾盂膀胱炎</v>
          </cell>
          <cell r="G18119" t="str">
            <v>感染及侵染类疾病</v>
          </cell>
        </row>
        <row r="18120">
          <cell r="E18120" t="str">
            <v>PYELOGRAM RETROGRADE</v>
          </cell>
          <cell r="F18120" t="str">
            <v>尿路造影</v>
          </cell>
          <cell r="G18120" t="str">
            <v>各类检查</v>
          </cell>
        </row>
        <row r="18121">
          <cell r="E18121" t="str">
            <v>PYELOGRAM RETROGRADE ABNORMAL</v>
          </cell>
          <cell r="F18121" t="str">
            <v>尿路造影异常</v>
          </cell>
          <cell r="G18121" t="str">
            <v>各类检查</v>
          </cell>
        </row>
        <row r="18122">
          <cell r="E18122" t="str">
            <v>PYELONEPHRITIS</v>
          </cell>
          <cell r="F18122" t="str">
            <v>肾盂肾炎</v>
          </cell>
          <cell r="G18122" t="str">
            <v>感染及侵染类疾病</v>
          </cell>
        </row>
        <row r="18123">
          <cell r="E18123" t="str">
            <v>PYELONEPHRITIS ACUTE</v>
          </cell>
          <cell r="F18123" t="str">
            <v>急性肾盂肾炎</v>
          </cell>
          <cell r="G18123" t="str">
            <v>感染及侵染类疾病</v>
          </cell>
        </row>
        <row r="18124">
          <cell r="E18124" t="str">
            <v>PYELONEPHRITIS CHRONIC</v>
          </cell>
          <cell r="F18124" t="str">
            <v>慢性肾盂肾炎</v>
          </cell>
          <cell r="G18124" t="str">
            <v>感染及侵染类疾病</v>
          </cell>
        </row>
        <row r="18125">
          <cell r="E18125" t="str">
            <v>PYELONEPHRITIS FUNGAL</v>
          </cell>
          <cell r="F18125" t="str">
            <v>真菌性肾盂肾炎</v>
          </cell>
          <cell r="G18125" t="str">
            <v>感染及侵染类疾病</v>
          </cell>
        </row>
        <row r="18126">
          <cell r="E18126" t="str">
            <v>PYELONEPHRITIS MYCOPLASMAL</v>
          </cell>
          <cell r="F18126" t="str">
            <v>支原体性肾盂肾炎</v>
          </cell>
          <cell r="G18126" t="str">
            <v>感染及侵染类疾病</v>
          </cell>
        </row>
        <row r="18127">
          <cell r="E18127" t="str">
            <v>PYELONEPHRITIS VIRAL</v>
          </cell>
          <cell r="F18127" t="str">
            <v>病毒性肾盂肾炎</v>
          </cell>
          <cell r="G18127" t="str">
            <v>感染及侵染类疾病</v>
          </cell>
        </row>
        <row r="18128">
          <cell r="E18128" t="str">
            <v>PYELOPLASTY</v>
          </cell>
          <cell r="F18128" t="str">
            <v>肾盂成形术</v>
          </cell>
          <cell r="G18128" t="str">
            <v>各种手术及医疗操作</v>
          </cell>
        </row>
        <row r="18129">
          <cell r="E18129" t="str">
            <v>PYELOTOMY</v>
          </cell>
          <cell r="F18129" t="str">
            <v>肾盂切开术</v>
          </cell>
          <cell r="G18129" t="str">
            <v>各种手术及医疗操作</v>
          </cell>
        </row>
        <row r="18130">
          <cell r="E18130" t="str">
            <v>PYLORECTOMY</v>
          </cell>
          <cell r="F18130" t="str">
            <v>幽门切除术</v>
          </cell>
          <cell r="G18130" t="str">
            <v>各种手术及医疗操作</v>
          </cell>
        </row>
        <row r="18131">
          <cell r="E18131" t="str">
            <v>PYLORIC ABSCESS</v>
          </cell>
          <cell r="F18131" t="str">
            <v>幽门脓肿</v>
          </cell>
          <cell r="G18131" t="str">
            <v>感染及侵染类疾病</v>
          </cell>
        </row>
        <row r="18132">
          <cell r="E18132" t="str">
            <v>PYLORIC SPHINCTER INSUFFICIENCY</v>
          </cell>
          <cell r="F18132" t="str">
            <v>幽门括约肌功能不全</v>
          </cell>
          <cell r="G18132" t="str">
            <v>胃肠系统疾病</v>
          </cell>
        </row>
        <row r="18133">
          <cell r="E18133" t="str">
            <v>PYLORIC STENOSIS</v>
          </cell>
          <cell r="F18133" t="str">
            <v>幽门狭窄</v>
          </cell>
          <cell r="G18133" t="str">
            <v>各种先天性家族性遗传性疾病</v>
          </cell>
        </row>
        <row r="18134">
          <cell r="E18134" t="str">
            <v>PYLOROMYOTOMY</v>
          </cell>
          <cell r="F18134" t="str">
            <v>幽门肌切开术</v>
          </cell>
          <cell r="G18134" t="str">
            <v>各种手术及医疗操作</v>
          </cell>
        </row>
        <row r="18135">
          <cell r="E18135" t="str">
            <v>PYLOROPLASTY</v>
          </cell>
          <cell r="F18135" t="str">
            <v>幽门成形术</v>
          </cell>
          <cell r="G18135" t="str">
            <v>各种手术及医疗操作</v>
          </cell>
        </row>
        <row r="18136">
          <cell r="E18136" t="str">
            <v>PYLOROSPASM</v>
          </cell>
          <cell r="F18136" t="str">
            <v>幽门痉挛</v>
          </cell>
          <cell r="G18136" t="str">
            <v>胃肠系统疾病</v>
          </cell>
        </row>
        <row r="18137">
          <cell r="E18137" t="str">
            <v>PYLORUS DILATATION</v>
          </cell>
          <cell r="F18137" t="str">
            <v>幽门扩张</v>
          </cell>
          <cell r="G18137" t="str">
            <v>胃肠系统疾病</v>
          </cell>
        </row>
        <row r="18138">
          <cell r="E18138" t="str">
            <v>PYLORUS DILATION PROCEDURE</v>
          </cell>
          <cell r="F18138" t="str">
            <v>幽门扩张术</v>
          </cell>
          <cell r="G18138" t="str">
            <v>各种手术及医疗操作</v>
          </cell>
        </row>
        <row r="18139">
          <cell r="E18139" t="str">
            <v>PYODERMA</v>
          </cell>
          <cell r="F18139" t="str">
            <v>脓皮病</v>
          </cell>
          <cell r="G18139" t="str">
            <v>感染及侵染类疾病</v>
          </cell>
        </row>
        <row r="18140">
          <cell r="E18140" t="str">
            <v>PYODERMA GANGRENOSUM</v>
          </cell>
          <cell r="F18140" t="str">
            <v>坏疽性脓皮病</v>
          </cell>
          <cell r="G18140" t="str">
            <v>皮肤及皮下组织类疾病</v>
          </cell>
        </row>
        <row r="18141">
          <cell r="E18141" t="str">
            <v>PYODERMA STREPTOCOCCAL</v>
          </cell>
          <cell r="F18141" t="str">
            <v>链球菌性脓皮病</v>
          </cell>
          <cell r="G18141" t="str">
            <v>感染及侵染类疾病</v>
          </cell>
        </row>
        <row r="18142">
          <cell r="E18142" t="str">
            <v>PYOGENIC GRANULOMA</v>
          </cell>
          <cell r="F18142" t="str">
            <v>化脓性肉芽肿</v>
          </cell>
          <cell r="G18142" t="str">
            <v>良性、恶性及性质不明的肿瘤（包括囊状和息肉状）</v>
          </cell>
        </row>
        <row r="18143">
          <cell r="E18143" t="str">
            <v>PYOGENIC STERILE ARTHRITIS PYODERMA GANGRENOSUM AND ACNE SYNDROME</v>
          </cell>
          <cell r="F18143" t="str">
            <v>化脓性无菌性关节炎、坏疽性脓皮病和痤疮综合征</v>
          </cell>
          <cell r="G18143" t="str">
            <v>各种先天性家族性遗传性疾病</v>
          </cell>
        </row>
        <row r="18144">
          <cell r="E18144" t="str">
            <v>PYOMETRA</v>
          </cell>
          <cell r="F18144" t="str">
            <v>子宫积脓</v>
          </cell>
          <cell r="G18144" t="str">
            <v>感染及侵染类疾病</v>
          </cell>
        </row>
        <row r="18145">
          <cell r="E18145" t="str">
            <v>PYOMYOSITIS</v>
          </cell>
          <cell r="F18145" t="str">
            <v>脓性肌炎</v>
          </cell>
          <cell r="G18145" t="str">
            <v>感染及侵染类疾病</v>
          </cell>
        </row>
        <row r="18146">
          <cell r="E18146" t="str">
            <v>PYONEPHROSIS</v>
          </cell>
          <cell r="F18146" t="str">
            <v>肾盂积脓</v>
          </cell>
          <cell r="G18146" t="str">
            <v>感染及侵染类疾病</v>
          </cell>
        </row>
        <row r="18147">
          <cell r="E18147" t="str">
            <v>PYOPNEUMOTHORAX</v>
          </cell>
          <cell r="F18147" t="str">
            <v>脓气胸</v>
          </cell>
          <cell r="G18147" t="str">
            <v>感染及侵染类疾病</v>
          </cell>
        </row>
        <row r="18148">
          <cell r="E18148" t="str">
            <v>PYOSTOMATITIS VEGETANS</v>
          </cell>
          <cell r="F18148" t="str">
            <v>增殖性脓性口腔黏膜炎</v>
          </cell>
          <cell r="G18148" t="str">
            <v>胃肠系统疾病</v>
          </cell>
        </row>
        <row r="18149">
          <cell r="E18149" t="str">
            <v>PYOTHORAX</v>
          </cell>
          <cell r="F18149" t="str">
            <v>感染性胸腔积液</v>
          </cell>
          <cell r="G18149" t="str">
            <v>感染及侵染类疾病</v>
          </cell>
        </row>
        <row r="18150">
          <cell r="E18150" t="str">
            <v>PYRAMIDAL TRACT SYNDROME</v>
          </cell>
          <cell r="F18150" t="str">
            <v>锥体束综合征</v>
          </cell>
          <cell r="G18150" t="str">
            <v>各类神经系统疾病</v>
          </cell>
        </row>
        <row r="18151">
          <cell r="E18151" t="str">
            <v>PYREXIA</v>
          </cell>
          <cell r="F18151" t="str">
            <v>发热</v>
          </cell>
          <cell r="G18151" t="str">
            <v>全身性疾病及给药部位各种反应</v>
          </cell>
        </row>
        <row r="18152">
          <cell r="E18152" t="str">
            <v>PYRIDINOLINE URINE INCREASED</v>
          </cell>
          <cell r="F18152" t="str">
            <v>尿吡啶啉升高</v>
          </cell>
          <cell r="G18152" t="str">
            <v>各类检查</v>
          </cell>
        </row>
        <row r="18153">
          <cell r="E18153" t="str">
            <v>PYROGLUTAMATE INCREASED</v>
          </cell>
          <cell r="F18153" t="str">
            <v>焦谷氨酸盐升高</v>
          </cell>
          <cell r="G18153" t="str">
            <v>各类检查</v>
          </cell>
        </row>
        <row r="18154">
          <cell r="E18154" t="str">
            <v>PYROGLUTAMIC ACIDOSIS</v>
          </cell>
          <cell r="F18154" t="str">
            <v>焦谷氨酸酸中毒</v>
          </cell>
          <cell r="G18154" t="str">
            <v>代谢及营养类疾病</v>
          </cell>
        </row>
        <row r="18155">
          <cell r="E18155" t="str">
            <v>PYROMANIA</v>
          </cell>
          <cell r="F18155" t="str">
            <v>纵火癖</v>
          </cell>
          <cell r="G18155" t="str">
            <v>精神病类</v>
          </cell>
        </row>
        <row r="18156">
          <cell r="E18156" t="str">
            <v>PYRUVATE CARBOXYLASE DEFICIENCY</v>
          </cell>
          <cell r="F18156" t="str">
            <v>丙酮酸羧化酶缺乏症</v>
          </cell>
          <cell r="G18156" t="str">
            <v>各种先天性家族性遗传性疾病</v>
          </cell>
        </row>
        <row r="18157">
          <cell r="E18157" t="str">
            <v>PYRUVATE DEHYDROGENASE COMPLEX DEFICIENCY</v>
          </cell>
          <cell r="F18157" t="str">
            <v>丙酮酸脱氢酶复合物缺乏症</v>
          </cell>
          <cell r="G18157" t="str">
            <v>各种先天性家族性遗传性疾病</v>
          </cell>
        </row>
        <row r="18158">
          <cell r="E18158" t="str">
            <v>PYRUVATE KINASE DECREASED</v>
          </cell>
          <cell r="F18158" t="str">
            <v>丙酮酸激酶降低</v>
          </cell>
          <cell r="G18158" t="str">
            <v>各类检查</v>
          </cell>
        </row>
        <row r="18159">
          <cell r="E18159" t="str">
            <v>PYRUVATE KINASE DEFICIENCY ANAEMIA</v>
          </cell>
          <cell r="F18159" t="str">
            <v>丙酮酸激酶缺乏性贫血</v>
          </cell>
          <cell r="G18159" t="str">
            <v>各种先天性家族性遗传性疾病</v>
          </cell>
        </row>
        <row r="18160">
          <cell r="E18160" t="str">
            <v>PYRUVATE KINASE INCREASED</v>
          </cell>
          <cell r="F18160" t="str">
            <v>丙酮酸激酶升高</v>
          </cell>
          <cell r="G18160" t="str">
            <v>各类检查</v>
          </cell>
        </row>
        <row r="18161">
          <cell r="E18161" t="str">
            <v>PYTHIUM INSIDIOSUM INFECTION</v>
          </cell>
          <cell r="F18161" t="str">
            <v>诱发化脓性肉芽肿性胃炎感染</v>
          </cell>
          <cell r="G18161" t="str">
            <v>感染及侵染类疾病</v>
          </cell>
        </row>
        <row r="18162">
          <cell r="E18162" t="str">
            <v>PYURIA</v>
          </cell>
          <cell r="F18162" t="str">
            <v>脓尿</v>
          </cell>
          <cell r="G18162" t="str">
            <v>感染及侵染类疾病</v>
          </cell>
        </row>
        <row r="18163">
          <cell r="E18163" t="str">
            <v>Q FEVER</v>
          </cell>
          <cell r="F18163" t="str">
            <v>Q 热</v>
          </cell>
          <cell r="G18163" t="str">
            <v>感染及侵染类疾病</v>
          </cell>
        </row>
        <row r="18164">
          <cell r="E18164" t="str">
            <v>QRS AXIS ABNORMAL</v>
          </cell>
          <cell r="F18164" t="str">
            <v>QRS 轴异常</v>
          </cell>
          <cell r="G18164" t="str">
            <v>各类检查</v>
          </cell>
        </row>
        <row r="18165">
          <cell r="E18165" t="str">
            <v>QUADRANOPIA</v>
          </cell>
          <cell r="F18165" t="str">
            <v>象限盲</v>
          </cell>
          <cell r="G18165" t="str">
            <v>各类神经系统疾病</v>
          </cell>
        </row>
        <row r="18166">
          <cell r="E18166" t="str">
            <v>QUADRANTANOPIA</v>
          </cell>
          <cell r="F18166" t="str">
            <v>象限盲</v>
          </cell>
          <cell r="G18166" t="str">
            <v>各类神经系统疾病</v>
          </cell>
        </row>
        <row r="18167">
          <cell r="E18167" t="str">
            <v>QUADRIPARESIS</v>
          </cell>
          <cell r="F18167" t="str">
            <v>四肢轻瘫</v>
          </cell>
          <cell r="G18167" t="str">
            <v>各类神经系统疾病</v>
          </cell>
        </row>
        <row r="18168">
          <cell r="E18168" t="str">
            <v>QUADRIPLEGIA</v>
          </cell>
          <cell r="F18168" t="str">
            <v>四肢瘫痪</v>
          </cell>
          <cell r="G18168" t="str">
            <v>各类神经系统疾病</v>
          </cell>
        </row>
        <row r="18169">
          <cell r="E18169" t="str">
            <v>QUADRUPLE VESSEL BYPASS GRAFT</v>
          </cell>
          <cell r="F18169" t="str">
            <v>冠状动脉搭桥</v>
          </cell>
          <cell r="G18169" t="str">
            <v>各种手术及医疗操作</v>
          </cell>
        </row>
        <row r="18170">
          <cell r="E18170" t="str">
            <v>QUALITY OF LIFE DECREASED</v>
          </cell>
          <cell r="F18170" t="str">
            <v>生活质量下降</v>
          </cell>
          <cell r="G18170" t="str">
            <v>各类检查</v>
          </cell>
        </row>
        <row r="18171">
          <cell r="E18171" t="str">
            <v>QUARANTINE</v>
          </cell>
          <cell r="F18171" t="str">
            <v>检疫隔离</v>
          </cell>
          <cell r="G18171" t="str">
            <v>各种手术及医疗操作</v>
          </cell>
        </row>
        <row r="18172">
          <cell r="E18172" t="str">
            <v>QUEYRAT ERYTHROPLASIA</v>
          </cell>
          <cell r="F18172" t="str">
            <v>凯拉特增殖性红斑</v>
          </cell>
          <cell r="G18172" t="str">
            <v>良性、恶性及性质不明的肿瘤（包括囊状和息肉状）</v>
          </cell>
        </row>
        <row r="18173">
          <cell r="E18173" t="str">
            <v>RABBIT SYNDROME</v>
          </cell>
          <cell r="F18173" t="str">
            <v>兔子综合征</v>
          </cell>
          <cell r="G18173" t="str">
            <v>各类神经系统疾病</v>
          </cell>
        </row>
        <row r="18174">
          <cell r="E18174" t="str">
            <v>RABIES</v>
          </cell>
          <cell r="F18174" t="str">
            <v>狂犬病</v>
          </cell>
          <cell r="G18174" t="str">
            <v>感染及侵染类疾病</v>
          </cell>
        </row>
        <row r="18175">
          <cell r="E18175" t="str">
            <v>RABIES IMMUNISATION</v>
          </cell>
          <cell r="F18175" t="str">
            <v>狂犬病免疫接种</v>
          </cell>
          <cell r="G18175" t="str">
            <v>各种手术及医疗操作</v>
          </cell>
        </row>
        <row r="18176">
          <cell r="E18176" t="str">
            <v>RACHIOTOMY</v>
          </cell>
          <cell r="F18176" t="str">
            <v>脊柱切开术</v>
          </cell>
          <cell r="G18176" t="str">
            <v>各种手术及医疗操作</v>
          </cell>
        </row>
        <row r="18177">
          <cell r="E18177" t="str">
            <v>RACHITIC ROSARY</v>
          </cell>
          <cell r="F18177" t="str">
            <v>佝偻病串珠</v>
          </cell>
          <cell r="G18177" t="str">
            <v>各种肌肉骨骼及结缔组织疾病</v>
          </cell>
        </row>
        <row r="18178">
          <cell r="E18178" t="str">
            <v>RADIAL HEAD DISLOCATION</v>
          </cell>
          <cell r="F18178" t="str">
            <v>桡骨头脱位</v>
          </cell>
          <cell r="G18178" t="str">
            <v>各类损伤、中毒及操作并发症</v>
          </cell>
        </row>
        <row r="18179">
          <cell r="E18179" t="str">
            <v>RADIAL NERVE COMPRESSION</v>
          </cell>
          <cell r="F18179" t="str">
            <v>桡神经压迫</v>
          </cell>
          <cell r="G18179" t="str">
            <v>各类神经系统疾病</v>
          </cell>
        </row>
        <row r="18180">
          <cell r="E18180" t="str">
            <v>RADIAL NERVE INJURY</v>
          </cell>
          <cell r="F18180" t="str">
            <v>桡神经损伤</v>
          </cell>
          <cell r="G18180" t="str">
            <v>各类损伤、中毒及操作并发症</v>
          </cell>
        </row>
        <row r="18181">
          <cell r="E18181" t="str">
            <v>RADIAL NERVE LESION</v>
          </cell>
          <cell r="F18181" t="str">
            <v>末梢神经病损</v>
          </cell>
          <cell r="G18181" t="str">
            <v>各类神经系统疾病</v>
          </cell>
        </row>
        <row r="18182">
          <cell r="E18182" t="str">
            <v>RADIAL NERVE PALSY</v>
          </cell>
          <cell r="F18182" t="str">
            <v>桡神经麻痹</v>
          </cell>
          <cell r="G18182" t="str">
            <v>各类神经系统疾病</v>
          </cell>
        </row>
        <row r="18183">
          <cell r="E18183" t="str">
            <v>RADIAL PULSE</v>
          </cell>
          <cell r="F18183" t="str">
            <v>桡动脉脉搏</v>
          </cell>
          <cell r="G18183" t="str">
            <v>各类检查</v>
          </cell>
        </row>
        <row r="18184">
          <cell r="E18184" t="str">
            <v>RADIAL PULSE ABNORMAL</v>
          </cell>
          <cell r="F18184" t="str">
            <v>桡动脉脉搏异常</v>
          </cell>
          <cell r="G18184" t="str">
            <v>各类检查</v>
          </cell>
        </row>
        <row r="18185">
          <cell r="E18185" t="str">
            <v>RADIAL PULSE DECREASED</v>
          </cell>
          <cell r="F18185" t="str">
            <v>桡动脉脉搏降低</v>
          </cell>
          <cell r="G18185" t="str">
            <v>各类检查</v>
          </cell>
        </row>
        <row r="18186">
          <cell r="E18186" t="str">
            <v>RADIAL PULSE INCREASED</v>
          </cell>
          <cell r="F18186" t="str">
            <v>桡动脉脉搏升高</v>
          </cell>
          <cell r="G18186" t="str">
            <v>各类检查</v>
          </cell>
        </row>
        <row r="18187">
          <cell r="E18187" t="str">
            <v>RADIAL TUNNEL SYNDROME</v>
          </cell>
          <cell r="F18187" t="str">
            <v>桡神经压迫</v>
          </cell>
          <cell r="G18187" t="str">
            <v>各类神经系统疾病</v>
          </cell>
        </row>
        <row r="18188">
          <cell r="E18188" t="str">
            <v>RADIATION ALOPECIA</v>
          </cell>
          <cell r="F18188" t="str">
            <v>放射诱发性脱发</v>
          </cell>
          <cell r="G18188" t="str">
            <v>各类损伤、中毒及操作并发症</v>
          </cell>
        </row>
        <row r="18189">
          <cell r="E18189" t="str">
            <v>RADIATION ANAEMIA</v>
          </cell>
          <cell r="F18189" t="str">
            <v>放射性贫血</v>
          </cell>
          <cell r="G18189" t="str">
            <v>各类损伤、中毒及操作并发症</v>
          </cell>
        </row>
        <row r="18190">
          <cell r="E18190" t="str">
            <v>RADIATION ASSOCIATED HAEMORRHAGE</v>
          </cell>
          <cell r="F18190" t="str">
            <v>放射相关的出血</v>
          </cell>
          <cell r="G18190" t="str">
            <v>各类损伤、中毒及操作并发症</v>
          </cell>
        </row>
        <row r="18191">
          <cell r="E18191" t="str">
            <v>RADIATION ASSOCIATED PAIN</v>
          </cell>
          <cell r="F18191" t="str">
            <v>放射相关疼痛</v>
          </cell>
          <cell r="G18191" t="str">
            <v>各类损伤、中毒及操作并发症</v>
          </cell>
        </row>
        <row r="18192">
          <cell r="E18192" t="str">
            <v>RADIATION CASTRATION</v>
          </cell>
          <cell r="F18192" t="str">
            <v>放射性去势</v>
          </cell>
          <cell r="G18192" t="str">
            <v>各类损伤、中毒及操作并发症</v>
          </cell>
        </row>
        <row r="18193">
          <cell r="E18193" t="str">
            <v>RADIATION CATARACT</v>
          </cell>
          <cell r="F18193" t="str">
            <v>放射性白内障</v>
          </cell>
          <cell r="G18193" t="str">
            <v>各类损伤、中毒及操作并发症</v>
          </cell>
        </row>
        <row r="18194">
          <cell r="E18194" t="str">
            <v>RADIATION DYSPHAGIA</v>
          </cell>
          <cell r="F18194" t="str">
            <v>放射后吞咽困难</v>
          </cell>
          <cell r="G18194" t="str">
            <v>各类损伤、中毒及操作并发症</v>
          </cell>
        </row>
        <row r="18195">
          <cell r="E18195" t="str">
            <v>RADIATION EXPOSURE</v>
          </cell>
          <cell r="F18195" t="str">
            <v>辐射暴露</v>
          </cell>
          <cell r="G18195" t="str">
            <v>各类损伤、中毒及操作并发症</v>
          </cell>
        </row>
        <row r="18196">
          <cell r="E18196" t="str">
            <v>RADIATION EXPOSURE DURING PREGNANCY</v>
          </cell>
          <cell r="F18196" t="str">
            <v>妊娠过程中暴露</v>
          </cell>
          <cell r="G18196" t="str">
            <v>各类损伤、中毒及操作并发症</v>
          </cell>
        </row>
        <row r="18197">
          <cell r="E18197" t="str">
            <v>RADIATION EXPOSURE IN UTERO</v>
          </cell>
          <cell r="F18197" t="str">
            <v>妊娠过程中胎儿暴露</v>
          </cell>
          <cell r="G18197" t="str">
            <v>各类损伤、中毒及操作并发症</v>
          </cell>
        </row>
        <row r="18198">
          <cell r="E18198" t="str">
            <v>RADIATION FIBROSIS</v>
          </cell>
          <cell r="F18198" t="str">
            <v>放射性纤维化</v>
          </cell>
          <cell r="G18198" t="str">
            <v>各类损伤、中毒及操作并发症</v>
          </cell>
        </row>
        <row r="18199">
          <cell r="E18199" t="str">
            <v>RADIATION FIBROSIS - LUNG</v>
          </cell>
          <cell r="F18199" t="str">
            <v>肺放射性纤维化</v>
          </cell>
          <cell r="G18199" t="str">
            <v>各类损伤、中毒及操作并发症</v>
          </cell>
        </row>
        <row r="18200">
          <cell r="E18200" t="str">
            <v>RADIATION HEPATITIS</v>
          </cell>
          <cell r="F18200" t="str">
            <v>放射性肝炎</v>
          </cell>
          <cell r="G18200" t="str">
            <v>各类损伤、中毒及操作并发症</v>
          </cell>
        </row>
        <row r="18201">
          <cell r="E18201" t="str">
            <v>RADIATION INDUCED FATIGUE</v>
          </cell>
          <cell r="F18201" t="str">
            <v>放疗引起的疲乏</v>
          </cell>
          <cell r="G18201" t="str">
            <v>各类损伤、中毒及操作并发症</v>
          </cell>
        </row>
        <row r="18202">
          <cell r="E18202" t="str">
            <v>RADIATION INFLAMMATION</v>
          </cell>
          <cell r="F18202" t="str">
            <v>放射性炎症</v>
          </cell>
          <cell r="G18202" t="str">
            <v>各类损伤、中毒及操作并发症</v>
          </cell>
        </row>
        <row r="18203">
          <cell r="E18203" t="str">
            <v>RADIATION INJURY</v>
          </cell>
          <cell r="F18203" t="str">
            <v>放射性损伤</v>
          </cell>
          <cell r="G18203" t="str">
            <v>各类损伤、中毒及操作并发症</v>
          </cell>
        </row>
        <row r="18204">
          <cell r="E18204" t="str">
            <v>RADIATION INJURY AFFECTING FOETUS</v>
          </cell>
          <cell r="F18204" t="str">
            <v>胎儿放射性损伤</v>
          </cell>
          <cell r="G18204" t="str">
            <v>各类损伤、中毒及操作并发症</v>
          </cell>
        </row>
        <row r="18205">
          <cell r="E18205" t="str">
            <v>RADIATION INTERACTION</v>
          </cell>
          <cell r="F18205" t="str">
            <v>与辐射的相互作用</v>
          </cell>
          <cell r="G18205" t="str">
            <v>全身性疾病及给药部位各种反应</v>
          </cell>
        </row>
        <row r="18206">
          <cell r="E18206" t="str">
            <v>RADIATION LARYNX INJURY</v>
          </cell>
          <cell r="F18206" t="str">
            <v>辐射性喉外伤</v>
          </cell>
          <cell r="G18206" t="str">
            <v>各类损伤、中毒及操作并发症</v>
          </cell>
        </row>
        <row r="18207">
          <cell r="E18207" t="str">
            <v>RADIATION LEUKOPENIA</v>
          </cell>
          <cell r="F18207" t="str">
            <v>放射性白细胞减少症</v>
          </cell>
          <cell r="G18207" t="str">
            <v>各类损伤、中毒及操作并发症</v>
          </cell>
        </row>
        <row r="18208">
          <cell r="E18208" t="str">
            <v>RADIATION MENOPAUSE</v>
          </cell>
          <cell r="F18208" t="str">
            <v>放射性停经</v>
          </cell>
          <cell r="G18208" t="str">
            <v>各类损伤、中毒及操作并发症</v>
          </cell>
        </row>
        <row r="18209">
          <cell r="E18209" t="str">
            <v>RADIATION MUCOSITIS</v>
          </cell>
          <cell r="F18209" t="str">
            <v>放射性粘膜炎</v>
          </cell>
          <cell r="G18209" t="str">
            <v>各类损伤、中毒及操作并发症</v>
          </cell>
        </row>
        <row r="18210">
          <cell r="E18210" t="str">
            <v>RADIATION MYELOPATHY</v>
          </cell>
          <cell r="F18210" t="str">
            <v>放射性脊髓病</v>
          </cell>
          <cell r="G18210" t="str">
            <v>各类损伤、中毒及操作并发症</v>
          </cell>
        </row>
        <row r="18211">
          <cell r="E18211" t="str">
            <v>RADIATION MYOCARDITIS</v>
          </cell>
          <cell r="F18211" t="str">
            <v>放射性心肌炎</v>
          </cell>
          <cell r="G18211" t="str">
            <v>各类损伤、中毒及操作并发症</v>
          </cell>
        </row>
        <row r="18212">
          <cell r="E18212" t="str">
            <v>RADIATION NECROSIS</v>
          </cell>
          <cell r="F18212" t="str">
            <v>放射性坏死</v>
          </cell>
          <cell r="G18212" t="str">
            <v>各类损伤、中毒及操作并发症</v>
          </cell>
        </row>
        <row r="18213">
          <cell r="E18213" t="str">
            <v>RADIATION NEUROPATHY</v>
          </cell>
          <cell r="F18213" t="str">
            <v>辐射神经病</v>
          </cell>
          <cell r="G18213" t="str">
            <v>各类损伤、中毒及操作并发症</v>
          </cell>
        </row>
        <row r="18214">
          <cell r="E18214" t="str">
            <v>RADIATION OESOPHAGITIS</v>
          </cell>
          <cell r="F18214" t="str">
            <v>放射性食管炎</v>
          </cell>
          <cell r="G18214" t="str">
            <v>各类损伤、中毒及操作并发症</v>
          </cell>
        </row>
        <row r="18215">
          <cell r="E18215" t="str">
            <v>RADIATION OSTEITIS</v>
          </cell>
          <cell r="F18215" t="str">
            <v>放射性骨炎</v>
          </cell>
          <cell r="G18215" t="str">
            <v>各类损伤、中毒及操作并发症</v>
          </cell>
        </row>
        <row r="18216">
          <cell r="E18216" t="str">
            <v>RADIATION OVERDOSE</v>
          </cell>
          <cell r="F18216" t="str">
            <v>辐射剂量过量</v>
          </cell>
          <cell r="G18216" t="str">
            <v>各类损伤、中毒及操作并发症</v>
          </cell>
        </row>
        <row r="18217">
          <cell r="E18217" t="str">
            <v>RADIATION PANCREATITIS</v>
          </cell>
          <cell r="F18217" t="str">
            <v>放射性胰腺炎</v>
          </cell>
          <cell r="G18217" t="str">
            <v>各类损伤、中毒及操作并发症</v>
          </cell>
        </row>
        <row r="18218">
          <cell r="E18218" t="str">
            <v>RADIATION PERICARDITIS</v>
          </cell>
          <cell r="F18218" t="str">
            <v>放射性心包炎</v>
          </cell>
          <cell r="G18218" t="str">
            <v>各类损伤、中毒及操作并发症</v>
          </cell>
        </row>
        <row r="18219">
          <cell r="E18219" t="str">
            <v>RADIATION PNEUMONITIS</v>
          </cell>
          <cell r="F18219" t="str">
            <v>放射性肺炎</v>
          </cell>
          <cell r="G18219" t="str">
            <v>各类损伤、中毒及操作并发症</v>
          </cell>
        </row>
        <row r="18220">
          <cell r="E18220" t="str">
            <v>RADIATION PROCTITIS</v>
          </cell>
          <cell r="F18220" t="str">
            <v>放射性直肠炎</v>
          </cell>
          <cell r="G18220" t="str">
            <v>各类损伤、中毒及操作并发症</v>
          </cell>
        </row>
        <row r="18221">
          <cell r="E18221" t="str">
            <v>RADIATION PROCTOPATHY</v>
          </cell>
          <cell r="F18221" t="str">
            <v>放射性直肠炎</v>
          </cell>
          <cell r="G18221" t="str">
            <v>各类损伤、中毒及操作并发症</v>
          </cell>
        </row>
        <row r="18222">
          <cell r="E18222" t="str">
            <v>RADIATION PROSTATITIS</v>
          </cell>
          <cell r="F18222" t="str">
            <v>放射性前列腺炎</v>
          </cell>
          <cell r="G18222" t="str">
            <v>各类损伤、中毒及操作并发症</v>
          </cell>
        </row>
        <row r="18223">
          <cell r="E18223" t="str">
            <v>RADIATION RELATED TOOTH DISORDER</v>
          </cell>
          <cell r="F18223" t="str">
            <v>放疗相关性牙病</v>
          </cell>
          <cell r="G18223" t="str">
            <v>各类损伤、中毒及操作并发症</v>
          </cell>
        </row>
        <row r="18224">
          <cell r="E18224" t="str">
            <v>RADIATION RETINOPATHY</v>
          </cell>
          <cell r="F18224" t="str">
            <v>辐射性视网膜病变</v>
          </cell>
          <cell r="G18224" t="str">
            <v>各类损伤、中毒及操作并发症</v>
          </cell>
        </row>
        <row r="18225">
          <cell r="E18225" t="str">
            <v>RADIATION SALIVARY GLAND INJURY</v>
          </cell>
          <cell r="F18225" t="str">
            <v>辐射性涎腺损伤</v>
          </cell>
          <cell r="G18225" t="str">
            <v>各类损伤、中毒及操作并发症</v>
          </cell>
        </row>
        <row r="18226">
          <cell r="E18226" t="str">
            <v>RADIATION SICKNESS SYNDROME</v>
          </cell>
          <cell r="F18226" t="str">
            <v>放射病综合征</v>
          </cell>
          <cell r="G18226" t="str">
            <v>各类损伤、中毒及操作并发症</v>
          </cell>
        </row>
        <row r="18227">
          <cell r="E18227" t="str">
            <v>RADIATION SITE INFECTION</v>
          </cell>
          <cell r="F18227" t="str">
            <v>放疗部位感染</v>
          </cell>
          <cell r="G18227" t="str">
            <v>感染及侵染类疾病</v>
          </cell>
        </row>
        <row r="18228">
          <cell r="E18228" t="str">
            <v>RADIATION SKIN INJURY</v>
          </cell>
          <cell r="F18228" t="str">
            <v>皮肤放射损伤</v>
          </cell>
          <cell r="G18228" t="str">
            <v>各类损伤、中毒及操作并发症</v>
          </cell>
        </row>
        <row r="18229">
          <cell r="E18229" t="str">
            <v>RADIATION SOMNOLENCE SYNDROME</v>
          </cell>
          <cell r="F18229" t="str">
            <v>放射性嗜眠综合征</v>
          </cell>
          <cell r="G18229" t="str">
            <v>各类损伤、中毒及操作并发症</v>
          </cell>
        </row>
        <row r="18230">
          <cell r="E18230" t="str">
            <v>RADIATION THERAPY TO EAR, NOSE, OR THROAT</v>
          </cell>
          <cell r="F18230" t="str">
            <v>耳鼻喉放射疗法</v>
          </cell>
          <cell r="G18230" t="str">
            <v>各种手术及医疗操作</v>
          </cell>
        </row>
        <row r="18231">
          <cell r="E18231" t="str">
            <v>RADIATION THYROIDITIS</v>
          </cell>
          <cell r="F18231" t="str">
            <v>放射性甲状腺炎</v>
          </cell>
          <cell r="G18231" t="str">
            <v>各类损伤、中毒及操作并发症</v>
          </cell>
        </row>
        <row r="18232">
          <cell r="E18232" t="str">
            <v>RADIATION UNDERDOSE</v>
          </cell>
          <cell r="F18232" t="str">
            <v>辐射剂量过低</v>
          </cell>
          <cell r="G18232" t="str">
            <v>各类损伤、中毒及操作并发症</v>
          </cell>
        </row>
        <row r="18233">
          <cell r="E18233" t="str">
            <v>RADIATION VASCULITIS</v>
          </cell>
          <cell r="F18233" t="str">
            <v>放射性血管炎</v>
          </cell>
          <cell r="G18233" t="str">
            <v>各类损伤、中毒及操作并发症</v>
          </cell>
        </row>
        <row r="18234">
          <cell r="E18234" t="str">
            <v>RADIATION VULVOVAGINITIS</v>
          </cell>
          <cell r="F18234" t="str">
            <v>放射性阴道炎</v>
          </cell>
          <cell r="G18234" t="str">
            <v>各类损伤、中毒及操作并发症</v>
          </cell>
        </row>
        <row r="18235">
          <cell r="E18235" t="str">
            <v>RADICAL CYSTECTOMY</v>
          </cell>
          <cell r="F18235" t="str">
            <v>根治性膀胱切除术</v>
          </cell>
          <cell r="G18235" t="str">
            <v>各种手术及医疗操作</v>
          </cell>
        </row>
        <row r="18236">
          <cell r="E18236" t="str">
            <v>RADICAL HYSTERECTOMY</v>
          </cell>
          <cell r="F18236" t="str">
            <v>根治性子宫切除术</v>
          </cell>
          <cell r="G18236" t="str">
            <v>各种手术及医疗操作</v>
          </cell>
        </row>
        <row r="18237">
          <cell r="E18237" t="str">
            <v>RADICAL MASTECTOMY</v>
          </cell>
          <cell r="F18237" t="str">
            <v>乳房根治切除术</v>
          </cell>
          <cell r="G18237" t="str">
            <v>各种手术及医疗操作</v>
          </cell>
        </row>
        <row r="18238">
          <cell r="E18238" t="str">
            <v>RADICAL NECK DISSECTION</v>
          </cell>
          <cell r="F18238" t="str">
            <v>颈淋巴结清扫术</v>
          </cell>
          <cell r="G18238" t="str">
            <v>各种手术及医疗操作</v>
          </cell>
        </row>
        <row r="18239">
          <cell r="E18239" t="str">
            <v>RADICAL PROSTATECTOMY</v>
          </cell>
          <cell r="F18239" t="str">
            <v>根治性前列腺切除术</v>
          </cell>
          <cell r="G18239" t="str">
            <v>各种手术及医疗操作</v>
          </cell>
        </row>
        <row r="18240">
          <cell r="E18240" t="str">
            <v>RADICULAR CYST</v>
          </cell>
          <cell r="F18240" t="str">
            <v>牙囊肿</v>
          </cell>
          <cell r="G18240" t="str">
            <v>胃肠系统疾病</v>
          </cell>
        </row>
        <row r="18241">
          <cell r="E18241" t="str">
            <v>RADICULAR PAIN</v>
          </cell>
          <cell r="F18241" t="str">
            <v>神经根痛</v>
          </cell>
          <cell r="G18241" t="str">
            <v>各类神经系统疾病</v>
          </cell>
        </row>
        <row r="18242">
          <cell r="E18242" t="str">
            <v>RADICULAR SYNDROME</v>
          </cell>
          <cell r="F18242" t="str">
            <v>神经根病</v>
          </cell>
          <cell r="G18242" t="str">
            <v>各类神经系统疾病</v>
          </cell>
        </row>
        <row r="18243">
          <cell r="E18243" t="str">
            <v>RADICULITIS</v>
          </cell>
          <cell r="F18243" t="str">
            <v>神经根病</v>
          </cell>
          <cell r="G18243" t="str">
            <v>各类神经系统疾病</v>
          </cell>
        </row>
        <row r="18244">
          <cell r="E18244" t="str">
            <v>RADICULITIS BRACHIAL</v>
          </cell>
          <cell r="F18244" t="str">
            <v>臂丛神经根炎</v>
          </cell>
          <cell r="G18244" t="str">
            <v>各类神经系统疾病</v>
          </cell>
        </row>
        <row r="18245">
          <cell r="E18245" t="str">
            <v>RADICULITIS CERVICAL</v>
          </cell>
          <cell r="F18245" t="str">
            <v>颈神经根病</v>
          </cell>
          <cell r="G18245" t="str">
            <v>各类神经系统疾病</v>
          </cell>
        </row>
        <row r="18246">
          <cell r="E18246" t="str">
            <v>RADICULITIS LUMBOSACRAL</v>
          </cell>
          <cell r="F18246" t="str">
            <v>腰骶丛神经根病</v>
          </cell>
          <cell r="G18246" t="str">
            <v>各类神经系统疾病</v>
          </cell>
        </row>
        <row r="18247">
          <cell r="E18247" t="str">
            <v>RADICULOPATHY</v>
          </cell>
          <cell r="F18247" t="str">
            <v>神经根病</v>
          </cell>
          <cell r="G18247" t="str">
            <v>各类神经系统疾病</v>
          </cell>
        </row>
        <row r="18248">
          <cell r="E18248" t="str">
            <v>RADICULOTOMY</v>
          </cell>
          <cell r="F18248" t="str">
            <v>神经根切断术</v>
          </cell>
          <cell r="G18248" t="str">
            <v>各种手术及医疗操作</v>
          </cell>
        </row>
        <row r="18249">
          <cell r="E18249" t="str">
            <v>RADIOACTIVE IODINE THERAPY</v>
          </cell>
          <cell r="F18249" t="str">
            <v>放射性碘疗法</v>
          </cell>
          <cell r="G18249" t="str">
            <v>各种手术及医疗操作</v>
          </cell>
        </row>
        <row r="18250">
          <cell r="E18250" t="str">
            <v>RADIOALLERGOSORBENT TEST POSITIVE</v>
          </cell>
          <cell r="F18250" t="str">
            <v>放射过敏原吸附试验阳性</v>
          </cell>
          <cell r="G18250" t="str">
            <v>各类检查</v>
          </cell>
        </row>
        <row r="18251">
          <cell r="E18251" t="str">
            <v>RADIOCHEMOTHERAPY</v>
          </cell>
          <cell r="F18251" t="str">
            <v>放化疗</v>
          </cell>
          <cell r="G18251" t="str">
            <v>各种手术及医疗操作</v>
          </cell>
        </row>
        <row r="18252">
          <cell r="E18252" t="str">
            <v>RADIOEMBOLISATION</v>
          </cell>
          <cell r="F18252" t="str">
            <v>放射性栓塞治疗</v>
          </cell>
          <cell r="G18252" t="str">
            <v>各种手术及医疗操作</v>
          </cell>
        </row>
        <row r="18253">
          <cell r="E18253" t="str">
            <v>RADIOFREQUENCY ABLATION</v>
          </cell>
          <cell r="F18253" t="str">
            <v>高频消融</v>
          </cell>
          <cell r="G18253" t="str">
            <v>各种手术及医疗操作</v>
          </cell>
        </row>
        <row r="18254">
          <cell r="E18254" t="str">
            <v>RADIOFREQUENCY ABLATION OF OESOPHAGUS</v>
          </cell>
          <cell r="F18254" t="str">
            <v>食管射频消融术</v>
          </cell>
          <cell r="G18254" t="str">
            <v>各种手术及医疗操作</v>
          </cell>
        </row>
        <row r="18255">
          <cell r="E18255" t="str">
            <v>RADIOGRAPHY GUIDED ASPIRATION</v>
          </cell>
          <cell r="F18255" t="str">
            <v>诊断性穿刺</v>
          </cell>
          <cell r="G18255" t="str">
            <v>各类检查</v>
          </cell>
        </row>
        <row r="18256">
          <cell r="E18256" t="str">
            <v>RADIOIMMUNOTHERAPY</v>
          </cell>
          <cell r="F18256" t="str">
            <v>放射免疫疗法</v>
          </cell>
          <cell r="G18256" t="str">
            <v>各种手术及医疗操作</v>
          </cell>
        </row>
        <row r="18257">
          <cell r="E18257" t="str">
            <v>RADIOISOTOPE SCAN</v>
          </cell>
          <cell r="F18257" t="str">
            <v>放射性同位素扫描</v>
          </cell>
          <cell r="G18257" t="str">
            <v>各类检查</v>
          </cell>
        </row>
        <row r="18258">
          <cell r="E18258" t="str">
            <v>RADIOISOTOPE SCAN ABNORMAL</v>
          </cell>
          <cell r="F18258" t="str">
            <v>放射性同位素扫描异常</v>
          </cell>
          <cell r="G18258" t="str">
            <v>各类检查</v>
          </cell>
        </row>
        <row r="18259">
          <cell r="E18259" t="str">
            <v>RADIOISOTOPE UPTAKE INCREASED</v>
          </cell>
          <cell r="F18259" t="str">
            <v>放射性同位素摄取增加</v>
          </cell>
          <cell r="G18259" t="str">
            <v>各类检查</v>
          </cell>
        </row>
        <row r="18260">
          <cell r="E18260" t="str">
            <v>RADIOLOGICALLY ISOLATED SYNDROME</v>
          </cell>
          <cell r="F18260" t="str">
            <v>放射学孤立综合征</v>
          </cell>
          <cell r="G18260" t="str">
            <v>各类神经系统疾病</v>
          </cell>
        </row>
        <row r="18261">
          <cell r="E18261" t="str">
            <v>RADIOLUCENCY AROUND IMPLANT</v>
          </cell>
          <cell r="F18261" t="str">
            <v>植入物周围射线可透性</v>
          </cell>
          <cell r="G18261" t="str">
            <v>各类损伤、中毒及操作并发症</v>
          </cell>
        </row>
        <row r="18262">
          <cell r="E18262" t="str">
            <v>RADIOSENSITISATION THERAPY</v>
          </cell>
          <cell r="F18262" t="str">
            <v>放射敏化疗法</v>
          </cell>
          <cell r="G18262" t="str">
            <v>各种手术及医疗操作</v>
          </cell>
        </row>
        <row r="18263">
          <cell r="E18263" t="str">
            <v>RADIOTHERAPY</v>
          </cell>
          <cell r="F18263" t="str">
            <v>放射疗法</v>
          </cell>
          <cell r="G18263" t="str">
            <v>各种手术及医疗操作</v>
          </cell>
        </row>
        <row r="18264">
          <cell r="E18264" t="str">
            <v>RADIOTHERAPY TO ABDOMEN</v>
          </cell>
          <cell r="F18264" t="str">
            <v>腹部放射疗法</v>
          </cell>
          <cell r="G18264" t="str">
            <v>各种手术及医疗操作</v>
          </cell>
        </row>
        <row r="18265">
          <cell r="E18265" t="str">
            <v>RADIOTHERAPY TO ADRENAL GLAND</v>
          </cell>
          <cell r="F18265" t="str">
            <v>肾上腺放射疗法</v>
          </cell>
          <cell r="G18265" t="str">
            <v>各种手术及医疗操作</v>
          </cell>
        </row>
        <row r="18266">
          <cell r="E18266" t="str">
            <v>RADIOTHERAPY TO BONE</v>
          </cell>
          <cell r="F18266" t="str">
            <v>骨放射疗法</v>
          </cell>
          <cell r="G18266" t="str">
            <v>各种手术及医疗操作</v>
          </cell>
        </row>
        <row r="18267">
          <cell r="E18267" t="str">
            <v>RADIOTHERAPY TO BRAIN</v>
          </cell>
          <cell r="F18267" t="str">
            <v>脑部放射疗法</v>
          </cell>
          <cell r="G18267" t="str">
            <v>各种手术及医疗操作</v>
          </cell>
        </row>
        <row r="18268">
          <cell r="E18268" t="str">
            <v>RADIOTHERAPY TO BREAST</v>
          </cell>
          <cell r="F18268" t="str">
            <v>乳房放射疗法</v>
          </cell>
          <cell r="G18268" t="str">
            <v>各种手术及医疗操作</v>
          </cell>
        </row>
        <row r="18269">
          <cell r="E18269" t="str">
            <v>RADIOTHERAPY TO HEAD AND NECK</v>
          </cell>
          <cell r="F18269" t="str">
            <v>头部和颈部放射疗法</v>
          </cell>
          <cell r="G18269" t="str">
            <v>各种手术及医疗操作</v>
          </cell>
        </row>
        <row r="18270">
          <cell r="E18270" t="str">
            <v>RADIOTHERAPY TO JOINT</v>
          </cell>
          <cell r="F18270" t="str">
            <v>关节放疗</v>
          </cell>
          <cell r="G18270" t="str">
            <v>各种手术及医疗操作</v>
          </cell>
        </row>
        <row r="18271">
          <cell r="E18271" t="str">
            <v>RADIOTHERAPY TO KIDNEY</v>
          </cell>
          <cell r="F18271" t="str">
            <v>肾脏放射线疗法</v>
          </cell>
          <cell r="G18271" t="str">
            <v>各种手术及医疗操作</v>
          </cell>
        </row>
        <row r="18272">
          <cell r="E18272" t="str">
            <v>RADIOTHERAPY TO LIVER</v>
          </cell>
          <cell r="F18272" t="str">
            <v>肝放射疗法</v>
          </cell>
          <cell r="G18272" t="str">
            <v>各种手术及医疗操作</v>
          </cell>
        </row>
        <row r="18273">
          <cell r="E18273" t="str">
            <v>RADIOTHERAPY TO LUNG</v>
          </cell>
          <cell r="F18273" t="str">
            <v>肺放射疗法</v>
          </cell>
          <cell r="G18273" t="str">
            <v>各种手术及医疗操作</v>
          </cell>
        </row>
        <row r="18274">
          <cell r="E18274" t="str">
            <v>RADIOTHERAPY TO LYMPH NODES</v>
          </cell>
          <cell r="F18274" t="str">
            <v>淋巴结放射疗法</v>
          </cell>
          <cell r="G18274" t="str">
            <v>各种手术及医疗操作</v>
          </cell>
        </row>
        <row r="18275">
          <cell r="E18275" t="str">
            <v>RADIOTHERAPY TO MEDIASTINUM</v>
          </cell>
          <cell r="F18275" t="str">
            <v>纵隔放射疗法</v>
          </cell>
          <cell r="G18275" t="str">
            <v>各种手术及医疗操作</v>
          </cell>
        </row>
        <row r="18276">
          <cell r="E18276" t="str">
            <v>RADIOTHERAPY TO OESOPHAGUS</v>
          </cell>
          <cell r="F18276" t="str">
            <v>食管放射疗法</v>
          </cell>
          <cell r="G18276" t="str">
            <v>各种手术及医疗操作</v>
          </cell>
        </row>
        <row r="18277">
          <cell r="E18277" t="str">
            <v>RADIOTHERAPY TO ORAL CAVITY</v>
          </cell>
          <cell r="F18277" t="str">
            <v>口腔放射疗法</v>
          </cell>
          <cell r="G18277" t="str">
            <v>各种手术及医疗操作</v>
          </cell>
        </row>
        <row r="18278">
          <cell r="E18278" t="str">
            <v>RADIOTHERAPY TO PANCREAS</v>
          </cell>
          <cell r="F18278" t="str">
            <v>胰腺放射疗法</v>
          </cell>
          <cell r="G18278" t="str">
            <v>各种手术及医疗操作</v>
          </cell>
        </row>
        <row r="18279">
          <cell r="E18279" t="str">
            <v>RADIOTHERAPY TO PROSTATE</v>
          </cell>
          <cell r="F18279" t="str">
            <v>前列腺放射疗法</v>
          </cell>
          <cell r="G18279" t="str">
            <v>各种手术及医疗操作</v>
          </cell>
        </row>
        <row r="18280">
          <cell r="E18280" t="str">
            <v>RADIOTHERAPY TO SKIN</v>
          </cell>
          <cell r="F18280" t="str">
            <v>皮肤放射疗法</v>
          </cell>
          <cell r="G18280" t="str">
            <v>各种手术及医疗操作</v>
          </cell>
        </row>
        <row r="18281">
          <cell r="E18281" t="str">
            <v>RADIOTHERAPY TO THROAT</v>
          </cell>
          <cell r="F18281" t="str">
            <v>咽部放疗</v>
          </cell>
          <cell r="G18281" t="str">
            <v>各种手术及医疗操作</v>
          </cell>
        </row>
        <row r="18282">
          <cell r="E18282" t="str">
            <v>RADIOTHERAPY TO THYROID</v>
          </cell>
          <cell r="F18282" t="str">
            <v>甲状腺放射疗法</v>
          </cell>
          <cell r="G18282" t="str">
            <v>各种手术及医疗操作</v>
          </cell>
        </row>
        <row r="18283">
          <cell r="E18283" t="str">
            <v>RADIOTHERAPY TO TONGUE</v>
          </cell>
          <cell r="F18283" t="str">
            <v>舌部放疗</v>
          </cell>
          <cell r="G18283" t="str">
            <v>各种手术及医疗操作</v>
          </cell>
        </row>
        <row r="18284">
          <cell r="E18284" t="str">
            <v>RADIOTHERAPY TO URINARY BLADDER</v>
          </cell>
          <cell r="F18284" t="str">
            <v>膀胱放射疗法</v>
          </cell>
          <cell r="G18284" t="str">
            <v>各种手术及医疗操作</v>
          </cell>
        </row>
        <row r="18285">
          <cell r="E18285" t="str">
            <v>RADIOTHERAPY TO UTERUS</v>
          </cell>
          <cell r="F18285" t="str">
            <v>子宫放射疗法</v>
          </cell>
          <cell r="G18285" t="str">
            <v>各种手术及医疗操作</v>
          </cell>
        </row>
        <row r="18286">
          <cell r="E18286" t="str">
            <v>RADIOTHERAPY TO VAGINA</v>
          </cell>
          <cell r="F18286" t="str">
            <v>阴道放射疗法</v>
          </cell>
          <cell r="G18286" t="str">
            <v>各种手术及医疗操作</v>
          </cell>
        </row>
        <row r="18287">
          <cell r="E18287" t="str">
            <v>RADIOULNAR SYNOSTOSIS</v>
          </cell>
          <cell r="F18287" t="str">
            <v>肘关节骨性连接</v>
          </cell>
          <cell r="G18287" t="str">
            <v>各种先天性家族性遗传性疾病</v>
          </cell>
        </row>
        <row r="18288">
          <cell r="E18288" t="str">
            <v>RADIUS FRACTURE</v>
          </cell>
          <cell r="F18288" t="str">
            <v>桡骨骨折</v>
          </cell>
          <cell r="G18288" t="str">
            <v>各类损伤、中毒及操作并发症</v>
          </cell>
        </row>
        <row r="18289">
          <cell r="E18289" t="str">
            <v>RALES</v>
          </cell>
          <cell r="F18289" t="str">
            <v>啰音</v>
          </cell>
          <cell r="G18289" t="str">
            <v>呼吸系统、胸及纵隔疾病</v>
          </cell>
        </row>
        <row r="18290">
          <cell r="E18290" t="str">
            <v>RANULA</v>
          </cell>
          <cell r="F18290" t="str">
            <v>舌下囊肿</v>
          </cell>
          <cell r="G18290" t="str">
            <v>胃肠系统疾病</v>
          </cell>
        </row>
        <row r="18291">
          <cell r="E18291" t="str">
            <v>RAOULTELLA ORNITHINOLYTICA INFECTION</v>
          </cell>
          <cell r="F18291" t="str">
            <v>解鸟氨酸拉乌尔菌感染</v>
          </cell>
          <cell r="G18291" t="str">
            <v>感染及侵染类疾病</v>
          </cell>
        </row>
        <row r="18292">
          <cell r="E18292" t="str">
            <v>RAOULTELLA TEST POSITIVE</v>
          </cell>
          <cell r="F18292" t="str">
            <v>拉乌尔菌检测阳性</v>
          </cell>
          <cell r="G18292" t="str">
            <v>各类检查</v>
          </cell>
        </row>
        <row r="18293">
          <cell r="E18293" t="str">
            <v>RAPID-ONSET DYSTONIA-PARKINSONISM</v>
          </cell>
          <cell r="F18293" t="str">
            <v>快发病性肌张力障碍-帕金森综合征</v>
          </cell>
          <cell r="G18293" t="str">
            <v>各种先天性家族性遗传性疾病</v>
          </cell>
        </row>
        <row r="18294">
          <cell r="E18294" t="str">
            <v>RAPID CORRECTION OF HYPONATRAEMIA</v>
          </cell>
          <cell r="F18294" t="str">
            <v>低钠血症快速矫正</v>
          </cell>
          <cell r="G18294" t="str">
            <v>各种手术及医疗操作</v>
          </cell>
        </row>
        <row r="18295">
          <cell r="E18295" t="str">
            <v>RAPID EYE MOVEMENT SLEEP BEHAVIOUR DISORDER</v>
          </cell>
          <cell r="F18295" t="str">
            <v>快速眼动睡眠行为障碍</v>
          </cell>
          <cell r="G18295" t="str">
            <v>精神病类</v>
          </cell>
        </row>
        <row r="18296">
          <cell r="E18296" t="str">
            <v>RAPID EYE MOVEMENTS SLEEP ABNORMAL</v>
          </cell>
          <cell r="F18296" t="str">
            <v>快速眼动睡眠障碍</v>
          </cell>
          <cell r="G18296" t="str">
            <v>精神病类</v>
          </cell>
        </row>
        <row r="18297">
          <cell r="E18297" t="str">
            <v>RAPIDLY PROGRESSIVE OSTEOARTHRITIS</v>
          </cell>
          <cell r="F18297" t="str">
            <v>急进性骨关节炎</v>
          </cell>
          <cell r="G18297" t="str">
            <v>各种肌肉骨骼及结缔组织疾病</v>
          </cell>
        </row>
        <row r="18298">
          <cell r="E18298" t="str">
            <v>RASH</v>
          </cell>
          <cell r="F18298" t="str">
            <v>皮疹</v>
          </cell>
          <cell r="G18298" t="str">
            <v>皮肤及皮下组织类疾病</v>
          </cell>
        </row>
        <row r="18299">
          <cell r="E18299" t="str">
            <v>RASH ERYTHEMATOUS</v>
          </cell>
          <cell r="F18299" t="str">
            <v>红斑性发疹</v>
          </cell>
          <cell r="G18299" t="str">
            <v>皮肤及皮下组织类疾病</v>
          </cell>
        </row>
        <row r="18300">
          <cell r="E18300" t="str">
            <v>RASH FOLLICULAR</v>
          </cell>
          <cell r="F18300" t="str">
            <v>滤泡样皮疹</v>
          </cell>
          <cell r="G18300" t="str">
            <v>皮肤及皮下组织类疾病</v>
          </cell>
        </row>
        <row r="18301">
          <cell r="E18301" t="str">
            <v>RASH GENERALISED</v>
          </cell>
          <cell r="F18301" t="str">
            <v>皮疹</v>
          </cell>
          <cell r="G18301" t="str">
            <v>皮肤及皮下组织类疾病</v>
          </cell>
        </row>
        <row r="18302">
          <cell r="E18302" t="str">
            <v>RASH MACULAR</v>
          </cell>
          <cell r="F18302" t="str">
            <v>斑状皮疹</v>
          </cell>
          <cell r="G18302" t="str">
            <v>皮肤及皮下组织类疾病</v>
          </cell>
        </row>
        <row r="18303">
          <cell r="E18303" t="str">
            <v>RASH MACULO-PAPULAR</v>
          </cell>
          <cell r="F18303" t="str">
            <v>斑丘疹</v>
          </cell>
          <cell r="G18303" t="str">
            <v>皮肤及皮下组织类疾病</v>
          </cell>
        </row>
        <row r="18304">
          <cell r="E18304" t="str">
            <v>RASH MACULOVESICULAR</v>
          </cell>
          <cell r="F18304" t="str">
            <v>斑状水泡样皮疹</v>
          </cell>
          <cell r="G18304" t="str">
            <v>皮肤及皮下组织类疾病</v>
          </cell>
        </row>
        <row r="18305">
          <cell r="E18305" t="str">
            <v>RASH MORBILLIFORM</v>
          </cell>
          <cell r="F18305" t="str">
            <v>麻疹样皮疹</v>
          </cell>
          <cell r="G18305" t="str">
            <v>皮肤及皮下组织类疾病</v>
          </cell>
        </row>
        <row r="18306">
          <cell r="E18306" t="str">
            <v>RASH NEONATAL</v>
          </cell>
          <cell r="F18306" t="str">
            <v>新生儿皮疹</v>
          </cell>
          <cell r="G18306" t="str">
            <v>皮肤及皮下组织类疾病</v>
          </cell>
        </row>
        <row r="18307">
          <cell r="E18307" t="str">
            <v>RASH PAPULAR</v>
          </cell>
          <cell r="F18307" t="str">
            <v>丘疹样皮疹</v>
          </cell>
          <cell r="G18307" t="str">
            <v>皮肤及皮下组织类疾病</v>
          </cell>
        </row>
        <row r="18308">
          <cell r="E18308" t="str">
            <v>RASH PAPULOSQUAMOUS</v>
          </cell>
          <cell r="F18308" t="str">
            <v>丘疹鳞屑型皮疹</v>
          </cell>
          <cell r="G18308" t="str">
            <v>皮肤及皮下组织类疾病</v>
          </cell>
        </row>
        <row r="18309">
          <cell r="E18309" t="str">
            <v>RASH PRURITIC</v>
          </cell>
          <cell r="F18309" t="str">
            <v>瘙痒性皮疹</v>
          </cell>
          <cell r="G18309" t="str">
            <v>皮肤及皮下组织类疾病</v>
          </cell>
        </row>
        <row r="18310">
          <cell r="E18310" t="str">
            <v>RASH PSORIAFORM</v>
          </cell>
          <cell r="F18310" t="str">
            <v>牛皮癣皮炎</v>
          </cell>
          <cell r="G18310" t="str">
            <v>皮肤及皮下组织类疾病</v>
          </cell>
        </row>
        <row r="18311">
          <cell r="E18311" t="str">
            <v>RASH PUSTULAR</v>
          </cell>
          <cell r="F18311" t="str">
            <v>脓疱疹</v>
          </cell>
          <cell r="G18311" t="str">
            <v>感染及侵染类疾病</v>
          </cell>
        </row>
        <row r="18312">
          <cell r="E18312" t="str">
            <v>RASH RUBELLIFORM</v>
          </cell>
          <cell r="F18312" t="str">
            <v>风疹样皮疹</v>
          </cell>
          <cell r="G18312" t="str">
            <v>皮肤及皮下组织类疾病</v>
          </cell>
        </row>
        <row r="18313">
          <cell r="E18313" t="str">
            <v>RASH SCALY</v>
          </cell>
          <cell r="F18313" t="str">
            <v>剥脱性皮疹</v>
          </cell>
          <cell r="G18313" t="str">
            <v>皮肤及皮下组织类疾病</v>
          </cell>
        </row>
        <row r="18314">
          <cell r="E18314" t="str">
            <v>RASH SCARLATINIFORM</v>
          </cell>
          <cell r="F18314" t="str">
            <v>猩红热样皮疹</v>
          </cell>
          <cell r="G18314" t="str">
            <v>皮肤及皮下组织类疾病</v>
          </cell>
        </row>
        <row r="18315">
          <cell r="E18315" t="str">
            <v>RASH VESICULAR</v>
          </cell>
          <cell r="F18315" t="str">
            <v>水泡疹</v>
          </cell>
          <cell r="G18315" t="str">
            <v>皮肤及皮下组织类疾病</v>
          </cell>
        </row>
        <row r="18316">
          <cell r="E18316" t="str">
            <v>RASMUSSEN ENCEPHALITIS</v>
          </cell>
          <cell r="F18316" t="str">
            <v>拉斯穆森脑炎</v>
          </cell>
          <cell r="G18316" t="str">
            <v>各类神经系统疾病</v>
          </cell>
        </row>
        <row r="18317">
          <cell r="E18317" t="str">
            <v>RATHKE'S CLEFT CYST</v>
          </cell>
          <cell r="F18317" t="str">
            <v>拉特克裂性囊肿</v>
          </cell>
          <cell r="G18317" t="str">
            <v>各种先天性家族性遗传性疾病</v>
          </cell>
        </row>
        <row r="18318">
          <cell r="E18318" t="str">
            <v>RAYMOND-CESTAN SYNDROME</v>
          </cell>
          <cell r="F18318" t="str">
            <v>雷 - 塞综合征</v>
          </cell>
          <cell r="G18318" t="str">
            <v>各类神经系统疾病</v>
          </cell>
        </row>
        <row r="18319">
          <cell r="E18319" t="str">
            <v>RAYNAUD'S PHENOMENON</v>
          </cell>
          <cell r="F18319" t="str">
            <v>雷诺现象</v>
          </cell>
          <cell r="G18319" t="str">
            <v>血管与淋巴管类疾病</v>
          </cell>
        </row>
        <row r="18320">
          <cell r="E18320" t="str">
            <v>RE-OPENING OF DUCTUS ARTERIOSUS</v>
          </cell>
          <cell r="F18320" t="str">
            <v>动脉导管再通</v>
          </cell>
          <cell r="G18320" t="str">
            <v>各类损伤、中毒及操作并发症</v>
          </cell>
        </row>
        <row r="18321">
          <cell r="E18321" t="str">
            <v>REACTION TO AZO-DYES</v>
          </cell>
          <cell r="F18321" t="str">
            <v>偶氮染料反应</v>
          </cell>
          <cell r="G18321" t="str">
            <v>免疫系统疾病</v>
          </cell>
        </row>
        <row r="18322">
          <cell r="E18322" t="str">
            <v>REACTION TO COLOURING</v>
          </cell>
          <cell r="F18322" t="str">
            <v>着色（剂）反应</v>
          </cell>
          <cell r="G18322" t="str">
            <v>免疫系统疾病</v>
          </cell>
        </row>
        <row r="18323">
          <cell r="E18323" t="str">
            <v>REACTION TO DRUG EXCIPIENT</v>
          </cell>
          <cell r="F18323" t="str">
            <v>赋形剂反应</v>
          </cell>
          <cell r="G18323" t="str">
            <v>免疫系统疾病</v>
          </cell>
        </row>
        <row r="18324">
          <cell r="E18324" t="str">
            <v>REACTION TO DRUG EXCIPIENTS</v>
          </cell>
          <cell r="F18324" t="str">
            <v>赋形剂反应</v>
          </cell>
          <cell r="G18324" t="str">
            <v>免疫系统疾病</v>
          </cell>
        </row>
        <row r="18325">
          <cell r="E18325" t="str">
            <v>REACTION TO DRUG PRESERVATIVES</v>
          </cell>
          <cell r="F18325" t="str">
            <v>防腐剂反应</v>
          </cell>
          <cell r="G18325" t="str">
            <v>免疫系统疾病</v>
          </cell>
        </row>
        <row r="18326">
          <cell r="E18326" t="str">
            <v>REACTION TO EXCIPIENT</v>
          </cell>
          <cell r="F18326" t="str">
            <v>赋形剂反应</v>
          </cell>
          <cell r="G18326" t="str">
            <v>免疫系统疾病</v>
          </cell>
        </row>
        <row r="18327">
          <cell r="E18327" t="str">
            <v>REACTION TO FLAVOURING</v>
          </cell>
          <cell r="F18327" t="str">
            <v>对调味品发生反应</v>
          </cell>
          <cell r="G18327" t="str">
            <v>免疫系统疾病</v>
          </cell>
        </row>
        <row r="18328">
          <cell r="E18328" t="str">
            <v>REACTION TO FOOD ADDITIVE</v>
          </cell>
          <cell r="F18328" t="str">
            <v>食品添加剂反应</v>
          </cell>
          <cell r="G18328" t="str">
            <v>免疫系统疾病</v>
          </cell>
        </row>
        <row r="18329">
          <cell r="E18329" t="str">
            <v>REACTION TO FOOD COLOURING</v>
          </cell>
          <cell r="F18329" t="str">
            <v>着色（剂）反应</v>
          </cell>
          <cell r="G18329" t="str">
            <v>免疫系统疾病</v>
          </cell>
        </row>
        <row r="18330">
          <cell r="E18330" t="str">
            <v>REACTION TO MEDICAL AGENT PRESERVATIVES</v>
          </cell>
          <cell r="F18330" t="str">
            <v>防腐剂反应</v>
          </cell>
          <cell r="G18330" t="str">
            <v>免疫系统疾病</v>
          </cell>
        </row>
        <row r="18331">
          <cell r="E18331" t="str">
            <v>REACTION TO PRESERVATIVES</v>
          </cell>
          <cell r="F18331" t="str">
            <v>防腐剂反应</v>
          </cell>
          <cell r="G18331" t="str">
            <v>免疫系统疾病</v>
          </cell>
        </row>
        <row r="18332">
          <cell r="E18332" t="str">
            <v>REACTION TO PREVIOUS EXPOSURE TO ANY VACCINE</v>
          </cell>
          <cell r="F18332" t="str">
            <v>疫苗再暴露反应</v>
          </cell>
          <cell r="G18332" t="str">
            <v>各类损伤、中毒及操作并发症</v>
          </cell>
        </row>
        <row r="18333">
          <cell r="E18333" t="str">
            <v>REACTION TO SWEETENER</v>
          </cell>
          <cell r="F18333" t="str">
            <v>甜味剂反应</v>
          </cell>
          <cell r="G18333" t="str">
            <v>免疫系统疾病</v>
          </cell>
        </row>
        <row r="18334">
          <cell r="E18334" t="str">
            <v>REACTIVE AIRWAYS DYSFUNCTION SYNDROME</v>
          </cell>
          <cell r="F18334" t="str">
            <v>反应性气道功能障碍综合征</v>
          </cell>
          <cell r="G18334" t="str">
            <v>呼吸系统、胸及纵隔疾病</v>
          </cell>
        </row>
        <row r="18335">
          <cell r="E18335" t="str">
            <v>REACTIVE ANGIOENDOTHELIOMATOSIS</v>
          </cell>
          <cell r="F18335" t="str">
            <v>反应性血管内皮细胞瘤</v>
          </cell>
          <cell r="G18335" t="str">
            <v>免疫系统疾病</v>
          </cell>
        </row>
        <row r="18336">
          <cell r="E18336" t="str">
            <v>REACTIVE ATTACHMENT DISORDER OF INFANCY OR EARLY CHILDHOOD</v>
          </cell>
          <cell r="F18336" t="str">
            <v>反应性依恋障碍</v>
          </cell>
          <cell r="G18336" t="str">
            <v>精神病类</v>
          </cell>
        </row>
        <row r="18337">
          <cell r="E18337" t="str">
            <v>REACTIVE CAPILLARY ENDOTHELIAL PROLIFERATION</v>
          </cell>
          <cell r="F18337" t="str">
            <v>反应性毛细血管增生症</v>
          </cell>
          <cell r="G18337" t="str">
            <v>免疫系统疾病</v>
          </cell>
        </row>
        <row r="18338">
          <cell r="E18338" t="str">
            <v>REACTIVE GASTROPATHY</v>
          </cell>
          <cell r="F18338" t="str">
            <v>反应性胃病</v>
          </cell>
          <cell r="G18338" t="str">
            <v>各类损伤、中毒及操作并发症</v>
          </cell>
        </row>
        <row r="18339">
          <cell r="E18339" t="str">
            <v>REACTIVE PERFORATING COLLAGENOSIS</v>
          </cell>
          <cell r="F18339" t="str">
            <v>反应性穿孔性胶原疾病</v>
          </cell>
          <cell r="G18339" t="str">
            <v>皮肤及皮下组织类疾病</v>
          </cell>
        </row>
        <row r="18340">
          <cell r="E18340" t="str">
            <v>REACTIVE PSYCHOSIS</v>
          </cell>
          <cell r="F18340" t="str">
            <v>反应性精神病</v>
          </cell>
          <cell r="G18340" t="str">
            <v>精神病类</v>
          </cell>
        </row>
        <row r="18341">
          <cell r="E18341" t="str">
            <v>REACTOGENICITY EVENT</v>
          </cell>
          <cell r="F18341" t="str">
            <v>免疫反应</v>
          </cell>
          <cell r="G18341" t="str">
            <v>各类损伤、中毒及操作并发症</v>
          </cell>
        </row>
        <row r="18342">
          <cell r="E18342" t="str">
            <v>READING DISORDER</v>
          </cell>
          <cell r="F18342" t="str">
            <v>阅读障碍</v>
          </cell>
          <cell r="G18342" t="str">
            <v>精神病类</v>
          </cell>
        </row>
        <row r="18343">
          <cell r="E18343" t="str">
            <v>READING REHABILITATION</v>
          </cell>
          <cell r="F18343" t="str">
            <v>阅读康复</v>
          </cell>
          <cell r="G18343" t="str">
            <v>各种手术及医疗操作</v>
          </cell>
        </row>
        <row r="18344">
          <cell r="E18344" t="str">
            <v>REBOUND ACID HYPERSECRETION</v>
          </cell>
          <cell r="F18344" t="str">
            <v>反弹性胃酸分泌亢进</v>
          </cell>
          <cell r="G18344" t="str">
            <v>胃肠系统疾病</v>
          </cell>
        </row>
        <row r="18345">
          <cell r="E18345" t="str">
            <v>REBOUND ATOPIC DERMATITIS</v>
          </cell>
          <cell r="F18345" t="str">
            <v>反弹特应性皮炎</v>
          </cell>
          <cell r="G18345" t="str">
            <v>皮肤及皮下组织类疾病</v>
          </cell>
        </row>
        <row r="18346">
          <cell r="E18346" t="str">
            <v>REBOUND ECZEMA</v>
          </cell>
          <cell r="F18346" t="str">
            <v>反弹性湿疹</v>
          </cell>
          <cell r="G18346" t="str">
            <v>皮肤及皮下组织类疾病</v>
          </cell>
        </row>
        <row r="18347">
          <cell r="E18347" t="str">
            <v>REBOUND EFFECT</v>
          </cell>
          <cell r="F18347" t="str">
            <v>反跳作用</v>
          </cell>
          <cell r="G18347" t="str">
            <v>全身性疾病及给药部位各种反应</v>
          </cell>
        </row>
        <row r="18348">
          <cell r="E18348" t="str">
            <v>REBOUND HYPERTENSION</v>
          </cell>
          <cell r="F18348" t="str">
            <v>停药性高血压</v>
          </cell>
          <cell r="G18348" t="str">
            <v>血管与淋巴管类疾病</v>
          </cell>
        </row>
        <row r="18349">
          <cell r="E18349" t="str">
            <v>REBOUND NASAL CONGESTION</v>
          </cell>
          <cell r="F18349" t="str">
            <v>反跳性鼻充血</v>
          </cell>
          <cell r="G18349" t="str">
            <v>呼吸系统、胸及纵隔疾病</v>
          </cell>
        </row>
        <row r="18350">
          <cell r="E18350" t="str">
            <v>REBOUND PSORIASIS</v>
          </cell>
          <cell r="F18350" t="str">
            <v>反跳性银屑病</v>
          </cell>
          <cell r="G18350" t="str">
            <v>皮肤及皮下组织类疾病</v>
          </cell>
        </row>
        <row r="18351">
          <cell r="E18351" t="str">
            <v>REBOUND PSYCHOSIS</v>
          </cell>
          <cell r="F18351" t="str">
            <v>反弹性精神病</v>
          </cell>
          <cell r="G18351" t="str">
            <v>精神病类</v>
          </cell>
        </row>
        <row r="18352">
          <cell r="E18352" t="str">
            <v>REBOUND TACHYCARDIA</v>
          </cell>
          <cell r="F18352" t="str">
            <v>反弹性心动过速</v>
          </cell>
          <cell r="G18352" t="str">
            <v>心脏器官疾病</v>
          </cell>
        </row>
        <row r="18353">
          <cell r="E18353" t="str">
            <v>RECALL PHENOMENON</v>
          </cell>
          <cell r="F18353" t="str">
            <v>回忆现象</v>
          </cell>
          <cell r="G18353" t="str">
            <v>各类损伤、中毒及操作并发症</v>
          </cell>
        </row>
        <row r="18354">
          <cell r="E18354" t="str">
            <v>RECALLED PRODUCT</v>
          </cell>
          <cell r="F18354" t="str">
            <v>产品召回</v>
          </cell>
          <cell r="G18354" t="str">
            <v>产品问题</v>
          </cell>
        </row>
        <row r="18355">
          <cell r="E18355" t="str">
            <v>RECALLED PRODUCT ADMINISTERED</v>
          </cell>
          <cell r="F18355" t="str">
            <v>给予受召回产品</v>
          </cell>
          <cell r="G18355" t="str">
            <v>各类损伤、中毒及操作并发症</v>
          </cell>
        </row>
        <row r="18356">
          <cell r="E18356" t="str">
            <v>RECESSION OF CHAMBER ANGLE OF EYE</v>
          </cell>
          <cell r="F18356" t="str">
            <v>眼前房角退缩</v>
          </cell>
          <cell r="G18356" t="str">
            <v>眼器官疾病</v>
          </cell>
        </row>
        <row r="18357">
          <cell r="E18357" t="str">
            <v>RECRUDESCENT TYPHUS</v>
          </cell>
          <cell r="F18357" t="str">
            <v>再燃性斑疹伤寒</v>
          </cell>
          <cell r="G18357" t="str">
            <v>感染及侵染类疾病</v>
          </cell>
        </row>
        <row r="18358">
          <cell r="E18358" t="str">
            <v>RECTAL ABSCESS</v>
          </cell>
          <cell r="F18358" t="str">
            <v>直肠脓肿</v>
          </cell>
          <cell r="G18358" t="str">
            <v>感染及侵染类疾病</v>
          </cell>
        </row>
        <row r="18359">
          <cell r="E18359" t="str">
            <v>RECTAL ADENOCARCINOMA</v>
          </cell>
          <cell r="F18359" t="str">
            <v>直肠腺癌</v>
          </cell>
          <cell r="G18359" t="str">
            <v>良性、恶性及性质不明的肿瘤（包括囊状和息肉状）</v>
          </cell>
        </row>
        <row r="18360">
          <cell r="E18360" t="str">
            <v>RECTAL ADENOMA</v>
          </cell>
          <cell r="F18360" t="str">
            <v>结直肠腺瘤</v>
          </cell>
          <cell r="G18360" t="str">
            <v>良性、恶性及性质不明的肿瘤（包括囊状和息肉状）</v>
          </cell>
        </row>
        <row r="18361">
          <cell r="E18361" t="str">
            <v>RECTAL ATRESIA</v>
          </cell>
          <cell r="F18361" t="str">
            <v>直肠闭锁</v>
          </cell>
          <cell r="G18361" t="str">
            <v>各种先天性家族性遗传性疾病</v>
          </cell>
        </row>
        <row r="18362">
          <cell r="E18362" t="str">
            <v>RECTAL CANCER</v>
          </cell>
          <cell r="F18362" t="str">
            <v>直肠癌</v>
          </cell>
          <cell r="G18362" t="str">
            <v>良性、恶性及性质不明的肿瘤（包括囊状和息肉状）</v>
          </cell>
        </row>
        <row r="18363">
          <cell r="E18363" t="str">
            <v>RECTAL CANCER METASTATIC</v>
          </cell>
          <cell r="F18363" t="str">
            <v>直肠转移癌</v>
          </cell>
          <cell r="G18363" t="str">
            <v>良性、恶性及性质不明的肿瘤（包括囊状和息肉状）</v>
          </cell>
        </row>
        <row r="18364">
          <cell r="E18364" t="str">
            <v>RECTAL CANCER RECURRENT</v>
          </cell>
          <cell r="F18364" t="str">
            <v>直肠癌复发</v>
          </cell>
          <cell r="G18364" t="str">
            <v>良性、恶性及性质不明的肿瘤（包括囊状和息肉状）</v>
          </cell>
        </row>
        <row r="18365">
          <cell r="E18365" t="str">
            <v>RECTAL CANCER STAGE 0</v>
          </cell>
          <cell r="F18365" t="str">
            <v>直肠癌 0 期</v>
          </cell>
          <cell r="G18365" t="str">
            <v>良性、恶性及性质不明的肿瘤（包括囊状和息肉状）</v>
          </cell>
        </row>
        <row r="18366">
          <cell r="E18366" t="str">
            <v>RECTAL CANCER STAGE I</v>
          </cell>
          <cell r="F18366" t="str">
            <v>直肠癌 I 期</v>
          </cell>
          <cell r="G18366" t="str">
            <v>良性、恶性及性质不明的肿瘤（包括囊状和息肉状）</v>
          </cell>
        </row>
        <row r="18367">
          <cell r="E18367" t="str">
            <v>RECTAL CANCER STAGE II</v>
          </cell>
          <cell r="F18367" t="str">
            <v>直肠癌 II 期</v>
          </cell>
          <cell r="G18367" t="str">
            <v>良性、恶性及性质不明的肿瘤（包括囊状和息肉状）</v>
          </cell>
        </row>
        <row r="18368">
          <cell r="E18368" t="str">
            <v>RECTAL CANCER STAGE III</v>
          </cell>
          <cell r="F18368" t="str">
            <v>直肠癌 III 期</v>
          </cell>
          <cell r="G18368" t="str">
            <v>良性、恶性及性质不明的肿瘤（包括囊状和息肉状）</v>
          </cell>
        </row>
        <row r="18369">
          <cell r="E18369" t="str">
            <v>RECTAL CANCER STAGE IV</v>
          </cell>
          <cell r="F18369" t="str">
            <v>直肠癌 IV 期</v>
          </cell>
          <cell r="G18369" t="str">
            <v>良性、恶性及性质不明的肿瘤（包括囊状和息肉状）</v>
          </cell>
        </row>
        <row r="18370">
          <cell r="E18370" t="str">
            <v>RECTAL CRAMPS</v>
          </cell>
          <cell r="F18370" t="str">
            <v>直肠痉挛</v>
          </cell>
          <cell r="G18370" t="str">
            <v>胃肠系统疾病</v>
          </cell>
        </row>
        <row r="18371">
          <cell r="E18371" t="str">
            <v>RECTAL DISCHARGE</v>
          </cell>
          <cell r="F18371" t="str">
            <v>直肠分泌物</v>
          </cell>
          <cell r="G18371" t="str">
            <v>胃肠系统疾病</v>
          </cell>
        </row>
        <row r="18372">
          <cell r="E18372" t="str">
            <v>RECTAL DYSPLASIA</v>
          </cell>
          <cell r="F18372" t="str">
            <v>直肠细胞化生不良</v>
          </cell>
          <cell r="G18372" t="str">
            <v>胃肠系统疾病</v>
          </cell>
        </row>
        <row r="18373">
          <cell r="E18373" t="str">
            <v>RECTAL EXAMINATION ABNORMAL</v>
          </cell>
          <cell r="F18373" t="str">
            <v>直肠检查异常</v>
          </cell>
          <cell r="G18373" t="str">
            <v>各类检查</v>
          </cell>
        </row>
        <row r="18374">
          <cell r="E18374" t="str">
            <v>RECTAL FISSURE</v>
          </cell>
          <cell r="F18374" t="str">
            <v>直肠裂</v>
          </cell>
          <cell r="G18374" t="str">
            <v>胃肠系统疾病</v>
          </cell>
        </row>
        <row r="18375">
          <cell r="E18375" t="str">
            <v>RECTAL FISTULA REPAIR</v>
          </cell>
          <cell r="F18375" t="str">
            <v>直肠瘘修复术</v>
          </cell>
          <cell r="G18375" t="str">
            <v>各种手术及医疗操作</v>
          </cell>
        </row>
        <row r="18376">
          <cell r="E18376" t="str">
            <v>RECTAL HAEMORRHAGE</v>
          </cell>
          <cell r="F18376" t="str">
            <v>直肠出血</v>
          </cell>
          <cell r="G18376" t="str">
            <v>胃肠系统疾病</v>
          </cell>
        </row>
        <row r="18377">
          <cell r="E18377" t="str">
            <v>RECTAL INJURY</v>
          </cell>
          <cell r="F18377" t="str">
            <v>直肠损伤</v>
          </cell>
          <cell r="G18377" t="str">
            <v>各类损伤、中毒及操作并发症</v>
          </cell>
        </row>
        <row r="18378">
          <cell r="E18378" t="str">
            <v>RECTAL LACERATION POSTOPERATIVE</v>
          </cell>
          <cell r="F18378" t="str">
            <v>手术后直肠裂伤</v>
          </cell>
          <cell r="G18378" t="str">
            <v>各类损伤、中毒及操作并发症</v>
          </cell>
        </row>
        <row r="18379">
          <cell r="E18379" t="str">
            <v>RECTAL LESION</v>
          </cell>
          <cell r="F18379" t="str">
            <v>直肠病变</v>
          </cell>
          <cell r="G18379" t="str">
            <v>胃肠系统疾病</v>
          </cell>
        </row>
        <row r="18380">
          <cell r="E18380" t="str">
            <v>RECTAL LESION EXCISION</v>
          </cell>
          <cell r="F18380" t="str">
            <v>直肠病变切除术</v>
          </cell>
          <cell r="G18380" t="str">
            <v>各种手术及医疗操作</v>
          </cell>
        </row>
        <row r="18381">
          <cell r="E18381" t="str">
            <v>RECTAL NEOPLASM</v>
          </cell>
          <cell r="F18381" t="str">
            <v>直肠肿瘤</v>
          </cell>
          <cell r="G18381" t="str">
            <v>良性、恶性及性质不明的肿瘤（包括囊状和息肉状）</v>
          </cell>
        </row>
        <row r="18382">
          <cell r="E18382" t="str">
            <v>RECTAL OBSTRUCTION</v>
          </cell>
          <cell r="F18382" t="str">
            <v>直肠梗阻</v>
          </cell>
          <cell r="G18382" t="str">
            <v>胃肠系统疾病</v>
          </cell>
        </row>
        <row r="18383">
          <cell r="E18383" t="str">
            <v>RECTAL PERFORATION</v>
          </cell>
          <cell r="F18383" t="str">
            <v>直肠穿孔</v>
          </cell>
          <cell r="G18383" t="str">
            <v>胃肠系统疾病</v>
          </cell>
        </row>
        <row r="18384">
          <cell r="E18384" t="str">
            <v>RECTAL POLYP</v>
          </cell>
          <cell r="F18384" t="str">
            <v>直肠息肉</v>
          </cell>
          <cell r="G18384" t="str">
            <v>胃肠系统疾病</v>
          </cell>
        </row>
        <row r="18385">
          <cell r="E18385" t="str">
            <v>RECTAL POLYPECTOMY</v>
          </cell>
          <cell r="F18385" t="str">
            <v>直肠息肉切除术</v>
          </cell>
          <cell r="G18385" t="str">
            <v>各种手术及医疗操作</v>
          </cell>
        </row>
        <row r="18386">
          <cell r="E18386" t="str">
            <v>RECTAL PROLAPSE</v>
          </cell>
          <cell r="F18386" t="str">
            <v>直肠脱垂</v>
          </cell>
          <cell r="G18386" t="str">
            <v>胃肠系统疾病</v>
          </cell>
        </row>
        <row r="18387">
          <cell r="E18387" t="str">
            <v>RECTAL PROLAPSE REPAIR</v>
          </cell>
          <cell r="F18387" t="str">
            <v>直肠脱垂修复术</v>
          </cell>
          <cell r="G18387" t="str">
            <v>各种手术及医疗操作</v>
          </cell>
        </row>
        <row r="18388">
          <cell r="E18388" t="str">
            <v>RECTAL SPASM</v>
          </cell>
          <cell r="F18388" t="str">
            <v>直肠痉挛</v>
          </cell>
          <cell r="G18388" t="str">
            <v>胃肠系统疾病</v>
          </cell>
        </row>
        <row r="18389">
          <cell r="E18389" t="str">
            <v>RECTAL STENOSIS</v>
          </cell>
          <cell r="F18389" t="str">
            <v>直肠狭窄</v>
          </cell>
          <cell r="G18389" t="str">
            <v>胃肠系统疾病</v>
          </cell>
        </row>
        <row r="18390">
          <cell r="E18390" t="str">
            <v>RECTAL TENESMUS</v>
          </cell>
          <cell r="F18390" t="str">
            <v>里急后重</v>
          </cell>
          <cell r="G18390" t="str">
            <v>胃肠系统疾病</v>
          </cell>
        </row>
        <row r="18391">
          <cell r="E18391" t="str">
            <v>RECTAL TUBE INSERTION</v>
          </cell>
          <cell r="F18391" t="str">
            <v>直肠管插入</v>
          </cell>
          <cell r="G18391" t="str">
            <v>各种手术及医疗操作</v>
          </cell>
        </row>
        <row r="18392">
          <cell r="E18392" t="str">
            <v>RECTAL ULCER</v>
          </cell>
          <cell r="F18392" t="str">
            <v>直肠溃疡</v>
          </cell>
          <cell r="G18392" t="str">
            <v>胃肠系统疾病</v>
          </cell>
        </row>
        <row r="18393">
          <cell r="E18393" t="str">
            <v>RECTAL ULCER HAEMORRHAGE</v>
          </cell>
          <cell r="F18393" t="str">
            <v>直肠溃疡出血</v>
          </cell>
          <cell r="G18393" t="str">
            <v>胃肠系统疾病</v>
          </cell>
        </row>
        <row r="18394">
          <cell r="E18394" t="str">
            <v>RECTAL ULTRASOUND ABNORMAL</v>
          </cell>
          <cell r="F18394" t="str">
            <v>直肠超声异常</v>
          </cell>
          <cell r="G18394" t="str">
            <v>各类检查</v>
          </cell>
        </row>
        <row r="18395">
          <cell r="E18395" t="str">
            <v>RECTOCELE</v>
          </cell>
          <cell r="F18395" t="str">
            <v>直肠膨出</v>
          </cell>
          <cell r="G18395" t="str">
            <v>生殖系统及乳腺疾病</v>
          </cell>
        </row>
        <row r="18396">
          <cell r="E18396" t="str">
            <v>RECTOCELE REPAIR</v>
          </cell>
          <cell r="F18396" t="str">
            <v>直肠膨出修复术</v>
          </cell>
          <cell r="G18396" t="str">
            <v>各种手术及医疗操作</v>
          </cell>
        </row>
        <row r="18397">
          <cell r="E18397" t="str">
            <v>RECTOPROSTATIC FISTULA</v>
          </cell>
          <cell r="F18397" t="str">
            <v>直肠前列腺瘘</v>
          </cell>
          <cell r="G18397" t="str">
            <v>生殖系统及乳腺疾病</v>
          </cell>
        </row>
        <row r="18398">
          <cell r="E18398" t="str">
            <v>RECTOSIGMOID CANCER</v>
          </cell>
          <cell r="F18398" t="str">
            <v>直肠乙状结肠癌</v>
          </cell>
          <cell r="G18398" t="str">
            <v>良性、恶性及性质不明的肿瘤（包括囊状和息肉状）</v>
          </cell>
        </row>
        <row r="18399">
          <cell r="E18399" t="str">
            <v>RECTOSIGMOID CANCER METASTATIC</v>
          </cell>
          <cell r="F18399" t="str">
            <v>转移性直肠乙状结肠癌</v>
          </cell>
          <cell r="G18399" t="str">
            <v>良性、恶性及性质不明的肿瘤（包括囊状和息肉状）</v>
          </cell>
        </row>
        <row r="18400">
          <cell r="E18400" t="str">
            <v>RECTOSIGMOID CANCER RECURRENT</v>
          </cell>
          <cell r="F18400" t="str">
            <v>直肠乙状结肠癌复发</v>
          </cell>
          <cell r="G18400" t="str">
            <v>良性、恶性及性质不明的肿瘤（包括囊状和息肉状）</v>
          </cell>
        </row>
        <row r="18401">
          <cell r="E18401" t="str">
            <v>RECTOSIGMOID CANCER STAGE I</v>
          </cell>
          <cell r="F18401" t="str">
            <v>直肠乙状结肠 I 期</v>
          </cell>
          <cell r="G18401" t="str">
            <v>良性、恶性及性质不明的肿瘤（包括囊状和息肉状）</v>
          </cell>
        </row>
        <row r="18402">
          <cell r="E18402" t="str">
            <v>RECTOSIGMOID CANCER STAGE II</v>
          </cell>
          <cell r="F18402" t="str">
            <v>直肠乙状结肠癌 II 期</v>
          </cell>
          <cell r="G18402" t="str">
            <v>良性、恶性及性质不明的肿瘤（包括囊状和息肉状）</v>
          </cell>
        </row>
        <row r="18403">
          <cell r="E18403" t="str">
            <v>RECTOSIGMOID CANCER STAGE III</v>
          </cell>
          <cell r="F18403" t="str">
            <v>直肠乙状结肠癌 III 期</v>
          </cell>
          <cell r="G18403" t="str">
            <v>良性、恶性及性质不明的肿瘤（包括囊状和息肉状）</v>
          </cell>
        </row>
        <row r="18404">
          <cell r="E18404" t="str">
            <v>RECTOSIGMOID CANCER STAGE IV</v>
          </cell>
          <cell r="F18404" t="str">
            <v>直肠乙状结肠癌 IV 期</v>
          </cell>
          <cell r="G18404" t="str">
            <v>良性、恶性及性质不明的肿瘤（包括囊状和息肉状）</v>
          </cell>
        </row>
        <row r="18405">
          <cell r="E18405" t="str">
            <v>RECTOURETHRAL FISTULA</v>
          </cell>
          <cell r="F18405" t="str">
            <v>直肠尿道瘘</v>
          </cell>
          <cell r="G18405" t="str">
            <v>胃肠系统疾病</v>
          </cell>
        </row>
        <row r="18406">
          <cell r="E18406" t="str">
            <v>RECTOVAGINAL SEPTUM ABSCESS</v>
          </cell>
          <cell r="F18406" t="str">
            <v>直肠阴道隔脓肿</v>
          </cell>
          <cell r="G18406" t="str">
            <v>感染及侵染类疾病</v>
          </cell>
        </row>
        <row r="18407">
          <cell r="E18407" t="str">
            <v>RECURARISATION</v>
          </cell>
          <cell r="F18407" t="str">
            <v>神经肌肉阻滞复发</v>
          </cell>
          <cell r="G18407" t="str">
            <v>各类损伤、中毒及操作并发症</v>
          </cell>
        </row>
        <row r="18408">
          <cell r="E18408" t="str">
            <v>RECURRENCE OF NEUROMUSCULAR BLOCKADE</v>
          </cell>
          <cell r="F18408" t="str">
            <v>神经肌肉阻滞复发</v>
          </cell>
          <cell r="G18408" t="str">
            <v>各类损伤、中毒及操作并发症</v>
          </cell>
        </row>
        <row r="18409">
          <cell r="E18409" t="str">
            <v>RECURRENT CANCER</v>
          </cell>
          <cell r="F18409" t="str">
            <v>复发癌</v>
          </cell>
          <cell r="G18409" t="str">
            <v>良性、恶性及性质不明的肿瘤（包括囊状和息肉状）</v>
          </cell>
        </row>
        <row r="18410">
          <cell r="E18410" t="str">
            <v>RECURRENT PYOGENIC CHOLANGITIS</v>
          </cell>
          <cell r="F18410" t="str">
            <v>复发性化脓性胆管炎</v>
          </cell>
          <cell r="G18410" t="str">
            <v>感染及侵染类疾病</v>
          </cell>
        </row>
        <row r="18411">
          <cell r="E18411" t="str">
            <v>RECURRING SKIN BOILS</v>
          </cell>
          <cell r="F18411" t="str">
            <v>疖</v>
          </cell>
          <cell r="G18411" t="str">
            <v>感染及侵染类疾病</v>
          </cell>
        </row>
        <row r="18412">
          <cell r="E18412" t="str">
            <v>RED BLOOD CELL ABNORMALITY</v>
          </cell>
          <cell r="F18412" t="str">
            <v>红细胞异常</v>
          </cell>
          <cell r="G18412" t="str">
            <v>血液及淋巴系统疾病</v>
          </cell>
        </row>
        <row r="18413">
          <cell r="E18413" t="str">
            <v>RED BLOOD CELL ACANTHOCYTES PRESENT</v>
          </cell>
          <cell r="F18413" t="str">
            <v>红血球棘红细胞检出</v>
          </cell>
          <cell r="G18413" t="str">
            <v>各类检查</v>
          </cell>
        </row>
        <row r="18414">
          <cell r="E18414" t="str">
            <v>RED BLOOD CELL AGGLUTINATION</v>
          </cell>
          <cell r="F18414" t="str">
            <v>红细胞凝集</v>
          </cell>
          <cell r="G18414" t="str">
            <v>血液及淋巴系统疾病</v>
          </cell>
        </row>
        <row r="18415">
          <cell r="E18415" t="str">
            <v>RED BLOOD CELL AGGLUTINATION PRESENT</v>
          </cell>
          <cell r="F18415" t="str">
            <v>检出红细胞凝集</v>
          </cell>
          <cell r="G18415" t="str">
            <v>各类检查</v>
          </cell>
        </row>
        <row r="18416">
          <cell r="E18416" t="str">
            <v>RED BLOOD CELL ANALYSIS</v>
          </cell>
          <cell r="F18416" t="str">
            <v>红细胞分析</v>
          </cell>
          <cell r="G18416" t="str">
            <v>各类检查</v>
          </cell>
        </row>
        <row r="18417">
          <cell r="E18417" t="str">
            <v>RED BLOOD CELL ANALYSIS ABNORMAL</v>
          </cell>
          <cell r="F18417" t="str">
            <v>红细胞分析异常</v>
          </cell>
          <cell r="G18417" t="str">
            <v>各类检查</v>
          </cell>
        </row>
        <row r="18418">
          <cell r="E18418" t="str">
            <v>RED BLOOD CELL ANISOCYTES</v>
          </cell>
          <cell r="F18418" t="str">
            <v>大小不均红细胞</v>
          </cell>
          <cell r="G18418" t="str">
            <v>各类检查</v>
          </cell>
        </row>
        <row r="18419">
          <cell r="E18419" t="str">
            <v>RED BLOOD CELL ANISOCYTES PRESENT</v>
          </cell>
          <cell r="F18419" t="str">
            <v>大小不等红细胞检出</v>
          </cell>
          <cell r="G18419" t="str">
            <v>各类检查</v>
          </cell>
        </row>
        <row r="18420">
          <cell r="E18420" t="str">
            <v>RED BLOOD CELL BURR CELLS PRESENT</v>
          </cell>
          <cell r="F18420" t="str">
            <v>棘红细胞检出</v>
          </cell>
          <cell r="G18420" t="str">
            <v>各类检查</v>
          </cell>
        </row>
        <row r="18421">
          <cell r="E18421" t="str">
            <v>RED BLOOD CELL COUNT</v>
          </cell>
          <cell r="F18421" t="str">
            <v>红细胞计数</v>
          </cell>
          <cell r="G18421" t="str">
            <v>各类检查</v>
          </cell>
        </row>
        <row r="18422">
          <cell r="E18422" t="str">
            <v>RED BLOOD CELL COUNT ABNORMAL</v>
          </cell>
          <cell r="F18422" t="str">
            <v>红细胞计数异常</v>
          </cell>
          <cell r="G18422" t="str">
            <v>各类检查</v>
          </cell>
        </row>
        <row r="18423">
          <cell r="E18423" t="str">
            <v>RED BLOOD CELL COUNT DECREASED</v>
          </cell>
          <cell r="F18423" t="str">
            <v>红细胞计数下降</v>
          </cell>
          <cell r="G18423" t="str">
            <v>各类检查</v>
          </cell>
        </row>
        <row r="18424">
          <cell r="E18424" t="str">
            <v>RED BLOOD CELL COUNT INCREASED</v>
          </cell>
          <cell r="F18424" t="str">
            <v>红细胞计数升高</v>
          </cell>
          <cell r="G18424" t="str">
            <v>各类检查</v>
          </cell>
        </row>
        <row r="18425">
          <cell r="E18425" t="str">
            <v>RED BLOOD CELL COUNT NORMAL</v>
          </cell>
          <cell r="F18425" t="str">
            <v>红细胞计数正常</v>
          </cell>
          <cell r="G18425" t="str">
            <v>各类检查</v>
          </cell>
        </row>
        <row r="18426">
          <cell r="E18426" t="str">
            <v>RED BLOOD CELL ELLIPTOCYTES PRESENT</v>
          </cell>
          <cell r="F18426" t="str">
            <v>椭圆形红细胞检出</v>
          </cell>
          <cell r="G18426" t="str">
            <v>各类检查</v>
          </cell>
        </row>
        <row r="18427">
          <cell r="E18427" t="str">
            <v>RED BLOOD CELL ENZYMES ABNORMAL</v>
          </cell>
          <cell r="F18427" t="str">
            <v>红细胞酶异常</v>
          </cell>
          <cell r="G18427" t="str">
            <v>各种先天性家族性遗传性疾病</v>
          </cell>
        </row>
        <row r="18428">
          <cell r="E18428" t="str">
            <v>RED BLOOD CELL HYPERCHROMIC MORPHOLOGY</v>
          </cell>
          <cell r="F18428" t="str">
            <v>高色素红细胞</v>
          </cell>
          <cell r="G18428" t="str">
            <v>各类检查</v>
          </cell>
        </row>
        <row r="18429">
          <cell r="E18429" t="str">
            <v>RED BLOOD CELL HYPERCHROMIC MORPHOLOGY PRESENT</v>
          </cell>
          <cell r="F18429" t="str">
            <v>高色素红细胞检出</v>
          </cell>
          <cell r="G18429" t="str">
            <v>各类检查</v>
          </cell>
        </row>
        <row r="18430">
          <cell r="E18430" t="str">
            <v>RED BLOOD CELL HYPOCHROMIC MORPHOLOGY PRESENT</v>
          </cell>
          <cell r="F18430" t="str">
            <v>检出高色素红细胞</v>
          </cell>
          <cell r="G18430" t="str">
            <v>各类检查</v>
          </cell>
        </row>
        <row r="18431">
          <cell r="E18431" t="str">
            <v>RED BLOOD CELL MACROCYTES PRESENT</v>
          </cell>
          <cell r="F18431" t="str">
            <v>巨红细胞检出</v>
          </cell>
          <cell r="G18431" t="str">
            <v>各类检查</v>
          </cell>
        </row>
        <row r="18432">
          <cell r="E18432" t="str">
            <v>RED BLOOD CELL MICROCYTES</v>
          </cell>
          <cell r="F18432" t="str">
            <v>小红细胞</v>
          </cell>
          <cell r="G18432" t="str">
            <v>各类检查</v>
          </cell>
        </row>
        <row r="18433">
          <cell r="E18433" t="str">
            <v>RED BLOOD CELL MICROCYTES PRESENT</v>
          </cell>
          <cell r="F18433" t="str">
            <v>小红细胞检出</v>
          </cell>
          <cell r="G18433" t="str">
            <v>各类检查</v>
          </cell>
        </row>
        <row r="18434">
          <cell r="E18434" t="str">
            <v>RED BLOOD CELL MORPHOLOGY</v>
          </cell>
          <cell r="F18434" t="str">
            <v>红细胞形态</v>
          </cell>
          <cell r="G18434" t="str">
            <v>各类检查</v>
          </cell>
        </row>
        <row r="18435">
          <cell r="E18435" t="str">
            <v>RED BLOOD CELL MORPHOLOGY ABNORMAL</v>
          </cell>
          <cell r="F18435" t="str">
            <v>红细胞形态异常</v>
          </cell>
          <cell r="G18435" t="str">
            <v>各类检查</v>
          </cell>
        </row>
        <row r="18436">
          <cell r="E18436" t="str">
            <v>RED BLOOD CELL MORPHOLOGY NORMAL</v>
          </cell>
          <cell r="F18436" t="str">
            <v>红细胞形态正常</v>
          </cell>
          <cell r="G18436" t="str">
            <v>各类检查</v>
          </cell>
        </row>
        <row r="18437">
          <cell r="E18437" t="str">
            <v>RED BLOOD CELL NUCLEATED MORPHOLOGY</v>
          </cell>
          <cell r="F18437" t="str">
            <v>红细胞有核形态</v>
          </cell>
          <cell r="G18437" t="str">
            <v>各类检查</v>
          </cell>
        </row>
        <row r="18438">
          <cell r="E18438" t="str">
            <v>RED BLOOD CELL NUCLEATED MORPHOLOGY PRESENT</v>
          </cell>
          <cell r="F18438" t="str">
            <v>有核红细胞检出</v>
          </cell>
          <cell r="G18438" t="str">
            <v>各类检查</v>
          </cell>
        </row>
        <row r="18439">
          <cell r="E18439" t="str">
            <v>RED BLOOD CELL POIKILOCYTES</v>
          </cell>
          <cell r="F18439" t="str">
            <v>异形红细胞</v>
          </cell>
          <cell r="G18439" t="str">
            <v>各类检查</v>
          </cell>
        </row>
        <row r="18440">
          <cell r="E18440" t="str">
            <v>RED BLOOD CELL POIKILOCYTES PRESENT</v>
          </cell>
          <cell r="F18440" t="str">
            <v>异形红细胞检出</v>
          </cell>
          <cell r="G18440" t="str">
            <v>各类检查</v>
          </cell>
        </row>
        <row r="18441">
          <cell r="E18441" t="str">
            <v>RED BLOOD CELL PUNCTATE BASOPHILIA PRESENT</v>
          </cell>
          <cell r="F18441" t="str">
            <v>嗜碱性斑点红细胞检出</v>
          </cell>
          <cell r="G18441" t="str">
            <v>各类检查</v>
          </cell>
        </row>
        <row r="18442">
          <cell r="E18442" t="str">
            <v>RED BLOOD CELL ROULEAUX FORMATION PRESENT</v>
          </cell>
          <cell r="F18442" t="str">
            <v>红细胞缗钱形成检出</v>
          </cell>
          <cell r="G18442" t="str">
            <v>各类检查</v>
          </cell>
        </row>
        <row r="18443">
          <cell r="E18443" t="str">
            <v>RED BLOOD CELL SCAN</v>
          </cell>
          <cell r="F18443" t="str">
            <v>红细胞扫描</v>
          </cell>
          <cell r="G18443" t="str">
            <v>各类检查</v>
          </cell>
        </row>
        <row r="18444">
          <cell r="E18444" t="str">
            <v>RED BLOOD CELL SCHISTOCYTES</v>
          </cell>
          <cell r="F18444" t="str">
            <v>裂红细胞</v>
          </cell>
          <cell r="G18444" t="str">
            <v>各类检查</v>
          </cell>
        </row>
        <row r="18445">
          <cell r="E18445" t="str">
            <v>RED BLOOD CELL SCHISTOCYTES PRESENT</v>
          </cell>
          <cell r="F18445" t="str">
            <v>裂红血细胞检出</v>
          </cell>
          <cell r="G18445" t="str">
            <v>各类检查</v>
          </cell>
        </row>
        <row r="18446">
          <cell r="E18446" t="str">
            <v>RED BLOOD CELL SEDIMENTATION RATE</v>
          </cell>
          <cell r="F18446" t="str">
            <v>红细胞沉降率</v>
          </cell>
          <cell r="G18446" t="str">
            <v>各类检查</v>
          </cell>
        </row>
        <row r="18447">
          <cell r="E18447" t="str">
            <v>RED BLOOD CELL SEDIMENTATION RATE ABNORMAL</v>
          </cell>
          <cell r="F18447" t="str">
            <v>红细胞沉降率异常</v>
          </cell>
          <cell r="G18447" t="str">
            <v>各类检查</v>
          </cell>
        </row>
        <row r="18448">
          <cell r="E18448" t="str">
            <v>RED BLOOD CELL SEDIMENTATION RATE DECREASED</v>
          </cell>
          <cell r="F18448" t="str">
            <v>红细胞沉降率下降</v>
          </cell>
          <cell r="G18448" t="str">
            <v>各类检查</v>
          </cell>
        </row>
        <row r="18449">
          <cell r="E18449" t="str">
            <v>RED BLOOD CELL SEDIMENTATION RATE INCREASED</v>
          </cell>
          <cell r="F18449" t="str">
            <v>红细胞沉降率升高</v>
          </cell>
          <cell r="G18449" t="str">
            <v>各类检查</v>
          </cell>
        </row>
        <row r="18450">
          <cell r="E18450" t="str">
            <v>RED BLOOD CELL SEDIMENTATION RATE NORMAL</v>
          </cell>
          <cell r="F18450" t="str">
            <v>红细胞沉降率正常</v>
          </cell>
          <cell r="G18450" t="str">
            <v>各类检查</v>
          </cell>
        </row>
        <row r="18451">
          <cell r="E18451" t="str">
            <v>RED BLOOD CELL SICKLED CELLS PRESENT</v>
          </cell>
          <cell r="F18451" t="str">
            <v>镰刀状红细胞检出</v>
          </cell>
          <cell r="G18451" t="str">
            <v>各类检查</v>
          </cell>
        </row>
        <row r="18452">
          <cell r="E18452" t="str">
            <v>RED BLOOD CELL SIDEROCYTES PRESENT</v>
          </cell>
          <cell r="F18452" t="str">
            <v>铁粒幼红细胞检出</v>
          </cell>
          <cell r="G18452" t="str">
            <v>各类检查</v>
          </cell>
        </row>
        <row r="18453">
          <cell r="E18453" t="str">
            <v>RED BLOOD CELL SPHEROCYTES PRESENT</v>
          </cell>
          <cell r="F18453" t="str">
            <v>球形红细胞检出</v>
          </cell>
          <cell r="G18453" t="str">
            <v>各类检查</v>
          </cell>
        </row>
        <row r="18454">
          <cell r="E18454" t="str">
            <v>RED BLOOD CELL TARGET CELLS PRESENT</v>
          </cell>
          <cell r="F18454" t="str">
            <v>靶状红细胞检出</v>
          </cell>
          <cell r="G18454" t="str">
            <v>各类检查</v>
          </cell>
        </row>
        <row r="18455">
          <cell r="E18455" t="str">
            <v>RED BLOOD CELL TRANSFUSION</v>
          </cell>
          <cell r="F18455" t="str">
            <v>红细胞输注</v>
          </cell>
          <cell r="G18455" t="str">
            <v>各种手术及医疗操作</v>
          </cell>
        </row>
        <row r="18456">
          <cell r="E18456" t="str">
            <v>RED BLOOD CELL VACUOLISATION</v>
          </cell>
          <cell r="F18456" t="str">
            <v>红细胞空泡形成</v>
          </cell>
          <cell r="G18456" t="str">
            <v>血液及淋巴系统疾病</v>
          </cell>
        </row>
        <row r="18457">
          <cell r="E18457" t="str">
            <v>RED BLOOD CELLS CSF POSITIVE</v>
          </cell>
          <cell r="F18457" t="str">
            <v>脑积液红细胞计数阳性</v>
          </cell>
          <cell r="G18457" t="str">
            <v>各类检查</v>
          </cell>
        </row>
        <row r="18458">
          <cell r="E18458" t="str">
            <v>RED BLOOD CELLS SEMEN</v>
          </cell>
          <cell r="F18458" t="str">
            <v>精液红细胞</v>
          </cell>
          <cell r="G18458" t="str">
            <v>各类检查</v>
          </cell>
        </row>
        <row r="18459">
          <cell r="E18459" t="str">
            <v>RED BLOOD CELLS SEMEN POSITIVE</v>
          </cell>
          <cell r="F18459" t="str">
            <v>精液红细胞阳性</v>
          </cell>
          <cell r="G18459" t="str">
            <v>各类检查</v>
          </cell>
        </row>
        <row r="18460">
          <cell r="E18460" t="str">
            <v>RED BLOOD CELLS URINE</v>
          </cell>
          <cell r="F18460" t="str">
            <v>尿红细胞</v>
          </cell>
          <cell r="G18460" t="str">
            <v>各类检查</v>
          </cell>
        </row>
        <row r="18461">
          <cell r="E18461" t="str">
            <v>RED BLOOD CELLS URINE NEGATIVE</v>
          </cell>
          <cell r="F18461" t="str">
            <v>尿红细胞阴性</v>
          </cell>
          <cell r="G18461" t="str">
            <v>各类检查</v>
          </cell>
        </row>
        <row r="18462">
          <cell r="E18462" t="str">
            <v>RED BLOOD CELLS URINE POSITIVE</v>
          </cell>
          <cell r="F18462" t="str">
            <v>尿红细胞阳性</v>
          </cell>
          <cell r="G18462" t="str">
            <v>各类检查</v>
          </cell>
        </row>
        <row r="18463">
          <cell r="E18463" t="str">
            <v>RED BREAST SYNDROME</v>
          </cell>
          <cell r="F18463" t="str">
            <v>红胸综合征</v>
          </cell>
          <cell r="G18463" t="str">
            <v>生殖系统及乳腺疾病</v>
          </cell>
        </row>
        <row r="18464">
          <cell r="E18464" t="str">
            <v>RED CELL DISTRIBUTION WIDTH</v>
          </cell>
          <cell r="F18464" t="str">
            <v>红细胞体积分布宽度</v>
          </cell>
          <cell r="G18464" t="str">
            <v>各类检查</v>
          </cell>
        </row>
        <row r="18465">
          <cell r="E18465" t="str">
            <v>RED CELL DISTRIBUTION WIDTH ABNORMAL</v>
          </cell>
          <cell r="F18465" t="str">
            <v>红细胞体积分布宽度异常</v>
          </cell>
          <cell r="G18465" t="str">
            <v>各类检查</v>
          </cell>
        </row>
        <row r="18466">
          <cell r="E18466" t="str">
            <v>RED CELL DISTRIBUTION WIDTH DECREASED</v>
          </cell>
          <cell r="F18466" t="str">
            <v>红细胞体积分布宽度降低</v>
          </cell>
          <cell r="G18466" t="str">
            <v>各类检查</v>
          </cell>
        </row>
        <row r="18467">
          <cell r="E18467" t="str">
            <v>RED CELL DISTRIBUTION WIDTH INCREASED</v>
          </cell>
          <cell r="F18467" t="str">
            <v>红细胞体积分布宽度增加</v>
          </cell>
          <cell r="G18467" t="str">
            <v>各类检查</v>
          </cell>
        </row>
        <row r="18468">
          <cell r="E18468" t="str">
            <v>RED CELL FRAGMENTATION SYNDROME</v>
          </cell>
          <cell r="F18468" t="str">
            <v>红细胞碎片综合征</v>
          </cell>
          <cell r="G18468" t="str">
            <v>血液及淋巴系统疾病</v>
          </cell>
        </row>
        <row r="18469">
          <cell r="E18469" t="str">
            <v>RED EAR SYNDROME</v>
          </cell>
          <cell r="F18469" t="str">
            <v>红耳综合征</v>
          </cell>
          <cell r="G18469" t="str">
            <v>耳及迷路类疾病</v>
          </cell>
        </row>
        <row r="18470">
          <cell r="E18470" t="str">
            <v>RED MAN SYNDROME</v>
          </cell>
          <cell r="F18470" t="str">
            <v>万古霉素输液反应</v>
          </cell>
          <cell r="G18470" t="str">
            <v>皮肤及皮下组织类疾病</v>
          </cell>
        </row>
        <row r="18471">
          <cell r="E18471" t="str">
            <v>RED REFLEX ABNORMAL</v>
          </cell>
          <cell r="F18471" t="str">
            <v>红光反射异常</v>
          </cell>
          <cell r="G18471" t="str">
            <v>各类检查</v>
          </cell>
        </row>
        <row r="18472">
          <cell r="E18472" t="str">
            <v>REDUCED BLADDER CAPACITY</v>
          </cell>
          <cell r="F18472" t="str">
            <v>膀胱容量降低</v>
          </cell>
          <cell r="G18472" t="str">
            <v>肾脏及泌尿系统疾病</v>
          </cell>
        </row>
        <row r="18473">
          <cell r="E18473" t="str">
            <v>REDUCED DEXTERITY</v>
          </cell>
          <cell r="F18473" t="str">
            <v>精细运动技能障碍</v>
          </cell>
          <cell r="G18473" t="str">
            <v>各类神经系统疾病</v>
          </cell>
        </row>
        <row r="18474">
          <cell r="E18474" t="str">
            <v>REDUCED FACIAL EXPRESSION</v>
          </cell>
          <cell r="F18474" t="str">
            <v>面部表情减少</v>
          </cell>
          <cell r="G18474" t="str">
            <v>各类神经系统疾病</v>
          </cell>
        </row>
        <row r="18475">
          <cell r="E18475" t="str">
            <v>REDUCTION OF INCREASED INTRACRANIAL PRESSURE</v>
          </cell>
          <cell r="F18475" t="str">
            <v>颅内高压减压术</v>
          </cell>
          <cell r="G18475" t="str">
            <v>各种手术及医疗操作</v>
          </cell>
        </row>
        <row r="18476">
          <cell r="E18476" t="str">
            <v>REEXPANSION PULMONARY OEDEMA</v>
          </cell>
          <cell r="F18476" t="str">
            <v>肺复张后肺水肿</v>
          </cell>
          <cell r="G18476" t="str">
            <v>呼吸系统、胸及纵隔疾病</v>
          </cell>
        </row>
        <row r="18477">
          <cell r="E18477" t="str">
            <v>REFEEDING SYNDROME</v>
          </cell>
          <cell r="F18477" t="str">
            <v>再灌食综合征</v>
          </cell>
          <cell r="G18477" t="str">
            <v>代谢及营养类疾病</v>
          </cell>
        </row>
        <row r="18478">
          <cell r="E18478" t="str">
            <v>REFLEX SYMPATHETIC DYSTROPHY</v>
          </cell>
          <cell r="F18478" t="str">
            <v>复杂性局部疼痛综合征</v>
          </cell>
          <cell r="G18478" t="str">
            <v>各类神经系统疾病</v>
          </cell>
        </row>
        <row r="18479">
          <cell r="E18479" t="str">
            <v>REFLEX TEST ABNORMAL</v>
          </cell>
          <cell r="F18479" t="str">
            <v>神经反射检查异常</v>
          </cell>
          <cell r="G18479" t="str">
            <v>各类检查</v>
          </cell>
        </row>
        <row r="18480">
          <cell r="E18480" t="str">
            <v>REFLEXES ABNORMAL</v>
          </cell>
          <cell r="F18480" t="str">
            <v>反射异常</v>
          </cell>
          <cell r="G18480" t="str">
            <v>各类神经系统疾病</v>
          </cell>
        </row>
        <row r="18481">
          <cell r="E18481" t="str">
            <v>REFLUX GASTRITIS</v>
          </cell>
          <cell r="F18481" t="str">
            <v>反流性胃炎</v>
          </cell>
          <cell r="G18481" t="str">
            <v>胃肠系统疾病</v>
          </cell>
        </row>
        <row r="18482">
          <cell r="E18482" t="str">
            <v>REFLUX LARYNGITIS</v>
          </cell>
          <cell r="F18482" t="str">
            <v>反流性喉炎</v>
          </cell>
          <cell r="G18482" t="str">
            <v>呼吸系统、胸及纵隔疾病</v>
          </cell>
        </row>
        <row r="18483">
          <cell r="E18483" t="str">
            <v>REFLUX NEPHROPATHY</v>
          </cell>
          <cell r="F18483" t="str">
            <v>反流性肾病</v>
          </cell>
          <cell r="G18483" t="str">
            <v>肾脏及泌尿系统疾病</v>
          </cell>
        </row>
        <row r="18484">
          <cell r="E18484" t="str">
            <v>REFLUX OESOPHAGITIS</v>
          </cell>
          <cell r="F18484" t="str">
            <v>胃食管反流病</v>
          </cell>
          <cell r="G18484" t="str">
            <v>胃肠系统疾病</v>
          </cell>
        </row>
        <row r="18485">
          <cell r="E18485" t="str">
            <v>REFRACTION DISORDER</v>
          </cell>
          <cell r="F18485" t="str">
            <v>屈光障碍</v>
          </cell>
          <cell r="G18485" t="str">
            <v>眼器官疾病</v>
          </cell>
        </row>
        <row r="18486">
          <cell r="E18486" t="str">
            <v>REFRACTIVE AMBLYOPIA</v>
          </cell>
          <cell r="F18486" t="str">
            <v>屈光性弱视</v>
          </cell>
          <cell r="G18486" t="str">
            <v>眼器官疾病</v>
          </cell>
        </row>
        <row r="18487">
          <cell r="E18487" t="str">
            <v>REFRACTORINESS TO PLATELET TRANSFUSION</v>
          </cell>
          <cell r="F18487" t="str">
            <v>血小板输注不应性</v>
          </cell>
          <cell r="G18487" t="str">
            <v>各类损伤、中毒及操作并发症</v>
          </cell>
        </row>
        <row r="18488">
          <cell r="E18488" t="str">
            <v>REFRACTORY ANAEMIA</v>
          </cell>
          <cell r="F18488" t="str">
            <v>骨髓增生异常综合征伴单系发育不良</v>
          </cell>
          <cell r="G18488" t="str">
            <v>良性、恶性及性质不明的肿瘤（包括囊状和息肉状）</v>
          </cell>
        </row>
        <row r="18489">
          <cell r="E18489" t="str">
            <v>REFRACTORY ANAEMIA WITH AN EXCESS OF BLASTS</v>
          </cell>
          <cell r="F18489" t="str">
            <v>骨髓增生异常综合征伴原始细胞过多</v>
          </cell>
          <cell r="G18489" t="str">
            <v>良性、恶性及性质不明的肿瘤（包括囊状和息肉状）</v>
          </cell>
        </row>
        <row r="18490">
          <cell r="E18490" t="str">
            <v>REFRACTORY ANAEMIA WITH EXCESS BLASTS IN TRANSFORMATION</v>
          </cell>
          <cell r="F18490" t="str">
            <v>骨髓异常增生综合征转化</v>
          </cell>
          <cell r="G18490" t="str">
            <v>良性、恶性及性质不明的肿瘤（包括囊状和息肉状）</v>
          </cell>
        </row>
        <row r="18491">
          <cell r="E18491" t="str">
            <v>REFRACTORY ANAEMIA WITH RINGED SIDEROBLASTS</v>
          </cell>
          <cell r="F18491" t="str">
            <v>骨髓增生异常综合征伴环形铁粒幼细胞</v>
          </cell>
          <cell r="G18491" t="str">
            <v>良性、恶性及性质不明的肿瘤（包括囊状和息肉状）</v>
          </cell>
        </row>
        <row r="18492">
          <cell r="E18492" t="str">
            <v>REFRACTORY CANCER</v>
          </cell>
          <cell r="F18492" t="str">
            <v>难治性癌</v>
          </cell>
          <cell r="G18492" t="str">
            <v>良性、恶性及性质不明的肿瘤（包括囊状和息肉状）</v>
          </cell>
        </row>
        <row r="18493">
          <cell r="E18493" t="str">
            <v>REFRACTORY CYTOPENIA WITH MULTILINEAGE DYSPLASIA</v>
          </cell>
          <cell r="F18493" t="str">
            <v>骨髓增生异常综合征伴多系发育不良</v>
          </cell>
          <cell r="G18493" t="str">
            <v>良性、恶性及性质不明的肿瘤（包括囊状和息肉状）</v>
          </cell>
        </row>
        <row r="18494">
          <cell r="E18494" t="str">
            <v>REFRACTORY CYTOPENIA WITH MULTILINEAGE DYSPLASIA AND RINGED SIDEROBLASTS</v>
          </cell>
          <cell r="F18494" t="str">
            <v>骨髓增生异常综合征伴多系发育不良</v>
          </cell>
          <cell r="G18494" t="str">
            <v>良性、恶性及性质不明的肿瘤（包括囊状和息肉状）</v>
          </cell>
        </row>
        <row r="18495">
          <cell r="E18495" t="str">
            <v>REFRACTORY CYTOPENIA WITH UNILINEAGE DYSPLASIA</v>
          </cell>
          <cell r="F18495" t="str">
            <v>骨髓增生异常综合征伴单系发育不良</v>
          </cell>
          <cell r="G18495" t="str">
            <v>良性、恶性及性质不明的肿瘤（包括囊状和息肉状）</v>
          </cell>
        </row>
        <row r="18496">
          <cell r="E18496" t="str">
            <v>REFSUM'S DISEASE</v>
          </cell>
          <cell r="F18496" t="str">
            <v>雷弗素姆氏综合症</v>
          </cell>
          <cell r="G18496" t="str">
            <v>各种先天性家族性遗传性疾病</v>
          </cell>
        </row>
        <row r="18497">
          <cell r="E18497" t="str">
            <v>REFUSAL OF EXAMINATION</v>
          </cell>
          <cell r="F18497" t="str">
            <v>拒绝检查</v>
          </cell>
          <cell r="G18497" t="str">
            <v>社会环境</v>
          </cell>
        </row>
        <row r="18498">
          <cell r="E18498" t="str">
            <v>REFUSAL OF TREATMENT BY PATIENT</v>
          </cell>
          <cell r="F18498" t="str">
            <v>患者拒绝治疗</v>
          </cell>
          <cell r="G18498" t="str">
            <v>社会环境</v>
          </cell>
        </row>
        <row r="18499">
          <cell r="E18499" t="str">
            <v>REFUSAL OF TREATMENT BY RELATIVE</v>
          </cell>
          <cell r="F18499" t="str">
            <v>亲属拒绝治疗</v>
          </cell>
          <cell r="G18499" t="str">
            <v>社会环境</v>
          </cell>
        </row>
        <row r="18500">
          <cell r="E18500" t="str">
            <v>REFUSAL OF VACCINATION</v>
          </cell>
          <cell r="F18500" t="str">
            <v>拒绝免疫接种</v>
          </cell>
          <cell r="G18500" t="str">
            <v>社会环境</v>
          </cell>
        </row>
        <row r="18501">
          <cell r="E18501" t="str">
            <v>REGIONAL CHEMOTHERAPY</v>
          </cell>
          <cell r="F18501" t="str">
            <v>局部化疗</v>
          </cell>
          <cell r="G18501" t="str">
            <v>各种手术及医疗操作</v>
          </cell>
        </row>
        <row r="18502">
          <cell r="E18502" t="str">
            <v>REGRESSIVE BEHAVIOUR</v>
          </cell>
          <cell r="F18502" t="str">
            <v>退回行为</v>
          </cell>
          <cell r="G18502" t="str">
            <v>精神病类</v>
          </cell>
        </row>
        <row r="18503">
          <cell r="E18503" t="str">
            <v>REGURGITATION</v>
          </cell>
          <cell r="F18503" t="str">
            <v>反流</v>
          </cell>
          <cell r="G18503" t="str">
            <v>胃肠系统疾病</v>
          </cell>
        </row>
        <row r="18504">
          <cell r="E18504" t="str">
            <v>REGURGITATION OF FOOD</v>
          </cell>
          <cell r="F18504" t="str">
            <v>反流</v>
          </cell>
          <cell r="G18504" t="str">
            <v>胃肠系统疾病</v>
          </cell>
        </row>
        <row r="18505">
          <cell r="E18505" t="str">
            <v>REHABILITATION THERAPY</v>
          </cell>
          <cell r="F18505" t="str">
            <v>康复治疗</v>
          </cell>
          <cell r="G18505" t="str">
            <v>各种手术及医疗操作</v>
          </cell>
        </row>
        <row r="18506">
          <cell r="E18506" t="str">
            <v>REINFUSION</v>
          </cell>
          <cell r="F18506" t="str">
            <v>再输注</v>
          </cell>
          <cell r="G18506" t="str">
            <v>各种手术及医疗操作</v>
          </cell>
        </row>
        <row r="18507">
          <cell r="E18507" t="str">
            <v>REITER'S SYNDROME</v>
          </cell>
          <cell r="F18507" t="str">
            <v>反应性关节炎</v>
          </cell>
          <cell r="G18507" t="str">
            <v>各种肌肉骨骼及结缔组织疾病</v>
          </cell>
        </row>
        <row r="18508">
          <cell r="E18508" t="str">
            <v>RELAPSING-REMITTING MULTIPLE SCLEROSIS</v>
          </cell>
          <cell r="F18508" t="str">
            <v>复发缓解型多发性硬化</v>
          </cell>
          <cell r="G18508" t="str">
            <v>各类神经系统疾病</v>
          </cell>
        </row>
        <row r="18509">
          <cell r="E18509" t="str">
            <v>RELAPSING FEVER</v>
          </cell>
          <cell r="F18509" t="str">
            <v>回归热</v>
          </cell>
          <cell r="G18509" t="str">
            <v>感染及侵染类疾病</v>
          </cell>
        </row>
        <row r="18510">
          <cell r="E18510" t="str">
            <v>RELAPSING MULTIPLE SCLEROSIS</v>
          </cell>
          <cell r="F18510" t="str">
            <v>复发性多发性硬化</v>
          </cell>
          <cell r="G18510" t="str">
            <v>各类神经系统疾病</v>
          </cell>
        </row>
        <row r="18511">
          <cell r="E18511" t="str">
            <v>RELAPSING POLYCHONDRITIS</v>
          </cell>
          <cell r="F18511" t="str">
            <v>多软骨炎</v>
          </cell>
          <cell r="G18511" t="str">
            <v>各种肌肉骨骼及结缔组织疾病</v>
          </cell>
        </row>
        <row r="18512">
          <cell r="E18512" t="str">
            <v>RELATIONSHIP BREAKDOWN</v>
          </cell>
          <cell r="F18512" t="str">
            <v>伴侣紧张</v>
          </cell>
          <cell r="G18512" t="str">
            <v>社会环境</v>
          </cell>
        </row>
        <row r="18513">
          <cell r="E18513" t="str">
            <v>RELAXATION THERAPY</v>
          </cell>
          <cell r="F18513" t="str">
            <v>松弛疗法</v>
          </cell>
          <cell r="G18513" t="str">
            <v>各种手术及医疗操作</v>
          </cell>
        </row>
        <row r="18514">
          <cell r="E18514" t="str">
            <v>REMISSION NOT ACHIEVED</v>
          </cell>
          <cell r="F18514" t="str">
            <v>未达到缓解</v>
          </cell>
          <cell r="G18514" t="str">
            <v>全身性疾病及给药部位各种反应</v>
          </cell>
        </row>
        <row r="18515">
          <cell r="E18515" t="str">
            <v>REMNANT-LIKE LIPOPROTEIN PARTICLES INCREASED</v>
          </cell>
          <cell r="F18515" t="str">
            <v>残粒脂蛋白增加</v>
          </cell>
          <cell r="G18515" t="str">
            <v>各类检查</v>
          </cell>
        </row>
        <row r="18516">
          <cell r="E18516" t="str">
            <v>REMNANT GASTRITIS</v>
          </cell>
          <cell r="F18516" t="str">
            <v>残胃炎</v>
          </cell>
          <cell r="G18516" t="str">
            <v>各类损伤、中毒及操作并发症</v>
          </cell>
        </row>
        <row r="18517">
          <cell r="E18517" t="str">
            <v>REMNANT HYPERLIPIDAEMIA</v>
          </cell>
          <cell r="F18517" t="str">
            <v>残粒高脂血症</v>
          </cell>
          <cell r="G18517" t="str">
            <v>代谢及营养类疾病</v>
          </cell>
        </row>
        <row r="18518">
          <cell r="E18518" t="str">
            <v>REMOVAL OF AMBULATORY PERITONEAL CATHETER</v>
          </cell>
          <cell r="F18518" t="str">
            <v>可携带式腹膜导管取出术</v>
          </cell>
          <cell r="G18518" t="str">
            <v>各种手术及医疗操作</v>
          </cell>
        </row>
        <row r="18519">
          <cell r="E18519" t="str">
            <v>REMOVAL OF EPIPHYSEAL FIXATION</v>
          </cell>
          <cell r="F18519" t="str">
            <v>骨骺固定物移除</v>
          </cell>
          <cell r="G18519" t="str">
            <v>各种手术及医疗操作</v>
          </cell>
        </row>
        <row r="18520">
          <cell r="E18520" t="str">
            <v>REMOVAL OF FOREIGN BODY</v>
          </cell>
          <cell r="F18520" t="str">
            <v>异物取出</v>
          </cell>
          <cell r="G18520" t="str">
            <v>各种手术及医疗操作</v>
          </cell>
        </row>
        <row r="18521">
          <cell r="E18521" t="str">
            <v>REMOVAL OF FOREIGN BODY FROM EYE</v>
          </cell>
          <cell r="F18521" t="str">
            <v>眼部异物取出</v>
          </cell>
          <cell r="G18521" t="str">
            <v>各种手术及医疗操作</v>
          </cell>
        </row>
        <row r="18522">
          <cell r="E18522" t="str">
            <v>REMOVAL OF FOREIGN BODY FROM GASTROINTESTINAL TRACT</v>
          </cell>
          <cell r="F18522" t="str">
            <v>胃肠道异物取出</v>
          </cell>
          <cell r="G18522" t="str">
            <v>各种手术及医疗操作</v>
          </cell>
        </row>
        <row r="18523">
          <cell r="E18523" t="str">
            <v>REMOVAL OF FOREIGN BODY FROM JOINT</v>
          </cell>
          <cell r="F18523" t="str">
            <v>关节异物摘除术</v>
          </cell>
          <cell r="G18523" t="str">
            <v>各种手术及医疗操作</v>
          </cell>
        </row>
        <row r="18524">
          <cell r="E18524" t="str">
            <v>REMOVAL OF FOREIGN BODY FROM LARYNX</v>
          </cell>
          <cell r="F18524" t="str">
            <v>喉部异物取出</v>
          </cell>
          <cell r="G18524" t="str">
            <v>各种手术及医疗操作</v>
          </cell>
        </row>
        <row r="18525">
          <cell r="E18525" t="str">
            <v>REMOVAL OF FOREIGN BODY FROM NOSE</v>
          </cell>
          <cell r="F18525" t="str">
            <v>鼻腔异物取出</v>
          </cell>
          <cell r="G18525" t="str">
            <v>各种手术及医疗操作</v>
          </cell>
        </row>
        <row r="18526">
          <cell r="E18526" t="str">
            <v>REMOVAL OF FOREIGN BODY FROM OESOPHAGUS</v>
          </cell>
          <cell r="F18526" t="str">
            <v>食管异物取出</v>
          </cell>
          <cell r="G18526" t="str">
            <v>各种手术及医疗操作</v>
          </cell>
        </row>
        <row r="18527">
          <cell r="E18527" t="str">
            <v>REMOVAL OF FOREIGN BODY FROM RESPIRATORY TRACT</v>
          </cell>
          <cell r="F18527" t="str">
            <v>呼吸道异物取出</v>
          </cell>
          <cell r="G18527" t="str">
            <v>各种手术及医疗操作</v>
          </cell>
        </row>
        <row r="18528">
          <cell r="E18528" t="str">
            <v>REMOVAL OF FOREIGN BODY FROM THROAT</v>
          </cell>
          <cell r="F18528" t="str">
            <v>咽喉异物取出</v>
          </cell>
          <cell r="G18528" t="str">
            <v>各种手术及医疗操作</v>
          </cell>
        </row>
        <row r="18529">
          <cell r="E18529" t="str">
            <v>REMOVAL OF INERT MATTER FROM SKIN OR SUBCUTANEOUS TISSUE</v>
          </cell>
          <cell r="F18529" t="str">
            <v>皮肤或皮下组织非活性物质清除</v>
          </cell>
          <cell r="G18529" t="str">
            <v>各种手术及医疗操作</v>
          </cell>
        </row>
        <row r="18530">
          <cell r="E18530" t="str">
            <v>REMOVAL OF INTERNAL FIXATION</v>
          </cell>
          <cell r="F18530" t="str">
            <v>内固定物移除术</v>
          </cell>
          <cell r="G18530" t="str">
            <v>各种手术及医疗操作</v>
          </cell>
        </row>
        <row r="18531">
          <cell r="E18531" t="str">
            <v>REMOVAL OF RENAL TRANSPLANT</v>
          </cell>
          <cell r="F18531" t="str">
            <v>移植肾切除术</v>
          </cell>
          <cell r="G18531" t="str">
            <v>各种手术及医疗操作</v>
          </cell>
        </row>
        <row r="18532">
          <cell r="E18532" t="str">
            <v>REMOVAL OF TRANSPLANTED ORGAN</v>
          </cell>
          <cell r="F18532" t="str">
            <v>移植器官取出</v>
          </cell>
          <cell r="G18532" t="str">
            <v>各种手术及医疗操作</v>
          </cell>
        </row>
        <row r="18533">
          <cell r="E18533" t="str">
            <v>RENAL-LIMITED THROMBOTIC MICROANGIOPATHY</v>
          </cell>
          <cell r="F18533" t="str">
            <v>肾局限性血栓性微血管病</v>
          </cell>
          <cell r="G18533" t="str">
            <v>肾脏及泌尿系统疾病</v>
          </cell>
        </row>
        <row r="18534">
          <cell r="E18534" t="str">
            <v>RENAL ABSCESS</v>
          </cell>
          <cell r="F18534" t="str">
            <v>肾脓肿</v>
          </cell>
          <cell r="G18534" t="str">
            <v>感染及侵染类疾病</v>
          </cell>
        </row>
        <row r="18535">
          <cell r="E18535" t="str">
            <v>RENAL ADENOMA</v>
          </cell>
          <cell r="F18535" t="str">
            <v>肾腺瘤</v>
          </cell>
          <cell r="G18535" t="str">
            <v>良性、恶性及性质不明的肿瘤（包括囊状和息肉状）</v>
          </cell>
        </row>
        <row r="18536">
          <cell r="E18536" t="str">
            <v>RENAL AGENESIS</v>
          </cell>
          <cell r="F18536" t="str">
            <v>肾发育不全</v>
          </cell>
          <cell r="G18536" t="str">
            <v>各种先天性家族性遗传性疾病</v>
          </cell>
        </row>
        <row r="18537">
          <cell r="E18537" t="str">
            <v>RENAL AMYLOIDOSIS</v>
          </cell>
          <cell r="F18537" t="str">
            <v>肾淀粉样变</v>
          </cell>
          <cell r="G18537" t="str">
            <v>肾脏及泌尿系统疾病</v>
          </cell>
        </row>
        <row r="18538">
          <cell r="E18538" t="str">
            <v>RENAL AND LIVER TRANSPLANT</v>
          </cell>
          <cell r="F18538" t="str">
            <v>肝肾联合移植</v>
          </cell>
          <cell r="G18538" t="str">
            <v>各种手术及医疗操作</v>
          </cell>
        </row>
        <row r="18539">
          <cell r="E18539" t="str">
            <v>RENAL AND PANCREAS TRANSPLANT</v>
          </cell>
          <cell r="F18539" t="str">
            <v>胰肾联合移植</v>
          </cell>
          <cell r="G18539" t="str">
            <v>各种手术及医疗操作</v>
          </cell>
        </row>
        <row r="18540">
          <cell r="E18540" t="str">
            <v>RENAL AND PANCREAS TRANSPLANT REJECTION</v>
          </cell>
          <cell r="F18540" t="str">
            <v>胰肾移植排斥</v>
          </cell>
          <cell r="G18540" t="str">
            <v>免疫系统疾病</v>
          </cell>
        </row>
        <row r="18541">
          <cell r="E18541" t="str">
            <v>RENAL ANEURYSM</v>
          </cell>
          <cell r="F18541" t="str">
            <v>肾动脉瘤</v>
          </cell>
          <cell r="G18541" t="str">
            <v>肾脏及泌尿系统疾病</v>
          </cell>
        </row>
        <row r="18542">
          <cell r="E18542" t="str">
            <v>RENAL APLASIA</v>
          </cell>
          <cell r="F18542" t="str">
            <v>肾发育不全</v>
          </cell>
          <cell r="G18542" t="str">
            <v>各种先天性家族性遗传性疾病</v>
          </cell>
        </row>
        <row r="18543">
          <cell r="E18543" t="str">
            <v>RENAL ARTERIOSCLEROSIS</v>
          </cell>
          <cell r="F18543" t="str">
            <v>肾脏动脉硬化</v>
          </cell>
          <cell r="G18543" t="str">
            <v>肾脏及泌尿系统疾病</v>
          </cell>
        </row>
        <row r="18544">
          <cell r="E18544" t="str">
            <v>RENAL ARTERIOVENOUS MALFORMATION</v>
          </cell>
          <cell r="F18544" t="str">
            <v>肾动静脉畸形</v>
          </cell>
          <cell r="G18544" t="str">
            <v>各种先天性家族性遗传性疾病</v>
          </cell>
        </row>
        <row r="18545">
          <cell r="E18545" t="str">
            <v>RENAL ARTERITIS</v>
          </cell>
          <cell r="F18545" t="str">
            <v>肾动脉炎</v>
          </cell>
          <cell r="G18545" t="str">
            <v>肾脏及泌尿系统疾病</v>
          </cell>
        </row>
        <row r="18546">
          <cell r="E18546" t="str">
            <v>RENAL ARTERY ANGIOPLASTY</v>
          </cell>
          <cell r="F18546" t="str">
            <v>肾动脉血管成形术</v>
          </cell>
          <cell r="G18546" t="str">
            <v>各种手术及医疗操作</v>
          </cell>
        </row>
        <row r="18547">
          <cell r="E18547" t="str">
            <v>RENAL ARTERY ARTERIOSCLEROSIS</v>
          </cell>
          <cell r="F18547" t="str">
            <v>肾动脉硬化</v>
          </cell>
          <cell r="G18547" t="str">
            <v>肾脏及泌尿系统疾病</v>
          </cell>
        </row>
        <row r="18548">
          <cell r="E18548" t="str">
            <v>RENAL ARTERY ATHEROSCLEROSIS</v>
          </cell>
          <cell r="F18548" t="str">
            <v>肾动脉硬化</v>
          </cell>
          <cell r="G18548" t="str">
            <v>肾脏及泌尿系统疾病</v>
          </cell>
        </row>
        <row r="18549">
          <cell r="E18549" t="str">
            <v>RENAL ARTERY DISSECTION</v>
          </cell>
          <cell r="F18549" t="str">
            <v>肾动脉剥离</v>
          </cell>
          <cell r="G18549" t="str">
            <v>肾脏及泌尿系统疾病</v>
          </cell>
        </row>
        <row r="18550">
          <cell r="E18550" t="str">
            <v>RENAL ARTERY EMBOLISATION</v>
          </cell>
          <cell r="F18550" t="str">
            <v>肾动脉栓塞术</v>
          </cell>
          <cell r="G18550" t="str">
            <v>各种手术及医疗操作</v>
          </cell>
        </row>
        <row r="18551">
          <cell r="E18551" t="str">
            <v>RENAL ARTERY FIBROMUSCULAR DYSPLASIA</v>
          </cell>
          <cell r="F18551" t="str">
            <v>肾动脉纤维肌性发育不良</v>
          </cell>
          <cell r="G18551" t="str">
            <v>肾脏及泌尿系统疾病</v>
          </cell>
        </row>
        <row r="18552">
          <cell r="E18552" t="str">
            <v>RENAL ARTERY HYPERPLASIA</v>
          </cell>
          <cell r="F18552" t="str">
            <v>肾动脉增生</v>
          </cell>
          <cell r="G18552" t="str">
            <v>肾脏及泌尿系统疾病</v>
          </cell>
        </row>
        <row r="18553">
          <cell r="E18553" t="str">
            <v>RENAL ARTERY OCCLUSION</v>
          </cell>
          <cell r="F18553" t="str">
            <v>肾动脉阻塞</v>
          </cell>
          <cell r="G18553" t="str">
            <v>肾脏及泌尿系统疾病</v>
          </cell>
        </row>
        <row r="18554">
          <cell r="E18554" t="str">
            <v>RENAL ARTERY PERFORATION</v>
          </cell>
          <cell r="F18554" t="str">
            <v>肾动脉穿孔</v>
          </cell>
          <cell r="G18554" t="str">
            <v>肾脏及泌尿系统疾病</v>
          </cell>
        </row>
        <row r="18555">
          <cell r="E18555" t="str">
            <v>RENAL ARTERY RESTENOSIS</v>
          </cell>
          <cell r="F18555" t="str">
            <v>肾动脉再狭窄</v>
          </cell>
          <cell r="G18555" t="str">
            <v>各类损伤、中毒及操作并发症</v>
          </cell>
        </row>
        <row r="18556">
          <cell r="E18556" t="str">
            <v>RENAL ARTERY STENOSIS</v>
          </cell>
          <cell r="F18556" t="str">
            <v>肾动脉狭窄</v>
          </cell>
          <cell r="G18556" t="str">
            <v>肾脏及泌尿系统疾病</v>
          </cell>
        </row>
        <row r="18557">
          <cell r="E18557" t="str">
            <v>RENAL ARTERY STENT PLACEMENT</v>
          </cell>
          <cell r="F18557" t="str">
            <v>肾动脉支架置入</v>
          </cell>
          <cell r="G18557" t="str">
            <v>各种手术及医疗操作</v>
          </cell>
        </row>
        <row r="18558">
          <cell r="E18558" t="str">
            <v>RENAL ARTERY STENT REMOVAL</v>
          </cell>
          <cell r="F18558" t="str">
            <v>肾动脉支架移除</v>
          </cell>
          <cell r="G18558" t="str">
            <v>各种手术及医疗操作</v>
          </cell>
        </row>
        <row r="18559">
          <cell r="E18559" t="str">
            <v>RENAL ARTERY THROMBOSIS</v>
          </cell>
          <cell r="F18559" t="str">
            <v>肾动脉血栓形成</v>
          </cell>
          <cell r="G18559" t="str">
            <v>肾脏及泌尿系统疾病</v>
          </cell>
        </row>
        <row r="18560">
          <cell r="E18560" t="str">
            <v>RENAL ATROPHY</v>
          </cell>
          <cell r="F18560" t="str">
            <v>肾萎缩</v>
          </cell>
          <cell r="G18560" t="str">
            <v>肾脏及泌尿系统疾病</v>
          </cell>
        </row>
        <row r="18561">
          <cell r="E18561" t="str">
            <v>RENAL BRUIT</v>
          </cell>
          <cell r="F18561" t="str">
            <v>肾动脉杂音</v>
          </cell>
          <cell r="G18561" t="str">
            <v>各类检查</v>
          </cell>
        </row>
        <row r="18562">
          <cell r="E18562" t="str">
            <v>RENAL CANCER</v>
          </cell>
          <cell r="F18562" t="str">
            <v>肾癌</v>
          </cell>
          <cell r="G18562" t="str">
            <v>良性、恶性及性质不明的肿瘤（包括囊状和息肉状）</v>
          </cell>
        </row>
        <row r="18563">
          <cell r="E18563" t="str">
            <v>RENAL CANCER METASTATIC</v>
          </cell>
          <cell r="F18563" t="str">
            <v>肾癌转移</v>
          </cell>
          <cell r="G18563" t="str">
            <v>良性、恶性及性质不明的肿瘤（包括囊状和息肉状）</v>
          </cell>
        </row>
        <row r="18564">
          <cell r="E18564" t="str">
            <v>RENAL CANCER RECURRENT</v>
          </cell>
          <cell r="F18564" t="str">
            <v>复发性肾癌</v>
          </cell>
          <cell r="G18564" t="str">
            <v>良性、恶性及性质不明的肿瘤（包括囊状和息肉状）</v>
          </cell>
        </row>
        <row r="18565">
          <cell r="E18565" t="str">
            <v>RENAL CANCER STAGE I</v>
          </cell>
          <cell r="F18565" t="str">
            <v>肾癌 I 期</v>
          </cell>
          <cell r="G18565" t="str">
            <v>良性、恶性及性质不明的肿瘤（包括囊状和息肉状）</v>
          </cell>
        </row>
        <row r="18566">
          <cell r="E18566" t="str">
            <v>RENAL CANCER STAGE II</v>
          </cell>
          <cell r="F18566" t="str">
            <v>肾癌 II 期</v>
          </cell>
          <cell r="G18566" t="str">
            <v>良性、恶性及性质不明的肿瘤（包括囊状和息肉状）</v>
          </cell>
        </row>
        <row r="18567">
          <cell r="E18567" t="str">
            <v>RENAL CANCER STAGE III</v>
          </cell>
          <cell r="F18567" t="str">
            <v>肾癌 III 期</v>
          </cell>
          <cell r="G18567" t="str">
            <v>良性、恶性及性质不明的肿瘤（包括囊状和息肉状）</v>
          </cell>
        </row>
        <row r="18568">
          <cell r="E18568" t="str">
            <v>RENAL CANCER STAGE IV</v>
          </cell>
          <cell r="F18568" t="str">
            <v>肾癌 IV 期</v>
          </cell>
          <cell r="G18568" t="str">
            <v>良性、恶性及性质不明的肿瘤（包括囊状和息肉状）</v>
          </cell>
        </row>
        <row r="18569">
          <cell r="E18569" t="str">
            <v>RENAL CELL CARCINOMA</v>
          </cell>
          <cell r="F18569" t="str">
            <v>肾细胞癌</v>
          </cell>
          <cell r="G18569" t="str">
            <v>良性、恶性及性质不明的肿瘤（包括囊状和息肉状）</v>
          </cell>
        </row>
        <row r="18570">
          <cell r="E18570" t="str">
            <v>RENAL CELL CARCINOMA RECURRENT</v>
          </cell>
          <cell r="F18570" t="str">
            <v>复发性肾细胞癌</v>
          </cell>
          <cell r="G18570" t="str">
            <v>良性、恶性及性质不明的肿瘤（包括囊状和息肉状）</v>
          </cell>
        </row>
        <row r="18571">
          <cell r="E18571" t="str">
            <v>RENAL CELL CARCINOMA STAGE I</v>
          </cell>
          <cell r="F18571" t="str">
            <v>肾细胞癌 I 期</v>
          </cell>
          <cell r="G18571" t="str">
            <v>良性、恶性及性质不明的肿瘤（包括囊状和息肉状）</v>
          </cell>
        </row>
        <row r="18572">
          <cell r="E18572" t="str">
            <v>RENAL CELL CARCINOMA STAGE II</v>
          </cell>
          <cell r="F18572" t="str">
            <v>肾细胞癌 II 期</v>
          </cell>
          <cell r="G18572" t="str">
            <v>良性、恶性及性质不明的肿瘤（包括囊状和息肉状）</v>
          </cell>
        </row>
        <row r="18573">
          <cell r="E18573" t="str">
            <v>RENAL CELL CARCINOMA STAGE III</v>
          </cell>
          <cell r="F18573" t="str">
            <v>肾细胞癌 III 期</v>
          </cell>
          <cell r="G18573" t="str">
            <v>良性、恶性及性质不明的肿瘤（包括囊状和息肉状）</v>
          </cell>
        </row>
        <row r="18574">
          <cell r="E18574" t="str">
            <v>RENAL CELL CARCINOMA STAGE IV</v>
          </cell>
          <cell r="F18574" t="str">
            <v>肾细胞癌 IV 期</v>
          </cell>
          <cell r="G18574" t="str">
            <v>良性、恶性及性质不明的肿瘤（包括囊状和息肉状）</v>
          </cell>
        </row>
        <row r="18575">
          <cell r="E18575" t="str">
            <v>RENAL CELL CARCINOMA STAGE UNSPECIFIED</v>
          </cell>
          <cell r="F18575" t="str">
            <v>肾细胞癌</v>
          </cell>
          <cell r="G18575" t="str">
            <v>良性、恶性及性质不明的肿瘤（包括囊状和息肉状）</v>
          </cell>
        </row>
        <row r="18576">
          <cell r="E18576" t="str">
            <v>RENAL CELL DYSPLASIA</v>
          </cell>
          <cell r="F18576" t="str">
            <v>肾细胞发育不良</v>
          </cell>
          <cell r="G18576" t="str">
            <v>肾脏及泌尿系统疾病</v>
          </cell>
        </row>
        <row r="18577">
          <cell r="E18577" t="str">
            <v>RENAL COLIC</v>
          </cell>
          <cell r="F18577" t="str">
            <v>肾绞痛</v>
          </cell>
          <cell r="G18577" t="str">
            <v>肾脏及泌尿系统疾病</v>
          </cell>
        </row>
        <row r="18578">
          <cell r="E18578" t="str">
            <v>RENAL CORTICAL NECROSIS</v>
          </cell>
          <cell r="F18578" t="str">
            <v>肾皮质坏死</v>
          </cell>
          <cell r="G18578" t="str">
            <v>肾脏及泌尿系统疾病</v>
          </cell>
        </row>
        <row r="18579">
          <cell r="E18579" t="str">
            <v>RENAL CYST</v>
          </cell>
          <cell r="F18579" t="str">
            <v>肾脏囊肿</v>
          </cell>
          <cell r="G18579" t="str">
            <v>肾脏及泌尿系统疾病</v>
          </cell>
        </row>
        <row r="18580">
          <cell r="E18580" t="str">
            <v>RENAL CYST EXCISION</v>
          </cell>
          <cell r="F18580" t="str">
            <v>肾囊肿切除术</v>
          </cell>
          <cell r="G18580" t="str">
            <v>各种手术及医疗操作</v>
          </cell>
        </row>
        <row r="18581">
          <cell r="E18581" t="str">
            <v>RENAL CYST HAEMORRHAGE</v>
          </cell>
          <cell r="F18581" t="str">
            <v>肾脏囊肿出血</v>
          </cell>
          <cell r="G18581" t="str">
            <v>肾脏及泌尿系统疾病</v>
          </cell>
        </row>
        <row r="18582">
          <cell r="E18582" t="str">
            <v>RENAL CYST INFECTION</v>
          </cell>
          <cell r="F18582" t="str">
            <v>肾囊肿感染</v>
          </cell>
          <cell r="G18582" t="str">
            <v>感染及侵染类疾病</v>
          </cell>
        </row>
        <row r="18583">
          <cell r="E18583" t="str">
            <v>RENAL CYST RUPTURED</v>
          </cell>
          <cell r="F18583" t="str">
            <v>肾囊肿破裂</v>
          </cell>
          <cell r="G18583" t="str">
            <v>肾脏及泌尿系统疾病</v>
          </cell>
        </row>
        <row r="18584">
          <cell r="E18584" t="str">
            <v>RENAL DISORDER</v>
          </cell>
          <cell r="F18584" t="str">
            <v>肾脏疾病</v>
          </cell>
          <cell r="G18584" t="str">
            <v>肾脏及泌尿系统疾病</v>
          </cell>
        </row>
        <row r="18585">
          <cell r="E18585" t="str">
            <v>RENAL DISORDER IN PREGNANCY</v>
          </cell>
          <cell r="F18585" t="str">
            <v>妊娠期肾脏疾病</v>
          </cell>
          <cell r="G18585" t="str">
            <v>肾脏及泌尿系统疾病</v>
          </cell>
        </row>
        <row r="18586">
          <cell r="E18586" t="str">
            <v>RENAL DISORDER PROPHYLAXIS</v>
          </cell>
          <cell r="F18586" t="str">
            <v>肾脏疾病预防性治疗</v>
          </cell>
          <cell r="G18586" t="str">
            <v>各种手术及医疗操作</v>
          </cell>
        </row>
        <row r="18587">
          <cell r="E18587" t="str">
            <v>RENAL DYSPLASIA</v>
          </cell>
          <cell r="F18587" t="str">
            <v>肾发育异常</v>
          </cell>
          <cell r="G18587" t="str">
            <v>各种先天性家族性遗传性疾病</v>
          </cell>
        </row>
        <row r="18588">
          <cell r="E18588" t="str">
            <v>RENAL ECHINOCOCCIASIS</v>
          </cell>
          <cell r="F18588" t="str">
            <v>肾包虫病</v>
          </cell>
          <cell r="G18588" t="str">
            <v>感染及侵染类疾病</v>
          </cell>
        </row>
        <row r="18589">
          <cell r="E18589" t="str">
            <v>RENAL EMBOLISM</v>
          </cell>
          <cell r="F18589" t="str">
            <v>肾栓塞</v>
          </cell>
          <cell r="G18589" t="str">
            <v>肾脏及泌尿系统疾病</v>
          </cell>
        </row>
        <row r="18590">
          <cell r="E18590" t="str">
            <v>RENAL FAILURE</v>
          </cell>
          <cell r="F18590" t="str">
            <v>肾衰</v>
          </cell>
          <cell r="G18590" t="str">
            <v>肾脏及泌尿系统疾病</v>
          </cell>
        </row>
        <row r="18591">
          <cell r="E18591" t="str">
            <v>RENAL FAILURE ACUTE</v>
          </cell>
          <cell r="F18591" t="str">
            <v>急性肾损伤</v>
          </cell>
          <cell r="G18591" t="str">
            <v>肾脏及泌尿系统疾病</v>
          </cell>
        </row>
        <row r="18592">
          <cell r="E18592" t="str">
            <v>RENAL FAILURE CHRONIC</v>
          </cell>
          <cell r="F18592" t="str">
            <v>慢性肾脏疾病</v>
          </cell>
          <cell r="G18592" t="str">
            <v>肾脏及泌尿系统疾病</v>
          </cell>
        </row>
        <row r="18593">
          <cell r="E18593" t="str">
            <v>RENAL FAILURE NEONATAL</v>
          </cell>
          <cell r="F18593" t="str">
            <v>新生儿肾衰竭</v>
          </cell>
          <cell r="G18593" t="str">
            <v>肾脏及泌尿系统疾病</v>
          </cell>
        </row>
        <row r="18594">
          <cell r="E18594" t="str">
            <v>RENAL FUNCTION TEST</v>
          </cell>
          <cell r="F18594" t="str">
            <v>肾功能检查</v>
          </cell>
          <cell r="G18594" t="str">
            <v>各类检查</v>
          </cell>
        </row>
        <row r="18595">
          <cell r="E18595" t="str">
            <v>RENAL FUNCTION TEST ABNORMAL</v>
          </cell>
          <cell r="F18595" t="str">
            <v>肾脏功能检查异常</v>
          </cell>
          <cell r="G18595" t="str">
            <v>各类检查</v>
          </cell>
        </row>
        <row r="18596">
          <cell r="E18596" t="str">
            <v>RENAL FUNCTION TEST NORMAL</v>
          </cell>
          <cell r="F18596" t="str">
            <v>肾功能检查正常</v>
          </cell>
          <cell r="G18596" t="str">
            <v>各类检查</v>
          </cell>
        </row>
        <row r="18597">
          <cell r="E18597" t="str">
            <v>RENAL FUSION ANOMALY</v>
          </cell>
          <cell r="F18597" t="str">
            <v>肾融合异常</v>
          </cell>
          <cell r="G18597" t="str">
            <v>各种先天性家族性遗传性疾病</v>
          </cell>
        </row>
        <row r="18598">
          <cell r="E18598" t="str">
            <v>RENAL GLYCOSURIA</v>
          </cell>
          <cell r="F18598" t="str">
            <v>肾性糖尿</v>
          </cell>
          <cell r="G18598" t="str">
            <v>肾脏及泌尿系统疾病</v>
          </cell>
        </row>
        <row r="18599">
          <cell r="E18599" t="str">
            <v>RENAL GRAFT INFECTION</v>
          </cell>
          <cell r="F18599" t="str">
            <v>移植肾感染</v>
          </cell>
          <cell r="G18599" t="str">
            <v>感染及侵染类疾病</v>
          </cell>
        </row>
        <row r="18600">
          <cell r="E18600" t="str">
            <v>RENAL GRAFT LOSS</v>
          </cell>
          <cell r="F18600" t="str">
            <v>肾移植失败</v>
          </cell>
          <cell r="G18600" t="str">
            <v>各类损伤、中毒及操作并发症</v>
          </cell>
        </row>
        <row r="18601">
          <cell r="E18601" t="str">
            <v>RENAL GRANULAR CELL CARCINOMA</v>
          </cell>
          <cell r="F18601" t="str">
            <v>肾细胞癌</v>
          </cell>
          <cell r="G18601" t="str">
            <v>良性、恶性及性质不明的肿瘤（包括囊状和息肉状）</v>
          </cell>
        </row>
        <row r="18602">
          <cell r="E18602" t="str">
            <v>RENAL HAEMANGIOMA</v>
          </cell>
          <cell r="F18602" t="str">
            <v>肾血管瘤</v>
          </cell>
          <cell r="G18602" t="str">
            <v>良性、恶性及性质不明的肿瘤（包括囊状和息肉状）</v>
          </cell>
        </row>
        <row r="18603">
          <cell r="E18603" t="str">
            <v>RENAL HAEMATOMA</v>
          </cell>
          <cell r="F18603" t="str">
            <v>肾脏血肿</v>
          </cell>
          <cell r="G18603" t="str">
            <v>肾脏及泌尿系统疾病</v>
          </cell>
        </row>
        <row r="18604">
          <cell r="E18604" t="str">
            <v>RENAL HAEMORRHAGE</v>
          </cell>
          <cell r="F18604" t="str">
            <v>肾出血</v>
          </cell>
          <cell r="G18604" t="str">
            <v>肾脏及泌尿系统疾病</v>
          </cell>
        </row>
        <row r="18605">
          <cell r="E18605" t="str">
            <v>RENAL HAMARTOMA</v>
          </cell>
          <cell r="F18605" t="str">
            <v>肾错构瘤</v>
          </cell>
          <cell r="G18605" t="str">
            <v>良性、恶性及性质不明的肿瘤（包括囊状和息肉状）</v>
          </cell>
        </row>
        <row r="18606">
          <cell r="E18606" t="str">
            <v>RENAL HYDROCELE</v>
          </cell>
          <cell r="F18606" t="str">
            <v>肾积水</v>
          </cell>
          <cell r="G18606" t="str">
            <v>肾脏及泌尿系统疾病</v>
          </cell>
        </row>
        <row r="18607">
          <cell r="E18607" t="str">
            <v>RENAL HYPERTENSION</v>
          </cell>
          <cell r="F18607" t="str">
            <v>肾性高血压</v>
          </cell>
          <cell r="G18607" t="str">
            <v>肾脏及泌尿系统疾病</v>
          </cell>
        </row>
        <row r="18608">
          <cell r="E18608" t="str">
            <v>RENAL HYPERTROPHY</v>
          </cell>
          <cell r="F18608" t="str">
            <v>肾肥大</v>
          </cell>
          <cell r="G18608" t="str">
            <v>肾脏及泌尿系统疾病</v>
          </cell>
        </row>
        <row r="18609">
          <cell r="E18609" t="str">
            <v>RENAL HYPOPLASIA</v>
          </cell>
          <cell r="F18609" t="str">
            <v>肾脏发育不良</v>
          </cell>
          <cell r="G18609" t="str">
            <v>各种先天性家族性遗传性疾病</v>
          </cell>
        </row>
        <row r="18610">
          <cell r="E18610" t="str">
            <v>RENAL IMPAIRMENT</v>
          </cell>
          <cell r="F18610" t="str">
            <v>肾功能损害</v>
          </cell>
          <cell r="G18610" t="str">
            <v>肾脏及泌尿系统疾病</v>
          </cell>
        </row>
        <row r="18611">
          <cell r="E18611" t="str">
            <v>RENAL IMPAIRMENT NEONATAL</v>
          </cell>
          <cell r="F18611" t="str">
            <v>新生儿肾脏功能损害</v>
          </cell>
          <cell r="G18611" t="str">
            <v>肾脏及泌尿系统疾病</v>
          </cell>
        </row>
        <row r="18612">
          <cell r="E18612" t="str">
            <v>RENAL INFARCT</v>
          </cell>
          <cell r="F18612" t="str">
            <v>肾梗死</v>
          </cell>
          <cell r="G18612" t="str">
            <v>肾脏及泌尿系统疾病</v>
          </cell>
        </row>
        <row r="18613">
          <cell r="E18613" t="str">
            <v>RENAL INJURY</v>
          </cell>
          <cell r="F18613" t="str">
            <v>肾损伤</v>
          </cell>
          <cell r="G18613" t="str">
            <v>肾脏及泌尿系统疾病</v>
          </cell>
        </row>
        <row r="18614">
          <cell r="E18614" t="str">
            <v>RENAL INTERSTITIAL FIBROSIS</v>
          </cell>
          <cell r="F18614" t="str">
            <v>肾纤维化</v>
          </cell>
          <cell r="G18614" t="str">
            <v>肾脏及泌尿系统疾病</v>
          </cell>
        </row>
        <row r="18615">
          <cell r="E18615" t="str">
            <v>RENAL ISCHAEMIA</v>
          </cell>
          <cell r="F18615" t="str">
            <v>肾缺血</v>
          </cell>
          <cell r="G18615" t="str">
            <v>肾脏及泌尿系统疾病</v>
          </cell>
        </row>
        <row r="18616">
          <cell r="E18616" t="str">
            <v>RENAL LESION EXCISION</v>
          </cell>
          <cell r="F18616" t="str">
            <v>肾脏病变切除术</v>
          </cell>
          <cell r="G18616" t="str">
            <v>各种手术及医疗操作</v>
          </cell>
        </row>
        <row r="18617">
          <cell r="E18617" t="str">
            <v>RENAL LIPOMA</v>
          </cell>
          <cell r="F18617" t="str">
            <v>肾脂肪瘤</v>
          </cell>
          <cell r="G18617" t="str">
            <v>良性、恶性及性质不明的肿瘤（包括囊状和息肉状）</v>
          </cell>
        </row>
        <row r="18618">
          <cell r="E18618" t="str">
            <v>RENAL LIPOMATOSIS</v>
          </cell>
          <cell r="F18618" t="str">
            <v>肾脂肪瘤样病</v>
          </cell>
          <cell r="G18618" t="str">
            <v>肾脏及泌尿系统疾病</v>
          </cell>
        </row>
        <row r="18619">
          <cell r="E18619" t="str">
            <v>RENAL LITHIASIS PROPHYLAXIS</v>
          </cell>
          <cell r="F18619" t="str">
            <v>肾脏结石预防治疗</v>
          </cell>
          <cell r="G18619" t="str">
            <v>各种手术及医疗操作</v>
          </cell>
        </row>
        <row r="18620">
          <cell r="E18620" t="str">
            <v>RENAL LYMPHOCELE</v>
          </cell>
          <cell r="F18620" t="str">
            <v>肾淋巴囊肿</v>
          </cell>
          <cell r="G18620" t="str">
            <v>各类损伤、中毒及操作并发症</v>
          </cell>
        </row>
        <row r="18621">
          <cell r="E18621" t="str">
            <v>RENAL MALPOSITION</v>
          </cell>
          <cell r="F18621" t="str">
            <v>肾错位</v>
          </cell>
          <cell r="G18621" t="str">
            <v>各种先天性家族性遗传性疾病</v>
          </cell>
        </row>
        <row r="18622">
          <cell r="E18622" t="str">
            <v>RENAL MASS</v>
          </cell>
          <cell r="F18622" t="str">
            <v>肾肿块</v>
          </cell>
          <cell r="G18622" t="str">
            <v>肾脏及泌尿系统疾病</v>
          </cell>
        </row>
        <row r="18623">
          <cell r="E18623" t="str">
            <v>RENAL NECROSIS</v>
          </cell>
          <cell r="F18623" t="str">
            <v>肾坏死</v>
          </cell>
          <cell r="G18623" t="str">
            <v>肾脏及泌尿系统疾病</v>
          </cell>
        </row>
        <row r="18624">
          <cell r="E18624" t="str">
            <v>RENAL NEOPLASM</v>
          </cell>
          <cell r="F18624" t="str">
            <v>肾肿瘤</v>
          </cell>
          <cell r="G18624" t="str">
            <v>良性、恶性及性质不明的肿瘤（包括囊状和息肉状）</v>
          </cell>
        </row>
        <row r="18625">
          <cell r="E18625" t="str">
            <v>RENAL ONCOCYTOMA</v>
          </cell>
          <cell r="F18625" t="str">
            <v>肾嗜酸细胞腺瘤</v>
          </cell>
          <cell r="G18625" t="str">
            <v>良性、恶性及性质不明的肿瘤（包括囊状和息肉状）</v>
          </cell>
        </row>
        <row r="18626">
          <cell r="E18626" t="str">
            <v>RENAL OSTEODYSTROPHY</v>
          </cell>
          <cell r="F18626" t="str">
            <v>慢性肾脏病──矿物质和骨代谢异常</v>
          </cell>
          <cell r="G18626" t="str">
            <v>各种肌肉骨骼及结缔组织疾病</v>
          </cell>
        </row>
        <row r="18627">
          <cell r="E18627" t="str">
            <v>RENAL PAIN</v>
          </cell>
          <cell r="F18627" t="str">
            <v>肾疼痛</v>
          </cell>
          <cell r="G18627" t="str">
            <v>肾脏及泌尿系统疾病</v>
          </cell>
        </row>
        <row r="18628">
          <cell r="E18628" t="str">
            <v>RENAL PAPILLARY NECROSIS</v>
          </cell>
          <cell r="F18628" t="str">
            <v>肾乳头坏死</v>
          </cell>
          <cell r="G18628" t="str">
            <v>肾脏及泌尿系统疾病</v>
          </cell>
        </row>
        <row r="18629">
          <cell r="E18629" t="str">
            <v>RENAL PELVIS FISTULA</v>
          </cell>
          <cell r="F18629" t="str">
            <v>肾盂瘘</v>
          </cell>
          <cell r="G18629" t="str">
            <v>肾脏及泌尿系统疾病</v>
          </cell>
        </row>
        <row r="18630">
          <cell r="E18630" t="str">
            <v>RENAL PHOSPHOLIPIDOSIS</v>
          </cell>
          <cell r="F18630" t="str">
            <v>肾磷脂沉着症</v>
          </cell>
          <cell r="G18630" t="str">
            <v>肾脏及泌尿系统疾病</v>
          </cell>
        </row>
        <row r="18631">
          <cell r="E18631" t="str">
            <v>RENAL PROCEDURAL COMPLICATION</v>
          </cell>
          <cell r="F18631" t="str">
            <v>肾操作并发症</v>
          </cell>
          <cell r="G18631" t="str">
            <v>各类损伤、中毒及操作并发症</v>
          </cell>
        </row>
        <row r="18632">
          <cell r="E18632" t="str">
            <v>RENAL PSEUDOANEURYSM</v>
          </cell>
          <cell r="F18632" t="str">
            <v>肾假动脉瘤</v>
          </cell>
          <cell r="G18632" t="str">
            <v>肾脏及泌尿系统疾病</v>
          </cell>
        </row>
        <row r="18633">
          <cell r="E18633" t="str">
            <v>RENAL REPLACEMENT THERAPY</v>
          </cell>
          <cell r="F18633" t="str">
            <v>肾脏替代治疗</v>
          </cell>
          <cell r="G18633" t="str">
            <v>各种手术及医疗操作</v>
          </cell>
        </row>
        <row r="18634">
          <cell r="E18634" t="str">
            <v>RENAL RICKETS</v>
          </cell>
          <cell r="F18634" t="str">
            <v>肾性佝偻病</v>
          </cell>
          <cell r="G18634" t="str">
            <v>各种肌肉骨骼及结缔组织疾病</v>
          </cell>
        </row>
        <row r="18635">
          <cell r="E18635" t="str">
            <v>RENAL SALT-WASTING SYNDROME</v>
          </cell>
          <cell r="F18635" t="str">
            <v>肾耗盐综合征</v>
          </cell>
          <cell r="G18635" t="str">
            <v>肾脏及泌尿系统疾病</v>
          </cell>
        </row>
        <row r="18636">
          <cell r="E18636" t="str">
            <v>RENAL SCAN ABNORMAL</v>
          </cell>
          <cell r="F18636" t="str">
            <v>肾扫描异常</v>
          </cell>
          <cell r="G18636" t="str">
            <v>各类检查</v>
          </cell>
        </row>
        <row r="18637">
          <cell r="E18637" t="str">
            <v>RENAL STONE REMOVAL</v>
          </cell>
          <cell r="F18637" t="str">
            <v>肾取石术</v>
          </cell>
          <cell r="G18637" t="str">
            <v>各种手术及医疗操作</v>
          </cell>
        </row>
        <row r="18638">
          <cell r="E18638" t="str">
            <v>RENAL SURGERY</v>
          </cell>
          <cell r="F18638" t="str">
            <v>肾脏手术</v>
          </cell>
          <cell r="G18638" t="str">
            <v>各种手术及医疗操作</v>
          </cell>
        </row>
        <row r="18639">
          <cell r="E18639" t="str">
            <v>RENAL SYMPATHETIC NERVE ABLATION</v>
          </cell>
          <cell r="F18639" t="str">
            <v>肾交感神经消融术</v>
          </cell>
          <cell r="G18639" t="str">
            <v>各种手术及医疗操作</v>
          </cell>
        </row>
        <row r="18640">
          <cell r="E18640" t="str">
            <v>RENAL TRANSPLANT</v>
          </cell>
          <cell r="F18640" t="str">
            <v>肾移植</v>
          </cell>
          <cell r="G18640" t="str">
            <v>各种手术及医疗操作</v>
          </cell>
        </row>
        <row r="18641">
          <cell r="E18641" t="str">
            <v>RENAL TRANSPLANT FAILURE</v>
          </cell>
          <cell r="F18641" t="str">
            <v>肾移植失败</v>
          </cell>
          <cell r="G18641" t="str">
            <v>各类损伤、中毒及操作并发症</v>
          </cell>
        </row>
        <row r="18642">
          <cell r="E18642" t="str">
            <v>RENAL TRANSPLANT TORSION</v>
          </cell>
          <cell r="F18642" t="str">
            <v>移植肾扭转</v>
          </cell>
          <cell r="G18642" t="str">
            <v>各类损伤、中毒及操作并发症</v>
          </cell>
        </row>
        <row r="18643">
          <cell r="E18643" t="str">
            <v>RENAL TUBERCULOSIS</v>
          </cell>
          <cell r="F18643" t="str">
            <v>肾结核</v>
          </cell>
          <cell r="G18643" t="str">
            <v>感染及侵染类疾病</v>
          </cell>
        </row>
        <row r="18644">
          <cell r="E18644" t="str">
            <v>RENAL TUBULAR ACIDOSIS</v>
          </cell>
          <cell r="F18644" t="str">
            <v>肾小管酸中毒</v>
          </cell>
          <cell r="G18644" t="str">
            <v>肾脏及泌尿系统疾病</v>
          </cell>
        </row>
        <row r="18645">
          <cell r="E18645" t="str">
            <v>RENAL TUBULAR ATROPHY</v>
          </cell>
          <cell r="F18645" t="str">
            <v>肾小管萎缩</v>
          </cell>
          <cell r="G18645" t="str">
            <v>肾脏及泌尿系统疾病</v>
          </cell>
        </row>
        <row r="18646">
          <cell r="E18646" t="str">
            <v>RENAL TUBULAR DISORDER</v>
          </cell>
          <cell r="F18646" t="str">
            <v>肾小管疾病</v>
          </cell>
          <cell r="G18646" t="str">
            <v>肾脏及泌尿系统疾病</v>
          </cell>
        </row>
        <row r="18647">
          <cell r="E18647" t="str">
            <v>RENAL TUBULAR DYSFUNCTION</v>
          </cell>
          <cell r="F18647" t="str">
            <v>肾小管功能障碍</v>
          </cell>
          <cell r="G18647" t="str">
            <v>肾脏及泌尿系统疾病</v>
          </cell>
        </row>
        <row r="18648">
          <cell r="E18648" t="str">
            <v>RENAL TUBULAR INJURY</v>
          </cell>
          <cell r="F18648" t="str">
            <v>肾管状损伤</v>
          </cell>
          <cell r="G18648" t="str">
            <v>肾脏及泌尿系统疾病</v>
          </cell>
        </row>
        <row r="18649">
          <cell r="E18649" t="str">
            <v>RENAL TUBULAR NECROSIS</v>
          </cell>
          <cell r="F18649" t="str">
            <v>肾小管坏死</v>
          </cell>
          <cell r="G18649" t="str">
            <v>肾脏及泌尿系统疾病</v>
          </cell>
        </row>
        <row r="18650">
          <cell r="E18650" t="str">
            <v>RENAL TUMOUR EXCISION</v>
          </cell>
          <cell r="F18650" t="str">
            <v>肾肿瘤切除术</v>
          </cell>
          <cell r="G18650" t="str">
            <v>各种手术及医疗操作</v>
          </cell>
        </row>
        <row r="18651">
          <cell r="E18651" t="str">
            <v>RENAL VASCULAR RESISTANCE INCREASED</v>
          </cell>
          <cell r="F18651" t="str">
            <v>肾血管阻力升高</v>
          </cell>
          <cell r="G18651" t="str">
            <v>各类检查</v>
          </cell>
        </row>
        <row r="18652">
          <cell r="E18652" t="str">
            <v>RENAL VASCULAR THROMBOSIS</v>
          </cell>
          <cell r="F18652" t="str">
            <v>肾血管血栓症</v>
          </cell>
          <cell r="G18652" t="str">
            <v>肾脏及泌尿系统疾病</v>
          </cell>
        </row>
        <row r="18653">
          <cell r="E18653" t="str">
            <v>RENAL VASCULITIS</v>
          </cell>
          <cell r="F18653" t="str">
            <v>肾血管炎</v>
          </cell>
          <cell r="G18653" t="str">
            <v>肾脏及泌尿系统疾病</v>
          </cell>
        </row>
        <row r="18654">
          <cell r="E18654" t="str">
            <v>RENAL VEIN COMPRESSION</v>
          </cell>
          <cell r="F18654" t="str">
            <v>肾静脉压迫</v>
          </cell>
          <cell r="G18654" t="str">
            <v>肾脏及泌尿系统疾病</v>
          </cell>
        </row>
        <row r="18655">
          <cell r="E18655" t="str">
            <v>RENAL VEIN EMBOLISM</v>
          </cell>
          <cell r="F18655" t="str">
            <v>肾静脉栓塞</v>
          </cell>
          <cell r="G18655" t="str">
            <v>肾脏及泌尿系统疾病</v>
          </cell>
        </row>
        <row r="18656">
          <cell r="E18656" t="str">
            <v>RENAL VEIN OCCLUSION</v>
          </cell>
          <cell r="F18656" t="str">
            <v>肾静脉阻塞</v>
          </cell>
          <cell r="G18656" t="str">
            <v>肾脏及泌尿系统疾病</v>
          </cell>
        </row>
        <row r="18657">
          <cell r="E18657" t="str">
            <v>RENAL VEIN STENOSIS</v>
          </cell>
          <cell r="F18657" t="str">
            <v>肾静脉狭窄</v>
          </cell>
          <cell r="G18657" t="str">
            <v>肾脏及泌尿系统疾病</v>
          </cell>
        </row>
        <row r="18658">
          <cell r="E18658" t="str">
            <v>RENAL VEIN THROMBOSIS</v>
          </cell>
          <cell r="F18658" t="str">
            <v>肾静脉血栓形成</v>
          </cell>
          <cell r="G18658" t="str">
            <v>肾脏及泌尿系统疾病</v>
          </cell>
        </row>
        <row r="18659">
          <cell r="E18659" t="str">
            <v>RENAL VEIN VARICES</v>
          </cell>
          <cell r="F18659" t="str">
            <v>肾静脉曲张</v>
          </cell>
          <cell r="G18659" t="str">
            <v>肾脏及泌尿系统疾病</v>
          </cell>
        </row>
        <row r="18660">
          <cell r="E18660" t="str">
            <v>RENAL VENOUS CONGESTION</v>
          </cell>
          <cell r="F18660" t="str">
            <v>肾淤血</v>
          </cell>
          <cell r="G18660" t="str">
            <v>肾脏及泌尿系统疾病</v>
          </cell>
        </row>
        <row r="18661">
          <cell r="E18661" t="str">
            <v>RENAL VESSEL CONGENITAL ANOMALY</v>
          </cell>
          <cell r="F18661" t="str">
            <v>肾血管先天异常</v>
          </cell>
          <cell r="G18661" t="str">
            <v>各种先天性家族性遗传性疾病</v>
          </cell>
        </row>
        <row r="18662">
          <cell r="E18662" t="str">
            <v>RENAL VESSEL DISORDER</v>
          </cell>
          <cell r="F18662" t="str">
            <v>肾血管疾病</v>
          </cell>
          <cell r="G18662" t="str">
            <v>肾脏及泌尿系统疾病</v>
          </cell>
        </row>
        <row r="18663">
          <cell r="E18663" t="str">
            <v>RENIN-ANGIOTENSIN SYSTEM INHIBITION</v>
          </cell>
          <cell r="F18663" t="str">
            <v>肾素 - 血管紧张素抑制</v>
          </cell>
          <cell r="G18663" t="str">
            <v>全身性疾病及给药部位各种反应</v>
          </cell>
        </row>
        <row r="18664">
          <cell r="E18664" t="str">
            <v>RENIN ABNORMAL</v>
          </cell>
          <cell r="F18664" t="str">
            <v>肾素异常</v>
          </cell>
          <cell r="G18664" t="str">
            <v>各类检查</v>
          </cell>
        </row>
        <row r="18665">
          <cell r="E18665" t="str">
            <v>RENIN DECREASED</v>
          </cell>
          <cell r="F18665" t="str">
            <v>肾素降低</v>
          </cell>
          <cell r="G18665" t="str">
            <v>各类检查</v>
          </cell>
        </row>
        <row r="18666">
          <cell r="E18666" t="str">
            <v>RENIN INCREASED</v>
          </cell>
          <cell r="F18666" t="str">
            <v>肾素升高</v>
          </cell>
          <cell r="G18666" t="str">
            <v>各类检查</v>
          </cell>
        </row>
        <row r="18667">
          <cell r="E18667" t="str">
            <v>RENOVASCULAR HYPERTENSION</v>
          </cell>
          <cell r="F18667" t="str">
            <v>肾血管性高血压</v>
          </cell>
          <cell r="G18667" t="str">
            <v>血管与淋巴管类疾病</v>
          </cell>
        </row>
        <row r="18668">
          <cell r="E18668" t="str">
            <v>REOCCLUSION</v>
          </cell>
          <cell r="F18668" t="str">
            <v>再闭</v>
          </cell>
          <cell r="G18668" t="str">
            <v>各类损伤、中毒及操作并发症</v>
          </cell>
        </row>
        <row r="18669">
          <cell r="E18669" t="str">
            <v>REOVIRAL INFECTION</v>
          </cell>
          <cell r="F18669" t="str">
            <v>呼肠孤病毒感染</v>
          </cell>
          <cell r="G18669" t="str">
            <v>感染及侵染类疾病</v>
          </cell>
        </row>
        <row r="18670">
          <cell r="E18670" t="str">
            <v>REPAIR OF IMPERFORATE RECTUM</v>
          </cell>
          <cell r="F18670" t="str">
            <v>直肠闭锁修复术</v>
          </cell>
          <cell r="G18670" t="str">
            <v>各种手术及医疗操作</v>
          </cell>
        </row>
        <row r="18671">
          <cell r="E18671" t="str">
            <v>REPERFUSION ARRHYTHMIA</v>
          </cell>
          <cell r="F18671" t="str">
            <v>再灌注性心律失常</v>
          </cell>
          <cell r="G18671" t="str">
            <v>心脏器官疾病</v>
          </cell>
        </row>
        <row r="18672">
          <cell r="E18672" t="str">
            <v>REPERFUSION INJURY</v>
          </cell>
          <cell r="F18672" t="str">
            <v>再灌注损伤</v>
          </cell>
          <cell r="G18672" t="str">
            <v>血管与淋巴管类疾病</v>
          </cell>
        </row>
        <row r="18673">
          <cell r="E18673" t="str">
            <v>REPETITIVE SPEECH</v>
          </cell>
          <cell r="F18673" t="str">
            <v>言语重复</v>
          </cell>
          <cell r="G18673" t="str">
            <v>各类神经系统疾病</v>
          </cell>
        </row>
        <row r="18674">
          <cell r="E18674" t="str">
            <v>REPETITIVE STRAIN INJURY</v>
          </cell>
          <cell r="F18674" t="str">
            <v>重复性劳损</v>
          </cell>
          <cell r="G18674" t="str">
            <v>各类损伤、中毒及操作并发症</v>
          </cell>
        </row>
        <row r="18675">
          <cell r="E18675" t="str">
            <v>REPLACEMENT OF AMBULATORY PERITONEAL CATHETER</v>
          </cell>
          <cell r="F18675" t="str">
            <v>可携带式腹膜导管置换术</v>
          </cell>
          <cell r="G18675" t="str">
            <v>各种手术及医疗操作</v>
          </cell>
        </row>
        <row r="18676">
          <cell r="E18676" t="str">
            <v>REPRODUCTIVE COMPLICATION ASSOCIATED WITH DEVICE</v>
          </cell>
          <cell r="F18676" t="str">
            <v>装置相关生殖系统并发症</v>
          </cell>
          <cell r="G18676" t="str">
            <v>全身性疾病及给药部位各种反应</v>
          </cell>
        </row>
        <row r="18677">
          <cell r="E18677" t="str">
            <v>REPRODUCTIVE HORMONE</v>
          </cell>
          <cell r="F18677" t="str">
            <v>生殖激素</v>
          </cell>
          <cell r="G18677" t="str">
            <v>各类检查</v>
          </cell>
        </row>
        <row r="18678">
          <cell r="E18678" t="str">
            <v>REPRODUCTIVE TOXICITY</v>
          </cell>
          <cell r="F18678" t="str">
            <v>生殖毒性</v>
          </cell>
          <cell r="G18678" t="str">
            <v>生殖系统及乳腺疾病</v>
          </cell>
        </row>
        <row r="18679">
          <cell r="E18679" t="str">
            <v>REPRODUCTIVE TRACT ANASTOMOTIC LEAK</v>
          </cell>
          <cell r="F18679" t="str">
            <v>生殖道吻合口瘘</v>
          </cell>
          <cell r="G18679" t="str">
            <v>各类损伤、中毒及操作并发症</v>
          </cell>
        </row>
        <row r="18680">
          <cell r="E18680" t="str">
            <v>REPRODUCTIVE TRACT DISORDER</v>
          </cell>
          <cell r="F18680" t="str">
            <v>生殖道疾病</v>
          </cell>
          <cell r="G18680" t="str">
            <v>生殖系统及乳腺疾病</v>
          </cell>
        </row>
        <row r="18681">
          <cell r="E18681" t="str">
            <v>REPRODUCTIVE TRACT HYPOPLASIA, MALE</v>
          </cell>
          <cell r="F18681" t="str">
            <v>男性生殖道发育不全</v>
          </cell>
          <cell r="G18681" t="str">
            <v>各种先天性家族性遗传性疾病</v>
          </cell>
        </row>
        <row r="18682">
          <cell r="E18682" t="str">
            <v>REPRODUCTIVE TRACT PROCEDURAL COMPLICATION</v>
          </cell>
          <cell r="F18682" t="str">
            <v>生殖道操作并发症</v>
          </cell>
          <cell r="G18682" t="str">
            <v>各类损伤、中毒及操作并发症</v>
          </cell>
        </row>
        <row r="18683">
          <cell r="E18683" t="str">
            <v>RESECTION OF RECTUM</v>
          </cell>
          <cell r="F18683" t="str">
            <v>直肠切除</v>
          </cell>
          <cell r="G18683" t="str">
            <v>各种手术及医疗操作</v>
          </cell>
        </row>
        <row r="18684">
          <cell r="E18684" t="str">
            <v>RESIDUAL OVARY SYNDROME</v>
          </cell>
          <cell r="F18684" t="str">
            <v>残留卵巢综合征</v>
          </cell>
          <cell r="G18684" t="str">
            <v>各类损伤、中毒及操作并发症</v>
          </cell>
        </row>
        <row r="18685">
          <cell r="E18685" t="str">
            <v>RESIDUAL URINE</v>
          </cell>
          <cell r="F18685" t="str">
            <v>尿潴留</v>
          </cell>
          <cell r="G18685" t="str">
            <v>肾脏及泌尿系统疾病</v>
          </cell>
        </row>
        <row r="18686">
          <cell r="E18686" t="str">
            <v>RESIDUAL URINE VOLUME</v>
          </cell>
          <cell r="F18686" t="str">
            <v>残余尿量</v>
          </cell>
          <cell r="G18686" t="str">
            <v>各类检查</v>
          </cell>
        </row>
        <row r="18687">
          <cell r="E18687" t="str">
            <v>RESIDUAL URINE VOLUME DECREASED</v>
          </cell>
          <cell r="F18687" t="str">
            <v>残余尿量减少</v>
          </cell>
          <cell r="G18687" t="str">
            <v>各类检查</v>
          </cell>
        </row>
        <row r="18688">
          <cell r="E18688" t="str">
            <v>RESIDUAL URINE VOLUME INCREASED</v>
          </cell>
          <cell r="F18688" t="str">
            <v>残余尿量增加</v>
          </cell>
          <cell r="G18688" t="str">
            <v>各类检查</v>
          </cell>
        </row>
        <row r="18689">
          <cell r="E18689" t="str">
            <v>RESORPTION BONE DECREASED</v>
          </cell>
          <cell r="F18689" t="str">
            <v>骨再吸收减少</v>
          </cell>
          <cell r="G18689" t="str">
            <v>各种肌肉骨骼及结缔组织疾病</v>
          </cell>
        </row>
        <row r="18690">
          <cell r="E18690" t="str">
            <v>RESORPTION BONE INCREASED</v>
          </cell>
          <cell r="F18690" t="str">
            <v>骨吸收增加</v>
          </cell>
          <cell r="G18690" t="str">
            <v>各种肌肉骨骼及结缔组织疾病</v>
          </cell>
        </row>
        <row r="18691">
          <cell r="E18691" t="str">
            <v>RESPIRATION ABNORMAL</v>
          </cell>
          <cell r="F18691" t="str">
            <v>呼吸异常</v>
          </cell>
          <cell r="G18691" t="str">
            <v>呼吸系统、胸及纵隔疾病</v>
          </cell>
        </row>
        <row r="18692">
          <cell r="E18692" t="str">
            <v>RESPIRATORY ACIDOSIS</v>
          </cell>
          <cell r="F18692" t="str">
            <v>呼吸性酸中毒</v>
          </cell>
          <cell r="G18692" t="str">
            <v>呼吸系统、胸及纵隔疾病</v>
          </cell>
        </row>
        <row r="18693">
          <cell r="E18693" t="str">
            <v>RESPIRATORY ALKALOSIS</v>
          </cell>
          <cell r="F18693" t="str">
            <v>呼吸性碱中毒</v>
          </cell>
          <cell r="G18693" t="str">
            <v>呼吸系统、胸及纵隔疾病</v>
          </cell>
        </row>
        <row r="18694">
          <cell r="E18694" t="str">
            <v>RESPIRATORY ARREST</v>
          </cell>
          <cell r="F18694" t="str">
            <v>呼吸停止</v>
          </cell>
          <cell r="G18694" t="str">
            <v>呼吸系统、胸及纵隔疾病</v>
          </cell>
        </row>
        <row r="18695">
          <cell r="E18695" t="str">
            <v>RESPIRATORY COMPLICATION ASSOCIATED WITH DEVICE</v>
          </cell>
          <cell r="F18695" t="str">
            <v>装置相关呼吸系统并发症</v>
          </cell>
          <cell r="G18695" t="str">
            <v>全身性疾病及给药部位各种反应</v>
          </cell>
        </row>
        <row r="18696">
          <cell r="E18696" t="str">
            <v>RESPIRATORY DEPRESSION</v>
          </cell>
          <cell r="F18696" t="str">
            <v>呼吸抑制</v>
          </cell>
          <cell r="G18696" t="str">
            <v>呼吸系统、胸及纵隔疾病</v>
          </cell>
        </row>
        <row r="18697">
          <cell r="E18697" t="str">
            <v>RESPIRATORY DEPTH DECREASED</v>
          </cell>
          <cell r="F18697" t="str">
            <v>呼吸深度减低</v>
          </cell>
          <cell r="G18697" t="str">
            <v>呼吸系统、胸及纵隔疾病</v>
          </cell>
        </row>
        <row r="18698">
          <cell r="E18698" t="str">
            <v>RESPIRATORY DEPTH INCREASED</v>
          </cell>
          <cell r="F18698" t="str">
            <v>呼吸深度加深</v>
          </cell>
          <cell r="G18698" t="str">
            <v>呼吸系统、胸及纵隔疾病</v>
          </cell>
        </row>
        <row r="18699">
          <cell r="E18699" t="str">
            <v>RESPIRATORY DISORDER</v>
          </cell>
          <cell r="F18699" t="str">
            <v>呼吸系统疾病</v>
          </cell>
          <cell r="G18699" t="str">
            <v>呼吸系统、胸及纵隔疾病</v>
          </cell>
        </row>
        <row r="18700">
          <cell r="E18700" t="str">
            <v>RESPIRATORY DISORDER NEONATAL</v>
          </cell>
          <cell r="F18700" t="str">
            <v>新生儿呼吸系统疾病</v>
          </cell>
          <cell r="G18700" t="str">
            <v>呼吸系统、胸及纵隔疾病</v>
          </cell>
        </row>
        <row r="18701">
          <cell r="E18701" t="str">
            <v>RESPIRATORY DISORDER PROPHYLAXIS</v>
          </cell>
          <cell r="F18701" t="str">
            <v>呼吸系统疾病预防性治疗</v>
          </cell>
          <cell r="G18701" t="str">
            <v>各种手术及医疗操作</v>
          </cell>
        </row>
        <row r="18702">
          <cell r="E18702" t="str">
            <v>RESPIRATORY DISTRESS</v>
          </cell>
          <cell r="F18702" t="str">
            <v>呼吸窘迫</v>
          </cell>
          <cell r="G18702" t="str">
            <v>呼吸系统、胸及纵隔疾病</v>
          </cell>
        </row>
        <row r="18703">
          <cell r="E18703" t="str">
            <v>RESPIRATORY DYSKINESIA</v>
          </cell>
          <cell r="F18703" t="str">
            <v>呼吸运动障碍</v>
          </cell>
          <cell r="G18703" t="str">
            <v>各类神经系统疾病</v>
          </cell>
        </row>
        <row r="18704">
          <cell r="E18704" t="str">
            <v>RESPIRATORY FAILURE</v>
          </cell>
          <cell r="F18704" t="str">
            <v>呼吸衰竭</v>
          </cell>
          <cell r="G18704" t="str">
            <v>呼吸系统、胸及纵隔疾病</v>
          </cell>
        </row>
        <row r="18705">
          <cell r="E18705" t="str">
            <v>RESPIRATORY FATIGUE</v>
          </cell>
          <cell r="F18705" t="str">
            <v>呼吸道疲乏</v>
          </cell>
          <cell r="G18705" t="str">
            <v>呼吸系统、胸及纵隔疾病</v>
          </cell>
        </row>
        <row r="18706">
          <cell r="E18706" t="str">
            <v>RESPIRATORY FREMITUS</v>
          </cell>
          <cell r="F18706" t="str">
            <v>呼吸性震颤</v>
          </cell>
          <cell r="G18706" t="str">
            <v>呼吸系统、胸及纵隔疾病</v>
          </cell>
        </row>
        <row r="18707">
          <cell r="E18707" t="str">
            <v>RESPIRATORY FUME INHALATION DISORDER</v>
          </cell>
          <cell r="F18707" t="str">
            <v>呼吸道烟尘吸入性疾病</v>
          </cell>
          <cell r="G18707" t="str">
            <v>各类损伤、中毒及操作并发症</v>
          </cell>
        </row>
        <row r="18708">
          <cell r="E18708" t="str">
            <v>RESPIRATORY GAS EXCHANGE DISORDER</v>
          </cell>
          <cell r="F18708" t="str">
            <v>呼吸性气体交换异常</v>
          </cell>
          <cell r="G18708" t="str">
            <v>呼吸系统、胸及纵隔疾病</v>
          </cell>
        </row>
        <row r="18709">
          <cell r="E18709" t="str">
            <v>RESPIRATORY MONILIASIS</v>
          </cell>
          <cell r="F18709" t="str">
            <v>呼吸道念珠菌病</v>
          </cell>
          <cell r="G18709" t="str">
            <v>感染及侵染类疾病</v>
          </cell>
        </row>
        <row r="18710">
          <cell r="E18710" t="str">
            <v>RESPIRATORY MUSCLE WEAKNESS</v>
          </cell>
          <cell r="F18710" t="str">
            <v>呼吸肌肉无力</v>
          </cell>
          <cell r="G18710" t="str">
            <v>呼吸系统、胸及纵隔疾病</v>
          </cell>
        </row>
        <row r="18711">
          <cell r="E18711" t="str">
            <v>RESPIRATORY PAPILLOMA</v>
          </cell>
          <cell r="F18711" t="str">
            <v>呼吸道乳头状瘤</v>
          </cell>
          <cell r="G18711" t="str">
            <v>良性、恶性及性质不明的肿瘤（包括囊状和息肉状）</v>
          </cell>
        </row>
        <row r="18712">
          <cell r="E18712" t="str">
            <v>RESPIRATORY PARALYSIS</v>
          </cell>
          <cell r="F18712" t="str">
            <v>呼吸肌瘫痪</v>
          </cell>
          <cell r="G18712" t="str">
            <v>呼吸系统、胸及纵隔疾病</v>
          </cell>
        </row>
        <row r="18713">
          <cell r="E18713" t="str">
            <v>RESPIRATORY RATE</v>
          </cell>
          <cell r="F18713" t="str">
            <v>呼吸率</v>
          </cell>
          <cell r="G18713" t="str">
            <v>各类检查</v>
          </cell>
        </row>
        <row r="18714">
          <cell r="E18714" t="str">
            <v>RESPIRATORY RATE DECREASED</v>
          </cell>
          <cell r="F18714" t="str">
            <v>呼吸率降低</v>
          </cell>
          <cell r="G18714" t="str">
            <v>各类检查</v>
          </cell>
        </row>
        <row r="18715">
          <cell r="E18715" t="str">
            <v>RESPIRATORY RATE INCREASED</v>
          </cell>
          <cell r="F18715" t="str">
            <v>呼吸率升高</v>
          </cell>
          <cell r="G18715" t="str">
            <v>各类检查</v>
          </cell>
        </row>
        <row r="18716">
          <cell r="E18716" t="str">
            <v>RESPIRATORY SIGHS</v>
          </cell>
          <cell r="F18716" t="str">
            <v>呼吸异常</v>
          </cell>
          <cell r="G18716" t="str">
            <v>呼吸系统、胸及纵隔疾病</v>
          </cell>
        </row>
        <row r="18717">
          <cell r="E18717" t="str">
            <v>RESPIRATORY SINUS ARRHYTHMIA MAGNITUDE ABNORMAL</v>
          </cell>
          <cell r="F18717" t="str">
            <v>窦性心律失常量级异常</v>
          </cell>
          <cell r="G18717" t="str">
            <v>各类检查</v>
          </cell>
        </row>
        <row r="18718">
          <cell r="E18718" t="str">
            <v>RESPIRATORY SYMPTOM</v>
          </cell>
          <cell r="F18718" t="str">
            <v>呼吸道症状</v>
          </cell>
          <cell r="G18718" t="str">
            <v>呼吸系统、胸及纵隔疾病</v>
          </cell>
        </row>
        <row r="18719">
          <cell r="E18719" t="str">
            <v>RESPIRATORY SYNCYTIAL VIRUS BRONCHIOLITIS</v>
          </cell>
          <cell r="F18719" t="str">
            <v>呼吸道合胞病毒性细支气管炎</v>
          </cell>
          <cell r="G18719" t="str">
            <v>感染及侵染类疾病</v>
          </cell>
        </row>
        <row r="18720">
          <cell r="E18720" t="str">
            <v>RESPIRATORY SYNCYTIAL VIRUS BRONCHITIS</v>
          </cell>
          <cell r="F18720" t="str">
            <v>呼吸道合胞体病毒支气管炎</v>
          </cell>
          <cell r="G18720" t="str">
            <v>感染及侵染类疾病</v>
          </cell>
        </row>
        <row r="18721">
          <cell r="E18721" t="str">
            <v>RESPIRATORY SYNCYTIAL VIRUS INFECTION</v>
          </cell>
          <cell r="F18721" t="str">
            <v>呼吸道合胞病毒感染</v>
          </cell>
          <cell r="G18721" t="str">
            <v>感染及侵染类疾病</v>
          </cell>
        </row>
        <row r="18722">
          <cell r="E18722" t="str">
            <v>RESPIRATORY SYNCYTIAL VIRUS SEROLOGY POSITIVE</v>
          </cell>
          <cell r="F18722" t="str">
            <v>呼吸道合胞病毒检测阳性</v>
          </cell>
          <cell r="G18722" t="str">
            <v>各类检查</v>
          </cell>
        </row>
        <row r="18723">
          <cell r="E18723" t="str">
            <v>RESPIRATORY SYNCYTIAL VIRUS TEST</v>
          </cell>
          <cell r="F18723" t="str">
            <v>呼吸道合胞病毒检测</v>
          </cell>
          <cell r="G18723" t="str">
            <v>各类检查</v>
          </cell>
        </row>
        <row r="18724">
          <cell r="E18724" t="str">
            <v>RESPIRATORY SYNCYTIAL VIRUS TEST NEGATIVE</v>
          </cell>
          <cell r="F18724" t="str">
            <v>呼吸道合胞病毒检测阴性</v>
          </cell>
          <cell r="G18724" t="str">
            <v>各类检查</v>
          </cell>
        </row>
        <row r="18725">
          <cell r="E18725" t="str">
            <v>RESPIRATORY SYNCYTIAL VIRUS TEST POSITIVE</v>
          </cell>
          <cell r="F18725" t="str">
            <v>呼吸道合胞病毒检测阳性</v>
          </cell>
          <cell r="G18725" t="str">
            <v>各类检查</v>
          </cell>
        </row>
        <row r="18726">
          <cell r="E18726" t="str">
            <v>RESPIRATORY THERAPY</v>
          </cell>
          <cell r="F18726" t="str">
            <v>呼吸疗法</v>
          </cell>
          <cell r="G18726" t="str">
            <v>各种手术及医疗操作</v>
          </cell>
        </row>
        <row r="18727">
          <cell r="E18727" t="str">
            <v>RESPIRATORY TRACT CARCINOMA IN SITU</v>
          </cell>
          <cell r="F18727" t="str">
            <v>呼吸道原位癌</v>
          </cell>
          <cell r="G18727" t="str">
            <v>良性、恶性及性质不明的肿瘤（包括囊状和息肉状）</v>
          </cell>
        </row>
        <row r="18728">
          <cell r="E18728" t="str">
            <v>RESPIRATORY TRACT CHLAMYDIAL INFECTION</v>
          </cell>
          <cell r="F18728" t="str">
            <v>呼吸道衣原体感染</v>
          </cell>
          <cell r="G18728" t="str">
            <v>感染及侵染类疾病</v>
          </cell>
        </row>
        <row r="18729">
          <cell r="E18729" t="str">
            <v>RESPIRATORY TRACT CONGESTION</v>
          </cell>
          <cell r="F18729" t="str">
            <v>呼吸道充血</v>
          </cell>
          <cell r="G18729" t="str">
            <v>呼吸系统、胸及纵隔疾病</v>
          </cell>
        </row>
        <row r="18730">
          <cell r="E18730" t="str">
            <v>RESPIRATORY TRACT HAEMORRHAGE</v>
          </cell>
          <cell r="F18730" t="str">
            <v>呼吸道出血</v>
          </cell>
          <cell r="G18730" t="str">
            <v>呼吸系统、胸及纵隔疾病</v>
          </cell>
        </row>
        <row r="18731">
          <cell r="E18731" t="str">
            <v>RESPIRATORY TRACT HAEMORRHAGE NEONATAL</v>
          </cell>
          <cell r="F18731" t="str">
            <v>新生儿呼吸道出血</v>
          </cell>
          <cell r="G18731" t="str">
            <v>呼吸系统、胸及纵隔疾病</v>
          </cell>
        </row>
        <row r="18732">
          <cell r="E18732" t="str">
            <v>RESPIRATORY TRACT INFECTION</v>
          </cell>
          <cell r="F18732" t="str">
            <v>呼吸道感染</v>
          </cell>
          <cell r="G18732" t="str">
            <v>感染及侵染类疾病</v>
          </cell>
        </row>
        <row r="18733">
          <cell r="E18733" t="str">
            <v>RESPIRATORY TRACT INFECTION BACTERIAL</v>
          </cell>
          <cell r="F18733" t="str">
            <v>呼吸道细菌感染</v>
          </cell>
          <cell r="G18733" t="str">
            <v>感染及侵染类疾病</v>
          </cell>
        </row>
        <row r="18734">
          <cell r="E18734" t="str">
            <v>RESPIRATORY TRACT INFECTION FUNGAL</v>
          </cell>
          <cell r="F18734" t="str">
            <v>呼吸道真菌感染</v>
          </cell>
          <cell r="G18734" t="str">
            <v>感染及侵染类疾病</v>
          </cell>
        </row>
        <row r="18735">
          <cell r="E18735" t="str">
            <v>RESPIRATORY TRACT INFECTION VIRAL</v>
          </cell>
          <cell r="F18735" t="str">
            <v>呼吸道病毒感染</v>
          </cell>
          <cell r="G18735" t="str">
            <v>感染及侵染类疾病</v>
          </cell>
        </row>
        <row r="18736">
          <cell r="E18736" t="str">
            <v>RESPIRATORY TRACT INFLAMMATION</v>
          </cell>
          <cell r="F18736" t="str">
            <v>呼吸道炎症</v>
          </cell>
          <cell r="G18736" t="str">
            <v>呼吸系统、胸及纵隔疾病</v>
          </cell>
        </row>
        <row r="18737">
          <cell r="E18737" t="str">
            <v>RESPIRATORY TRACT IRRITATION</v>
          </cell>
          <cell r="F18737" t="str">
            <v>呼吸道刺激</v>
          </cell>
          <cell r="G18737" t="str">
            <v>呼吸系统、胸及纵隔疾病</v>
          </cell>
        </row>
        <row r="18738">
          <cell r="E18738" t="str">
            <v>RESPIRATORY TRACT MALFORMATION</v>
          </cell>
          <cell r="F18738" t="str">
            <v>呼吸道畸形</v>
          </cell>
          <cell r="G18738" t="str">
            <v>各种先天性家族性遗传性疾病</v>
          </cell>
        </row>
        <row r="18739">
          <cell r="E18739" t="str">
            <v>RESPIRATORY TRACT NEOPLASM</v>
          </cell>
          <cell r="F18739" t="str">
            <v>呼吸道肿瘤</v>
          </cell>
          <cell r="G18739" t="str">
            <v>良性、恶性及性质不明的肿瘤（包括囊状和息肉状）</v>
          </cell>
        </row>
        <row r="18740">
          <cell r="E18740" t="str">
            <v>RESPIRATORY TRACT OEDEMA</v>
          </cell>
          <cell r="F18740" t="str">
            <v>呼吸道水肿</v>
          </cell>
          <cell r="G18740" t="str">
            <v>呼吸系统、胸及纵隔疾病</v>
          </cell>
        </row>
        <row r="18741">
          <cell r="E18741" t="str">
            <v>RESPIRATORY TRACT OPERATION</v>
          </cell>
          <cell r="F18741" t="str">
            <v>呼吸道手术</v>
          </cell>
          <cell r="G18741" t="str">
            <v>各种手术及医疗操作</v>
          </cell>
        </row>
        <row r="18742">
          <cell r="E18742" t="str">
            <v>RESPIRATORY TRACT PROCEDURAL COMPLICATION</v>
          </cell>
          <cell r="F18742" t="str">
            <v>呼吸道操作并发症</v>
          </cell>
          <cell r="G18742" t="str">
            <v>各类损伤、中毒及操作并发症</v>
          </cell>
        </row>
        <row r="18743">
          <cell r="E18743" t="str">
            <v>RESPIRATORY TRACT ULCERATION</v>
          </cell>
          <cell r="F18743" t="str">
            <v>呼吸道溃疡</v>
          </cell>
          <cell r="G18743" t="str">
            <v>呼吸系统、胸及纵隔疾病</v>
          </cell>
        </row>
        <row r="18744">
          <cell r="E18744" t="str">
            <v>RESPIRATORY VIRAL PANEL</v>
          </cell>
          <cell r="F18744" t="str">
            <v>呼吸道病毒多重检测试剂盒</v>
          </cell>
          <cell r="G18744" t="str">
            <v>各类检查</v>
          </cell>
        </row>
        <row r="18745">
          <cell r="E18745" t="str">
            <v>RESPIROVIRUS TEST POSITIVE</v>
          </cell>
          <cell r="F18745" t="str">
            <v>呼吸道病毒检测阳性</v>
          </cell>
          <cell r="G18745" t="str">
            <v>各类检查</v>
          </cell>
        </row>
        <row r="18746">
          <cell r="E18746" t="str">
            <v>RESPITE CARE</v>
          </cell>
          <cell r="F18746" t="str">
            <v>临时托护</v>
          </cell>
          <cell r="G18746" t="str">
            <v>社会环境</v>
          </cell>
        </row>
        <row r="18747">
          <cell r="E18747" t="str">
            <v>RESTENOSIS</v>
          </cell>
          <cell r="F18747" t="str">
            <v>再狭窄</v>
          </cell>
          <cell r="G18747" t="str">
            <v>各类损伤、中毒及操作并发症</v>
          </cell>
        </row>
        <row r="18748">
          <cell r="E18748" t="str">
            <v>RESTING TREMOR</v>
          </cell>
          <cell r="F18748" t="str">
            <v>静止性震颤</v>
          </cell>
          <cell r="G18748" t="str">
            <v>各类神经系统疾病</v>
          </cell>
        </row>
        <row r="18749">
          <cell r="E18749" t="str">
            <v>RESTLESS ARM SYNDROME</v>
          </cell>
          <cell r="F18749" t="str">
            <v>不宁臂综合征</v>
          </cell>
          <cell r="G18749" t="str">
            <v>各类神经系统疾病</v>
          </cell>
        </row>
        <row r="18750">
          <cell r="E18750" t="str">
            <v>RESTLESS LEGS SYNDROME</v>
          </cell>
          <cell r="F18750" t="str">
            <v>不宁腿综合征</v>
          </cell>
          <cell r="G18750" t="str">
            <v>各类神经系统疾病</v>
          </cell>
        </row>
        <row r="18751">
          <cell r="E18751" t="str">
            <v>RESTLESSNESS</v>
          </cell>
          <cell r="F18751" t="str">
            <v>躁动</v>
          </cell>
          <cell r="G18751" t="str">
            <v>精神病类</v>
          </cell>
        </row>
        <row r="18752">
          <cell r="E18752" t="str">
            <v>RESTRICTIVE ALLOGRAFT SYNDROME</v>
          </cell>
          <cell r="F18752" t="str">
            <v>限制性同种异体移植物综合征</v>
          </cell>
          <cell r="G18752" t="str">
            <v>各类损伤、中毒及操作并发症</v>
          </cell>
        </row>
        <row r="18753">
          <cell r="E18753" t="str">
            <v>RESTRICTIVE CARDIOMYOPATHY</v>
          </cell>
          <cell r="F18753" t="str">
            <v>限制性心肌病</v>
          </cell>
          <cell r="G18753" t="str">
            <v>心脏器官疾病</v>
          </cell>
        </row>
        <row r="18754">
          <cell r="E18754" t="str">
            <v>RESTRICTIVE PULMONARY DISEASE</v>
          </cell>
          <cell r="F18754" t="str">
            <v>限制性肺疾病</v>
          </cell>
          <cell r="G18754" t="str">
            <v>呼吸系统、胸及纵隔疾病</v>
          </cell>
        </row>
        <row r="18755">
          <cell r="E18755" t="str">
            <v>RESUSCITATION</v>
          </cell>
          <cell r="F18755" t="str">
            <v>复苏</v>
          </cell>
          <cell r="G18755" t="str">
            <v>各种手术及医疗操作</v>
          </cell>
        </row>
        <row r="18756">
          <cell r="E18756" t="str">
            <v>RET GENE MUTATION</v>
          </cell>
          <cell r="F18756" t="str">
            <v>RET 基因突变</v>
          </cell>
          <cell r="G18756" t="str">
            <v>各种先天性家族性遗传性疾病</v>
          </cell>
        </row>
        <row r="18757">
          <cell r="E18757" t="str">
            <v>RETAINED DECIDUOUS TOOTH</v>
          </cell>
          <cell r="F18757" t="str">
            <v>滞留乳牙</v>
          </cell>
          <cell r="G18757" t="str">
            <v>胃肠系统疾病</v>
          </cell>
        </row>
        <row r="18758">
          <cell r="E18758" t="str">
            <v>RETAINED PLACENTA OPERATION</v>
          </cell>
          <cell r="F18758" t="str">
            <v>滞留胎盘剥离术</v>
          </cell>
          <cell r="G18758" t="str">
            <v>各种手术及医疗操作</v>
          </cell>
        </row>
        <row r="18759">
          <cell r="E18759" t="str">
            <v>RETAINED PLACENTA OR MEMBRANES</v>
          </cell>
          <cell r="F18759" t="str">
            <v>胎盘或胎膜滞留</v>
          </cell>
          <cell r="G18759" t="str">
            <v>妊娠期、产褥期及围产期状况</v>
          </cell>
        </row>
        <row r="18760">
          <cell r="E18760" t="str">
            <v>RETAINED PRODUCTS OF CONCEPTION</v>
          </cell>
          <cell r="F18760" t="str">
            <v>受孕产物滞留</v>
          </cell>
          <cell r="G18760" t="str">
            <v>妊娠期、产褥期及围产期状况</v>
          </cell>
        </row>
        <row r="18761">
          <cell r="E18761" t="str">
            <v>RETCHING</v>
          </cell>
          <cell r="F18761" t="str">
            <v>干呕</v>
          </cell>
          <cell r="G18761" t="str">
            <v>胃肠系统疾病</v>
          </cell>
        </row>
        <row r="18762">
          <cell r="E18762" t="str">
            <v>RETENTION CYST</v>
          </cell>
          <cell r="F18762" t="str">
            <v>滞留囊肿</v>
          </cell>
          <cell r="G18762" t="str">
            <v>全身性疾病及给药部位各种反应</v>
          </cell>
        </row>
        <row r="18763">
          <cell r="E18763" t="str">
            <v>RETICULAR ERYTHEMATOUS MUCINOSIS</v>
          </cell>
          <cell r="F18763" t="str">
            <v>网状红斑黏蛋白病</v>
          </cell>
          <cell r="G18763" t="str">
            <v>皮肤及皮下组织类疾病</v>
          </cell>
        </row>
        <row r="18764">
          <cell r="E18764" t="str">
            <v>RETICULIN INCREASED</v>
          </cell>
          <cell r="F18764" t="str">
            <v>网硬蛋白升高</v>
          </cell>
          <cell r="G18764" t="str">
            <v>各类检查</v>
          </cell>
        </row>
        <row r="18765">
          <cell r="E18765" t="str">
            <v>RETICULOCYTE COUNT</v>
          </cell>
          <cell r="F18765" t="str">
            <v>网织红细胞计数</v>
          </cell>
          <cell r="G18765" t="str">
            <v>各类检查</v>
          </cell>
        </row>
        <row r="18766">
          <cell r="E18766" t="str">
            <v>RETICULOCYTE COUNT ABNORMAL</v>
          </cell>
          <cell r="F18766" t="str">
            <v>网织红细胞计数异常</v>
          </cell>
          <cell r="G18766" t="str">
            <v>各类检查</v>
          </cell>
        </row>
        <row r="18767">
          <cell r="E18767" t="str">
            <v>RETICULOCYTE COUNT DECREASED</v>
          </cell>
          <cell r="F18767" t="str">
            <v>网织红细胞计数降低</v>
          </cell>
          <cell r="G18767" t="str">
            <v>各类检查</v>
          </cell>
        </row>
        <row r="18768">
          <cell r="E18768" t="str">
            <v>RETICULOCYTE COUNT INCREASED</v>
          </cell>
          <cell r="F18768" t="str">
            <v>网织红细胞计数升高</v>
          </cell>
          <cell r="G18768" t="str">
            <v>各类检查</v>
          </cell>
        </row>
        <row r="18769">
          <cell r="E18769" t="str">
            <v>RETICULOCYTE HAEMOGLOBIN EQUIVALENT</v>
          </cell>
          <cell r="F18769" t="str">
            <v>网织红细胞血红蛋白当量</v>
          </cell>
          <cell r="G18769" t="str">
            <v>各类检查</v>
          </cell>
        </row>
        <row r="18770">
          <cell r="E18770" t="str">
            <v>RETICULOCYTE PERCENTAGE ABNORMAL</v>
          </cell>
          <cell r="F18770" t="str">
            <v>网织红细胞百分比异常</v>
          </cell>
          <cell r="G18770" t="str">
            <v>各类检查</v>
          </cell>
        </row>
        <row r="18771">
          <cell r="E18771" t="str">
            <v>RETICULOCYTE PERCENTAGE DECREASED</v>
          </cell>
          <cell r="F18771" t="str">
            <v>网织红细胞百分比降低</v>
          </cell>
          <cell r="G18771" t="str">
            <v>各类检查</v>
          </cell>
        </row>
        <row r="18772">
          <cell r="E18772" t="str">
            <v>RETICULOCYTE PERCENTAGE INCREASED</v>
          </cell>
          <cell r="F18772" t="str">
            <v>网织红细胞百分比升高</v>
          </cell>
          <cell r="G18772" t="str">
            <v>各类检查</v>
          </cell>
        </row>
        <row r="18773">
          <cell r="E18773" t="str">
            <v>RETICULOCYTOPENIA</v>
          </cell>
          <cell r="F18773" t="str">
            <v>网织红细胞减少症</v>
          </cell>
          <cell r="G18773" t="str">
            <v>血液及淋巴系统疾病</v>
          </cell>
        </row>
        <row r="18774">
          <cell r="E18774" t="str">
            <v>RETICULOCYTOSIS</v>
          </cell>
          <cell r="F18774" t="str">
            <v>网织细胞过多症</v>
          </cell>
          <cell r="G18774" t="str">
            <v>血液及淋巴系统疾病</v>
          </cell>
        </row>
        <row r="18775">
          <cell r="E18775" t="str">
            <v>RETICULOENDOTHELIAL DYSFUNCTION</v>
          </cell>
          <cell r="F18775" t="str">
            <v>网状内皮系统功能紊乱</v>
          </cell>
          <cell r="G18775" t="str">
            <v>血液及淋巴系统疾病</v>
          </cell>
        </row>
        <row r="18776">
          <cell r="E18776" t="str">
            <v>RETICULOENDOTHELIAL SYSTEM STIMULATED</v>
          </cell>
          <cell r="F18776" t="str">
            <v>被刺激的网状内皮组织系统</v>
          </cell>
          <cell r="G18776" t="str">
            <v>血液及淋巴系统疾病</v>
          </cell>
        </row>
        <row r="18777">
          <cell r="E18777" t="str">
            <v>RETINAL ANEURYSM</v>
          </cell>
          <cell r="F18777" t="str">
            <v>视网膜动脉瘤</v>
          </cell>
          <cell r="G18777" t="str">
            <v>眼器官疾病</v>
          </cell>
        </row>
        <row r="18778">
          <cell r="E18778" t="str">
            <v>RETINAL ANEURYSM RUPTURE</v>
          </cell>
          <cell r="F18778" t="str">
            <v>视网膜动脉瘤破裂</v>
          </cell>
          <cell r="G18778" t="str">
            <v>眼器官疾病</v>
          </cell>
        </row>
        <row r="18779">
          <cell r="E18779" t="str">
            <v>RETINAL ANOMALY CONGENITAL</v>
          </cell>
          <cell r="F18779" t="str">
            <v>先天性视网膜异常</v>
          </cell>
          <cell r="G18779" t="str">
            <v>各种先天性家族性遗传性疾病</v>
          </cell>
        </row>
        <row r="18780">
          <cell r="E18780" t="str">
            <v>RETINAL ARTERIOVENOUS MALFORMATION</v>
          </cell>
          <cell r="F18780" t="str">
            <v>视网膜动静脉畸形</v>
          </cell>
          <cell r="G18780" t="str">
            <v>各种先天性家族性遗传性疾病</v>
          </cell>
        </row>
        <row r="18781">
          <cell r="E18781" t="str">
            <v>RETINAL ARTERY EMBOLISM</v>
          </cell>
          <cell r="F18781" t="str">
            <v>视网膜动脉栓塞</v>
          </cell>
          <cell r="G18781" t="str">
            <v>眼器官疾病</v>
          </cell>
        </row>
        <row r="18782">
          <cell r="E18782" t="str">
            <v>RETINAL ARTERY OCCLUSION</v>
          </cell>
          <cell r="F18782" t="str">
            <v>视网膜动脉闭塞</v>
          </cell>
          <cell r="G18782" t="str">
            <v>眼器官疾病</v>
          </cell>
        </row>
        <row r="18783">
          <cell r="E18783" t="str">
            <v>RETINAL ARTERY SPASM</v>
          </cell>
          <cell r="F18783" t="str">
            <v>视网膜动脉痉挛</v>
          </cell>
          <cell r="G18783" t="str">
            <v>眼器官疾病</v>
          </cell>
        </row>
        <row r="18784">
          <cell r="E18784" t="str">
            <v>RETINAL ARTERY STENOSIS</v>
          </cell>
          <cell r="F18784" t="str">
            <v>视网膜动脉狭窄</v>
          </cell>
          <cell r="G18784" t="str">
            <v>眼器官疾病</v>
          </cell>
        </row>
        <row r="18785">
          <cell r="E18785" t="str">
            <v>RETINAL ARTERY THROMBOSIS</v>
          </cell>
          <cell r="F18785" t="str">
            <v>视网膜动脉血栓形成</v>
          </cell>
          <cell r="G18785" t="str">
            <v>眼器官疾病</v>
          </cell>
        </row>
        <row r="18786">
          <cell r="E18786" t="str">
            <v>RETINAL COLLATERAL VESSELS</v>
          </cell>
          <cell r="F18786" t="str">
            <v>视网膜侧枝血管</v>
          </cell>
          <cell r="G18786" t="str">
            <v>眼器官疾病</v>
          </cell>
        </row>
        <row r="18787">
          <cell r="E18787" t="str">
            <v>RETINAL COLOBOMA</v>
          </cell>
          <cell r="F18787" t="str">
            <v>视网膜缺损</v>
          </cell>
          <cell r="G18787" t="str">
            <v>各种先天性家族性遗传性疾病</v>
          </cell>
        </row>
        <row r="18788">
          <cell r="E18788" t="str">
            <v>RETINAL CRYOABLATION</v>
          </cell>
          <cell r="F18788" t="str">
            <v>视网膜冷冻消融术</v>
          </cell>
          <cell r="G18788" t="str">
            <v>各种手术及医疗操作</v>
          </cell>
        </row>
        <row r="18789">
          <cell r="E18789" t="str">
            <v>RETINAL CYST</v>
          </cell>
          <cell r="F18789" t="str">
            <v>视网膜囊肿</v>
          </cell>
          <cell r="G18789" t="str">
            <v>眼器官疾病</v>
          </cell>
        </row>
        <row r="18790">
          <cell r="E18790" t="str">
            <v>RETINAL DEGENERATION</v>
          </cell>
          <cell r="F18790" t="str">
            <v>视网膜变性</v>
          </cell>
          <cell r="G18790" t="str">
            <v>眼器官疾病</v>
          </cell>
        </row>
        <row r="18791">
          <cell r="E18791" t="str">
            <v>RETINAL DEPIGMENTATION</v>
          </cell>
          <cell r="F18791" t="str">
            <v>视网膜脱色</v>
          </cell>
          <cell r="G18791" t="str">
            <v>眼器官疾病</v>
          </cell>
        </row>
        <row r="18792">
          <cell r="E18792" t="str">
            <v>RETINAL DEPOSITS</v>
          </cell>
          <cell r="F18792" t="str">
            <v>视网膜沉积症</v>
          </cell>
          <cell r="G18792" t="str">
            <v>眼器官疾病</v>
          </cell>
        </row>
        <row r="18793">
          <cell r="E18793" t="str">
            <v>RETINAL DETACHMENT</v>
          </cell>
          <cell r="F18793" t="str">
            <v>视网膜剥离</v>
          </cell>
          <cell r="G18793" t="str">
            <v>眼器官疾病</v>
          </cell>
        </row>
        <row r="18794">
          <cell r="E18794" t="str">
            <v>RETINAL DISORDER</v>
          </cell>
          <cell r="F18794" t="str">
            <v>视网膜疾病</v>
          </cell>
          <cell r="G18794" t="str">
            <v>眼器官疾病</v>
          </cell>
        </row>
        <row r="18795">
          <cell r="E18795" t="str">
            <v>RETINAL DRUSEN</v>
          </cell>
          <cell r="F18795" t="str">
            <v>视网膜玻璃疣</v>
          </cell>
          <cell r="G18795" t="str">
            <v>眼器官疾病</v>
          </cell>
        </row>
        <row r="18796">
          <cell r="E18796" t="str">
            <v>RETINAL DYSTROPHY</v>
          </cell>
          <cell r="F18796" t="str">
            <v>视网膜营养不良</v>
          </cell>
          <cell r="G18796" t="str">
            <v>眼器官疾病</v>
          </cell>
        </row>
        <row r="18797">
          <cell r="E18797" t="str">
            <v>RETINAL EXUDATES</v>
          </cell>
          <cell r="F18797" t="str">
            <v>视网膜渗出</v>
          </cell>
          <cell r="G18797" t="str">
            <v>眼器官疾病</v>
          </cell>
        </row>
        <row r="18798">
          <cell r="E18798" t="str">
            <v>RETINAL FIBROSIS</v>
          </cell>
          <cell r="F18798" t="str">
            <v>视网膜纤维化</v>
          </cell>
          <cell r="G18798" t="str">
            <v>眼器官疾病</v>
          </cell>
        </row>
        <row r="18799">
          <cell r="E18799" t="str">
            <v>RETINAL FOVEA DISORDER</v>
          </cell>
          <cell r="F18799" t="str">
            <v>视网膜中央凹病变</v>
          </cell>
          <cell r="G18799" t="str">
            <v>眼器官疾病</v>
          </cell>
        </row>
        <row r="18800">
          <cell r="E18800" t="str">
            <v>RETINAL FUNCTION TEST ABNORMAL</v>
          </cell>
          <cell r="F18800" t="str">
            <v>视网膜功能试验异常</v>
          </cell>
          <cell r="G18800" t="str">
            <v>各类检查</v>
          </cell>
        </row>
        <row r="18801">
          <cell r="E18801" t="str">
            <v>RETINAL HAEMORRHAGE</v>
          </cell>
          <cell r="F18801" t="str">
            <v>视网膜出血</v>
          </cell>
          <cell r="G18801" t="str">
            <v>眼器官疾病</v>
          </cell>
        </row>
        <row r="18802">
          <cell r="E18802" t="str">
            <v>RETINAL IMPLANT</v>
          </cell>
          <cell r="F18802" t="str">
            <v>视网膜植入物</v>
          </cell>
          <cell r="G18802" t="str">
            <v>各种手术及医疗操作</v>
          </cell>
        </row>
        <row r="18803">
          <cell r="E18803" t="str">
            <v>RETINAL INFARCTION</v>
          </cell>
          <cell r="F18803" t="str">
            <v>视网膜梗死</v>
          </cell>
          <cell r="G18803" t="str">
            <v>眼器官疾病</v>
          </cell>
        </row>
        <row r="18804">
          <cell r="E18804" t="str">
            <v>RETINAL INFILTRATES</v>
          </cell>
          <cell r="F18804" t="str">
            <v>视网膜浸润</v>
          </cell>
          <cell r="G18804" t="str">
            <v>眼器官疾病</v>
          </cell>
        </row>
        <row r="18805">
          <cell r="E18805" t="str">
            <v>RETINAL INJURY</v>
          </cell>
          <cell r="F18805" t="str">
            <v>视网膜损伤</v>
          </cell>
          <cell r="G18805" t="str">
            <v>各类损伤、中毒及操作并发症</v>
          </cell>
        </row>
        <row r="18806">
          <cell r="E18806" t="str">
            <v>RETINAL ISCHAEMIA</v>
          </cell>
          <cell r="F18806" t="str">
            <v>视网膜缺血</v>
          </cell>
          <cell r="G18806" t="str">
            <v>眼器官疾病</v>
          </cell>
        </row>
        <row r="18807">
          <cell r="E18807" t="str">
            <v>RETINAL LASER COAGULATION</v>
          </cell>
          <cell r="F18807" t="str">
            <v>视网膜激光光凝</v>
          </cell>
          <cell r="G18807" t="str">
            <v>各种手术及医疗操作</v>
          </cell>
        </row>
        <row r="18808">
          <cell r="E18808" t="str">
            <v>RETINAL MELANOCYTOMA</v>
          </cell>
          <cell r="F18808" t="str">
            <v>视网膜黑素细胞瘤</v>
          </cell>
          <cell r="G18808" t="str">
            <v>良性、恶性及性质不明的肿瘤（包括囊状和息肉状）</v>
          </cell>
        </row>
        <row r="18809">
          <cell r="E18809" t="str">
            <v>RETINAL MELANOMA</v>
          </cell>
          <cell r="F18809" t="str">
            <v>视网膜黑素瘤</v>
          </cell>
          <cell r="G18809" t="str">
            <v>良性、恶性及性质不明的肿瘤（包括囊状和息肉状）</v>
          </cell>
        </row>
        <row r="18810">
          <cell r="E18810" t="str">
            <v>RETINAL MICROANEURYSMS</v>
          </cell>
          <cell r="F18810" t="str">
            <v>视网膜动脉瘤</v>
          </cell>
          <cell r="G18810" t="str">
            <v>眼器官疾病</v>
          </cell>
        </row>
        <row r="18811">
          <cell r="E18811" t="str">
            <v>RETINAL MICROANGIOPATHY</v>
          </cell>
          <cell r="F18811" t="str">
            <v>视网膜微血管病</v>
          </cell>
          <cell r="G18811" t="str">
            <v>眼器官疾病</v>
          </cell>
        </row>
        <row r="18812">
          <cell r="E18812" t="str">
            <v>RETINAL MIGRAINE</v>
          </cell>
          <cell r="F18812" t="str">
            <v>视网膜性偏头痛</v>
          </cell>
          <cell r="G18812" t="str">
            <v>各类神经系统疾病</v>
          </cell>
        </row>
        <row r="18813">
          <cell r="E18813" t="str">
            <v>RETINAL NAEVUS</v>
          </cell>
          <cell r="F18813" t="str">
            <v>眼部色素沉着</v>
          </cell>
          <cell r="G18813" t="str">
            <v>良性、恶性及性质不明的肿瘤（包括囊状和息肉状）</v>
          </cell>
        </row>
        <row r="18814">
          <cell r="E18814" t="str">
            <v>RETINAL NEOPLASM</v>
          </cell>
          <cell r="F18814" t="str">
            <v>视网膜肿瘤</v>
          </cell>
          <cell r="G18814" t="str">
            <v>良性、恶性及性质不明的肿瘤（包括囊状和息肉状）</v>
          </cell>
        </row>
        <row r="18815">
          <cell r="E18815" t="str">
            <v>RETINAL NEOVASCULARISATION</v>
          </cell>
          <cell r="F18815" t="str">
            <v>视网膜新生血管形成</v>
          </cell>
          <cell r="G18815" t="str">
            <v>眼器官疾病</v>
          </cell>
        </row>
        <row r="18816">
          <cell r="E18816" t="str">
            <v>RETINAL OCCLUSIVE VASCULITIS</v>
          </cell>
          <cell r="F18816" t="str">
            <v>肾闭塞性血管炎</v>
          </cell>
          <cell r="G18816" t="str">
            <v>眼器官疾病</v>
          </cell>
        </row>
        <row r="18817">
          <cell r="E18817" t="str">
            <v>RETINAL OEDEMA</v>
          </cell>
          <cell r="F18817" t="str">
            <v>视网膜水肿</v>
          </cell>
          <cell r="G18817" t="str">
            <v>眼器官疾病</v>
          </cell>
        </row>
        <row r="18818">
          <cell r="E18818" t="str">
            <v>RETINAL OPERATION</v>
          </cell>
          <cell r="F18818" t="str">
            <v>视网膜手术</v>
          </cell>
          <cell r="G18818" t="str">
            <v>各种手术及医疗操作</v>
          </cell>
        </row>
        <row r="18819">
          <cell r="E18819" t="str">
            <v>RETINAL PALLOR</v>
          </cell>
          <cell r="F18819" t="str">
            <v>视网膜苍白</v>
          </cell>
          <cell r="G18819" t="str">
            <v>眼器官疾病</v>
          </cell>
        </row>
        <row r="18820">
          <cell r="E18820" t="str">
            <v>RETINAL PERIVASCULAR SHEATHING</v>
          </cell>
          <cell r="F18820" t="str">
            <v>视网膜血管鞘</v>
          </cell>
          <cell r="G18820" t="str">
            <v>眼器官疾病</v>
          </cell>
        </row>
        <row r="18821">
          <cell r="E18821" t="str">
            <v>RETINAL PHOTOTOXICITY</v>
          </cell>
          <cell r="F18821" t="str">
            <v>视网膜光毒性</v>
          </cell>
          <cell r="G18821" t="str">
            <v>眼器官疾病</v>
          </cell>
        </row>
        <row r="18822">
          <cell r="E18822" t="str">
            <v>RETINAL PIGMENT EPITHELIAL TEAR</v>
          </cell>
          <cell r="F18822" t="str">
            <v>视网膜色素上皮撕裂</v>
          </cell>
          <cell r="G18822" t="str">
            <v>眼器官疾病</v>
          </cell>
        </row>
        <row r="18823">
          <cell r="E18823" t="str">
            <v>RETINAL PIGMENT EPITHELIOPATHY</v>
          </cell>
          <cell r="F18823" t="str">
            <v>视网膜色素上皮病变</v>
          </cell>
          <cell r="G18823" t="str">
            <v>眼器官疾病</v>
          </cell>
        </row>
        <row r="18824">
          <cell r="E18824" t="str">
            <v>RETINAL PIGMENTATION</v>
          </cell>
          <cell r="F18824" t="str">
            <v>视网膜色素沉着</v>
          </cell>
          <cell r="G18824" t="str">
            <v>眼器官疾病</v>
          </cell>
        </row>
        <row r="18825">
          <cell r="E18825" t="str">
            <v>RETINAL SCAR</v>
          </cell>
          <cell r="F18825" t="str">
            <v>视网膜瘢痕</v>
          </cell>
          <cell r="G18825" t="str">
            <v>眼器官疾病</v>
          </cell>
        </row>
        <row r="18826">
          <cell r="E18826" t="str">
            <v>RETINAL TEAR</v>
          </cell>
          <cell r="F18826" t="str">
            <v>视网膜破裂</v>
          </cell>
          <cell r="G18826" t="str">
            <v>眼器官疾病</v>
          </cell>
        </row>
        <row r="18827">
          <cell r="E18827" t="str">
            <v>RETINAL TELANGIECTASIA</v>
          </cell>
          <cell r="F18827" t="str">
            <v>视网膜毛细血管扩张症</v>
          </cell>
          <cell r="G18827" t="str">
            <v>眼器官疾病</v>
          </cell>
        </row>
        <row r="18828">
          <cell r="E18828" t="str">
            <v>RETINAL THICKENING</v>
          </cell>
          <cell r="F18828" t="str">
            <v>视网膜增厚</v>
          </cell>
          <cell r="G18828" t="str">
            <v>眼器官疾病</v>
          </cell>
        </row>
        <row r="18829">
          <cell r="E18829" t="str">
            <v>RETINAL TOXICITY</v>
          </cell>
          <cell r="F18829" t="str">
            <v>视网膜毒性</v>
          </cell>
          <cell r="G18829" t="str">
            <v>眼器官疾病</v>
          </cell>
        </row>
        <row r="18830">
          <cell r="E18830" t="str">
            <v>RETINAL TRANSPLANT</v>
          </cell>
          <cell r="F18830" t="str">
            <v>视网膜移植</v>
          </cell>
          <cell r="G18830" t="str">
            <v>各种手术及医疗操作</v>
          </cell>
        </row>
        <row r="18831">
          <cell r="E18831" t="str">
            <v>RETINAL VASCULAR DISORDER</v>
          </cell>
          <cell r="F18831" t="str">
            <v>视网膜血管病</v>
          </cell>
          <cell r="G18831" t="str">
            <v>眼器官疾病</v>
          </cell>
        </row>
        <row r="18832">
          <cell r="E18832" t="str">
            <v>RETINAL VASCULAR OCCLUSION</v>
          </cell>
          <cell r="F18832" t="str">
            <v>视网膜血管闭塞</v>
          </cell>
          <cell r="G18832" t="str">
            <v>眼器官疾病</v>
          </cell>
        </row>
        <row r="18833">
          <cell r="E18833" t="str">
            <v>RETINAL VASCULAR THROMBOSIS</v>
          </cell>
          <cell r="F18833" t="str">
            <v>视网膜血管血栓形成</v>
          </cell>
          <cell r="G18833" t="str">
            <v>眼器官疾病</v>
          </cell>
        </row>
        <row r="18834">
          <cell r="E18834" t="str">
            <v>RETINAL VASCULITIS</v>
          </cell>
          <cell r="F18834" t="str">
            <v>视网膜血管炎</v>
          </cell>
          <cell r="G18834" t="str">
            <v>眼器官疾病</v>
          </cell>
        </row>
        <row r="18835">
          <cell r="E18835" t="str">
            <v>RETINAL VEIN OCCLUSION</v>
          </cell>
          <cell r="F18835" t="str">
            <v>视网膜静脉闭塞</v>
          </cell>
          <cell r="G18835" t="str">
            <v>眼器官疾病</v>
          </cell>
        </row>
        <row r="18836">
          <cell r="E18836" t="str">
            <v>RETINAL VEIN THROMBOSIS</v>
          </cell>
          <cell r="F18836" t="str">
            <v>视网膜静脉血栓形成</v>
          </cell>
          <cell r="G18836" t="str">
            <v>眼器官疾病</v>
          </cell>
        </row>
        <row r="18837">
          <cell r="E18837" t="str">
            <v>RETINAL VEIN VARICES</v>
          </cell>
          <cell r="F18837" t="str">
            <v>视网膜静脉曲张</v>
          </cell>
          <cell r="G18837" t="str">
            <v>眼器官疾病</v>
          </cell>
        </row>
        <row r="18838">
          <cell r="E18838" t="str">
            <v>RETINAL VESSEL AVULSION</v>
          </cell>
          <cell r="F18838" t="str">
            <v>视网膜血管撕脱</v>
          </cell>
          <cell r="G18838" t="str">
            <v>眼器官疾病</v>
          </cell>
        </row>
        <row r="18839">
          <cell r="E18839" t="str">
            <v>RETINAL WHITE DOTS SYNDROME</v>
          </cell>
          <cell r="F18839" t="str">
            <v>视网膜白斑综合征</v>
          </cell>
          <cell r="G18839" t="str">
            <v>眼器官疾病</v>
          </cell>
        </row>
        <row r="18840">
          <cell r="E18840" t="str">
            <v>RETINITIS</v>
          </cell>
          <cell r="F18840" t="str">
            <v>视网膜炎</v>
          </cell>
          <cell r="G18840" t="str">
            <v>感染及侵染类疾病</v>
          </cell>
        </row>
        <row r="18841">
          <cell r="E18841" t="str">
            <v>RETINITIS HISTOPLASMA</v>
          </cell>
          <cell r="F18841" t="str">
            <v>组织胞浆菌性视网膜炎</v>
          </cell>
          <cell r="G18841" t="str">
            <v>感染及侵染类疾病</v>
          </cell>
        </row>
        <row r="18842">
          <cell r="E18842" t="str">
            <v>RETINITIS PIGMENTOSA</v>
          </cell>
          <cell r="F18842" t="str">
            <v>视网膜色素病变</v>
          </cell>
          <cell r="G18842" t="str">
            <v>各种先天性家族性遗传性疾病</v>
          </cell>
        </row>
        <row r="18843">
          <cell r="E18843" t="str">
            <v>RETINITIS VIRAL</v>
          </cell>
          <cell r="F18843" t="str">
            <v>病毒性视网膜炎</v>
          </cell>
          <cell r="G18843" t="str">
            <v>感染及侵染类疾病</v>
          </cell>
        </row>
        <row r="18844">
          <cell r="E18844" t="str">
            <v>RETINOBLASTOMA</v>
          </cell>
          <cell r="F18844" t="str">
            <v>视网膜母细胞瘤</v>
          </cell>
          <cell r="G18844" t="str">
            <v>良性、恶性及性质不明的肿瘤（包括囊状和息肉状）</v>
          </cell>
        </row>
        <row r="18845">
          <cell r="E18845" t="str">
            <v>RETINOBLASTOMA BILATERAL</v>
          </cell>
          <cell r="F18845" t="str">
            <v>先天性视网膜母细胞瘤</v>
          </cell>
          <cell r="G18845" t="str">
            <v>各种先天性家族性遗传性疾病</v>
          </cell>
        </row>
        <row r="18846">
          <cell r="E18846" t="str">
            <v>RETINOBLASTOMA UNILATERAL</v>
          </cell>
          <cell r="F18846" t="str">
            <v>视网膜母细胞瘤</v>
          </cell>
          <cell r="G18846" t="str">
            <v>良性、恶性及性质不明的肿瘤（包括囊状和息肉状）</v>
          </cell>
        </row>
        <row r="18847">
          <cell r="E18847" t="str">
            <v>RETINOGRAM ABNORMAL</v>
          </cell>
          <cell r="F18847" t="str">
            <v>视网膜成像异常</v>
          </cell>
          <cell r="G18847" t="str">
            <v>各类检查</v>
          </cell>
        </row>
        <row r="18848">
          <cell r="E18848" t="str">
            <v>RETINOIC ACID SYNDROME</v>
          </cell>
          <cell r="F18848" t="str">
            <v>分化综合征</v>
          </cell>
          <cell r="G18848" t="str">
            <v>良性、恶性及性质不明的肿瘤（包括囊状和息肉状）</v>
          </cell>
        </row>
        <row r="18849">
          <cell r="E18849" t="str">
            <v>RETINOL BINDING PROTEIN DECREASED</v>
          </cell>
          <cell r="F18849" t="str">
            <v>视黄醇结合蛋白降低</v>
          </cell>
          <cell r="G18849" t="str">
            <v>各类检查</v>
          </cell>
        </row>
        <row r="18850">
          <cell r="E18850" t="str">
            <v>RETINOL BINDING PROTEIN INCREASED</v>
          </cell>
          <cell r="F18850" t="str">
            <v>视黄醇结合蛋白增加</v>
          </cell>
          <cell r="G18850" t="str">
            <v>各类检查</v>
          </cell>
        </row>
        <row r="18851">
          <cell r="E18851" t="str">
            <v>RETINOPATHY</v>
          </cell>
          <cell r="F18851" t="str">
            <v>视网膜病</v>
          </cell>
          <cell r="G18851" t="str">
            <v>眼器官疾病</v>
          </cell>
        </row>
        <row r="18852">
          <cell r="E18852" t="str">
            <v>RETINOPATHY BACKGROUND</v>
          </cell>
          <cell r="F18852" t="str">
            <v>糖尿病性视网膜病</v>
          </cell>
          <cell r="G18852" t="str">
            <v>眼器官疾病</v>
          </cell>
        </row>
        <row r="18853">
          <cell r="E18853" t="str">
            <v>RETINOPATHY CONGENITAL</v>
          </cell>
          <cell r="F18853" t="str">
            <v>先天性视网膜病</v>
          </cell>
          <cell r="G18853" t="str">
            <v>各种先天性家族性遗传性疾病</v>
          </cell>
        </row>
        <row r="18854">
          <cell r="E18854" t="str">
            <v>RETINOPATHY HAEMORRHAGIC</v>
          </cell>
          <cell r="F18854" t="str">
            <v>出血性视网膜病</v>
          </cell>
          <cell r="G18854" t="str">
            <v>眼器官疾病</v>
          </cell>
        </row>
        <row r="18855">
          <cell r="E18855" t="str">
            <v>RETINOPATHY HYPERTENSIVE</v>
          </cell>
          <cell r="F18855" t="str">
            <v>高血压性视网膜病</v>
          </cell>
          <cell r="G18855" t="str">
            <v>眼器官疾病</v>
          </cell>
        </row>
        <row r="18856">
          <cell r="E18856" t="str">
            <v>RETINOPATHY HYPERVISCOSITY</v>
          </cell>
          <cell r="F18856" t="str">
            <v>超高粘度视网膜病</v>
          </cell>
          <cell r="G18856" t="str">
            <v>眼器官疾病</v>
          </cell>
        </row>
        <row r="18857">
          <cell r="E18857" t="str">
            <v>RETINOPATHY OF PREMATURITY</v>
          </cell>
          <cell r="F18857" t="str">
            <v>早产儿视网膜病变</v>
          </cell>
          <cell r="G18857" t="str">
            <v>眼器官疾病</v>
          </cell>
        </row>
        <row r="18858">
          <cell r="E18858" t="str">
            <v>RETINOPATHY PROLIFERATIVE</v>
          </cell>
          <cell r="F18858" t="str">
            <v>增生性视网膜病</v>
          </cell>
          <cell r="G18858" t="str">
            <v>眼器官疾病</v>
          </cell>
        </row>
        <row r="18859">
          <cell r="E18859" t="str">
            <v>RETINOPATHY SICKLE CELL</v>
          </cell>
          <cell r="F18859" t="str">
            <v>镰状细胞视网膜病</v>
          </cell>
          <cell r="G18859" t="str">
            <v>眼器官疾病</v>
          </cell>
        </row>
        <row r="18860">
          <cell r="E18860" t="str">
            <v>RETINOPATHY SOLAR</v>
          </cell>
          <cell r="F18860" t="str">
            <v>日光性视网膜炎</v>
          </cell>
          <cell r="G18860" t="str">
            <v>眼器官疾病</v>
          </cell>
        </row>
        <row r="18861">
          <cell r="E18861" t="str">
            <v>RETINOPEXY</v>
          </cell>
          <cell r="F18861" t="str">
            <v>视网膜固定术</v>
          </cell>
          <cell r="G18861" t="str">
            <v>各种手术及医疗操作</v>
          </cell>
        </row>
        <row r="18862">
          <cell r="E18862" t="str">
            <v>RETINOSCHISIS</v>
          </cell>
          <cell r="F18862" t="str">
            <v>视网膜分层剥离</v>
          </cell>
          <cell r="G18862" t="str">
            <v>眼器官疾病</v>
          </cell>
        </row>
        <row r="18863">
          <cell r="E18863" t="str">
            <v>RETIREMENT</v>
          </cell>
          <cell r="F18863" t="str">
            <v>退休</v>
          </cell>
          <cell r="G18863" t="str">
            <v>社会环境</v>
          </cell>
        </row>
        <row r="18864">
          <cell r="E18864" t="str">
            <v>RETRACTED NIPPLE</v>
          </cell>
          <cell r="F18864" t="str">
            <v>乳头内陷</v>
          </cell>
          <cell r="G18864" t="str">
            <v>生殖系统及乳腺疾病</v>
          </cell>
        </row>
        <row r="18865">
          <cell r="E18865" t="str">
            <v>RETRO-ORBITAL NEOPLASM</v>
          </cell>
          <cell r="F18865" t="str">
            <v>眶后肿瘤</v>
          </cell>
          <cell r="G18865" t="str">
            <v>良性、恶性及性质不明的肿瘤（包括囊状和息肉状）</v>
          </cell>
        </row>
        <row r="18866">
          <cell r="E18866" t="str">
            <v>RETRO-PERITONEAL SPACE OPERATION</v>
          </cell>
          <cell r="F18866" t="str">
            <v>腹膜后手术</v>
          </cell>
          <cell r="G18866" t="str">
            <v>各种手术及医疗操作</v>
          </cell>
        </row>
        <row r="18867">
          <cell r="E18867" t="str">
            <v>RETRO-PUBIC PROSTATECTOMY</v>
          </cell>
          <cell r="F18867" t="str">
            <v>前列腺切除术</v>
          </cell>
          <cell r="G18867" t="str">
            <v>各种手术及医疗操作</v>
          </cell>
        </row>
        <row r="18868">
          <cell r="E18868" t="str">
            <v>RETROGNATHIA</v>
          </cell>
          <cell r="F18868" t="str">
            <v>下颌后缩</v>
          </cell>
          <cell r="G18868" t="str">
            <v>各种肌肉骨骼及结缔组织疾病</v>
          </cell>
        </row>
        <row r="18869">
          <cell r="E18869" t="str">
            <v>RETROGRADE AMNESIA</v>
          </cell>
          <cell r="F18869" t="str">
            <v>逆行性遗忘</v>
          </cell>
          <cell r="G18869" t="str">
            <v>各类神经系统疾病</v>
          </cell>
        </row>
        <row r="18870">
          <cell r="E18870" t="str">
            <v>RETROGRADE EJACULATION</v>
          </cell>
          <cell r="F18870" t="str">
            <v>逆行射精</v>
          </cell>
          <cell r="G18870" t="str">
            <v>生殖系统及乳腺疾病</v>
          </cell>
        </row>
        <row r="18871">
          <cell r="E18871" t="str">
            <v>RETROGRADE MENSTRUATION</v>
          </cell>
          <cell r="F18871" t="str">
            <v>逆行月经</v>
          </cell>
          <cell r="G18871" t="str">
            <v>生殖系统及乳腺疾病</v>
          </cell>
        </row>
        <row r="18872">
          <cell r="E18872" t="str">
            <v>RETROGRADE MIGRATION OF RENAL CALCULI</v>
          </cell>
          <cell r="F18872" t="str">
            <v>肾结石逆行迁移</v>
          </cell>
          <cell r="G18872" t="str">
            <v>肾脏及泌尿系统疾病</v>
          </cell>
        </row>
        <row r="18873">
          <cell r="E18873" t="str">
            <v>RETROGRADE P-WAVES</v>
          </cell>
          <cell r="F18873" t="str">
            <v>逆行 P 波</v>
          </cell>
          <cell r="G18873" t="str">
            <v>各类检查</v>
          </cell>
        </row>
        <row r="18874">
          <cell r="E18874" t="str">
            <v>RETROGRADE PORTAL VEIN FLOW</v>
          </cell>
          <cell r="F18874" t="str">
            <v>门静脉血流逆行</v>
          </cell>
          <cell r="G18874" t="str">
            <v>肝胆系统疾病</v>
          </cell>
        </row>
        <row r="18875">
          <cell r="E18875" t="str">
            <v>RETROPERITONEAL ABSCESS</v>
          </cell>
          <cell r="F18875" t="str">
            <v>腹膜后脓肿</v>
          </cell>
          <cell r="G18875" t="str">
            <v>感染及侵染类疾病</v>
          </cell>
        </row>
        <row r="18876">
          <cell r="E18876" t="str">
            <v>RETROPERITONEAL CANCER</v>
          </cell>
          <cell r="F18876" t="str">
            <v>腹膜后癌</v>
          </cell>
          <cell r="G18876" t="str">
            <v>良性、恶性及性质不明的肿瘤（包括囊状和息肉状）</v>
          </cell>
        </row>
        <row r="18877">
          <cell r="E18877" t="str">
            <v>RETROPERITONEAL DISORDER</v>
          </cell>
          <cell r="F18877" t="str">
            <v>腹膜后病症</v>
          </cell>
          <cell r="G18877" t="str">
            <v>胃肠系统疾病</v>
          </cell>
        </row>
        <row r="18878">
          <cell r="E18878" t="str">
            <v>RETROPERITONEAL EFFUSION</v>
          </cell>
          <cell r="F18878" t="str">
            <v>腹膜后渗出</v>
          </cell>
          <cell r="G18878" t="str">
            <v>胃肠系统疾病</v>
          </cell>
        </row>
        <row r="18879">
          <cell r="E18879" t="str">
            <v>RETROPERITONEAL FIBROSIS</v>
          </cell>
          <cell r="F18879" t="str">
            <v>腹膜后纤维化</v>
          </cell>
          <cell r="G18879" t="str">
            <v>胃肠系统疾病</v>
          </cell>
        </row>
        <row r="18880">
          <cell r="E18880" t="str">
            <v>RETROPERITONEAL HAEMATOMA</v>
          </cell>
          <cell r="F18880" t="str">
            <v>腹膜后血肿</v>
          </cell>
          <cell r="G18880" t="str">
            <v>胃肠系统疾病</v>
          </cell>
        </row>
        <row r="18881">
          <cell r="E18881" t="str">
            <v>RETROPERITONEAL HAEMORRHAGE</v>
          </cell>
          <cell r="F18881" t="str">
            <v>腹膜后出血</v>
          </cell>
          <cell r="G18881" t="str">
            <v>胃肠系统疾病</v>
          </cell>
        </row>
        <row r="18882">
          <cell r="E18882" t="str">
            <v>RETROPERITONEAL HERNIA</v>
          </cell>
          <cell r="F18882" t="str">
            <v>腹膜后疝</v>
          </cell>
          <cell r="G18882" t="str">
            <v>胃肠系统疾病</v>
          </cell>
        </row>
        <row r="18883">
          <cell r="E18883" t="str">
            <v>RETROPERITONEAL INFECTION</v>
          </cell>
          <cell r="F18883" t="str">
            <v>腹膜后感染</v>
          </cell>
          <cell r="G18883" t="str">
            <v>感染及侵染类疾病</v>
          </cell>
        </row>
        <row r="18884">
          <cell r="E18884" t="str">
            <v>RETROPERITONEAL LYMPHADENOPATHY</v>
          </cell>
          <cell r="F18884" t="str">
            <v>腹膜后淋巴结病</v>
          </cell>
          <cell r="G18884" t="str">
            <v>血液及淋巴系统疾病</v>
          </cell>
        </row>
        <row r="18885">
          <cell r="E18885" t="str">
            <v>RETROPERITONEAL MASS</v>
          </cell>
          <cell r="F18885" t="str">
            <v>腹膜后肿块</v>
          </cell>
          <cell r="G18885" t="str">
            <v>胃肠系统疾病</v>
          </cell>
        </row>
        <row r="18886">
          <cell r="E18886" t="str">
            <v>RETROPERITONEAL NEOPLASM</v>
          </cell>
          <cell r="F18886" t="str">
            <v>腹膜后肿瘤</v>
          </cell>
          <cell r="G18886" t="str">
            <v>良性、恶性及性质不明的肿瘤（包括囊状和息肉状）</v>
          </cell>
        </row>
        <row r="18887">
          <cell r="E18887" t="str">
            <v>RETROPERITONEAL NEOPLASM METASTATIC</v>
          </cell>
          <cell r="F18887" t="str">
            <v>转移性腹膜后瘤</v>
          </cell>
          <cell r="G18887" t="str">
            <v>良性、恶性及性质不明的肿瘤（包括囊状和息肉状）</v>
          </cell>
        </row>
        <row r="18888">
          <cell r="E18888" t="str">
            <v>RETROPERITONEAL OEDEMA</v>
          </cell>
          <cell r="F18888" t="str">
            <v>腹膜后水肿</v>
          </cell>
          <cell r="G18888" t="str">
            <v>胃肠系统疾病</v>
          </cell>
        </row>
        <row r="18889">
          <cell r="E18889" t="str">
            <v>RETROPERITONEUM CYST</v>
          </cell>
          <cell r="F18889" t="str">
            <v>腹膜后囊肿</v>
          </cell>
          <cell r="G18889" t="str">
            <v>胃肠系统疾病</v>
          </cell>
        </row>
        <row r="18890">
          <cell r="E18890" t="str">
            <v>RETROPERITONITIS</v>
          </cell>
          <cell r="F18890" t="str">
            <v>腹膜后腔炎</v>
          </cell>
          <cell r="G18890" t="str">
            <v>感染及侵染类疾病</v>
          </cell>
        </row>
        <row r="18891">
          <cell r="E18891" t="str">
            <v>RETROPHARYNGEAL ABSCESS</v>
          </cell>
          <cell r="F18891" t="str">
            <v>咽脓肿</v>
          </cell>
          <cell r="G18891" t="str">
            <v>感染及侵染类疾病</v>
          </cell>
        </row>
        <row r="18892">
          <cell r="E18892" t="str">
            <v>RETROPLACENTAL HAEMATOMA</v>
          </cell>
          <cell r="F18892" t="str">
            <v>胎盘后血肿</v>
          </cell>
          <cell r="G18892" t="str">
            <v>妊娠期、产褥期及围产期状况</v>
          </cell>
        </row>
        <row r="18893">
          <cell r="E18893" t="str">
            <v>RETROSTERNAL FLUID EVACUATION</v>
          </cell>
          <cell r="F18893" t="str">
            <v>胸骨后积液排空</v>
          </cell>
          <cell r="G18893" t="str">
            <v>各种手术及医疗操作</v>
          </cell>
        </row>
        <row r="18894">
          <cell r="E18894" t="str">
            <v>RETROSTERNAL INFECTION</v>
          </cell>
          <cell r="F18894" t="str">
            <v>纵隔炎</v>
          </cell>
          <cell r="G18894" t="str">
            <v>感染及侵染类疾病</v>
          </cell>
        </row>
        <row r="18895">
          <cell r="E18895" t="str">
            <v>RETROVIRAL INFECTION</v>
          </cell>
          <cell r="F18895" t="str">
            <v>逆转录病毒感染</v>
          </cell>
          <cell r="G18895" t="str">
            <v>感染及侵染类疾病</v>
          </cell>
        </row>
        <row r="18896">
          <cell r="E18896" t="str">
            <v>RETROVIRAL REBOUND SYNDROME</v>
          </cell>
          <cell r="F18896" t="str">
            <v>逆转录病毒反跳综合征</v>
          </cell>
          <cell r="G18896" t="str">
            <v>感染及侵染类疾病</v>
          </cell>
        </row>
        <row r="18897">
          <cell r="E18897" t="str">
            <v>RETT'S DISORDER</v>
          </cell>
          <cell r="F18897" t="str">
            <v>Rett 综合征</v>
          </cell>
          <cell r="G18897" t="str">
            <v>各种先天性家族性遗传性疾病</v>
          </cell>
        </row>
        <row r="18898">
          <cell r="E18898" t="str">
            <v>RETT SYNDROME</v>
          </cell>
          <cell r="F18898" t="str">
            <v>Rett 综合征</v>
          </cell>
          <cell r="G18898" t="str">
            <v>各种先天性家族性遗传性疾病</v>
          </cell>
        </row>
        <row r="18899">
          <cell r="E18899" t="str">
            <v>REVASCULARISATION PROCEDURE</v>
          </cell>
          <cell r="F18899" t="str">
            <v>血运重建术</v>
          </cell>
          <cell r="G18899" t="str">
            <v>各种手术及医疗操作</v>
          </cell>
        </row>
        <row r="18900">
          <cell r="E18900" t="str">
            <v>REVERSAL OF ILEOJEJUNAL BYPASS</v>
          </cell>
          <cell r="F18900" t="str">
            <v>回肠空肠旁路逆转术</v>
          </cell>
          <cell r="G18900" t="str">
            <v>各种手术及医疗操作</v>
          </cell>
        </row>
        <row r="18901">
          <cell r="E18901" t="str">
            <v>REVERSAL OF OPIATE ACTIVITY</v>
          </cell>
          <cell r="F18901" t="str">
            <v>阿片制剂作用逆转</v>
          </cell>
          <cell r="G18901" t="str">
            <v>各种手术及医疗操作</v>
          </cell>
        </row>
        <row r="18902">
          <cell r="E18902" t="str">
            <v>REVERSAL OF SEDATION</v>
          </cell>
          <cell r="F18902" t="str">
            <v>镇静作用逆转</v>
          </cell>
          <cell r="G18902" t="str">
            <v>各种手术及医疗操作</v>
          </cell>
        </row>
        <row r="18903">
          <cell r="E18903" t="str">
            <v>REVERSE TRI-IODOTHYRONINE</v>
          </cell>
          <cell r="F18903" t="str">
            <v>反式三碘甲腺原氨酸</v>
          </cell>
          <cell r="G18903" t="str">
            <v>各类检查</v>
          </cell>
        </row>
        <row r="18904">
          <cell r="E18904" t="str">
            <v>REVERSE TRI-IODOTHYRONINE DECREASED</v>
          </cell>
          <cell r="F18904" t="str">
            <v>反式三碘甲腺原氨酸降低</v>
          </cell>
          <cell r="G18904" t="str">
            <v>各类检查</v>
          </cell>
        </row>
        <row r="18905">
          <cell r="E18905" t="str">
            <v>REVERSE TRI-IODOTHYRONINE INCREASED</v>
          </cell>
          <cell r="F18905" t="str">
            <v>反式三碘甲腺原氨酸升高</v>
          </cell>
          <cell r="G18905" t="str">
            <v>各类检查</v>
          </cell>
        </row>
        <row r="18906">
          <cell r="E18906" t="str">
            <v>REVERSED HOT-COLD SENSATION</v>
          </cell>
          <cell r="F18906" t="str">
            <v>冷热感觉逆反</v>
          </cell>
          <cell r="G18906" t="str">
            <v>各类神经系统疾病</v>
          </cell>
        </row>
        <row r="18907">
          <cell r="E18907" t="str">
            <v>REVERSIBLE AIRWAYS OBSTRUCTION</v>
          </cell>
          <cell r="F18907" t="str">
            <v>可逆性气道阻塞</v>
          </cell>
          <cell r="G18907" t="str">
            <v>呼吸系统、胸及纵隔疾病</v>
          </cell>
        </row>
        <row r="18908">
          <cell r="E18908" t="str">
            <v>REVERSIBLE CEREBRAL VASOCONSTRICTION SYNDROME</v>
          </cell>
          <cell r="F18908" t="str">
            <v>可逆性脑血管收缩综合征</v>
          </cell>
          <cell r="G18908" t="str">
            <v>各类神经系统疾病</v>
          </cell>
        </row>
        <row r="18909">
          <cell r="E18909" t="str">
            <v>REVERSIBLE ISCHAEMIC NEUROLOGICAL DEFICIT</v>
          </cell>
          <cell r="F18909" t="str">
            <v>可逆性缺血性神经功能障碍</v>
          </cell>
          <cell r="G18909" t="str">
            <v>各类神经系统疾病</v>
          </cell>
        </row>
        <row r="18910">
          <cell r="E18910" t="str">
            <v>REVERSIBLE POSTERIOR LEUKOENCEPHALOPATHY SYNDROME</v>
          </cell>
          <cell r="F18910" t="str">
            <v>可逆性后部脑病综合征</v>
          </cell>
          <cell r="G18910" t="str">
            <v>各类神经系统疾病</v>
          </cell>
        </row>
        <row r="18911">
          <cell r="E18911" t="str">
            <v>REVERSIBLE SPLENIAL LESION SYNDROME</v>
          </cell>
          <cell r="F18911" t="str">
            <v>脑胼胝体细胞毒性病变</v>
          </cell>
          <cell r="G18911" t="str">
            <v>各类神经系统疾病</v>
          </cell>
        </row>
        <row r="18912">
          <cell r="E18912" t="str">
            <v>REVISION OF INTERNAL FIXATION</v>
          </cell>
          <cell r="F18912" t="str">
            <v>骨折内固定</v>
          </cell>
          <cell r="G18912" t="str">
            <v>各种手术及医疗操作</v>
          </cell>
        </row>
        <row r="18913">
          <cell r="E18913" t="str">
            <v>REYE'S SYNDROME</v>
          </cell>
          <cell r="F18913" t="str">
            <v>雷亥综合征</v>
          </cell>
          <cell r="G18913" t="str">
            <v>肝胆系统疾病</v>
          </cell>
        </row>
        <row r="18914">
          <cell r="E18914" t="str">
            <v>REYNOLD'S SYNDROME</v>
          </cell>
          <cell r="F18914" t="str">
            <v>Reynold氏综合征</v>
          </cell>
          <cell r="G18914" t="str">
            <v>各种肌肉骨骼及结缔组织疾病</v>
          </cell>
        </row>
        <row r="18915">
          <cell r="E18915" t="str">
            <v>RHABDOID TUMOUR</v>
          </cell>
          <cell r="F18915" t="str">
            <v>横纹肌样瘤</v>
          </cell>
          <cell r="G18915" t="str">
            <v>良性、恶性及性质不明的肿瘤（包括囊状和息肉状）</v>
          </cell>
        </row>
        <row r="18916">
          <cell r="E18916" t="str">
            <v>RHABDOID TUMOUR OF THE KIDNEY</v>
          </cell>
          <cell r="F18916" t="str">
            <v>肾杆状肿瘤</v>
          </cell>
          <cell r="G18916" t="str">
            <v>良性、恶性及性质不明的肿瘤（包括囊状和息肉状）</v>
          </cell>
        </row>
        <row r="18917">
          <cell r="E18917" t="str">
            <v>RHABDOMYOLYSIS</v>
          </cell>
          <cell r="F18917" t="str">
            <v>横纹肌溶解</v>
          </cell>
          <cell r="G18917" t="str">
            <v>各种肌肉骨骼及结缔组织疾病</v>
          </cell>
        </row>
        <row r="18918">
          <cell r="E18918" t="str">
            <v>RHABDOMYOMA</v>
          </cell>
          <cell r="F18918" t="str">
            <v>横纹肌瘤</v>
          </cell>
          <cell r="G18918" t="str">
            <v>良性、恶性及性质不明的肿瘤（包括囊状和息肉状）</v>
          </cell>
        </row>
        <row r="18919">
          <cell r="E18919" t="str">
            <v>RHABDOMYOSARCOMA</v>
          </cell>
          <cell r="F18919" t="str">
            <v>横纹肌肉瘤</v>
          </cell>
          <cell r="G18919" t="str">
            <v>良性、恶性及性质不明的肿瘤（包括囊状和息肉状）</v>
          </cell>
        </row>
        <row r="18920">
          <cell r="E18920" t="str">
            <v>RHABDOMYOSARCOMA RECURRENT</v>
          </cell>
          <cell r="F18920" t="str">
            <v>复发性横纹肌肉瘤</v>
          </cell>
          <cell r="G18920" t="str">
            <v>良性、恶性及性质不明的肿瘤（包括囊状和息肉状）</v>
          </cell>
        </row>
        <row r="18921">
          <cell r="E18921" t="str">
            <v>RHEGMATOGENOUS RETINAL DETACHMENT</v>
          </cell>
          <cell r="F18921" t="str">
            <v>孔源性视网膜脱离</v>
          </cell>
          <cell r="G18921" t="str">
            <v>眼器官疾病</v>
          </cell>
        </row>
        <row r="18922">
          <cell r="E18922" t="str">
            <v>RHESUS ANTIBODIES</v>
          </cell>
          <cell r="F18922" t="str">
            <v>Rh 抗体</v>
          </cell>
          <cell r="G18922" t="str">
            <v>各类检查</v>
          </cell>
        </row>
        <row r="18923">
          <cell r="E18923" t="str">
            <v>RHESUS ANTIBODIES POSITIVE</v>
          </cell>
          <cell r="F18923" t="str">
            <v>Rh 抗体阳性</v>
          </cell>
          <cell r="G18923" t="str">
            <v>各类检查</v>
          </cell>
        </row>
        <row r="18924">
          <cell r="E18924" t="str">
            <v>RHESUS ANTIGEN NEGATIVE</v>
          </cell>
          <cell r="F18924" t="str">
            <v>Rh 抗原阴性</v>
          </cell>
          <cell r="G18924" t="str">
            <v>各类检查</v>
          </cell>
        </row>
        <row r="18925">
          <cell r="E18925" t="str">
            <v>RHESUS ANTIGEN POSITIVE</v>
          </cell>
          <cell r="F18925" t="str">
            <v>Rh 抗原阳性</v>
          </cell>
          <cell r="G18925" t="str">
            <v>各类检查</v>
          </cell>
        </row>
        <row r="18926">
          <cell r="E18926" t="str">
            <v>RHESUS HAEMOLYTIC DISEASE OF NEWBORN</v>
          </cell>
          <cell r="F18926" t="str">
            <v>新生儿 Rh 溶血病</v>
          </cell>
          <cell r="G18926" t="str">
            <v>各种先天性家族性遗传性疾病</v>
          </cell>
        </row>
        <row r="18927">
          <cell r="E18927" t="str">
            <v>RHESUS INCOMPATIBILITY</v>
          </cell>
          <cell r="F18927" t="str">
            <v>Rh 血型不配合</v>
          </cell>
          <cell r="G18927" t="str">
            <v>免疫系统疾病</v>
          </cell>
        </row>
        <row r="18928">
          <cell r="E18928" t="str">
            <v>RHEUMATIC BRAIN DISEASE</v>
          </cell>
          <cell r="F18928" t="str">
            <v>风湿病性脑病</v>
          </cell>
          <cell r="G18928" t="str">
            <v>各类神经系统疾病</v>
          </cell>
        </row>
        <row r="18929">
          <cell r="E18929" t="str">
            <v>RHEUMATIC DISORDER</v>
          </cell>
          <cell r="F18929" t="str">
            <v>风湿病</v>
          </cell>
          <cell r="G18929" t="str">
            <v>各种肌肉骨骼及结缔组织疾病</v>
          </cell>
        </row>
        <row r="18930">
          <cell r="E18930" t="str">
            <v>RHEUMATIC FEVER</v>
          </cell>
          <cell r="F18930" t="str">
            <v>风湿热</v>
          </cell>
          <cell r="G18930" t="str">
            <v>各种肌肉骨骼及结缔组织疾病</v>
          </cell>
        </row>
        <row r="18931">
          <cell r="E18931" t="str">
            <v>RHEUMATIC HEART DISEASE</v>
          </cell>
          <cell r="F18931" t="str">
            <v>风湿性心脏病</v>
          </cell>
          <cell r="G18931" t="str">
            <v>心脏器官疾病</v>
          </cell>
        </row>
        <row r="18932">
          <cell r="E18932" t="str">
            <v>RHEUMATOID ARTHRITIS</v>
          </cell>
          <cell r="F18932" t="str">
            <v>类风湿关节炎</v>
          </cell>
          <cell r="G18932" t="str">
            <v>各种肌肉骨骼及结缔组织疾病</v>
          </cell>
        </row>
        <row r="18933">
          <cell r="E18933" t="str">
            <v>RHEUMATOID ARTHRITIS-ASSOCIATED INTERSTITIAL LUNG DISEASE</v>
          </cell>
          <cell r="F18933" t="str">
            <v>类风湿性关节炎相关性间质性肺疾病</v>
          </cell>
          <cell r="G18933" t="str">
            <v>呼吸系统、胸及纵隔疾病</v>
          </cell>
        </row>
        <row r="18934">
          <cell r="E18934" t="str">
            <v>RHEUMATOID FACTOR</v>
          </cell>
          <cell r="F18934" t="str">
            <v>类风湿性因子</v>
          </cell>
          <cell r="G18934" t="str">
            <v>各类检查</v>
          </cell>
        </row>
        <row r="18935">
          <cell r="E18935" t="str">
            <v>RHEUMATOID FACTOR DECREASED</v>
          </cell>
          <cell r="F18935" t="str">
            <v>类风湿因子降低</v>
          </cell>
          <cell r="G18935" t="str">
            <v>各类检查</v>
          </cell>
        </row>
        <row r="18936">
          <cell r="E18936" t="str">
            <v>RHEUMATOID FACTOR INCREASED</v>
          </cell>
          <cell r="F18936" t="str">
            <v>类风湿因子升高</v>
          </cell>
          <cell r="G18936" t="str">
            <v>各类检查</v>
          </cell>
        </row>
        <row r="18937">
          <cell r="E18937" t="str">
            <v>RHEUMATOID FACTOR NEGATIVE</v>
          </cell>
          <cell r="F18937" t="str">
            <v>类风湿因子阴性</v>
          </cell>
          <cell r="G18937" t="str">
            <v>各类检查</v>
          </cell>
        </row>
        <row r="18938">
          <cell r="E18938" t="str">
            <v>RHEUMATOID FACTOR POSITIVE</v>
          </cell>
          <cell r="F18938" t="str">
            <v>类风湿因子阳性</v>
          </cell>
          <cell r="G18938" t="str">
            <v>各类检查</v>
          </cell>
        </row>
        <row r="18939">
          <cell r="E18939" t="str">
            <v>RHEUMATOID FACTOR QUANTITATIVE INCREASED</v>
          </cell>
          <cell r="F18939" t="str">
            <v>类风湿因子数量升高</v>
          </cell>
          <cell r="G18939" t="str">
            <v>各类检查</v>
          </cell>
        </row>
        <row r="18940">
          <cell r="E18940" t="str">
            <v>RHEUMATOID LUNG</v>
          </cell>
          <cell r="F18940" t="str">
            <v>类风湿肺</v>
          </cell>
          <cell r="G18940" t="str">
            <v>呼吸系统、胸及纵隔疾病</v>
          </cell>
        </row>
        <row r="18941">
          <cell r="E18941" t="str">
            <v>RHEUMATOID MENINGITIS</v>
          </cell>
          <cell r="F18941" t="str">
            <v>风湿性脑膜炎</v>
          </cell>
          <cell r="G18941" t="str">
            <v>各类神经系统疾病</v>
          </cell>
        </row>
        <row r="18942">
          <cell r="E18942" t="str">
            <v>RHEUMATOID NEUTROPHILIC DERMATOSIS</v>
          </cell>
          <cell r="F18942" t="str">
            <v>类风湿性嗜中性皮病</v>
          </cell>
          <cell r="G18942" t="str">
            <v>皮肤及皮下组织类疾病</v>
          </cell>
        </row>
        <row r="18943">
          <cell r="E18943" t="str">
            <v>RHEUMATOID NODULE</v>
          </cell>
          <cell r="F18943" t="str">
            <v>类风湿性结节</v>
          </cell>
          <cell r="G18943" t="str">
            <v>各种肌肉骨骼及结缔组织疾病</v>
          </cell>
        </row>
        <row r="18944">
          <cell r="E18944" t="str">
            <v>RHEUMATOID NODULE REMOVAL</v>
          </cell>
          <cell r="F18944" t="str">
            <v>类风湿性结节切除</v>
          </cell>
          <cell r="G18944" t="str">
            <v>各种手术及医疗操作</v>
          </cell>
        </row>
        <row r="18945">
          <cell r="E18945" t="str">
            <v>RHEUMATOID PLEURITIS</v>
          </cell>
          <cell r="F18945" t="str">
            <v>类风湿性胸膜炎</v>
          </cell>
          <cell r="G18945" t="str">
            <v>呼吸系统、胸及纵隔疾病</v>
          </cell>
        </row>
        <row r="18946">
          <cell r="E18946" t="str">
            <v>RHEUMATOID SCLERITIS</v>
          </cell>
          <cell r="F18946" t="str">
            <v>类风湿性巩膜炎</v>
          </cell>
          <cell r="G18946" t="str">
            <v>眼器官疾病</v>
          </cell>
        </row>
        <row r="18947">
          <cell r="E18947" t="str">
            <v>RHEUMATOID VASCULITIS</v>
          </cell>
          <cell r="F18947" t="str">
            <v>类风湿性血管炎</v>
          </cell>
          <cell r="G18947" t="str">
            <v>血管与淋巴管类疾病</v>
          </cell>
        </row>
        <row r="18948">
          <cell r="E18948" t="str">
            <v>RHINALGIA</v>
          </cell>
          <cell r="F18948" t="str">
            <v>鼻痛</v>
          </cell>
          <cell r="G18948" t="str">
            <v>呼吸系统、胸及纵隔疾病</v>
          </cell>
        </row>
        <row r="18949">
          <cell r="E18949" t="str">
            <v>RHINECTOMY</v>
          </cell>
          <cell r="F18949" t="str">
            <v>鼻切除术</v>
          </cell>
          <cell r="G18949" t="str">
            <v>各种手术及医疗操作</v>
          </cell>
        </row>
        <row r="18950">
          <cell r="E18950" t="str">
            <v>RHINITIS</v>
          </cell>
          <cell r="F18950" t="str">
            <v>鼻炎</v>
          </cell>
          <cell r="G18950" t="str">
            <v>感染及侵染类疾病</v>
          </cell>
        </row>
        <row r="18951">
          <cell r="E18951" t="str">
            <v>RHINITIS ALLERGIC</v>
          </cell>
          <cell r="F18951" t="str">
            <v>过敏性鼻炎</v>
          </cell>
          <cell r="G18951" t="str">
            <v>呼吸系统、胸及纵隔疾病</v>
          </cell>
        </row>
        <row r="18952">
          <cell r="E18952" t="str">
            <v>RHINITIS ATROPHIC</v>
          </cell>
          <cell r="F18952" t="str">
            <v>萎缩性鼻炎</v>
          </cell>
          <cell r="G18952" t="str">
            <v>呼吸系统、胸及纵隔疾病</v>
          </cell>
        </row>
        <row r="18953">
          <cell r="E18953" t="str">
            <v>RHINITIS HYPERTROPHIC</v>
          </cell>
          <cell r="F18953" t="str">
            <v>肥大性鼻炎</v>
          </cell>
          <cell r="G18953" t="str">
            <v>呼吸系统、胸及纵隔疾病</v>
          </cell>
        </row>
        <row r="18954">
          <cell r="E18954" t="str">
            <v>RHINITIS PERENNIAL</v>
          </cell>
          <cell r="F18954" t="str">
            <v>过敏性鼻炎</v>
          </cell>
          <cell r="G18954" t="str">
            <v>呼吸系统、胸及纵隔疾病</v>
          </cell>
        </row>
        <row r="18955">
          <cell r="E18955" t="str">
            <v>RHINITIS SEASONAL</v>
          </cell>
          <cell r="F18955" t="str">
            <v>季节性过敏</v>
          </cell>
          <cell r="G18955" t="str">
            <v>免疫系统疾病</v>
          </cell>
        </row>
        <row r="18956">
          <cell r="E18956" t="str">
            <v>RHINITIS ULCERATIVE</v>
          </cell>
          <cell r="F18956" t="str">
            <v>溃疡性鼻炎</v>
          </cell>
          <cell r="G18956" t="str">
            <v>呼吸系统、胸及纵隔疾病</v>
          </cell>
        </row>
        <row r="18957">
          <cell r="E18957" t="str">
            <v>RHINOCEREBRAL MUCORMYCOSIS</v>
          </cell>
          <cell r="F18957" t="str">
            <v>鼻脑型毛霉菌病</v>
          </cell>
          <cell r="G18957" t="str">
            <v>感染及侵染类疾病</v>
          </cell>
        </row>
        <row r="18958">
          <cell r="E18958" t="str">
            <v>RHINOLARYNGITIS</v>
          </cell>
          <cell r="F18958" t="str">
            <v>鼻喉炎</v>
          </cell>
          <cell r="G18958" t="str">
            <v>感染及侵染类疾病</v>
          </cell>
        </row>
        <row r="18959">
          <cell r="E18959" t="str">
            <v>RHINOLITHIASIS</v>
          </cell>
          <cell r="F18959" t="str">
            <v>鼻石症</v>
          </cell>
          <cell r="G18959" t="str">
            <v>呼吸系统、胸及纵隔疾病</v>
          </cell>
        </row>
        <row r="18960">
          <cell r="E18960" t="str">
            <v>RHINOPHYMA</v>
          </cell>
          <cell r="F18960" t="str">
            <v>肥大性酒渣鼻</v>
          </cell>
          <cell r="G18960" t="str">
            <v>皮肤及皮下组织类疾病</v>
          </cell>
        </row>
        <row r="18961">
          <cell r="E18961" t="str">
            <v>RHINOPLASTY</v>
          </cell>
          <cell r="F18961" t="str">
            <v>鼻成形术</v>
          </cell>
          <cell r="G18961" t="str">
            <v>各种手术及医疗操作</v>
          </cell>
        </row>
        <row r="18962">
          <cell r="E18962" t="str">
            <v>RHINORRHOEA</v>
          </cell>
          <cell r="F18962" t="str">
            <v>流涕</v>
          </cell>
          <cell r="G18962" t="str">
            <v>呼吸系统、胸及纵隔疾病</v>
          </cell>
        </row>
        <row r="18963">
          <cell r="E18963" t="str">
            <v>RHINOSCLEROMA</v>
          </cell>
          <cell r="F18963" t="str">
            <v>鼻硬结病</v>
          </cell>
          <cell r="G18963" t="str">
            <v>感染及侵染类疾病</v>
          </cell>
        </row>
        <row r="18964">
          <cell r="E18964" t="str">
            <v>RHINOSPORIDIOSIS</v>
          </cell>
          <cell r="F18964" t="str">
            <v>鼻孢子菌病</v>
          </cell>
          <cell r="G18964" t="str">
            <v>感染及侵染类疾病</v>
          </cell>
        </row>
        <row r="18965">
          <cell r="E18965" t="str">
            <v>RHINOTRACHEITIS</v>
          </cell>
          <cell r="F18965" t="str">
            <v>鼻气管炎</v>
          </cell>
          <cell r="G18965" t="str">
            <v>感染及侵染类疾病</v>
          </cell>
        </row>
        <row r="18966">
          <cell r="E18966" t="str">
            <v>RHINOVIRUS INFECTION</v>
          </cell>
          <cell r="F18966" t="str">
            <v>鼻病毒感染</v>
          </cell>
          <cell r="G18966" t="str">
            <v>感染及侵染类疾病</v>
          </cell>
        </row>
        <row r="18967">
          <cell r="E18967" t="str">
            <v>RHIZOLYSIS</v>
          </cell>
          <cell r="F18967" t="str">
            <v>射频神经根切断术</v>
          </cell>
          <cell r="G18967" t="str">
            <v>各种手术及医疗操作</v>
          </cell>
        </row>
        <row r="18968">
          <cell r="E18968" t="str">
            <v>RHODOCOCCUS INFECTION</v>
          </cell>
          <cell r="F18968" t="str">
            <v>红球菌感染</v>
          </cell>
          <cell r="G18968" t="str">
            <v>感染及侵染类疾病</v>
          </cell>
        </row>
        <row r="18969">
          <cell r="E18969" t="str">
            <v>RHODOCOCCUS TEST POSITIVE</v>
          </cell>
          <cell r="F18969" t="str">
            <v>红球菌检测阳性</v>
          </cell>
          <cell r="G18969" t="str">
            <v>各类检查</v>
          </cell>
        </row>
        <row r="18970">
          <cell r="E18970" t="str">
            <v>RHONCHI</v>
          </cell>
          <cell r="F18970" t="str">
            <v>干性啰音</v>
          </cell>
          <cell r="G18970" t="str">
            <v>呼吸系统、胸及纵隔疾病</v>
          </cell>
        </row>
        <row r="18971">
          <cell r="E18971" t="str">
            <v>RHYTHM IDIOVENTRICULAR</v>
          </cell>
          <cell r="F18971" t="str">
            <v>心室自身节律</v>
          </cell>
          <cell r="G18971" t="str">
            <v>心脏器官疾病</v>
          </cell>
        </row>
        <row r="18972">
          <cell r="E18972" t="str">
            <v>RIB DEFORMITY</v>
          </cell>
          <cell r="F18972" t="str">
            <v>肋骨畸形</v>
          </cell>
          <cell r="G18972" t="str">
            <v>各种肌肉骨骼及结缔组织疾病</v>
          </cell>
        </row>
        <row r="18973">
          <cell r="E18973" t="str">
            <v>RIB EXCISION</v>
          </cell>
          <cell r="F18973" t="str">
            <v>肋骨切除术</v>
          </cell>
          <cell r="G18973" t="str">
            <v>各种手术及医疗操作</v>
          </cell>
        </row>
        <row r="18974">
          <cell r="E18974" t="str">
            <v>RIB FRACTURE</v>
          </cell>
          <cell r="F18974" t="str">
            <v>肋骨骨折</v>
          </cell>
          <cell r="G18974" t="str">
            <v>各类损伤、中毒及操作并发症</v>
          </cell>
        </row>
        <row r="18975">
          <cell r="E18975" t="str">
            <v>RIB HYPOPLASIA</v>
          </cell>
          <cell r="F18975" t="str">
            <v>肋骨发育不良</v>
          </cell>
          <cell r="G18975" t="str">
            <v>各种先天性家族性遗传性疾病</v>
          </cell>
        </row>
        <row r="18976">
          <cell r="E18976" t="str">
            <v>RIB SYNOSTOSIS</v>
          </cell>
          <cell r="F18976" t="str">
            <v>肋骨骨性联接</v>
          </cell>
          <cell r="G18976" t="str">
            <v>各种先天性家族性遗传性疾病</v>
          </cell>
        </row>
        <row r="18977">
          <cell r="E18977" t="str">
            <v>RICHTER'S HERNIA</v>
          </cell>
          <cell r="F18977" t="str">
            <v>里希特氏疝</v>
          </cell>
          <cell r="G18977" t="str">
            <v>胃肠系统疾病</v>
          </cell>
        </row>
        <row r="18978">
          <cell r="E18978" t="str">
            <v>RICHTER'S SYNDROME</v>
          </cell>
          <cell r="F18978" t="str">
            <v>Richter 综合征</v>
          </cell>
          <cell r="G18978" t="str">
            <v>良性、恶性及性质不明的肿瘤（包括囊状和息肉状）</v>
          </cell>
        </row>
        <row r="18979">
          <cell r="E18979" t="str">
            <v>RICKETS</v>
          </cell>
          <cell r="F18979" t="str">
            <v>佝偻病</v>
          </cell>
          <cell r="G18979" t="str">
            <v>各种肌肉骨骼及结缔组织疾病</v>
          </cell>
        </row>
        <row r="18980">
          <cell r="E18980" t="str">
            <v>RICKETS FAMILIAL HYPOPHOSPHATAEMIC</v>
          </cell>
          <cell r="F18980" t="str">
            <v>遗传性低血磷性佝偻病</v>
          </cell>
          <cell r="G18980" t="str">
            <v>各种先天性家族性遗传性疾病</v>
          </cell>
        </row>
        <row r="18981">
          <cell r="E18981" t="str">
            <v>RICKETTSIALPOX</v>
          </cell>
          <cell r="F18981" t="str">
            <v>立克次体痘</v>
          </cell>
          <cell r="G18981" t="str">
            <v>感染及侵染类疾病</v>
          </cell>
        </row>
        <row r="18982">
          <cell r="E18982" t="str">
            <v>RICKETTSIOSIS</v>
          </cell>
          <cell r="F18982" t="str">
            <v>立克次体病</v>
          </cell>
          <cell r="G18982" t="str">
            <v>感染及侵染类疾病</v>
          </cell>
        </row>
        <row r="18983">
          <cell r="E18983" t="str">
            <v>RIFT VALLEY FEVER</v>
          </cell>
          <cell r="F18983" t="str">
            <v>Rift山谷热</v>
          </cell>
          <cell r="G18983" t="str">
            <v>感染及侵染类疾病</v>
          </cell>
        </row>
        <row r="18984">
          <cell r="E18984" t="str">
            <v>RIGHT-TO-LEFT CARDIAC SHUNT</v>
          </cell>
          <cell r="F18984" t="str">
            <v>从右到左心脏分流</v>
          </cell>
          <cell r="G18984" t="str">
            <v>各种先天性家族性遗传性疾病</v>
          </cell>
        </row>
        <row r="18985">
          <cell r="E18985" t="str">
            <v>RIGHT AORTIC ARCH</v>
          </cell>
          <cell r="F18985" t="str">
            <v>右主动脉弓</v>
          </cell>
          <cell r="G18985" t="str">
            <v>各种先天性家族性遗传性疾病</v>
          </cell>
        </row>
        <row r="18986">
          <cell r="E18986" t="str">
            <v>RIGHT ATRIAL DILATATION</v>
          </cell>
          <cell r="F18986" t="str">
            <v>右心房扩张</v>
          </cell>
          <cell r="G18986" t="str">
            <v>心脏器官疾病</v>
          </cell>
        </row>
        <row r="18987">
          <cell r="E18987" t="str">
            <v>RIGHT ATRIAL ENLARGEMENT</v>
          </cell>
          <cell r="F18987" t="str">
            <v>右心房扩大</v>
          </cell>
          <cell r="G18987" t="str">
            <v>心脏器官疾病</v>
          </cell>
        </row>
        <row r="18988">
          <cell r="E18988" t="str">
            <v>RIGHT ATRIAL HYPERTROPHY</v>
          </cell>
          <cell r="F18988" t="str">
            <v>右心房肥大</v>
          </cell>
          <cell r="G18988" t="str">
            <v>心脏器官疾病</v>
          </cell>
        </row>
        <row r="18989">
          <cell r="E18989" t="str">
            <v>RIGHT ATRIAL PRESSURE INCREASED</v>
          </cell>
          <cell r="F18989" t="str">
            <v>右心房压力增高</v>
          </cell>
          <cell r="G18989" t="str">
            <v>各类检查</v>
          </cell>
        </row>
        <row r="18990">
          <cell r="E18990" t="str">
            <v>RIGHT ATRIAL VOLUME ABNORMAL</v>
          </cell>
          <cell r="F18990" t="str">
            <v>右心房容积异常</v>
          </cell>
          <cell r="G18990" t="str">
            <v>各类检查</v>
          </cell>
        </row>
        <row r="18991">
          <cell r="E18991" t="str">
            <v>RIGHT ATRIAL VOLUME DECREASED</v>
          </cell>
          <cell r="F18991" t="str">
            <v>右心房容积减低</v>
          </cell>
          <cell r="G18991" t="str">
            <v>各类检查</v>
          </cell>
        </row>
        <row r="18992">
          <cell r="E18992" t="str">
            <v>RIGHT ATRIAL VOLUME INCREASED</v>
          </cell>
          <cell r="F18992" t="str">
            <v>右心房容积增高</v>
          </cell>
          <cell r="G18992" t="str">
            <v>各类检查</v>
          </cell>
        </row>
        <row r="18993">
          <cell r="E18993" t="str">
            <v>RIGHT HEMISPHERE DEFICIT SYNDROME</v>
          </cell>
          <cell r="F18993" t="str">
            <v>大脑右半球缺陷综合征</v>
          </cell>
          <cell r="G18993" t="str">
            <v>各类神经系统疾病</v>
          </cell>
        </row>
        <row r="18994">
          <cell r="E18994" t="str">
            <v>RIGHT VENTRICLE OUTFLOW TRACT OBSTRUCTION</v>
          </cell>
          <cell r="F18994" t="str">
            <v>右心室流出道阻塞</v>
          </cell>
          <cell r="G18994" t="str">
            <v>各种先天性家族性遗传性疾病</v>
          </cell>
        </row>
        <row r="18995">
          <cell r="E18995" t="str">
            <v>RIGHT VENTRICULAR DIASTOLIC COLLAPSE</v>
          </cell>
          <cell r="F18995" t="str">
            <v>右室舒张期塌陷</v>
          </cell>
          <cell r="G18995" t="str">
            <v>心脏器官疾病</v>
          </cell>
        </row>
        <row r="18996">
          <cell r="E18996" t="str">
            <v>RIGHT VENTRICULAR DILATATION</v>
          </cell>
          <cell r="F18996" t="str">
            <v>右心室扩张</v>
          </cell>
          <cell r="G18996" t="str">
            <v>心脏器官疾病</v>
          </cell>
        </row>
        <row r="18997">
          <cell r="E18997" t="str">
            <v>RIGHT VENTRICULAR DYSFUNCTION</v>
          </cell>
          <cell r="F18997" t="str">
            <v>右心室功能障碍</v>
          </cell>
          <cell r="G18997" t="str">
            <v>心脏器官疾病</v>
          </cell>
        </row>
        <row r="18998">
          <cell r="E18998" t="str">
            <v>RIGHT VENTRICULAR EJECTION FRACTION DECREASED</v>
          </cell>
          <cell r="F18998" t="str">
            <v>右心室射血分数降低</v>
          </cell>
          <cell r="G18998" t="str">
            <v>各类检查</v>
          </cell>
        </row>
        <row r="18999">
          <cell r="E18999" t="str">
            <v>RIGHT VENTRICULAR ENLARGEMENT</v>
          </cell>
          <cell r="F18999" t="str">
            <v>右室扩大</v>
          </cell>
          <cell r="G18999" t="str">
            <v>心脏器官疾病</v>
          </cell>
        </row>
        <row r="19000">
          <cell r="E19000" t="str">
            <v>RIGHT VENTRICULAR FAILURE</v>
          </cell>
          <cell r="F19000" t="str">
            <v>右心室衰竭</v>
          </cell>
          <cell r="G19000" t="str">
            <v>心脏器官疾病</v>
          </cell>
        </row>
        <row r="19001">
          <cell r="E19001" t="str">
            <v>RIGHT VENTRICULAR FALSE TENDON</v>
          </cell>
          <cell r="F19001" t="str">
            <v>右室假腱索</v>
          </cell>
          <cell r="G19001" t="str">
            <v>各种先天性家族性遗传性疾病</v>
          </cell>
        </row>
        <row r="19002">
          <cell r="E19002" t="str">
            <v>RIGHT VENTRICULAR HEAVE</v>
          </cell>
          <cell r="F19002" t="str">
            <v>右室抬举</v>
          </cell>
          <cell r="G19002" t="str">
            <v>心脏器官疾病</v>
          </cell>
        </row>
        <row r="19003">
          <cell r="E19003" t="str">
            <v>RIGHT VENTRICULAR HYPERTENSION</v>
          </cell>
          <cell r="F19003" t="str">
            <v>右心室高血压</v>
          </cell>
          <cell r="G19003" t="str">
            <v>心脏器官疾病</v>
          </cell>
        </row>
        <row r="19004">
          <cell r="E19004" t="str">
            <v>RIGHT VENTRICULAR HYPERTROPHY</v>
          </cell>
          <cell r="F19004" t="str">
            <v>右心室肥大</v>
          </cell>
          <cell r="G19004" t="str">
            <v>心脏器官疾病</v>
          </cell>
        </row>
        <row r="19005">
          <cell r="E19005" t="str">
            <v>RIGHT VENTRICULAR SYSTOLIC PRESSURE</v>
          </cell>
          <cell r="F19005" t="str">
            <v>右室收缩压</v>
          </cell>
          <cell r="G19005" t="str">
            <v>各类检查</v>
          </cell>
        </row>
        <row r="19006">
          <cell r="E19006" t="str">
            <v>RIGHT VENTRICULAR SYSTOLIC PRESSURE DECREASED</v>
          </cell>
          <cell r="F19006" t="str">
            <v>右室收缩压降低</v>
          </cell>
          <cell r="G19006" t="str">
            <v>各类检查</v>
          </cell>
        </row>
        <row r="19007">
          <cell r="E19007" t="str">
            <v>RIGHT VENTRICULAR SYSTOLIC PRESSURE INCREASED</v>
          </cell>
          <cell r="F19007" t="str">
            <v>右室收缩压升高</v>
          </cell>
          <cell r="G19007" t="str">
            <v>各类检查</v>
          </cell>
        </row>
        <row r="19008">
          <cell r="E19008" t="str">
            <v>RILEY-DAY SYNDROME</v>
          </cell>
          <cell r="F19008" t="str">
            <v>赖利-戴氏综合症</v>
          </cell>
          <cell r="G19008" t="str">
            <v>各种先天性家族性遗传性疾病</v>
          </cell>
        </row>
        <row r="19009">
          <cell r="E19009" t="str">
            <v>RINNE TUNING FORK TEST ABNORMAL</v>
          </cell>
          <cell r="F19009" t="str">
            <v>林纳音叉试验异常</v>
          </cell>
          <cell r="G19009" t="str">
            <v>各类检查</v>
          </cell>
        </row>
        <row r="19010">
          <cell r="E19010" t="str">
            <v>RIPPLING MUSCLE DISEASE</v>
          </cell>
          <cell r="F19010" t="str">
            <v>波纹肌肉病</v>
          </cell>
          <cell r="G19010" t="str">
            <v>各种先天性家族性遗传性疾病</v>
          </cell>
        </row>
        <row r="19011">
          <cell r="E19011" t="str">
            <v>RISK OF FUTURE PREGNANCY MISCARRIAGE</v>
          </cell>
          <cell r="F19011" t="str">
            <v>未来怀孕流产风险</v>
          </cell>
          <cell r="G19011" t="str">
            <v>妊娠期、产褥期及围产期状况</v>
          </cell>
        </row>
        <row r="19012">
          <cell r="E19012" t="str">
            <v>RISUS SARDONICUS</v>
          </cell>
          <cell r="F19012" t="str">
            <v>痉笑</v>
          </cell>
          <cell r="G19012" t="str">
            <v>各类神经系统疾病</v>
          </cell>
        </row>
        <row r="19013">
          <cell r="E19013" t="str">
            <v>ROAD TRAFFIC ACCIDENT</v>
          </cell>
          <cell r="F19013" t="str">
            <v>道路交通事故</v>
          </cell>
          <cell r="G19013" t="str">
            <v>各类损伤、中毒及操作并发症</v>
          </cell>
        </row>
        <row r="19014">
          <cell r="E19014" t="str">
            <v>ROBERTS SYNDROME</v>
          </cell>
          <cell r="F19014" t="str">
            <v>Roberts 综合征</v>
          </cell>
          <cell r="G19014" t="str">
            <v>各种先天性家族性遗传性疾病</v>
          </cell>
        </row>
        <row r="19015">
          <cell r="E19015" t="str">
            <v>ROCKY MOUNTAIN SPOTTED FEVER</v>
          </cell>
          <cell r="F19015" t="str">
            <v>落矶山斑疹热</v>
          </cell>
          <cell r="G19015" t="str">
            <v>感染及侵染类疾病</v>
          </cell>
        </row>
        <row r="19016">
          <cell r="E19016" t="str">
            <v>ROMBERG TEST POSITIVE</v>
          </cell>
          <cell r="F19016" t="str">
            <v>Romberg 试验阳性</v>
          </cell>
          <cell r="G19016" t="str">
            <v>各类检查</v>
          </cell>
        </row>
        <row r="19017">
          <cell r="E19017" t="str">
            <v>ROOT CANAL INFECTION</v>
          </cell>
          <cell r="F19017" t="str">
            <v>根管感染</v>
          </cell>
          <cell r="G19017" t="str">
            <v>感染及侵染类疾病</v>
          </cell>
        </row>
        <row r="19018">
          <cell r="E19018" t="str">
            <v>ROS1 GENE REARRANGEMENT</v>
          </cell>
          <cell r="F19018" t="str">
            <v>ROS1 基因重排</v>
          </cell>
          <cell r="G19018" t="str">
            <v>各种先天性家族性遗传性疾病</v>
          </cell>
        </row>
        <row r="19019">
          <cell r="E19019" t="str">
            <v>ROSACEA</v>
          </cell>
          <cell r="F19019" t="str">
            <v>酒渣鼻</v>
          </cell>
          <cell r="G19019" t="str">
            <v>皮肤及皮下组织类疾病</v>
          </cell>
        </row>
        <row r="19020">
          <cell r="E19020" t="str">
            <v>ROSAI-DORFMAN SYNDROME</v>
          </cell>
          <cell r="F19020" t="str">
            <v>Rosai-Dorfman 综合征</v>
          </cell>
          <cell r="G19020" t="str">
            <v>良性、恶性及性质不明的肿瘤（包括囊状和息肉状）</v>
          </cell>
        </row>
        <row r="19021">
          <cell r="E19021" t="str">
            <v>ROSEOLA</v>
          </cell>
          <cell r="F19021" t="str">
            <v>玫瑰疹</v>
          </cell>
          <cell r="G19021" t="str">
            <v>感染及侵染类疾病</v>
          </cell>
        </row>
        <row r="19022">
          <cell r="E19022" t="str">
            <v>ROSEOLOVIRUS TEST POSITIVE</v>
          </cell>
          <cell r="F19022" t="str">
            <v>玫瑰疹病毒检测阳性</v>
          </cell>
          <cell r="G19022" t="str">
            <v>各类检查</v>
          </cell>
        </row>
        <row r="19023">
          <cell r="E19023" t="str">
            <v>ROSS SYNDROME</v>
          </cell>
          <cell r="F19023" t="str">
            <v>罗斯综合征</v>
          </cell>
          <cell r="G19023" t="str">
            <v>各类神经系统疾病</v>
          </cell>
        </row>
        <row r="19024">
          <cell r="E19024" t="str">
            <v>ROTATOR CUFF REPAIR</v>
          </cell>
          <cell r="F19024" t="str">
            <v>肩旋转袖修复</v>
          </cell>
          <cell r="G19024" t="str">
            <v>各种手术及医疗操作</v>
          </cell>
        </row>
        <row r="19025">
          <cell r="E19025" t="str">
            <v>ROTATOR CUFF SYNDROME</v>
          </cell>
          <cell r="F19025" t="str">
            <v>肩袖综合征</v>
          </cell>
          <cell r="G19025" t="str">
            <v>各种肌肉骨骼及结缔组织疾病</v>
          </cell>
        </row>
        <row r="19026">
          <cell r="E19026" t="str">
            <v>ROTATOR CUFF TEAR ARTHROPATHY</v>
          </cell>
          <cell r="F19026" t="str">
            <v>肩袖撕裂关节病</v>
          </cell>
          <cell r="G19026" t="str">
            <v>各种肌肉骨骼及结缔组织疾病</v>
          </cell>
        </row>
        <row r="19027">
          <cell r="E19027" t="str">
            <v>ROTAVIRUS INFECTION</v>
          </cell>
          <cell r="F19027" t="str">
            <v>轮状病毒感染</v>
          </cell>
          <cell r="G19027" t="str">
            <v>感染及侵染类疾病</v>
          </cell>
        </row>
        <row r="19028">
          <cell r="E19028" t="str">
            <v>ROTAVIRUS TEST</v>
          </cell>
          <cell r="F19028" t="str">
            <v>轮状病毒检测</v>
          </cell>
          <cell r="G19028" t="str">
            <v>各类检查</v>
          </cell>
        </row>
        <row r="19029">
          <cell r="E19029" t="str">
            <v>ROTAVIRUS TEST POSITIVE</v>
          </cell>
          <cell r="F19029" t="str">
            <v>轮状病毒检测阳性</v>
          </cell>
          <cell r="G19029" t="str">
            <v>各类检查</v>
          </cell>
        </row>
        <row r="19030">
          <cell r="E19030" t="str">
            <v>ROULEAUX FORMATION</v>
          </cell>
          <cell r="F19030" t="str">
            <v>红细胞缗钱形成</v>
          </cell>
          <cell r="G19030" t="str">
            <v>血液及淋巴系统疾病</v>
          </cell>
        </row>
        <row r="19031">
          <cell r="E19031" t="str">
            <v>ROUND CELL LIPOSARCOMA</v>
          </cell>
          <cell r="F19031" t="str">
            <v>圆细胞脂肪肉瘤</v>
          </cell>
          <cell r="G19031" t="str">
            <v>良性、恶性及性质不明的肿瘤（包括囊状和息肉状）</v>
          </cell>
        </row>
        <row r="19032">
          <cell r="E19032" t="str">
            <v>ROUTINE HEALTH MAINTENANCE</v>
          </cell>
          <cell r="F19032" t="str">
            <v>日常保健</v>
          </cell>
          <cell r="G19032" t="str">
            <v>各种手术及医疗操作</v>
          </cell>
        </row>
        <row r="19033">
          <cell r="E19033" t="str">
            <v>ROUTINE IMMUNISATION SCHEDULE NOT ADMINISTERED</v>
          </cell>
          <cell r="F19033" t="str">
            <v>常规免疫接种程序未执行</v>
          </cell>
          <cell r="G19033" t="str">
            <v>各类损伤、中毒及操作并发症</v>
          </cell>
        </row>
        <row r="19034">
          <cell r="E19034" t="str">
            <v>ROUX LOOP CONVERSION</v>
          </cell>
          <cell r="F19034" t="str">
            <v>Roux 环转复</v>
          </cell>
          <cell r="G19034" t="str">
            <v>各种手术及医疗操作</v>
          </cell>
        </row>
        <row r="19035">
          <cell r="E19035" t="str">
            <v>RUBBER SENSITIVITY</v>
          </cell>
          <cell r="F19035" t="str">
            <v>橡胶敏感</v>
          </cell>
          <cell r="G19035" t="str">
            <v>免疫系统疾病</v>
          </cell>
        </row>
        <row r="19036">
          <cell r="E19036" t="str">
            <v>RUBELLA</v>
          </cell>
          <cell r="F19036" t="str">
            <v>风疹</v>
          </cell>
          <cell r="G19036" t="str">
            <v>感染及侵染类疾病</v>
          </cell>
        </row>
        <row r="19037">
          <cell r="E19037" t="str">
            <v>RUBELLA ANTIBODY NEGATIVE</v>
          </cell>
          <cell r="F19037" t="str">
            <v>风疹抗体阴性</v>
          </cell>
          <cell r="G19037" t="str">
            <v>各类检查</v>
          </cell>
        </row>
        <row r="19038">
          <cell r="E19038" t="str">
            <v>RUBELLA ANTIBODY POSITIVE</v>
          </cell>
          <cell r="F19038" t="str">
            <v>风疹抗体阳性</v>
          </cell>
          <cell r="G19038" t="str">
            <v>各类检查</v>
          </cell>
        </row>
        <row r="19039">
          <cell r="E19039" t="str">
            <v>RUBELLA IMMUNITY CONFIRMED</v>
          </cell>
          <cell r="F19039" t="str">
            <v>经确认具有风疹免疫</v>
          </cell>
          <cell r="G19039" t="str">
            <v>各类检查</v>
          </cell>
        </row>
        <row r="19040">
          <cell r="E19040" t="str">
            <v>RUBELLA IN PREGNANCY</v>
          </cell>
          <cell r="F19040" t="str">
            <v>妊娠期风疹</v>
          </cell>
          <cell r="G19040" t="str">
            <v>感染及侵染类疾病</v>
          </cell>
        </row>
        <row r="19041">
          <cell r="E19041" t="str">
            <v>RUBINSTEIN-TAYBI SYNDROME</v>
          </cell>
          <cell r="F19041" t="str">
            <v>鲁宾斯坦-泰比氏综合征</v>
          </cell>
          <cell r="G19041" t="str">
            <v>各种先天性家族性遗传性疾病</v>
          </cell>
        </row>
        <row r="19042">
          <cell r="E19042" t="str">
            <v>RUBIVIRUS TEST POSITIVE</v>
          </cell>
          <cell r="F19042" t="str">
            <v>风疹病毒检测阳性</v>
          </cell>
          <cell r="G19042" t="str">
            <v>各类检查</v>
          </cell>
        </row>
        <row r="19043">
          <cell r="E19043" t="str">
            <v>RUBULAVIRUS TEST POSITIVE</v>
          </cell>
          <cell r="F19043" t="str">
            <v>德国麻疹病毒检测阳性</v>
          </cell>
          <cell r="G19043" t="str">
            <v>各类检查</v>
          </cell>
        </row>
        <row r="19044">
          <cell r="E19044" t="str">
            <v>RUPTURED CEREBRAL ANEURYSM</v>
          </cell>
          <cell r="F19044" t="str">
            <v>大脑动脉瘤破裂</v>
          </cell>
          <cell r="G19044" t="str">
            <v>各类神经系统疾病</v>
          </cell>
        </row>
        <row r="19045">
          <cell r="E19045" t="str">
            <v>RUPTURED DIVERTICULUM OF COLON</v>
          </cell>
          <cell r="F19045" t="str">
            <v>大肠穿孔</v>
          </cell>
          <cell r="G19045" t="str">
            <v>胃肠系统疾病</v>
          </cell>
        </row>
        <row r="19046">
          <cell r="E19046" t="str">
            <v>RUPTURED ECTOPIC PREGNANCY</v>
          </cell>
          <cell r="F19046" t="str">
            <v>异位妊娠破裂</v>
          </cell>
          <cell r="G19046" t="str">
            <v>妊娠期、产褥期及围产期状况</v>
          </cell>
        </row>
        <row r="19047">
          <cell r="E19047" t="str">
            <v>RUSSELL'S VIPER VENOM TIME</v>
          </cell>
          <cell r="F19047" t="str">
            <v>鲁塞尔蝰蛇毒时间</v>
          </cell>
          <cell r="G19047" t="str">
            <v>各类检查</v>
          </cell>
        </row>
        <row r="19048">
          <cell r="E19048" t="str">
            <v>RUSSELL'S VIPER VENOM TIME ABNORMAL</v>
          </cell>
          <cell r="F19048" t="str">
            <v>鲁塞尔蝰蛇毒时间异常</v>
          </cell>
          <cell r="G19048" t="str">
            <v>各类检查</v>
          </cell>
        </row>
        <row r="19049">
          <cell r="E19049" t="str">
            <v>SACCADIC EYE MOVEMENT</v>
          </cell>
          <cell r="F19049" t="str">
            <v>痉挛性眼球运动</v>
          </cell>
          <cell r="G19049" t="str">
            <v>眼器官疾病</v>
          </cell>
        </row>
        <row r="19050">
          <cell r="E19050" t="str">
            <v>SACRAL HYPOPLASIA</v>
          </cell>
          <cell r="F19050" t="str">
            <v>骶骨发育不良</v>
          </cell>
          <cell r="G19050" t="str">
            <v>各种先天性家族性遗传性疾病</v>
          </cell>
        </row>
        <row r="19051">
          <cell r="E19051" t="str">
            <v>SACRAL PAIN</v>
          </cell>
          <cell r="F19051" t="str">
            <v>骶尾部疼痛</v>
          </cell>
          <cell r="G19051" t="str">
            <v>各种肌肉骨骼及结缔组织疾病</v>
          </cell>
        </row>
        <row r="19052">
          <cell r="E19052" t="str">
            <v>SACRAL RADICULOPATHY</v>
          </cell>
          <cell r="F19052" t="str">
            <v>骶神经根病</v>
          </cell>
          <cell r="G19052" t="str">
            <v>各类神经系统疾病</v>
          </cell>
        </row>
        <row r="19053">
          <cell r="E19053" t="str">
            <v>SACRALISATION</v>
          </cell>
          <cell r="F19053" t="str">
            <v>腰椎骶骨化</v>
          </cell>
          <cell r="G19053" t="str">
            <v>各种先天性家族性遗传性疾病</v>
          </cell>
        </row>
        <row r="19054">
          <cell r="E19054" t="str">
            <v>SACRECTOMY</v>
          </cell>
          <cell r="F19054" t="str">
            <v>骶骨切除术</v>
          </cell>
          <cell r="G19054" t="str">
            <v>各种手术及医疗操作</v>
          </cell>
        </row>
        <row r="19055">
          <cell r="E19055" t="str">
            <v>SACROILIAC FRACTURE</v>
          </cell>
          <cell r="F19055" t="str">
            <v>骶髂关节骨折</v>
          </cell>
          <cell r="G19055" t="str">
            <v>各类损伤、中毒及操作并发症</v>
          </cell>
        </row>
        <row r="19056">
          <cell r="E19056" t="str">
            <v>SACROILIAC FUSION</v>
          </cell>
          <cell r="F19056" t="str">
            <v>骶髂关节融合术</v>
          </cell>
          <cell r="G19056" t="str">
            <v>各种手术及医疗操作</v>
          </cell>
        </row>
        <row r="19057">
          <cell r="E19057" t="str">
            <v>SACROILIAC JOINT DYSFUNCTION</v>
          </cell>
          <cell r="F19057" t="str">
            <v>骶髂关节功能障碍</v>
          </cell>
          <cell r="G19057" t="str">
            <v>各种肌肉骨骼及结缔组织疾病</v>
          </cell>
        </row>
        <row r="19058">
          <cell r="E19058" t="str">
            <v>SACROILIITIS</v>
          </cell>
          <cell r="F19058" t="str">
            <v>骶髂关节炎</v>
          </cell>
          <cell r="G19058" t="str">
            <v>各种肌肉骨骼及结缔组织疾病</v>
          </cell>
        </row>
        <row r="19059">
          <cell r="E19059" t="str">
            <v>SADISM</v>
          </cell>
          <cell r="F19059" t="str">
            <v>施虐癖</v>
          </cell>
          <cell r="G19059" t="str">
            <v>精神病类</v>
          </cell>
        </row>
        <row r="19060">
          <cell r="E19060" t="str">
            <v>SALIVA ALCOHOL TEST POSITIVE</v>
          </cell>
          <cell r="F19060" t="str">
            <v>唾液酒精检查阳性</v>
          </cell>
          <cell r="G19060" t="str">
            <v>各类检查</v>
          </cell>
        </row>
        <row r="19061">
          <cell r="E19061" t="str">
            <v>SALIVA ALTERED</v>
          </cell>
          <cell r="F19061" t="str">
            <v>唾液改变</v>
          </cell>
          <cell r="G19061" t="str">
            <v>胃肠系统疾病</v>
          </cell>
        </row>
        <row r="19062">
          <cell r="E19062" t="str">
            <v>SALIVA ANALYSIS ABNORMAL</v>
          </cell>
          <cell r="F19062" t="str">
            <v>唾液分析异常</v>
          </cell>
          <cell r="G19062" t="str">
            <v>各类检查</v>
          </cell>
        </row>
        <row r="19063">
          <cell r="E19063" t="str">
            <v>SALIVA DISCOLOURATION</v>
          </cell>
          <cell r="F19063" t="str">
            <v>唾液变色</v>
          </cell>
          <cell r="G19063" t="str">
            <v>胃肠系统疾病</v>
          </cell>
        </row>
        <row r="19064">
          <cell r="E19064" t="str">
            <v>SALIVA TESTOSTERONE ABNORMAL</v>
          </cell>
          <cell r="F19064" t="str">
            <v>唾液睾酮异常</v>
          </cell>
          <cell r="G19064" t="str">
            <v>各类检查</v>
          </cell>
        </row>
        <row r="19065">
          <cell r="E19065" t="str">
            <v>SALIVA TESTOSTERONE INCREASED</v>
          </cell>
          <cell r="F19065" t="str">
            <v>唾液睾酮增加</v>
          </cell>
          <cell r="G19065" t="str">
            <v>各类检查</v>
          </cell>
        </row>
        <row r="19066">
          <cell r="E19066" t="str">
            <v>SALIVARY DUCT INFLAMMATION</v>
          </cell>
          <cell r="F19066" t="str">
            <v>涎管炎症</v>
          </cell>
          <cell r="G19066" t="str">
            <v>胃肠系统疾病</v>
          </cell>
        </row>
        <row r="19067">
          <cell r="E19067" t="str">
            <v>SALIVARY DUCT OBSTRUCTION</v>
          </cell>
          <cell r="F19067" t="str">
            <v>涎管阻塞</v>
          </cell>
          <cell r="G19067" t="str">
            <v>胃肠系统疾病</v>
          </cell>
        </row>
        <row r="19068">
          <cell r="E19068" t="str">
            <v>SALIVARY DUCT STENOSIS</v>
          </cell>
          <cell r="F19068" t="str">
            <v>涎管狭窄</v>
          </cell>
          <cell r="G19068" t="str">
            <v>胃肠系统疾病</v>
          </cell>
        </row>
        <row r="19069">
          <cell r="E19069" t="str">
            <v>SALIVARY GLAND ADENOMA</v>
          </cell>
          <cell r="F19069" t="str">
            <v>涎腺腺瘤</v>
          </cell>
          <cell r="G19069" t="str">
            <v>良性、恶性及性质不明的肿瘤（包括囊状和息肉状）</v>
          </cell>
        </row>
        <row r="19070">
          <cell r="E19070" t="str">
            <v>SALIVARY GLAND ATROPHY</v>
          </cell>
          <cell r="F19070" t="str">
            <v>涎腺萎缩</v>
          </cell>
          <cell r="G19070" t="str">
            <v>胃肠系统疾病</v>
          </cell>
        </row>
        <row r="19071">
          <cell r="E19071" t="str">
            <v>SALIVARY GLAND CALCULUS</v>
          </cell>
          <cell r="F19071" t="str">
            <v>唾液腺结石</v>
          </cell>
          <cell r="G19071" t="str">
            <v>胃肠系统疾病</v>
          </cell>
        </row>
        <row r="19072">
          <cell r="E19072" t="str">
            <v>SALIVARY GLAND CALCULUS REMOVAL</v>
          </cell>
          <cell r="F19072" t="str">
            <v>唾液腺结石摘除</v>
          </cell>
          <cell r="G19072" t="str">
            <v>各种手术及医疗操作</v>
          </cell>
        </row>
        <row r="19073">
          <cell r="E19073" t="str">
            <v>SALIVARY GLAND CANCER</v>
          </cell>
          <cell r="F19073" t="str">
            <v>涎腺癌</v>
          </cell>
          <cell r="G19073" t="str">
            <v>良性、恶性及性质不明的肿瘤（包括囊状和息肉状）</v>
          </cell>
        </row>
        <row r="19074">
          <cell r="E19074" t="str">
            <v>SALIVARY GLAND CANCER RECURRENT</v>
          </cell>
          <cell r="F19074" t="str">
            <v>复发性唾液腺癌</v>
          </cell>
          <cell r="G19074" t="str">
            <v>良性、恶性及性质不明的肿瘤（包括囊状和息肉状）</v>
          </cell>
        </row>
        <row r="19075">
          <cell r="E19075" t="str">
            <v>SALIVARY GLAND CANCER STAGE 0</v>
          </cell>
          <cell r="F19075" t="str">
            <v>唾液腺癌 0 期</v>
          </cell>
          <cell r="G19075" t="str">
            <v>良性、恶性及性质不明的肿瘤（包括囊状和息肉状）</v>
          </cell>
        </row>
        <row r="19076">
          <cell r="E19076" t="str">
            <v>SALIVARY GLAND CANCER STAGE I</v>
          </cell>
          <cell r="F19076" t="str">
            <v>唾液腺癌 I 期</v>
          </cell>
          <cell r="G19076" t="str">
            <v>良性、恶性及性质不明的肿瘤（包括囊状和息肉状）</v>
          </cell>
        </row>
        <row r="19077">
          <cell r="E19077" t="str">
            <v>SALIVARY GLAND CANCER STAGE II</v>
          </cell>
          <cell r="F19077" t="str">
            <v>唾液腺癌 II 期</v>
          </cell>
          <cell r="G19077" t="str">
            <v>良性、恶性及性质不明的肿瘤（包括囊状和息肉状）</v>
          </cell>
        </row>
        <row r="19078">
          <cell r="E19078" t="str">
            <v>SALIVARY GLAND CANCER STAGE III</v>
          </cell>
          <cell r="F19078" t="str">
            <v>唾液腺癌 III 期</v>
          </cell>
          <cell r="G19078" t="str">
            <v>良性、恶性及性质不明的肿瘤（包括囊状和息肉状）</v>
          </cell>
        </row>
        <row r="19079">
          <cell r="E19079" t="str">
            <v>SALIVARY GLAND CANCER STAGE IV</v>
          </cell>
          <cell r="F19079" t="str">
            <v>唾液腺癌 IV 期</v>
          </cell>
          <cell r="G19079" t="str">
            <v>良性、恶性及性质不明的肿瘤（包括囊状和息肉状）</v>
          </cell>
        </row>
        <row r="19080">
          <cell r="E19080" t="str">
            <v>SALIVARY GLAND CYST</v>
          </cell>
          <cell r="F19080" t="str">
            <v>唾液腺囊肿</v>
          </cell>
          <cell r="G19080" t="str">
            <v>胃肠系统疾病</v>
          </cell>
        </row>
        <row r="19081">
          <cell r="E19081" t="str">
            <v>SALIVARY GLAND DISORDER</v>
          </cell>
          <cell r="F19081" t="str">
            <v>唾液腺疾病</v>
          </cell>
          <cell r="G19081" t="str">
            <v>胃肠系统疾病</v>
          </cell>
        </row>
        <row r="19082">
          <cell r="E19082" t="str">
            <v>SALIVARY GLAND ENLARGEMENT</v>
          </cell>
          <cell r="F19082" t="str">
            <v>唾液腺增大</v>
          </cell>
          <cell r="G19082" t="str">
            <v>胃肠系统疾病</v>
          </cell>
        </row>
        <row r="19083">
          <cell r="E19083" t="str">
            <v>SALIVARY GLAND FISTULA</v>
          </cell>
          <cell r="F19083" t="str">
            <v>唾液腺瘘</v>
          </cell>
          <cell r="G19083" t="str">
            <v>胃肠系统疾病</v>
          </cell>
        </row>
        <row r="19084">
          <cell r="E19084" t="str">
            <v>SALIVARY GLAND HYPERTROPHY</v>
          </cell>
          <cell r="F19084" t="str">
            <v>唾液腺增大</v>
          </cell>
          <cell r="G19084" t="str">
            <v>胃肠系统疾病</v>
          </cell>
        </row>
        <row r="19085">
          <cell r="E19085" t="str">
            <v>SALIVARY GLAND INDURATION</v>
          </cell>
          <cell r="F19085" t="str">
            <v>涎腺硬结</v>
          </cell>
          <cell r="G19085" t="str">
            <v>胃肠系统疾病</v>
          </cell>
        </row>
        <row r="19086">
          <cell r="E19086" t="str">
            <v>SALIVARY GLAND MASS</v>
          </cell>
          <cell r="F19086" t="str">
            <v>唾液腺肿块</v>
          </cell>
          <cell r="G19086" t="str">
            <v>胃肠系统疾病</v>
          </cell>
        </row>
        <row r="19087">
          <cell r="E19087" t="str">
            <v>SALIVARY GLAND MUCOCOELE</v>
          </cell>
          <cell r="F19087" t="str">
            <v>涎腺粘液囊肿</v>
          </cell>
          <cell r="G19087" t="str">
            <v>胃肠系统疾病</v>
          </cell>
        </row>
        <row r="19088">
          <cell r="E19088" t="str">
            <v>SALIVARY GLAND NEOPLASM</v>
          </cell>
          <cell r="F19088" t="str">
            <v>涎腺肿瘤</v>
          </cell>
          <cell r="G19088" t="str">
            <v>良性、恶性及性质不明的肿瘤（包括囊状和息肉状）</v>
          </cell>
        </row>
        <row r="19089">
          <cell r="E19089" t="str">
            <v>SALIVARY GLAND OPERATION</v>
          </cell>
          <cell r="F19089" t="str">
            <v>唾液腺手术</v>
          </cell>
          <cell r="G19089" t="str">
            <v>各种手术及医疗操作</v>
          </cell>
        </row>
        <row r="19090">
          <cell r="E19090" t="str">
            <v>SALIVARY GLAND PAIN</v>
          </cell>
          <cell r="F19090" t="str">
            <v>唾液腺疼痛</v>
          </cell>
          <cell r="G19090" t="str">
            <v>胃肠系统疾病</v>
          </cell>
        </row>
        <row r="19091">
          <cell r="E19091" t="str">
            <v>SALIVARY GLAND RESECTION</v>
          </cell>
          <cell r="F19091" t="str">
            <v>唾液腺切除</v>
          </cell>
          <cell r="G19091" t="str">
            <v>各种手术及医疗操作</v>
          </cell>
        </row>
        <row r="19092">
          <cell r="E19092" t="str">
            <v>SALIVARY GLAND SCAN ABNORMAL</v>
          </cell>
          <cell r="F19092" t="str">
            <v>唾液腺扫描异常</v>
          </cell>
          <cell r="G19092" t="str">
            <v>各类检查</v>
          </cell>
        </row>
        <row r="19093">
          <cell r="E19093" t="str">
            <v>SALIVARY HYPERSECRETION</v>
          </cell>
          <cell r="F19093" t="str">
            <v>唾液分泌过多</v>
          </cell>
          <cell r="G19093" t="str">
            <v>胃肠系统疾病</v>
          </cell>
        </row>
        <row r="19094">
          <cell r="E19094" t="str">
            <v>SALMONELLA BACTERAEMIA</v>
          </cell>
          <cell r="F19094" t="str">
            <v>沙门菌菌血症</v>
          </cell>
          <cell r="G19094" t="str">
            <v>感染及侵染类疾病</v>
          </cell>
        </row>
        <row r="19095">
          <cell r="E19095" t="str">
            <v>SALMONELLA SEPSIS</v>
          </cell>
          <cell r="F19095" t="str">
            <v>沙门菌性脓毒症</v>
          </cell>
          <cell r="G19095" t="str">
            <v>感染及侵染类疾病</v>
          </cell>
        </row>
        <row r="19096">
          <cell r="E19096" t="str">
            <v>SALMONELLA TEST POSITIVE</v>
          </cell>
          <cell r="F19096" t="str">
            <v>沙门菌检测阳性</v>
          </cell>
          <cell r="G19096" t="str">
            <v>各类检查</v>
          </cell>
        </row>
        <row r="19097">
          <cell r="E19097" t="str">
            <v>SALMONELLOSIS</v>
          </cell>
          <cell r="F19097" t="str">
            <v>沙门菌病</v>
          </cell>
          <cell r="G19097" t="str">
            <v>感染及侵染类疾病</v>
          </cell>
        </row>
        <row r="19098">
          <cell r="E19098" t="str">
            <v>SALPINGECTOMY</v>
          </cell>
          <cell r="F19098" t="str">
            <v>输卵管切除术</v>
          </cell>
          <cell r="G19098" t="str">
            <v>各种手术及医疗操作</v>
          </cell>
        </row>
        <row r="19099">
          <cell r="E19099" t="str">
            <v>SALPINGITIS</v>
          </cell>
          <cell r="F19099" t="str">
            <v>输卵管炎</v>
          </cell>
          <cell r="G19099" t="str">
            <v>感染及侵染类疾病</v>
          </cell>
        </row>
        <row r="19100">
          <cell r="E19100" t="str">
            <v>SALPINGITIS TUBERCULOUS</v>
          </cell>
          <cell r="F19100" t="str">
            <v>结核性输卵管炎</v>
          </cell>
          <cell r="G19100" t="str">
            <v>感染及侵染类疾病</v>
          </cell>
        </row>
        <row r="19101">
          <cell r="E19101" t="str">
            <v>SALPINGO-OOPHORECTOMY</v>
          </cell>
          <cell r="F19101" t="str">
            <v>输卵管卵巢切除术</v>
          </cell>
          <cell r="G19101" t="str">
            <v>各种手术及医疗操作</v>
          </cell>
        </row>
        <row r="19102">
          <cell r="E19102" t="str">
            <v>SALPINGO-OOPHORECTOMY BILATERAL</v>
          </cell>
          <cell r="F19102" t="str">
            <v>双侧输卵管卵巢切除术</v>
          </cell>
          <cell r="G19102" t="str">
            <v>各种手术及医疗操作</v>
          </cell>
        </row>
        <row r="19103">
          <cell r="E19103" t="str">
            <v>SALPINGO-OOPHORECTOMY UNILATERAL</v>
          </cell>
          <cell r="F19103" t="str">
            <v>单侧输卵管卵巢切除术</v>
          </cell>
          <cell r="G19103" t="str">
            <v>各种手术及医疗操作</v>
          </cell>
        </row>
        <row r="19104">
          <cell r="E19104" t="str">
            <v>SALPINGO-OOPHORITIS</v>
          </cell>
          <cell r="F19104" t="str">
            <v>输卵管卵巢炎</v>
          </cell>
          <cell r="G19104" t="str">
            <v>感染及侵染类疾病</v>
          </cell>
        </row>
        <row r="19105">
          <cell r="E19105" t="str">
            <v>SALPINGOPLASTY</v>
          </cell>
          <cell r="F19105" t="str">
            <v>输卵管成形术</v>
          </cell>
          <cell r="G19105" t="str">
            <v>各种手术及医疗操作</v>
          </cell>
        </row>
        <row r="19106">
          <cell r="E19106" t="str">
            <v>SALPINGOSTOMY</v>
          </cell>
          <cell r="F19106" t="str">
            <v>输卵管造口术</v>
          </cell>
          <cell r="G19106" t="str">
            <v>各种手术及医疗操作</v>
          </cell>
        </row>
        <row r="19107">
          <cell r="E19107" t="str">
            <v>SALT CRAVING</v>
          </cell>
          <cell r="F19107" t="str">
            <v>嗜盐症</v>
          </cell>
          <cell r="G19107" t="str">
            <v>代谢及营养类疾病</v>
          </cell>
        </row>
        <row r="19108">
          <cell r="E19108" t="str">
            <v>SALT DIATHESIS</v>
          </cell>
          <cell r="F19108" t="str">
            <v>成盐体质</v>
          </cell>
          <cell r="G19108" t="str">
            <v>肾脏及泌尿系统疾病</v>
          </cell>
        </row>
        <row r="19109">
          <cell r="E19109" t="str">
            <v>SALT INTOXICATION</v>
          </cell>
          <cell r="F19109" t="str">
            <v>盐中毒</v>
          </cell>
          <cell r="G19109" t="str">
            <v>代谢及营养类疾病</v>
          </cell>
        </row>
        <row r="19110">
          <cell r="E19110" t="str">
            <v>SALVAGE THERAPY</v>
          </cell>
          <cell r="F19110" t="str">
            <v>挽救治疗</v>
          </cell>
          <cell r="G19110" t="str">
            <v>各种手术及医疗操作</v>
          </cell>
        </row>
        <row r="19111">
          <cell r="E19111" t="str">
            <v>SANDIFER'S SYNDROME</v>
          </cell>
          <cell r="F19111" t="str">
            <v>Sandifer 综合征</v>
          </cell>
          <cell r="G19111" t="str">
            <v>胃肠系统疾病</v>
          </cell>
        </row>
        <row r="19112">
          <cell r="E19112" t="str">
            <v>SAPHO SYNDROME</v>
          </cell>
          <cell r="F19112" t="str">
            <v>SAPHO 综合征</v>
          </cell>
          <cell r="G19112" t="str">
            <v>各种肌肉骨骼及结缔组织疾病</v>
          </cell>
        </row>
        <row r="19113">
          <cell r="E19113" t="str">
            <v>SAPOVIRUS TEST POSITIVE</v>
          </cell>
          <cell r="F19113" t="str">
            <v>沙波病毒检测阳性</v>
          </cell>
          <cell r="G19113" t="str">
            <v>各类检查</v>
          </cell>
        </row>
        <row r="19114">
          <cell r="E19114" t="str">
            <v>SARCOID-LIKE REACTION</v>
          </cell>
          <cell r="F19114" t="str">
            <v>类肉瘤样反应</v>
          </cell>
          <cell r="G19114" t="str">
            <v>皮肤及皮下组织类疾病</v>
          </cell>
        </row>
        <row r="19115">
          <cell r="E19115" t="str">
            <v>SARCOIDOSIS</v>
          </cell>
          <cell r="F19115" t="str">
            <v>肉状瘤病</v>
          </cell>
          <cell r="G19115" t="str">
            <v>免疫系统疾病</v>
          </cell>
        </row>
        <row r="19116">
          <cell r="E19116" t="str">
            <v>SARCOIDOSIS OF LYMPH NODE</v>
          </cell>
          <cell r="F19116" t="str">
            <v>淋巴结结节病</v>
          </cell>
          <cell r="G19116" t="str">
            <v>血液及淋巴系统疾病</v>
          </cell>
        </row>
        <row r="19117">
          <cell r="E19117" t="str">
            <v>SARCOMA</v>
          </cell>
          <cell r="F19117" t="str">
            <v>肉瘤</v>
          </cell>
          <cell r="G19117" t="str">
            <v>良性、恶性及性质不明的肿瘤（包括囊状和息肉状）</v>
          </cell>
        </row>
        <row r="19118">
          <cell r="E19118" t="str">
            <v>SARCOMA EXCISION</v>
          </cell>
          <cell r="F19118" t="str">
            <v>肉瘤切除</v>
          </cell>
          <cell r="G19118" t="str">
            <v>各种手术及医疗操作</v>
          </cell>
        </row>
        <row r="19119">
          <cell r="E19119" t="str">
            <v>SARCOMA METASTATIC</v>
          </cell>
          <cell r="F19119" t="str">
            <v>转移性肉瘤</v>
          </cell>
          <cell r="G19119" t="str">
            <v>良性、恶性及性质不明的肿瘤（包括囊状和息肉状）</v>
          </cell>
        </row>
        <row r="19120">
          <cell r="E19120" t="str">
            <v>SARCOMA OF SKIN</v>
          </cell>
          <cell r="F19120" t="str">
            <v>皮肤肉瘤</v>
          </cell>
          <cell r="G19120" t="str">
            <v>良性、恶性及性质不明的肿瘤（包括囊状和息肉状）</v>
          </cell>
        </row>
        <row r="19121">
          <cell r="E19121" t="str">
            <v>SARCOMA UTERUS</v>
          </cell>
          <cell r="F19121" t="str">
            <v>子宫肉瘤</v>
          </cell>
          <cell r="G19121" t="str">
            <v>良性、恶性及性质不明的肿瘤（包括囊状和息肉状）</v>
          </cell>
        </row>
        <row r="19122">
          <cell r="E19122" t="str">
            <v>SARCOMATOID CARCINOMA</v>
          </cell>
          <cell r="F19122" t="str">
            <v>肉瘤样癌</v>
          </cell>
          <cell r="G19122" t="str">
            <v>良性、恶性及性质不明的肿瘤（包括囊状和息肉状）</v>
          </cell>
        </row>
        <row r="19123">
          <cell r="E19123" t="str">
            <v>SARCOMATOID CARCINOMA OF THE LUNG</v>
          </cell>
          <cell r="F19123" t="str">
            <v>肺肉瘤样癌</v>
          </cell>
          <cell r="G19123" t="str">
            <v>良性、恶性及性质不明的肿瘤（包括囊状和息肉状）</v>
          </cell>
        </row>
        <row r="19124">
          <cell r="E19124" t="str">
            <v>SARCOMATOID MESOTHELIOMA</v>
          </cell>
          <cell r="F19124" t="str">
            <v>肉瘤样间皮瘤</v>
          </cell>
          <cell r="G19124" t="str">
            <v>良性、恶性及性质不明的肿瘤（包括囊状和息肉状）</v>
          </cell>
        </row>
        <row r="19125">
          <cell r="E19125" t="str">
            <v>SARCOMATOSIS</v>
          </cell>
          <cell r="F19125" t="str">
            <v>肉瘤病</v>
          </cell>
          <cell r="G19125" t="str">
            <v>良性、恶性及性质不明的肿瘤（包括囊状和息肉状）</v>
          </cell>
        </row>
        <row r="19126">
          <cell r="E19126" t="str">
            <v>SARCOPENIA</v>
          </cell>
          <cell r="F19126" t="str">
            <v>肌肉衰减征</v>
          </cell>
          <cell r="G19126" t="str">
            <v>各种肌肉骨骼及结缔组织疾病</v>
          </cell>
        </row>
        <row r="19127">
          <cell r="E19127" t="str">
            <v>SARS-COV-1 TEST</v>
          </cell>
          <cell r="F19127" t="str">
            <v>SARS-CoV-1 检测</v>
          </cell>
          <cell r="G19127" t="str">
            <v>各类检查</v>
          </cell>
        </row>
        <row r="19128">
          <cell r="E19128" t="str">
            <v>SARS-COV-1 TEST NEGATIVE</v>
          </cell>
          <cell r="F19128" t="str">
            <v>SARS-CoV-1 检测阴性</v>
          </cell>
          <cell r="G19128" t="str">
            <v>各类检查</v>
          </cell>
        </row>
        <row r="19129">
          <cell r="E19129" t="str">
            <v>SARS-COV-1 TEST POSITIVE</v>
          </cell>
          <cell r="F19129" t="str">
            <v>SARS-CoV-1 检测阳性</v>
          </cell>
          <cell r="G19129" t="str">
            <v>各类检查</v>
          </cell>
        </row>
        <row r="19130">
          <cell r="E19130" t="str">
            <v>SARS-COV-2 ANTIBODY TEST</v>
          </cell>
          <cell r="F19130" t="str">
            <v>SARS-CoV-2 抗体检测</v>
          </cell>
          <cell r="G19130" t="str">
            <v>各类检查</v>
          </cell>
        </row>
        <row r="19131">
          <cell r="E19131" t="str">
            <v>SARS-COV-2 ANTIBODY TEST NEGATIVE</v>
          </cell>
          <cell r="F19131" t="str">
            <v>SARS-CoV-2 抗体检测阴性</v>
          </cell>
          <cell r="G19131" t="str">
            <v>各类检查</v>
          </cell>
        </row>
        <row r="19132">
          <cell r="E19132" t="str">
            <v>SARS-COV-2 ANTIBODY TEST POSITIVE</v>
          </cell>
          <cell r="F19132" t="str">
            <v>SARS-CoV-2 抗体检测阳性</v>
          </cell>
          <cell r="G19132" t="str">
            <v>各类检查</v>
          </cell>
        </row>
        <row r="19133">
          <cell r="E19133" t="str">
            <v>SARS-COV-2 RNA</v>
          </cell>
          <cell r="F19133" t="str">
            <v>SARS-CoV-2 RNA</v>
          </cell>
          <cell r="G19133" t="str">
            <v>各类检查</v>
          </cell>
        </row>
        <row r="19134">
          <cell r="E19134" t="str">
            <v>SARS-COV-2 RNA INCREASED</v>
          </cell>
          <cell r="F19134" t="str">
            <v>SARS-CoV-2 RNA 增高</v>
          </cell>
          <cell r="G19134" t="str">
            <v>各类检查</v>
          </cell>
        </row>
        <row r="19135">
          <cell r="E19135" t="str">
            <v>SARS-COV-2 SEPSIS</v>
          </cell>
          <cell r="F19135" t="str">
            <v>SARS-CoV-2 脓毒症</v>
          </cell>
          <cell r="G19135" t="str">
            <v>感染及侵染类疾病</v>
          </cell>
        </row>
        <row r="19136">
          <cell r="E19136" t="str">
            <v>SARS-COV-2 TEST</v>
          </cell>
          <cell r="F19136" t="str">
            <v>SARS-CoV-2 检测</v>
          </cell>
          <cell r="G19136" t="str">
            <v>各类检查</v>
          </cell>
        </row>
        <row r="19137">
          <cell r="E19137" t="str">
            <v>SARS-COV-2 TEST FALSE NEGATIVE</v>
          </cell>
          <cell r="F19137" t="str">
            <v>SARS-CoV-2 检测假阴性</v>
          </cell>
          <cell r="G19137" t="str">
            <v>各类检查</v>
          </cell>
        </row>
        <row r="19138">
          <cell r="E19138" t="str">
            <v>SARS-COV-2 TEST FALSE POSITIVE</v>
          </cell>
          <cell r="F19138" t="str">
            <v>SARS-CoV-2 检测假阳性</v>
          </cell>
          <cell r="G19138" t="str">
            <v>各类检查</v>
          </cell>
        </row>
        <row r="19139">
          <cell r="E19139" t="str">
            <v>SARS-COV-2 TEST NEGATIVE</v>
          </cell>
          <cell r="F19139" t="str">
            <v>SARS-CoV-2 检测阴性</v>
          </cell>
          <cell r="G19139" t="str">
            <v>各类检查</v>
          </cell>
        </row>
        <row r="19140">
          <cell r="E19140" t="str">
            <v>SARS-COV-2 TEST POSITIVE</v>
          </cell>
          <cell r="F19140" t="str">
            <v>SARS-CoV-2 检测阳性</v>
          </cell>
          <cell r="G19140" t="str">
            <v>各类检查</v>
          </cell>
        </row>
        <row r="19141">
          <cell r="E19141" t="str">
            <v>SARS-COV-2 VIRAEMIA</v>
          </cell>
          <cell r="F19141" t="str">
            <v>SARS-CoV-2 病毒血症</v>
          </cell>
          <cell r="G19141" t="str">
            <v>感染及侵染类疾病</v>
          </cell>
        </row>
        <row r="19142">
          <cell r="E19142" t="str">
            <v>SATOYOSHI SYNDROME</v>
          </cell>
          <cell r="F19142" t="str">
            <v>Satoyoshi 综合征</v>
          </cell>
          <cell r="G19142" t="str">
            <v>各种肌肉骨骼及结缔组织疾病</v>
          </cell>
        </row>
        <row r="19143">
          <cell r="E19143" t="str">
            <v>SCAB</v>
          </cell>
          <cell r="F19143" t="str">
            <v>痂</v>
          </cell>
          <cell r="G19143" t="str">
            <v>皮肤及皮下组织类疾病</v>
          </cell>
        </row>
        <row r="19144">
          <cell r="E19144" t="str">
            <v>SCALLOPED TONGUE</v>
          </cell>
          <cell r="F19144" t="str">
            <v>扇贝舌</v>
          </cell>
          <cell r="G19144" t="str">
            <v>胃肠系统疾病</v>
          </cell>
        </row>
        <row r="19145">
          <cell r="E19145" t="str">
            <v>SCAN</v>
          </cell>
          <cell r="F19145" t="str">
            <v>扫描</v>
          </cell>
          <cell r="G19145" t="str">
            <v>各类检查</v>
          </cell>
        </row>
        <row r="19146">
          <cell r="E19146" t="str">
            <v>SCAN ABDOMEN ABNORMAL</v>
          </cell>
          <cell r="F19146" t="str">
            <v>腹部扫描异常</v>
          </cell>
          <cell r="G19146" t="str">
            <v>各类检查</v>
          </cell>
        </row>
        <row r="19147">
          <cell r="E19147" t="str">
            <v>SCAN ABNORMAL</v>
          </cell>
          <cell r="F19147" t="str">
            <v>扫描异常</v>
          </cell>
          <cell r="G19147" t="str">
            <v>各类检查</v>
          </cell>
        </row>
        <row r="19148">
          <cell r="E19148" t="str">
            <v>SCAN ADRENAL GLAND ABNORMAL</v>
          </cell>
          <cell r="F19148" t="str">
            <v>肾上腺扫描异常</v>
          </cell>
          <cell r="G19148" t="str">
            <v>各类检查</v>
          </cell>
        </row>
        <row r="19149">
          <cell r="E19149" t="str">
            <v>SCAN ADRENAL GLAND NORMAL</v>
          </cell>
          <cell r="F19149" t="str">
            <v>肾上腺扫描正常</v>
          </cell>
          <cell r="G19149" t="str">
            <v>各类检查</v>
          </cell>
        </row>
        <row r="19150">
          <cell r="E19150" t="str">
            <v>SCAN BONE MARROW</v>
          </cell>
          <cell r="F19150" t="str">
            <v>骨髓扫描</v>
          </cell>
          <cell r="G19150" t="str">
            <v>各类检查</v>
          </cell>
        </row>
        <row r="19151">
          <cell r="E19151" t="str">
            <v>SCAN BONE MARROW ABNORMAL</v>
          </cell>
          <cell r="F19151" t="str">
            <v>骨髓扫描异常</v>
          </cell>
          <cell r="G19151" t="str">
            <v>各类检查</v>
          </cell>
        </row>
        <row r="19152">
          <cell r="E19152" t="str">
            <v>SCAN BRAIN</v>
          </cell>
          <cell r="F19152" t="str">
            <v>脑部扫描</v>
          </cell>
          <cell r="G19152" t="str">
            <v>各类检查</v>
          </cell>
        </row>
        <row r="19153">
          <cell r="E19153" t="str">
            <v>SCAN GALLIUM</v>
          </cell>
          <cell r="F19153" t="str">
            <v>镓扫描</v>
          </cell>
          <cell r="G19153" t="str">
            <v>各类检查</v>
          </cell>
        </row>
        <row r="19154">
          <cell r="E19154" t="str">
            <v>SCAN GALLIUM ABNORMAL</v>
          </cell>
          <cell r="F19154" t="str">
            <v>镓扫描异常</v>
          </cell>
          <cell r="G19154" t="str">
            <v>各类检查</v>
          </cell>
        </row>
        <row r="19155">
          <cell r="E19155" t="str">
            <v>SCAN LYMPH NODES</v>
          </cell>
          <cell r="F19155" t="str">
            <v>淋巴结扫描</v>
          </cell>
          <cell r="G19155" t="str">
            <v>各类检查</v>
          </cell>
        </row>
        <row r="19156">
          <cell r="E19156" t="str">
            <v>SCAN MYOCARDIAL PERFUSION</v>
          </cell>
          <cell r="F19156" t="str">
            <v>心肌灌注扫描</v>
          </cell>
          <cell r="G19156" t="str">
            <v>各类检查</v>
          </cell>
        </row>
        <row r="19157">
          <cell r="E19157" t="str">
            <v>SCAN MYOCARDIAL PERFUSION ABNORMAL</v>
          </cell>
          <cell r="F19157" t="str">
            <v>心肌灌注异常扫描</v>
          </cell>
          <cell r="G19157" t="str">
            <v>各类检查</v>
          </cell>
        </row>
        <row r="19158">
          <cell r="E19158" t="str">
            <v>SCAN PARATHYROID</v>
          </cell>
          <cell r="F19158" t="str">
            <v>甲状旁腺扫描</v>
          </cell>
          <cell r="G19158" t="str">
            <v>各类检查</v>
          </cell>
        </row>
        <row r="19159">
          <cell r="E19159" t="str">
            <v>SCAN THYROID GLAND</v>
          </cell>
          <cell r="F19159" t="str">
            <v>甲状腺扫描</v>
          </cell>
          <cell r="G19159" t="str">
            <v>各类检查</v>
          </cell>
        </row>
        <row r="19160">
          <cell r="E19160" t="str">
            <v>SCAN WITH CONTRAST</v>
          </cell>
          <cell r="F19160" t="str">
            <v>对比扫描</v>
          </cell>
          <cell r="G19160" t="str">
            <v>各类检查</v>
          </cell>
        </row>
        <row r="19161">
          <cell r="E19161" t="str">
            <v>SCAN WITH CONTRAST ABNORMAL</v>
          </cell>
          <cell r="F19161" t="str">
            <v>对比扫描异常</v>
          </cell>
          <cell r="G19161" t="str">
            <v>各类检查</v>
          </cell>
        </row>
        <row r="19162">
          <cell r="E19162" t="str">
            <v>SCAPHOCEPHALY</v>
          </cell>
          <cell r="F19162" t="str">
            <v>舟状头畸形</v>
          </cell>
          <cell r="G19162" t="str">
            <v>各种先天性家族性遗传性疾病</v>
          </cell>
        </row>
        <row r="19163">
          <cell r="E19163" t="str">
            <v>SCAPHOID ABDOMEN</v>
          </cell>
          <cell r="F19163" t="str">
            <v>舟状腹</v>
          </cell>
          <cell r="G19163" t="str">
            <v>胃肠系统疾病</v>
          </cell>
        </row>
        <row r="19164">
          <cell r="E19164" t="str">
            <v>SCAPHOLUNATE DISSOCIATION</v>
          </cell>
          <cell r="F19164" t="str">
            <v>舟月骨分离</v>
          </cell>
          <cell r="G19164" t="str">
            <v>各种肌肉骨骼及结缔组织疾病</v>
          </cell>
        </row>
        <row r="19165">
          <cell r="E19165" t="str">
            <v>SCAPULA FRACTURE</v>
          </cell>
          <cell r="F19165" t="str">
            <v>肩胛骨骨折</v>
          </cell>
          <cell r="G19165" t="str">
            <v>各类损伤、中毒及操作并发症</v>
          </cell>
        </row>
        <row r="19166">
          <cell r="E19166" t="str">
            <v>SCAPULAR DYSKINESIS</v>
          </cell>
          <cell r="F19166" t="str">
            <v>肩胛运动障碍</v>
          </cell>
          <cell r="G19166" t="str">
            <v>各种肌肉骨骼及结缔组织疾病</v>
          </cell>
        </row>
        <row r="19167">
          <cell r="E19167" t="str">
            <v>SCAPULOTHORACIC DISSOCIATION</v>
          </cell>
          <cell r="F19167" t="str">
            <v>肩胛胸分离</v>
          </cell>
          <cell r="G19167" t="str">
            <v>各类损伤、中毒及操作并发症</v>
          </cell>
        </row>
        <row r="19168">
          <cell r="E19168" t="str">
            <v>SCAR</v>
          </cell>
          <cell r="F19168" t="str">
            <v>瘢痕</v>
          </cell>
          <cell r="G19168" t="str">
            <v>各类损伤、中毒及操作并发症</v>
          </cell>
        </row>
        <row r="19169">
          <cell r="E19169" t="str">
            <v>SCAR DISCOMFORT</v>
          </cell>
          <cell r="F19169" t="str">
            <v>疤痕不适</v>
          </cell>
          <cell r="G19169" t="str">
            <v>皮肤及皮下组织类疾病</v>
          </cell>
        </row>
        <row r="19170">
          <cell r="E19170" t="str">
            <v>SCAR EXCISION</v>
          </cell>
          <cell r="F19170" t="str">
            <v>瘢痕切除</v>
          </cell>
          <cell r="G19170" t="str">
            <v>各种手术及医疗操作</v>
          </cell>
        </row>
        <row r="19171">
          <cell r="E19171" t="str">
            <v>SCAR INFLAMMATION</v>
          </cell>
          <cell r="F19171" t="str">
            <v>疤痕炎症</v>
          </cell>
          <cell r="G19171" t="str">
            <v>全身性疾病及给药部位各种反应</v>
          </cell>
        </row>
        <row r="19172">
          <cell r="E19172" t="str">
            <v>SCAR PAIN</v>
          </cell>
          <cell r="F19172" t="str">
            <v>疤痕疼痛</v>
          </cell>
          <cell r="G19172" t="str">
            <v>皮肤及皮下组织类疾病</v>
          </cell>
        </row>
        <row r="19173">
          <cell r="E19173" t="str">
            <v>SCARLET FEVER</v>
          </cell>
          <cell r="F19173" t="str">
            <v>猩红热</v>
          </cell>
          <cell r="G19173" t="str">
            <v>感染及侵染类疾病</v>
          </cell>
        </row>
        <row r="19174">
          <cell r="E19174" t="str">
            <v>SCATOLIA</v>
          </cell>
          <cell r="F19174" t="str">
            <v>玩弄粪便</v>
          </cell>
          <cell r="G19174" t="str">
            <v>精神病类</v>
          </cell>
        </row>
        <row r="19175">
          <cell r="E19175" t="str">
            <v>SCEDOSPORIUM INFECTION</v>
          </cell>
          <cell r="F19175" t="str">
            <v>足放线菌感染</v>
          </cell>
          <cell r="G19175" t="str">
            <v>感染及侵染类疾病</v>
          </cell>
        </row>
        <row r="19176">
          <cell r="E19176" t="str">
            <v>SCHAMBERG'S DISEASE</v>
          </cell>
          <cell r="F19176" t="str">
            <v>慢性色素性紫癜</v>
          </cell>
          <cell r="G19176" t="str">
            <v>皮肤及皮下组织类疾病</v>
          </cell>
        </row>
        <row r="19177">
          <cell r="E19177" t="str">
            <v>SCHIMKE IMMUNOOSSEOUS DYSPLASIA</v>
          </cell>
          <cell r="F19177" t="str">
            <v>希姆基免疫性骨发育不良</v>
          </cell>
          <cell r="G19177" t="str">
            <v>各种先天性家族性遗传性疾病</v>
          </cell>
        </row>
        <row r="19178">
          <cell r="E19178" t="str">
            <v>SCHINZEL-GIEDION SYNDROME</v>
          </cell>
          <cell r="F19178" t="str">
            <v>Schinzel-Giedion 综合征</v>
          </cell>
          <cell r="G19178" t="str">
            <v>各种先天性家族性遗传性疾病</v>
          </cell>
        </row>
        <row r="19179">
          <cell r="E19179" t="str">
            <v>SCHIRMER'S TEST</v>
          </cell>
          <cell r="F19179" t="str">
            <v>希尔默试验</v>
          </cell>
          <cell r="G19179" t="str">
            <v>各类检查</v>
          </cell>
        </row>
        <row r="19180">
          <cell r="E19180" t="str">
            <v>SCHIRMER'S TEST ABNORMAL</v>
          </cell>
          <cell r="F19180" t="str">
            <v>希尔默试验异常</v>
          </cell>
          <cell r="G19180" t="str">
            <v>各类检查</v>
          </cell>
        </row>
        <row r="19181">
          <cell r="E19181" t="str">
            <v>SCHISTOCYTOSIS</v>
          </cell>
          <cell r="F19181" t="str">
            <v>裂细胞症</v>
          </cell>
          <cell r="G19181" t="str">
            <v>血液及淋巴系统疾病</v>
          </cell>
        </row>
        <row r="19182">
          <cell r="E19182" t="str">
            <v>SCHISTOSOMA TEST POSITIVE</v>
          </cell>
          <cell r="F19182" t="str">
            <v>血吸虫检测阳性</v>
          </cell>
          <cell r="G19182" t="str">
            <v>各类检查</v>
          </cell>
        </row>
        <row r="19183">
          <cell r="E19183" t="str">
            <v>SCHISTOSOMIASIS</v>
          </cell>
          <cell r="F19183" t="str">
            <v>血吸虫病</v>
          </cell>
          <cell r="G19183" t="str">
            <v>感染及侵染类疾病</v>
          </cell>
        </row>
        <row r="19184">
          <cell r="E19184" t="str">
            <v>SCHISTOSOMIASIS CUTANEOUS</v>
          </cell>
          <cell r="F19184" t="str">
            <v>皮肤血吸虫病</v>
          </cell>
          <cell r="G19184" t="str">
            <v>感染及侵染类疾病</v>
          </cell>
        </row>
        <row r="19185">
          <cell r="E19185" t="str">
            <v>SCHISTOSOMIASIS LIVER</v>
          </cell>
          <cell r="F19185" t="str">
            <v>肝血吸虫病</v>
          </cell>
          <cell r="G19185" t="str">
            <v>感染及侵染类疾病</v>
          </cell>
        </row>
        <row r="19186">
          <cell r="E19186" t="str">
            <v>SCHIZENCEPHALY</v>
          </cell>
          <cell r="F19186" t="str">
            <v>脑裂畸形</v>
          </cell>
          <cell r="G19186" t="str">
            <v>各种先天性家族性遗传性疾病</v>
          </cell>
        </row>
        <row r="19187">
          <cell r="E19187" t="str">
            <v>SCHIZOAFFECTIVE DISORDER</v>
          </cell>
          <cell r="F19187" t="str">
            <v>分裂情感性障碍</v>
          </cell>
          <cell r="G19187" t="str">
            <v>精神病类</v>
          </cell>
        </row>
        <row r="19188">
          <cell r="E19188" t="str">
            <v>SCHIZOAFFECTIVE DISORDER BIPOLAR TYPE</v>
          </cell>
          <cell r="F19188" t="str">
            <v>双相型情感分裂性精神障碍</v>
          </cell>
          <cell r="G19188" t="str">
            <v>精神病类</v>
          </cell>
        </row>
        <row r="19189">
          <cell r="E19189" t="str">
            <v>SCHIZOAFFECTIVE DISORDER DEPRESSIVE TYPE</v>
          </cell>
          <cell r="F19189" t="str">
            <v>抑郁型情感分裂性精神障碍</v>
          </cell>
          <cell r="G19189" t="str">
            <v>精神病类</v>
          </cell>
        </row>
        <row r="19190">
          <cell r="E19190" t="str">
            <v>SCHIZOID PERSONALITY DISORDER</v>
          </cell>
          <cell r="F19190" t="str">
            <v>分裂样人格障碍</v>
          </cell>
          <cell r="G19190" t="str">
            <v>精神病类</v>
          </cell>
        </row>
        <row r="19191">
          <cell r="E19191" t="str">
            <v>SCHIZOPHRENIA</v>
          </cell>
          <cell r="F19191" t="str">
            <v>精神分裂症</v>
          </cell>
          <cell r="G19191" t="str">
            <v>精神病类</v>
          </cell>
        </row>
        <row r="19192">
          <cell r="E19192" t="str">
            <v>SCHIZOPHRENIA SIMPLE</v>
          </cell>
          <cell r="F19192" t="str">
            <v>精神分裂症</v>
          </cell>
          <cell r="G19192" t="str">
            <v>精神病类</v>
          </cell>
        </row>
        <row r="19193">
          <cell r="E19193" t="str">
            <v>SCHIZOPHRENIA, CATATONIC TYPE</v>
          </cell>
          <cell r="F19193" t="str">
            <v>精神分裂症</v>
          </cell>
          <cell r="G19193" t="str">
            <v>精神病类</v>
          </cell>
        </row>
        <row r="19194">
          <cell r="E19194" t="str">
            <v>SCHIZOPHRENIA, DISORGANISED TYPE</v>
          </cell>
          <cell r="F19194" t="str">
            <v>精神分裂症</v>
          </cell>
          <cell r="G19194" t="str">
            <v>精神病类</v>
          </cell>
        </row>
        <row r="19195">
          <cell r="E19195" t="str">
            <v>SCHIZOPHRENIA, PARANOID TYPE</v>
          </cell>
          <cell r="F19195" t="str">
            <v>精神分裂症</v>
          </cell>
          <cell r="G19195" t="str">
            <v>精神病类</v>
          </cell>
        </row>
        <row r="19196">
          <cell r="E19196" t="str">
            <v>SCHIZOPHRENIA, RESIDUAL TYPE</v>
          </cell>
          <cell r="F19196" t="str">
            <v>精神分裂症</v>
          </cell>
          <cell r="G19196" t="str">
            <v>精神病类</v>
          </cell>
        </row>
        <row r="19197">
          <cell r="E19197" t="str">
            <v>SCHIZOPHRENIA, UNDIFFERENTIATED TYPE</v>
          </cell>
          <cell r="F19197" t="str">
            <v>精神分裂症</v>
          </cell>
          <cell r="G19197" t="str">
            <v>精神病类</v>
          </cell>
        </row>
        <row r="19198">
          <cell r="E19198" t="str">
            <v>SCHIZOPHRENIFORM DISORDER</v>
          </cell>
          <cell r="F19198" t="str">
            <v>精神分裂症样障碍</v>
          </cell>
          <cell r="G19198" t="str">
            <v>精神病类</v>
          </cell>
        </row>
        <row r="19199">
          <cell r="E19199" t="str">
            <v>SCHIZOTYPAL PERSONALITY DISORDER</v>
          </cell>
          <cell r="F19199" t="str">
            <v>精神分裂型人格障碍</v>
          </cell>
          <cell r="G19199" t="str">
            <v>精神病类</v>
          </cell>
        </row>
        <row r="19200">
          <cell r="E19200" t="str">
            <v>SCHNITZLER'S SYNDROME</v>
          </cell>
          <cell r="F19200" t="str">
            <v>施尼茨勒综合征</v>
          </cell>
          <cell r="G19200" t="str">
            <v>皮肤及皮下组织类疾病</v>
          </cell>
        </row>
        <row r="19201">
          <cell r="E19201" t="str">
            <v>SCHOOL REFUSAL</v>
          </cell>
          <cell r="F19201" t="str">
            <v>拒绝上学</v>
          </cell>
          <cell r="G19201" t="str">
            <v>精神病类</v>
          </cell>
        </row>
        <row r="19202">
          <cell r="E19202" t="str">
            <v>SCHUMM'S TEST POSITIVE</v>
          </cell>
          <cell r="F19202" t="str">
            <v>舒姆试验阳性</v>
          </cell>
          <cell r="G19202" t="str">
            <v>各类检查</v>
          </cell>
        </row>
        <row r="19203">
          <cell r="E19203" t="str">
            <v>SCHWANNOMA</v>
          </cell>
          <cell r="F19203" t="str">
            <v>施旺氏细胞瘤</v>
          </cell>
          <cell r="G19203" t="str">
            <v>良性、恶性及性质不明的肿瘤（包括囊状和息肉状）</v>
          </cell>
        </row>
        <row r="19204">
          <cell r="E19204" t="str">
            <v>SCIATIC HERNIA</v>
          </cell>
          <cell r="F19204" t="str">
            <v>坐骨疝</v>
          </cell>
          <cell r="G19204" t="str">
            <v>胃肠系统疾病</v>
          </cell>
        </row>
        <row r="19205">
          <cell r="E19205" t="str">
            <v>SCIATIC NERVE INJURY</v>
          </cell>
          <cell r="F19205" t="str">
            <v>坐骨神经损伤</v>
          </cell>
          <cell r="G19205" t="str">
            <v>各类损伤、中毒及操作并发症</v>
          </cell>
        </row>
        <row r="19206">
          <cell r="E19206" t="str">
            <v>SCIATIC NERVE NEUROPATHY</v>
          </cell>
          <cell r="F19206" t="str">
            <v>坐骨神经病</v>
          </cell>
          <cell r="G19206" t="str">
            <v>各类神经系统疾病</v>
          </cell>
        </row>
        <row r="19207">
          <cell r="E19207" t="str">
            <v>SCIATIC NERVE PALSY</v>
          </cell>
          <cell r="F19207" t="str">
            <v>坐骨神经麻痹</v>
          </cell>
          <cell r="G19207" t="str">
            <v>各类神经系统疾病</v>
          </cell>
        </row>
        <row r="19208">
          <cell r="E19208" t="str">
            <v>SCIATICA</v>
          </cell>
          <cell r="F19208" t="str">
            <v>坐骨神经痛</v>
          </cell>
          <cell r="G19208" t="str">
            <v>各类神经系统疾病</v>
          </cell>
        </row>
        <row r="19209">
          <cell r="E19209" t="str">
            <v>SCIMITAR SYNDROME</v>
          </cell>
          <cell r="F19209" t="str">
            <v>弯刀综合征</v>
          </cell>
          <cell r="G19209" t="str">
            <v>各种先天性家族性遗传性疾病</v>
          </cell>
        </row>
        <row r="19210">
          <cell r="E19210" t="str">
            <v>SCINTIGRAPHY</v>
          </cell>
          <cell r="F19210" t="str">
            <v>放射性同位素扫描</v>
          </cell>
          <cell r="G19210" t="str">
            <v>各类检查</v>
          </cell>
        </row>
        <row r="19211">
          <cell r="E19211" t="str">
            <v>SCINTILLATING SCOTOMA</v>
          </cell>
          <cell r="F19211" t="str">
            <v>闪光暗点</v>
          </cell>
          <cell r="G19211" t="str">
            <v>眼器官疾病</v>
          </cell>
        </row>
        <row r="19212">
          <cell r="E19212" t="str">
            <v>SCLERAL BUCKLING SURGERY</v>
          </cell>
          <cell r="F19212" t="str">
            <v>巩膜扣带术</v>
          </cell>
          <cell r="G19212" t="str">
            <v>各种手术及医疗操作</v>
          </cell>
        </row>
        <row r="19213">
          <cell r="E19213" t="str">
            <v>SCLERAL CYST</v>
          </cell>
          <cell r="F19213" t="str">
            <v>巩膜囊肿</v>
          </cell>
          <cell r="G19213" t="str">
            <v>眼器官疾病</v>
          </cell>
        </row>
        <row r="19214">
          <cell r="E19214" t="str">
            <v>SCLERAL DEGENERATION</v>
          </cell>
          <cell r="F19214" t="str">
            <v>巩膜变性</v>
          </cell>
          <cell r="G19214" t="str">
            <v>眼器官疾病</v>
          </cell>
        </row>
        <row r="19215">
          <cell r="E19215" t="str">
            <v>SCLERAL DEPOSITS</v>
          </cell>
          <cell r="F19215" t="str">
            <v>巩膜沉积</v>
          </cell>
          <cell r="G19215" t="str">
            <v>眼器官疾病</v>
          </cell>
        </row>
        <row r="19216">
          <cell r="E19216" t="str">
            <v>SCLERAL DISCOLOURATION</v>
          </cell>
          <cell r="F19216" t="str">
            <v>巩膜脱色</v>
          </cell>
          <cell r="G19216" t="str">
            <v>眼器官疾病</v>
          </cell>
        </row>
        <row r="19217">
          <cell r="E19217" t="str">
            <v>SCLERAL DISORDER</v>
          </cell>
          <cell r="F19217" t="str">
            <v>巩膜疾病</v>
          </cell>
          <cell r="G19217" t="str">
            <v>眼器官疾病</v>
          </cell>
        </row>
        <row r="19218">
          <cell r="E19218" t="str">
            <v>SCLERAL GRAFT</v>
          </cell>
          <cell r="F19218" t="str">
            <v>巩膜移植</v>
          </cell>
          <cell r="G19218" t="str">
            <v>各种手术及医疗操作</v>
          </cell>
        </row>
        <row r="19219">
          <cell r="E19219" t="str">
            <v>SCLERAL HAEMORRHAGE</v>
          </cell>
          <cell r="F19219" t="str">
            <v>巩膜出血</v>
          </cell>
          <cell r="G19219" t="str">
            <v>眼器官疾病</v>
          </cell>
        </row>
        <row r="19220">
          <cell r="E19220" t="str">
            <v>SCLERAL HYPERAEMIA</v>
          </cell>
          <cell r="F19220" t="str">
            <v>巩膜充血</v>
          </cell>
          <cell r="G19220" t="str">
            <v>眼器官疾病</v>
          </cell>
        </row>
        <row r="19221">
          <cell r="E19221" t="str">
            <v>SCLERAL OEDEMA</v>
          </cell>
          <cell r="F19221" t="str">
            <v>巩膜水肿</v>
          </cell>
          <cell r="G19221" t="str">
            <v>眼器官疾病</v>
          </cell>
        </row>
        <row r="19222">
          <cell r="E19222" t="str">
            <v>SCLERAL OPERATION</v>
          </cell>
          <cell r="F19222" t="str">
            <v>巩膜手术</v>
          </cell>
          <cell r="G19222" t="str">
            <v>各种手术及医疗操作</v>
          </cell>
        </row>
        <row r="19223">
          <cell r="E19223" t="str">
            <v>SCLERAL PIGMENTATION</v>
          </cell>
          <cell r="F19223" t="str">
            <v>巩膜色素沉着</v>
          </cell>
          <cell r="G19223" t="str">
            <v>眼器官疾病</v>
          </cell>
        </row>
        <row r="19224">
          <cell r="E19224" t="str">
            <v>SCLERAL THINNING</v>
          </cell>
          <cell r="F19224" t="str">
            <v>巩膜变薄</v>
          </cell>
          <cell r="G19224" t="str">
            <v>眼器官疾病</v>
          </cell>
        </row>
        <row r="19225">
          <cell r="E19225" t="str">
            <v>SCLERECTOMY</v>
          </cell>
          <cell r="F19225" t="str">
            <v>巩膜切除</v>
          </cell>
          <cell r="G19225" t="str">
            <v>各种手术及医疗操作</v>
          </cell>
        </row>
        <row r="19226">
          <cell r="E19226" t="str">
            <v>SCLEREMA</v>
          </cell>
          <cell r="F19226" t="str">
            <v>硬肿症</v>
          </cell>
          <cell r="G19226" t="str">
            <v>皮肤及皮下组织类疾病</v>
          </cell>
        </row>
        <row r="19227">
          <cell r="E19227" t="str">
            <v>SCLERITIS</v>
          </cell>
          <cell r="F19227" t="str">
            <v>巩膜炎</v>
          </cell>
          <cell r="G19227" t="str">
            <v>眼器官疾病</v>
          </cell>
        </row>
        <row r="19228">
          <cell r="E19228" t="str">
            <v>SCLERODACTYLIA</v>
          </cell>
          <cell r="F19228" t="str">
            <v>指硬皮病</v>
          </cell>
          <cell r="G19228" t="str">
            <v>各种肌肉骨骼及结缔组织疾病</v>
          </cell>
        </row>
        <row r="19229">
          <cell r="E19229" t="str">
            <v>SCLERODERMA</v>
          </cell>
          <cell r="F19229" t="str">
            <v>硬皮病</v>
          </cell>
          <cell r="G19229" t="str">
            <v>各种肌肉骨骼及结缔组织疾病</v>
          </cell>
        </row>
        <row r="19230">
          <cell r="E19230" t="str">
            <v>SCLERODERMA-LIKE REACTION</v>
          </cell>
          <cell r="F19230" t="str">
            <v>硬皮病样反应</v>
          </cell>
          <cell r="G19230" t="str">
            <v>各种肌肉骨骼及结缔组织疾病</v>
          </cell>
        </row>
        <row r="19231">
          <cell r="E19231" t="str">
            <v>SCLERODERMA ASSOCIATED DIGITAL ULCER</v>
          </cell>
          <cell r="F19231" t="str">
            <v>与指溃疡相关的硬皮病</v>
          </cell>
          <cell r="G19231" t="str">
            <v>皮肤及皮下组织类疾病</v>
          </cell>
        </row>
        <row r="19232">
          <cell r="E19232" t="str">
            <v>SCLERODERMA RENAL CRISIS</v>
          </cell>
          <cell r="F19232" t="str">
            <v>硬皮病肾危象</v>
          </cell>
          <cell r="G19232" t="str">
            <v>肾脏及泌尿系统疾病</v>
          </cell>
        </row>
        <row r="19233">
          <cell r="E19233" t="str">
            <v>SCLEROEDEMA</v>
          </cell>
          <cell r="F19233" t="str">
            <v>硬化性水肿</v>
          </cell>
          <cell r="G19233" t="str">
            <v>皮肤及皮下组织类疾病</v>
          </cell>
        </row>
        <row r="19234">
          <cell r="E19234" t="str">
            <v>SCLEROMALACIA</v>
          </cell>
          <cell r="F19234" t="str">
            <v>巩膜软化症</v>
          </cell>
          <cell r="G19234" t="str">
            <v>眼器官疾病</v>
          </cell>
        </row>
        <row r="19235">
          <cell r="E19235" t="str">
            <v>SCLEROSING ENCAPSULATING PERITONITIS</v>
          </cell>
          <cell r="F19235" t="str">
            <v>包裹硬化性腹膜炎</v>
          </cell>
          <cell r="G19235" t="str">
            <v>胃肠系统疾病</v>
          </cell>
        </row>
        <row r="19236">
          <cell r="E19236" t="str">
            <v>SCLEROSING PNEUMOCYTOMA</v>
          </cell>
          <cell r="F19236" t="str">
            <v>硬化性肺细胞瘤</v>
          </cell>
          <cell r="G19236" t="str">
            <v>良性、恶性及性质不明的肿瘤（包括囊状和息肉状）</v>
          </cell>
        </row>
        <row r="19237">
          <cell r="E19237" t="str">
            <v>SCLEROTHERAPY</v>
          </cell>
          <cell r="F19237" t="str">
            <v>硬化疗法</v>
          </cell>
          <cell r="G19237" t="str">
            <v>各种手术及医疗操作</v>
          </cell>
        </row>
        <row r="19238">
          <cell r="E19238" t="str">
            <v>SCLEROTOMY</v>
          </cell>
          <cell r="F19238" t="str">
            <v>巩膜切开术术</v>
          </cell>
          <cell r="G19238" t="str">
            <v>各种手术及医疗操作</v>
          </cell>
        </row>
        <row r="19239">
          <cell r="E19239" t="str">
            <v>SCLEROTYLOSIS</v>
          </cell>
          <cell r="F19239" t="str">
            <v>硬胼胝症</v>
          </cell>
          <cell r="G19239" t="str">
            <v>各种先天性家族性遗传性疾病</v>
          </cell>
        </row>
        <row r="19240">
          <cell r="E19240" t="str">
            <v>SCOLIOSIS</v>
          </cell>
          <cell r="F19240" t="str">
            <v>脊柱侧凸</v>
          </cell>
          <cell r="G19240" t="str">
            <v>各种肌肉骨骼及结缔组织疾病</v>
          </cell>
        </row>
        <row r="19241">
          <cell r="E19241" t="str">
            <v>SCOLIOSIS RADIATION</v>
          </cell>
          <cell r="F19241" t="str">
            <v>放射致脊椎侧凸</v>
          </cell>
          <cell r="G19241" t="str">
            <v>各类损伤、中毒及操作并发症</v>
          </cell>
        </row>
        <row r="19242">
          <cell r="E19242" t="str">
            <v>SCOLIOSIS SURGERY</v>
          </cell>
          <cell r="F19242" t="str">
            <v>脊柱侧凸手术</v>
          </cell>
          <cell r="G19242" t="str">
            <v>各种手术及医疗操作</v>
          </cell>
        </row>
        <row r="19243">
          <cell r="E19243" t="str">
            <v>SCOPULARIOPSIS INFECTION</v>
          </cell>
          <cell r="F19243" t="str">
            <v>短帚霉感染</v>
          </cell>
          <cell r="G19243" t="str">
            <v>感染及侵染类疾病</v>
          </cell>
        </row>
        <row r="19244">
          <cell r="E19244" t="str">
            <v>SCOTOMA</v>
          </cell>
          <cell r="F19244" t="str">
            <v>视野缺损</v>
          </cell>
          <cell r="G19244" t="str">
            <v>眼器官疾病</v>
          </cell>
        </row>
        <row r="19245">
          <cell r="E19245" t="str">
            <v>SCRATCH</v>
          </cell>
          <cell r="F19245" t="str">
            <v>抓伤</v>
          </cell>
          <cell r="G19245" t="str">
            <v>各类损伤、中毒及操作并发症</v>
          </cell>
        </row>
        <row r="19246">
          <cell r="E19246" t="str">
            <v>SCREAMING</v>
          </cell>
          <cell r="F19246" t="str">
            <v>尖叫</v>
          </cell>
          <cell r="G19246" t="str">
            <v>全身性疾病及给药部位各种反应</v>
          </cell>
        </row>
        <row r="19247">
          <cell r="E19247" t="str">
            <v>SCROTAL ABSCESS</v>
          </cell>
          <cell r="F19247" t="str">
            <v>阴囊脓肿</v>
          </cell>
          <cell r="G19247" t="str">
            <v>感染及侵染类疾病</v>
          </cell>
        </row>
        <row r="19248">
          <cell r="E19248" t="str">
            <v>SCROTAL ANGIOKERATOMA</v>
          </cell>
          <cell r="F19248" t="str">
            <v>阴囊血管角质瘤</v>
          </cell>
          <cell r="G19248" t="str">
            <v>生殖系统及乳腺疾病</v>
          </cell>
        </row>
        <row r="19249">
          <cell r="E19249" t="str">
            <v>SCROTAL CANCER</v>
          </cell>
          <cell r="F19249" t="str">
            <v>阴囊癌</v>
          </cell>
          <cell r="G19249" t="str">
            <v>良性、恶性及性质不明的肿瘤（包括囊状和息肉状）</v>
          </cell>
        </row>
        <row r="19250">
          <cell r="E19250" t="str">
            <v>SCROTAL CELLULITIS</v>
          </cell>
          <cell r="F19250" t="str">
            <v>阴囊蜂窝织炎</v>
          </cell>
          <cell r="G19250" t="str">
            <v>感染及侵染类疾病</v>
          </cell>
        </row>
        <row r="19251">
          <cell r="E19251" t="str">
            <v>SCROTAL CYST</v>
          </cell>
          <cell r="F19251" t="str">
            <v>阴囊囊肿</v>
          </cell>
          <cell r="G19251" t="str">
            <v>生殖系统及乳腺疾病</v>
          </cell>
        </row>
        <row r="19252">
          <cell r="E19252" t="str">
            <v>SCROTAL DERMATITIS</v>
          </cell>
          <cell r="F19252" t="str">
            <v>阴囊皮炎</v>
          </cell>
          <cell r="G19252" t="str">
            <v>生殖系统及乳腺疾病</v>
          </cell>
        </row>
        <row r="19253">
          <cell r="E19253" t="str">
            <v>SCROTAL DISCOMFORT</v>
          </cell>
          <cell r="F19253" t="str">
            <v>阴囊不适</v>
          </cell>
          <cell r="G19253" t="str">
            <v>生殖系统及乳腺疾病</v>
          </cell>
        </row>
        <row r="19254">
          <cell r="E19254" t="str">
            <v>SCROTAL DISORDER</v>
          </cell>
          <cell r="F19254" t="str">
            <v>阴囊病变</v>
          </cell>
          <cell r="G19254" t="str">
            <v>生殖系统及乳腺疾病</v>
          </cell>
        </row>
        <row r="19255">
          <cell r="E19255" t="str">
            <v>SCROTAL ERYTHEMA</v>
          </cell>
          <cell r="F19255" t="str">
            <v>阴囊红斑</v>
          </cell>
          <cell r="G19255" t="str">
            <v>生殖系统及乳腺疾病</v>
          </cell>
        </row>
        <row r="19256">
          <cell r="E19256" t="str">
            <v>SCROTAL EXFOLIATION</v>
          </cell>
          <cell r="F19256" t="str">
            <v>阴囊表皮剥脱</v>
          </cell>
          <cell r="G19256" t="str">
            <v>生殖系统及乳腺疾病</v>
          </cell>
        </row>
        <row r="19257">
          <cell r="E19257" t="str">
            <v>SCROTAL EXPLORATION</v>
          </cell>
          <cell r="F19257" t="str">
            <v>阴囊探查</v>
          </cell>
          <cell r="G19257" t="str">
            <v>各种手术及医疗操作</v>
          </cell>
        </row>
        <row r="19258">
          <cell r="E19258" t="str">
            <v>SCROTAL GANGRENE</v>
          </cell>
          <cell r="F19258" t="str">
            <v>阴囊坏疽</v>
          </cell>
          <cell r="G19258" t="str">
            <v>感染及侵染类疾病</v>
          </cell>
        </row>
        <row r="19259">
          <cell r="E19259" t="str">
            <v>SCROTAL HAEMATOCOELE</v>
          </cell>
          <cell r="F19259" t="str">
            <v>阴囊积血</v>
          </cell>
          <cell r="G19259" t="str">
            <v>生殖系统及乳腺疾病</v>
          </cell>
        </row>
        <row r="19260">
          <cell r="E19260" t="str">
            <v>SCROTAL HAEMATOMA</v>
          </cell>
          <cell r="F19260" t="str">
            <v>阴囊血肿</v>
          </cell>
          <cell r="G19260" t="str">
            <v>各类损伤、中毒及操作并发症</v>
          </cell>
        </row>
        <row r="19261">
          <cell r="E19261" t="str">
            <v>SCROTAL HAEMORRHAGE</v>
          </cell>
          <cell r="F19261" t="str">
            <v>阴囊出血</v>
          </cell>
          <cell r="G19261" t="str">
            <v>生殖系统及乳腺疾病</v>
          </cell>
        </row>
        <row r="19262">
          <cell r="E19262" t="str">
            <v>SCROTAL INFECTION</v>
          </cell>
          <cell r="F19262" t="str">
            <v>阴囊感染</v>
          </cell>
          <cell r="G19262" t="str">
            <v>感染及侵染类疾病</v>
          </cell>
        </row>
        <row r="19263">
          <cell r="E19263" t="str">
            <v>SCROTAL INFLAMMATION</v>
          </cell>
          <cell r="F19263" t="str">
            <v>阴囊炎</v>
          </cell>
          <cell r="G19263" t="str">
            <v>生殖系统及乳腺疾病</v>
          </cell>
        </row>
        <row r="19264">
          <cell r="E19264" t="str">
            <v>SCROTAL INJURY</v>
          </cell>
          <cell r="F19264" t="str">
            <v>阴囊损伤</v>
          </cell>
          <cell r="G19264" t="str">
            <v>各类损伤、中毒及操作并发症</v>
          </cell>
        </row>
        <row r="19265">
          <cell r="E19265" t="str">
            <v>SCROTAL IRRITATION</v>
          </cell>
          <cell r="F19265" t="str">
            <v>阴囊刺激</v>
          </cell>
          <cell r="G19265" t="str">
            <v>生殖系统及乳腺疾病</v>
          </cell>
        </row>
        <row r="19266">
          <cell r="E19266" t="str">
            <v>SCROTAL MASS</v>
          </cell>
          <cell r="F19266" t="str">
            <v>阴囊肿块</v>
          </cell>
          <cell r="G19266" t="str">
            <v>生殖系统及乳腺疾病</v>
          </cell>
        </row>
        <row r="19267">
          <cell r="E19267" t="str">
            <v>SCROTAL OEDEMA</v>
          </cell>
          <cell r="F19267" t="str">
            <v>阴囊水肿</v>
          </cell>
          <cell r="G19267" t="str">
            <v>生殖系统及乳腺疾病</v>
          </cell>
        </row>
        <row r="19268">
          <cell r="E19268" t="str">
            <v>SCROTAL OPERATION</v>
          </cell>
          <cell r="F19268" t="str">
            <v>阴囊手术</v>
          </cell>
          <cell r="G19268" t="str">
            <v>各种手术及医疗操作</v>
          </cell>
        </row>
        <row r="19269">
          <cell r="E19269" t="str">
            <v>SCROTAL PAIN</v>
          </cell>
          <cell r="F19269" t="str">
            <v>阴囊疼痛</v>
          </cell>
          <cell r="G19269" t="str">
            <v>生殖系统及乳腺疾病</v>
          </cell>
        </row>
        <row r="19270">
          <cell r="E19270" t="str">
            <v>SCROTAL RASH</v>
          </cell>
          <cell r="F19270" t="str">
            <v>阴囊皮炎</v>
          </cell>
          <cell r="G19270" t="str">
            <v>生殖系统及乳腺疾病</v>
          </cell>
        </row>
        <row r="19271">
          <cell r="E19271" t="str">
            <v>SCROTAL SWELLING</v>
          </cell>
          <cell r="F19271" t="str">
            <v>阴囊肿胀</v>
          </cell>
          <cell r="G19271" t="str">
            <v>生殖系统及乳腺疾病</v>
          </cell>
        </row>
        <row r="19272">
          <cell r="E19272" t="str">
            <v>SCROTAL ULCER</v>
          </cell>
          <cell r="F19272" t="str">
            <v>阴囊溃疡</v>
          </cell>
          <cell r="G19272" t="str">
            <v>生殖系统及乳腺疾病</v>
          </cell>
        </row>
        <row r="19273">
          <cell r="E19273" t="str">
            <v>SCROTAL VARICOSE VEINS</v>
          </cell>
          <cell r="F19273" t="str">
            <v>精索静脉曲张</v>
          </cell>
          <cell r="G19273" t="str">
            <v>生殖系统及乳腺疾病</v>
          </cell>
        </row>
        <row r="19274">
          <cell r="E19274" t="str">
            <v>SCROTUM EROSION</v>
          </cell>
          <cell r="F19274" t="str">
            <v>阴囊糜烂</v>
          </cell>
          <cell r="G19274" t="str">
            <v>生殖系统及乳腺疾病</v>
          </cell>
        </row>
        <row r="19275">
          <cell r="E19275" t="str">
            <v>SCRUB TYPHUS</v>
          </cell>
          <cell r="F19275" t="str">
            <v>丛林斑疹伤寒</v>
          </cell>
          <cell r="G19275" t="str">
            <v>感染及侵染类疾病</v>
          </cell>
        </row>
        <row r="19276">
          <cell r="E19276" t="str">
            <v>SEASONAL AFFECTIVE DISORDER</v>
          </cell>
          <cell r="F19276" t="str">
            <v>季节性情感障碍</v>
          </cell>
          <cell r="G19276" t="str">
            <v>精神病类</v>
          </cell>
        </row>
        <row r="19277">
          <cell r="E19277" t="str">
            <v>SEASONAL ALLERGY</v>
          </cell>
          <cell r="F19277" t="str">
            <v>季节性过敏</v>
          </cell>
          <cell r="G19277" t="str">
            <v>免疫系统疾病</v>
          </cell>
        </row>
        <row r="19278">
          <cell r="E19278" t="str">
            <v>SEBACEOUS ADENITIS</v>
          </cell>
          <cell r="F19278" t="str">
            <v>皮脂腺炎</v>
          </cell>
          <cell r="G19278" t="str">
            <v>皮肤及皮下组织类疾病</v>
          </cell>
        </row>
        <row r="19279">
          <cell r="E19279" t="str">
            <v>SEBACEOUS ADENOMA</v>
          </cell>
          <cell r="F19279" t="str">
            <v>皮脂腺腺瘤</v>
          </cell>
          <cell r="G19279" t="str">
            <v>良性、恶性及性质不明的肿瘤（包括囊状和息肉状）</v>
          </cell>
        </row>
        <row r="19280">
          <cell r="E19280" t="str">
            <v>SEBACEOUS CARCINOMA</v>
          </cell>
          <cell r="F19280" t="str">
            <v>皮脂癌</v>
          </cell>
          <cell r="G19280" t="str">
            <v>良性、恶性及性质不明的肿瘤（包括囊状和息肉状）</v>
          </cell>
        </row>
        <row r="19281">
          <cell r="E19281" t="str">
            <v>SEBACEOUS CYST EXCISION</v>
          </cell>
          <cell r="F19281" t="str">
            <v>皮脂腺囊肿切除</v>
          </cell>
          <cell r="G19281" t="str">
            <v>各种手术及医疗操作</v>
          </cell>
        </row>
        <row r="19282">
          <cell r="E19282" t="str">
            <v>SEBACEOUS GLAND DISORDER</v>
          </cell>
          <cell r="F19282" t="str">
            <v>皮脂腺疾病</v>
          </cell>
          <cell r="G19282" t="str">
            <v>皮肤及皮下组织类疾病</v>
          </cell>
        </row>
        <row r="19283">
          <cell r="E19283" t="str">
            <v>SEBACEOUS GLAND INFECTION</v>
          </cell>
          <cell r="F19283" t="str">
            <v>皮脂腺感染</v>
          </cell>
          <cell r="G19283" t="str">
            <v>感染及侵染类疾病</v>
          </cell>
        </row>
        <row r="19284">
          <cell r="E19284" t="str">
            <v>SEBACEOUS GLANDS OVERACTIVITY</v>
          </cell>
          <cell r="F19284" t="str">
            <v>皮脂腺活动过度</v>
          </cell>
          <cell r="G19284" t="str">
            <v>皮肤及皮下组织类疾病</v>
          </cell>
        </row>
        <row r="19285">
          <cell r="E19285" t="str">
            <v>SEBACEOUS HYPERPLASIA</v>
          </cell>
          <cell r="F19285" t="str">
            <v>皮脂腺增生</v>
          </cell>
          <cell r="G19285" t="str">
            <v>皮肤及皮下组织类疾病</v>
          </cell>
        </row>
        <row r="19286">
          <cell r="E19286" t="str">
            <v>SEBACEOUS NAEVUS</v>
          </cell>
          <cell r="F19286" t="str">
            <v>皮脂痣</v>
          </cell>
          <cell r="G19286" t="str">
            <v>各种先天性家族性遗传性疾病</v>
          </cell>
        </row>
        <row r="19287">
          <cell r="E19287" t="str">
            <v>SEBORRHOEA</v>
          </cell>
          <cell r="F19287" t="str">
            <v>皮脂溢</v>
          </cell>
          <cell r="G19287" t="str">
            <v>皮肤及皮下组织类疾病</v>
          </cell>
        </row>
        <row r="19288">
          <cell r="E19288" t="str">
            <v>SEBORRHOEIC DERMATITIS</v>
          </cell>
          <cell r="F19288" t="str">
            <v>脂溢性皮炎</v>
          </cell>
          <cell r="G19288" t="str">
            <v>皮肤及皮下组织类疾病</v>
          </cell>
        </row>
        <row r="19289">
          <cell r="E19289" t="str">
            <v>SEBORRHOEIC KERATOSIS</v>
          </cell>
          <cell r="F19289" t="str">
            <v>脂溢性角化症</v>
          </cell>
          <cell r="G19289" t="str">
            <v>良性、恶性及性质不明的肿瘤（包括囊状和息肉状）</v>
          </cell>
        </row>
        <row r="19290">
          <cell r="E19290" t="str">
            <v>SECOND DEGREE CHEMICAL BURN OF SKIN</v>
          </cell>
          <cell r="F19290" t="str">
            <v>二度皮肤化学性烧伤</v>
          </cell>
          <cell r="G19290" t="str">
            <v>各类损伤、中毒及操作并发症</v>
          </cell>
        </row>
        <row r="19291">
          <cell r="E19291" t="str">
            <v>SECOND PRIMARY MALIGNANCY</v>
          </cell>
          <cell r="F19291" t="str">
            <v>第二种原发恶性肿瘤</v>
          </cell>
          <cell r="G19291" t="str">
            <v>良性、恶性及性质不明的肿瘤（包括囊状和息肉状）</v>
          </cell>
        </row>
        <row r="19292">
          <cell r="E19292" t="str">
            <v>SECOND TRIMESTER PREGNANCY</v>
          </cell>
          <cell r="F19292" t="str">
            <v>妊娠中期</v>
          </cell>
          <cell r="G19292" t="str">
            <v>妊娠期、产褥期及围产期状况</v>
          </cell>
        </row>
        <row r="19293">
          <cell r="E19293" t="str">
            <v>SECONDARY ADRENOCORTICAL INSUFFICIENCY</v>
          </cell>
          <cell r="F19293" t="str">
            <v>继发性肾上腺皮质功能不全</v>
          </cell>
          <cell r="G19293" t="str">
            <v>内分泌系统疾病</v>
          </cell>
        </row>
        <row r="19294">
          <cell r="E19294" t="str">
            <v>SECONDARY ALDOSTERONISM</v>
          </cell>
          <cell r="F19294" t="str">
            <v>继发性醛固酮增多症</v>
          </cell>
          <cell r="G19294" t="str">
            <v>内分泌系统疾病</v>
          </cell>
        </row>
        <row r="19295">
          <cell r="E19295" t="str">
            <v>SECONDARY AMYLOIDOSIS</v>
          </cell>
          <cell r="F19295" t="str">
            <v>继发性淀粉样变性</v>
          </cell>
          <cell r="G19295" t="str">
            <v>免疫系统疾病</v>
          </cell>
        </row>
        <row r="19296">
          <cell r="E19296" t="str">
            <v>SECONDARY CEREBELLAR DEGENERATION</v>
          </cell>
          <cell r="F19296" t="str">
            <v>继发性小脑退变</v>
          </cell>
          <cell r="G19296" t="str">
            <v>各类神经系统疾病</v>
          </cell>
        </row>
        <row r="19297">
          <cell r="E19297" t="str">
            <v>SECONDARY HYPERTENSION</v>
          </cell>
          <cell r="F19297" t="str">
            <v>继发性高血压</v>
          </cell>
          <cell r="G19297" t="str">
            <v>血管与淋巴管类疾病</v>
          </cell>
        </row>
        <row r="19298">
          <cell r="E19298" t="str">
            <v>SECONDARY HYPERTHYROIDISM</v>
          </cell>
          <cell r="F19298" t="str">
            <v>继发性甲状腺功能亢进症</v>
          </cell>
          <cell r="G19298" t="str">
            <v>内分泌系统疾病</v>
          </cell>
        </row>
        <row r="19299">
          <cell r="E19299" t="str">
            <v>SECONDARY HYPOGONADISM</v>
          </cell>
          <cell r="F19299" t="str">
            <v>继发性性腺功能减退症</v>
          </cell>
          <cell r="G19299" t="str">
            <v>内分泌系统疾病</v>
          </cell>
        </row>
        <row r="19300">
          <cell r="E19300" t="str">
            <v>SECONDARY HYPOTHYROIDISM</v>
          </cell>
          <cell r="F19300" t="str">
            <v>中枢性甲状腺功能减退</v>
          </cell>
          <cell r="G19300" t="str">
            <v>内分泌系统疾病</v>
          </cell>
        </row>
        <row r="19301">
          <cell r="E19301" t="str">
            <v>SECONDARY IMMUNODEFICIENCY</v>
          </cell>
          <cell r="F19301" t="str">
            <v>继发性免疫缺陷</v>
          </cell>
          <cell r="G19301" t="str">
            <v>免疫系统疾病</v>
          </cell>
        </row>
        <row r="19302">
          <cell r="E19302" t="str">
            <v>SECONDARY PROGRESSIVE MULTIPLE SCLEROSIS</v>
          </cell>
          <cell r="F19302" t="str">
            <v>继发进展型多发性硬化</v>
          </cell>
          <cell r="G19302" t="str">
            <v>各类神经系统疾病</v>
          </cell>
        </row>
        <row r="19303">
          <cell r="E19303" t="str">
            <v>SECONDARY SEQUESTRUM</v>
          </cell>
          <cell r="F19303" t="str">
            <v>死骨</v>
          </cell>
          <cell r="G19303" t="str">
            <v>各种肌肉骨骼及结缔组织疾病</v>
          </cell>
        </row>
        <row r="19304">
          <cell r="E19304" t="str">
            <v>SECONDARY SEXUAL CHARACTERISTICS ABSENCE</v>
          </cell>
          <cell r="F19304" t="str">
            <v>第二性征缺失</v>
          </cell>
          <cell r="G19304" t="str">
            <v>内分泌系统疾病</v>
          </cell>
        </row>
        <row r="19305">
          <cell r="E19305" t="str">
            <v>SECONDARY SYPHILIS</v>
          </cell>
          <cell r="F19305" t="str">
            <v>二期梅毒</v>
          </cell>
          <cell r="G19305" t="str">
            <v>感染及侵染类疾病</v>
          </cell>
        </row>
        <row r="19306">
          <cell r="E19306" t="str">
            <v>SECONDARY THROMBOCYTOSIS</v>
          </cell>
          <cell r="F19306" t="str">
            <v>继发性血小板增多</v>
          </cell>
          <cell r="G19306" t="str">
            <v>血液及淋巴系统疾病</v>
          </cell>
        </row>
        <row r="19307">
          <cell r="E19307" t="str">
            <v>SECONDARY TIC</v>
          </cell>
          <cell r="F19307" t="str">
            <v>继发性抽动</v>
          </cell>
          <cell r="G19307" t="str">
            <v>精神病类</v>
          </cell>
        </row>
        <row r="19308">
          <cell r="E19308" t="str">
            <v>SECONDARY TRANSMISSION</v>
          </cell>
          <cell r="F19308" t="str">
            <v>继发性传播</v>
          </cell>
          <cell r="G19308" t="str">
            <v>感染及侵染类疾病</v>
          </cell>
        </row>
        <row r="19309">
          <cell r="E19309" t="str">
            <v>SECRETIN TEST INCREASED</v>
          </cell>
          <cell r="F19309" t="str">
            <v>肠促胰液素试验升高</v>
          </cell>
          <cell r="G19309" t="str">
            <v>各类检查</v>
          </cell>
        </row>
        <row r="19310">
          <cell r="E19310" t="str">
            <v>SECRETION DISCHARGE</v>
          </cell>
          <cell r="F19310" t="str">
            <v>分泌性排出物</v>
          </cell>
          <cell r="G19310" t="str">
            <v>全身性疾病及给药部位各种反应</v>
          </cell>
        </row>
        <row r="19311">
          <cell r="E19311" t="str">
            <v>SECRETION GASTRIC ABSENT</v>
          </cell>
          <cell r="F19311" t="str">
            <v>胃分泌缺失</v>
          </cell>
          <cell r="G19311" t="str">
            <v>各类检查</v>
          </cell>
        </row>
        <row r="19312">
          <cell r="E19312" t="str">
            <v>SECRETORY ADENOMA OF PITUITARY</v>
          </cell>
          <cell r="F19312" t="str">
            <v>分泌型垂体腺瘤</v>
          </cell>
          <cell r="G19312" t="str">
            <v>良性、恶性及性质不明的肿瘤（包括囊状和息肉状）</v>
          </cell>
        </row>
        <row r="19313">
          <cell r="E19313" t="str">
            <v>SEDATION</v>
          </cell>
          <cell r="F19313" t="str">
            <v>镇静</v>
          </cell>
          <cell r="G19313" t="str">
            <v>各类神经系统疾病</v>
          </cell>
        </row>
        <row r="19314">
          <cell r="E19314" t="str">
            <v>SEDATION COMPLICATION</v>
          </cell>
          <cell r="F19314" t="str">
            <v>镇静并发症</v>
          </cell>
          <cell r="G19314" t="str">
            <v>各类损伤、中毒及操作并发症</v>
          </cell>
        </row>
        <row r="19315">
          <cell r="E19315" t="str">
            <v>SEDATIVE THERAPY</v>
          </cell>
          <cell r="F19315" t="str">
            <v>镇静剂治疗</v>
          </cell>
          <cell r="G19315" t="str">
            <v>各种手术及医疗操作</v>
          </cell>
        </row>
        <row r="19316">
          <cell r="E19316" t="str">
            <v>SEGMENTAL ARTERIAL MEDIOLYSIS</v>
          </cell>
          <cell r="F19316" t="str">
            <v>节段性动脉中层溶解</v>
          </cell>
          <cell r="G19316" t="str">
            <v>血管与淋巴管类疾病</v>
          </cell>
        </row>
        <row r="19317">
          <cell r="E19317" t="str">
            <v>SEGMENTAL DIVERTICULAR COLITIS</v>
          </cell>
          <cell r="F19317" t="str">
            <v>节段性憩室性结肠炎</v>
          </cell>
          <cell r="G19317" t="str">
            <v>胃肠系统疾病</v>
          </cell>
        </row>
        <row r="19318">
          <cell r="E19318" t="str">
            <v>SEGMENTED HYALINISING VASCULITIS</v>
          </cell>
          <cell r="F19318" t="str">
            <v>节段性透明性血管炎</v>
          </cell>
          <cell r="G19318" t="str">
            <v>皮肤及皮下组织类疾病</v>
          </cell>
        </row>
        <row r="19319">
          <cell r="E19319" t="str">
            <v>SEGMENTED HYALINIZING VASCULITIS</v>
          </cell>
          <cell r="F19319" t="str">
            <v>节段性透明性血管炎</v>
          </cell>
          <cell r="G19319" t="str">
            <v>皮肤及皮下组织类疾病</v>
          </cell>
        </row>
        <row r="19320">
          <cell r="E19320" t="str">
            <v>SEIDEL TEST POSITIVE</v>
          </cell>
          <cell r="F19320" t="str">
            <v>赛德尔试验阳性</v>
          </cell>
          <cell r="G19320" t="str">
            <v>各类检查</v>
          </cell>
        </row>
        <row r="19321">
          <cell r="E19321" t="str">
            <v>SEIZURE</v>
          </cell>
          <cell r="F19321" t="str">
            <v>惊厥发作</v>
          </cell>
          <cell r="G19321" t="str">
            <v>各类神经系统疾病</v>
          </cell>
        </row>
        <row r="19322">
          <cell r="E19322" t="str">
            <v>SEIZURE ANOXIC</v>
          </cell>
          <cell r="F19322" t="str">
            <v>缺氧性癫痫发作</v>
          </cell>
          <cell r="G19322" t="str">
            <v>各类神经系统疾病</v>
          </cell>
        </row>
        <row r="19323">
          <cell r="E19323" t="str">
            <v>SEIZURE CLUSTER</v>
          </cell>
          <cell r="F19323" t="str">
            <v>癫痫密集发作</v>
          </cell>
          <cell r="G19323" t="str">
            <v>各类神经系统疾病</v>
          </cell>
        </row>
        <row r="19324">
          <cell r="E19324" t="str">
            <v>SEIZURE LIKE PHENOMENA</v>
          </cell>
          <cell r="F19324" t="str">
            <v>癫痫样现象</v>
          </cell>
          <cell r="G19324" t="str">
            <v>各类神经系统疾病</v>
          </cell>
        </row>
        <row r="19325">
          <cell r="E19325" t="str">
            <v>SEIZURE PROPHYLAXIS</v>
          </cell>
          <cell r="F19325" t="str">
            <v>惊厥预防性治疗</v>
          </cell>
          <cell r="G19325" t="str">
            <v>各种手术及医疗操作</v>
          </cell>
        </row>
        <row r="19326">
          <cell r="E19326" t="str">
            <v>SELECTIVE ABORTION</v>
          </cell>
          <cell r="F19326" t="str">
            <v>选择性流产</v>
          </cell>
          <cell r="G19326" t="str">
            <v>各种手术及医疗操作</v>
          </cell>
        </row>
        <row r="19327">
          <cell r="E19327" t="str">
            <v>SELECTIVE EATING DISORDER</v>
          </cell>
          <cell r="F19327" t="str">
            <v>选择性进食障碍</v>
          </cell>
          <cell r="G19327" t="str">
            <v>精神病类</v>
          </cell>
        </row>
        <row r="19328">
          <cell r="E19328" t="str">
            <v>SELECTIVE IGA IMMUNODEFICIENCY</v>
          </cell>
          <cell r="F19328" t="str">
            <v>选择性 IgA 免疫缺乏</v>
          </cell>
          <cell r="G19328" t="str">
            <v>免疫系统疾病</v>
          </cell>
        </row>
        <row r="19329">
          <cell r="E19329" t="str">
            <v>SELECTIVE IGG SUBCLASS DEFICIENCY</v>
          </cell>
          <cell r="F19329" t="str">
            <v>选择性 IgG 亚类缺乏</v>
          </cell>
          <cell r="G19329" t="str">
            <v>免疫系统疾病</v>
          </cell>
        </row>
        <row r="19330">
          <cell r="E19330" t="str">
            <v>SELECTIVE IGM IMMUNODEFICIENCY</v>
          </cell>
          <cell r="F19330" t="str">
            <v>选择性 IgM 免疫缺乏</v>
          </cell>
          <cell r="G19330" t="str">
            <v>免疫系统疾病</v>
          </cell>
        </row>
        <row r="19331">
          <cell r="E19331" t="str">
            <v>SELECTIVE MUTISM</v>
          </cell>
          <cell r="F19331" t="str">
            <v>选择性缄默症</v>
          </cell>
          <cell r="G19331" t="str">
            <v>精神病类</v>
          </cell>
        </row>
        <row r="19332">
          <cell r="E19332" t="str">
            <v>SELECTIVE POLYSACCHARIDE ANTIBODY DEFICIENCY</v>
          </cell>
          <cell r="F19332" t="str">
            <v>选择性多聚糖抗体缺失</v>
          </cell>
          <cell r="G19332" t="str">
            <v>免疫系统疾病</v>
          </cell>
        </row>
        <row r="19333">
          <cell r="E19333" t="str">
            <v>SELENIUM DEFICIENCY</v>
          </cell>
          <cell r="F19333" t="str">
            <v>硒缺乏</v>
          </cell>
          <cell r="G19333" t="str">
            <v>代谢及营养类疾病</v>
          </cell>
        </row>
        <row r="19334">
          <cell r="E19334" t="str">
            <v>SELF-CONSCIOUSNESS</v>
          </cell>
          <cell r="F19334" t="str">
            <v>自我意识过剩</v>
          </cell>
          <cell r="G19334" t="str">
            <v>精神病类</v>
          </cell>
        </row>
        <row r="19335">
          <cell r="E19335" t="str">
            <v>SELF-DESTRUCTIVE BEHAVIOUR</v>
          </cell>
          <cell r="F19335" t="str">
            <v>自我毁灭行为</v>
          </cell>
          <cell r="G19335" t="str">
            <v>精神病类</v>
          </cell>
        </row>
        <row r="19336">
          <cell r="E19336" t="str">
            <v>SELF-INDUCED VOMITING</v>
          </cell>
          <cell r="F19336" t="str">
            <v>自诱导呕吐</v>
          </cell>
          <cell r="G19336" t="str">
            <v>精神病类</v>
          </cell>
        </row>
        <row r="19337">
          <cell r="E19337" t="str">
            <v>SELF-INJURIOUS IDEATION</v>
          </cell>
          <cell r="F19337" t="str">
            <v>自我伤害意念</v>
          </cell>
          <cell r="G19337" t="str">
            <v>精神病类</v>
          </cell>
        </row>
        <row r="19338">
          <cell r="E19338" t="str">
            <v>SELF-MEDICATION</v>
          </cell>
          <cell r="F19338" t="str">
            <v>自我药疗</v>
          </cell>
          <cell r="G19338" t="str">
            <v>各种手术及医疗操作</v>
          </cell>
        </row>
        <row r="19339">
          <cell r="E19339" t="str">
            <v>SELF ESTEEM DECREASED</v>
          </cell>
          <cell r="F19339" t="str">
            <v>自尊降低</v>
          </cell>
          <cell r="G19339" t="str">
            <v>精神病类</v>
          </cell>
        </row>
        <row r="19340">
          <cell r="E19340" t="str">
            <v>SELF ESTEEM INFLATED</v>
          </cell>
          <cell r="F19340" t="str">
            <v>自我膨胀</v>
          </cell>
          <cell r="G19340" t="str">
            <v>精神病类</v>
          </cell>
        </row>
        <row r="19341">
          <cell r="E19341" t="str">
            <v>SELF INJURIOUS BEHAVIOUR</v>
          </cell>
          <cell r="F19341" t="str">
            <v>故意的自我伤害</v>
          </cell>
          <cell r="G19341" t="str">
            <v>精神病类</v>
          </cell>
        </row>
        <row r="19342">
          <cell r="E19342" t="str">
            <v>SELF MUTILATION</v>
          </cell>
          <cell r="F19342" t="str">
            <v>故意的自我伤害</v>
          </cell>
          <cell r="G19342" t="str">
            <v>精神病类</v>
          </cell>
        </row>
        <row r="19343">
          <cell r="E19343" t="str">
            <v>SEMEN ABNORMAL</v>
          </cell>
          <cell r="F19343" t="str">
            <v>精液分析异常</v>
          </cell>
          <cell r="G19343" t="str">
            <v>各类检查</v>
          </cell>
        </row>
        <row r="19344">
          <cell r="E19344" t="str">
            <v>SEMEN ANALYSIS ABNORMAL</v>
          </cell>
          <cell r="F19344" t="str">
            <v>精液分析异常</v>
          </cell>
          <cell r="G19344" t="str">
            <v>各类检查</v>
          </cell>
        </row>
        <row r="19345">
          <cell r="E19345" t="str">
            <v>SEMEN ANALYSIS NORMAL</v>
          </cell>
          <cell r="F19345" t="str">
            <v>精液分析正常</v>
          </cell>
          <cell r="G19345" t="str">
            <v>各类检查</v>
          </cell>
        </row>
        <row r="19346">
          <cell r="E19346" t="str">
            <v>SEMEN DISCOLOURATION</v>
          </cell>
          <cell r="F19346" t="str">
            <v>精液变色</v>
          </cell>
          <cell r="G19346" t="str">
            <v>生殖系统及乳腺疾病</v>
          </cell>
        </row>
        <row r="19347">
          <cell r="E19347" t="str">
            <v>SEMEN LIQUEFACTION</v>
          </cell>
          <cell r="F19347" t="str">
            <v>精液液化</v>
          </cell>
          <cell r="G19347" t="str">
            <v>各类检查</v>
          </cell>
        </row>
        <row r="19348">
          <cell r="E19348" t="str">
            <v>SEMEN LIQUEFACTION ABNORMAL</v>
          </cell>
          <cell r="F19348" t="str">
            <v>精液液化异常</v>
          </cell>
          <cell r="G19348" t="str">
            <v>各类检查</v>
          </cell>
        </row>
        <row r="19349">
          <cell r="E19349" t="str">
            <v>SEMEN VISCOSITY</v>
          </cell>
          <cell r="F19349" t="str">
            <v>精液粘稠度</v>
          </cell>
          <cell r="G19349" t="str">
            <v>各类检查</v>
          </cell>
        </row>
        <row r="19350">
          <cell r="E19350" t="str">
            <v>SEMEN VISCOSITY ABNORMAL</v>
          </cell>
          <cell r="F19350" t="str">
            <v>精液粘稠度异常</v>
          </cell>
          <cell r="G19350" t="str">
            <v>各类检查</v>
          </cell>
        </row>
        <row r="19351">
          <cell r="E19351" t="str">
            <v>SEMEN VISCOSITY DECREASED</v>
          </cell>
          <cell r="F19351" t="str">
            <v>精液粘稠度降低</v>
          </cell>
          <cell r="G19351" t="str">
            <v>各类检查</v>
          </cell>
        </row>
        <row r="19352">
          <cell r="E19352" t="str">
            <v>SEMEN VISCOSITY INCREASED</v>
          </cell>
          <cell r="F19352" t="str">
            <v>精液粘稠度升高</v>
          </cell>
          <cell r="G19352" t="str">
            <v>各类检查</v>
          </cell>
        </row>
        <row r="19353">
          <cell r="E19353" t="str">
            <v>SEMEN VOLUME ABNORMAL</v>
          </cell>
          <cell r="F19353" t="str">
            <v>精液量异常</v>
          </cell>
          <cell r="G19353" t="str">
            <v>各类检查</v>
          </cell>
        </row>
        <row r="19354">
          <cell r="E19354" t="str">
            <v>SEMEN VOLUME DECREASED</v>
          </cell>
          <cell r="F19354" t="str">
            <v>精液量降低</v>
          </cell>
          <cell r="G19354" t="str">
            <v>各类检查</v>
          </cell>
        </row>
        <row r="19355">
          <cell r="E19355" t="str">
            <v>SEMEN VOLUME INCREASED</v>
          </cell>
          <cell r="F19355" t="str">
            <v>精液量升高</v>
          </cell>
          <cell r="G19355" t="str">
            <v>各类检查</v>
          </cell>
        </row>
        <row r="19356">
          <cell r="E19356" t="str">
            <v>SEMENURIA</v>
          </cell>
          <cell r="F19356" t="str">
            <v>精液尿</v>
          </cell>
          <cell r="G19356" t="str">
            <v>肾脏及泌尿系统疾病</v>
          </cell>
        </row>
        <row r="19357">
          <cell r="E19357" t="str">
            <v>SEMINAL VESICLE ABSCESS</v>
          </cell>
          <cell r="F19357" t="str">
            <v>精囊脓肿</v>
          </cell>
          <cell r="G19357" t="str">
            <v>感染及侵染类疾病</v>
          </cell>
        </row>
        <row r="19358">
          <cell r="E19358" t="str">
            <v>SEMINAL VESICLE ATROPHY</v>
          </cell>
          <cell r="F19358" t="str">
            <v>精囊萎缩</v>
          </cell>
          <cell r="G19358" t="str">
            <v>生殖系统及乳腺疾病</v>
          </cell>
        </row>
        <row r="19359">
          <cell r="E19359" t="str">
            <v>SEMINAL VESICLE OPERATION</v>
          </cell>
          <cell r="F19359" t="str">
            <v>精囊手术</v>
          </cell>
          <cell r="G19359" t="str">
            <v>各种手术及医疗操作</v>
          </cell>
        </row>
        <row r="19360">
          <cell r="E19360" t="str">
            <v>SEMINAL VESICULAR CALCULUS</v>
          </cell>
          <cell r="F19360" t="str">
            <v>精囊结石</v>
          </cell>
          <cell r="G19360" t="str">
            <v>生殖系统及乳腺疾病</v>
          </cell>
        </row>
        <row r="19361">
          <cell r="E19361" t="str">
            <v>SEMINAL VESICULAR CYST</v>
          </cell>
          <cell r="F19361" t="str">
            <v>精囊囊肿</v>
          </cell>
          <cell r="G19361" t="str">
            <v>生殖系统及乳腺疾病</v>
          </cell>
        </row>
        <row r="19362">
          <cell r="E19362" t="str">
            <v>SEMINAL VESICULAR DISORDER</v>
          </cell>
          <cell r="F19362" t="str">
            <v>精囊疾病</v>
          </cell>
          <cell r="G19362" t="str">
            <v>生殖系统及乳腺疾病</v>
          </cell>
        </row>
        <row r="19363">
          <cell r="E19363" t="str">
            <v>SEMINAL VESICULAR INFECTION</v>
          </cell>
          <cell r="F19363" t="str">
            <v>精囊感染</v>
          </cell>
          <cell r="G19363" t="str">
            <v>感染及侵染类疾病</v>
          </cell>
        </row>
        <row r="19364">
          <cell r="E19364" t="str">
            <v>SEMINAL VESICULITIS</v>
          </cell>
          <cell r="F19364" t="str">
            <v>精囊炎</v>
          </cell>
          <cell r="G19364" t="str">
            <v>生殖系统及乳腺疾病</v>
          </cell>
        </row>
        <row r="19365">
          <cell r="E19365" t="str">
            <v>SEMINOMA</v>
          </cell>
          <cell r="F19365" t="str">
            <v>精原细胞瘤</v>
          </cell>
          <cell r="G19365" t="str">
            <v>良性、恶性及性质不明的肿瘤（包括囊状和息肉状）</v>
          </cell>
        </row>
        <row r="19366">
          <cell r="E19366" t="str">
            <v>SENILE ANKYLOSING VERTEBRAL HYPEROSTOSIS</v>
          </cell>
          <cell r="F19366" t="str">
            <v>广泛性特发性骨质增生</v>
          </cell>
          <cell r="G19366" t="str">
            <v>各种肌肉骨骼及结缔组织疾病</v>
          </cell>
        </row>
        <row r="19367">
          <cell r="E19367" t="str">
            <v>SENILE DEMENTIA</v>
          </cell>
          <cell r="F19367" t="str">
            <v>老年性痴呆</v>
          </cell>
          <cell r="G19367" t="str">
            <v>各类神经系统疾病</v>
          </cell>
        </row>
        <row r="19368">
          <cell r="E19368" t="str">
            <v>SENILE GENITAL ATROPHY</v>
          </cell>
          <cell r="F19368" t="str">
            <v>生殖器萎缩</v>
          </cell>
          <cell r="G19368" t="str">
            <v>生殖系统及乳腺疾病</v>
          </cell>
        </row>
        <row r="19369">
          <cell r="E19369" t="str">
            <v>SENILE OSTEOPOROSIS</v>
          </cell>
          <cell r="F19369" t="str">
            <v>老年性骨质疏松症</v>
          </cell>
          <cell r="G19369" t="str">
            <v>各种肌肉骨骼及结缔组织疾病</v>
          </cell>
        </row>
        <row r="19370">
          <cell r="E19370" t="str">
            <v>SENILE PRURITUS</v>
          </cell>
          <cell r="F19370" t="str">
            <v>老年性瘙痒</v>
          </cell>
          <cell r="G19370" t="str">
            <v>皮肤及皮下组织类疾病</v>
          </cell>
        </row>
        <row r="19371">
          <cell r="E19371" t="str">
            <v>SENILE PSYCHOSIS</v>
          </cell>
          <cell r="F19371" t="str">
            <v>老年性精神病</v>
          </cell>
          <cell r="G19371" t="str">
            <v>精神病类</v>
          </cell>
        </row>
        <row r="19372">
          <cell r="E19372" t="str">
            <v>SENSATION OF BLOCK IN EAR</v>
          </cell>
          <cell r="F19372" t="str">
            <v>耳部不适</v>
          </cell>
          <cell r="G19372" t="str">
            <v>耳及迷路类疾病</v>
          </cell>
        </row>
        <row r="19373">
          <cell r="E19373" t="str">
            <v>SENSATION OF BLOOD FLOW</v>
          </cell>
          <cell r="F19373" t="str">
            <v>血流感</v>
          </cell>
          <cell r="G19373" t="str">
            <v>全身性疾病及给药部位各种反应</v>
          </cell>
        </row>
        <row r="19374">
          <cell r="E19374" t="str">
            <v>SENSATION OF FOREIGN BODY</v>
          </cell>
          <cell r="F19374" t="str">
            <v>异物感</v>
          </cell>
          <cell r="G19374" t="str">
            <v>全身性疾病及给药部位各种反应</v>
          </cell>
        </row>
        <row r="19375">
          <cell r="E19375" t="str">
            <v>SENSATION OF HEAVINESS</v>
          </cell>
          <cell r="F19375" t="str">
            <v>不适</v>
          </cell>
          <cell r="G19375" t="str">
            <v>全身性疾病及给药部位各种反应</v>
          </cell>
        </row>
        <row r="19376">
          <cell r="E19376" t="str">
            <v>SENSATION OF PRESSURE</v>
          </cell>
          <cell r="F19376" t="str">
            <v>不适</v>
          </cell>
          <cell r="G19376" t="str">
            <v>全身性疾病及给药部位各种反应</v>
          </cell>
        </row>
        <row r="19377">
          <cell r="E19377" t="str">
            <v>SENSATION OF PRESSURE IN EAR</v>
          </cell>
          <cell r="F19377" t="str">
            <v>耳部不适</v>
          </cell>
          <cell r="G19377" t="str">
            <v>耳及迷路类疾病</v>
          </cell>
        </row>
        <row r="19378">
          <cell r="E19378" t="str">
            <v>SENSE OF A FORESHORTENED FUTURE</v>
          </cell>
          <cell r="F19378" t="str">
            <v>感觉前途渺茫</v>
          </cell>
          <cell r="G19378" t="str">
            <v>精神病类</v>
          </cell>
        </row>
        <row r="19379">
          <cell r="E19379" t="str">
            <v>SENSE OF OPPRESSION</v>
          </cell>
          <cell r="F19379" t="str">
            <v>压抑感</v>
          </cell>
          <cell r="G19379" t="str">
            <v>全身性疾病及给药部位各种反应</v>
          </cell>
        </row>
        <row r="19380">
          <cell r="E19380" t="str">
            <v>SENSITISATION</v>
          </cell>
          <cell r="F19380" t="str">
            <v>敏感化</v>
          </cell>
          <cell r="G19380" t="str">
            <v>免疫系统疾病</v>
          </cell>
        </row>
        <row r="19381">
          <cell r="E19381" t="str">
            <v>SENSITIVE SKIN</v>
          </cell>
          <cell r="F19381" t="str">
            <v>皮肤敏感</v>
          </cell>
          <cell r="G19381" t="str">
            <v>皮肤及皮下组织类疾病</v>
          </cell>
        </row>
        <row r="19382">
          <cell r="E19382" t="str">
            <v>SENSITIVITY OF TEETH</v>
          </cell>
          <cell r="F19382" t="str">
            <v>牙齿感觉过敏</v>
          </cell>
          <cell r="G19382" t="str">
            <v>胃肠系统疾病</v>
          </cell>
        </row>
        <row r="19383">
          <cell r="E19383" t="str">
            <v>SENSITIVITY TO WEATHER CHANGE</v>
          </cell>
          <cell r="F19383" t="str">
            <v>对天气变化的敏感性</v>
          </cell>
          <cell r="G19383" t="str">
            <v>全身性疾病及给药部位各种反应</v>
          </cell>
        </row>
        <row r="19384">
          <cell r="E19384" t="str">
            <v>SENSORIMOTOR DISORDER</v>
          </cell>
          <cell r="F19384" t="str">
            <v>感觉运动障碍</v>
          </cell>
          <cell r="G19384" t="str">
            <v>各类神经系统疾病</v>
          </cell>
        </row>
        <row r="19385">
          <cell r="E19385" t="str">
            <v>SENSORY DISTURBANCE</v>
          </cell>
          <cell r="F19385" t="str">
            <v>感觉障碍</v>
          </cell>
          <cell r="G19385" t="str">
            <v>各类神经系统疾病</v>
          </cell>
        </row>
        <row r="19386">
          <cell r="E19386" t="str">
            <v>SENSORY GANGLIONITIS</v>
          </cell>
          <cell r="F19386" t="str">
            <v>感觉神经节炎</v>
          </cell>
          <cell r="G19386" t="str">
            <v>各类神经系统疾病</v>
          </cell>
        </row>
        <row r="19387">
          <cell r="E19387" t="str">
            <v>SENSORY INTEGRATION THERAPY</v>
          </cell>
          <cell r="F19387" t="str">
            <v>感觉统合治疗</v>
          </cell>
          <cell r="G19387" t="str">
            <v>各种手术及医疗操作</v>
          </cell>
        </row>
        <row r="19388">
          <cell r="E19388" t="str">
            <v>SENSORY INTEGRATIVE DYSFUNCTION</v>
          </cell>
          <cell r="F19388" t="str">
            <v>感觉处理障碍</v>
          </cell>
          <cell r="G19388" t="str">
            <v>各类神经系统疾病</v>
          </cell>
        </row>
        <row r="19389">
          <cell r="E19389" t="str">
            <v>SENSORY LEVEL</v>
          </cell>
          <cell r="F19389" t="str">
            <v>感觉平面</v>
          </cell>
          <cell r="G19389" t="str">
            <v>各类检查</v>
          </cell>
        </row>
        <row r="19390">
          <cell r="E19390" t="str">
            <v>SENSORY LEVEL ABNORMAL</v>
          </cell>
          <cell r="F19390" t="str">
            <v>感觉平面异常</v>
          </cell>
          <cell r="G19390" t="str">
            <v>各类检查</v>
          </cell>
        </row>
        <row r="19391">
          <cell r="E19391" t="str">
            <v>SENSORY LEVEL NORMAL</v>
          </cell>
          <cell r="F19391" t="str">
            <v>感觉平面正常</v>
          </cell>
          <cell r="G19391" t="str">
            <v>各类检查</v>
          </cell>
        </row>
        <row r="19392">
          <cell r="E19392" t="str">
            <v>SENSORY LOSS</v>
          </cell>
          <cell r="F19392" t="str">
            <v>感知觉缺失</v>
          </cell>
          <cell r="G19392" t="str">
            <v>各类神经系统疾病</v>
          </cell>
        </row>
        <row r="19393">
          <cell r="E19393" t="str">
            <v>SENSORY NEUROPATHY HEREDITARY</v>
          </cell>
          <cell r="F19393" t="str">
            <v>遗传性感觉神经病</v>
          </cell>
          <cell r="G19393" t="str">
            <v>各种先天性家族性遗传性疾病</v>
          </cell>
        </row>
        <row r="19394">
          <cell r="E19394" t="str">
            <v>SENSORY OVERLOAD</v>
          </cell>
          <cell r="F19394" t="str">
            <v>感觉超负荷</v>
          </cell>
          <cell r="G19394" t="str">
            <v>各类神经系统疾病</v>
          </cell>
        </row>
        <row r="19395">
          <cell r="E19395" t="str">
            <v>SENSORY PROCESSING DISORDER</v>
          </cell>
          <cell r="F19395" t="str">
            <v>感觉处理障碍</v>
          </cell>
          <cell r="G19395" t="str">
            <v>各类神经系统疾病</v>
          </cell>
        </row>
        <row r="19396">
          <cell r="E19396" t="str">
            <v>SEPARATION ANXIETY DISORDER</v>
          </cell>
          <cell r="F19396" t="str">
            <v>分离焦虑障碍</v>
          </cell>
          <cell r="G19396" t="str">
            <v>精神病类</v>
          </cell>
        </row>
        <row r="19397">
          <cell r="E19397" t="str">
            <v>SEPSIS</v>
          </cell>
          <cell r="F19397" t="str">
            <v>脓毒症</v>
          </cell>
          <cell r="G19397" t="str">
            <v>感染及侵染类疾病</v>
          </cell>
        </row>
        <row r="19398">
          <cell r="E19398" t="str">
            <v>SEPSIS NEONATAL</v>
          </cell>
          <cell r="F19398" t="str">
            <v>新生儿脓毒症</v>
          </cell>
          <cell r="G19398" t="str">
            <v>感染及侵染类疾病</v>
          </cell>
        </row>
        <row r="19399">
          <cell r="E19399" t="str">
            <v>SEPSIS PASTEURELLA</v>
          </cell>
          <cell r="F19399" t="str">
            <v>巴斯德菌性脓毒症</v>
          </cell>
          <cell r="G19399" t="str">
            <v>感染及侵染类疾病</v>
          </cell>
        </row>
        <row r="19400">
          <cell r="E19400" t="str">
            <v>SEPSIS SYNDROME</v>
          </cell>
          <cell r="F19400" t="str">
            <v>脓毒症综合征</v>
          </cell>
          <cell r="G19400" t="str">
            <v>感染及侵染类疾病</v>
          </cell>
        </row>
        <row r="19401">
          <cell r="E19401" t="str">
            <v>SEPTAL MYECTOMY</v>
          </cell>
          <cell r="F19401" t="str">
            <v>室间隔肌切除术</v>
          </cell>
          <cell r="G19401" t="str">
            <v>各种手术及医疗操作</v>
          </cell>
        </row>
        <row r="19402">
          <cell r="E19402" t="str">
            <v>SEPTAL PANNICULITIS</v>
          </cell>
          <cell r="F19402" t="str">
            <v>间隔性脂膜炎</v>
          </cell>
          <cell r="G19402" t="str">
            <v>皮肤及皮下组织类疾病</v>
          </cell>
        </row>
        <row r="19403">
          <cell r="E19403" t="str">
            <v>SEPTIC ARTHRITIS NEISSERIAL</v>
          </cell>
          <cell r="F19403" t="str">
            <v>奈瑟菌性脓毒性关节炎</v>
          </cell>
          <cell r="G19403" t="str">
            <v>感染及侵染类疾病</v>
          </cell>
        </row>
        <row r="19404">
          <cell r="E19404" t="str">
            <v>SEPTIC ARTHRITIS STAPHYLOCOCCAL</v>
          </cell>
          <cell r="F19404" t="str">
            <v>葡萄球菌性脓毒性关节炎</v>
          </cell>
          <cell r="G19404" t="str">
            <v>感染及侵染类疾病</v>
          </cell>
        </row>
        <row r="19405">
          <cell r="E19405" t="str">
            <v>SEPTIC ARTHRITIS STREPTOBACILLUS</v>
          </cell>
          <cell r="F19405" t="str">
            <v>链杆菌性脓毒性关节炎</v>
          </cell>
          <cell r="G19405" t="str">
            <v>感染及侵染类疾病</v>
          </cell>
        </row>
        <row r="19406">
          <cell r="E19406" t="str">
            <v>SEPTIC ARTHRITIS STREPTOCOCCAL</v>
          </cell>
          <cell r="F19406" t="str">
            <v>链球菌性脓毒性关节炎</v>
          </cell>
          <cell r="G19406" t="str">
            <v>感染及侵染类疾病</v>
          </cell>
        </row>
        <row r="19407">
          <cell r="E19407" t="str">
            <v>SEPTIC CARDIOMYOPATHY</v>
          </cell>
          <cell r="F19407" t="str">
            <v>脓毒性心肌病</v>
          </cell>
          <cell r="G19407" t="str">
            <v>感染及侵染类疾病</v>
          </cell>
        </row>
        <row r="19408">
          <cell r="E19408" t="str">
            <v>SEPTIC CEREBRAL EMBOLISM</v>
          </cell>
          <cell r="F19408" t="str">
            <v>脓毒性脑栓塞</v>
          </cell>
          <cell r="G19408" t="str">
            <v>感染及侵染类疾病</v>
          </cell>
        </row>
        <row r="19409">
          <cell r="E19409" t="str">
            <v>SEPTIC COAGULOPATHY</v>
          </cell>
          <cell r="F19409" t="str">
            <v>脓毒性凝血病</v>
          </cell>
          <cell r="G19409" t="str">
            <v>感染及侵染类疾病</v>
          </cell>
        </row>
        <row r="19410">
          <cell r="E19410" t="str">
            <v>SEPTIC EMBOLUS</v>
          </cell>
          <cell r="F19410" t="str">
            <v>脓毒性栓子</v>
          </cell>
          <cell r="G19410" t="str">
            <v>感染及侵染类疾病</v>
          </cell>
        </row>
        <row r="19411">
          <cell r="E19411" t="str">
            <v>SEPTIC ENCEPHALOPATHY</v>
          </cell>
          <cell r="F19411" t="str">
            <v>脓毒性脑病</v>
          </cell>
          <cell r="G19411" t="str">
            <v>感染及侵染类疾病</v>
          </cell>
        </row>
        <row r="19412">
          <cell r="E19412" t="str">
            <v>SEPTIC ENDOCARDITIS</v>
          </cell>
          <cell r="F19412" t="str">
            <v>败血性心内膜炎</v>
          </cell>
          <cell r="G19412" t="str">
            <v>感染及侵染类疾病</v>
          </cell>
        </row>
        <row r="19413">
          <cell r="E19413" t="str">
            <v>SEPTIC NECROSIS</v>
          </cell>
          <cell r="F19413" t="str">
            <v>感染性坏死</v>
          </cell>
          <cell r="G19413" t="str">
            <v>感染及侵染类疾病</v>
          </cell>
        </row>
        <row r="19414">
          <cell r="E19414" t="str">
            <v>SEPTIC PHLEBITIS</v>
          </cell>
          <cell r="F19414" t="str">
            <v>脓毒性静脉炎</v>
          </cell>
          <cell r="G19414" t="str">
            <v>感染及侵染类疾病</v>
          </cell>
        </row>
        <row r="19415">
          <cell r="E19415" t="str">
            <v>SEPTIC PULMONARY EMBOLISM</v>
          </cell>
          <cell r="F19415" t="str">
            <v>脓毒性肺栓塞</v>
          </cell>
          <cell r="G19415" t="str">
            <v>感染及侵染类疾病</v>
          </cell>
        </row>
        <row r="19416">
          <cell r="E19416" t="str">
            <v>SEPTIC RASH</v>
          </cell>
          <cell r="F19416" t="str">
            <v>脓毒性皮疹</v>
          </cell>
          <cell r="G19416" t="str">
            <v>感染及侵染类疾病</v>
          </cell>
        </row>
        <row r="19417">
          <cell r="E19417" t="str">
            <v>SEPTIC SHOCK</v>
          </cell>
          <cell r="F19417" t="str">
            <v>感染性休克</v>
          </cell>
          <cell r="G19417" t="str">
            <v>感染及侵染类疾病</v>
          </cell>
        </row>
        <row r="19418">
          <cell r="E19418" t="str">
            <v>SEPTIC VASCULITIS</v>
          </cell>
          <cell r="F19418" t="str">
            <v>脓毒性血管炎</v>
          </cell>
          <cell r="G19418" t="str">
            <v>感染及侵染类疾病</v>
          </cell>
        </row>
        <row r="19419">
          <cell r="E19419" t="str">
            <v>SEPTO-OPTIC DYSPLASIA</v>
          </cell>
          <cell r="F19419" t="str">
            <v>视隔发育不全</v>
          </cell>
          <cell r="G19419" t="str">
            <v>各种先天性家族性遗传性疾病</v>
          </cell>
        </row>
        <row r="19420">
          <cell r="E19420" t="str">
            <v>SEPTOPLASTY</v>
          </cell>
          <cell r="F19420" t="str">
            <v>鼻中隔手术</v>
          </cell>
          <cell r="G19420" t="str">
            <v>各种手术及医疗操作</v>
          </cell>
        </row>
        <row r="19421">
          <cell r="E19421" t="str">
            <v>SEPTUM PELLUCIDUM AGENESIS</v>
          </cell>
          <cell r="F19421" t="str">
            <v>透明隔发育不全</v>
          </cell>
          <cell r="G19421" t="str">
            <v>各种先天性家族性遗传性疾病</v>
          </cell>
        </row>
        <row r="19422">
          <cell r="E19422" t="str">
            <v>SEQUESTRECTOMY</v>
          </cell>
          <cell r="F19422" t="str">
            <v>死骨摘除术</v>
          </cell>
          <cell r="G19422" t="str">
            <v>各种手术及医疗操作</v>
          </cell>
        </row>
        <row r="19423">
          <cell r="E19423" t="str">
            <v>SERIAL TRANSVERSE ENTEROPLASTY</v>
          </cell>
          <cell r="F19423" t="str">
            <v>连续横向肠成形术</v>
          </cell>
          <cell r="G19423" t="str">
            <v>各种手术及医疗操作</v>
          </cell>
        </row>
        <row r="19424">
          <cell r="E19424" t="str">
            <v>SEROCONVERSION TEST</v>
          </cell>
          <cell r="F19424" t="str">
            <v>血清转化试验</v>
          </cell>
          <cell r="G19424" t="str">
            <v>各类检查</v>
          </cell>
        </row>
        <row r="19425">
          <cell r="E19425" t="str">
            <v>SEROCONVERSION TEST NEGATIVE</v>
          </cell>
          <cell r="F19425" t="str">
            <v>血清转化试验阴性</v>
          </cell>
          <cell r="G19425" t="str">
            <v>各类检查</v>
          </cell>
        </row>
        <row r="19426">
          <cell r="E19426" t="str">
            <v>SEROCONVERSION TEST POSITIVE</v>
          </cell>
          <cell r="F19426" t="str">
            <v>血清转化试验阳性</v>
          </cell>
          <cell r="G19426" t="str">
            <v>各类检查</v>
          </cell>
        </row>
        <row r="19427">
          <cell r="E19427" t="str">
            <v>SEROLOGY ABNORMAL</v>
          </cell>
          <cell r="F19427" t="str">
            <v>血清学检查异常</v>
          </cell>
          <cell r="G19427" t="str">
            <v>各类检查</v>
          </cell>
        </row>
        <row r="19428">
          <cell r="E19428" t="str">
            <v>SEROLOGY NEGATIVE</v>
          </cell>
          <cell r="F19428" t="str">
            <v>血清学检查阴性</v>
          </cell>
          <cell r="G19428" t="str">
            <v>各类检查</v>
          </cell>
        </row>
        <row r="19429">
          <cell r="E19429" t="str">
            <v>SEROLOGY POSITIVE</v>
          </cell>
          <cell r="F19429" t="str">
            <v>血清学检查阳性</v>
          </cell>
          <cell r="G19429" t="str">
            <v>各类检查</v>
          </cell>
        </row>
        <row r="19430">
          <cell r="E19430" t="str">
            <v>SEROLOGY TEST</v>
          </cell>
          <cell r="F19430" t="str">
            <v>血清学检查</v>
          </cell>
          <cell r="G19430" t="str">
            <v>各类检查</v>
          </cell>
        </row>
        <row r="19431">
          <cell r="E19431" t="str">
            <v>SEROMA</v>
          </cell>
          <cell r="F19431" t="str">
            <v>血清肿</v>
          </cell>
          <cell r="G19431" t="str">
            <v>各类损伤、中毒及操作并发症</v>
          </cell>
        </row>
        <row r="19432">
          <cell r="E19432" t="str">
            <v>SEROMA DRAINAGE</v>
          </cell>
          <cell r="F19432" t="str">
            <v>血清肿引流</v>
          </cell>
          <cell r="G19432" t="str">
            <v>各种手术及医疗操作</v>
          </cell>
        </row>
        <row r="19433">
          <cell r="E19433" t="str">
            <v>SERONEGATIVE ARTHRITIS</v>
          </cell>
          <cell r="F19433" t="str">
            <v>血清阴性关节炎</v>
          </cell>
          <cell r="G19433" t="str">
            <v>各种肌肉骨骼及结缔组织疾病</v>
          </cell>
        </row>
        <row r="19434">
          <cell r="E19434" t="str">
            <v>SEROSITIS</v>
          </cell>
          <cell r="F19434" t="str">
            <v>浆膜炎</v>
          </cell>
          <cell r="G19434" t="str">
            <v>全身性疾病及给药部位各种反应</v>
          </cell>
        </row>
        <row r="19435">
          <cell r="E19435" t="str">
            <v>SEROTONIN DEFICIENCY</v>
          </cell>
          <cell r="F19435" t="str">
            <v>血清素缺乏</v>
          </cell>
          <cell r="G19435" t="str">
            <v>各类神经系统疾病</v>
          </cell>
        </row>
        <row r="19436">
          <cell r="E19436" t="str">
            <v>SEROTONIN SYNDROME</v>
          </cell>
          <cell r="F19436" t="str">
            <v>血清素综合征</v>
          </cell>
          <cell r="G19436" t="str">
            <v>各类神经系统疾病</v>
          </cell>
        </row>
        <row r="19437">
          <cell r="E19437" t="str">
            <v>SEROUS CYSTADENOCARCINOMA OVARY</v>
          </cell>
          <cell r="F19437" t="str">
            <v>卵巢浆液性囊腺癌</v>
          </cell>
          <cell r="G19437" t="str">
            <v>良性、恶性及性质不明的肿瘤（包括囊状和息肉状）</v>
          </cell>
        </row>
        <row r="19438">
          <cell r="E19438" t="str">
            <v>SEROUS RETINAL DETACHMENT</v>
          </cell>
          <cell r="F19438" t="str">
            <v>浆液性视网膜脱离</v>
          </cell>
          <cell r="G19438" t="str">
            <v>眼器官疾病</v>
          </cell>
        </row>
        <row r="19439">
          <cell r="E19439" t="str">
            <v>SEROUS RETINOPATHY</v>
          </cell>
          <cell r="F19439" t="str">
            <v>浆液性视网膜病</v>
          </cell>
          <cell r="G19439" t="str">
            <v>眼器官疾病</v>
          </cell>
        </row>
        <row r="19440">
          <cell r="E19440" t="str">
            <v>SERPIGINOUS CHOROIDITIS</v>
          </cell>
          <cell r="F19440" t="str">
            <v>匐行性脉络膜炎</v>
          </cell>
          <cell r="G19440" t="str">
            <v>眼器官疾病</v>
          </cell>
        </row>
        <row r="19441">
          <cell r="E19441" t="str">
            <v>SERRATIA BACTERAEMIA</v>
          </cell>
          <cell r="F19441" t="str">
            <v>沙雷菌菌血症</v>
          </cell>
          <cell r="G19441" t="str">
            <v>感染及侵染类疾病</v>
          </cell>
        </row>
        <row r="19442">
          <cell r="E19442" t="str">
            <v>SERRATIA INFECTION</v>
          </cell>
          <cell r="F19442" t="str">
            <v>沙雷菌感染</v>
          </cell>
          <cell r="G19442" t="str">
            <v>感染及侵染类疾病</v>
          </cell>
        </row>
        <row r="19443">
          <cell r="E19443" t="str">
            <v>SERRATIA SEPSIS</v>
          </cell>
          <cell r="F19443" t="str">
            <v>沙雷菌性脓毒症</v>
          </cell>
          <cell r="G19443" t="str">
            <v>感染及侵染类疾病</v>
          </cell>
        </row>
        <row r="19444">
          <cell r="E19444" t="str">
            <v>SERRATIA TEST POSITIVE</v>
          </cell>
          <cell r="F19444" t="str">
            <v>沙雷菌检测阳性</v>
          </cell>
          <cell r="G19444" t="str">
            <v>各类检查</v>
          </cell>
        </row>
        <row r="19445">
          <cell r="E19445" t="str">
            <v>SERTOLI-CELL-ONLY SYNDROME</v>
          </cell>
          <cell r="F19445" t="str">
            <v>唯支持细胞综合征</v>
          </cell>
          <cell r="G19445" t="str">
            <v>各种先天性家族性遗传性疾病</v>
          </cell>
        </row>
        <row r="19446">
          <cell r="E19446" t="str">
            <v>SERTOLI CELL TESTICULAR TUMOUR</v>
          </cell>
          <cell r="F19446" t="str">
            <v>睾丸 Sertoli 细胞瘤</v>
          </cell>
          <cell r="G19446" t="str">
            <v>良性、恶性及性质不明的肿瘤（包括囊状和息肉状）</v>
          </cell>
        </row>
        <row r="19447">
          <cell r="E19447" t="str">
            <v>SERUM AMYLOID A PROTEIN</v>
          </cell>
          <cell r="F19447" t="str">
            <v>血清淀粉样蛋白 A</v>
          </cell>
          <cell r="G19447" t="str">
            <v>各类检查</v>
          </cell>
        </row>
        <row r="19448">
          <cell r="E19448" t="str">
            <v>SERUM AMYLOID A PROTEIN INCREASED</v>
          </cell>
          <cell r="F19448" t="str">
            <v>血清淀粉样 A 蛋白升高</v>
          </cell>
          <cell r="G19448" t="str">
            <v>各类检查</v>
          </cell>
        </row>
        <row r="19449">
          <cell r="E19449" t="str">
            <v>SERUM ASCITES ALBUMIN GRADIENT</v>
          </cell>
          <cell r="F19449" t="str">
            <v>血清腹水白蛋白梯度</v>
          </cell>
          <cell r="G19449" t="str">
            <v>各类检查</v>
          </cell>
        </row>
        <row r="19450">
          <cell r="E19450" t="str">
            <v>SERUM COLOUR ABNORMAL</v>
          </cell>
          <cell r="F19450" t="str">
            <v>血清颜色异常</v>
          </cell>
          <cell r="G19450" t="str">
            <v>各类检查</v>
          </cell>
        </row>
        <row r="19451">
          <cell r="E19451" t="str">
            <v>SERUM FERRITIN</v>
          </cell>
          <cell r="F19451" t="str">
            <v>血清铁蛋白</v>
          </cell>
          <cell r="G19451" t="str">
            <v>各类检查</v>
          </cell>
        </row>
        <row r="19452">
          <cell r="E19452" t="str">
            <v>SERUM FERRITIN ABNORMAL</v>
          </cell>
          <cell r="F19452" t="str">
            <v>血清铁蛋白异常</v>
          </cell>
          <cell r="G19452" t="str">
            <v>各类检查</v>
          </cell>
        </row>
        <row r="19453">
          <cell r="E19453" t="str">
            <v>SERUM FERRITIN DECREASED</v>
          </cell>
          <cell r="F19453" t="str">
            <v>血清铁蛋白降低</v>
          </cell>
          <cell r="G19453" t="str">
            <v>各类检查</v>
          </cell>
        </row>
        <row r="19454">
          <cell r="E19454" t="str">
            <v>SERUM FERRITIN INCREASED</v>
          </cell>
          <cell r="F19454" t="str">
            <v>血清铁蛋白升高</v>
          </cell>
          <cell r="G19454" t="str">
            <v>各类检查</v>
          </cell>
        </row>
        <row r="19455">
          <cell r="E19455" t="str">
            <v>SERUM FERRITIN NORMAL</v>
          </cell>
          <cell r="F19455" t="str">
            <v>血清铁蛋白正常</v>
          </cell>
          <cell r="G19455" t="str">
            <v>各类检查</v>
          </cell>
        </row>
        <row r="19456">
          <cell r="E19456" t="str">
            <v>SERUM PROCOLLAGEN TYPE I N-TERMINAL PROPEPTIDE DECREASED</v>
          </cell>
          <cell r="F19456" t="str">
            <v>血清 I 型原胶原蛋白N-端前肽降低</v>
          </cell>
          <cell r="G19456" t="str">
            <v>各类检查</v>
          </cell>
        </row>
        <row r="19457">
          <cell r="E19457" t="str">
            <v>SERUM PROCOLLAGEN TYPE I N-TERMINAL PROPEPTIDE INCREASED</v>
          </cell>
          <cell r="F19457" t="str">
            <v>血清 I 型前胶原蛋白 N 端前肽升高</v>
          </cell>
          <cell r="G19457" t="str">
            <v>各类检查</v>
          </cell>
        </row>
        <row r="19458">
          <cell r="E19458" t="str">
            <v>SERUM PROCOLLAGEN TYPE III N-TERMINAL PROPEPTIDE</v>
          </cell>
          <cell r="F19458" t="str">
            <v>血清 III 型前胶原蛋白 N 端前肽</v>
          </cell>
          <cell r="G19458" t="str">
            <v>各类检查</v>
          </cell>
        </row>
        <row r="19459">
          <cell r="E19459" t="str">
            <v>SERUM PROCOLLAGEN TYPE III N-TERMINAL PROPEPTIDE INCREASED</v>
          </cell>
          <cell r="F19459" t="str">
            <v>血清 III 型前胶原蛋白 N 端前肽升高</v>
          </cell>
          <cell r="G19459" t="str">
            <v>各类检查</v>
          </cell>
        </row>
        <row r="19460">
          <cell r="E19460" t="str">
            <v>SERUM SEROTONIN</v>
          </cell>
          <cell r="F19460" t="str">
            <v>血清五羟色胺</v>
          </cell>
          <cell r="G19460" t="str">
            <v>各类检查</v>
          </cell>
        </row>
        <row r="19461">
          <cell r="E19461" t="str">
            <v>SERUM SEROTONIN DECREASED</v>
          </cell>
          <cell r="F19461" t="str">
            <v>血清五羟色胺降低</v>
          </cell>
          <cell r="G19461" t="str">
            <v>各类检查</v>
          </cell>
        </row>
        <row r="19462">
          <cell r="E19462" t="str">
            <v>SERUM SEROTONIN INCREASED</v>
          </cell>
          <cell r="F19462" t="str">
            <v>血清五羟色胺升高</v>
          </cell>
          <cell r="G19462" t="str">
            <v>各类检查</v>
          </cell>
        </row>
        <row r="19463">
          <cell r="E19463" t="str">
            <v>SERUM SICKNESS</v>
          </cell>
          <cell r="F19463" t="str">
            <v>血清病</v>
          </cell>
          <cell r="G19463" t="str">
            <v>免疫系统疾病</v>
          </cell>
        </row>
        <row r="19464">
          <cell r="E19464" t="str">
            <v>SERUM SICKNESS-LIKE REACTION</v>
          </cell>
          <cell r="F19464" t="str">
            <v>血清病样反应</v>
          </cell>
          <cell r="G19464" t="str">
            <v>免疫系统疾病</v>
          </cell>
        </row>
        <row r="19465">
          <cell r="E19465" t="str">
            <v>SEVER'S DISEASE</v>
          </cell>
          <cell r="F19465" t="str">
            <v>塞佛氏病</v>
          </cell>
          <cell r="G19465" t="str">
            <v>各种肌肉骨骼及结缔组织疾病</v>
          </cell>
        </row>
        <row r="19466">
          <cell r="E19466" t="str">
            <v>SEVERE ACUTE RESPIRATORY SYNDROME</v>
          </cell>
          <cell r="F19466" t="str">
            <v>严重急性呼吸综合征（SARS)</v>
          </cell>
          <cell r="G19466" t="str">
            <v>感染及侵染类疾病</v>
          </cell>
        </row>
        <row r="19467">
          <cell r="E19467" t="str">
            <v>SEVERE ASTHMA WITH FUNGAL SENSITISATION</v>
          </cell>
          <cell r="F19467" t="str">
            <v>重症哮喘伴真菌敏感化</v>
          </cell>
          <cell r="G19467" t="str">
            <v>感染及侵染类疾病</v>
          </cell>
        </row>
        <row r="19468">
          <cell r="E19468" t="str">
            <v>SEVERE CUTANEOUS ADVERSE REACTION</v>
          </cell>
          <cell r="F19468" t="str">
            <v>严重皮肤不良反应</v>
          </cell>
          <cell r="G19468" t="str">
            <v>皮肤及皮下组织类疾病</v>
          </cell>
        </row>
        <row r="19469">
          <cell r="E19469" t="str">
            <v>SEVERE FEVER WITH THROMBOCYTOPENIA SYNDROME</v>
          </cell>
          <cell r="F19469" t="str">
            <v>发热伴血小板减少综合征</v>
          </cell>
          <cell r="G19469" t="str">
            <v>感染及侵染类疾病</v>
          </cell>
        </row>
        <row r="19470">
          <cell r="E19470" t="str">
            <v>SEVERE INVASIVE STREPTOCOCCAL INFECTION</v>
          </cell>
          <cell r="F19470" t="str">
            <v>严重侵袭性链球菌感染</v>
          </cell>
          <cell r="G19470" t="str">
            <v>感染及侵染类疾病</v>
          </cell>
        </row>
        <row r="19471">
          <cell r="E19471" t="str">
            <v>SEVERE MENTAL RETARDATION</v>
          </cell>
          <cell r="F19471" t="str">
            <v>智力残疾</v>
          </cell>
          <cell r="G19471" t="str">
            <v>各类神经系统疾病</v>
          </cell>
        </row>
        <row r="19472">
          <cell r="E19472" t="str">
            <v>SEVERE MYOCLONIC EPILEPSY OF INFANCY</v>
          </cell>
          <cell r="F19472" t="str">
            <v>婴儿期严重肌阵挛性癫痫</v>
          </cell>
          <cell r="G19472" t="str">
            <v>各种先天性家族性遗传性疾病</v>
          </cell>
        </row>
        <row r="19473">
          <cell r="E19473" t="str">
            <v>SEVERED DIGIT REIMPLANTATION</v>
          </cell>
          <cell r="F19473" t="str">
            <v>肢体再接术</v>
          </cell>
          <cell r="G19473" t="str">
            <v>各种手术及医疗操作</v>
          </cell>
        </row>
        <row r="19474">
          <cell r="E19474" t="str">
            <v>SEX CHROMOSOME ABNORMALITY</v>
          </cell>
          <cell r="F19474" t="str">
            <v>性染色体异常</v>
          </cell>
          <cell r="G19474" t="str">
            <v>各种先天性家族性遗传性疾病</v>
          </cell>
        </row>
        <row r="19475">
          <cell r="E19475" t="str">
            <v>SEX DIFFERENTIATION ABNORMAL</v>
          </cell>
          <cell r="F19475" t="str">
            <v>性发育异常</v>
          </cell>
          <cell r="G19475" t="str">
            <v>各种先天性家族性遗传性疾病</v>
          </cell>
        </row>
        <row r="19476">
          <cell r="E19476" t="str">
            <v>SEX HORMONE BINDING GLOBULIN</v>
          </cell>
          <cell r="F19476" t="str">
            <v>性激素结合球蛋白</v>
          </cell>
          <cell r="G19476" t="str">
            <v>各类检查</v>
          </cell>
        </row>
        <row r="19477">
          <cell r="E19477" t="str">
            <v>SEX HORMONE BINDING GLOBULIN DECREASED</v>
          </cell>
          <cell r="F19477" t="str">
            <v>性激素结合球蛋白下降</v>
          </cell>
          <cell r="G19477" t="str">
            <v>各类检查</v>
          </cell>
        </row>
        <row r="19478">
          <cell r="E19478" t="str">
            <v>SEX HORMONE BINDING GLOBULIN INCREASED</v>
          </cell>
          <cell r="F19478" t="str">
            <v>性激素结合球蛋白升高</v>
          </cell>
          <cell r="G19478" t="str">
            <v>各类检查</v>
          </cell>
        </row>
        <row r="19479">
          <cell r="E19479" t="str">
            <v>SEXUAL ABSTINENCE</v>
          </cell>
          <cell r="F19479" t="str">
            <v>性禁欲</v>
          </cell>
          <cell r="G19479" t="str">
            <v>社会环境</v>
          </cell>
        </row>
        <row r="19480">
          <cell r="E19480" t="str">
            <v>SEXUAL ABUSE</v>
          </cell>
          <cell r="F19480" t="str">
            <v>性虐待</v>
          </cell>
          <cell r="G19480" t="str">
            <v>社会环境</v>
          </cell>
        </row>
        <row r="19481">
          <cell r="E19481" t="str">
            <v>SEXUAL ACTIVITY INCREASED</v>
          </cell>
          <cell r="F19481" t="str">
            <v>性生活增加</v>
          </cell>
          <cell r="G19481" t="str">
            <v>社会环境</v>
          </cell>
        </row>
        <row r="19482">
          <cell r="E19482" t="str">
            <v>SEXUAL ASSAULT VICTIM</v>
          </cell>
          <cell r="F19482" t="str">
            <v>性虐待受害者</v>
          </cell>
          <cell r="G19482" t="str">
            <v>社会环境</v>
          </cell>
        </row>
        <row r="19483">
          <cell r="E19483" t="str">
            <v>SEXUAL AVERSION DISORDER</v>
          </cell>
          <cell r="F19483" t="str">
            <v>性厌恶障碍</v>
          </cell>
          <cell r="G19483" t="str">
            <v>精神病类</v>
          </cell>
        </row>
        <row r="19484">
          <cell r="E19484" t="str">
            <v>SEXUAL DYSFUNCTION</v>
          </cell>
          <cell r="F19484" t="str">
            <v>性功能障碍</v>
          </cell>
          <cell r="G19484" t="str">
            <v>生殖系统及乳腺疾病</v>
          </cell>
        </row>
        <row r="19485">
          <cell r="E19485" t="str">
            <v>SEXUAL INHIBITION</v>
          </cell>
          <cell r="F19485" t="str">
            <v>性抑制</v>
          </cell>
          <cell r="G19485" t="str">
            <v>精神病类</v>
          </cell>
        </row>
        <row r="19486">
          <cell r="E19486" t="str">
            <v>SEXUAL OFFENCE</v>
          </cell>
          <cell r="F19486" t="str">
            <v>性虐待</v>
          </cell>
          <cell r="G19486" t="str">
            <v>社会环境</v>
          </cell>
        </row>
        <row r="19487">
          <cell r="E19487" t="str">
            <v>SEXUAL RELATIONSHIP CHANGE</v>
          </cell>
          <cell r="F19487" t="str">
            <v>性关系变化</v>
          </cell>
          <cell r="G19487" t="str">
            <v>社会环境</v>
          </cell>
        </row>
        <row r="19488">
          <cell r="E19488" t="str">
            <v>SEXUAL TRANSMISSION OF INFECTION</v>
          </cell>
          <cell r="F19488" t="str">
            <v>性传播</v>
          </cell>
          <cell r="G19488" t="str">
            <v>感染及侵染类疾病</v>
          </cell>
        </row>
        <row r="19489">
          <cell r="E19489" t="str">
            <v>SEXUALLY ACTIVE</v>
          </cell>
          <cell r="F19489" t="str">
            <v>性生活活跃</v>
          </cell>
          <cell r="G19489" t="str">
            <v>社会环境</v>
          </cell>
        </row>
        <row r="19490">
          <cell r="E19490" t="str">
            <v>SEXUALLY INAPPROPRIATE BEHAVIOUR</v>
          </cell>
          <cell r="F19490" t="str">
            <v>不当性行为</v>
          </cell>
          <cell r="G19490" t="str">
            <v>精神病类</v>
          </cell>
        </row>
        <row r="19491">
          <cell r="E19491" t="str">
            <v>SEXUALLY TRANSMITTED DISEASE</v>
          </cell>
          <cell r="F19491" t="str">
            <v>性传播疾病</v>
          </cell>
          <cell r="G19491" t="str">
            <v>感染及侵染类疾病</v>
          </cell>
        </row>
        <row r="19492">
          <cell r="E19492" t="str">
            <v>SEXUALLY TRANSMITTED DISEASE CARRIER</v>
          </cell>
          <cell r="F19492" t="str">
            <v>性传播疾病携带者</v>
          </cell>
          <cell r="G19492" t="str">
            <v>感染及侵染类疾病</v>
          </cell>
        </row>
        <row r="19493">
          <cell r="E19493" t="str">
            <v>SEZARY CELLS INCREASED</v>
          </cell>
          <cell r="F19493" t="str">
            <v>Sezary 细胞增加</v>
          </cell>
          <cell r="G19493" t="str">
            <v>各类检查</v>
          </cell>
        </row>
        <row r="19494">
          <cell r="E19494" t="str">
            <v>SF3B1 GENE MUTATION</v>
          </cell>
          <cell r="F19494" t="str">
            <v>SF3B1基因突变</v>
          </cell>
          <cell r="G19494" t="str">
            <v>各种先天性家族性遗传性疾病</v>
          </cell>
        </row>
        <row r="19495">
          <cell r="E19495" t="str">
            <v>SHAGREEN SKIN</v>
          </cell>
          <cell r="F19495" t="str">
            <v>糙皮病</v>
          </cell>
          <cell r="G19495" t="str">
            <v>皮肤及皮下组织类疾病</v>
          </cell>
        </row>
        <row r="19496">
          <cell r="E19496" t="str">
            <v>SHARED PSYCHOTIC DISORDER</v>
          </cell>
          <cell r="F19496" t="str">
            <v>共有型精神障碍</v>
          </cell>
          <cell r="G19496" t="str">
            <v>精神病类</v>
          </cell>
        </row>
        <row r="19497">
          <cell r="E19497" t="str">
            <v>SHEWANELLA ALGAE BACTERAEMIA</v>
          </cell>
          <cell r="F19497" t="str">
            <v>希瓦氏菌菌血症</v>
          </cell>
          <cell r="G19497" t="str">
            <v>感染及侵染类疾病</v>
          </cell>
        </row>
        <row r="19498">
          <cell r="E19498" t="str">
            <v>SHIFT TO THE LEFT</v>
          </cell>
          <cell r="F19498" t="str">
            <v>核左移</v>
          </cell>
          <cell r="G19498" t="str">
            <v>各类检查</v>
          </cell>
        </row>
        <row r="19499">
          <cell r="E19499" t="str">
            <v>SHIFT TO THE RIGHT</v>
          </cell>
          <cell r="F19499" t="str">
            <v>核右移</v>
          </cell>
          <cell r="G19499" t="str">
            <v>各类检查</v>
          </cell>
        </row>
        <row r="19500">
          <cell r="E19500" t="str">
            <v>SHIFT WORK DISORDER</v>
          </cell>
          <cell r="F19500" t="str">
            <v>轮班工作睡眠障碍</v>
          </cell>
          <cell r="G19500" t="str">
            <v>各类神经系统疾病</v>
          </cell>
        </row>
        <row r="19501">
          <cell r="E19501" t="str">
            <v>SHIGELLA INFECTION</v>
          </cell>
          <cell r="F19501" t="str">
            <v>志贺菌感染</v>
          </cell>
          <cell r="G19501" t="str">
            <v>感染及侵染类疾病</v>
          </cell>
        </row>
        <row r="19502">
          <cell r="E19502" t="str">
            <v>SHIGELLA SEPSIS</v>
          </cell>
          <cell r="F19502" t="str">
            <v>志贺氏杆菌脓毒症</v>
          </cell>
          <cell r="G19502" t="str">
            <v>感染及侵染类疾病</v>
          </cell>
        </row>
        <row r="19503">
          <cell r="E19503" t="str">
            <v>SHIGELLA TEST POSITIVE</v>
          </cell>
          <cell r="F19503" t="str">
            <v>志贺氏菌检测阳性</v>
          </cell>
          <cell r="G19503" t="str">
            <v>各类检查</v>
          </cell>
        </row>
        <row r="19504">
          <cell r="E19504" t="str">
            <v>SHOCK</v>
          </cell>
          <cell r="F19504" t="str">
            <v>休克</v>
          </cell>
          <cell r="G19504" t="str">
            <v>血管与淋巴管类疾病</v>
          </cell>
        </row>
        <row r="19505">
          <cell r="E19505" t="str">
            <v>SHOCK HAEMORRHAGIC</v>
          </cell>
          <cell r="F19505" t="str">
            <v>出血性休克</v>
          </cell>
          <cell r="G19505" t="str">
            <v>血管与淋巴管类疾病</v>
          </cell>
        </row>
        <row r="19506">
          <cell r="E19506" t="str">
            <v>SHOCK HYPOGLYCAEMIC</v>
          </cell>
          <cell r="F19506" t="str">
            <v>低血糖休克</v>
          </cell>
          <cell r="G19506" t="str">
            <v>代谢及营养类疾病</v>
          </cell>
        </row>
        <row r="19507">
          <cell r="E19507" t="str">
            <v>SHOCK SYMPTOM</v>
          </cell>
          <cell r="F19507" t="str">
            <v>休克综合征</v>
          </cell>
          <cell r="G19507" t="str">
            <v>血管与淋巴管类疾病</v>
          </cell>
        </row>
        <row r="19508">
          <cell r="E19508" t="str">
            <v>SHONE COMPLEX</v>
          </cell>
          <cell r="F19508" t="str">
            <v>Shone 氏综合征</v>
          </cell>
          <cell r="G19508" t="str">
            <v>各种先天性家族性遗传性疾病</v>
          </cell>
        </row>
        <row r="19509">
          <cell r="E19509" t="str">
            <v>SHOPLIFTING</v>
          </cell>
          <cell r="F19509" t="str">
            <v>入店行窃</v>
          </cell>
          <cell r="G19509" t="str">
            <v>社会环境</v>
          </cell>
        </row>
        <row r="19510">
          <cell r="E19510" t="str">
            <v>SHORT-BOWEL SYNDROME</v>
          </cell>
          <cell r="F19510" t="str">
            <v>短肠综合征</v>
          </cell>
          <cell r="G19510" t="str">
            <v>胃肠系统疾病</v>
          </cell>
        </row>
        <row r="19511">
          <cell r="E19511" t="str">
            <v>SHORT-CHAIN ACYL-COENZYME A DEHYDROGENASE DEFICIENCY</v>
          </cell>
          <cell r="F19511" t="str">
            <v>短链酰基辅酶 A 脱氢酶缺乏症</v>
          </cell>
          <cell r="G19511" t="str">
            <v>各种先天性家族性遗传性疾病</v>
          </cell>
        </row>
        <row r="19512">
          <cell r="E19512" t="str">
            <v>SHORT INTERPREGNANCY INTERVAL</v>
          </cell>
          <cell r="F19512" t="str">
            <v>怀孕间隔期短</v>
          </cell>
          <cell r="G19512" t="str">
            <v>妊娠期、产褥期及围产期状况</v>
          </cell>
        </row>
        <row r="19513">
          <cell r="E19513" t="str">
            <v>SHORT STATURE</v>
          </cell>
          <cell r="F19513" t="str">
            <v>身材矮小</v>
          </cell>
          <cell r="G19513" t="str">
            <v>各种肌肉骨骼及结缔组织疾病</v>
          </cell>
        </row>
        <row r="19514">
          <cell r="E19514" t="str">
            <v>SHORTENED CERVIX</v>
          </cell>
          <cell r="F19514" t="str">
            <v>子宫颈缩短</v>
          </cell>
          <cell r="G19514" t="str">
            <v>生殖系统及乳腺疾病</v>
          </cell>
        </row>
        <row r="19515">
          <cell r="E19515" t="str">
            <v>SHOSHIN BERIBERI</v>
          </cell>
          <cell r="F19515" t="str">
            <v>心血管型(湿型)脚气病</v>
          </cell>
          <cell r="G19515" t="str">
            <v>心脏器官疾病</v>
          </cell>
        </row>
        <row r="19516">
          <cell r="E19516" t="str">
            <v>SHOULDER ARTHROPLASTY</v>
          </cell>
          <cell r="F19516" t="str">
            <v>肩关节成形术</v>
          </cell>
          <cell r="G19516" t="str">
            <v>各种手术及医疗操作</v>
          </cell>
        </row>
        <row r="19517">
          <cell r="E19517" t="str">
            <v>SHOULDER DEFORMITY</v>
          </cell>
          <cell r="F19517" t="str">
            <v>肩畸形</v>
          </cell>
          <cell r="G19517" t="str">
            <v>各种肌肉骨骼及结缔组织疾病</v>
          </cell>
        </row>
        <row r="19518">
          <cell r="E19518" t="str">
            <v>SHOULDER DYSTOCIA</v>
          </cell>
          <cell r="F19518" t="str">
            <v>肩难产</v>
          </cell>
          <cell r="G19518" t="str">
            <v>妊娠期、产褥期及围产期状况</v>
          </cell>
        </row>
        <row r="19519">
          <cell r="E19519" t="str">
            <v>SHOULDER GIRDLE PAIN</v>
          </cell>
          <cell r="F19519" t="str">
            <v>肩带痛</v>
          </cell>
          <cell r="G19519" t="str">
            <v>各种肌肉骨骼及结缔组织疾病</v>
          </cell>
        </row>
        <row r="19520">
          <cell r="E19520" t="str">
            <v>SHOULDER INJURY RELATED TO VACCINE ADMINISTRATION</v>
          </cell>
          <cell r="F19520" t="str">
            <v>疫苗接种给药相关性肩部损伤</v>
          </cell>
          <cell r="G19520" t="str">
            <v>全身性疾病及给药部位各种反应</v>
          </cell>
        </row>
        <row r="19521">
          <cell r="E19521" t="str">
            <v>SHOULDER OPERATION</v>
          </cell>
          <cell r="F19521" t="str">
            <v>肩关节手术</v>
          </cell>
          <cell r="G19521" t="str">
            <v>各种手术及医疗操作</v>
          </cell>
        </row>
        <row r="19522">
          <cell r="E19522" t="str">
            <v>SHOULDER PAIN</v>
          </cell>
          <cell r="F19522" t="str">
            <v>关节痛</v>
          </cell>
          <cell r="G19522" t="str">
            <v>各种肌肉骨骼及结缔组织疾病</v>
          </cell>
        </row>
        <row r="19523">
          <cell r="E19523" t="str">
            <v>SHRAPNEL WOUND</v>
          </cell>
          <cell r="F19523" t="str">
            <v>弹片伤</v>
          </cell>
          <cell r="G19523" t="str">
            <v>各类损伤、中毒及操作并发症</v>
          </cell>
        </row>
        <row r="19524">
          <cell r="E19524" t="str">
            <v>SHRINKING LUNG SYNDROME</v>
          </cell>
          <cell r="F19524" t="str">
            <v>肺减缩综合征</v>
          </cell>
          <cell r="G19524" t="str">
            <v>呼吸系统、胸及纵隔疾病</v>
          </cell>
        </row>
        <row r="19525">
          <cell r="E19525" t="str">
            <v>SHUNT ANEURYSM</v>
          </cell>
          <cell r="F19525" t="str">
            <v>分流致动脉瘤</v>
          </cell>
          <cell r="G19525" t="str">
            <v>各类损伤、中毒及操作并发症</v>
          </cell>
        </row>
        <row r="19526">
          <cell r="E19526" t="str">
            <v>SHUNT BLOOD FLOW EXCESSIVE</v>
          </cell>
          <cell r="F19526" t="str">
            <v>血液分流过度</v>
          </cell>
          <cell r="G19526" t="str">
            <v>各类损伤、中毒及操作并发症</v>
          </cell>
        </row>
        <row r="19527">
          <cell r="E19527" t="str">
            <v>SHUNT INFECTION</v>
          </cell>
          <cell r="F19527" t="str">
            <v>分流管感染</v>
          </cell>
          <cell r="G19527" t="str">
            <v>感染及侵染类疾病</v>
          </cell>
        </row>
        <row r="19528">
          <cell r="E19528" t="str">
            <v>SHUNT MALFUNCTION</v>
          </cell>
          <cell r="F19528" t="str">
            <v>分流障碍</v>
          </cell>
          <cell r="G19528" t="str">
            <v>各类损伤、中毒及操作并发症</v>
          </cell>
        </row>
        <row r="19529">
          <cell r="E19529" t="str">
            <v>SHUNT OCCLUSION</v>
          </cell>
          <cell r="F19529" t="str">
            <v>分流道阻塞</v>
          </cell>
          <cell r="G19529" t="str">
            <v>各类损伤、中毒及操作并发症</v>
          </cell>
        </row>
        <row r="19530">
          <cell r="E19530" t="str">
            <v>SHUNT STENOSIS</v>
          </cell>
          <cell r="F19530" t="str">
            <v>分流道狭窄</v>
          </cell>
          <cell r="G19530" t="str">
            <v>各类损伤、中毒及操作并发症</v>
          </cell>
        </row>
        <row r="19531">
          <cell r="E19531" t="str">
            <v>SHUNT THROMBOSIS</v>
          </cell>
          <cell r="F19531" t="str">
            <v>分流道血栓形成</v>
          </cell>
          <cell r="G19531" t="str">
            <v>各类损伤、中毒及操作并发症</v>
          </cell>
        </row>
        <row r="19532">
          <cell r="E19532" t="str">
            <v>SHWACHMAN-DIAMOND SYNDROME</v>
          </cell>
          <cell r="F19532" t="str">
            <v>舒 - 戴二氏综合征</v>
          </cell>
          <cell r="G19532" t="str">
            <v>各种先天性家族性遗传性疾病</v>
          </cell>
        </row>
        <row r="19533">
          <cell r="E19533" t="str">
            <v>SI QIII TIII PATTERN</v>
          </cell>
          <cell r="F19533" t="str">
            <v>SI QIII TIII 波形</v>
          </cell>
          <cell r="G19533" t="str">
            <v>各类检查</v>
          </cell>
        </row>
        <row r="19534">
          <cell r="E19534" t="str">
            <v>SIALADENOSIS</v>
          </cell>
          <cell r="F19534" t="str">
            <v>唾液腺良性肥大</v>
          </cell>
          <cell r="G19534" t="str">
            <v>胃肠系统疾病</v>
          </cell>
        </row>
        <row r="19535">
          <cell r="E19535" t="str">
            <v>SIALECTASIA</v>
          </cell>
          <cell r="F19535" t="str">
            <v>涎管扩张</v>
          </cell>
          <cell r="G19535" t="str">
            <v>胃肠系统疾病</v>
          </cell>
        </row>
        <row r="19536">
          <cell r="E19536" t="str">
            <v>SIALIC ACID INCREASED</v>
          </cell>
          <cell r="F19536" t="str">
            <v>唾液酸升高</v>
          </cell>
          <cell r="G19536" t="str">
            <v>各类检查</v>
          </cell>
        </row>
        <row r="19537">
          <cell r="E19537" t="str">
            <v>SIALIDOSIS</v>
          </cell>
          <cell r="F19537" t="str">
            <v>黏脂贮积症 I 型</v>
          </cell>
          <cell r="G19537" t="str">
            <v>各种先天性家族性遗传性疾病</v>
          </cell>
        </row>
        <row r="19538">
          <cell r="E19538" t="str">
            <v>SIALOADENITIS</v>
          </cell>
          <cell r="F19538" t="str">
            <v>涎腺炎</v>
          </cell>
          <cell r="G19538" t="str">
            <v>感染及侵染类疾病</v>
          </cell>
        </row>
        <row r="19539">
          <cell r="E19539" t="str">
            <v>SIALOCELE</v>
          </cell>
          <cell r="F19539" t="str">
            <v>涎囊肿</v>
          </cell>
          <cell r="G19539" t="str">
            <v>胃肠系统疾病</v>
          </cell>
        </row>
        <row r="19540">
          <cell r="E19540" t="str">
            <v>SIALOMETAPLASIA</v>
          </cell>
          <cell r="F19540" t="str">
            <v>涎腺化生</v>
          </cell>
          <cell r="G19540" t="str">
            <v>胃肠系统疾病</v>
          </cell>
        </row>
        <row r="19541">
          <cell r="E19541" t="str">
            <v>SICCA SYNDROME</v>
          </cell>
          <cell r="F19541" t="str">
            <v>舍格林综合征</v>
          </cell>
          <cell r="G19541" t="str">
            <v>各种肌肉骨骼及结缔组织疾病</v>
          </cell>
        </row>
        <row r="19542">
          <cell r="E19542" t="str">
            <v>SICK BUILDING SYNDROME</v>
          </cell>
          <cell r="F19542" t="str">
            <v>病态建筑综合症</v>
          </cell>
          <cell r="G19542" t="str">
            <v>全身性疾病及给药部位各种反应</v>
          </cell>
        </row>
        <row r="19543">
          <cell r="E19543" t="str">
            <v>SICK LEAVE</v>
          </cell>
          <cell r="F19543" t="str">
            <v>病假</v>
          </cell>
          <cell r="G19543" t="str">
            <v>社会环境</v>
          </cell>
        </row>
        <row r="19544">
          <cell r="E19544" t="str">
            <v>SICK RELATIVE</v>
          </cell>
          <cell r="F19544" t="str">
            <v>亲属患病</v>
          </cell>
          <cell r="G19544" t="str">
            <v>社会环境</v>
          </cell>
        </row>
        <row r="19545">
          <cell r="E19545" t="str">
            <v>SICK SINUS SYNDROME</v>
          </cell>
          <cell r="F19545" t="str">
            <v>窦房结功能障碍</v>
          </cell>
          <cell r="G19545" t="str">
            <v>心脏器官疾病</v>
          </cell>
        </row>
        <row r="19546">
          <cell r="E19546" t="str">
            <v>SICKLE CELL ANAEMIA</v>
          </cell>
          <cell r="F19546" t="str">
            <v>镰状细胞贫血</v>
          </cell>
          <cell r="G19546" t="str">
            <v>各种先天性家族性遗传性疾病</v>
          </cell>
        </row>
        <row r="19547">
          <cell r="E19547" t="str">
            <v>SICKLE CELL ANAEMIA WITH CRISIS</v>
          </cell>
          <cell r="F19547" t="str">
            <v>镰状细胞贫血伴危象</v>
          </cell>
          <cell r="G19547" t="str">
            <v>血液及淋巴系统疾病</v>
          </cell>
        </row>
        <row r="19548">
          <cell r="E19548" t="str">
            <v>SICKLE CELL DISEASE</v>
          </cell>
          <cell r="F19548" t="str">
            <v>镰状细胞病</v>
          </cell>
          <cell r="G19548" t="str">
            <v>各种先天性家族性遗传性疾病</v>
          </cell>
        </row>
        <row r="19549">
          <cell r="E19549" t="str">
            <v>SICKLE CELL TRAIT</v>
          </cell>
          <cell r="F19549" t="str">
            <v>镰状细胞特性</v>
          </cell>
          <cell r="G19549" t="str">
            <v>各种先天性家族性遗传性疾病</v>
          </cell>
        </row>
        <row r="19550">
          <cell r="E19550" t="str">
            <v>SIDEROBLASTIC ANAEMIA</v>
          </cell>
          <cell r="F19550" t="str">
            <v>铁粒幼红细胞性贫血</v>
          </cell>
          <cell r="G19550" t="str">
            <v>血液及淋巴系统疾病</v>
          </cell>
        </row>
        <row r="19551">
          <cell r="E19551" t="str">
            <v>SIDEROPENIC DYSPHAGIA</v>
          </cell>
          <cell r="F19551" t="str">
            <v>缺铁性吞咽困难</v>
          </cell>
          <cell r="G19551" t="str">
            <v>胃肠系统疾病</v>
          </cell>
        </row>
        <row r="19552">
          <cell r="E19552" t="str">
            <v>SIGHT DISABILITY</v>
          </cell>
          <cell r="F19552" t="str">
            <v>视力残疾</v>
          </cell>
          <cell r="G19552" t="str">
            <v>社会环境</v>
          </cell>
        </row>
        <row r="19553">
          <cell r="E19553" t="str">
            <v>SIGMOID SINUS THROMBOSIS</v>
          </cell>
          <cell r="F19553" t="str">
            <v>乙状窦血栓形成</v>
          </cell>
          <cell r="G19553" t="str">
            <v>各类神经系统疾病</v>
          </cell>
        </row>
        <row r="19554">
          <cell r="E19554" t="str">
            <v>SIGMOIDECTOMY</v>
          </cell>
          <cell r="F19554" t="str">
            <v>乙状结肠切除术</v>
          </cell>
          <cell r="G19554" t="str">
            <v>各种手术及医疗操作</v>
          </cell>
        </row>
        <row r="19555">
          <cell r="E19555" t="str">
            <v>SIGMOIDITIS</v>
          </cell>
          <cell r="F19555" t="str">
            <v>结肠炎</v>
          </cell>
          <cell r="G19555" t="str">
            <v>胃肠系统疾病</v>
          </cell>
        </row>
        <row r="19556">
          <cell r="E19556" t="str">
            <v>SIGMOIDOSCOPY</v>
          </cell>
          <cell r="F19556" t="str">
            <v>乙状结肠镜检</v>
          </cell>
          <cell r="G19556" t="str">
            <v>各类检查</v>
          </cell>
        </row>
        <row r="19557">
          <cell r="E19557" t="str">
            <v>SIGMOIDOSCOPY ABNORMAL</v>
          </cell>
          <cell r="F19557" t="str">
            <v>乙状结肠镜检异常</v>
          </cell>
          <cell r="G19557" t="str">
            <v>各类检查</v>
          </cell>
        </row>
        <row r="19558">
          <cell r="E19558" t="str">
            <v>SIGNET-RING CELL CARCINOMA</v>
          </cell>
          <cell r="F19558" t="str">
            <v>印戒细胞癌</v>
          </cell>
          <cell r="G19558" t="str">
            <v>良性、恶性及性质不明的肿瘤（包括囊状和息肉状）</v>
          </cell>
        </row>
        <row r="19559">
          <cell r="E19559" t="str">
            <v>SILENT MYOCARDIAL INFARCTION</v>
          </cell>
          <cell r="F19559" t="str">
            <v>无症状性心肌梗死</v>
          </cell>
          <cell r="G19559" t="str">
            <v>心脏器官疾病</v>
          </cell>
        </row>
        <row r="19560">
          <cell r="E19560" t="str">
            <v>SILENT SINUS SYNDROME</v>
          </cell>
          <cell r="F19560" t="str">
            <v>隐匿性鼻窦综合征</v>
          </cell>
          <cell r="G19560" t="str">
            <v>呼吸系统、胸及纵隔疾病</v>
          </cell>
        </row>
        <row r="19561">
          <cell r="E19561" t="str">
            <v>SILENT THYROIDITIS</v>
          </cell>
          <cell r="F19561" t="str">
            <v>静息性甲状腺炎</v>
          </cell>
          <cell r="G19561" t="str">
            <v>内分泌系统疾病</v>
          </cell>
        </row>
        <row r="19562">
          <cell r="E19562" t="str">
            <v>SILICON GRANULOMA</v>
          </cell>
          <cell r="F19562" t="str">
            <v>硅肉芽肿</v>
          </cell>
          <cell r="G19562" t="str">
            <v>良性、恶性及性质不明的肿瘤（包括囊状和息肉状）</v>
          </cell>
        </row>
        <row r="19563">
          <cell r="E19563" t="str">
            <v>SILICOSIS</v>
          </cell>
          <cell r="F19563" t="str">
            <v>硅肺病</v>
          </cell>
          <cell r="G19563" t="str">
            <v>各类损伤、中毒及操作并发症</v>
          </cell>
        </row>
        <row r="19564">
          <cell r="E19564" t="str">
            <v>SILICOTUBERCULOSIS</v>
          </cell>
          <cell r="F19564" t="str">
            <v>矽肺结核病</v>
          </cell>
          <cell r="G19564" t="str">
            <v>感染及侵染类疾病</v>
          </cell>
        </row>
        <row r="19565">
          <cell r="E19565" t="str">
            <v>SILVER-RUSSELL SYNDROME</v>
          </cell>
          <cell r="F19565" t="str">
            <v>西拉氏综合征</v>
          </cell>
          <cell r="G19565" t="str">
            <v>各种先天性家族性遗传性疾病</v>
          </cell>
        </row>
        <row r="19566">
          <cell r="E19566" t="str">
            <v>SIMILAR REACTION ON PREVIOUS EXPOSURE TO DRUG</v>
          </cell>
          <cell r="F19566" t="str">
            <v>用药反应与前次药物暴露相似</v>
          </cell>
          <cell r="G19566" t="str">
            <v>全身性疾病及给药部位各种反应</v>
          </cell>
        </row>
        <row r="19567">
          <cell r="E19567" t="str">
            <v>SIMPLE MASTECTOMY</v>
          </cell>
          <cell r="F19567" t="str">
            <v>单纯乳房切除术</v>
          </cell>
          <cell r="G19567" t="str">
            <v>各种手术及医疗操作</v>
          </cell>
        </row>
        <row r="19568">
          <cell r="E19568" t="str">
            <v>SIMPLE PARTIAL SEIZURES</v>
          </cell>
          <cell r="F19568" t="str">
            <v>单纯部分发作</v>
          </cell>
          <cell r="G19568" t="str">
            <v>各类神经系统疾病</v>
          </cell>
        </row>
        <row r="19569">
          <cell r="E19569" t="str">
            <v>SIMPLEX VIRUS TEST POSITIVE</v>
          </cell>
          <cell r="F19569" t="str">
            <v>单纯疱疹病毒检测阳性</v>
          </cell>
          <cell r="G19569" t="str">
            <v>各类检查</v>
          </cell>
        </row>
        <row r="19570">
          <cell r="E19570" t="str">
            <v>SINGLE ATRIUM</v>
          </cell>
          <cell r="F19570" t="str">
            <v>单心房</v>
          </cell>
          <cell r="G19570" t="str">
            <v>各种先天性家族性遗传性疾病</v>
          </cell>
        </row>
        <row r="19571">
          <cell r="E19571" t="str">
            <v>SINGLE COMPONENT OF A TWO-COMPONENT PRODUCT ADMINISTERED</v>
          </cell>
          <cell r="F19571" t="str">
            <v>仅使用了双组件产品的一个组件</v>
          </cell>
          <cell r="G19571" t="str">
            <v>各类损伤、中毒及操作并发症</v>
          </cell>
        </row>
        <row r="19572">
          <cell r="E19572" t="str">
            <v>SINGLE FUNCTIONAL KIDNEY</v>
          </cell>
          <cell r="F19572" t="str">
            <v>单功能肾</v>
          </cell>
          <cell r="G19572" t="str">
            <v>肾脏及泌尿系统疾病</v>
          </cell>
        </row>
        <row r="19573">
          <cell r="E19573" t="str">
            <v>SINGLE PHOTON EMISSION COMPUTERISED TOMOGRAM ABNORMAL</v>
          </cell>
          <cell r="F19573" t="str">
            <v>单光子发射计算机断层成像异常</v>
          </cell>
          <cell r="G19573" t="str">
            <v>各类检查</v>
          </cell>
        </row>
        <row r="19574">
          <cell r="E19574" t="str">
            <v>SINGLE UMBILICAL ARTERY</v>
          </cell>
          <cell r="F19574" t="str">
            <v>单脐动脉</v>
          </cell>
          <cell r="G19574" t="str">
            <v>各种先天性家族性遗传性疾病</v>
          </cell>
        </row>
        <row r="19575">
          <cell r="E19575" t="str">
            <v>SINGLE VESSEL BYPASS GRAFT</v>
          </cell>
          <cell r="F19575" t="str">
            <v>冠状动脉搭桥</v>
          </cell>
          <cell r="G19575" t="str">
            <v>各种手术及医疗操作</v>
          </cell>
        </row>
        <row r="19576">
          <cell r="E19576" t="str">
            <v>SINOATRIAL BLOCK</v>
          </cell>
          <cell r="F19576" t="str">
            <v>窦房阻滞</v>
          </cell>
          <cell r="G19576" t="str">
            <v>心脏器官疾病</v>
          </cell>
        </row>
        <row r="19577">
          <cell r="E19577" t="str">
            <v>SINOBRONCHITIS</v>
          </cell>
          <cell r="F19577" t="str">
            <v>鼻窦支气管炎</v>
          </cell>
          <cell r="G19577" t="str">
            <v>感染及侵染类疾病</v>
          </cell>
        </row>
        <row r="19578">
          <cell r="E19578" t="str">
            <v>SINONASAL OBSTRUCTION</v>
          </cell>
          <cell r="F19578" t="str">
            <v>鼻及鼻窦阻塞</v>
          </cell>
          <cell r="G19578" t="str">
            <v>呼吸系统、胸及纵隔疾病</v>
          </cell>
        </row>
        <row r="19579">
          <cell r="E19579" t="str">
            <v>SINONASAL PAPILLOMA</v>
          </cell>
          <cell r="F19579" t="str">
            <v>鼻部乳头状瘤</v>
          </cell>
          <cell r="G19579" t="str">
            <v>良性、恶性及性质不明的肿瘤（包括囊状和息肉状）</v>
          </cell>
        </row>
        <row r="19580">
          <cell r="E19580" t="str">
            <v>SINUPLASTY</v>
          </cell>
          <cell r="F19580" t="str">
            <v>鼻窦术</v>
          </cell>
          <cell r="G19580" t="str">
            <v>各种手术及医疗操作</v>
          </cell>
        </row>
        <row r="19581">
          <cell r="E19581" t="str">
            <v>SINUS ANTROSTOMY</v>
          </cell>
          <cell r="F19581" t="str">
            <v>窦造口术</v>
          </cell>
          <cell r="G19581" t="str">
            <v>各种手术及医疗操作</v>
          </cell>
        </row>
        <row r="19582">
          <cell r="E19582" t="str">
            <v>SINUS ARREST</v>
          </cell>
          <cell r="F19582" t="str">
            <v>窦性停搏</v>
          </cell>
          <cell r="G19582" t="str">
            <v>心脏器官疾病</v>
          </cell>
        </row>
        <row r="19583">
          <cell r="E19583" t="str">
            <v>SINUS ARRHYTHMIA</v>
          </cell>
          <cell r="F19583" t="str">
            <v>窦性心律失常</v>
          </cell>
          <cell r="G19583" t="str">
            <v>心脏器官疾病</v>
          </cell>
        </row>
        <row r="19584">
          <cell r="E19584" t="str">
            <v>SINUS BAROTRAUMA</v>
          </cell>
          <cell r="F19584" t="str">
            <v>鼻窦气压损伤</v>
          </cell>
          <cell r="G19584" t="str">
            <v>各类损伤、中毒及操作并发症</v>
          </cell>
        </row>
        <row r="19585">
          <cell r="E19585" t="str">
            <v>SINUS BRADYCARDIA</v>
          </cell>
          <cell r="F19585" t="str">
            <v>窦性心动过缓</v>
          </cell>
          <cell r="G19585" t="str">
            <v>心脏器官疾病</v>
          </cell>
        </row>
        <row r="19586">
          <cell r="E19586" t="str">
            <v>SINUS CANCER METASTATIC</v>
          </cell>
          <cell r="F19586" t="str">
            <v>鼻窦转移性癌</v>
          </cell>
          <cell r="G19586" t="str">
            <v>良性、恶性及性质不明的肿瘤（包括囊状和息肉状）</v>
          </cell>
        </row>
        <row r="19587">
          <cell r="E19587" t="str">
            <v>SINUS CONGESTION</v>
          </cell>
          <cell r="F19587" t="str">
            <v>鼻窦充血</v>
          </cell>
          <cell r="G19587" t="str">
            <v>呼吸系统、胸及纵隔疾病</v>
          </cell>
        </row>
        <row r="19588">
          <cell r="E19588" t="str">
            <v>SINUS DISORDER</v>
          </cell>
          <cell r="F19588" t="str">
            <v>鼻窦疾病</v>
          </cell>
          <cell r="G19588" t="str">
            <v>呼吸系统、胸及纵隔疾病</v>
          </cell>
        </row>
        <row r="19589">
          <cell r="E19589" t="str">
            <v>SINUS HEADACHE</v>
          </cell>
          <cell r="F19589" t="str">
            <v>窦性头痛</v>
          </cell>
          <cell r="G19589" t="str">
            <v>各类神经系统疾病</v>
          </cell>
        </row>
        <row r="19590">
          <cell r="E19590" t="str">
            <v>SINUS NODE DYSFUNCTION</v>
          </cell>
          <cell r="F19590" t="str">
            <v>窦房结功能障碍</v>
          </cell>
          <cell r="G19590" t="str">
            <v>心脏器官疾病</v>
          </cell>
        </row>
        <row r="19591">
          <cell r="E19591" t="str">
            <v>SINUS OPERATION</v>
          </cell>
          <cell r="F19591" t="str">
            <v>鼻窦手术</v>
          </cell>
          <cell r="G19591" t="str">
            <v>各种手术及医疗操作</v>
          </cell>
        </row>
        <row r="19592">
          <cell r="E19592" t="str">
            <v>SINUS PAIN</v>
          </cell>
          <cell r="F19592" t="str">
            <v>鼻窦疼痛</v>
          </cell>
          <cell r="G19592" t="str">
            <v>呼吸系统、胸及纵隔疾病</v>
          </cell>
        </row>
        <row r="19593">
          <cell r="E19593" t="str">
            <v>SINUS PERFORATION</v>
          </cell>
          <cell r="F19593" t="str">
            <v>鼻窦穿孔</v>
          </cell>
          <cell r="G19593" t="str">
            <v>呼吸系统、胸及纵隔疾病</v>
          </cell>
        </row>
        <row r="19594">
          <cell r="E19594" t="str">
            <v>SINUS POLYP</v>
          </cell>
          <cell r="F19594" t="str">
            <v>鼻窦息肉</v>
          </cell>
          <cell r="G19594" t="str">
            <v>呼吸系统、胸及纵隔疾病</v>
          </cell>
        </row>
        <row r="19595">
          <cell r="E19595" t="str">
            <v>SINUS POLYP DEGENERATION</v>
          </cell>
          <cell r="F19595" t="str">
            <v>鼻窦息肉变性</v>
          </cell>
          <cell r="G19595" t="str">
            <v>呼吸系统、胸及纵隔疾病</v>
          </cell>
        </row>
        <row r="19596">
          <cell r="E19596" t="str">
            <v>SINUS RHYTHM</v>
          </cell>
          <cell r="F19596" t="str">
            <v>窦性心律</v>
          </cell>
          <cell r="G19596" t="str">
            <v>各类检查</v>
          </cell>
        </row>
        <row r="19597">
          <cell r="E19597" t="str">
            <v>SINUS TACHYCARDIA</v>
          </cell>
          <cell r="F19597" t="str">
            <v>窦性心动过速</v>
          </cell>
          <cell r="G19597" t="str">
            <v>心脏器官疾病</v>
          </cell>
        </row>
        <row r="19598">
          <cell r="E19598" t="str">
            <v>SINUS TARSI SYNDROME</v>
          </cell>
          <cell r="F19598" t="str">
            <v>跗骨窦综合征</v>
          </cell>
          <cell r="G19598" t="str">
            <v>各种肌肉骨骼及结缔组织疾病</v>
          </cell>
        </row>
        <row r="19599">
          <cell r="E19599" t="str">
            <v>SINUSITIS</v>
          </cell>
          <cell r="F19599" t="str">
            <v>鼻窦炎</v>
          </cell>
          <cell r="G19599" t="str">
            <v>感染及侵染类疾病</v>
          </cell>
        </row>
        <row r="19600">
          <cell r="E19600" t="str">
            <v>SINUSITIS ASPERGILLUS</v>
          </cell>
          <cell r="F19600" t="str">
            <v>曲霉性鼻窦炎</v>
          </cell>
          <cell r="G19600" t="str">
            <v>感染及侵染类疾病</v>
          </cell>
        </row>
        <row r="19601">
          <cell r="E19601" t="str">
            <v>SINUSITIS BACTERIAL</v>
          </cell>
          <cell r="F19601" t="str">
            <v>细菌性鼻窦炎</v>
          </cell>
          <cell r="G19601" t="str">
            <v>感染及侵染类疾病</v>
          </cell>
        </row>
        <row r="19602">
          <cell r="E19602" t="str">
            <v>SINUSITIS FUNGAL</v>
          </cell>
          <cell r="F19602" t="str">
            <v>真菌性鼻窦炎</v>
          </cell>
          <cell r="G19602" t="str">
            <v>感染及侵染类疾病</v>
          </cell>
        </row>
        <row r="19603">
          <cell r="E19603" t="str">
            <v>SINUSITIS NONINFECTIVE</v>
          </cell>
          <cell r="F19603" t="str">
            <v>鼻旁窦炎症</v>
          </cell>
          <cell r="G19603" t="str">
            <v>呼吸系统、胸及纵隔疾病</v>
          </cell>
        </row>
        <row r="19604">
          <cell r="E19604" t="str">
            <v>SINUSOIDAL FOETAL HEART RATE PATTERN</v>
          </cell>
          <cell r="F19604" t="str">
            <v>正弦曲线胎心率波形</v>
          </cell>
          <cell r="G19604" t="str">
            <v>心脏器官疾病</v>
          </cell>
        </row>
        <row r="19605">
          <cell r="E19605" t="str">
            <v>SIRENOMELIA</v>
          </cell>
          <cell r="F19605" t="str">
            <v>并肢畸形</v>
          </cell>
          <cell r="G19605" t="str">
            <v>各种先天性家族性遗传性疾病</v>
          </cell>
        </row>
        <row r="19606">
          <cell r="E19606" t="str">
            <v>SITOPHOBIA</v>
          </cell>
          <cell r="F19606" t="str">
            <v>食物恐怖症</v>
          </cell>
          <cell r="G19606" t="str">
            <v>精神病类</v>
          </cell>
        </row>
        <row r="19607">
          <cell r="E19607" t="str">
            <v>SITTING DISABILITY</v>
          </cell>
          <cell r="F19607" t="str">
            <v>坐位失能</v>
          </cell>
          <cell r="G19607" t="str">
            <v>社会环境</v>
          </cell>
        </row>
        <row r="19608">
          <cell r="E19608" t="str">
            <v>SITUS AMBIGUOUS</v>
          </cell>
          <cell r="F19608" t="str">
            <v>内脏异位</v>
          </cell>
          <cell r="G19608" t="str">
            <v>各种先天性家族性遗传性疾病</v>
          </cell>
        </row>
        <row r="19609">
          <cell r="E19609" t="str">
            <v>SITUS INVERSUS</v>
          </cell>
          <cell r="F19609" t="str">
            <v>内脏异位</v>
          </cell>
          <cell r="G19609" t="str">
            <v>各种先天性家族性遗传性疾病</v>
          </cell>
        </row>
        <row r="19610">
          <cell r="E19610" t="str">
            <v>SJOGREN'S SYNDROME</v>
          </cell>
          <cell r="F19610" t="str">
            <v>舍格林综合征</v>
          </cell>
          <cell r="G19610" t="str">
            <v>各种肌肉骨骼及结缔组织疾病</v>
          </cell>
        </row>
        <row r="19611">
          <cell r="E19611" t="str">
            <v>SJOGREN-LARSSON SYNDROME</v>
          </cell>
          <cell r="F19611" t="str">
            <v>斯-拉二氏综合征</v>
          </cell>
          <cell r="G19611" t="str">
            <v>各种先天性家族性遗传性疾病</v>
          </cell>
        </row>
        <row r="19612">
          <cell r="E19612" t="str">
            <v>SJS-TEN OVERLAP</v>
          </cell>
          <cell r="F19612" t="str">
            <v>SJS/TEN 重叠</v>
          </cell>
          <cell r="G19612" t="str">
            <v>皮肤及皮下组织类疾病</v>
          </cell>
        </row>
        <row r="19613">
          <cell r="E19613" t="str">
            <v>SKELETAL DYSPLASIA</v>
          </cell>
          <cell r="F19613" t="str">
            <v>骨发育不良</v>
          </cell>
          <cell r="G19613" t="str">
            <v>各种先天性家族性遗传性疾病</v>
          </cell>
        </row>
        <row r="19614">
          <cell r="E19614" t="str">
            <v>SKELETAL INJURY</v>
          </cell>
          <cell r="F19614" t="str">
            <v>骨骼损伤</v>
          </cell>
          <cell r="G19614" t="str">
            <v>各类损伤、中毒及操作并发症</v>
          </cell>
        </row>
        <row r="19615">
          <cell r="E19615" t="str">
            <v>SKELETAL MUSCLE ENZYMES</v>
          </cell>
          <cell r="F19615" t="str">
            <v>骨骼肌酶</v>
          </cell>
          <cell r="G19615" t="str">
            <v>各类检查</v>
          </cell>
        </row>
        <row r="19616">
          <cell r="E19616" t="str">
            <v>SKELETAL SURVEY ABNORMAL</v>
          </cell>
          <cell r="F19616" t="str">
            <v>骨骼检查异常</v>
          </cell>
          <cell r="G19616" t="str">
            <v>各类检查</v>
          </cell>
        </row>
        <row r="19617">
          <cell r="E19617" t="str">
            <v>SKELETAL TRACTION</v>
          </cell>
          <cell r="F19617" t="str">
            <v>骨牵引</v>
          </cell>
          <cell r="G19617" t="str">
            <v>各种手术及医疗操作</v>
          </cell>
        </row>
        <row r="19618">
          <cell r="E19618" t="str">
            <v>SKELETON DYSPLASIA</v>
          </cell>
          <cell r="F19618" t="str">
            <v>骨发育不良</v>
          </cell>
          <cell r="G19618" t="str">
            <v>各种先天性家族性遗传性疾病</v>
          </cell>
        </row>
        <row r="19619">
          <cell r="E19619" t="str">
            <v>SKIN ABRASION</v>
          </cell>
          <cell r="F19619" t="str">
            <v>皮肤擦伤</v>
          </cell>
          <cell r="G19619" t="str">
            <v>各类损伤、中毒及操作并发症</v>
          </cell>
        </row>
        <row r="19620">
          <cell r="E19620" t="str">
            <v>SKIN ADHESION</v>
          </cell>
          <cell r="F19620" t="str">
            <v>皮肤粘连</v>
          </cell>
          <cell r="G19620" t="str">
            <v>皮肤及皮下组织类疾病</v>
          </cell>
        </row>
        <row r="19621">
          <cell r="E19621" t="str">
            <v>SKIN ANGIOSARCOMA</v>
          </cell>
          <cell r="F19621" t="str">
            <v>皮肤血管肉瘤</v>
          </cell>
          <cell r="G19621" t="str">
            <v>良性、恶性及性质不明的肿瘤（包括囊状和息肉状）</v>
          </cell>
        </row>
        <row r="19622">
          <cell r="E19622" t="str">
            <v>SKIN ATROPHY</v>
          </cell>
          <cell r="F19622" t="str">
            <v>皮肤萎缩</v>
          </cell>
          <cell r="G19622" t="str">
            <v>皮肤及皮下组织类疾病</v>
          </cell>
        </row>
        <row r="19623">
          <cell r="E19623" t="str">
            <v>SKIN BACTERIAL INFECTION</v>
          </cell>
          <cell r="F19623" t="str">
            <v>皮肤细菌感染</v>
          </cell>
          <cell r="G19623" t="str">
            <v>感染及侵染类疾病</v>
          </cell>
        </row>
        <row r="19624">
          <cell r="E19624" t="str">
            <v>SKIN BLEEDING</v>
          </cell>
          <cell r="F19624" t="str">
            <v>皮肤出血</v>
          </cell>
          <cell r="G19624" t="str">
            <v>皮肤及皮下组织类疾病</v>
          </cell>
        </row>
        <row r="19625">
          <cell r="E19625" t="str">
            <v>SKIN BURNING SENSATION</v>
          </cell>
          <cell r="F19625" t="str">
            <v>皮肤烧灼感</v>
          </cell>
          <cell r="G19625" t="str">
            <v>皮肤及皮下组织类疾病</v>
          </cell>
        </row>
        <row r="19626">
          <cell r="E19626" t="str">
            <v>SKIN CANCER</v>
          </cell>
          <cell r="F19626" t="str">
            <v>皮肤癌</v>
          </cell>
          <cell r="G19626" t="str">
            <v>良性、恶性及性质不明的肿瘤（包括囊状和息肉状）</v>
          </cell>
        </row>
        <row r="19627">
          <cell r="E19627" t="str">
            <v>SKIN CANCER METASTATIC</v>
          </cell>
          <cell r="F19627" t="str">
            <v>皮肤转移癌</v>
          </cell>
          <cell r="G19627" t="str">
            <v>良性、恶性及性质不明的肿瘤（包括囊状和息肉状）</v>
          </cell>
        </row>
        <row r="19628">
          <cell r="E19628" t="str">
            <v>SKIN CANDIDA</v>
          </cell>
          <cell r="F19628" t="str">
            <v>皮肤念珠菌</v>
          </cell>
          <cell r="G19628" t="str">
            <v>感染及侵染类疾病</v>
          </cell>
        </row>
        <row r="19629">
          <cell r="E19629" t="str">
            <v>SKIN CHAPPED</v>
          </cell>
          <cell r="F19629" t="str">
            <v>皮肤裂</v>
          </cell>
          <cell r="G19629" t="str">
            <v>皮肤及皮下组织类疾病</v>
          </cell>
        </row>
        <row r="19630">
          <cell r="E19630" t="str">
            <v>SKIN COSMETIC PROCEDURE</v>
          </cell>
          <cell r="F19630" t="str">
            <v>皮肤美容术</v>
          </cell>
          <cell r="G19630" t="str">
            <v>各种手术及医疗操作</v>
          </cell>
        </row>
        <row r="19631">
          <cell r="E19631" t="str">
            <v>SKIN CRYOTHERAPY</v>
          </cell>
          <cell r="F19631" t="str">
            <v>皮肤冷冻治疗</v>
          </cell>
          <cell r="G19631" t="str">
            <v>各种手术及医疗操作</v>
          </cell>
        </row>
        <row r="19632">
          <cell r="E19632" t="str">
            <v>SKIN CULTURE POSITIVE</v>
          </cell>
          <cell r="F19632" t="str">
            <v>皮肤培养阳性</v>
          </cell>
          <cell r="G19632" t="str">
            <v>各类检查</v>
          </cell>
        </row>
        <row r="19633">
          <cell r="E19633" t="str">
            <v>SKIN CYST EXCISION</v>
          </cell>
          <cell r="F19633" t="str">
            <v>皮肤囊肿切除</v>
          </cell>
          <cell r="G19633" t="str">
            <v>各种手术及医疗操作</v>
          </cell>
        </row>
        <row r="19634">
          <cell r="E19634" t="str">
            <v>SKIN DEGENERATIVE DISORDER</v>
          </cell>
          <cell r="F19634" t="str">
            <v>皮肤退行性疾病</v>
          </cell>
          <cell r="G19634" t="str">
            <v>皮肤及皮下组织类疾病</v>
          </cell>
        </row>
        <row r="19635">
          <cell r="E19635" t="str">
            <v>SKIN DEPIGMENTATION</v>
          </cell>
          <cell r="F19635" t="str">
            <v>皮肤色素脱失</v>
          </cell>
          <cell r="G19635" t="str">
            <v>皮肤及皮下组织类疾病</v>
          </cell>
        </row>
        <row r="19636">
          <cell r="E19636" t="str">
            <v>SKIN DESQUAMATION</v>
          </cell>
          <cell r="F19636" t="str">
            <v>皮肤剥脱</v>
          </cell>
          <cell r="G19636" t="str">
            <v>皮肤及皮下组织类疾病</v>
          </cell>
        </row>
        <row r="19637">
          <cell r="E19637" t="str">
            <v>SKIN DISCHARGE</v>
          </cell>
          <cell r="F19637" t="str">
            <v>皮肤分泌物</v>
          </cell>
          <cell r="G19637" t="str">
            <v>皮肤及皮下组织类疾病</v>
          </cell>
        </row>
        <row r="19638">
          <cell r="E19638" t="str">
            <v>SKIN DISCOLOURATION</v>
          </cell>
          <cell r="F19638" t="str">
            <v>皮肤变色</v>
          </cell>
          <cell r="G19638" t="str">
            <v>皮肤及皮下组织类疾病</v>
          </cell>
        </row>
        <row r="19639">
          <cell r="E19639" t="str">
            <v>SKIN DISCOMFORT</v>
          </cell>
          <cell r="F19639" t="str">
            <v>皮肤不适</v>
          </cell>
          <cell r="G19639" t="str">
            <v>皮肤及皮下组织类疾病</v>
          </cell>
        </row>
        <row r="19640">
          <cell r="E19640" t="str">
            <v>SKIN DISORDER</v>
          </cell>
          <cell r="F19640" t="str">
            <v>皮肤病变</v>
          </cell>
          <cell r="G19640" t="str">
            <v>皮肤及皮下组织类疾病</v>
          </cell>
        </row>
        <row r="19641">
          <cell r="E19641" t="str">
            <v>SKIN DISORDER PROPHYLAXIS</v>
          </cell>
          <cell r="F19641" t="str">
            <v>皮肤疾病预防性治疗</v>
          </cell>
          <cell r="G19641" t="str">
            <v>各种手术及医疗操作</v>
          </cell>
        </row>
        <row r="19642">
          <cell r="E19642" t="str">
            <v>SKIN DYSTROPHY</v>
          </cell>
          <cell r="F19642" t="str">
            <v>皮肤营养不良</v>
          </cell>
          <cell r="G19642" t="str">
            <v>皮肤及皮下组织类疾病</v>
          </cell>
        </row>
        <row r="19643">
          <cell r="E19643" t="str">
            <v>SKIN EROSION</v>
          </cell>
          <cell r="F19643" t="str">
            <v>皮肤糜烂</v>
          </cell>
          <cell r="G19643" t="str">
            <v>皮肤及皮下组织类疾病</v>
          </cell>
        </row>
        <row r="19644">
          <cell r="E19644" t="str">
            <v>SKIN EXFOLIATION</v>
          </cell>
          <cell r="F19644" t="str">
            <v>皮肤剥脱</v>
          </cell>
          <cell r="G19644" t="str">
            <v>皮肤及皮下组织类疾病</v>
          </cell>
        </row>
        <row r="19645">
          <cell r="E19645" t="str">
            <v>SKIN FIBROSIS</v>
          </cell>
          <cell r="F19645" t="str">
            <v>皮肤纤维化</v>
          </cell>
          <cell r="G19645" t="str">
            <v>皮肤及皮下组织类疾病</v>
          </cell>
        </row>
        <row r="19646">
          <cell r="E19646" t="str">
            <v>SKIN FISSURES</v>
          </cell>
          <cell r="F19646" t="str">
            <v>皮肤裂</v>
          </cell>
          <cell r="G19646" t="str">
            <v>皮肤及皮下组织类疾病</v>
          </cell>
        </row>
        <row r="19647">
          <cell r="E19647" t="str">
            <v>SKIN FLAP NECROSIS</v>
          </cell>
          <cell r="F19647" t="str">
            <v>皮瓣坏死</v>
          </cell>
          <cell r="G19647" t="str">
            <v>各类损伤、中毒及操作并发症</v>
          </cell>
        </row>
        <row r="19648">
          <cell r="E19648" t="str">
            <v>SKIN FRAGILITY</v>
          </cell>
          <cell r="F19648" t="str">
            <v>皮肤脆弱</v>
          </cell>
          <cell r="G19648" t="str">
            <v>皮肤及皮下组织类疾病</v>
          </cell>
        </row>
        <row r="19649">
          <cell r="E19649" t="str">
            <v>SKIN GRAFT</v>
          </cell>
          <cell r="F19649" t="str">
            <v>皮肤移植</v>
          </cell>
          <cell r="G19649" t="str">
            <v>各种手术及医疗操作</v>
          </cell>
        </row>
        <row r="19650">
          <cell r="E19650" t="str">
            <v>SKIN GRAFT CONTRACTURE</v>
          </cell>
          <cell r="F19650" t="str">
            <v>皮肤移植物挛缩</v>
          </cell>
          <cell r="G19650" t="str">
            <v>各类损伤、中毒及操作并发症</v>
          </cell>
        </row>
        <row r="19651">
          <cell r="E19651" t="str">
            <v>SKIN GRAFT DETACHMENT</v>
          </cell>
          <cell r="F19651" t="str">
            <v>皮肤移植物脱离</v>
          </cell>
          <cell r="G19651" t="str">
            <v>各类损伤、中毒及操作并发症</v>
          </cell>
        </row>
        <row r="19652">
          <cell r="E19652" t="str">
            <v>SKIN GRAFT FAILURE</v>
          </cell>
          <cell r="F19652" t="str">
            <v>皮肤移植物衰竭</v>
          </cell>
          <cell r="G19652" t="str">
            <v>各类损伤、中毒及操作并发症</v>
          </cell>
        </row>
        <row r="19653">
          <cell r="E19653" t="str">
            <v>SKIN GRAFT INFECTION</v>
          </cell>
          <cell r="F19653" t="str">
            <v>皮肤移植物感染</v>
          </cell>
          <cell r="G19653" t="str">
            <v>感染及侵染类疾病</v>
          </cell>
        </row>
        <row r="19654">
          <cell r="E19654" t="str">
            <v>SKIN GRAFT REJECTION</v>
          </cell>
          <cell r="F19654" t="str">
            <v>皮肤移植物排斥</v>
          </cell>
          <cell r="G19654" t="str">
            <v>免疫系统疾病</v>
          </cell>
        </row>
        <row r="19655">
          <cell r="E19655" t="str">
            <v>SKIN GRAFT SCAR</v>
          </cell>
          <cell r="F19655" t="str">
            <v>皮肤移植物瘢痕</v>
          </cell>
          <cell r="G19655" t="str">
            <v>各类损伤、中毒及操作并发症</v>
          </cell>
        </row>
        <row r="19656">
          <cell r="E19656" t="str">
            <v>SKIN GRAFT SCAR CONTRACTURE</v>
          </cell>
          <cell r="F19656" t="str">
            <v>皮肤移植物瘢痕挛缩</v>
          </cell>
          <cell r="G19656" t="str">
            <v>各类损伤、中毒及操作并发症</v>
          </cell>
        </row>
        <row r="19657">
          <cell r="E19657" t="str">
            <v>SKIN HAEMORRHAGE</v>
          </cell>
          <cell r="F19657" t="str">
            <v>皮肤出血</v>
          </cell>
          <cell r="G19657" t="str">
            <v>皮肤及皮下组织类疾病</v>
          </cell>
        </row>
        <row r="19658">
          <cell r="E19658" t="str">
            <v>SKIN HYPERPIGMENTATION</v>
          </cell>
          <cell r="F19658" t="str">
            <v>皮肤色素沉着过度</v>
          </cell>
          <cell r="G19658" t="str">
            <v>皮肤及皮下组织类疾病</v>
          </cell>
        </row>
        <row r="19659">
          <cell r="E19659" t="str">
            <v>SKIN HYPERPLASIA</v>
          </cell>
          <cell r="F19659" t="str">
            <v>皮肤增生</v>
          </cell>
          <cell r="G19659" t="str">
            <v>皮肤及皮下组织类疾病</v>
          </cell>
        </row>
        <row r="19660">
          <cell r="E19660" t="str">
            <v>SKIN HYPERTROPHY</v>
          </cell>
          <cell r="F19660" t="str">
            <v>皮肤肥厚</v>
          </cell>
          <cell r="G19660" t="str">
            <v>皮肤及皮下组织类疾病</v>
          </cell>
        </row>
        <row r="19661">
          <cell r="E19661" t="str">
            <v>SKIN HYPOPIGMENTATION</v>
          </cell>
          <cell r="F19661" t="str">
            <v>皮肤色素减退</v>
          </cell>
          <cell r="G19661" t="str">
            <v>皮肤及皮下组织类疾病</v>
          </cell>
        </row>
        <row r="19662">
          <cell r="E19662" t="str">
            <v>SKIN HYPOPLASIA</v>
          </cell>
          <cell r="F19662" t="str">
            <v>皮肤发育不全</v>
          </cell>
          <cell r="G19662" t="str">
            <v>各种先天性家族性遗传性疾病</v>
          </cell>
        </row>
        <row r="19663">
          <cell r="E19663" t="str">
            <v>SKIN IMPLANT</v>
          </cell>
          <cell r="F19663" t="str">
            <v>皮肤埋植</v>
          </cell>
          <cell r="G19663" t="str">
            <v>各种手术及医疗操作</v>
          </cell>
        </row>
        <row r="19664">
          <cell r="E19664" t="str">
            <v>SKIN IMPLANT REMOVAL</v>
          </cell>
          <cell r="F19664" t="str">
            <v>皮肤埋植剂取出</v>
          </cell>
          <cell r="G19664" t="str">
            <v>各种手术及医疗操作</v>
          </cell>
        </row>
        <row r="19665">
          <cell r="E19665" t="str">
            <v>SKIN INDENTATION</v>
          </cell>
          <cell r="F19665" t="str">
            <v>皮肤凹陷</v>
          </cell>
          <cell r="G19665" t="str">
            <v>皮肤及皮下组织类疾病</v>
          </cell>
        </row>
        <row r="19666">
          <cell r="E19666" t="str">
            <v>SKIN INDURATION</v>
          </cell>
          <cell r="F19666" t="str">
            <v>皮肤硬结</v>
          </cell>
          <cell r="G19666" t="str">
            <v>皮肤及皮下组织类疾病</v>
          </cell>
        </row>
        <row r="19667">
          <cell r="E19667" t="str">
            <v>SKIN INFECTION</v>
          </cell>
          <cell r="F19667" t="str">
            <v>皮肤感染</v>
          </cell>
          <cell r="G19667" t="str">
            <v>感染及侵染类疾病</v>
          </cell>
        </row>
        <row r="19668">
          <cell r="E19668" t="str">
            <v>SKIN INFLAMMATION</v>
          </cell>
          <cell r="F19668" t="str">
            <v>皮炎</v>
          </cell>
          <cell r="G19668" t="str">
            <v>皮肤及皮下组织类疾病</v>
          </cell>
        </row>
        <row r="19669">
          <cell r="E19669" t="str">
            <v>SKIN INJURY</v>
          </cell>
          <cell r="F19669" t="str">
            <v>皮肤创伤</v>
          </cell>
          <cell r="G19669" t="str">
            <v>各类损伤、中毒及操作并发症</v>
          </cell>
        </row>
        <row r="19670">
          <cell r="E19670" t="str">
            <v>SKIN IRRITATION</v>
          </cell>
          <cell r="F19670" t="str">
            <v>皮肤刺激</v>
          </cell>
          <cell r="G19670" t="str">
            <v>皮肤及皮下组织类疾病</v>
          </cell>
        </row>
        <row r="19671">
          <cell r="E19671" t="str">
            <v>SKIN LACERATION</v>
          </cell>
          <cell r="F19671" t="str">
            <v>皮肤撕裂伤</v>
          </cell>
          <cell r="G19671" t="str">
            <v>各类损伤、中毒及操作并发症</v>
          </cell>
        </row>
        <row r="19672">
          <cell r="E19672" t="str">
            <v>SKIN LAXITY</v>
          </cell>
          <cell r="F19672" t="str">
            <v>皮肤松懈</v>
          </cell>
          <cell r="G19672" t="str">
            <v>皮肤及皮下组织类疾病</v>
          </cell>
        </row>
        <row r="19673">
          <cell r="E19673" t="str">
            <v>SKIN LESION</v>
          </cell>
          <cell r="F19673" t="str">
            <v>皮肤病损</v>
          </cell>
          <cell r="G19673" t="str">
            <v>皮肤及皮下组织类疾病</v>
          </cell>
        </row>
        <row r="19674">
          <cell r="E19674" t="str">
            <v>SKIN LESION EXCISION</v>
          </cell>
          <cell r="F19674" t="str">
            <v>皮肤病损切除术</v>
          </cell>
          <cell r="G19674" t="str">
            <v>各种手术及医疗操作</v>
          </cell>
        </row>
        <row r="19675">
          <cell r="E19675" t="str">
            <v>SKIN LESION INFLAMMATION</v>
          </cell>
          <cell r="F19675" t="str">
            <v>皮肤病损炎症</v>
          </cell>
          <cell r="G19675" t="str">
            <v>皮肤及皮下组织类疾病</v>
          </cell>
        </row>
        <row r="19676">
          <cell r="E19676" t="str">
            <v>SKIN LESION REMOVAL</v>
          </cell>
          <cell r="F19676" t="str">
            <v>皮肤病损切除术</v>
          </cell>
          <cell r="G19676" t="str">
            <v>各种手术及医疗操作</v>
          </cell>
        </row>
        <row r="19677">
          <cell r="E19677" t="str">
            <v>SKIN MACERATION</v>
          </cell>
          <cell r="F19677" t="str">
            <v>皮肤浸渍</v>
          </cell>
          <cell r="G19677" t="str">
            <v>皮肤及皮下组织类疾病</v>
          </cell>
        </row>
        <row r="19678">
          <cell r="E19678" t="str">
            <v>SKIN MALFORMATION</v>
          </cell>
          <cell r="F19678" t="str">
            <v>先天性皮肤畸形</v>
          </cell>
          <cell r="G19678" t="str">
            <v>各种先天性家族性遗传性疾病</v>
          </cell>
        </row>
        <row r="19679">
          <cell r="E19679" t="str">
            <v>SKIN MASS</v>
          </cell>
          <cell r="F19679" t="str">
            <v>皮肤肿块</v>
          </cell>
          <cell r="G19679" t="str">
            <v>皮肤及皮下组织类疾病</v>
          </cell>
        </row>
        <row r="19680">
          <cell r="E19680" t="str">
            <v>SKIN NECROSIS</v>
          </cell>
          <cell r="F19680" t="str">
            <v>皮肤坏死</v>
          </cell>
          <cell r="G19680" t="str">
            <v>皮肤及皮下组织类疾病</v>
          </cell>
        </row>
        <row r="19681">
          <cell r="E19681" t="str">
            <v>SKIN NEOPLASM BLEEDING</v>
          </cell>
          <cell r="F19681" t="str">
            <v>皮肤肿瘤出血</v>
          </cell>
          <cell r="G19681" t="str">
            <v>良性、恶性及性质不明的肿瘤（包括囊状和息肉状）</v>
          </cell>
        </row>
        <row r="19682">
          <cell r="E19682" t="str">
            <v>SKIN NEOPLASM EXCISION</v>
          </cell>
          <cell r="F19682" t="str">
            <v>皮肤肿瘤切除</v>
          </cell>
          <cell r="G19682" t="str">
            <v>各种手术及医疗操作</v>
          </cell>
        </row>
        <row r="19683">
          <cell r="E19683" t="str">
            <v>SKIN NODULE</v>
          </cell>
          <cell r="F19683" t="str">
            <v>皮肤肿块</v>
          </cell>
          <cell r="G19683" t="str">
            <v>皮肤及皮下组织类疾病</v>
          </cell>
        </row>
        <row r="19684">
          <cell r="E19684" t="str">
            <v>SKIN ODOUR ABNORMAL</v>
          </cell>
          <cell r="F19684" t="str">
            <v>皮肤气味异常</v>
          </cell>
          <cell r="G19684" t="str">
            <v>皮肤及皮下组织类疾病</v>
          </cell>
        </row>
        <row r="19685">
          <cell r="E19685" t="str">
            <v>SKIN OEDEMA</v>
          </cell>
          <cell r="F19685" t="str">
            <v>皮肤水肿</v>
          </cell>
          <cell r="G19685" t="str">
            <v>皮肤及皮下组织类疾病</v>
          </cell>
        </row>
        <row r="19686">
          <cell r="E19686" t="str">
            <v>SKIN OPERATION</v>
          </cell>
          <cell r="F19686" t="str">
            <v>皮肤手术</v>
          </cell>
          <cell r="G19686" t="str">
            <v>各种手术及医疗操作</v>
          </cell>
        </row>
        <row r="19687">
          <cell r="E19687" t="str">
            <v>SKIN PAPILLOMA</v>
          </cell>
          <cell r="F19687" t="str">
            <v>皮肤乳头状瘤</v>
          </cell>
          <cell r="G19687" t="str">
            <v>良性、恶性及性质不明的肿瘤（包括囊状和息肉状）</v>
          </cell>
        </row>
        <row r="19688">
          <cell r="E19688" t="str">
            <v>SKIN PLAQUE</v>
          </cell>
          <cell r="F19688" t="str">
            <v>皮肤斑块</v>
          </cell>
          <cell r="G19688" t="str">
            <v>皮肤及皮下组织类疾病</v>
          </cell>
        </row>
        <row r="19689">
          <cell r="E19689" t="str">
            <v>SKIN PRESSURE MARK</v>
          </cell>
          <cell r="F19689" t="str">
            <v>皮肤压力印记</v>
          </cell>
          <cell r="G19689" t="str">
            <v>各类损伤、中毒及操作并发症</v>
          </cell>
        </row>
        <row r="19690">
          <cell r="E19690" t="str">
            <v>SKIN PROCEDURAL COMPLICATION</v>
          </cell>
          <cell r="F19690" t="str">
            <v>皮肤操作并发症</v>
          </cell>
          <cell r="G19690" t="str">
            <v>各类损伤、中毒及操作并发症</v>
          </cell>
        </row>
        <row r="19691">
          <cell r="E19691" t="str">
            <v>SKIN REACTION</v>
          </cell>
          <cell r="F19691" t="str">
            <v>皮肤反应</v>
          </cell>
          <cell r="G19691" t="str">
            <v>皮肤及皮下组织类疾病</v>
          </cell>
        </row>
        <row r="19692">
          <cell r="E19692" t="str">
            <v>SKIN SCAR CONTRACTURE</v>
          </cell>
          <cell r="F19692" t="str">
            <v>皮肤疤痕挛缩</v>
          </cell>
          <cell r="G19692" t="str">
            <v>各类损伤、中毒及操作并发症</v>
          </cell>
        </row>
        <row r="19693">
          <cell r="E19693" t="str">
            <v>SKIN SENSITISATION</v>
          </cell>
          <cell r="F19693" t="str">
            <v>皮肤敏感化</v>
          </cell>
          <cell r="G19693" t="str">
            <v>皮肤及皮下组织类疾病</v>
          </cell>
        </row>
        <row r="19694">
          <cell r="E19694" t="str">
            <v>SKIN SQUAMOUS CELL CARCINOMA METASTATIC</v>
          </cell>
          <cell r="F19694" t="str">
            <v>转移性皮肤鳞状细胞癌</v>
          </cell>
          <cell r="G19694" t="str">
            <v>良性、恶性及性质不明的肿瘤（包括囊状和息肉状）</v>
          </cell>
        </row>
        <row r="19695">
          <cell r="E19695" t="str">
            <v>SKIN SQUAMOUS CELL CARCINOMA RECURRENT</v>
          </cell>
          <cell r="F19695" t="str">
            <v>复发性皮肤鳞状细胞癌</v>
          </cell>
          <cell r="G19695" t="str">
            <v>良性、恶性及性质不明的肿瘤（包括囊状和息肉状）</v>
          </cell>
        </row>
        <row r="19696">
          <cell r="E19696" t="str">
            <v>SKIN SQUAMOUS CELL CARCINOMA SURGERY</v>
          </cell>
          <cell r="F19696" t="str">
            <v>皮肤肿瘤切除</v>
          </cell>
          <cell r="G19696" t="str">
            <v>各种手术及医疗操作</v>
          </cell>
        </row>
        <row r="19697">
          <cell r="E19697" t="str">
            <v>SKIN STRIAE</v>
          </cell>
          <cell r="F19697" t="str">
            <v>皮肤皮纹</v>
          </cell>
          <cell r="G19697" t="str">
            <v>皮肤及皮下组织类疾病</v>
          </cell>
        </row>
        <row r="19698">
          <cell r="E19698" t="str">
            <v>SKIN SWELLING</v>
          </cell>
          <cell r="F19698" t="str">
            <v>皮肤肿胀</v>
          </cell>
          <cell r="G19698" t="str">
            <v>皮肤及皮下组织类疾病</v>
          </cell>
        </row>
        <row r="19699">
          <cell r="E19699" t="str">
            <v>SKIN TEMPERATURE</v>
          </cell>
          <cell r="F19699" t="str">
            <v>皮肤温度</v>
          </cell>
          <cell r="G19699" t="str">
            <v>各类检查</v>
          </cell>
        </row>
        <row r="19700">
          <cell r="E19700" t="str">
            <v>SKIN TEST</v>
          </cell>
          <cell r="F19700" t="str">
            <v>皮肤试验</v>
          </cell>
          <cell r="G19700" t="str">
            <v>各类检查</v>
          </cell>
        </row>
        <row r="19701">
          <cell r="E19701" t="str">
            <v>SKIN TEST NEGATIVE</v>
          </cell>
          <cell r="F19701" t="str">
            <v>皮肤试验阴性</v>
          </cell>
          <cell r="G19701" t="str">
            <v>各类检查</v>
          </cell>
        </row>
        <row r="19702">
          <cell r="E19702" t="str">
            <v>SKIN TEST POSITIVE</v>
          </cell>
          <cell r="F19702" t="str">
            <v>皮肤试验阳性</v>
          </cell>
          <cell r="G19702" t="str">
            <v>各类检查</v>
          </cell>
        </row>
        <row r="19703">
          <cell r="E19703" t="str">
            <v>SKIN TEXTURE ABNORMAL</v>
          </cell>
          <cell r="F19703" t="str">
            <v>皮肤质感异常</v>
          </cell>
          <cell r="G19703" t="str">
            <v>皮肤及皮下组织类疾病</v>
          </cell>
        </row>
        <row r="19704">
          <cell r="E19704" t="str">
            <v>SKIN TIGHTNESS</v>
          </cell>
          <cell r="F19704" t="str">
            <v>皮肤紧缩感</v>
          </cell>
          <cell r="G19704" t="str">
            <v>皮肤及皮下组织类疾病</v>
          </cell>
        </row>
        <row r="19705">
          <cell r="E19705" t="str">
            <v>SKIN TOXICITY</v>
          </cell>
          <cell r="F19705" t="str">
            <v>皮肤毒性</v>
          </cell>
          <cell r="G19705" t="str">
            <v>皮肤及皮下组织类疾病</v>
          </cell>
        </row>
        <row r="19706">
          <cell r="E19706" t="str">
            <v>SKIN TURGOR DECREASED</v>
          </cell>
          <cell r="F19706" t="str">
            <v>皮肤弹性降低</v>
          </cell>
          <cell r="G19706" t="str">
            <v>各类检查</v>
          </cell>
        </row>
        <row r="19707">
          <cell r="E19707" t="str">
            <v>SKIN ULCER</v>
          </cell>
          <cell r="F19707" t="str">
            <v>皮肤溃疡</v>
          </cell>
          <cell r="G19707" t="str">
            <v>皮肤及皮下组织类疾病</v>
          </cell>
        </row>
        <row r="19708">
          <cell r="E19708" t="str">
            <v>SKIN ULCER EXCISION</v>
          </cell>
          <cell r="F19708" t="str">
            <v>皮肤溃疡切除</v>
          </cell>
          <cell r="G19708" t="str">
            <v>各种手术及医疗操作</v>
          </cell>
        </row>
        <row r="19709">
          <cell r="E19709" t="str">
            <v>SKIN ULCER HAEMORRHAGE</v>
          </cell>
          <cell r="F19709" t="str">
            <v>皮肤溃疡出血</v>
          </cell>
          <cell r="G19709" t="str">
            <v>皮肤及皮下组织类疾病</v>
          </cell>
        </row>
        <row r="19710">
          <cell r="E19710" t="str">
            <v>SKIN WARM</v>
          </cell>
          <cell r="F19710" t="str">
            <v>皮肤发热</v>
          </cell>
          <cell r="G19710" t="str">
            <v>皮肤及皮下组织类疾病</v>
          </cell>
        </row>
        <row r="19711">
          <cell r="E19711" t="str">
            <v>SKIN WEEPING</v>
          </cell>
          <cell r="F19711" t="str">
            <v>皮肤渗液</v>
          </cell>
          <cell r="G19711" t="str">
            <v>皮肤及皮下组织类疾病</v>
          </cell>
        </row>
        <row r="19712">
          <cell r="E19712" t="str">
            <v>SKIN WOUND</v>
          </cell>
          <cell r="F19712" t="str">
            <v>皮肤伤口</v>
          </cell>
          <cell r="G19712" t="str">
            <v>各类损伤、中毒及操作并发症</v>
          </cell>
        </row>
        <row r="19713">
          <cell r="E19713" t="str">
            <v>SKIN WRINKLING</v>
          </cell>
          <cell r="F19713" t="str">
            <v>皮肤皱纹</v>
          </cell>
          <cell r="G19713" t="str">
            <v>皮肤及皮下组织类疾病</v>
          </cell>
        </row>
        <row r="19714">
          <cell r="E19714" t="str">
            <v>SKINFOLD MEASUREMENT</v>
          </cell>
          <cell r="F19714" t="str">
            <v>皮肤褶皱测量</v>
          </cell>
          <cell r="G19714" t="str">
            <v>各类检查</v>
          </cell>
        </row>
        <row r="19715">
          <cell r="E19715" t="str">
            <v>SKULL BASE TUMOUR</v>
          </cell>
          <cell r="F19715" t="str">
            <v>颅底肿瘤</v>
          </cell>
          <cell r="G19715" t="str">
            <v>良性、恶性及性质不明的肿瘤（包括囊状和息肉状）</v>
          </cell>
        </row>
        <row r="19716">
          <cell r="E19716" t="str">
            <v>SKULL FRACTURE</v>
          </cell>
          <cell r="F19716" t="str">
            <v>颅骨骨折</v>
          </cell>
          <cell r="G19716" t="str">
            <v>各类损伤、中毒及操作并发症</v>
          </cell>
        </row>
        <row r="19717">
          <cell r="E19717" t="str">
            <v>SKULL FRACTURED BASE</v>
          </cell>
          <cell r="F19717" t="str">
            <v>颅底骨折</v>
          </cell>
          <cell r="G19717" t="str">
            <v>各类损伤、中毒及操作并发症</v>
          </cell>
        </row>
        <row r="19718">
          <cell r="E19718" t="str">
            <v>SKULL MALFORMATION</v>
          </cell>
          <cell r="F19718" t="str">
            <v>先天性头颅肌肉骨骼疾病</v>
          </cell>
          <cell r="G19718" t="str">
            <v>各种先天性家族性遗传性疾病</v>
          </cell>
        </row>
        <row r="19719">
          <cell r="E19719" t="str">
            <v>SKULL X-RAY ABNORMAL</v>
          </cell>
          <cell r="F19719" t="str">
            <v>颅骨 X 线检查异常</v>
          </cell>
          <cell r="G19719" t="str">
            <v>各类检查</v>
          </cell>
        </row>
        <row r="19720">
          <cell r="E19720" t="str">
            <v>SLE ARTHRITIS</v>
          </cell>
          <cell r="F19720" t="str">
            <v>系统性红斑狼疮性关节炎</v>
          </cell>
          <cell r="G19720" t="str">
            <v>各种肌肉骨骼及结缔组织疾病</v>
          </cell>
        </row>
        <row r="19721">
          <cell r="E19721" t="str">
            <v>SLEEP-RELATED EATING DISORDER</v>
          </cell>
          <cell r="F19721" t="str">
            <v>睡眠相关进食障碍</v>
          </cell>
          <cell r="G19721" t="str">
            <v>精神病类</v>
          </cell>
        </row>
        <row r="19722">
          <cell r="E19722" t="str">
            <v>SLEEP APNOEA SYNDROME</v>
          </cell>
          <cell r="F19722" t="str">
            <v>睡眠呼吸暂停综合征</v>
          </cell>
          <cell r="G19722" t="str">
            <v>呼吸系统、胸及纵隔疾病</v>
          </cell>
        </row>
        <row r="19723">
          <cell r="E19723" t="str">
            <v>SLEEP ATTACKS</v>
          </cell>
          <cell r="F19723" t="str">
            <v>睡眠发作</v>
          </cell>
          <cell r="G19723" t="str">
            <v>精神病类</v>
          </cell>
        </row>
        <row r="19724">
          <cell r="E19724" t="str">
            <v>SLEEP DEFICIT</v>
          </cell>
          <cell r="F19724" t="str">
            <v>睡眠缺乏</v>
          </cell>
          <cell r="G19724" t="str">
            <v>各类神经系统疾病</v>
          </cell>
        </row>
        <row r="19725">
          <cell r="E19725" t="str">
            <v>SLEEP DISORDER</v>
          </cell>
          <cell r="F19725" t="str">
            <v>睡眠障碍</v>
          </cell>
          <cell r="G19725" t="str">
            <v>精神病类</v>
          </cell>
        </row>
        <row r="19726">
          <cell r="E19726" t="str">
            <v>SLEEP DISORDER DUE TO A GENERAL MEDICAL CONDITION</v>
          </cell>
          <cell r="F19726" t="str">
            <v>一般性疾病引起的睡眠障碍</v>
          </cell>
          <cell r="G19726" t="str">
            <v>精神病类</v>
          </cell>
        </row>
        <row r="19727">
          <cell r="E19727" t="str">
            <v>SLEEP DISORDER DUE TO GENERAL MEDICAL CONDITION, HYPERSOMNIA TYPE</v>
          </cell>
          <cell r="F19727" t="str">
            <v>一般性疾病引起的睡眠障碍，嗜睡型</v>
          </cell>
          <cell r="G19727" t="str">
            <v>精神病类</v>
          </cell>
        </row>
        <row r="19728">
          <cell r="E19728" t="str">
            <v>SLEEP DISORDER DUE TO GENERAL MEDICAL CONDITION, INSOMNIA TYPE</v>
          </cell>
          <cell r="F19728" t="str">
            <v>一般性疾病引起的睡眠障碍，失眠型</v>
          </cell>
          <cell r="G19728" t="str">
            <v>精神病类</v>
          </cell>
        </row>
        <row r="19729">
          <cell r="E19729" t="str">
            <v>SLEEP DISORDER DUE TO GENERAL MEDICAL CONDITION, MIXED TYPE</v>
          </cell>
          <cell r="F19729" t="str">
            <v>一般性疾病引起的睡眠障碍，混合型</v>
          </cell>
          <cell r="G19729" t="str">
            <v>精神病类</v>
          </cell>
        </row>
        <row r="19730">
          <cell r="E19730" t="str">
            <v>SLEEP DISORDER DUE TO GENERAL MEDICAL CONDITION, PARASOMNIA TYPE</v>
          </cell>
          <cell r="F19730" t="str">
            <v>一般性疾病引起的睡眠障碍，异睡症型</v>
          </cell>
          <cell r="G19730" t="str">
            <v>精神病类</v>
          </cell>
        </row>
        <row r="19731">
          <cell r="E19731" t="str">
            <v>SLEEP DISORDER THERAPY</v>
          </cell>
          <cell r="F19731" t="str">
            <v>睡眠障碍治疗</v>
          </cell>
          <cell r="G19731" t="str">
            <v>各种手术及医疗操作</v>
          </cell>
        </row>
        <row r="19732">
          <cell r="E19732" t="str">
            <v>SLEEP INERTIA</v>
          </cell>
          <cell r="F19732" t="str">
            <v>睡眠迟惰</v>
          </cell>
          <cell r="G19732" t="str">
            <v>精神病类</v>
          </cell>
        </row>
        <row r="19733">
          <cell r="E19733" t="str">
            <v>SLEEP PARALYSIS</v>
          </cell>
          <cell r="F19733" t="str">
            <v>睡眠性瘫痪</v>
          </cell>
          <cell r="G19733" t="str">
            <v>各类神经系统疾病</v>
          </cell>
        </row>
        <row r="19734">
          <cell r="E19734" t="str">
            <v>SLEEP PHASE RHYTHM DISTURBANCE</v>
          </cell>
          <cell r="F19734" t="str">
            <v>睡眠觉醒节律不规则病症</v>
          </cell>
          <cell r="G19734" t="str">
            <v>各类神经系统疾病</v>
          </cell>
        </row>
        <row r="19735">
          <cell r="E19735" t="str">
            <v>SLEEP RELATED HYPERMOTOR EPILEPSY</v>
          </cell>
          <cell r="F19735" t="str">
            <v>睡眠相关过度运动性癫痫</v>
          </cell>
          <cell r="G19735" t="str">
            <v>各类神经系统疾病</v>
          </cell>
        </row>
        <row r="19736">
          <cell r="E19736" t="str">
            <v>SLEEP SEX</v>
          </cell>
          <cell r="F19736" t="str">
            <v>睡眠性交</v>
          </cell>
          <cell r="G19736" t="str">
            <v>精神病类</v>
          </cell>
        </row>
        <row r="19737">
          <cell r="E19737" t="str">
            <v>SLEEP STUDY</v>
          </cell>
          <cell r="F19737" t="str">
            <v>睡眠研究</v>
          </cell>
          <cell r="G19737" t="str">
            <v>各类检查</v>
          </cell>
        </row>
        <row r="19738">
          <cell r="E19738" t="str">
            <v>SLEEP STUDY ABNORMAL</v>
          </cell>
          <cell r="F19738" t="str">
            <v>睡眠检查异常</v>
          </cell>
          <cell r="G19738" t="str">
            <v>各类检查</v>
          </cell>
        </row>
        <row r="19739">
          <cell r="E19739" t="str">
            <v>SLEEP TALKING</v>
          </cell>
          <cell r="F19739" t="str">
            <v>梦话</v>
          </cell>
          <cell r="G19739" t="str">
            <v>精神病类</v>
          </cell>
        </row>
        <row r="19740">
          <cell r="E19740" t="str">
            <v>SLEEP TERROR</v>
          </cell>
          <cell r="F19740" t="str">
            <v>睡惊症</v>
          </cell>
          <cell r="G19740" t="str">
            <v>精神病类</v>
          </cell>
        </row>
        <row r="19741">
          <cell r="E19741" t="str">
            <v>SLEEP WALKING</v>
          </cell>
          <cell r="F19741" t="str">
            <v>梦游症</v>
          </cell>
          <cell r="G19741" t="str">
            <v>精神病类</v>
          </cell>
        </row>
        <row r="19742">
          <cell r="E19742" t="str">
            <v>SLIPPED FEMORAL EPIPHYSIS</v>
          </cell>
          <cell r="F19742" t="str">
            <v>骺滑脱</v>
          </cell>
          <cell r="G19742" t="str">
            <v>各种肌肉骨骼及结缔组织疾病</v>
          </cell>
        </row>
        <row r="19743">
          <cell r="E19743" t="str">
            <v>SLIPPING RIB SYNDROME</v>
          </cell>
          <cell r="F19743" t="str">
            <v>滑动肋综合征</v>
          </cell>
          <cell r="G19743" t="str">
            <v>各种肌肉骨骼及结缔组织疾病</v>
          </cell>
        </row>
        <row r="19744">
          <cell r="E19744" t="str">
            <v>SLIT-LAMP TESTS ABNORMAL</v>
          </cell>
          <cell r="F19744" t="str">
            <v>裂隙灯检查异常</v>
          </cell>
          <cell r="G19744" t="str">
            <v>各类检查</v>
          </cell>
        </row>
        <row r="19745">
          <cell r="E19745" t="str">
            <v>SLOW RESPONSE TO STIMULI</v>
          </cell>
          <cell r="F19745" t="str">
            <v>刺激反应慢</v>
          </cell>
          <cell r="G19745" t="str">
            <v>各类神经系统疾病</v>
          </cell>
        </row>
        <row r="19746">
          <cell r="E19746" t="str">
            <v>SLOW SPEECH</v>
          </cell>
          <cell r="F19746" t="str">
            <v>言语缓慢</v>
          </cell>
          <cell r="G19746" t="str">
            <v>各类神经系统疾病</v>
          </cell>
        </row>
        <row r="19747">
          <cell r="E19747" t="str">
            <v>SLOW VIRUS INFECTION</v>
          </cell>
          <cell r="F19747" t="str">
            <v>慢病毒感染</v>
          </cell>
          <cell r="G19747" t="str">
            <v>感染及侵染类疾病</v>
          </cell>
        </row>
        <row r="19748">
          <cell r="E19748" t="str">
            <v>SLOW VITAL CAPACITY DECREASED</v>
          </cell>
          <cell r="F19748" t="str">
            <v>缓慢肺活量降低</v>
          </cell>
          <cell r="G19748" t="str">
            <v>各类检查</v>
          </cell>
        </row>
        <row r="19749">
          <cell r="E19749" t="str">
            <v>SLUGGISHNESS</v>
          </cell>
          <cell r="F19749" t="str">
            <v>反应迟缓</v>
          </cell>
          <cell r="G19749" t="str">
            <v>全身性疾病及给药部位各种反应</v>
          </cell>
        </row>
        <row r="19750">
          <cell r="E19750" t="str">
            <v>SMALL-FOR-SIZE LIVER SYNDROME</v>
          </cell>
          <cell r="F19750" t="str">
            <v>小肝综合征</v>
          </cell>
          <cell r="G19750" t="str">
            <v>各类损伤、中毒及操作并发症</v>
          </cell>
        </row>
        <row r="19751">
          <cell r="E19751" t="str">
            <v>SMALL AIRWAYS DISEASE</v>
          </cell>
          <cell r="F19751" t="str">
            <v>小气道疾病</v>
          </cell>
          <cell r="G19751" t="str">
            <v>呼吸系统、胸及纵隔疾病</v>
          </cell>
        </row>
        <row r="19752">
          <cell r="E19752" t="str">
            <v>SMALL BOWEL ANGIOEDEMA</v>
          </cell>
          <cell r="F19752" t="str">
            <v>肠血管性水肿</v>
          </cell>
          <cell r="G19752" t="str">
            <v>胃肠系统疾病</v>
          </cell>
        </row>
        <row r="19753">
          <cell r="E19753" t="str">
            <v>SMALL CELL CARCINOMA</v>
          </cell>
          <cell r="F19753" t="str">
            <v>小细胞癌</v>
          </cell>
          <cell r="G19753" t="str">
            <v>良性、恶性及性质不明的肿瘤（包括囊状和息肉状）</v>
          </cell>
        </row>
        <row r="19754">
          <cell r="E19754" t="str">
            <v>SMALL CELL CARCINOMA OF THE CERVIX</v>
          </cell>
          <cell r="F19754" t="str">
            <v>宫颈小细胞癌</v>
          </cell>
          <cell r="G19754" t="str">
            <v>良性、恶性及性质不明的肿瘤（包括囊状和息肉状）</v>
          </cell>
        </row>
        <row r="19755">
          <cell r="E19755" t="str">
            <v>SMALL CELL LUNG CANCER</v>
          </cell>
          <cell r="F19755" t="str">
            <v>小细胞肺癌</v>
          </cell>
          <cell r="G19755" t="str">
            <v>良性、恶性及性质不明的肿瘤（包括囊状和息肉状）</v>
          </cell>
        </row>
        <row r="19756">
          <cell r="E19756" t="str">
            <v>SMALL CELL LUNG CANCER EXTENSIVE STAGE</v>
          </cell>
          <cell r="F19756" t="str">
            <v>小细胞肺癌广泛期</v>
          </cell>
          <cell r="G19756" t="str">
            <v>良性、恶性及性质不明的肿瘤（包括囊状和息肉状）</v>
          </cell>
        </row>
        <row r="19757">
          <cell r="E19757" t="str">
            <v>SMALL CELL LUNG CANCER LIMITED STAGE</v>
          </cell>
          <cell r="F19757" t="str">
            <v>小细胞肺癌局限期</v>
          </cell>
          <cell r="G19757" t="str">
            <v>良性、恶性及性质不明的肿瘤（包括囊状和息肉状）</v>
          </cell>
        </row>
        <row r="19758">
          <cell r="E19758" t="str">
            <v>SMALL CELL LUNG CANCER METASTATIC</v>
          </cell>
          <cell r="F19758" t="str">
            <v>转移性小细胞肺癌</v>
          </cell>
          <cell r="G19758" t="str">
            <v>良性、恶性及性质不明的肿瘤（包括囊状和息肉状）</v>
          </cell>
        </row>
        <row r="19759">
          <cell r="E19759" t="str">
            <v>SMALL CELL LUNG CANCER RECURRENT</v>
          </cell>
          <cell r="F19759" t="str">
            <v>复发性小细胞肺癌</v>
          </cell>
          <cell r="G19759" t="str">
            <v>良性、恶性及性质不明的肿瘤（包括囊状和息肉状）</v>
          </cell>
        </row>
        <row r="19760">
          <cell r="E19760" t="str">
            <v>SMALL CELL LUNG CANCER STAGE UNSPECIFIED</v>
          </cell>
          <cell r="F19760" t="str">
            <v>小细胞肺癌</v>
          </cell>
          <cell r="G19760" t="str">
            <v>良性、恶性及性质不明的肿瘤（包括囊状和息肉状）</v>
          </cell>
        </row>
        <row r="19761">
          <cell r="E19761" t="str">
            <v>SMALL FIBRE NEUROPATHY</v>
          </cell>
          <cell r="F19761" t="str">
            <v>小纤维神经病</v>
          </cell>
          <cell r="G19761" t="str">
            <v>各类神经系统疾病</v>
          </cell>
        </row>
        <row r="19762">
          <cell r="E19762" t="str">
            <v>SMALL FONTANELLE</v>
          </cell>
          <cell r="F19762" t="str">
            <v>囟门小</v>
          </cell>
          <cell r="G19762" t="str">
            <v>各种肌肉骨骼及结缔组织疾病</v>
          </cell>
        </row>
        <row r="19763">
          <cell r="E19763" t="str">
            <v>SMALL FOR DATES BABY</v>
          </cell>
          <cell r="F19763" t="str">
            <v>小样儿</v>
          </cell>
          <cell r="G19763" t="str">
            <v>妊娠期、产褥期及围产期状况</v>
          </cell>
        </row>
        <row r="19764">
          <cell r="E19764" t="str">
            <v>SMALL INTESTINAL ANASTOMOSIS</v>
          </cell>
          <cell r="F19764" t="str">
            <v>小肠吻合术</v>
          </cell>
          <cell r="G19764" t="str">
            <v>各种手术及医疗操作</v>
          </cell>
        </row>
        <row r="19765">
          <cell r="E19765" t="str">
            <v>SMALL INTESTINAL BACTERIAL OVERGROWTH</v>
          </cell>
          <cell r="F19765" t="str">
            <v>胃肠细菌过度繁殖</v>
          </cell>
          <cell r="G19765" t="str">
            <v>感染及侵染类疾病</v>
          </cell>
        </row>
        <row r="19766">
          <cell r="E19766" t="str">
            <v>SMALL INTESTINAL HAEMORRHAGE</v>
          </cell>
          <cell r="F19766" t="str">
            <v>小肠出血</v>
          </cell>
          <cell r="G19766" t="str">
            <v>胃肠系统疾病</v>
          </cell>
        </row>
        <row r="19767">
          <cell r="E19767" t="str">
            <v>SMALL INTESTINAL INTUSSUSCEPTION REDUCTION</v>
          </cell>
          <cell r="F19767" t="str">
            <v>小肠套叠复位术</v>
          </cell>
          <cell r="G19767" t="str">
            <v>各种手术及医疗操作</v>
          </cell>
        </row>
        <row r="19768">
          <cell r="E19768" t="str">
            <v>SMALL INTESTINAL OBSTRUCTION</v>
          </cell>
          <cell r="F19768" t="str">
            <v>小肠梗阻</v>
          </cell>
          <cell r="G19768" t="str">
            <v>胃肠系统疾病</v>
          </cell>
        </row>
        <row r="19769">
          <cell r="E19769" t="str">
            <v>SMALL INTESTINAL OBSTRUCTION REDUCTION</v>
          </cell>
          <cell r="F19769" t="str">
            <v>小肠梗阻复位术</v>
          </cell>
          <cell r="G19769" t="str">
            <v>各种手术及医疗操作</v>
          </cell>
        </row>
        <row r="19770">
          <cell r="E19770" t="str">
            <v>SMALL INTESTINAL PERFORATION</v>
          </cell>
          <cell r="F19770" t="str">
            <v>小肠穿孔</v>
          </cell>
          <cell r="G19770" t="str">
            <v>胃肠系统疾病</v>
          </cell>
        </row>
        <row r="19771">
          <cell r="E19771" t="str">
            <v>SMALL INTESTINAL POLYPECTOMY</v>
          </cell>
          <cell r="F19771" t="str">
            <v>小肠息肉切除术</v>
          </cell>
          <cell r="G19771" t="str">
            <v>各种手术及医疗操作</v>
          </cell>
        </row>
        <row r="19772">
          <cell r="E19772" t="str">
            <v>SMALL INTESTINAL RESECTION</v>
          </cell>
          <cell r="F19772" t="str">
            <v>小肠切除术</v>
          </cell>
          <cell r="G19772" t="str">
            <v>各种手术及医疗操作</v>
          </cell>
        </row>
        <row r="19773">
          <cell r="E19773" t="str">
            <v>SMALL INTESTINAL STENOSIS</v>
          </cell>
          <cell r="F19773" t="str">
            <v>小肠狭窄</v>
          </cell>
          <cell r="G19773" t="str">
            <v>胃肠系统疾病</v>
          </cell>
        </row>
        <row r="19774">
          <cell r="E19774" t="str">
            <v>SMALL INTESTINAL ULCER HAEMORRHAGE</v>
          </cell>
          <cell r="F19774" t="str">
            <v>小肠溃疡出血</v>
          </cell>
          <cell r="G19774" t="str">
            <v>胃肠系统疾病</v>
          </cell>
        </row>
        <row r="19775">
          <cell r="E19775" t="str">
            <v>SMALL INTESTINAL ULCER PERFORATION</v>
          </cell>
          <cell r="F19775" t="str">
            <v>小肠溃疡穿孔</v>
          </cell>
          <cell r="G19775" t="str">
            <v>胃肠系统疾病</v>
          </cell>
        </row>
        <row r="19776">
          <cell r="E19776" t="str">
            <v>SMALL INTESTINE ADENOCARCINOMA</v>
          </cell>
          <cell r="F19776" t="str">
            <v>小肠腺癌</v>
          </cell>
          <cell r="G19776" t="str">
            <v>良性、恶性及性质不明的肿瘤（包括囊状和息肉状）</v>
          </cell>
        </row>
        <row r="19777">
          <cell r="E19777" t="str">
            <v>SMALL INTESTINE CARCINOMA</v>
          </cell>
          <cell r="F19777" t="str">
            <v>小肠癌</v>
          </cell>
          <cell r="G19777" t="str">
            <v>良性、恶性及性质不明的肿瘤（包括囊状和息肉状）</v>
          </cell>
        </row>
        <row r="19778">
          <cell r="E19778" t="str">
            <v>SMALL INTESTINE CARCINOMA METASTATIC</v>
          </cell>
          <cell r="F19778" t="str">
            <v>转移性小肠癌</v>
          </cell>
          <cell r="G19778" t="str">
            <v>良性、恶性及性质不明的肿瘤（包括囊状和息肉状）</v>
          </cell>
        </row>
        <row r="19779">
          <cell r="E19779" t="str">
            <v>SMALL INTESTINE CARCINOMA RECURRENT</v>
          </cell>
          <cell r="F19779" t="str">
            <v>小肠癌复发</v>
          </cell>
          <cell r="G19779" t="str">
            <v>良性、恶性及性质不明的肿瘤（包括囊状和息肉状）</v>
          </cell>
        </row>
        <row r="19780">
          <cell r="E19780" t="str">
            <v>SMALL INTESTINE CARCINOMA STAGE 0</v>
          </cell>
          <cell r="F19780" t="str">
            <v>小肠癌 0 期</v>
          </cell>
          <cell r="G19780" t="str">
            <v>良性、恶性及性质不明的肿瘤（包括囊状和息肉状）</v>
          </cell>
        </row>
        <row r="19781">
          <cell r="E19781" t="str">
            <v>SMALL INTESTINE CARCINOMA STAGE I</v>
          </cell>
          <cell r="F19781" t="str">
            <v>小肠癌 I 期</v>
          </cell>
          <cell r="G19781" t="str">
            <v>良性、恶性及性质不明的肿瘤（包括囊状和息肉状）</v>
          </cell>
        </row>
        <row r="19782">
          <cell r="E19782" t="str">
            <v>SMALL INTESTINE CARCINOMA STAGE II</v>
          </cell>
          <cell r="F19782" t="str">
            <v>小肠癌 II 期</v>
          </cell>
          <cell r="G19782" t="str">
            <v>良性、恶性及性质不明的肿瘤（包括囊状和息肉状）</v>
          </cell>
        </row>
        <row r="19783">
          <cell r="E19783" t="str">
            <v>SMALL INTESTINE CARCINOMA STAGE III</v>
          </cell>
          <cell r="F19783" t="str">
            <v>小肠癌 III 期</v>
          </cell>
          <cell r="G19783" t="str">
            <v>良性、恶性及性质不明的肿瘤（包括囊状和息肉状）</v>
          </cell>
        </row>
        <row r="19784">
          <cell r="E19784" t="str">
            <v>SMALL INTESTINE CARCINOMA STAGE IV</v>
          </cell>
          <cell r="F19784" t="str">
            <v>小肠癌 IV 期</v>
          </cell>
          <cell r="G19784" t="str">
            <v>良性、恶性及性质不明的肿瘤（包括囊状和息肉状）</v>
          </cell>
        </row>
        <row r="19785">
          <cell r="E19785" t="str">
            <v>SMALL INTESTINE GANGRENE</v>
          </cell>
          <cell r="F19785" t="str">
            <v>小肠坏疽</v>
          </cell>
          <cell r="G19785" t="str">
            <v>感染及侵染类疾病</v>
          </cell>
        </row>
        <row r="19786">
          <cell r="E19786" t="str">
            <v>SMALL INTESTINE LEIOMYOSARCOMA</v>
          </cell>
          <cell r="F19786" t="str">
            <v>小肠平滑肌肉瘤</v>
          </cell>
          <cell r="G19786" t="str">
            <v>良性、恶性及性质不明的肿瘤（包括囊状和息肉状）</v>
          </cell>
        </row>
        <row r="19787">
          <cell r="E19787" t="str">
            <v>SMALL INTESTINE NEUROENDOCRINE TUMOUR</v>
          </cell>
          <cell r="F19787" t="str">
            <v>小肠神经内分泌肿瘤</v>
          </cell>
          <cell r="G19787" t="str">
            <v>良性、恶性及性质不明的肿瘤（包括囊状和息肉状）</v>
          </cell>
        </row>
        <row r="19788">
          <cell r="E19788" t="str">
            <v>SMALL INTESTINE OPERATION</v>
          </cell>
          <cell r="F19788" t="str">
            <v>小肠手术</v>
          </cell>
          <cell r="G19788" t="str">
            <v>各种手术及医疗操作</v>
          </cell>
        </row>
        <row r="19789">
          <cell r="E19789" t="str">
            <v>SMALL INTESTINE POLYP</v>
          </cell>
          <cell r="F19789" t="str">
            <v>小肠息肉</v>
          </cell>
          <cell r="G19789" t="str">
            <v>胃肠系统疾病</v>
          </cell>
        </row>
        <row r="19790">
          <cell r="E19790" t="str">
            <v>SMALL INTESTINE TRANSPLANT</v>
          </cell>
          <cell r="F19790" t="str">
            <v>小肠移植</v>
          </cell>
          <cell r="G19790" t="str">
            <v>各种手术及医疗操作</v>
          </cell>
        </row>
        <row r="19791">
          <cell r="E19791" t="str">
            <v>SMALL INTESTINE ULCER</v>
          </cell>
          <cell r="F19791" t="str">
            <v>小肠溃疡</v>
          </cell>
          <cell r="G19791" t="str">
            <v>胃肠系统疾病</v>
          </cell>
        </row>
        <row r="19792">
          <cell r="E19792" t="str">
            <v>SMALL PATELLA SYNDROME</v>
          </cell>
          <cell r="F19792" t="str">
            <v>小髌骨综合征</v>
          </cell>
          <cell r="G19792" t="str">
            <v>各种先天性家族性遗传性疾病</v>
          </cell>
        </row>
        <row r="19793">
          <cell r="E19793" t="str">
            <v>SMALL SIZE PLACENTA</v>
          </cell>
          <cell r="F19793" t="str">
            <v>小胎盘</v>
          </cell>
          <cell r="G19793" t="str">
            <v>妊娠期、产褥期及围产期状况</v>
          </cell>
        </row>
        <row r="19794">
          <cell r="E19794" t="str">
            <v>SMALLPOX</v>
          </cell>
          <cell r="F19794" t="str">
            <v>天花</v>
          </cell>
          <cell r="G19794" t="str">
            <v>感染及侵染类疾病</v>
          </cell>
        </row>
        <row r="19795">
          <cell r="E19795" t="str">
            <v>SMEAR CERVIX</v>
          </cell>
          <cell r="F19795" t="str">
            <v>宫颈涂片</v>
          </cell>
          <cell r="G19795" t="str">
            <v>各类检查</v>
          </cell>
        </row>
        <row r="19796">
          <cell r="E19796" t="str">
            <v>SMEAR CERVIX ABNORMAL</v>
          </cell>
          <cell r="F19796" t="str">
            <v>宫颈涂片异常</v>
          </cell>
          <cell r="G19796" t="str">
            <v>各类检查</v>
          </cell>
        </row>
        <row r="19797">
          <cell r="E19797" t="str">
            <v>SMEAR CERVIX NORMAL</v>
          </cell>
          <cell r="F19797" t="str">
            <v>宫颈涂片正常</v>
          </cell>
          <cell r="G19797" t="str">
            <v>各类检查</v>
          </cell>
        </row>
        <row r="19798">
          <cell r="E19798" t="str">
            <v>SMEAR SITE UNSPECIFIED ABNORMAL</v>
          </cell>
          <cell r="F19798" t="str">
            <v>未指明部位的涂片检查异常</v>
          </cell>
          <cell r="G19798" t="str">
            <v>各类检查</v>
          </cell>
        </row>
        <row r="19799">
          <cell r="E19799" t="str">
            <v>SMEAR TEST</v>
          </cell>
          <cell r="F19799" t="str">
            <v>涂片检查</v>
          </cell>
          <cell r="G19799" t="str">
            <v>各类检查</v>
          </cell>
        </row>
        <row r="19800">
          <cell r="E19800" t="str">
            <v>SMEAR VAGINA</v>
          </cell>
          <cell r="F19800" t="str">
            <v>阴道涂片</v>
          </cell>
          <cell r="G19800" t="str">
            <v>各类检查</v>
          </cell>
        </row>
        <row r="19801">
          <cell r="E19801" t="str">
            <v>SMEAR VAGINAL ABNORMAL</v>
          </cell>
          <cell r="F19801" t="str">
            <v>阴道涂片异常</v>
          </cell>
          <cell r="G19801" t="str">
            <v>各类检查</v>
          </cell>
        </row>
        <row r="19802">
          <cell r="E19802" t="str">
            <v>SMEGMA ACCUMULATION</v>
          </cell>
          <cell r="F19802" t="str">
            <v>阴垢堆积</v>
          </cell>
          <cell r="G19802" t="str">
            <v>生殖系统及乳腺疾病</v>
          </cell>
        </row>
        <row r="19803">
          <cell r="E19803" t="str">
            <v>SMITH-LEMLI-OPITZ SYNDROME</v>
          </cell>
          <cell r="F19803" t="str">
            <v>Smith-Lemli-Opitz 综合征</v>
          </cell>
          <cell r="G19803" t="str">
            <v>各种先天性家族性遗传性疾病</v>
          </cell>
        </row>
        <row r="19804">
          <cell r="E19804" t="str">
            <v>SMOKE SENSITIVITY</v>
          </cell>
          <cell r="F19804" t="str">
            <v>感烟灵敏度</v>
          </cell>
          <cell r="G19804" t="str">
            <v>免疫系统疾病</v>
          </cell>
        </row>
        <row r="19805">
          <cell r="E19805" t="str">
            <v>SMOKER</v>
          </cell>
          <cell r="F19805" t="str">
            <v>烟草使用者</v>
          </cell>
          <cell r="G19805" t="str">
            <v>社会环境</v>
          </cell>
        </row>
        <row r="19806">
          <cell r="E19806" t="str">
            <v>SMOKING CESSATION THERAPY</v>
          </cell>
          <cell r="F19806" t="str">
            <v>戒烟治疗</v>
          </cell>
          <cell r="G19806" t="str">
            <v>各种手术及医疗操作</v>
          </cell>
        </row>
        <row r="19807">
          <cell r="E19807" t="str">
            <v>SMOOTH MUSCLE ANTIBODY</v>
          </cell>
          <cell r="F19807" t="str">
            <v>平滑肌抗体</v>
          </cell>
          <cell r="G19807" t="str">
            <v>各类检查</v>
          </cell>
        </row>
        <row r="19808">
          <cell r="E19808" t="str">
            <v>SMOOTH MUSCLE ANTIBODY POSITIVE</v>
          </cell>
          <cell r="F19808" t="str">
            <v>平滑肌抗体阳性</v>
          </cell>
          <cell r="G19808" t="str">
            <v>各类检查</v>
          </cell>
        </row>
        <row r="19809">
          <cell r="E19809" t="str">
            <v>SMOOTH MUSCLE CELL NEOPLASM</v>
          </cell>
          <cell r="F19809" t="str">
            <v>平滑肌细胞肿瘤</v>
          </cell>
          <cell r="G19809" t="str">
            <v>良性、恶性及性质不明的肿瘤（包括囊状和息肉状）</v>
          </cell>
        </row>
        <row r="19810">
          <cell r="E19810" t="str">
            <v>SNAKE BITE</v>
          </cell>
          <cell r="F19810" t="str">
            <v>蛇咬伤</v>
          </cell>
          <cell r="G19810" t="str">
            <v>各类损伤、中毒及操作并发症</v>
          </cell>
        </row>
        <row r="19811">
          <cell r="E19811" t="str">
            <v>SNAPPING HIP SYNDROME</v>
          </cell>
          <cell r="F19811" t="str">
            <v>弹响髋综合征</v>
          </cell>
          <cell r="G19811" t="str">
            <v>各种肌肉骨骼及结缔组织疾病</v>
          </cell>
        </row>
        <row r="19812">
          <cell r="E19812" t="str">
            <v>SNEDDON'S SYNDROME</v>
          </cell>
          <cell r="F19812" t="str">
            <v>Sneddon 综合征</v>
          </cell>
          <cell r="G19812" t="str">
            <v>各类神经系统疾病</v>
          </cell>
        </row>
        <row r="19813">
          <cell r="E19813" t="str">
            <v>SNEEZING</v>
          </cell>
          <cell r="F19813" t="str">
            <v>喷嚏</v>
          </cell>
          <cell r="G19813" t="str">
            <v>呼吸系统、胸及纵隔疾病</v>
          </cell>
        </row>
        <row r="19814">
          <cell r="E19814" t="str">
            <v>SNORING</v>
          </cell>
          <cell r="F19814" t="str">
            <v>打鼾</v>
          </cell>
          <cell r="G19814" t="str">
            <v>呼吸系统、胸及纵隔疾病</v>
          </cell>
        </row>
        <row r="19815">
          <cell r="E19815" t="str">
            <v>SOCIAL (PRAGMATIC) COMMUNICATION DISORDER</v>
          </cell>
          <cell r="F19815" t="str">
            <v>社交（实际）交流障碍</v>
          </cell>
          <cell r="G19815" t="str">
            <v>精神病类</v>
          </cell>
        </row>
        <row r="19816">
          <cell r="E19816" t="str">
            <v>SOCIAL ALCOHOL DRINKER</v>
          </cell>
          <cell r="F19816" t="str">
            <v>社交饮酒者</v>
          </cell>
          <cell r="G19816" t="str">
            <v>社会环境</v>
          </cell>
        </row>
        <row r="19817">
          <cell r="E19817" t="str">
            <v>SOCIAL ANXIETY DISORDER</v>
          </cell>
          <cell r="F19817" t="str">
            <v>社交焦虑症</v>
          </cell>
          <cell r="G19817" t="str">
            <v>精神病类</v>
          </cell>
        </row>
        <row r="19818">
          <cell r="E19818" t="str">
            <v>SOCIAL AVOIDANT BEHAVIOUR</v>
          </cell>
          <cell r="F19818" t="str">
            <v>社交回避行为</v>
          </cell>
          <cell r="G19818" t="str">
            <v>精神病类</v>
          </cell>
        </row>
        <row r="19819">
          <cell r="E19819" t="str">
            <v>SOCIAL FEAR</v>
          </cell>
          <cell r="F19819" t="str">
            <v>社交恐惧</v>
          </cell>
          <cell r="G19819" t="str">
            <v>精神病类</v>
          </cell>
        </row>
        <row r="19820">
          <cell r="E19820" t="str">
            <v>SOCIAL PHOBIA</v>
          </cell>
          <cell r="F19820" t="str">
            <v>社交焦虑症</v>
          </cell>
          <cell r="G19820" t="str">
            <v>精神病类</v>
          </cell>
        </row>
        <row r="19821">
          <cell r="E19821" t="str">
            <v>SOCIAL PROBLEM</v>
          </cell>
          <cell r="F19821" t="str">
            <v>社会问题</v>
          </cell>
          <cell r="G19821" t="str">
            <v>社会环境</v>
          </cell>
        </row>
        <row r="19822">
          <cell r="E19822" t="str">
            <v>SOCIAL STAY HOSPITALISATION</v>
          </cell>
          <cell r="F19822" t="str">
            <v>社会因素所致的滞留医院</v>
          </cell>
          <cell r="G19822" t="str">
            <v>社会环境</v>
          </cell>
        </row>
        <row r="19823">
          <cell r="E19823" t="str">
            <v>SODIUM RETENTION</v>
          </cell>
          <cell r="F19823" t="str">
            <v>钠潴留</v>
          </cell>
          <cell r="G19823" t="str">
            <v>代谢及营养类疾病</v>
          </cell>
        </row>
        <row r="19824">
          <cell r="E19824" t="str">
            <v>SOFT TISSUE ATROPHY</v>
          </cell>
          <cell r="F19824" t="str">
            <v>软组织萎缩</v>
          </cell>
          <cell r="G19824" t="str">
            <v>各种肌肉骨骼及结缔组织疾病</v>
          </cell>
        </row>
        <row r="19825">
          <cell r="E19825" t="str">
            <v>SOFT TISSUE CANCER</v>
          </cell>
          <cell r="F19825" t="str">
            <v>软组织肉瘤</v>
          </cell>
          <cell r="G19825" t="str">
            <v>良性、恶性及性质不明的肿瘤（包括囊状和息肉状）</v>
          </cell>
        </row>
        <row r="19826">
          <cell r="E19826" t="str">
            <v>SOFT TISSUE DISORDER</v>
          </cell>
          <cell r="F19826" t="str">
            <v>软组织疾病</v>
          </cell>
          <cell r="G19826" t="str">
            <v>各种肌肉骨骼及结缔组织疾病</v>
          </cell>
        </row>
        <row r="19827">
          <cell r="E19827" t="str">
            <v>SOFT TISSUE EXCISION</v>
          </cell>
          <cell r="F19827" t="str">
            <v>软组织切除术</v>
          </cell>
          <cell r="G19827" t="str">
            <v>各种手术及医疗操作</v>
          </cell>
        </row>
        <row r="19828">
          <cell r="E19828" t="str">
            <v>SOFT TISSUE FLAP OPERATION</v>
          </cell>
          <cell r="F19828" t="str">
            <v>软组织翻瓣手术</v>
          </cell>
          <cell r="G19828" t="str">
            <v>各种手术及医疗操作</v>
          </cell>
        </row>
        <row r="19829">
          <cell r="E19829" t="str">
            <v>SOFT TISSUE FOREIGN BODY</v>
          </cell>
          <cell r="F19829" t="str">
            <v>软组织异物</v>
          </cell>
          <cell r="G19829" t="str">
            <v>各类损伤、中毒及操作并发症</v>
          </cell>
        </row>
        <row r="19830">
          <cell r="E19830" t="str">
            <v>SOFT TISSUE HAEMORRHAGE</v>
          </cell>
          <cell r="F19830" t="str">
            <v>软组织出血</v>
          </cell>
          <cell r="G19830" t="str">
            <v>各种肌肉骨骼及结缔组织疾病</v>
          </cell>
        </row>
        <row r="19831">
          <cell r="E19831" t="str">
            <v>SOFT TISSUE INFECTION</v>
          </cell>
          <cell r="F19831" t="str">
            <v>软组织感染</v>
          </cell>
          <cell r="G19831" t="str">
            <v>感染及侵染类疾病</v>
          </cell>
        </row>
        <row r="19832">
          <cell r="E19832" t="str">
            <v>SOFT TISSUE INFLAMMATION</v>
          </cell>
          <cell r="F19832" t="str">
            <v>软组织炎症</v>
          </cell>
          <cell r="G19832" t="str">
            <v>全身性疾病及给药部位各种反应</v>
          </cell>
        </row>
        <row r="19833">
          <cell r="E19833" t="str">
            <v>SOFT TISSUE INJURY</v>
          </cell>
          <cell r="F19833" t="str">
            <v>软组织损伤</v>
          </cell>
          <cell r="G19833" t="str">
            <v>各类损伤、中毒及操作并发症</v>
          </cell>
        </row>
        <row r="19834">
          <cell r="E19834" t="str">
            <v>SOFT TISSUE MASS</v>
          </cell>
          <cell r="F19834" t="str">
            <v>软组织肿块</v>
          </cell>
          <cell r="G19834" t="str">
            <v>各种肌肉骨骼及结缔组织疾病</v>
          </cell>
        </row>
        <row r="19835">
          <cell r="E19835" t="str">
            <v>SOFT TISSUE NECROSIS</v>
          </cell>
          <cell r="F19835" t="str">
            <v>软组织坏死</v>
          </cell>
          <cell r="G19835" t="str">
            <v>各种肌肉骨骼及结缔组织疾病</v>
          </cell>
        </row>
        <row r="19836">
          <cell r="E19836" t="str">
            <v>SOFT TISSUE NEOPLASM</v>
          </cell>
          <cell r="F19836" t="str">
            <v>软组织肿瘤</v>
          </cell>
          <cell r="G19836" t="str">
            <v>良性、恶性及性质不明的肿瘤（包括囊状和息肉状）</v>
          </cell>
        </row>
        <row r="19837">
          <cell r="E19837" t="str">
            <v>SOFT TISSUE SARCOMA</v>
          </cell>
          <cell r="F19837" t="str">
            <v>软组织肉瘤</v>
          </cell>
          <cell r="G19837" t="str">
            <v>良性、恶性及性质不明的肿瘤（包括囊状和息肉状）</v>
          </cell>
        </row>
        <row r="19838">
          <cell r="E19838" t="str">
            <v>SOFT TISSUE SWELLING</v>
          </cell>
          <cell r="F19838" t="str">
            <v>软组织肿胀</v>
          </cell>
          <cell r="G19838" t="str">
            <v>各种肌肉骨骼及结缔组织疾病</v>
          </cell>
        </row>
        <row r="19839">
          <cell r="E19839" t="str">
            <v>SOLAR DERMATITIS</v>
          </cell>
          <cell r="F19839" t="str">
            <v>日光性皮炎</v>
          </cell>
          <cell r="G19839" t="str">
            <v>皮肤及皮下组织类疾病</v>
          </cell>
        </row>
        <row r="19840">
          <cell r="E19840" t="str">
            <v>SOLAR ELASTOSIS</v>
          </cell>
          <cell r="F19840" t="str">
            <v>光化性弹性组织变性</v>
          </cell>
          <cell r="G19840" t="str">
            <v>皮肤及皮下组织类疾病</v>
          </cell>
        </row>
        <row r="19841">
          <cell r="E19841" t="str">
            <v>SOLAR LENTIGO</v>
          </cell>
          <cell r="F19841" t="str">
            <v>日光性雀斑样痣</v>
          </cell>
          <cell r="G19841" t="str">
            <v>皮肤及皮下组织类疾病</v>
          </cell>
        </row>
        <row r="19842">
          <cell r="E19842" t="str">
            <v>SOLAR URTICARIA</v>
          </cell>
          <cell r="F19842" t="str">
            <v>日光性荨麻疹</v>
          </cell>
          <cell r="G19842" t="str">
            <v>皮肤及皮下组织类疾病</v>
          </cell>
        </row>
        <row r="19843">
          <cell r="E19843" t="str">
            <v>SOLID ORGAN TRANSPLANT REJECTION</v>
          </cell>
          <cell r="F19843" t="str">
            <v>实体器官移植排斥</v>
          </cell>
          <cell r="G19843" t="str">
            <v>免疫系统疾病</v>
          </cell>
        </row>
        <row r="19844">
          <cell r="E19844" t="str">
            <v>SOLID PSEUDOPAPILLARY TUMOUR OF THE PANCREAS</v>
          </cell>
          <cell r="F19844" t="str">
            <v>胰腺实性假乳头肿瘤</v>
          </cell>
          <cell r="G19844" t="str">
            <v>良性、恶性及性质不明的肿瘤（包括囊状和息肉状）</v>
          </cell>
        </row>
        <row r="19845">
          <cell r="E19845" t="str">
            <v>SOLILOQUY</v>
          </cell>
          <cell r="F19845" t="str">
            <v>独语</v>
          </cell>
          <cell r="G19845" t="str">
            <v>精神病类</v>
          </cell>
        </row>
        <row r="19846">
          <cell r="E19846" t="str">
            <v>SOLITARY FIBROUS TUMOUR</v>
          </cell>
          <cell r="F19846" t="str">
            <v>孤立性纤维瘤</v>
          </cell>
          <cell r="G19846" t="str">
            <v>良性、恶性及性质不明的肿瘤（包括囊状和息肉状）</v>
          </cell>
        </row>
        <row r="19847">
          <cell r="E19847" t="str">
            <v>SOLITARY KIDNEY</v>
          </cell>
          <cell r="F19847" t="str">
            <v>单功能肾</v>
          </cell>
          <cell r="G19847" t="str">
            <v>肾脏及泌尿系统疾病</v>
          </cell>
        </row>
        <row r="19848">
          <cell r="E19848" t="str">
            <v>SOLITARY KIDNEY SECONDARY</v>
          </cell>
          <cell r="F19848" t="str">
            <v>单功能肾</v>
          </cell>
          <cell r="G19848" t="str">
            <v>肾脏及泌尿系统疾病</v>
          </cell>
        </row>
        <row r="19849">
          <cell r="E19849" t="str">
            <v>SOLUBLE FIBRIN MONOMER COMPLEX INCREASED</v>
          </cell>
          <cell r="F19849" t="str">
            <v>可溶性纤维蛋白单体复合物增加</v>
          </cell>
          <cell r="G19849" t="str">
            <v>各类检查</v>
          </cell>
        </row>
        <row r="19850">
          <cell r="E19850" t="str">
            <v>SOLVENT SENSITIVITY</v>
          </cell>
          <cell r="F19850" t="str">
            <v>溶剂敏感</v>
          </cell>
          <cell r="G19850" t="str">
            <v>免疫系统疾病</v>
          </cell>
        </row>
        <row r="19851">
          <cell r="E19851" t="str">
            <v>SOMATIC DELUSION</v>
          </cell>
          <cell r="F19851" t="str">
            <v>器官变异妄想</v>
          </cell>
          <cell r="G19851" t="str">
            <v>精神病类</v>
          </cell>
        </row>
        <row r="19852">
          <cell r="E19852" t="str">
            <v>SOMATIC DYSFUNCTION</v>
          </cell>
          <cell r="F19852" t="str">
            <v>躯体功能异常</v>
          </cell>
          <cell r="G19852" t="str">
            <v>各种肌肉骨骼及结缔组织疾病</v>
          </cell>
        </row>
        <row r="19853">
          <cell r="E19853" t="str">
            <v>SOMATIC HALLUCINATION</v>
          </cell>
          <cell r="F19853" t="str">
            <v>躯体幻觉</v>
          </cell>
          <cell r="G19853" t="str">
            <v>精神病类</v>
          </cell>
        </row>
        <row r="19854">
          <cell r="E19854" t="str">
            <v>SOMATIC SYMPTOM DISORDER</v>
          </cell>
          <cell r="F19854" t="str">
            <v>躯体症状障碍</v>
          </cell>
          <cell r="G19854" t="str">
            <v>精神病类</v>
          </cell>
        </row>
        <row r="19855">
          <cell r="E19855" t="str">
            <v>SOMATIC SYMPTOM DISORDER OF PREGNANCY</v>
          </cell>
          <cell r="F19855" t="str">
            <v>妊娠躯体症状障碍</v>
          </cell>
          <cell r="G19855" t="str">
            <v>妊娠期、产褥期及围产期状况</v>
          </cell>
        </row>
        <row r="19856">
          <cell r="E19856" t="str">
            <v>SOMATISATION DISORDER</v>
          </cell>
          <cell r="F19856" t="str">
            <v>躯体症状障碍</v>
          </cell>
          <cell r="G19856" t="str">
            <v>精神病类</v>
          </cell>
        </row>
        <row r="19857">
          <cell r="E19857" t="str">
            <v>SOMATOFORM DISORDER</v>
          </cell>
          <cell r="F19857" t="str">
            <v>躯体症状障碍</v>
          </cell>
          <cell r="G19857" t="str">
            <v>精神病类</v>
          </cell>
        </row>
        <row r="19858">
          <cell r="E19858" t="str">
            <v>SOMATOFORM DISORDER CARDIOVASCULAR</v>
          </cell>
          <cell r="F19858" t="str">
            <v>心血管躯体症状障碍</v>
          </cell>
          <cell r="G19858" t="str">
            <v>精神病类</v>
          </cell>
        </row>
        <row r="19859">
          <cell r="E19859" t="str">
            <v>SOMATOFORM DISORDER GASTROINTESTINAL</v>
          </cell>
          <cell r="F19859" t="str">
            <v>胃肠型躯体症状障碍</v>
          </cell>
          <cell r="G19859" t="str">
            <v>精神病类</v>
          </cell>
        </row>
        <row r="19860">
          <cell r="E19860" t="str">
            <v>SOMATOFORM DISORDER NEUROLOGIC</v>
          </cell>
          <cell r="F19860" t="str">
            <v>神经性躯体症状障碍</v>
          </cell>
          <cell r="G19860" t="str">
            <v>精神病类</v>
          </cell>
        </row>
        <row r="19861">
          <cell r="E19861" t="str">
            <v>SOMATOFORM DISORDER PREGNANCY</v>
          </cell>
          <cell r="F19861" t="str">
            <v>妊娠躯体症状障碍</v>
          </cell>
          <cell r="G19861" t="str">
            <v>妊娠期、产褥期及围产期状况</v>
          </cell>
        </row>
        <row r="19862">
          <cell r="E19862" t="str">
            <v>SOMATOFORM DISORDER SKIN</v>
          </cell>
          <cell r="F19862" t="str">
            <v>皮肤型躯体症状障碍</v>
          </cell>
          <cell r="G19862" t="str">
            <v>精神病类</v>
          </cell>
        </row>
        <row r="19863">
          <cell r="E19863" t="str">
            <v>SOMATOFORM GENITOURINARY DISORDER</v>
          </cell>
          <cell r="F19863" t="str">
            <v>泌尿生殖系统型躯体形式障碍</v>
          </cell>
          <cell r="G19863" t="str">
            <v>精神病类</v>
          </cell>
        </row>
        <row r="19864">
          <cell r="E19864" t="str">
            <v>SOMATOSENSORY EVOKED POTENTIALS</v>
          </cell>
          <cell r="F19864" t="str">
            <v>体感诱发电位</v>
          </cell>
          <cell r="G19864" t="str">
            <v>各类检查</v>
          </cell>
        </row>
        <row r="19865">
          <cell r="E19865" t="str">
            <v>SOMATOSENSORY EVOKED POTENTIALS ABNORMAL</v>
          </cell>
          <cell r="F19865" t="str">
            <v>体感诱发电位异常</v>
          </cell>
          <cell r="G19865" t="str">
            <v>各类检查</v>
          </cell>
        </row>
        <row r="19866">
          <cell r="E19866" t="str">
            <v>SOMATOSTATIN RECEPTOR SCAN ABNORMAL</v>
          </cell>
          <cell r="F19866" t="str">
            <v>生长抑素受体扫描异常</v>
          </cell>
          <cell r="G19866" t="str">
            <v>各类检查</v>
          </cell>
        </row>
        <row r="19867">
          <cell r="E19867" t="str">
            <v>SOMATOTROPIN SUPPRESSION TEST ABNORMAL</v>
          </cell>
          <cell r="F19867" t="str">
            <v>生长激素抑制试验异常</v>
          </cell>
          <cell r="G19867" t="str">
            <v>各类检查</v>
          </cell>
        </row>
        <row r="19868">
          <cell r="E19868" t="str">
            <v>SOMNAMBULISM</v>
          </cell>
          <cell r="F19868" t="str">
            <v>梦游症</v>
          </cell>
          <cell r="G19868" t="str">
            <v>精神病类</v>
          </cell>
        </row>
        <row r="19869">
          <cell r="E19869" t="str">
            <v>SOMNIPHOBIA</v>
          </cell>
          <cell r="F19869" t="str">
            <v>睡眠恐惧症</v>
          </cell>
          <cell r="G19869" t="str">
            <v>精神病类</v>
          </cell>
        </row>
        <row r="19870">
          <cell r="E19870" t="str">
            <v>SOMNOLENCE</v>
          </cell>
          <cell r="F19870" t="str">
            <v>嗜睡</v>
          </cell>
          <cell r="G19870" t="str">
            <v>各类神经系统疾病</v>
          </cell>
        </row>
        <row r="19871">
          <cell r="E19871" t="str">
            <v>SOMNOLENCE NEONATAL</v>
          </cell>
          <cell r="F19871" t="str">
            <v>新生儿嗜睡</v>
          </cell>
          <cell r="G19871" t="str">
            <v>各类神经系统疾病</v>
          </cell>
        </row>
        <row r="19872">
          <cell r="E19872" t="str">
            <v>SOMOGYI PHENOMENON</v>
          </cell>
          <cell r="F19872" t="str">
            <v>Somogyi 现象</v>
          </cell>
          <cell r="G19872" t="str">
            <v>代谢及营养类疾病</v>
          </cell>
        </row>
        <row r="19873">
          <cell r="E19873" t="str">
            <v>SOPOR</v>
          </cell>
          <cell r="F19873" t="str">
            <v>酣睡</v>
          </cell>
          <cell r="G19873" t="str">
            <v>精神病类</v>
          </cell>
        </row>
        <row r="19874">
          <cell r="E19874" t="str">
            <v>SOTOS' SYNDROME</v>
          </cell>
          <cell r="F19874" t="str">
            <v>巨脑畸形综合征</v>
          </cell>
          <cell r="G19874" t="str">
            <v>各种先天性家族性遗传性疾病</v>
          </cell>
        </row>
        <row r="19875">
          <cell r="E19875" t="str">
            <v>SOUTHERN TICK-ASSOCIATED RASH ILLNESS</v>
          </cell>
          <cell r="F19875" t="str">
            <v>南方蜱相关性皮疹疾病</v>
          </cell>
          <cell r="G19875" t="str">
            <v>感染及侵染类疾病</v>
          </cell>
        </row>
        <row r="19876">
          <cell r="E19876" t="str">
            <v>SPASMODIC DYSPHONIA</v>
          </cell>
          <cell r="F19876" t="str">
            <v>痉挛性发音困难</v>
          </cell>
          <cell r="G19876" t="str">
            <v>各类神经系统疾病</v>
          </cell>
        </row>
        <row r="19877">
          <cell r="E19877" t="str">
            <v>SPASTIC DIPLEGIA</v>
          </cell>
          <cell r="F19877" t="str">
            <v>脑性麻痹</v>
          </cell>
          <cell r="G19877" t="str">
            <v>各种先天性家族性遗传性疾病</v>
          </cell>
        </row>
        <row r="19878">
          <cell r="E19878" t="str">
            <v>SPASTIC PARALYSIS</v>
          </cell>
          <cell r="F19878" t="str">
            <v>瘫痪</v>
          </cell>
          <cell r="G19878" t="str">
            <v>各类神经系统疾病</v>
          </cell>
        </row>
        <row r="19879">
          <cell r="E19879" t="str">
            <v>SPASTIC PARAPLEGIA</v>
          </cell>
          <cell r="F19879" t="str">
            <v>截瘫</v>
          </cell>
          <cell r="G19879" t="str">
            <v>各类神经系统疾病</v>
          </cell>
        </row>
        <row r="19880">
          <cell r="E19880" t="str">
            <v>SPECIAL SENSES CONGENITAL ANOMALY</v>
          </cell>
          <cell r="F19880" t="str">
            <v>先天性特殊感觉异常</v>
          </cell>
          <cell r="G19880" t="str">
            <v>各种先天性家族性遗传性疾病</v>
          </cell>
        </row>
        <row r="19881">
          <cell r="E19881" t="str">
            <v>SPECIALIST CONSULTATION</v>
          </cell>
          <cell r="F19881" t="str">
            <v>专科医生谘询</v>
          </cell>
          <cell r="G19881" t="str">
            <v>各种手术及医疗操作</v>
          </cell>
        </row>
        <row r="19882">
          <cell r="E19882" t="str">
            <v>SPECIFIC GRAVITY BODY FLUID ABNORMAL</v>
          </cell>
          <cell r="F19882" t="str">
            <v>体液比重异常</v>
          </cell>
          <cell r="G19882" t="str">
            <v>各类检查</v>
          </cell>
        </row>
        <row r="19883">
          <cell r="E19883" t="str">
            <v>SPECIFIC GRAVITY BODY FLUID INCREASED</v>
          </cell>
          <cell r="F19883" t="str">
            <v>体液比重升高</v>
          </cell>
          <cell r="G19883" t="str">
            <v>各类检查</v>
          </cell>
        </row>
        <row r="19884">
          <cell r="E19884" t="str">
            <v>SPECIFIC GRAVITY URINE</v>
          </cell>
          <cell r="F19884" t="str">
            <v>尿比重</v>
          </cell>
          <cell r="G19884" t="str">
            <v>各类检查</v>
          </cell>
        </row>
        <row r="19885">
          <cell r="E19885" t="str">
            <v>SPECIFIC GRAVITY URINE ABNORMAL</v>
          </cell>
          <cell r="F19885" t="str">
            <v>尿比重异常</v>
          </cell>
          <cell r="G19885" t="str">
            <v>各类检查</v>
          </cell>
        </row>
        <row r="19886">
          <cell r="E19886" t="str">
            <v>SPECIFIC GRAVITY URINE DECREASED</v>
          </cell>
          <cell r="F19886" t="str">
            <v>尿比重降低</v>
          </cell>
          <cell r="G19886" t="str">
            <v>各类检查</v>
          </cell>
        </row>
        <row r="19887">
          <cell r="E19887" t="str">
            <v>SPECIFIC GRAVITY URINE INCREASED</v>
          </cell>
          <cell r="F19887" t="str">
            <v>尿比重升高</v>
          </cell>
          <cell r="G19887" t="str">
            <v>各类检查</v>
          </cell>
        </row>
        <row r="19888">
          <cell r="E19888" t="str">
            <v>SPEECH DISORDER</v>
          </cell>
          <cell r="F19888" t="str">
            <v>言语障碍</v>
          </cell>
          <cell r="G19888" t="str">
            <v>各类神经系统疾病</v>
          </cell>
        </row>
        <row r="19889">
          <cell r="E19889" t="str">
            <v>SPEECH DISORDER DEVELOPMENTAL</v>
          </cell>
          <cell r="F19889" t="str">
            <v>言语发育障碍</v>
          </cell>
          <cell r="G19889" t="str">
            <v>各类神经系统疾病</v>
          </cell>
        </row>
        <row r="19890">
          <cell r="E19890" t="str">
            <v>SPEECH REHABILITATION</v>
          </cell>
          <cell r="F19890" t="str">
            <v>语言康复</v>
          </cell>
          <cell r="G19890" t="str">
            <v>各种手术及医疗操作</v>
          </cell>
        </row>
        <row r="19891">
          <cell r="E19891" t="str">
            <v>SPEECH SOUND DISORDER</v>
          </cell>
          <cell r="F19891" t="str">
            <v>发音障碍</v>
          </cell>
          <cell r="G19891" t="str">
            <v>精神病类</v>
          </cell>
        </row>
        <row r="19892">
          <cell r="E19892" t="str">
            <v>SPERM ANALYSIS ABNORMAL</v>
          </cell>
          <cell r="F19892" t="str">
            <v>精子分析异常</v>
          </cell>
          <cell r="G19892" t="str">
            <v>各类检查</v>
          </cell>
        </row>
        <row r="19893">
          <cell r="E19893" t="str">
            <v>SPERM ASPIRATION</v>
          </cell>
          <cell r="F19893" t="str">
            <v>精子抽吸</v>
          </cell>
          <cell r="G19893" t="str">
            <v>各种手术及医疗操作</v>
          </cell>
        </row>
        <row r="19894">
          <cell r="E19894" t="str">
            <v>SPERM CONCENTRATION</v>
          </cell>
          <cell r="F19894" t="str">
            <v>精子浓度</v>
          </cell>
          <cell r="G19894" t="str">
            <v>各类检查</v>
          </cell>
        </row>
        <row r="19895">
          <cell r="E19895" t="str">
            <v>SPERM CONCENTRATION ABNORMAL</v>
          </cell>
          <cell r="F19895" t="str">
            <v>精子浓度异常</v>
          </cell>
          <cell r="G19895" t="str">
            <v>各类检查</v>
          </cell>
        </row>
        <row r="19896">
          <cell r="E19896" t="str">
            <v>SPERM CONCENTRATION DECREASED</v>
          </cell>
          <cell r="F19896" t="str">
            <v>精子浓度降低</v>
          </cell>
          <cell r="G19896" t="str">
            <v>各类检查</v>
          </cell>
        </row>
        <row r="19897">
          <cell r="E19897" t="str">
            <v>SPERM CONCENTRATION INCREASED</v>
          </cell>
          <cell r="F19897" t="str">
            <v>精子浓度升高</v>
          </cell>
          <cell r="G19897" t="str">
            <v>各类检查</v>
          </cell>
        </row>
        <row r="19898">
          <cell r="E19898" t="str">
            <v>SPERM CONCENTRATION ZERO</v>
          </cell>
          <cell r="F19898" t="str">
            <v>精子浓度为零</v>
          </cell>
          <cell r="G19898" t="str">
            <v>各类检查</v>
          </cell>
        </row>
        <row r="19899">
          <cell r="E19899" t="str">
            <v>SPERM COUNT ABNORMAL</v>
          </cell>
          <cell r="F19899" t="str">
            <v>精子浓度异常</v>
          </cell>
          <cell r="G19899" t="str">
            <v>各类检查</v>
          </cell>
        </row>
        <row r="19900">
          <cell r="E19900" t="str">
            <v>SPERM COUNT DECREASED</v>
          </cell>
          <cell r="F19900" t="str">
            <v>精子浓度降低</v>
          </cell>
          <cell r="G19900" t="str">
            <v>各类检查</v>
          </cell>
        </row>
        <row r="19901">
          <cell r="E19901" t="str">
            <v>SPERM COUNT INCREASED</v>
          </cell>
          <cell r="F19901" t="str">
            <v>精子浓度升高</v>
          </cell>
          <cell r="G19901" t="str">
            <v>各类检查</v>
          </cell>
        </row>
        <row r="19902">
          <cell r="E19902" t="str">
            <v>SPERM COUNT ZERO</v>
          </cell>
          <cell r="F19902" t="str">
            <v>精子浓度为零</v>
          </cell>
          <cell r="G19902" t="str">
            <v>各类检查</v>
          </cell>
        </row>
        <row r="19903">
          <cell r="E19903" t="str">
            <v>SPERM DONATION</v>
          </cell>
          <cell r="F19903" t="str">
            <v>精子捐赠</v>
          </cell>
          <cell r="G19903" t="str">
            <v>各种手术及医疗操作</v>
          </cell>
        </row>
        <row r="19904">
          <cell r="E19904" t="str">
            <v>SPERM GRANULOMA</v>
          </cell>
          <cell r="F19904" t="str">
            <v>精子肉芽肿</v>
          </cell>
          <cell r="G19904" t="str">
            <v>生殖系统及乳腺疾病</v>
          </cell>
        </row>
        <row r="19905">
          <cell r="E19905" t="str">
            <v>SPERMATIC CORD DISORDER</v>
          </cell>
          <cell r="F19905" t="str">
            <v>精索病变</v>
          </cell>
          <cell r="G19905" t="str">
            <v>生殖系统及乳腺疾病</v>
          </cell>
        </row>
        <row r="19906">
          <cell r="E19906" t="str">
            <v>SPERMATIC CORD FUNICULITIS</v>
          </cell>
          <cell r="F19906" t="str">
            <v>精索炎</v>
          </cell>
          <cell r="G19906" t="str">
            <v>感染及侵染类疾病</v>
          </cell>
        </row>
        <row r="19907">
          <cell r="E19907" t="str">
            <v>SPERMATIC CORD INFLAMMATION</v>
          </cell>
          <cell r="F19907" t="str">
            <v>精索炎症</v>
          </cell>
          <cell r="G19907" t="str">
            <v>生殖系统及乳腺疾病</v>
          </cell>
        </row>
        <row r="19908">
          <cell r="E19908" t="str">
            <v>SPERMATIC CORD MASS</v>
          </cell>
          <cell r="F19908" t="str">
            <v>精索肿块</v>
          </cell>
          <cell r="G19908" t="str">
            <v>生殖系统及乳腺疾病</v>
          </cell>
        </row>
        <row r="19909">
          <cell r="E19909" t="str">
            <v>SPERMATIC CORD OBSTRUCTION</v>
          </cell>
          <cell r="F19909" t="str">
            <v>精索阻塞</v>
          </cell>
          <cell r="G19909" t="str">
            <v>生殖系统及乳腺疾病</v>
          </cell>
        </row>
        <row r="19910">
          <cell r="E19910" t="str">
            <v>SPERMATIC CORD OPERATION</v>
          </cell>
          <cell r="F19910" t="str">
            <v>精索手术</v>
          </cell>
          <cell r="G19910" t="str">
            <v>各种手术及医疗操作</v>
          </cell>
        </row>
        <row r="19911">
          <cell r="E19911" t="str">
            <v>SPERMATIC CORD PAIN</v>
          </cell>
          <cell r="F19911" t="str">
            <v>精索疼痛</v>
          </cell>
          <cell r="G19911" t="str">
            <v>生殖系统及乳腺疾病</v>
          </cell>
        </row>
        <row r="19912">
          <cell r="E19912" t="str">
            <v>SPERMATOCELE</v>
          </cell>
          <cell r="F19912" t="str">
            <v>精液囊肿</v>
          </cell>
          <cell r="G19912" t="str">
            <v>生殖系统及乳腺疾病</v>
          </cell>
        </row>
        <row r="19913">
          <cell r="E19913" t="str">
            <v>SPERMATOGENESIS ABNORMAL</v>
          </cell>
          <cell r="F19913" t="str">
            <v>精子生成异常</v>
          </cell>
          <cell r="G19913" t="str">
            <v>生殖系统及乳腺疾病</v>
          </cell>
        </row>
        <row r="19914">
          <cell r="E19914" t="str">
            <v>SPERMATORRHOEA</v>
          </cell>
          <cell r="F19914" t="str">
            <v>遗精</v>
          </cell>
          <cell r="G19914" t="str">
            <v>生殖系统及乳腺疾病</v>
          </cell>
        </row>
        <row r="19915">
          <cell r="E19915" t="str">
            <v>SPERMATOZOA ABNORMAL</v>
          </cell>
          <cell r="F19915" t="str">
            <v>精子异常</v>
          </cell>
          <cell r="G19915" t="str">
            <v>各类检查</v>
          </cell>
        </row>
        <row r="19916">
          <cell r="E19916" t="str">
            <v>SPERMATOZOA MORPHOLOGY ABNORMAL</v>
          </cell>
          <cell r="F19916" t="str">
            <v>精子形态异常</v>
          </cell>
          <cell r="G19916" t="str">
            <v>各类检查</v>
          </cell>
        </row>
        <row r="19917">
          <cell r="E19917" t="str">
            <v>SPERMATOZOA PROGRESSIVE MOTILITY ABNORMAL</v>
          </cell>
          <cell r="F19917" t="str">
            <v>精子前向运动异常</v>
          </cell>
          <cell r="G19917" t="str">
            <v>各类检查</v>
          </cell>
        </row>
        <row r="19918">
          <cell r="E19918" t="str">
            <v>SPERMATOZOA PROGRESSIVE MOTILITY DECREASED</v>
          </cell>
          <cell r="F19918" t="str">
            <v>精子前向运动减弱</v>
          </cell>
          <cell r="G19918" t="str">
            <v>各类检查</v>
          </cell>
        </row>
        <row r="19919">
          <cell r="E19919" t="str">
            <v>SPHENOID BONE DEHISCENCE</v>
          </cell>
          <cell r="F19919" t="str">
            <v>蝶骨开裂</v>
          </cell>
          <cell r="G19919" t="str">
            <v>呼吸系统、胸及纵隔疾病</v>
          </cell>
        </row>
        <row r="19920">
          <cell r="E19920" t="str">
            <v>SPHENOID SINUS OPERATION</v>
          </cell>
          <cell r="F19920" t="str">
            <v>蝶窦手术</v>
          </cell>
          <cell r="G19920" t="str">
            <v>各种手术及医疗操作</v>
          </cell>
        </row>
        <row r="19921">
          <cell r="E19921" t="str">
            <v>SPHENOID SINUS OPERATIONS</v>
          </cell>
          <cell r="F19921" t="str">
            <v>蝶窦手术</v>
          </cell>
          <cell r="G19921" t="str">
            <v>各种手术及医疗操作</v>
          </cell>
        </row>
        <row r="19922">
          <cell r="E19922" t="str">
            <v>SPHENOPALATINE NEURALGIA</v>
          </cell>
          <cell r="F19922" t="str">
            <v>蝶腭神经痛</v>
          </cell>
          <cell r="G19922" t="str">
            <v>各类神经系统疾病</v>
          </cell>
        </row>
        <row r="19923">
          <cell r="E19923" t="str">
            <v>SPHEROCYTIC ANAEMIA</v>
          </cell>
          <cell r="F19923" t="str">
            <v>球形红细胞性贫血</v>
          </cell>
          <cell r="G19923" t="str">
            <v>血液及淋巴系统疾病</v>
          </cell>
        </row>
        <row r="19924">
          <cell r="E19924" t="str">
            <v>SPHEROPHAKIA</v>
          </cell>
          <cell r="F19924" t="str">
            <v>球形晶状体</v>
          </cell>
          <cell r="G19924" t="str">
            <v>各种先天性家族性遗传性疾病</v>
          </cell>
        </row>
        <row r="19925">
          <cell r="E19925" t="str">
            <v>SPHINCTER OF ODDI DYSFUNCTION</v>
          </cell>
          <cell r="F19925" t="str">
            <v>奥狄括约肌机能失调</v>
          </cell>
          <cell r="G19925" t="str">
            <v>肝胆系统疾病</v>
          </cell>
        </row>
        <row r="19926">
          <cell r="E19926" t="str">
            <v>SPHINGOMONAS PAUCIMOBILIS INFECTION</v>
          </cell>
          <cell r="F19926" t="str">
            <v>少动鞘氨醇单胞菌感染</v>
          </cell>
          <cell r="G19926" t="str">
            <v>感染及侵染类疾病</v>
          </cell>
        </row>
        <row r="19927">
          <cell r="E19927" t="str">
            <v>SPIDER NAEVUS</v>
          </cell>
          <cell r="F19927" t="str">
            <v>蜘蛛痣</v>
          </cell>
          <cell r="G19927" t="str">
            <v>皮肤及皮下组织类疾病</v>
          </cell>
        </row>
        <row r="19928">
          <cell r="E19928" t="str">
            <v>SPIDER VEIN</v>
          </cell>
          <cell r="F19928" t="str">
            <v>蜘蛛样静脉</v>
          </cell>
          <cell r="G19928" t="str">
            <v>血管与淋巴管类疾病</v>
          </cell>
        </row>
        <row r="19929">
          <cell r="E19929" t="str">
            <v>SPIGELIAN HERNIA</v>
          </cell>
          <cell r="F19929" t="str">
            <v>半月线疝</v>
          </cell>
          <cell r="G19929" t="str">
            <v>胃肠系统疾病</v>
          </cell>
        </row>
        <row r="19930">
          <cell r="E19930" t="str">
            <v>SPINA BIFIDA</v>
          </cell>
          <cell r="F19930" t="str">
            <v>脊柱裂</v>
          </cell>
          <cell r="G19930" t="str">
            <v>各种先天性家族性遗传性疾病</v>
          </cell>
        </row>
        <row r="19931">
          <cell r="E19931" t="str">
            <v>SPINA BIFIDA CYSTICA</v>
          </cell>
          <cell r="F19931" t="str">
            <v>囊性脊柱裂</v>
          </cell>
          <cell r="G19931" t="str">
            <v>各种先天性家族性遗传性疾病</v>
          </cell>
        </row>
        <row r="19932">
          <cell r="E19932" t="str">
            <v>SPINA BIFIDA OCCULTA</v>
          </cell>
          <cell r="F19932" t="str">
            <v>隐性脊柱裂</v>
          </cell>
          <cell r="G19932" t="str">
            <v>各种先天性家族性遗传性疾病</v>
          </cell>
        </row>
        <row r="19933">
          <cell r="E19933" t="str">
            <v>SPINAL ANAESTHESIA</v>
          </cell>
          <cell r="F19933" t="str">
            <v>脊髓麻醉</v>
          </cell>
          <cell r="G19933" t="str">
            <v>各种手术及医疗操作</v>
          </cell>
        </row>
        <row r="19934">
          <cell r="E19934" t="str">
            <v>SPINAL ARTERY EMBOLISM</v>
          </cell>
          <cell r="F19934" t="str">
            <v>脊动脉栓塞</v>
          </cell>
          <cell r="G19934" t="str">
            <v>各类神经系统疾病</v>
          </cell>
        </row>
        <row r="19935">
          <cell r="E19935" t="str">
            <v>SPINAL ARTERY THROMBOSIS</v>
          </cell>
          <cell r="F19935" t="str">
            <v>脊动脉血栓症</v>
          </cell>
          <cell r="G19935" t="str">
            <v>各类神经系统疾病</v>
          </cell>
        </row>
        <row r="19936">
          <cell r="E19936" t="str">
            <v>SPINAL CLAUDICATION</v>
          </cell>
          <cell r="F19936" t="str">
            <v>脊髓性跛行</v>
          </cell>
          <cell r="G19936" t="str">
            <v>各类神经系统疾病</v>
          </cell>
        </row>
        <row r="19937">
          <cell r="E19937" t="str">
            <v>SPINAL COLUMN INJURY</v>
          </cell>
          <cell r="F19937" t="str">
            <v>脊柱损伤</v>
          </cell>
          <cell r="G19937" t="str">
            <v>各类损伤、中毒及操作并发症</v>
          </cell>
        </row>
        <row r="19938">
          <cell r="E19938" t="str">
            <v>SPINAL COLUMN STENOSIS</v>
          </cell>
          <cell r="F19938" t="str">
            <v>椎管狭窄</v>
          </cell>
          <cell r="G19938" t="str">
            <v>各种肌肉骨骼及结缔组织疾病</v>
          </cell>
        </row>
        <row r="19939">
          <cell r="E19939" t="str">
            <v>SPINAL COMPRESSION FRACTURE</v>
          </cell>
          <cell r="F19939" t="str">
            <v>椎体压缩骨折</v>
          </cell>
          <cell r="G19939" t="str">
            <v>各类损伤、中毒及操作并发症</v>
          </cell>
        </row>
        <row r="19940">
          <cell r="E19940" t="str">
            <v>SPINAL CORD ABSCESS</v>
          </cell>
          <cell r="F19940" t="str">
            <v>脊髓脓肿</v>
          </cell>
          <cell r="G19940" t="str">
            <v>感染及侵染类疾病</v>
          </cell>
        </row>
        <row r="19941">
          <cell r="E19941" t="str">
            <v>SPINAL CORD COMPRESSION</v>
          </cell>
          <cell r="F19941" t="str">
            <v>脊髓压迫</v>
          </cell>
          <cell r="G19941" t="str">
            <v>各类神经系统疾病</v>
          </cell>
        </row>
        <row r="19942">
          <cell r="E19942" t="str">
            <v>SPINAL CORD DISORDER</v>
          </cell>
          <cell r="F19942" t="str">
            <v>脊髓疾病</v>
          </cell>
          <cell r="G19942" t="str">
            <v>各类神经系统疾病</v>
          </cell>
        </row>
        <row r="19943">
          <cell r="E19943" t="str">
            <v>SPINAL CORD DRAINAGE</v>
          </cell>
          <cell r="F19943" t="str">
            <v>脊髓引流</v>
          </cell>
          <cell r="G19943" t="str">
            <v>各种手术及医疗操作</v>
          </cell>
        </row>
        <row r="19944">
          <cell r="E19944" t="str">
            <v>SPINAL CORD HAEMATOMA</v>
          </cell>
          <cell r="F19944" t="str">
            <v>脊髓血肿</v>
          </cell>
          <cell r="G19944" t="str">
            <v>各类神经系统疾病</v>
          </cell>
        </row>
        <row r="19945">
          <cell r="E19945" t="str">
            <v>SPINAL CORD HAEMORRHAGE</v>
          </cell>
          <cell r="F19945" t="str">
            <v>脊髓出血</v>
          </cell>
          <cell r="G19945" t="str">
            <v>各类神经系统疾病</v>
          </cell>
        </row>
        <row r="19946">
          <cell r="E19946" t="str">
            <v>SPINAL CORD HERNIATION</v>
          </cell>
          <cell r="F19946" t="str">
            <v>脊髓疝</v>
          </cell>
          <cell r="G19946" t="str">
            <v>各类神经系统疾病</v>
          </cell>
        </row>
        <row r="19947">
          <cell r="E19947" t="str">
            <v>SPINAL CORD INFARCTION</v>
          </cell>
          <cell r="F19947" t="str">
            <v>脊髓梗死</v>
          </cell>
          <cell r="G19947" t="str">
            <v>各类神经系统疾病</v>
          </cell>
        </row>
        <row r="19948">
          <cell r="E19948" t="str">
            <v>SPINAL CORD INFECTION</v>
          </cell>
          <cell r="F19948" t="str">
            <v>脊髓感染</v>
          </cell>
          <cell r="G19948" t="str">
            <v>感染及侵染类疾病</v>
          </cell>
        </row>
        <row r="19949">
          <cell r="E19949" t="str">
            <v>SPINAL CORD INJURY</v>
          </cell>
          <cell r="F19949" t="str">
            <v>脊髓损伤</v>
          </cell>
          <cell r="G19949" t="str">
            <v>各类损伤、中毒及操作并发症</v>
          </cell>
        </row>
        <row r="19950">
          <cell r="E19950" t="str">
            <v>SPINAL CORD INJURY CAUDA EQUINA</v>
          </cell>
          <cell r="F19950" t="str">
            <v>脊髓马尾损伤</v>
          </cell>
          <cell r="G19950" t="str">
            <v>各类损伤、中毒及操作并发症</v>
          </cell>
        </row>
        <row r="19951">
          <cell r="E19951" t="str">
            <v>SPINAL CORD INJURY CERVICAL</v>
          </cell>
          <cell r="F19951" t="str">
            <v>颈髓损伤</v>
          </cell>
          <cell r="G19951" t="str">
            <v>各类损伤、中毒及操作并发症</v>
          </cell>
        </row>
        <row r="19952">
          <cell r="E19952" t="str">
            <v>SPINAL CORD INJURY LUMBAR</v>
          </cell>
          <cell r="F19952" t="str">
            <v>腰髓损伤</v>
          </cell>
          <cell r="G19952" t="str">
            <v>各类损伤、中毒及操作并发症</v>
          </cell>
        </row>
        <row r="19953">
          <cell r="E19953" t="str">
            <v>SPINAL CORD INJURY SACRAL</v>
          </cell>
          <cell r="F19953" t="str">
            <v>骶髓损伤</v>
          </cell>
          <cell r="G19953" t="str">
            <v>各类损伤、中毒及操作并发症</v>
          </cell>
        </row>
        <row r="19954">
          <cell r="E19954" t="str">
            <v>SPINAL CORD INJURY THORACIC</v>
          </cell>
          <cell r="F19954" t="str">
            <v>胸髓损伤</v>
          </cell>
          <cell r="G19954" t="str">
            <v>各类损伤、中毒及操作并发症</v>
          </cell>
        </row>
        <row r="19955">
          <cell r="E19955" t="str">
            <v>SPINAL CORD ISCHAEMIA</v>
          </cell>
          <cell r="F19955" t="str">
            <v>脊髓缺血</v>
          </cell>
          <cell r="G19955" t="str">
            <v>各类神经系统疾病</v>
          </cell>
        </row>
        <row r="19956">
          <cell r="E19956" t="str">
            <v>SPINAL CORD LIPOMA</v>
          </cell>
          <cell r="F19956" t="str">
            <v>脊髓脂肪瘤</v>
          </cell>
          <cell r="G19956" t="str">
            <v>良性、恶性及性质不明的肿瘤（包括囊状和息肉状）</v>
          </cell>
        </row>
        <row r="19957">
          <cell r="E19957" t="str">
            <v>SPINAL CORD NEOPLASM</v>
          </cell>
          <cell r="F19957" t="str">
            <v>脊髓肿瘤</v>
          </cell>
          <cell r="G19957" t="str">
            <v>良性、恶性及性质不明的肿瘤（包括囊状和息肉状）</v>
          </cell>
        </row>
        <row r="19958">
          <cell r="E19958" t="str">
            <v>SPINAL CORD OEDEMA</v>
          </cell>
          <cell r="F19958" t="str">
            <v>脊髓水肿</v>
          </cell>
          <cell r="G19958" t="str">
            <v>各类神经系统疾病</v>
          </cell>
        </row>
        <row r="19959">
          <cell r="E19959" t="str">
            <v>SPINAL CORD OPERATION</v>
          </cell>
          <cell r="F19959" t="str">
            <v>脊髓手术</v>
          </cell>
          <cell r="G19959" t="str">
            <v>各种手术及医疗操作</v>
          </cell>
        </row>
        <row r="19960">
          <cell r="E19960" t="str">
            <v>SPINAL CORD PARALYSIS</v>
          </cell>
          <cell r="F19960" t="str">
            <v>脊髓瘫痪</v>
          </cell>
          <cell r="G19960" t="str">
            <v>各类神经系统疾病</v>
          </cell>
        </row>
        <row r="19961">
          <cell r="E19961" t="str">
            <v>SPINAL CORDOTOMY</v>
          </cell>
          <cell r="F19961" t="str">
            <v>脊髓切断术</v>
          </cell>
          <cell r="G19961" t="str">
            <v>各种手术及医疗操作</v>
          </cell>
        </row>
        <row r="19962">
          <cell r="E19962" t="str">
            <v>SPINAL CORPECTOMY</v>
          </cell>
          <cell r="F19962" t="str">
            <v>椎体切除术</v>
          </cell>
          <cell r="G19962" t="str">
            <v>各种手术及医疗操作</v>
          </cell>
        </row>
        <row r="19963">
          <cell r="E19963" t="str">
            <v>SPINAL DECOMPRESSION</v>
          </cell>
          <cell r="F19963" t="str">
            <v>脊髓减压术</v>
          </cell>
          <cell r="G19963" t="str">
            <v>各种手术及医疗操作</v>
          </cell>
        </row>
        <row r="19964">
          <cell r="E19964" t="str">
            <v>SPINAL DEFORMITY</v>
          </cell>
          <cell r="F19964" t="str">
            <v>脊柱畸形</v>
          </cell>
          <cell r="G19964" t="str">
            <v>各种肌肉骨骼及结缔组织疾病</v>
          </cell>
        </row>
        <row r="19965">
          <cell r="E19965" t="str">
            <v>SPINAL DEFORMITY CORRECTION</v>
          </cell>
          <cell r="F19965" t="str">
            <v>脊柱畸形矫正</v>
          </cell>
          <cell r="G19965" t="str">
            <v>各种手术及医疗操作</v>
          </cell>
        </row>
        <row r="19966">
          <cell r="E19966" t="str">
            <v>SPINAL DISORDER</v>
          </cell>
          <cell r="F19966" t="str">
            <v>脊柱疾病</v>
          </cell>
          <cell r="G19966" t="str">
            <v>各种肌肉骨骼及结缔组织疾病</v>
          </cell>
        </row>
        <row r="19967">
          <cell r="E19967" t="str">
            <v>SPINAL EMPYEMA</v>
          </cell>
          <cell r="F19967" t="str">
            <v>脊柱积脓</v>
          </cell>
          <cell r="G19967" t="str">
            <v>感染及侵染类疾病</v>
          </cell>
        </row>
        <row r="19968">
          <cell r="E19968" t="str">
            <v>SPINAL EPIDURAL HAEMATOMA</v>
          </cell>
          <cell r="F19968" t="str">
            <v>脊髓硬膜外血肿</v>
          </cell>
          <cell r="G19968" t="str">
            <v>各类神经系统疾病</v>
          </cell>
        </row>
        <row r="19969">
          <cell r="E19969" t="str">
            <v>SPINAL EPIDURAL HAEMORRHAGE</v>
          </cell>
          <cell r="F19969" t="str">
            <v>硬脊膜外出血</v>
          </cell>
          <cell r="G19969" t="str">
            <v>各类神经系统疾病</v>
          </cell>
        </row>
        <row r="19970">
          <cell r="E19970" t="str">
            <v>SPINAL FLATTENING</v>
          </cell>
          <cell r="F19970" t="str">
            <v>脊椎变平直</v>
          </cell>
          <cell r="G19970" t="str">
            <v>各种肌肉骨骼及结缔组织疾病</v>
          </cell>
        </row>
        <row r="19971">
          <cell r="E19971" t="str">
            <v>SPINAL FRACTURE</v>
          </cell>
          <cell r="F19971" t="str">
            <v>脊柱骨折</v>
          </cell>
          <cell r="G19971" t="str">
            <v>各类损伤、中毒及操作并发症</v>
          </cell>
        </row>
        <row r="19972">
          <cell r="E19972" t="str">
            <v>SPINAL FRACTURE TREATMENT</v>
          </cell>
          <cell r="F19972" t="str">
            <v>脊椎骨折治疗</v>
          </cell>
          <cell r="G19972" t="str">
            <v>各种手术及医疗操作</v>
          </cell>
        </row>
        <row r="19973">
          <cell r="E19973" t="str">
            <v>SPINAL FUSION ACQUIRED</v>
          </cell>
          <cell r="F19973" t="str">
            <v>获得性脊柱融合</v>
          </cell>
          <cell r="G19973" t="str">
            <v>各种肌肉骨骼及结缔组织疾病</v>
          </cell>
        </row>
        <row r="19974">
          <cell r="E19974" t="str">
            <v>SPINAL FUSION FRACTURE</v>
          </cell>
          <cell r="F19974" t="str">
            <v>脊柱融合骨骨折</v>
          </cell>
          <cell r="G19974" t="str">
            <v>各类损伤、中毒及操作并发症</v>
          </cell>
        </row>
        <row r="19975">
          <cell r="E19975" t="str">
            <v>SPINAL FUSION SURGERY</v>
          </cell>
          <cell r="F19975" t="str">
            <v>脊椎融合术</v>
          </cell>
          <cell r="G19975" t="str">
            <v>各种手术及医疗操作</v>
          </cell>
        </row>
        <row r="19976">
          <cell r="E19976" t="str">
            <v>SPINAL HAEMANGIOMA</v>
          </cell>
          <cell r="F19976" t="str">
            <v>骨血管瘤</v>
          </cell>
          <cell r="G19976" t="str">
            <v>良性、恶性及性质不明的肿瘤（包括囊状和息肉状）</v>
          </cell>
        </row>
        <row r="19977">
          <cell r="E19977" t="str">
            <v>SPINAL HAEMATOMA</v>
          </cell>
          <cell r="F19977" t="str">
            <v>脊髓血肿</v>
          </cell>
          <cell r="G19977" t="str">
            <v>各类神经系统疾病</v>
          </cell>
        </row>
        <row r="19978">
          <cell r="E19978" t="str">
            <v>SPINAL INFECTION VIRAL</v>
          </cell>
          <cell r="F19978" t="str">
            <v>病毒性脊髓炎</v>
          </cell>
          <cell r="G19978" t="str">
            <v>感染及侵染类疾病</v>
          </cell>
        </row>
        <row r="19979">
          <cell r="E19979" t="str">
            <v>SPINAL INSTABILITY</v>
          </cell>
          <cell r="F19979" t="str">
            <v>脊椎不稳</v>
          </cell>
          <cell r="G19979" t="str">
            <v>各种肌肉骨骼及结缔组织疾病</v>
          </cell>
        </row>
        <row r="19980">
          <cell r="E19980" t="str">
            <v>SPINAL LAMINECTOMY</v>
          </cell>
          <cell r="F19980" t="str">
            <v>椎板切除术</v>
          </cell>
          <cell r="G19980" t="str">
            <v>各种手术及医疗操作</v>
          </cell>
        </row>
        <row r="19981">
          <cell r="E19981" t="str">
            <v>SPINAL LIGAMENT OPERATION</v>
          </cell>
          <cell r="F19981" t="str">
            <v>脊柱韧带手术</v>
          </cell>
          <cell r="G19981" t="str">
            <v>各种手术及医疗操作</v>
          </cell>
        </row>
        <row r="19982">
          <cell r="E19982" t="str">
            <v>SPINAL LIGAMENT OSSIFICATION</v>
          </cell>
          <cell r="F19982" t="str">
            <v>脊椎韧带骨化</v>
          </cell>
          <cell r="G19982" t="str">
            <v>各种肌肉骨骼及结缔组织疾病</v>
          </cell>
        </row>
        <row r="19983">
          <cell r="E19983" t="str">
            <v>SPINAL MANIPULATION</v>
          </cell>
          <cell r="F19983" t="str">
            <v>脊柱推拿术</v>
          </cell>
          <cell r="G19983" t="str">
            <v>各种手术及医疗操作</v>
          </cell>
        </row>
        <row r="19984">
          <cell r="E19984" t="str">
            <v>SPINAL MENINGEAL CYST</v>
          </cell>
          <cell r="F19984" t="str">
            <v>椎管内脊膜囊肿</v>
          </cell>
          <cell r="G19984" t="str">
            <v>各类神经系统疾病</v>
          </cell>
        </row>
        <row r="19985">
          <cell r="E19985" t="str">
            <v>SPINAL MENINGIOMA BENIGN</v>
          </cell>
          <cell r="F19985" t="str">
            <v>良性脊膜瘤</v>
          </cell>
          <cell r="G19985" t="str">
            <v>良性、恶性及性质不明的肿瘤（包括囊状和息肉状）</v>
          </cell>
        </row>
        <row r="19986">
          <cell r="E19986" t="str">
            <v>SPINAL MENINGIOMA MALIGNANT</v>
          </cell>
          <cell r="F19986" t="str">
            <v>恶性脊膜瘤</v>
          </cell>
          <cell r="G19986" t="str">
            <v>良性、恶性及性质不明的肿瘤（包括囊状和息肉状）</v>
          </cell>
        </row>
        <row r="19987">
          <cell r="E19987" t="str">
            <v>SPINAL MUSCULAR ATROPHY</v>
          </cell>
          <cell r="F19987" t="str">
            <v>脊髓性肌萎缩症</v>
          </cell>
          <cell r="G19987" t="str">
            <v>各种先天性家族性遗传性疾病</v>
          </cell>
        </row>
        <row r="19988">
          <cell r="E19988" t="str">
            <v>SPINAL MUSCULAR ATROPHY CONGENITAL</v>
          </cell>
          <cell r="F19988" t="str">
            <v>脊髓性肌萎缩症</v>
          </cell>
          <cell r="G19988" t="str">
            <v>各种先天性家族性遗传性疾病</v>
          </cell>
        </row>
        <row r="19989">
          <cell r="E19989" t="str">
            <v>SPINAL MYELOGRAM</v>
          </cell>
          <cell r="F19989" t="str">
            <v>脊髓造影</v>
          </cell>
          <cell r="G19989" t="str">
            <v>各类检查</v>
          </cell>
        </row>
        <row r="19990">
          <cell r="E19990" t="str">
            <v>SPINAL MYELOGRAM ABNORMAL</v>
          </cell>
          <cell r="F19990" t="str">
            <v>脊髓造影异常</v>
          </cell>
          <cell r="G19990" t="str">
            <v>各类检查</v>
          </cell>
        </row>
        <row r="19991">
          <cell r="E19991" t="str">
            <v>SPINAL NERVE STIMULATOR IMPLANTATION</v>
          </cell>
          <cell r="F19991" t="str">
            <v>脊神经刺激器植入</v>
          </cell>
          <cell r="G19991" t="str">
            <v>各种手术及医疗操作</v>
          </cell>
        </row>
        <row r="19992">
          <cell r="E19992" t="str">
            <v>SPINAL NERVE STIMULATOR REMOVAL</v>
          </cell>
          <cell r="F19992" t="str">
            <v>脊神经刺激物去除术</v>
          </cell>
          <cell r="G19992" t="str">
            <v>各种手术及医疗操作</v>
          </cell>
        </row>
        <row r="19993">
          <cell r="E19993" t="str">
            <v>SPINAL OPERATION</v>
          </cell>
          <cell r="F19993" t="str">
            <v>脊椎手术</v>
          </cell>
          <cell r="G19993" t="str">
            <v>各种手术及医疗操作</v>
          </cell>
        </row>
        <row r="19994">
          <cell r="E19994" t="str">
            <v>SPINAL OSTEOARTHRITIS</v>
          </cell>
          <cell r="F19994" t="str">
            <v>脊柱骨关节炎</v>
          </cell>
          <cell r="G19994" t="str">
            <v>各种肌肉骨骼及结缔组织疾病</v>
          </cell>
        </row>
        <row r="19995">
          <cell r="E19995" t="str">
            <v>SPINAL PAIN</v>
          </cell>
          <cell r="F19995" t="str">
            <v>脊柱疼痛</v>
          </cell>
          <cell r="G19995" t="str">
            <v>各种肌肉骨骼及结缔组织疾病</v>
          </cell>
        </row>
        <row r="19996">
          <cell r="E19996" t="str">
            <v>SPINAL RETROLISTHESIS</v>
          </cell>
          <cell r="F19996" t="str">
            <v>脊椎反向滑脱</v>
          </cell>
          <cell r="G19996" t="str">
            <v>各种肌肉骨骼及结缔组织疾病</v>
          </cell>
        </row>
        <row r="19997">
          <cell r="E19997" t="str">
            <v>SPINAL ROD INSERTION</v>
          </cell>
          <cell r="F19997" t="str">
            <v>脊柱植入术</v>
          </cell>
          <cell r="G19997" t="str">
            <v>各种手术及医疗操作</v>
          </cell>
        </row>
        <row r="19998">
          <cell r="E19998" t="str">
            <v>SPINAL ROD REMOVAL</v>
          </cell>
          <cell r="F19998" t="str">
            <v>脊柱固定棒取出</v>
          </cell>
          <cell r="G19998" t="str">
            <v>各种手术及医疗操作</v>
          </cell>
        </row>
        <row r="19999">
          <cell r="E19999" t="str">
            <v>SPINAL SEGMENTAL DYSFUNCTION</v>
          </cell>
          <cell r="F19999" t="str">
            <v>脊柱节段性功能障碍</v>
          </cell>
          <cell r="G19999" t="str">
            <v>各种肌肉骨骼及结缔组织疾病</v>
          </cell>
        </row>
        <row r="20000">
          <cell r="E20000" t="str">
            <v>SPINAL SHOCK</v>
          </cell>
          <cell r="F20000" t="str">
            <v>脊髓休克</v>
          </cell>
          <cell r="G20000" t="str">
            <v>各类损伤、中毒及操作并发症</v>
          </cell>
        </row>
        <row r="20001">
          <cell r="E20001" t="str">
            <v>SPINAL STENOSIS</v>
          </cell>
          <cell r="F20001" t="str">
            <v>椎管狭窄</v>
          </cell>
          <cell r="G20001" t="str">
            <v>各种肌肉骨骼及结缔组织疾病</v>
          </cell>
        </row>
        <row r="20002">
          <cell r="E20002" t="str">
            <v>SPINAL STROKE</v>
          </cell>
          <cell r="F20002" t="str">
            <v>脊髓卒中</v>
          </cell>
          <cell r="G20002" t="str">
            <v>各类神经系统疾病</v>
          </cell>
        </row>
        <row r="20003">
          <cell r="E20003" t="str">
            <v>SPINAL SUBARACHNOID HAEMORRHAGE</v>
          </cell>
          <cell r="F20003" t="str">
            <v>脊髓蛛网膜下腔出血</v>
          </cell>
          <cell r="G20003" t="str">
            <v>各类神经系统疾病</v>
          </cell>
        </row>
        <row r="20004">
          <cell r="E20004" t="str">
            <v>SPINAL SUBDURAL HAEMATOMA</v>
          </cell>
          <cell r="F20004" t="str">
            <v>脊髓硬膜下血肿</v>
          </cell>
          <cell r="G20004" t="str">
            <v>各类神经系统疾病</v>
          </cell>
        </row>
        <row r="20005">
          <cell r="E20005" t="str">
            <v>SPINAL SUBDURAL HAEMORRHAGE</v>
          </cell>
          <cell r="F20005" t="str">
            <v>脊髓硬膜下出血</v>
          </cell>
          <cell r="G20005" t="str">
            <v>各类神经系统疾病</v>
          </cell>
        </row>
        <row r="20006">
          <cell r="E20006" t="str">
            <v>SPINAL SUPPORT</v>
          </cell>
          <cell r="F20006" t="str">
            <v>脊柱支持器</v>
          </cell>
          <cell r="G20006" t="str">
            <v>各种手术及医疗操作</v>
          </cell>
        </row>
        <row r="20007">
          <cell r="E20007" t="str">
            <v>SPINAL SYNOVIAL CYST</v>
          </cell>
          <cell r="F20007" t="str">
            <v>脊椎滑膜囊肿</v>
          </cell>
          <cell r="G20007" t="str">
            <v>各种肌肉骨骼及结缔组织疾病</v>
          </cell>
        </row>
        <row r="20008">
          <cell r="E20008" t="str">
            <v>SPINAL VASCULAR DISORDER</v>
          </cell>
          <cell r="F20008" t="str">
            <v>脊柱血管疾病</v>
          </cell>
          <cell r="G20008" t="str">
            <v>各类神经系统疾病</v>
          </cell>
        </row>
        <row r="20009">
          <cell r="E20009" t="str">
            <v>SPINAL VESSEL CONGENITAL ANOMALY</v>
          </cell>
          <cell r="F20009" t="str">
            <v>脊椎血管先天异常</v>
          </cell>
          <cell r="G20009" t="str">
            <v>各种先天性家族性遗传性疾病</v>
          </cell>
        </row>
        <row r="20010">
          <cell r="E20010" t="str">
            <v>SPINAL X-RAY</v>
          </cell>
          <cell r="F20010" t="str">
            <v>脊椎 X 线检查</v>
          </cell>
          <cell r="G20010" t="str">
            <v>各类检查</v>
          </cell>
        </row>
        <row r="20011">
          <cell r="E20011" t="str">
            <v>SPINAL X-RAY ABNORMAL</v>
          </cell>
          <cell r="F20011" t="str">
            <v>脊椎 X 线检查异常</v>
          </cell>
          <cell r="G20011" t="str">
            <v>各类检查</v>
          </cell>
        </row>
        <row r="20012">
          <cell r="E20012" t="str">
            <v>SPINDLE CELL SARCOMA</v>
          </cell>
          <cell r="F20012" t="str">
            <v>梭形细胞肉瘤</v>
          </cell>
          <cell r="G20012" t="str">
            <v>良性、恶性及性质不明的肿瘤（包括囊状和息肉状）</v>
          </cell>
        </row>
        <row r="20013">
          <cell r="E20013" t="str">
            <v>SPINE MALFORMATION</v>
          </cell>
          <cell r="F20013" t="str">
            <v>先天性脊柱肌肉骨骼疾病</v>
          </cell>
          <cell r="G20013" t="str">
            <v>各种先天性家族性遗传性疾病</v>
          </cell>
        </row>
        <row r="20014">
          <cell r="E20014" t="str">
            <v>SPINOCEREBELLAR ATAXIA</v>
          </cell>
          <cell r="F20014" t="str">
            <v>遗传性共济失调</v>
          </cell>
          <cell r="G20014" t="str">
            <v>各种先天性家族性遗传性疾病</v>
          </cell>
        </row>
        <row r="20015">
          <cell r="E20015" t="str">
            <v>SPINOCEREBELLAR DISORDER</v>
          </cell>
          <cell r="F20015" t="str">
            <v>脊髓小脑疾病</v>
          </cell>
          <cell r="G20015" t="str">
            <v>各类神经系统疾病</v>
          </cell>
        </row>
        <row r="20016">
          <cell r="E20016" t="str">
            <v>SPIROCHAETAL INFECTION</v>
          </cell>
          <cell r="F20016" t="str">
            <v>螺旋体感染</v>
          </cell>
          <cell r="G20016" t="str">
            <v>感染及侵染类疾病</v>
          </cell>
        </row>
        <row r="20017">
          <cell r="E20017" t="str">
            <v>SPIROMETRY</v>
          </cell>
          <cell r="F20017" t="str">
            <v>肺活量测定法</v>
          </cell>
          <cell r="G20017" t="str">
            <v>各类检查</v>
          </cell>
        </row>
        <row r="20018">
          <cell r="E20018" t="str">
            <v>SPIROMETRY ABNORMAL</v>
          </cell>
          <cell r="F20018" t="str">
            <v>肺活量测定法异常</v>
          </cell>
          <cell r="G20018" t="str">
            <v>各类检查</v>
          </cell>
        </row>
        <row r="20019">
          <cell r="E20019" t="str">
            <v>SPITZOID MELANOMA</v>
          </cell>
          <cell r="F20019" t="str">
            <v>痣样黑色素瘤</v>
          </cell>
          <cell r="G20019" t="str">
            <v>良性、恶性及性质不明的肿瘤（包括囊状和息肉状）</v>
          </cell>
        </row>
        <row r="20020">
          <cell r="E20020" t="str">
            <v>SPLEEN ATROPHY</v>
          </cell>
          <cell r="F20020" t="str">
            <v>脾萎缩</v>
          </cell>
          <cell r="G20020" t="str">
            <v>血液及淋巴系统疾病</v>
          </cell>
        </row>
        <row r="20021">
          <cell r="E20021" t="str">
            <v>SPLEEN CONGESTION</v>
          </cell>
          <cell r="F20021" t="str">
            <v>脾淤血</v>
          </cell>
          <cell r="G20021" t="str">
            <v>血液及淋巴系统疾病</v>
          </cell>
        </row>
        <row r="20022">
          <cell r="E20022" t="str">
            <v>SPLEEN CONTUSION</v>
          </cell>
          <cell r="F20022" t="str">
            <v>脾脏挫伤</v>
          </cell>
          <cell r="G20022" t="str">
            <v>各类损伤、中毒及操作并发症</v>
          </cell>
        </row>
        <row r="20023">
          <cell r="E20023" t="str">
            <v>SPLEEN DISORDER</v>
          </cell>
          <cell r="F20023" t="str">
            <v>脾病</v>
          </cell>
          <cell r="G20023" t="str">
            <v>血液及淋巴系统疾病</v>
          </cell>
        </row>
        <row r="20024">
          <cell r="E20024" t="str">
            <v>SPLEEN FOLLICULAR HYPERPLASIA</v>
          </cell>
          <cell r="F20024" t="str">
            <v>脾滤泡性增生</v>
          </cell>
          <cell r="G20024" t="str">
            <v>血液及淋巴系统疾病</v>
          </cell>
        </row>
        <row r="20025">
          <cell r="E20025" t="str">
            <v>SPLEEN ISCHAEMIA</v>
          </cell>
          <cell r="F20025" t="str">
            <v>脾缺血</v>
          </cell>
          <cell r="G20025" t="str">
            <v>血液及淋巴系统疾病</v>
          </cell>
        </row>
        <row r="20026">
          <cell r="E20026" t="str">
            <v>SPLEEN MALFORMATION</v>
          </cell>
          <cell r="F20026" t="str">
            <v>脾畸形</v>
          </cell>
          <cell r="G20026" t="str">
            <v>各种先天性家族性遗传性疾病</v>
          </cell>
        </row>
        <row r="20027">
          <cell r="E20027" t="str">
            <v>SPLEEN OPERATION</v>
          </cell>
          <cell r="F20027" t="str">
            <v>脾脏手术</v>
          </cell>
          <cell r="G20027" t="str">
            <v>各种手术及医疗操作</v>
          </cell>
        </row>
        <row r="20028">
          <cell r="E20028" t="str">
            <v>SPLEEN PALPABLE</v>
          </cell>
          <cell r="F20028" t="str">
            <v>脾脏可触及</v>
          </cell>
          <cell r="G20028" t="str">
            <v>各类检查</v>
          </cell>
        </row>
        <row r="20029">
          <cell r="E20029" t="str">
            <v>SPLEEN PROCEDURAL COMPLICATION</v>
          </cell>
          <cell r="F20029" t="str">
            <v>脾操作并发症</v>
          </cell>
          <cell r="G20029" t="str">
            <v>各类损伤、中毒及操作并发症</v>
          </cell>
        </row>
        <row r="20030">
          <cell r="E20030" t="str">
            <v>SPLEEN SCAN ABNORMAL</v>
          </cell>
          <cell r="F20030" t="str">
            <v>脾扫描异常</v>
          </cell>
          <cell r="G20030" t="str">
            <v>各类检查</v>
          </cell>
        </row>
        <row r="20031">
          <cell r="E20031" t="str">
            <v>SPLEEN TUBERCULOSIS</v>
          </cell>
          <cell r="F20031" t="str">
            <v>脾结核</v>
          </cell>
          <cell r="G20031" t="str">
            <v>感染及侵染类疾病</v>
          </cell>
        </row>
        <row r="20032">
          <cell r="E20032" t="str">
            <v>SPLENECTOMY</v>
          </cell>
          <cell r="F20032" t="str">
            <v>脾切除术</v>
          </cell>
          <cell r="G20032" t="str">
            <v>各种手术及医疗操作</v>
          </cell>
        </row>
        <row r="20033">
          <cell r="E20033" t="str">
            <v>SPLENIC ABSCESS</v>
          </cell>
          <cell r="F20033" t="str">
            <v>脾脓肿</v>
          </cell>
          <cell r="G20033" t="str">
            <v>感染及侵染类疾病</v>
          </cell>
        </row>
        <row r="20034">
          <cell r="E20034" t="str">
            <v>SPLENIC ARTERY ANEURYSM</v>
          </cell>
          <cell r="F20034" t="str">
            <v>脾动脉瘤</v>
          </cell>
          <cell r="G20034" t="str">
            <v>胃肠系统疾病</v>
          </cell>
        </row>
        <row r="20035">
          <cell r="E20035" t="str">
            <v>SPLENIC ARTERY EMBOLISATION</v>
          </cell>
          <cell r="F20035" t="str">
            <v>脾动脉栓塞术</v>
          </cell>
          <cell r="G20035" t="str">
            <v>各种手术及医疗操作</v>
          </cell>
        </row>
        <row r="20036">
          <cell r="E20036" t="str">
            <v>SPLENIC ARTERY PERFORATION</v>
          </cell>
          <cell r="F20036" t="str">
            <v>脾动脉穿孔</v>
          </cell>
          <cell r="G20036" t="str">
            <v>血液及淋巴系统疾病</v>
          </cell>
        </row>
        <row r="20037">
          <cell r="E20037" t="str">
            <v>SPLENIC ARTERY STENOSIS</v>
          </cell>
          <cell r="F20037" t="str">
            <v>脾动脉狭窄</v>
          </cell>
          <cell r="G20037" t="str">
            <v>血液及淋巴系统疾病</v>
          </cell>
        </row>
        <row r="20038">
          <cell r="E20038" t="str">
            <v>SPLENIC ARTERY THROMBOSIS</v>
          </cell>
          <cell r="F20038" t="str">
            <v>脾动脉血栓症</v>
          </cell>
          <cell r="G20038" t="str">
            <v>血液及淋巴系统疾病</v>
          </cell>
        </row>
        <row r="20039">
          <cell r="E20039" t="str">
            <v>SPLENIC CALCIFICATION</v>
          </cell>
          <cell r="F20039" t="str">
            <v>脾钙化</v>
          </cell>
          <cell r="G20039" t="str">
            <v>血液及淋巴系统疾病</v>
          </cell>
        </row>
        <row r="20040">
          <cell r="E20040" t="str">
            <v>SPLENIC CANDIDIASIS</v>
          </cell>
          <cell r="F20040" t="str">
            <v>脾念珠菌病</v>
          </cell>
          <cell r="G20040" t="str">
            <v>感染及侵染类疾病</v>
          </cell>
        </row>
        <row r="20041">
          <cell r="E20041" t="str">
            <v>SPLENIC CYST</v>
          </cell>
          <cell r="F20041" t="str">
            <v>脾囊肿</v>
          </cell>
          <cell r="G20041" t="str">
            <v>血液及淋巴系统疾病</v>
          </cell>
        </row>
        <row r="20042">
          <cell r="E20042" t="str">
            <v>SPLENIC EMBOLISM</v>
          </cell>
          <cell r="F20042" t="str">
            <v>脾栓塞</v>
          </cell>
          <cell r="G20042" t="str">
            <v>血液及淋巴系统疾病</v>
          </cell>
        </row>
        <row r="20043">
          <cell r="E20043" t="str">
            <v>SPLENIC FIBROSIS</v>
          </cell>
          <cell r="F20043" t="str">
            <v>脾纤维化</v>
          </cell>
          <cell r="G20043" t="str">
            <v>血液及淋巴系统疾病</v>
          </cell>
        </row>
        <row r="20044">
          <cell r="E20044" t="str">
            <v>SPLENIC FLEXURE MOBILISATION</v>
          </cell>
          <cell r="F20044" t="str">
            <v>脾曲游离</v>
          </cell>
          <cell r="G20044" t="str">
            <v>各种手术及医疗操作</v>
          </cell>
        </row>
        <row r="20045">
          <cell r="E20045" t="str">
            <v>SPLENIC GRANULOMA</v>
          </cell>
          <cell r="F20045" t="str">
            <v>脾脏肉芽肿</v>
          </cell>
          <cell r="G20045" t="str">
            <v>血液及淋巴系统疾病</v>
          </cell>
        </row>
        <row r="20046">
          <cell r="E20046" t="str">
            <v>SPLENIC HAEMATOMA</v>
          </cell>
          <cell r="F20046" t="str">
            <v>脾血肿</v>
          </cell>
          <cell r="G20046" t="str">
            <v>血液及淋巴系统疾病</v>
          </cell>
        </row>
        <row r="20047">
          <cell r="E20047" t="str">
            <v>SPLENIC HAEMORRHAGE</v>
          </cell>
          <cell r="F20047" t="str">
            <v>脾出血</v>
          </cell>
          <cell r="G20047" t="str">
            <v>血液及淋巴系统疾病</v>
          </cell>
        </row>
        <row r="20048">
          <cell r="E20048" t="str">
            <v>SPLENIC HAMARTOMA</v>
          </cell>
          <cell r="F20048" t="str">
            <v>脾脏错构瘤</v>
          </cell>
          <cell r="G20048" t="str">
            <v>各种先天性家族性遗传性疾病</v>
          </cell>
        </row>
        <row r="20049">
          <cell r="E20049" t="str">
            <v>SPLENIC INDURATION</v>
          </cell>
          <cell r="F20049" t="str">
            <v>脾硬结</v>
          </cell>
          <cell r="G20049" t="str">
            <v>血液及淋巴系统疾病</v>
          </cell>
        </row>
        <row r="20050">
          <cell r="E20050" t="str">
            <v>SPLENIC INFARCTION</v>
          </cell>
          <cell r="F20050" t="str">
            <v>脾梗死</v>
          </cell>
          <cell r="G20050" t="str">
            <v>血液及淋巴系统疾病</v>
          </cell>
        </row>
        <row r="20051">
          <cell r="E20051" t="str">
            <v>SPLENIC INFECTION</v>
          </cell>
          <cell r="F20051" t="str">
            <v>脾感染</v>
          </cell>
          <cell r="G20051" t="str">
            <v>感染及侵染类疾病</v>
          </cell>
        </row>
        <row r="20052">
          <cell r="E20052" t="str">
            <v>SPLENIC INFECTION BACTERIAL</v>
          </cell>
          <cell r="F20052" t="str">
            <v>脾细菌感染</v>
          </cell>
          <cell r="G20052" t="str">
            <v>感染及侵染类疾病</v>
          </cell>
        </row>
        <row r="20053">
          <cell r="E20053" t="str">
            <v>SPLENIC INFECTION FUNGAL</v>
          </cell>
          <cell r="F20053" t="str">
            <v>脾真菌感染</v>
          </cell>
          <cell r="G20053" t="str">
            <v>感染及侵染类疾病</v>
          </cell>
        </row>
        <row r="20054">
          <cell r="E20054" t="str">
            <v>SPLENIC INFECTION VIRAL</v>
          </cell>
          <cell r="F20054" t="str">
            <v>脾病毒感染</v>
          </cell>
          <cell r="G20054" t="str">
            <v>感染及侵染类疾病</v>
          </cell>
        </row>
        <row r="20055">
          <cell r="E20055" t="str">
            <v>SPLENIC INJURY</v>
          </cell>
          <cell r="F20055" t="str">
            <v>脾损伤</v>
          </cell>
          <cell r="G20055" t="str">
            <v>各类损伤、中毒及操作并发症</v>
          </cell>
        </row>
        <row r="20056">
          <cell r="E20056" t="str">
            <v>SPLENIC LESION</v>
          </cell>
          <cell r="F20056" t="str">
            <v>脾损害</v>
          </cell>
          <cell r="G20056" t="str">
            <v>血液及淋巴系统疾病</v>
          </cell>
        </row>
        <row r="20057">
          <cell r="E20057" t="str">
            <v>SPLENIC MARGINAL ZONE LYMPHOMA</v>
          </cell>
          <cell r="F20057" t="str">
            <v>脾边缘区淋巴瘤</v>
          </cell>
          <cell r="G20057" t="str">
            <v>良性、恶性及性质不明的肿瘤（包括囊状和息肉状）</v>
          </cell>
        </row>
        <row r="20058">
          <cell r="E20058" t="str">
            <v>SPLENIC MARGINAL ZONE LYMPHOMA RECURRENT</v>
          </cell>
          <cell r="F20058" t="str">
            <v>复发性脾边缘区淋巴瘤</v>
          </cell>
          <cell r="G20058" t="str">
            <v>良性、恶性及性质不明的肿瘤（包括囊状和息肉状）</v>
          </cell>
        </row>
        <row r="20059">
          <cell r="E20059" t="str">
            <v>SPLENIC MARGINAL ZONE LYMPHOMA REFRACTORY</v>
          </cell>
          <cell r="F20059" t="str">
            <v>难治性脾边缘区淋巴瘤</v>
          </cell>
          <cell r="G20059" t="str">
            <v>良性、恶性及性质不明的肿瘤（包括囊状和息肉状）</v>
          </cell>
        </row>
        <row r="20060">
          <cell r="E20060" t="str">
            <v>SPLENIC MARGINAL ZONE LYMPHOMA STAGE IV</v>
          </cell>
          <cell r="F20060" t="str">
            <v>脾边缘区淋巴瘤 IV 期</v>
          </cell>
          <cell r="G20060" t="str">
            <v>良性、恶性及性质不明的肿瘤（包括囊状和息肉状）</v>
          </cell>
        </row>
        <row r="20061">
          <cell r="E20061" t="str">
            <v>SPLENIC NECROSIS</v>
          </cell>
          <cell r="F20061" t="str">
            <v>脾坏死</v>
          </cell>
          <cell r="G20061" t="str">
            <v>血液及淋巴系统疾病</v>
          </cell>
        </row>
        <row r="20062">
          <cell r="E20062" t="str">
            <v>SPLENIC NEOPLASM MALIGNANCY UNSPECIFIED</v>
          </cell>
          <cell r="F20062" t="str">
            <v>恶性度未特指的脾肿瘤</v>
          </cell>
          <cell r="G20062" t="str">
            <v>良性、恶性及性质不明的肿瘤（包括囊状和息肉状）</v>
          </cell>
        </row>
        <row r="20063">
          <cell r="E20063" t="str">
            <v>SPLENIC PELIOSIS</v>
          </cell>
          <cell r="F20063" t="str">
            <v>脾紫斑病</v>
          </cell>
          <cell r="G20063" t="str">
            <v>血液及淋巴系统疾病</v>
          </cell>
        </row>
        <row r="20064">
          <cell r="E20064" t="str">
            <v>SPLENIC RUPTURE</v>
          </cell>
          <cell r="F20064" t="str">
            <v>脾破裂</v>
          </cell>
          <cell r="G20064" t="str">
            <v>各类损伤、中毒及操作并发症</v>
          </cell>
        </row>
        <row r="20065">
          <cell r="E20065" t="str">
            <v>SPLENIC THROMBOSIS</v>
          </cell>
          <cell r="F20065" t="str">
            <v>脾血栓形成</v>
          </cell>
          <cell r="G20065" t="str">
            <v>血液及淋巴系统疾病</v>
          </cell>
        </row>
        <row r="20066">
          <cell r="E20066" t="str">
            <v>SPLENIC VARICES</v>
          </cell>
          <cell r="F20066" t="str">
            <v>脾脏静脉曲张</v>
          </cell>
          <cell r="G20066" t="str">
            <v>血液及淋巴系统疾病</v>
          </cell>
        </row>
        <row r="20067">
          <cell r="E20067" t="str">
            <v>SPLENIC VARICES HAEMORRHAGE</v>
          </cell>
          <cell r="F20067" t="str">
            <v>脾脏血管曲张出血</v>
          </cell>
          <cell r="G20067" t="str">
            <v>血液及淋巴系统疾病</v>
          </cell>
        </row>
        <row r="20068">
          <cell r="E20068" t="str">
            <v>SPLENIC VEIN ANEURYSM</v>
          </cell>
          <cell r="F20068" t="str">
            <v>脾静脉瘤</v>
          </cell>
          <cell r="G20068" t="str">
            <v>胃肠系统疾病</v>
          </cell>
        </row>
        <row r="20069">
          <cell r="E20069" t="str">
            <v>SPLENIC VEIN OCCLUSION</v>
          </cell>
          <cell r="F20069" t="str">
            <v>脾静脉闭塞</v>
          </cell>
          <cell r="G20069" t="str">
            <v>血液及淋巴系统疾病</v>
          </cell>
        </row>
        <row r="20070">
          <cell r="E20070" t="str">
            <v>SPLENIC VEIN THROMBOSIS</v>
          </cell>
          <cell r="F20070" t="str">
            <v>脾静脉血栓形成</v>
          </cell>
          <cell r="G20070" t="str">
            <v>血液及淋巴系统疾病</v>
          </cell>
        </row>
        <row r="20071">
          <cell r="E20071" t="str">
            <v>SPLENITIS</v>
          </cell>
          <cell r="F20071" t="str">
            <v>脾炎</v>
          </cell>
          <cell r="G20071" t="str">
            <v>血液及淋巴系统疾病</v>
          </cell>
        </row>
        <row r="20072">
          <cell r="E20072" t="str">
            <v>SPLENOMEGALY</v>
          </cell>
          <cell r="F20072" t="str">
            <v>脾肿大</v>
          </cell>
          <cell r="G20072" t="str">
            <v>血液及淋巴系统疾病</v>
          </cell>
        </row>
        <row r="20073">
          <cell r="E20073" t="str">
            <v>SPLENORENAL SHUNT</v>
          </cell>
          <cell r="F20073" t="str">
            <v>脾肾静脉分流</v>
          </cell>
          <cell r="G20073" t="str">
            <v>血液及淋巴系统疾病</v>
          </cell>
        </row>
        <row r="20074">
          <cell r="E20074" t="str">
            <v>SPLENORENAL SHUNT PROCEDURE</v>
          </cell>
          <cell r="F20074" t="str">
            <v>脾肾静脉分流术</v>
          </cell>
          <cell r="G20074" t="str">
            <v>各种手术及医疗操作</v>
          </cell>
        </row>
        <row r="20075">
          <cell r="E20075" t="str">
            <v>SPLENOSIS</v>
          </cell>
          <cell r="F20075" t="str">
            <v>脾组织植入</v>
          </cell>
          <cell r="G20075" t="str">
            <v>各类损伤、中毒及操作并发症</v>
          </cell>
        </row>
        <row r="20076">
          <cell r="E20076" t="str">
            <v>SPLINT APPLICATION</v>
          </cell>
          <cell r="F20076" t="str">
            <v>夹板使用</v>
          </cell>
          <cell r="G20076" t="str">
            <v>各种手术及医疗操作</v>
          </cell>
        </row>
        <row r="20077">
          <cell r="E20077" t="str">
            <v>SPLINTER</v>
          </cell>
          <cell r="F20077" t="str">
            <v>木刺伤</v>
          </cell>
          <cell r="G20077" t="str">
            <v>各类损伤、中毒及操作并发症</v>
          </cell>
        </row>
        <row r="20078">
          <cell r="E20078" t="str">
            <v>SPLINTER HAEMORRHAGES</v>
          </cell>
          <cell r="F20078" t="str">
            <v>裂片形出血</v>
          </cell>
          <cell r="G20078" t="str">
            <v>皮肤及皮下组织类疾病</v>
          </cell>
        </row>
        <row r="20079">
          <cell r="E20079" t="str">
            <v>SPONDYLITIC MYELOPATHY</v>
          </cell>
          <cell r="F20079" t="str">
            <v>脊椎性脊髓病</v>
          </cell>
          <cell r="G20079" t="str">
            <v>各类神经系统疾病</v>
          </cell>
        </row>
        <row r="20080">
          <cell r="E20080" t="str">
            <v>SPONDYLITIS</v>
          </cell>
          <cell r="F20080" t="str">
            <v>脊椎炎</v>
          </cell>
          <cell r="G20080" t="str">
            <v>各种肌肉骨骼及结缔组织疾病</v>
          </cell>
        </row>
        <row r="20081">
          <cell r="E20081" t="str">
            <v>SPONDYLOARTHROPATHY</v>
          </cell>
          <cell r="F20081" t="str">
            <v>脊柱关节病</v>
          </cell>
          <cell r="G20081" t="str">
            <v>各种肌肉骨骼及结缔组织疾病</v>
          </cell>
        </row>
        <row r="20082">
          <cell r="E20082" t="str">
            <v>SPONDYLOEPIPHYSEAL DYSPLASIA</v>
          </cell>
          <cell r="F20082" t="str">
            <v>脊椎骨骺发育不良</v>
          </cell>
          <cell r="G20082" t="str">
            <v>各种先天性家族性遗传性疾病</v>
          </cell>
        </row>
        <row r="20083">
          <cell r="E20083" t="str">
            <v>SPONDYLOLISTHESIS</v>
          </cell>
          <cell r="F20083" t="str">
            <v>脊椎滑脱</v>
          </cell>
          <cell r="G20083" t="str">
            <v>各种肌肉骨骼及结缔组织疾病</v>
          </cell>
        </row>
        <row r="20084">
          <cell r="E20084" t="str">
            <v>SPONDYLOLISTHESIS ACQUIRED</v>
          </cell>
          <cell r="F20084" t="str">
            <v>脊椎滑脱</v>
          </cell>
          <cell r="G20084" t="str">
            <v>各种肌肉骨骼及结缔组织疾病</v>
          </cell>
        </row>
        <row r="20085">
          <cell r="E20085" t="str">
            <v>SPONDYLOLYSIS</v>
          </cell>
          <cell r="F20085" t="str">
            <v>椎骨脱离</v>
          </cell>
          <cell r="G20085" t="str">
            <v>各类损伤、中毒及操作并发症</v>
          </cell>
        </row>
        <row r="20086">
          <cell r="E20086" t="str">
            <v>SPONDYLOPATHY TRAUMATIC</v>
          </cell>
          <cell r="F20086" t="str">
            <v>外伤性脊椎病</v>
          </cell>
          <cell r="G20086" t="str">
            <v>各类损伤、中毒及操作并发症</v>
          </cell>
        </row>
        <row r="20087">
          <cell r="E20087" t="str">
            <v>SPONDYLOSIS</v>
          </cell>
          <cell r="F20087" t="str">
            <v>脊柱骨关节炎</v>
          </cell>
          <cell r="G20087" t="str">
            <v>各种肌肉骨骼及结缔组织疾病</v>
          </cell>
        </row>
        <row r="20088">
          <cell r="E20088" t="str">
            <v>SPONGIFORM CARDIOMYOPATHY</v>
          </cell>
          <cell r="F20088" t="str">
            <v>心肌致密化不全心肌病</v>
          </cell>
          <cell r="G20088" t="str">
            <v>各种先天性家族性遗传性疾病</v>
          </cell>
        </row>
        <row r="20089">
          <cell r="E20089" t="str">
            <v>SPONTANEOUS AMPUTATION</v>
          </cell>
          <cell r="F20089" t="str">
            <v>自发性肢体离断</v>
          </cell>
          <cell r="G20089" t="str">
            <v>血管与淋巴管类疾病</v>
          </cell>
        </row>
        <row r="20090">
          <cell r="E20090" t="str">
            <v>SPONTANEOUS BACTERIAL PERITONITIS</v>
          </cell>
          <cell r="F20090" t="str">
            <v>自发性细菌性腹膜炎</v>
          </cell>
          <cell r="G20090" t="str">
            <v>感染及侵染类疾病</v>
          </cell>
        </row>
        <row r="20091">
          <cell r="E20091" t="str">
            <v>SPONTANEOUS CEREBROSPINAL FLUID LEAK SYNDROME</v>
          </cell>
          <cell r="F20091" t="str">
            <v>自发性脑脊液漏综合征</v>
          </cell>
          <cell r="G20091" t="str">
            <v>各类神经系统疾病</v>
          </cell>
        </row>
        <row r="20092">
          <cell r="E20092" t="str">
            <v>SPONTANEOUS EJACULATION</v>
          </cell>
          <cell r="F20092" t="str">
            <v>自发射精</v>
          </cell>
          <cell r="G20092" t="str">
            <v>生殖系统及乳腺疾病</v>
          </cell>
        </row>
        <row r="20093">
          <cell r="E20093" t="str">
            <v>SPONTANEOUS HAEMATOMA</v>
          </cell>
          <cell r="F20093" t="str">
            <v>自发性血肿</v>
          </cell>
          <cell r="G20093" t="str">
            <v>血液及淋巴系统疾病</v>
          </cell>
        </row>
        <row r="20094">
          <cell r="E20094" t="str">
            <v>SPONTANEOUS HAEMORRHAGE</v>
          </cell>
          <cell r="F20094" t="str">
            <v>自发性出血</v>
          </cell>
          <cell r="G20094" t="str">
            <v>血液及淋巴系统疾病</v>
          </cell>
        </row>
        <row r="20095">
          <cell r="E20095" t="str">
            <v>SPONTANEOUS HEPARIN-INDUCED THROMBOCYTOPENIA SYNDROME</v>
          </cell>
          <cell r="F20095" t="str">
            <v>自发性肝素诱导性血小板减少综合征</v>
          </cell>
          <cell r="G20095" t="str">
            <v>血液及淋巴系统疾病</v>
          </cell>
        </row>
        <row r="20096">
          <cell r="E20096" t="str">
            <v>SPONTANEOUS HYPHAEMA</v>
          </cell>
          <cell r="F20096" t="str">
            <v>自发眼前房积血</v>
          </cell>
          <cell r="G20096" t="str">
            <v>眼器官疾病</v>
          </cell>
        </row>
        <row r="20097">
          <cell r="E20097" t="str">
            <v>SPONTANEOUS INTERNAL CAROTID ARTERY RECANALISATION</v>
          </cell>
          <cell r="F20097" t="str">
            <v>自发性颈内动脉再通</v>
          </cell>
          <cell r="G20097" t="str">
            <v>各类神经系统疾病</v>
          </cell>
        </row>
        <row r="20098">
          <cell r="E20098" t="str">
            <v>SPONTANEOUS INTRAHEPATIC PORTOSYSTEMIC VENOUS SHUNT</v>
          </cell>
          <cell r="F20098" t="str">
            <v>自发性肝内门体静脉分流</v>
          </cell>
          <cell r="G20098" t="str">
            <v>肝胆系统疾病</v>
          </cell>
        </row>
        <row r="20099">
          <cell r="E20099" t="str">
            <v>SPONTANEOUS PENILE ERECTION</v>
          </cell>
          <cell r="F20099" t="str">
            <v>自发阴茎勃起</v>
          </cell>
          <cell r="G20099" t="str">
            <v>生殖系统及乳腺疾病</v>
          </cell>
        </row>
        <row r="20100">
          <cell r="E20100" t="str">
            <v>SPONTANEOUS RUPTURE OF MEMBRANES</v>
          </cell>
          <cell r="F20100" t="str">
            <v>自发性胎膜破裂</v>
          </cell>
          <cell r="G20100" t="str">
            <v>妊娠期、产褥期及围产期状况</v>
          </cell>
        </row>
        <row r="20101">
          <cell r="E20101" t="str">
            <v>SPONTANEOUS SPLENIC RUPTURE</v>
          </cell>
          <cell r="F20101" t="str">
            <v>自发性脾破裂</v>
          </cell>
          <cell r="G20101" t="str">
            <v>血液及淋巴系统疾病</v>
          </cell>
        </row>
        <row r="20102">
          <cell r="E20102" t="str">
            <v>SPORADIC INFANTILE BILATERAL STRIATAL NECROSIS</v>
          </cell>
          <cell r="F20102" t="str">
            <v>散发性婴儿双侧纹状体坏死</v>
          </cell>
          <cell r="G20102" t="str">
            <v>各类神经系统疾病</v>
          </cell>
        </row>
        <row r="20103">
          <cell r="E20103" t="str">
            <v>SPOROTRICHOSIS</v>
          </cell>
          <cell r="F20103" t="str">
            <v>孢子丝菌病</v>
          </cell>
          <cell r="G20103" t="str">
            <v>感染及侵染类疾病</v>
          </cell>
        </row>
        <row r="20104">
          <cell r="E20104" t="str">
            <v>SPORTS INJURY</v>
          </cell>
          <cell r="F20104" t="str">
            <v>运动损伤</v>
          </cell>
          <cell r="G20104" t="str">
            <v>各类损伤、中毒及操作并发症</v>
          </cell>
        </row>
        <row r="20105">
          <cell r="E20105" t="str">
            <v>SPOTTED FEVER RICKETTSIA TEST POSITIVE</v>
          </cell>
          <cell r="F20105" t="str">
            <v>斑疹热立克次体检测阳性</v>
          </cell>
          <cell r="G20105" t="str">
            <v>各类检查</v>
          </cell>
        </row>
        <row r="20106">
          <cell r="E20106" t="str">
            <v>SPOUSAL ABUSE</v>
          </cell>
          <cell r="F20106" t="str">
            <v>虐待配偶</v>
          </cell>
          <cell r="G20106" t="str">
            <v>社会环境</v>
          </cell>
        </row>
        <row r="20107">
          <cell r="E20107" t="str">
            <v>SPRUE-LIKE ENTEROPATHY</v>
          </cell>
          <cell r="F20107" t="str">
            <v>口炎性腹泻样肠病</v>
          </cell>
          <cell r="G20107" t="str">
            <v>胃肠系统疾病</v>
          </cell>
        </row>
        <row r="20108">
          <cell r="E20108" t="str">
            <v>SPUR CELL ANAEMIA</v>
          </cell>
          <cell r="F20108" t="str">
            <v>棘细胞性贫血</v>
          </cell>
          <cell r="G20108" t="str">
            <v>血液及淋巴系统疾病</v>
          </cell>
        </row>
        <row r="20109">
          <cell r="E20109" t="str">
            <v>SPUTUM ABNORMAL</v>
          </cell>
          <cell r="F20109" t="str">
            <v>痰液异常</v>
          </cell>
          <cell r="G20109" t="str">
            <v>各类检查</v>
          </cell>
        </row>
        <row r="20110">
          <cell r="E20110" t="str">
            <v>SPUTUM CULTURE</v>
          </cell>
          <cell r="F20110" t="str">
            <v>痰培养</v>
          </cell>
          <cell r="G20110" t="str">
            <v>各类检查</v>
          </cell>
        </row>
        <row r="20111">
          <cell r="E20111" t="str">
            <v>SPUTUM CULTURE POSITIVE</v>
          </cell>
          <cell r="F20111" t="str">
            <v>唾液培养阳性</v>
          </cell>
          <cell r="G20111" t="str">
            <v>各类检查</v>
          </cell>
        </row>
        <row r="20112">
          <cell r="E20112" t="str">
            <v>SPUTUM DECREASED</v>
          </cell>
          <cell r="F20112" t="str">
            <v>痰减少</v>
          </cell>
          <cell r="G20112" t="str">
            <v>呼吸系统、胸及纵隔疾病</v>
          </cell>
        </row>
        <row r="20113">
          <cell r="E20113" t="str">
            <v>SPUTUM DISCOLOURED</v>
          </cell>
          <cell r="F20113" t="str">
            <v>痰变色</v>
          </cell>
          <cell r="G20113" t="str">
            <v>呼吸系统、胸及纵隔疾病</v>
          </cell>
        </row>
        <row r="20114">
          <cell r="E20114" t="str">
            <v>SPUTUM INCREASED</v>
          </cell>
          <cell r="F20114" t="str">
            <v>痰增多</v>
          </cell>
          <cell r="G20114" t="str">
            <v>呼吸系统、胸及纵隔疾病</v>
          </cell>
        </row>
        <row r="20115">
          <cell r="E20115" t="str">
            <v>SPUTUM NORMAL</v>
          </cell>
          <cell r="F20115" t="str">
            <v>痰液正常</v>
          </cell>
          <cell r="G20115" t="str">
            <v>各类检查</v>
          </cell>
        </row>
        <row r="20116">
          <cell r="E20116" t="str">
            <v>SPUTUM PURULENT</v>
          </cell>
          <cell r="F20116" t="str">
            <v>脓痰</v>
          </cell>
          <cell r="G20116" t="str">
            <v>感染及侵染类疾病</v>
          </cell>
        </row>
        <row r="20117">
          <cell r="E20117" t="str">
            <v>SPUTUM RETENTION</v>
          </cell>
          <cell r="F20117" t="str">
            <v>痰液潴留</v>
          </cell>
          <cell r="G20117" t="str">
            <v>呼吸系统、胸及纵隔疾病</v>
          </cell>
        </row>
        <row r="20118">
          <cell r="E20118" t="str">
            <v>SPUTUM TEST</v>
          </cell>
          <cell r="F20118" t="str">
            <v>痰检验</v>
          </cell>
          <cell r="G20118" t="str">
            <v>各类检查</v>
          </cell>
        </row>
        <row r="20119">
          <cell r="E20119" t="str">
            <v>SQUAMOPROLIFERATIVE LESION</v>
          </cell>
          <cell r="F20119" t="str">
            <v>鳞状增生性病变</v>
          </cell>
          <cell r="G20119" t="str">
            <v>良性、恶性及性质不明的肿瘤（包括囊状和息肉状）</v>
          </cell>
        </row>
        <row r="20120">
          <cell r="E20120" t="str">
            <v>SQUAMOUS CELL BREAST CARCINOMA</v>
          </cell>
          <cell r="F20120" t="str">
            <v>乳腺鳞状细胞癌</v>
          </cell>
          <cell r="G20120" t="str">
            <v>良性、恶性及性质不明的肿瘤（包括囊状和息肉状）</v>
          </cell>
        </row>
        <row r="20121">
          <cell r="E20121" t="str">
            <v>SQUAMOUS CELL CARCINOMA</v>
          </cell>
          <cell r="F20121" t="str">
            <v>鳞状细胞癌</v>
          </cell>
          <cell r="G20121" t="str">
            <v>良性、恶性及性质不明的肿瘤（包括囊状和息肉状）</v>
          </cell>
        </row>
        <row r="20122">
          <cell r="E20122" t="str">
            <v>SQUAMOUS CELL CARCINOMA ANTIGEN INCREASED</v>
          </cell>
          <cell r="F20122" t="str">
            <v>鳞状上皮细胞癌抗原升高</v>
          </cell>
          <cell r="G20122" t="str">
            <v>各类检查</v>
          </cell>
        </row>
        <row r="20123">
          <cell r="E20123" t="str">
            <v>SQUAMOUS CELL CARCINOMA OF HEAD AND NECK</v>
          </cell>
          <cell r="F20123" t="str">
            <v>头颈部鳞状上皮细胞癌</v>
          </cell>
          <cell r="G20123" t="str">
            <v>良性、恶性及性质不明的肿瘤（包括囊状和息肉状）</v>
          </cell>
        </row>
        <row r="20124">
          <cell r="E20124" t="str">
            <v>SQUAMOUS CELL CARCINOMA OF LUNG</v>
          </cell>
          <cell r="F20124" t="str">
            <v>肺鳞状细胞癌</v>
          </cell>
          <cell r="G20124" t="str">
            <v>良性、恶性及性质不明的肿瘤（包括囊状和息肉状）</v>
          </cell>
        </row>
        <row r="20125">
          <cell r="E20125" t="str">
            <v>SQUAMOUS CELL CARCINOMA OF PHARYNX</v>
          </cell>
          <cell r="F20125" t="str">
            <v>咽部鳞状细胞癌</v>
          </cell>
          <cell r="G20125" t="str">
            <v>良性、恶性及性质不明的肿瘤（包括囊状和息肉状）</v>
          </cell>
        </row>
        <row r="20126">
          <cell r="E20126" t="str">
            <v>SQUAMOUS CELL CARCINOMA OF SKIN</v>
          </cell>
          <cell r="F20126" t="str">
            <v>皮肤鳞状细胞癌</v>
          </cell>
          <cell r="G20126" t="str">
            <v>良性、恶性及性质不明的肿瘤（包括囊状和息肉状）</v>
          </cell>
        </row>
        <row r="20127">
          <cell r="E20127" t="str">
            <v>SQUAMOUS CELL CARCINOMA OF THE CERVIX</v>
          </cell>
          <cell r="F20127" t="str">
            <v>宫颈鳞状细胞癌</v>
          </cell>
          <cell r="G20127" t="str">
            <v>良性、恶性及性质不明的肿瘤（包括囊状和息肉状）</v>
          </cell>
        </row>
        <row r="20128">
          <cell r="E20128" t="str">
            <v>SQUAMOUS CELL CARCINOMA OF THE HYPOPHARYNX</v>
          </cell>
          <cell r="F20128" t="str">
            <v>咽下部鳞状细胞癌</v>
          </cell>
          <cell r="G20128" t="str">
            <v>良性、恶性及性质不明的肿瘤（包括囊状和息肉状）</v>
          </cell>
        </row>
        <row r="20129">
          <cell r="E20129" t="str">
            <v>SQUAMOUS CELL CARCINOMA OF THE ORAL CAVITY</v>
          </cell>
          <cell r="F20129" t="str">
            <v>口腔鳞状细胞癌</v>
          </cell>
          <cell r="G20129" t="str">
            <v>良性、恶性及性质不明的肿瘤（包括囊状和息肉状）</v>
          </cell>
        </row>
        <row r="20130">
          <cell r="E20130" t="str">
            <v>SQUAMOUS CELL CARCINOMA OF THE PAROTID GLAND</v>
          </cell>
          <cell r="F20130" t="str">
            <v>腮腺鳞状细胞癌</v>
          </cell>
          <cell r="G20130" t="str">
            <v>良性、恶性及性质不明的肿瘤（包括囊状和息肉状）</v>
          </cell>
        </row>
        <row r="20131">
          <cell r="E20131" t="str">
            <v>SQUAMOUS CELL CARCINOMA OF THE TONGUE</v>
          </cell>
          <cell r="F20131" t="str">
            <v>舌鳞状上皮细胞癌</v>
          </cell>
          <cell r="G20131" t="str">
            <v>良性、恶性及性质不明的肿瘤（包括囊状和息肉状）</v>
          </cell>
        </row>
        <row r="20132">
          <cell r="E20132" t="str">
            <v>SQUAMOUS CELL CARCINOMA OF THE VAGINA</v>
          </cell>
          <cell r="F20132" t="str">
            <v>阴道鳞状细胞癌</v>
          </cell>
          <cell r="G20132" t="str">
            <v>良性、恶性及性质不明的肿瘤（包括囊状和息肉状）</v>
          </cell>
        </row>
        <row r="20133">
          <cell r="E20133" t="str">
            <v>SQUAMOUS CELL CARCINOMA OF THE VULVA</v>
          </cell>
          <cell r="F20133" t="str">
            <v>外阴鳞状细胞癌</v>
          </cell>
          <cell r="G20133" t="str">
            <v>良性、恶性及性质不明的肿瘤（包括囊状和息肉状）</v>
          </cell>
        </row>
        <row r="20134">
          <cell r="E20134" t="str">
            <v>SQUAMOUS ENDOMETRIAL CARCINOMA</v>
          </cell>
          <cell r="F20134" t="str">
            <v>子宫内膜鳞状细胞癌</v>
          </cell>
          <cell r="G20134" t="str">
            <v>良性、恶性及性质不明的肿瘤（包括囊状和息肉状）</v>
          </cell>
        </row>
        <row r="20135">
          <cell r="E20135" t="str">
            <v>ST. LOUIS ENCEPHALITIS</v>
          </cell>
          <cell r="F20135" t="str">
            <v>圣路易斯脑炎</v>
          </cell>
          <cell r="G20135" t="str">
            <v>感染及侵染类疾病</v>
          </cell>
        </row>
        <row r="20136">
          <cell r="E20136" t="str">
            <v>STAB WOUND</v>
          </cell>
          <cell r="F20136" t="str">
            <v>戳伤</v>
          </cell>
          <cell r="G20136" t="str">
            <v>各类损伤、中毒及操作并发症</v>
          </cell>
        </row>
        <row r="20137">
          <cell r="E20137" t="str">
            <v>STAG HORN CALCULUS</v>
          </cell>
          <cell r="F20137" t="str">
            <v>鹿角状结石</v>
          </cell>
          <cell r="G20137" t="str">
            <v>肾脏及泌尿系统疾病</v>
          </cell>
        </row>
        <row r="20138">
          <cell r="E20138" t="str">
            <v>STAPEDECTOMY</v>
          </cell>
          <cell r="F20138" t="str">
            <v>镫骨切除术</v>
          </cell>
          <cell r="G20138" t="str">
            <v>各种手术及医疗操作</v>
          </cell>
        </row>
        <row r="20139">
          <cell r="E20139" t="str">
            <v>STAPEDOTOMY</v>
          </cell>
          <cell r="F20139" t="str">
            <v>镫骨切开术</v>
          </cell>
          <cell r="G20139" t="str">
            <v>各种手术及医疗操作</v>
          </cell>
        </row>
        <row r="20140">
          <cell r="E20140" t="str">
            <v>STAPES MOBILISATION</v>
          </cell>
          <cell r="F20140" t="str">
            <v>镫骨松动术</v>
          </cell>
          <cell r="G20140" t="str">
            <v>各种手术及医疗操作</v>
          </cell>
        </row>
        <row r="20141">
          <cell r="E20141" t="str">
            <v>STAPHYLOCOCCAL ABSCESS</v>
          </cell>
          <cell r="F20141" t="str">
            <v>葡萄球菌脓肿</v>
          </cell>
          <cell r="G20141" t="str">
            <v>感染及侵染类疾病</v>
          </cell>
        </row>
        <row r="20142">
          <cell r="E20142" t="str">
            <v>STAPHYLOCOCCAL BACTERAEMIA</v>
          </cell>
          <cell r="F20142" t="str">
            <v>葡萄球菌菌血症</v>
          </cell>
          <cell r="G20142" t="str">
            <v>感染及侵染类疾病</v>
          </cell>
        </row>
        <row r="20143">
          <cell r="E20143" t="str">
            <v>STAPHYLOCOCCAL BLEPHARITIS</v>
          </cell>
          <cell r="F20143" t="str">
            <v>葡萄球菌睑缘炎</v>
          </cell>
          <cell r="G20143" t="str">
            <v>感染及侵染类疾病</v>
          </cell>
        </row>
        <row r="20144">
          <cell r="E20144" t="str">
            <v>STAPHYLOCOCCAL IDENTIFICATION TEST NEGATIVE</v>
          </cell>
          <cell r="F20144" t="str">
            <v>葡萄球菌检测阴性</v>
          </cell>
          <cell r="G20144" t="str">
            <v>各类检查</v>
          </cell>
        </row>
        <row r="20145">
          <cell r="E20145" t="str">
            <v>STAPHYLOCOCCAL IDENTIFICATION TEST POSITIVE</v>
          </cell>
          <cell r="F20145" t="str">
            <v>葡萄球菌检测阳性</v>
          </cell>
          <cell r="G20145" t="str">
            <v>各类检查</v>
          </cell>
        </row>
        <row r="20146">
          <cell r="E20146" t="str">
            <v>STAPHYLOCOCCAL IMPETIGO</v>
          </cell>
          <cell r="F20146" t="str">
            <v>葡萄球菌性脓疱病</v>
          </cell>
          <cell r="G20146" t="str">
            <v>感染及侵染类疾病</v>
          </cell>
        </row>
        <row r="20147">
          <cell r="E20147" t="str">
            <v>STAPHYLOCOCCAL INFECTION</v>
          </cell>
          <cell r="F20147" t="str">
            <v>葡萄球菌感染</v>
          </cell>
          <cell r="G20147" t="str">
            <v>感染及侵染类疾病</v>
          </cell>
        </row>
        <row r="20148">
          <cell r="E20148" t="str">
            <v>STAPHYLOCOCCAL MEDIASTINITIS</v>
          </cell>
          <cell r="F20148" t="str">
            <v>葡萄球菌性纵隔炎</v>
          </cell>
          <cell r="G20148" t="str">
            <v>感染及侵染类疾病</v>
          </cell>
        </row>
        <row r="20149">
          <cell r="E20149" t="str">
            <v>STAPHYLOCOCCAL OSTEOMYELITIS</v>
          </cell>
          <cell r="F20149" t="str">
            <v>葡萄球菌性骨髓炎</v>
          </cell>
          <cell r="G20149" t="str">
            <v>感染及侵染类疾病</v>
          </cell>
        </row>
        <row r="20150">
          <cell r="E20150" t="str">
            <v>STAPHYLOCOCCAL PAROTITIS</v>
          </cell>
          <cell r="F20150" t="str">
            <v>葡萄球菌性腮腺炎</v>
          </cell>
          <cell r="G20150" t="str">
            <v>感染及侵染类疾病</v>
          </cell>
        </row>
        <row r="20151">
          <cell r="E20151" t="str">
            <v>STAPHYLOCOCCAL PHARYNGITIS</v>
          </cell>
          <cell r="F20151" t="str">
            <v>葡萄球菌性咽炎</v>
          </cell>
          <cell r="G20151" t="str">
            <v>感染及侵染类疾病</v>
          </cell>
        </row>
        <row r="20152">
          <cell r="E20152" t="str">
            <v>STAPHYLOCOCCAL SCALDED SKIN SYNDROME</v>
          </cell>
          <cell r="F20152" t="str">
            <v>葡萄球菌性烫伤样皮肤综合征</v>
          </cell>
          <cell r="G20152" t="str">
            <v>感染及侵染类疾病</v>
          </cell>
        </row>
        <row r="20153">
          <cell r="E20153" t="str">
            <v>STAPHYLOCOCCAL SEPSIS</v>
          </cell>
          <cell r="F20153" t="str">
            <v>葡萄球菌脓毒症</v>
          </cell>
          <cell r="G20153" t="str">
            <v>感染及侵染类疾病</v>
          </cell>
        </row>
        <row r="20154">
          <cell r="E20154" t="str">
            <v>STAPHYLOCOCCAL SKIN INFECTION</v>
          </cell>
          <cell r="F20154" t="str">
            <v>皮肤葡萄球菌感染</v>
          </cell>
          <cell r="G20154" t="str">
            <v>感染及侵染类疾病</v>
          </cell>
        </row>
        <row r="20155">
          <cell r="E20155" t="str">
            <v>STAPHYLOCOCCAL TOXAEMIA</v>
          </cell>
          <cell r="F20155" t="str">
            <v>葡萄球菌毒血症</v>
          </cell>
          <cell r="G20155" t="str">
            <v>感染及侵染类疾病</v>
          </cell>
        </row>
        <row r="20156">
          <cell r="E20156" t="str">
            <v>STAPHYLOCOCCUS TEST</v>
          </cell>
          <cell r="F20156" t="str">
            <v>葡萄球菌检测</v>
          </cell>
          <cell r="G20156" t="str">
            <v>各类检查</v>
          </cell>
        </row>
        <row r="20157">
          <cell r="E20157" t="str">
            <v>STAPHYLOCOCCUS TEST NEGATIVE</v>
          </cell>
          <cell r="F20157" t="str">
            <v>葡萄球菌检测阴性</v>
          </cell>
          <cell r="G20157" t="str">
            <v>各类检查</v>
          </cell>
        </row>
        <row r="20158">
          <cell r="E20158" t="str">
            <v>STAPHYLOCOCCUS TEST POSITIVE</v>
          </cell>
          <cell r="F20158" t="str">
            <v>葡萄球菌检测阳性</v>
          </cell>
          <cell r="G20158" t="str">
            <v>各类检查</v>
          </cell>
        </row>
        <row r="20159">
          <cell r="E20159" t="str">
            <v>STAPHYLOMA</v>
          </cell>
          <cell r="F20159" t="str">
            <v>葡萄肿</v>
          </cell>
          <cell r="G20159" t="str">
            <v>眼器官疾病</v>
          </cell>
        </row>
        <row r="20160">
          <cell r="E20160" t="str">
            <v>STARGARDT'S DISEASE</v>
          </cell>
          <cell r="F20160" t="str">
            <v>施塔加特病</v>
          </cell>
          <cell r="G20160" t="str">
            <v>各种先天性家族性遗传性疾病</v>
          </cell>
        </row>
        <row r="20161">
          <cell r="E20161" t="str">
            <v>STARING</v>
          </cell>
          <cell r="F20161" t="str">
            <v>凝视</v>
          </cell>
          <cell r="G20161" t="str">
            <v>精神病类</v>
          </cell>
        </row>
        <row r="20162">
          <cell r="E20162" t="str">
            <v>STARVATION</v>
          </cell>
          <cell r="F20162" t="str">
            <v>饥饿</v>
          </cell>
          <cell r="G20162" t="str">
            <v>代谢及营养类疾病</v>
          </cell>
        </row>
        <row r="20163">
          <cell r="E20163" t="str">
            <v>STARVATION KETOACIDOSIS</v>
          </cell>
          <cell r="F20163" t="str">
            <v>饥饿性酮症酸中毒</v>
          </cell>
          <cell r="G20163" t="str">
            <v>代谢及营养类疾病</v>
          </cell>
        </row>
        <row r="20164">
          <cell r="E20164" t="str">
            <v>STASIS DERMATITIS</v>
          </cell>
          <cell r="F20164" t="str">
            <v>淤积性皮炎</v>
          </cell>
          <cell r="G20164" t="str">
            <v>皮肤及皮下组织类疾病</v>
          </cell>
        </row>
        <row r="20165">
          <cell r="E20165" t="str">
            <v>STASIS SYNDROME</v>
          </cell>
          <cell r="F20165" t="str">
            <v>淤滞综合征</v>
          </cell>
          <cell r="G20165" t="str">
            <v>胃肠系统疾病</v>
          </cell>
        </row>
        <row r="20166">
          <cell r="E20166" t="str">
            <v>STATUS ASTHMATICUS</v>
          </cell>
          <cell r="F20166" t="str">
            <v>哮喘危象</v>
          </cell>
          <cell r="G20166" t="str">
            <v>呼吸系统、胸及纵隔疾病</v>
          </cell>
        </row>
        <row r="20167">
          <cell r="E20167" t="str">
            <v>STATUS EPILEPTICUS</v>
          </cell>
          <cell r="F20167" t="str">
            <v>癫痫持续状态</v>
          </cell>
          <cell r="G20167" t="str">
            <v>各类神经系统疾病</v>
          </cell>
        </row>
        <row r="20168">
          <cell r="E20168" t="str">
            <v>STATUS MIGRAINOSUS</v>
          </cell>
          <cell r="F20168" t="str">
            <v>偏头痛的状态</v>
          </cell>
          <cell r="G20168" t="str">
            <v>各类神经系统疾病</v>
          </cell>
        </row>
        <row r="20169">
          <cell r="E20169" t="str">
            <v>STAUFFER'S SYNDROME</v>
          </cell>
          <cell r="F20169" t="str">
            <v>Stauffer 综合征</v>
          </cell>
          <cell r="G20169" t="str">
            <v>肝胆系统疾病</v>
          </cell>
        </row>
        <row r="20170">
          <cell r="E20170" t="str">
            <v>STEAL PHENOMENON</v>
          </cell>
          <cell r="F20170" t="str">
            <v>窃血综合征</v>
          </cell>
          <cell r="G20170" t="str">
            <v>血管与淋巴管类疾病</v>
          </cell>
        </row>
        <row r="20171">
          <cell r="E20171" t="str">
            <v>STEAL SYNDROME</v>
          </cell>
          <cell r="F20171" t="str">
            <v>窃血综合征</v>
          </cell>
          <cell r="G20171" t="str">
            <v>血管与淋巴管类疾病</v>
          </cell>
        </row>
        <row r="20172">
          <cell r="E20172" t="str">
            <v>STEATOCYSTOMA MULTIPLEX</v>
          </cell>
          <cell r="F20172" t="str">
            <v>多发性皮脂囊瘤</v>
          </cell>
          <cell r="G20172" t="str">
            <v>各种先天性家族性遗传性疾病</v>
          </cell>
        </row>
        <row r="20173">
          <cell r="E20173" t="str">
            <v>STEATOHEPATITIS</v>
          </cell>
          <cell r="F20173" t="str">
            <v>脂肪性肝炎</v>
          </cell>
          <cell r="G20173" t="str">
            <v>肝胆系统疾病</v>
          </cell>
        </row>
        <row r="20174">
          <cell r="E20174" t="str">
            <v>STEATORRHOEA</v>
          </cell>
          <cell r="F20174" t="str">
            <v>脂肪痢</v>
          </cell>
          <cell r="G20174" t="str">
            <v>胃肠系统疾病</v>
          </cell>
        </row>
        <row r="20175">
          <cell r="E20175" t="str">
            <v>STEM CELL DONOR</v>
          </cell>
          <cell r="F20175" t="str">
            <v>干细胞捐赠者</v>
          </cell>
          <cell r="G20175" t="str">
            <v>社会环境</v>
          </cell>
        </row>
        <row r="20176">
          <cell r="E20176" t="str">
            <v>STEM CELL THERAPY</v>
          </cell>
          <cell r="F20176" t="str">
            <v>干细胞治疗</v>
          </cell>
          <cell r="G20176" t="str">
            <v>各种手术及医疗操作</v>
          </cell>
        </row>
        <row r="20177">
          <cell r="E20177" t="str">
            <v>STEM CELL TRANSPLANT</v>
          </cell>
          <cell r="F20177" t="str">
            <v>干细胞移植</v>
          </cell>
          <cell r="G20177" t="str">
            <v>各种手术及医疗操作</v>
          </cell>
        </row>
        <row r="20178">
          <cell r="E20178" t="str">
            <v>STENOSIS</v>
          </cell>
          <cell r="F20178" t="str">
            <v>狭窄</v>
          </cell>
          <cell r="G20178" t="str">
            <v>全身性疾病及给药部位各种反应</v>
          </cell>
        </row>
        <row r="20179">
          <cell r="E20179" t="str">
            <v>STENOSIS OF VESICOURETHRAL ANASTOMOSIS</v>
          </cell>
          <cell r="F20179" t="str">
            <v>膀胱尿道吻合部位狭窄</v>
          </cell>
          <cell r="G20179" t="str">
            <v>各类损伤、中毒及操作并发症</v>
          </cell>
        </row>
        <row r="20180">
          <cell r="E20180" t="str">
            <v>STENOTROPHOMONAS BACTERAEMIA</v>
          </cell>
          <cell r="F20180" t="str">
            <v>窄食单胞菌菌血症</v>
          </cell>
          <cell r="G20180" t="str">
            <v>感染及侵染类疾病</v>
          </cell>
        </row>
        <row r="20181">
          <cell r="E20181" t="str">
            <v>STENOTROPHOMONAS INFECTION</v>
          </cell>
          <cell r="F20181" t="str">
            <v>寡养单胞菌感染</v>
          </cell>
          <cell r="G20181" t="str">
            <v>感染及侵染类疾病</v>
          </cell>
        </row>
        <row r="20182">
          <cell r="E20182" t="str">
            <v>STENOTROPHOMONAS SEPSIS</v>
          </cell>
          <cell r="F20182" t="str">
            <v>寡养单胞菌性脓毒症</v>
          </cell>
          <cell r="G20182" t="str">
            <v>感染及侵染类疾病</v>
          </cell>
        </row>
        <row r="20183">
          <cell r="E20183" t="str">
            <v>STENOTROPHOMONAS TEST POSITIVE</v>
          </cell>
          <cell r="F20183" t="str">
            <v>寡养单胞菌检测阳性</v>
          </cell>
          <cell r="G20183" t="str">
            <v>各类检查</v>
          </cell>
        </row>
        <row r="20184">
          <cell r="E20184" t="str">
            <v>STENT-GRAFT ENDOLEAK</v>
          </cell>
          <cell r="F20184" t="str">
            <v>支架移植物内漏</v>
          </cell>
          <cell r="G20184" t="str">
            <v>全身性疾病及给药部位各种反应</v>
          </cell>
        </row>
        <row r="20185">
          <cell r="E20185" t="str">
            <v>STENT-GRAFT MALFUNCTION</v>
          </cell>
          <cell r="F20185" t="str">
            <v>支架故障</v>
          </cell>
          <cell r="G20185" t="str">
            <v>产品问题</v>
          </cell>
        </row>
        <row r="20186">
          <cell r="E20186" t="str">
            <v>STENT-GRAFT MATERIAL FAILURE</v>
          </cell>
          <cell r="F20186" t="str">
            <v>装置材料问题</v>
          </cell>
          <cell r="G20186" t="str">
            <v>产品问题</v>
          </cell>
        </row>
        <row r="20187">
          <cell r="E20187" t="str">
            <v>STENT EMBOLISATION</v>
          </cell>
          <cell r="F20187" t="str">
            <v>器械血栓栓塞</v>
          </cell>
          <cell r="G20187" t="str">
            <v>全身性疾病及给药部位各种反应</v>
          </cell>
        </row>
        <row r="20188">
          <cell r="E20188" t="str">
            <v>STENT MALAPPOSITION</v>
          </cell>
          <cell r="F20188" t="str">
            <v>支架故障</v>
          </cell>
          <cell r="G20188" t="str">
            <v>产品问题</v>
          </cell>
        </row>
        <row r="20189">
          <cell r="E20189" t="str">
            <v>STENT MALFUNCTION</v>
          </cell>
          <cell r="F20189" t="str">
            <v>支架故障</v>
          </cell>
          <cell r="G20189" t="str">
            <v>产品问题</v>
          </cell>
        </row>
        <row r="20190">
          <cell r="E20190" t="str">
            <v>STENT OCCLUSION</v>
          </cell>
          <cell r="F20190" t="str">
            <v>装置闭塞</v>
          </cell>
          <cell r="G20190" t="str">
            <v>产品问题</v>
          </cell>
        </row>
        <row r="20191">
          <cell r="E20191" t="str">
            <v>STENT PATENCY MAINTENANCE</v>
          </cell>
          <cell r="F20191" t="str">
            <v>支架通畅性维护</v>
          </cell>
          <cell r="G20191" t="str">
            <v>各种手术及医疗操作</v>
          </cell>
        </row>
        <row r="20192">
          <cell r="E20192" t="str">
            <v>STENT PLACEMENT</v>
          </cell>
          <cell r="F20192" t="str">
            <v>支架放置</v>
          </cell>
          <cell r="G20192" t="str">
            <v>各种手术及医疗操作</v>
          </cell>
        </row>
        <row r="20193">
          <cell r="E20193" t="str">
            <v>STENT RELATED INFECTION</v>
          </cell>
          <cell r="F20193" t="str">
            <v>装置相关感染</v>
          </cell>
          <cell r="G20193" t="str">
            <v>感染及侵染类疾病</v>
          </cell>
        </row>
        <row r="20194">
          <cell r="E20194" t="str">
            <v>STENT REMOVAL</v>
          </cell>
          <cell r="F20194" t="str">
            <v>支架取出</v>
          </cell>
          <cell r="G20194" t="str">
            <v>各种手术及医疗操作</v>
          </cell>
        </row>
        <row r="20195">
          <cell r="E20195" t="str">
            <v>STEREOTACTIC SURGERY</v>
          </cell>
          <cell r="F20195" t="str">
            <v>手术</v>
          </cell>
          <cell r="G20195" t="str">
            <v>各种手术及医疗操作</v>
          </cell>
        </row>
        <row r="20196">
          <cell r="E20196" t="str">
            <v>STEREOTYPIC MOVEMENT DISORDER</v>
          </cell>
          <cell r="F20196" t="str">
            <v>刻板动作</v>
          </cell>
          <cell r="G20196" t="str">
            <v>精神病类</v>
          </cell>
        </row>
        <row r="20197">
          <cell r="E20197" t="str">
            <v>STEREOTYPY</v>
          </cell>
          <cell r="F20197" t="str">
            <v>刻板动作</v>
          </cell>
          <cell r="G20197" t="str">
            <v>精神病类</v>
          </cell>
        </row>
        <row r="20198">
          <cell r="E20198" t="str">
            <v>STERILE PYURIA</v>
          </cell>
          <cell r="F20198" t="str">
            <v>无菌性脓尿</v>
          </cell>
          <cell r="G20198" t="str">
            <v>肾脏及泌尿系统疾病</v>
          </cell>
        </row>
        <row r="20199">
          <cell r="E20199" t="str">
            <v>STERILISATION</v>
          </cell>
          <cell r="F20199" t="str">
            <v>绝育术</v>
          </cell>
          <cell r="G20199" t="str">
            <v>各种手术及医疗操作</v>
          </cell>
        </row>
        <row r="20200">
          <cell r="E20200" t="str">
            <v>STERILISATION REVERSAL</v>
          </cell>
          <cell r="F20200" t="str">
            <v>绝育逆转</v>
          </cell>
          <cell r="G20200" t="str">
            <v>各种手术及医疗操作</v>
          </cell>
        </row>
        <row r="20201">
          <cell r="E20201" t="str">
            <v>STERNAL FRACTURE</v>
          </cell>
          <cell r="F20201" t="str">
            <v>胸骨骨折</v>
          </cell>
          <cell r="G20201" t="str">
            <v>各类损伤、中毒及操作并发症</v>
          </cell>
        </row>
        <row r="20202">
          <cell r="E20202" t="str">
            <v>STERNAL INJURY</v>
          </cell>
          <cell r="F20202" t="str">
            <v>胸骨损伤</v>
          </cell>
          <cell r="G20202" t="str">
            <v>各类损伤、中毒及操作并发症</v>
          </cell>
        </row>
        <row r="20203">
          <cell r="E20203" t="str">
            <v>STERNAL STABILISATION</v>
          </cell>
          <cell r="F20203" t="str">
            <v>胸骨固定</v>
          </cell>
          <cell r="G20203" t="str">
            <v>各种手术及医疗操作</v>
          </cell>
        </row>
        <row r="20204">
          <cell r="E20204" t="str">
            <v>STERNAL WIRING</v>
          </cell>
          <cell r="F20204" t="str">
            <v>胸骨钢丝固定</v>
          </cell>
          <cell r="G20204" t="str">
            <v>各种手术及医疗操作</v>
          </cell>
        </row>
        <row r="20205">
          <cell r="E20205" t="str">
            <v>STERNITIS</v>
          </cell>
          <cell r="F20205" t="str">
            <v>胸骨炎</v>
          </cell>
          <cell r="G20205" t="str">
            <v>感染及侵染类疾病</v>
          </cell>
        </row>
        <row r="20206">
          <cell r="E20206" t="str">
            <v>STERNOTOMY</v>
          </cell>
          <cell r="F20206" t="str">
            <v>胸骨切开术</v>
          </cell>
          <cell r="G20206" t="str">
            <v>各种手术及医疗操作</v>
          </cell>
        </row>
        <row r="20207">
          <cell r="E20207" t="str">
            <v>STEROID ACTIVITY</v>
          </cell>
          <cell r="F20207" t="str">
            <v>类固醇活性</v>
          </cell>
          <cell r="G20207" t="str">
            <v>各类检查</v>
          </cell>
        </row>
        <row r="20208">
          <cell r="E20208" t="str">
            <v>STEROID DEPENDENCE</v>
          </cell>
          <cell r="F20208" t="str">
            <v>类固醇依赖</v>
          </cell>
          <cell r="G20208" t="str">
            <v>全身性疾病及给药部位各种反应</v>
          </cell>
        </row>
        <row r="20209">
          <cell r="E20209" t="str">
            <v>STEROID DIABETES</v>
          </cell>
          <cell r="F20209" t="str">
            <v>类固醇糖尿病</v>
          </cell>
          <cell r="G20209" t="str">
            <v>代谢及营养类疾病</v>
          </cell>
        </row>
        <row r="20210">
          <cell r="E20210" t="str">
            <v>STEROID THERAPY</v>
          </cell>
          <cell r="F20210" t="str">
            <v>类固醇疗法</v>
          </cell>
          <cell r="G20210" t="str">
            <v>各种手术及医疗操作</v>
          </cell>
        </row>
        <row r="20211">
          <cell r="E20211" t="str">
            <v>STEROID WITHDRAWAL SYNDROME</v>
          </cell>
          <cell r="F20211" t="str">
            <v>类固醇停药综合症</v>
          </cell>
          <cell r="G20211" t="str">
            <v>内分泌系统疾病</v>
          </cell>
        </row>
        <row r="20212">
          <cell r="E20212" t="str">
            <v>STERTOR</v>
          </cell>
          <cell r="F20212" t="str">
            <v>鼾声</v>
          </cell>
          <cell r="G20212" t="str">
            <v>呼吸系统、胸及纵隔疾病</v>
          </cell>
        </row>
        <row r="20213">
          <cell r="E20213" t="str">
            <v>STEVENS-JOHNSON SYNDROME</v>
          </cell>
          <cell r="F20213" t="str">
            <v>史蒂文斯-约翰逊综合征</v>
          </cell>
          <cell r="G20213" t="str">
            <v>皮肤及皮下组织类疾病</v>
          </cell>
        </row>
        <row r="20214">
          <cell r="E20214" t="str">
            <v>STEWART-TREVES SYNDROME</v>
          </cell>
          <cell r="F20214" t="str">
            <v>Stewart-Treves 综合征</v>
          </cell>
          <cell r="G20214" t="str">
            <v>良性、恶性及性质不明的肿瘤（包括囊状和息肉状）</v>
          </cell>
        </row>
        <row r="20215">
          <cell r="E20215" t="str">
            <v>STICKLER'S SYNDROME</v>
          </cell>
          <cell r="F20215" t="str">
            <v>斯蒂克勒综合征 （Stickler 综合征）</v>
          </cell>
          <cell r="G20215" t="str">
            <v>各种先天性家族性遗传性疾病</v>
          </cell>
        </row>
        <row r="20216">
          <cell r="E20216" t="str">
            <v>STICKY PLATELET SYNDROME</v>
          </cell>
          <cell r="F20216" t="str">
            <v>粘性血小板综合征</v>
          </cell>
          <cell r="G20216" t="str">
            <v>各种先天性家族性遗传性疾病</v>
          </cell>
        </row>
        <row r="20217">
          <cell r="E20217" t="str">
            <v>STICKY SKIN</v>
          </cell>
          <cell r="F20217" t="str">
            <v>皮肤发粘</v>
          </cell>
          <cell r="G20217" t="str">
            <v>皮肤及皮下组织类疾病</v>
          </cell>
        </row>
        <row r="20218">
          <cell r="E20218" t="str">
            <v>STIFF-MAN SYNDROME</v>
          </cell>
          <cell r="F20218" t="str">
            <v>僵人综合征</v>
          </cell>
          <cell r="G20218" t="str">
            <v>各类神经系统疾病</v>
          </cell>
        </row>
        <row r="20219">
          <cell r="E20219" t="str">
            <v>STIFF LEG SYNDROME</v>
          </cell>
          <cell r="F20219" t="str">
            <v>僵腿综合征</v>
          </cell>
          <cell r="G20219" t="str">
            <v>各类神经系统疾病</v>
          </cell>
        </row>
        <row r="20220">
          <cell r="E20220" t="str">
            <v>STIFF PERSON SYNDROME</v>
          </cell>
          <cell r="F20220" t="str">
            <v>僵人综合征</v>
          </cell>
          <cell r="G20220" t="str">
            <v>各类神经系统疾病</v>
          </cell>
        </row>
        <row r="20221">
          <cell r="E20221" t="str">
            <v>STIFF SKIN SYNDROME</v>
          </cell>
          <cell r="F20221" t="str">
            <v>皮肤僵硬综合征</v>
          </cell>
          <cell r="G20221" t="str">
            <v>各种先天性家族性遗传性疾病</v>
          </cell>
        </row>
        <row r="20222">
          <cell r="E20222" t="str">
            <v>STIFF TONGUE</v>
          </cell>
          <cell r="F20222" t="str">
            <v>强硬舌</v>
          </cell>
          <cell r="G20222" t="str">
            <v>胃肠系统疾病</v>
          </cell>
        </row>
        <row r="20223">
          <cell r="E20223" t="str">
            <v>STILL'S DISEASE</v>
          </cell>
          <cell r="F20223" t="str">
            <v>斯蒂尔病</v>
          </cell>
          <cell r="G20223" t="str">
            <v>各种肌肉骨骼及结缔组织疾病</v>
          </cell>
        </row>
        <row r="20224">
          <cell r="E20224" t="str">
            <v>STILL'S DISEASE ADULT ONSET</v>
          </cell>
          <cell r="F20224" t="str">
            <v>斯蒂尔病</v>
          </cell>
          <cell r="G20224" t="str">
            <v>各种肌肉骨骼及结缔组织疾病</v>
          </cell>
        </row>
        <row r="20225">
          <cell r="E20225" t="str">
            <v>STILLBIRTH</v>
          </cell>
          <cell r="F20225" t="str">
            <v>死产</v>
          </cell>
          <cell r="G20225" t="str">
            <v>妊娠期、产褥期及围产期状况</v>
          </cell>
        </row>
        <row r="20226">
          <cell r="E20226" t="str">
            <v>STITCH ABSCESS</v>
          </cell>
          <cell r="F20226" t="str">
            <v>缝线部位脓肿</v>
          </cell>
          <cell r="G20226" t="str">
            <v>感染及侵染类疾病</v>
          </cell>
        </row>
        <row r="20227">
          <cell r="E20227" t="str">
            <v>STOMA CARE</v>
          </cell>
          <cell r="F20227" t="str">
            <v>造口护理</v>
          </cell>
          <cell r="G20227" t="str">
            <v>各种手术及医疗操作</v>
          </cell>
        </row>
        <row r="20228">
          <cell r="E20228" t="str">
            <v>STOMA CLOSURE</v>
          </cell>
          <cell r="F20228" t="str">
            <v>造口闭合</v>
          </cell>
          <cell r="G20228" t="str">
            <v>各种手术及医疗操作</v>
          </cell>
        </row>
        <row r="20229">
          <cell r="E20229" t="str">
            <v>STOMA COMPLICATION</v>
          </cell>
          <cell r="F20229" t="str">
            <v>造口并发症</v>
          </cell>
          <cell r="G20229" t="str">
            <v>各类损伤、中毒及操作并发症</v>
          </cell>
        </row>
        <row r="20230">
          <cell r="E20230" t="str">
            <v>STOMA CREATION</v>
          </cell>
          <cell r="F20230" t="str">
            <v>造口术</v>
          </cell>
          <cell r="G20230" t="str">
            <v>各种手术及医疗操作</v>
          </cell>
        </row>
        <row r="20231">
          <cell r="E20231" t="str">
            <v>STOMA HERNIA REPAIR</v>
          </cell>
          <cell r="F20231" t="str">
            <v>造口疝修复术</v>
          </cell>
          <cell r="G20231" t="str">
            <v>各种手术及医疗操作</v>
          </cell>
        </row>
        <row r="20232">
          <cell r="E20232" t="str">
            <v>STOMA OBSTRUCTION</v>
          </cell>
          <cell r="F20232" t="str">
            <v>造口阻塞</v>
          </cell>
          <cell r="G20232" t="str">
            <v>各类损伤、中毒及操作并发症</v>
          </cell>
        </row>
        <row r="20233">
          <cell r="E20233" t="str">
            <v>STOMA PROLAPSE</v>
          </cell>
          <cell r="F20233" t="str">
            <v>造口脱垂</v>
          </cell>
          <cell r="G20233" t="str">
            <v>各类损伤、中毒及操作并发症</v>
          </cell>
        </row>
        <row r="20234">
          <cell r="E20234" t="str">
            <v>STOMA SITE ABSCESS</v>
          </cell>
          <cell r="F20234" t="str">
            <v>造口部位脓肿</v>
          </cell>
          <cell r="G20234" t="str">
            <v>感染及侵染类疾病</v>
          </cell>
        </row>
        <row r="20235">
          <cell r="E20235" t="str">
            <v>STOMA SITE CANDIDA</v>
          </cell>
          <cell r="F20235" t="str">
            <v>造口部位念珠菌</v>
          </cell>
          <cell r="G20235" t="str">
            <v>感染及侵染类疾病</v>
          </cell>
        </row>
        <row r="20236">
          <cell r="E20236" t="str">
            <v>STOMA SITE CELLULITIS</v>
          </cell>
          <cell r="F20236" t="str">
            <v>造口部位蜂窝织炎</v>
          </cell>
          <cell r="G20236" t="str">
            <v>感染及侵染类疾病</v>
          </cell>
        </row>
        <row r="20237">
          <cell r="E20237" t="str">
            <v>STOMA SITE DERMATITIS</v>
          </cell>
          <cell r="F20237" t="str">
            <v>造口部位皮炎</v>
          </cell>
          <cell r="G20237" t="str">
            <v>各类损伤、中毒及操作并发症</v>
          </cell>
        </row>
        <row r="20238">
          <cell r="E20238" t="str">
            <v>STOMA SITE DISCHARGE</v>
          </cell>
          <cell r="F20238" t="str">
            <v>造口部位分泌物</v>
          </cell>
          <cell r="G20238" t="str">
            <v>各类损伤、中毒及操作并发症</v>
          </cell>
        </row>
        <row r="20239">
          <cell r="E20239" t="str">
            <v>STOMA SITE DISCOMFORT</v>
          </cell>
          <cell r="F20239" t="str">
            <v>造口部位不适</v>
          </cell>
          <cell r="G20239" t="str">
            <v>各类损伤、中毒及操作并发症</v>
          </cell>
        </row>
        <row r="20240">
          <cell r="E20240" t="str">
            <v>STOMA SITE ERYTHEMA</v>
          </cell>
          <cell r="F20240" t="str">
            <v>造口部位红斑</v>
          </cell>
          <cell r="G20240" t="str">
            <v>各类损伤、中毒及操作并发症</v>
          </cell>
        </row>
        <row r="20241">
          <cell r="E20241" t="str">
            <v>STOMA SITE EXTRAVASATION</v>
          </cell>
          <cell r="F20241" t="str">
            <v>造口部位外渗</v>
          </cell>
          <cell r="G20241" t="str">
            <v>各类损伤、中毒及操作并发症</v>
          </cell>
        </row>
        <row r="20242">
          <cell r="E20242" t="str">
            <v>STOMA SITE GRANULOMA</v>
          </cell>
          <cell r="F20242" t="str">
            <v>造口部位肉芽组织过度增生</v>
          </cell>
          <cell r="G20242" t="str">
            <v>各类损伤、中毒及操作并发症</v>
          </cell>
        </row>
        <row r="20243">
          <cell r="E20243" t="str">
            <v>STOMA SITE HAEMORRHAGE</v>
          </cell>
          <cell r="F20243" t="str">
            <v>造口部位出血</v>
          </cell>
          <cell r="G20243" t="str">
            <v>各类损伤、中毒及操作并发症</v>
          </cell>
        </row>
        <row r="20244">
          <cell r="E20244" t="str">
            <v>STOMA SITE HYPERGRANULATION</v>
          </cell>
          <cell r="F20244" t="str">
            <v>造口部位肉芽组织过度增生</v>
          </cell>
          <cell r="G20244" t="str">
            <v>各类损伤、中毒及操作并发症</v>
          </cell>
        </row>
        <row r="20245">
          <cell r="E20245" t="str">
            <v>STOMA SITE HYPERSENSITIVITY</v>
          </cell>
          <cell r="F20245" t="str">
            <v>造口部位超敏性</v>
          </cell>
          <cell r="G20245" t="str">
            <v>各类损伤、中毒及操作并发症</v>
          </cell>
        </row>
        <row r="20246">
          <cell r="E20246" t="str">
            <v>STOMA SITE HYPOAESTHESIA</v>
          </cell>
          <cell r="F20246" t="str">
            <v>造口部位感觉减退</v>
          </cell>
          <cell r="G20246" t="str">
            <v>各类损伤、中毒及操作并发症</v>
          </cell>
        </row>
        <row r="20247">
          <cell r="E20247" t="str">
            <v>STOMA SITE INDURATION</v>
          </cell>
          <cell r="F20247" t="str">
            <v>造口部位硬结</v>
          </cell>
          <cell r="G20247" t="str">
            <v>各类损伤、中毒及操作并发症</v>
          </cell>
        </row>
        <row r="20248">
          <cell r="E20248" t="str">
            <v>STOMA SITE INFECTION</v>
          </cell>
          <cell r="F20248" t="str">
            <v>造口部位感染</v>
          </cell>
          <cell r="G20248" t="str">
            <v>感染及侵染类疾病</v>
          </cell>
        </row>
        <row r="20249">
          <cell r="E20249" t="str">
            <v>STOMA SITE INFLAMMATION</v>
          </cell>
          <cell r="F20249" t="str">
            <v>造口部位发炎</v>
          </cell>
          <cell r="G20249" t="str">
            <v>各类损伤、中毒及操作并发症</v>
          </cell>
        </row>
        <row r="20250">
          <cell r="E20250" t="str">
            <v>STOMA SITE IRRITATION</v>
          </cell>
          <cell r="F20250" t="str">
            <v>造口部位刺激</v>
          </cell>
          <cell r="G20250" t="str">
            <v>各类损伤、中毒及操作并发症</v>
          </cell>
        </row>
        <row r="20251">
          <cell r="E20251" t="str">
            <v>STOMA SITE ISCHAEMIA</v>
          </cell>
          <cell r="F20251" t="str">
            <v>造口部位缺血</v>
          </cell>
          <cell r="G20251" t="str">
            <v>各类损伤、中毒及操作并发症</v>
          </cell>
        </row>
        <row r="20252">
          <cell r="E20252" t="str">
            <v>STOMA SITE ODOUR</v>
          </cell>
          <cell r="F20252" t="str">
            <v>造口部位气味</v>
          </cell>
          <cell r="G20252" t="str">
            <v>各类损伤、中毒及操作并发症</v>
          </cell>
        </row>
        <row r="20253">
          <cell r="E20253" t="str">
            <v>STOMA SITE OEDEMA</v>
          </cell>
          <cell r="F20253" t="str">
            <v>造口部位水肿</v>
          </cell>
          <cell r="G20253" t="str">
            <v>各类损伤、中毒及操作并发症</v>
          </cell>
        </row>
        <row r="20254">
          <cell r="E20254" t="str">
            <v>STOMA SITE PAIN</v>
          </cell>
          <cell r="F20254" t="str">
            <v>造口部位疼痛</v>
          </cell>
          <cell r="G20254" t="str">
            <v>各类损伤、中毒及操作并发症</v>
          </cell>
        </row>
        <row r="20255">
          <cell r="E20255" t="str">
            <v>STOMA SITE PARAESTHESIA</v>
          </cell>
          <cell r="F20255" t="str">
            <v>造口部位感觉错乱</v>
          </cell>
          <cell r="G20255" t="str">
            <v>各类损伤、中毒及操作并发症</v>
          </cell>
        </row>
        <row r="20256">
          <cell r="E20256" t="str">
            <v>STOMA SITE POLYP</v>
          </cell>
          <cell r="F20256" t="str">
            <v>造口部位息肉</v>
          </cell>
          <cell r="G20256" t="str">
            <v>各类损伤、中毒及操作并发症</v>
          </cell>
        </row>
        <row r="20257">
          <cell r="E20257" t="str">
            <v>STOMA SITE PRURITUS</v>
          </cell>
          <cell r="F20257" t="str">
            <v>造口部位瘙痒</v>
          </cell>
          <cell r="G20257" t="str">
            <v>各类损伤、中毒及操作并发症</v>
          </cell>
        </row>
        <row r="20258">
          <cell r="E20258" t="str">
            <v>STOMA SITE RASH</v>
          </cell>
          <cell r="F20258" t="str">
            <v>造口部位皮疹</v>
          </cell>
          <cell r="G20258" t="str">
            <v>各类损伤、中毒及操作并发症</v>
          </cell>
        </row>
        <row r="20259">
          <cell r="E20259" t="str">
            <v>STOMA SITE REACTION</v>
          </cell>
          <cell r="F20259" t="str">
            <v>造口部位反应</v>
          </cell>
          <cell r="G20259" t="str">
            <v>各类损伤、中毒及操作并发症</v>
          </cell>
        </row>
        <row r="20260">
          <cell r="E20260" t="str">
            <v>STOMA SITE THROMBOSIS</v>
          </cell>
          <cell r="F20260" t="str">
            <v>造口部位血栓形成</v>
          </cell>
          <cell r="G20260" t="str">
            <v>各类损伤、中毒及操作并发症</v>
          </cell>
        </row>
        <row r="20261">
          <cell r="E20261" t="str">
            <v>STOMA SITE ULCER</v>
          </cell>
          <cell r="F20261" t="str">
            <v>造口部位溃疡</v>
          </cell>
          <cell r="G20261" t="str">
            <v>各类损伤、中毒及操作并发症</v>
          </cell>
        </row>
        <row r="20262">
          <cell r="E20262" t="str">
            <v>STOMACH CONTENT ANALYSIS</v>
          </cell>
          <cell r="F20262" t="str">
            <v>胃含物分析</v>
          </cell>
          <cell r="G20262" t="str">
            <v>各类检查</v>
          </cell>
        </row>
        <row r="20263">
          <cell r="E20263" t="str">
            <v>STOMACH DILATION PROCEDURE</v>
          </cell>
          <cell r="F20263" t="str">
            <v>胃扩张术</v>
          </cell>
          <cell r="G20263" t="str">
            <v>各种手术及医疗操作</v>
          </cell>
        </row>
        <row r="20264">
          <cell r="E20264" t="str">
            <v>STOMACH DISCOMFORT</v>
          </cell>
          <cell r="F20264" t="str">
            <v>腹部不适</v>
          </cell>
          <cell r="G20264" t="str">
            <v>胃肠系统疾病</v>
          </cell>
        </row>
        <row r="20265">
          <cell r="E20265" t="str">
            <v>STOMACH GRANULOMA</v>
          </cell>
          <cell r="F20265" t="str">
            <v>胃肉芽肿</v>
          </cell>
          <cell r="G20265" t="str">
            <v>胃肠系统疾病</v>
          </cell>
        </row>
        <row r="20266">
          <cell r="E20266" t="str">
            <v>STOMACH LESION EXCISION</v>
          </cell>
          <cell r="F20266" t="str">
            <v>胃部病灶切除</v>
          </cell>
          <cell r="G20266" t="str">
            <v>各种手术及医疗操作</v>
          </cell>
        </row>
        <row r="20267">
          <cell r="E20267" t="str">
            <v>STOMACH MASS</v>
          </cell>
          <cell r="F20267" t="str">
            <v>胃肿块</v>
          </cell>
          <cell r="G20267" t="str">
            <v>胃肠系统疾病</v>
          </cell>
        </row>
        <row r="20268">
          <cell r="E20268" t="str">
            <v>STOMACH SCAN</v>
          </cell>
          <cell r="F20268" t="str">
            <v>胃扫描</v>
          </cell>
          <cell r="G20268" t="str">
            <v>各类检查</v>
          </cell>
        </row>
        <row r="20269">
          <cell r="E20269" t="str">
            <v>STOMACH SCAN ABNORMAL</v>
          </cell>
          <cell r="F20269" t="str">
            <v>胃扫描异常</v>
          </cell>
          <cell r="G20269" t="str">
            <v>各类检查</v>
          </cell>
        </row>
        <row r="20270">
          <cell r="E20270" t="str">
            <v>STOMAL HERNIA</v>
          </cell>
          <cell r="F20270" t="str">
            <v>造口疝</v>
          </cell>
          <cell r="G20270" t="str">
            <v>各类损伤、中毒及操作并发症</v>
          </cell>
        </row>
        <row r="20271">
          <cell r="E20271" t="str">
            <v>STOMAL VARICES</v>
          </cell>
          <cell r="F20271" t="str">
            <v>造口静脉曲张</v>
          </cell>
          <cell r="G20271" t="str">
            <v>各类损伤、中毒及操作并发症</v>
          </cell>
        </row>
        <row r="20272">
          <cell r="E20272" t="str">
            <v>STOMATITIS</v>
          </cell>
          <cell r="F20272" t="str">
            <v>口腔黏膜炎</v>
          </cell>
          <cell r="G20272" t="str">
            <v>胃肠系统疾病</v>
          </cell>
        </row>
        <row r="20273">
          <cell r="E20273" t="str">
            <v>STOMATITIS HAEMORRHAGIC</v>
          </cell>
          <cell r="F20273" t="str">
            <v>出血性口腔黏膜炎</v>
          </cell>
          <cell r="G20273" t="str">
            <v>胃肠系统疾病</v>
          </cell>
        </row>
        <row r="20274">
          <cell r="E20274" t="str">
            <v>STOMATITIS NECROTISING</v>
          </cell>
          <cell r="F20274" t="str">
            <v>坏死性口腔黏膜炎</v>
          </cell>
          <cell r="G20274" t="str">
            <v>胃肠系统疾病</v>
          </cell>
        </row>
        <row r="20275">
          <cell r="E20275" t="str">
            <v>STOMATITIS RADIATION</v>
          </cell>
          <cell r="F20275" t="str">
            <v>放射性口腔黏膜炎</v>
          </cell>
          <cell r="G20275" t="str">
            <v>各类损伤、中毒及操作并发症</v>
          </cell>
        </row>
        <row r="20276">
          <cell r="E20276" t="str">
            <v>STOMATOCOCCAL INFECTION</v>
          </cell>
          <cell r="F20276" t="str">
            <v>口腔球菌感染</v>
          </cell>
          <cell r="G20276" t="str">
            <v>感染及侵染类疾病</v>
          </cell>
        </row>
        <row r="20277">
          <cell r="E20277" t="str">
            <v>STOMATOCOCCUS TEST POSITIVE</v>
          </cell>
          <cell r="F20277" t="str">
            <v>口腔球菌检测阳性</v>
          </cell>
          <cell r="G20277" t="str">
            <v>各类检查</v>
          </cell>
        </row>
        <row r="20278">
          <cell r="E20278" t="str">
            <v>STOMATOCYTES PRESENT</v>
          </cell>
          <cell r="F20278" t="str">
            <v>裂红细胞检出</v>
          </cell>
          <cell r="G20278" t="str">
            <v>各类检查</v>
          </cell>
        </row>
        <row r="20279">
          <cell r="E20279" t="str">
            <v>STOOL ANALYSIS</v>
          </cell>
          <cell r="F20279" t="str">
            <v>大便分析</v>
          </cell>
          <cell r="G20279" t="str">
            <v>各类检查</v>
          </cell>
        </row>
        <row r="20280">
          <cell r="E20280" t="str">
            <v>STOOL ANALYSIS ABNORMAL</v>
          </cell>
          <cell r="F20280" t="str">
            <v>大便分析异常</v>
          </cell>
          <cell r="G20280" t="str">
            <v>各类检查</v>
          </cell>
        </row>
        <row r="20281">
          <cell r="E20281" t="str">
            <v>STOOL ANALYSIS NORMAL</v>
          </cell>
          <cell r="F20281" t="str">
            <v>大便分析正常</v>
          </cell>
          <cell r="G20281" t="str">
            <v>各类检查</v>
          </cell>
        </row>
        <row r="20282">
          <cell r="E20282" t="str">
            <v>STOOL CHLORIDE INCREASED</v>
          </cell>
          <cell r="F20282" t="str">
            <v>便氯化物增加</v>
          </cell>
          <cell r="G20282" t="str">
            <v>各类检查</v>
          </cell>
        </row>
        <row r="20283">
          <cell r="E20283" t="str">
            <v>STOOL CHYMOTRYPSIN</v>
          </cell>
          <cell r="F20283" t="str">
            <v>大便糜蛋白酶</v>
          </cell>
          <cell r="G20283" t="str">
            <v>各类检查</v>
          </cell>
        </row>
        <row r="20284">
          <cell r="E20284" t="str">
            <v>STOOL CHYMOTRYPSIN ABNORMAL</v>
          </cell>
          <cell r="F20284" t="str">
            <v>大便糜蛋白酶异常</v>
          </cell>
          <cell r="G20284" t="str">
            <v>各类检查</v>
          </cell>
        </row>
        <row r="20285">
          <cell r="E20285" t="str">
            <v>STOOL DNA TEST POSITIVE</v>
          </cell>
          <cell r="F20285" t="str">
            <v>粪便 DNA 检测阳性</v>
          </cell>
          <cell r="G20285" t="str">
            <v>各类检查</v>
          </cell>
        </row>
        <row r="20286">
          <cell r="E20286" t="str">
            <v>STOOL HEAVY METAL POSITIVE</v>
          </cell>
          <cell r="F20286" t="str">
            <v>大便重金属阳性</v>
          </cell>
          <cell r="G20286" t="str">
            <v>各类检查</v>
          </cell>
        </row>
        <row r="20287">
          <cell r="E20287" t="str">
            <v>STOOL MAGNESIUM INCREASED</v>
          </cell>
          <cell r="F20287" t="str">
            <v>便镁增加</v>
          </cell>
          <cell r="G20287" t="str">
            <v>各类检查</v>
          </cell>
        </row>
        <row r="20288">
          <cell r="E20288" t="str">
            <v>STOOL PH DECREASED</v>
          </cell>
          <cell r="F20288" t="str">
            <v>大便 pH 值降低</v>
          </cell>
          <cell r="G20288" t="str">
            <v>各类检查</v>
          </cell>
        </row>
        <row r="20289">
          <cell r="E20289" t="str">
            <v>STOOL PH INCREASED</v>
          </cell>
          <cell r="F20289" t="str">
            <v>大便 pH 值升高</v>
          </cell>
          <cell r="G20289" t="str">
            <v>各类检查</v>
          </cell>
        </row>
        <row r="20290">
          <cell r="E20290" t="str">
            <v>STOOL REDUCING SUBSTANCES INCREASED</v>
          </cell>
          <cell r="F20290" t="str">
            <v>粪便中还原物质增加</v>
          </cell>
          <cell r="G20290" t="str">
            <v>各类检查</v>
          </cell>
        </row>
        <row r="20291">
          <cell r="E20291" t="str">
            <v>STOOLS WATERY</v>
          </cell>
          <cell r="F20291" t="str">
            <v>腹泻</v>
          </cell>
          <cell r="G20291" t="str">
            <v>胃肠系统疾病</v>
          </cell>
        </row>
        <row r="20292">
          <cell r="E20292" t="str">
            <v>STRABISMUS</v>
          </cell>
          <cell r="F20292" t="str">
            <v>斜视</v>
          </cell>
          <cell r="G20292" t="str">
            <v>眼器官疾病</v>
          </cell>
        </row>
        <row r="20293">
          <cell r="E20293" t="str">
            <v>STRABISMUS CONGENITAL</v>
          </cell>
          <cell r="F20293" t="str">
            <v>先天性斜视</v>
          </cell>
          <cell r="G20293" t="str">
            <v>各种先天性家族性遗传性疾病</v>
          </cell>
        </row>
        <row r="20294">
          <cell r="E20294" t="str">
            <v>STRABISMUS CORRECTION</v>
          </cell>
          <cell r="F20294" t="str">
            <v>斜视矫正</v>
          </cell>
          <cell r="G20294" t="str">
            <v>各种手术及医疗操作</v>
          </cell>
        </row>
        <row r="20295">
          <cell r="E20295" t="str">
            <v>STRADDLING TRICUSPID VALVE</v>
          </cell>
          <cell r="F20295" t="str">
            <v>三尖瓣骑跨</v>
          </cell>
          <cell r="G20295" t="str">
            <v>各种先天性家族性遗传性疾病</v>
          </cell>
        </row>
        <row r="20296">
          <cell r="E20296" t="str">
            <v>STRANGULATED HERNIA</v>
          </cell>
          <cell r="F20296" t="str">
            <v>绞窄性疝</v>
          </cell>
          <cell r="G20296" t="str">
            <v>全身性疾病及给药部位各种反应</v>
          </cell>
        </row>
        <row r="20297">
          <cell r="E20297" t="str">
            <v>STRANGULATED HERNIA REPAIR</v>
          </cell>
          <cell r="F20297" t="str">
            <v>绞窄性疝修补</v>
          </cell>
          <cell r="G20297" t="str">
            <v>各种手术及医疗操作</v>
          </cell>
        </row>
        <row r="20298">
          <cell r="E20298" t="str">
            <v>STRANGULATED INCISIONAL HERNIA</v>
          </cell>
          <cell r="F20298" t="str">
            <v>绞窄性切口疝</v>
          </cell>
          <cell r="G20298" t="str">
            <v>各类损伤、中毒及操作并发症</v>
          </cell>
        </row>
        <row r="20299">
          <cell r="E20299" t="str">
            <v>STRANGULATED UMBILICAL HERNIA</v>
          </cell>
          <cell r="F20299" t="str">
            <v>绞窄性脐疝</v>
          </cell>
          <cell r="G20299" t="str">
            <v>胃肠系统疾病</v>
          </cell>
        </row>
        <row r="20300">
          <cell r="E20300" t="str">
            <v>STRANGURY</v>
          </cell>
          <cell r="F20300" t="str">
            <v>痛性尿淋沥</v>
          </cell>
          <cell r="G20300" t="str">
            <v>肾脏及泌尿系统疾病</v>
          </cell>
        </row>
        <row r="20301">
          <cell r="E20301" t="str">
            <v>STRAWBERRY TONGUE</v>
          </cell>
          <cell r="F20301" t="str">
            <v>草莓舌</v>
          </cell>
          <cell r="G20301" t="str">
            <v>胃肠系统疾病</v>
          </cell>
        </row>
        <row r="20302">
          <cell r="E20302" t="str">
            <v>STREPTOBACILLARY FEVER</v>
          </cell>
          <cell r="F20302" t="str">
            <v>链杆菌热</v>
          </cell>
          <cell r="G20302" t="str">
            <v>感染及侵染类疾病</v>
          </cell>
        </row>
        <row r="20303">
          <cell r="E20303" t="str">
            <v>STREPTOBACILLUS INFECTION</v>
          </cell>
          <cell r="F20303" t="str">
            <v>链杆菌感染</v>
          </cell>
          <cell r="G20303" t="str">
            <v>感染及侵染类疾病</v>
          </cell>
        </row>
        <row r="20304">
          <cell r="E20304" t="str">
            <v>STREPTOBACILLUS TEST POSITIVE</v>
          </cell>
          <cell r="F20304" t="str">
            <v>链杆菌检测阳性</v>
          </cell>
          <cell r="G20304" t="str">
            <v>各类检查</v>
          </cell>
        </row>
        <row r="20305">
          <cell r="E20305" t="str">
            <v>STREPTOCOCCAL ABSCESS</v>
          </cell>
          <cell r="F20305" t="str">
            <v>链球菌性脓肿</v>
          </cell>
          <cell r="G20305" t="str">
            <v>感染及侵染类疾病</v>
          </cell>
        </row>
        <row r="20306">
          <cell r="E20306" t="str">
            <v>STREPTOCOCCAL BACTERAEMIA</v>
          </cell>
          <cell r="F20306" t="str">
            <v>链球菌菌血症</v>
          </cell>
          <cell r="G20306" t="str">
            <v>感染及侵染类疾病</v>
          </cell>
        </row>
        <row r="20307">
          <cell r="E20307" t="str">
            <v>STREPTOCOCCAL BRONCHITIS</v>
          </cell>
          <cell r="F20307" t="str">
            <v>链球菌支气管炎</v>
          </cell>
          <cell r="G20307" t="str">
            <v>感染及侵染类疾病</v>
          </cell>
        </row>
        <row r="20308">
          <cell r="E20308" t="str">
            <v>STREPTOCOCCAL ENDOCARDITIS</v>
          </cell>
          <cell r="F20308" t="str">
            <v>链球菌心内膜炎</v>
          </cell>
          <cell r="G20308" t="str">
            <v>感染及侵染类疾病</v>
          </cell>
        </row>
        <row r="20309">
          <cell r="E20309" t="str">
            <v>STREPTOCOCCAL IDENTIFICATION TEST</v>
          </cell>
          <cell r="F20309" t="str">
            <v>链球菌检测</v>
          </cell>
          <cell r="G20309" t="str">
            <v>各类检查</v>
          </cell>
        </row>
        <row r="20310">
          <cell r="E20310" t="str">
            <v>STREPTOCOCCAL IDENTIFICATION TEST POSITIVE</v>
          </cell>
          <cell r="F20310" t="str">
            <v>链球菌检测阳性</v>
          </cell>
          <cell r="G20310" t="str">
            <v>各类检查</v>
          </cell>
        </row>
        <row r="20311">
          <cell r="E20311" t="str">
            <v>STREPTOCOCCAL IMPETIGO</v>
          </cell>
          <cell r="F20311" t="str">
            <v>链球菌性脓疱病</v>
          </cell>
          <cell r="G20311" t="str">
            <v>感染及侵染类疾病</v>
          </cell>
        </row>
        <row r="20312">
          <cell r="E20312" t="str">
            <v>STREPTOCOCCAL INFECTION</v>
          </cell>
          <cell r="F20312" t="str">
            <v>链球菌感染</v>
          </cell>
          <cell r="G20312" t="str">
            <v>感染及侵染类疾病</v>
          </cell>
        </row>
        <row r="20313">
          <cell r="E20313" t="str">
            <v>STREPTOCOCCAL SEPSIS</v>
          </cell>
          <cell r="F20313" t="str">
            <v>链球菌性脓毒症</v>
          </cell>
          <cell r="G20313" t="str">
            <v>感染及侵染类疾病</v>
          </cell>
        </row>
        <row r="20314">
          <cell r="E20314" t="str">
            <v>STREPTOCOCCAL SEROLOGY</v>
          </cell>
          <cell r="F20314" t="str">
            <v>链球菌检测</v>
          </cell>
          <cell r="G20314" t="str">
            <v>各类检查</v>
          </cell>
        </row>
        <row r="20315">
          <cell r="E20315" t="str">
            <v>STREPTOCOCCAL SEROLOGY POSITIVE</v>
          </cell>
          <cell r="F20315" t="str">
            <v>链球菌检测阳性</v>
          </cell>
          <cell r="G20315" t="str">
            <v>各类检查</v>
          </cell>
        </row>
        <row r="20316">
          <cell r="E20316" t="str">
            <v>STREPTOCOCCAL URINARY TRACT INFECTION</v>
          </cell>
          <cell r="F20316" t="str">
            <v>链球菌尿路感染</v>
          </cell>
          <cell r="G20316" t="str">
            <v>感染及侵染类疾病</v>
          </cell>
        </row>
        <row r="20317">
          <cell r="E20317" t="str">
            <v>STREPTOCOCCUS TEST</v>
          </cell>
          <cell r="F20317" t="str">
            <v>链球菌检测</v>
          </cell>
          <cell r="G20317" t="str">
            <v>各类检查</v>
          </cell>
        </row>
        <row r="20318">
          <cell r="E20318" t="str">
            <v>STREPTOCOCCUS TEST NEGATIVE</v>
          </cell>
          <cell r="F20318" t="str">
            <v>链球菌检测阴性</v>
          </cell>
          <cell r="G20318" t="str">
            <v>各类检查</v>
          </cell>
        </row>
        <row r="20319">
          <cell r="E20319" t="str">
            <v>STREPTOCOCCUS TEST POSITIVE</v>
          </cell>
          <cell r="F20319" t="str">
            <v>链球菌检测阳性</v>
          </cell>
          <cell r="G20319" t="str">
            <v>各类检查</v>
          </cell>
        </row>
        <row r="20320">
          <cell r="E20320" t="str">
            <v>STREPTOKINASE ANTIBODY INCREASED</v>
          </cell>
          <cell r="F20320" t="str">
            <v>链激酶抗体升高</v>
          </cell>
          <cell r="G20320" t="str">
            <v>各类检查</v>
          </cell>
        </row>
        <row r="20321">
          <cell r="E20321" t="str">
            <v>STRESS</v>
          </cell>
          <cell r="F20321" t="str">
            <v>应激</v>
          </cell>
          <cell r="G20321" t="str">
            <v>精神病类</v>
          </cell>
        </row>
        <row r="20322">
          <cell r="E20322" t="str">
            <v>STRESS AT WORK</v>
          </cell>
          <cell r="F20322" t="str">
            <v>工作压力</v>
          </cell>
          <cell r="G20322" t="str">
            <v>社会环境</v>
          </cell>
        </row>
        <row r="20323">
          <cell r="E20323" t="str">
            <v>STRESS CARDIOMYOPATHY</v>
          </cell>
          <cell r="F20323" t="str">
            <v>应激性心肌病</v>
          </cell>
          <cell r="G20323" t="str">
            <v>心脏器官疾病</v>
          </cell>
        </row>
        <row r="20324">
          <cell r="E20324" t="str">
            <v>STRESS ECHOCARDIOGRAM</v>
          </cell>
          <cell r="F20324" t="str">
            <v>应激超声心动图</v>
          </cell>
          <cell r="G20324" t="str">
            <v>各类检查</v>
          </cell>
        </row>
        <row r="20325">
          <cell r="E20325" t="str">
            <v>STRESS ECHOCARDIOGRAM ABNORMAL</v>
          </cell>
          <cell r="F20325" t="str">
            <v>应激超声心动图异常</v>
          </cell>
          <cell r="G20325" t="str">
            <v>各类检查</v>
          </cell>
        </row>
        <row r="20326">
          <cell r="E20326" t="str">
            <v>STRESS FRACTURE</v>
          </cell>
          <cell r="F20326" t="str">
            <v>应力性骨折</v>
          </cell>
          <cell r="G20326" t="str">
            <v>各类损伤、中毒及操作并发症</v>
          </cell>
        </row>
        <row r="20327">
          <cell r="E20327" t="str">
            <v>STRESS INCONTINENCE</v>
          </cell>
          <cell r="F20327" t="str">
            <v>压力性尿失禁</v>
          </cell>
          <cell r="G20327" t="str">
            <v>肾脏及泌尿系统疾病</v>
          </cell>
        </row>
        <row r="20328">
          <cell r="E20328" t="str">
            <v>STRESS MANAGEMENT</v>
          </cell>
          <cell r="F20328" t="str">
            <v>压力管理</v>
          </cell>
          <cell r="G20328" t="str">
            <v>各种手术及医疗操作</v>
          </cell>
        </row>
        <row r="20329">
          <cell r="E20329" t="str">
            <v>STRESS POLYCYTHAEMIA</v>
          </cell>
          <cell r="F20329" t="str">
            <v>应激性红细胞增多症</v>
          </cell>
          <cell r="G20329" t="str">
            <v>血液及淋巴系统疾病</v>
          </cell>
        </row>
        <row r="20330">
          <cell r="E20330" t="str">
            <v>STRESS SYMPTOMS</v>
          </cell>
          <cell r="F20330" t="str">
            <v>应激</v>
          </cell>
          <cell r="G20330" t="str">
            <v>精神病类</v>
          </cell>
        </row>
        <row r="20331">
          <cell r="E20331" t="str">
            <v>STRESS ULCER</v>
          </cell>
          <cell r="F20331" t="str">
            <v>应激性溃疡</v>
          </cell>
          <cell r="G20331" t="str">
            <v>胃肠系统疾病</v>
          </cell>
        </row>
        <row r="20332">
          <cell r="E20332" t="str">
            <v>STRESS URINARY INCONTINENCE</v>
          </cell>
          <cell r="F20332" t="str">
            <v>压力性尿失禁</v>
          </cell>
          <cell r="G20332" t="str">
            <v>肾脏及泌尿系统疾病</v>
          </cell>
        </row>
        <row r="20333">
          <cell r="E20333" t="str">
            <v>STRICTUROPLASTY</v>
          </cell>
          <cell r="F20333" t="str">
            <v>狭窄成形术</v>
          </cell>
          <cell r="G20333" t="str">
            <v>各种手术及医疗操作</v>
          </cell>
        </row>
        <row r="20334">
          <cell r="E20334" t="str">
            <v>STRIDOR</v>
          </cell>
          <cell r="F20334" t="str">
            <v>喘鸣</v>
          </cell>
          <cell r="G20334" t="str">
            <v>呼吸系统、胸及纵隔疾病</v>
          </cell>
        </row>
        <row r="20335">
          <cell r="E20335" t="str">
            <v>STROKE-LIKE MIGRAINE ATTACKS AFTER RADIATION THERAPY</v>
          </cell>
          <cell r="F20335" t="str">
            <v>放疗后卒中样偏头痛发作</v>
          </cell>
          <cell r="G20335" t="str">
            <v>各类损伤、中毒及操作并发症</v>
          </cell>
        </row>
        <row r="20336">
          <cell r="E20336" t="str">
            <v>STROKE IN EVOLUTION</v>
          </cell>
          <cell r="F20336" t="str">
            <v>进展性卒中</v>
          </cell>
          <cell r="G20336" t="str">
            <v>各类神经系统疾病</v>
          </cell>
        </row>
        <row r="20337">
          <cell r="E20337" t="str">
            <v>STROKE VOLUME</v>
          </cell>
          <cell r="F20337" t="str">
            <v>每搏量</v>
          </cell>
          <cell r="G20337" t="str">
            <v>各类检查</v>
          </cell>
        </row>
        <row r="20338">
          <cell r="E20338" t="str">
            <v>STROKE VOLUME DECREASED</v>
          </cell>
          <cell r="F20338" t="str">
            <v>每搏量降低</v>
          </cell>
          <cell r="G20338" t="str">
            <v>各类检查</v>
          </cell>
        </row>
        <row r="20339">
          <cell r="E20339" t="str">
            <v>STROKE VOLUME INCREASED</v>
          </cell>
          <cell r="F20339" t="str">
            <v>每搏量升高</v>
          </cell>
          <cell r="G20339" t="str">
            <v>各类检查</v>
          </cell>
        </row>
        <row r="20340">
          <cell r="E20340" t="str">
            <v>STRONGYLOIDES TEST POSITIVE</v>
          </cell>
          <cell r="F20340" t="str">
            <v>类圆线虫检查阳性</v>
          </cell>
          <cell r="G20340" t="str">
            <v>各类检查</v>
          </cell>
        </row>
        <row r="20341">
          <cell r="E20341" t="str">
            <v>STRONGYLOIDIASIS</v>
          </cell>
          <cell r="F20341" t="str">
            <v>类圆线虫病</v>
          </cell>
          <cell r="G20341" t="str">
            <v>感染及侵染类疾病</v>
          </cell>
        </row>
        <row r="20342">
          <cell r="E20342" t="str">
            <v>STRUCK BY LIGHTNING</v>
          </cell>
          <cell r="F20342" t="str">
            <v>雷击伤</v>
          </cell>
          <cell r="G20342" t="str">
            <v>各类损伤、中毒及操作并发症</v>
          </cell>
        </row>
        <row r="20343">
          <cell r="E20343" t="str">
            <v>STRUCTURAL VALVE DETERIORATION</v>
          </cell>
          <cell r="F20343" t="str">
            <v>人工心脏瓣膜功能故障</v>
          </cell>
          <cell r="G20343" t="str">
            <v>产品问题</v>
          </cell>
        </row>
        <row r="20344">
          <cell r="E20344" t="str">
            <v>STUBBORNNESS</v>
          </cell>
          <cell r="F20344" t="str">
            <v>顽固</v>
          </cell>
          <cell r="G20344" t="str">
            <v>精神病类</v>
          </cell>
        </row>
        <row r="20345">
          <cell r="E20345" t="str">
            <v>STUPOR</v>
          </cell>
          <cell r="F20345" t="str">
            <v>木僵</v>
          </cell>
          <cell r="G20345" t="str">
            <v>各类神经系统疾病</v>
          </cell>
        </row>
        <row r="20346">
          <cell r="E20346" t="str">
            <v>STURGE-WEBER SYNDROME</v>
          </cell>
          <cell r="F20346" t="str">
            <v>斯特奇-韦伯氏综合征</v>
          </cell>
          <cell r="G20346" t="str">
            <v>各种先天性家族性遗传性疾病</v>
          </cell>
        </row>
        <row r="20347">
          <cell r="E20347" t="str">
            <v>SUBACUTE COMBINED CORD DEGENERATION</v>
          </cell>
          <cell r="F20347" t="str">
            <v>亚急性联合性脊髓变性</v>
          </cell>
          <cell r="G20347" t="str">
            <v>各类神经系统疾病</v>
          </cell>
        </row>
        <row r="20348">
          <cell r="E20348" t="str">
            <v>SUBACUTE CUTANEOUS LUPUS ERYTHEMATOSUS</v>
          </cell>
          <cell r="F20348" t="str">
            <v>亚急性皮肤型红斑狼疮</v>
          </cell>
          <cell r="G20348" t="str">
            <v>皮肤及皮下组织类疾病</v>
          </cell>
        </row>
        <row r="20349">
          <cell r="E20349" t="str">
            <v>SUBACUTE ENDOCARDITIS</v>
          </cell>
          <cell r="F20349" t="str">
            <v>亚急性心内膜炎</v>
          </cell>
          <cell r="G20349" t="str">
            <v>感染及侵染类疾病</v>
          </cell>
        </row>
        <row r="20350">
          <cell r="E20350" t="str">
            <v>SUBACUTE HEPATIC FAILURE</v>
          </cell>
          <cell r="F20350" t="str">
            <v>亚急性肝功能衰竭</v>
          </cell>
          <cell r="G20350" t="str">
            <v>肝胆系统疾病</v>
          </cell>
        </row>
        <row r="20351">
          <cell r="E20351" t="str">
            <v>SUBACUTE INFLAMMATORY DEMYELINATING POLYNEUROPATHY</v>
          </cell>
          <cell r="F20351" t="str">
            <v>亚急性炎性脱髓鞘性多发神经病</v>
          </cell>
          <cell r="G20351" t="str">
            <v>各类神经系统疾病</v>
          </cell>
        </row>
        <row r="20352">
          <cell r="E20352" t="str">
            <v>SUBACUTE KIDNEY INJURY</v>
          </cell>
          <cell r="F20352" t="str">
            <v>亚急性肾损伤</v>
          </cell>
          <cell r="G20352" t="str">
            <v>肾脏及泌尿系统疾病</v>
          </cell>
        </row>
        <row r="20353">
          <cell r="E20353" t="str">
            <v>SUBACUTE PANCREATITIS</v>
          </cell>
          <cell r="F20353" t="str">
            <v>亚急性胰腺炎</v>
          </cell>
          <cell r="G20353" t="str">
            <v>胃肠系统疾病</v>
          </cell>
        </row>
        <row r="20354">
          <cell r="E20354" t="str">
            <v>SUBACUTE SCLEROSING PANENCEPHALITIS</v>
          </cell>
          <cell r="F20354" t="str">
            <v>亚急性硬化性全脑炎</v>
          </cell>
          <cell r="G20354" t="str">
            <v>感染及侵染类疾病</v>
          </cell>
        </row>
        <row r="20355">
          <cell r="E20355" t="str">
            <v>SUBARACHNOID ABSCESS</v>
          </cell>
          <cell r="F20355" t="str">
            <v>蛛网膜下脓肿</v>
          </cell>
          <cell r="G20355" t="str">
            <v>感染及侵染类疾病</v>
          </cell>
        </row>
        <row r="20356">
          <cell r="E20356" t="str">
            <v>SUBARACHNOID HAEMATOMA</v>
          </cell>
          <cell r="F20356" t="str">
            <v>蛛网膜下血肿</v>
          </cell>
          <cell r="G20356" t="str">
            <v>各类损伤、中毒及操作并发症</v>
          </cell>
        </row>
        <row r="20357">
          <cell r="E20357" t="str">
            <v>SUBARACHNOID HAEMORRHAGE</v>
          </cell>
          <cell r="F20357" t="str">
            <v>蛛网膜下腔出血</v>
          </cell>
          <cell r="G20357" t="str">
            <v>各类神经系统疾病</v>
          </cell>
        </row>
        <row r="20358">
          <cell r="E20358" t="str">
            <v>SUBARACHNOID HAEMORRHAGE NEONATAL</v>
          </cell>
          <cell r="F20358" t="str">
            <v>新生儿蛛网膜下腔出血</v>
          </cell>
          <cell r="G20358" t="str">
            <v>各类损伤、中毒及操作并发症</v>
          </cell>
        </row>
        <row r="20359">
          <cell r="E20359" t="str">
            <v>SUBCAPSULAR HEPATIC HAEMATOMA</v>
          </cell>
          <cell r="F20359" t="str">
            <v>肝包膜下血肿</v>
          </cell>
          <cell r="G20359" t="str">
            <v>肝胆系统疾病</v>
          </cell>
        </row>
        <row r="20360">
          <cell r="E20360" t="str">
            <v>SUBCAPSULAR RENAL HAEMATOMA</v>
          </cell>
          <cell r="F20360" t="str">
            <v>肾包膜下血肿</v>
          </cell>
          <cell r="G20360" t="str">
            <v>肾脏及泌尿系统疾病</v>
          </cell>
        </row>
        <row r="20361">
          <cell r="E20361" t="str">
            <v>SUBCAPSULAR SPLENIC HAEMATOMA</v>
          </cell>
          <cell r="F20361" t="str">
            <v>脾包膜下血肿</v>
          </cell>
          <cell r="G20361" t="str">
            <v>血液及淋巴系统疾病</v>
          </cell>
        </row>
        <row r="20362">
          <cell r="E20362" t="str">
            <v>SUBCHONDRAL INSUFFICIENCY FRACTURE</v>
          </cell>
          <cell r="F20362" t="str">
            <v>软骨下不全骨折</v>
          </cell>
          <cell r="G20362" t="str">
            <v>各种肌肉骨骼及结缔组织疾病</v>
          </cell>
        </row>
        <row r="20363">
          <cell r="E20363" t="str">
            <v>SUBCHORIONIC HAEMATOMA</v>
          </cell>
          <cell r="F20363" t="str">
            <v>绒毛膜下血肿</v>
          </cell>
          <cell r="G20363" t="str">
            <v>妊娠期、产褥期及围产期状况</v>
          </cell>
        </row>
        <row r="20364">
          <cell r="E20364" t="str">
            <v>SUBCHORIONIC HAEMORRHAGE</v>
          </cell>
          <cell r="F20364" t="str">
            <v>绒毛下出血</v>
          </cell>
          <cell r="G20364" t="str">
            <v>妊娠期、产褥期及围产期状况</v>
          </cell>
        </row>
        <row r="20365">
          <cell r="E20365" t="str">
            <v>SUBCLAVIAN ARTERIOSCLEROSIS</v>
          </cell>
          <cell r="F20365" t="str">
            <v>锁骨下动脉硬化</v>
          </cell>
          <cell r="G20365" t="str">
            <v>血管与淋巴管类疾病</v>
          </cell>
        </row>
        <row r="20366">
          <cell r="E20366" t="str">
            <v>SUBCLAVIAN ARTERY ANEURYSM</v>
          </cell>
          <cell r="F20366" t="str">
            <v>锁骨下动脉瘤</v>
          </cell>
          <cell r="G20366" t="str">
            <v>血管与淋巴管类疾病</v>
          </cell>
        </row>
        <row r="20367">
          <cell r="E20367" t="str">
            <v>SUBCLAVIAN ARTERY EMBOLISM</v>
          </cell>
          <cell r="F20367" t="str">
            <v>锁骨下动脉栓塞</v>
          </cell>
          <cell r="G20367" t="str">
            <v>血管与淋巴管类疾病</v>
          </cell>
        </row>
        <row r="20368">
          <cell r="E20368" t="str">
            <v>SUBCLAVIAN ARTERY OCCLUSION</v>
          </cell>
          <cell r="F20368" t="str">
            <v>锁骨下动脉闭塞</v>
          </cell>
          <cell r="G20368" t="str">
            <v>血管与淋巴管类疾病</v>
          </cell>
        </row>
        <row r="20369">
          <cell r="E20369" t="str">
            <v>SUBCLAVIAN ARTERY PERFORATION</v>
          </cell>
          <cell r="F20369" t="str">
            <v>锁骨下动脉穿孔</v>
          </cell>
          <cell r="G20369" t="str">
            <v>血管与淋巴管类疾病</v>
          </cell>
        </row>
        <row r="20370">
          <cell r="E20370" t="str">
            <v>SUBCLAVIAN ARTERY STENOSIS</v>
          </cell>
          <cell r="F20370" t="str">
            <v>锁骨下动脉狭窄</v>
          </cell>
          <cell r="G20370" t="str">
            <v>血管与淋巴管类疾病</v>
          </cell>
        </row>
        <row r="20371">
          <cell r="E20371" t="str">
            <v>SUBCLAVIAN ARTERY THROMBOSIS</v>
          </cell>
          <cell r="F20371" t="str">
            <v>锁骨下动脉血栓形成</v>
          </cell>
          <cell r="G20371" t="str">
            <v>血管与淋巴管类疾病</v>
          </cell>
        </row>
        <row r="20372">
          <cell r="E20372" t="str">
            <v>SUBCLAVIAN CORONARY STEAL SYNDROME</v>
          </cell>
          <cell r="F20372" t="str">
            <v>锁骨下冠状动脉盗血综合征</v>
          </cell>
          <cell r="G20372" t="str">
            <v>心脏器官疾病</v>
          </cell>
        </row>
        <row r="20373">
          <cell r="E20373" t="str">
            <v>SUBCLAVIAN STEAL SYNDROME</v>
          </cell>
          <cell r="F20373" t="str">
            <v>锁骨下动脉窃血综合征</v>
          </cell>
          <cell r="G20373" t="str">
            <v>血管与淋巴管类疾病</v>
          </cell>
        </row>
        <row r="20374">
          <cell r="E20374" t="str">
            <v>SUBCLAVIAN VEIN OCCLUSION</v>
          </cell>
          <cell r="F20374" t="str">
            <v>锁骨下静脉闭塞</v>
          </cell>
          <cell r="G20374" t="str">
            <v>血管与淋巴管类疾病</v>
          </cell>
        </row>
        <row r="20375">
          <cell r="E20375" t="str">
            <v>SUBCLAVIAN VEIN PERFORATION</v>
          </cell>
          <cell r="F20375" t="str">
            <v>锁骨下静脉穿孔</v>
          </cell>
          <cell r="G20375" t="str">
            <v>血管与淋巴管类疾病</v>
          </cell>
        </row>
        <row r="20376">
          <cell r="E20376" t="str">
            <v>SUBCLAVIAN VEIN STENOSIS</v>
          </cell>
          <cell r="F20376" t="str">
            <v>锁骨下静脉狭窄</v>
          </cell>
          <cell r="G20376" t="str">
            <v>血管与淋巴管类疾病</v>
          </cell>
        </row>
        <row r="20377">
          <cell r="E20377" t="str">
            <v>SUBCLAVIAN VEIN THROMBOSIS</v>
          </cell>
          <cell r="F20377" t="str">
            <v>锁骨下静脉血栓形成</v>
          </cell>
          <cell r="G20377" t="str">
            <v>血管与淋巴管类疾病</v>
          </cell>
        </row>
        <row r="20378">
          <cell r="E20378" t="str">
            <v>SUBCONJUNCTIVAL INJECTION PROCEDURE</v>
          </cell>
          <cell r="F20378" t="str">
            <v>结膜下注射操作</v>
          </cell>
          <cell r="G20378" t="str">
            <v>各种手术及医疗操作</v>
          </cell>
        </row>
        <row r="20379">
          <cell r="E20379" t="str">
            <v>SUBCORNEAL PUSTULAR DERMATOSIS</v>
          </cell>
          <cell r="F20379" t="str">
            <v>角质层下脓疱皮肤病</v>
          </cell>
          <cell r="G20379" t="str">
            <v>皮肤及皮下组织类疾病</v>
          </cell>
        </row>
        <row r="20380">
          <cell r="E20380" t="str">
            <v>SUBCUTANEOUS ABSCESS</v>
          </cell>
          <cell r="F20380" t="str">
            <v>皮下脓肿</v>
          </cell>
          <cell r="G20380" t="str">
            <v>感染及侵染类疾病</v>
          </cell>
        </row>
        <row r="20381">
          <cell r="E20381" t="str">
            <v>SUBCUTANEOUS BIOPSY</v>
          </cell>
          <cell r="F20381" t="str">
            <v>皮下活检</v>
          </cell>
          <cell r="G20381" t="str">
            <v>各类检查</v>
          </cell>
        </row>
        <row r="20382">
          <cell r="E20382" t="str">
            <v>SUBCUTANEOUS DRUG ABSORPTION IMPAIRED</v>
          </cell>
          <cell r="F20382" t="str">
            <v>皮下药物吸收受损</v>
          </cell>
          <cell r="G20382" t="str">
            <v>皮肤及皮下组织类疾病</v>
          </cell>
        </row>
        <row r="20383">
          <cell r="E20383" t="str">
            <v>SUBCUTANEOUS EMPHYSEMA</v>
          </cell>
          <cell r="F20383" t="str">
            <v>皮下气肿</v>
          </cell>
          <cell r="G20383" t="str">
            <v>皮肤及皮下组织类疾病</v>
          </cell>
        </row>
        <row r="20384">
          <cell r="E20384" t="str">
            <v>SUBCUTANEOUS HAEMATOMA</v>
          </cell>
          <cell r="F20384" t="str">
            <v>皮下血肿</v>
          </cell>
          <cell r="G20384" t="str">
            <v>各类损伤、中毒及操作并发症</v>
          </cell>
        </row>
        <row r="20385">
          <cell r="E20385" t="str">
            <v>SUBCUTANEOUS NODULE</v>
          </cell>
          <cell r="F20385" t="str">
            <v>皮肤肿块</v>
          </cell>
          <cell r="G20385" t="str">
            <v>皮肤及皮下组织类疾病</v>
          </cell>
        </row>
        <row r="20386">
          <cell r="E20386" t="str">
            <v>SUBDIAPHRAGMATIC ABSCESS</v>
          </cell>
          <cell r="F20386" t="str">
            <v>膈下脓肿</v>
          </cell>
          <cell r="G20386" t="str">
            <v>感染及侵染类疾病</v>
          </cell>
        </row>
        <row r="20387">
          <cell r="E20387" t="str">
            <v>SUBDURAL ABSCESS</v>
          </cell>
          <cell r="F20387" t="str">
            <v>硬脑膜下脓肿</v>
          </cell>
          <cell r="G20387" t="str">
            <v>感染及侵染类疾病</v>
          </cell>
        </row>
        <row r="20388">
          <cell r="E20388" t="str">
            <v>SUBDURAL EFFUSION</v>
          </cell>
          <cell r="F20388" t="str">
            <v>硬膜下积液</v>
          </cell>
          <cell r="G20388" t="str">
            <v>各类神经系统疾病</v>
          </cell>
        </row>
        <row r="20389">
          <cell r="E20389" t="str">
            <v>SUBDURAL EMPYEMA</v>
          </cell>
          <cell r="F20389" t="str">
            <v>硬脑膜下脓肿</v>
          </cell>
          <cell r="G20389" t="str">
            <v>感染及侵染类疾病</v>
          </cell>
        </row>
        <row r="20390">
          <cell r="E20390" t="str">
            <v>SUBDURAL HAEMATOMA</v>
          </cell>
          <cell r="F20390" t="str">
            <v>硬膜下血肿</v>
          </cell>
          <cell r="G20390" t="str">
            <v>各类损伤、中毒及操作并发症</v>
          </cell>
        </row>
        <row r="20391">
          <cell r="E20391" t="str">
            <v>SUBDURAL HAEMATOMA EVACUATION</v>
          </cell>
          <cell r="F20391" t="str">
            <v>硬膜下血肿清除术</v>
          </cell>
          <cell r="G20391" t="str">
            <v>各种手术及医疗操作</v>
          </cell>
        </row>
        <row r="20392">
          <cell r="E20392" t="str">
            <v>SUBDURAL HAEMORRHAGE</v>
          </cell>
          <cell r="F20392" t="str">
            <v>硬膜下出血</v>
          </cell>
          <cell r="G20392" t="str">
            <v>各类损伤、中毒及操作并发症</v>
          </cell>
        </row>
        <row r="20393">
          <cell r="E20393" t="str">
            <v>SUBDURAL HAEMORRHAGE NEONATAL</v>
          </cell>
          <cell r="F20393" t="str">
            <v>新生儿硬膜下出血</v>
          </cell>
          <cell r="G20393" t="str">
            <v>各类神经系统疾病</v>
          </cell>
        </row>
        <row r="20394">
          <cell r="E20394" t="str">
            <v>SUBDURAL HYGROMA</v>
          </cell>
          <cell r="F20394" t="str">
            <v>硬膜下水囊瘤</v>
          </cell>
          <cell r="G20394" t="str">
            <v>各类神经系统疾病</v>
          </cell>
        </row>
        <row r="20395">
          <cell r="E20395" t="str">
            <v>SUBENDOCARDIAL HAEMORRHAGE</v>
          </cell>
          <cell r="F20395" t="str">
            <v>心内膜下出血</v>
          </cell>
          <cell r="G20395" t="str">
            <v>心脏器官疾病</v>
          </cell>
        </row>
        <row r="20396">
          <cell r="E20396" t="str">
            <v>SUBENDOCARDIAL ISCHAEMIA</v>
          </cell>
          <cell r="F20396" t="str">
            <v>心内膜下缺血</v>
          </cell>
          <cell r="G20396" t="str">
            <v>心脏器官疾病</v>
          </cell>
        </row>
        <row r="20397">
          <cell r="E20397" t="str">
            <v>SUBEPENDYMAL NODULAR HETEROTOPIA</v>
          </cell>
          <cell r="F20397" t="str">
            <v>灰质异位症</v>
          </cell>
          <cell r="G20397" t="str">
            <v>各种先天性家族性遗传性疾病</v>
          </cell>
        </row>
        <row r="20398">
          <cell r="E20398" t="str">
            <v>SUBGALEAL HAEMATOMA</v>
          </cell>
          <cell r="F20398" t="str">
            <v>帽状腱膜下血肿</v>
          </cell>
          <cell r="G20398" t="str">
            <v>血管与淋巴管类疾病</v>
          </cell>
        </row>
        <row r="20399">
          <cell r="E20399" t="str">
            <v>SUBGALEAL HAEMORRHAGE</v>
          </cell>
          <cell r="F20399" t="str">
            <v>帽状腱膜下出血</v>
          </cell>
          <cell r="G20399" t="str">
            <v>血管与淋巴管类疾病</v>
          </cell>
        </row>
        <row r="20400">
          <cell r="E20400" t="str">
            <v>SUBGLOTTIC LARYNGITIS</v>
          </cell>
          <cell r="F20400" t="str">
            <v>声门下喉炎</v>
          </cell>
          <cell r="G20400" t="str">
            <v>感染及侵染类疾病</v>
          </cell>
        </row>
        <row r="20401">
          <cell r="E20401" t="str">
            <v>SUBILEUS</v>
          </cell>
          <cell r="F20401" t="str">
            <v>不完全性肠梗阻（机能性）</v>
          </cell>
          <cell r="G20401" t="str">
            <v>胃肠系统疾病</v>
          </cell>
        </row>
        <row r="20402">
          <cell r="E20402" t="str">
            <v>SUBMANDIBULAR ABSCESS</v>
          </cell>
          <cell r="F20402" t="str">
            <v>颌下脓肿</v>
          </cell>
          <cell r="G20402" t="str">
            <v>感染及侵染类疾病</v>
          </cell>
        </row>
        <row r="20403">
          <cell r="E20403" t="str">
            <v>SUBMANDIBULAR MASS</v>
          </cell>
          <cell r="F20403" t="str">
            <v>下颌肿块</v>
          </cell>
          <cell r="G20403" t="str">
            <v>各种肌肉骨骼及结缔组织疾病</v>
          </cell>
        </row>
        <row r="20404">
          <cell r="E20404" t="str">
            <v>SUBMAXILLARY GLAND ENLARGEMENT</v>
          </cell>
          <cell r="F20404" t="str">
            <v>颌下腺增大</v>
          </cell>
          <cell r="G20404" t="str">
            <v>胃肠系统疾病</v>
          </cell>
        </row>
        <row r="20405">
          <cell r="E20405" t="str">
            <v>SUBPERIOSTEAL ABSCESS</v>
          </cell>
          <cell r="F20405" t="str">
            <v>骨膜下脓肿</v>
          </cell>
          <cell r="G20405" t="str">
            <v>感染及侵染类疾病</v>
          </cell>
        </row>
        <row r="20406">
          <cell r="E20406" t="str">
            <v>SUBRETINAL FIBROSIS</v>
          </cell>
          <cell r="F20406" t="str">
            <v>视网膜下纤维化</v>
          </cell>
          <cell r="G20406" t="str">
            <v>眼器官疾病</v>
          </cell>
        </row>
        <row r="20407">
          <cell r="E20407" t="str">
            <v>SUBRETINAL FLUID</v>
          </cell>
          <cell r="F20407" t="str">
            <v>视网膜下积液</v>
          </cell>
          <cell r="G20407" t="str">
            <v>眼器官疾病</v>
          </cell>
        </row>
        <row r="20408">
          <cell r="E20408" t="str">
            <v>SUBRETINAL HAEMATOMA</v>
          </cell>
          <cell r="F20408" t="str">
            <v>视网膜下血肿</v>
          </cell>
          <cell r="G20408" t="str">
            <v>眼器官疾病</v>
          </cell>
        </row>
        <row r="20409">
          <cell r="E20409" t="str">
            <v>SUBRETINAL HYPERREFLECTIVE EXUDATION</v>
          </cell>
          <cell r="F20409" t="str">
            <v>视网膜下高反射性渗出</v>
          </cell>
          <cell r="G20409" t="str">
            <v>眼器官疾病</v>
          </cell>
        </row>
        <row r="20410">
          <cell r="E20410" t="str">
            <v>SUBSTANCE-INDUCED MOOD DISORDER</v>
          </cell>
          <cell r="F20410" t="str">
            <v>药物诱发型情绪失调</v>
          </cell>
          <cell r="G20410" t="str">
            <v>精神病类</v>
          </cell>
        </row>
        <row r="20411">
          <cell r="E20411" t="str">
            <v>SUBSTANCE-INDUCED PSYCHOTIC DISORDER</v>
          </cell>
          <cell r="F20411" t="str">
            <v>药物诱发性精神病性障碍</v>
          </cell>
          <cell r="G20411" t="str">
            <v>精神病类</v>
          </cell>
        </row>
        <row r="20412">
          <cell r="E20412" t="str">
            <v>SUBSTANCE ABUSE</v>
          </cell>
          <cell r="F20412" t="str">
            <v>物质滥用</v>
          </cell>
          <cell r="G20412" t="str">
            <v>精神病类</v>
          </cell>
        </row>
        <row r="20413">
          <cell r="E20413" t="str">
            <v>SUBSTANCE ABUSER</v>
          </cell>
          <cell r="F20413" t="str">
            <v>物质滥用者</v>
          </cell>
          <cell r="G20413" t="str">
            <v>社会环境</v>
          </cell>
        </row>
        <row r="20414">
          <cell r="E20414" t="str">
            <v>SUBSTANCE DEPENDENCE</v>
          </cell>
          <cell r="F20414" t="str">
            <v>物质依赖</v>
          </cell>
          <cell r="G20414" t="str">
            <v>精神病类</v>
          </cell>
        </row>
        <row r="20415">
          <cell r="E20415" t="str">
            <v>SUBSTANCE USE</v>
          </cell>
          <cell r="F20415" t="str">
            <v>物质使用</v>
          </cell>
          <cell r="G20415" t="str">
            <v>社会环境</v>
          </cell>
        </row>
        <row r="20416">
          <cell r="E20416" t="str">
            <v>SUBSTANCE USE DISORDER</v>
          </cell>
          <cell r="F20416" t="str">
            <v>物质服用病症</v>
          </cell>
          <cell r="G20416" t="str">
            <v>精神病类</v>
          </cell>
        </row>
        <row r="20417">
          <cell r="E20417" t="str">
            <v>SUBTOTAL HYSTERECTOMY</v>
          </cell>
          <cell r="F20417" t="str">
            <v>子宫切除</v>
          </cell>
          <cell r="G20417" t="str">
            <v>各种手术及医疗操作</v>
          </cell>
        </row>
        <row r="20418">
          <cell r="E20418" t="str">
            <v>SUBVALVULAR AORTIC STENOSIS</v>
          </cell>
          <cell r="F20418" t="str">
            <v>主动脉瓣下狭窄</v>
          </cell>
          <cell r="G20418" t="str">
            <v>心脏器官疾病</v>
          </cell>
        </row>
        <row r="20419">
          <cell r="E20419" t="str">
            <v>SUCCINYLACETONE INCREASED</v>
          </cell>
          <cell r="F20419" t="str">
            <v>琥珀酰丙酮升高</v>
          </cell>
          <cell r="G20419" t="str">
            <v>各类检查</v>
          </cell>
        </row>
        <row r="20420">
          <cell r="E20420" t="str">
            <v>SUCK-SWALLOW BREATHING COORDINATION DISTURBANCE</v>
          </cell>
          <cell r="F20420" t="str">
            <v>吸吮-吞咽与呼吸协调紊乱</v>
          </cell>
          <cell r="G20420" t="str">
            <v>各类神经系统疾病</v>
          </cell>
        </row>
        <row r="20421">
          <cell r="E20421" t="str">
            <v>SUCRASE-ISOMALTASE DEFICIENCY</v>
          </cell>
          <cell r="F20421" t="str">
            <v>蔗糖酶 - 异麦芽糖酶缺乏症</v>
          </cell>
          <cell r="G20421" t="str">
            <v>各种先天性家族性遗传性疾病</v>
          </cell>
        </row>
        <row r="20422">
          <cell r="E20422" t="str">
            <v>SUCROSE INTOLERANCE</v>
          </cell>
          <cell r="F20422" t="str">
            <v>蔗糖不耐受</v>
          </cell>
          <cell r="G20422" t="str">
            <v>代谢及营养类疾病</v>
          </cell>
        </row>
        <row r="20423">
          <cell r="E20423" t="str">
            <v>SUDDEN CARDIAC DEATH</v>
          </cell>
          <cell r="F20423" t="str">
            <v>心源性猝死</v>
          </cell>
          <cell r="G20423" t="str">
            <v>全身性疾病及给药部位各种反应</v>
          </cell>
        </row>
        <row r="20424">
          <cell r="E20424" t="str">
            <v>SUDDEN DEATH</v>
          </cell>
          <cell r="F20424" t="str">
            <v>猝死</v>
          </cell>
          <cell r="G20424" t="str">
            <v>全身性疾病及给药部位各种反应</v>
          </cell>
        </row>
        <row r="20425">
          <cell r="E20425" t="str">
            <v>SUDDEN HEARING LOSS</v>
          </cell>
          <cell r="F20425" t="str">
            <v>突发性听力丧失</v>
          </cell>
          <cell r="G20425" t="str">
            <v>耳及迷路类疾病</v>
          </cell>
        </row>
        <row r="20426">
          <cell r="E20426" t="str">
            <v>SUDDEN INFANT DEATH SYNDROME</v>
          </cell>
          <cell r="F20426" t="str">
            <v>婴儿猝死综合征</v>
          </cell>
          <cell r="G20426" t="str">
            <v>全身性疾病及给药部位各种反应</v>
          </cell>
        </row>
        <row r="20427">
          <cell r="E20427" t="str">
            <v>SUDDEN ONSET OF SLEEP</v>
          </cell>
          <cell r="F20427" t="str">
            <v>突发睡眠</v>
          </cell>
          <cell r="G20427" t="str">
            <v>各类神经系统疾病</v>
          </cell>
        </row>
        <row r="20428">
          <cell r="E20428" t="str">
            <v>SUDDEN UNEXPLAINED DEATH IN EPILEPSY</v>
          </cell>
          <cell r="F20428" t="str">
            <v>癫痫不明原因突然死亡</v>
          </cell>
          <cell r="G20428" t="str">
            <v>全身性疾病及给药部位各种反应</v>
          </cell>
        </row>
        <row r="20429">
          <cell r="E20429" t="str">
            <v>SUDDEN VISUAL LOSS</v>
          </cell>
          <cell r="F20429" t="str">
            <v>突发性视觉丧失</v>
          </cell>
          <cell r="G20429" t="str">
            <v>眼器官疾病</v>
          </cell>
        </row>
        <row r="20430">
          <cell r="E20430" t="str">
            <v>SUFFOCATION FEELING</v>
          </cell>
          <cell r="F20430" t="str">
            <v>窒息感</v>
          </cell>
          <cell r="G20430" t="str">
            <v>呼吸系统、胸及纵隔疾病</v>
          </cell>
        </row>
        <row r="20431">
          <cell r="E20431" t="str">
            <v>SUGGESTIBILITY</v>
          </cell>
          <cell r="F20431" t="str">
            <v>暗示性</v>
          </cell>
          <cell r="G20431" t="str">
            <v>精神病类</v>
          </cell>
        </row>
        <row r="20432">
          <cell r="E20432" t="str">
            <v>SUICIDAL BEHAVIOUR</v>
          </cell>
          <cell r="F20432" t="str">
            <v>自杀行为</v>
          </cell>
          <cell r="G20432" t="str">
            <v>精神病类</v>
          </cell>
        </row>
        <row r="20433">
          <cell r="E20433" t="str">
            <v>SUICIDAL IDEATION</v>
          </cell>
          <cell r="F20433" t="str">
            <v>自杀想法</v>
          </cell>
          <cell r="G20433" t="str">
            <v>精神病类</v>
          </cell>
        </row>
        <row r="20434">
          <cell r="E20434" t="str">
            <v>SUICIDE ATTEMPT</v>
          </cell>
          <cell r="F20434" t="str">
            <v>实施自杀行为</v>
          </cell>
          <cell r="G20434" t="str">
            <v>精神病类</v>
          </cell>
        </row>
        <row r="20435">
          <cell r="E20435" t="str">
            <v>SUICIDE OF RELATIVE</v>
          </cell>
          <cell r="F20435" t="str">
            <v>亲戚自杀</v>
          </cell>
          <cell r="G20435" t="str">
            <v>社会环境</v>
          </cell>
        </row>
        <row r="20436">
          <cell r="E20436" t="str">
            <v>SUICIDE THREAT</v>
          </cell>
          <cell r="F20436" t="str">
            <v>自杀威胁</v>
          </cell>
          <cell r="G20436" t="str">
            <v>精神病类</v>
          </cell>
        </row>
        <row r="20437">
          <cell r="E20437" t="str">
            <v>SULCUS VOCALIS</v>
          </cell>
          <cell r="F20437" t="str">
            <v>声带沟</v>
          </cell>
          <cell r="G20437" t="str">
            <v>呼吸系统、胸及纵隔疾病</v>
          </cell>
        </row>
        <row r="20438">
          <cell r="E20438" t="str">
            <v>SULPHAEMOGLOBIN INCREASED</v>
          </cell>
          <cell r="F20438" t="str">
            <v>硫化血红蛋白升高</v>
          </cell>
          <cell r="G20438" t="str">
            <v>各类检查</v>
          </cell>
        </row>
        <row r="20439">
          <cell r="E20439" t="str">
            <v>SULPHAEMOGLOBINAEMIA</v>
          </cell>
          <cell r="F20439" t="str">
            <v>硫化血红蛋白血症</v>
          </cell>
          <cell r="G20439" t="str">
            <v>血液及淋巴系统疾病</v>
          </cell>
        </row>
        <row r="20440">
          <cell r="E20440" t="str">
            <v>SUNBURN</v>
          </cell>
          <cell r="F20440" t="str">
            <v>晒伤</v>
          </cell>
          <cell r="G20440" t="str">
            <v>各类损伤、中毒及操作并发症</v>
          </cell>
        </row>
        <row r="20441">
          <cell r="E20441" t="str">
            <v>SUNCT SYNDROME</v>
          </cell>
          <cell r="F20441" t="str">
            <v>SUNCT 综合征</v>
          </cell>
          <cell r="G20441" t="str">
            <v>各类神经系统疾病</v>
          </cell>
        </row>
        <row r="20442">
          <cell r="E20442" t="str">
            <v>SUNSCREEN SENSITIVITY</v>
          </cell>
          <cell r="F20442" t="str">
            <v>防晒霜敏感</v>
          </cell>
          <cell r="G20442" t="str">
            <v>免疫系统疾病</v>
          </cell>
        </row>
        <row r="20443">
          <cell r="E20443" t="str">
            <v>SUPERFICIAL INFLAMMATORY DERMATOSIS</v>
          </cell>
          <cell r="F20443" t="str">
            <v>浅表炎症性皮肤病</v>
          </cell>
          <cell r="G20443" t="str">
            <v>皮肤及皮下组织类疾病</v>
          </cell>
        </row>
        <row r="20444">
          <cell r="E20444" t="str">
            <v>SUPERFICIAL INJURY OF EYE</v>
          </cell>
          <cell r="F20444" t="str">
            <v>眼部浅表损伤</v>
          </cell>
          <cell r="G20444" t="str">
            <v>各类损伤、中毒及操作并发症</v>
          </cell>
        </row>
        <row r="20445">
          <cell r="E20445" t="str">
            <v>SUPERFICIAL SIDEROSIS OF CENTRAL NERVOUS SYSTEM</v>
          </cell>
          <cell r="F20445" t="str">
            <v>中枢神经系统表面铁沉积症</v>
          </cell>
          <cell r="G20445" t="str">
            <v>各类神经系统疾病</v>
          </cell>
        </row>
        <row r="20446">
          <cell r="E20446" t="str">
            <v>SUPERFICIAL SPREADING MELANOMA STAGE I</v>
          </cell>
          <cell r="F20446" t="str">
            <v>浅表扩散性黑素瘤 I 期</v>
          </cell>
          <cell r="G20446" t="str">
            <v>良性、恶性及性质不明的肿瘤（包括囊状和息肉状）</v>
          </cell>
        </row>
        <row r="20447">
          <cell r="E20447" t="str">
            <v>SUPERFICIAL SPREADING MELANOMA STAGE II</v>
          </cell>
          <cell r="F20447" t="str">
            <v>浅表扩散性黑素瘤 II 期</v>
          </cell>
          <cell r="G20447" t="str">
            <v>良性、恶性及性质不明的肿瘤（包括囊状和息肉状）</v>
          </cell>
        </row>
        <row r="20448">
          <cell r="E20448" t="str">
            <v>SUPERFICIAL SPREADING MELANOMA STAGE III</v>
          </cell>
          <cell r="F20448" t="str">
            <v>浅表扩散性黑素瘤 III 期</v>
          </cell>
          <cell r="G20448" t="str">
            <v>良性、恶性及性质不明的肿瘤（包括囊状和息肉状）</v>
          </cell>
        </row>
        <row r="20449">
          <cell r="E20449" t="str">
            <v>SUPERFICIAL SPREADING MELANOMA STAGE IV</v>
          </cell>
          <cell r="F20449" t="str">
            <v>浅表扩散性黑素瘤 IV 期</v>
          </cell>
          <cell r="G20449" t="str">
            <v>良性、恶性及性质不明的肿瘤（包括囊状和息肉状）</v>
          </cell>
        </row>
        <row r="20450">
          <cell r="E20450" t="str">
            <v>SUPERFICIAL SPREADING MELANOMA STAGE UNSPECIFIED</v>
          </cell>
          <cell r="F20450" t="str">
            <v>分期未特指的浅表扩散性黑素瘤</v>
          </cell>
          <cell r="G20450" t="str">
            <v>良性、恶性及性质不明的肿瘤（包括囊状和息肉状）</v>
          </cell>
        </row>
        <row r="20451">
          <cell r="E20451" t="str">
            <v>SUPERFICIAL VEIN PROMINENCE</v>
          </cell>
          <cell r="F20451" t="str">
            <v>浅静脉突起</v>
          </cell>
          <cell r="G20451" t="str">
            <v>血管与淋巴管类疾病</v>
          </cell>
        </row>
        <row r="20452">
          <cell r="E20452" t="str">
            <v>SUPERFICIAL VEIN THROMBOSIS</v>
          </cell>
          <cell r="F20452" t="str">
            <v>浅表静脉血栓形成</v>
          </cell>
          <cell r="G20452" t="str">
            <v>血管与淋巴管类疾病</v>
          </cell>
        </row>
        <row r="20453">
          <cell r="E20453" t="str">
            <v>SUPERIMPOSED PRE-ECLAMPSIA</v>
          </cell>
          <cell r="F20453" t="str">
            <v>叠加性先兆子痫</v>
          </cell>
          <cell r="G20453" t="str">
            <v>妊娠期、产褥期及围产期状况</v>
          </cell>
        </row>
        <row r="20454">
          <cell r="E20454" t="str">
            <v>SUPERINFECTION</v>
          </cell>
          <cell r="F20454" t="str">
            <v>双重感染</v>
          </cell>
          <cell r="G20454" t="str">
            <v>感染及侵染类疾病</v>
          </cell>
        </row>
        <row r="20455">
          <cell r="E20455" t="str">
            <v>SUPERINFECTION BACTERIAL</v>
          </cell>
          <cell r="F20455" t="str">
            <v>细菌双重感染</v>
          </cell>
          <cell r="G20455" t="str">
            <v>感染及侵染类疾病</v>
          </cell>
        </row>
        <row r="20456">
          <cell r="E20456" t="str">
            <v>SUPERINFECTION FUNGAL</v>
          </cell>
          <cell r="F20456" t="str">
            <v>真菌双重感染</v>
          </cell>
          <cell r="G20456" t="str">
            <v>感染及侵染类疾病</v>
          </cell>
        </row>
        <row r="20457">
          <cell r="E20457" t="str">
            <v>SUPERINFECTION LUNG</v>
          </cell>
          <cell r="F20457" t="str">
            <v>感染性肺炎</v>
          </cell>
          <cell r="G20457" t="str">
            <v>感染及侵染类疾病</v>
          </cell>
        </row>
        <row r="20458">
          <cell r="E20458" t="str">
            <v>SUPERINFECTION MYCOBACTERIAL</v>
          </cell>
          <cell r="F20458" t="str">
            <v>双重感染分枝杆菌</v>
          </cell>
          <cell r="G20458" t="str">
            <v>感染及侵染类疾病</v>
          </cell>
        </row>
        <row r="20459">
          <cell r="E20459" t="str">
            <v>SUPERINFECTION ORAL</v>
          </cell>
          <cell r="F20459" t="str">
            <v>口腔感染</v>
          </cell>
          <cell r="G20459" t="str">
            <v>感染及侵染类疾病</v>
          </cell>
        </row>
        <row r="20460">
          <cell r="E20460" t="str">
            <v>SUPERINFECTION VIRAL</v>
          </cell>
          <cell r="F20460" t="str">
            <v>病毒双重感染</v>
          </cell>
          <cell r="G20460" t="str">
            <v>感染及侵染类疾病</v>
          </cell>
        </row>
        <row r="20461">
          <cell r="E20461" t="str">
            <v>SUPERIOR CORNEAL EPITHELIAL ARCUATE LESION</v>
          </cell>
          <cell r="F20461" t="str">
            <v>上部角膜上皮弓状病变</v>
          </cell>
          <cell r="G20461" t="str">
            <v>眼器官疾病</v>
          </cell>
        </row>
        <row r="20462">
          <cell r="E20462" t="str">
            <v>SUPERIOR LIMBIC KERATOCONJUNCTIVITIS</v>
          </cell>
          <cell r="F20462" t="str">
            <v>上方角膜缘角结膜炎</v>
          </cell>
          <cell r="G20462" t="str">
            <v>眼器官疾病</v>
          </cell>
        </row>
        <row r="20463">
          <cell r="E20463" t="str">
            <v>SUPERIOR MESENTERIC ARTERY DISSECTION</v>
          </cell>
          <cell r="F20463" t="str">
            <v>肠系膜上动脉夹层</v>
          </cell>
          <cell r="G20463" t="str">
            <v>胃肠系统疾病</v>
          </cell>
        </row>
        <row r="20464">
          <cell r="E20464" t="str">
            <v>SUPERIOR MESENTERIC ARTERY SYNDROME</v>
          </cell>
          <cell r="F20464" t="str">
            <v>肠系膜上动脉综合征</v>
          </cell>
          <cell r="G20464" t="str">
            <v>胃肠系统疾病</v>
          </cell>
        </row>
        <row r="20465">
          <cell r="E20465" t="str">
            <v>SUPERIOR SAGITTAL SINUS THROMBOSIS</v>
          </cell>
          <cell r="F20465" t="str">
            <v>上矢状窦血栓形成</v>
          </cell>
          <cell r="G20465" t="str">
            <v>各类神经系统疾病</v>
          </cell>
        </row>
        <row r="20466">
          <cell r="E20466" t="str">
            <v>SUPERIOR SEMICIRCULAR CANAL DEHISCENCE</v>
          </cell>
          <cell r="F20466" t="str">
            <v>上半规管开裂</v>
          </cell>
          <cell r="G20466" t="str">
            <v>耳及迷路类疾病</v>
          </cell>
        </row>
        <row r="20467">
          <cell r="E20467" t="str">
            <v>SUPERIOR VENA CAVA DILATATION</v>
          </cell>
          <cell r="F20467" t="str">
            <v>上腔静脉扩张</v>
          </cell>
          <cell r="G20467" t="str">
            <v>血管与淋巴管类疾病</v>
          </cell>
        </row>
        <row r="20468">
          <cell r="E20468" t="str">
            <v>SUPERIOR VENA CAVA OCCLUSION</v>
          </cell>
          <cell r="F20468" t="str">
            <v>上腔静脉闭塞</v>
          </cell>
          <cell r="G20468" t="str">
            <v>血管与淋巴管类疾病</v>
          </cell>
        </row>
        <row r="20469">
          <cell r="E20469" t="str">
            <v>SUPERIOR VENA CAVA PERFORATION</v>
          </cell>
          <cell r="F20469" t="str">
            <v>上腔静脉穿孔</v>
          </cell>
          <cell r="G20469" t="str">
            <v>血管与淋巴管类疾病</v>
          </cell>
        </row>
        <row r="20470">
          <cell r="E20470" t="str">
            <v>SUPERIOR VENA CAVA STENOSIS</v>
          </cell>
          <cell r="F20470" t="str">
            <v>上腔静脉狭窄</v>
          </cell>
          <cell r="G20470" t="str">
            <v>血管与淋巴管类疾病</v>
          </cell>
        </row>
        <row r="20471">
          <cell r="E20471" t="str">
            <v>SUPERIOR VENA CAVA SYNDROME</v>
          </cell>
          <cell r="F20471" t="str">
            <v>上腔静脉综合征</v>
          </cell>
          <cell r="G20471" t="str">
            <v>血管与淋巴管类疾病</v>
          </cell>
        </row>
        <row r="20472">
          <cell r="E20472" t="str">
            <v>SUPERIOR VENA CAVAL OCCLUSION</v>
          </cell>
          <cell r="F20472" t="str">
            <v>上腔静脉闭塞</v>
          </cell>
          <cell r="G20472" t="str">
            <v>血管与淋巴管类疾病</v>
          </cell>
        </row>
        <row r="20473">
          <cell r="E20473" t="str">
            <v>SUPERIOR VENA CAVAL STENOSIS</v>
          </cell>
          <cell r="F20473" t="str">
            <v>上腔静脉狭窄</v>
          </cell>
          <cell r="G20473" t="str">
            <v>血管与淋巴管类疾病</v>
          </cell>
        </row>
        <row r="20474">
          <cell r="E20474" t="str">
            <v>SUPERNUMERARY NIPPLE</v>
          </cell>
          <cell r="F20474" t="str">
            <v>额外乳头</v>
          </cell>
          <cell r="G20474" t="str">
            <v>各种先天性家族性遗传性疾病</v>
          </cell>
        </row>
        <row r="20475">
          <cell r="E20475" t="str">
            <v>SUPERNUMERARY TEETH</v>
          </cell>
          <cell r="F20475" t="str">
            <v>多生牙</v>
          </cell>
          <cell r="G20475" t="str">
            <v>各种先天性家族性遗传性疾病</v>
          </cell>
        </row>
        <row r="20476">
          <cell r="E20476" t="str">
            <v>SUPERNUMERARY VERTEBRA</v>
          </cell>
          <cell r="F20476" t="str">
            <v>多余脊椎</v>
          </cell>
          <cell r="G20476" t="str">
            <v>各种先天性家族性遗传性疾病</v>
          </cell>
        </row>
        <row r="20477">
          <cell r="E20477" t="str">
            <v>SUPEROVULATION</v>
          </cell>
          <cell r="F20477" t="str">
            <v>排卵过度</v>
          </cell>
          <cell r="G20477" t="str">
            <v>生殖系统及乳腺疾病</v>
          </cell>
        </row>
        <row r="20478">
          <cell r="E20478" t="str">
            <v>SUPINE HYPERTENSION</v>
          </cell>
          <cell r="F20478" t="str">
            <v>仰卧位高血压</v>
          </cell>
          <cell r="G20478" t="str">
            <v>血管与淋巴管类疾病</v>
          </cell>
        </row>
        <row r="20479">
          <cell r="E20479" t="str">
            <v>SUPPLEMENTATION THERAPY</v>
          </cell>
          <cell r="F20479" t="str">
            <v>补充疗法</v>
          </cell>
          <cell r="G20479" t="str">
            <v>各种手术及医疗操作</v>
          </cell>
        </row>
        <row r="20480">
          <cell r="E20480" t="str">
            <v>SUPPORTIVE CARE</v>
          </cell>
          <cell r="F20480" t="str">
            <v>支持性护理</v>
          </cell>
          <cell r="G20480" t="str">
            <v>各种手术及医疗操作</v>
          </cell>
        </row>
        <row r="20481">
          <cell r="E20481" t="str">
            <v>SUPPRESSED LACTATION</v>
          </cell>
          <cell r="F20481" t="str">
            <v>泌乳不足</v>
          </cell>
          <cell r="G20481" t="str">
            <v>生殖系统及乳腺疾病</v>
          </cell>
        </row>
        <row r="20482">
          <cell r="E20482" t="str">
            <v>SUPRA-AORTIC TRUNK SCLEROSIS</v>
          </cell>
          <cell r="F20482" t="str">
            <v>主动脉干硬化</v>
          </cell>
          <cell r="G20482" t="str">
            <v>血管与淋巴管类疾病</v>
          </cell>
        </row>
        <row r="20483">
          <cell r="E20483" t="str">
            <v>SUPRA-AORTIC TRUNK STENOSIS</v>
          </cell>
          <cell r="F20483" t="str">
            <v>主动脉弓上分支血管狭窄</v>
          </cell>
          <cell r="G20483" t="str">
            <v>血管与淋巴管类疾病</v>
          </cell>
        </row>
        <row r="20484">
          <cell r="E20484" t="str">
            <v>SUPRACLAVICULAR FOSSA PAIN</v>
          </cell>
          <cell r="F20484" t="str">
            <v>锁骨上窝疼痛</v>
          </cell>
          <cell r="G20484" t="str">
            <v>全身性疾病及给药部位各种反应</v>
          </cell>
        </row>
        <row r="20485">
          <cell r="E20485" t="str">
            <v>SUPRACLAVICULAR RETRACTION</v>
          </cell>
          <cell r="F20485" t="str">
            <v>使用辅助呼吸肌</v>
          </cell>
          <cell r="G20485" t="str">
            <v>呼吸系统、胸及纵隔疾病</v>
          </cell>
        </row>
        <row r="20486">
          <cell r="E20486" t="str">
            <v>SUPRANUCLEAR PALSY</v>
          </cell>
          <cell r="F20486" t="str">
            <v>核上性麻痹</v>
          </cell>
          <cell r="G20486" t="str">
            <v>各类神经系统疾病</v>
          </cell>
        </row>
        <row r="20487">
          <cell r="E20487" t="str">
            <v>SUPRAPUBIC CATHETER INSERTION</v>
          </cell>
          <cell r="F20487" t="str">
            <v>膀胱导管插入术</v>
          </cell>
          <cell r="G20487" t="str">
            <v>各种手术及医疗操作</v>
          </cell>
        </row>
        <row r="20488">
          <cell r="E20488" t="str">
            <v>SUPRAPUBIC PAIN</v>
          </cell>
          <cell r="F20488" t="str">
            <v>耻骨弓上疼痛</v>
          </cell>
          <cell r="G20488" t="str">
            <v>全身性疾病及给药部位各种反应</v>
          </cell>
        </row>
        <row r="20489">
          <cell r="E20489" t="str">
            <v>SUPRAPUBIC PROSTATECTOMY</v>
          </cell>
          <cell r="F20489" t="str">
            <v>耻骨上前列腺切除术</v>
          </cell>
          <cell r="G20489" t="str">
            <v>各种手术及医疗操作</v>
          </cell>
        </row>
        <row r="20490">
          <cell r="E20490" t="str">
            <v>SUPRAVALVULAR AORTIC STENOSIS</v>
          </cell>
          <cell r="F20490" t="str">
            <v>主动脉瓣上狭窄</v>
          </cell>
          <cell r="G20490" t="str">
            <v>心脏器官疾病</v>
          </cell>
        </row>
        <row r="20491">
          <cell r="E20491" t="str">
            <v>SUPRAVENTRICULAR EXTRASYSTOLES</v>
          </cell>
          <cell r="F20491" t="str">
            <v>室上性期外收缩</v>
          </cell>
          <cell r="G20491" t="str">
            <v>心脏器官疾病</v>
          </cell>
        </row>
        <row r="20492">
          <cell r="E20492" t="str">
            <v>SUPRAVENTRICULAR TACHYARRHYTHMIA</v>
          </cell>
          <cell r="F20492" t="str">
            <v>室上性快速性心律失常</v>
          </cell>
          <cell r="G20492" t="str">
            <v>心脏器官疾病</v>
          </cell>
        </row>
        <row r="20493">
          <cell r="E20493" t="str">
            <v>SUPRAVENTRICULAR TACHYCARDIA</v>
          </cell>
          <cell r="F20493" t="str">
            <v>室上性心动过速</v>
          </cell>
          <cell r="G20493" t="str">
            <v>心脏器官疾病</v>
          </cell>
        </row>
        <row r="20494">
          <cell r="E20494" t="str">
            <v>SURFACTANT PROTEIN INCREASED</v>
          </cell>
          <cell r="F20494" t="str">
            <v>表面活性蛋白质增加</v>
          </cell>
          <cell r="G20494" t="str">
            <v>各类检查</v>
          </cell>
        </row>
        <row r="20495">
          <cell r="E20495" t="str">
            <v>SURGERY</v>
          </cell>
          <cell r="F20495" t="str">
            <v>手术</v>
          </cell>
          <cell r="G20495" t="str">
            <v>各种手术及医疗操作</v>
          </cell>
        </row>
        <row r="20496">
          <cell r="E20496" t="str">
            <v>SURGICAL FAILURE</v>
          </cell>
          <cell r="F20496" t="str">
            <v>外科手术失败</v>
          </cell>
          <cell r="G20496" t="str">
            <v>全身性疾病及给药部位各种反应</v>
          </cell>
        </row>
        <row r="20497">
          <cell r="E20497" t="str">
            <v>SURGICAL FIXATION OF RIB FRACTURE</v>
          </cell>
          <cell r="F20497" t="str">
            <v>肋骨骨折手术固定</v>
          </cell>
          <cell r="G20497" t="str">
            <v>各种手术及医疗操作</v>
          </cell>
        </row>
        <row r="20498">
          <cell r="E20498" t="str">
            <v>SURGICAL HAEMOSTASIS</v>
          </cell>
          <cell r="F20498" t="str">
            <v>止血</v>
          </cell>
          <cell r="G20498" t="str">
            <v>各种手术及医疗操作</v>
          </cell>
        </row>
        <row r="20499">
          <cell r="E20499" t="str">
            <v>SURGICAL PROCEDURE REPEATED</v>
          </cell>
          <cell r="F20499" t="str">
            <v>反复手术操作</v>
          </cell>
          <cell r="G20499" t="str">
            <v>各类损伤、中毒及操作并发症</v>
          </cell>
        </row>
        <row r="20500">
          <cell r="E20500" t="str">
            <v>SURGICAL SKIN TEAR</v>
          </cell>
          <cell r="F20500" t="str">
            <v>手术皮肤撕裂伤</v>
          </cell>
          <cell r="G20500" t="str">
            <v>各类损伤、中毒及操作并发症</v>
          </cell>
        </row>
        <row r="20501">
          <cell r="E20501" t="str">
            <v>SURGICAL STAPLING</v>
          </cell>
          <cell r="F20501" t="str">
            <v>外科缝合器缝合</v>
          </cell>
          <cell r="G20501" t="str">
            <v>各种手术及医疗操作</v>
          </cell>
        </row>
        <row r="20502">
          <cell r="E20502" t="str">
            <v>SURGICAL VASCULAR SHUNT</v>
          </cell>
          <cell r="F20502" t="str">
            <v>外科手术血管分流</v>
          </cell>
          <cell r="G20502" t="str">
            <v>各种手术及医疗操作</v>
          </cell>
        </row>
        <row r="20503">
          <cell r="E20503" t="str">
            <v>SUSAC'S SYNDROME</v>
          </cell>
          <cell r="F20503" t="str">
            <v>苏萨克综合征</v>
          </cell>
          <cell r="G20503" t="str">
            <v>血管与淋巴管类疾病</v>
          </cell>
        </row>
        <row r="20504">
          <cell r="E20504" t="str">
            <v>SUSPECTED COUNTERFEIT PRODUCT</v>
          </cell>
          <cell r="F20504" t="str">
            <v>疑似假冒产品</v>
          </cell>
          <cell r="G20504" t="str">
            <v>产品问题</v>
          </cell>
        </row>
        <row r="20505">
          <cell r="E20505" t="str">
            <v>SUSPECTED COVID-19</v>
          </cell>
          <cell r="F20505" t="str">
            <v>疑似 COVID-19</v>
          </cell>
          <cell r="G20505" t="str">
            <v>感染及侵染类疾病</v>
          </cell>
        </row>
        <row r="20506">
          <cell r="E20506" t="str">
            <v>SUSPECTED PRODUCT CONTAMINATION</v>
          </cell>
          <cell r="F20506" t="str">
            <v>疑似产品污染</v>
          </cell>
          <cell r="G20506" t="str">
            <v>产品问题</v>
          </cell>
        </row>
        <row r="20507">
          <cell r="E20507" t="str">
            <v>SUSPECTED PRODUCT QUALITY ISSUE</v>
          </cell>
          <cell r="F20507" t="str">
            <v>疑似产品质量问题</v>
          </cell>
          <cell r="G20507" t="str">
            <v>产品问题</v>
          </cell>
        </row>
        <row r="20508">
          <cell r="E20508" t="str">
            <v>SUSPECTED PRODUCT TAMPERING</v>
          </cell>
          <cell r="F20508" t="str">
            <v>疑似产品篡改</v>
          </cell>
          <cell r="G20508" t="str">
            <v>产品问题</v>
          </cell>
        </row>
        <row r="20509">
          <cell r="E20509" t="str">
            <v>SUSPECTED SUICIDE</v>
          </cell>
          <cell r="F20509" t="str">
            <v>疑似自杀</v>
          </cell>
          <cell r="G20509" t="str">
            <v>精神病类</v>
          </cell>
        </row>
        <row r="20510">
          <cell r="E20510" t="str">
            <v>SUSPECTED SUICIDE ATTEMPT</v>
          </cell>
          <cell r="F20510" t="str">
            <v>疑似实施自杀行为</v>
          </cell>
          <cell r="G20510" t="str">
            <v>精神病类</v>
          </cell>
        </row>
        <row r="20511">
          <cell r="E20511" t="str">
            <v>SUSPECTED TRANSMISSION OF AN INFECTIOUS AGENT VIA PRODUCT</v>
          </cell>
          <cell r="F20511" t="str">
            <v>感染性病原体疑似通过产品传播</v>
          </cell>
          <cell r="G20511" t="str">
            <v>感染及侵染类疾病</v>
          </cell>
        </row>
        <row r="20512">
          <cell r="E20512" t="str">
            <v>SUSPICIOUSNESS</v>
          </cell>
          <cell r="F20512" t="str">
            <v>多疑</v>
          </cell>
          <cell r="G20512" t="str">
            <v>精神病类</v>
          </cell>
        </row>
        <row r="20513">
          <cell r="E20513" t="str">
            <v>SUSTAINED VIRAL RESPONSE</v>
          </cell>
          <cell r="F20513" t="str">
            <v>持续性病毒应答</v>
          </cell>
          <cell r="G20513" t="str">
            <v>各类检查</v>
          </cell>
        </row>
        <row r="20514">
          <cell r="E20514" t="str">
            <v>SUTURE INSERTION</v>
          </cell>
          <cell r="F20514" t="str">
            <v>插线法</v>
          </cell>
          <cell r="G20514" t="str">
            <v>各种手术及医疗操作</v>
          </cell>
        </row>
        <row r="20515">
          <cell r="E20515" t="str">
            <v>SUTURE LINE INFECTION</v>
          </cell>
          <cell r="F20515" t="str">
            <v>术后伤口感染</v>
          </cell>
          <cell r="G20515" t="str">
            <v>感染及侵染类疾病</v>
          </cell>
        </row>
        <row r="20516">
          <cell r="E20516" t="str">
            <v>SUTURE RELATED COMPLICATION</v>
          </cell>
          <cell r="F20516" t="str">
            <v>缝合相关并发症</v>
          </cell>
          <cell r="G20516" t="str">
            <v>各类损伤、中毒及操作并发症</v>
          </cell>
        </row>
        <row r="20517">
          <cell r="E20517" t="str">
            <v>SUTURE REMOVAL</v>
          </cell>
          <cell r="F20517" t="str">
            <v>缝线拆除</v>
          </cell>
          <cell r="G20517" t="str">
            <v>各种手术及医疗操作</v>
          </cell>
        </row>
        <row r="20518">
          <cell r="E20518" t="str">
            <v>SUTURE RUPTURE</v>
          </cell>
          <cell r="F20518" t="str">
            <v>缝合口开裂</v>
          </cell>
          <cell r="G20518" t="str">
            <v>各类损伤、中毒及操作并发症</v>
          </cell>
        </row>
        <row r="20519">
          <cell r="E20519" t="str">
            <v>SWALLOW STUDY</v>
          </cell>
          <cell r="F20519" t="str">
            <v>吞咽功能检查</v>
          </cell>
          <cell r="G20519" t="str">
            <v>各类检查</v>
          </cell>
        </row>
        <row r="20520">
          <cell r="E20520" t="str">
            <v>SWALLOW STUDY ABNORMAL</v>
          </cell>
          <cell r="F20520" t="str">
            <v>吞咽功能检查异常</v>
          </cell>
          <cell r="G20520" t="str">
            <v>各类检查</v>
          </cell>
        </row>
        <row r="20521">
          <cell r="E20521" t="str">
            <v>SWAN GANZ CATHETER PLACEMENT</v>
          </cell>
          <cell r="F20521" t="str">
            <v>Swan-Ganz导管置入术</v>
          </cell>
          <cell r="G20521" t="str">
            <v>各种手术及医疗操作</v>
          </cell>
        </row>
        <row r="20522">
          <cell r="E20522" t="str">
            <v>SWEAT CHLORIDE TEST</v>
          </cell>
          <cell r="F20522" t="str">
            <v>汗液试验</v>
          </cell>
          <cell r="G20522" t="str">
            <v>各类检查</v>
          </cell>
        </row>
        <row r="20523">
          <cell r="E20523" t="str">
            <v>SWEAT CHLORIDE TEST ABNORMAL</v>
          </cell>
          <cell r="F20523" t="str">
            <v>汗液试验异常</v>
          </cell>
          <cell r="G20523" t="str">
            <v>各类检查</v>
          </cell>
        </row>
        <row r="20524">
          <cell r="E20524" t="str">
            <v>SWEAT DISCOLOURATION</v>
          </cell>
          <cell r="F20524" t="str">
            <v>汗渍</v>
          </cell>
          <cell r="G20524" t="str">
            <v>皮肤及皮下组织类疾病</v>
          </cell>
        </row>
        <row r="20525">
          <cell r="E20525" t="str">
            <v>SWEAT GLAND DISORDER</v>
          </cell>
          <cell r="F20525" t="str">
            <v>汗腺疾病</v>
          </cell>
          <cell r="G20525" t="str">
            <v>皮肤及皮下组织类疾病</v>
          </cell>
        </row>
        <row r="20526">
          <cell r="E20526" t="str">
            <v>SWEAT GLAND EXCISION</v>
          </cell>
          <cell r="F20526" t="str">
            <v>汗腺切除术</v>
          </cell>
          <cell r="G20526" t="str">
            <v>各种手术及医疗操作</v>
          </cell>
        </row>
        <row r="20527">
          <cell r="E20527" t="str">
            <v>SWEAT GLAND INFECTION</v>
          </cell>
          <cell r="F20527" t="str">
            <v>汗腺感染</v>
          </cell>
          <cell r="G20527" t="str">
            <v>感染及侵染类疾病</v>
          </cell>
        </row>
        <row r="20528">
          <cell r="E20528" t="str">
            <v>SWEAT GLAND TUMOUR</v>
          </cell>
          <cell r="F20528" t="str">
            <v>汗腺肿瘤</v>
          </cell>
          <cell r="G20528" t="str">
            <v>良性、恶性及性质不明的肿瘤（包括囊状和息肉状）</v>
          </cell>
        </row>
        <row r="20529">
          <cell r="E20529" t="str">
            <v>SWEAT TEST</v>
          </cell>
          <cell r="F20529" t="str">
            <v>汗液试验</v>
          </cell>
          <cell r="G20529" t="str">
            <v>各类检查</v>
          </cell>
        </row>
        <row r="20530">
          <cell r="E20530" t="str">
            <v>SWEAT TEST ABNORMAL</v>
          </cell>
          <cell r="F20530" t="str">
            <v>汗液试验异常</v>
          </cell>
          <cell r="G20530" t="str">
            <v>各类检查</v>
          </cell>
        </row>
        <row r="20531">
          <cell r="E20531" t="str">
            <v>SWEATING FEVER</v>
          </cell>
          <cell r="F20531" t="str">
            <v>汗热病</v>
          </cell>
          <cell r="G20531" t="str">
            <v>感染及侵染类疾病</v>
          </cell>
        </row>
        <row r="20532">
          <cell r="E20532" t="str">
            <v>SWELLING</v>
          </cell>
          <cell r="F20532" t="str">
            <v>肿胀</v>
          </cell>
          <cell r="G20532" t="str">
            <v>全身性疾病及给药部位各种反应</v>
          </cell>
        </row>
        <row r="20533">
          <cell r="E20533" t="str">
            <v>SWELLING FACE</v>
          </cell>
          <cell r="F20533" t="str">
            <v>面肿</v>
          </cell>
          <cell r="G20533" t="str">
            <v>全身性疾病及给药部位各种反应</v>
          </cell>
        </row>
        <row r="20534">
          <cell r="E20534" t="str">
            <v>SWELLING OF EYELID</v>
          </cell>
          <cell r="F20534" t="str">
            <v>眼睑肿胀</v>
          </cell>
          <cell r="G20534" t="str">
            <v>眼器官疾病</v>
          </cell>
        </row>
        <row r="20535">
          <cell r="E20535" t="str">
            <v>SWOLLEN JOINT COUNT</v>
          </cell>
          <cell r="F20535" t="str">
            <v>肿胀关节计数</v>
          </cell>
          <cell r="G20535" t="str">
            <v>各类检查</v>
          </cell>
        </row>
        <row r="20536">
          <cell r="E20536" t="str">
            <v>SWOLLEN JOINT COUNT ABNORMAL</v>
          </cell>
          <cell r="F20536" t="str">
            <v>肿胀关节计数异常</v>
          </cell>
          <cell r="G20536" t="str">
            <v>各类检查</v>
          </cell>
        </row>
        <row r="20537">
          <cell r="E20537" t="str">
            <v>SWOLLEN JOINT COUNT DECREASED</v>
          </cell>
          <cell r="F20537" t="str">
            <v>肿胀关节计数减少</v>
          </cell>
          <cell r="G20537" t="str">
            <v>各类检查</v>
          </cell>
        </row>
        <row r="20538">
          <cell r="E20538" t="str">
            <v>SWOLLEN JOINT COUNT INCREASED</v>
          </cell>
          <cell r="F20538" t="str">
            <v>肿胀关节计数增多</v>
          </cell>
          <cell r="G20538" t="str">
            <v>各类检查</v>
          </cell>
        </row>
        <row r="20539">
          <cell r="E20539" t="str">
            <v>SWOLLEN TEAR DUCT</v>
          </cell>
          <cell r="F20539" t="str">
            <v>泪腺导管水肿</v>
          </cell>
          <cell r="G20539" t="str">
            <v>眼器官疾病</v>
          </cell>
        </row>
        <row r="20540">
          <cell r="E20540" t="str">
            <v>SWOLLEN TONGUE</v>
          </cell>
          <cell r="F20540" t="str">
            <v>肿舌</v>
          </cell>
          <cell r="G20540" t="str">
            <v>胃肠系统疾病</v>
          </cell>
        </row>
        <row r="20541">
          <cell r="E20541" t="str">
            <v>SWYER SYNDROME</v>
          </cell>
          <cell r="F20541" t="str">
            <v>Swyer 综合征</v>
          </cell>
          <cell r="G20541" t="str">
            <v>各种先天性家族性遗传性疾病</v>
          </cell>
        </row>
        <row r="20542">
          <cell r="E20542" t="str">
            <v>SYCOSIS BARBAE</v>
          </cell>
          <cell r="F20542" t="str">
            <v>须部毛囊炎</v>
          </cell>
          <cell r="G20542" t="str">
            <v>感染及侵染类疾病</v>
          </cell>
        </row>
        <row r="20543">
          <cell r="E20543" t="str">
            <v>SYDENHAM'S CHOREA</v>
          </cell>
          <cell r="F20543" t="str">
            <v>Sydenham 舞蹈病</v>
          </cell>
          <cell r="G20543" t="str">
            <v>各类神经系统疾病</v>
          </cell>
        </row>
        <row r="20544">
          <cell r="E20544" t="str">
            <v>SYMBLEPHARON</v>
          </cell>
          <cell r="F20544" t="str">
            <v>睑球粘连</v>
          </cell>
          <cell r="G20544" t="str">
            <v>眼器官疾病</v>
          </cell>
        </row>
        <row r="20545">
          <cell r="E20545" t="str">
            <v>SYMBOLIC DYSFUNCTION</v>
          </cell>
          <cell r="F20545" t="str">
            <v>象征性机能障碍</v>
          </cell>
          <cell r="G20545" t="str">
            <v>各类神经系统疾病</v>
          </cell>
        </row>
        <row r="20546">
          <cell r="E20546" t="str">
            <v>SYMMETRICAL DRUG-RELATED INTERTRIGINOUS AND FLEXURAL EXANTHEMA</v>
          </cell>
          <cell r="F20546" t="str">
            <v>对称性药物相关性擦烂疹和弯曲疹</v>
          </cell>
          <cell r="G20546" t="str">
            <v>皮肤及皮下组织类疾病</v>
          </cell>
        </row>
        <row r="20547">
          <cell r="E20547" t="str">
            <v>SYMPATHECTOMY</v>
          </cell>
          <cell r="F20547" t="str">
            <v>交感神经切除术</v>
          </cell>
          <cell r="G20547" t="str">
            <v>各种手术及医疗操作</v>
          </cell>
        </row>
        <row r="20548">
          <cell r="E20548" t="str">
            <v>SYMPATHETIC NERVE DESTRUCTION</v>
          </cell>
          <cell r="F20548" t="str">
            <v>交感神经破坏</v>
          </cell>
          <cell r="G20548" t="str">
            <v>各种手术及医疗操作</v>
          </cell>
        </row>
        <row r="20549">
          <cell r="E20549" t="str">
            <v>SYMPATHETIC NERVE INJURY</v>
          </cell>
          <cell r="F20549" t="str">
            <v>交感神经损伤</v>
          </cell>
          <cell r="G20549" t="str">
            <v>各类损伤、中毒及操作并发症</v>
          </cell>
        </row>
        <row r="20550">
          <cell r="E20550" t="str">
            <v>SYMPATHETIC OPHTHALMIA</v>
          </cell>
          <cell r="F20550" t="str">
            <v>交感性眼炎</v>
          </cell>
          <cell r="G20550" t="str">
            <v>眼器官疾病</v>
          </cell>
        </row>
        <row r="20551">
          <cell r="E20551" t="str">
            <v>SYMPATHETIC POSTERIOR CERVICAL SYNDROME</v>
          </cell>
          <cell r="F20551" t="str">
            <v>颈后交感神经综合征</v>
          </cell>
          <cell r="G20551" t="str">
            <v>各种肌肉骨骼及结缔组织疾病</v>
          </cell>
        </row>
        <row r="20552">
          <cell r="E20552" t="str">
            <v>SYMPATHICOTONIA</v>
          </cell>
          <cell r="F20552" t="str">
            <v>交感神经过敏</v>
          </cell>
          <cell r="G20552" t="str">
            <v>各类神经系统疾病</v>
          </cell>
        </row>
        <row r="20553">
          <cell r="E20553" t="str">
            <v>SYMPATHOLYSIS</v>
          </cell>
          <cell r="F20553" t="str">
            <v>交感神经阻滞</v>
          </cell>
          <cell r="G20553" t="str">
            <v>各种手术及医疗操作</v>
          </cell>
        </row>
        <row r="20554">
          <cell r="E20554" t="str">
            <v>SYMPATHOMIMETIC EFFECT</v>
          </cell>
          <cell r="F20554" t="str">
            <v>药物拟交感神经效应</v>
          </cell>
          <cell r="G20554" t="str">
            <v>各类神经系统疾病</v>
          </cell>
        </row>
        <row r="20555">
          <cell r="E20555" t="str">
            <v>SYMPHYSIOLYSIS</v>
          </cell>
          <cell r="F20555" t="str">
            <v>耻骨联合分离</v>
          </cell>
          <cell r="G20555" t="str">
            <v>各种肌肉骨骼及结缔组织疾病</v>
          </cell>
        </row>
        <row r="20556">
          <cell r="E20556" t="str">
            <v>SYMPHYSIOTOMY</v>
          </cell>
          <cell r="F20556" t="str">
            <v>耻骨联合切开术</v>
          </cell>
          <cell r="G20556" t="str">
            <v>各种手术及医疗操作</v>
          </cell>
        </row>
        <row r="20557">
          <cell r="E20557" t="str">
            <v>SYMPODIA</v>
          </cell>
          <cell r="F20557" t="str">
            <v>并肢畸形</v>
          </cell>
          <cell r="G20557" t="str">
            <v>各种先天性家族性遗传性疾病</v>
          </cell>
        </row>
        <row r="20558">
          <cell r="E20558" t="str">
            <v>SYMPTOM MASKED</v>
          </cell>
          <cell r="F20558" t="str">
            <v>隐匿性症状</v>
          </cell>
          <cell r="G20558" t="str">
            <v>全身性疾病及给药部位各种反应</v>
          </cell>
        </row>
        <row r="20559">
          <cell r="E20559" t="str">
            <v>SYMPTOM RECURRENCE</v>
          </cell>
          <cell r="F20559" t="str">
            <v>症状重复出现</v>
          </cell>
          <cell r="G20559" t="str">
            <v>全身性疾病及给药部位各种反应</v>
          </cell>
        </row>
        <row r="20560">
          <cell r="E20560" t="str">
            <v>SYMPTOMATIC TREATMENT</v>
          </cell>
          <cell r="F20560" t="str">
            <v>对症治疗</v>
          </cell>
          <cell r="G20560" t="str">
            <v>各种手术及医疗操作</v>
          </cell>
        </row>
        <row r="20561">
          <cell r="E20561" t="str">
            <v>SYNAESTHESIA</v>
          </cell>
          <cell r="F20561" t="str">
            <v>复合感觉</v>
          </cell>
          <cell r="G20561" t="str">
            <v>各类神经系统疾病</v>
          </cell>
        </row>
        <row r="20562">
          <cell r="E20562" t="str">
            <v>SYNCHYSIS SCINTILLANS</v>
          </cell>
          <cell r="F20562" t="str">
            <v>眼胆固醇沉着症</v>
          </cell>
          <cell r="G20562" t="str">
            <v>眼器官疾病</v>
          </cell>
        </row>
        <row r="20563">
          <cell r="E20563" t="str">
            <v>SYNCOPE</v>
          </cell>
          <cell r="F20563" t="str">
            <v>晕厥</v>
          </cell>
          <cell r="G20563" t="str">
            <v>各类神经系统疾病</v>
          </cell>
        </row>
        <row r="20564">
          <cell r="E20564" t="str">
            <v>SYNCOPE VASOVAGAL</v>
          </cell>
          <cell r="F20564" t="str">
            <v>晕厥</v>
          </cell>
          <cell r="G20564" t="str">
            <v>各类神经系统疾病</v>
          </cell>
        </row>
        <row r="20565">
          <cell r="E20565" t="str">
            <v>SYNDACTYLY</v>
          </cell>
          <cell r="F20565" t="str">
            <v>并指</v>
          </cell>
          <cell r="G20565" t="str">
            <v>各种先天性家族性遗传性疾病</v>
          </cell>
        </row>
        <row r="20566">
          <cell r="E20566" t="str">
            <v>SYNDESMOPHYTE</v>
          </cell>
          <cell r="F20566" t="str">
            <v>韧带骨赘</v>
          </cell>
          <cell r="G20566" t="str">
            <v>各种肌肉骨骼及结缔组织疾病</v>
          </cell>
        </row>
        <row r="20567">
          <cell r="E20567" t="str">
            <v>SYNKINESIS</v>
          </cell>
          <cell r="F20567" t="str">
            <v>联带运动</v>
          </cell>
          <cell r="G20567" t="str">
            <v>各类神经系统疾病</v>
          </cell>
        </row>
        <row r="20568">
          <cell r="E20568" t="str">
            <v>SYNOSTOSIS</v>
          </cell>
          <cell r="F20568" t="str">
            <v>骨性联接</v>
          </cell>
          <cell r="G20568" t="str">
            <v>各种先天性家族性遗传性疾病</v>
          </cell>
        </row>
        <row r="20569">
          <cell r="E20569" t="str">
            <v>SYNOVECTOMY</v>
          </cell>
          <cell r="F20569" t="str">
            <v>滑膜切除术</v>
          </cell>
          <cell r="G20569" t="str">
            <v>各种手术及医疗操作</v>
          </cell>
        </row>
        <row r="20570">
          <cell r="E20570" t="str">
            <v>SYNOVIAL CYST</v>
          </cell>
          <cell r="F20570" t="str">
            <v>滑膜囊肿</v>
          </cell>
          <cell r="G20570" t="str">
            <v>各种肌肉骨骼及结缔组织疾病</v>
          </cell>
        </row>
        <row r="20571">
          <cell r="E20571" t="str">
            <v>SYNOVIAL CYST REMOVAL</v>
          </cell>
          <cell r="F20571" t="str">
            <v>滑膜囊肿切除术</v>
          </cell>
          <cell r="G20571" t="str">
            <v>各种手术及医疗操作</v>
          </cell>
        </row>
        <row r="20572">
          <cell r="E20572" t="str">
            <v>SYNOVIAL DISORDER</v>
          </cell>
          <cell r="F20572" t="str">
            <v>滑膜病变</v>
          </cell>
          <cell r="G20572" t="str">
            <v>各种肌肉骨骼及结缔组织疾病</v>
          </cell>
        </row>
        <row r="20573">
          <cell r="E20573" t="str">
            <v>SYNOVIAL FLUID ANALYSIS</v>
          </cell>
          <cell r="F20573" t="str">
            <v>滑液分析</v>
          </cell>
          <cell r="G20573" t="str">
            <v>各类检查</v>
          </cell>
        </row>
        <row r="20574">
          <cell r="E20574" t="str">
            <v>SYNOVIAL FLUID ANALYSIS ABNORMAL</v>
          </cell>
          <cell r="F20574" t="str">
            <v>滑液分析异常</v>
          </cell>
          <cell r="G20574" t="str">
            <v>各类检查</v>
          </cell>
        </row>
        <row r="20575">
          <cell r="E20575" t="str">
            <v>SYNOVIAL FLUID CRYSTAL</v>
          </cell>
          <cell r="F20575" t="str">
            <v>滑液晶体</v>
          </cell>
          <cell r="G20575" t="str">
            <v>各类检查</v>
          </cell>
        </row>
        <row r="20576">
          <cell r="E20576" t="str">
            <v>SYNOVIAL FLUID CRYSTAL PRESENT</v>
          </cell>
          <cell r="F20576" t="str">
            <v>滑液结晶检出</v>
          </cell>
          <cell r="G20576" t="str">
            <v>各类检查</v>
          </cell>
        </row>
        <row r="20577">
          <cell r="E20577" t="str">
            <v>SYNOVIAL FLUID GLUCOSE PRESENT</v>
          </cell>
          <cell r="F20577" t="str">
            <v>滑液葡萄糖检出</v>
          </cell>
          <cell r="G20577" t="str">
            <v>各类检查</v>
          </cell>
        </row>
        <row r="20578">
          <cell r="E20578" t="str">
            <v>SYNOVIAL FLUID PROTEIN PRESENT</v>
          </cell>
          <cell r="F20578" t="str">
            <v>滑液蛋白检出</v>
          </cell>
          <cell r="G20578" t="str">
            <v>各类检查</v>
          </cell>
        </row>
        <row r="20579">
          <cell r="E20579" t="str">
            <v>SYNOVIAL FLUID RED BLOOD CELLS POSITIVE</v>
          </cell>
          <cell r="F20579" t="str">
            <v>滑液红细胞阳性</v>
          </cell>
          <cell r="G20579" t="str">
            <v>各类检查</v>
          </cell>
        </row>
        <row r="20580">
          <cell r="E20580" t="str">
            <v>SYNOVIAL FLUID WHITE BLOOD CELLS POSITIVE</v>
          </cell>
          <cell r="F20580" t="str">
            <v>滑液白细胞阳性</v>
          </cell>
          <cell r="G20580" t="str">
            <v>各类检查</v>
          </cell>
        </row>
        <row r="20581">
          <cell r="E20581" t="str">
            <v>SYNOVIAL RUPTURE</v>
          </cell>
          <cell r="F20581" t="str">
            <v>滑囊破裂</v>
          </cell>
          <cell r="G20581" t="str">
            <v>各类损伤、中毒及操作并发症</v>
          </cell>
        </row>
        <row r="20582">
          <cell r="E20582" t="str">
            <v>SYNOVIAL SARCOMA</v>
          </cell>
          <cell r="F20582" t="str">
            <v>滑膜肉瘤</v>
          </cell>
          <cell r="G20582" t="str">
            <v>良性、恶性及性质不明的肿瘤（包括囊状和息肉状）</v>
          </cell>
        </row>
        <row r="20583">
          <cell r="E20583" t="str">
            <v>SYNOVIAL SARCOMA METASTATIC</v>
          </cell>
          <cell r="F20583" t="str">
            <v>转移性滑膜肉瘤</v>
          </cell>
          <cell r="G20583" t="str">
            <v>良性、恶性及性质不明的肿瘤（包括囊状和息肉状）</v>
          </cell>
        </row>
        <row r="20584">
          <cell r="E20584" t="str">
            <v>SYNOVIAL SARCOMA RECURRENT</v>
          </cell>
          <cell r="F20584" t="str">
            <v>复发性滑膜肉瘤</v>
          </cell>
          <cell r="G20584" t="str">
            <v>良性、恶性及性质不明的肿瘤（包括囊状和息肉状）</v>
          </cell>
        </row>
        <row r="20585">
          <cell r="E20585" t="str">
            <v>SYNOVIORTHESIS</v>
          </cell>
          <cell r="F20585" t="str">
            <v>放射性滑膜切除术</v>
          </cell>
          <cell r="G20585" t="str">
            <v>各种手术及医疗操作</v>
          </cell>
        </row>
        <row r="20586">
          <cell r="E20586" t="str">
            <v>SYNOVITIS</v>
          </cell>
          <cell r="F20586" t="str">
            <v>滑膜炎</v>
          </cell>
          <cell r="G20586" t="str">
            <v>各种肌肉骨骼及结缔组织疾病</v>
          </cell>
        </row>
        <row r="20587">
          <cell r="E20587" t="str">
            <v>SYPHILIS</v>
          </cell>
          <cell r="F20587" t="str">
            <v>梅毒</v>
          </cell>
          <cell r="G20587" t="str">
            <v>感染及侵染类疾病</v>
          </cell>
        </row>
        <row r="20588">
          <cell r="E20588" t="str">
            <v>SYPHILIS GENITAL</v>
          </cell>
          <cell r="F20588" t="str">
            <v>生殖器梅毒</v>
          </cell>
          <cell r="G20588" t="str">
            <v>感染及侵染类疾病</v>
          </cell>
        </row>
        <row r="20589">
          <cell r="E20589" t="str">
            <v>SYPHILIS TEST</v>
          </cell>
          <cell r="F20589" t="str">
            <v>密螺旋体检测</v>
          </cell>
          <cell r="G20589" t="str">
            <v>各类检查</v>
          </cell>
        </row>
        <row r="20590">
          <cell r="E20590" t="str">
            <v>SYPHILIS TEST POSITIVE</v>
          </cell>
          <cell r="F20590" t="str">
            <v>密螺旋体检测阳性</v>
          </cell>
          <cell r="G20590" t="str">
            <v>各类检查</v>
          </cell>
        </row>
        <row r="20591">
          <cell r="E20591" t="str">
            <v>SYPHILITIC ENDOCARDITIS OF HEART VALVE</v>
          </cell>
          <cell r="F20591" t="str">
            <v>梅毒性心脏瓣膜心内膜炎</v>
          </cell>
          <cell r="G20591" t="str">
            <v>感染及侵染类疾病</v>
          </cell>
        </row>
        <row r="20592">
          <cell r="E20592" t="str">
            <v>SYRINGE ISSUE</v>
          </cell>
          <cell r="F20592" t="str">
            <v>针管问题</v>
          </cell>
          <cell r="G20592" t="str">
            <v>产品问题</v>
          </cell>
        </row>
        <row r="20593">
          <cell r="E20593" t="str">
            <v>SYRINGOMYELIA</v>
          </cell>
          <cell r="F20593" t="str">
            <v>脊髓空洞症</v>
          </cell>
          <cell r="G20593" t="str">
            <v>各种先天性家族性遗传性疾病</v>
          </cell>
        </row>
        <row r="20594">
          <cell r="E20594" t="str">
            <v>SYSTEMIC-PULMONARY ARTERY SHUNT</v>
          </cell>
          <cell r="F20594" t="str">
            <v>体肺动脉分流术</v>
          </cell>
          <cell r="G20594" t="str">
            <v>各种手术及医疗操作</v>
          </cell>
        </row>
        <row r="20595">
          <cell r="E20595" t="str">
            <v>SYSTEMIC BACTERIAL INFECTION</v>
          </cell>
          <cell r="F20595" t="str">
            <v>全身性细菌感染</v>
          </cell>
          <cell r="G20595" t="str">
            <v>感染及侵染类疾病</v>
          </cell>
        </row>
        <row r="20596">
          <cell r="E20596" t="str">
            <v>SYSTEMIC BARTONELLOSIS</v>
          </cell>
          <cell r="F20596" t="str">
            <v>全身性巴尔通体热</v>
          </cell>
          <cell r="G20596" t="str">
            <v>感染及侵染类疾病</v>
          </cell>
        </row>
        <row r="20597">
          <cell r="E20597" t="str">
            <v>SYSTEMIC CANDIDA</v>
          </cell>
          <cell r="F20597" t="str">
            <v>全身性念珠菌病</v>
          </cell>
          <cell r="G20597" t="str">
            <v>感染及侵染类疾病</v>
          </cell>
        </row>
        <row r="20598">
          <cell r="E20598" t="str">
            <v>SYSTEMIC IMMUNE ACTIVATION</v>
          </cell>
          <cell r="F20598" t="str">
            <v>全身免疫激活</v>
          </cell>
          <cell r="G20598" t="str">
            <v>免疫系统疾病</v>
          </cell>
        </row>
        <row r="20599">
          <cell r="E20599" t="str">
            <v>SYSTEMIC INFECTION</v>
          </cell>
          <cell r="F20599" t="str">
            <v>全身感染</v>
          </cell>
          <cell r="G20599" t="str">
            <v>感染及侵染类疾病</v>
          </cell>
        </row>
        <row r="20600">
          <cell r="E20600" t="str">
            <v>SYSTEMIC INFLAMMATORY RESPONSE SYNDROME</v>
          </cell>
          <cell r="F20600" t="str">
            <v>全身性炎症反应综合征</v>
          </cell>
          <cell r="G20600" t="str">
            <v>全身性疾病及给药部位各种反应</v>
          </cell>
        </row>
        <row r="20601">
          <cell r="E20601" t="str">
            <v>SYSTEMIC LEAKAGE</v>
          </cell>
          <cell r="F20601" t="str">
            <v>系统性渗漏</v>
          </cell>
          <cell r="G20601" t="str">
            <v>全身性疾病及给药部位各种反应</v>
          </cell>
        </row>
        <row r="20602">
          <cell r="E20602" t="str">
            <v>SYSTEMIC LUPUS ERYTHEMATOSUS</v>
          </cell>
          <cell r="F20602" t="str">
            <v>系统性红斑狼疮</v>
          </cell>
          <cell r="G20602" t="str">
            <v>各种肌肉骨骼及结缔组织疾病</v>
          </cell>
        </row>
        <row r="20603">
          <cell r="E20603" t="str">
            <v>SYSTEMIC LUPUS ERYTHEMATOSUS DISEASE ACTIVITY INDEX ABNORMAL</v>
          </cell>
          <cell r="F20603" t="str">
            <v>系统性红斑狼疮活性指数异常</v>
          </cell>
          <cell r="G20603" t="str">
            <v>各类检查</v>
          </cell>
        </row>
        <row r="20604">
          <cell r="E20604" t="str">
            <v>SYSTEMIC LUPUS ERYTHEMATOSUS DISEASE ACTIVITY INDEX DECREASED</v>
          </cell>
          <cell r="F20604" t="str">
            <v>系统性红斑狼疮活性指数降低</v>
          </cell>
          <cell r="G20604" t="str">
            <v>各类检查</v>
          </cell>
        </row>
        <row r="20605">
          <cell r="E20605" t="str">
            <v>SYSTEMIC LUPUS ERYTHEMATOSUS DISEASE ACTIVITY INDEX INCREASED</v>
          </cell>
          <cell r="F20605" t="str">
            <v>系统性红斑狼疮活性指数增加</v>
          </cell>
          <cell r="G20605" t="str">
            <v>各类检查</v>
          </cell>
        </row>
        <row r="20606">
          <cell r="E20606" t="str">
            <v>SYSTEMIC LUPUS ERYTHEMATOSUS RASH</v>
          </cell>
          <cell r="F20606" t="str">
            <v>系统性红斑狼疮皮疹</v>
          </cell>
          <cell r="G20606" t="str">
            <v>皮肤及皮下组织类疾病</v>
          </cell>
        </row>
        <row r="20607">
          <cell r="E20607" t="str">
            <v>SYSTEMIC MASTOCYTOSIS</v>
          </cell>
          <cell r="F20607" t="str">
            <v>全身性肥大细胞增多症</v>
          </cell>
          <cell r="G20607" t="str">
            <v>良性、恶性及性质不明的肿瘤（包括囊状和息肉状）</v>
          </cell>
        </row>
        <row r="20608">
          <cell r="E20608" t="str">
            <v>SYSTEMIC MYCOSIS</v>
          </cell>
          <cell r="F20608" t="str">
            <v>全身真菌病</v>
          </cell>
          <cell r="G20608" t="str">
            <v>感染及侵染类疾病</v>
          </cell>
        </row>
        <row r="20609">
          <cell r="E20609" t="str">
            <v>SYSTEMIC SCLERODERMA</v>
          </cell>
          <cell r="F20609" t="str">
            <v>系统性硬皮病</v>
          </cell>
          <cell r="G20609" t="str">
            <v>各种肌肉骨骼及结缔组织疾病</v>
          </cell>
        </row>
        <row r="20610">
          <cell r="E20610" t="str">
            <v>SYSTEMIC SCLEROSIS</v>
          </cell>
          <cell r="F20610" t="str">
            <v>系统性硬皮病</v>
          </cell>
          <cell r="G20610" t="str">
            <v>各种肌肉骨骼及结缔组织疾病</v>
          </cell>
        </row>
        <row r="20611">
          <cell r="E20611" t="str">
            <v>SYSTEMIC SCLEROSIS PULMONARY</v>
          </cell>
          <cell r="F20611" t="str">
            <v>系统性硬化肺</v>
          </cell>
          <cell r="G20611" t="str">
            <v>呼吸系统、胸及纵隔疾病</v>
          </cell>
        </row>
        <row r="20612">
          <cell r="E20612" t="str">
            <v>SYSTEMIC TOXICITY</v>
          </cell>
          <cell r="F20612" t="str">
            <v>全身毒性</v>
          </cell>
          <cell r="G20612" t="str">
            <v>各类损伤、中毒及操作并发症</v>
          </cell>
        </row>
        <row r="20613">
          <cell r="E20613" t="str">
            <v>SYSTEMIC VIRAL INFECTION</v>
          </cell>
          <cell r="F20613" t="str">
            <v>全身性病毒感染</v>
          </cell>
          <cell r="G20613" t="str">
            <v>感染及侵染类疾病</v>
          </cell>
        </row>
        <row r="20614">
          <cell r="E20614" t="str">
            <v>SYSTOLIC ANTERIOR MOTION OF MITRAL VALVE</v>
          </cell>
          <cell r="F20614" t="str">
            <v>二尖瓣收缩期前向运动</v>
          </cell>
          <cell r="G20614" t="str">
            <v>心脏器官疾病</v>
          </cell>
        </row>
        <row r="20615">
          <cell r="E20615" t="str">
            <v>SYSTOLIC DYSFUNCTION</v>
          </cell>
          <cell r="F20615" t="str">
            <v>收缩功能障碍</v>
          </cell>
          <cell r="G20615" t="str">
            <v>心脏器官疾病</v>
          </cell>
        </row>
        <row r="20616">
          <cell r="E20616" t="str">
            <v>SYSTOLIC HYPERTENSION</v>
          </cell>
          <cell r="F20616" t="str">
            <v>收缩期高血压</v>
          </cell>
          <cell r="G20616" t="str">
            <v>血管与淋巴管类疾病</v>
          </cell>
        </row>
        <row r="20617">
          <cell r="E20617" t="str">
            <v>T-CELL CHRONIC LYMPHOCYTIC LEUKAEMIA</v>
          </cell>
          <cell r="F20617" t="str">
            <v>T 细胞慢性淋巴细胞性白血病</v>
          </cell>
          <cell r="G20617" t="str">
            <v>良性、恶性及性质不明的肿瘤（包括囊状和息肉状）</v>
          </cell>
        </row>
        <row r="20618">
          <cell r="E20618" t="str">
            <v>T-CELL DEPLETION</v>
          </cell>
          <cell r="F20618" t="str">
            <v>淋巴细胞清除</v>
          </cell>
          <cell r="G20618" t="str">
            <v>各种手术及医疗操作</v>
          </cell>
        </row>
        <row r="20619">
          <cell r="E20619" t="str">
            <v>T-CELL LYMPHOMA</v>
          </cell>
          <cell r="F20619" t="str">
            <v>T 细胞淋巴瘤</v>
          </cell>
          <cell r="G20619" t="str">
            <v>良性、恶性及性质不明的肿瘤（包括囊状和息肉状）</v>
          </cell>
        </row>
        <row r="20620">
          <cell r="E20620" t="str">
            <v>T-CELL LYMPHOMA RECURRENT</v>
          </cell>
          <cell r="F20620" t="str">
            <v>复发性 T 细胞淋巴瘤</v>
          </cell>
          <cell r="G20620" t="str">
            <v>良性、恶性及性质不明的肿瘤（包括囊状和息肉状）</v>
          </cell>
        </row>
        <row r="20621">
          <cell r="E20621" t="str">
            <v>T-CELL LYMPHOMA REFRACTORY</v>
          </cell>
          <cell r="F20621" t="str">
            <v>难治性 T 细胞淋巴瘤</v>
          </cell>
          <cell r="G20621" t="str">
            <v>良性、恶性及性质不明的肿瘤（包括囊状和息肉状）</v>
          </cell>
        </row>
        <row r="20622">
          <cell r="E20622" t="str">
            <v>T-CELL LYMPHOMA STAGE I</v>
          </cell>
          <cell r="F20622" t="str">
            <v>T 细胞淋巴瘤 I 期</v>
          </cell>
          <cell r="G20622" t="str">
            <v>良性、恶性及性质不明的肿瘤（包括囊状和息肉状）</v>
          </cell>
        </row>
        <row r="20623">
          <cell r="E20623" t="str">
            <v>T-CELL LYMPHOMA STAGE II</v>
          </cell>
          <cell r="F20623" t="str">
            <v>T 细胞淋巴瘤 II 期</v>
          </cell>
          <cell r="G20623" t="str">
            <v>良性、恶性及性质不明的肿瘤（包括囊状和息肉状）</v>
          </cell>
        </row>
        <row r="20624">
          <cell r="E20624" t="str">
            <v>T-CELL LYMPHOMA STAGE III</v>
          </cell>
          <cell r="F20624" t="str">
            <v>T 细胞淋巴瘤 III 期</v>
          </cell>
          <cell r="G20624" t="str">
            <v>良性、恶性及性质不明的肿瘤（包括囊状和息肉状）</v>
          </cell>
        </row>
        <row r="20625">
          <cell r="E20625" t="str">
            <v>T-CELL LYMPHOMA STAGE IV</v>
          </cell>
          <cell r="F20625" t="str">
            <v>T 细胞淋巴瘤 IV 期</v>
          </cell>
          <cell r="G20625" t="str">
            <v>良性、恶性及性质不明的肿瘤（包括囊状和息肉状）</v>
          </cell>
        </row>
        <row r="20626">
          <cell r="E20626" t="str">
            <v>T-CELL PROLYMPHOCYTIC LEUKAEMIA</v>
          </cell>
          <cell r="F20626" t="str">
            <v>T 前淋巴细胞性白血病</v>
          </cell>
          <cell r="G20626" t="str">
            <v>良性、恶性及性质不明的肿瘤（包括囊状和息肉状）</v>
          </cell>
        </row>
        <row r="20627">
          <cell r="E20627" t="str">
            <v>T-CELL RECEPTOR GENE REARRANGEMENT TEST</v>
          </cell>
          <cell r="F20627" t="str">
            <v>T 细胞受体基因重排检测</v>
          </cell>
          <cell r="G20627" t="str">
            <v>各类检查</v>
          </cell>
        </row>
        <row r="20628">
          <cell r="E20628" t="str">
            <v>T-CELL TYPE ACUTE LEUKAEMIA</v>
          </cell>
          <cell r="F20628" t="str">
            <v>T 细胞急性白血病</v>
          </cell>
          <cell r="G20628" t="str">
            <v>良性、恶性及性质不明的肿瘤（包括囊状和息肉状）</v>
          </cell>
        </row>
        <row r="20629">
          <cell r="E20629" t="str">
            <v>T-CELL UNCLASSIFIABLE LYMPHOMA HIGH GRADE</v>
          </cell>
          <cell r="F20629" t="str">
            <v>无法分类的高度恶性 T 细胞淋巴瘤</v>
          </cell>
          <cell r="G20629" t="str">
            <v>良性、恶性及性质不明的肿瘤（包括囊状和息肉状）</v>
          </cell>
        </row>
        <row r="20630">
          <cell r="E20630" t="str">
            <v>T-CELL UNCLASSIFIABLE LYMPHOMA LOW GRADE</v>
          </cell>
          <cell r="F20630" t="str">
            <v>无法分类的低度恶性 T 细胞淋巴瘤</v>
          </cell>
          <cell r="G20630" t="str">
            <v>良性、恶性及性质不明的肿瘤（包括囊状和息肉状）</v>
          </cell>
        </row>
        <row r="20631">
          <cell r="E20631" t="str">
            <v>T-LYMPHOCYTE COUNT</v>
          </cell>
          <cell r="F20631" t="str">
            <v>T-淋巴细胞计数</v>
          </cell>
          <cell r="G20631" t="str">
            <v>各类检查</v>
          </cell>
        </row>
        <row r="20632">
          <cell r="E20632" t="str">
            <v>T-LYMPHOCYTE COUNT ABNORMAL</v>
          </cell>
          <cell r="F20632" t="str">
            <v>T-淋巴细胞计数异常</v>
          </cell>
          <cell r="G20632" t="str">
            <v>各类检查</v>
          </cell>
        </row>
        <row r="20633">
          <cell r="E20633" t="str">
            <v>T-LYMPHOCYTE COUNT DECREASED</v>
          </cell>
          <cell r="F20633" t="str">
            <v>T - 淋巴细胞计数降低</v>
          </cell>
          <cell r="G20633" t="str">
            <v>各类检查</v>
          </cell>
        </row>
        <row r="20634">
          <cell r="E20634" t="str">
            <v>T-LYMPHOCYTE COUNT INCREASED</v>
          </cell>
          <cell r="F20634" t="str">
            <v>T-淋巴细胞计数升高</v>
          </cell>
          <cell r="G20634" t="str">
            <v>各类检查</v>
          </cell>
        </row>
        <row r="20635">
          <cell r="E20635" t="str">
            <v>TABLET ISSUE</v>
          </cell>
          <cell r="F20635" t="str">
            <v>产品的物理问题</v>
          </cell>
          <cell r="G20635" t="str">
            <v>产品问题</v>
          </cell>
        </row>
        <row r="20636">
          <cell r="E20636" t="str">
            <v>TABLET PHYSICAL ISSUE</v>
          </cell>
          <cell r="F20636" t="str">
            <v>产品的物理问题</v>
          </cell>
          <cell r="G20636" t="str">
            <v>产品问题</v>
          </cell>
        </row>
        <row r="20637">
          <cell r="E20637" t="str">
            <v>TACHYARRHYTHMIA</v>
          </cell>
          <cell r="F20637" t="str">
            <v>快速性心律失常</v>
          </cell>
          <cell r="G20637" t="str">
            <v>心脏器官疾病</v>
          </cell>
        </row>
        <row r="20638">
          <cell r="E20638" t="str">
            <v>TACHYCARDIA</v>
          </cell>
          <cell r="F20638" t="str">
            <v>心动过速</v>
          </cell>
          <cell r="G20638" t="str">
            <v>心脏器官疾病</v>
          </cell>
        </row>
        <row r="20639">
          <cell r="E20639" t="str">
            <v>TACHYCARDIA FOETAL</v>
          </cell>
          <cell r="F20639" t="str">
            <v>胎儿心动过速</v>
          </cell>
          <cell r="G20639" t="str">
            <v>心脏器官疾病</v>
          </cell>
        </row>
        <row r="20640">
          <cell r="E20640" t="str">
            <v>TACHYCARDIA INDUCED CARDIOMYOPATHY</v>
          </cell>
          <cell r="F20640" t="str">
            <v>心动过速诱发的心肌病</v>
          </cell>
          <cell r="G20640" t="str">
            <v>心脏器官疾病</v>
          </cell>
        </row>
        <row r="20641">
          <cell r="E20641" t="str">
            <v>TACHYCARDIA PAROXYSMAL</v>
          </cell>
          <cell r="F20641" t="str">
            <v>阵发性心动过速</v>
          </cell>
          <cell r="G20641" t="str">
            <v>心脏器官疾病</v>
          </cell>
        </row>
        <row r="20642">
          <cell r="E20642" t="str">
            <v>TACHYPHRENIA</v>
          </cell>
          <cell r="F20642" t="str">
            <v>精神活动过速</v>
          </cell>
          <cell r="G20642" t="str">
            <v>精神病类</v>
          </cell>
        </row>
        <row r="20643">
          <cell r="E20643" t="str">
            <v>TACHYPHYLAXIS</v>
          </cell>
          <cell r="F20643" t="str">
            <v>快速抗药反应</v>
          </cell>
          <cell r="G20643" t="str">
            <v>全身性疾病及给药部位各种反应</v>
          </cell>
        </row>
        <row r="20644">
          <cell r="E20644" t="str">
            <v>TACHYPNOEA</v>
          </cell>
          <cell r="F20644" t="str">
            <v>呼吸急促</v>
          </cell>
          <cell r="G20644" t="str">
            <v>呼吸系统、胸及纵隔疾病</v>
          </cell>
        </row>
        <row r="20645">
          <cell r="E20645" t="str">
            <v>TACITURNITY</v>
          </cell>
          <cell r="F20645" t="str">
            <v>沉默寡言</v>
          </cell>
          <cell r="G20645" t="str">
            <v>精神病类</v>
          </cell>
        </row>
        <row r="20646">
          <cell r="E20646" t="str">
            <v>TAENIASIS</v>
          </cell>
          <cell r="F20646" t="str">
            <v>绦虫病</v>
          </cell>
          <cell r="G20646" t="str">
            <v>感染及侵染类疾病</v>
          </cell>
        </row>
        <row r="20647">
          <cell r="E20647" t="str">
            <v>TAKAYASU'S ARTERITIS</v>
          </cell>
          <cell r="F20647" t="str">
            <v>Takayasu氏动脉炎</v>
          </cell>
          <cell r="G20647" t="str">
            <v>血管与淋巴管类疾病</v>
          </cell>
        </row>
        <row r="20648">
          <cell r="E20648" t="str">
            <v>TALIPES</v>
          </cell>
          <cell r="F20648" t="str">
            <v>畸形足</v>
          </cell>
          <cell r="G20648" t="str">
            <v>各种先天性家族性遗传性疾病</v>
          </cell>
        </row>
        <row r="20649">
          <cell r="E20649" t="str">
            <v>TALIPES CORRECTION</v>
          </cell>
          <cell r="F20649" t="str">
            <v>畸形足矫正术</v>
          </cell>
          <cell r="G20649" t="str">
            <v>各种手术及医疗操作</v>
          </cell>
        </row>
        <row r="20650">
          <cell r="E20650" t="str">
            <v>TANDEM GAIT TEST</v>
          </cell>
          <cell r="F20650" t="str">
            <v>纵列步法试验</v>
          </cell>
          <cell r="G20650" t="str">
            <v>各类检查</v>
          </cell>
        </row>
        <row r="20651">
          <cell r="E20651" t="str">
            <v>TANDEM GAIT TEST ABNORMAL</v>
          </cell>
          <cell r="F20651" t="str">
            <v>纵列步法试验异常</v>
          </cell>
          <cell r="G20651" t="str">
            <v>各类检查</v>
          </cell>
        </row>
        <row r="20652">
          <cell r="E20652" t="str">
            <v>TANGENTIALITY</v>
          </cell>
          <cell r="F20652" t="str">
            <v>言不及义</v>
          </cell>
          <cell r="G20652" t="str">
            <v>精神病类</v>
          </cell>
        </row>
        <row r="20653">
          <cell r="E20653" t="str">
            <v>TANNING</v>
          </cell>
          <cell r="F20653" t="str">
            <v>皮肤晒黑</v>
          </cell>
          <cell r="G20653" t="str">
            <v>社会环境</v>
          </cell>
        </row>
        <row r="20654">
          <cell r="E20654" t="str">
            <v>TARDIVE DYSKINESIA</v>
          </cell>
          <cell r="F20654" t="str">
            <v>迟发性运动障碍</v>
          </cell>
          <cell r="G20654" t="str">
            <v>各类神经系统疾病</v>
          </cell>
        </row>
        <row r="20655">
          <cell r="E20655" t="str">
            <v>TARGET SKIN LESION</v>
          </cell>
          <cell r="F20655" t="str">
            <v>靶样皮损</v>
          </cell>
          <cell r="G20655" t="str">
            <v>皮肤及皮下组织类疾病</v>
          </cell>
        </row>
        <row r="20656">
          <cell r="E20656" t="str">
            <v>TARGETED CANCER THERAPY</v>
          </cell>
          <cell r="F20656" t="str">
            <v>癌症靶向治疗</v>
          </cell>
          <cell r="G20656" t="str">
            <v>各种手术及医疗操作</v>
          </cell>
        </row>
        <row r="20657">
          <cell r="E20657" t="str">
            <v>TARSAL TUNNEL DECOMPRESSION</v>
          </cell>
          <cell r="F20657" t="str">
            <v>跗管减压术</v>
          </cell>
          <cell r="G20657" t="str">
            <v>各种手术及医疗操作</v>
          </cell>
        </row>
        <row r="20658">
          <cell r="E20658" t="str">
            <v>TARSAL TUNNEL SYNDROME</v>
          </cell>
          <cell r="F20658" t="str">
            <v>踝管综合征</v>
          </cell>
          <cell r="G20658" t="str">
            <v>各类神经系统疾病</v>
          </cell>
        </row>
        <row r="20659">
          <cell r="E20659" t="str">
            <v>TARTRATE-RESISTANT ACID PHOSPHATASE DECREASED</v>
          </cell>
          <cell r="F20659" t="str">
            <v>抗酒石酸性磷酸酶减少</v>
          </cell>
          <cell r="G20659" t="str">
            <v>各类检查</v>
          </cell>
        </row>
        <row r="20660">
          <cell r="E20660" t="str">
            <v>TARTRATE-RESISTANT ACID PHOSPHATASE INCREASED</v>
          </cell>
          <cell r="F20660" t="str">
            <v>抗酒石酸性磷酸酶升高</v>
          </cell>
          <cell r="G20660" t="str">
            <v>各类检查</v>
          </cell>
        </row>
        <row r="20661">
          <cell r="E20661" t="str">
            <v>TASTE DISORDER</v>
          </cell>
          <cell r="F20661" t="str">
            <v>味觉障碍</v>
          </cell>
          <cell r="G20661" t="str">
            <v>各类神经系统疾病</v>
          </cell>
        </row>
        <row r="20662">
          <cell r="E20662" t="str">
            <v>TATTOO</v>
          </cell>
          <cell r="F20662" t="str">
            <v>纹身</v>
          </cell>
          <cell r="G20662" t="str">
            <v>社会环境</v>
          </cell>
        </row>
        <row r="20663">
          <cell r="E20663" t="str">
            <v>TATTOO ASSOCIATED SKIN REACTION</v>
          </cell>
          <cell r="F20663" t="str">
            <v>纹身相关皮肤反应</v>
          </cell>
          <cell r="G20663" t="str">
            <v>各类损伤、中毒及操作并发症</v>
          </cell>
        </row>
        <row r="20664">
          <cell r="E20664" t="str">
            <v>TATTOO EXCISION</v>
          </cell>
          <cell r="F20664" t="str">
            <v>纹身切除术</v>
          </cell>
          <cell r="G20664" t="str">
            <v>各种手术及医疗操作</v>
          </cell>
        </row>
        <row r="20665">
          <cell r="E20665" t="str">
            <v>TAY-SACHS DISEASE</v>
          </cell>
          <cell r="F20665" t="str">
            <v>GM2 神经节苷脂贮积症</v>
          </cell>
          <cell r="G20665" t="str">
            <v>各种先天性家族性遗传性疾病</v>
          </cell>
        </row>
        <row r="20666">
          <cell r="E20666" t="str">
            <v>TEAR BREAK UP TIME DECREASED</v>
          </cell>
          <cell r="F20666" t="str">
            <v>泪膜破裂时间减少</v>
          </cell>
          <cell r="G20666" t="str">
            <v>各类检查</v>
          </cell>
        </row>
        <row r="20667">
          <cell r="E20667" t="str">
            <v>TEAR DISCOLOURATION</v>
          </cell>
          <cell r="F20667" t="str">
            <v>眼泪变色</v>
          </cell>
          <cell r="G20667" t="str">
            <v>眼器官疾病</v>
          </cell>
        </row>
        <row r="20668">
          <cell r="E20668" t="str">
            <v>TEARFULNESS</v>
          </cell>
          <cell r="F20668" t="str">
            <v>含泪</v>
          </cell>
          <cell r="G20668" t="str">
            <v>精神病类</v>
          </cell>
        </row>
        <row r="20669">
          <cell r="E20669" t="str">
            <v>TEETH BRITTLE</v>
          </cell>
          <cell r="F20669" t="str">
            <v>脆性齿</v>
          </cell>
          <cell r="G20669" t="str">
            <v>胃肠系统疾病</v>
          </cell>
        </row>
        <row r="20670">
          <cell r="E20670" t="str">
            <v>TEETHING</v>
          </cell>
          <cell r="F20670" t="str">
            <v>出牙</v>
          </cell>
          <cell r="G20670" t="str">
            <v>胃肠系统疾病</v>
          </cell>
        </row>
        <row r="20671">
          <cell r="E20671" t="str">
            <v>TELANGIECTASIA</v>
          </cell>
          <cell r="F20671" t="str">
            <v>毛细血管扩张症</v>
          </cell>
          <cell r="G20671" t="str">
            <v>皮肤及皮下组织类疾病</v>
          </cell>
        </row>
        <row r="20672">
          <cell r="E20672" t="str">
            <v>TELANGIECTASIA CONGENITAL</v>
          </cell>
          <cell r="F20672" t="str">
            <v>先天性毛细血管扩张症</v>
          </cell>
          <cell r="G20672" t="str">
            <v>各种先天性家族性遗传性疾病</v>
          </cell>
        </row>
        <row r="20673">
          <cell r="E20673" t="str">
            <v>TEMPERATURE DIFFERENCE OF EXTREMITIES</v>
          </cell>
          <cell r="F20673" t="str">
            <v>四肢温差</v>
          </cell>
          <cell r="G20673" t="str">
            <v>各类检查</v>
          </cell>
        </row>
        <row r="20674">
          <cell r="E20674" t="str">
            <v>TEMPERATURE INTOLERANCE</v>
          </cell>
          <cell r="F20674" t="str">
            <v>寒热不耐受</v>
          </cell>
          <cell r="G20674" t="str">
            <v>全身性疾病及给药部位各种反应</v>
          </cell>
        </row>
        <row r="20675">
          <cell r="E20675" t="str">
            <v>TEMPERATURE PERCEPTION TEST ABNORMAL</v>
          </cell>
          <cell r="F20675" t="str">
            <v>温度觉试验异常</v>
          </cell>
          <cell r="G20675" t="str">
            <v>各类检查</v>
          </cell>
        </row>
        <row r="20676">
          <cell r="E20676" t="str">
            <v>TEMPERATURE PERCEPTION TEST DECREASED</v>
          </cell>
          <cell r="F20676" t="str">
            <v>温度觉试验下降</v>
          </cell>
          <cell r="G20676" t="str">
            <v>各类检查</v>
          </cell>
        </row>
        <row r="20677">
          <cell r="E20677" t="str">
            <v>TEMPERATURE REGULATION DISORDER</v>
          </cell>
          <cell r="F20677" t="str">
            <v>温度调节紊乱</v>
          </cell>
          <cell r="G20677" t="str">
            <v>全身性疾病及给药部位各种反应</v>
          </cell>
        </row>
        <row r="20678">
          <cell r="E20678" t="str">
            <v>TEMPORAL ARTERITIS</v>
          </cell>
          <cell r="F20678" t="str">
            <v>巨细胞动脉炎</v>
          </cell>
          <cell r="G20678" t="str">
            <v>血管与淋巴管类疾病</v>
          </cell>
        </row>
        <row r="20679">
          <cell r="E20679" t="str">
            <v>TEMPORAL LOBE EPILEPSY</v>
          </cell>
          <cell r="F20679" t="str">
            <v>颞叶癫痫</v>
          </cell>
          <cell r="G20679" t="str">
            <v>各类神经系统疾病</v>
          </cell>
        </row>
        <row r="20680">
          <cell r="E20680" t="str">
            <v>TEMPOROMANDIBULAR JOINT SURGERY</v>
          </cell>
          <cell r="F20680" t="str">
            <v>颞下颌关节手术</v>
          </cell>
          <cell r="G20680" t="str">
            <v>各种手术及医疗操作</v>
          </cell>
        </row>
        <row r="20681">
          <cell r="E20681" t="str">
            <v>TEMPOROMANDIBULAR JOINT SYNDROME</v>
          </cell>
          <cell r="F20681" t="str">
            <v>颞下颌关节综合征</v>
          </cell>
          <cell r="G20681" t="str">
            <v>各种肌肉骨骼及结缔组织疾病</v>
          </cell>
        </row>
        <row r="20682">
          <cell r="E20682" t="str">
            <v>TENDER JOINT COUNT</v>
          </cell>
          <cell r="F20682" t="str">
            <v>触痛关节计数</v>
          </cell>
          <cell r="G20682" t="str">
            <v>各类检查</v>
          </cell>
        </row>
        <row r="20683">
          <cell r="E20683" t="str">
            <v>TENDER JOINT COUNT DECREASED</v>
          </cell>
          <cell r="F20683" t="str">
            <v>触痛关节计数减少</v>
          </cell>
          <cell r="G20683" t="str">
            <v>各类检查</v>
          </cell>
        </row>
        <row r="20684">
          <cell r="E20684" t="str">
            <v>TENDER JOINT COUNT INCREASED</v>
          </cell>
          <cell r="F20684" t="str">
            <v>触痛关节计数增多</v>
          </cell>
          <cell r="G20684" t="str">
            <v>各类检查</v>
          </cell>
        </row>
        <row r="20685">
          <cell r="E20685" t="str">
            <v>TENDERNESS</v>
          </cell>
          <cell r="F20685" t="str">
            <v>触痛</v>
          </cell>
          <cell r="G20685" t="str">
            <v>全身性疾病及给药部位各种反应</v>
          </cell>
        </row>
        <row r="20686">
          <cell r="E20686" t="str">
            <v>TENDINOUS CONTRACTURE</v>
          </cell>
          <cell r="F20686" t="str">
            <v>肌腱挛缩</v>
          </cell>
          <cell r="G20686" t="str">
            <v>各种肌肉骨骼及结缔组织疾病</v>
          </cell>
        </row>
        <row r="20687">
          <cell r="E20687" t="str">
            <v>TENDON CALCIFICATION</v>
          </cell>
          <cell r="F20687" t="str">
            <v>肌腱钙化</v>
          </cell>
          <cell r="G20687" t="str">
            <v>各种肌肉骨骼及结缔组织疾病</v>
          </cell>
        </row>
        <row r="20688">
          <cell r="E20688" t="str">
            <v>TENDON DISCOMFORT</v>
          </cell>
          <cell r="F20688" t="str">
            <v>肌腱不适</v>
          </cell>
          <cell r="G20688" t="str">
            <v>各种肌肉骨骼及结缔组织疾病</v>
          </cell>
        </row>
        <row r="20689">
          <cell r="E20689" t="str">
            <v>TENDON DISLOCATION</v>
          </cell>
          <cell r="F20689" t="str">
            <v>肌腱脱位</v>
          </cell>
          <cell r="G20689" t="str">
            <v>各类损伤、中毒及操作并发症</v>
          </cell>
        </row>
        <row r="20690">
          <cell r="E20690" t="str">
            <v>TENDON DISORDER</v>
          </cell>
          <cell r="F20690" t="str">
            <v>肌腱病变</v>
          </cell>
          <cell r="G20690" t="str">
            <v>各种肌肉骨骼及结缔组织疾病</v>
          </cell>
        </row>
        <row r="20691">
          <cell r="E20691" t="str">
            <v>TENDON GRAFT</v>
          </cell>
          <cell r="F20691" t="str">
            <v>肌腱移植</v>
          </cell>
          <cell r="G20691" t="str">
            <v>各种手术及医疗操作</v>
          </cell>
        </row>
        <row r="20692">
          <cell r="E20692" t="str">
            <v>TENDON INJURY</v>
          </cell>
          <cell r="F20692" t="str">
            <v>肌腱损伤</v>
          </cell>
          <cell r="G20692" t="str">
            <v>各类损伤、中毒及操作并发症</v>
          </cell>
        </row>
        <row r="20693">
          <cell r="E20693" t="str">
            <v>TENDON LAXITY</v>
          </cell>
          <cell r="F20693" t="str">
            <v>肌腱松弛</v>
          </cell>
          <cell r="G20693" t="str">
            <v>各种肌肉骨骼及结缔组织疾病</v>
          </cell>
        </row>
        <row r="20694">
          <cell r="E20694" t="str">
            <v>TENDON NECROSIS</v>
          </cell>
          <cell r="F20694" t="str">
            <v>肌腱坏死</v>
          </cell>
          <cell r="G20694" t="str">
            <v>各种肌肉骨骼及结缔组织疾病</v>
          </cell>
        </row>
        <row r="20695">
          <cell r="E20695" t="str">
            <v>TENDON NEOPLASM</v>
          </cell>
          <cell r="F20695" t="str">
            <v>腱肿瘤</v>
          </cell>
          <cell r="G20695" t="str">
            <v>良性、恶性及性质不明的肿瘤（包括囊状和息肉状）</v>
          </cell>
        </row>
        <row r="20696">
          <cell r="E20696" t="str">
            <v>TENDON OPERATION</v>
          </cell>
          <cell r="F20696" t="str">
            <v>肌腱手术</v>
          </cell>
          <cell r="G20696" t="str">
            <v>各种手术及医疗操作</v>
          </cell>
        </row>
        <row r="20697">
          <cell r="E20697" t="str">
            <v>TENDON PAIN</v>
          </cell>
          <cell r="F20697" t="str">
            <v>肌腱疼痛</v>
          </cell>
          <cell r="G20697" t="str">
            <v>各种肌肉骨骼及结缔组织疾病</v>
          </cell>
        </row>
        <row r="20698">
          <cell r="E20698" t="str">
            <v>TENDON REPAIR</v>
          </cell>
          <cell r="F20698" t="str">
            <v>肌腱成形术</v>
          </cell>
          <cell r="G20698" t="str">
            <v>各种手术及医疗操作</v>
          </cell>
        </row>
        <row r="20699">
          <cell r="E20699" t="str">
            <v>TENDON RUPTURE</v>
          </cell>
          <cell r="F20699" t="str">
            <v>肌腱断裂</v>
          </cell>
          <cell r="G20699" t="str">
            <v>各类损伤、中毒及操作并发症</v>
          </cell>
        </row>
        <row r="20700">
          <cell r="E20700" t="str">
            <v>TENDON SHEATH DISORDER</v>
          </cell>
          <cell r="F20700" t="str">
            <v>腱鞘疾病</v>
          </cell>
          <cell r="G20700" t="str">
            <v>各种肌肉骨骼及结缔组织疾病</v>
          </cell>
        </row>
        <row r="20701">
          <cell r="E20701" t="str">
            <v>TENDON SHEATH INCISION</v>
          </cell>
          <cell r="F20701" t="str">
            <v>腱鞘切开</v>
          </cell>
          <cell r="G20701" t="str">
            <v>各种手术及医疗操作</v>
          </cell>
        </row>
        <row r="20702">
          <cell r="E20702" t="str">
            <v>TENDON SHEATH LESION EXCISION</v>
          </cell>
          <cell r="F20702" t="str">
            <v>腱鞘病变切除术</v>
          </cell>
          <cell r="G20702" t="str">
            <v>各种手术及医疗操作</v>
          </cell>
        </row>
        <row r="20703">
          <cell r="E20703" t="str">
            <v>TENDON TRANSFER</v>
          </cell>
          <cell r="F20703" t="str">
            <v>肌腱移位术</v>
          </cell>
          <cell r="G20703" t="str">
            <v>各种手术及医疗操作</v>
          </cell>
        </row>
        <row r="20704">
          <cell r="E20704" t="str">
            <v>TENDONITIS</v>
          </cell>
          <cell r="F20704" t="str">
            <v>肌腱炎</v>
          </cell>
          <cell r="G20704" t="str">
            <v>各种肌肉骨骼及结缔组织疾病</v>
          </cell>
        </row>
        <row r="20705">
          <cell r="E20705" t="str">
            <v>TENODESIS</v>
          </cell>
          <cell r="F20705" t="str">
            <v>肌腱固定术</v>
          </cell>
          <cell r="G20705" t="str">
            <v>各种手术及医疗操作</v>
          </cell>
        </row>
        <row r="20706">
          <cell r="E20706" t="str">
            <v>TENOLYSIS</v>
          </cell>
          <cell r="F20706" t="str">
            <v>肌腱松解术</v>
          </cell>
          <cell r="G20706" t="str">
            <v>各种手术及医疗操作</v>
          </cell>
        </row>
        <row r="20707">
          <cell r="E20707" t="str">
            <v>TENON'S CAPSULE THICKENING</v>
          </cell>
          <cell r="F20707" t="str">
            <v>Tenon 氏囊增厚</v>
          </cell>
          <cell r="G20707" t="str">
            <v>眼器官疾病</v>
          </cell>
        </row>
        <row r="20708">
          <cell r="E20708" t="str">
            <v>TENON'S CYST</v>
          </cell>
          <cell r="F20708" t="str">
            <v>Tenon 囊</v>
          </cell>
          <cell r="G20708" t="str">
            <v>各类损伤、中毒及操作并发症</v>
          </cell>
        </row>
        <row r="20709">
          <cell r="E20709" t="str">
            <v>TENONECTOMY</v>
          </cell>
          <cell r="F20709" t="str">
            <v>肌腱切除术</v>
          </cell>
          <cell r="G20709" t="str">
            <v>各种手术及医疗操作</v>
          </cell>
        </row>
        <row r="20710">
          <cell r="E20710" t="str">
            <v>TENOPLASTY</v>
          </cell>
          <cell r="F20710" t="str">
            <v>肌腱成形术</v>
          </cell>
          <cell r="G20710" t="str">
            <v>各种手术及医疗操作</v>
          </cell>
        </row>
        <row r="20711">
          <cell r="E20711" t="str">
            <v>TENORRHAPHY</v>
          </cell>
          <cell r="F20711" t="str">
            <v>肌腱缝合术</v>
          </cell>
          <cell r="G20711" t="str">
            <v>各种手术及医疗操作</v>
          </cell>
        </row>
        <row r="20712">
          <cell r="E20712" t="str">
            <v>TENOSYNOVITIS</v>
          </cell>
          <cell r="F20712" t="str">
            <v>腱鞘炎</v>
          </cell>
          <cell r="G20712" t="str">
            <v>各种肌肉骨骼及结缔组织疾病</v>
          </cell>
        </row>
        <row r="20713">
          <cell r="E20713" t="str">
            <v>TENOSYNOVITIS STENOSANS</v>
          </cell>
          <cell r="F20713" t="str">
            <v>狭窄性腱鞘炎</v>
          </cell>
          <cell r="G20713" t="str">
            <v>各种肌肉骨骼及结缔组织疾病</v>
          </cell>
        </row>
        <row r="20714">
          <cell r="E20714" t="str">
            <v>TENOTOMY</v>
          </cell>
          <cell r="F20714" t="str">
            <v>肌腱切断术</v>
          </cell>
          <cell r="G20714" t="str">
            <v>各种手术及医疗操作</v>
          </cell>
        </row>
        <row r="20715">
          <cell r="E20715" t="str">
            <v>TENSILON TEST ABNORMAL</v>
          </cell>
          <cell r="F20715" t="str">
            <v>腾喜龙试验异常</v>
          </cell>
          <cell r="G20715" t="str">
            <v>各类检查</v>
          </cell>
        </row>
        <row r="20716">
          <cell r="E20716" t="str">
            <v>TENSION</v>
          </cell>
          <cell r="F20716" t="str">
            <v>紧张</v>
          </cell>
          <cell r="G20716" t="str">
            <v>精神病类</v>
          </cell>
        </row>
        <row r="20717">
          <cell r="E20717" t="str">
            <v>TENSION HEADACHE</v>
          </cell>
          <cell r="F20717" t="str">
            <v>紧张性头痛</v>
          </cell>
          <cell r="G20717" t="str">
            <v>各类神经系统疾病</v>
          </cell>
        </row>
        <row r="20718">
          <cell r="E20718" t="str">
            <v>TENSOR FASCIAE LATAE SYNDROME</v>
          </cell>
          <cell r="F20718" t="str">
            <v>阔筋膜张肌综合征</v>
          </cell>
          <cell r="G20718" t="str">
            <v>各类损伤、中毒及操作并发症</v>
          </cell>
        </row>
        <row r="20719">
          <cell r="E20719" t="str">
            <v>TERATOGENICITY</v>
          </cell>
          <cell r="F20719" t="str">
            <v>致畸性</v>
          </cell>
          <cell r="G20719" t="str">
            <v>各种先天性家族性遗传性疾病</v>
          </cell>
        </row>
        <row r="20720">
          <cell r="E20720" t="str">
            <v>TERATOMA</v>
          </cell>
          <cell r="F20720" t="str">
            <v>畸胎瘤</v>
          </cell>
          <cell r="G20720" t="str">
            <v>良性、恶性及性质不明的肿瘤（包括囊状和息肉状）</v>
          </cell>
        </row>
        <row r="20721">
          <cell r="E20721" t="str">
            <v>TERATOMA BENIGN</v>
          </cell>
          <cell r="F20721" t="str">
            <v>良性畸胎瘤</v>
          </cell>
          <cell r="G20721" t="str">
            <v>良性、恶性及性质不明的肿瘤（包括囊状和息肉状）</v>
          </cell>
        </row>
        <row r="20722">
          <cell r="E20722" t="str">
            <v>TERATOMA OF TESTIS</v>
          </cell>
          <cell r="F20722" t="str">
            <v>睾丸恶性畸胎瘤</v>
          </cell>
          <cell r="G20722" t="str">
            <v>良性、恶性及性质不明的肿瘤（包括囊状和息肉状）</v>
          </cell>
        </row>
        <row r="20723">
          <cell r="E20723" t="str">
            <v>TERATOSPERMIA</v>
          </cell>
          <cell r="F20723" t="str">
            <v>畸形精子症</v>
          </cell>
          <cell r="G20723" t="str">
            <v>生殖系统及乳腺疾病</v>
          </cell>
        </row>
        <row r="20724">
          <cell r="E20724" t="str">
            <v>TERM BABY</v>
          </cell>
          <cell r="F20724" t="str">
            <v>足月儿</v>
          </cell>
          <cell r="G20724" t="str">
            <v>妊娠期、产褥期及围产期状况</v>
          </cell>
        </row>
        <row r="20725">
          <cell r="E20725" t="str">
            <v>TERM BIRTH</v>
          </cell>
          <cell r="F20725" t="str">
            <v>足月妊娠</v>
          </cell>
          <cell r="G20725" t="str">
            <v>妊娠期、产褥期及围产期状况</v>
          </cell>
        </row>
        <row r="20726">
          <cell r="E20726" t="str">
            <v>TERMINAL AGITATION</v>
          </cell>
          <cell r="F20726" t="str">
            <v>终期不安</v>
          </cell>
          <cell r="G20726" t="str">
            <v>全身性疾病及给药部位各种反应</v>
          </cell>
        </row>
        <row r="20727">
          <cell r="E20727" t="str">
            <v>TERMINAL DRIBBLING</v>
          </cell>
          <cell r="F20727" t="str">
            <v>尿末滴沥</v>
          </cell>
          <cell r="G20727" t="str">
            <v>肾脏及泌尿系统疾病</v>
          </cell>
        </row>
        <row r="20728">
          <cell r="E20728" t="str">
            <v>TERMINAL ILEITIS</v>
          </cell>
          <cell r="F20728" t="str">
            <v>末端回肠炎</v>
          </cell>
          <cell r="G20728" t="str">
            <v>胃肠系统疾病</v>
          </cell>
        </row>
        <row r="20729">
          <cell r="E20729" t="str">
            <v>TERMINAL INSOMNIA</v>
          </cell>
          <cell r="F20729" t="str">
            <v>终期失眠症</v>
          </cell>
          <cell r="G20729" t="str">
            <v>精神病类</v>
          </cell>
        </row>
        <row r="20730">
          <cell r="E20730" t="str">
            <v>TERMINAL STATE</v>
          </cell>
          <cell r="F20730" t="str">
            <v>临终状态</v>
          </cell>
          <cell r="G20730" t="str">
            <v>全身性疾病及给药部位各种反应</v>
          </cell>
        </row>
        <row r="20731">
          <cell r="E20731" t="str">
            <v>TERTIARY ADRENAL INSUFFICIENCY</v>
          </cell>
          <cell r="F20731" t="str">
            <v>三级肾上腺功能不全</v>
          </cell>
          <cell r="G20731" t="str">
            <v>内分泌系统疾病</v>
          </cell>
        </row>
        <row r="20732">
          <cell r="E20732" t="str">
            <v>TERTIARY HYPOTHYROIDISM</v>
          </cell>
          <cell r="F20732" t="str">
            <v>中枢性甲状腺功能减退</v>
          </cell>
          <cell r="G20732" t="str">
            <v>内分泌系统疾病</v>
          </cell>
        </row>
        <row r="20733">
          <cell r="E20733" t="str">
            <v>TERTIARY SEQUESTRUM</v>
          </cell>
          <cell r="F20733" t="str">
            <v>死骨</v>
          </cell>
          <cell r="G20733" t="str">
            <v>各种肌肉骨骼及结缔组织疾病</v>
          </cell>
        </row>
        <row r="20734">
          <cell r="E20734" t="str">
            <v>TERTIARY SYPHILIS</v>
          </cell>
          <cell r="F20734" t="str">
            <v>三期梅毒</v>
          </cell>
          <cell r="G20734" t="str">
            <v>感染及侵染类疾病</v>
          </cell>
        </row>
        <row r="20735">
          <cell r="E20735" t="str">
            <v>TESSELLATED FUNDUS</v>
          </cell>
          <cell r="F20735" t="str">
            <v>豹纹状眼底</v>
          </cell>
          <cell r="G20735" t="str">
            <v>眼器官疾病</v>
          </cell>
        </row>
        <row r="20736">
          <cell r="E20736" t="str">
            <v>TESTES EXPLORATION</v>
          </cell>
          <cell r="F20736" t="str">
            <v>睾丸探查术</v>
          </cell>
          <cell r="G20736" t="str">
            <v>各种手术及医疗操作</v>
          </cell>
        </row>
        <row r="20737">
          <cell r="E20737" t="str">
            <v>TESTICLE ADENOMA</v>
          </cell>
          <cell r="F20737" t="str">
            <v>睾丸腺瘤</v>
          </cell>
          <cell r="G20737" t="str">
            <v>良性、恶性及性质不明的肿瘤（包括囊状和息肉状）</v>
          </cell>
        </row>
        <row r="20738">
          <cell r="E20738" t="str">
            <v>TESTICULAR ABSCESS</v>
          </cell>
          <cell r="F20738" t="str">
            <v>睾丸脓肿</v>
          </cell>
          <cell r="G20738" t="str">
            <v>感染及侵染类疾病</v>
          </cell>
        </row>
        <row r="20739">
          <cell r="E20739" t="str">
            <v>TESTICULAR APPENDAGE TORSION</v>
          </cell>
          <cell r="F20739" t="str">
            <v>睾丸附件扭转</v>
          </cell>
          <cell r="G20739" t="str">
            <v>生殖系统及乳腺疾病</v>
          </cell>
        </row>
        <row r="20740">
          <cell r="E20740" t="str">
            <v>TESTICULAR ATROPHY</v>
          </cell>
          <cell r="F20740" t="str">
            <v>睾丸萎缩</v>
          </cell>
          <cell r="G20740" t="str">
            <v>生殖系统及乳腺疾病</v>
          </cell>
        </row>
        <row r="20741">
          <cell r="E20741" t="str">
            <v>TESTICULAR CANCER METASTATIC</v>
          </cell>
          <cell r="F20741" t="str">
            <v>转移性睾丸癌</v>
          </cell>
          <cell r="G20741" t="str">
            <v>良性、恶性及性质不明的肿瘤（包括囊状和息肉状）</v>
          </cell>
        </row>
        <row r="20742">
          <cell r="E20742" t="str">
            <v>TESTICULAR CHORIOCARCINOMA STAGE III</v>
          </cell>
          <cell r="F20742" t="str">
            <v>睾丸绒癌 III 期</v>
          </cell>
          <cell r="G20742" t="str">
            <v>良性、恶性及性质不明的肿瘤（包括囊状和息肉状）</v>
          </cell>
        </row>
        <row r="20743">
          <cell r="E20743" t="str">
            <v>TESTICULAR CYST</v>
          </cell>
          <cell r="F20743" t="str">
            <v>睾丸囊肿</v>
          </cell>
          <cell r="G20743" t="str">
            <v>生殖系统及乳腺疾病</v>
          </cell>
        </row>
        <row r="20744">
          <cell r="E20744" t="str">
            <v>TESTICULAR DISORDER</v>
          </cell>
          <cell r="F20744" t="str">
            <v>睾丸病变</v>
          </cell>
          <cell r="G20744" t="str">
            <v>生殖系统及乳腺疾病</v>
          </cell>
        </row>
        <row r="20745">
          <cell r="E20745" t="str">
            <v>TESTICULAR DYSPLASIA</v>
          </cell>
          <cell r="F20745" t="str">
            <v>睾丸发育不良</v>
          </cell>
          <cell r="G20745" t="str">
            <v>各种先天性家族性遗传性疾病</v>
          </cell>
        </row>
        <row r="20746">
          <cell r="E20746" t="str">
            <v>TESTICULAR EMBRYONAL CARCINOMA</v>
          </cell>
          <cell r="F20746" t="str">
            <v>睾丸胚胎癌</v>
          </cell>
          <cell r="G20746" t="str">
            <v>良性、恶性及性质不明的肿瘤（包括囊状和息肉状）</v>
          </cell>
        </row>
        <row r="20747">
          <cell r="E20747" t="str">
            <v>TESTICULAR EMBRYONAL CARCINOMA STAGE I</v>
          </cell>
          <cell r="F20747" t="str">
            <v>睾丸胚胎癌 I 期</v>
          </cell>
          <cell r="G20747" t="str">
            <v>良性、恶性及性质不明的肿瘤（包括囊状和息肉状）</v>
          </cell>
        </row>
        <row r="20748">
          <cell r="E20748" t="str">
            <v>TESTICULAR EMBRYONAL CARCINOMA STAGE II</v>
          </cell>
          <cell r="F20748" t="str">
            <v>睾丸胚胎癌 II 期</v>
          </cell>
          <cell r="G20748" t="str">
            <v>良性、恶性及性质不明的肿瘤（包括囊状和息肉状）</v>
          </cell>
        </row>
        <row r="20749">
          <cell r="E20749" t="str">
            <v>TESTICULAR EMBRYONAL CARCINOMA STAGE III</v>
          </cell>
          <cell r="F20749" t="str">
            <v>睾丸胚胎癌 III 期</v>
          </cell>
          <cell r="G20749" t="str">
            <v>良性、恶性及性质不明的肿瘤（包括囊状和息肉状）</v>
          </cell>
        </row>
        <row r="20750">
          <cell r="E20750" t="str">
            <v>TESTICULAR FAILURE</v>
          </cell>
          <cell r="F20750" t="str">
            <v>睾丸衰退</v>
          </cell>
          <cell r="G20750" t="str">
            <v>内分泌系统疾病</v>
          </cell>
        </row>
        <row r="20751">
          <cell r="E20751" t="str">
            <v>TESTICULAR FAILURE PRIMARY</v>
          </cell>
          <cell r="F20751" t="str">
            <v>原发性睾丸衰退</v>
          </cell>
          <cell r="G20751" t="str">
            <v>内分泌系统疾病</v>
          </cell>
        </row>
        <row r="20752">
          <cell r="E20752" t="str">
            <v>TESTICULAR GERM CELL CANCER</v>
          </cell>
          <cell r="F20752" t="str">
            <v>睾丸生殖细胞癌</v>
          </cell>
          <cell r="G20752" t="str">
            <v>良性、恶性及性质不明的肿瘤（包括囊状和息肉状）</v>
          </cell>
        </row>
        <row r="20753">
          <cell r="E20753" t="str">
            <v>TESTICULAR GERM CELL CANCER METASTATIC</v>
          </cell>
          <cell r="F20753" t="str">
            <v>转移性睾丸生殖细胞癌</v>
          </cell>
          <cell r="G20753" t="str">
            <v>良性、恶性及性质不明的肿瘤（包括囊状和息肉状）</v>
          </cell>
        </row>
        <row r="20754">
          <cell r="E20754" t="str">
            <v>TESTICULAR GERM CELL TUMOUR</v>
          </cell>
          <cell r="F20754" t="str">
            <v>睾丸生殖细胞瘤</v>
          </cell>
          <cell r="G20754" t="str">
            <v>良性、恶性及性质不明的肿瘤（包括囊状和息肉状）</v>
          </cell>
        </row>
        <row r="20755">
          <cell r="E20755" t="str">
            <v>TESTICULAR GERM CELL TUMOUR MIXED</v>
          </cell>
          <cell r="F20755" t="str">
            <v>睾丸混合型生殖细胞瘤</v>
          </cell>
          <cell r="G20755" t="str">
            <v>良性、恶性及性质不明的肿瘤（包括囊状和息肉状）</v>
          </cell>
        </row>
        <row r="20756">
          <cell r="E20756" t="str">
            <v>TESTICULAR GERM CELL TUMOUR MIXED STAGE I</v>
          </cell>
          <cell r="F20756" t="str">
            <v>睾丸混合型生殖细胞瘤 I 期</v>
          </cell>
          <cell r="G20756" t="str">
            <v>良性、恶性及性质不明的肿瘤（包括囊状和息肉状）</v>
          </cell>
        </row>
        <row r="20757">
          <cell r="E20757" t="str">
            <v>TESTICULAR GERM CELL TUMOUR MIXED STAGE III</v>
          </cell>
          <cell r="F20757" t="str">
            <v>睾丸混合型生殖细胞肿瘤 III 期</v>
          </cell>
          <cell r="G20757" t="str">
            <v>良性、恶性及性质不明的肿瘤（包括囊状和息肉状）</v>
          </cell>
        </row>
        <row r="20758">
          <cell r="E20758" t="str">
            <v>TESTICULAR HAEMORRHAGE</v>
          </cell>
          <cell r="F20758" t="str">
            <v>睾丸出血</v>
          </cell>
          <cell r="G20758" t="str">
            <v>生殖系统及乳腺疾病</v>
          </cell>
        </row>
        <row r="20759">
          <cell r="E20759" t="str">
            <v>TESTICULAR HYPERFUNCTION</v>
          </cell>
          <cell r="F20759" t="str">
            <v>睾丸功能亢进</v>
          </cell>
          <cell r="G20759" t="str">
            <v>内分泌系统疾病</v>
          </cell>
        </row>
        <row r="20760">
          <cell r="E20760" t="str">
            <v>TESTICULAR HYPERTROPHY</v>
          </cell>
          <cell r="F20760" t="str">
            <v>睾丸肥大</v>
          </cell>
          <cell r="G20760" t="str">
            <v>生殖系统及乳腺疾病</v>
          </cell>
        </row>
        <row r="20761">
          <cell r="E20761" t="str">
            <v>TESTICULAR INFARCTION</v>
          </cell>
          <cell r="F20761" t="str">
            <v>睾丸梗死</v>
          </cell>
          <cell r="G20761" t="str">
            <v>生殖系统及乳腺疾病</v>
          </cell>
        </row>
        <row r="20762">
          <cell r="E20762" t="str">
            <v>TESTICULAR INJURY</v>
          </cell>
          <cell r="F20762" t="str">
            <v>睾丸损伤</v>
          </cell>
          <cell r="G20762" t="str">
            <v>各类损伤、中毒及操作并发症</v>
          </cell>
        </row>
        <row r="20763">
          <cell r="E20763" t="str">
            <v>TESTICULAR LEIOMYOSARCOMA</v>
          </cell>
          <cell r="F20763" t="str">
            <v>睾丸平滑肌肉瘤</v>
          </cell>
          <cell r="G20763" t="str">
            <v>良性、恶性及性质不明的肿瘤（包括囊状和息肉状）</v>
          </cell>
        </row>
        <row r="20764">
          <cell r="E20764" t="str">
            <v>TESTICULAR MALIGNANT TERATOMA</v>
          </cell>
          <cell r="F20764" t="str">
            <v>睾丸恶性畸胎瘤</v>
          </cell>
          <cell r="G20764" t="str">
            <v>良性、恶性及性质不明的肿瘤（包括囊状和息肉状）</v>
          </cell>
        </row>
        <row r="20765">
          <cell r="E20765" t="str">
            <v>TESTICULAR MALIGNANT TERATOMA STAGE I</v>
          </cell>
          <cell r="F20765" t="str">
            <v>睾丸恶性畸胎瘤 I 期</v>
          </cell>
          <cell r="G20765" t="str">
            <v>良性、恶性及性质不明的肿瘤（包括囊状和息肉状）</v>
          </cell>
        </row>
        <row r="20766">
          <cell r="E20766" t="str">
            <v>TESTICULAR MALIGNANT TERATOMA STAGE II</v>
          </cell>
          <cell r="F20766" t="str">
            <v>睾丸恶性畸胎瘤 II 期</v>
          </cell>
          <cell r="G20766" t="str">
            <v>良性、恶性及性质不明的肿瘤（包括囊状和息肉状）</v>
          </cell>
        </row>
        <row r="20767">
          <cell r="E20767" t="str">
            <v>TESTICULAR MALIGNANT TERATOMA STAGE III</v>
          </cell>
          <cell r="F20767" t="str">
            <v>睾丸恶性畸胎瘤 III 期</v>
          </cell>
          <cell r="G20767" t="str">
            <v>良性、恶性及性质不明的肿瘤（包括囊状和息肉状）</v>
          </cell>
        </row>
        <row r="20768">
          <cell r="E20768" t="str">
            <v>TESTICULAR MASS</v>
          </cell>
          <cell r="F20768" t="str">
            <v>睾丸肿块</v>
          </cell>
          <cell r="G20768" t="str">
            <v>生殖系统及乳腺疾病</v>
          </cell>
        </row>
        <row r="20769">
          <cell r="E20769" t="str">
            <v>TESTICULAR MICROLITHIASIS</v>
          </cell>
          <cell r="F20769" t="str">
            <v>睾丸微石症</v>
          </cell>
          <cell r="G20769" t="str">
            <v>生殖系统及乳腺疾病</v>
          </cell>
        </row>
        <row r="20770">
          <cell r="E20770" t="str">
            <v>TESTICULAR NECROSIS</v>
          </cell>
          <cell r="F20770" t="str">
            <v>睾丸坏死</v>
          </cell>
          <cell r="G20770" t="str">
            <v>生殖系统及乳腺疾病</v>
          </cell>
        </row>
        <row r="20771">
          <cell r="E20771" t="str">
            <v>TESTICULAR NEOPLASM</v>
          </cell>
          <cell r="F20771" t="str">
            <v>睾丸肿瘤</v>
          </cell>
          <cell r="G20771" t="str">
            <v>良性、恶性及性质不明的肿瘤（包括囊状和息肉状）</v>
          </cell>
        </row>
        <row r="20772">
          <cell r="E20772" t="str">
            <v>TESTICULAR OEDEMA</v>
          </cell>
          <cell r="F20772" t="str">
            <v>睾丸水肿</v>
          </cell>
          <cell r="G20772" t="str">
            <v>生殖系统及乳腺疾病</v>
          </cell>
        </row>
        <row r="20773">
          <cell r="E20773" t="str">
            <v>TESTICULAR OPERATION</v>
          </cell>
          <cell r="F20773" t="str">
            <v>睾丸手术</v>
          </cell>
          <cell r="G20773" t="str">
            <v>各种手术及医疗操作</v>
          </cell>
        </row>
        <row r="20774">
          <cell r="E20774" t="str">
            <v>TESTICULAR PAIN</v>
          </cell>
          <cell r="F20774" t="str">
            <v>睾丸疼痛</v>
          </cell>
          <cell r="G20774" t="str">
            <v>生殖系统及乳腺疾病</v>
          </cell>
        </row>
        <row r="20775">
          <cell r="E20775" t="str">
            <v>TESTICULAR PERFORATION</v>
          </cell>
          <cell r="F20775" t="str">
            <v>睾丸穿孔</v>
          </cell>
          <cell r="G20775" t="str">
            <v>生殖系统及乳腺疾病</v>
          </cell>
        </row>
        <row r="20776">
          <cell r="E20776" t="str">
            <v>TESTICULAR RETRACTION</v>
          </cell>
          <cell r="F20776" t="str">
            <v>睾丸收缩</v>
          </cell>
          <cell r="G20776" t="str">
            <v>生殖系统及乳腺疾病</v>
          </cell>
        </row>
        <row r="20777">
          <cell r="E20777" t="str">
            <v>TESTICULAR RUPTURE</v>
          </cell>
          <cell r="F20777" t="str">
            <v>睾丸破裂</v>
          </cell>
          <cell r="G20777" t="str">
            <v>各类损伤、中毒及操作并发症</v>
          </cell>
        </row>
        <row r="20778">
          <cell r="E20778" t="str">
            <v>TESTICULAR SCAN ABNORMAL</v>
          </cell>
          <cell r="F20778" t="str">
            <v>睾丸扫描异常</v>
          </cell>
          <cell r="G20778" t="str">
            <v>各类检查</v>
          </cell>
        </row>
        <row r="20779">
          <cell r="E20779" t="str">
            <v>TESTICULAR SEMINOMA (PURE)</v>
          </cell>
          <cell r="F20779" t="str">
            <v>睾丸精原细胞瘤（纯）</v>
          </cell>
          <cell r="G20779" t="str">
            <v>良性、恶性及性质不明的肿瘤（包括囊状和息肉状）</v>
          </cell>
        </row>
        <row r="20780">
          <cell r="E20780" t="str">
            <v>TESTICULAR SEMINOMA (PURE) STAGE I</v>
          </cell>
          <cell r="F20780" t="str">
            <v>睾丸精原细胞癌（纯）I 期</v>
          </cell>
          <cell r="G20780" t="str">
            <v>良性、恶性及性质不明的肿瘤（包括囊状和息肉状）</v>
          </cell>
        </row>
        <row r="20781">
          <cell r="E20781" t="str">
            <v>TESTICULAR SEMINOMA (PURE) STAGE II</v>
          </cell>
          <cell r="F20781" t="str">
            <v>睾丸精原细胞癌（纯）II 期</v>
          </cell>
          <cell r="G20781" t="str">
            <v>良性、恶性及性质不明的肿瘤（包括囊状和息肉状）</v>
          </cell>
        </row>
        <row r="20782">
          <cell r="E20782" t="str">
            <v>TESTICULAR SEMINOMA (PURE) STAGE III</v>
          </cell>
          <cell r="F20782" t="str">
            <v>睾丸精原细胞癌（纯）III 期</v>
          </cell>
          <cell r="G20782" t="str">
            <v>良性、恶性及性质不明的肿瘤（包括囊状和息肉状）</v>
          </cell>
        </row>
        <row r="20783">
          <cell r="E20783" t="str">
            <v>TESTICULAR SWELLING</v>
          </cell>
          <cell r="F20783" t="str">
            <v>睾丸肿胀</v>
          </cell>
          <cell r="G20783" t="str">
            <v>生殖系统及乳腺疾病</v>
          </cell>
        </row>
        <row r="20784">
          <cell r="E20784" t="str">
            <v>TESTICULAR TERATOMA BENIGN</v>
          </cell>
          <cell r="F20784" t="str">
            <v>睾丸良性畸胎瘤</v>
          </cell>
          <cell r="G20784" t="str">
            <v>良性、恶性及性质不明的肿瘤（包括囊状和息肉状）</v>
          </cell>
        </row>
        <row r="20785">
          <cell r="E20785" t="str">
            <v>TESTICULAR TORSION</v>
          </cell>
          <cell r="F20785" t="str">
            <v>睾丸扭转</v>
          </cell>
          <cell r="G20785" t="str">
            <v>生殖系统及乳腺疾病</v>
          </cell>
        </row>
        <row r="20786">
          <cell r="E20786" t="str">
            <v>TESTICULAR YOLK SAC TUMOUR</v>
          </cell>
          <cell r="F20786" t="str">
            <v>睾丸卵黄囊瘤</v>
          </cell>
          <cell r="G20786" t="str">
            <v>良性、恶性及性质不明的肿瘤（包括囊状和息肉状）</v>
          </cell>
        </row>
        <row r="20787">
          <cell r="E20787" t="str">
            <v>TESTICULAR YOLK SAC TUMOUR STAGE I</v>
          </cell>
          <cell r="F20787" t="str">
            <v>睾丸卵黄囊肿瘤 I 期</v>
          </cell>
          <cell r="G20787" t="str">
            <v>良性、恶性及性质不明的肿瘤（包括囊状和息肉状）</v>
          </cell>
        </row>
        <row r="20788">
          <cell r="E20788" t="str">
            <v>TESTICULAR YOLK SAC TUMOUR STAGE II</v>
          </cell>
          <cell r="F20788" t="str">
            <v>睾丸卵黄囊肿瘤 II 期</v>
          </cell>
          <cell r="G20788" t="str">
            <v>良性、恶性及性质不明的肿瘤（包括囊状和息肉状）</v>
          </cell>
        </row>
        <row r="20789">
          <cell r="E20789" t="str">
            <v>TESTIS CANCER</v>
          </cell>
          <cell r="F20789" t="str">
            <v>睾丸癌</v>
          </cell>
          <cell r="G20789" t="str">
            <v>良性、恶性及性质不明的肿瘤（包括囊状和息肉状）</v>
          </cell>
        </row>
        <row r="20790">
          <cell r="E20790" t="str">
            <v>TESTIS CANCER RECURRENT</v>
          </cell>
          <cell r="F20790" t="str">
            <v>复发性睾丸癌</v>
          </cell>
          <cell r="G20790" t="str">
            <v>良性、恶性及性质不明的肿瘤（包括囊状和息肉状）</v>
          </cell>
        </row>
        <row r="20791">
          <cell r="E20791" t="str">
            <v>TESTIS DISCOMFORT</v>
          </cell>
          <cell r="F20791" t="str">
            <v>睾丸不适</v>
          </cell>
          <cell r="G20791" t="str">
            <v>生殖系统及乳腺疾病</v>
          </cell>
        </row>
        <row r="20792">
          <cell r="E20792" t="str">
            <v>TESTOTOXICOSIS</v>
          </cell>
          <cell r="F20792" t="str">
            <v>睾丸中毒症</v>
          </cell>
          <cell r="G20792" t="str">
            <v>各种先天性家族性遗传性疾病</v>
          </cell>
        </row>
        <row r="20793">
          <cell r="E20793" t="str">
            <v>TET2 GENE MUTATION</v>
          </cell>
          <cell r="F20793" t="str">
            <v>TET2 基因突变</v>
          </cell>
          <cell r="G20793" t="str">
            <v>各种先天性家族性遗传性疾病</v>
          </cell>
        </row>
        <row r="20794">
          <cell r="E20794" t="str">
            <v>TETANUS</v>
          </cell>
          <cell r="F20794" t="str">
            <v>破伤风</v>
          </cell>
          <cell r="G20794" t="str">
            <v>感染及侵染类疾病</v>
          </cell>
        </row>
        <row r="20795">
          <cell r="E20795" t="str">
            <v>TETANUS IMMUNISATION</v>
          </cell>
          <cell r="F20795" t="str">
            <v>破伤风免疫接种</v>
          </cell>
          <cell r="G20795" t="str">
            <v>各种手术及医疗操作</v>
          </cell>
        </row>
        <row r="20796">
          <cell r="E20796" t="str">
            <v>TETANY</v>
          </cell>
          <cell r="F20796" t="str">
            <v>手足搐搦</v>
          </cell>
          <cell r="G20796" t="str">
            <v>代谢及营养类疾病</v>
          </cell>
        </row>
        <row r="20797">
          <cell r="E20797" t="str">
            <v>TETHERED CORD SYNDROME</v>
          </cell>
          <cell r="F20797" t="str">
            <v>脊髓栓系综合征</v>
          </cell>
          <cell r="G20797" t="str">
            <v>各类神经系统疾病</v>
          </cell>
        </row>
        <row r="20798">
          <cell r="E20798" t="str">
            <v>TETRAHYDROBIOPTERIN DEFICIENCY</v>
          </cell>
          <cell r="F20798" t="str">
            <v>四氢生物蝶呤缺乏症</v>
          </cell>
          <cell r="G20798" t="str">
            <v>各种先天性家族性遗传性疾病</v>
          </cell>
        </row>
        <row r="20799">
          <cell r="E20799" t="str">
            <v>TETRAHYDROCORTISOL URINE INCREASED</v>
          </cell>
          <cell r="F20799" t="str">
            <v>尿四氢皮质醇增加</v>
          </cell>
          <cell r="G20799" t="str">
            <v>各类检查</v>
          </cell>
        </row>
        <row r="20800">
          <cell r="E20800" t="str">
            <v>TETRALOGY OF FALLOT REPAIR</v>
          </cell>
          <cell r="F20800" t="str">
            <v>法洛四联症修复术</v>
          </cell>
          <cell r="G20800" t="str">
            <v>各种手术及医疗操作</v>
          </cell>
        </row>
        <row r="20801">
          <cell r="E20801" t="str">
            <v>THALAMIC INFARCTION</v>
          </cell>
          <cell r="F20801" t="str">
            <v>丘脑梗死</v>
          </cell>
          <cell r="G20801" t="str">
            <v>各类神经系统疾病</v>
          </cell>
        </row>
        <row r="20802">
          <cell r="E20802" t="str">
            <v>THALAMIC STROKE</v>
          </cell>
          <cell r="F20802" t="str">
            <v>丘脑卒中</v>
          </cell>
          <cell r="G20802" t="str">
            <v>各类神经系统疾病</v>
          </cell>
        </row>
        <row r="20803">
          <cell r="E20803" t="str">
            <v>THALAMIC SYNDROME</v>
          </cell>
          <cell r="F20803" t="str">
            <v>中枢性疼痛综合征</v>
          </cell>
          <cell r="G20803" t="str">
            <v>各类神经系统疾病</v>
          </cell>
        </row>
        <row r="20804">
          <cell r="E20804" t="str">
            <v>THALAMOTOMY</v>
          </cell>
          <cell r="F20804" t="str">
            <v>丘脑切开术</v>
          </cell>
          <cell r="G20804" t="str">
            <v>各种手术及医疗操作</v>
          </cell>
        </row>
        <row r="20805">
          <cell r="E20805" t="str">
            <v>THALAMUS HAEMORRHAGE</v>
          </cell>
          <cell r="F20805" t="str">
            <v>丘脑出血</v>
          </cell>
          <cell r="G20805" t="str">
            <v>各类神经系统疾病</v>
          </cell>
        </row>
        <row r="20806">
          <cell r="E20806" t="str">
            <v>THALASSAEMIA</v>
          </cell>
          <cell r="F20806" t="str">
            <v>地中海贫血</v>
          </cell>
          <cell r="G20806" t="str">
            <v>各种先天性家族性遗传性疾病</v>
          </cell>
        </row>
        <row r="20807">
          <cell r="E20807" t="str">
            <v>THALASSAEMIA ALPHA</v>
          </cell>
          <cell r="F20807" t="str">
            <v>α 地中海贫血</v>
          </cell>
          <cell r="G20807" t="str">
            <v>各种先天性家族性遗传性疾病</v>
          </cell>
        </row>
        <row r="20808">
          <cell r="E20808" t="str">
            <v>THALASSAEMIA BETA</v>
          </cell>
          <cell r="F20808" t="str">
            <v>β 地中海贫血</v>
          </cell>
          <cell r="G20808" t="str">
            <v>各种先天性家族性遗传性疾病</v>
          </cell>
        </row>
        <row r="20809">
          <cell r="E20809" t="str">
            <v>THALASSAEMIA MINOR</v>
          </cell>
          <cell r="F20809" t="str">
            <v>轻型地中海贫血</v>
          </cell>
          <cell r="G20809" t="str">
            <v>各种先天性家族性遗传性疾病</v>
          </cell>
        </row>
        <row r="20810">
          <cell r="E20810" t="str">
            <v>THALASSAEMIA SICKLE CELL</v>
          </cell>
          <cell r="F20810" t="str">
            <v>镰状细胞地中海贫血</v>
          </cell>
          <cell r="G20810" t="str">
            <v>各种先天性家族性遗传性疾病</v>
          </cell>
        </row>
        <row r="20811">
          <cell r="E20811" t="str">
            <v>THALASSAEMIA TRAIT</v>
          </cell>
          <cell r="F20811" t="str">
            <v>轻型地中海贫血</v>
          </cell>
          <cell r="G20811" t="str">
            <v>各种先天性家族性遗传性疾病</v>
          </cell>
        </row>
        <row r="20812">
          <cell r="E20812" t="str">
            <v>THALIDOMIDE EMBRYOPATHY</v>
          </cell>
          <cell r="F20812" t="str">
            <v>反应停胎儿病</v>
          </cell>
          <cell r="G20812" t="str">
            <v>各种先天性家族性遗传性疾病</v>
          </cell>
        </row>
        <row r="20813">
          <cell r="E20813" t="str">
            <v>THANATOPHOBIA</v>
          </cell>
          <cell r="F20813" t="str">
            <v>死亡恐惧症</v>
          </cell>
          <cell r="G20813" t="str">
            <v>精神病类</v>
          </cell>
        </row>
        <row r="20814">
          <cell r="E20814" t="str">
            <v>THANATOPHORIC DWARFISM</v>
          </cell>
          <cell r="F20814" t="str">
            <v>致死性侏儒症</v>
          </cell>
          <cell r="G20814" t="str">
            <v>各种先天性家族性遗传性疾病</v>
          </cell>
        </row>
        <row r="20815">
          <cell r="E20815" t="str">
            <v>THECAL SAC COMPRESSION</v>
          </cell>
          <cell r="F20815" t="str">
            <v>硬膜囊受压</v>
          </cell>
          <cell r="G20815" t="str">
            <v>各类神经系统疾病</v>
          </cell>
        </row>
        <row r="20816">
          <cell r="E20816" t="str">
            <v>THEFT</v>
          </cell>
          <cell r="F20816" t="str">
            <v>偷窃</v>
          </cell>
          <cell r="G20816" t="str">
            <v>社会环境</v>
          </cell>
        </row>
        <row r="20817">
          <cell r="E20817" t="str">
            <v>THELITIS</v>
          </cell>
          <cell r="F20817" t="str">
            <v>乳头炎</v>
          </cell>
          <cell r="G20817" t="str">
            <v>生殖系统及乳腺疾病</v>
          </cell>
        </row>
        <row r="20818">
          <cell r="E20818" t="str">
            <v>THERAPEUTIC AGENT-DIAGNOSTIC TEST INTERACTION</v>
          </cell>
          <cell r="F20818" t="str">
            <v>治疗药与诊断试验相互影响</v>
          </cell>
          <cell r="G20818" t="str">
            <v>全身性疾病及给药部位各种反应</v>
          </cell>
        </row>
        <row r="20819">
          <cell r="E20819" t="str">
            <v>THERAPEUTIC AGENT TOXICITY</v>
          </cell>
          <cell r="F20819" t="str">
            <v>各种制剂毒性</v>
          </cell>
          <cell r="G20819" t="str">
            <v>各类损伤、中毒及操作并发症</v>
          </cell>
        </row>
        <row r="20820">
          <cell r="E20820" t="str">
            <v>THERAPEUTIC AGENT URINE NEGATIVE</v>
          </cell>
          <cell r="F20820" t="str">
            <v>治疗剂尿阴性</v>
          </cell>
          <cell r="G20820" t="str">
            <v>各类检查</v>
          </cell>
        </row>
        <row r="20821">
          <cell r="E20821" t="str">
            <v>THERAPEUTIC AGENT URINE POSITIVE</v>
          </cell>
          <cell r="F20821" t="str">
            <v>治疗剂尿阳性</v>
          </cell>
          <cell r="G20821" t="str">
            <v>各类检查</v>
          </cell>
        </row>
        <row r="20822">
          <cell r="E20822" t="str">
            <v>THERAPEUTIC ASPIRATION</v>
          </cell>
          <cell r="F20822" t="str">
            <v>治疗性抽吸术</v>
          </cell>
          <cell r="G20822" t="str">
            <v>各种手术及医疗操作</v>
          </cell>
        </row>
        <row r="20823">
          <cell r="E20823" t="str">
            <v>THERAPEUTIC DRUG MONITORING ANALYSIS INCORRECTLY PERFORMED</v>
          </cell>
          <cell r="F20823" t="str">
            <v>治疗药物监测分析执行不正确</v>
          </cell>
          <cell r="G20823" t="str">
            <v>各类损伤、中毒及操作并发症</v>
          </cell>
        </row>
        <row r="20824">
          <cell r="E20824" t="str">
            <v>THERAPEUTIC DRUG MONITORING ANALYSIS NOT PERFORMED</v>
          </cell>
          <cell r="F20824" t="str">
            <v>治疗药物监测分析未执行</v>
          </cell>
          <cell r="G20824" t="str">
            <v>各类损伤、中毒及操作并发症</v>
          </cell>
        </row>
        <row r="20825">
          <cell r="E20825" t="str">
            <v>THERAPEUTIC EMBOLISATION</v>
          </cell>
          <cell r="F20825" t="str">
            <v>治疗性栓塞术</v>
          </cell>
          <cell r="G20825" t="str">
            <v>各种手术及医疗操作</v>
          </cell>
        </row>
        <row r="20826">
          <cell r="E20826" t="str">
            <v>THERAPEUTIC EMESIS</v>
          </cell>
          <cell r="F20826" t="str">
            <v>治疗性呕吐法</v>
          </cell>
          <cell r="G20826" t="str">
            <v>各种手术及医疗操作</v>
          </cell>
        </row>
        <row r="20827">
          <cell r="E20827" t="str">
            <v>THERAPEUTIC HYPOTHERMIA</v>
          </cell>
          <cell r="F20827" t="str">
            <v>治疗性低体温法</v>
          </cell>
          <cell r="G20827" t="str">
            <v>各种手术及医疗操作</v>
          </cell>
        </row>
        <row r="20828">
          <cell r="E20828" t="str">
            <v>THERAPEUTIC NERVE ABLATION</v>
          </cell>
          <cell r="F20828" t="str">
            <v>治疗性神经消融术</v>
          </cell>
          <cell r="G20828" t="str">
            <v>各种手术及医疗操作</v>
          </cell>
        </row>
        <row r="20829">
          <cell r="E20829" t="str">
            <v>THERAPEUTIC OVARIAN SUPPRESSION</v>
          </cell>
          <cell r="F20829" t="str">
            <v>治疗性卵巢抑制</v>
          </cell>
          <cell r="G20829" t="str">
            <v>各种手术及医疗操作</v>
          </cell>
        </row>
        <row r="20830">
          <cell r="E20830" t="str">
            <v>THERAPEUTIC PROCEDURE</v>
          </cell>
          <cell r="F20830" t="str">
            <v>治疗性操作</v>
          </cell>
          <cell r="G20830" t="str">
            <v>各种手术及医疗操作</v>
          </cell>
        </row>
        <row r="20831">
          <cell r="E20831" t="str">
            <v>THERAPEUTIC PRODUCT CONTAMINATION</v>
          </cell>
          <cell r="F20831" t="str">
            <v>产品污染</v>
          </cell>
          <cell r="G20831" t="str">
            <v>产品问题</v>
          </cell>
        </row>
        <row r="20832">
          <cell r="E20832" t="str">
            <v>THERAPEUTIC PRODUCT CROSS-REACTIVITY</v>
          </cell>
          <cell r="F20832" t="str">
            <v>交叉敏感反应</v>
          </cell>
          <cell r="G20832" t="str">
            <v>免疫系统疾病</v>
          </cell>
        </row>
        <row r="20833">
          <cell r="E20833" t="str">
            <v>THERAPEUTIC PRODUCT EFFECT DECREASED</v>
          </cell>
          <cell r="F20833" t="str">
            <v>治疗产品效果下降</v>
          </cell>
          <cell r="G20833" t="str">
            <v>全身性疾病及给药部位各种反应</v>
          </cell>
        </row>
        <row r="20834">
          <cell r="E20834" t="str">
            <v>THERAPEUTIC PRODUCT EFFECT DELAYED</v>
          </cell>
          <cell r="F20834" t="str">
            <v>治疗产品效果延迟</v>
          </cell>
          <cell r="G20834" t="str">
            <v>全身性疾病及给药部位各种反应</v>
          </cell>
        </row>
        <row r="20835">
          <cell r="E20835" t="str">
            <v>THERAPEUTIC PRODUCT EFFECT INCOMPLETE</v>
          </cell>
          <cell r="F20835" t="str">
            <v>治疗产品效果不全</v>
          </cell>
          <cell r="G20835" t="str">
            <v>全身性疾病及给药部位各种反应</v>
          </cell>
        </row>
        <row r="20836">
          <cell r="E20836" t="str">
            <v>THERAPEUTIC PRODUCT EFFECT INCREASED</v>
          </cell>
          <cell r="F20836" t="str">
            <v>治疗产品效果增加</v>
          </cell>
          <cell r="G20836" t="str">
            <v>全身性疾病及给药部位各种反应</v>
          </cell>
        </row>
        <row r="20837">
          <cell r="E20837" t="str">
            <v>THERAPEUTIC PRODUCT EFFECT PROLONGED</v>
          </cell>
          <cell r="F20837" t="str">
            <v>治疗产品效果延长</v>
          </cell>
          <cell r="G20837" t="str">
            <v>全身性疾病及给药部位各种反应</v>
          </cell>
        </row>
        <row r="20838">
          <cell r="E20838" t="str">
            <v>THERAPEUTIC PRODUCT EFFECT VARIABLE</v>
          </cell>
          <cell r="F20838" t="str">
            <v>治疗产品效果不稳</v>
          </cell>
          <cell r="G20838" t="str">
            <v>全身性疾病及给药部位各种反应</v>
          </cell>
        </row>
        <row r="20839">
          <cell r="E20839" t="str">
            <v>THERAPEUTIC PRODUCT EFFECTIVE FOR UNAPPROVED INDICATION</v>
          </cell>
          <cell r="F20839" t="str">
            <v>治疗产品对未被批准的指征起效</v>
          </cell>
          <cell r="G20839" t="str">
            <v>全身性疾病及给药部位各种反应</v>
          </cell>
        </row>
        <row r="20840">
          <cell r="E20840" t="str">
            <v>THERAPEUTIC PRODUCT INEFFECTIVE</v>
          </cell>
          <cell r="F20840" t="str">
            <v>治疗产品无效</v>
          </cell>
          <cell r="G20840" t="str">
            <v>全身性疾病及给药部位各种反应</v>
          </cell>
        </row>
        <row r="20841">
          <cell r="E20841" t="str">
            <v>THERAPEUTIC PRODUCT INEFFECTIVE FOR UNAPPROVED INDICATION</v>
          </cell>
          <cell r="F20841" t="str">
            <v>药品对非适应症无效</v>
          </cell>
          <cell r="G20841" t="str">
            <v>全身性疾病及给药部位各种反应</v>
          </cell>
        </row>
        <row r="20842">
          <cell r="E20842" t="str">
            <v>THERAPEUTIC REACTION TIME DECREASED</v>
          </cell>
          <cell r="F20842" t="str">
            <v>治疗反应时间缩短</v>
          </cell>
          <cell r="G20842" t="str">
            <v>全身性疾病及给药部位各种反应</v>
          </cell>
        </row>
        <row r="20843">
          <cell r="E20843" t="str">
            <v>THERAPEUTIC RESPONSE CHANGED</v>
          </cell>
          <cell r="F20843" t="str">
            <v>治疗反应变化</v>
          </cell>
          <cell r="G20843" t="str">
            <v>全身性疾病及给药部位各种反应</v>
          </cell>
        </row>
        <row r="20844">
          <cell r="E20844" t="str">
            <v>THERAPEUTIC RESPONSE DECREASED</v>
          </cell>
          <cell r="F20844" t="str">
            <v>治疗反应减弱</v>
          </cell>
          <cell r="G20844" t="str">
            <v>全身性疾病及给药部位各种反应</v>
          </cell>
        </row>
        <row r="20845">
          <cell r="E20845" t="str">
            <v>THERAPEUTIC RESPONSE DELAYED</v>
          </cell>
          <cell r="F20845" t="str">
            <v>治疗反应延迟</v>
          </cell>
          <cell r="G20845" t="str">
            <v>全身性疾病及给药部位各种反应</v>
          </cell>
        </row>
        <row r="20846">
          <cell r="E20846" t="str">
            <v>THERAPEUTIC RESPONSE INCREASED</v>
          </cell>
          <cell r="F20846" t="str">
            <v>治疗反应增强</v>
          </cell>
          <cell r="G20846" t="str">
            <v>全身性疾病及给药部位各种反应</v>
          </cell>
        </row>
        <row r="20847">
          <cell r="E20847" t="str">
            <v>THERAPEUTIC RESPONSE PROLONGED</v>
          </cell>
          <cell r="F20847" t="str">
            <v>治疗反应延长</v>
          </cell>
          <cell r="G20847" t="str">
            <v>全身性疾病及给药部位各种反应</v>
          </cell>
        </row>
        <row r="20848">
          <cell r="E20848" t="str">
            <v>THERAPEUTIC RESPONSE SHORTENED</v>
          </cell>
          <cell r="F20848" t="str">
            <v>治疗应答缩短</v>
          </cell>
          <cell r="G20848" t="str">
            <v>全身性疾病及给药部位各种反应</v>
          </cell>
        </row>
        <row r="20849">
          <cell r="E20849" t="str">
            <v>THERAPEUTIC RESPONSE UNEXPECTED</v>
          </cell>
          <cell r="F20849" t="str">
            <v>意外的治疗反应</v>
          </cell>
          <cell r="G20849" t="str">
            <v>全身性疾病及给药部位各种反应</v>
          </cell>
        </row>
        <row r="20850">
          <cell r="E20850" t="str">
            <v>THERAPEUTIC RESPONSE UNEXPECTED WITH DRUG SUBSTITUTION</v>
          </cell>
          <cell r="F20850" t="str">
            <v>意外的治疗反应</v>
          </cell>
          <cell r="G20850" t="str">
            <v>全身性疾病及给药部位各种反应</v>
          </cell>
        </row>
        <row r="20851">
          <cell r="E20851" t="str">
            <v>THERAPEUTIC SKIN CARE TOPICAL</v>
          </cell>
          <cell r="F20851" t="str">
            <v>治疗性局部皮肤护理</v>
          </cell>
          <cell r="G20851" t="str">
            <v>各种手术及医疗操作</v>
          </cell>
        </row>
        <row r="20852">
          <cell r="E20852" t="str">
            <v>THERAPY CESSATION</v>
          </cell>
          <cell r="F20852" t="str">
            <v>治疗终止</v>
          </cell>
          <cell r="G20852" t="str">
            <v>各种手术及医疗操作</v>
          </cell>
        </row>
        <row r="20853">
          <cell r="E20853" t="str">
            <v>THERAPY CHANGE</v>
          </cell>
          <cell r="F20853" t="str">
            <v>治疗改变</v>
          </cell>
          <cell r="G20853" t="str">
            <v>各种手术及医疗操作</v>
          </cell>
        </row>
        <row r="20854">
          <cell r="E20854" t="str">
            <v>THERAPY INTERRUPTED</v>
          </cell>
          <cell r="F20854" t="str">
            <v>治疗中断</v>
          </cell>
          <cell r="G20854" t="str">
            <v>各种手术及医疗操作</v>
          </cell>
        </row>
        <row r="20855">
          <cell r="E20855" t="str">
            <v>THERAPY NAIVE</v>
          </cell>
          <cell r="F20855" t="str">
            <v>未经治疗的</v>
          </cell>
          <cell r="G20855" t="str">
            <v>全身性疾病及给药部位各种反应</v>
          </cell>
        </row>
        <row r="20856">
          <cell r="E20856" t="str">
            <v>THERAPY NON-RESPONDER</v>
          </cell>
          <cell r="F20856" t="str">
            <v>治疗无反应者</v>
          </cell>
          <cell r="G20856" t="str">
            <v>全身性疾病及给药部位各种反应</v>
          </cell>
        </row>
        <row r="20857">
          <cell r="E20857" t="str">
            <v>THERAPY PARTIAL RESPONDER</v>
          </cell>
          <cell r="F20857" t="str">
            <v>治疗部分应答者</v>
          </cell>
          <cell r="G20857" t="str">
            <v>全身性疾病及给药部位各种反应</v>
          </cell>
        </row>
        <row r="20858">
          <cell r="E20858" t="str">
            <v>THERAPY REGIMEN CHANGED</v>
          </cell>
          <cell r="F20858" t="str">
            <v>治疗改变</v>
          </cell>
          <cell r="G20858" t="str">
            <v>各种手术及医疗操作</v>
          </cell>
        </row>
        <row r="20859">
          <cell r="E20859" t="str">
            <v>THERAPY RESPONDER</v>
          </cell>
          <cell r="F20859" t="str">
            <v>对治疗方案有应答者</v>
          </cell>
          <cell r="G20859" t="str">
            <v>全身性疾病及给药部位各种反应</v>
          </cell>
        </row>
        <row r="20860">
          <cell r="E20860" t="str">
            <v>THERMAL ABLATION</v>
          </cell>
          <cell r="F20860" t="str">
            <v>热消融术</v>
          </cell>
          <cell r="G20860" t="str">
            <v>各种手术及医疗操作</v>
          </cell>
        </row>
        <row r="20861">
          <cell r="E20861" t="str">
            <v>THERMAL BURN</v>
          </cell>
          <cell r="F20861" t="str">
            <v>热灼伤</v>
          </cell>
          <cell r="G20861" t="str">
            <v>各类损伤、中毒及操作并发症</v>
          </cell>
        </row>
        <row r="20862">
          <cell r="E20862" t="str">
            <v>THERMAL BURNS OF EYE</v>
          </cell>
          <cell r="F20862" t="str">
            <v>眼部热灼伤</v>
          </cell>
          <cell r="G20862" t="str">
            <v>各类损伤、中毒及操作并发症</v>
          </cell>
        </row>
        <row r="20863">
          <cell r="E20863" t="str">
            <v>THERMOANAESTHESIA</v>
          </cell>
          <cell r="F20863" t="str">
            <v>温度觉缺失</v>
          </cell>
          <cell r="G20863" t="str">
            <v>各类神经系统疾病</v>
          </cell>
        </row>
        <row r="20864">
          <cell r="E20864" t="str">
            <v>THERMOHYPERAESTHESIA</v>
          </cell>
          <cell r="F20864" t="str">
            <v>温度觉过敏</v>
          </cell>
          <cell r="G20864" t="str">
            <v>各类神经系统疾病</v>
          </cell>
        </row>
        <row r="20865">
          <cell r="E20865" t="str">
            <v>THERMOHYPOAESTHESIA</v>
          </cell>
          <cell r="F20865" t="str">
            <v>温度觉迟钝</v>
          </cell>
          <cell r="G20865" t="str">
            <v>各类神经系统疾病</v>
          </cell>
        </row>
        <row r="20866">
          <cell r="E20866" t="str">
            <v>THERMOMETRY</v>
          </cell>
          <cell r="F20866" t="str">
            <v>温度测量法</v>
          </cell>
          <cell r="G20866" t="str">
            <v>各类检查</v>
          </cell>
        </row>
        <row r="20867">
          <cell r="E20867" t="str">
            <v>THERMOMETRY ABNORMAL</v>
          </cell>
          <cell r="F20867" t="str">
            <v>温度测量异常</v>
          </cell>
          <cell r="G20867" t="str">
            <v>各类检查</v>
          </cell>
        </row>
        <row r="20868">
          <cell r="E20868" t="str">
            <v>THERMOPHOBIA</v>
          </cell>
          <cell r="F20868" t="str">
            <v>恐热</v>
          </cell>
          <cell r="G20868" t="str">
            <v>精神病类</v>
          </cell>
        </row>
        <row r="20869">
          <cell r="E20869" t="str">
            <v>THINKING ABNORMAL</v>
          </cell>
          <cell r="F20869" t="str">
            <v>思维异常</v>
          </cell>
          <cell r="G20869" t="str">
            <v>精神病类</v>
          </cell>
        </row>
        <row r="20870">
          <cell r="E20870" t="str">
            <v>THIOPURINE METHYLTRANSFERASE</v>
          </cell>
          <cell r="F20870" t="str">
            <v>巯嘌呤甲基转移酶</v>
          </cell>
          <cell r="G20870" t="str">
            <v>各类检查</v>
          </cell>
        </row>
        <row r="20871">
          <cell r="E20871" t="str">
            <v>THIOPURINE METHYLTRANSFERASE DECREASED</v>
          </cell>
          <cell r="F20871" t="str">
            <v>巯嘌呤甲基转移酶减少</v>
          </cell>
          <cell r="G20871" t="str">
            <v>各类检查</v>
          </cell>
        </row>
        <row r="20872">
          <cell r="E20872" t="str">
            <v>THIRD DEGREE CHEMICAL BURN OF SKIN</v>
          </cell>
          <cell r="F20872" t="str">
            <v>三度皮肤化学性烧伤</v>
          </cell>
          <cell r="G20872" t="str">
            <v>各类损伤、中毒及操作并发症</v>
          </cell>
        </row>
        <row r="20873">
          <cell r="E20873" t="str">
            <v>THIRD STAGE POSTPARTUM HAEMORRHAGE</v>
          </cell>
          <cell r="F20873" t="str">
            <v>第三产程产后出血</v>
          </cell>
          <cell r="G20873" t="str">
            <v>妊娠期、产褥期及围产期状况</v>
          </cell>
        </row>
        <row r="20874">
          <cell r="E20874" t="str">
            <v>THIRD TRIMESTER PREGNANCY</v>
          </cell>
          <cell r="F20874" t="str">
            <v>妊娠晚期</v>
          </cell>
          <cell r="G20874" t="str">
            <v>妊娠期、产褥期及围产期状况</v>
          </cell>
        </row>
        <row r="20875">
          <cell r="E20875" t="str">
            <v>THIRST</v>
          </cell>
          <cell r="F20875" t="str">
            <v>口渴</v>
          </cell>
          <cell r="G20875" t="str">
            <v>全身性疾病及给药部位各种反应</v>
          </cell>
        </row>
        <row r="20876">
          <cell r="E20876" t="str">
            <v>THIRST DECREASED</v>
          </cell>
          <cell r="F20876" t="str">
            <v>渴感减弱</v>
          </cell>
          <cell r="G20876" t="str">
            <v>全身性疾病及给药部位各种反应</v>
          </cell>
        </row>
        <row r="20877">
          <cell r="E20877" t="str">
            <v>THORACIC CAVITY DRAINAGE</v>
          </cell>
          <cell r="F20877" t="str">
            <v>胸腔引流</v>
          </cell>
          <cell r="G20877" t="str">
            <v>各种手术及医疗操作</v>
          </cell>
        </row>
        <row r="20878">
          <cell r="E20878" t="str">
            <v>THORACIC CAVITY DRAINAGE TEST ABNORMAL</v>
          </cell>
          <cell r="F20878" t="str">
            <v>胸腔引流试验异常</v>
          </cell>
          <cell r="G20878" t="str">
            <v>各类检查</v>
          </cell>
        </row>
        <row r="20879">
          <cell r="E20879" t="str">
            <v>THORACIC CAVITY LAVAGE</v>
          </cell>
          <cell r="F20879" t="str">
            <v>胸腔灌洗</v>
          </cell>
          <cell r="G20879" t="str">
            <v>各种手术及医疗操作</v>
          </cell>
        </row>
        <row r="20880">
          <cell r="E20880" t="str">
            <v>THORACIC DUCT LIGATION</v>
          </cell>
          <cell r="F20880" t="str">
            <v>胸导管结扎术</v>
          </cell>
          <cell r="G20880" t="str">
            <v>各种手术及医疗操作</v>
          </cell>
        </row>
        <row r="20881">
          <cell r="E20881" t="str">
            <v>THORACIC HAEMORRHAGE</v>
          </cell>
          <cell r="F20881" t="str">
            <v>胸部出血</v>
          </cell>
          <cell r="G20881" t="str">
            <v>呼吸系统、胸及纵隔疾病</v>
          </cell>
        </row>
        <row r="20882">
          <cell r="E20882" t="str">
            <v>THORACIC OPERATION</v>
          </cell>
          <cell r="F20882" t="str">
            <v>胸腔手术</v>
          </cell>
          <cell r="G20882" t="str">
            <v>各种手术及医疗操作</v>
          </cell>
        </row>
        <row r="20883">
          <cell r="E20883" t="str">
            <v>THORACIC OUTLET SURGERY</v>
          </cell>
          <cell r="F20883" t="str">
            <v>胸廓出口综合症手术</v>
          </cell>
          <cell r="G20883" t="str">
            <v>各种手术及医疗操作</v>
          </cell>
        </row>
        <row r="20884">
          <cell r="E20884" t="str">
            <v>THORACIC OUTLET SYNDROME</v>
          </cell>
          <cell r="F20884" t="str">
            <v>胸廓出口综合征</v>
          </cell>
          <cell r="G20884" t="str">
            <v>各类神经系统疾病</v>
          </cell>
        </row>
        <row r="20885">
          <cell r="E20885" t="str">
            <v>THORACIC RADICULOPATHY</v>
          </cell>
          <cell r="F20885" t="str">
            <v>胸椎神经根病变</v>
          </cell>
          <cell r="G20885" t="str">
            <v>各类神经系统疾病</v>
          </cell>
        </row>
        <row r="20886">
          <cell r="E20886" t="str">
            <v>THORACIC SPINAL CORD PARALYSIS</v>
          </cell>
          <cell r="F20886" t="str">
            <v>胸段脊髓瘫痪</v>
          </cell>
          <cell r="G20886" t="str">
            <v>各类神经系统疾病</v>
          </cell>
        </row>
        <row r="20887">
          <cell r="E20887" t="str">
            <v>THORACIC SPINAL STENOSIS</v>
          </cell>
          <cell r="F20887" t="str">
            <v>胸椎椎管狭窄</v>
          </cell>
          <cell r="G20887" t="str">
            <v>各种肌肉骨骼及结缔组织疾病</v>
          </cell>
        </row>
        <row r="20888">
          <cell r="E20888" t="str">
            <v>THORACIC SPINE FLATTENING</v>
          </cell>
          <cell r="F20888" t="str">
            <v>脊椎变平直</v>
          </cell>
          <cell r="G20888" t="str">
            <v>各种肌肉骨骼及结缔组织疾病</v>
          </cell>
        </row>
        <row r="20889">
          <cell r="E20889" t="str">
            <v>THORACIC VERTEBRA INJURY</v>
          </cell>
          <cell r="F20889" t="str">
            <v>脊柱损伤</v>
          </cell>
          <cell r="G20889" t="str">
            <v>各类损伤、中毒及操作并发症</v>
          </cell>
        </row>
        <row r="20890">
          <cell r="E20890" t="str">
            <v>THORACIC VERTEBRAL FRACTURE</v>
          </cell>
          <cell r="F20890" t="str">
            <v>胸椎骨折</v>
          </cell>
          <cell r="G20890" t="str">
            <v>各类损伤、中毒及操作并发症</v>
          </cell>
        </row>
        <row r="20891">
          <cell r="E20891" t="str">
            <v>THORACOPLASTY</v>
          </cell>
          <cell r="F20891" t="str">
            <v>胸廓成形术</v>
          </cell>
          <cell r="G20891" t="str">
            <v>各种手术及医疗操作</v>
          </cell>
        </row>
        <row r="20892">
          <cell r="E20892" t="str">
            <v>THORACOSTOMY</v>
          </cell>
          <cell r="F20892" t="str">
            <v>胸管插入</v>
          </cell>
          <cell r="G20892" t="str">
            <v>各种手术及医疗操作</v>
          </cell>
        </row>
        <row r="20893">
          <cell r="E20893" t="str">
            <v>THORACOTOMY</v>
          </cell>
          <cell r="F20893" t="str">
            <v>胸廓切开术</v>
          </cell>
          <cell r="G20893" t="str">
            <v>各种手术及医疗操作</v>
          </cell>
        </row>
        <row r="20894">
          <cell r="E20894" t="str">
            <v>THORNWALDT DISEASE</v>
          </cell>
          <cell r="F20894" t="str">
            <v>Tornwaldt 滑囊炎</v>
          </cell>
          <cell r="G20894" t="str">
            <v>感染及侵染类疾病</v>
          </cell>
        </row>
        <row r="20895">
          <cell r="E20895" t="str">
            <v>THOUGHT BLOCKING</v>
          </cell>
          <cell r="F20895" t="str">
            <v>思维中断</v>
          </cell>
          <cell r="G20895" t="str">
            <v>精神病类</v>
          </cell>
        </row>
        <row r="20896">
          <cell r="E20896" t="str">
            <v>THOUGHT BROADCASTING</v>
          </cell>
          <cell r="F20896" t="str">
            <v>思维被播散</v>
          </cell>
          <cell r="G20896" t="str">
            <v>精神病类</v>
          </cell>
        </row>
        <row r="20897">
          <cell r="E20897" t="str">
            <v>THOUGHT INSERTION</v>
          </cell>
          <cell r="F20897" t="str">
            <v>思维插入</v>
          </cell>
          <cell r="G20897" t="str">
            <v>精神病类</v>
          </cell>
        </row>
        <row r="20898">
          <cell r="E20898" t="str">
            <v>THOUGHT WITHDRAWAL</v>
          </cell>
          <cell r="F20898" t="str">
            <v>思维被夺</v>
          </cell>
          <cell r="G20898" t="str">
            <v>精神病类</v>
          </cell>
        </row>
        <row r="20899">
          <cell r="E20899" t="str">
            <v>THREAT OF REDUNDANCY</v>
          </cell>
          <cell r="F20899" t="str">
            <v>裁员威胁</v>
          </cell>
          <cell r="G20899" t="str">
            <v>社会环境</v>
          </cell>
        </row>
        <row r="20900">
          <cell r="E20900" t="str">
            <v>THREATENED LABOUR</v>
          </cell>
          <cell r="F20900" t="str">
            <v>先兆临产</v>
          </cell>
          <cell r="G20900" t="str">
            <v>妊娠期、产褥期及围产期状况</v>
          </cell>
        </row>
        <row r="20901">
          <cell r="E20901" t="str">
            <v>THREATENED UTERINE RUPTURE</v>
          </cell>
          <cell r="F20901" t="str">
            <v>先兆子宫破裂</v>
          </cell>
          <cell r="G20901" t="str">
            <v>生殖系统及乳腺疾病</v>
          </cell>
        </row>
        <row r="20902">
          <cell r="E20902" t="str">
            <v>THROAT CANCER</v>
          </cell>
          <cell r="F20902" t="str">
            <v>咽喉癌</v>
          </cell>
          <cell r="G20902" t="str">
            <v>良性、恶性及性质不明的肿瘤（包括囊状和息肉状）</v>
          </cell>
        </row>
        <row r="20903">
          <cell r="E20903" t="str">
            <v>THROAT CLEARING</v>
          </cell>
          <cell r="F20903" t="str">
            <v>清嗓</v>
          </cell>
          <cell r="G20903" t="str">
            <v>呼吸系统、胸及纵隔疾病</v>
          </cell>
        </row>
        <row r="20904">
          <cell r="E20904" t="str">
            <v>THROAT IRRITATION</v>
          </cell>
          <cell r="F20904" t="str">
            <v>咽喉刺激</v>
          </cell>
          <cell r="G20904" t="str">
            <v>呼吸系统、胸及纵隔疾病</v>
          </cell>
        </row>
        <row r="20905">
          <cell r="E20905" t="str">
            <v>THROAT LESION</v>
          </cell>
          <cell r="F20905" t="str">
            <v>咽喉病变</v>
          </cell>
          <cell r="G20905" t="str">
            <v>呼吸系统、胸及纵隔疾病</v>
          </cell>
        </row>
        <row r="20906">
          <cell r="E20906" t="str">
            <v>THROAT TIGHTNESS</v>
          </cell>
          <cell r="F20906" t="str">
            <v>咽喉缩紧感</v>
          </cell>
          <cell r="G20906" t="str">
            <v>呼吸系统、胸及纵隔疾病</v>
          </cell>
        </row>
        <row r="20907">
          <cell r="E20907" t="str">
            <v>THROMBASTHENIA</v>
          </cell>
          <cell r="F20907" t="str">
            <v>血小板机能不全</v>
          </cell>
          <cell r="G20907" t="str">
            <v>血液及淋巴系统疾病</v>
          </cell>
        </row>
        <row r="20908">
          <cell r="E20908" t="str">
            <v>THROMBECTOMY</v>
          </cell>
          <cell r="F20908" t="str">
            <v>血栓切除术</v>
          </cell>
          <cell r="G20908" t="str">
            <v>各种手术及医疗操作</v>
          </cell>
        </row>
        <row r="20909">
          <cell r="E20909" t="str">
            <v>THROMBIN-ANTITHROMBIN III COMPLEX ABNORMAL</v>
          </cell>
          <cell r="F20909" t="str">
            <v>凝血酶 － 抗凝血酶 III 复合物异常</v>
          </cell>
          <cell r="G20909" t="str">
            <v>各类检查</v>
          </cell>
        </row>
        <row r="20910">
          <cell r="E20910" t="str">
            <v>THROMBIN-ANTITHROMBIN III COMPLEX DECREASED</v>
          </cell>
          <cell r="F20910" t="str">
            <v>凝血酶 － 抗凝血酶 III 复合物降低</v>
          </cell>
          <cell r="G20910" t="str">
            <v>各类检查</v>
          </cell>
        </row>
        <row r="20911">
          <cell r="E20911" t="str">
            <v>THROMBIN-ANTITHROMBIN III COMPLEX INCREASED</v>
          </cell>
          <cell r="F20911" t="str">
            <v>凝血酶 － 抗凝血酶 III 复合物升高</v>
          </cell>
          <cell r="G20911" t="str">
            <v>各类检查</v>
          </cell>
        </row>
        <row r="20912">
          <cell r="E20912" t="str">
            <v>THROMBIN TIME</v>
          </cell>
          <cell r="F20912" t="str">
            <v>凝血酶时间</v>
          </cell>
          <cell r="G20912" t="str">
            <v>各类检查</v>
          </cell>
        </row>
        <row r="20913">
          <cell r="E20913" t="str">
            <v>THROMBIN TIME ABNORMAL</v>
          </cell>
          <cell r="F20913" t="str">
            <v>凝血酶时间异常</v>
          </cell>
          <cell r="G20913" t="str">
            <v>各类检查</v>
          </cell>
        </row>
        <row r="20914">
          <cell r="E20914" t="str">
            <v>THROMBIN TIME PROLONGED</v>
          </cell>
          <cell r="F20914" t="str">
            <v>凝血酶时间延长</v>
          </cell>
          <cell r="G20914" t="str">
            <v>各类检查</v>
          </cell>
        </row>
        <row r="20915">
          <cell r="E20915" t="str">
            <v>THROMBIN TIME SHORTENED</v>
          </cell>
          <cell r="F20915" t="str">
            <v>凝血酶时间缩短</v>
          </cell>
          <cell r="G20915" t="str">
            <v>各类检查</v>
          </cell>
        </row>
        <row r="20916">
          <cell r="E20916" t="str">
            <v>THROMBOANGIITIS OBLITERANS</v>
          </cell>
          <cell r="F20916" t="str">
            <v>闭塞性血栓性血管炎</v>
          </cell>
          <cell r="G20916" t="str">
            <v>血管与淋巴管类疾病</v>
          </cell>
        </row>
        <row r="20917">
          <cell r="E20917" t="str">
            <v>THROMBOCYTHAEMIA</v>
          </cell>
          <cell r="F20917" t="str">
            <v>血小板增多症</v>
          </cell>
          <cell r="G20917" t="str">
            <v>血液及淋巴系统疾病</v>
          </cell>
        </row>
        <row r="20918">
          <cell r="E20918" t="str">
            <v>THROMBOCYTOPENIA</v>
          </cell>
          <cell r="F20918" t="str">
            <v>血小板减少症</v>
          </cell>
          <cell r="G20918" t="str">
            <v>血液及淋巴系统疾病</v>
          </cell>
        </row>
        <row r="20919">
          <cell r="E20919" t="str">
            <v>THROMBOCYTOPENIA-ABSENT RADIUS SYNDROME</v>
          </cell>
          <cell r="F20919" t="str">
            <v>血小板减少-桡骨缺失综合征</v>
          </cell>
          <cell r="G20919" t="str">
            <v>各种先天性家族性遗传性疾病</v>
          </cell>
        </row>
        <row r="20920">
          <cell r="E20920" t="str">
            <v>THROMBOCYTOPENIA NEONATAL</v>
          </cell>
          <cell r="F20920" t="str">
            <v>新生儿血小板减少</v>
          </cell>
          <cell r="G20920" t="str">
            <v>血液及淋巴系统疾病</v>
          </cell>
        </row>
        <row r="20921">
          <cell r="E20921" t="str">
            <v>THROMBOCYTOPENIC PURPURA</v>
          </cell>
          <cell r="F20921" t="str">
            <v>血小板减少性紫癜</v>
          </cell>
          <cell r="G20921" t="str">
            <v>血液及淋巴系统疾病</v>
          </cell>
        </row>
        <row r="20922">
          <cell r="E20922" t="str">
            <v>THROMBOCYTOSIS</v>
          </cell>
          <cell r="F20922" t="str">
            <v>血小板增多症</v>
          </cell>
          <cell r="G20922" t="str">
            <v>血液及淋巴系统疾病</v>
          </cell>
        </row>
        <row r="20923">
          <cell r="E20923" t="str">
            <v>THROMBOELASTOGRAM</v>
          </cell>
          <cell r="F20923" t="str">
            <v>凝血弹性描记图</v>
          </cell>
          <cell r="G20923" t="str">
            <v>各类检查</v>
          </cell>
        </row>
        <row r="20924">
          <cell r="E20924" t="str">
            <v>THROMBOEMBOLECTOMY</v>
          </cell>
          <cell r="F20924" t="str">
            <v>血栓栓塞切除术</v>
          </cell>
          <cell r="G20924" t="str">
            <v>各种手术及医疗操作</v>
          </cell>
        </row>
        <row r="20925">
          <cell r="E20925" t="str">
            <v>THROMBOEMBOLIC STROKE</v>
          </cell>
          <cell r="F20925" t="str">
            <v>栓塞性卒中</v>
          </cell>
          <cell r="G20925" t="str">
            <v>各类神经系统疾病</v>
          </cell>
        </row>
        <row r="20926">
          <cell r="E20926" t="str">
            <v>THROMBOENDARTERECTOMY</v>
          </cell>
          <cell r="F20926" t="str">
            <v>动脉内膜切除术</v>
          </cell>
          <cell r="G20926" t="str">
            <v>各种手术及医疗操作</v>
          </cell>
        </row>
        <row r="20927">
          <cell r="E20927" t="str">
            <v>THROMBOLYSIS</v>
          </cell>
          <cell r="F20927" t="str">
            <v>溶栓</v>
          </cell>
          <cell r="G20927" t="str">
            <v>各种手术及医疗操作</v>
          </cell>
        </row>
        <row r="20928">
          <cell r="E20928" t="str">
            <v>THROMBOPHLEBITIS</v>
          </cell>
          <cell r="F20928" t="str">
            <v>血栓性静脉炎</v>
          </cell>
          <cell r="G20928" t="str">
            <v>血管与淋巴管类疾病</v>
          </cell>
        </row>
        <row r="20929">
          <cell r="E20929" t="str">
            <v>THROMBOPHLEBITIS MIGRANS</v>
          </cell>
          <cell r="F20929" t="str">
            <v>移动性血栓性静脉炎</v>
          </cell>
          <cell r="G20929" t="str">
            <v>血管与淋巴管类疾病</v>
          </cell>
        </row>
        <row r="20930">
          <cell r="E20930" t="str">
            <v>THROMBOPHLEBITIS NEONATAL</v>
          </cell>
          <cell r="F20930" t="str">
            <v>新生儿血栓性静脉炎</v>
          </cell>
          <cell r="G20930" t="str">
            <v>血管与淋巴管类疾病</v>
          </cell>
        </row>
        <row r="20931">
          <cell r="E20931" t="str">
            <v>THROMBOPHLEBITIS OF VENA CAVA</v>
          </cell>
          <cell r="F20931" t="str">
            <v>腔静脉血栓形成</v>
          </cell>
          <cell r="G20931" t="str">
            <v>血管与淋巴管类疾病</v>
          </cell>
        </row>
        <row r="20932">
          <cell r="E20932" t="str">
            <v>THROMBOPHLEBITIS PELVIC VEIN</v>
          </cell>
          <cell r="F20932" t="str">
            <v>盆腔静脉血栓形成</v>
          </cell>
          <cell r="G20932" t="str">
            <v>血管与淋巴管类疾病</v>
          </cell>
        </row>
        <row r="20933">
          <cell r="E20933" t="str">
            <v>THROMBOPHLEBITIS SEPTIC</v>
          </cell>
          <cell r="F20933" t="str">
            <v>脓毒性血栓性静脉炎</v>
          </cell>
          <cell r="G20933" t="str">
            <v>感染及侵染类疾病</v>
          </cell>
        </row>
        <row r="20934">
          <cell r="E20934" t="str">
            <v>THROMBOPHLEBITIS SUPERFICIAL</v>
          </cell>
          <cell r="F20934" t="str">
            <v>浅表静脉血栓形成</v>
          </cell>
          <cell r="G20934" t="str">
            <v>血管与淋巴管类疾病</v>
          </cell>
        </row>
        <row r="20935">
          <cell r="E20935" t="str">
            <v>THROMBOPLASTIN ANTIBODY</v>
          </cell>
          <cell r="F20935" t="str">
            <v>凝血活酶抗体</v>
          </cell>
          <cell r="G20935" t="str">
            <v>各类检查</v>
          </cell>
        </row>
        <row r="20936">
          <cell r="E20936" t="str">
            <v>THROMBOPOIETIN LEVEL ABNORMAL</v>
          </cell>
          <cell r="F20936" t="str">
            <v>血小板生成素水平异常</v>
          </cell>
          <cell r="G20936" t="str">
            <v>各类检查</v>
          </cell>
        </row>
        <row r="20937">
          <cell r="E20937" t="str">
            <v>THROMBOSED VARICOSE VEIN</v>
          </cell>
          <cell r="F20937" t="str">
            <v>血栓形成性静脉曲张</v>
          </cell>
          <cell r="G20937" t="str">
            <v>血管与淋巴管类疾病</v>
          </cell>
        </row>
        <row r="20938">
          <cell r="E20938" t="str">
            <v>THROMBOSIS</v>
          </cell>
          <cell r="F20938" t="str">
            <v>血栓形成</v>
          </cell>
          <cell r="G20938" t="str">
            <v>血管与淋巴管类疾病</v>
          </cell>
        </row>
        <row r="20939">
          <cell r="E20939" t="str">
            <v>THROMBOSIS CORPORA CAVERNOSA</v>
          </cell>
          <cell r="F20939" t="str">
            <v>阴茎海绵体血栓形成</v>
          </cell>
          <cell r="G20939" t="str">
            <v>生殖系统及乳腺疾病</v>
          </cell>
        </row>
        <row r="20940">
          <cell r="E20940" t="str">
            <v>THROMBOSIS IN DEVICE</v>
          </cell>
          <cell r="F20940" t="str">
            <v>器械中血栓形成</v>
          </cell>
          <cell r="G20940" t="str">
            <v>产品问题</v>
          </cell>
        </row>
        <row r="20941">
          <cell r="E20941" t="str">
            <v>THROMBOSIS MESENTERIC VESSEL</v>
          </cell>
          <cell r="F20941" t="str">
            <v>肠系膜血管血栓形成</v>
          </cell>
          <cell r="G20941" t="str">
            <v>胃肠系统疾病</v>
          </cell>
        </row>
        <row r="20942">
          <cell r="E20942" t="str">
            <v>THROMBOSIS PROPHYLAXIS</v>
          </cell>
          <cell r="F20942" t="str">
            <v>血栓形成预防治疗</v>
          </cell>
          <cell r="G20942" t="str">
            <v>各种手术及医疗操作</v>
          </cell>
        </row>
        <row r="20943">
          <cell r="E20943" t="str">
            <v>THROMBOSIS WITH THROMBOCYTOPENIA SYNDROME</v>
          </cell>
          <cell r="F20943" t="str">
            <v>血栓形成伴血小板减少综合征</v>
          </cell>
          <cell r="G20943" t="str">
            <v>血液及淋巴系统疾病</v>
          </cell>
        </row>
        <row r="20944">
          <cell r="E20944" t="str">
            <v>THROMBOTIC CEREBRAL INFARCTION</v>
          </cell>
          <cell r="F20944" t="str">
            <v>血栓性脑梗死</v>
          </cell>
          <cell r="G20944" t="str">
            <v>各类神经系统疾病</v>
          </cell>
        </row>
        <row r="20945">
          <cell r="E20945" t="str">
            <v>THROMBOTIC MICROANGIOPATHY</v>
          </cell>
          <cell r="F20945" t="str">
            <v>血栓性微血管病</v>
          </cell>
          <cell r="G20945" t="str">
            <v>血液及淋巴系统疾病</v>
          </cell>
        </row>
        <row r="20946">
          <cell r="E20946" t="str">
            <v>THROMBOTIC STROKE</v>
          </cell>
          <cell r="F20946" t="str">
            <v>血栓性卒中</v>
          </cell>
          <cell r="G20946" t="str">
            <v>各类神经系统疾病</v>
          </cell>
        </row>
        <row r="20947">
          <cell r="E20947" t="str">
            <v>THROMBOTIC THROMBOCYTOPENIC PURPURA</v>
          </cell>
          <cell r="F20947" t="str">
            <v>血栓性血小板减少性紫癜</v>
          </cell>
          <cell r="G20947" t="str">
            <v>血液及淋巴系统疾病</v>
          </cell>
        </row>
        <row r="20948">
          <cell r="E20948" t="str">
            <v>THUMB SUCKING</v>
          </cell>
          <cell r="F20948" t="str">
            <v>吮拇指癖</v>
          </cell>
          <cell r="G20948" t="str">
            <v>全身性疾病及给药部位各种反应</v>
          </cell>
        </row>
        <row r="20949">
          <cell r="E20949" t="str">
            <v>THUNDERCLAP HEADACHE</v>
          </cell>
          <cell r="F20949" t="str">
            <v>霹雳样头痛</v>
          </cell>
          <cell r="G20949" t="str">
            <v>各类神经系统疾病</v>
          </cell>
        </row>
        <row r="20950">
          <cell r="E20950" t="str">
            <v>THYMECTOMY</v>
          </cell>
          <cell r="F20950" t="str">
            <v>胸腺切除术</v>
          </cell>
          <cell r="G20950" t="str">
            <v>各种手术及医疗操作</v>
          </cell>
        </row>
        <row r="20951">
          <cell r="E20951" t="str">
            <v>THYMIC CANCER METASTATIC</v>
          </cell>
          <cell r="F20951" t="str">
            <v>转移性胸腺癌</v>
          </cell>
          <cell r="G20951" t="str">
            <v>良性、恶性及性质不明的肿瘤（包括囊状和息肉状）</v>
          </cell>
        </row>
        <row r="20952">
          <cell r="E20952" t="str">
            <v>THYMIC CARCINOMA</v>
          </cell>
          <cell r="F20952" t="str">
            <v>胸腺癌</v>
          </cell>
          <cell r="G20952" t="str">
            <v>良性、恶性及性质不明的肿瘤（包括囊状和息肉状）</v>
          </cell>
        </row>
        <row r="20953">
          <cell r="E20953" t="str">
            <v>THYMIC CYST</v>
          </cell>
          <cell r="F20953" t="str">
            <v>胸腺囊肿</v>
          </cell>
          <cell r="G20953" t="str">
            <v>血液及淋巴系统疾病</v>
          </cell>
        </row>
        <row r="20954">
          <cell r="E20954" t="str">
            <v>THYMOL TURBIDITY TEST ABNORMAL</v>
          </cell>
          <cell r="F20954" t="str">
            <v>麝香草酚浊试验异常</v>
          </cell>
          <cell r="G20954" t="str">
            <v>各类检查</v>
          </cell>
        </row>
        <row r="20955">
          <cell r="E20955" t="str">
            <v>THYMOL TURBIDITY TEST INCREASED</v>
          </cell>
          <cell r="F20955" t="str">
            <v>麝香草酚浊度试验升高</v>
          </cell>
          <cell r="G20955" t="str">
            <v>各类检查</v>
          </cell>
        </row>
        <row r="20956">
          <cell r="E20956" t="str">
            <v>THYMOMA</v>
          </cell>
          <cell r="F20956" t="str">
            <v>胸腺瘤</v>
          </cell>
          <cell r="G20956" t="str">
            <v>良性、恶性及性质不明的肿瘤（包括囊状和息肉状）</v>
          </cell>
        </row>
        <row r="20957">
          <cell r="E20957" t="str">
            <v>THYMOMA MALIGNANT</v>
          </cell>
          <cell r="F20957" t="str">
            <v>恶性胸腺瘤</v>
          </cell>
          <cell r="G20957" t="str">
            <v>良性、恶性及性质不明的肿瘤（包括囊状和息肉状）</v>
          </cell>
        </row>
        <row r="20958">
          <cell r="E20958" t="str">
            <v>THYMOMA MALIGNANT RECURRENT</v>
          </cell>
          <cell r="F20958" t="str">
            <v>复发性恶性胸腺瘤</v>
          </cell>
          <cell r="G20958" t="str">
            <v>良性、恶性及性质不明的肿瘤（包括囊状和息肉状）</v>
          </cell>
        </row>
        <row r="20959">
          <cell r="E20959" t="str">
            <v>THYMUS ABSCESS</v>
          </cell>
          <cell r="F20959" t="str">
            <v>胸腺脓肿</v>
          </cell>
          <cell r="G20959" t="str">
            <v>感染及侵染类疾病</v>
          </cell>
        </row>
        <row r="20960">
          <cell r="E20960" t="str">
            <v>THYMUS DISORDER</v>
          </cell>
          <cell r="F20960" t="str">
            <v>胸腺疾病</v>
          </cell>
          <cell r="G20960" t="str">
            <v>血液及淋巴系统疾病</v>
          </cell>
        </row>
        <row r="20961">
          <cell r="E20961" t="str">
            <v>THYMUS ENLARGEMENT</v>
          </cell>
          <cell r="F20961" t="str">
            <v>胸腺增大</v>
          </cell>
          <cell r="G20961" t="str">
            <v>血液及淋巴系统疾病</v>
          </cell>
        </row>
        <row r="20962">
          <cell r="E20962" t="str">
            <v>THYMUS HYPERTROPHY</v>
          </cell>
          <cell r="F20962" t="str">
            <v>胸腺增大</v>
          </cell>
          <cell r="G20962" t="str">
            <v>血液及淋巴系统疾病</v>
          </cell>
        </row>
        <row r="20963">
          <cell r="E20963" t="str">
            <v>THYMUS HYPOPLASIA</v>
          </cell>
          <cell r="F20963" t="str">
            <v>胸腺发育不全</v>
          </cell>
          <cell r="G20963" t="str">
            <v>各种先天性家族性遗传性疾病</v>
          </cell>
        </row>
        <row r="20964">
          <cell r="E20964" t="str">
            <v>THYROGLOBULIN DECREASED</v>
          </cell>
          <cell r="F20964" t="str">
            <v>甲状腺球蛋白降低</v>
          </cell>
          <cell r="G20964" t="str">
            <v>各类检查</v>
          </cell>
        </row>
        <row r="20965">
          <cell r="E20965" t="str">
            <v>THYROGLOBULIN INCREASED</v>
          </cell>
          <cell r="F20965" t="str">
            <v>甲状腺球蛋白升高</v>
          </cell>
          <cell r="G20965" t="str">
            <v>各类检查</v>
          </cell>
        </row>
        <row r="20966">
          <cell r="E20966" t="str">
            <v>THYROGLOBULIN PRESENT</v>
          </cell>
          <cell r="F20966" t="str">
            <v>甲状腺球蛋白检出</v>
          </cell>
          <cell r="G20966" t="str">
            <v>各类检查</v>
          </cell>
        </row>
        <row r="20967">
          <cell r="E20967" t="str">
            <v>THYROGLOSSAL CYST</v>
          </cell>
          <cell r="F20967" t="str">
            <v>甲状舌管囊肿</v>
          </cell>
          <cell r="G20967" t="str">
            <v>各种先天性家族性遗传性疾病</v>
          </cell>
        </row>
        <row r="20968">
          <cell r="E20968" t="str">
            <v>THYROGLOSSAL CYST INFECTION</v>
          </cell>
          <cell r="F20968" t="str">
            <v>甲状舌管囊肿感染</v>
          </cell>
          <cell r="G20968" t="str">
            <v>感染及侵染类疾病</v>
          </cell>
        </row>
        <row r="20969">
          <cell r="E20969" t="str">
            <v>THYROGLOSSAL FISTULA</v>
          </cell>
          <cell r="F20969" t="str">
            <v>甲状舌管瘘</v>
          </cell>
          <cell r="G20969" t="str">
            <v>各种先天性家族性遗传性疾病</v>
          </cell>
        </row>
        <row r="20970">
          <cell r="E20970" t="str">
            <v>THYROID ADENOMA</v>
          </cell>
          <cell r="F20970" t="str">
            <v>甲状腺腺瘤</v>
          </cell>
          <cell r="G20970" t="str">
            <v>良性、恶性及性质不明的肿瘤（包括囊状和息肉状）</v>
          </cell>
        </row>
        <row r="20971">
          <cell r="E20971" t="str">
            <v>THYROID ATROPHY</v>
          </cell>
          <cell r="F20971" t="str">
            <v>甲状腺萎缩</v>
          </cell>
          <cell r="G20971" t="str">
            <v>内分泌系统疾病</v>
          </cell>
        </row>
        <row r="20972">
          <cell r="E20972" t="str">
            <v>THYROID B-CELL LYMPHOMA</v>
          </cell>
          <cell r="F20972" t="str">
            <v>甲状腺 B 细胞淋巴瘤</v>
          </cell>
          <cell r="G20972" t="str">
            <v>良性、恶性及性质不明的肿瘤（包括囊状和息肉状）</v>
          </cell>
        </row>
        <row r="20973">
          <cell r="E20973" t="str">
            <v>THYROID C-CELL HYPERPLASIA</v>
          </cell>
          <cell r="F20973" t="str">
            <v>甲状腺 C 细胞增生</v>
          </cell>
          <cell r="G20973" t="str">
            <v>内分泌系统疾病</v>
          </cell>
        </row>
        <row r="20974">
          <cell r="E20974" t="str">
            <v>THYROID CALCIFICATION</v>
          </cell>
          <cell r="F20974" t="str">
            <v>甲状腺钙化</v>
          </cell>
          <cell r="G20974" t="str">
            <v>内分泌系统疾病</v>
          </cell>
        </row>
        <row r="20975">
          <cell r="E20975" t="str">
            <v>THYROID CANCER</v>
          </cell>
          <cell r="F20975" t="str">
            <v>甲状腺癌</v>
          </cell>
          <cell r="G20975" t="str">
            <v>良性、恶性及性质不明的肿瘤（包括囊状和息肉状）</v>
          </cell>
        </row>
        <row r="20976">
          <cell r="E20976" t="str">
            <v>THYROID CANCER METASTATIC</v>
          </cell>
          <cell r="F20976" t="str">
            <v>转移性甲状腺癌</v>
          </cell>
          <cell r="G20976" t="str">
            <v>良性、恶性及性质不明的肿瘤（包括囊状和息肉状）</v>
          </cell>
        </row>
        <row r="20977">
          <cell r="E20977" t="str">
            <v>THYROID CANCER RECURRENT</v>
          </cell>
          <cell r="F20977" t="str">
            <v>复发性甲状腺癌</v>
          </cell>
          <cell r="G20977" t="str">
            <v>良性、恶性及性质不明的肿瘤（包括囊状和息肉状）</v>
          </cell>
        </row>
        <row r="20978">
          <cell r="E20978" t="str">
            <v>THYROID CANCER STAGE 0</v>
          </cell>
          <cell r="F20978" t="str">
            <v>甲状腺癌 0 期</v>
          </cell>
          <cell r="G20978" t="str">
            <v>良性、恶性及性质不明的肿瘤（包括囊状和息肉状）</v>
          </cell>
        </row>
        <row r="20979">
          <cell r="E20979" t="str">
            <v>THYROID CANCER STAGE I</v>
          </cell>
          <cell r="F20979" t="str">
            <v>甲状腺癌 I 期</v>
          </cell>
          <cell r="G20979" t="str">
            <v>良性、恶性及性质不明的肿瘤（包括囊状和息肉状）</v>
          </cell>
        </row>
        <row r="20980">
          <cell r="E20980" t="str">
            <v>THYROID CANCER STAGE II</v>
          </cell>
          <cell r="F20980" t="str">
            <v>甲状腺癌 II 期</v>
          </cell>
          <cell r="G20980" t="str">
            <v>良性、恶性及性质不明的肿瘤（包括囊状和息肉状）</v>
          </cell>
        </row>
        <row r="20981">
          <cell r="E20981" t="str">
            <v>THYROID CANCER STAGE III</v>
          </cell>
          <cell r="F20981" t="str">
            <v>甲状腺癌 III 期</v>
          </cell>
          <cell r="G20981" t="str">
            <v>良性、恶性及性质不明的肿瘤（包括囊状和息肉状）</v>
          </cell>
        </row>
        <row r="20982">
          <cell r="E20982" t="str">
            <v>THYROID CANCER STAGE IV</v>
          </cell>
          <cell r="F20982" t="str">
            <v>甲状腺癌 IV 期</v>
          </cell>
          <cell r="G20982" t="str">
            <v>良性、恶性及性质不明的肿瘤（包括囊状和息肉状）</v>
          </cell>
        </row>
        <row r="20983">
          <cell r="E20983" t="str">
            <v>THYROID CYST</v>
          </cell>
          <cell r="F20983" t="str">
            <v>甲状腺囊肿</v>
          </cell>
          <cell r="G20983" t="str">
            <v>内分泌系统疾病</v>
          </cell>
        </row>
        <row r="20984">
          <cell r="E20984" t="str">
            <v>THYROID DERMATOPATHY</v>
          </cell>
          <cell r="F20984" t="str">
            <v>甲状腺性皮肤病</v>
          </cell>
          <cell r="G20984" t="str">
            <v>内分泌系统疾病</v>
          </cell>
        </row>
        <row r="20985">
          <cell r="E20985" t="str">
            <v>THYROID DISORDER</v>
          </cell>
          <cell r="F20985" t="str">
            <v>甲状腺疾病</v>
          </cell>
          <cell r="G20985" t="str">
            <v>内分泌系统疾病</v>
          </cell>
        </row>
        <row r="20986">
          <cell r="E20986" t="str">
            <v>THYROID DYSFUNCTION IN PREGNANCY</v>
          </cell>
          <cell r="F20986" t="str">
            <v>孕期甲状腺功能不全</v>
          </cell>
          <cell r="G20986" t="str">
            <v>内分泌系统疾病</v>
          </cell>
        </row>
        <row r="20987">
          <cell r="E20987" t="str">
            <v>THYROID FIBROSIS</v>
          </cell>
          <cell r="F20987" t="str">
            <v>甲状腺纤维化</v>
          </cell>
          <cell r="G20987" t="str">
            <v>内分泌系统疾病</v>
          </cell>
        </row>
        <row r="20988">
          <cell r="E20988" t="str">
            <v>THYROID FUNCTION TEST</v>
          </cell>
          <cell r="F20988" t="str">
            <v>甲状腺功能检查</v>
          </cell>
          <cell r="G20988" t="str">
            <v>各类检查</v>
          </cell>
        </row>
        <row r="20989">
          <cell r="E20989" t="str">
            <v>THYROID FUNCTION TEST ABNORMAL</v>
          </cell>
          <cell r="F20989" t="str">
            <v>甲状腺功能检查异常</v>
          </cell>
          <cell r="G20989" t="str">
            <v>各类检查</v>
          </cell>
        </row>
        <row r="20990">
          <cell r="E20990" t="str">
            <v>THYROID FUNCTION TEST NORMAL</v>
          </cell>
          <cell r="F20990" t="str">
            <v>甲状腺功能检查正常</v>
          </cell>
          <cell r="G20990" t="str">
            <v>各类检查</v>
          </cell>
        </row>
        <row r="20991">
          <cell r="E20991" t="str">
            <v>THYROID GLAND ABSCESS</v>
          </cell>
          <cell r="F20991" t="str">
            <v>甲状腺脓肿</v>
          </cell>
          <cell r="G20991" t="str">
            <v>感染及侵染类疾病</v>
          </cell>
        </row>
        <row r="20992">
          <cell r="E20992" t="str">
            <v>THYROID GLAND CANCER</v>
          </cell>
          <cell r="F20992" t="str">
            <v>甲状腺癌</v>
          </cell>
          <cell r="G20992" t="str">
            <v>良性、恶性及性质不明的肿瘤（包括囊状和息肉状）</v>
          </cell>
        </row>
        <row r="20993">
          <cell r="E20993" t="str">
            <v>THYROID GLAND INJURY</v>
          </cell>
          <cell r="F20993" t="str">
            <v>甲状腺损伤</v>
          </cell>
          <cell r="G20993" t="str">
            <v>各类损伤、中毒及操作并发症</v>
          </cell>
        </row>
        <row r="20994">
          <cell r="E20994" t="str">
            <v>THYROID GLAND SCAN ABNORMAL</v>
          </cell>
          <cell r="F20994" t="str">
            <v>甲状腺扫描异常</v>
          </cell>
          <cell r="G20994" t="str">
            <v>各类检查</v>
          </cell>
        </row>
        <row r="20995">
          <cell r="E20995" t="str">
            <v>THYROID HAEMORRHAGE</v>
          </cell>
          <cell r="F20995" t="str">
            <v>甲状腺出血</v>
          </cell>
          <cell r="G20995" t="str">
            <v>内分泌系统疾病</v>
          </cell>
        </row>
        <row r="20996">
          <cell r="E20996" t="str">
            <v>THYROID HEMIAGENESIS</v>
          </cell>
          <cell r="F20996" t="str">
            <v>甲状腺发育不全</v>
          </cell>
          <cell r="G20996" t="str">
            <v>各种先天性家族性遗传性疾病</v>
          </cell>
        </row>
        <row r="20997">
          <cell r="E20997" t="str">
            <v>THYROID HORMONE REPLACEMENT THERAPY</v>
          </cell>
          <cell r="F20997" t="str">
            <v>甲状腺激素替代疗法</v>
          </cell>
          <cell r="G20997" t="str">
            <v>各种手术及医疗操作</v>
          </cell>
        </row>
        <row r="20998">
          <cell r="E20998" t="str">
            <v>THYROID HORMONES DECREASED</v>
          </cell>
          <cell r="F20998" t="str">
            <v>甲状腺激素降低</v>
          </cell>
          <cell r="G20998" t="str">
            <v>各类检查</v>
          </cell>
        </row>
        <row r="20999">
          <cell r="E20999" t="str">
            <v>THYROID HORMONES INCREASED</v>
          </cell>
          <cell r="F20999" t="str">
            <v>甲状腺激素类升高</v>
          </cell>
          <cell r="G20999" t="str">
            <v>各类检查</v>
          </cell>
        </row>
        <row r="21000">
          <cell r="E21000" t="str">
            <v>THYROID INFARCTION</v>
          </cell>
          <cell r="F21000" t="str">
            <v>甲状腺梗死</v>
          </cell>
          <cell r="G21000" t="str">
            <v>内分泌系统疾病</v>
          </cell>
        </row>
        <row r="21001">
          <cell r="E21001" t="str">
            <v>THYROID MALFORMATION</v>
          </cell>
          <cell r="F21001" t="str">
            <v>甲状腺畸形</v>
          </cell>
          <cell r="G21001" t="str">
            <v>各种先天性家族性遗传性疾病</v>
          </cell>
        </row>
        <row r="21002">
          <cell r="E21002" t="str">
            <v>THYROID MASS</v>
          </cell>
          <cell r="F21002" t="str">
            <v>甲状腺肿块</v>
          </cell>
          <cell r="G21002" t="str">
            <v>内分泌系统疾病</v>
          </cell>
        </row>
        <row r="21003">
          <cell r="E21003" t="str">
            <v>THYROID NEOPLASM</v>
          </cell>
          <cell r="F21003" t="str">
            <v>甲状腺瘤</v>
          </cell>
          <cell r="G21003" t="str">
            <v>良性、恶性及性质不明的肿瘤（包括囊状和息肉状）</v>
          </cell>
        </row>
        <row r="21004">
          <cell r="E21004" t="str">
            <v>THYROID NODULE REMOVAL</v>
          </cell>
          <cell r="F21004" t="str">
            <v>甲状腺结节切除术</v>
          </cell>
          <cell r="G21004" t="str">
            <v>各种手术及医疗操作</v>
          </cell>
        </row>
        <row r="21005">
          <cell r="E21005" t="str">
            <v>THYROID OPERATION</v>
          </cell>
          <cell r="F21005" t="str">
            <v>甲状腺手术</v>
          </cell>
          <cell r="G21005" t="str">
            <v>各种手术及医疗操作</v>
          </cell>
        </row>
        <row r="21006">
          <cell r="E21006" t="str">
            <v>THYROID PAIN</v>
          </cell>
          <cell r="F21006" t="str">
            <v>甲状腺痛</v>
          </cell>
          <cell r="G21006" t="str">
            <v>内分泌系统疾病</v>
          </cell>
        </row>
        <row r="21007">
          <cell r="E21007" t="str">
            <v>THYROID SIZE DECREASED</v>
          </cell>
          <cell r="F21007" t="str">
            <v>甲状腺体积减小</v>
          </cell>
          <cell r="G21007" t="str">
            <v>内分泌系统疾病</v>
          </cell>
        </row>
        <row r="21008">
          <cell r="E21008" t="str">
            <v>THYROID STIMULATING HORMONE-PRODUCING PITUITARY TUMOUR</v>
          </cell>
          <cell r="F21008" t="str">
            <v>分泌促甲状腺激素的垂体瘤</v>
          </cell>
          <cell r="G21008" t="str">
            <v>良性、恶性及性质不明的肿瘤（包括囊状和息肉状）</v>
          </cell>
        </row>
        <row r="21009">
          <cell r="E21009" t="str">
            <v>THYROID STIMULATING HORMONE DEFICIENCY</v>
          </cell>
          <cell r="F21009" t="str">
            <v>促甲状腺激素缺乏</v>
          </cell>
          <cell r="G21009" t="str">
            <v>内分泌系统疾病</v>
          </cell>
        </row>
        <row r="21010">
          <cell r="E21010" t="str">
            <v>THYROID STIMULATING IMMUNOGLOBULIN</v>
          </cell>
          <cell r="F21010" t="str">
            <v>甲状腺刺激性免疫球蛋白</v>
          </cell>
          <cell r="G21010" t="str">
            <v>各类检查</v>
          </cell>
        </row>
        <row r="21011">
          <cell r="E21011" t="str">
            <v>THYROID STIMULATING IMMUNOGLOBULIN INCREASED</v>
          </cell>
          <cell r="F21011" t="str">
            <v>甲状腺刺激性免疫球蛋白增加</v>
          </cell>
          <cell r="G21011" t="str">
            <v>各类检查</v>
          </cell>
        </row>
        <row r="21012">
          <cell r="E21012" t="str">
            <v>THYROID THERAPY</v>
          </cell>
          <cell r="F21012" t="str">
            <v>甲状腺制剂疗法</v>
          </cell>
          <cell r="G21012" t="str">
            <v>各种手术及医疗操作</v>
          </cell>
        </row>
        <row r="21013">
          <cell r="E21013" t="str">
            <v>THYROID TUBERCULOSIS</v>
          </cell>
          <cell r="F21013" t="str">
            <v>甲状腺结核</v>
          </cell>
          <cell r="G21013" t="str">
            <v>感染及侵染类疾病</v>
          </cell>
        </row>
        <row r="21014">
          <cell r="E21014" t="str">
            <v>THYROIDECTOMY</v>
          </cell>
          <cell r="F21014" t="str">
            <v>甲状腺切除术</v>
          </cell>
          <cell r="G21014" t="str">
            <v>各种手术及医疗操作</v>
          </cell>
        </row>
        <row r="21015">
          <cell r="E21015" t="str">
            <v>THYROIDECTOMY PARTIAL</v>
          </cell>
          <cell r="F21015" t="str">
            <v>甲状腺切除术</v>
          </cell>
          <cell r="G21015" t="str">
            <v>各种手术及医疗操作</v>
          </cell>
        </row>
        <row r="21016">
          <cell r="E21016" t="str">
            <v>THYROIDITIS</v>
          </cell>
          <cell r="F21016" t="str">
            <v>甲状腺炎</v>
          </cell>
          <cell r="G21016" t="str">
            <v>内分泌系统疾病</v>
          </cell>
        </row>
        <row r="21017">
          <cell r="E21017" t="str">
            <v>THYROIDITIS ACUTE</v>
          </cell>
          <cell r="F21017" t="str">
            <v>急性甲状腺炎</v>
          </cell>
          <cell r="G21017" t="str">
            <v>内分泌系统疾病</v>
          </cell>
        </row>
        <row r="21018">
          <cell r="E21018" t="str">
            <v>THYROIDITIS CHRONIC</v>
          </cell>
          <cell r="F21018" t="str">
            <v>慢性甲状腺炎</v>
          </cell>
          <cell r="G21018" t="str">
            <v>内分泌系统疾病</v>
          </cell>
        </row>
        <row r="21019">
          <cell r="E21019" t="str">
            <v>THYROIDITIS FIBROUS CHRONIC</v>
          </cell>
          <cell r="F21019" t="str">
            <v>慢性纤维性甲状腺炎</v>
          </cell>
          <cell r="G21019" t="str">
            <v>内分泌系统疾病</v>
          </cell>
        </row>
        <row r="21020">
          <cell r="E21020" t="str">
            <v>THYROIDITIS SUBACUTE</v>
          </cell>
          <cell r="F21020" t="str">
            <v>亚急性甲状腺炎</v>
          </cell>
          <cell r="G21020" t="str">
            <v>内分泌系统疾病</v>
          </cell>
        </row>
        <row r="21021">
          <cell r="E21021" t="str">
            <v>THYROPLASTY</v>
          </cell>
          <cell r="F21021" t="str">
            <v>甲状软骨成形术</v>
          </cell>
          <cell r="G21021" t="str">
            <v>各种手术及医疗操作</v>
          </cell>
        </row>
        <row r="21022">
          <cell r="E21022" t="str">
            <v>THYROTOXIC CARDIOMYOPATHY</v>
          </cell>
          <cell r="F21022" t="str">
            <v>甲亢性心肌病</v>
          </cell>
          <cell r="G21022" t="str">
            <v>心脏器官疾病</v>
          </cell>
        </row>
        <row r="21023">
          <cell r="E21023" t="str">
            <v>THYROTOXIC CRISIS</v>
          </cell>
          <cell r="F21023" t="str">
            <v>甲状腺毒危象</v>
          </cell>
          <cell r="G21023" t="str">
            <v>内分泌系统疾病</v>
          </cell>
        </row>
        <row r="21024">
          <cell r="E21024" t="str">
            <v>THYROTOXIC MYOPATHY</v>
          </cell>
          <cell r="F21024" t="str">
            <v>甲状腺毒性肌病</v>
          </cell>
          <cell r="G21024" t="str">
            <v>各种肌肉骨骼及结缔组织疾病</v>
          </cell>
        </row>
        <row r="21025">
          <cell r="E21025" t="str">
            <v>THYROTOXIC PERIODIC PARALYSIS</v>
          </cell>
          <cell r="F21025" t="str">
            <v>甲状腺毒性周期性瘫痪</v>
          </cell>
          <cell r="G21025" t="str">
            <v>内分泌系统疾病</v>
          </cell>
        </row>
        <row r="21026">
          <cell r="E21026" t="str">
            <v>THYROXIN BINDING GLOBULIN</v>
          </cell>
          <cell r="F21026" t="str">
            <v>甲状腺结合球蛋白</v>
          </cell>
          <cell r="G21026" t="str">
            <v>各类检查</v>
          </cell>
        </row>
        <row r="21027">
          <cell r="E21027" t="str">
            <v>THYROXIN BINDING GLOBULIN DECREASED</v>
          </cell>
          <cell r="F21027" t="str">
            <v>甲状腺结合球蛋白降低</v>
          </cell>
          <cell r="G21027" t="str">
            <v>各类检查</v>
          </cell>
        </row>
        <row r="21028">
          <cell r="E21028" t="str">
            <v>THYROXIN BINDING GLOBULIN INCREASED</v>
          </cell>
          <cell r="F21028" t="str">
            <v>甲状腺结合球蛋白升高</v>
          </cell>
          <cell r="G21028" t="str">
            <v>各类检查</v>
          </cell>
        </row>
        <row r="21029">
          <cell r="E21029" t="str">
            <v>THYROXINE</v>
          </cell>
          <cell r="F21029" t="str">
            <v>甲状腺素</v>
          </cell>
          <cell r="G21029" t="str">
            <v>各类检查</v>
          </cell>
        </row>
        <row r="21030">
          <cell r="E21030" t="str">
            <v>THYROXINE ABNORMAL</v>
          </cell>
          <cell r="F21030" t="str">
            <v>甲状腺素异常</v>
          </cell>
          <cell r="G21030" t="str">
            <v>各类检查</v>
          </cell>
        </row>
        <row r="21031">
          <cell r="E21031" t="str">
            <v>THYROXINE DECREASED</v>
          </cell>
          <cell r="F21031" t="str">
            <v>甲状腺素降低</v>
          </cell>
          <cell r="G21031" t="str">
            <v>各类检查</v>
          </cell>
        </row>
        <row r="21032">
          <cell r="E21032" t="str">
            <v>THYROXINE FREE</v>
          </cell>
          <cell r="F21032" t="str">
            <v>游离甲状腺素</v>
          </cell>
          <cell r="G21032" t="str">
            <v>各类检查</v>
          </cell>
        </row>
        <row r="21033">
          <cell r="E21033" t="str">
            <v>THYROXINE FREE ABNORMAL</v>
          </cell>
          <cell r="F21033" t="str">
            <v>游离甲状腺素异常</v>
          </cell>
          <cell r="G21033" t="str">
            <v>各类检查</v>
          </cell>
        </row>
        <row r="21034">
          <cell r="E21034" t="str">
            <v>THYROXINE FREE DECREASED</v>
          </cell>
          <cell r="F21034" t="str">
            <v>游离甲状腺素降低</v>
          </cell>
          <cell r="G21034" t="str">
            <v>各类检查</v>
          </cell>
        </row>
        <row r="21035">
          <cell r="E21035" t="str">
            <v>THYROXINE FREE INCREASED</v>
          </cell>
          <cell r="F21035" t="str">
            <v>游离甲状腺素升高</v>
          </cell>
          <cell r="G21035" t="str">
            <v>各类检查</v>
          </cell>
        </row>
        <row r="21036">
          <cell r="E21036" t="str">
            <v>THYROXINE FREE NORMAL</v>
          </cell>
          <cell r="F21036" t="str">
            <v>游离甲状腺素正常</v>
          </cell>
          <cell r="G21036" t="str">
            <v>各类检查</v>
          </cell>
        </row>
        <row r="21037">
          <cell r="E21037" t="str">
            <v>THYROXINE INCREASED</v>
          </cell>
          <cell r="F21037" t="str">
            <v>甲状腺素升高</v>
          </cell>
          <cell r="G21037" t="str">
            <v>各类检查</v>
          </cell>
        </row>
        <row r="21038">
          <cell r="E21038" t="str">
            <v>THYROXINE THERAPY</v>
          </cell>
          <cell r="F21038" t="str">
            <v>甲状腺素治疗</v>
          </cell>
          <cell r="G21038" t="str">
            <v>各种手术及医疗操作</v>
          </cell>
        </row>
        <row r="21039">
          <cell r="E21039" t="str">
            <v>TIBIA FRACTURE</v>
          </cell>
          <cell r="F21039" t="str">
            <v>胫骨骨折</v>
          </cell>
          <cell r="G21039" t="str">
            <v>各类损伤、中毒及操作并发症</v>
          </cell>
        </row>
        <row r="21040">
          <cell r="E21040" t="str">
            <v>TIBIAL AGENESIS</v>
          </cell>
          <cell r="F21040" t="str">
            <v>胫骨发育不全</v>
          </cell>
          <cell r="G21040" t="str">
            <v>各种先天性家族性遗传性疾病</v>
          </cell>
        </row>
        <row r="21041">
          <cell r="E21041" t="str">
            <v>TIBIAL TORSION</v>
          </cell>
          <cell r="F21041" t="str">
            <v>胫骨扭转</v>
          </cell>
          <cell r="G21041" t="str">
            <v>各种先天性家族性遗传性疾病</v>
          </cell>
        </row>
        <row r="21042">
          <cell r="E21042" t="str">
            <v>TIC</v>
          </cell>
          <cell r="F21042" t="str">
            <v>抽动</v>
          </cell>
          <cell r="G21042" t="str">
            <v>精神病类</v>
          </cell>
        </row>
        <row r="21043">
          <cell r="E21043" t="str">
            <v>TICK-BORNE FEVER</v>
          </cell>
          <cell r="F21043" t="str">
            <v>蜱传热</v>
          </cell>
          <cell r="G21043" t="str">
            <v>感染及侵染类疾病</v>
          </cell>
        </row>
        <row r="21044">
          <cell r="E21044" t="str">
            <v>TICK-BORNE VIRAL ENCEPHALITIS</v>
          </cell>
          <cell r="F21044" t="str">
            <v>蜱传播的病毒性脑炎</v>
          </cell>
          <cell r="G21044" t="str">
            <v>感染及侵染类疾病</v>
          </cell>
        </row>
        <row r="21045">
          <cell r="E21045" t="str">
            <v>TICK PARALYSIS</v>
          </cell>
          <cell r="F21045" t="str">
            <v>蜱瘫痪</v>
          </cell>
          <cell r="G21045" t="str">
            <v>各类神经系统疾病</v>
          </cell>
        </row>
        <row r="21046">
          <cell r="E21046" t="str">
            <v>TICK REMOVAL</v>
          </cell>
          <cell r="F21046" t="str">
            <v>蜱虫去除术</v>
          </cell>
          <cell r="G21046" t="str">
            <v>各种手术及医疗操作</v>
          </cell>
        </row>
        <row r="21047">
          <cell r="E21047" t="str">
            <v>TIDAL VOLUME</v>
          </cell>
          <cell r="F21047" t="str">
            <v>潮气量</v>
          </cell>
          <cell r="G21047" t="str">
            <v>各类检查</v>
          </cell>
        </row>
        <row r="21048">
          <cell r="E21048" t="str">
            <v>TIDAL VOLUME ABNORMAL</v>
          </cell>
          <cell r="F21048" t="str">
            <v>潮气量异常</v>
          </cell>
          <cell r="G21048" t="str">
            <v>各类检查</v>
          </cell>
        </row>
        <row r="21049">
          <cell r="E21049" t="str">
            <v>TIDAL VOLUME DECREASED</v>
          </cell>
          <cell r="F21049" t="str">
            <v>潮气量减低</v>
          </cell>
          <cell r="G21049" t="str">
            <v>各类检查</v>
          </cell>
        </row>
        <row r="21050">
          <cell r="E21050" t="str">
            <v>TIDAL VOLUME INCREASED</v>
          </cell>
          <cell r="F21050" t="str">
            <v>潮气量增高</v>
          </cell>
          <cell r="G21050" t="str">
            <v>各类检查</v>
          </cell>
        </row>
        <row r="21051">
          <cell r="E21051" t="str">
            <v>TIGHT HAMSTRING SYNDROME</v>
          </cell>
          <cell r="F21051" t="str">
            <v>紧腘绳肌综合征</v>
          </cell>
          <cell r="G21051" t="str">
            <v>各种肌肉骨骼及结缔组织疾病</v>
          </cell>
        </row>
        <row r="21052">
          <cell r="E21052" t="str">
            <v>TILT TABLE TEST</v>
          </cell>
          <cell r="F21052" t="str">
            <v>倾斜台试验</v>
          </cell>
          <cell r="G21052" t="str">
            <v>各类检查</v>
          </cell>
        </row>
        <row r="21053">
          <cell r="E21053" t="str">
            <v>TILT TABLE TEST POSITIVE</v>
          </cell>
          <cell r="F21053" t="str">
            <v>倾斜台试验阳性</v>
          </cell>
          <cell r="G21053" t="str">
            <v>各类检查</v>
          </cell>
        </row>
        <row r="21054">
          <cell r="E21054" t="str">
            <v>TILTED DISC SYNDROME</v>
          </cell>
          <cell r="F21054" t="str">
            <v>视盘倾斜综合征</v>
          </cell>
          <cell r="G21054" t="str">
            <v>各种先天性家族性遗传性疾病</v>
          </cell>
        </row>
        <row r="21055">
          <cell r="E21055" t="str">
            <v>TIME PERCEPTION ALTERED</v>
          </cell>
          <cell r="F21055" t="str">
            <v>时间感知变化</v>
          </cell>
          <cell r="G21055" t="str">
            <v>精神病类</v>
          </cell>
        </row>
        <row r="21056">
          <cell r="E21056" t="str">
            <v>TINEA BARBAE</v>
          </cell>
          <cell r="F21056" t="str">
            <v>须癣</v>
          </cell>
          <cell r="G21056" t="str">
            <v>感染及侵染类疾病</v>
          </cell>
        </row>
        <row r="21057">
          <cell r="E21057" t="str">
            <v>TINEA BLANCA</v>
          </cell>
          <cell r="F21057" t="str">
            <v>白癣</v>
          </cell>
          <cell r="G21057" t="str">
            <v>感染及侵染类疾病</v>
          </cell>
        </row>
        <row r="21058">
          <cell r="E21058" t="str">
            <v>TINEA CAPITIS</v>
          </cell>
          <cell r="F21058" t="str">
            <v>头癣</v>
          </cell>
          <cell r="G21058" t="str">
            <v>感染及侵染类疾病</v>
          </cell>
        </row>
        <row r="21059">
          <cell r="E21059" t="str">
            <v>TINEA CRURIS</v>
          </cell>
          <cell r="F21059" t="str">
            <v>股癣</v>
          </cell>
          <cell r="G21059" t="str">
            <v>感染及侵染类疾病</v>
          </cell>
        </row>
        <row r="21060">
          <cell r="E21060" t="str">
            <v>TINEA FACIEI</v>
          </cell>
          <cell r="F21060" t="str">
            <v>面癣</v>
          </cell>
          <cell r="G21060" t="str">
            <v>感染及侵染类疾病</v>
          </cell>
        </row>
        <row r="21061">
          <cell r="E21061" t="str">
            <v>TINEA INFECTION</v>
          </cell>
          <cell r="F21061" t="str">
            <v>癣菌感染</v>
          </cell>
          <cell r="G21061" t="str">
            <v>感染及侵染类疾病</v>
          </cell>
        </row>
        <row r="21062">
          <cell r="E21062" t="str">
            <v>TINEA MANUUM</v>
          </cell>
          <cell r="F21062" t="str">
            <v>手癣</v>
          </cell>
          <cell r="G21062" t="str">
            <v>感染及侵染类疾病</v>
          </cell>
        </row>
        <row r="21063">
          <cell r="E21063" t="str">
            <v>TINEA PEDIS</v>
          </cell>
          <cell r="F21063" t="str">
            <v>足癣</v>
          </cell>
          <cell r="G21063" t="str">
            <v>感染及侵染类疾病</v>
          </cell>
        </row>
        <row r="21064">
          <cell r="E21064" t="str">
            <v>TINEA VERSICOLOUR</v>
          </cell>
          <cell r="F21064" t="str">
            <v>花斑癣</v>
          </cell>
          <cell r="G21064" t="str">
            <v>感染及侵染类疾病</v>
          </cell>
        </row>
        <row r="21065">
          <cell r="E21065" t="str">
            <v>TINEL'S SIGN</v>
          </cell>
          <cell r="F21065" t="str">
            <v>Tinel 征</v>
          </cell>
          <cell r="G21065" t="str">
            <v>各类神经系统疾病</v>
          </cell>
        </row>
        <row r="21066">
          <cell r="E21066" t="str">
            <v>TINNITUS</v>
          </cell>
          <cell r="F21066" t="str">
            <v>耳鸣</v>
          </cell>
          <cell r="G21066" t="str">
            <v>耳及迷路类疾病</v>
          </cell>
        </row>
        <row r="21067">
          <cell r="E21067" t="str">
            <v>TISSUE ANOXIA</v>
          </cell>
          <cell r="F21067" t="str">
            <v>组织缺氧症</v>
          </cell>
          <cell r="G21067" t="str">
            <v>全身性疾病及给药部位各种反应</v>
          </cell>
        </row>
        <row r="21068">
          <cell r="E21068" t="str">
            <v>TISSUE DISCOLOURATION</v>
          </cell>
          <cell r="F21068" t="str">
            <v>组织变色</v>
          </cell>
          <cell r="G21068" t="str">
            <v>全身性疾病及给药部位各种反应</v>
          </cell>
        </row>
        <row r="21069">
          <cell r="E21069" t="str">
            <v>TISSUE EXPANSION PROCEDURE</v>
          </cell>
          <cell r="F21069" t="str">
            <v>组织扩张术</v>
          </cell>
          <cell r="G21069" t="str">
            <v>各种手术及医疗操作</v>
          </cell>
        </row>
        <row r="21070">
          <cell r="E21070" t="str">
            <v>TISSUE INFILTRATION</v>
          </cell>
          <cell r="F21070" t="str">
            <v>组织浸润</v>
          </cell>
          <cell r="G21070" t="str">
            <v>全身性疾病及给药部位各种反应</v>
          </cell>
        </row>
        <row r="21071">
          <cell r="E21071" t="str">
            <v>TISSUE INJURY</v>
          </cell>
          <cell r="F21071" t="str">
            <v>组织损伤</v>
          </cell>
          <cell r="G21071" t="str">
            <v>各类损伤、中毒及操作并发症</v>
          </cell>
        </row>
        <row r="21072">
          <cell r="E21072" t="str">
            <v>TISSUE IRRITATION</v>
          </cell>
          <cell r="F21072" t="str">
            <v>组织刺激</v>
          </cell>
          <cell r="G21072" t="str">
            <v>全身性疾病及给药部位各种反应</v>
          </cell>
        </row>
        <row r="21073">
          <cell r="E21073" t="str">
            <v>TISSUE POLYPEPTIDE ANTIGEN INCREASED</v>
          </cell>
          <cell r="F21073" t="str">
            <v>组织多肽抗原升高</v>
          </cell>
          <cell r="G21073" t="str">
            <v>各类检查</v>
          </cell>
        </row>
        <row r="21074">
          <cell r="E21074" t="str">
            <v>TISSUE RUPTURE</v>
          </cell>
          <cell r="F21074" t="str">
            <v>组织破裂</v>
          </cell>
          <cell r="G21074" t="str">
            <v>全身性疾病及给药部位各种反应</v>
          </cell>
        </row>
        <row r="21075">
          <cell r="E21075" t="str">
            <v>TISSUE SEALING</v>
          </cell>
          <cell r="F21075" t="str">
            <v>组织闭合</v>
          </cell>
          <cell r="G21075" t="str">
            <v>各种手术及医疗操作</v>
          </cell>
        </row>
        <row r="21076">
          <cell r="E21076" t="str">
            <v>TOBACCO ABUSE</v>
          </cell>
          <cell r="F21076" t="str">
            <v>烟草滥用</v>
          </cell>
          <cell r="G21076" t="str">
            <v>精神病类</v>
          </cell>
        </row>
        <row r="21077">
          <cell r="E21077" t="str">
            <v>TOBACCO INTERACTION</v>
          </cell>
          <cell r="F21077" t="str">
            <v>烟草相互作用</v>
          </cell>
          <cell r="G21077" t="str">
            <v>全身性疾病及给药部位各种反应</v>
          </cell>
        </row>
        <row r="21078">
          <cell r="E21078" t="str">
            <v>TOBACCO POISONING</v>
          </cell>
          <cell r="F21078" t="str">
            <v>烟草中毒</v>
          </cell>
          <cell r="G21078" t="str">
            <v>各类损伤、中毒及操作并发症</v>
          </cell>
        </row>
        <row r="21079">
          <cell r="E21079" t="str">
            <v>TOBACCO USER</v>
          </cell>
          <cell r="F21079" t="str">
            <v>烟草使用者</v>
          </cell>
          <cell r="G21079" t="str">
            <v>社会环境</v>
          </cell>
        </row>
        <row r="21080">
          <cell r="E21080" t="str">
            <v>TOBACCO WITHDRAWAL SYMPTOMS</v>
          </cell>
          <cell r="F21080" t="str">
            <v>戒烟综合征</v>
          </cell>
          <cell r="G21080" t="str">
            <v>精神病类</v>
          </cell>
        </row>
        <row r="21081">
          <cell r="E21081" t="str">
            <v>TOCOLYSIS</v>
          </cell>
          <cell r="F21081" t="str">
            <v>保胎</v>
          </cell>
          <cell r="G21081" t="str">
            <v>各种手术及医疗操作</v>
          </cell>
        </row>
        <row r="21082">
          <cell r="E21082" t="str">
            <v>TOE AMPUTATION</v>
          </cell>
          <cell r="F21082" t="str">
            <v>截趾术</v>
          </cell>
          <cell r="G21082" t="str">
            <v>各种手术及医疗操作</v>
          </cell>
        </row>
        <row r="21083">
          <cell r="E21083" t="str">
            <v>TOE DEFORMITY</v>
          </cell>
          <cell r="F21083" t="str">
            <v>足畸形</v>
          </cell>
          <cell r="G21083" t="str">
            <v>各种肌肉骨骼及结缔组织疾病</v>
          </cell>
        </row>
        <row r="21084">
          <cell r="E21084" t="str">
            <v>TOE OPERATION</v>
          </cell>
          <cell r="F21084" t="str">
            <v>脚趾手术</v>
          </cell>
          <cell r="G21084" t="str">
            <v>各种手术及医疗操作</v>
          </cell>
        </row>
        <row r="21085">
          <cell r="E21085" t="str">
            <v>TOE WALKING</v>
          </cell>
          <cell r="F21085" t="str">
            <v>趾行</v>
          </cell>
          <cell r="G21085" t="str">
            <v>各种肌肉骨骼及结缔组织疾病</v>
          </cell>
        </row>
        <row r="21086">
          <cell r="E21086" t="str">
            <v>TOLOSA-HUNT SYNDROME</v>
          </cell>
          <cell r="F21086" t="str">
            <v>痛性眼肌麻痹</v>
          </cell>
          <cell r="G21086" t="str">
            <v>眼器官疾病</v>
          </cell>
        </row>
        <row r="21087">
          <cell r="E21087" t="str">
            <v>TONGUE ABSCESS</v>
          </cell>
          <cell r="F21087" t="str">
            <v>舌脓肿</v>
          </cell>
          <cell r="G21087" t="str">
            <v>感染及侵染类疾病</v>
          </cell>
        </row>
        <row r="21088">
          <cell r="E21088" t="str">
            <v>TONGUE AMYLOIDOSIS</v>
          </cell>
          <cell r="F21088" t="str">
            <v>舌淀粉样变</v>
          </cell>
          <cell r="G21088" t="str">
            <v>胃肠系统疾病</v>
          </cell>
        </row>
        <row r="21089">
          <cell r="E21089" t="str">
            <v>TONGUE ATROPHY</v>
          </cell>
          <cell r="F21089" t="str">
            <v>舌萎缩</v>
          </cell>
          <cell r="G21089" t="str">
            <v>胃肠系统疾病</v>
          </cell>
        </row>
        <row r="21090">
          <cell r="E21090" t="str">
            <v>TONGUE BITING</v>
          </cell>
          <cell r="F21090" t="str">
            <v>咬舌</v>
          </cell>
          <cell r="G21090" t="str">
            <v>各类神经系统疾病</v>
          </cell>
        </row>
        <row r="21091">
          <cell r="E21091" t="str">
            <v>TONGUE BLACK HAIRY</v>
          </cell>
          <cell r="F21091" t="str">
            <v>毛舌</v>
          </cell>
          <cell r="G21091" t="str">
            <v>胃肠系统疾病</v>
          </cell>
        </row>
        <row r="21092">
          <cell r="E21092" t="str">
            <v>TONGUE BLISTERING</v>
          </cell>
          <cell r="F21092" t="str">
            <v>舌水疱</v>
          </cell>
          <cell r="G21092" t="str">
            <v>胃肠系统疾病</v>
          </cell>
        </row>
        <row r="21093">
          <cell r="E21093" t="str">
            <v>TONGUE CANCER METASTATIC</v>
          </cell>
          <cell r="F21093" t="str">
            <v>转移性舌癌</v>
          </cell>
          <cell r="G21093" t="str">
            <v>良性、恶性及性质不明的肿瘤（包括囊状和息肉状）</v>
          </cell>
        </row>
        <row r="21094">
          <cell r="E21094" t="str">
            <v>TONGUE CANCER RECURRENT</v>
          </cell>
          <cell r="F21094" t="str">
            <v>复发性舌癌</v>
          </cell>
          <cell r="G21094" t="str">
            <v>良性、恶性及性质不明的肿瘤（包括囊状和息肉状）</v>
          </cell>
        </row>
        <row r="21095">
          <cell r="E21095" t="str">
            <v>TONGUE CARCINOMA STAGE 0</v>
          </cell>
          <cell r="F21095" t="str">
            <v>舌癌 0 期</v>
          </cell>
          <cell r="G21095" t="str">
            <v>良性、恶性及性质不明的肿瘤（包括囊状和息肉状）</v>
          </cell>
        </row>
        <row r="21096">
          <cell r="E21096" t="str">
            <v>TONGUE CARCINOMA STAGE I</v>
          </cell>
          <cell r="F21096" t="str">
            <v>舌癌 I 期</v>
          </cell>
          <cell r="G21096" t="str">
            <v>良性、恶性及性质不明的肿瘤（包括囊状和息肉状）</v>
          </cell>
        </row>
        <row r="21097">
          <cell r="E21097" t="str">
            <v>TONGUE CARCINOMA STAGE II</v>
          </cell>
          <cell r="F21097" t="str">
            <v>舌癌 II 期</v>
          </cell>
          <cell r="G21097" t="str">
            <v>良性、恶性及性质不明的肿瘤（包括囊状和息肉状）</v>
          </cell>
        </row>
        <row r="21098">
          <cell r="E21098" t="str">
            <v>TONGUE CARCINOMA STAGE III</v>
          </cell>
          <cell r="F21098" t="str">
            <v>舌癌 III 期</v>
          </cell>
          <cell r="G21098" t="str">
            <v>良性、恶性及性质不明的肿瘤（包括囊状和息肉状）</v>
          </cell>
        </row>
        <row r="21099">
          <cell r="E21099" t="str">
            <v>TONGUE CARCINOMA STAGE IV</v>
          </cell>
          <cell r="F21099" t="str">
            <v>舌癌 IV 期</v>
          </cell>
          <cell r="G21099" t="str">
            <v>良性、恶性及性质不明的肿瘤（包括囊状和息肉状）</v>
          </cell>
        </row>
        <row r="21100">
          <cell r="E21100" t="str">
            <v>TONGUE COATED</v>
          </cell>
          <cell r="F21100" t="str">
            <v>苔舌</v>
          </cell>
          <cell r="G21100" t="str">
            <v>胃肠系统疾病</v>
          </cell>
        </row>
        <row r="21101">
          <cell r="E21101" t="str">
            <v>TONGUE CYST</v>
          </cell>
          <cell r="F21101" t="str">
            <v>舌囊肿</v>
          </cell>
          <cell r="G21101" t="str">
            <v>胃肠系统疾病</v>
          </cell>
        </row>
        <row r="21102">
          <cell r="E21102" t="str">
            <v>TONGUE DESQUAMATION</v>
          </cell>
          <cell r="F21102" t="str">
            <v>舌苔剥脱</v>
          </cell>
          <cell r="G21102" t="str">
            <v>胃肠系统疾病</v>
          </cell>
        </row>
        <row r="21103">
          <cell r="E21103" t="str">
            <v>TONGUE DISCOLOURATION</v>
          </cell>
          <cell r="F21103" t="str">
            <v>舌变色</v>
          </cell>
          <cell r="G21103" t="str">
            <v>胃肠系统疾病</v>
          </cell>
        </row>
        <row r="21104">
          <cell r="E21104" t="str">
            <v>TONGUE DISCOMFORT</v>
          </cell>
          <cell r="F21104" t="str">
            <v>舌不适</v>
          </cell>
          <cell r="G21104" t="str">
            <v>胃肠系统疾病</v>
          </cell>
        </row>
        <row r="21105">
          <cell r="E21105" t="str">
            <v>TONGUE DISORDER</v>
          </cell>
          <cell r="F21105" t="str">
            <v>舌病</v>
          </cell>
          <cell r="G21105" t="str">
            <v>胃肠系统疾病</v>
          </cell>
        </row>
        <row r="21106">
          <cell r="E21106" t="str">
            <v>TONGUE DRY</v>
          </cell>
          <cell r="F21106" t="str">
            <v>舌干</v>
          </cell>
          <cell r="G21106" t="str">
            <v>胃肠系统疾病</v>
          </cell>
        </row>
        <row r="21107">
          <cell r="E21107" t="str">
            <v>TONGUE DYSPLASIA</v>
          </cell>
          <cell r="F21107" t="str">
            <v>舌发育不良</v>
          </cell>
          <cell r="G21107" t="str">
            <v>胃肠系统疾病</v>
          </cell>
        </row>
        <row r="21108">
          <cell r="E21108" t="str">
            <v>TONGUE ERUPTION</v>
          </cell>
          <cell r="F21108" t="str">
            <v>舌发疹</v>
          </cell>
          <cell r="G21108" t="str">
            <v>胃肠系统疾病</v>
          </cell>
        </row>
        <row r="21109">
          <cell r="E21109" t="str">
            <v>TONGUE ERYTHEMA</v>
          </cell>
          <cell r="F21109" t="str">
            <v>舌部红斑</v>
          </cell>
          <cell r="G21109" t="str">
            <v>胃肠系统疾病</v>
          </cell>
        </row>
        <row r="21110">
          <cell r="E21110" t="str">
            <v>TONGUE EXFOLIATION</v>
          </cell>
          <cell r="F21110" t="str">
            <v>舌苔剥脱</v>
          </cell>
          <cell r="G21110" t="str">
            <v>胃肠系统疾病</v>
          </cell>
        </row>
        <row r="21111">
          <cell r="E21111" t="str">
            <v>TONGUE FUNGAL INFECTION</v>
          </cell>
          <cell r="F21111" t="str">
            <v>舌真菌感染</v>
          </cell>
          <cell r="G21111" t="str">
            <v>感染及侵染类疾病</v>
          </cell>
        </row>
        <row r="21112">
          <cell r="E21112" t="str">
            <v>TONGUE GEOGRAPHIC</v>
          </cell>
          <cell r="F21112" t="str">
            <v>地图舌</v>
          </cell>
          <cell r="G21112" t="str">
            <v>胃肠系统疾病</v>
          </cell>
        </row>
        <row r="21113">
          <cell r="E21113" t="str">
            <v>TONGUE HAEMATOMA</v>
          </cell>
          <cell r="F21113" t="str">
            <v>舌血肿</v>
          </cell>
          <cell r="G21113" t="str">
            <v>胃肠系统疾病</v>
          </cell>
        </row>
        <row r="21114">
          <cell r="E21114" t="str">
            <v>TONGUE HAEMORRHAGE</v>
          </cell>
          <cell r="F21114" t="str">
            <v>舌出血</v>
          </cell>
          <cell r="G21114" t="str">
            <v>胃肠系统疾病</v>
          </cell>
        </row>
        <row r="21115">
          <cell r="E21115" t="str">
            <v>TONGUE INDURATION</v>
          </cell>
          <cell r="F21115" t="str">
            <v>舌硬结</v>
          </cell>
          <cell r="G21115" t="str">
            <v>胃肠系统疾病</v>
          </cell>
        </row>
        <row r="21116">
          <cell r="E21116" t="str">
            <v>TONGUE INJURY</v>
          </cell>
          <cell r="F21116" t="str">
            <v>舌损伤</v>
          </cell>
          <cell r="G21116" t="str">
            <v>各类损伤、中毒及操作并发症</v>
          </cell>
        </row>
        <row r="21117">
          <cell r="E21117" t="str">
            <v>TONGUE MOVEMENT DISTURBANCE</v>
          </cell>
          <cell r="F21117" t="str">
            <v>舌运动障碍</v>
          </cell>
          <cell r="G21117" t="str">
            <v>胃肠系统疾病</v>
          </cell>
        </row>
        <row r="21118">
          <cell r="E21118" t="str">
            <v>TONGUE NECROSIS</v>
          </cell>
          <cell r="F21118" t="str">
            <v>舌坏死</v>
          </cell>
          <cell r="G21118" t="str">
            <v>胃肠系统疾病</v>
          </cell>
        </row>
        <row r="21119">
          <cell r="E21119" t="str">
            <v>TONGUE NEOPLASM</v>
          </cell>
          <cell r="F21119" t="str">
            <v>舌肿瘤</v>
          </cell>
          <cell r="G21119" t="str">
            <v>良性、恶性及性质不明的肿瘤（包括囊状和息肉状）</v>
          </cell>
        </row>
        <row r="21120">
          <cell r="E21120" t="str">
            <v>TONGUE NEOPLASM BENIGN</v>
          </cell>
          <cell r="F21120" t="str">
            <v>舌良性肿瘤</v>
          </cell>
          <cell r="G21120" t="str">
            <v>良性、恶性及性质不明的肿瘤（包括囊状和息肉状）</v>
          </cell>
        </row>
        <row r="21121">
          <cell r="E21121" t="str">
            <v>TONGUE NEOPLASM MALIGNANT STAGE UNSPECIFIED</v>
          </cell>
          <cell r="F21121" t="str">
            <v>分期未特指的舌恶性肿瘤</v>
          </cell>
          <cell r="G21121" t="str">
            <v>良性、恶性及性质不明的肿瘤（包括囊状和息肉状）</v>
          </cell>
        </row>
        <row r="21122">
          <cell r="E21122" t="str">
            <v>TONGUE OEDEMA</v>
          </cell>
          <cell r="F21122" t="str">
            <v>舌水肿</v>
          </cell>
          <cell r="G21122" t="str">
            <v>胃肠系统疾病</v>
          </cell>
        </row>
        <row r="21123">
          <cell r="E21123" t="str">
            <v>TONGUE OPERATION</v>
          </cell>
          <cell r="F21123" t="str">
            <v>舌手术</v>
          </cell>
          <cell r="G21123" t="str">
            <v>各种手术及医疗操作</v>
          </cell>
        </row>
        <row r="21124">
          <cell r="E21124" t="str">
            <v>TONGUE PARALYSIS</v>
          </cell>
          <cell r="F21124" t="str">
            <v>舌瘫痪</v>
          </cell>
          <cell r="G21124" t="str">
            <v>各类神经系统疾病</v>
          </cell>
        </row>
        <row r="21125">
          <cell r="E21125" t="str">
            <v>TONGUE PIGMENTATION</v>
          </cell>
          <cell r="F21125" t="str">
            <v>舌色素沉着</v>
          </cell>
          <cell r="G21125" t="str">
            <v>胃肠系统疾病</v>
          </cell>
        </row>
        <row r="21126">
          <cell r="E21126" t="str">
            <v>TONGUE POLYP</v>
          </cell>
          <cell r="F21126" t="str">
            <v>舌息肉</v>
          </cell>
          <cell r="G21126" t="str">
            <v>胃肠系统疾病</v>
          </cell>
        </row>
        <row r="21127">
          <cell r="E21127" t="str">
            <v>TONGUE PRURITUS</v>
          </cell>
          <cell r="F21127" t="str">
            <v>舌痒</v>
          </cell>
          <cell r="G21127" t="str">
            <v>胃肠系统疾病</v>
          </cell>
        </row>
        <row r="21128">
          <cell r="E21128" t="str">
            <v>TONGUE ROUGH</v>
          </cell>
          <cell r="F21128" t="str">
            <v>舌粗糙</v>
          </cell>
          <cell r="G21128" t="str">
            <v>胃肠系统疾病</v>
          </cell>
        </row>
        <row r="21129">
          <cell r="E21129" t="str">
            <v>TONGUE SPASM</v>
          </cell>
          <cell r="F21129" t="str">
            <v>舌痉挛</v>
          </cell>
          <cell r="G21129" t="str">
            <v>胃肠系统疾病</v>
          </cell>
        </row>
        <row r="21130">
          <cell r="E21130" t="str">
            <v>TONGUE THRUST</v>
          </cell>
          <cell r="F21130" t="str">
            <v>挺舌</v>
          </cell>
          <cell r="G21130" t="str">
            <v>胃肠系统疾病</v>
          </cell>
        </row>
        <row r="21131">
          <cell r="E21131" t="str">
            <v>TONGUE TIE OPERATION</v>
          </cell>
          <cell r="F21131" t="str">
            <v>舌系带手术</v>
          </cell>
          <cell r="G21131" t="str">
            <v>各种手术及医疗操作</v>
          </cell>
        </row>
        <row r="21132">
          <cell r="E21132" t="str">
            <v>TONGUE ULCERATION</v>
          </cell>
          <cell r="F21132" t="str">
            <v>舌溃疡</v>
          </cell>
          <cell r="G21132" t="str">
            <v>胃肠系统疾病</v>
          </cell>
        </row>
        <row r="21133">
          <cell r="E21133" t="str">
            <v>TONIC CLONIC MOVEMENTS</v>
          </cell>
          <cell r="F21133" t="str">
            <v>强直性阵挛性运动</v>
          </cell>
          <cell r="G21133" t="str">
            <v>各类神经系统疾病</v>
          </cell>
        </row>
        <row r="21134">
          <cell r="E21134" t="str">
            <v>TONIC CONVULSION</v>
          </cell>
          <cell r="F21134" t="str">
            <v>强直性惊厥</v>
          </cell>
          <cell r="G21134" t="str">
            <v>各类神经系统疾病</v>
          </cell>
        </row>
        <row r="21135">
          <cell r="E21135" t="str">
            <v>TONIC POSTURING</v>
          </cell>
          <cell r="F21135" t="str">
            <v>强直体态</v>
          </cell>
          <cell r="G21135" t="str">
            <v>各类神经系统疾病</v>
          </cell>
        </row>
        <row r="21136">
          <cell r="E21136" t="str">
            <v>TONSIL CANCER</v>
          </cell>
          <cell r="F21136" t="str">
            <v>扁桃体癌</v>
          </cell>
          <cell r="G21136" t="str">
            <v>良性、恶性及性质不明的肿瘤（包括囊状和息肉状）</v>
          </cell>
        </row>
        <row r="21137">
          <cell r="E21137" t="str">
            <v>TONSIL CANCER METASTATIC</v>
          </cell>
          <cell r="F21137" t="str">
            <v>转移性扁桃体癌</v>
          </cell>
          <cell r="G21137" t="str">
            <v>良性、恶性及性质不明的肿瘤（包括囊状和息肉状）</v>
          </cell>
        </row>
        <row r="21138">
          <cell r="E21138" t="str">
            <v>TONSILLAR ATROPHY</v>
          </cell>
          <cell r="F21138" t="str">
            <v>扁桃体萎缩</v>
          </cell>
          <cell r="G21138" t="str">
            <v>呼吸系统、胸及纵隔疾病</v>
          </cell>
        </row>
        <row r="21139">
          <cell r="E21139" t="str">
            <v>TONSILLAR CYST</v>
          </cell>
          <cell r="F21139" t="str">
            <v>扁桃体囊肿</v>
          </cell>
          <cell r="G21139" t="str">
            <v>呼吸系统、胸及纵隔疾病</v>
          </cell>
        </row>
        <row r="21140">
          <cell r="E21140" t="str">
            <v>TONSILLAR DISORDER</v>
          </cell>
          <cell r="F21140" t="str">
            <v>扁桃体疾病</v>
          </cell>
          <cell r="G21140" t="str">
            <v>呼吸系统、胸及纵隔疾病</v>
          </cell>
        </row>
        <row r="21141">
          <cell r="E21141" t="str">
            <v>TONSILLAR ERYTHEMA</v>
          </cell>
          <cell r="F21141" t="str">
            <v>扁桃体红斑</v>
          </cell>
          <cell r="G21141" t="str">
            <v>呼吸系统、胸及纵隔疾病</v>
          </cell>
        </row>
        <row r="21142">
          <cell r="E21142" t="str">
            <v>TONSILLAR EXUDATE</v>
          </cell>
          <cell r="F21142" t="str">
            <v>扁桃体渗出</v>
          </cell>
          <cell r="G21142" t="str">
            <v>呼吸系统、胸及纵隔疾病</v>
          </cell>
        </row>
        <row r="21143">
          <cell r="E21143" t="str">
            <v>TONSILLAR HAEMORRHAGE</v>
          </cell>
          <cell r="F21143" t="str">
            <v>扁桃体出血</v>
          </cell>
          <cell r="G21143" t="str">
            <v>呼吸系统、胸及纵隔疾病</v>
          </cell>
        </row>
        <row r="21144">
          <cell r="E21144" t="str">
            <v>TONSILLAR HYPERTROPHY</v>
          </cell>
          <cell r="F21144" t="str">
            <v>扁桃体肥大</v>
          </cell>
          <cell r="G21144" t="str">
            <v>呼吸系统、胸及纵隔疾病</v>
          </cell>
        </row>
        <row r="21145">
          <cell r="E21145" t="str">
            <v>TONSILLAR INFLAMMATION</v>
          </cell>
          <cell r="F21145" t="str">
            <v>扁桃体炎症</v>
          </cell>
          <cell r="G21145" t="str">
            <v>呼吸系统、胸及纵隔疾病</v>
          </cell>
        </row>
        <row r="21146">
          <cell r="E21146" t="str">
            <v>TONSILLAR NEOPLASM</v>
          </cell>
          <cell r="F21146" t="str">
            <v>扁桃体肿瘤</v>
          </cell>
          <cell r="G21146" t="str">
            <v>良性、恶性及性质不明的肿瘤（包括囊状和息肉状）</v>
          </cell>
        </row>
        <row r="21147">
          <cell r="E21147" t="str">
            <v>TONSILLAR NEOPLASM BENIGN</v>
          </cell>
          <cell r="F21147" t="str">
            <v>扁桃体良性肿瘤</v>
          </cell>
          <cell r="G21147" t="str">
            <v>良性、恶性及性质不明的肿瘤（包括囊状和息肉状）</v>
          </cell>
        </row>
        <row r="21148">
          <cell r="E21148" t="str">
            <v>TONSILLAR ULCER</v>
          </cell>
          <cell r="F21148" t="str">
            <v>扁桃体溃疡</v>
          </cell>
          <cell r="G21148" t="str">
            <v>呼吸系统、胸及纵隔疾病</v>
          </cell>
        </row>
        <row r="21149">
          <cell r="E21149" t="str">
            <v>TONSILLECTOMY</v>
          </cell>
          <cell r="F21149" t="str">
            <v>扁桃体切除术</v>
          </cell>
          <cell r="G21149" t="str">
            <v>各种手术及医疗操作</v>
          </cell>
        </row>
        <row r="21150">
          <cell r="E21150" t="str">
            <v>TONSILLITIS</v>
          </cell>
          <cell r="F21150" t="str">
            <v>扁桃体炎</v>
          </cell>
          <cell r="G21150" t="str">
            <v>感染及侵染类疾病</v>
          </cell>
        </row>
        <row r="21151">
          <cell r="E21151" t="str">
            <v>TONSILLITIS BACTERIAL</v>
          </cell>
          <cell r="F21151" t="str">
            <v>细菌性扁桃体炎</v>
          </cell>
          <cell r="G21151" t="str">
            <v>感染及侵染类疾病</v>
          </cell>
        </row>
        <row r="21152">
          <cell r="E21152" t="str">
            <v>TONSILLITIS FUNGAL</v>
          </cell>
          <cell r="F21152" t="str">
            <v>真菌性扁桃体炎</v>
          </cell>
          <cell r="G21152" t="str">
            <v>感染及侵染类疾病</v>
          </cell>
        </row>
        <row r="21153">
          <cell r="E21153" t="str">
            <v>TONSILLITIS STREPTOCOCCAL</v>
          </cell>
          <cell r="F21153" t="str">
            <v>链球菌性扁桃体炎</v>
          </cell>
          <cell r="G21153" t="str">
            <v>感染及侵染类疾病</v>
          </cell>
        </row>
        <row r="21154">
          <cell r="E21154" t="str">
            <v>TONSILLOLITH</v>
          </cell>
          <cell r="F21154" t="str">
            <v>扁桃体结石</v>
          </cell>
          <cell r="G21154" t="str">
            <v>呼吸系统、胸及纵隔疾病</v>
          </cell>
        </row>
        <row r="21155">
          <cell r="E21155" t="str">
            <v>TONSILLOLITH REMOVAL</v>
          </cell>
          <cell r="F21155" t="str">
            <v>扁桃体结石去除术</v>
          </cell>
          <cell r="G21155" t="str">
            <v>各种手术及医疗操作</v>
          </cell>
        </row>
        <row r="21156">
          <cell r="E21156" t="str">
            <v>TOOTH ABSCESS</v>
          </cell>
          <cell r="F21156" t="str">
            <v>牙脓肿</v>
          </cell>
          <cell r="G21156" t="str">
            <v>感染及侵染类疾病</v>
          </cell>
        </row>
        <row r="21157">
          <cell r="E21157" t="str">
            <v>TOOTH ANKYLOSIS</v>
          </cell>
          <cell r="F21157" t="str">
            <v>牙槽骨粘连</v>
          </cell>
          <cell r="G21157" t="str">
            <v>胃肠系统疾病</v>
          </cell>
        </row>
        <row r="21158">
          <cell r="E21158" t="str">
            <v>TOOTH AVULSION</v>
          </cell>
          <cell r="F21158" t="str">
            <v>牙撕脱</v>
          </cell>
          <cell r="G21158" t="str">
            <v>各类损伤、中毒及操作并发症</v>
          </cell>
        </row>
        <row r="21159">
          <cell r="E21159" t="str">
            <v>TOOTH CROWDING</v>
          </cell>
          <cell r="F21159" t="str">
            <v>牙齿错位</v>
          </cell>
          <cell r="G21159" t="str">
            <v>胃肠系统疾病</v>
          </cell>
        </row>
        <row r="21160">
          <cell r="E21160" t="str">
            <v>TOOTH DECALCIFICATION</v>
          </cell>
          <cell r="F21160" t="str">
            <v>牙齿脱矿</v>
          </cell>
          <cell r="G21160" t="str">
            <v>胃肠系统疾病</v>
          </cell>
        </row>
        <row r="21161">
          <cell r="E21161" t="str">
            <v>TOOTH DELAMINATION</v>
          </cell>
          <cell r="F21161" t="str">
            <v>牙叶裂</v>
          </cell>
          <cell r="G21161" t="str">
            <v>胃肠系统疾病</v>
          </cell>
        </row>
        <row r="21162">
          <cell r="E21162" t="str">
            <v>TOOTH DEMINERALISATION</v>
          </cell>
          <cell r="F21162" t="str">
            <v>牙齿脱矿</v>
          </cell>
          <cell r="G21162" t="str">
            <v>胃肠系统疾病</v>
          </cell>
        </row>
        <row r="21163">
          <cell r="E21163" t="str">
            <v>TOOTH DEPOSIT</v>
          </cell>
          <cell r="F21163" t="str">
            <v>牙沉积物</v>
          </cell>
          <cell r="G21163" t="str">
            <v>胃肠系统疾病</v>
          </cell>
        </row>
        <row r="21164">
          <cell r="E21164" t="str">
            <v>TOOTH DEVELOPMENT DISORDER</v>
          </cell>
          <cell r="F21164" t="str">
            <v>牙发育障碍</v>
          </cell>
          <cell r="G21164" t="str">
            <v>胃肠系统疾病</v>
          </cell>
        </row>
        <row r="21165">
          <cell r="E21165" t="str">
            <v>TOOTH DISCOLOURATION</v>
          </cell>
          <cell r="F21165" t="str">
            <v>牙齿变色</v>
          </cell>
          <cell r="G21165" t="str">
            <v>胃肠系统疾病</v>
          </cell>
        </row>
        <row r="21166">
          <cell r="E21166" t="str">
            <v>TOOTH DISCOLOURATION CONGENITAL</v>
          </cell>
          <cell r="F21166" t="str">
            <v>先天性牙齿变色</v>
          </cell>
          <cell r="G21166" t="str">
            <v>各种先天性家族性遗传性疾病</v>
          </cell>
        </row>
        <row r="21167">
          <cell r="E21167" t="str">
            <v>TOOTH DISLOCATION</v>
          </cell>
          <cell r="F21167" t="str">
            <v>牙离位</v>
          </cell>
          <cell r="G21167" t="str">
            <v>各类损伤、中毒及操作并发症</v>
          </cell>
        </row>
        <row r="21168">
          <cell r="E21168" t="str">
            <v>TOOTH DISORDER</v>
          </cell>
          <cell r="F21168" t="str">
            <v>牙病</v>
          </cell>
          <cell r="G21168" t="str">
            <v>胃肠系统疾病</v>
          </cell>
        </row>
        <row r="21169">
          <cell r="E21169" t="str">
            <v>TOOTH EROSION</v>
          </cell>
          <cell r="F21169" t="str">
            <v>牙齿侵蚀</v>
          </cell>
          <cell r="G21169" t="str">
            <v>胃肠系统疾病</v>
          </cell>
        </row>
        <row r="21170">
          <cell r="E21170" t="str">
            <v>TOOTH EXTRACTION</v>
          </cell>
          <cell r="F21170" t="str">
            <v>拔牙</v>
          </cell>
          <cell r="G21170" t="str">
            <v>各种手术及医疗操作</v>
          </cell>
        </row>
        <row r="21171">
          <cell r="E21171" t="str">
            <v>TOOTH FRACTURE</v>
          </cell>
          <cell r="F21171" t="str">
            <v>牙折</v>
          </cell>
          <cell r="G21171" t="str">
            <v>各类损伤、中毒及操作并发症</v>
          </cell>
        </row>
        <row r="21172">
          <cell r="E21172" t="str">
            <v>TOOTH HYPOPLASIA</v>
          </cell>
          <cell r="F21172" t="str">
            <v>牙齿发育不良</v>
          </cell>
          <cell r="G21172" t="str">
            <v>各种先天性家族性遗传性疾病</v>
          </cell>
        </row>
        <row r="21173">
          <cell r="E21173" t="str">
            <v>TOOTH IMPACTED</v>
          </cell>
          <cell r="F21173" t="str">
            <v>阻生牙</v>
          </cell>
          <cell r="G21173" t="str">
            <v>胃肠系统疾病</v>
          </cell>
        </row>
        <row r="21174">
          <cell r="E21174" t="str">
            <v>TOOTH INFECTION</v>
          </cell>
          <cell r="F21174" t="str">
            <v>牙齿感染</v>
          </cell>
          <cell r="G21174" t="str">
            <v>感染及侵染类疾病</v>
          </cell>
        </row>
        <row r="21175">
          <cell r="E21175" t="str">
            <v>TOOTH INJURY</v>
          </cell>
          <cell r="F21175" t="str">
            <v>牙齿损伤</v>
          </cell>
          <cell r="G21175" t="str">
            <v>各类损伤、中毒及操作并发症</v>
          </cell>
        </row>
        <row r="21176">
          <cell r="E21176" t="str">
            <v>TOOTH LOSS</v>
          </cell>
          <cell r="F21176" t="str">
            <v>牙齿脱落</v>
          </cell>
          <cell r="G21176" t="str">
            <v>胃肠系统疾病</v>
          </cell>
        </row>
        <row r="21177">
          <cell r="E21177" t="str">
            <v>TOOTH MALFORMATION</v>
          </cell>
          <cell r="F21177" t="str">
            <v>牙齿畸形</v>
          </cell>
          <cell r="G21177" t="str">
            <v>胃肠系统疾病</v>
          </cell>
        </row>
        <row r="21178">
          <cell r="E21178" t="str">
            <v>TOOTH MALFORMATION HEREDITARY</v>
          </cell>
          <cell r="F21178" t="str">
            <v>遗传性牙齿畸形</v>
          </cell>
          <cell r="G21178" t="str">
            <v>各种先天性家族性遗传性疾病</v>
          </cell>
        </row>
        <row r="21179">
          <cell r="E21179" t="str">
            <v>TOOTH PULP HAEMORRHAGE</v>
          </cell>
          <cell r="F21179" t="str">
            <v>牙髓出血</v>
          </cell>
          <cell r="G21179" t="str">
            <v>胃肠系统疾病</v>
          </cell>
        </row>
        <row r="21180">
          <cell r="E21180" t="str">
            <v>TOOTH REPAIR</v>
          </cell>
          <cell r="F21180" t="str">
            <v>牙齿修复</v>
          </cell>
          <cell r="G21180" t="str">
            <v>各种手术及医疗操作</v>
          </cell>
        </row>
        <row r="21181">
          <cell r="E21181" t="str">
            <v>TOOTH RESORPTION</v>
          </cell>
          <cell r="F21181" t="str">
            <v>牙吸收</v>
          </cell>
          <cell r="G21181" t="str">
            <v>胃肠系统疾病</v>
          </cell>
        </row>
        <row r="21182">
          <cell r="E21182" t="str">
            <v>TOOTH RESTORATION</v>
          </cell>
          <cell r="F21182" t="str">
            <v>牙齿修复</v>
          </cell>
          <cell r="G21182" t="str">
            <v>各种手术及医疗操作</v>
          </cell>
        </row>
        <row r="21183">
          <cell r="E21183" t="str">
            <v>TOOTH SOCKET HAEMORRHAGE</v>
          </cell>
          <cell r="F21183" t="str">
            <v>齿孔出血</v>
          </cell>
          <cell r="G21183" t="str">
            <v>胃肠系统疾病</v>
          </cell>
        </row>
        <row r="21184">
          <cell r="E21184" t="str">
            <v>TOOTH SOCKET SUTURE</v>
          </cell>
          <cell r="F21184" t="str">
            <v>牙槽窝缝合</v>
          </cell>
          <cell r="G21184" t="str">
            <v>各种手术及医疗操作</v>
          </cell>
        </row>
        <row r="21185">
          <cell r="E21185" t="str">
            <v>TOOTHACHE</v>
          </cell>
          <cell r="F21185" t="str">
            <v>牙疼</v>
          </cell>
          <cell r="G21185" t="str">
            <v>胃肠系统疾病</v>
          </cell>
        </row>
        <row r="21186">
          <cell r="E21186" t="str">
            <v>TOPECTOMY</v>
          </cell>
          <cell r="F21186" t="str">
            <v>额叶皮质局部切除术</v>
          </cell>
          <cell r="G21186" t="str">
            <v>各种手术及医疗操作</v>
          </cell>
        </row>
        <row r="21187">
          <cell r="E21187" t="str">
            <v>TOPICAL STEROID WITHDRAWAL REACTION</v>
          </cell>
          <cell r="F21187" t="str">
            <v>外用类固醇戒断反应</v>
          </cell>
          <cell r="G21187" t="str">
            <v>皮肤及皮下组织类疾病</v>
          </cell>
        </row>
        <row r="21188">
          <cell r="E21188" t="str">
            <v>TOPOGRAPHY CORNEAL ABNORMAL</v>
          </cell>
          <cell r="F21188" t="str">
            <v>角膜局部解剖异常</v>
          </cell>
          <cell r="G21188" t="str">
            <v>各类检查</v>
          </cell>
        </row>
        <row r="21189">
          <cell r="E21189" t="str">
            <v>TORSADE DE POINTES</v>
          </cell>
          <cell r="F21189" t="str">
            <v>尖端扭转型室速</v>
          </cell>
          <cell r="G21189" t="str">
            <v>心脏器官疾病</v>
          </cell>
        </row>
        <row r="21190">
          <cell r="E21190" t="str">
            <v>TORSION OF THE URETHRA</v>
          </cell>
          <cell r="F21190" t="str">
            <v>尿道扭转</v>
          </cell>
          <cell r="G21190" t="str">
            <v>肾脏及泌尿系统疾病</v>
          </cell>
        </row>
        <row r="21191">
          <cell r="E21191" t="str">
            <v>TORTICOLLIS</v>
          </cell>
          <cell r="F21191" t="str">
            <v>斜颈</v>
          </cell>
          <cell r="G21191" t="str">
            <v>各种肌肉骨骼及结缔组织疾病</v>
          </cell>
        </row>
        <row r="21192">
          <cell r="E21192" t="str">
            <v>TORULOPSIS INFECTION</v>
          </cell>
          <cell r="F21192" t="str">
            <v>球拟酵母菌感染</v>
          </cell>
          <cell r="G21192" t="str">
            <v>感染及侵染类疾病</v>
          </cell>
        </row>
        <row r="21193">
          <cell r="E21193" t="str">
            <v>TORUS FRACTURE</v>
          </cell>
          <cell r="F21193" t="str">
            <v>隆起骨折</v>
          </cell>
          <cell r="G21193" t="str">
            <v>各类损伤、中毒及操作并发症</v>
          </cell>
        </row>
        <row r="21194">
          <cell r="E21194" t="str">
            <v>TOTAL ADRENALECTOMY</v>
          </cell>
          <cell r="F21194" t="str">
            <v>肾上腺全切术</v>
          </cell>
          <cell r="G21194" t="str">
            <v>各种手术及医疗操作</v>
          </cell>
        </row>
        <row r="21195">
          <cell r="E21195" t="str">
            <v>TOTAL BILE ACIDS</v>
          </cell>
          <cell r="F21195" t="str">
            <v>胆汁酸</v>
          </cell>
          <cell r="G21195" t="str">
            <v>各类检查</v>
          </cell>
        </row>
        <row r="21196">
          <cell r="E21196" t="str">
            <v>TOTAL BILE ACIDS INCREASED</v>
          </cell>
          <cell r="F21196" t="str">
            <v>胆汁酸增多</v>
          </cell>
          <cell r="G21196" t="str">
            <v>各类检查</v>
          </cell>
        </row>
        <row r="21197">
          <cell r="E21197" t="str">
            <v>TOTAL CHOLESTEROL/HDL RATIO</v>
          </cell>
          <cell r="F21197" t="str">
            <v>总胆固醇/高密度脂蛋白比率</v>
          </cell>
          <cell r="G21197" t="str">
            <v>各类检查</v>
          </cell>
        </row>
        <row r="21198">
          <cell r="E21198" t="str">
            <v>TOTAL CHOLESTEROL/HDL RATIO ABNORMAL</v>
          </cell>
          <cell r="F21198" t="str">
            <v>总胆固醇/高密度脂蛋白比率异常</v>
          </cell>
          <cell r="G21198" t="str">
            <v>各类检查</v>
          </cell>
        </row>
        <row r="21199">
          <cell r="E21199" t="str">
            <v>TOTAL CHOLESTEROL/HDL RATIO DECREASED</v>
          </cell>
          <cell r="F21199" t="str">
            <v>总胆固醇/高密度脂蛋白比率降低</v>
          </cell>
          <cell r="G21199" t="str">
            <v>各类检查</v>
          </cell>
        </row>
        <row r="21200">
          <cell r="E21200" t="str">
            <v>TOTAL CHOLESTEROL/HDL RATIO INCREASED</v>
          </cell>
          <cell r="F21200" t="str">
            <v>总胆固醇/高密度脂蛋白比率升高</v>
          </cell>
          <cell r="G21200" t="str">
            <v>各类检查</v>
          </cell>
        </row>
        <row r="21201">
          <cell r="E21201" t="str">
            <v>TOTAL COMPLEMENT ACTIVITY DECREASED</v>
          </cell>
          <cell r="F21201" t="str">
            <v>总补体活性降低</v>
          </cell>
          <cell r="G21201" t="str">
            <v>各类检查</v>
          </cell>
        </row>
        <row r="21202">
          <cell r="E21202" t="str">
            <v>TOTAL COMPLEMENT ACTIVITY INCREASED</v>
          </cell>
          <cell r="F21202" t="str">
            <v>总补体活性增加</v>
          </cell>
          <cell r="G21202" t="str">
            <v>各类检查</v>
          </cell>
        </row>
        <row r="21203">
          <cell r="E21203" t="str">
            <v>TOTAL COMPLEMENT ACTIVITY TEST</v>
          </cell>
          <cell r="F21203" t="str">
            <v>补体分析</v>
          </cell>
          <cell r="G21203" t="str">
            <v>各类检查</v>
          </cell>
        </row>
        <row r="21204">
          <cell r="E21204" t="str">
            <v>TOTAL HYSTERECTOMY</v>
          </cell>
          <cell r="F21204" t="str">
            <v>子宫切除</v>
          </cell>
          <cell r="G21204" t="str">
            <v>各种手术及医疗操作</v>
          </cell>
        </row>
        <row r="21205">
          <cell r="E21205" t="str">
            <v>TOTAL LUNG CAPACITY</v>
          </cell>
          <cell r="F21205" t="str">
            <v>肺总容量</v>
          </cell>
          <cell r="G21205" t="str">
            <v>各类检查</v>
          </cell>
        </row>
        <row r="21206">
          <cell r="E21206" t="str">
            <v>TOTAL LUNG CAPACITY ABNORMAL</v>
          </cell>
          <cell r="F21206" t="str">
            <v>肺总容量异常</v>
          </cell>
          <cell r="G21206" t="str">
            <v>各类检查</v>
          </cell>
        </row>
        <row r="21207">
          <cell r="E21207" t="str">
            <v>TOTAL LUNG CAPACITY DECREASED</v>
          </cell>
          <cell r="F21207" t="str">
            <v>肺总容量降低</v>
          </cell>
          <cell r="G21207" t="str">
            <v>各类检查</v>
          </cell>
        </row>
        <row r="21208">
          <cell r="E21208" t="str">
            <v>TOTAL LUNG CAPACITY INCREASED</v>
          </cell>
          <cell r="F21208" t="str">
            <v>肺总容量升高</v>
          </cell>
          <cell r="G21208" t="str">
            <v>各类检查</v>
          </cell>
        </row>
        <row r="21209">
          <cell r="E21209" t="str">
            <v>TOTAL SPERM COUNT DECREASED</v>
          </cell>
          <cell r="F21209" t="str">
            <v>精子总数降低</v>
          </cell>
          <cell r="G21209" t="str">
            <v>各类检查</v>
          </cell>
        </row>
        <row r="21210">
          <cell r="E21210" t="str">
            <v>TOURETTE'S DISORDER</v>
          </cell>
          <cell r="F21210" t="str">
            <v>图雷特病变</v>
          </cell>
          <cell r="G21210" t="str">
            <v>各种先天性家族性遗传性疾病</v>
          </cell>
        </row>
        <row r="21211">
          <cell r="E21211" t="str">
            <v>TOURNIQUET APPLICATION</v>
          </cell>
          <cell r="F21211" t="str">
            <v>止血带应用</v>
          </cell>
          <cell r="G21211" t="str">
            <v>各种手术及医疗操作</v>
          </cell>
        </row>
        <row r="21212">
          <cell r="E21212" t="str">
            <v>TOXIC ANTERIOR SEGMENT SYNDROME</v>
          </cell>
          <cell r="F21212" t="str">
            <v>毒性眼前节综合征</v>
          </cell>
          <cell r="G21212" t="str">
            <v>各类损伤、中毒及操作并发症</v>
          </cell>
        </row>
        <row r="21213">
          <cell r="E21213" t="str">
            <v>TOXIC CARDIOMYOPATHY</v>
          </cell>
          <cell r="F21213" t="str">
            <v>中毒性心肌病</v>
          </cell>
          <cell r="G21213" t="str">
            <v>心脏器官疾病</v>
          </cell>
        </row>
        <row r="21214">
          <cell r="E21214" t="str">
            <v>TOXIC CATARACT</v>
          </cell>
          <cell r="F21214" t="str">
            <v>中毒性白内障</v>
          </cell>
          <cell r="G21214" t="str">
            <v>眼器官疾病</v>
          </cell>
        </row>
        <row r="21215">
          <cell r="E21215" t="str">
            <v>TOXIC DILATATION OF COLON</v>
          </cell>
          <cell r="F21215" t="str">
            <v>巨结肠</v>
          </cell>
          <cell r="G21215" t="str">
            <v>胃肠系统疾病</v>
          </cell>
        </row>
        <row r="21216">
          <cell r="E21216" t="str">
            <v>TOXIC DILATATION OF INTESTINE</v>
          </cell>
          <cell r="F21216" t="str">
            <v>中毒性肠扩张</v>
          </cell>
          <cell r="G21216" t="str">
            <v>胃肠系统疾病</v>
          </cell>
        </row>
        <row r="21217">
          <cell r="E21217" t="str">
            <v>TOXIC ENCEPHALOPATHY</v>
          </cell>
          <cell r="F21217" t="str">
            <v>中毒性脑病</v>
          </cell>
          <cell r="G21217" t="str">
            <v>各类神经系统疾病</v>
          </cell>
        </row>
        <row r="21218">
          <cell r="E21218" t="str">
            <v>TOXIC EPIDERMAL NECROLYSIS</v>
          </cell>
          <cell r="F21218" t="str">
            <v>中毒性表皮坏死松解症</v>
          </cell>
          <cell r="G21218" t="str">
            <v>皮肤及皮下组织类疾病</v>
          </cell>
        </row>
        <row r="21219">
          <cell r="E21219" t="str">
            <v>TOXIC ERYTHEMA OF CHEMOTHERAPY</v>
          </cell>
          <cell r="F21219" t="str">
            <v>化疗相关毒性红斑</v>
          </cell>
          <cell r="G21219" t="str">
            <v>皮肤及皮下组织类疾病</v>
          </cell>
        </row>
        <row r="21220">
          <cell r="E21220" t="str">
            <v>TOXIC GOITRE</v>
          </cell>
          <cell r="F21220" t="str">
            <v>毒性甲状腺肿</v>
          </cell>
          <cell r="G21220" t="str">
            <v>内分泌系统疾病</v>
          </cell>
        </row>
        <row r="21221">
          <cell r="E21221" t="str">
            <v>TOXIC INDUCED ENCEPHALOPATHY</v>
          </cell>
          <cell r="F21221" t="str">
            <v>中毒性脑病</v>
          </cell>
          <cell r="G21221" t="str">
            <v>各类神经系统疾病</v>
          </cell>
        </row>
        <row r="21222">
          <cell r="E21222" t="str">
            <v>TOXIC LEUKOENCEPHALOPATHY</v>
          </cell>
          <cell r="F21222" t="str">
            <v>毒性白质脑病</v>
          </cell>
          <cell r="G21222" t="str">
            <v>各类神经系统疾病</v>
          </cell>
        </row>
        <row r="21223">
          <cell r="E21223" t="str">
            <v>TOXIC NEUROPATHY</v>
          </cell>
          <cell r="F21223" t="str">
            <v>中毒性神经病</v>
          </cell>
          <cell r="G21223" t="str">
            <v>各类神经系统疾病</v>
          </cell>
        </row>
        <row r="21224">
          <cell r="E21224" t="str">
            <v>TOXIC NODULAR GOITRE</v>
          </cell>
          <cell r="F21224" t="str">
            <v>毒性结节性甲状腺肿</v>
          </cell>
          <cell r="G21224" t="str">
            <v>内分泌系统疾病</v>
          </cell>
        </row>
        <row r="21225">
          <cell r="E21225" t="str">
            <v>TOXIC OPTIC NEUROPATHY</v>
          </cell>
          <cell r="F21225" t="str">
            <v>中毒性视神经病</v>
          </cell>
          <cell r="G21225" t="str">
            <v>眼器官疾病</v>
          </cell>
        </row>
        <row r="21226">
          <cell r="E21226" t="str">
            <v>TOXIC SHOCK SYNDROME</v>
          </cell>
          <cell r="F21226" t="str">
            <v>中毒性休克综合征</v>
          </cell>
          <cell r="G21226" t="str">
            <v>感染及侵染类疾病</v>
          </cell>
        </row>
        <row r="21227">
          <cell r="E21227" t="str">
            <v>TOXIC SHOCK SYNDROME STAPHYLOCOCCAL</v>
          </cell>
          <cell r="F21227" t="str">
            <v>葡萄球菌性中毒性休克综合征</v>
          </cell>
          <cell r="G21227" t="str">
            <v>感染及侵染类疾病</v>
          </cell>
        </row>
        <row r="21228">
          <cell r="E21228" t="str">
            <v>TOXIC SHOCK SYNDROME STREPTOCOCCAL</v>
          </cell>
          <cell r="F21228" t="str">
            <v>链球菌性中毒性休克综合征</v>
          </cell>
          <cell r="G21228" t="str">
            <v>感染及侵染类疾病</v>
          </cell>
        </row>
        <row r="21229">
          <cell r="E21229" t="str">
            <v>TOXIC SKIN ERUPTION</v>
          </cell>
          <cell r="F21229" t="str">
            <v>中毒性皮疹</v>
          </cell>
          <cell r="G21229" t="str">
            <v>皮肤及皮下组织类疾病</v>
          </cell>
        </row>
        <row r="21230">
          <cell r="E21230" t="str">
            <v>TOXICITY TO VARIOUS AGENTS</v>
          </cell>
          <cell r="F21230" t="str">
            <v>各种制剂毒性</v>
          </cell>
          <cell r="G21230" t="str">
            <v>各类损伤、中毒及操作并发症</v>
          </cell>
        </row>
        <row r="21231">
          <cell r="E21231" t="str">
            <v>TOXICOLOGIC TEST</v>
          </cell>
          <cell r="F21231" t="str">
            <v>毒理学试验</v>
          </cell>
          <cell r="G21231" t="str">
            <v>各类检查</v>
          </cell>
        </row>
        <row r="21232">
          <cell r="E21232" t="str">
            <v>TOXICOLOGIC TEST ABNORMAL</v>
          </cell>
          <cell r="F21232" t="str">
            <v>毒理学试验异常</v>
          </cell>
          <cell r="G21232" t="str">
            <v>各类检查</v>
          </cell>
        </row>
        <row r="21233">
          <cell r="E21233" t="str">
            <v>TOXICOLOGIC TEST NORMAL</v>
          </cell>
          <cell r="F21233" t="str">
            <v>毒理学试验正常</v>
          </cell>
          <cell r="G21233" t="str">
            <v>各类检查</v>
          </cell>
        </row>
        <row r="21234">
          <cell r="E21234" t="str">
            <v>TOXOCARIASIS</v>
          </cell>
          <cell r="F21234" t="str">
            <v>弓蛔虫病</v>
          </cell>
          <cell r="G21234" t="str">
            <v>感染及侵染类疾病</v>
          </cell>
        </row>
        <row r="21235">
          <cell r="E21235" t="str">
            <v>TOXOPLASMA SEROLOGY</v>
          </cell>
          <cell r="F21235" t="str">
            <v>弓形体血清学检测</v>
          </cell>
          <cell r="G21235" t="str">
            <v>各类检查</v>
          </cell>
        </row>
        <row r="21236">
          <cell r="E21236" t="str">
            <v>TOXOPLASMA SEROLOGY POSITIVE</v>
          </cell>
          <cell r="F21236" t="str">
            <v>弓形虫血清学检查阳性</v>
          </cell>
          <cell r="G21236" t="str">
            <v>各类检查</v>
          </cell>
        </row>
        <row r="21237">
          <cell r="E21237" t="str">
            <v>TOXOPLASMOSIS</v>
          </cell>
          <cell r="F21237" t="str">
            <v>弓形虫病</v>
          </cell>
          <cell r="G21237" t="str">
            <v>感染及侵染类疾病</v>
          </cell>
        </row>
        <row r="21238">
          <cell r="E21238" t="str">
            <v>TP53 GENE MUTATION</v>
          </cell>
          <cell r="F21238" t="str">
            <v>TP53 基因突变</v>
          </cell>
          <cell r="G21238" t="str">
            <v>各种先天性家族性遗传性疾病</v>
          </cell>
        </row>
        <row r="21239">
          <cell r="E21239" t="str">
            <v>TRABECULECTOMY</v>
          </cell>
          <cell r="F21239" t="str">
            <v>小梁切除术</v>
          </cell>
          <cell r="G21239" t="str">
            <v>各种手术及医疗操作</v>
          </cell>
        </row>
        <row r="21240">
          <cell r="E21240" t="str">
            <v>TRABECULOPLASTY</v>
          </cell>
          <cell r="F21240" t="str">
            <v>小梁成形术</v>
          </cell>
          <cell r="G21240" t="str">
            <v>各种手术及医疗操作</v>
          </cell>
        </row>
        <row r="21241">
          <cell r="E21241" t="str">
            <v>TRACE ELEMENT DEFICIENCY</v>
          </cell>
          <cell r="F21241" t="str">
            <v>微量元素缺乏</v>
          </cell>
          <cell r="G21241" t="str">
            <v>代谢及营养类疾病</v>
          </cell>
        </row>
        <row r="21242">
          <cell r="E21242" t="str">
            <v>TRACHEAL ABSCESS</v>
          </cell>
          <cell r="F21242" t="str">
            <v>气管脓肿</v>
          </cell>
          <cell r="G21242" t="str">
            <v>感染及侵染类疾病</v>
          </cell>
        </row>
        <row r="21243">
          <cell r="E21243" t="str">
            <v>TRACHEAL ASPIRATE CULTURE</v>
          </cell>
          <cell r="F21243" t="str">
            <v>气管吸出物培养</v>
          </cell>
          <cell r="G21243" t="str">
            <v>各类检查</v>
          </cell>
        </row>
        <row r="21244">
          <cell r="E21244" t="str">
            <v>TRACHEAL ASPIRATION PROCEDURE</v>
          </cell>
          <cell r="F21244" t="str">
            <v>气管针吸术</v>
          </cell>
          <cell r="G21244" t="str">
            <v>各类检查</v>
          </cell>
        </row>
        <row r="21245">
          <cell r="E21245" t="str">
            <v>TRACHEAL ATRESIA</v>
          </cell>
          <cell r="F21245" t="str">
            <v>气管闭锁</v>
          </cell>
          <cell r="G21245" t="str">
            <v>各种先天性家族性遗传性疾病</v>
          </cell>
        </row>
        <row r="21246">
          <cell r="E21246" t="str">
            <v>TRACHEAL CALCIFICATION</v>
          </cell>
          <cell r="F21246" t="str">
            <v>气管钙化</v>
          </cell>
          <cell r="G21246" t="str">
            <v>呼吸系统、胸及纵隔疾病</v>
          </cell>
        </row>
        <row r="21247">
          <cell r="E21247" t="str">
            <v>TRACHEAL CANCER</v>
          </cell>
          <cell r="F21247" t="str">
            <v>气管癌</v>
          </cell>
          <cell r="G21247" t="str">
            <v>良性、恶性及性质不明的肿瘤（包括囊状和息肉状）</v>
          </cell>
        </row>
        <row r="21248">
          <cell r="E21248" t="str">
            <v>TRACHEAL COMPRESSION</v>
          </cell>
          <cell r="F21248" t="str">
            <v>气管受压</v>
          </cell>
          <cell r="G21248" t="str">
            <v>呼吸系统、胸及纵隔疾病</v>
          </cell>
        </row>
        <row r="21249">
          <cell r="E21249" t="str">
            <v>TRACHEAL DEVIATION</v>
          </cell>
          <cell r="F21249" t="str">
            <v>气管移位</v>
          </cell>
          <cell r="G21249" t="str">
            <v>各类损伤、中毒及操作并发症</v>
          </cell>
        </row>
        <row r="21250">
          <cell r="E21250" t="str">
            <v>TRACHEAL DILATATION</v>
          </cell>
          <cell r="F21250" t="str">
            <v>气管扩大</v>
          </cell>
          <cell r="G21250" t="str">
            <v>呼吸系统、胸及纵隔疾病</v>
          </cell>
        </row>
        <row r="21251">
          <cell r="E21251" t="str">
            <v>TRACHEAL DILATION PROCEDURE</v>
          </cell>
          <cell r="F21251" t="str">
            <v>气管扩张术</v>
          </cell>
          <cell r="G21251" t="str">
            <v>各种手术及医疗操作</v>
          </cell>
        </row>
        <row r="21252">
          <cell r="E21252" t="str">
            <v>TRACHEAL DISORDER</v>
          </cell>
          <cell r="F21252" t="str">
            <v>气管疾病</v>
          </cell>
          <cell r="G21252" t="str">
            <v>呼吸系统、胸及纵隔疾病</v>
          </cell>
        </row>
        <row r="21253">
          <cell r="E21253" t="str">
            <v>TRACHEAL DIVERTICULUM</v>
          </cell>
          <cell r="F21253" t="str">
            <v>气管憩室</v>
          </cell>
          <cell r="G21253" t="str">
            <v>呼吸系统、胸及纵隔疾病</v>
          </cell>
        </row>
        <row r="21254">
          <cell r="E21254" t="str">
            <v>TRACHEAL ERYTHEMA</v>
          </cell>
          <cell r="F21254" t="str">
            <v>气管红斑</v>
          </cell>
          <cell r="G21254" t="str">
            <v>呼吸系统、胸及纵隔疾病</v>
          </cell>
        </row>
        <row r="21255">
          <cell r="E21255" t="str">
            <v>TRACHEAL FISTULA</v>
          </cell>
          <cell r="F21255" t="str">
            <v>气管瘘</v>
          </cell>
          <cell r="G21255" t="str">
            <v>呼吸系统、胸及纵隔疾病</v>
          </cell>
        </row>
        <row r="21256">
          <cell r="E21256" t="str">
            <v>TRACHEAL FISTULA REPAIR</v>
          </cell>
          <cell r="F21256" t="str">
            <v>气管瘘修补术</v>
          </cell>
          <cell r="G21256" t="str">
            <v>各种手术及医疗操作</v>
          </cell>
        </row>
        <row r="21257">
          <cell r="E21257" t="str">
            <v>TRACHEAL HAEMORRHAGE</v>
          </cell>
          <cell r="F21257" t="str">
            <v>气管出血</v>
          </cell>
          <cell r="G21257" t="str">
            <v>各类损伤、中毒及操作并发症</v>
          </cell>
        </row>
        <row r="21258">
          <cell r="E21258" t="str">
            <v>TRACHEAL INFLAMMATION</v>
          </cell>
          <cell r="F21258" t="str">
            <v>气管炎症</v>
          </cell>
          <cell r="G21258" t="str">
            <v>呼吸系统、胸及纵隔疾病</v>
          </cell>
        </row>
        <row r="21259">
          <cell r="E21259" t="str">
            <v>TRACHEAL INJURY</v>
          </cell>
          <cell r="F21259" t="str">
            <v>气管损伤</v>
          </cell>
          <cell r="G21259" t="str">
            <v>各类损伤、中毒及操作并发症</v>
          </cell>
        </row>
        <row r="21260">
          <cell r="E21260" t="str">
            <v>TRACHEAL LESION EXCISION</v>
          </cell>
          <cell r="F21260" t="str">
            <v>气管病灶切除术</v>
          </cell>
          <cell r="G21260" t="str">
            <v>各种手术及医疗操作</v>
          </cell>
        </row>
        <row r="21261">
          <cell r="E21261" t="str">
            <v>TRACHEAL MASS</v>
          </cell>
          <cell r="F21261" t="str">
            <v>气管肿块</v>
          </cell>
          <cell r="G21261" t="str">
            <v>呼吸系统、胸及纵隔疾病</v>
          </cell>
        </row>
        <row r="21262">
          <cell r="E21262" t="str">
            <v>TRACHEAL NEOPLASM</v>
          </cell>
          <cell r="F21262" t="str">
            <v>气管肿瘤</v>
          </cell>
          <cell r="G21262" t="str">
            <v>良性、恶性及性质不明的肿瘤（包括囊状和息肉状）</v>
          </cell>
        </row>
        <row r="21263">
          <cell r="E21263" t="str">
            <v>TRACHEAL OBSTRUCTION</v>
          </cell>
          <cell r="F21263" t="str">
            <v>气管阻塞</v>
          </cell>
          <cell r="G21263" t="str">
            <v>各类损伤、中毒及操作并发症</v>
          </cell>
        </row>
        <row r="21264">
          <cell r="E21264" t="str">
            <v>TRACHEAL OBSTRUCTION EXTRINSIC</v>
          </cell>
          <cell r="F21264" t="str">
            <v>气管外阻塞</v>
          </cell>
          <cell r="G21264" t="str">
            <v>呼吸系统、胸及纵隔疾病</v>
          </cell>
        </row>
        <row r="21265">
          <cell r="E21265" t="str">
            <v>TRACHEAL OEDEMA</v>
          </cell>
          <cell r="F21265" t="str">
            <v>气管水肿</v>
          </cell>
          <cell r="G21265" t="str">
            <v>呼吸系统、胸及纵隔疾病</v>
          </cell>
        </row>
        <row r="21266">
          <cell r="E21266" t="str">
            <v>TRACHEAL OPERATION</v>
          </cell>
          <cell r="F21266" t="str">
            <v>气管手术</v>
          </cell>
          <cell r="G21266" t="str">
            <v>各种手术及医疗操作</v>
          </cell>
        </row>
        <row r="21267">
          <cell r="E21267" t="str">
            <v>TRACHEAL PAIN</v>
          </cell>
          <cell r="F21267" t="str">
            <v>气管疼痛</v>
          </cell>
          <cell r="G21267" t="str">
            <v>呼吸系统、胸及纵隔疾病</v>
          </cell>
        </row>
        <row r="21268">
          <cell r="E21268" t="str">
            <v>TRACHEAL PAPILLOMA</v>
          </cell>
          <cell r="F21268" t="str">
            <v>气管乳头状瘤</v>
          </cell>
          <cell r="G21268" t="str">
            <v>良性、恶性及性质不明的肿瘤（包括囊状和息肉状）</v>
          </cell>
        </row>
        <row r="21269">
          <cell r="E21269" t="str">
            <v>TRACHEAL PLASTIC REPAIR</v>
          </cell>
          <cell r="F21269" t="str">
            <v>气管成形修复术</v>
          </cell>
          <cell r="G21269" t="str">
            <v>各种手术及医疗操作</v>
          </cell>
        </row>
        <row r="21270">
          <cell r="E21270" t="str">
            <v>TRACHEAL POLYP</v>
          </cell>
          <cell r="F21270" t="str">
            <v>气管息肉</v>
          </cell>
          <cell r="G21270" t="str">
            <v>呼吸系统、胸及纵隔疾病</v>
          </cell>
        </row>
        <row r="21271">
          <cell r="E21271" t="str">
            <v>TRACHEAL RADIATION INJURY</v>
          </cell>
          <cell r="F21271" t="str">
            <v>气管放射性损伤</v>
          </cell>
          <cell r="G21271" t="str">
            <v>各类损伤、中毒及操作并发症</v>
          </cell>
        </row>
        <row r="21272">
          <cell r="E21272" t="str">
            <v>TRACHEAL RESECTION</v>
          </cell>
          <cell r="F21272" t="str">
            <v>气管切除术</v>
          </cell>
          <cell r="G21272" t="str">
            <v>各种手术及医疗操作</v>
          </cell>
        </row>
        <row r="21273">
          <cell r="E21273" t="str">
            <v>TRACHEAL SCARRING</v>
          </cell>
          <cell r="F21273" t="str">
            <v>气管瘢痕形成</v>
          </cell>
          <cell r="G21273" t="str">
            <v>呼吸系统、胸及纵隔疾病</v>
          </cell>
        </row>
        <row r="21274">
          <cell r="E21274" t="str">
            <v>TRACHEAL SQUAMOUS CELL METAPLASIA</v>
          </cell>
          <cell r="F21274" t="str">
            <v>气管鳞状上皮细胞化生</v>
          </cell>
          <cell r="G21274" t="str">
            <v>呼吸系统、胸及纵隔疾病</v>
          </cell>
        </row>
        <row r="21275">
          <cell r="E21275" t="str">
            <v>TRACHEAL STENOSIS</v>
          </cell>
          <cell r="F21275" t="str">
            <v>气管狭窄</v>
          </cell>
          <cell r="G21275" t="str">
            <v>呼吸系统、胸及纵隔疾病</v>
          </cell>
        </row>
        <row r="21276">
          <cell r="E21276" t="str">
            <v>TRACHEAL ULCER</v>
          </cell>
          <cell r="F21276" t="str">
            <v>气管溃疡</v>
          </cell>
          <cell r="G21276" t="str">
            <v>呼吸系统、胸及纵隔疾病</v>
          </cell>
        </row>
        <row r="21277">
          <cell r="E21277" t="str">
            <v>TRACHEAL WEB</v>
          </cell>
          <cell r="F21277" t="str">
            <v>气管蹼</v>
          </cell>
          <cell r="G21277" t="str">
            <v>各种先天性家族性遗传性疾病</v>
          </cell>
        </row>
        <row r="21278">
          <cell r="E21278" t="str">
            <v>TRACHEITIS</v>
          </cell>
          <cell r="F21278" t="str">
            <v>气管炎</v>
          </cell>
          <cell r="G21278" t="str">
            <v>感染及侵染类疾病</v>
          </cell>
        </row>
        <row r="21279">
          <cell r="E21279" t="str">
            <v>TRACHEITIS OBSTRUCTIVE</v>
          </cell>
          <cell r="F21279" t="str">
            <v>阻塞性气管炎</v>
          </cell>
          <cell r="G21279" t="str">
            <v>感染及侵染类疾病</v>
          </cell>
        </row>
        <row r="21280">
          <cell r="E21280" t="str">
            <v>TRACHEO-OESOPHAGEAL FISTULA</v>
          </cell>
          <cell r="F21280" t="str">
            <v>气管食管瘘</v>
          </cell>
          <cell r="G21280" t="str">
            <v>各种先天性家族性遗传性疾病</v>
          </cell>
        </row>
        <row r="21281">
          <cell r="E21281" t="str">
            <v>TRACHEO-OESOPHAGEAL PUNCTURE</v>
          </cell>
          <cell r="F21281" t="str">
            <v>气管食道穿刺</v>
          </cell>
          <cell r="G21281" t="str">
            <v>各种手术及医疗操作</v>
          </cell>
        </row>
        <row r="21282">
          <cell r="E21282" t="str">
            <v>TRACHEOBRONCHEOPATHIA OSTEOCLASTICA</v>
          </cell>
          <cell r="F21282" t="str">
            <v>骨化性气管支气管病</v>
          </cell>
          <cell r="G21282" t="str">
            <v>呼吸系统、胸及纵隔疾病</v>
          </cell>
        </row>
        <row r="21283">
          <cell r="E21283" t="str">
            <v>TRACHEOBRONCHIAL DYSKINESIA</v>
          </cell>
          <cell r="F21283" t="str">
            <v>气管支气管运动障碍</v>
          </cell>
          <cell r="G21283" t="str">
            <v>呼吸系统、胸及纵隔疾病</v>
          </cell>
        </row>
        <row r="21284">
          <cell r="E21284" t="str">
            <v>TRACHEOBRONCHIAL STENT INSERTION</v>
          </cell>
          <cell r="F21284" t="str">
            <v>气管支气管内支架放置</v>
          </cell>
          <cell r="G21284" t="str">
            <v>各种手术及医疗操作</v>
          </cell>
        </row>
        <row r="21285">
          <cell r="E21285" t="str">
            <v>TRACHEOBRONCHITIS</v>
          </cell>
          <cell r="F21285" t="str">
            <v>气管支气管炎</v>
          </cell>
          <cell r="G21285" t="str">
            <v>感染及侵染类疾病</v>
          </cell>
        </row>
        <row r="21286">
          <cell r="E21286" t="str">
            <v>TRACHEOBRONCHITIS BACTERIAL</v>
          </cell>
          <cell r="F21286" t="str">
            <v>细菌性气管支气管炎</v>
          </cell>
          <cell r="G21286" t="str">
            <v>感染及侵染类疾病</v>
          </cell>
        </row>
        <row r="21287">
          <cell r="E21287" t="str">
            <v>TRACHEOBRONCHITIS MYCOPLASMAL</v>
          </cell>
          <cell r="F21287" t="str">
            <v>支原体性气管支气管炎</v>
          </cell>
          <cell r="G21287" t="str">
            <v>感染及侵染类疾病</v>
          </cell>
        </row>
        <row r="21288">
          <cell r="E21288" t="str">
            <v>TRACHEOBRONCHITIS VIRAL</v>
          </cell>
          <cell r="F21288" t="str">
            <v>病毒性气管支气管炎</v>
          </cell>
          <cell r="G21288" t="str">
            <v>感染及侵染类疾病</v>
          </cell>
        </row>
        <row r="21289">
          <cell r="E21289" t="str">
            <v>TRACHEOBRONCHOMEGALY</v>
          </cell>
          <cell r="F21289" t="str">
            <v>气管支气管肥大症</v>
          </cell>
          <cell r="G21289" t="str">
            <v>各种先天性家族性遗传性疾病</v>
          </cell>
        </row>
        <row r="21290">
          <cell r="E21290" t="str">
            <v>TRACHEOMALACIA</v>
          </cell>
          <cell r="F21290" t="str">
            <v>气管软化</v>
          </cell>
          <cell r="G21290" t="str">
            <v>呼吸系统、胸及纵隔疾病</v>
          </cell>
        </row>
        <row r="21291">
          <cell r="E21291" t="str">
            <v>TRACHEOSCOPY</v>
          </cell>
          <cell r="F21291" t="str">
            <v>气管镜检查</v>
          </cell>
          <cell r="G21291" t="str">
            <v>各类检查</v>
          </cell>
        </row>
        <row r="21292">
          <cell r="E21292" t="str">
            <v>TRACHEOSCOPY ABNORMAL</v>
          </cell>
          <cell r="F21292" t="str">
            <v>气管镜检查异常</v>
          </cell>
          <cell r="G21292" t="str">
            <v>各类检查</v>
          </cell>
        </row>
        <row r="21293">
          <cell r="E21293" t="str">
            <v>TRACHEOSTOMY</v>
          </cell>
          <cell r="F21293" t="str">
            <v>气管造口术</v>
          </cell>
          <cell r="G21293" t="str">
            <v>各种手术及医疗操作</v>
          </cell>
        </row>
        <row r="21294">
          <cell r="E21294" t="str">
            <v>TRACHEOSTOMY CLOSURE</v>
          </cell>
          <cell r="F21294" t="str">
            <v>气管造口闭合</v>
          </cell>
          <cell r="G21294" t="str">
            <v>各种手术及医疗操作</v>
          </cell>
        </row>
        <row r="21295">
          <cell r="E21295" t="str">
            <v>TRACHEOSTOMY INFECTION</v>
          </cell>
          <cell r="F21295" t="str">
            <v>气管造口术感染</v>
          </cell>
          <cell r="G21295" t="str">
            <v>感染及侵染类疾病</v>
          </cell>
        </row>
        <row r="21296">
          <cell r="E21296" t="str">
            <v>TRACHEOSTOMY MALFUNCTION</v>
          </cell>
          <cell r="F21296" t="str">
            <v>气管造口功能不全</v>
          </cell>
          <cell r="G21296" t="str">
            <v>各类损伤、中毒及操作并发症</v>
          </cell>
        </row>
        <row r="21297">
          <cell r="E21297" t="str">
            <v>TRACHEOSTOMY TUBE REMOVAL</v>
          </cell>
          <cell r="F21297" t="str">
            <v>气管套管取出</v>
          </cell>
          <cell r="G21297" t="str">
            <v>各种手术及医疗操作</v>
          </cell>
        </row>
        <row r="21298">
          <cell r="E21298" t="str">
            <v>TRACHOMA</v>
          </cell>
          <cell r="F21298" t="str">
            <v>沙眼</v>
          </cell>
          <cell r="G21298" t="str">
            <v>感染及侵染类疾病</v>
          </cell>
        </row>
        <row r="21299">
          <cell r="E21299" t="str">
            <v>TRACTION</v>
          </cell>
          <cell r="F21299" t="str">
            <v>牵引</v>
          </cell>
          <cell r="G21299" t="str">
            <v>各种手术及医疗操作</v>
          </cell>
        </row>
        <row r="21300">
          <cell r="E21300" t="str">
            <v>TRACTIONAL RETINAL DETACHMENT</v>
          </cell>
          <cell r="F21300" t="str">
            <v>牵拉性视网膜脱离</v>
          </cell>
          <cell r="G21300" t="str">
            <v>眼器官疾病</v>
          </cell>
        </row>
        <row r="21301">
          <cell r="E21301" t="str">
            <v>TRANCE</v>
          </cell>
          <cell r="F21301" t="str">
            <v>恍惚</v>
          </cell>
          <cell r="G21301" t="str">
            <v>精神病类</v>
          </cell>
        </row>
        <row r="21302">
          <cell r="E21302" t="str">
            <v>TRANS-SEXUALISM</v>
          </cell>
          <cell r="F21302" t="str">
            <v>易性癖</v>
          </cell>
          <cell r="G21302" t="str">
            <v>社会环境</v>
          </cell>
        </row>
        <row r="21303">
          <cell r="E21303" t="str">
            <v>TRANSAMINASES</v>
          </cell>
          <cell r="F21303" t="str">
            <v>转氨酶</v>
          </cell>
          <cell r="G21303" t="str">
            <v>各类检查</v>
          </cell>
        </row>
        <row r="21304">
          <cell r="E21304" t="str">
            <v>TRANSAMINASES ABNORMAL</v>
          </cell>
          <cell r="F21304" t="str">
            <v>转氨酶异常</v>
          </cell>
          <cell r="G21304" t="str">
            <v>各类检查</v>
          </cell>
        </row>
        <row r="21305">
          <cell r="E21305" t="str">
            <v>TRANSAMINASES DECREASED</v>
          </cell>
          <cell r="F21305" t="str">
            <v>转氨酶降低</v>
          </cell>
          <cell r="G21305" t="str">
            <v>各类检查</v>
          </cell>
        </row>
        <row r="21306">
          <cell r="E21306" t="str">
            <v>TRANSAMINASES INCREASED</v>
          </cell>
          <cell r="F21306" t="str">
            <v>转氨酶升高</v>
          </cell>
          <cell r="G21306" t="str">
            <v>各类检查</v>
          </cell>
        </row>
        <row r="21307">
          <cell r="E21307" t="str">
            <v>TRANSCATHETER AORTIC VALVE IMPLANTATION</v>
          </cell>
          <cell r="F21307" t="str">
            <v>经导管主动脉瓣置入术</v>
          </cell>
          <cell r="G21307" t="str">
            <v>各种手术及医疗操作</v>
          </cell>
        </row>
        <row r="21308">
          <cell r="E21308" t="str">
            <v>TRANSCATHETER ARTERIAL CHEMOEMBOLISATION</v>
          </cell>
          <cell r="F21308" t="str">
            <v>经导管动脉化疗栓塞术</v>
          </cell>
          <cell r="G21308" t="str">
            <v>各种手术及医疗操作</v>
          </cell>
        </row>
        <row r="21309">
          <cell r="E21309" t="str">
            <v>TRANSCRANIAL ELECTRICAL MOTOR EVOKED POTENTIAL MONITORING</v>
          </cell>
          <cell r="F21309" t="str">
            <v>经颅电刺激运动诱发电位监测</v>
          </cell>
          <cell r="G21309" t="str">
            <v>各类检查</v>
          </cell>
        </row>
        <row r="21310">
          <cell r="E21310" t="str">
            <v>TRANSCRANIAL ELECTRICAL MOTOR EVOKED POTENTIAL MONITORING ABNORMAL</v>
          </cell>
          <cell r="F21310" t="str">
            <v>经颅电刺激运动诱发电位监测异常</v>
          </cell>
          <cell r="G21310" t="str">
            <v>各类检查</v>
          </cell>
        </row>
        <row r="21311">
          <cell r="E21311" t="str">
            <v>TRANSCRANIAL MAGNETIC STIMULATION</v>
          </cell>
          <cell r="F21311" t="str">
            <v>经颅磁刺激</v>
          </cell>
          <cell r="G21311" t="str">
            <v>各种手术及医疗操作</v>
          </cell>
        </row>
        <row r="21312">
          <cell r="E21312" t="str">
            <v>TRANSCRIPTION MEDICATION ERROR</v>
          </cell>
          <cell r="F21312" t="str">
            <v>处方转录所致的用药错误</v>
          </cell>
          <cell r="G21312" t="str">
            <v>各类损伤、中毒及操作并发症</v>
          </cell>
        </row>
        <row r="21313">
          <cell r="E21313" t="str">
            <v>TRANSDERMAL CONTRACEPTION</v>
          </cell>
          <cell r="F21313" t="str">
            <v>经皮避孕药</v>
          </cell>
          <cell r="G21313" t="str">
            <v>各种手术及医疗操作</v>
          </cell>
        </row>
        <row r="21314">
          <cell r="E21314" t="str">
            <v>TRANSDIFFERENTIATION OF NEOPLASM</v>
          </cell>
          <cell r="F21314" t="str">
            <v>肿瘤转分化</v>
          </cell>
          <cell r="G21314" t="str">
            <v>良性、恶性及性质不明的肿瘤（包括囊状和息肉状）</v>
          </cell>
        </row>
        <row r="21315">
          <cell r="E21315" t="str">
            <v>TRANSFER FACTOR REDUCED</v>
          </cell>
          <cell r="F21315" t="str">
            <v>转移因子降低</v>
          </cell>
          <cell r="G21315" t="str">
            <v>各类检查</v>
          </cell>
        </row>
        <row r="21316">
          <cell r="E21316" t="str">
            <v>TRANSFERRIN</v>
          </cell>
          <cell r="F21316" t="str">
            <v>转铁蛋白</v>
          </cell>
          <cell r="G21316" t="str">
            <v>各类检查</v>
          </cell>
        </row>
        <row r="21317">
          <cell r="E21317" t="str">
            <v>TRANSFERRIN ABNORMAL</v>
          </cell>
          <cell r="F21317" t="str">
            <v>转铁蛋白异常</v>
          </cell>
          <cell r="G21317" t="str">
            <v>各类检查</v>
          </cell>
        </row>
        <row r="21318">
          <cell r="E21318" t="str">
            <v>TRANSFERRIN DECREASED</v>
          </cell>
          <cell r="F21318" t="str">
            <v>转铁蛋白降低</v>
          </cell>
          <cell r="G21318" t="str">
            <v>各类检查</v>
          </cell>
        </row>
        <row r="21319">
          <cell r="E21319" t="str">
            <v>TRANSFERRIN INCREASED</v>
          </cell>
          <cell r="F21319" t="str">
            <v>转铁蛋白升高</v>
          </cell>
          <cell r="G21319" t="str">
            <v>各类检查</v>
          </cell>
        </row>
        <row r="21320">
          <cell r="E21320" t="str">
            <v>TRANSFERRIN SATURATION</v>
          </cell>
          <cell r="F21320" t="str">
            <v>铁传递蛋白饱和度</v>
          </cell>
          <cell r="G21320" t="str">
            <v>各类检查</v>
          </cell>
        </row>
        <row r="21321">
          <cell r="E21321" t="str">
            <v>TRANSFERRIN SATURATION ABNORMAL</v>
          </cell>
          <cell r="F21321" t="str">
            <v>转铁蛋白饱和度异常</v>
          </cell>
          <cell r="G21321" t="str">
            <v>各类检查</v>
          </cell>
        </row>
        <row r="21322">
          <cell r="E21322" t="str">
            <v>TRANSFERRIN SATURATION DECREASED</v>
          </cell>
          <cell r="F21322" t="str">
            <v>铁传递蛋白饱和度降低</v>
          </cell>
          <cell r="G21322" t="str">
            <v>各类检查</v>
          </cell>
        </row>
        <row r="21323">
          <cell r="E21323" t="str">
            <v>TRANSFERRIN SATURATION INCREASED</v>
          </cell>
          <cell r="F21323" t="str">
            <v>铁传递蛋白饱和度升高</v>
          </cell>
          <cell r="G21323" t="str">
            <v>各类检查</v>
          </cell>
        </row>
        <row r="21324">
          <cell r="E21324" t="str">
            <v>TRANSFORMATION TO ACUTE MYELOID LEUKAEMIA</v>
          </cell>
          <cell r="F21324" t="str">
            <v>转化为急性髓系白血病</v>
          </cell>
          <cell r="G21324" t="str">
            <v>良性、恶性及性质不明的肿瘤（包括囊状和息肉状）</v>
          </cell>
        </row>
        <row r="21325">
          <cell r="E21325" t="str">
            <v>TRANSFUSION</v>
          </cell>
          <cell r="F21325" t="str">
            <v>输血</v>
          </cell>
          <cell r="G21325" t="str">
            <v>各种手术及医疗操作</v>
          </cell>
        </row>
        <row r="21326">
          <cell r="E21326" t="str">
            <v>TRANSFUSION-ASSOCIATED DYSPNOEA</v>
          </cell>
          <cell r="F21326" t="str">
            <v>输血相关性呼吸困难</v>
          </cell>
          <cell r="G21326" t="str">
            <v>各类损伤、中毒及操作并发症</v>
          </cell>
        </row>
        <row r="21327">
          <cell r="E21327" t="str">
            <v>TRANSFUSION-RELATED ACUTE LUNG INJURY</v>
          </cell>
          <cell r="F21327" t="str">
            <v>输血相关性急性肺损伤</v>
          </cell>
          <cell r="G21327" t="str">
            <v>各类损伤、中毒及操作并发症</v>
          </cell>
        </row>
        <row r="21328">
          <cell r="E21328" t="str">
            <v>TRANSFUSION-RELATED CIRCULATORY OVERLOAD</v>
          </cell>
          <cell r="F21328" t="str">
            <v>输血相关性循环负荷过重</v>
          </cell>
          <cell r="G21328" t="str">
            <v>各类损伤、中毒及操作并发症</v>
          </cell>
        </row>
        <row r="21329">
          <cell r="E21329" t="str">
            <v>TRANSFUSION-RELATED IMMUNOMODULATION REACTION</v>
          </cell>
          <cell r="F21329" t="str">
            <v>输血相关性免疫调节反应</v>
          </cell>
          <cell r="G21329" t="str">
            <v>各类损伤、中毒及操作并发症</v>
          </cell>
        </row>
        <row r="21330">
          <cell r="E21330" t="str">
            <v>TRANSFUSION-TRANSMITTED INFECTIOUS DISEASE</v>
          </cell>
          <cell r="F21330" t="str">
            <v>感染性病原体经产品传播</v>
          </cell>
          <cell r="G21330" t="str">
            <v>感染及侵染类疾病</v>
          </cell>
        </row>
        <row r="21331">
          <cell r="E21331" t="str">
            <v>TRANSFUSION ASSOCIATED GRAFT VERSUS HOST DISEASE</v>
          </cell>
          <cell r="F21331" t="str">
            <v>输血相关的移植物抗宿主病</v>
          </cell>
          <cell r="G21331" t="str">
            <v>免疫系统疾病</v>
          </cell>
        </row>
        <row r="21332">
          <cell r="E21332" t="str">
            <v>TRANSFUSION MICROCHIMERISM</v>
          </cell>
          <cell r="F21332" t="str">
            <v>输血性微嵌合体</v>
          </cell>
          <cell r="G21332" t="str">
            <v>各类损伤、中毒及操作并发症</v>
          </cell>
        </row>
        <row r="21333">
          <cell r="E21333" t="str">
            <v>TRANSFUSION REACTION</v>
          </cell>
          <cell r="F21333" t="str">
            <v>输血反应</v>
          </cell>
          <cell r="G21333" t="str">
            <v>各类损伤、中毒及操作并发症</v>
          </cell>
        </row>
        <row r="21334">
          <cell r="E21334" t="str">
            <v>TRANSFUSION RELATED COMPLICATION</v>
          </cell>
          <cell r="F21334" t="str">
            <v>与输血有关的并发症</v>
          </cell>
          <cell r="G21334" t="str">
            <v>各类损伤、中毒及操作并发症</v>
          </cell>
        </row>
        <row r="21335">
          <cell r="E21335" t="str">
            <v>TRANSFUSION WITH INCOMPATIBLE BLOOD</v>
          </cell>
          <cell r="F21335" t="str">
            <v>异型血输血</v>
          </cell>
          <cell r="G21335" t="str">
            <v>各类损伤、中毒及操作并发症</v>
          </cell>
        </row>
        <row r="21336">
          <cell r="E21336" t="str">
            <v>TRANSGENDER HORMONAL THERAPY</v>
          </cell>
          <cell r="F21336" t="str">
            <v>变性人激素治疗</v>
          </cell>
          <cell r="G21336" t="str">
            <v>各种手术及医疗操作</v>
          </cell>
        </row>
        <row r="21337">
          <cell r="E21337" t="str">
            <v>TRANSGENDER OPERATION</v>
          </cell>
          <cell r="F21337" t="str">
            <v>变性手术</v>
          </cell>
          <cell r="G21337" t="str">
            <v>各种手术及医疗操作</v>
          </cell>
        </row>
        <row r="21338">
          <cell r="E21338" t="str">
            <v>TRANSGENERATIONAL EPIGENETIC INHERITANCE</v>
          </cell>
          <cell r="F21338" t="str">
            <v>跨代表观遗传</v>
          </cell>
          <cell r="G21338" t="str">
            <v>各种先天性家族性遗传性疾病</v>
          </cell>
        </row>
        <row r="21339">
          <cell r="E21339" t="str">
            <v>TRANSIENT ACANTHOLYTIC DERMATOSIS</v>
          </cell>
          <cell r="F21339" t="str">
            <v>一时性棘层松解性皮肤病</v>
          </cell>
          <cell r="G21339" t="str">
            <v>皮肤及皮下组织类疾病</v>
          </cell>
        </row>
        <row r="21340">
          <cell r="E21340" t="str">
            <v>TRANSIENT APHASIA</v>
          </cell>
          <cell r="F21340" t="str">
            <v>短暂性失语症</v>
          </cell>
          <cell r="G21340" t="str">
            <v>各类神经系统疾病</v>
          </cell>
        </row>
        <row r="21341">
          <cell r="E21341" t="str">
            <v>TRANSIENT EPILEPTIC AMNESIA</v>
          </cell>
          <cell r="F21341" t="str">
            <v>抗转谷氨酰胺酶抗体</v>
          </cell>
          <cell r="G21341" t="str">
            <v>各类神经系统疾病</v>
          </cell>
        </row>
        <row r="21342">
          <cell r="E21342" t="str">
            <v>TRANSIENT GLOBAL AMNESIA</v>
          </cell>
          <cell r="F21342" t="str">
            <v>短暂性全面失忆</v>
          </cell>
          <cell r="G21342" t="str">
            <v>各类神经系统疾病</v>
          </cell>
        </row>
        <row r="21343">
          <cell r="E21343" t="str">
            <v>TRANSIENT HYPOGAMMAGLOBULINAEMIA OF INFANCY</v>
          </cell>
          <cell r="F21343" t="str">
            <v>婴儿短暂性低丙种球蛋白血症</v>
          </cell>
          <cell r="G21343" t="str">
            <v>免疫系统疾病</v>
          </cell>
        </row>
        <row r="21344">
          <cell r="E21344" t="str">
            <v>TRANSIENT HYPOTHYROXINAEMIA OF PREMATURITY</v>
          </cell>
          <cell r="F21344" t="str">
            <v>短暂性新生儿高促甲状腺素血症</v>
          </cell>
          <cell r="G21344" t="str">
            <v>内分泌系统疾病</v>
          </cell>
        </row>
        <row r="21345">
          <cell r="E21345" t="str">
            <v>TRANSIENT ISCHAEMIC ATTACK</v>
          </cell>
          <cell r="F21345" t="str">
            <v>短暂性脑缺血发作</v>
          </cell>
          <cell r="G21345" t="str">
            <v>各类神经系统疾病</v>
          </cell>
        </row>
        <row r="21346">
          <cell r="E21346" t="str">
            <v>TRANSIENT LINGUAL PAPILLITIS</v>
          </cell>
          <cell r="F21346" t="str">
            <v>一过性舌乳头炎</v>
          </cell>
          <cell r="G21346" t="str">
            <v>胃肠系统疾病</v>
          </cell>
        </row>
        <row r="21347">
          <cell r="E21347" t="str">
            <v>TRANSIENT NEONATAL PUSTULAR MELANOSIS</v>
          </cell>
          <cell r="F21347" t="str">
            <v>新生儿暂时性脓疱性黑变病</v>
          </cell>
          <cell r="G21347" t="str">
            <v>皮肤及皮下组织类疾病</v>
          </cell>
        </row>
        <row r="21348">
          <cell r="E21348" t="str">
            <v>TRANSIENT PSYCHOSIS</v>
          </cell>
          <cell r="F21348" t="str">
            <v>一过性精神病</v>
          </cell>
          <cell r="G21348" t="str">
            <v>精神病类</v>
          </cell>
        </row>
        <row r="21349">
          <cell r="E21349" t="str">
            <v>TRANSIENT TACHYPNOEA OF THE NEWBORN</v>
          </cell>
          <cell r="F21349" t="str">
            <v>新生儿短暂性呼吸过速</v>
          </cell>
          <cell r="G21349" t="str">
            <v>呼吸系统、胸及纵隔疾病</v>
          </cell>
        </row>
        <row r="21350">
          <cell r="E21350" t="str">
            <v>TRANSILLUMINATION</v>
          </cell>
          <cell r="F21350" t="str">
            <v>透射照明</v>
          </cell>
          <cell r="G21350" t="str">
            <v>各类检查</v>
          </cell>
        </row>
        <row r="21351">
          <cell r="E21351" t="str">
            <v>TRANSITIONAL CELL CANCER OF RENAL PELVIS AND URETER METASTATIC</v>
          </cell>
          <cell r="F21351" t="str">
            <v>转移性肾盂和输尿管移行细胞癌</v>
          </cell>
          <cell r="G21351" t="str">
            <v>良性、恶性及性质不明的肿瘤（包括囊状和息肉状）</v>
          </cell>
        </row>
        <row r="21352">
          <cell r="E21352" t="str">
            <v>TRANSITIONAL CELL CANCER OF THE RENAL PELVIS AND URETER</v>
          </cell>
          <cell r="F21352" t="str">
            <v>肾盂输尿管移行细胞癌</v>
          </cell>
          <cell r="G21352" t="str">
            <v>良性、恶性及性质不明的肿瘤（包括囊状和息肉状）</v>
          </cell>
        </row>
        <row r="21353">
          <cell r="E21353" t="str">
            <v>TRANSITIONAL CELL CANCER OF THE RENAL PELVIS AND URETER LOCALISED</v>
          </cell>
          <cell r="F21353" t="str">
            <v>肾盂和输尿管局限性移行细胞癌</v>
          </cell>
          <cell r="G21353" t="str">
            <v>良性、恶性及性质不明的肿瘤（包括囊状和息肉状）</v>
          </cell>
        </row>
        <row r="21354">
          <cell r="E21354" t="str">
            <v>TRANSITIONAL CELL CANCER OF THE RENAL PELVIS AND URETER RECURRENT</v>
          </cell>
          <cell r="F21354" t="str">
            <v>复发性肾盂和输尿管移行细胞癌</v>
          </cell>
          <cell r="G21354" t="str">
            <v>良性、恶性及性质不明的肿瘤（包括囊状和息肉状）</v>
          </cell>
        </row>
        <row r="21355">
          <cell r="E21355" t="str">
            <v>TRANSITIONAL CELL CANCER OF THE RENAL PELVIS AND URETER REGIONAL</v>
          </cell>
          <cell r="F21355" t="str">
            <v>肾盂和输尿管局部性移行细胞癌</v>
          </cell>
          <cell r="G21355" t="str">
            <v>良性、恶性及性质不明的肿瘤（包括囊状和息肉状）</v>
          </cell>
        </row>
        <row r="21356">
          <cell r="E21356" t="str">
            <v>TRANSITIONAL CELL CARCINOMA</v>
          </cell>
          <cell r="F21356" t="str">
            <v>移行细胞癌</v>
          </cell>
          <cell r="G21356" t="str">
            <v>良性、恶性及性质不明的肿瘤（包括囊状和息肉状）</v>
          </cell>
        </row>
        <row r="21357">
          <cell r="E21357" t="str">
            <v>TRANSITIONAL CELL CARCINOMA METASTATIC</v>
          </cell>
          <cell r="F21357" t="str">
            <v>转移性移行细胞癌</v>
          </cell>
          <cell r="G21357" t="str">
            <v>良性、恶性及性质不明的肿瘤（包括囊状和息肉状）</v>
          </cell>
        </row>
        <row r="21358">
          <cell r="E21358" t="str">
            <v>TRANSITIONAL CELL CARCINOMA RECURRENT</v>
          </cell>
          <cell r="F21358" t="str">
            <v>复发性移行细胞癌</v>
          </cell>
          <cell r="G21358" t="str">
            <v>良性、恶性及性质不明的肿瘤（包括囊状和息肉状）</v>
          </cell>
        </row>
        <row r="21359">
          <cell r="E21359" t="str">
            <v>TRANSITIONAL CELL CARCINOMA URETHRA</v>
          </cell>
          <cell r="F21359" t="str">
            <v>尿道移行细胞癌</v>
          </cell>
          <cell r="G21359" t="str">
            <v>良性、恶性及性质不明的肿瘤（包括囊状和息肉状）</v>
          </cell>
        </row>
        <row r="21360">
          <cell r="E21360" t="str">
            <v>TRANSITIONAL VERTEBRAE</v>
          </cell>
          <cell r="F21360" t="str">
            <v>移行椎</v>
          </cell>
          <cell r="G21360" t="str">
            <v>各种先天性家族性遗传性疾病</v>
          </cell>
        </row>
        <row r="21361">
          <cell r="E21361" t="str">
            <v>TRANSMISSION OF AN INFECTIOUS AGENT VIA A MEDICINAL PRODUCT</v>
          </cell>
          <cell r="F21361" t="str">
            <v>感染性病原体经产品传播</v>
          </cell>
          <cell r="G21361" t="str">
            <v>感染及侵染类疾病</v>
          </cell>
        </row>
        <row r="21362">
          <cell r="E21362" t="str">
            <v>TRANSMISSION OF AN INFECTIOUS AGENT VIA PRODUCT</v>
          </cell>
          <cell r="F21362" t="str">
            <v>感染性病原体经产品传播</v>
          </cell>
          <cell r="G21362" t="str">
            <v>感染及侵染类疾病</v>
          </cell>
        </row>
        <row r="21363">
          <cell r="E21363" t="str">
            <v>TRANSMISSION OF AN INFECTIOUS AGENT VIA TRANSPLANT</v>
          </cell>
          <cell r="F21363" t="str">
            <v>感染性病原体经移植物传播</v>
          </cell>
          <cell r="G21363" t="str">
            <v>感染及侵染类疾病</v>
          </cell>
        </row>
        <row r="21364">
          <cell r="E21364" t="str">
            <v>TRANSMISSION OF DRUG VIA SEMEN</v>
          </cell>
          <cell r="F21364" t="str">
            <v>经由体液暴露</v>
          </cell>
          <cell r="G21364" t="str">
            <v>各类损伤、中毒及操作并发症</v>
          </cell>
        </row>
        <row r="21365">
          <cell r="E21365" t="str">
            <v>TRANSMYOCARDIAL REVASCULARISATION</v>
          </cell>
          <cell r="F21365" t="str">
            <v>心肌血运重建术</v>
          </cell>
          <cell r="G21365" t="str">
            <v>各种手术及医疗操作</v>
          </cell>
        </row>
        <row r="21366">
          <cell r="E21366" t="str">
            <v>TRANSPLANT</v>
          </cell>
          <cell r="F21366" t="str">
            <v>移植</v>
          </cell>
          <cell r="G21366" t="str">
            <v>各种手术及医疗操作</v>
          </cell>
        </row>
        <row r="21367">
          <cell r="E21367" t="str">
            <v>TRANSPLANT ABSCESS</v>
          </cell>
          <cell r="F21367" t="str">
            <v>移植物脓肿</v>
          </cell>
          <cell r="G21367" t="str">
            <v>感染及侵染类疾病</v>
          </cell>
        </row>
        <row r="21368">
          <cell r="E21368" t="str">
            <v>TRANSPLANT DYSFUNCTION</v>
          </cell>
          <cell r="F21368" t="str">
            <v>移植物功能障碍</v>
          </cell>
          <cell r="G21368" t="str">
            <v>各类损伤、中毒及操作并发症</v>
          </cell>
        </row>
        <row r="21369">
          <cell r="E21369" t="str">
            <v>TRANSPLANT EVALUATION</v>
          </cell>
          <cell r="F21369" t="str">
            <v>移植评估</v>
          </cell>
          <cell r="G21369" t="str">
            <v>各类检查</v>
          </cell>
        </row>
        <row r="21370">
          <cell r="E21370" t="str">
            <v>TRANSPLANT FAILURE</v>
          </cell>
          <cell r="F21370" t="str">
            <v>移植物失败</v>
          </cell>
          <cell r="G21370" t="str">
            <v>各类损伤、中毒及操作并发症</v>
          </cell>
        </row>
        <row r="21371">
          <cell r="E21371" t="str">
            <v>TRANSPLANT REJECTION</v>
          </cell>
          <cell r="F21371" t="str">
            <v>移植排斥</v>
          </cell>
          <cell r="G21371" t="str">
            <v>免疫系统疾病</v>
          </cell>
        </row>
        <row r="21372">
          <cell r="E21372" t="str">
            <v>TRANSPLANTATION ASSOCIATED FOOD ALLERGY</v>
          </cell>
          <cell r="F21372" t="str">
            <v>与移植有关的食物过敏</v>
          </cell>
          <cell r="G21372" t="str">
            <v>免疫系统疾病</v>
          </cell>
        </row>
        <row r="21373">
          <cell r="E21373" t="str">
            <v>TRANSPLANTATION COMPLICATION</v>
          </cell>
          <cell r="F21373" t="str">
            <v>移植并发症</v>
          </cell>
          <cell r="G21373" t="str">
            <v>各类损伤、中毒及操作并发症</v>
          </cell>
        </row>
        <row r="21374">
          <cell r="E21374" t="str">
            <v>TRANSPOSITION OF THE GREAT VESSELS</v>
          </cell>
          <cell r="F21374" t="str">
            <v>大血管错位</v>
          </cell>
          <cell r="G21374" t="str">
            <v>各种先天性家族性遗传性疾病</v>
          </cell>
        </row>
        <row r="21375">
          <cell r="E21375" t="str">
            <v>TRANSSPHENOIDAL SURGERY</v>
          </cell>
          <cell r="F21375" t="str">
            <v>经蝶窦手术</v>
          </cell>
          <cell r="G21375" t="str">
            <v>各种手术及医疗操作</v>
          </cell>
        </row>
        <row r="21376">
          <cell r="E21376" t="str">
            <v>TRANSTUBULAR POTASSIUM GRADIENT</v>
          </cell>
          <cell r="F21376" t="str">
            <v>管内外钾离子浓度差度</v>
          </cell>
          <cell r="G21376" t="str">
            <v>各类检查</v>
          </cell>
        </row>
        <row r="21377">
          <cell r="E21377" t="str">
            <v>TRANSURETHRAL BLADDER RESECTION</v>
          </cell>
          <cell r="F21377" t="str">
            <v>经尿道膀胱切除术</v>
          </cell>
          <cell r="G21377" t="str">
            <v>各种手术及医疗操作</v>
          </cell>
        </row>
        <row r="21378">
          <cell r="E21378" t="str">
            <v>TRANSURETHRAL INCISION OF PROSTATE</v>
          </cell>
          <cell r="F21378" t="str">
            <v>经尿道前列腺切开术</v>
          </cell>
          <cell r="G21378" t="str">
            <v>各种手术及医疗操作</v>
          </cell>
        </row>
        <row r="21379">
          <cell r="E21379" t="str">
            <v>TRANSURETHRAL PROSTATECTOMY</v>
          </cell>
          <cell r="F21379" t="str">
            <v>经尿道前列腺切除术</v>
          </cell>
          <cell r="G21379" t="str">
            <v>各种手术及医疗操作</v>
          </cell>
        </row>
        <row r="21380">
          <cell r="E21380" t="str">
            <v>TRANSURETHRAL RESECTION SYNDROME</v>
          </cell>
          <cell r="F21380" t="str">
            <v>经尿道前列腺电切综合征</v>
          </cell>
          <cell r="G21380" t="str">
            <v>各类损伤、中毒及操作并发症</v>
          </cell>
        </row>
        <row r="21381">
          <cell r="E21381" t="str">
            <v>TRANSVALVULAR PRESSURE GRADIENT</v>
          </cell>
          <cell r="F21381" t="str">
            <v>跨瓣压差</v>
          </cell>
          <cell r="G21381" t="str">
            <v>各类检查</v>
          </cell>
        </row>
        <row r="21382">
          <cell r="E21382" t="str">
            <v>TRANSVALVULAR PRESSURE GRADIENT ABNORMAL</v>
          </cell>
          <cell r="F21382" t="str">
            <v>跨瓣压差异常</v>
          </cell>
          <cell r="G21382" t="str">
            <v>各类检查</v>
          </cell>
        </row>
        <row r="21383">
          <cell r="E21383" t="str">
            <v>TRANSVALVULAR PRESSURE GRADIENT DECREASED</v>
          </cell>
          <cell r="F21383" t="str">
            <v>跨瓣压差减小</v>
          </cell>
          <cell r="G21383" t="str">
            <v>各类检查</v>
          </cell>
        </row>
        <row r="21384">
          <cell r="E21384" t="str">
            <v>TRANSVALVULAR PRESSURE GRADIENT INCREASED</v>
          </cell>
          <cell r="F21384" t="str">
            <v>跨瓣压差增大</v>
          </cell>
          <cell r="G21384" t="str">
            <v>各类检查</v>
          </cell>
        </row>
        <row r="21385">
          <cell r="E21385" t="str">
            <v>TRANSVERSE PRESENTATION</v>
          </cell>
          <cell r="F21385" t="str">
            <v>横产式</v>
          </cell>
          <cell r="G21385" t="str">
            <v>妊娠期、产褥期及围产期状况</v>
          </cell>
        </row>
        <row r="21386">
          <cell r="E21386" t="str">
            <v>TRANSVERSE SINUS STENOSIS</v>
          </cell>
          <cell r="F21386" t="str">
            <v>横窦狭窄</v>
          </cell>
          <cell r="G21386" t="str">
            <v>各类神经系统疾病</v>
          </cell>
        </row>
        <row r="21387">
          <cell r="E21387" t="str">
            <v>TRANSVERSE SINUS THROMBOSIS</v>
          </cell>
          <cell r="F21387" t="str">
            <v>横窦血栓形成</v>
          </cell>
          <cell r="G21387" t="str">
            <v>各类神经系统疾病</v>
          </cell>
        </row>
        <row r="21388">
          <cell r="E21388" t="str">
            <v>TRANSVESTISM</v>
          </cell>
          <cell r="F21388" t="str">
            <v>异装癖</v>
          </cell>
          <cell r="G21388" t="str">
            <v>精神病类</v>
          </cell>
        </row>
        <row r="21389">
          <cell r="E21389" t="str">
            <v>TRAPEZECTOMY</v>
          </cell>
          <cell r="F21389" t="str">
            <v>大多角骨切除术</v>
          </cell>
          <cell r="G21389" t="str">
            <v>各种手术及医疗操作</v>
          </cell>
        </row>
        <row r="21390">
          <cell r="E21390" t="str">
            <v>TRAPEZIECTOMY</v>
          </cell>
          <cell r="F21390" t="str">
            <v>大多角骨切除术</v>
          </cell>
          <cell r="G21390" t="str">
            <v>各种手术及医疗操作</v>
          </cell>
        </row>
        <row r="21391">
          <cell r="E21391" t="str">
            <v>TRAUMATIC AMPUTATION</v>
          </cell>
          <cell r="F21391" t="str">
            <v>外伤性截肢</v>
          </cell>
          <cell r="G21391" t="str">
            <v>各类损伤、中毒及操作并发症</v>
          </cell>
        </row>
        <row r="21392">
          <cell r="E21392" t="str">
            <v>TRAUMATIC ANURIA</v>
          </cell>
          <cell r="F21392" t="str">
            <v>创伤性无尿</v>
          </cell>
          <cell r="G21392" t="str">
            <v>各类损伤、中毒及操作并发症</v>
          </cell>
        </row>
        <row r="21393">
          <cell r="E21393" t="str">
            <v>TRAUMATIC ARTHRITIS</v>
          </cell>
          <cell r="F21393" t="str">
            <v>创伤性关节炎</v>
          </cell>
          <cell r="G21393" t="str">
            <v>各类损伤、中毒及操作并发症</v>
          </cell>
        </row>
        <row r="21394">
          <cell r="E21394" t="str">
            <v>TRAUMATIC ARTHROPATHY</v>
          </cell>
          <cell r="F21394" t="str">
            <v>外伤性关节病</v>
          </cell>
          <cell r="G21394" t="str">
            <v>各类损伤、中毒及操作并发症</v>
          </cell>
        </row>
        <row r="21395">
          <cell r="E21395" t="str">
            <v>TRAUMATIC ARTHROSIS</v>
          </cell>
          <cell r="F21395" t="str">
            <v>创伤性骨关节炎</v>
          </cell>
          <cell r="G21395" t="str">
            <v>各类损伤、中毒及操作并发症</v>
          </cell>
        </row>
        <row r="21396">
          <cell r="E21396" t="str">
            <v>TRAUMATIC BRAIN INJURY</v>
          </cell>
          <cell r="F21396" t="str">
            <v>颅脑损伤</v>
          </cell>
          <cell r="G21396" t="str">
            <v>各类损伤、中毒及操作并发症</v>
          </cell>
        </row>
        <row r="21397">
          <cell r="E21397" t="str">
            <v>TRAUMATIC COMA</v>
          </cell>
          <cell r="F21397" t="str">
            <v>外伤性昏迷</v>
          </cell>
          <cell r="G21397" t="str">
            <v>各类损伤、中毒及操作并发症</v>
          </cell>
        </row>
        <row r="21398">
          <cell r="E21398" t="str">
            <v>TRAUMATIC DELIVERY</v>
          </cell>
          <cell r="F21398" t="str">
            <v>创伤性分娩</v>
          </cell>
          <cell r="G21398" t="str">
            <v>妊娠期、产褥期及围产期状况</v>
          </cell>
        </row>
        <row r="21399">
          <cell r="E21399" t="str">
            <v>TRAUMATIC EAR AMPUTATION</v>
          </cell>
          <cell r="F21399" t="str">
            <v>耳创伤性切断</v>
          </cell>
          <cell r="G21399" t="str">
            <v>各类损伤、中毒及操作并发症</v>
          </cell>
        </row>
        <row r="21400">
          <cell r="E21400" t="str">
            <v>TRAUMATIC FRACTURE</v>
          </cell>
          <cell r="F21400" t="str">
            <v>创伤性骨折</v>
          </cell>
          <cell r="G21400" t="str">
            <v>各类损伤、中毒及操作并发症</v>
          </cell>
        </row>
        <row r="21401">
          <cell r="E21401" t="str">
            <v>TRAUMATIC HAEMATOMA</v>
          </cell>
          <cell r="F21401" t="str">
            <v>外伤性血肿</v>
          </cell>
          <cell r="G21401" t="str">
            <v>各类损伤、中毒及操作并发症</v>
          </cell>
        </row>
        <row r="21402">
          <cell r="E21402" t="str">
            <v>TRAUMATIC HAEMORRHAGE</v>
          </cell>
          <cell r="F21402" t="str">
            <v>外伤性出血</v>
          </cell>
          <cell r="G21402" t="str">
            <v>各类损伤、中毒及操作并发症</v>
          </cell>
        </row>
        <row r="21403">
          <cell r="E21403" t="str">
            <v>TRAUMATIC HAEMOTHORAX</v>
          </cell>
          <cell r="F21403" t="str">
            <v>创伤性血胸</v>
          </cell>
          <cell r="G21403" t="str">
            <v>各类损伤、中毒及操作并发症</v>
          </cell>
        </row>
        <row r="21404">
          <cell r="E21404" t="str">
            <v>TRAUMATIC HEART INJURY</v>
          </cell>
          <cell r="F21404" t="str">
            <v>创伤性心脏损伤</v>
          </cell>
          <cell r="G21404" t="str">
            <v>各类损伤、中毒及操作并发症</v>
          </cell>
        </row>
        <row r="21405">
          <cell r="E21405" t="str">
            <v>TRAUMATIC INTRACRANIAL HAEMATOMA</v>
          </cell>
          <cell r="F21405" t="str">
            <v>外伤性颅内血肿</v>
          </cell>
          <cell r="G21405" t="str">
            <v>各类损伤、中毒及操作并发症</v>
          </cell>
        </row>
        <row r="21406">
          <cell r="E21406" t="str">
            <v>TRAUMATIC INTRACRANIAL HAEMORRHAGE</v>
          </cell>
          <cell r="F21406" t="str">
            <v>外伤性颅内出血</v>
          </cell>
          <cell r="G21406" t="str">
            <v>各类损伤、中毒及操作并发症</v>
          </cell>
        </row>
        <row r="21407">
          <cell r="E21407" t="str">
            <v>TRAUMATIC LIVER INJURY</v>
          </cell>
          <cell r="F21407" t="str">
            <v>外伤性肝损伤</v>
          </cell>
          <cell r="G21407" t="str">
            <v>各类损伤、中毒及操作并发症</v>
          </cell>
        </row>
        <row r="21408">
          <cell r="E21408" t="str">
            <v>TRAUMATIC LUMBAR PUNCTURE</v>
          </cell>
          <cell r="F21408" t="str">
            <v>创伤性腰椎穿刺</v>
          </cell>
          <cell r="G21408" t="str">
            <v>各类损伤、中毒及操作并发症</v>
          </cell>
        </row>
        <row r="21409">
          <cell r="E21409" t="str">
            <v>TRAUMATIC LUNG INJURY</v>
          </cell>
          <cell r="F21409" t="str">
            <v>创伤性肺损伤</v>
          </cell>
          <cell r="G21409" t="str">
            <v>各类损伤、中毒及操作并发症</v>
          </cell>
        </row>
        <row r="21410">
          <cell r="E21410" t="str">
            <v>TRAUMATIC OCCLUSION</v>
          </cell>
          <cell r="F21410" t="str">
            <v>创伤性牙合</v>
          </cell>
          <cell r="G21410" t="str">
            <v>胃肠系统疾病</v>
          </cell>
        </row>
        <row r="21411">
          <cell r="E21411" t="str">
            <v>TRAUMATIC PANCREATITIS</v>
          </cell>
          <cell r="F21411" t="str">
            <v>创伤性胰腺炎</v>
          </cell>
          <cell r="G21411" t="str">
            <v>各类损伤、中毒及操作并发症</v>
          </cell>
        </row>
        <row r="21412">
          <cell r="E21412" t="str">
            <v>TRAUMATIC RENAL INJURY</v>
          </cell>
          <cell r="F21412" t="str">
            <v>创伤性肾损伤</v>
          </cell>
          <cell r="G21412" t="str">
            <v>各类损伤、中毒及操作并发症</v>
          </cell>
        </row>
        <row r="21413">
          <cell r="E21413" t="str">
            <v>TRAUMATIC SHOCK</v>
          </cell>
          <cell r="F21413" t="str">
            <v>创伤性休克</v>
          </cell>
          <cell r="G21413" t="str">
            <v>各类损伤、中毒及操作并发症</v>
          </cell>
        </row>
        <row r="21414">
          <cell r="E21414" t="str">
            <v>TRAUMATIC SPINAL CORD COMPRESSION</v>
          </cell>
          <cell r="F21414" t="str">
            <v>外伤性脊髓压迫</v>
          </cell>
          <cell r="G21414" t="str">
            <v>各类损伤、中毒及操作并发症</v>
          </cell>
        </row>
        <row r="21415">
          <cell r="E21415" t="str">
            <v>TRAUMATIC TOOTH DISPLACEMENT</v>
          </cell>
          <cell r="F21415" t="str">
            <v>外伤性牙齿脱位</v>
          </cell>
          <cell r="G21415" t="str">
            <v>各类损伤、中毒及操作并发症</v>
          </cell>
        </row>
        <row r="21416">
          <cell r="E21416" t="str">
            <v>TRAUMATIC ULCER</v>
          </cell>
          <cell r="F21416" t="str">
            <v>外伤性溃疡</v>
          </cell>
          <cell r="G21416" t="str">
            <v>各类损伤、中毒及操作并发症</v>
          </cell>
        </row>
        <row r="21417">
          <cell r="E21417" t="str">
            <v>TREATMENT BOOSTED ANTIBODY POSITIVE</v>
          </cell>
          <cell r="F21417" t="str">
            <v>治疗加强性抗体阳性</v>
          </cell>
          <cell r="G21417" t="str">
            <v>各类检查</v>
          </cell>
        </row>
        <row r="21418">
          <cell r="E21418" t="str">
            <v>TREATMENT DELAYED</v>
          </cell>
          <cell r="F21418" t="str">
            <v>治疗延迟</v>
          </cell>
          <cell r="G21418" t="str">
            <v>各种手术及医疗操作</v>
          </cell>
        </row>
        <row r="21419">
          <cell r="E21419" t="str">
            <v>TREATMENT FAILURE</v>
          </cell>
          <cell r="F21419" t="str">
            <v>治疗失败</v>
          </cell>
          <cell r="G21419" t="str">
            <v>全身性疾病及给药部位各种反应</v>
          </cell>
        </row>
        <row r="21420">
          <cell r="E21420" t="str">
            <v>TREATMENT NONCOMPLIANCE</v>
          </cell>
          <cell r="F21420" t="str">
            <v>治疗不服从</v>
          </cell>
          <cell r="G21420" t="str">
            <v>全身性疾病及给药部位各种反应</v>
          </cell>
        </row>
        <row r="21421">
          <cell r="E21421" t="str">
            <v>TREATMENT RELATED SECONDARY MALIGNANCY</v>
          </cell>
          <cell r="F21421" t="str">
            <v>第二种原发恶性肿瘤</v>
          </cell>
          <cell r="G21421" t="str">
            <v>良性、恶性及性质不明的肿瘤（包括囊状和息肉状）</v>
          </cell>
        </row>
        <row r="21422">
          <cell r="E21422" t="str">
            <v>TREMATODE INFECTION</v>
          </cell>
          <cell r="F21422" t="str">
            <v>吸虫感染</v>
          </cell>
          <cell r="G21422" t="str">
            <v>感染及侵染类疾病</v>
          </cell>
        </row>
        <row r="21423">
          <cell r="E21423" t="str">
            <v>TREMOR</v>
          </cell>
          <cell r="F21423" t="str">
            <v>震颤</v>
          </cell>
          <cell r="G21423" t="str">
            <v>各类神经系统疾病</v>
          </cell>
        </row>
        <row r="21424">
          <cell r="E21424" t="str">
            <v>TREMOR NEONATAL</v>
          </cell>
          <cell r="F21424" t="str">
            <v>新生儿震颤</v>
          </cell>
          <cell r="G21424" t="str">
            <v>各类神经系统疾病</v>
          </cell>
        </row>
        <row r="21425">
          <cell r="E21425" t="str">
            <v>TRENCH FEVER</v>
          </cell>
          <cell r="F21425" t="str">
            <v>战壕热</v>
          </cell>
          <cell r="G21425" t="str">
            <v>感染及侵染类疾病</v>
          </cell>
        </row>
        <row r="21426">
          <cell r="E21426" t="str">
            <v>TRENDELENBURG'S SYMPTOM</v>
          </cell>
          <cell r="F21426" t="str">
            <v>特伦德伦伯格氏症状</v>
          </cell>
          <cell r="G21426" t="str">
            <v>各种肌肉骨骼及结缔组织疾病</v>
          </cell>
        </row>
        <row r="21427">
          <cell r="E21427" t="str">
            <v>TREPONEMA TEST</v>
          </cell>
          <cell r="F21427" t="str">
            <v>密螺旋体检测</v>
          </cell>
          <cell r="G21427" t="str">
            <v>各类检查</v>
          </cell>
        </row>
        <row r="21428">
          <cell r="E21428" t="str">
            <v>TREPONEMA TEST FALSE POSITIVE</v>
          </cell>
          <cell r="F21428" t="str">
            <v>密螺旋体检测假阳性</v>
          </cell>
          <cell r="G21428" t="str">
            <v>各类检查</v>
          </cell>
        </row>
        <row r="21429">
          <cell r="E21429" t="str">
            <v>TREPONEMA TEST POSITIVE</v>
          </cell>
          <cell r="F21429" t="str">
            <v>密螺旋体检测阳性</v>
          </cell>
          <cell r="G21429" t="str">
            <v>各类检查</v>
          </cell>
        </row>
        <row r="21430">
          <cell r="E21430" t="str">
            <v>TREPOPNOEA</v>
          </cell>
          <cell r="F21430" t="str">
            <v>转卧呼吸</v>
          </cell>
          <cell r="G21430" t="str">
            <v>呼吸系统、胸及纵隔疾病</v>
          </cell>
        </row>
        <row r="21431">
          <cell r="E21431" t="str">
            <v>TRI-IODOTHYRONINE</v>
          </cell>
          <cell r="F21431" t="str">
            <v>三碘化甲腺氨酸</v>
          </cell>
          <cell r="G21431" t="str">
            <v>各类检查</v>
          </cell>
        </row>
        <row r="21432">
          <cell r="E21432" t="str">
            <v>TRI-IODOTHYRONINE ABNORMAL</v>
          </cell>
          <cell r="F21432" t="str">
            <v>三碘化甲腺氨酸异常</v>
          </cell>
          <cell r="G21432" t="str">
            <v>各类检查</v>
          </cell>
        </row>
        <row r="21433">
          <cell r="E21433" t="str">
            <v>TRI-IODOTHYRONINE DECREASED</v>
          </cell>
          <cell r="F21433" t="str">
            <v>三碘甲状腺原氨酸减低</v>
          </cell>
          <cell r="G21433" t="str">
            <v>各类检查</v>
          </cell>
        </row>
        <row r="21434">
          <cell r="E21434" t="str">
            <v>TRI-IODOTHYRONINE FREE</v>
          </cell>
          <cell r="F21434" t="str">
            <v>游离三碘甲状腺原氨酸</v>
          </cell>
          <cell r="G21434" t="str">
            <v>各类检查</v>
          </cell>
        </row>
        <row r="21435">
          <cell r="E21435" t="str">
            <v>TRI-IODOTHYRONINE FREE ABNORMAL</v>
          </cell>
          <cell r="F21435" t="str">
            <v>游离三碘甲状腺原氨酸异常</v>
          </cell>
          <cell r="G21435" t="str">
            <v>各类检查</v>
          </cell>
        </row>
        <row r="21436">
          <cell r="E21436" t="str">
            <v>TRI-IODOTHYRONINE FREE DECREASED</v>
          </cell>
          <cell r="F21436" t="str">
            <v>游离三碘甲状腺原氨酸降低</v>
          </cell>
          <cell r="G21436" t="str">
            <v>各类检查</v>
          </cell>
        </row>
        <row r="21437">
          <cell r="E21437" t="str">
            <v>TRI-IODOTHYRONINE FREE INCREASED</v>
          </cell>
          <cell r="F21437" t="str">
            <v>游离三碘甲状腺原氨酸升高</v>
          </cell>
          <cell r="G21437" t="str">
            <v>各类检查</v>
          </cell>
        </row>
        <row r="21438">
          <cell r="E21438" t="str">
            <v>TRI-IODOTHYRONINE FREE NORMAL</v>
          </cell>
          <cell r="F21438" t="str">
            <v>游离三碘甲状腺原氨酸正常</v>
          </cell>
          <cell r="G21438" t="str">
            <v>各类检查</v>
          </cell>
        </row>
        <row r="21439">
          <cell r="E21439" t="str">
            <v>TRI-IODOTHYRONINE INCREASED</v>
          </cell>
          <cell r="F21439" t="str">
            <v>三碘甲状腺原氨酸升高</v>
          </cell>
          <cell r="G21439" t="str">
            <v>各类检查</v>
          </cell>
        </row>
        <row r="21440">
          <cell r="E21440" t="str">
            <v>TRI-IODOTHYRONINE UPTAKE ABNORMAL</v>
          </cell>
          <cell r="F21440" t="str">
            <v>三碘甲状腺原氨酸摄取异常</v>
          </cell>
          <cell r="G21440" t="str">
            <v>各类检查</v>
          </cell>
        </row>
        <row r="21441">
          <cell r="E21441" t="str">
            <v>TRI-IODOTHYRONINE UPTAKE DECREASED</v>
          </cell>
          <cell r="F21441" t="str">
            <v>三碘甲状腺原氨酸摄取减低</v>
          </cell>
          <cell r="G21441" t="str">
            <v>各类检查</v>
          </cell>
        </row>
        <row r="21442">
          <cell r="E21442" t="str">
            <v>TRI-IODOTHYRONINE UPTAKE INCREASED</v>
          </cell>
          <cell r="F21442" t="str">
            <v>三碘甲状腺原氨酸摄取增加</v>
          </cell>
          <cell r="G21442" t="str">
            <v>各类检查</v>
          </cell>
        </row>
        <row r="21443">
          <cell r="E21443" t="str">
            <v>TRIAL OF VOID</v>
          </cell>
          <cell r="F21443" t="str">
            <v>排尿测试</v>
          </cell>
          <cell r="G21443" t="str">
            <v>各类检查</v>
          </cell>
        </row>
        <row r="21444">
          <cell r="E21444" t="str">
            <v>TRICHIASIS</v>
          </cell>
          <cell r="F21444" t="str">
            <v>倒睫</v>
          </cell>
          <cell r="G21444" t="str">
            <v>眼器官疾病</v>
          </cell>
        </row>
        <row r="21445">
          <cell r="E21445" t="str">
            <v>TRICHINIASIS</v>
          </cell>
          <cell r="F21445" t="str">
            <v>旋毛虫病</v>
          </cell>
          <cell r="G21445" t="str">
            <v>感染及侵染类疾病</v>
          </cell>
        </row>
        <row r="21446">
          <cell r="E21446" t="str">
            <v>TRICHODYNIA</v>
          </cell>
          <cell r="F21446" t="str">
            <v>头发痛</v>
          </cell>
          <cell r="G21446" t="str">
            <v>皮肤及皮下组织类疾病</v>
          </cell>
        </row>
        <row r="21447">
          <cell r="E21447" t="str">
            <v>TRICHODYSPLASIA SPINULOSA</v>
          </cell>
          <cell r="F21447" t="str">
            <v>棘状毛发发育不良</v>
          </cell>
          <cell r="G21447" t="str">
            <v>皮肤及皮下组织类疾病</v>
          </cell>
        </row>
        <row r="21448">
          <cell r="E21448" t="str">
            <v>TRICHOGLOSSIA</v>
          </cell>
          <cell r="F21448" t="str">
            <v>毛舌</v>
          </cell>
          <cell r="G21448" t="str">
            <v>胃肠系统疾病</v>
          </cell>
        </row>
        <row r="21449">
          <cell r="E21449" t="str">
            <v>TRICHOMEGALY</v>
          </cell>
          <cell r="F21449" t="str">
            <v>睫毛粗长症</v>
          </cell>
          <cell r="G21449" t="str">
            <v>眼器官疾病</v>
          </cell>
        </row>
        <row r="21450">
          <cell r="E21450" t="str">
            <v>TRICHOMONIASIS</v>
          </cell>
          <cell r="F21450" t="str">
            <v>滴虫病</v>
          </cell>
          <cell r="G21450" t="str">
            <v>感染及侵染类疾病</v>
          </cell>
        </row>
        <row r="21451">
          <cell r="E21451" t="str">
            <v>TRICHOPHYTIC GRANULOMA</v>
          </cell>
          <cell r="F21451" t="str">
            <v>发癣菌肉芽肿</v>
          </cell>
          <cell r="G21451" t="str">
            <v>感染及侵染类疾病</v>
          </cell>
        </row>
        <row r="21452">
          <cell r="E21452" t="str">
            <v>TRICHOPHYTON INFECTION</v>
          </cell>
          <cell r="F21452" t="str">
            <v>发癣菌病</v>
          </cell>
          <cell r="G21452" t="str">
            <v>感染及侵染类疾病</v>
          </cell>
        </row>
        <row r="21453">
          <cell r="E21453" t="str">
            <v>TRICHOPHYTOSIS</v>
          </cell>
          <cell r="F21453" t="str">
            <v>发癣菌病</v>
          </cell>
          <cell r="G21453" t="str">
            <v>感染及侵染类疾病</v>
          </cell>
        </row>
        <row r="21454">
          <cell r="E21454" t="str">
            <v>TRICHORHINOPHALANGEAL SYNDROME</v>
          </cell>
          <cell r="F21454" t="str">
            <v>毛发鼻指骨综合征</v>
          </cell>
          <cell r="G21454" t="str">
            <v>各种先天性家族性遗传性疾病</v>
          </cell>
        </row>
        <row r="21455">
          <cell r="E21455" t="str">
            <v>TRICHORRHEXIS</v>
          </cell>
          <cell r="F21455" t="str">
            <v>脆发</v>
          </cell>
          <cell r="G21455" t="str">
            <v>皮肤及皮下组织类疾病</v>
          </cell>
        </row>
        <row r="21456">
          <cell r="E21456" t="str">
            <v>TRICHOSPORON INFECTION</v>
          </cell>
          <cell r="F21456" t="str">
            <v>毛孢子菌感染</v>
          </cell>
          <cell r="G21456" t="str">
            <v>感染及侵染类疾病</v>
          </cell>
        </row>
        <row r="21457">
          <cell r="E21457" t="str">
            <v>TRICHOSTASIS SPINULOSA</v>
          </cell>
          <cell r="F21457" t="str">
            <v>毛囊多毳角栓病</v>
          </cell>
          <cell r="G21457" t="str">
            <v>皮肤及皮下组织类疾病</v>
          </cell>
        </row>
        <row r="21458">
          <cell r="E21458" t="str">
            <v>TRICHOTEMNOMANIA</v>
          </cell>
          <cell r="F21458" t="str">
            <v>剪毛癖</v>
          </cell>
          <cell r="G21458" t="str">
            <v>精神病类</v>
          </cell>
        </row>
        <row r="21459">
          <cell r="E21459" t="str">
            <v>TRICHOTHIODYSTROPHY</v>
          </cell>
          <cell r="F21459" t="str">
            <v>毛发硫营养障碍症</v>
          </cell>
          <cell r="G21459" t="str">
            <v>皮肤及皮下组织类疾病</v>
          </cell>
        </row>
        <row r="21460">
          <cell r="E21460" t="str">
            <v>TRICHOTILLOMANIA</v>
          </cell>
          <cell r="F21460" t="str">
            <v>拔毛癖</v>
          </cell>
          <cell r="G21460" t="str">
            <v>精神病类</v>
          </cell>
        </row>
        <row r="21461">
          <cell r="E21461" t="str">
            <v>TRICHURIASIS</v>
          </cell>
          <cell r="F21461" t="str">
            <v>鞭虫病</v>
          </cell>
          <cell r="G21461" t="str">
            <v>感染及侵染类疾病</v>
          </cell>
        </row>
        <row r="21462">
          <cell r="E21462" t="str">
            <v>TRICUSPID VALVE CALCIFICATION</v>
          </cell>
          <cell r="F21462" t="str">
            <v>三尖瓣钙化</v>
          </cell>
          <cell r="G21462" t="str">
            <v>心脏器官疾病</v>
          </cell>
        </row>
        <row r="21463">
          <cell r="E21463" t="str">
            <v>TRICUSPID VALVE DISEASE</v>
          </cell>
          <cell r="F21463" t="str">
            <v>三尖瓣疾病</v>
          </cell>
          <cell r="G21463" t="str">
            <v>心脏器官疾病</v>
          </cell>
        </row>
        <row r="21464">
          <cell r="E21464" t="str">
            <v>TRICUSPID VALVE INCOMPETENCE</v>
          </cell>
          <cell r="F21464" t="str">
            <v>三尖瓣关闭不全</v>
          </cell>
          <cell r="G21464" t="str">
            <v>心脏器官疾病</v>
          </cell>
        </row>
        <row r="21465">
          <cell r="E21465" t="str">
            <v>TRICUSPID VALVE PROLAPSE</v>
          </cell>
          <cell r="F21465" t="str">
            <v>三尖瓣下垂</v>
          </cell>
          <cell r="G21465" t="str">
            <v>心脏器官疾病</v>
          </cell>
        </row>
        <row r="21466">
          <cell r="E21466" t="str">
            <v>TRICUSPID VALVE REPAIR</v>
          </cell>
          <cell r="F21466" t="str">
            <v>三尖瓣修复术</v>
          </cell>
          <cell r="G21466" t="str">
            <v>各种手术及医疗操作</v>
          </cell>
        </row>
        <row r="21467">
          <cell r="E21467" t="str">
            <v>TRICUSPID VALVE REPLACEMENT</v>
          </cell>
          <cell r="F21467" t="str">
            <v>三尖瓣置换术</v>
          </cell>
          <cell r="G21467" t="str">
            <v>各种手术及医疗操作</v>
          </cell>
        </row>
        <row r="21468">
          <cell r="E21468" t="str">
            <v>TRICUSPID VALVE SCLEROSIS</v>
          </cell>
          <cell r="F21468" t="str">
            <v>三尖瓣硬化</v>
          </cell>
          <cell r="G21468" t="str">
            <v>心脏器官疾病</v>
          </cell>
        </row>
        <row r="21469">
          <cell r="E21469" t="str">
            <v>TRICUSPID VALVE STENOSIS</v>
          </cell>
          <cell r="F21469" t="str">
            <v>三尖瓣狭窄</v>
          </cell>
          <cell r="G21469" t="str">
            <v>心脏器官疾病</v>
          </cell>
        </row>
        <row r="21470">
          <cell r="E21470" t="str">
            <v>TRICUSPID VALVE THICKENING</v>
          </cell>
          <cell r="F21470" t="str">
            <v>三尖瓣增厚</v>
          </cell>
          <cell r="G21470" t="str">
            <v>心脏器官疾病</v>
          </cell>
        </row>
        <row r="21471">
          <cell r="E21471" t="str">
            <v>TRIFASCICULAR BLOCK</v>
          </cell>
          <cell r="F21471" t="str">
            <v>三支传导阻滞</v>
          </cell>
          <cell r="G21471" t="str">
            <v>心脏器官疾病</v>
          </cell>
        </row>
        <row r="21472">
          <cell r="E21472" t="str">
            <v>TRIFUNCTIONAL PROTEIN DEFICIENCY</v>
          </cell>
          <cell r="F21472" t="str">
            <v>三功能蛋白缺乏症</v>
          </cell>
          <cell r="G21472" t="str">
            <v>各种先天性家族性遗传性疾病</v>
          </cell>
        </row>
        <row r="21473">
          <cell r="E21473" t="str">
            <v>TRIGEMINAL NERVE ABLATION</v>
          </cell>
          <cell r="F21473" t="str">
            <v>三叉神经消融术</v>
          </cell>
          <cell r="G21473" t="str">
            <v>各种手术及医疗操作</v>
          </cell>
        </row>
        <row r="21474">
          <cell r="E21474" t="str">
            <v>TRIGEMINAL NERVE DISORDER</v>
          </cell>
          <cell r="F21474" t="str">
            <v>三叉神经疾病</v>
          </cell>
          <cell r="G21474" t="str">
            <v>各类神经系统疾病</v>
          </cell>
        </row>
        <row r="21475">
          <cell r="E21475" t="str">
            <v>TRIGEMINAL NERVE INJECTION</v>
          </cell>
          <cell r="F21475" t="str">
            <v>三叉神经注射</v>
          </cell>
          <cell r="G21475" t="str">
            <v>各种手术及医疗操作</v>
          </cell>
        </row>
        <row r="21476">
          <cell r="E21476" t="str">
            <v>TRIGEMINAL NERVE PARESIS</v>
          </cell>
          <cell r="F21476" t="str">
            <v>三叉神经局部轻瘫</v>
          </cell>
          <cell r="G21476" t="str">
            <v>各类神经系统疾病</v>
          </cell>
        </row>
        <row r="21477">
          <cell r="E21477" t="str">
            <v>TRIGEMINAL NEURALGIA</v>
          </cell>
          <cell r="F21477" t="str">
            <v>三叉神经痛</v>
          </cell>
          <cell r="G21477" t="str">
            <v>各类神经系统疾病</v>
          </cell>
        </row>
        <row r="21478">
          <cell r="E21478" t="str">
            <v>TRIGEMINAL NEURITIS</v>
          </cell>
          <cell r="F21478" t="str">
            <v>三叉神经炎</v>
          </cell>
          <cell r="G21478" t="str">
            <v>各类神经系统疾病</v>
          </cell>
        </row>
        <row r="21479">
          <cell r="E21479" t="str">
            <v>TRIGEMINAL NEUROPATHY</v>
          </cell>
          <cell r="F21479" t="str">
            <v>三叉神经病</v>
          </cell>
          <cell r="G21479" t="str">
            <v>各类神经系统疾病</v>
          </cell>
        </row>
        <row r="21480">
          <cell r="E21480" t="str">
            <v>TRIGEMINAL PALSY</v>
          </cell>
          <cell r="F21480" t="str">
            <v>三叉神经麻痹</v>
          </cell>
          <cell r="G21480" t="str">
            <v>各类神经系统疾病</v>
          </cell>
        </row>
        <row r="21481">
          <cell r="E21481" t="str">
            <v>TRIGEMINO-CARDIAC REFLEX</v>
          </cell>
          <cell r="F21481" t="str">
            <v>三叉神经心脏反射</v>
          </cell>
          <cell r="G21481" t="str">
            <v>各类神经系统疾病</v>
          </cell>
        </row>
        <row r="21482">
          <cell r="E21482" t="str">
            <v>TRIGGER FINGER</v>
          </cell>
          <cell r="F21482" t="str">
            <v>扳机状指</v>
          </cell>
          <cell r="G21482" t="str">
            <v>各种肌肉骨骼及结缔组织疾病</v>
          </cell>
        </row>
        <row r="21483">
          <cell r="E21483" t="str">
            <v>TRIGGER POINTS</v>
          </cell>
          <cell r="F21483" t="str">
            <v>激痛点</v>
          </cell>
          <cell r="G21483" t="str">
            <v>各种肌肉骨骼及结缔组织疾病</v>
          </cell>
        </row>
        <row r="21484">
          <cell r="E21484" t="str">
            <v>TRIGONITIS</v>
          </cell>
          <cell r="F21484" t="str">
            <v>膀胱三角区炎</v>
          </cell>
          <cell r="G21484" t="str">
            <v>肾脏及泌尿系统疾病</v>
          </cell>
        </row>
        <row r="21485">
          <cell r="E21485" t="str">
            <v>TRIMETHYLAMINURIA</v>
          </cell>
          <cell r="F21485" t="str">
            <v>三甲基胺尿症</v>
          </cell>
          <cell r="G21485" t="str">
            <v>各种先天性家族性遗传性疾病</v>
          </cell>
        </row>
        <row r="21486">
          <cell r="E21486" t="str">
            <v>TRIPLE A SYNDROME</v>
          </cell>
          <cell r="F21486" t="str">
            <v>三 A 综合征</v>
          </cell>
          <cell r="G21486" t="str">
            <v>各种先天性家族性遗传性疾病</v>
          </cell>
        </row>
        <row r="21487">
          <cell r="E21487" t="str">
            <v>TRIPLE HIT LYMPHOMA</v>
          </cell>
          <cell r="F21487" t="str">
            <v>三打击淋巴</v>
          </cell>
          <cell r="G21487" t="str">
            <v>良性、恶性及性质不明的肿瘤（包括囊状和息肉状）</v>
          </cell>
        </row>
        <row r="21488">
          <cell r="E21488" t="str">
            <v>TRIPLE NEGATIVE BREAST CANCER</v>
          </cell>
          <cell r="F21488" t="str">
            <v>三阴乳腺癌</v>
          </cell>
          <cell r="G21488" t="str">
            <v>良性、恶性及性质不明的肿瘤（包括囊状和息肉状）</v>
          </cell>
        </row>
        <row r="21489">
          <cell r="E21489" t="str">
            <v>TRIPLE POSITIVE BREAST CANCER</v>
          </cell>
          <cell r="F21489" t="str">
            <v>三阳性乳腺癌</v>
          </cell>
          <cell r="G21489" t="str">
            <v>良性、恶性及性质不明的肿瘤（包括囊状和息肉状）</v>
          </cell>
        </row>
        <row r="21490">
          <cell r="E21490" t="str">
            <v>TRIPLE VESSEL BYPASS GRAFT</v>
          </cell>
          <cell r="F21490" t="str">
            <v>冠状动脉搭桥</v>
          </cell>
          <cell r="G21490" t="str">
            <v>各种手术及医疗操作</v>
          </cell>
        </row>
        <row r="21491">
          <cell r="E21491" t="str">
            <v>TRISMUS</v>
          </cell>
          <cell r="F21491" t="str">
            <v>牙关紧闭</v>
          </cell>
          <cell r="G21491" t="str">
            <v>各种肌肉骨骼及结缔组织疾病</v>
          </cell>
        </row>
        <row r="21492">
          <cell r="E21492" t="str">
            <v>TRISOMY 11</v>
          </cell>
          <cell r="F21492" t="str">
            <v>11 三体</v>
          </cell>
          <cell r="G21492" t="str">
            <v>各种先天性家族性遗传性疾病</v>
          </cell>
        </row>
        <row r="21493">
          <cell r="E21493" t="str">
            <v>TRISOMY 12</v>
          </cell>
          <cell r="F21493" t="str">
            <v>12 三体</v>
          </cell>
          <cell r="G21493" t="str">
            <v>各种先天性家族性遗传性疾病</v>
          </cell>
        </row>
        <row r="21494">
          <cell r="E21494" t="str">
            <v>TRISOMY 13</v>
          </cell>
          <cell r="F21494" t="str">
            <v>13 三体</v>
          </cell>
          <cell r="G21494" t="str">
            <v>各种先天性家族性遗传性疾病</v>
          </cell>
        </row>
        <row r="21495">
          <cell r="E21495" t="str">
            <v>TRISOMY 14</v>
          </cell>
          <cell r="F21495" t="str">
            <v>14 三体</v>
          </cell>
          <cell r="G21495" t="str">
            <v>各种先天性家族性遗传性疾病</v>
          </cell>
        </row>
        <row r="21496">
          <cell r="E21496" t="str">
            <v>TRISOMY 15</v>
          </cell>
          <cell r="F21496" t="str">
            <v>15 三体</v>
          </cell>
          <cell r="G21496" t="str">
            <v>各种先天性家族性遗传性疾病</v>
          </cell>
        </row>
        <row r="21497">
          <cell r="E21497" t="str">
            <v>TRISOMY 16</v>
          </cell>
          <cell r="F21497" t="str">
            <v>16 号染色体三体</v>
          </cell>
          <cell r="G21497" t="str">
            <v>各种先天性家族性遗传性疾病</v>
          </cell>
        </row>
        <row r="21498">
          <cell r="E21498" t="str">
            <v>TRISOMY 17</v>
          </cell>
          <cell r="F21498" t="str">
            <v>17 三体</v>
          </cell>
          <cell r="G21498" t="str">
            <v>各种先天性家族性遗传性疾病</v>
          </cell>
        </row>
        <row r="21499">
          <cell r="E21499" t="str">
            <v>TRISOMY 18</v>
          </cell>
          <cell r="F21499" t="str">
            <v>18 三体</v>
          </cell>
          <cell r="G21499" t="str">
            <v>各种先天性家族性遗传性疾病</v>
          </cell>
        </row>
        <row r="21500">
          <cell r="E21500" t="str">
            <v>TRISOMY 21</v>
          </cell>
          <cell r="F21500" t="str">
            <v>21 三体</v>
          </cell>
          <cell r="G21500" t="str">
            <v>各种先天性家族性遗传性疾病</v>
          </cell>
        </row>
        <row r="21501">
          <cell r="E21501" t="str">
            <v>TRISOMY 22</v>
          </cell>
          <cell r="F21501" t="str">
            <v>22 三体</v>
          </cell>
          <cell r="G21501" t="str">
            <v>各种先天性家族性遗传性疾病</v>
          </cell>
        </row>
        <row r="21502">
          <cell r="E21502" t="str">
            <v>TRISOMY 8</v>
          </cell>
          <cell r="F21502" t="str">
            <v>8 三体</v>
          </cell>
          <cell r="G21502" t="str">
            <v>各种先天性家族性遗传性疾病</v>
          </cell>
        </row>
        <row r="21503">
          <cell r="E21503" t="str">
            <v>TRISOMY 9</v>
          </cell>
          <cell r="F21503" t="str">
            <v>9 三体</v>
          </cell>
          <cell r="G21503" t="str">
            <v>各种先天性家族性遗传性疾病</v>
          </cell>
        </row>
        <row r="21504">
          <cell r="E21504" t="str">
            <v>TROCHANTERIC SYNDROME</v>
          </cell>
          <cell r="F21504" t="str">
            <v>大转子疼痛综合征</v>
          </cell>
          <cell r="G21504" t="str">
            <v>各种肌肉骨骼及结缔组织疾病</v>
          </cell>
        </row>
        <row r="21505">
          <cell r="E21505" t="str">
            <v>TROCHLEAR DYSPLASIA</v>
          </cell>
          <cell r="F21505" t="str">
            <v>滑车发育不良</v>
          </cell>
          <cell r="G21505" t="str">
            <v>各种肌肉骨骼及结缔组织疾病</v>
          </cell>
        </row>
        <row r="21506">
          <cell r="E21506" t="str">
            <v>TROMBIDIASIS</v>
          </cell>
          <cell r="F21506" t="str">
            <v>恙螨病</v>
          </cell>
          <cell r="G21506" t="str">
            <v>感染及侵染类疾病</v>
          </cell>
        </row>
        <row r="21507">
          <cell r="E21507" t="str">
            <v>TROPICAL EOSINOPHILIA</v>
          </cell>
          <cell r="F21507" t="str">
            <v>热带嗜酸性粒细胞增多症</v>
          </cell>
          <cell r="G21507" t="str">
            <v>感染及侵染类疾病</v>
          </cell>
        </row>
        <row r="21508">
          <cell r="E21508" t="str">
            <v>TROPICAL INFECTIOUS DISEASE</v>
          </cell>
          <cell r="F21508" t="str">
            <v>热带感染性疾病</v>
          </cell>
          <cell r="G21508" t="str">
            <v>感染及侵染类疾病</v>
          </cell>
        </row>
        <row r="21509">
          <cell r="E21509" t="str">
            <v>TROPICAL SPASTIC PARESIS</v>
          </cell>
          <cell r="F21509" t="str">
            <v>热带痉挛性轻瘫</v>
          </cell>
          <cell r="G21509" t="str">
            <v>感染及侵染类疾病</v>
          </cell>
        </row>
        <row r="21510">
          <cell r="E21510" t="str">
            <v>TROPICAL SPRUE</v>
          </cell>
          <cell r="F21510" t="str">
            <v>热带口炎性腹泻</v>
          </cell>
          <cell r="G21510" t="str">
            <v>代谢及营养类疾病</v>
          </cell>
        </row>
        <row r="21511">
          <cell r="E21511" t="str">
            <v>TROPICAL ULCER</v>
          </cell>
          <cell r="F21511" t="str">
            <v>热带溃疡</v>
          </cell>
          <cell r="G21511" t="str">
            <v>感染及侵染类疾病</v>
          </cell>
        </row>
        <row r="21512">
          <cell r="E21512" t="str">
            <v>TROPONIN</v>
          </cell>
          <cell r="F21512" t="str">
            <v>肌钙蛋白</v>
          </cell>
          <cell r="G21512" t="str">
            <v>各类检查</v>
          </cell>
        </row>
        <row r="21513">
          <cell r="E21513" t="str">
            <v>TROPONIN ABNORMAL</v>
          </cell>
          <cell r="F21513" t="str">
            <v>肌钙蛋白异常</v>
          </cell>
          <cell r="G21513" t="str">
            <v>各类检查</v>
          </cell>
        </row>
        <row r="21514">
          <cell r="E21514" t="str">
            <v>TROPONIN C INCREASED</v>
          </cell>
          <cell r="F21514" t="str">
            <v>肌钙蛋白 C 增高</v>
          </cell>
          <cell r="G21514" t="str">
            <v>各类检查</v>
          </cell>
        </row>
        <row r="21515">
          <cell r="E21515" t="str">
            <v>TROPONIN DECREASED</v>
          </cell>
          <cell r="F21515" t="str">
            <v>肌钙蛋白减低</v>
          </cell>
          <cell r="G21515" t="str">
            <v>各类检查</v>
          </cell>
        </row>
        <row r="21516">
          <cell r="E21516" t="str">
            <v>TROPONIN I</v>
          </cell>
          <cell r="F21516" t="str">
            <v>肌钙蛋白 I</v>
          </cell>
          <cell r="G21516" t="str">
            <v>各类检查</v>
          </cell>
        </row>
        <row r="21517">
          <cell r="E21517" t="str">
            <v>TROPONIN I ABNORMAL</v>
          </cell>
          <cell r="F21517" t="str">
            <v>肌钙蛋白 I 异常</v>
          </cell>
          <cell r="G21517" t="str">
            <v>各类检查</v>
          </cell>
        </row>
        <row r="21518">
          <cell r="E21518" t="str">
            <v>TROPONIN I DECREASED</v>
          </cell>
          <cell r="F21518" t="str">
            <v>肌钙蛋白 I 减低</v>
          </cell>
          <cell r="G21518" t="str">
            <v>各类检查</v>
          </cell>
        </row>
        <row r="21519">
          <cell r="E21519" t="str">
            <v>TROPONIN I INCREASED</v>
          </cell>
          <cell r="F21519" t="str">
            <v>肌钙蛋白 I 升高</v>
          </cell>
          <cell r="G21519" t="str">
            <v>各类检查</v>
          </cell>
        </row>
        <row r="21520">
          <cell r="E21520" t="str">
            <v>TROPONIN INCREASED</v>
          </cell>
          <cell r="F21520" t="str">
            <v>肌钙蛋白升高</v>
          </cell>
          <cell r="G21520" t="str">
            <v>各类检查</v>
          </cell>
        </row>
        <row r="21521">
          <cell r="E21521" t="str">
            <v>TROPONIN NORMAL</v>
          </cell>
          <cell r="F21521" t="str">
            <v>肌钙蛋白正常</v>
          </cell>
          <cell r="G21521" t="str">
            <v>各类检查</v>
          </cell>
        </row>
        <row r="21522">
          <cell r="E21522" t="str">
            <v>TROPONIN T</v>
          </cell>
          <cell r="F21522" t="str">
            <v>肌钙蛋白 T</v>
          </cell>
          <cell r="G21522" t="str">
            <v>各类检查</v>
          </cell>
        </row>
        <row r="21523">
          <cell r="E21523" t="str">
            <v>TROPONIN T INCREASED</v>
          </cell>
          <cell r="F21523" t="str">
            <v>肌钙蛋白 T 升高</v>
          </cell>
          <cell r="G21523" t="str">
            <v>各类检查</v>
          </cell>
        </row>
        <row r="21524">
          <cell r="E21524" t="str">
            <v>TROUSSEAU'S SIGN</v>
          </cell>
          <cell r="F21524" t="str">
            <v>特鲁索征</v>
          </cell>
          <cell r="G21524" t="str">
            <v>代谢及营养类疾病</v>
          </cell>
        </row>
        <row r="21525">
          <cell r="E21525" t="str">
            <v>TROUSSEAU'S SYNDROME</v>
          </cell>
          <cell r="F21525" t="str">
            <v>移动性血栓性静脉炎</v>
          </cell>
          <cell r="G21525" t="str">
            <v>血管与淋巴管类疾病</v>
          </cell>
        </row>
        <row r="21526">
          <cell r="E21526" t="str">
            <v>TRUANCY</v>
          </cell>
          <cell r="F21526" t="str">
            <v>逃学</v>
          </cell>
          <cell r="G21526" t="str">
            <v>社会环境</v>
          </cell>
        </row>
        <row r="21527">
          <cell r="E21527" t="str">
            <v>TRUNCUS ARTERIOSUS PERSISTENT</v>
          </cell>
          <cell r="F21527" t="str">
            <v>永存动脉干</v>
          </cell>
          <cell r="G21527" t="str">
            <v>各种先天性家族性遗传性疾病</v>
          </cell>
        </row>
        <row r="21528">
          <cell r="E21528" t="str">
            <v>TRUNCUS COELIACUS THROMBOSIS</v>
          </cell>
          <cell r="F21528" t="str">
            <v>腹腔动脉干血栓形成</v>
          </cell>
          <cell r="G21528" t="str">
            <v>胃肠系统疾病</v>
          </cell>
        </row>
        <row r="21529">
          <cell r="E21529" t="str">
            <v>TRUNK INJURY</v>
          </cell>
          <cell r="F21529" t="str">
            <v>躯干损伤</v>
          </cell>
          <cell r="G21529" t="str">
            <v>各类损伤、中毒及操作并发症</v>
          </cell>
        </row>
        <row r="21530">
          <cell r="E21530" t="str">
            <v>TRYPANOSOMA SEROLOGY POSITIVE</v>
          </cell>
          <cell r="F21530" t="str">
            <v>锥虫血清学检查阳性</v>
          </cell>
          <cell r="G21530" t="str">
            <v>各类检查</v>
          </cell>
        </row>
        <row r="21531">
          <cell r="E21531" t="str">
            <v>TRYPANOSOMIASIS</v>
          </cell>
          <cell r="F21531" t="str">
            <v>锥虫病</v>
          </cell>
          <cell r="G21531" t="str">
            <v>感染及侵染类疾病</v>
          </cell>
        </row>
        <row r="21532">
          <cell r="E21532" t="str">
            <v>TRYPTASE</v>
          </cell>
          <cell r="F21532" t="str">
            <v>类胰蛋白酶</v>
          </cell>
          <cell r="G21532" t="str">
            <v>各类检查</v>
          </cell>
        </row>
        <row r="21533">
          <cell r="E21533" t="str">
            <v>TRYPTASE DECREASED</v>
          </cell>
          <cell r="F21533" t="str">
            <v>类胰蛋白酶减少</v>
          </cell>
          <cell r="G21533" t="str">
            <v>各类检查</v>
          </cell>
        </row>
        <row r="21534">
          <cell r="E21534" t="str">
            <v>TRYPTASE INCREASED</v>
          </cell>
          <cell r="F21534" t="str">
            <v>类胰蛋白酶增多</v>
          </cell>
          <cell r="G21534" t="str">
            <v>各类检查</v>
          </cell>
        </row>
        <row r="21535">
          <cell r="E21535" t="str">
            <v>TUBAL DIATHERMY</v>
          </cell>
          <cell r="F21535" t="str">
            <v>输卵管透热疗法</v>
          </cell>
          <cell r="G21535" t="str">
            <v>各种手术及医疗操作</v>
          </cell>
        </row>
        <row r="21536">
          <cell r="E21536" t="str">
            <v>TUBAL LIGATION</v>
          </cell>
          <cell r="F21536" t="str">
            <v>女性绝育术</v>
          </cell>
          <cell r="G21536" t="str">
            <v>各种手术及医疗操作</v>
          </cell>
        </row>
        <row r="21537">
          <cell r="E21537" t="str">
            <v>TUBAL RUPTURE</v>
          </cell>
          <cell r="F21537" t="str">
            <v>输卵管破裂</v>
          </cell>
          <cell r="G21537" t="str">
            <v>妊娠期、产褥期及围产期状况</v>
          </cell>
        </row>
        <row r="21538">
          <cell r="E21538" t="str">
            <v>TUBERCULID</v>
          </cell>
          <cell r="F21538" t="str">
            <v>结核疹</v>
          </cell>
          <cell r="G21538" t="str">
            <v>皮肤及皮下组织类疾病</v>
          </cell>
        </row>
        <row r="21539">
          <cell r="E21539" t="str">
            <v>TUBERCULIN TEST</v>
          </cell>
          <cell r="F21539" t="str">
            <v>结核菌素试验</v>
          </cell>
          <cell r="G21539" t="str">
            <v>各类检查</v>
          </cell>
        </row>
        <row r="21540">
          <cell r="E21540" t="str">
            <v>TUBERCULIN TEST FALSE NEGATIVE</v>
          </cell>
          <cell r="F21540" t="str">
            <v>结核菌素试验假阴性</v>
          </cell>
          <cell r="G21540" t="str">
            <v>各类检查</v>
          </cell>
        </row>
        <row r="21541">
          <cell r="E21541" t="str">
            <v>TUBERCULIN TEST FALSE POSITIVE</v>
          </cell>
          <cell r="F21541" t="str">
            <v>结核菌素试验假阳性</v>
          </cell>
          <cell r="G21541" t="str">
            <v>各类检查</v>
          </cell>
        </row>
        <row r="21542">
          <cell r="E21542" t="str">
            <v>TUBERCULIN TEST NEGATIVE</v>
          </cell>
          <cell r="F21542" t="str">
            <v>结核菌素试验阴性</v>
          </cell>
          <cell r="G21542" t="str">
            <v>各类检查</v>
          </cell>
        </row>
        <row r="21543">
          <cell r="E21543" t="str">
            <v>TUBERCULIN TEST POSITIVE</v>
          </cell>
          <cell r="F21543" t="str">
            <v>结核菌素试验阳性</v>
          </cell>
          <cell r="G21543" t="str">
            <v>各类检查</v>
          </cell>
        </row>
        <row r="21544">
          <cell r="E21544" t="str">
            <v>TUBERCULOID LEPROSY</v>
          </cell>
          <cell r="F21544" t="str">
            <v>结核样麻风</v>
          </cell>
          <cell r="G21544" t="str">
            <v>感染及侵染类疾病</v>
          </cell>
        </row>
        <row r="21545">
          <cell r="E21545" t="str">
            <v>TUBERCULOMA OF CENTRAL NERVOUS SYSTEM</v>
          </cell>
          <cell r="F21545" t="str">
            <v>中枢神经系统结核瘤</v>
          </cell>
          <cell r="G21545" t="str">
            <v>感染及侵染类疾病</v>
          </cell>
        </row>
        <row r="21546">
          <cell r="E21546" t="str">
            <v>TUBERCULOSIS</v>
          </cell>
          <cell r="F21546" t="str">
            <v>结核病</v>
          </cell>
          <cell r="G21546" t="str">
            <v>感染及侵染类疾病</v>
          </cell>
        </row>
        <row r="21547">
          <cell r="E21547" t="str">
            <v>TUBERCULOSIS BLADDER</v>
          </cell>
          <cell r="F21547" t="str">
            <v>膀胱结核</v>
          </cell>
          <cell r="G21547" t="str">
            <v>感染及侵染类疾病</v>
          </cell>
        </row>
        <row r="21548">
          <cell r="E21548" t="str">
            <v>TUBERCULOSIS GASTROINTESTINAL</v>
          </cell>
          <cell r="F21548" t="str">
            <v>胃肠道结核</v>
          </cell>
          <cell r="G21548" t="str">
            <v>感染及侵染类疾病</v>
          </cell>
        </row>
        <row r="21549">
          <cell r="E21549" t="str">
            <v>TUBERCULOSIS IMMUNISATION</v>
          </cell>
          <cell r="F21549" t="str">
            <v>结核病免疫接种</v>
          </cell>
          <cell r="G21549" t="str">
            <v>各种手术及医疗操作</v>
          </cell>
        </row>
        <row r="21550">
          <cell r="E21550" t="str">
            <v>TUBERCULOSIS LIVER</v>
          </cell>
          <cell r="F21550" t="str">
            <v>肝结核</v>
          </cell>
          <cell r="G21550" t="str">
            <v>感染及侵染类疾病</v>
          </cell>
        </row>
        <row r="21551">
          <cell r="E21551" t="str">
            <v>TUBERCULOSIS OF CENTRAL NERVOUS SYSTEM</v>
          </cell>
          <cell r="F21551" t="str">
            <v>中枢神经系统结核</v>
          </cell>
          <cell r="G21551" t="str">
            <v>感染及侵染类疾病</v>
          </cell>
        </row>
        <row r="21552">
          <cell r="E21552" t="str">
            <v>TUBERCULOSIS OF EYE</v>
          </cell>
          <cell r="F21552" t="str">
            <v>眼结核</v>
          </cell>
          <cell r="G21552" t="str">
            <v>感染及侵染类疾病</v>
          </cell>
        </row>
        <row r="21553">
          <cell r="E21553" t="str">
            <v>TUBERCULOSIS OF GENITOURINARY SYSTEM</v>
          </cell>
          <cell r="F21553" t="str">
            <v>泌尿生殖系统结核</v>
          </cell>
          <cell r="G21553" t="str">
            <v>感染及侵染类疾病</v>
          </cell>
        </row>
        <row r="21554">
          <cell r="E21554" t="str">
            <v>TUBERCULOSIS OF INTRATHORACIC LYMPH NODES</v>
          </cell>
          <cell r="F21554" t="str">
            <v>胸内淋巴结结核</v>
          </cell>
          <cell r="G21554" t="str">
            <v>感染及侵染类疾病</v>
          </cell>
        </row>
        <row r="21555">
          <cell r="E21555" t="str">
            <v>TUBERCULOSIS OF PERIPHERAL LYMPH NODES</v>
          </cell>
          <cell r="F21555" t="str">
            <v>外周淋巴结结核</v>
          </cell>
          <cell r="G21555" t="str">
            <v>感染及侵染类疾病</v>
          </cell>
        </row>
        <row r="21556">
          <cell r="E21556" t="str">
            <v>TUBERCULOSIS SEROLOGY TEST POSITIVE</v>
          </cell>
          <cell r="F21556" t="str">
            <v>结核分枝杆菌复合检测阳性</v>
          </cell>
          <cell r="G21556" t="str">
            <v>各类检查</v>
          </cell>
        </row>
        <row r="21557">
          <cell r="E21557" t="str">
            <v>TUBERCULOSIS SKIN TEST POSITIVE</v>
          </cell>
          <cell r="F21557" t="str">
            <v>结核菌素试验阳性</v>
          </cell>
          <cell r="G21557" t="str">
            <v>各类检查</v>
          </cell>
        </row>
        <row r="21558">
          <cell r="E21558" t="str">
            <v>TUBERCULOSIS TEST</v>
          </cell>
          <cell r="F21558" t="str">
            <v>结核分支杆菌复合体检测</v>
          </cell>
          <cell r="G21558" t="str">
            <v>各类检查</v>
          </cell>
        </row>
        <row r="21559">
          <cell r="E21559" t="str">
            <v>TUBERCULOSIS TEST POSITIVE</v>
          </cell>
          <cell r="F21559" t="str">
            <v>结核分枝杆菌复合检测阳性</v>
          </cell>
          <cell r="G21559" t="str">
            <v>各类检查</v>
          </cell>
        </row>
        <row r="21560">
          <cell r="E21560" t="str">
            <v>TUBERCULOSIS URETER</v>
          </cell>
          <cell r="F21560" t="str">
            <v>输尿管结核</v>
          </cell>
          <cell r="G21560" t="str">
            <v>感染及侵染类疾病</v>
          </cell>
        </row>
        <row r="21561">
          <cell r="E21561" t="str">
            <v>TUBERCULOUS ABSCESS CENTRAL NERVOUS SYSTEM</v>
          </cell>
          <cell r="F21561" t="str">
            <v>中枢神经系统结核性脓肿</v>
          </cell>
          <cell r="G21561" t="str">
            <v>感染及侵染类疾病</v>
          </cell>
        </row>
        <row r="21562">
          <cell r="E21562" t="str">
            <v>TUBERCULOUS LARYNGITIS</v>
          </cell>
          <cell r="F21562" t="str">
            <v>结核性喉炎</v>
          </cell>
          <cell r="G21562" t="str">
            <v>感染及侵染类疾病</v>
          </cell>
        </row>
        <row r="21563">
          <cell r="E21563" t="str">
            <v>TUBERCULOUS PLEURISY</v>
          </cell>
          <cell r="F21563" t="str">
            <v>结核性胸膜炎</v>
          </cell>
          <cell r="G21563" t="str">
            <v>感染及侵染类疾病</v>
          </cell>
        </row>
        <row r="21564">
          <cell r="E21564" t="str">
            <v>TUBERCULOUS TENOSYNOVITIS</v>
          </cell>
          <cell r="F21564" t="str">
            <v>结核性腱鞘炎</v>
          </cell>
          <cell r="G21564" t="str">
            <v>感染及侵染类疾病</v>
          </cell>
        </row>
        <row r="21565">
          <cell r="E21565" t="str">
            <v>TUBEROUS SCLEROSIS</v>
          </cell>
          <cell r="F21565" t="str">
            <v>复合型结节性硬化病</v>
          </cell>
          <cell r="G21565" t="str">
            <v>各种先天性家族性遗传性疾病</v>
          </cell>
        </row>
        <row r="21566">
          <cell r="E21566" t="str">
            <v>TUBEROUS SCLEROSIS COMPLEX</v>
          </cell>
          <cell r="F21566" t="str">
            <v>复合型结节性硬化病</v>
          </cell>
          <cell r="G21566" t="str">
            <v>各种先天性家族性遗传性疾病</v>
          </cell>
        </row>
        <row r="21567">
          <cell r="E21567" t="str">
            <v>TUBEROUS SCLEROSIS COMPLEX ASSOCIATED NEUROPSYCHIATRIC DISEASE</v>
          </cell>
          <cell r="F21567" t="str">
            <v>复合型结节性硬化病相关性神经精神疾病</v>
          </cell>
          <cell r="G21567" t="str">
            <v>精神病类</v>
          </cell>
        </row>
        <row r="21568">
          <cell r="E21568" t="str">
            <v>TUBO-OVARIAN ABSCESS</v>
          </cell>
          <cell r="F21568" t="str">
            <v>输卵管卵巢脓肿</v>
          </cell>
          <cell r="G21568" t="str">
            <v>感染及侵染类疾病</v>
          </cell>
        </row>
        <row r="21569">
          <cell r="E21569" t="str">
            <v>TUBULAR BREAST CARCINOMA</v>
          </cell>
          <cell r="F21569" t="str">
            <v>乳腺小管癌</v>
          </cell>
          <cell r="G21569" t="str">
            <v>良性、恶性及性质不明的肿瘤（包括囊状和息肉状）</v>
          </cell>
        </row>
        <row r="21570">
          <cell r="E21570" t="str">
            <v>TUBULISATION NERVE REPAIR</v>
          </cell>
          <cell r="F21570" t="str">
            <v>神经套管修复术</v>
          </cell>
          <cell r="G21570" t="str">
            <v>各种手术及医疗操作</v>
          </cell>
        </row>
        <row r="21571">
          <cell r="E21571" t="str">
            <v>TUBULOINTERSTITIAL NEPHRITIS</v>
          </cell>
          <cell r="F21571" t="str">
            <v>小管间质性肾炎</v>
          </cell>
          <cell r="G21571" t="str">
            <v>肾脏及泌尿系统疾病</v>
          </cell>
        </row>
        <row r="21572">
          <cell r="E21572" t="str">
            <v>TUBULOINTERSTITIAL NEPHRITIS AND UVEITIS SYNDROME</v>
          </cell>
          <cell r="F21572" t="str">
            <v>小管间质性肾炎和葡萄膜炎综合征</v>
          </cell>
          <cell r="G21572" t="str">
            <v>肾脏及泌尿系统疾病</v>
          </cell>
        </row>
        <row r="21573">
          <cell r="E21573" t="str">
            <v>TULARAEMIA</v>
          </cell>
          <cell r="F21573" t="str">
            <v>土拉菌病</v>
          </cell>
          <cell r="G21573" t="str">
            <v>感染及侵染类疾病</v>
          </cell>
        </row>
        <row r="21574">
          <cell r="E21574" t="str">
            <v>TUMEFACTIVE MULTIPLE SCLEROSIS</v>
          </cell>
          <cell r="F21574" t="str">
            <v>肿胀性多发性硬化症</v>
          </cell>
          <cell r="G21574" t="str">
            <v>各类神经系统疾病</v>
          </cell>
        </row>
        <row r="21575">
          <cell r="E21575" t="str">
            <v>TUMOUR ABLATION</v>
          </cell>
          <cell r="F21575" t="str">
            <v>肿瘤消融术</v>
          </cell>
          <cell r="G21575" t="str">
            <v>各种手术及医疗操作</v>
          </cell>
        </row>
        <row r="21576">
          <cell r="E21576" t="str">
            <v>TUMOUR ASSOCIATED FEVER</v>
          </cell>
          <cell r="F21576" t="str">
            <v>肿瘤性发热</v>
          </cell>
          <cell r="G21576" t="str">
            <v>良性、恶性及性质不明的肿瘤（包括囊状和息肉状）</v>
          </cell>
        </row>
        <row r="21577">
          <cell r="E21577" t="str">
            <v>TUMOUR BUDDING</v>
          </cell>
          <cell r="F21577" t="str">
            <v>肿瘤出芽</v>
          </cell>
          <cell r="G21577" t="str">
            <v>良性、恶性及性质不明的肿瘤（包括囊状和息肉状）</v>
          </cell>
        </row>
        <row r="21578">
          <cell r="E21578" t="str">
            <v>TUMOUR CAVITATION</v>
          </cell>
          <cell r="F21578" t="str">
            <v>肿瘤成腔区形成</v>
          </cell>
          <cell r="G21578" t="str">
            <v>良性、恶性及性质不明的肿瘤（包括囊状和息肉状）</v>
          </cell>
        </row>
        <row r="21579">
          <cell r="E21579" t="str">
            <v>TUMOUR CELL MOBILISATION</v>
          </cell>
          <cell r="F21579" t="str">
            <v>肿瘤细胞动员</v>
          </cell>
          <cell r="G21579" t="str">
            <v>各类损伤、中毒及操作并发症</v>
          </cell>
        </row>
        <row r="21580">
          <cell r="E21580" t="str">
            <v>TUMOUR COMPRESSION</v>
          </cell>
          <cell r="F21580" t="str">
            <v>肿瘤压迫</v>
          </cell>
          <cell r="G21580" t="str">
            <v>良性、恶性及性质不明的肿瘤（包括囊状和息肉状）</v>
          </cell>
        </row>
        <row r="21581">
          <cell r="E21581" t="str">
            <v>TUMOUR EMBOLISM</v>
          </cell>
          <cell r="F21581" t="str">
            <v>瘤栓</v>
          </cell>
          <cell r="G21581" t="str">
            <v>良性、恶性及性质不明的肿瘤（包括囊状和息肉状）</v>
          </cell>
        </row>
        <row r="21582">
          <cell r="E21582" t="str">
            <v>TUMOUR EXCISION</v>
          </cell>
          <cell r="F21582" t="str">
            <v>肿瘤切除</v>
          </cell>
          <cell r="G21582" t="str">
            <v>各种手术及医疗操作</v>
          </cell>
        </row>
        <row r="21583">
          <cell r="E21583" t="str">
            <v>TUMOUR EXUDATION</v>
          </cell>
          <cell r="F21583" t="str">
            <v>肿瘤渗出</v>
          </cell>
          <cell r="G21583" t="str">
            <v>良性、恶性及性质不明的肿瘤（包括囊状和息肉状）</v>
          </cell>
        </row>
        <row r="21584">
          <cell r="E21584" t="str">
            <v>TUMOUR FISTULISATION</v>
          </cell>
          <cell r="F21584" t="str">
            <v>肿瘤瘘管形成</v>
          </cell>
          <cell r="G21584" t="str">
            <v>良性、恶性及性质不明的肿瘤（包括囊状和息肉状）</v>
          </cell>
        </row>
        <row r="21585">
          <cell r="E21585" t="str">
            <v>TUMOUR FLARE</v>
          </cell>
          <cell r="F21585" t="str">
            <v>肿瘤加剧</v>
          </cell>
          <cell r="G21585" t="str">
            <v>良性、恶性及性质不明的肿瘤（包括囊状和息肉状）</v>
          </cell>
        </row>
        <row r="21586">
          <cell r="E21586" t="str">
            <v>TUMOUR HAEMORRHAGE</v>
          </cell>
          <cell r="F21586" t="str">
            <v>肿瘤出血</v>
          </cell>
          <cell r="G21586" t="str">
            <v>良性、恶性及性质不明的肿瘤（包括囊状和息肉状）</v>
          </cell>
        </row>
        <row r="21587">
          <cell r="E21587" t="str">
            <v>TUMOUR HYPERPROGRESSION</v>
          </cell>
          <cell r="F21587" t="str">
            <v>超进展肿瘤</v>
          </cell>
          <cell r="G21587" t="str">
            <v>良性、恶性及性质不明的肿瘤（包括囊状和息肉状）</v>
          </cell>
        </row>
        <row r="21588">
          <cell r="E21588" t="str">
            <v>TUMOUR INFLAMMATION</v>
          </cell>
          <cell r="F21588" t="str">
            <v>肿瘤性炎症</v>
          </cell>
          <cell r="G21588" t="str">
            <v>良性、恶性及性质不明的肿瘤（包括囊状和息肉状）</v>
          </cell>
        </row>
        <row r="21589">
          <cell r="E21589" t="str">
            <v>TUMOUR INVASION</v>
          </cell>
          <cell r="F21589" t="str">
            <v>肿瘤侵润</v>
          </cell>
          <cell r="G21589" t="str">
            <v>良性、恶性及性质不明的肿瘤（包括囊状和息肉状）</v>
          </cell>
        </row>
        <row r="21590">
          <cell r="E21590" t="str">
            <v>TUMOUR LOCAL INVASION</v>
          </cell>
          <cell r="F21590" t="str">
            <v>肿瘤侵润</v>
          </cell>
          <cell r="G21590" t="str">
            <v>良性、恶性及性质不明的肿瘤（包括囊状和息肉状）</v>
          </cell>
        </row>
        <row r="21591">
          <cell r="E21591" t="str">
            <v>TUMOUR LYSIS SYNDROME</v>
          </cell>
          <cell r="F21591" t="str">
            <v>肿瘤溶解综合征</v>
          </cell>
          <cell r="G21591" t="str">
            <v>代谢及营养类疾病</v>
          </cell>
        </row>
        <row r="21592">
          <cell r="E21592" t="str">
            <v>TUMOUR MARKER ABNORMAL</v>
          </cell>
          <cell r="F21592" t="str">
            <v>肿瘤标志物异常</v>
          </cell>
          <cell r="G21592" t="str">
            <v>各类检查</v>
          </cell>
        </row>
        <row r="21593">
          <cell r="E21593" t="str">
            <v>TUMOUR MARKER DECREASED</v>
          </cell>
          <cell r="F21593" t="str">
            <v>肿瘤标志物减少</v>
          </cell>
          <cell r="G21593" t="str">
            <v>各类检查</v>
          </cell>
        </row>
        <row r="21594">
          <cell r="E21594" t="str">
            <v>TUMOUR MARKER INCREASED</v>
          </cell>
          <cell r="F21594" t="str">
            <v>肿瘤标志物升高</v>
          </cell>
          <cell r="G21594" t="str">
            <v>各类检查</v>
          </cell>
        </row>
        <row r="21595">
          <cell r="E21595" t="str">
            <v>TUMOUR MARKER TEST</v>
          </cell>
          <cell r="F21595" t="str">
            <v>肿瘤标记物检测</v>
          </cell>
          <cell r="G21595" t="str">
            <v>各类检查</v>
          </cell>
        </row>
        <row r="21596">
          <cell r="E21596" t="str">
            <v>TUMOUR NECROSIS</v>
          </cell>
          <cell r="F21596" t="str">
            <v>肿瘤坏死</v>
          </cell>
          <cell r="G21596" t="str">
            <v>良性、恶性及性质不明的肿瘤（包括囊状和息肉状）</v>
          </cell>
        </row>
        <row r="21597">
          <cell r="E21597" t="str">
            <v>TUMOUR NECROSIS FACTOR RECEPTOR-ASSOCIATED PERIODIC SYNDROME</v>
          </cell>
          <cell r="F21597" t="str">
            <v>肿瘤坏死因子受体相关性周期热综合征</v>
          </cell>
          <cell r="G21597" t="str">
            <v>各种先天性家族性遗传性疾病</v>
          </cell>
        </row>
        <row r="21598">
          <cell r="E21598" t="str">
            <v>TUMOUR OBSTRUCTION</v>
          </cell>
          <cell r="F21598" t="str">
            <v>肿瘤性梗阻</v>
          </cell>
          <cell r="G21598" t="str">
            <v>良性、恶性及性质不明的肿瘤（包括囊状和息肉状）</v>
          </cell>
        </row>
        <row r="21599">
          <cell r="E21599" t="str">
            <v>TUMOUR OF AMPULLA OF VATER</v>
          </cell>
          <cell r="F21599" t="str">
            <v>乏特氏壶腹肿瘤</v>
          </cell>
          <cell r="G21599" t="str">
            <v>良性、恶性及性质不明的肿瘤（包括囊状和息肉状）</v>
          </cell>
        </row>
        <row r="21600">
          <cell r="E21600" t="str">
            <v>TUMOUR PAIN</v>
          </cell>
          <cell r="F21600" t="str">
            <v>肿瘤疼痛</v>
          </cell>
          <cell r="G21600" t="str">
            <v>良性、恶性及性质不明的肿瘤（包括囊状和息肉状）</v>
          </cell>
        </row>
        <row r="21601">
          <cell r="E21601" t="str">
            <v>TUMOUR PERFORATION</v>
          </cell>
          <cell r="F21601" t="str">
            <v>肿瘤穿孔</v>
          </cell>
          <cell r="G21601" t="str">
            <v>良性、恶性及性质不明的肿瘤（包括囊状和息肉状）</v>
          </cell>
        </row>
        <row r="21602">
          <cell r="E21602" t="str">
            <v>TUMOUR PRURITUS</v>
          </cell>
          <cell r="F21602" t="str">
            <v>肿瘤瘙痒</v>
          </cell>
          <cell r="G21602" t="str">
            <v>皮肤及皮下组织类疾病</v>
          </cell>
        </row>
        <row r="21603">
          <cell r="E21603" t="str">
            <v>TUMOUR PSEUDOPROGRESSION</v>
          </cell>
          <cell r="F21603" t="str">
            <v>肿瘤假性进展</v>
          </cell>
          <cell r="G21603" t="str">
            <v>良性、恶性及性质不明的肿瘤（包括囊状和息肉状）</v>
          </cell>
        </row>
        <row r="21604">
          <cell r="E21604" t="str">
            <v>TUMOUR RELATED COMPLICATION</v>
          </cell>
          <cell r="F21604" t="str">
            <v>肿瘤并发症</v>
          </cell>
          <cell r="G21604" t="str">
            <v>良性、恶性及性质不明的肿瘤（包括囊状和息肉状）</v>
          </cell>
        </row>
        <row r="21605">
          <cell r="E21605" t="str">
            <v>TUMOUR RUPTURE</v>
          </cell>
          <cell r="F21605" t="str">
            <v>肿瘤破裂</v>
          </cell>
          <cell r="G21605" t="str">
            <v>良性、恶性及性质不明的肿瘤（包括囊状和息肉状）</v>
          </cell>
        </row>
        <row r="21606">
          <cell r="E21606" t="str">
            <v>TUMOUR THROMBOSIS</v>
          </cell>
          <cell r="F21606" t="str">
            <v>肿瘤血栓症</v>
          </cell>
          <cell r="G21606" t="str">
            <v>良性、恶性及性质不明的肿瘤（包括囊状和息肉状）</v>
          </cell>
        </row>
        <row r="21607">
          <cell r="E21607" t="str">
            <v>TUMOUR TREATING FIELDS THERAPY</v>
          </cell>
          <cell r="F21607" t="str">
            <v>肿瘤治疗电场疗法</v>
          </cell>
          <cell r="G21607" t="str">
            <v>各种手术及医疗操作</v>
          </cell>
        </row>
        <row r="21608">
          <cell r="E21608" t="str">
            <v>TUMOUR ULCERATION</v>
          </cell>
          <cell r="F21608" t="str">
            <v>肿瘤溃疡</v>
          </cell>
          <cell r="G21608" t="str">
            <v>良性、恶性及性质不明的肿瘤（包括囊状和息肉状）</v>
          </cell>
        </row>
        <row r="21609">
          <cell r="E21609" t="str">
            <v>TUNNEL VISION</v>
          </cell>
          <cell r="F21609" t="str">
            <v>管状视野</v>
          </cell>
          <cell r="G21609" t="str">
            <v>各类神经系统疾病</v>
          </cell>
        </row>
        <row r="21610">
          <cell r="E21610" t="str">
            <v>TURBINECTOMY</v>
          </cell>
          <cell r="F21610" t="str">
            <v>鼻甲切除术</v>
          </cell>
          <cell r="G21610" t="str">
            <v>各种手术及医疗操作</v>
          </cell>
        </row>
        <row r="21611">
          <cell r="E21611" t="str">
            <v>TURBINOPLASTY</v>
          </cell>
          <cell r="F21611" t="str">
            <v>鼻甲成形术</v>
          </cell>
          <cell r="G21611" t="str">
            <v>各种手术及医疗操作</v>
          </cell>
        </row>
        <row r="21612">
          <cell r="E21612" t="str">
            <v>TURNER'S SYNDROME</v>
          </cell>
          <cell r="F21612" t="str">
            <v>特纳综合征</v>
          </cell>
          <cell r="G21612" t="str">
            <v>各种先天性家族性遗传性疾病</v>
          </cell>
        </row>
        <row r="21613">
          <cell r="E21613" t="str">
            <v>TWIDDLER'S SYNDROME</v>
          </cell>
          <cell r="F21613" t="str">
            <v>弄摆综合征</v>
          </cell>
          <cell r="G21613" t="str">
            <v>各类损伤、中毒及操作并发症</v>
          </cell>
        </row>
        <row r="21614">
          <cell r="E21614" t="str">
            <v>TWIN PREGNANCY</v>
          </cell>
          <cell r="F21614" t="str">
            <v>双胎妊娠</v>
          </cell>
          <cell r="G21614" t="str">
            <v>妊娠期、产褥期及围产期状况</v>
          </cell>
        </row>
        <row r="21615">
          <cell r="E21615" t="str">
            <v>TWIN REVERSED ARTERIAL PERFUSION SEQUENCE MALFORMATION</v>
          </cell>
          <cell r="F21615" t="str">
            <v>双胎反向动脉灌注序列畸形</v>
          </cell>
          <cell r="G21615" t="str">
            <v>各种先天性家族性遗传性疾病</v>
          </cell>
        </row>
        <row r="21616">
          <cell r="E21616" t="str">
            <v>TYMPANIC MEMBRANE ATROPHIC</v>
          </cell>
          <cell r="F21616" t="str">
            <v>鼓膜萎缩</v>
          </cell>
          <cell r="G21616" t="str">
            <v>耳及迷路类疾病</v>
          </cell>
        </row>
        <row r="21617">
          <cell r="E21617" t="str">
            <v>TYMPANIC MEMBRANE DISORDER</v>
          </cell>
          <cell r="F21617" t="str">
            <v>鼓膜疾病</v>
          </cell>
          <cell r="G21617" t="str">
            <v>耳及迷路类疾病</v>
          </cell>
        </row>
        <row r="21618">
          <cell r="E21618" t="str">
            <v>TYMPANIC MEMBRANE HYPERAEMIA</v>
          </cell>
          <cell r="F21618" t="str">
            <v>鼓膜充血</v>
          </cell>
          <cell r="G21618" t="str">
            <v>耳及迷路类疾病</v>
          </cell>
        </row>
        <row r="21619">
          <cell r="E21619" t="str">
            <v>TYMPANIC MEMBRANE PERFORATION</v>
          </cell>
          <cell r="F21619" t="str">
            <v>鼓膜穿孔</v>
          </cell>
          <cell r="G21619" t="str">
            <v>耳及迷路类疾病</v>
          </cell>
        </row>
        <row r="21620">
          <cell r="E21620" t="str">
            <v>TYMPANIC MEMBRANE SCARRING</v>
          </cell>
          <cell r="F21620" t="str">
            <v>鼓膜硬化</v>
          </cell>
          <cell r="G21620" t="str">
            <v>耳及迷路类疾病</v>
          </cell>
        </row>
        <row r="21621">
          <cell r="E21621" t="str">
            <v>TYMPANOMETRY</v>
          </cell>
          <cell r="F21621" t="str">
            <v>鼓室压测量</v>
          </cell>
          <cell r="G21621" t="str">
            <v>各类检查</v>
          </cell>
        </row>
        <row r="21622">
          <cell r="E21622" t="str">
            <v>TYMPANOMETRY ABNORMAL</v>
          </cell>
          <cell r="F21622" t="str">
            <v>鼓室压测量异常</v>
          </cell>
          <cell r="G21622" t="str">
            <v>各类检查</v>
          </cell>
        </row>
        <row r="21623">
          <cell r="E21623" t="str">
            <v>TYMPANOPLASTY</v>
          </cell>
          <cell r="F21623" t="str">
            <v>中耳整复术</v>
          </cell>
          <cell r="G21623" t="str">
            <v>各种手术及医疗操作</v>
          </cell>
        </row>
        <row r="21624">
          <cell r="E21624" t="str">
            <v>TYMPANOSCLEROSIS</v>
          </cell>
          <cell r="F21624" t="str">
            <v>鼓室硬化</v>
          </cell>
          <cell r="G21624" t="str">
            <v>耳及迷路类疾病</v>
          </cell>
        </row>
        <row r="21625">
          <cell r="E21625" t="str">
            <v>TYPE 1 DIABETES MELLITUS</v>
          </cell>
          <cell r="F21625" t="str">
            <v>1 型糖尿病</v>
          </cell>
          <cell r="G21625" t="str">
            <v>代谢及营养类疾病</v>
          </cell>
        </row>
        <row r="21626">
          <cell r="E21626" t="str">
            <v>TYPE 1 LEPRA REACTION</v>
          </cell>
          <cell r="F21626" t="str">
            <v>1 型麻风反应</v>
          </cell>
          <cell r="G21626" t="str">
            <v>感染及侵染类疾病</v>
          </cell>
        </row>
        <row r="21627">
          <cell r="E21627" t="str">
            <v>TYPE 2 DIABETES MELLITUS</v>
          </cell>
          <cell r="F21627" t="str">
            <v>2 型糖尿病</v>
          </cell>
          <cell r="G21627" t="str">
            <v>代谢及营养类疾病</v>
          </cell>
        </row>
        <row r="21628">
          <cell r="E21628" t="str">
            <v>TYPE 2 LEPRA REACTION</v>
          </cell>
          <cell r="F21628" t="str">
            <v>2 型麻风反应</v>
          </cell>
          <cell r="G21628" t="str">
            <v>感染及侵染类疾病</v>
          </cell>
        </row>
        <row r="21629">
          <cell r="E21629" t="str">
            <v>TYPE 3 DIABETES MELLITUS</v>
          </cell>
          <cell r="F21629" t="str">
            <v>3 型糖尿病</v>
          </cell>
          <cell r="G21629" t="str">
            <v>代谢及营养类疾病</v>
          </cell>
        </row>
        <row r="21630">
          <cell r="E21630" t="str">
            <v>TYPE I HYPERSENSITIVITY</v>
          </cell>
          <cell r="F21630" t="str">
            <v>I 型超敏反应</v>
          </cell>
          <cell r="G21630" t="str">
            <v>免疫系统疾病</v>
          </cell>
        </row>
        <row r="21631">
          <cell r="E21631" t="str">
            <v>TYPE II HYPERLIPIDAEMIA</v>
          </cell>
          <cell r="F21631" t="str">
            <v>高脂血症II 型</v>
          </cell>
          <cell r="G21631" t="str">
            <v>各种先天性家族性遗传性疾病</v>
          </cell>
        </row>
        <row r="21632">
          <cell r="E21632" t="str">
            <v>TYPE II HYPERSENSITIVITY</v>
          </cell>
          <cell r="F21632" t="str">
            <v>II 型超敏反应</v>
          </cell>
          <cell r="G21632" t="str">
            <v>免疫系统疾病</v>
          </cell>
        </row>
        <row r="21633">
          <cell r="E21633" t="str">
            <v>TYPE IIA HYPERLIPIDAEMIA</v>
          </cell>
          <cell r="F21633" t="str">
            <v>高脂血症 IIa 型</v>
          </cell>
          <cell r="G21633" t="str">
            <v>各种先天性家族性遗传性疾病</v>
          </cell>
        </row>
        <row r="21634">
          <cell r="E21634" t="str">
            <v>TYPE IIB HYPERLIPIDAEMIA</v>
          </cell>
          <cell r="F21634" t="str">
            <v>高脂血症IIb 型</v>
          </cell>
          <cell r="G21634" t="str">
            <v>各种先天性家族性遗传性疾病</v>
          </cell>
        </row>
        <row r="21635">
          <cell r="E21635" t="str">
            <v>TYPE III HYPERLIPIDAEMIA</v>
          </cell>
          <cell r="F21635" t="str">
            <v>高脂血症 III 型</v>
          </cell>
          <cell r="G21635" t="str">
            <v>各种先天性家族性遗传性疾病</v>
          </cell>
        </row>
        <row r="21636">
          <cell r="E21636" t="str">
            <v>TYPE III IMMUNE COMPLEX MEDIATED REACTION</v>
          </cell>
          <cell r="F21636" t="str">
            <v>III 型免疫复合物介导的反应</v>
          </cell>
          <cell r="G21636" t="str">
            <v>免疫系统疾病</v>
          </cell>
        </row>
        <row r="21637">
          <cell r="E21637" t="str">
            <v>TYPE IV HYPERLIPIDAEMIA</v>
          </cell>
          <cell r="F21637" t="str">
            <v>高脂血症IV 型</v>
          </cell>
          <cell r="G21637" t="str">
            <v>各种先天性家族性遗传性疾病</v>
          </cell>
        </row>
        <row r="21638">
          <cell r="E21638" t="str">
            <v>TYPE IV HYPERSENSITIVITY REACTION</v>
          </cell>
          <cell r="F21638" t="str">
            <v>IV 型超敏反应</v>
          </cell>
          <cell r="G21638" t="str">
            <v>免疫系统疾病</v>
          </cell>
        </row>
        <row r="21639">
          <cell r="E21639" t="str">
            <v>TYPE V HYPERLIPIDAEMIA</v>
          </cell>
          <cell r="F21639" t="str">
            <v>高脂血症 V 型</v>
          </cell>
          <cell r="G21639" t="str">
            <v>各种先天性家族性遗传性疾病</v>
          </cell>
        </row>
        <row r="21640">
          <cell r="E21640" t="str">
            <v>TYPHOID FEVER</v>
          </cell>
          <cell r="F21640" t="str">
            <v>伤寒</v>
          </cell>
          <cell r="G21640" t="str">
            <v>感染及侵染类疾病</v>
          </cell>
        </row>
        <row r="21641">
          <cell r="E21641" t="str">
            <v>TYPHUS</v>
          </cell>
          <cell r="F21641" t="str">
            <v>斑疹伤寒</v>
          </cell>
          <cell r="G21641" t="str">
            <v>感染及侵染类疾病</v>
          </cell>
        </row>
        <row r="21642">
          <cell r="E21642" t="str">
            <v>TYPHUS RICKETTSIA TEST POSITIVE</v>
          </cell>
          <cell r="F21642" t="str">
            <v>斑疹伤寒立克次体检测阳性</v>
          </cell>
          <cell r="G21642" t="str">
            <v>各类检查</v>
          </cell>
        </row>
        <row r="21643">
          <cell r="E21643" t="str">
            <v>TYPICAL AURA WITHOUT HEADACHE</v>
          </cell>
          <cell r="F21643" t="str">
            <v>典型先兆不伴头痛</v>
          </cell>
          <cell r="G21643" t="str">
            <v>各类神经系统疾病</v>
          </cell>
        </row>
        <row r="21644">
          <cell r="E21644" t="str">
            <v>TYRAMINE REACTION</v>
          </cell>
          <cell r="F21644" t="str">
            <v>酪胺反应</v>
          </cell>
          <cell r="G21644" t="str">
            <v>血管与淋巴管类疾病</v>
          </cell>
        </row>
        <row r="21645">
          <cell r="E21645" t="str">
            <v>TYROSINAEMIA</v>
          </cell>
          <cell r="F21645" t="str">
            <v>酪氨酸血症</v>
          </cell>
          <cell r="G21645" t="str">
            <v>各种先天性家族性遗传性疾病</v>
          </cell>
        </row>
        <row r="21646">
          <cell r="E21646" t="str">
            <v>TYROSINE KINASE MUTATION</v>
          </cell>
          <cell r="F21646" t="str">
            <v>酪氨酸激酶突变</v>
          </cell>
          <cell r="G21646" t="str">
            <v>各种先天性家族性遗传性疾病</v>
          </cell>
        </row>
        <row r="21647">
          <cell r="E21647" t="str">
            <v>UBIQUINONE DECREASED</v>
          </cell>
          <cell r="F21647" t="str">
            <v>辅酶 Q 降低</v>
          </cell>
          <cell r="G21647" t="str">
            <v>各类检查</v>
          </cell>
        </row>
        <row r="21648">
          <cell r="E21648" t="str">
            <v>UGT1A1 GENE MUTATION</v>
          </cell>
          <cell r="F21648" t="str">
            <v>UGT1A1 基因突变</v>
          </cell>
          <cell r="G21648" t="str">
            <v>各种先天性家族性遗传性疾病</v>
          </cell>
        </row>
        <row r="21649">
          <cell r="E21649" t="str">
            <v>UGT1A1 GENE POLYMORPHISM</v>
          </cell>
          <cell r="F21649" t="str">
            <v>UGT1A1 基因多态性</v>
          </cell>
          <cell r="G21649" t="str">
            <v>各种先天性家族性遗传性疾病</v>
          </cell>
        </row>
        <row r="21650">
          <cell r="E21650" t="str">
            <v>UHL'S ANOMALY</v>
          </cell>
          <cell r="F21650" t="str">
            <v>尤尔氏异常</v>
          </cell>
          <cell r="G21650" t="str">
            <v>各种先天性家族性遗传性疾病</v>
          </cell>
        </row>
        <row r="21651">
          <cell r="E21651" t="str">
            <v>UHTHOFF'S PHENOMENON</v>
          </cell>
          <cell r="F21651" t="str">
            <v>乌托夫现象</v>
          </cell>
          <cell r="G21651" t="str">
            <v>各类神经系统疾病</v>
          </cell>
        </row>
        <row r="21652">
          <cell r="E21652" t="str">
            <v>ULCER</v>
          </cell>
          <cell r="F21652" t="str">
            <v>溃疡</v>
          </cell>
          <cell r="G21652" t="str">
            <v>全身性疾病及给药部位各种反应</v>
          </cell>
        </row>
        <row r="21653">
          <cell r="E21653" t="str">
            <v>ULCER HAEMORRHAGE</v>
          </cell>
          <cell r="F21653" t="str">
            <v>溃疡出血</v>
          </cell>
          <cell r="G21653" t="str">
            <v>全身性疾病及给药部位各种反应</v>
          </cell>
        </row>
        <row r="21654">
          <cell r="E21654" t="str">
            <v>ULCERATED HAEMANGIOMA</v>
          </cell>
          <cell r="F21654" t="str">
            <v>溃烂性血管瘤</v>
          </cell>
          <cell r="G21654" t="str">
            <v>良性、恶性及性质不明的肿瘤（包括囊状和息肉状）</v>
          </cell>
        </row>
        <row r="21655">
          <cell r="E21655" t="str">
            <v>ULCERATIVE DUODENITIS</v>
          </cell>
          <cell r="F21655" t="str">
            <v>溃疡性十二指肠炎</v>
          </cell>
          <cell r="G21655" t="str">
            <v>胃肠系统疾病</v>
          </cell>
        </row>
        <row r="21656">
          <cell r="E21656" t="str">
            <v>ULCERATIVE GASTRITIS</v>
          </cell>
          <cell r="F21656" t="str">
            <v>溃疡性胃炎</v>
          </cell>
          <cell r="G21656" t="str">
            <v>胃肠系统疾病</v>
          </cell>
        </row>
        <row r="21657">
          <cell r="E21657" t="str">
            <v>ULCERATIVE HYPERKERATOSIS</v>
          </cell>
          <cell r="F21657" t="str">
            <v>溃疡性角化过度</v>
          </cell>
          <cell r="G21657" t="str">
            <v>皮肤及皮下组织类疾病</v>
          </cell>
        </row>
        <row r="21658">
          <cell r="E21658" t="str">
            <v>ULCERATIVE KERATITIS</v>
          </cell>
          <cell r="F21658" t="str">
            <v>溃疡性角膜炎</v>
          </cell>
          <cell r="G21658" t="str">
            <v>眼器官疾病</v>
          </cell>
        </row>
        <row r="21659">
          <cell r="E21659" t="str">
            <v>ULNA FRACTURE</v>
          </cell>
          <cell r="F21659" t="str">
            <v>尺骨骨折</v>
          </cell>
          <cell r="G21659" t="str">
            <v>各类损伤、中毒及操作并发症</v>
          </cell>
        </row>
        <row r="21660">
          <cell r="E21660" t="str">
            <v>ULNAR NERVE INJURY</v>
          </cell>
          <cell r="F21660" t="str">
            <v>尺神经损伤</v>
          </cell>
          <cell r="G21660" t="str">
            <v>各类损伤、中毒及操作并发症</v>
          </cell>
        </row>
        <row r="21661">
          <cell r="E21661" t="str">
            <v>ULNAR NERVE PALSY</v>
          </cell>
          <cell r="F21661" t="str">
            <v>尺神经麻痹</v>
          </cell>
          <cell r="G21661" t="str">
            <v>各类神经系统疾病</v>
          </cell>
        </row>
        <row r="21662">
          <cell r="E21662" t="str">
            <v>ULNAR NEURITIS</v>
          </cell>
          <cell r="F21662" t="str">
            <v>尺骨神经炎</v>
          </cell>
          <cell r="G21662" t="str">
            <v>各类神经系统疾病</v>
          </cell>
        </row>
        <row r="21663">
          <cell r="E21663" t="str">
            <v>ULNAR TUNNEL SYNDROME</v>
          </cell>
          <cell r="F21663" t="str">
            <v>尺神经管综合症</v>
          </cell>
          <cell r="G21663" t="str">
            <v>各类神经系统疾病</v>
          </cell>
        </row>
        <row r="21664">
          <cell r="E21664" t="str">
            <v>ULNOCARPAL ABUTMENT SYNDROME</v>
          </cell>
          <cell r="F21664" t="str">
            <v>尺腕桥接综合征</v>
          </cell>
          <cell r="G21664" t="str">
            <v>各种肌肉骨骼及结缔组织疾病</v>
          </cell>
        </row>
        <row r="21665">
          <cell r="E21665" t="str">
            <v>ULTRAFILTRATION FAILURE</v>
          </cell>
          <cell r="F21665" t="str">
            <v>超滤作用衰竭</v>
          </cell>
          <cell r="G21665" t="str">
            <v>胃肠系统疾病</v>
          </cell>
        </row>
        <row r="21666">
          <cell r="E21666" t="str">
            <v>ULTRASONIC ANGIOGRAM ABNORMAL</v>
          </cell>
          <cell r="F21666" t="str">
            <v>超声血管造影异常</v>
          </cell>
          <cell r="G21666" t="str">
            <v>各类检查</v>
          </cell>
        </row>
        <row r="21667">
          <cell r="E21667" t="str">
            <v>ULTRASOUND ABDOMEN</v>
          </cell>
          <cell r="F21667" t="str">
            <v>腹部超声</v>
          </cell>
          <cell r="G21667" t="str">
            <v>各类检查</v>
          </cell>
        </row>
        <row r="21668">
          <cell r="E21668" t="str">
            <v>ULTRASOUND ABDOMEN ABNORMAL</v>
          </cell>
          <cell r="F21668" t="str">
            <v>腹部超声异常</v>
          </cell>
          <cell r="G21668" t="str">
            <v>各类检查</v>
          </cell>
        </row>
        <row r="21669">
          <cell r="E21669" t="str">
            <v>ULTRASOUND ABDOMEN NORMAL</v>
          </cell>
          <cell r="F21669" t="str">
            <v>腹部超声正常</v>
          </cell>
          <cell r="G21669" t="str">
            <v>各类检查</v>
          </cell>
        </row>
        <row r="21670">
          <cell r="E21670" t="str">
            <v>ULTRASOUND ANTENATAL SCREEN</v>
          </cell>
          <cell r="F21670" t="str">
            <v>产前超声检查</v>
          </cell>
          <cell r="G21670" t="str">
            <v>各类检查</v>
          </cell>
        </row>
        <row r="21671">
          <cell r="E21671" t="str">
            <v>ULTRASOUND ANTENATAL SCREEN ABNORMAL</v>
          </cell>
          <cell r="F21671" t="str">
            <v>产前超声检查异常</v>
          </cell>
          <cell r="G21671" t="str">
            <v>各类检查</v>
          </cell>
        </row>
        <row r="21672">
          <cell r="E21672" t="str">
            <v>ULTRASOUND BILIARY TRACT</v>
          </cell>
          <cell r="F21672" t="str">
            <v>胆道超声</v>
          </cell>
          <cell r="G21672" t="str">
            <v>各类检查</v>
          </cell>
        </row>
        <row r="21673">
          <cell r="E21673" t="str">
            <v>ULTRASOUND BILIARY TRACT ABNORMAL</v>
          </cell>
          <cell r="F21673" t="str">
            <v>胆道超声异常</v>
          </cell>
          <cell r="G21673" t="str">
            <v>各类检查</v>
          </cell>
        </row>
        <row r="21674">
          <cell r="E21674" t="str">
            <v>ULTRASOUND BLADDER</v>
          </cell>
          <cell r="F21674" t="str">
            <v>膀胱超声</v>
          </cell>
          <cell r="G21674" t="str">
            <v>各类检查</v>
          </cell>
        </row>
        <row r="21675">
          <cell r="E21675" t="str">
            <v>ULTRASOUND BLADDER ABNORMAL</v>
          </cell>
          <cell r="F21675" t="str">
            <v>膀胱超声异常</v>
          </cell>
          <cell r="G21675" t="str">
            <v>各类检查</v>
          </cell>
        </row>
        <row r="21676">
          <cell r="E21676" t="str">
            <v>ULTRASOUND BREAST</v>
          </cell>
          <cell r="F21676" t="str">
            <v>乳房超声</v>
          </cell>
          <cell r="G21676" t="str">
            <v>各类检查</v>
          </cell>
        </row>
        <row r="21677">
          <cell r="E21677" t="str">
            <v>ULTRASOUND BREAST ABNORMAL</v>
          </cell>
          <cell r="F21677" t="str">
            <v>乳房超声异常</v>
          </cell>
          <cell r="G21677" t="str">
            <v>各类检查</v>
          </cell>
        </row>
        <row r="21678">
          <cell r="E21678" t="str">
            <v>ULTRASOUND CHEST</v>
          </cell>
          <cell r="F21678" t="str">
            <v>胸腔超声</v>
          </cell>
          <cell r="G21678" t="str">
            <v>各类检查</v>
          </cell>
        </row>
        <row r="21679">
          <cell r="E21679" t="str">
            <v>ULTRASOUND DOPPLER</v>
          </cell>
          <cell r="F21679" t="str">
            <v>多普勒超声</v>
          </cell>
          <cell r="G21679" t="str">
            <v>各类检查</v>
          </cell>
        </row>
        <row r="21680">
          <cell r="E21680" t="str">
            <v>ULTRASOUND DOPPLER ABNORMAL</v>
          </cell>
          <cell r="F21680" t="str">
            <v>多普勒超声异常</v>
          </cell>
          <cell r="G21680" t="str">
            <v>各类检查</v>
          </cell>
        </row>
        <row r="21681">
          <cell r="E21681" t="str">
            <v>ULTRASOUND DOPPLER NORMAL</v>
          </cell>
          <cell r="F21681" t="str">
            <v>多普勒超声正常</v>
          </cell>
          <cell r="G21681" t="str">
            <v>各类检查</v>
          </cell>
        </row>
        <row r="21682">
          <cell r="E21682" t="str">
            <v>ULTRASOUND EYE ABNORMAL</v>
          </cell>
          <cell r="F21682" t="str">
            <v>眼部超声异常</v>
          </cell>
          <cell r="G21682" t="str">
            <v>各类检查</v>
          </cell>
        </row>
        <row r="21683">
          <cell r="E21683" t="str">
            <v>ULTRASOUND EYE NORMAL</v>
          </cell>
          <cell r="F21683" t="str">
            <v>眼部超声正常</v>
          </cell>
          <cell r="G21683" t="str">
            <v>各类检查</v>
          </cell>
        </row>
        <row r="21684">
          <cell r="E21684" t="str">
            <v>ULTRASOUND FOETAL</v>
          </cell>
          <cell r="F21684" t="str">
            <v>胎儿超声检查</v>
          </cell>
          <cell r="G21684" t="str">
            <v>各类检查</v>
          </cell>
        </row>
        <row r="21685">
          <cell r="E21685" t="str">
            <v>ULTRASOUND FOETAL ABNORMAL</v>
          </cell>
          <cell r="F21685" t="str">
            <v>胎儿超声检查异常</v>
          </cell>
          <cell r="G21685" t="str">
            <v>各类检查</v>
          </cell>
        </row>
        <row r="21686">
          <cell r="E21686" t="str">
            <v>ULTRASOUND HEAD ABNORMAL</v>
          </cell>
          <cell r="F21686" t="str">
            <v>头部超声异常</v>
          </cell>
          <cell r="G21686" t="str">
            <v>各类检查</v>
          </cell>
        </row>
        <row r="21687">
          <cell r="E21687" t="str">
            <v>ULTRASOUND JOINT</v>
          </cell>
          <cell r="F21687" t="str">
            <v>超声关节</v>
          </cell>
          <cell r="G21687" t="str">
            <v>各类检查</v>
          </cell>
        </row>
        <row r="21688">
          <cell r="E21688" t="str">
            <v>ULTRASOUND KIDNEY</v>
          </cell>
          <cell r="F21688" t="str">
            <v>肾脏超声</v>
          </cell>
          <cell r="G21688" t="str">
            <v>各类检查</v>
          </cell>
        </row>
        <row r="21689">
          <cell r="E21689" t="str">
            <v>ULTRASOUND KIDNEY ABNORMAL</v>
          </cell>
          <cell r="F21689" t="str">
            <v>肾脏超声异常</v>
          </cell>
          <cell r="G21689" t="str">
            <v>各类检查</v>
          </cell>
        </row>
        <row r="21690">
          <cell r="E21690" t="str">
            <v>ULTRASOUND LIVER</v>
          </cell>
          <cell r="F21690" t="str">
            <v>肝脏超声</v>
          </cell>
          <cell r="G21690" t="str">
            <v>各类检查</v>
          </cell>
        </row>
        <row r="21691">
          <cell r="E21691" t="str">
            <v>ULTRASOUND LIVER ABNORMAL</v>
          </cell>
          <cell r="F21691" t="str">
            <v>肝脏超声异常</v>
          </cell>
          <cell r="G21691" t="str">
            <v>各类检查</v>
          </cell>
        </row>
        <row r="21692">
          <cell r="E21692" t="str">
            <v>ULTRASOUND OVARY ABNORMAL</v>
          </cell>
          <cell r="F21692" t="str">
            <v>卵巢超声异常</v>
          </cell>
          <cell r="G21692" t="str">
            <v>各类检查</v>
          </cell>
        </row>
        <row r="21693">
          <cell r="E21693" t="str">
            <v>ULTRASOUND PANCREAS ABNORMAL</v>
          </cell>
          <cell r="F21693" t="str">
            <v>胰腺超声异常</v>
          </cell>
          <cell r="G21693" t="str">
            <v>各类检查</v>
          </cell>
        </row>
        <row r="21694">
          <cell r="E21694" t="str">
            <v>ULTRASOUND PELVIS</v>
          </cell>
          <cell r="F21694" t="str">
            <v>骨盆超声</v>
          </cell>
          <cell r="G21694" t="str">
            <v>各类检查</v>
          </cell>
        </row>
        <row r="21695">
          <cell r="E21695" t="str">
            <v>ULTRASOUND PELVIS ABNORMAL</v>
          </cell>
          <cell r="F21695" t="str">
            <v>骨盆超声异常</v>
          </cell>
          <cell r="G21695" t="str">
            <v>各类检查</v>
          </cell>
        </row>
        <row r="21696">
          <cell r="E21696" t="str">
            <v>ULTRASOUND PROSTATE ABNORMAL</v>
          </cell>
          <cell r="F21696" t="str">
            <v>前列腺超声异常</v>
          </cell>
          <cell r="G21696" t="str">
            <v>各类检查</v>
          </cell>
        </row>
        <row r="21697">
          <cell r="E21697" t="str">
            <v>ULTRASOUND SCAN</v>
          </cell>
          <cell r="F21697" t="str">
            <v>超声扫描</v>
          </cell>
          <cell r="G21697" t="str">
            <v>各类检查</v>
          </cell>
        </row>
        <row r="21698">
          <cell r="E21698" t="str">
            <v>ULTRASOUND SCAN ABNORMAL</v>
          </cell>
          <cell r="F21698" t="str">
            <v>超声扫描异常</v>
          </cell>
          <cell r="G21698" t="str">
            <v>各类检查</v>
          </cell>
        </row>
        <row r="21699">
          <cell r="E21699" t="str">
            <v>ULTRASOUND SCAN VAGINA</v>
          </cell>
          <cell r="F21699" t="str">
            <v>阴道超声扫描</v>
          </cell>
          <cell r="G21699" t="str">
            <v>各类检查</v>
          </cell>
        </row>
        <row r="21700">
          <cell r="E21700" t="str">
            <v>ULTRASOUND SCAN VAGINA ABNORMAL</v>
          </cell>
          <cell r="F21700" t="str">
            <v>阴道超声扫描异常</v>
          </cell>
          <cell r="G21700" t="str">
            <v>各类检查</v>
          </cell>
        </row>
        <row r="21701">
          <cell r="E21701" t="str">
            <v>ULTRASOUND SKULL ABNORMAL</v>
          </cell>
          <cell r="F21701" t="str">
            <v>头部超声异常</v>
          </cell>
          <cell r="G21701" t="str">
            <v>各类检查</v>
          </cell>
        </row>
        <row r="21702">
          <cell r="E21702" t="str">
            <v>ULTRASOUND TESTES ABNORMAL</v>
          </cell>
          <cell r="F21702" t="str">
            <v>睾丸超声扫描异常</v>
          </cell>
          <cell r="G21702" t="str">
            <v>各类检查</v>
          </cell>
        </row>
        <row r="21703">
          <cell r="E21703" t="str">
            <v>ULTRASOUND THERAPY</v>
          </cell>
          <cell r="F21703" t="str">
            <v>超声疗法</v>
          </cell>
          <cell r="G21703" t="str">
            <v>各种手术及医疗操作</v>
          </cell>
        </row>
        <row r="21704">
          <cell r="E21704" t="str">
            <v>ULTRASOUND THYROID ABNORMAL</v>
          </cell>
          <cell r="F21704" t="str">
            <v>甲状腺超声异常</v>
          </cell>
          <cell r="G21704" t="str">
            <v>各类检查</v>
          </cell>
        </row>
        <row r="21705">
          <cell r="E21705" t="str">
            <v>ULTRASOUND UTERUS</v>
          </cell>
          <cell r="F21705" t="str">
            <v>子宫超声</v>
          </cell>
          <cell r="G21705" t="str">
            <v>各类检查</v>
          </cell>
        </row>
        <row r="21706">
          <cell r="E21706" t="str">
            <v>ULTRASOUND UTERUS ABNORMAL</v>
          </cell>
          <cell r="F21706" t="str">
            <v>子宫超声异常</v>
          </cell>
          <cell r="G21706" t="str">
            <v>各类检查</v>
          </cell>
        </row>
        <row r="21707">
          <cell r="E21707" t="str">
            <v>UMBILICAL ARTERY HYPOPLASIA</v>
          </cell>
          <cell r="F21707" t="str">
            <v>脐动脉发育不良</v>
          </cell>
          <cell r="G21707" t="str">
            <v>各种先天性家族性遗传性疾病</v>
          </cell>
        </row>
        <row r="21708">
          <cell r="E21708" t="str">
            <v>UMBILICAL ARTERY VASCULAR RESISTANCE INCREASED</v>
          </cell>
          <cell r="F21708" t="str">
            <v>脐动脉血管阻力增加</v>
          </cell>
          <cell r="G21708" t="str">
            <v>各类检查</v>
          </cell>
        </row>
        <row r="21709">
          <cell r="E21709" t="str">
            <v>UMBILICAL CORD ABNORMALITY</v>
          </cell>
          <cell r="F21709" t="str">
            <v>脐带异常</v>
          </cell>
          <cell r="G21709" t="str">
            <v>妊娠期、产褥期及围产期状况</v>
          </cell>
        </row>
        <row r="21710">
          <cell r="E21710" t="str">
            <v>UMBILICAL CORD AROUND NECK</v>
          </cell>
          <cell r="F21710" t="str">
            <v>脐带绕颈</v>
          </cell>
          <cell r="G21710" t="str">
            <v>妊娠期、产褥期及围产期状况</v>
          </cell>
        </row>
        <row r="21711">
          <cell r="E21711" t="str">
            <v>UMBILICAL CORD BLOOD PH</v>
          </cell>
          <cell r="F21711" t="str">
            <v>脐带血 pH 值</v>
          </cell>
          <cell r="G21711" t="str">
            <v>各类检查</v>
          </cell>
        </row>
        <row r="21712">
          <cell r="E21712" t="str">
            <v>UMBILICAL CORD COMPRESSION</v>
          </cell>
          <cell r="F21712" t="str">
            <v>脐带受压</v>
          </cell>
          <cell r="G21712" t="str">
            <v>妊娠期、产褥期及围产期状况</v>
          </cell>
        </row>
        <row r="21713">
          <cell r="E21713" t="str">
            <v>UMBILICAL CORD CYST</v>
          </cell>
          <cell r="F21713" t="str">
            <v>脐带囊肿</v>
          </cell>
          <cell r="G21713" t="str">
            <v>妊娠期、产褥期及围产期状况</v>
          </cell>
        </row>
        <row r="21714">
          <cell r="E21714" t="str">
            <v>UMBILICAL CORD HAEMORRHAGE</v>
          </cell>
          <cell r="F21714" t="str">
            <v>脐带出血</v>
          </cell>
          <cell r="G21714" t="str">
            <v>妊娠期、产褥期及围产期状况</v>
          </cell>
        </row>
        <row r="21715">
          <cell r="E21715" t="str">
            <v>UMBILICAL CORD OCCLUSION</v>
          </cell>
          <cell r="F21715" t="str">
            <v>脐带闭塞</v>
          </cell>
          <cell r="G21715" t="str">
            <v>妊娠期、产褥期及围产期状况</v>
          </cell>
        </row>
        <row r="21716">
          <cell r="E21716" t="str">
            <v>UMBILICAL CORD PROLAPSE</v>
          </cell>
          <cell r="F21716" t="str">
            <v>脐带脱垂</v>
          </cell>
          <cell r="G21716" t="str">
            <v>妊娠期、产褥期及围产期状况</v>
          </cell>
        </row>
        <row r="21717">
          <cell r="E21717" t="str">
            <v>UMBILICAL CORD SHORT</v>
          </cell>
          <cell r="F21717" t="str">
            <v>脐带过短</v>
          </cell>
          <cell r="G21717" t="str">
            <v>妊娠期、产褥期及围产期状况</v>
          </cell>
        </row>
        <row r="21718">
          <cell r="E21718" t="str">
            <v>UMBILICAL CORD THROMBOSIS</v>
          </cell>
          <cell r="F21718" t="str">
            <v>脐带血栓症</v>
          </cell>
          <cell r="G21718" t="str">
            <v>妊娠期、产褥期及围产期状况</v>
          </cell>
        </row>
        <row r="21719">
          <cell r="E21719" t="str">
            <v>UMBILICAL CORD VASCULAR DISORDER</v>
          </cell>
          <cell r="F21719" t="str">
            <v>脐带血管疾病</v>
          </cell>
          <cell r="G21719" t="str">
            <v>妊娠期、产褥期及围产期状况</v>
          </cell>
        </row>
        <row r="21720">
          <cell r="E21720" t="str">
            <v>UMBILICAL DISCHARGE</v>
          </cell>
          <cell r="F21720" t="str">
            <v>脐分泌物</v>
          </cell>
          <cell r="G21720" t="str">
            <v>皮肤及皮下组织类疾病</v>
          </cell>
        </row>
        <row r="21721">
          <cell r="E21721" t="str">
            <v>UMBILICAL ERYTHEMA</v>
          </cell>
          <cell r="F21721" t="str">
            <v>脐红斑</v>
          </cell>
          <cell r="G21721" t="str">
            <v>皮肤及皮下组织类疾病</v>
          </cell>
        </row>
        <row r="21722">
          <cell r="E21722" t="str">
            <v>UMBILICAL GRANULOMA</v>
          </cell>
          <cell r="F21722" t="str">
            <v>脐肉芽肿</v>
          </cell>
          <cell r="G21722" t="str">
            <v>妊娠期、产褥期及围产期状况</v>
          </cell>
        </row>
        <row r="21723">
          <cell r="E21723" t="str">
            <v>UMBILICAL HAEMATOMA</v>
          </cell>
          <cell r="F21723" t="str">
            <v>脐血肿</v>
          </cell>
          <cell r="G21723" t="str">
            <v>皮肤及皮下组织类疾病</v>
          </cell>
        </row>
        <row r="21724">
          <cell r="E21724" t="str">
            <v>UMBILICAL HAEMORRHAGE</v>
          </cell>
          <cell r="F21724" t="str">
            <v>脐出血</v>
          </cell>
          <cell r="G21724" t="str">
            <v>皮肤及皮下组织类疾病</v>
          </cell>
        </row>
        <row r="21725">
          <cell r="E21725" t="str">
            <v>UMBILICAL HERNIA</v>
          </cell>
          <cell r="F21725" t="str">
            <v>脐疝</v>
          </cell>
          <cell r="G21725" t="str">
            <v>胃肠系统疾病</v>
          </cell>
        </row>
        <row r="21726">
          <cell r="E21726" t="str">
            <v>UMBILICAL HERNIA GANGRENOUS</v>
          </cell>
          <cell r="F21726" t="str">
            <v>坏疽性脐疝</v>
          </cell>
          <cell r="G21726" t="str">
            <v>感染及侵染类疾病</v>
          </cell>
        </row>
        <row r="21727">
          <cell r="E21727" t="str">
            <v>UMBILICAL HERNIA PERFORATION</v>
          </cell>
          <cell r="F21727" t="str">
            <v>脐疝穿孔</v>
          </cell>
          <cell r="G21727" t="str">
            <v>胃肠系统疾病</v>
          </cell>
        </row>
        <row r="21728">
          <cell r="E21728" t="str">
            <v>UMBILICAL HERNIA REPAIR</v>
          </cell>
          <cell r="F21728" t="str">
            <v>脐疝修补</v>
          </cell>
          <cell r="G21728" t="str">
            <v>各种手术及医疗操作</v>
          </cell>
        </row>
        <row r="21729">
          <cell r="E21729" t="str">
            <v>UMBILICAL HERNIA, OBSTRUCTIVE</v>
          </cell>
          <cell r="F21729" t="str">
            <v>梗阻性脐疝</v>
          </cell>
          <cell r="G21729" t="str">
            <v>胃肠系统疾病</v>
          </cell>
        </row>
        <row r="21730">
          <cell r="E21730" t="str">
            <v>UMBILICAL MALFORMATION</v>
          </cell>
          <cell r="F21730" t="str">
            <v>脐带畸形</v>
          </cell>
          <cell r="G21730" t="str">
            <v>各种先天性家族性遗传性疾病</v>
          </cell>
        </row>
        <row r="21731">
          <cell r="E21731" t="str">
            <v>UMBILICAL SEPSIS</v>
          </cell>
          <cell r="F21731" t="str">
            <v>脐脓毒症</v>
          </cell>
          <cell r="G21731" t="str">
            <v>感染及侵染类疾病</v>
          </cell>
        </row>
        <row r="21732">
          <cell r="E21732" t="str">
            <v>UMBILICOPLASTY</v>
          </cell>
          <cell r="F21732" t="str">
            <v>肚脐整形</v>
          </cell>
          <cell r="G21732" t="str">
            <v>各种手术及医疗操作</v>
          </cell>
        </row>
        <row r="21733">
          <cell r="E21733" t="str">
            <v>UNABLE TO AFFORD PRESCRIBED MEDICATION</v>
          </cell>
          <cell r="F21733" t="str">
            <v>无力支付医药</v>
          </cell>
          <cell r="G21733" t="str">
            <v>社会环境</v>
          </cell>
        </row>
        <row r="21734">
          <cell r="E21734" t="str">
            <v>UNCINATE FITS</v>
          </cell>
          <cell r="F21734" t="str">
            <v>钩回发作</v>
          </cell>
          <cell r="G21734" t="str">
            <v>各类神经系统疾病</v>
          </cell>
        </row>
        <row r="21735">
          <cell r="E21735" t="str">
            <v>UNCIRCUMCISED</v>
          </cell>
          <cell r="F21735" t="str">
            <v>未割包皮</v>
          </cell>
          <cell r="G21735" t="str">
            <v>社会环境</v>
          </cell>
        </row>
        <row r="21736">
          <cell r="E21736" t="str">
            <v>UNDERDOSE</v>
          </cell>
          <cell r="F21736" t="str">
            <v>用药剂量不足</v>
          </cell>
          <cell r="G21736" t="str">
            <v>各类损伤、中毒及操作并发症</v>
          </cell>
        </row>
        <row r="21737">
          <cell r="E21737" t="str">
            <v>UNDERSENSING</v>
          </cell>
          <cell r="F21737" t="str">
            <v>感测不良</v>
          </cell>
          <cell r="G21737" t="str">
            <v>产品问题</v>
          </cell>
        </row>
        <row r="21738">
          <cell r="E21738" t="str">
            <v>UNDERWEIGHT</v>
          </cell>
          <cell r="F21738" t="str">
            <v>体重过轻</v>
          </cell>
          <cell r="G21738" t="str">
            <v>代谢及营养类疾病</v>
          </cell>
        </row>
        <row r="21739">
          <cell r="E21739" t="str">
            <v>UNDIFFERENTIATED CARCINOMA OF COLON</v>
          </cell>
          <cell r="F21739" t="str">
            <v>未分化的结肠癌</v>
          </cell>
          <cell r="G21739" t="str">
            <v>良性、恶性及性质不明的肿瘤（包括囊状和息肉状）</v>
          </cell>
        </row>
        <row r="21740">
          <cell r="E21740" t="str">
            <v>UNDIFFERENTIATED CONNECTIVE TISSUE DISEASE</v>
          </cell>
          <cell r="F21740" t="str">
            <v>未分化结缔组织病</v>
          </cell>
          <cell r="G21740" t="str">
            <v>各种肌肉骨骼及结缔组织疾病</v>
          </cell>
        </row>
        <row r="21741">
          <cell r="E21741" t="str">
            <v>UNDIFFERENTIATED NASOPHARYNGEAL CARCINOMA</v>
          </cell>
          <cell r="F21741" t="str">
            <v>未分化的鼻咽癌</v>
          </cell>
          <cell r="G21741" t="str">
            <v>良性、恶性及性质不明的肿瘤（包括囊状和息肉状）</v>
          </cell>
        </row>
        <row r="21742">
          <cell r="E21742" t="str">
            <v>UNDIFFERENTIATED SARCOMA</v>
          </cell>
          <cell r="F21742" t="str">
            <v>未分化肉瘤</v>
          </cell>
          <cell r="G21742" t="str">
            <v>良性、恶性及性质不明的肿瘤（包括囊状和息肉状）</v>
          </cell>
        </row>
        <row r="21743">
          <cell r="E21743" t="str">
            <v>UNDIFFERENTIATED SPONDYLOARTHRITIS</v>
          </cell>
          <cell r="F21743" t="str">
            <v>未分化脊柱关节炎</v>
          </cell>
          <cell r="G21743" t="str">
            <v>各种肌肉骨骼及结缔组织疾病</v>
          </cell>
        </row>
        <row r="21744">
          <cell r="E21744" t="str">
            <v>UNEMPLOYMENT</v>
          </cell>
          <cell r="F21744" t="str">
            <v>无业</v>
          </cell>
          <cell r="G21744" t="str">
            <v>社会环境</v>
          </cell>
        </row>
        <row r="21745">
          <cell r="E21745" t="str">
            <v>UNEQUAL LEG LENGTH ACQUIRED</v>
          </cell>
          <cell r="F21745" t="str">
            <v>肢体不对称</v>
          </cell>
          <cell r="G21745" t="str">
            <v>各种肌肉骨骼及结缔组织疾病</v>
          </cell>
        </row>
        <row r="21746">
          <cell r="E21746" t="str">
            <v>UNEQUAL LIMB LENGTH</v>
          </cell>
          <cell r="F21746" t="str">
            <v>肢体不对称</v>
          </cell>
          <cell r="G21746" t="str">
            <v>各种肌肉骨骼及结缔组织疾病</v>
          </cell>
        </row>
        <row r="21747">
          <cell r="E21747" t="str">
            <v>UNEVALUABLE DEVICE ISSUE</v>
          </cell>
          <cell r="F21747" t="str">
            <v>无法评估的装置问题</v>
          </cell>
          <cell r="G21747" t="str">
            <v>产品问题</v>
          </cell>
        </row>
        <row r="21748">
          <cell r="E21748" t="str">
            <v>UNEVALUABLE EVENT</v>
          </cell>
          <cell r="F21748" t="str">
            <v>无法评估的事件</v>
          </cell>
          <cell r="G21748" t="str">
            <v>全身性疾病及给药部位各种反应</v>
          </cell>
        </row>
        <row r="21749">
          <cell r="E21749" t="str">
            <v>UNEVALUABLE INVESTIGATION</v>
          </cell>
          <cell r="F21749" t="str">
            <v>无法评估的调查</v>
          </cell>
          <cell r="G21749" t="str">
            <v>各类检查</v>
          </cell>
        </row>
        <row r="21750">
          <cell r="E21750" t="str">
            <v>UNEVALUABLE SPECIMEN</v>
          </cell>
          <cell r="F21750" t="str">
            <v>样本无法测评</v>
          </cell>
          <cell r="G21750" t="str">
            <v>各类检查</v>
          </cell>
        </row>
        <row r="21751">
          <cell r="E21751" t="str">
            <v>UNEVALUABLE THERAPY</v>
          </cell>
          <cell r="F21751" t="str">
            <v>无法评估的疗法</v>
          </cell>
          <cell r="G21751" t="str">
            <v>各种手术及医疗操作</v>
          </cell>
        </row>
        <row r="21752">
          <cell r="E21752" t="str">
            <v>UNEXPECTED THERAPEUTIC DRUG EFFECT</v>
          </cell>
          <cell r="F21752" t="str">
            <v>意外的治疗反应</v>
          </cell>
          <cell r="G21752" t="str">
            <v>全身性疾病及给药部位各种反应</v>
          </cell>
        </row>
        <row r="21753">
          <cell r="E21753" t="str">
            <v>UNHEALTHY DIET</v>
          </cell>
          <cell r="F21753" t="str">
            <v>不健康的饮食</v>
          </cell>
          <cell r="G21753" t="str">
            <v>社会环境</v>
          </cell>
        </row>
        <row r="21754">
          <cell r="E21754" t="str">
            <v>UNHEALTHY LIFESTYLE</v>
          </cell>
          <cell r="F21754" t="str">
            <v>不良生活方式</v>
          </cell>
          <cell r="G21754" t="str">
            <v>社会环境</v>
          </cell>
        </row>
        <row r="21755">
          <cell r="E21755" t="str">
            <v>UNILATERAL BRONCHOSPASM</v>
          </cell>
          <cell r="F21755" t="str">
            <v>单支气管痉挛</v>
          </cell>
          <cell r="G21755" t="str">
            <v>各类损伤、中毒及操作并发症</v>
          </cell>
        </row>
        <row r="21756">
          <cell r="E21756" t="str">
            <v>UNINTENDED PREGNANCY</v>
          </cell>
          <cell r="F21756" t="str">
            <v>意外怀孕</v>
          </cell>
          <cell r="G21756" t="str">
            <v>妊娠期、产褥期及围产期状况</v>
          </cell>
        </row>
        <row r="21757">
          <cell r="E21757" t="str">
            <v>UNINTENTIONAL MEDICAL DEVICE REMOVAL</v>
          </cell>
          <cell r="F21757" t="str">
            <v>意外医疗器械取出</v>
          </cell>
          <cell r="G21757" t="str">
            <v>各类损伤、中毒及操作并发症</v>
          </cell>
        </row>
        <row r="21758">
          <cell r="E21758" t="str">
            <v>UNINTENTIONAL MEDICAL DEVICE REMOVAL BY PATIENT</v>
          </cell>
          <cell r="F21758" t="str">
            <v>意外医疗器械取出</v>
          </cell>
          <cell r="G21758" t="str">
            <v>各类损伤、中毒及操作并发症</v>
          </cell>
        </row>
        <row r="21759">
          <cell r="E21759" t="str">
            <v>UNINTENTIONAL USE FOR UNAPPROVED INDICATION</v>
          </cell>
          <cell r="F21759" t="str">
            <v>无意中用于未经批准的适应症</v>
          </cell>
          <cell r="G21759" t="str">
            <v>各类损伤、中毒及操作并发症</v>
          </cell>
        </row>
        <row r="21760">
          <cell r="E21760" t="str">
            <v>UNIVENTRICULAR HEART</v>
          </cell>
          <cell r="F21760" t="str">
            <v>单室心</v>
          </cell>
          <cell r="G21760" t="str">
            <v>各种先天性家族性遗传性疾病</v>
          </cell>
        </row>
        <row r="21761">
          <cell r="E21761" t="str">
            <v>UNKNOWN SCHEDULE OF PRODUCT ADMINISTRATION</v>
          </cell>
          <cell r="F21761" t="str">
            <v>产品施用时间表未知</v>
          </cell>
          <cell r="G21761" t="str">
            <v>各类损伤、中毒及操作并发症</v>
          </cell>
        </row>
        <row r="21762">
          <cell r="E21762" t="str">
            <v>UNMASKING OF PREVIOUSLY UNIDENTIFIED DISEASE</v>
          </cell>
          <cell r="F21762" t="str">
            <v>揭露以前未知的疾病</v>
          </cell>
          <cell r="G21762" t="str">
            <v>全身性疾病及给药部位各种反应</v>
          </cell>
        </row>
        <row r="21763">
          <cell r="E21763" t="str">
            <v>UNRELATED DONOR BONE MARROW TRANSPLANTATION THERAPY</v>
          </cell>
          <cell r="F21763" t="str">
            <v>无血缘关系供体骨髓移植治疗</v>
          </cell>
          <cell r="G21763" t="str">
            <v>各种手术及医疗操作</v>
          </cell>
        </row>
        <row r="21764">
          <cell r="E21764" t="str">
            <v>UNRESPONSIVE TO PAIN STIMULI</v>
          </cell>
          <cell r="F21764" t="str">
            <v>刺激反应消失</v>
          </cell>
          <cell r="G21764" t="str">
            <v>各类神经系统疾病</v>
          </cell>
        </row>
        <row r="21765">
          <cell r="E21765" t="str">
            <v>UNRESPONSIVE TO STIMULI</v>
          </cell>
          <cell r="F21765" t="str">
            <v>刺激反应消失</v>
          </cell>
          <cell r="G21765" t="str">
            <v>各类神经系统疾病</v>
          </cell>
        </row>
        <row r="21766">
          <cell r="E21766" t="str">
            <v>UNRESPONSIVE TO VERBAL STIMULI</v>
          </cell>
          <cell r="F21766" t="str">
            <v>刺激反应消失</v>
          </cell>
          <cell r="G21766" t="str">
            <v>各类神经系统疾病</v>
          </cell>
        </row>
        <row r="21767">
          <cell r="E21767" t="str">
            <v>UNSPECIFIED AGENT EXPOSURE DURING PREGNANCY</v>
          </cell>
          <cell r="F21767" t="str">
            <v>妊娠过程中暴露</v>
          </cell>
          <cell r="G21767" t="str">
            <v>各类损伤、中毒及操作并发症</v>
          </cell>
        </row>
        <row r="21768">
          <cell r="E21768" t="str">
            <v>UNSTABLE FOETAL LIE</v>
          </cell>
          <cell r="F21768" t="str">
            <v>胎位不稳</v>
          </cell>
          <cell r="G21768" t="str">
            <v>妊娠期、产褥期及围产期状况</v>
          </cell>
        </row>
        <row r="21769">
          <cell r="E21769" t="str">
            <v>UNWANTED AWARENESS DURING ANAESTHESIA</v>
          </cell>
          <cell r="F21769" t="str">
            <v>麻醉期间意外知晓</v>
          </cell>
          <cell r="G21769" t="str">
            <v>各类损伤、中毒及操作并发症</v>
          </cell>
        </row>
        <row r="21770">
          <cell r="E21770" t="str">
            <v>UNWANTED PREGNANCY</v>
          </cell>
          <cell r="F21770" t="str">
            <v>非意愿妊娠</v>
          </cell>
          <cell r="G21770" t="str">
            <v>妊娠期、产褥期及围产期状况</v>
          </cell>
        </row>
        <row r="21771">
          <cell r="E21771" t="str">
            <v>UP AND DOWN PHENOMENON</v>
          </cell>
          <cell r="F21771" t="str">
            <v>上下现象</v>
          </cell>
          <cell r="G21771" t="str">
            <v>各类神经系统疾病</v>
          </cell>
        </row>
        <row r="21772">
          <cell r="E21772" t="str">
            <v>UPPER-AIRWAY COUGH SYNDROME</v>
          </cell>
          <cell r="F21772" t="str">
            <v>上气道咳嗽综合征</v>
          </cell>
          <cell r="G21772" t="str">
            <v>呼吸系统、胸及纵隔疾病</v>
          </cell>
        </row>
        <row r="21773">
          <cell r="E21773" t="str">
            <v>UPPER AERODIGESTIVE TRACT INFECTION</v>
          </cell>
          <cell r="F21773" t="str">
            <v>上呼吸消化道感染</v>
          </cell>
          <cell r="G21773" t="str">
            <v>感染及侵染类疾病</v>
          </cell>
        </row>
        <row r="21774">
          <cell r="E21774" t="str">
            <v>UPPER AIRWAY NECROSIS</v>
          </cell>
          <cell r="F21774" t="str">
            <v>上呼吸道坏死</v>
          </cell>
          <cell r="G21774" t="str">
            <v>呼吸系统、胸及纵隔疾病</v>
          </cell>
        </row>
        <row r="21775">
          <cell r="E21775" t="str">
            <v>UPPER AIRWAY OBSTRUCTION</v>
          </cell>
          <cell r="F21775" t="str">
            <v>上气道阻塞</v>
          </cell>
          <cell r="G21775" t="str">
            <v>呼吸系统、胸及纵隔疾病</v>
          </cell>
        </row>
        <row r="21776">
          <cell r="E21776" t="str">
            <v>UPPER AIRWAY RESISTANCE SYNDROME</v>
          </cell>
          <cell r="F21776" t="str">
            <v>上气道阻力综合征</v>
          </cell>
          <cell r="G21776" t="str">
            <v>呼吸系统、胸及纵隔疾病</v>
          </cell>
        </row>
        <row r="21777">
          <cell r="E21777" t="str">
            <v>UPPER EXTREMITY MASS</v>
          </cell>
          <cell r="F21777" t="str">
            <v>肢体肿物</v>
          </cell>
          <cell r="G21777" t="str">
            <v>各种肌肉骨骼及结缔组织疾病</v>
          </cell>
        </row>
        <row r="21778">
          <cell r="E21778" t="str">
            <v>UPPER GASTROINTESTINAL HAEMORRHAGE</v>
          </cell>
          <cell r="F21778" t="str">
            <v>上消化道出血</v>
          </cell>
          <cell r="G21778" t="str">
            <v>胃肠系统疾病</v>
          </cell>
        </row>
        <row r="21779">
          <cell r="E21779" t="str">
            <v>UPPER GASTROINTESTINAL PERFORATION</v>
          </cell>
          <cell r="F21779" t="str">
            <v>上消化道穿孔</v>
          </cell>
          <cell r="G21779" t="str">
            <v>胃肠系统疾病</v>
          </cell>
        </row>
        <row r="21780">
          <cell r="E21780" t="str">
            <v>UPPER LIMB DEFORMITY</v>
          </cell>
          <cell r="F21780" t="str">
            <v>肢体畸形</v>
          </cell>
          <cell r="G21780" t="str">
            <v>各种肌肉骨骼及结缔组织疾病</v>
          </cell>
        </row>
        <row r="21781">
          <cell r="E21781" t="str">
            <v>UPPER LIMB FRACTURE</v>
          </cell>
          <cell r="F21781" t="str">
            <v>上肢骨折</v>
          </cell>
          <cell r="G21781" t="str">
            <v>各类损伤、中毒及操作并发症</v>
          </cell>
        </row>
        <row r="21782">
          <cell r="E21782" t="str">
            <v>UPPER MOTOR NEURONE LESION</v>
          </cell>
          <cell r="F21782" t="str">
            <v>上运动神经元病损</v>
          </cell>
          <cell r="G21782" t="str">
            <v>各类神经系统疾病</v>
          </cell>
        </row>
        <row r="21783">
          <cell r="E21783" t="str">
            <v>UPPER RESPIRATORY FUNGAL INFECTION</v>
          </cell>
          <cell r="F21783" t="str">
            <v>上呼吸道真菌感染</v>
          </cell>
          <cell r="G21783" t="str">
            <v>感染及侵染类疾病</v>
          </cell>
        </row>
        <row r="21784">
          <cell r="E21784" t="str">
            <v>UPPER RESPIRATORY TRACT CONGESTION</v>
          </cell>
          <cell r="F21784" t="str">
            <v>上呼吸道充血</v>
          </cell>
          <cell r="G21784" t="str">
            <v>呼吸系统、胸及纵隔疾病</v>
          </cell>
        </row>
        <row r="21785">
          <cell r="E21785" t="str">
            <v>UPPER RESPIRATORY TRACT ENDOSCOPY</v>
          </cell>
          <cell r="F21785" t="str">
            <v>上呼吸道内窥镜检查</v>
          </cell>
          <cell r="G21785" t="str">
            <v>各类检查</v>
          </cell>
        </row>
        <row r="21786">
          <cell r="E21786" t="str">
            <v>UPPER RESPIRATORY TRACT INFECTION</v>
          </cell>
          <cell r="F21786" t="str">
            <v>上呼吸道感染</v>
          </cell>
          <cell r="G21786" t="str">
            <v>感染及侵染类疾病</v>
          </cell>
        </row>
        <row r="21787">
          <cell r="E21787" t="str">
            <v>UPPER RESPIRATORY TRACT INFECTION BACTERIAL</v>
          </cell>
          <cell r="F21787" t="str">
            <v>上呼吸道细菌感染</v>
          </cell>
          <cell r="G21787" t="str">
            <v>感染及侵染类疾病</v>
          </cell>
        </row>
        <row r="21788">
          <cell r="E21788" t="str">
            <v>UPPER RESPIRATORY TRACT INFLAMMATION</v>
          </cell>
          <cell r="F21788" t="str">
            <v>上呼吸道炎症</v>
          </cell>
          <cell r="G21788" t="str">
            <v>呼吸系统、胸及纵隔疾病</v>
          </cell>
        </row>
        <row r="21789">
          <cell r="E21789" t="str">
            <v>UPPER RESPIRATORY TRACT IRRITATION</v>
          </cell>
          <cell r="F21789" t="str">
            <v>上呼吸道刺激</v>
          </cell>
          <cell r="G21789" t="str">
            <v>呼吸系统、胸及纵隔疾病</v>
          </cell>
        </row>
        <row r="21790">
          <cell r="E21790" t="str">
            <v>URACHAL ABNORMALITY</v>
          </cell>
          <cell r="F21790" t="str">
            <v>脐尿管病变</v>
          </cell>
          <cell r="G21790" t="str">
            <v>各种先天性家族性遗传性疾病</v>
          </cell>
        </row>
        <row r="21791">
          <cell r="E21791" t="str">
            <v>URACHAL ABSCESS</v>
          </cell>
          <cell r="F21791" t="str">
            <v>脐尿管窦感染</v>
          </cell>
          <cell r="G21791" t="str">
            <v>感染及侵染类疾病</v>
          </cell>
        </row>
        <row r="21792">
          <cell r="E21792" t="str">
            <v>URAEMIA ODOUR</v>
          </cell>
          <cell r="F21792" t="str">
            <v>尿毒症气味</v>
          </cell>
          <cell r="G21792" t="str">
            <v>肾脏及泌尿系统疾病</v>
          </cell>
        </row>
        <row r="21793">
          <cell r="E21793" t="str">
            <v>URAEMIC ACIDOSIS</v>
          </cell>
          <cell r="F21793" t="str">
            <v>尿毒症酸中毒</v>
          </cell>
          <cell r="G21793" t="str">
            <v>代谢及营养类疾病</v>
          </cell>
        </row>
        <row r="21794">
          <cell r="E21794" t="str">
            <v>URAEMIC ENCEPHALOPATHY</v>
          </cell>
          <cell r="F21794" t="str">
            <v>尿毒症脑病</v>
          </cell>
          <cell r="G21794" t="str">
            <v>各类神经系统疾病</v>
          </cell>
        </row>
        <row r="21795">
          <cell r="E21795" t="str">
            <v>URAEMIC GASTROPATHY</v>
          </cell>
          <cell r="F21795" t="str">
            <v>尿毒症胃病</v>
          </cell>
          <cell r="G21795" t="str">
            <v>胃肠系统疾病</v>
          </cell>
        </row>
        <row r="21796">
          <cell r="E21796" t="str">
            <v>URAEMIC MYOPATHY</v>
          </cell>
          <cell r="F21796" t="str">
            <v>尿毒症肌病</v>
          </cell>
          <cell r="G21796" t="str">
            <v>各种肌肉骨骼及结缔组织疾病</v>
          </cell>
        </row>
        <row r="21797">
          <cell r="E21797" t="str">
            <v>URAEMIC NEUROPATHY</v>
          </cell>
          <cell r="F21797" t="str">
            <v>尿毒症神经病</v>
          </cell>
          <cell r="G21797" t="str">
            <v>各类神经系统疾病</v>
          </cell>
        </row>
        <row r="21798">
          <cell r="E21798" t="str">
            <v>URAEMIC PRURITUS</v>
          </cell>
          <cell r="F21798" t="str">
            <v>尿毒症瘙痒</v>
          </cell>
          <cell r="G21798" t="str">
            <v>皮肤及皮下组织类疾病</v>
          </cell>
        </row>
        <row r="21799">
          <cell r="E21799" t="str">
            <v>URATE NEPHROPATHY</v>
          </cell>
          <cell r="F21799" t="str">
            <v>尿酸性肾病</v>
          </cell>
          <cell r="G21799" t="str">
            <v>肾脏及泌尿系统疾病</v>
          </cell>
        </row>
        <row r="21800">
          <cell r="E21800" t="str">
            <v>UREA CYCLE DISORDER</v>
          </cell>
          <cell r="F21800" t="str">
            <v>尿素循环疾病</v>
          </cell>
          <cell r="G21800" t="str">
            <v>各种先天性家族性遗传性疾病</v>
          </cell>
        </row>
        <row r="21801">
          <cell r="E21801" t="str">
            <v>UREA CYCLE ENZYME DEFICIENCY</v>
          </cell>
          <cell r="F21801" t="str">
            <v>尿素循环疾病</v>
          </cell>
          <cell r="G21801" t="str">
            <v>各种先天性家族性遗传性疾病</v>
          </cell>
        </row>
        <row r="21802">
          <cell r="E21802" t="str">
            <v>UREA REDUCTION RATIO</v>
          </cell>
          <cell r="F21802" t="str">
            <v>透析效能检查</v>
          </cell>
          <cell r="G21802" t="str">
            <v>各类检查</v>
          </cell>
        </row>
        <row r="21803">
          <cell r="E21803" t="str">
            <v>UREA RENAL CLEARANCE</v>
          </cell>
          <cell r="F21803" t="str">
            <v>尿素肾脏清除率</v>
          </cell>
          <cell r="G21803" t="str">
            <v>各类检查</v>
          </cell>
        </row>
        <row r="21804">
          <cell r="E21804" t="str">
            <v>UREA RENAL CLEARANCE DECREASED</v>
          </cell>
          <cell r="F21804" t="str">
            <v>尿素肾脏清除率降低</v>
          </cell>
          <cell r="G21804" t="str">
            <v>各类检查</v>
          </cell>
        </row>
        <row r="21805">
          <cell r="E21805" t="str">
            <v>UREA RENAL CLEARANCE INCREASED</v>
          </cell>
          <cell r="F21805" t="str">
            <v>尿素肾脏清除率升高</v>
          </cell>
          <cell r="G21805" t="str">
            <v>各类检查</v>
          </cell>
        </row>
        <row r="21806">
          <cell r="E21806" t="str">
            <v>UREA URINE ABNORMAL</v>
          </cell>
          <cell r="F21806" t="str">
            <v>尿尿素异常</v>
          </cell>
          <cell r="G21806" t="str">
            <v>各类检查</v>
          </cell>
        </row>
        <row r="21807">
          <cell r="E21807" t="str">
            <v>UREA URINE DECREASED</v>
          </cell>
          <cell r="F21807" t="str">
            <v>尿尿素降低</v>
          </cell>
          <cell r="G21807" t="str">
            <v>各类检查</v>
          </cell>
        </row>
        <row r="21808">
          <cell r="E21808" t="str">
            <v>UREA URINE INCREASED</v>
          </cell>
          <cell r="F21808" t="str">
            <v>尿尿素升高</v>
          </cell>
          <cell r="G21808" t="str">
            <v>各类检查</v>
          </cell>
        </row>
        <row r="21809">
          <cell r="E21809" t="str">
            <v>UREAPLASMA INFECTION</v>
          </cell>
          <cell r="F21809" t="str">
            <v>脲原体感染</v>
          </cell>
          <cell r="G21809" t="str">
            <v>感染及侵染类疾病</v>
          </cell>
        </row>
        <row r="21810">
          <cell r="E21810" t="str">
            <v>UREAPLASMA TEST POSITIVE</v>
          </cell>
          <cell r="F21810" t="str">
            <v>脲原体检测阳性</v>
          </cell>
          <cell r="G21810" t="str">
            <v>各类检查</v>
          </cell>
        </row>
        <row r="21811">
          <cell r="E21811" t="str">
            <v>UREAPLASMAL VULVOVAGINITIS</v>
          </cell>
          <cell r="F21811" t="str">
            <v>脲原体外阴阴道炎</v>
          </cell>
          <cell r="G21811" t="str">
            <v>感染及侵染类疾病</v>
          </cell>
        </row>
        <row r="21812">
          <cell r="E21812" t="str">
            <v>URETER ABSCESS</v>
          </cell>
          <cell r="F21812" t="str">
            <v>输尿管脓肿</v>
          </cell>
          <cell r="G21812" t="str">
            <v>感染及侵染类疾病</v>
          </cell>
        </row>
        <row r="21813">
          <cell r="E21813" t="str">
            <v>URETER DILATION PROCEDURE</v>
          </cell>
          <cell r="F21813" t="str">
            <v>输尿管扩张术</v>
          </cell>
          <cell r="G21813" t="str">
            <v>各种手术及医疗操作</v>
          </cell>
        </row>
        <row r="21814">
          <cell r="E21814" t="str">
            <v>URETERAL CATHETERISATION</v>
          </cell>
          <cell r="F21814" t="str">
            <v>输尿管插管法</v>
          </cell>
          <cell r="G21814" t="str">
            <v>各种手术及医疗操作</v>
          </cell>
        </row>
        <row r="21815">
          <cell r="E21815" t="str">
            <v>URETERAL CYST</v>
          </cell>
          <cell r="F21815" t="str">
            <v>输尿管囊肿</v>
          </cell>
          <cell r="G21815" t="str">
            <v>肾脏及泌尿系统疾病</v>
          </cell>
        </row>
        <row r="21816">
          <cell r="E21816" t="str">
            <v>URETERAL DISORDER</v>
          </cell>
          <cell r="F21816" t="str">
            <v>输尿管疾病</v>
          </cell>
          <cell r="G21816" t="str">
            <v>肾脏及泌尿系统疾病</v>
          </cell>
        </row>
        <row r="21817">
          <cell r="E21817" t="str">
            <v>URETERAL DIVERTICULUM</v>
          </cell>
          <cell r="F21817" t="str">
            <v>输尿管憩室</v>
          </cell>
          <cell r="G21817" t="str">
            <v>肾脏及泌尿系统疾病</v>
          </cell>
        </row>
        <row r="21818">
          <cell r="E21818" t="str">
            <v>URETERAL NECROSIS</v>
          </cell>
          <cell r="F21818" t="str">
            <v>输尿管坏死</v>
          </cell>
          <cell r="G21818" t="str">
            <v>肾脏及泌尿系统疾病</v>
          </cell>
        </row>
        <row r="21819">
          <cell r="E21819" t="str">
            <v>URETERAL NEOPLASM</v>
          </cell>
          <cell r="F21819" t="str">
            <v>输尿管瘤</v>
          </cell>
          <cell r="G21819" t="str">
            <v>良性、恶性及性质不明的肿瘤（包括囊状和息肉状）</v>
          </cell>
        </row>
        <row r="21820">
          <cell r="E21820" t="str">
            <v>URETERAL POLYP</v>
          </cell>
          <cell r="F21820" t="str">
            <v>输尿管息肉</v>
          </cell>
          <cell r="G21820" t="str">
            <v>肾脏及泌尿系统疾病</v>
          </cell>
        </row>
        <row r="21821">
          <cell r="E21821" t="str">
            <v>URETERAL REPLACEMENT</v>
          </cell>
          <cell r="F21821" t="str">
            <v>输尿管置换术</v>
          </cell>
          <cell r="G21821" t="str">
            <v>各种手术及医疗操作</v>
          </cell>
        </row>
        <row r="21822">
          <cell r="E21822" t="str">
            <v>URETERAL SPASM</v>
          </cell>
          <cell r="F21822" t="str">
            <v>输尿管痉挛</v>
          </cell>
          <cell r="G21822" t="str">
            <v>肾脏及泌尿系统疾病</v>
          </cell>
        </row>
        <row r="21823">
          <cell r="E21823" t="str">
            <v>URETERAL STENT INSERTION</v>
          </cell>
          <cell r="F21823" t="str">
            <v>输尿管支架插入</v>
          </cell>
          <cell r="G21823" t="str">
            <v>各种手术及医疗操作</v>
          </cell>
        </row>
        <row r="21824">
          <cell r="E21824" t="str">
            <v>URETERAL STENT REMOVAL</v>
          </cell>
          <cell r="F21824" t="str">
            <v>输尿管支架取出</v>
          </cell>
          <cell r="G21824" t="str">
            <v>各种手术及医疗操作</v>
          </cell>
        </row>
        <row r="21825">
          <cell r="E21825" t="str">
            <v>URETERAL WALL THICKENING</v>
          </cell>
          <cell r="F21825" t="str">
            <v>输尿管壁增厚</v>
          </cell>
          <cell r="G21825" t="str">
            <v>肾脏及泌尿系统疾病</v>
          </cell>
        </row>
        <row r="21826">
          <cell r="E21826" t="str">
            <v>URETERECTOMY</v>
          </cell>
          <cell r="F21826" t="str">
            <v>输尿管切除术</v>
          </cell>
          <cell r="G21826" t="str">
            <v>各种手术及医疗操作</v>
          </cell>
        </row>
        <row r="21827">
          <cell r="E21827" t="str">
            <v>URETERIC ANASTOMOSIS COMPLICATION</v>
          </cell>
          <cell r="F21827" t="str">
            <v>输尿管吻合术并发症</v>
          </cell>
          <cell r="G21827" t="str">
            <v>各类损伤、中毒及操作并发症</v>
          </cell>
        </row>
        <row r="21828">
          <cell r="E21828" t="str">
            <v>URETERIC CALCULUS REMOVAL</v>
          </cell>
          <cell r="F21828" t="str">
            <v>输尿管取石术</v>
          </cell>
          <cell r="G21828" t="str">
            <v>各种手术及医疗操作</v>
          </cell>
        </row>
        <row r="21829">
          <cell r="E21829" t="str">
            <v>URETERIC CANCER</v>
          </cell>
          <cell r="F21829" t="str">
            <v>输尿管癌</v>
          </cell>
          <cell r="G21829" t="str">
            <v>良性、恶性及性质不明的肿瘤（包括囊状和息肉状）</v>
          </cell>
        </row>
        <row r="21830">
          <cell r="E21830" t="str">
            <v>URETERIC CANCER LOCAL</v>
          </cell>
          <cell r="F21830" t="str">
            <v>输尿管局部性癌症</v>
          </cell>
          <cell r="G21830" t="str">
            <v>良性、恶性及性质不明的肿瘤（包括囊状和息肉状）</v>
          </cell>
        </row>
        <row r="21831">
          <cell r="E21831" t="str">
            <v>URETERIC CANCER METASTATIC</v>
          </cell>
          <cell r="F21831" t="str">
            <v>转移性输尿管癌</v>
          </cell>
          <cell r="G21831" t="str">
            <v>良性、恶性及性质不明的肿瘤（包括囊状和息肉状）</v>
          </cell>
        </row>
        <row r="21832">
          <cell r="E21832" t="str">
            <v>URETERIC CANCER RECURRENT</v>
          </cell>
          <cell r="F21832" t="str">
            <v>复发性输尿管癌</v>
          </cell>
          <cell r="G21832" t="str">
            <v>良性、恶性及性质不明的肿瘤（包括囊状和息肉状）</v>
          </cell>
        </row>
        <row r="21833">
          <cell r="E21833" t="str">
            <v>URETERIC COMPRESSION</v>
          </cell>
          <cell r="F21833" t="str">
            <v>输尿管压迫</v>
          </cell>
          <cell r="G21833" t="str">
            <v>肾脏及泌尿系统疾病</v>
          </cell>
        </row>
        <row r="21834">
          <cell r="E21834" t="str">
            <v>URETERIC DILATATION</v>
          </cell>
          <cell r="F21834" t="str">
            <v>输尿管扩张</v>
          </cell>
          <cell r="G21834" t="str">
            <v>肾脏及泌尿系统疾病</v>
          </cell>
        </row>
        <row r="21835">
          <cell r="E21835" t="str">
            <v>URETERIC DIVERSION OPERATION</v>
          </cell>
          <cell r="F21835" t="str">
            <v>尿流改道术</v>
          </cell>
          <cell r="G21835" t="str">
            <v>各种手术及医疗操作</v>
          </cell>
        </row>
        <row r="21836">
          <cell r="E21836" t="str">
            <v>URETERIC FISTULA</v>
          </cell>
          <cell r="F21836" t="str">
            <v>输尿管瘘</v>
          </cell>
          <cell r="G21836" t="str">
            <v>肾脏及泌尿系统疾病</v>
          </cell>
        </row>
        <row r="21837">
          <cell r="E21837" t="str">
            <v>URETERIC HAEMORRHAGE</v>
          </cell>
          <cell r="F21837" t="str">
            <v>输尿管出血</v>
          </cell>
          <cell r="G21837" t="str">
            <v>肾脏及泌尿系统疾病</v>
          </cell>
        </row>
        <row r="21838">
          <cell r="E21838" t="str">
            <v>URETERIC INJURY</v>
          </cell>
          <cell r="F21838" t="str">
            <v>输尿管损伤</v>
          </cell>
          <cell r="G21838" t="str">
            <v>各类损伤、中毒及操作并发症</v>
          </cell>
        </row>
        <row r="21839">
          <cell r="E21839" t="str">
            <v>URETERIC OBSTRUCTION</v>
          </cell>
          <cell r="F21839" t="str">
            <v>输尿管阻塞</v>
          </cell>
          <cell r="G21839" t="str">
            <v>肾脏及泌尿系统疾病</v>
          </cell>
        </row>
        <row r="21840">
          <cell r="E21840" t="str">
            <v>URETERIC OPERATION</v>
          </cell>
          <cell r="F21840" t="str">
            <v>输尿管手术</v>
          </cell>
          <cell r="G21840" t="str">
            <v>各种手术及医疗操作</v>
          </cell>
        </row>
        <row r="21841">
          <cell r="E21841" t="str">
            <v>URETERIC PERFORATION</v>
          </cell>
          <cell r="F21841" t="str">
            <v>输尿管穿孔</v>
          </cell>
          <cell r="G21841" t="str">
            <v>肾脏及泌尿系统疾病</v>
          </cell>
        </row>
        <row r="21842">
          <cell r="E21842" t="str">
            <v>URETERIC REIMPLANTATION</v>
          </cell>
          <cell r="F21842" t="str">
            <v>膀胱输尿管反流术</v>
          </cell>
          <cell r="G21842" t="str">
            <v>各种手术及医疗操作</v>
          </cell>
        </row>
        <row r="21843">
          <cell r="E21843" t="str">
            <v>URETERIC REPAIR</v>
          </cell>
          <cell r="F21843" t="str">
            <v>输尿管修复</v>
          </cell>
          <cell r="G21843" t="str">
            <v>各种手术及医疗操作</v>
          </cell>
        </row>
        <row r="21844">
          <cell r="E21844" t="str">
            <v>URETERIC RUPTURE</v>
          </cell>
          <cell r="F21844" t="str">
            <v>输尿管破裂</v>
          </cell>
          <cell r="G21844" t="str">
            <v>肾脏及泌尿系统疾病</v>
          </cell>
        </row>
        <row r="21845">
          <cell r="E21845" t="str">
            <v>URETERIC STENOSIS</v>
          </cell>
          <cell r="F21845" t="str">
            <v>输尿管狭窄</v>
          </cell>
          <cell r="G21845" t="str">
            <v>肾脏及泌尿系统疾病</v>
          </cell>
        </row>
        <row r="21846">
          <cell r="E21846" t="str">
            <v>URETERITIS</v>
          </cell>
          <cell r="F21846" t="str">
            <v>输尿管炎</v>
          </cell>
          <cell r="G21846" t="str">
            <v>感染及侵染类疾病</v>
          </cell>
        </row>
        <row r="21847">
          <cell r="E21847" t="str">
            <v>URETEROCELE</v>
          </cell>
          <cell r="F21847" t="str">
            <v>输尿管膨出</v>
          </cell>
          <cell r="G21847" t="str">
            <v>肾脏及泌尿系统疾病</v>
          </cell>
        </row>
        <row r="21848">
          <cell r="E21848" t="str">
            <v>URETEROLITHIASIS</v>
          </cell>
          <cell r="F21848" t="str">
            <v>输尿管结石</v>
          </cell>
          <cell r="G21848" t="str">
            <v>肾脏及泌尿系统疾病</v>
          </cell>
        </row>
        <row r="21849">
          <cell r="E21849" t="str">
            <v>URETEROLITHOTOMY</v>
          </cell>
          <cell r="F21849" t="str">
            <v>输尿管切开取石术</v>
          </cell>
          <cell r="G21849" t="str">
            <v>各种手术及医疗操作</v>
          </cell>
        </row>
        <row r="21850">
          <cell r="E21850" t="str">
            <v>URETEROLYSIS PROCEDURE</v>
          </cell>
          <cell r="F21850" t="str">
            <v>输尿管松解术</v>
          </cell>
          <cell r="G21850" t="str">
            <v>各种手术及医疗操作</v>
          </cell>
        </row>
        <row r="21851">
          <cell r="E21851" t="str">
            <v>URETERONEOCYSTOSTOMY</v>
          </cell>
          <cell r="F21851" t="str">
            <v>输尿管膀胱吻合术</v>
          </cell>
          <cell r="G21851" t="str">
            <v>各种手术及医疗操作</v>
          </cell>
        </row>
        <row r="21852">
          <cell r="E21852" t="str">
            <v>URETEROPYELOSTOMY</v>
          </cell>
          <cell r="F21852" t="str">
            <v>输尿管肾盂吻合术</v>
          </cell>
          <cell r="G21852" t="str">
            <v>各种手术及医疗操作</v>
          </cell>
        </row>
        <row r="21853">
          <cell r="E21853" t="str">
            <v>URETEROSCOPY</v>
          </cell>
          <cell r="F21853" t="str">
            <v>输尿管镜检查</v>
          </cell>
          <cell r="G21853" t="str">
            <v>各类检查</v>
          </cell>
        </row>
        <row r="21854">
          <cell r="E21854" t="str">
            <v>URETEROSCOPY ABNORMAL</v>
          </cell>
          <cell r="F21854" t="str">
            <v>输尿管镜检查异常</v>
          </cell>
          <cell r="G21854" t="str">
            <v>各类检查</v>
          </cell>
        </row>
        <row r="21855">
          <cell r="E21855" t="str">
            <v>URETEROSTOMY SITE DISCOMFORT</v>
          </cell>
          <cell r="F21855" t="str">
            <v>输尿管造口部位不适</v>
          </cell>
          <cell r="G21855" t="str">
            <v>各类损伤、中毒及操作并发症</v>
          </cell>
        </row>
        <row r="21856">
          <cell r="E21856" t="str">
            <v>URETHRAL ABSCESS</v>
          </cell>
          <cell r="F21856" t="str">
            <v>尿道脓肿</v>
          </cell>
          <cell r="G21856" t="str">
            <v>感染及侵染类疾病</v>
          </cell>
        </row>
        <row r="21857">
          <cell r="E21857" t="str">
            <v>URETHRAL ADENOMA</v>
          </cell>
          <cell r="F21857" t="str">
            <v>尿道腺瘤</v>
          </cell>
          <cell r="G21857" t="str">
            <v>良性、恶性及性质不明的肿瘤（包括囊状和息肉状）</v>
          </cell>
        </row>
        <row r="21858">
          <cell r="E21858" t="str">
            <v>URETHRAL ATRESIA</v>
          </cell>
          <cell r="F21858" t="str">
            <v>尿道闭锁</v>
          </cell>
          <cell r="G21858" t="str">
            <v>各种先天性家族性遗传性疾病</v>
          </cell>
        </row>
        <row r="21859">
          <cell r="E21859" t="str">
            <v>URETHRAL ATROPHY</v>
          </cell>
          <cell r="F21859" t="str">
            <v>尿道萎缩</v>
          </cell>
          <cell r="G21859" t="str">
            <v>肾脏及泌尿系统疾病</v>
          </cell>
        </row>
        <row r="21860">
          <cell r="E21860" t="str">
            <v>URETHRAL BULKING AGENT INJECTION</v>
          </cell>
          <cell r="F21860" t="str">
            <v>尿道周围填充剂注射术</v>
          </cell>
          <cell r="G21860" t="str">
            <v>各种手术及医疗操作</v>
          </cell>
        </row>
        <row r="21861">
          <cell r="E21861" t="str">
            <v>URETHRAL CANCER</v>
          </cell>
          <cell r="F21861" t="str">
            <v>尿道癌</v>
          </cell>
          <cell r="G21861" t="str">
            <v>良性、恶性及性质不明的肿瘤（包括囊状和息肉状）</v>
          </cell>
        </row>
        <row r="21862">
          <cell r="E21862" t="str">
            <v>URETHRAL CANCER LOCAL</v>
          </cell>
          <cell r="F21862" t="str">
            <v>尿道癌</v>
          </cell>
          <cell r="G21862" t="str">
            <v>良性、恶性及性质不明的肿瘤（包括囊状和息肉状）</v>
          </cell>
        </row>
        <row r="21863">
          <cell r="E21863" t="str">
            <v>URETHRAL CANCER METASTATIC</v>
          </cell>
          <cell r="F21863" t="str">
            <v>转移性尿道癌</v>
          </cell>
          <cell r="G21863" t="str">
            <v>良性、恶性及性质不明的肿瘤（包括囊状和息肉状）</v>
          </cell>
        </row>
        <row r="21864">
          <cell r="E21864" t="str">
            <v>URETHRAL CANCER RECURRENT</v>
          </cell>
          <cell r="F21864" t="str">
            <v>复发性尿道癌</v>
          </cell>
          <cell r="G21864" t="str">
            <v>良性、恶性及性质不明的肿瘤（包括囊状和息肉状）</v>
          </cell>
        </row>
        <row r="21865">
          <cell r="E21865" t="str">
            <v>URETHRAL CARBUNCLE</v>
          </cell>
          <cell r="F21865" t="str">
            <v>尿道痈</v>
          </cell>
          <cell r="G21865" t="str">
            <v>感染及侵染类疾病</v>
          </cell>
        </row>
        <row r="21866">
          <cell r="E21866" t="str">
            <v>URETHRAL CARUNCLE</v>
          </cell>
          <cell r="F21866" t="str">
            <v>尿道肉阜</v>
          </cell>
          <cell r="G21866" t="str">
            <v>肾脏及泌尿系统疾病</v>
          </cell>
        </row>
        <row r="21867">
          <cell r="E21867" t="str">
            <v>URETHRAL CYST</v>
          </cell>
          <cell r="F21867" t="str">
            <v>尿道囊肿</v>
          </cell>
          <cell r="G21867" t="str">
            <v>肾脏及泌尿系统疾病</v>
          </cell>
        </row>
        <row r="21868">
          <cell r="E21868" t="str">
            <v>URETHRAL DILATATION</v>
          </cell>
          <cell r="F21868" t="str">
            <v>尿道扩张</v>
          </cell>
          <cell r="G21868" t="str">
            <v>肾脏及泌尿系统疾病</v>
          </cell>
        </row>
        <row r="21869">
          <cell r="E21869" t="str">
            <v>URETHRAL DILATION PROCEDURE</v>
          </cell>
          <cell r="F21869" t="str">
            <v>尿道扩张术</v>
          </cell>
          <cell r="G21869" t="str">
            <v>各种手术及医疗操作</v>
          </cell>
        </row>
        <row r="21870">
          <cell r="E21870" t="str">
            <v>URETHRAL DISCHARGE</v>
          </cell>
          <cell r="F21870" t="str">
            <v>尿道分泌物</v>
          </cell>
          <cell r="G21870" t="str">
            <v>肾脏及泌尿系统疾病</v>
          </cell>
        </row>
        <row r="21871">
          <cell r="E21871" t="str">
            <v>URETHRAL DISORDER</v>
          </cell>
          <cell r="F21871" t="str">
            <v>尿道疾病</v>
          </cell>
          <cell r="G21871" t="str">
            <v>肾脏及泌尿系统疾病</v>
          </cell>
        </row>
        <row r="21872">
          <cell r="E21872" t="str">
            <v>URETHRAL FISTULA</v>
          </cell>
          <cell r="F21872" t="str">
            <v>尿道瘘</v>
          </cell>
          <cell r="G21872" t="str">
            <v>肾脏及泌尿系统疾病</v>
          </cell>
        </row>
        <row r="21873">
          <cell r="E21873" t="str">
            <v>URETHRAL HAEMORRHAGE</v>
          </cell>
          <cell r="F21873" t="str">
            <v>尿道出血</v>
          </cell>
          <cell r="G21873" t="str">
            <v>肾脏及泌尿系统疾病</v>
          </cell>
        </row>
        <row r="21874">
          <cell r="E21874" t="str">
            <v>URETHRAL INJURY</v>
          </cell>
          <cell r="F21874" t="str">
            <v>尿道损伤</v>
          </cell>
          <cell r="G21874" t="str">
            <v>各类损伤、中毒及操作并发症</v>
          </cell>
        </row>
        <row r="21875">
          <cell r="E21875" t="str">
            <v>URETHRAL INTRINSIC SPHINCTER DEFICIENCY</v>
          </cell>
          <cell r="F21875" t="str">
            <v>尿道内括约肌缺失</v>
          </cell>
          <cell r="G21875" t="str">
            <v>肾脏及泌尿系统疾病</v>
          </cell>
        </row>
        <row r="21876">
          <cell r="E21876" t="str">
            <v>URETHRAL MEATOTOMY</v>
          </cell>
          <cell r="F21876" t="str">
            <v>尿道口切开术</v>
          </cell>
          <cell r="G21876" t="str">
            <v>各种手术及医疗操作</v>
          </cell>
        </row>
        <row r="21877">
          <cell r="E21877" t="str">
            <v>URETHRAL MEATUS STENOSIS</v>
          </cell>
          <cell r="F21877" t="str">
            <v>尿道口狭窄</v>
          </cell>
          <cell r="G21877" t="str">
            <v>肾脏及泌尿系统疾病</v>
          </cell>
        </row>
        <row r="21878">
          <cell r="E21878" t="str">
            <v>URETHRAL MELANOMA METASTATIC</v>
          </cell>
          <cell r="F21878" t="str">
            <v>转移性尿道黑素瘤</v>
          </cell>
          <cell r="G21878" t="str">
            <v>良性、恶性及性质不明的肿瘤（包括囊状和息肉状）</v>
          </cell>
        </row>
        <row r="21879">
          <cell r="E21879" t="str">
            <v>URETHRAL NEOPLASM</v>
          </cell>
          <cell r="F21879" t="str">
            <v>尿道肿瘤</v>
          </cell>
          <cell r="G21879" t="str">
            <v>良性、恶性及性质不明的肿瘤（包括囊状和息肉状）</v>
          </cell>
        </row>
        <row r="21880">
          <cell r="E21880" t="str">
            <v>URETHRAL OBSTRUCTION</v>
          </cell>
          <cell r="F21880" t="str">
            <v>尿道阻塞</v>
          </cell>
          <cell r="G21880" t="str">
            <v>肾脏及泌尿系统疾病</v>
          </cell>
        </row>
        <row r="21881">
          <cell r="E21881" t="str">
            <v>URETHRAL OPERATION</v>
          </cell>
          <cell r="F21881" t="str">
            <v>尿道手术</v>
          </cell>
          <cell r="G21881" t="str">
            <v>各种手术及医疗操作</v>
          </cell>
        </row>
        <row r="21882">
          <cell r="E21882" t="str">
            <v>URETHRAL PAIN</v>
          </cell>
          <cell r="F21882" t="str">
            <v>尿道疼痛</v>
          </cell>
          <cell r="G21882" t="str">
            <v>肾脏及泌尿系统疾病</v>
          </cell>
        </row>
        <row r="21883">
          <cell r="E21883" t="str">
            <v>URETHRAL PAPILLOMA</v>
          </cell>
          <cell r="F21883" t="str">
            <v>尿道乳头状瘤</v>
          </cell>
          <cell r="G21883" t="str">
            <v>良性、恶性及性质不明的肿瘤（包括囊状和息肉状）</v>
          </cell>
        </row>
        <row r="21884">
          <cell r="E21884" t="str">
            <v>URETHRAL PERFORATION</v>
          </cell>
          <cell r="F21884" t="str">
            <v>尿道穿孔</v>
          </cell>
          <cell r="G21884" t="str">
            <v>肾脏及泌尿系统疾病</v>
          </cell>
        </row>
        <row r="21885">
          <cell r="E21885" t="str">
            <v>URETHRAL POLYP</v>
          </cell>
          <cell r="F21885" t="str">
            <v>尿道息肉</v>
          </cell>
          <cell r="G21885" t="str">
            <v>肾脏及泌尿系统疾病</v>
          </cell>
        </row>
        <row r="21886">
          <cell r="E21886" t="str">
            <v>URETHRAL PROLAPSE</v>
          </cell>
          <cell r="F21886" t="str">
            <v>尿道脱垂</v>
          </cell>
          <cell r="G21886" t="str">
            <v>肾脏及泌尿系统疾病</v>
          </cell>
        </row>
        <row r="21887">
          <cell r="E21887" t="str">
            <v>URETHRAL PROSTHESIS REMOVAL</v>
          </cell>
          <cell r="F21887" t="str">
            <v>尿道假体去除</v>
          </cell>
          <cell r="G21887" t="str">
            <v>各种手术及医疗操作</v>
          </cell>
        </row>
        <row r="21888">
          <cell r="E21888" t="str">
            <v>URETHRAL REPAIR</v>
          </cell>
          <cell r="F21888" t="str">
            <v>尿道修复</v>
          </cell>
          <cell r="G21888" t="str">
            <v>各种手术及医疗操作</v>
          </cell>
        </row>
        <row r="21889">
          <cell r="E21889" t="str">
            <v>URETHRAL SPASM</v>
          </cell>
          <cell r="F21889" t="str">
            <v>尿道痉挛</v>
          </cell>
          <cell r="G21889" t="str">
            <v>肾脏及泌尿系统疾病</v>
          </cell>
        </row>
        <row r="21890">
          <cell r="E21890" t="str">
            <v>URETHRAL STENOSIS</v>
          </cell>
          <cell r="F21890" t="str">
            <v>尿道狭窄</v>
          </cell>
          <cell r="G21890" t="str">
            <v>肾脏及泌尿系统疾病</v>
          </cell>
        </row>
        <row r="21891">
          <cell r="E21891" t="str">
            <v>URETHRAL STENT INSERTION</v>
          </cell>
          <cell r="F21891" t="str">
            <v>尿道支架植入</v>
          </cell>
          <cell r="G21891" t="str">
            <v>各种手术及医疗操作</v>
          </cell>
        </row>
        <row r="21892">
          <cell r="E21892" t="str">
            <v>URETHRAL STENT REMOVAL</v>
          </cell>
          <cell r="F21892" t="str">
            <v>尿道支架移除</v>
          </cell>
          <cell r="G21892" t="str">
            <v>各种手术及医疗操作</v>
          </cell>
        </row>
        <row r="21893">
          <cell r="E21893" t="str">
            <v>URETHRAL STRICTURE</v>
          </cell>
          <cell r="F21893" t="str">
            <v>尿道狭窄</v>
          </cell>
          <cell r="G21893" t="str">
            <v>肾脏及泌尿系统疾病</v>
          </cell>
        </row>
        <row r="21894">
          <cell r="E21894" t="str">
            <v>URETHRAL STRICTURE POST INFECTION</v>
          </cell>
          <cell r="F21894" t="str">
            <v>炎症性尿道狭窄</v>
          </cell>
          <cell r="G21894" t="str">
            <v>感染及侵染类疾病</v>
          </cell>
        </row>
        <row r="21895">
          <cell r="E21895" t="str">
            <v>URETHRAL STRICTURE POSTOPERATIVE</v>
          </cell>
          <cell r="F21895" t="str">
            <v>手术后尿道狭窄</v>
          </cell>
          <cell r="G21895" t="str">
            <v>各类损伤、中毒及操作并发症</v>
          </cell>
        </row>
        <row r="21896">
          <cell r="E21896" t="str">
            <v>URETHRAL STRICTURE TRAUMATIC</v>
          </cell>
          <cell r="F21896" t="str">
            <v>外伤性尿道狭窄</v>
          </cell>
          <cell r="G21896" t="str">
            <v>各类损伤、中毒及操作并发症</v>
          </cell>
        </row>
        <row r="21897">
          <cell r="E21897" t="str">
            <v>URETHRAL SYNDROME</v>
          </cell>
          <cell r="F21897" t="str">
            <v>尿道综合征</v>
          </cell>
          <cell r="G21897" t="str">
            <v>肾脏及泌尿系统疾病</v>
          </cell>
        </row>
        <row r="21898">
          <cell r="E21898" t="str">
            <v>URETHRAL ULCER</v>
          </cell>
          <cell r="F21898" t="str">
            <v>尿道溃疡</v>
          </cell>
          <cell r="G21898" t="str">
            <v>肾脏及泌尿系统疾病</v>
          </cell>
        </row>
        <row r="21899">
          <cell r="E21899" t="str">
            <v>URETHRAL VALVES</v>
          </cell>
          <cell r="F21899" t="str">
            <v>尿道瓣膜</v>
          </cell>
          <cell r="G21899" t="str">
            <v>各种先天性家族性遗传性疾病</v>
          </cell>
        </row>
        <row r="21900">
          <cell r="E21900" t="str">
            <v>URETHRECTOMY</v>
          </cell>
          <cell r="F21900" t="str">
            <v>尿道切除术</v>
          </cell>
          <cell r="G21900" t="str">
            <v>各种手术及医疗操作</v>
          </cell>
        </row>
        <row r="21901">
          <cell r="E21901" t="str">
            <v>URETHRITIS</v>
          </cell>
          <cell r="F21901" t="str">
            <v>尿道炎</v>
          </cell>
          <cell r="G21901" t="str">
            <v>感染及侵染类疾病</v>
          </cell>
        </row>
        <row r="21902">
          <cell r="E21902" t="str">
            <v>URETHRITIS CHLAMYDIAL</v>
          </cell>
          <cell r="F21902" t="str">
            <v>衣原体性尿道炎</v>
          </cell>
          <cell r="G21902" t="str">
            <v>感染及侵染类疾病</v>
          </cell>
        </row>
        <row r="21903">
          <cell r="E21903" t="str">
            <v>URETHRITIS GONOCOCCAL</v>
          </cell>
          <cell r="F21903" t="str">
            <v>淋球菌性尿道炎</v>
          </cell>
          <cell r="G21903" t="str">
            <v>感染及侵染类疾病</v>
          </cell>
        </row>
        <row r="21904">
          <cell r="E21904" t="str">
            <v>URETHRITIS MYCOPLASMAL</v>
          </cell>
          <cell r="F21904" t="str">
            <v>支原体尿道炎</v>
          </cell>
          <cell r="G21904" t="str">
            <v>感染及侵染类疾病</v>
          </cell>
        </row>
        <row r="21905">
          <cell r="E21905" t="str">
            <v>URETHRITIS NONINFECTIVE</v>
          </cell>
          <cell r="F21905" t="str">
            <v>非感染性尿道炎</v>
          </cell>
          <cell r="G21905" t="str">
            <v>肾脏及泌尿系统疾病</v>
          </cell>
        </row>
        <row r="21906">
          <cell r="E21906" t="str">
            <v>URETHRITIS UREAPLASMAL</v>
          </cell>
          <cell r="F21906" t="str">
            <v>脲原体性尿道炎</v>
          </cell>
          <cell r="G21906" t="str">
            <v>感染及侵染类疾病</v>
          </cell>
        </row>
        <row r="21907">
          <cell r="E21907" t="str">
            <v>URETHROPERINEAL FISTULA</v>
          </cell>
          <cell r="F21907" t="str">
            <v>尿道会阴瘘</v>
          </cell>
          <cell r="G21907" t="str">
            <v>肾脏及泌尿系统疾病</v>
          </cell>
        </row>
        <row r="21908">
          <cell r="E21908" t="str">
            <v>URETHROSCOPY</v>
          </cell>
          <cell r="F21908" t="str">
            <v>尿道镜检查</v>
          </cell>
          <cell r="G21908" t="str">
            <v>各类检查</v>
          </cell>
        </row>
        <row r="21909">
          <cell r="E21909" t="str">
            <v>URETHROSCROTAL FISTULA</v>
          </cell>
          <cell r="F21909" t="str">
            <v>尿道阴囊瘘</v>
          </cell>
          <cell r="G21909" t="str">
            <v>肾脏及泌尿系统疾病</v>
          </cell>
        </row>
        <row r="21910">
          <cell r="E21910" t="str">
            <v>URETHROTOMY</v>
          </cell>
          <cell r="F21910" t="str">
            <v>尿道切开术</v>
          </cell>
          <cell r="G21910" t="str">
            <v>各种手术及医疗操作</v>
          </cell>
        </row>
        <row r="21911">
          <cell r="E21911" t="str">
            <v>URGE INCONTINENCE</v>
          </cell>
          <cell r="F21911" t="str">
            <v>尿急性尿失禁</v>
          </cell>
          <cell r="G21911" t="str">
            <v>肾脏及泌尿系统疾病</v>
          </cell>
        </row>
        <row r="21912">
          <cell r="E21912" t="str">
            <v>URIDROSIS</v>
          </cell>
          <cell r="F21912" t="str">
            <v>尿汗症</v>
          </cell>
          <cell r="G21912" t="str">
            <v>皮肤及皮下组织类疾病</v>
          </cell>
        </row>
        <row r="21913">
          <cell r="E21913" t="str">
            <v>URINARY ANASTOMOTIC LEAK</v>
          </cell>
          <cell r="F21913" t="str">
            <v>操作后尿漏</v>
          </cell>
          <cell r="G21913" t="str">
            <v>各类损伤、中毒及操作并发症</v>
          </cell>
        </row>
        <row r="21914">
          <cell r="E21914" t="str">
            <v>URINARY ASCITES</v>
          </cell>
          <cell r="F21914" t="str">
            <v>尿性腹水</v>
          </cell>
          <cell r="G21914" t="str">
            <v>胃肠系统疾病</v>
          </cell>
        </row>
        <row r="21915">
          <cell r="E21915" t="str">
            <v>URINARY ASSISTANCE DEVICE USER</v>
          </cell>
          <cell r="F21915" t="str">
            <v>排尿辅助设备使用者</v>
          </cell>
          <cell r="G21915" t="str">
            <v>社会环境</v>
          </cell>
        </row>
        <row r="21916">
          <cell r="E21916" t="str">
            <v>URINARY BLADDER ABSCESS</v>
          </cell>
          <cell r="F21916" t="str">
            <v>膀胱脓肿</v>
          </cell>
          <cell r="G21916" t="str">
            <v>感染及侵染类疾病</v>
          </cell>
        </row>
        <row r="21917">
          <cell r="E21917" t="str">
            <v>URINARY BLADDER ADENOMA</v>
          </cell>
          <cell r="F21917" t="str">
            <v>膀胱腺瘤</v>
          </cell>
          <cell r="G21917" t="str">
            <v>良性、恶性及性质不明的肿瘤（包括囊状和息肉状）</v>
          </cell>
        </row>
        <row r="21918">
          <cell r="E21918" t="str">
            <v>URINARY BLADDER ATROPHY</v>
          </cell>
          <cell r="F21918" t="str">
            <v>膀胱萎缩</v>
          </cell>
          <cell r="G21918" t="str">
            <v>肾脏及泌尿系统疾病</v>
          </cell>
        </row>
        <row r="21919">
          <cell r="E21919" t="str">
            <v>URINARY BLADDER EXCISION</v>
          </cell>
          <cell r="F21919" t="str">
            <v>膀胱切除术</v>
          </cell>
          <cell r="G21919" t="str">
            <v>各种手术及医疗操作</v>
          </cell>
        </row>
        <row r="21920">
          <cell r="E21920" t="str">
            <v>URINARY BLADDER EXPLOSION</v>
          </cell>
          <cell r="F21920" t="str">
            <v>膀胱爆炸</v>
          </cell>
          <cell r="G21920" t="str">
            <v>各类损伤、中毒及操作并发症</v>
          </cell>
        </row>
        <row r="21921">
          <cell r="E21921" t="str">
            <v>URINARY BLADDER HAEMATOMA</v>
          </cell>
          <cell r="F21921" t="str">
            <v>膀胱血肿</v>
          </cell>
          <cell r="G21921" t="str">
            <v>肾脏及泌尿系统疾病</v>
          </cell>
        </row>
        <row r="21922">
          <cell r="E21922" t="str">
            <v>URINARY BLADDER HAEMORRHAGE</v>
          </cell>
          <cell r="F21922" t="str">
            <v>膀胱出血</v>
          </cell>
          <cell r="G21922" t="str">
            <v>肾脏及泌尿系统疾病</v>
          </cell>
        </row>
        <row r="21923">
          <cell r="E21923" t="str">
            <v>URINARY BLADDER HERNIATION</v>
          </cell>
          <cell r="F21923" t="str">
            <v>膀胱疝</v>
          </cell>
          <cell r="G21923" t="str">
            <v>肾脏及泌尿系统疾病</v>
          </cell>
        </row>
        <row r="21924">
          <cell r="E21924" t="str">
            <v>URINARY BLADDER POLYP</v>
          </cell>
          <cell r="F21924" t="str">
            <v>膀胱息肉</v>
          </cell>
          <cell r="G21924" t="str">
            <v>肾脏及泌尿系统疾病</v>
          </cell>
        </row>
        <row r="21925">
          <cell r="E21925" t="str">
            <v>URINARY BLADDER RUPTURE</v>
          </cell>
          <cell r="F21925" t="str">
            <v>膀胱破裂</v>
          </cell>
          <cell r="G21925" t="str">
            <v>肾脏及泌尿系统疾病</v>
          </cell>
        </row>
        <row r="21926">
          <cell r="E21926" t="str">
            <v>URINARY BLADDER SARCOMA</v>
          </cell>
          <cell r="F21926" t="str">
            <v>膀胱肉瘤</v>
          </cell>
          <cell r="G21926" t="str">
            <v>良性、恶性及性质不明的肿瘤（包括囊状和息肉状）</v>
          </cell>
        </row>
        <row r="21927">
          <cell r="E21927" t="str">
            <v>URINARY BLADDER SUSPENSION</v>
          </cell>
          <cell r="F21927" t="str">
            <v>泌尿道膀胱悬吊术</v>
          </cell>
          <cell r="G21927" t="str">
            <v>各种手术及医疗操作</v>
          </cell>
        </row>
        <row r="21928">
          <cell r="E21928" t="str">
            <v>URINARY BLADDER TOXICITY</v>
          </cell>
          <cell r="F21928" t="str">
            <v>膀胱毒性</v>
          </cell>
          <cell r="G21928" t="str">
            <v>肾脏及泌尿系统疾病</v>
          </cell>
        </row>
        <row r="21929">
          <cell r="E21929" t="str">
            <v>URINARY BLADDER VARICES</v>
          </cell>
          <cell r="F21929" t="str">
            <v>膀胱静脉曲张</v>
          </cell>
          <cell r="G21929" t="str">
            <v>肾脏及泌尿系统疾病</v>
          </cell>
        </row>
        <row r="21930">
          <cell r="E21930" t="str">
            <v>URINARY CALCULUS REMOVAL</v>
          </cell>
          <cell r="F21930" t="str">
            <v>尿路结石去除术</v>
          </cell>
          <cell r="G21930" t="str">
            <v>各种手术及医疗操作</v>
          </cell>
        </row>
        <row r="21931">
          <cell r="E21931" t="str">
            <v>URINARY CASTS</v>
          </cell>
          <cell r="F21931" t="str">
            <v>尿管型</v>
          </cell>
          <cell r="G21931" t="str">
            <v>各类检查</v>
          </cell>
        </row>
        <row r="21932">
          <cell r="E21932" t="str">
            <v>URINARY CASTS PRESENT</v>
          </cell>
          <cell r="F21932" t="str">
            <v>尿管型检出</v>
          </cell>
          <cell r="G21932" t="str">
            <v>各类检查</v>
          </cell>
        </row>
        <row r="21933">
          <cell r="E21933" t="str">
            <v>URINARY CONTROL NEUROSTIMULATOR IMPLANTATION</v>
          </cell>
          <cell r="F21933" t="str">
            <v>控尿神经刺激器植入</v>
          </cell>
          <cell r="G21933" t="str">
            <v>各种手术及医疗操作</v>
          </cell>
        </row>
        <row r="21934">
          <cell r="E21934" t="str">
            <v>URINARY CYSTECTOMY</v>
          </cell>
          <cell r="F21934" t="str">
            <v>膀胱切除术</v>
          </cell>
          <cell r="G21934" t="str">
            <v>各种手术及医疗操作</v>
          </cell>
        </row>
        <row r="21935">
          <cell r="E21935" t="str">
            <v>URINARY FISTULA</v>
          </cell>
          <cell r="F21935" t="str">
            <v>尿瘘</v>
          </cell>
          <cell r="G21935" t="str">
            <v>肾脏及泌尿系统疾病</v>
          </cell>
        </row>
        <row r="21936">
          <cell r="E21936" t="str">
            <v>URINARY GLYCOSAMINOGLYCANS</v>
          </cell>
          <cell r="F21936" t="str">
            <v>尿糖胺聚糖</v>
          </cell>
          <cell r="G21936" t="str">
            <v>各类检查</v>
          </cell>
        </row>
        <row r="21937">
          <cell r="E21937" t="str">
            <v>URINARY GLYCOSAMINOGLYCANS INCREASED</v>
          </cell>
          <cell r="F21937" t="str">
            <v>尿糖胺聚糖增加</v>
          </cell>
          <cell r="G21937" t="str">
            <v>各类检查</v>
          </cell>
        </row>
        <row r="21938">
          <cell r="E21938" t="str">
            <v>URINARY HESITATION</v>
          </cell>
          <cell r="F21938" t="str">
            <v>排尿迟缓</v>
          </cell>
          <cell r="G21938" t="str">
            <v>肾脏及泌尿系统疾病</v>
          </cell>
        </row>
        <row r="21939">
          <cell r="E21939" t="str">
            <v>URINARY HEXOSE TETRASACCHARIDE INCREASED</v>
          </cell>
          <cell r="F21939" t="str">
            <v>尿己糖四糖增加</v>
          </cell>
          <cell r="G21939" t="str">
            <v>各类检查</v>
          </cell>
        </row>
        <row r="21940">
          <cell r="E21940" t="str">
            <v>URINARY INCONTINENCE</v>
          </cell>
          <cell r="F21940" t="str">
            <v>尿失禁</v>
          </cell>
          <cell r="G21940" t="str">
            <v>肾脏及泌尿系统疾病</v>
          </cell>
        </row>
        <row r="21941">
          <cell r="E21941" t="str">
            <v>URINARY INCONTINENCE SURGERY</v>
          </cell>
          <cell r="F21941" t="str">
            <v>尿失禁手术</v>
          </cell>
          <cell r="G21941" t="str">
            <v>各种手术及医疗操作</v>
          </cell>
        </row>
        <row r="21942">
          <cell r="E21942" t="str">
            <v>URINARY LIPIDS PRESENT</v>
          </cell>
          <cell r="F21942" t="str">
            <v>尿脂检出</v>
          </cell>
          <cell r="G21942" t="str">
            <v>各类检查</v>
          </cell>
        </row>
        <row r="21943">
          <cell r="E21943" t="str">
            <v>URINARY MEATITIS</v>
          </cell>
          <cell r="F21943" t="str">
            <v>尿道外口炎</v>
          </cell>
          <cell r="G21943" t="str">
            <v>感染及侵染类疾病</v>
          </cell>
        </row>
        <row r="21944">
          <cell r="E21944" t="str">
            <v>URINARY NITROGEN INCREASED</v>
          </cell>
          <cell r="F21944" t="str">
            <v>尿氮升高</v>
          </cell>
          <cell r="G21944" t="str">
            <v>各类检查</v>
          </cell>
        </row>
        <row r="21945">
          <cell r="E21945" t="str">
            <v>URINARY OCCULT BLOOD</v>
          </cell>
          <cell r="F21945" t="str">
            <v>尿潜血</v>
          </cell>
          <cell r="G21945" t="str">
            <v>各类检查</v>
          </cell>
        </row>
        <row r="21946">
          <cell r="E21946" t="str">
            <v>URINARY OCCULT BLOOD POSITIVE</v>
          </cell>
          <cell r="F21946" t="str">
            <v>尿潜血阳性</v>
          </cell>
          <cell r="G21946" t="str">
            <v>各类检查</v>
          </cell>
        </row>
        <row r="21947">
          <cell r="E21947" t="str">
            <v>URINARY RETENTION</v>
          </cell>
          <cell r="F21947" t="str">
            <v>尿潴留</v>
          </cell>
          <cell r="G21947" t="str">
            <v>肾脏及泌尿系统疾病</v>
          </cell>
        </row>
        <row r="21948">
          <cell r="E21948" t="str">
            <v>URINARY RETENTION POSTOPERATIVE</v>
          </cell>
          <cell r="F21948" t="str">
            <v>术后尿潴留</v>
          </cell>
          <cell r="G21948" t="str">
            <v>各类损伤、中毒及操作并发症</v>
          </cell>
        </row>
        <row r="21949">
          <cell r="E21949" t="str">
            <v>URINARY SEDIMENT</v>
          </cell>
          <cell r="F21949" t="str">
            <v>尿沉渣</v>
          </cell>
          <cell r="G21949" t="str">
            <v>各类检查</v>
          </cell>
        </row>
        <row r="21950">
          <cell r="E21950" t="str">
            <v>URINARY SEDIMENT ABNORMAL</v>
          </cell>
          <cell r="F21950" t="str">
            <v>尿沉渣异常</v>
          </cell>
          <cell r="G21950" t="str">
            <v>各类检查</v>
          </cell>
        </row>
        <row r="21951">
          <cell r="E21951" t="str">
            <v>URINARY SEDIMENT PRESENT</v>
          </cell>
          <cell r="F21951" t="str">
            <v>尿沉渣检出</v>
          </cell>
          <cell r="G21951" t="str">
            <v>各类检查</v>
          </cell>
        </row>
        <row r="21952">
          <cell r="E21952" t="str">
            <v>URINARY STRAINING</v>
          </cell>
          <cell r="F21952" t="str">
            <v>排尿需用力</v>
          </cell>
          <cell r="G21952" t="str">
            <v>肾脏及泌尿系统疾病</v>
          </cell>
        </row>
        <row r="21953">
          <cell r="E21953" t="str">
            <v>URINARY SYSTEM X-RAY</v>
          </cell>
          <cell r="F21953" t="str">
            <v>泌尿系统 X 线检查</v>
          </cell>
          <cell r="G21953" t="str">
            <v>各类检查</v>
          </cell>
        </row>
        <row r="21954">
          <cell r="E21954" t="str">
            <v>URINARY SYSTEM X-RAY ABNORMAL</v>
          </cell>
          <cell r="F21954" t="str">
            <v>泌尿系统 X 线检查异常</v>
          </cell>
          <cell r="G21954" t="str">
            <v>各类检查</v>
          </cell>
        </row>
        <row r="21955">
          <cell r="E21955" t="str">
            <v>URINARY TRACT ABSCESS</v>
          </cell>
          <cell r="F21955" t="str">
            <v>尿路脓肿</v>
          </cell>
          <cell r="G21955" t="str">
            <v>感染及侵染类疾病</v>
          </cell>
        </row>
        <row r="21956">
          <cell r="E21956" t="str">
            <v>URINARY TRACT ADHESIONS</v>
          </cell>
          <cell r="F21956" t="str">
            <v>泌尿道粘连</v>
          </cell>
          <cell r="G21956" t="str">
            <v>肾脏及泌尿系统疾病</v>
          </cell>
        </row>
        <row r="21957">
          <cell r="E21957" t="str">
            <v>URINARY TRACT CANDIDIASIS</v>
          </cell>
          <cell r="F21957" t="str">
            <v>泌尿道念珠菌病</v>
          </cell>
          <cell r="G21957" t="str">
            <v>感染及侵染类疾病</v>
          </cell>
        </row>
        <row r="21958">
          <cell r="E21958" t="str">
            <v>URINARY TRACT CARCINOMA IN SITU</v>
          </cell>
          <cell r="F21958" t="str">
            <v>尿路原位癌</v>
          </cell>
          <cell r="G21958" t="str">
            <v>良性、恶性及性质不明的肿瘤（包括囊状和息肉状）</v>
          </cell>
        </row>
        <row r="21959">
          <cell r="E21959" t="str">
            <v>URINARY TRACT DISCOMFORT</v>
          </cell>
          <cell r="F21959" t="str">
            <v>尿路不适</v>
          </cell>
          <cell r="G21959" t="str">
            <v>肾脏及泌尿系统疾病</v>
          </cell>
        </row>
        <row r="21960">
          <cell r="E21960" t="str">
            <v>URINARY TRACT DISORDER</v>
          </cell>
          <cell r="F21960" t="str">
            <v>尿路疾病</v>
          </cell>
          <cell r="G21960" t="str">
            <v>肾脏及泌尿系统疾病</v>
          </cell>
        </row>
        <row r="21961">
          <cell r="E21961" t="str">
            <v>URINARY TRACT IMAGING ABNORMAL</v>
          </cell>
          <cell r="F21961" t="str">
            <v>尿路成像异常</v>
          </cell>
          <cell r="G21961" t="str">
            <v>各类检查</v>
          </cell>
        </row>
        <row r="21962">
          <cell r="E21962" t="str">
            <v>URINARY TRACT INFECTION</v>
          </cell>
          <cell r="F21962" t="str">
            <v>尿路感染</v>
          </cell>
          <cell r="G21962" t="str">
            <v>感染及侵染类疾病</v>
          </cell>
        </row>
        <row r="21963">
          <cell r="E21963" t="str">
            <v>URINARY TRACT INFECTION BACTERIAL</v>
          </cell>
          <cell r="F21963" t="str">
            <v>尿路细菌感染</v>
          </cell>
          <cell r="G21963" t="str">
            <v>感染及侵染类疾病</v>
          </cell>
        </row>
        <row r="21964">
          <cell r="E21964" t="str">
            <v>URINARY TRACT INFECTION ENTEROCOCCAL</v>
          </cell>
          <cell r="F21964" t="str">
            <v>尿路肠球菌感染</v>
          </cell>
          <cell r="G21964" t="str">
            <v>感染及侵染类疾病</v>
          </cell>
        </row>
        <row r="21965">
          <cell r="E21965" t="str">
            <v>URINARY TRACT INFECTION FUNGAL</v>
          </cell>
          <cell r="F21965" t="str">
            <v>尿路真菌感染</v>
          </cell>
          <cell r="G21965" t="str">
            <v>感染及侵染类疾病</v>
          </cell>
        </row>
        <row r="21966">
          <cell r="E21966" t="str">
            <v>URINARY TRACT INFECTION NEONATAL</v>
          </cell>
          <cell r="F21966" t="str">
            <v>新生儿尿路感染</v>
          </cell>
          <cell r="G21966" t="str">
            <v>感染及侵染类疾病</v>
          </cell>
        </row>
        <row r="21967">
          <cell r="E21967" t="str">
            <v>URINARY TRACT INFECTION PSEUDOMONAL</v>
          </cell>
          <cell r="F21967" t="str">
            <v>尿路假单胞菌感染</v>
          </cell>
          <cell r="G21967" t="str">
            <v>感染及侵染类疾病</v>
          </cell>
        </row>
        <row r="21968">
          <cell r="E21968" t="str">
            <v>URINARY TRACT INFECTION STAPHYLOCOCCAL</v>
          </cell>
          <cell r="F21968" t="str">
            <v>尿路葡萄球菌感染</v>
          </cell>
          <cell r="G21968" t="str">
            <v>感染及侵染类疾病</v>
          </cell>
        </row>
        <row r="21969">
          <cell r="E21969" t="str">
            <v>URINARY TRACT INFECTION VIRAL</v>
          </cell>
          <cell r="F21969" t="str">
            <v>尿路病毒感染</v>
          </cell>
          <cell r="G21969" t="str">
            <v>感染及侵染类疾病</v>
          </cell>
        </row>
        <row r="21970">
          <cell r="E21970" t="str">
            <v>URINARY TRACT INFLAMMATION</v>
          </cell>
          <cell r="F21970" t="str">
            <v>尿路炎症</v>
          </cell>
          <cell r="G21970" t="str">
            <v>肾脏及泌尿系统疾病</v>
          </cell>
        </row>
        <row r="21971">
          <cell r="E21971" t="str">
            <v>URINARY TRACT INJURY</v>
          </cell>
          <cell r="F21971" t="str">
            <v>尿路损伤</v>
          </cell>
          <cell r="G21971" t="str">
            <v>各类损伤、中毒及操作并发症</v>
          </cell>
        </row>
        <row r="21972">
          <cell r="E21972" t="str">
            <v>URINARY TRACT MALFORMATION</v>
          </cell>
          <cell r="F21972" t="str">
            <v>尿路畸形</v>
          </cell>
          <cell r="G21972" t="str">
            <v>各种先天性家族性遗传性疾病</v>
          </cell>
        </row>
        <row r="21973">
          <cell r="E21973" t="str">
            <v>URINARY TRACT NEOPLASM</v>
          </cell>
          <cell r="F21973" t="str">
            <v>尿路肿瘤</v>
          </cell>
          <cell r="G21973" t="str">
            <v>良性、恶性及性质不明的肿瘤（包括囊状和息肉状）</v>
          </cell>
        </row>
        <row r="21974">
          <cell r="E21974" t="str">
            <v>URINARY TRACT OBSTRUCTION</v>
          </cell>
          <cell r="F21974" t="str">
            <v>尿路阻塞</v>
          </cell>
          <cell r="G21974" t="str">
            <v>肾脏及泌尿系统疾病</v>
          </cell>
        </row>
        <row r="21975">
          <cell r="E21975" t="str">
            <v>URINARY TRACT OPERATION</v>
          </cell>
          <cell r="F21975" t="str">
            <v>尿路手术</v>
          </cell>
          <cell r="G21975" t="str">
            <v>各种手术及医疗操作</v>
          </cell>
        </row>
        <row r="21976">
          <cell r="E21976" t="str">
            <v>URINARY TRACT PAIN</v>
          </cell>
          <cell r="F21976" t="str">
            <v>尿路疼痛</v>
          </cell>
          <cell r="G21976" t="str">
            <v>肾脏及泌尿系统疾病</v>
          </cell>
        </row>
        <row r="21977">
          <cell r="E21977" t="str">
            <v>URINARY TRACT POLYP</v>
          </cell>
          <cell r="F21977" t="str">
            <v>尿路息肉</v>
          </cell>
          <cell r="G21977" t="str">
            <v>肾脏及泌尿系统疾病</v>
          </cell>
        </row>
        <row r="21978">
          <cell r="E21978" t="str">
            <v>URINARY TRACT PROCEDURAL COMPLICATION</v>
          </cell>
          <cell r="F21978" t="str">
            <v>泌尿道操作并发症</v>
          </cell>
          <cell r="G21978" t="str">
            <v>各类损伤、中毒及操作并发症</v>
          </cell>
        </row>
        <row r="21979">
          <cell r="E21979" t="str">
            <v>URINARY TRACT STOMA COMPLICATION</v>
          </cell>
          <cell r="F21979" t="str">
            <v>尿路造口并发症</v>
          </cell>
          <cell r="G21979" t="str">
            <v>各类损伤、中毒及操作并发症</v>
          </cell>
        </row>
        <row r="21980">
          <cell r="E21980" t="str">
            <v>URINARY TRACT TOXICITY</v>
          </cell>
          <cell r="F21980" t="str">
            <v>尿路毒性</v>
          </cell>
          <cell r="G21980" t="str">
            <v>肾脏及泌尿系统疾病</v>
          </cell>
        </row>
        <row r="21981">
          <cell r="E21981" t="str">
            <v>URINE ABNORMALITY</v>
          </cell>
          <cell r="F21981" t="str">
            <v>尿异常</v>
          </cell>
          <cell r="G21981" t="str">
            <v>肾脏及泌尿系统疾病</v>
          </cell>
        </row>
        <row r="21982">
          <cell r="E21982" t="str">
            <v>URINE ALANINE AMINOPEPTIDASE INCREASED</v>
          </cell>
          <cell r="F21982" t="str">
            <v>尿丙氨酸氨基肽酶增加</v>
          </cell>
          <cell r="G21982" t="str">
            <v>各类检查</v>
          </cell>
        </row>
        <row r="21983">
          <cell r="E21983" t="str">
            <v>URINE ALBUMIN/CREATININE RATIO</v>
          </cell>
          <cell r="F21983" t="str">
            <v>尿白蛋白/肌酐比率</v>
          </cell>
          <cell r="G21983" t="str">
            <v>各类检查</v>
          </cell>
        </row>
        <row r="21984">
          <cell r="E21984" t="str">
            <v>URINE ALBUMIN/CREATININE RATIO ABNORMAL</v>
          </cell>
          <cell r="F21984" t="str">
            <v>尿白蛋白/肌酐比率异常</v>
          </cell>
          <cell r="G21984" t="str">
            <v>各类检查</v>
          </cell>
        </row>
        <row r="21985">
          <cell r="E21985" t="str">
            <v>URINE ALBUMIN/CREATININE RATIO DECREASED</v>
          </cell>
          <cell r="F21985" t="str">
            <v>尿白蛋白/肌酐比率降低</v>
          </cell>
          <cell r="G21985" t="str">
            <v>各类检查</v>
          </cell>
        </row>
        <row r="21986">
          <cell r="E21986" t="str">
            <v>URINE ALBUMIN/CREATININE RATIO INCREASED</v>
          </cell>
          <cell r="F21986" t="str">
            <v>尿白蛋白/肌酐比率升高</v>
          </cell>
          <cell r="G21986" t="str">
            <v>各类检查</v>
          </cell>
        </row>
        <row r="21987">
          <cell r="E21987" t="str">
            <v>URINE ALCOHOL TEST NEGATIVE</v>
          </cell>
          <cell r="F21987" t="str">
            <v>尿酒精检查阴性</v>
          </cell>
          <cell r="G21987" t="str">
            <v>各类检查</v>
          </cell>
        </row>
        <row r="21988">
          <cell r="E21988" t="str">
            <v>URINE ALCOHOL TEST POSITIVE</v>
          </cell>
          <cell r="F21988" t="str">
            <v>尿酒精检查阳性</v>
          </cell>
          <cell r="G21988" t="str">
            <v>各类检查</v>
          </cell>
        </row>
        <row r="21989">
          <cell r="E21989" t="str">
            <v>URINE ALKALINISATION THERAPY</v>
          </cell>
          <cell r="F21989" t="str">
            <v>尿液碱化治疗</v>
          </cell>
          <cell r="G21989" t="str">
            <v>各种手术及医疗操作</v>
          </cell>
        </row>
        <row r="21990">
          <cell r="E21990" t="str">
            <v>URINE ALUMINIUM</v>
          </cell>
          <cell r="F21990" t="str">
            <v>尿铝</v>
          </cell>
          <cell r="G21990" t="str">
            <v>各类检查</v>
          </cell>
        </row>
        <row r="21991">
          <cell r="E21991" t="str">
            <v>URINE AMINO ACID LEVEL ABNORMAL</v>
          </cell>
          <cell r="F21991" t="str">
            <v>氨基酸水平异常</v>
          </cell>
          <cell r="G21991" t="str">
            <v>各类检查</v>
          </cell>
        </row>
        <row r="21992">
          <cell r="E21992" t="str">
            <v>URINE AMINO ACID LEVEL INCREASED</v>
          </cell>
          <cell r="F21992" t="str">
            <v>氨基酸水平升高</v>
          </cell>
          <cell r="G21992" t="str">
            <v>各类检查</v>
          </cell>
        </row>
        <row r="21993">
          <cell r="E21993" t="str">
            <v>URINE AMPHETAMINE</v>
          </cell>
          <cell r="F21993" t="str">
            <v>尿安非他明</v>
          </cell>
          <cell r="G21993" t="str">
            <v>各类检查</v>
          </cell>
        </row>
        <row r="21994">
          <cell r="E21994" t="str">
            <v>URINE AMPHETAMINE NEGATIVE</v>
          </cell>
          <cell r="F21994" t="str">
            <v>尿安非他明阴性</v>
          </cell>
          <cell r="G21994" t="str">
            <v>各类检查</v>
          </cell>
        </row>
        <row r="21995">
          <cell r="E21995" t="str">
            <v>URINE AMPHETAMINE POSITIVE</v>
          </cell>
          <cell r="F21995" t="str">
            <v>尿安非他明阳性</v>
          </cell>
          <cell r="G21995" t="str">
            <v>各类检查</v>
          </cell>
        </row>
        <row r="21996">
          <cell r="E21996" t="str">
            <v>URINE AMYLASE</v>
          </cell>
          <cell r="F21996" t="str">
            <v>淀粉酶</v>
          </cell>
          <cell r="G21996" t="str">
            <v>各类检查</v>
          </cell>
        </row>
        <row r="21997">
          <cell r="E21997" t="str">
            <v>URINE AMYLASE ABNORMAL</v>
          </cell>
          <cell r="F21997" t="str">
            <v>淀粉酶异常</v>
          </cell>
          <cell r="G21997" t="str">
            <v>各类检查</v>
          </cell>
        </row>
        <row r="21998">
          <cell r="E21998" t="str">
            <v>URINE AMYLASE DECREASED</v>
          </cell>
          <cell r="F21998" t="str">
            <v>淀粉酶减少</v>
          </cell>
          <cell r="G21998" t="str">
            <v>各类检查</v>
          </cell>
        </row>
        <row r="21999">
          <cell r="E21999" t="str">
            <v>URINE AMYLASE INCREASED</v>
          </cell>
          <cell r="F21999" t="str">
            <v>淀粉酶升高</v>
          </cell>
          <cell r="G21999" t="str">
            <v>各类检查</v>
          </cell>
        </row>
        <row r="22000">
          <cell r="E22000" t="str">
            <v>URINE ANALYSIS</v>
          </cell>
          <cell r="F22000" t="str">
            <v>尿液分析</v>
          </cell>
          <cell r="G22000" t="str">
            <v>各类检查</v>
          </cell>
        </row>
        <row r="22001">
          <cell r="E22001" t="str">
            <v>URINE ANALYSIS ABNORMAL</v>
          </cell>
          <cell r="F22001" t="str">
            <v>尿液分析异常</v>
          </cell>
          <cell r="G22001" t="str">
            <v>各类检查</v>
          </cell>
        </row>
        <row r="22002">
          <cell r="E22002" t="str">
            <v>URINE ANALYSIS NORMAL</v>
          </cell>
          <cell r="F22002" t="str">
            <v>尿液分析正常</v>
          </cell>
          <cell r="G22002" t="str">
            <v>各类检查</v>
          </cell>
        </row>
        <row r="22003">
          <cell r="E22003" t="str">
            <v>URINE ANTIMONY INCREASED</v>
          </cell>
          <cell r="F22003" t="str">
            <v>尿锑升高</v>
          </cell>
          <cell r="G22003" t="str">
            <v>各类检查</v>
          </cell>
        </row>
        <row r="22004">
          <cell r="E22004" t="str">
            <v>URINE ARSENIC</v>
          </cell>
          <cell r="F22004" t="str">
            <v>尿砷</v>
          </cell>
          <cell r="G22004" t="str">
            <v>各类检查</v>
          </cell>
        </row>
        <row r="22005">
          <cell r="E22005" t="str">
            <v>URINE ARSENIC DECREASED</v>
          </cell>
          <cell r="F22005" t="str">
            <v>尿砷降低</v>
          </cell>
          <cell r="G22005" t="str">
            <v>各类检查</v>
          </cell>
        </row>
        <row r="22006">
          <cell r="E22006" t="str">
            <v>URINE ARSENIC INCREASED</v>
          </cell>
          <cell r="F22006" t="str">
            <v>尿砷升高</v>
          </cell>
          <cell r="G22006" t="str">
            <v>各类检查</v>
          </cell>
        </row>
        <row r="22007">
          <cell r="E22007" t="str">
            <v>URINE BARBITURATES</v>
          </cell>
          <cell r="F22007" t="str">
            <v>尿巴比妥酸盐</v>
          </cell>
          <cell r="G22007" t="str">
            <v>各类检查</v>
          </cell>
        </row>
        <row r="22008">
          <cell r="E22008" t="str">
            <v>URINE BARBITURATES INCREASED</v>
          </cell>
          <cell r="F22008" t="str">
            <v>尿巴比妥酸盐升高</v>
          </cell>
          <cell r="G22008" t="str">
            <v>各类检查</v>
          </cell>
        </row>
        <row r="22009">
          <cell r="E22009" t="str">
            <v>URINE BILIRUBIN DECREASED</v>
          </cell>
          <cell r="F22009" t="str">
            <v>尿胆红素降低</v>
          </cell>
          <cell r="G22009" t="str">
            <v>各类检查</v>
          </cell>
        </row>
        <row r="22010">
          <cell r="E22010" t="str">
            <v>URINE BILIRUBIN INCREASED</v>
          </cell>
          <cell r="F22010" t="str">
            <v>尿胆红素升高</v>
          </cell>
          <cell r="G22010" t="str">
            <v>各类检查</v>
          </cell>
        </row>
        <row r="22011">
          <cell r="E22011" t="str">
            <v>URINE CALCIUM</v>
          </cell>
          <cell r="F22011" t="str">
            <v>尿钙</v>
          </cell>
          <cell r="G22011" t="str">
            <v>各类检查</v>
          </cell>
        </row>
        <row r="22012">
          <cell r="E22012" t="str">
            <v>URINE CALCIUM DECREASED</v>
          </cell>
          <cell r="F22012" t="str">
            <v>尿钙降低</v>
          </cell>
          <cell r="G22012" t="str">
            <v>各类检查</v>
          </cell>
        </row>
        <row r="22013">
          <cell r="E22013" t="str">
            <v>URINE CALCIUM INCREASED</v>
          </cell>
          <cell r="F22013" t="str">
            <v>尿钙升高</v>
          </cell>
          <cell r="G22013" t="str">
            <v>各类检查</v>
          </cell>
        </row>
        <row r="22014">
          <cell r="E22014" t="str">
            <v>URINE CALCIUM/CREATININE RATIO DECREASED</v>
          </cell>
          <cell r="F22014" t="str">
            <v>尿钙/肌酐比率降低</v>
          </cell>
          <cell r="G22014" t="str">
            <v>各类检查</v>
          </cell>
        </row>
        <row r="22015">
          <cell r="E22015" t="str">
            <v>URINE CALCIUM/CREATININE RATIO INCREASED</v>
          </cell>
          <cell r="F22015" t="str">
            <v>尿钙/肌酐比率升高</v>
          </cell>
          <cell r="G22015" t="str">
            <v>各类检查</v>
          </cell>
        </row>
        <row r="22016">
          <cell r="E22016" t="str">
            <v>URINE CANNABINOIDS INCREASED</v>
          </cell>
          <cell r="F22016" t="str">
            <v>尿大麻素升高</v>
          </cell>
          <cell r="G22016" t="str">
            <v>各类检查</v>
          </cell>
        </row>
        <row r="22017">
          <cell r="E22017" t="str">
            <v>URINE CHLORIDE</v>
          </cell>
          <cell r="F22017" t="str">
            <v>尿氯化物</v>
          </cell>
          <cell r="G22017" t="str">
            <v>各类检查</v>
          </cell>
        </row>
        <row r="22018">
          <cell r="E22018" t="str">
            <v>URINE CHLORIDE DECREASED</v>
          </cell>
          <cell r="F22018" t="str">
            <v>尿氯化物降低</v>
          </cell>
          <cell r="G22018" t="str">
            <v>各类检查</v>
          </cell>
        </row>
        <row r="22019">
          <cell r="E22019" t="str">
            <v>URINE CHLORIDE INCREASED</v>
          </cell>
          <cell r="F22019" t="str">
            <v>尿氯化物升高</v>
          </cell>
          <cell r="G22019" t="str">
            <v>各类检查</v>
          </cell>
        </row>
        <row r="22020">
          <cell r="E22020" t="str">
            <v>URINE CHROMIUM INCREASED</v>
          </cell>
          <cell r="F22020" t="str">
            <v>尿铬升高</v>
          </cell>
          <cell r="G22020" t="str">
            <v>各类检查</v>
          </cell>
        </row>
        <row r="22021">
          <cell r="E22021" t="str">
            <v>URINE COLOUR ABNORMAL</v>
          </cell>
          <cell r="F22021" t="str">
            <v>色素尿</v>
          </cell>
          <cell r="G22021" t="str">
            <v>肾脏及泌尿系统疾病</v>
          </cell>
        </row>
        <row r="22022">
          <cell r="E22022" t="str">
            <v>URINE COPPER DECREASED</v>
          </cell>
          <cell r="F22022" t="str">
            <v>尿铜降低</v>
          </cell>
          <cell r="G22022" t="str">
            <v>各类检查</v>
          </cell>
        </row>
        <row r="22023">
          <cell r="E22023" t="str">
            <v>URINE COPPER INCREASED</v>
          </cell>
          <cell r="F22023" t="str">
            <v>尿铜升高</v>
          </cell>
          <cell r="G22023" t="str">
            <v>各类检查</v>
          </cell>
        </row>
        <row r="22024">
          <cell r="E22024" t="str">
            <v>URINE CORTISOL/CREATININE RATIO INCREASED</v>
          </cell>
          <cell r="F22024" t="str">
            <v>尿皮质醇／肌酐比率升高</v>
          </cell>
          <cell r="G22024" t="str">
            <v>各类检查</v>
          </cell>
        </row>
        <row r="22025">
          <cell r="E22025" t="str">
            <v>URINE COTININE TEST</v>
          </cell>
          <cell r="F22025" t="str">
            <v>尼古丁检测</v>
          </cell>
          <cell r="G22025" t="str">
            <v>各类检查</v>
          </cell>
        </row>
        <row r="22026">
          <cell r="E22026" t="str">
            <v>URINE COTININE TEST POSITIVE</v>
          </cell>
          <cell r="F22026" t="str">
            <v>尼古丁检测阳性</v>
          </cell>
          <cell r="G22026" t="str">
            <v>各类检查</v>
          </cell>
        </row>
        <row r="22027">
          <cell r="E22027" t="str">
            <v>URINE CYTOLOGY ABNORMAL</v>
          </cell>
          <cell r="F22027" t="str">
            <v>尿细胞学异常</v>
          </cell>
          <cell r="G22027" t="str">
            <v>各类检查</v>
          </cell>
        </row>
        <row r="22028">
          <cell r="E22028" t="str">
            <v>URINE CYTOMEGALOVIRUS</v>
          </cell>
          <cell r="F22028" t="str">
            <v>巨细胞病毒检测</v>
          </cell>
          <cell r="G22028" t="str">
            <v>各类检查</v>
          </cell>
        </row>
        <row r="22029">
          <cell r="E22029" t="str">
            <v>URINE CYTOMEGALOVIRUS POSITIVE</v>
          </cell>
          <cell r="F22029" t="str">
            <v>巨细胞病毒检测阳性</v>
          </cell>
          <cell r="G22029" t="str">
            <v>各类检查</v>
          </cell>
        </row>
        <row r="22030">
          <cell r="E22030" t="str">
            <v>URINE DELTA AMINOLEVULINATE</v>
          </cell>
          <cell r="F22030" t="str">
            <v>尿 δ 氨基乙酰丙酸</v>
          </cell>
          <cell r="G22030" t="str">
            <v>各类检查</v>
          </cell>
        </row>
        <row r="22031">
          <cell r="E22031" t="str">
            <v>URINE DELTA AMINOLEVULINATE INCREASED</v>
          </cell>
          <cell r="F22031" t="str">
            <v>尿 δ 氨基乙酰丙酸升高</v>
          </cell>
          <cell r="G22031" t="str">
            <v>各类检查</v>
          </cell>
        </row>
        <row r="22032">
          <cell r="E22032" t="str">
            <v>URINE ELECTROLYTES ABNORMAL</v>
          </cell>
          <cell r="F22032" t="str">
            <v>尿电解质异常</v>
          </cell>
          <cell r="G22032" t="str">
            <v>各类检查</v>
          </cell>
        </row>
        <row r="22033">
          <cell r="E22033" t="str">
            <v>URINE ELECTROLYTES DECREASED</v>
          </cell>
          <cell r="F22033" t="str">
            <v>尿电解质减少</v>
          </cell>
          <cell r="G22033" t="str">
            <v>各类检查</v>
          </cell>
        </row>
        <row r="22034">
          <cell r="E22034" t="str">
            <v>URINE ELECTROLYTES INCREASED</v>
          </cell>
          <cell r="F22034" t="str">
            <v>尿电解质升高</v>
          </cell>
          <cell r="G22034" t="str">
            <v>各类检查</v>
          </cell>
        </row>
        <row r="22035">
          <cell r="E22035" t="str">
            <v>URINE ELECTROPHORESIS ABNORMAL</v>
          </cell>
          <cell r="F22035" t="str">
            <v>尿电泳异常</v>
          </cell>
          <cell r="G22035" t="str">
            <v>各类检查</v>
          </cell>
        </row>
        <row r="22036">
          <cell r="E22036" t="str">
            <v>URINE FLOW DECREASED</v>
          </cell>
          <cell r="F22036" t="str">
            <v>尿流减弱</v>
          </cell>
          <cell r="G22036" t="str">
            <v>肾脏及泌尿系统疾病</v>
          </cell>
        </row>
        <row r="22037">
          <cell r="E22037" t="str">
            <v>URINE GLUCOSE FALSE POSITIVE</v>
          </cell>
          <cell r="F22037" t="str">
            <v>尿糖假阳性</v>
          </cell>
          <cell r="G22037" t="str">
            <v>各类检查</v>
          </cell>
        </row>
        <row r="22038">
          <cell r="E22038" t="str">
            <v>URINE GLUCOSE/CREATININE RATIO INCREASED</v>
          </cell>
          <cell r="F22038" t="str">
            <v>尿糖/肌酐比率升高</v>
          </cell>
          <cell r="G22038" t="str">
            <v>各类检查</v>
          </cell>
        </row>
        <row r="22039">
          <cell r="E22039" t="str">
            <v>URINE HOMOCYSTINE PRESENT</v>
          </cell>
          <cell r="F22039" t="str">
            <v>尿同型胱氨酸检出</v>
          </cell>
          <cell r="G22039" t="str">
            <v>各类检查</v>
          </cell>
        </row>
        <row r="22040">
          <cell r="E22040" t="str">
            <v>URINE HUMAN CHORIONIC GONADOTROPIN</v>
          </cell>
          <cell r="F22040" t="str">
            <v>人绒毛膜促性腺激素</v>
          </cell>
          <cell r="G22040" t="str">
            <v>各类检查</v>
          </cell>
        </row>
        <row r="22041">
          <cell r="E22041" t="str">
            <v>URINE HUMAN CHORIONIC GONADOTROPIN ABNORMAL</v>
          </cell>
          <cell r="F22041" t="str">
            <v>人绒毛膜促性腺激素异常</v>
          </cell>
          <cell r="G22041" t="str">
            <v>各类检查</v>
          </cell>
        </row>
        <row r="22042">
          <cell r="E22042" t="str">
            <v>URINE HUMAN CHORIONIC GONADOTROPIN DECREASED</v>
          </cell>
          <cell r="F22042" t="str">
            <v>人绒毛膜促性腺激素减少</v>
          </cell>
          <cell r="G22042" t="str">
            <v>各类检查</v>
          </cell>
        </row>
        <row r="22043">
          <cell r="E22043" t="str">
            <v>URINE HUMAN CHORIONIC GONADOTROPIN INCREASED</v>
          </cell>
          <cell r="F22043" t="str">
            <v>人绒毛膜促性腺激素增加</v>
          </cell>
          <cell r="G22043" t="str">
            <v>各类检查</v>
          </cell>
        </row>
        <row r="22044">
          <cell r="E22044" t="str">
            <v>URINE HUMAN CHORIONIC GONADOTROPIN NEGATIVE</v>
          </cell>
          <cell r="F22044" t="str">
            <v>人绒毛膜促性腺激素阴性</v>
          </cell>
          <cell r="G22044" t="str">
            <v>各类检查</v>
          </cell>
        </row>
        <row r="22045">
          <cell r="E22045" t="str">
            <v>URINE HUMAN CHORIONIC GONADOTROPIN POSITIVE</v>
          </cell>
          <cell r="F22045" t="str">
            <v>人绒毛膜促性腺激素阳性</v>
          </cell>
          <cell r="G22045" t="str">
            <v>各类检查</v>
          </cell>
        </row>
        <row r="22046">
          <cell r="E22046" t="str">
            <v>URINE IODINE INCREASED</v>
          </cell>
          <cell r="F22046" t="str">
            <v>尿碘增加</v>
          </cell>
          <cell r="G22046" t="str">
            <v>各类检查</v>
          </cell>
        </row>
        <row r="22047">
          <cell r="E22047" t="str">
            <v>URINE IRON</v>
          </cell>
          <cell r="F22047" t="str">
            <v>尿铁</v>
          </cell>
          <cell r="G22047" t="str">
            <v>各类检查</v>
          </cell>
        </row>
        <row r="22048">
          <cell r="E22048" t="str">
            <v>URINE IRON INCREASED</v>
          </cell>
          <cell r="F22048" t="str">
            <v>尿铁升高</v>
          </cell>
          <cell r="G22048" t="str">
            <v>各类检查</v>
          </cell>
        </row>
        <row r="22049">
          <cell r="E22049" t="str">
            <v>URINE KETONE BODY</v>
          </cell>
          <cell r="F22049" t="str">
            <v>尿酮体</v>
          </cell>
          <cell r="G22049" t="str">
            <v>各类检查</v>
          </cell>
        </row>
        <row r="22050">
          <cell r="E22050" t="str">
            <v>URINE KETONE BODY ABSENT</v>
          </cell>
          <cell r="F22050" t="str">
            <v>尿酮体未检出</v>
          </cell>
          <cell r="G22050" t="str">
            <v>各类检查</v>
          </cell>
        </row>
        <row r="22051">
          <cell r="E22051" t="str">
            <v>URINE KETONE BODY PRESENT</v>
          </cell>
          <cell r="F22051" t="str">
            <v>尿酮体检出</v>
          </cell>
          <cell r="G22051" t="str">
            <v>各类检查</v>
          </cell>
        </row>
        <row r="22052">
          <cell r="E22052" t="str">
            <v>URINE LACTIC ACID</v>
          </cell>
          <cell r="F22052" t="str">
            <v>尿乳酸</v>
          </cell>
          <cell r="G22052" t="str">
            <v>各类检查</v>
          </cell>
        </row>
        <row r="22053">
          <cell r="E22053" t="str">
            <v>URINE LACTIC ACID INCREASED</v>
          </cell>
          <cell r="F22053" t="str">
            <v>尿乳酸升高</v>
          </cell>
          <cell r="G22053" t="str">
            <v>各类检查</v>
          </cell>
        </row>
        <row r="22054">
          <cell r="E22054" t="str">
            <v>URINE LEUKOCYTE ESTERASE</v>
          </cell>
          <cell r="F22054" t="str">
            <v>尿白细胞酯酶</v>
          </cell>
          <cell r="G22054" t="str">
            <v>各类检查</v>
          </cell>
        </row>
        <row r="22055">
          <cell r="E22055" t="str">
            <v>URINE LEUKOCYTE ESTERASE POSITIVE</v>
          </cell>
          <cell r="F22055" t="str">
            <v>尿白细胞酯酶阳性</v>
          </cell>
          <cell r="G22055" t="str">
            <v>各类检查</v>
          </cell>
        </row>
        <row r="22056">
          <cell r="E22056" t="str">
            <v>URINE MAGNESIUM</v>
          </cell>
          <cell r="F22056" t="str">
            <v>尿镁</v>
          </cell>
          <cell r="G22056" t="str">
            <v>各类检查</v>
          </cell>
        </row>
        <row r="22057">
          <cell r="E22057" t="str">
            <v>URINE MAGNESIUM DECREASED</v>
          </cell>
          <cell r="F22057" t="str">
            <v>尿镁减少</v>
          </cell>
          <cell r="G22057" t="str">
            <v>各类检查</v>
          </cell>
        </row>
        <row r="22058">
          <cell r="E22058" t="str">
            <v>URINE MAGNESIUM INCREASED</v>
          </cell>
          <cell r="F22058" t="str">
            <v>尿镁增加</v>
          </cell>
          <cell r="G22058" t="str">
            <v>各类检查</v>
          </cell>
        </row>
        <row r="22059">
          <cell r="E22059" t="str">
            <v>URINE MERCURY</v>
          </cell>
          <cell r="F22059" t="str">
            <v>尿汞</v>
          </cell>
          <cell r="G22059" t="str">
            <v>各类检查</v>
          </cell>
        </row>
        <row r="22060">
          <cell r="E22060" t="str">
            <v>URINE MERCURY ABNORMAL</v>
          </cell>
          <cell r="F22060" t="str">
            <v>尿汞异常</v>
          </cell>
          <cell r="G22060" t="str">
            <v>各类检查</v>
          </cell>
        </row>
        <row r="22061">
          <cell r="E22061" t="str">
            <v>URINE NITROGEN</v>
          </cell>
          <cell r="F22061" t="str">
            <v>尿氮</v>
          </cell>
          <cell r="G22061" t="str">
            <v>各类检查</v>
          </cell>
        </row>
        <row r="22062">
          <cell r="E22062" t="str">
            <v>URINE ODOUR ABNORMAL</v>
          </cell>
          <cell r="F22062" t="str">
            <v>尿气味异常</v>
          </cell>
          <cell r="G22062" t="str">
            <v>肾脏及泌尿系统疾病</v>
          </cell>
        </row>
        <row r="22063">
          <cell r="E22063" t="str">
            <v>URINE OSMOLARITY</v>
          </cell>
          <cell r="F22063" t="str">
            <v>尿渗透压</v>
          </cell>
          <cell r="G22063" t="str">
            <v>各类检查</v>
          </cell>
        </row>
        <row r="22064">
          <cell r="E22064" t="str">
            <v>URINE OSMOLARITY DECREASED</v>
          </cell>
          <cell r="F22064" t="str">
            <v>尿渗透压降低</v>
          </cell>
          <cell r="G22064" t="str">
            <v>各类检查</v>
          </cell>
        </row>
        <row r="22065">
          <cell r="E22065" t="str">
            <v>URINE OSMOLARITY INCREASED</v>
          </cell>
          <cell r="F22065" t="str">
            <v>尿渗透压升高</v>
          </cell>
          <cell r="G22065" t="str">
            <v>各类检查</v>
          </cell>
        </row>
        <row r="22066">
          <cell r="E22066" t="str">
            <v>URINE OUTPUT</v>
          </cell>
          <cell r="F22066" t="str">
            <v>尿排出量</v>
          </cell>
          <cell r="G22066" t="str">
            <v>各类检查</v>
          </cell>
        </row>
        <row r="22067">
          <cell r="E22067" t="str">
            <v>URINE OUTPUT DECREASED</v>
          </cell>
          <cell r="F22067" t="str">
            <v>尿排出量降低</v>
          </cell>
          <cell r="G22067" t="str">
            <v>各类检查</v>
          </cell>
        </row>
        <row r="22068">
          <cell r="E22068" t="str">
            <v>URINE OUTPUT INCREASED</v>
          </cell>
          <cell r="F22068" t="str">
            <v>尿排出量升高</v>
          </cell>
          <cell r="G22068" t="str">
            <v>各类检查</v>
          </cell>
        </row>
        <row r="22069">
          <cell r="E22069" t="str">
            <v>URINE OXALATE</v>
          </cell>
          <cell r="F22069" t="str">
            <v>尿草酸盐</v>
          </cell>
          <cell r="G22069" t="str">
            <v>各类检查</v>
          </cell>
        </row>
        <row r="22070">
          <cell r="E22070" t="str">
            <v>URINE OXALATE DECREASED</v>
          </cell>
          <cell r="F22070" t="str">
            <v>尿草酸盐减少</v>
          </cell>
          <cell r="G22070" t="str">
            <v>各类检查</v>
          </cell>
        </row>
        <row r="22071">
          <cell r="E22071" t="str">
            <v>URINE OXALATE INCREASED</v>
          </cell>
          <cell r="F22071" t="str">
            <v>尿草酸盐增加</v>
          </cell>
          <cell r="G22071" t="str">
            <v>各类检查</v>
          </cell>
        </row>
        <row r="22072">
          <cell r="E22072" t="str">
            <v>URINE PHOSPHATE ABNORMAL</v>
          </cell>
          <cell r="F22072" t="str">
            <v>尿磷异常</v>
          </cell>
          <cell r="G22072" t="str">
            <v>各类检查</v>
          </cell>
        </row>
        <row r="22073">
          <cell r="E22073" t="str">
            <v>URINE PHOSPHATE DECREASED</v>
          </cell>
          <cell r="F22073" t="str">
            <v>尿磷减少</v>
          </cell>
          <cell r="G22073" t="str">
            <v>各类检查</v>
          </cell>
        </row>
        <row r="22074">
          <cell r="E22074" t="str">
            <v>URINE PHOSPHATE INCREASED</v>
          </cell>
          <cell r="F22074" t="str">
            <v>尿磷增加</v>
          </cell>
          <cell r="G22074" t="str">
            <v>各类检查</v>
          </cell>
        </row>
        <row r="22075">
          <cell r="E22075" t="str">
            <v>URINE PHOSPHORUS</v>
          </cell>
          <cell r="F22075" t="str">
            <v>尿磷</v>
          </cell>
          <cell r="G22075" t="str">
            <v>各类检查</v>
          </cell>
        </row>
        <row r="22076">
          <cell r="E22076" t="str">
            <v>URINE PHOSPHORUS ABNORMAL</v>
          </cell>
          <cell r="F22076" t="str">
            <v>尿磷异常</v>
          </cell>
          <cell r="G22076" t="str">
            <v>各类检查</v>
          </cell>
        </row>
        <row r="22077">
          <cell r="E22077" t="str">
            <v>URINE PHOSPHORUS DECREASED</v>
          </cell>
          <cell r="F22077" t="str">
            <v>尿磷减少</v>
          </cell>
          <cell r="G22077" t="str">
            <v>各类检查</v>
          </cell>
        </row>
        <row r="22078">
          <cell r="E22078" t="str">
            <v>URINE PHOSPHORUS INCREASED</v>
          </cell>
          <cell r="F22078" t="str">
            <v>尿磷增加</v>
          </cell>
          <cell r="G22078" t="str">
            <v>各类检查</v>
          </cell>
        </row>
        <row r="22079">
          <cell r="E22079" t="str">
            <v>URINE PORPHOBILINOGEN INCREASED</v>
          </cell>
          <cell r="F22079" t="str">
            <v>尿胆色素原升高</v>
          </cell>
          <cell r="G22079" t="str">
            <v>各类检查</v>
          </cell>
        </row>
        <row r="22080">
          <cell r="E22080" t="str">
            <v>URINE POTASSIUM</v>
          </cell>
          <cell r="F22080" t="str">
            <v>尿钾</v>
          </cell>
          <cell r="G22080" t="str">
            <v>各类检查</v>
          </cell>
        </row>
        <row r="22081">
          <cell r="E22081" t="str">
            <v>URINE POTASSIUM ABNORMAL</v>
          </cell>
          <cell r="F22081" t="str">
            <v>尿钾异常</v>
          </cell>
          <cell r="G22081" t="str">
            <v>各类检查</v>
          </cell>
        </row>
        <row r="22082">
          <cell r="E22082" t="str">
            <v>URINE POTASSIUM DECREASED</v>
          </cell>
          <cell r="F22082" t="str">
            <v>尿钾降低</v>
          </cell>
          <cell r="G22082" t="str">
            <v>各类检查</v>
          </cell>
        </row>
        <row r="22083">
          <cell r="E22083" t="str">
            <v>URINE POTASSIUM INCREASED</v>
          </cell>
          <cell r="F22083" t="str">
            <v>尿钾升高</v>
          </cell>
          <cell r="G22083" t="str">
            <v>各类检查</v>
          </cell>
        </row>
        <row r="22084">
          <cell r="E22084" t="str">
            <v>URINE PROTEIN, QUANTITATIVE</v>
          </cell>
          <cell r="F22084" t="str">
            <v>尿蛋白</v>
          </cell>
          <cell r="G22084" t="str">
            <v>各类检查</v>
          </cell>
        </row>
        <row r="22085">
          <cell r="E22085" t="str">
            <v>URINE PROTEIN/CREATININE RATIO</v>
          </cell>
          <cell r="F22085" t="str">
            <v>尿蛋白/肌酐比率</v>
          </cell>
          <cell r="G22085" t="str">
            <v>各类检查</v>
          </cell>
        </row>
        <row r="22086">
          <cell r="E22086" t="str">
            <v>URINE PROTEIN/CREATININE RATIO ABNORMAL</v>
          </cell>
          <cell r="F22086" t="str">
            <v>尿蛋白/肌酐比率异常</v>
          </cell>
          <cell r="G22086" t="str">
            <v>各类检查</v>
          </cell>
        </row>
        <row r="22087">
          <cell r="E22087" t="str">
            <v>URINE PROTEIN/CREATININE RATIO DECREASED</v>
          </cell>
          <cell r="F22087" t="str">
            <v>尿蛋白/肌酐比率降低</v>
          </cell>
          <cell r="G22087" t="str">
            <v>各类检查</v>
          </cell>
        </row>
        <row r="22088">
          <cell r="E22088" t="str">
            <v>URINE PROTEIN/CREATININE RATIO INCREASED</v>
          </cell>
          <cell r="F22088" t="str">
            <v>尿蛋白/肌酐比率升高</v>
          </cell>
          <cell r="G22088" t="str">
            <v>各类检查</v>
          </cell>
        </row>
        <row r="22089">
          <cell r="E22089" t="str">
            <v>URINE RETINOL BINDING PROTEIN INCREASED</v>
          </cell>
          <cell r="F22089" t="str">
            <v>尿视黄醇结合蛋白增加</v>
          </cell>
          <cell r="G22089" t="str">
            <v>各类检查</v>
          </cell>
        </row>
        <row r="22090">
          <cell r="E22090" t="str">
            <v>URINE SODIUM</v>
          </cell>
          <cell r="F22090" t="str">
            <v>尿钠</v>
          </cell>
          <cell r="G22090" t="str">
            <v>各类检查</v>
          </cell>
        </row>
        <row r="22091">
          <cell r="E22091" t="str">
            <v>URINE SODIUM ABNORMAL</v>
          </cell>
          <cell r="F22091" t="str">
            <v>尿钠异常</v>
          </cell>
          <cell r="G22091" t="str">
            <v>各类检查</v>
          </cell>
        </row>
        <row r="22092">
          <cell r="E22092" t="str">
            <v>URINE SODIUM DECREASED</v>
          </cell>
          <cell r="F22092" t="str">
            <v>尿钠降低</v>
          </cell>
          <cell r="G22092" t="str">
            <v>各类检查</v>
          </cell>
        </row>
        <row r="22093">
          <cell r="E22093" t="str">
            <v>URINE SODIUM INCREASED</v>
          </cell>
          <cell r="F22093" t="str">
            <v>尿钠升高</v>
          </cell>
          <cell r="G22093" t="str">
            <v>各类检查</v>
          </cell>
        </row>
        <row r="22094">
          <cell r="E22094" t="str">
            <v>URINE SODIUM NORMAL</v>
          </cell>
          <cell r="F22094" t="str">
            <v>尿钠正常</v>
          </cell>
          <cell r="G22094" t="str">
            <v>各类检查</v>
          </cell>
        </row>
        <row r="22095">
          <cell r="E22095" t="str">
            <v>URINE TRANSITIONAL CELLS PRESENT</v>
          </cell>
          <cell r="F22095" t="str">
            <v>尿移行细胞检出</v>
          </cell>
          <cell r="G22095" t="str">
            <v>各类检查</v>
          </cell>
        </row>
        <row r="22096">
          <cell r="E22096" t="str">
            <v>URINE URIC ACID</v>
          </cell>
          <cell r="F22096" t="str">
            <v>尿尿酸</v>
          </cell>
          <cell r="G22096" t="str">
            <v>各类检查</v>
          </cell>
        </row>
        <row r="22097">
          <cell r="E22097" t="str">
            <v>URINE URIC ACID ABNORMAL</v>
          </cell>
          <cell r="F22097" t="str">
            <v>尿尿酸异常</v>
          </cell>
          <cell r="G22097" t="str">
            <v>各类检查</v>
          </cell>
        </row>
        <row r="22098">
          <cell r="E22098" t="str">
            <v>URINE URIC ACID DECREASED</v>
          </cell>
          <cell r="F22098" t="str">
            <v>尿尿酸降低</v>
          </cell>
          <cell r="G22098" t="str">
            <v>各类检查</v>
          </cell>
        </row>
        <row r="22099">
          <cell r="E22099" t="str">
            <v>URINE URIC ACID INCREASED</v>
          </cell>
          <cell r="F22099" t="str">
            <v>尿尿酸升高</v>
          </cell>
          <cell r="G22099" t="str">
            <v>各类检查</v>
          </cell>
        </row>
        <row r="22100">
          <cell r="E22100" t="str">
            <v>URINE VISCOSITY ABNORMAL</v>
          </cell>
          <cell r="F22100" t="str">
            <v>尿粘度异常</v>
          </cell>
          <cell r="G22100" t="str">
            <v>各类检查</v>
          </cell>
        </row>
        <row r="22101">
          <cell r="E22101" t="str">
            <v>URINE VISCOSITY DECREASED</v>
          </cell>
          <cell r="F22101" t="str">
            <v>尿粘度降低</v>
          </cell>
          <cell r="G22101" t="str">
            <v>各类检查</v>
          </cell>
        </row>
        <row r="22102">
          <cell r="E22102" t="str">
            <v>URINE VISCOSITY INCREASED</v>
          </cell>
          <cell r="F22102" t="str">
            <v>尿粘度增加</v>
          </cell>
          <cell r="G22102" t="str">
            <v>各类检查</v>
          </cell>
        </row>
        <row r="22103">
          <cell r="E22103" t="str">
            <v>URINE VITAMIN K INCREASED</v>
          </cell>
          <cell r="F22103" t="str">
            <v>尿维生素 K 升高</v>
          </cell>
          <cell r="G22103" t="str">
            <v>各类检查</v>
          </cell>
        </row>
        <row r="22104">
          <cell r="E22104" t="str">
            <v>URINE ZINC</v>
          </cell>
          <cell r="F22104" t="str">
            <v>尿锌</v>
          </cell>
          <cell r="G22104" t="str">
            <v>各类检查</v>
          </cell>
        </row>
        <row r="22105">
          <cell r="E22105" t="str">
            <v>URINOMA</v>
          </cell>
          <cell r="F22105" t="str">
            <v>尿性囊肿</v>
          </cell>
          <cell r="G22105" t="str">
            <v>肾脏及泌尿系统疾病</v>
          </cell>
        </row>
        <row r="22106">
          <cell r="E22106" t="str">
            <v>UROBILIN URINE</v>
          </cell>
          <cell r="F22106" t="str">
            <v>尿中尿胆原</v>
          </cell>
          <cell r="G22106" t="str">
            <v>各类检查</v>
          </cell>
        </row>
        <row r="22107">
          <cell r="E22107" t="str">
            <v>UROBILIN URINE PRESENT</v>
          </cell>
          <cell r="F22107" t="str">
            <v>尿中尿胆原增加</v>
          </cell>
          <cell r="G22107" t="str">
            <v>各类检查</v>
          </cell>
        </row>
        <row r="22108">
          <cell r="E22108" t="str">
            <v>UROBILINOGEN FAECES ABNORMAL</v>
          </cell>
          <cell r="F22108" t="str">
            <v>便尿胆原异常</v>
          </cell>
          <cell r="G22108" t="str">
            <v>各类检查</v>
          </cell>
        </row>
        <row r="22109">
          <cell r="E22109" t="str">
            <v>UROBILINOGEN FAECES DECREASED</v>
          </cell>
          <cell r="F22109" t="str">
            <v>便尿胆原降低</v>
          </cell>
          <cell r="G22109" t="str">
            <v>各类检查</v>
          </cell>
        </row>
        <row r="22110">
          <cell r="E22110" t="str">
            <v>UROBILINOGEN URINE</v>
          </cell>
          <cell r="F22110" t="str">
            <v>尿中尿胆原</v>
          </cell>
          <cell r="G22110" t="str">
            <v>各类检查</v>
          </cell>
        </row>
        <row r="22111">
          <cell r="E22111" t="str">
            <v>UROBILINOGEN URINE INCREASED</v>
          </cell>
          <cell r="F22111" t="str">
            <v>尿中尿胆原增加</v>
          </cell>
          <cell r="G22111" t="str">
            <v>各类检查</v>
          </cell>
        </row>
        <row r="22112">
          <cell r="E22112" t="str">
            <v>UROBILINURIA</v>
          </cell>
          <cell r="F22112" t="str">
            <v>尿胆素尿</v>
          </cell>
          <cell r="G22112" t="str">
            <v>肾脏及泌尿系统疾病</v>
          </cell>
        </row>
        <row r="22113">
          <cell r="E22113" t="str">
            <v>UROCELE</v>
          </cell>
          <cell r="F22113" t="str">
            <v>阴囊积尿</v>
          </cell>
          <cell r="G22113" t="str">
            <v>生殖系统及乳腺疾病</v>
          </cell>
        </row>
        <row r="22114">
          <cell r="E22114" t="str">
            <v>URODYNAMICS MEASUREMENT</v>
          </cell>
          <cell r="F22114" t="str">
            <v>尿动力学测量</v>
          </cell>
          <cell r="G22114" t="str">
            <v>各类检查</v>
          </cell>
        </row>
        <row r="22115">
          <cell r="E22115" t="str">
            <v>URODYNAMICS MEASUREMENT ABNORMAL</v>
          </cell>
          <cell r="F22115" t="str">
            <v>尿动力学测量异常</v>
          </cell>
          <cell r="G22115" t="str">
            <v>各类检查</v>
          </cell>
        </row>
        <row r="22116">
          <cell r="E22116" t="str">
            <v>UROGENITAL ATROPHY</v>
          </cell>
          <cell r="F22116" t="str">
            <v>泌尿生殖器萎缩</v>
          </cell>
          <cell r="G22116" t="str">
            <v>生殖系统及乳腺疾病</v>
          </cell>
        </row>
        <row r="22117">
          <cell r="E22117" t="str">
            <v>UROGENITAL DISORDER</v>
          </cell>
          <cell r="F22117" t="str">
            <v>泌尿生殖道疾病</v>
          </cell>
          <cell r="G22117" t="str">
            <v>肾脏及泌尿系统疾病</v>
          </cell>
        </row>
        <row r="22118">
          <cell r="E22118" t="str">
            <v>UROGENITAL FISTULA</v>
          </cell>
          <cell r="F22118" t="str">
            <v>泌尿生殖瘘</v>
          </cell>
          <cell r="G22118" t="str">
            <v>肾脏及泌尿系统疾病</v>
          </cell>
        </row>
        <row r="22119">
          <cell r="E22119" t="str">
            <v>UROGENITAL HAEMORRHAGE</v>
          </cell>
          <cell r="F22119" t="str">
            <v>泌尿生殖道出血</v>
          </cell>
          <cell r="G22119" t="str">
            <v>肾脏及泌尿系统疾病</v>
          </cell>
        </row>
        <row r="22120">
          <cell r="E22120" t="str">
            <v>UROGENITAL INFECTION BACTERIAL</v>
          </cell>
          <cell r="F22120" t="str">
            <v>泌尿生殖系统细菌感染</v>
          </cell>
          <cell r="G22120" t="str">
            <v>感染及侵染类疾病</v>
          </cell>
        </row>
        <row r="22121">
          <cell r="E22121" t="str">
            <v>UROGENITAL INFECTION FUNGAL</v>
          </cell>
          <cell r="F22121" t="str">
            <v>泌尿生殖系统真菌感染</v>
          </cell>
          <cell r="G22121" t="str">
            <v>感染及侵染类疾病</v>
          </cell>
        </row>
        <row r="22122">
          <cell r="E22122" t="str">
            <v>UROGENITAL PROLAPSE</v>
          </cell>
          <cell r="F22122" t="str">
            <v>泌尿生殖器脱垂</v>
          </cell>
          <cell r="G22122" t="str">
            <v>生殖系统及乳腺疾病</v>
          </cell>
        </row>
        <row r="22123">
          <cell r="E22123" t="str">
            <v>UROGENITAL TRICHOMONIASIS</v>
          </cell>
          <cell r="F22123" t="str">
            <v>泌尿生殖系统滴虫病</v>
          </cell>
          <cell r="G22123" t="str">
            <v>感染及侵染类疾病</v>
          </cell>
        </row>
        <row r="22124">
          <cell r="E22124" t="str">
            <v>UROGRAM</v>
          </cell>
          <cell r="F22124" t="str">
            <v>尿路造影</v>
          </cell>
          <cell r="G22124" t="str">
            <v>各类检查</v>
          </cell>
        </row>
        <row r="22125">
          <cell r="E22125" t="str">
            <v>UROGRAM ABNORMAL</v>
          </cell>
          <cell r="F22125" t="str">
            <v>尿路造影异常</v>
          </cell>
          <cell r="G22125" t="str">
            <v>各类检查</v>
          </cell>
        </row>
        <row r="22126">
          <cell r="E22126" t="str">
            <v>UROGRAPHY ABNORMAL</v>
          </cell>
          <cell r="F22126" t="str">
            <v>尿路造影异常</v>
          </cell>
          <cell r="G22126" t="str">
            <v>各类检查</v>
          </cell>
        </row>
        <row r="22127">
          <cell r="E22127" t="str">
            <v>UROLOGICAL EXAMINATION</v>
          </cell>
          <cell r="F22127" t="str">
            <v>泌尿科检查</v>
          </cell>
          <cell r="G22127" t="str">
            <v>各类检查</v>
          </cell>
        </row>
        <row r="22128">
          <cell r="E22128" t="str">
            <v>UROLOGICAL EXAMINATION ABNORMAL</v>
          </cell>
          <cell r="F22128" t="str">
            <v>泌尿科检查异常</v>
          </cell>
          <cell r="G22128" t="str">
            <v>各类检查</v>
          </cell>
        </row>
        <row r="22129">
          <cell r="E22129" t="str">
            <v>UROSEPSIS</v>
          </cell>
          <cell r="F22129" t="str">
            <v>尿脓毒症</v>
          </cell>
          <cell r="G22129" t="str">
            <v>感染及侵染类疾病</v>
          </cell>
        </row>
        <row r="22130">
          <cell r="E22130" t="str">
            <v>UROSTOMY</v>
          </cell>
          <cell r="F22130" t="str">
            <v>尿流改道术</v>
          </cell>
          <cell r="G22130" t="str">
            <v>各种手术及医疗操作</v>
          </cell>
        </row>
        <row r="22131">
          <cell r="E22131" t="str">
            <v>UROSTOMY CLOSURE</v>
          </cell>
          <cell r="F22131" t="str">
            <v>尿道造口闭合术</v>
          </cell>
          <cell r="G22131" t="str">
            <v>各种手术及医疗操作</v>
          </cell>
        </row>
        <row r="22132">
          <cell r="E22132" t="str">
            <v>UROSTOMY COMPLICATION</v>
          </cell>
          <cell r="F22132" t="str">
            <v>尿道造口并发症</v>
          </cell>
          <cell r="G22132" t="str">
            <v>各类损伤、中毒及操作并发症</v>
          </cell>
        </row>
        <row r="22133">
          <cell r="E22133" t="str">
            <v>UROTHELIUM EROSION</v>
          </cell>
          <cell r="F22133" t="str">
            <v>泌尿上皮糜烂</v>
          </cell>
          <cell r="G22133" t="str">
            <v>肾脏及泌尿系统疾病</v>
          </cell>
        </row>
        <row r="22134">
          <cell r="E22134" t="str">
            <v>URTICARIA</v>
          </cell>
          <cell r="F22134" t="str">
            <v>荨麻疹</v>
          </cell>
          <cell r="G22134" t="str">
            <v>皮肤及皮下组织类疾病</v>
          </cell>
        </row>
        <row r="22135">
          <cell r="E22135" t="str">
            <v>URTICARIA AQUAGENIC</v>
          </cell>
          <cell r="F22135" t="str">
            <v>水源性荨麻疹</v>
          </cell>
          <cell r="G22135" t="str">
            <v>皮肤及皮下组织类疾病</v>
          </cell>
        </row>
        <row r="22136">
          <cell r="E22136" t="str">
            <v>URTICARIA CHOLINERGIC</v>
          </cell>
          <cell r="F22136" t="str">
            <v>胆碱能性荨麻疹</v>
          </cell>
          <cell r="G22136" t="str">
            <v>皮肤及皮下组织类疾病</v>
          </cell>
        </row>
        <row r="22137">
          <cell r="E22137" t="str">
            <v>URTICARIA CHRONIC</v>
          </cell>
          <cell r="F22137" t="str">
            <v>慢性荨麻疹</v>
          </cell>
          <cell r="G22137" t="str">
            <v>皮肤及皮下组织类疾病</v>
          </cell>
        </row>
        <row r="22138">
          <cell r="E22138" t="str">
            <v>URTICARIA CONTACT</v>
          </cell>
          <cell r="F22138" t="str">
            <v>接触性荨麻疹</v>
          </cell>
          <cell r="G22138" t="str">
            <v>皮肤及皮下组织类疾病</v>
          </cell>
        </row>
        <row r="22139">
          <cell r="E22139" t="str">
            <v>URTICARIA GENERALISED</v>
          </cell>
          <cell r="F22139" t="str">
            <v>荨麻疹</v>
          </cell>
          <cell r="G22139" t="str">
            <v>皮肤及皮下组织类疾病</v>
          </cell>
        </row>
        <row r="22140">
          <cell r="E22140" t="str">
            <v>URTICARIA LOCALISED</v>
          </cell>
          <cell r="F22140" t="str">
            <v>荨麻疹</v>
          </cell>
          <cell r="G22140" t="str">
            <v>皮肤及皮下组织类疾病</v>
          </cell>
        </row>
        <row r="22141">
          <cell r="E22141" t="str">
            <v>URTICARIA PAPULAR</v>
          </cell>
          <cell r="F22141" t="str">
            <v>丘疹性荨麻疹</v>
          </cell>
          <cell r="G22141" t="str">
            <v>皮肤及皮下组织类疾病</v>
          </cell>
        </row>
        <row r="22142">
          <cell r="E22142" t="str">
            <v>URTICARIA PHYSICAL</v>
          </cell>
          <cell r="F22142" t="str">
            <v>物理性荨麻疹</v>
          </cell>
          <cell r="G22142" t="str">
            <v>皮肤及皮下组织类疾病</v>
          </cell>
        </row>
        <row r="22143">
          <cell r="E22143" t="str">
            <v>URTICARIA PIGMENTOSA</v>
          </cell>
          <cell r="F22143" t="str">
            <v>色素性荨麻疹</v>
          </cell>
          <cell r="G22143" t="str">
            <v>皮肤及皮下组织类疾病</v>
          </cell>
        </row>
        <row r="22144">
          <cell r="E22144" t="str">
            <v>URTICARIA PRESSURE</v>
          </cell>
          <cell r="F22144" t="str">
            <v>压力性荨麻疹</v>
          </cell>
          <cell r="G22144" t="str">
            <v>皮肤及皮下组织类疾病</v>
          </cell>
        </row>
        <row r="22145">
          <cell r="E22145" t="str">
            <v>URTICARIA THERMAL</v>
          </cell>
          <cell r="F22145" t="str">
            <v>热性荨麻疹</v>
          </cell>
          <cell r="G22145" t="str">
            <v>皮肤及皮下组织类疾病</v>
          </cell>
        </row>
        <row r="22146">
          <cell r="E22146" t="str">
            <v>URTICARIA VESICULOSA</v>
          </cell>
          <cell r="F22146" t="str">
            <v>水泡性荨麻疹</v>
          </cell>
          <cell r="G22146" t="str">
            <v>皮肤及皮下组织类疾病</v>
          </cell>
        </row>
        <row r="22147">
          <cell r="E22147" t="str">
            <v>URTICARIA VIBRATORY</v>
          </cell>
          <cell r="F22147" t="str">
            <v>振动性荨麻疹</v>
          </cell>
          <cell r="G22147" t="str">
            <v>皮肤及皮下组织类疾病</v>
          </cell>
        </row>
        <row r="22148">
          <cell r="E22148" t="str">
            <v>URTICARIAL DERMATITIS</v>
          </cell>
          <cell r="F22148" t="str">
            <v>荨麻疹性皮炎</v>
          </cell>
          <cell r="G22148" t="str">
            <v>皮肤及皮下组织类疾病</v>
          </cell>
        </row>
        <row r="22149">
          <cell r="E22149" t="str">
            <v>URTICARIAL VASCULITIS</v>
          </cell>
          <cell r="F22149" t="str">
            <v>荨麻疹性血管炎</v>
          </cell>
          <cell r="G22149" t="str">
            <v>皮肤及皮下组织类疾病</v>
          </cell>
        </row>
        <row r="22150">
          <cell r="E22150" t="str">
            <v>USE OF ACCESSORY RESPIRATORY MUSCLES</v>
          </cell>
          <cell r="F22150" t="str">
            <v>使用辅助呼吸肌</v>
          </cell>
          <cell r="G22150" t="str">
            <v>呼吸系统、胸及纵隔疾病</v>
          </cell>
        </row>
        <row r="22151">
          <cell r="E22151" t="str">
            <v>USELESS HAND SYNDROME</v>
          </cell>
          <cell r="F22151" t="str">
            <v>无用手综合征</v>
          </cell>
          <cell r="G22151" t="str">
            <v>各类神经系统疾病</v>
          </cell>
        </row>
        <row r="22152">
          <cell r="E22152" t="str">
            <v>USHER'S SYNDROME</v>
          </cell>
          <cell r="F22152" t="str">
            <v>尤塞氏綜合症（Usher 综合征）</v>
          </cell>
          <cell r="G22152" t="str">
            <v>各种先天性家族性遗传性疾病</v>
          </cell>
        </row>
        <row r="22153">
          <cell r="E22153" t="str">
            <v>UTERINE ABSCESS</v>
          </cell>
          <cell r="F22153" t="str">
            <v>子宫脓肿</v>
          </cell>
          <cell r="G22153" t="str">
            <v>感染及侵染类疾病</v>
          </cell>
        </row>
        <row r="22154">
          <cell r="E22154" t="str">
            <v>UTERINE ADENOCARCINOMA</v>
          </cell>
          <cell r="F22154" t="str">
            <v>子宫癌</v>
          </cell>
          <cell r="G22154" t="str">
            <v>良性、恶性及性质不明的肿瘤（包括囊状和息肉状）</v>
          </cell>
        </row>
        <row r="22155">
          <cell r="E22155" t="str">
            <v>UTERINE ADHESIONS</v>
          </cell>
          <cell r="F22155" t="str">
            <v>子宫粘连</v>
          </cell>
          <cell r="G22155" t="str">
            <v>生殖系统及乳腺疾病</v>
          </cell>
        </row>
        <row r="22156">
          <cell r="E22156" t="str">
            <v>UTERINE APLASIA</v>
          </cell>
          <cell r="F22156" t="str">
            <v>子宫发育不良</v>
          </cell>
          <cell r="G22156" t="str">
            <v>各种先天性家族性遗传性疾病</v>
          </cell>
        </row>
        <row r="22157">
          <cell r="E22157" t="str">
            <v>UTERINE ARTERY EMBOLISATION</v>
          </cell>
          <cell r="F22157" t="str">
            <v>子宫动脉栓塞术</v>
          </cell>
          <cell r="G22157" t="str">
            <v>各种手术及医疗操作</v>
          </cell>
        </row>
        <row r="22158">
          <cell r="E22158" t="str">
            <v>UTERINE ATONY</v>
          </cell>
          <cell r="F22158" t="str">
            <v>子宫张力缺乏</v>
          </cell>
          <cell r="G22158" t="str">
            <v>妊娠期、产褥期及围产期状况</v>
          </cell>
        </row>
        <row r="22159">
          <cell r="E22159" t="str">
            <v>UTERINE ATROPHY</v>
          </cell>
          <cell r="F22159" t="str">
            <v>子宫萎缩</v>
          </cell>
          <cell r="G22159" t="str">
            <v>生殖系统及乳腺疾病</v>
          </cell>
        </row>
        <row r="22160">
          <cell r="E22160" t="str">
            <v>UTERINE CANCER</v>
          </cell>
          <cell r="F22160" t="str">
            <v>子宫癌</v>
          </cell>
          <cell r="G22160" t="str">
            <v>良性、恶性及性质不明的肿瘤（包括囊状和息肉状）</v>
          </cell>
        </row>
        <row r="22161">
          <cell r="E22161" t="str">
            <v>UTERINE CARCINOMA IN SITU</v>
          </cell>
          <cell r="F22161" t="str">
            <v>子宫原位癌</v>
          </cell>
          <cell r="G22161" t="str">
            <v>良性、恶性及性质不明的肿瘤（包括囊状和息肉状）</v>
          </cell>
        </row>
        <row r="22162">
          <cell r="E22162" t="str">
            <v>UTERINE CERVICAL EROSION</v>
          </cell>
          <cell r="F22162" t="str">
            <v>子宫颈外翻</v>
          </cell>
          <cell r="G22162" t="str">
            <v>生殖系统及乳腺疾病</v>
          </cell>
        </row>
        <row r="22163">
          <cell r="E22163" t="str">
            <v>UTERINE CERVICAL EXFOLIATION</v>
          </cell>
          <cell r="F22163" t="str">
            <v>宫颈剥落</v>
          </cell>
          <cell r="G22163" t="str">
            <v>生殖系统及乳腺疾病</v>
          </cell>
        </row>
        <row r="22164">
          <cell r="E22164" t="str">
            <v>UTERINE CERVICAL LACERATION</v>
          </cell>
          <cell r="F22164" t="str">
            <v>宫颈裂伤</v>
          </cell>
          <cell r="G22164" t="str">
            <v>各类损伤、中毒及操作并发症</v>
          </cell>
        </row>
        <row r="22165">
          <cell r="E22165" t="str">
            <v>UTERINE CERVICAL LESION EXCISION</v>
          </cell>
          <cell r="F22165" t="str">
            <v>子宫颈病灶切除术</v>
          </cell>
          <cell r="G22165" t="str">
            <v>各种手术及医疗操作</v>
          </cell>
        </row>
        <row r="22166">
          <cell r="E22166" t="str">
            <v>UTERINE CERVICAL METAPLASIA</v>
          </cell>
          <cell r="F22166" t="str">
            <v>宫颈细胞化生</v>
          </cell>
          <cell r="G22166" t="str">
            <v>生殖系统及乳腺疾病</v>
          </cell>
        </row>
        <row r="22167">
          <cell r="E22167" t="str">
            <v>UTERINE CERVICAL PAIN</v>
          </cell>
          <cell r="F22167" t="str">
            <v>宫颈疼痛</v>
          </cell>
          <cell r="G22167" t="str">
            <v>生殖系统及乳腺疾病</v>
          </cell>
        </row>
        <row r="22168">
          <cell r="E22168" t="str">
            <v>UTERINE CERVICAL SQUAMOUS METAPLASIA</v>
          </cell>
          <cell r="F22168" t="str">
            <v>宫颈细胞化生</v>
          </cell>
          <cell r="G22168" t="str">
            <v>生殖系统及乳腺疾病</v>
          </cell>
        </row>
        <row r="22169">
          <cell r="E22169" t="str">
            <v>UTERINE CERVIX ATROPHY</v>
          </cell>
          <cell r="F22169" t="str">
            <v>宫颈萎缩</v>
          </cell>
          <cell r="G22169" t="str">
            <v>生殖系统及乳腺疾病</v>
          </cell>
        </row>
        <row r="22170">
          <cell r="E22170" t="str">
            <v>UTERINE CERVIX DILATION PROCEDURE</v>
          </cell>
          <cell r="F22170" t="str">
            <v>宫颈扩张术</v>
          </cell>
          <cell r="G22170" t="str">
            <v>各种手术及医疗操作</v>
          </cell>
        </row>
        <row r="22171">
          <cell r="E22171" t="str">
            <v>UTERINE CERVIX HYPERPLASIA</v>
          </cell>
          <cell r="F22171" t="str">
            <v>宫颈细胞增生</v>
          </cell>
          <cell r="G22171" t="str">
            <v>生殖系统及乳腺疾病</v>
          </cell>
        </row>
        <row r="22172">
          <cell r="E22172" t="str">
            <v>UTERINE CERVIX HYPERTROPHY</v>
          </cell>
          <cell r="F22172" t="str">
            <v>子宫颈增大</v>
          </cell>
          <cell r="G22172" t="str">
            <v>生殖系统及乳腺疾病</v>
          </cell>
        </row>
        <row r="22173">
          <cell r="E22173" t="str">
            <v>UTERINE CERVIX HYPOPLASIA</v>
          </cell>
          <cell r="F22173" t="str">
            <v>宫颈发育不全</v>
          </cell>
          <cell r="G22173" t="str">
            <v>各种先天性家族性遗传性疾病</v>
          </cell>
        </row>
        <row r="22174">
          <cell r="E22174" t="str">
            <v>UTERINE CERVIX STENOSIS</v>
          </cell>
          <cell r="F22174" t="str">
            <v>子宫颈狭窄</v>
          </cell>
          <cell r="G22174" t="str">
            <v>生殖系统及乳腺疾病</v>
          </cell>
        </row>
        <row r="22175">
          <cell r="E22175" t="str">
            <v>UTERINE CERVIX ULCER</v>
          </cell>
          <cell r="F22175" t="str">
            <v>宫颈溃疡</v>
          </cell>
          <cell r="G22175" t="str">
            <v>生殖系统及乳腺疾病</v>
          </cell>
        </row>
        <row r="22176">
          <cell r="E22176" t="str">
            <v>UTERINE COMPRESSION SUTURES</v>
          </cell>
          <cell r="F22176" t="str">
            <v>子宫压迫缝合</v>
          </cell>
          <cell r="G22176" t="str">
            <v>各种手术及医疗操作</v>
          </cell>
        </row>
        <row r="22177">
          <cell r="E22177" t="str">
            <v>UTERINE CONTRACTIONS ABNORMAL</v>
          </cell>
          <cell r="F22177" t="str">
            <v>子宫收缩异常</v>
          </cell>
          <cell r="G22177" t="str">
            <v>妊娠期、产褥期及围产期状况</v>
          </cell>
        </row>
        <row r="22178">
          <cell r="E22178" t="str">
            <v>UTERINE CONTRACTIONS DURING PREGNANCY</v>
          </cell>
          <cell r="F22178" t="str">
            <v>妊娠期宫缩</v>
          </cell>
          <cell r="G22178" t="str">
            <v>妊娠期、产褥期及围产期状况</v>
          </cell>
        </row>
        <row r="22179">
          <cell r="E22179" t="str">
            <v>UTERINE CYST</v>
          </cell>
          <cell r="F22179" t="str">
            <v>子宫囊肿</v>
          </cell>
          <cell r="G22179" t="str">
            <v>生殖系统及乳腺疾病</v>
          </cell>
        </row>
        <row r="22180">
          <cell r="E22180" t="str">
            <v>UTERINE CYSTECTOMY</v>
          </cell>
          <cell r="F22180" t="str">
            <v>子宫囊肿切除术</v>
          </cell>
          <cell r="G22180" t="str">
            <v>各种手术及医疗操作</v>
          </cell>
        </row>
        <row r="22181">
          <cell r="E22181" t="str">
            <v>UTERINE DEHISCENCE</v>
          </cell>
          <cell r="F22181" t="str">
            <v>子宫开裂</v>
          </cell>
          <cell r="G22181" t="str">
            <v>各类损伤、中毒及操作并发症</v>
          </cell>
        </row>
        <row r="22182">
          <cell r="E22182" t="str">
            <v>UTERINE DILATION AND CURETTAGE</v>
          </cell>
          <cell r="F22182" t="str">
            <v>扩张宫颈与刮宫术</v>
          </cell>
          <cell r="G22182" t="str">
            <v>各种手术及医疗操作</v>
          </cell>
        </row>
        <row r="22183">
          <cell r="E22183" t="str">
            <v>UTERINE DILATION AND EVACUATION</v>
          </cell>
          <cell r="F22183" t="str">
            <v>扩宫和清宫术</v>
          </cell>
          <cell r="G22183" t="str">
            <v>各种手术及医疗操作</v>
          </cell>
        </row>
        <row r="22184">
          <cell r="E22184" t="str">
            <v>UTERINE DISORDER</v>
          </cell>
          <cell r="F22184" t="str">
            <v>子宫疾病</v>
          </cell>
          <cell r="G22184" t="str">
            <v>生殖系统及乳腺疾病</v>
          </cell>
        </row>
        <row r="22185">
          <cell r="E22185" t="str">
            <v>UTERINE ENLARGEMENT</v>
          </cell>
          <cell r="F22185" t="str">
            <v>子宫肥大</v>
          </cell>
          <cell r="G22185" t="str">
            <v>生殖系统及乳腺疾病</v>
          </cell>
        </row>
        <row r="22186">
          <cell r="E22186" t="str">
            <v>UTERINE FIBROID EMBOLISATION</v>
          </cell>
          <cell r="F22186" t="str">
            <v>子宫动脉栓塞术</v>
          </cell>
          <cell r="G22186" t="str">
            <v>各种手术及医疗操作</v>
          </cell>
        </row>
        <row r="22187">
          <cell r="E22187" t="str">
            <v>UTERINE FIBROSIS</v>
          </cell>
          <cell r="F22187" t="str">
            <v>子宫纤维化</v>
          </cell>
          <cell r="G22187" t="str">
            <v>生殖系统及乳腺疾病</v>
          </cell>
        </row>
        <row r="22188">
          <cell r="E22188" t="str">
            <v>UTERINE FISTULA</v>
          </cell>
          <cell r="F22188" t="str">
            <v>子宫瘘</v>
          </cell>
          <cell r="G22188" t="str">
            <v>生殖系统及乳腺疾病</v>
          </cell>
        </row>
        <row r="22189">
          <cell r="E22189" t="str">
            <v>UTERINE HAEMATOMA</v>
          </cell>
          <cell r="F22189" t="str">
            <v>子宫血肿</v>
          </cell>
          <cell r="G22189" t="str">
            <v>生殖系统及乳腺疾病</v>
          </cell>
        </row>
        <row r="22190">
          <cell r="E22190" t="str">
            <v>UTERINE HAEMORRHAGE</v>
          </cell>
          <cell r="F22190" t="str">
            <v>子宫出血</v>
          </cell>
          <cell r="G22190" t="str">
            <v>生殖系统及乳腺疾病</v>
          </cell>
        </row>
        <row r="22191">
          <cell r="E22191" t="str">
            <v>UTERINE HYPERSTIMULATION</v>
          </cell>
          <cell r="F22191" t="str">
            <v>子宫过度刺激</v>
          </cell>
          <cell r="G22191" t="str">
            <v>妊娠期、产褥期及围产期状况</v>
          </cell>
        </row>
        <row r="22192">
          <cell r="E22192" t="str">
            <v>UTERINE HYPERTONUS</v>
          </cell>
          <cell r="F22192" t="str">
            <v>子宫张力过高</v>
          </cell>
          <cell r="G22192" t="str">
            <v>妊娠期、产褥期及围产期状况</v>
          </cell>
        </row>
        <row r="22193">
          <cell r="E22193" t="str">
            <v>UTERINE HYPOPLASIA</v>
          </cell>
          <cell r="F22193" t="str">
            <v>子宫发育不全</v>
          </cell>
          <cell r="G22193" t="str">
            <v>各种先天性家族性遗传性疾病</v>
          </cell>
        </row>
        <row r="22194">
          <cell r="E22194" t="str">
            <v>UTERINE HYPOTONUS</v>
          </cell>
          <cell r="F22194" t="str">
            <v>子宫张力减退</v>
          </cell>
          <cell r="G22194" t="str">
            <v>妊娠期、产褥期及围产期状况</v>
          </cell>
        </row>
        <row r="22195">
          <cell r="E22195" t="str">
            <v>UTERINE INFECTION</v>
          </cell>
          <cell r="F22195" t="str">
            <v>子宫感染</v>
          </cell>
          <cell r="G22195" t="str">
            <v>感染及侵染类疾病</v>
          </cell>
        </row>
        <row r="22196">
          <cell r="E22196" t="str">
            <v>UTERINE INFLAMMATION</v>
          </cell>
          <cell r="F22196" t="str">
            <v>子宫炎症</v>
          </cell>
          <cell r="G22196" t="str">
            <v>生殖系统及乳腺疾病</v>
          </cell>
        </row>
        <row r="22197">
          <cell r="E22197" t="str">
            <v>UTERINE INJURY</v>
          </cell>
          <cell r="F22197" t="str">
            <v>子宫损伤</v>
          </cell>
          <cell r="G22197" t="str">
            <v>各类损伤、中毒及操作并发症</v>
          </cell>
        </row>
        <row r="22198">
          <cell r="E22198" t="str">
            <v>UTERINE INVERSION</v>
          </cell>
          <cell r="F22198" t="str">
            <v>子宫内翻</v>
          </cell>
          <cell r="G22198" t="str">
            <v>妊娠期、产褥期及围产期状况</v>
          </cell>
        </row>
        <row r="22199">
          <cell r="E22199" t="str">
            <v>UTERINE IRRITABILITY</v>
          </cell>
          <cell r="F22199" t="str">
            <v>子宫易激惹</v>
          </cell>
          <cell r="G22199" t="str">
            <v>妊娠期、产褥期及围产期状况</v>
          </cell>
        </row>
        <row r="22200">
          <cell r="E22200" t="str">
            <v>UTERINE ISCHAEMIA</v>
          </cell>
          <cell r="F22200" t="str">
            <v>子宫缺血</v>
          </cell>
          <cell r="G22200" t="str">
            <v>生殖系统及乳腺疾病</v>
          </cell>
        </row>
        <row r="22201">
          <cell r="E22201" t="str">
            <v>UTERINE LEIOMYOMA</v>
          </cell>
          <cell r="F22201" t="str">
            <v>子宫平滑肌瘤</v>
          </cell>
          <cell r="G22201" t="str">
            <v>良性、恶性及性质不明的肿瘤（包括囊状和息肉状）</v>
          </cell>
        </row>
        <row r="22202">
          <cell r="E22202" t="str">
            <v>UTERINE LEIOMYOMA EMBOLISATION</v>
          </cell>
          <cell r="F22202" t="str">
            <v>子宫动脉栓塞术</v>
          </cell>
          <cell r="G22202" t="str">
            <v>各种手术及医疗操作</v>
          </cell>
        </row>
        <row r="22203">
          <cell r="E22203" t="str">
            <v>UTERINE LEIOMYOSARCOMA</v>
          </cell>
          <cell r="F22203" t="str">
            <v>子宫平滑肌肉瘤</v>
          </cell>
          <cell r="G22203" t="str">
            <v>良性、恶性及性质不明的肿瘤（包括囊状和息肉状）</v>
          </cell>
        </row>
        <row r="22204">
          <cell r="E22204" t="str">
            <v>UTERINE MALPOSITION</v>
          </cell>
          <cell r="F22204" t="str">
            <v>子宫异位</v>
          </cell>
          <cell r="G22204" t="str">
            <v>生殖系统及乳腺疾病</v>
          </cell>
        </row>
        <row r="22205">
          <cell r="E22205" t="str">
            <v>UTERINE MASS</v>
          </cell>
          <cell r="F22205" t="str">
            <v>子宫肿块</v>
          </cell>
          <cell r="G22205" t="str">
            <v>生殖系统及乳腺疾病</v>
          </cell>
        </row>
        <row r="22206">
          <cell r="E22206" t="str">
            <v>UTERINE MYOMA EXPULSION</v>
          </cell>
          <cell r="F22206" t="str">
            <v>子宫肌瘤排出体外</v>
          </cell>
          <cell r="G22206" t="str">
            <v>良性、恶性及性质不明的肿瘤（包括囊状和息肉状）</v>
          </cell>
        </row>
        <row r="22207">
          <cell r="E22207" t="str">
            <v>UTERINE NECROSIS</v>
          </cell>
          <cell r="F22207" t="str">
            <v>子宫坏死</v>
          </cell>
          <cell r="G22207" t="str">
            <v>生殖系统及乳腺疾病</v>
          </cell>
        </row>
        <row r="22208">
          <cell r="E22208" t="str">
            <v>UTERINE NEOPLASM</v>
          </cell>
          <cell r="F22208" t="str">
            <v>子宫肿瘤</v>
          </cell>
          <cell r="G22208" t="str">
            <v>良性、恶性及性质不明的肿瘤（包括囊状和息肉状）</v>
          </cell>
        </row>
        <row r="22209">
          <cell r="E22209" t="str">
            <v>UTERINE OBSTRUCTION</v>
          </cell>
          <cell r="F22209" t="str">
            <v>子宫阻塞</v>
          </cell>
          <cell r="G22209" t="str">
            <v>生殖系统及乳腺疾病</v>
          </cell>
        </row>
        <row r="22210">
          <cell r="E22210" t="str">
            <v>UTERINE OPERATION</v>
          </cell>
          <cell r="F22210" t="str">
            <v>子宫手术</v>
          </cell>
          <cell r="G22210" t="str">
            <v>各种手术及医疗操作</v>
          </cell>
        </row>
        <row r="22211">
          <cell r="E22211" t="str">
            <v>UTERINE PAIN</v>
          </cell>
          <cell r="F22211" t="str">
            <v>子宫疼痛</v>
          </cell>
          <cell r="G22211" t="str">
            <v>生殖系统及乳腺疾病</v>
          </cell>
        </row>
        <row r="22212">
          <cell r="E22212" t="str">
            <v>UTERINE PERFORATION</v>
          </cell>
          <cell r="F22212" t="str">
            <v>子宫穿孔</v>
          </cell>
          <cell r="G22212" t="str">
            <v>各类损伤、中毒及操作并发症</v>
          </cell>
        </row>
        <row r="22213">
          <cell r="E22213" t="str">
            <v>UTERINE PERISTALSIS ABSENT</v>
          </cell>
          <cell r="F22213" t="str">
            <v>子宫内膜蠕动缺失</v>
          </cell>
          <cell r="G22213" t="str">
            <v>生殖系统及乳腺疾病</v>
          </cell>
        </row>
        <row r="22214">
          <cell r="E22214" t="str">
            <v>UTERINE POLYP</v>
          </cell>
          <cell r="F22214" t="str">
            <v>子宫息肉</v>
          </cell>
          <cell r="G22214" t="str">
            <v>生殖系统及乳腺疾病</v>
          </cell>
        </row>
        <row r="22215">
          <cell r="E22215" t="str">
            <v>UTERINE POLYPECTOMY</v>
          </cell>
          <cell r="F22215" t="str">
            <v>子宫息肉切除术</v>
          </cell>
          <cell r="G22215" t="str">
            <v>各种手术及医疗操作</v>
          </cell>
        </row>
        <row r="22216">
          <cell r="E22216" t="str">
            <v>UTERINE PROLAPSE</v>
          </cell>
          <cell r="F22216" t="str">
            <v>子宫脱垂</v>
          </cell>
          <cell r="G22216" t="str">
            <v>生殖系统及乳腺疾病</v>
          </cell>
        </row>
        <row r="22217">
          <cell r="E22217" t="str">
            <v>UTERINE PROLAPSE REPAIR</v>
          </cell>
          <cell r="F22217" t="str">
            <v>子宫脱垂修复</v>
          </cell>
          <cell r="G22217" t="str">
            <v>各种手术及医疗操作</v>
          </cell>
        </row>
        <row r="22218">
          <cell r="E22218" t="str">
            <v>UTERINE REPAIR</v>
          </cell>
          <cell r="F22218" t="str">
            <v>子宫修复术</v>
          </cell>
          <cell r="G22218" t="str">
            <v>各种手术及医疗操作</v>
          </cell>
        </row>
        <row r="22219">
          <cell r="E22219" t="str">
            <v>UTERINE RUPTURE</v>
          </cell>
          <cell r="F22219" t="str">
            <v>子宫破裂</v>
          </cell>
          <cell r="G22219" t="str">
            <v>各类损伤、中毒及操作并发症</v>
          </cell>
        </row>
        <row r="22220">
          <cell r="E22220" t="str">
            <v>UTERINE SCAR</v>
          </cell>
          <cell r="F22220" t="str">
            <v>子宫瘢痕</v>
          </cell>
          <cell r="G22220" t="str">
            <v>生殖系统及乳腺疾病</v>
          </cell>
        </row>
        <row r="22221">
          <cell r="E22221" t="str">
            <v>UTERINE SCAR DIVERTICULUM</v>
          </cell>
          <cell r="F22221" t="str">
            <v>子宫瘢痕憩室</v>
          </cell>
          <cell r="G22221" t="str">
            <v>各类损伤、中毒及操作并发症</v>
          </cell>
        </row>
        <row r="22222">
          <cell r="E22222" t="str">
            <v>UTERINE SPASM</v>
          </cell>
          <cell r="F22222" t="str">
            <v>子宫痉挛</v>
          </cell>
          <cell r="G22222" t="str">
            <v>生殖系统及乳腺疾病</v>
          </cell>
        </row>
        <row r="22223">
          <cell r="E22223" t="str">
            <v>UTERINE STENOSIS</v>
          </cell>
          <cell r="F22223" t="str">
            <v>子宫狭窄</v>
          </cell>
          <cell r="G22223" t="str">
            <v>生殖系统及乳腺疾病</v>
          </cell>
        </row>
        <row r="22224">
          <cell r="E22224" t="str">
            <v>UTERINE SYNECHIAE</v>
          </cell>
          <cell r="F22224" t="str">
            <v>子宫粘连</v>
          </cell>
          <cell r="G22224" t="str">
            <v>生殖系统及乳腺疾病</v>
          </cell>
        </row>
        <row r="22225">
          <cell r="E22225" t="str">
            <v>UTERINE TACHYSYSTOLE</v>
          </cell>
          <cell r="F22225" t="str">
            <v>宫缩过频</v>
          </cell>
          <cell r="G22225" t="str">
            <v>妊娠期、产褥期及围产期状况</v>
          </cell>
        </row>
        <row r="22226">
          <cell r="E22226" t="str">
            <v>UTERINE TENDERNESS</v>
          </cell>
          <cell r="F22226" t="str">
            <v>子宫压痛</v>
          </cell>
          <cell r="G22226" t="str">
            <v>生殖系统及乳腺疾病</v>
          </cell>
        </row>
        <row r="22227">
          <cell r="E22227" t="str">
            <v>UTERINE TUMOUR EXCISION</v>
          </cell>
          <cell r="F22227" t="str">
            <v>子宫肿瘤切除术</v>
          </cell>
          <cell r="G22227" t="str">
            <v>各种手术及医疗操作</v>
          </cell>
        </row>
        <row r="22228">
          <cell r="E22228" t="str">
            <v>UTEROVAGINAL PROLAPSE</v>
          </cell>
          <cell r="F22228" t="str">
            <v>子宫阴道脱垂</v>
          </cell>
          <cell r="G22228" t="str">
            <v>生殖系统及乳腺疾病</v>
          </cell>
        </row>
        <row r="22229">
          <cell r="E22229" t="str">
            <v>UTERUS EVACUATION</v>
          </cell>
          <cell r="F22229" t="str">
            <v>扩宫和清宫术</v>
          </cell>
          <cell r="G22229" t="str">
            <v>各种手术及医疗操作</v>
          </cell>
        </row>
        <row r="22230">
          <cell r="E22230" t="str">
            <v>UTHOFF'S PHENOMENON</v>
          </cell>
          <cell r="F22230" t="str">
            <v>乌托夫现象</v>
          </cell>
          <cell r="G22230" t="str">
            <v>各类神经系统疾病</v>
          </cell>
        </row>
        <row r="22231">
          <cell r="E22231" t="str">
            <v>UV LIGHT THERAPY</v>
          </cell>
          <cell r="F22231" t="str">
            <v>紫外线光疗</v>
          </cell>
          <cell r="G22231" t="str">
            <v>各种手术及医疗操作</v>
          </cell>
        </row>
        <row r="22232">
          <cell r="E22232" t="str">
            <v>UVEAL EFFUSION SYNDROME</v>
          </cell>
          <cell r="F22232" t="str">
            <v>脉络膜渗漏</v>
          </cell>
          <cell r="G22232" t="str">
            <v>眼器官疾病</v>
          </cell>
        </row>
        <row r="22233">
          <cell r="E22233" t="str">
            <v>UVEAL MELANOMA</v>
          </cell>
          <cell r="F22233" t="str">
            <v>葡萄膜黑色素瘤</v>
          </cell>
          <cell r="G22233" t="str">
            <v>良性、恶性及性质不明的肿瘤（包括囊状和息肉状）</v>
          </cell>
        </row>
        <row r="22234">
          <cell r="E22234" t="str">
            <v>UVEAL PROLAPSE</v>
          </cell>
          <cell r="F22234" t="str">
            <v>葡萄膜脱出</v>
          </cell>
          <cell r="G22234" t="str">
            <v>各类损伤、中毒及操作并发症</v>
          </cell>
        </row>
        <row r="22235">
          <cell r="E22235" t="str">
            <v>UVEITIC GLAUCOMA</v>
          </cell>
          <cell r="F22235" t="str">
            <v>葡萄膜炎性青光眼</v>
          </cell>
          <cell r="G22235" t="str">
            <v>眼器官疾病</v>
          </cell>
        </row>
        <row r="22236">
          <cell r="E22236" t="str">
            <v>UVEITIS</v>
          </cell>
          <cell r="F22236" t="str">
            <v>葡萄膜炎</v>
          </cell>
          <cell r="G22236" t="str">
            <v>眼器官疾病</v>
          </cell>
        </row>
        <row r="22237">
          <cell r="E22237" t="str">
            <v>UVEITIS-GLAUCOMA-HYPHAEMA SYNDROME</v>
          </cell>
          <cell r="F22237" t="str">
            <v>色素层炎 - 青光眼 - 前房积血综合征</v>
          </cell>
          <cell r="G22237" t="str">
            <v>各类损伤、中毒及操作并发症</v>
          </cell>
        </row>
        <row r="22238">
          <cell r="E22238" t="str">
            <v>UVULA APLASIA</v>
          </cell>
          <cell r="F22238" t="str">
            <v>悬壅垂发育不全</v>
          </cell>
          <cell r="G22238" t="str">
            <v>各种先天性家族性遗传性疾病</v>
          </cell>
        </row>
        <row r="22239">
          <cell r="E22239" t="str">
            <v>UVULA DEVIATION</v>
          </cell>
          <cell r="F22239" t="str">
            <v>悬雍垂偏斜</v>
          </cell>
          <cell r="G22239" t="str">
            <v>胃肠系统疾病</v>
          </cell>
        </row>
        <row r="22240">
          <cell r="E22240" t="str">
            <v>UVULAR SPASM</v>
          </cell>
          <cell r="F22240" t="str">
            <v>悬雍垂痉挛</v>
          </cell>
          <cell r="G22240" t="str">
            <v>各类神经系统疾病</v>
          </cell>
        </row>
        <row r="22241">
          <cell r="E22241" t="str">
            <v>UVULECTOMY</v>
          </cell>
          <cell r="F22241" t="str">
            <v>悬雍垂切除术</v>
          </cell>
          <cell r="G22241" t="str">
            <v>各种手术及医疗操作</v>
          </cell>
        </row>
        <row r="22242">
          <cell r="E22242" t="str">
            <v>UVULITIS</v>
          </cell>
          <cell r="F22242" t="str">
            <v>悬雍垂炎</v>
          </cell>
          <cell r="G22242" t="str">
            <v>胃肠系统疾病</v>
          </cell>
        </row>
        <row r="22243">
          <cell r="E22243" t="str">
            <v>UVULOPALATOPHARYNGOPLASTY</v>
          </cell>
          <cell r="F22243" t="str">
            <v>悬雍垂腭咽成形术</v>
          </cell>
          <cell r="G22243" t="str">
            <v>各种手术及医疗操作</v>
          </cell>
        </row>
        <row r="22244">
          <cell r="E22244" t="str">
            <v>UVULOPLASTY</v>
          </cell>
          <cell r="F22244" t="str">
            <v>悬雍垂成形术</v>
          </cell>
          <cell r="G22244" t="str">
            <v>各种手术及医疗操作</v>
          </cell>
        </row>
        <row r="22245">
          <cell r="E22245" t="str">
            <v>VACCINATION COMPLICATION</v>
          </cell>
          <cell r="F22245" t="str">
            <v>疫苗接种并发症</v>
          </cell>
          <cell r="G22245" t="str">
            <v>各类损伤、中毒及操作并发症</v>
          </cell>
        </row>
        <row r="22246">
          <cell r="E22246" t="str">
            <v>VACCINATION ERROR</v>
          </cell>
          <cell r="F22246" t="str">
            <v>疫苗接种错误</v>
          </cell>
          <cell r="G22246" t="str">
            <v>各类损伤、中毒及操作并发症</v>
          </cell>
        </row>
        <row r="22247">
          <cell r="E22247" t="str">
            <v>VACCINATION FAILURE</v>
          </cell>
          <cell r="F22247" t="str">
            <v>接种疫苗失败</v>
          </cell>
          <cell r="G22247" t="str">
            <v>全身性疾病及给药部位各种反应</v>
          </cell>
        </row>
        <row r="22248">
          <cell r="E22248" t="str">
            <v>VACCINATION SITE ABSCESS</v>
          </cell>
          <cell r="F22248" t="str">
            <v>疫苗接种部位脓肿</v>
          </cell>
          <cell r="G22248" t="str">
            <v>感染及侵染类疾病</v>
          </cell>
        </row>
        <row r="22249">
          <cell r="E22249" t="str">
            <v>VACCINATION SITE BRUISING</v>
          </cell>
          <cell r="F22249" t="str">
            <v>疫苗接种部位瘀青</v>
          </cell>
          <cell r="G22249" t="str">
            <v>全身性疾病及给药部位各种反应</v>
          </cell>
        </row>
        <row r="22250">
          <cell r="E22250" t="str">
            <v>VACCINATION SITE CELLULITIS</v>
          </cell>
          <cell r="F22250" t="str">
            <v>疫苗接种部位蜂窝织炎</v>
          </cell>
          <cell r="G22250" t="str">
            <v>感染及侵染类疾病</v>
          </cell>
        </row>
        <row r="22251">
          <cell r="E22251" t="str">
            <v>VACCINATION SITE DISCHARGE</v>
          </cell>
          <cell r="F22251" t="str">
            <v>疫苗接种部位分泌物</v>
          </cell>
          <cell r="G22251" t="str">
            <v>全身性疾病及给药部位各种反应</v>
          </cell>
        </row>
        <row r="22252">
          <cell r="E22252" t="str">
            <v>VACCINATION SITE DISCOLOURATION</v>
          </cell>
          <cell r="F22252" t="str">
            <v>疫苗接种部位变色</v>
          </cell>
          <cell r="G22252" t="str">
            <v>全身性疾病及给药部位各种反应</v>
          </cell>
        </row>
        <row r="22253">
          <cell r="E22253" t="str">
            <v>VACCINATION SITE DISCOMFORT</v>
          </cell>
          <cell r="F22253" t="str">
            <v>疫苗接种部位不适</v>
          </cell>
          <cell r="G22253" t="str">
            <v>全身性疾病及给药部位各种反应</v>
          </cell>
        </row>
        <row r="22254">
          <cell r="E22254" t="str">
            <v>VACCINATION SITE ERYTHEMA</v>
          </cell>
          <cell r="F22254" t="str">
            <v>疫苗接种部位点红斑</v>
          </cell>
          <cell r="G22254" t="str">
            <v>全身性疾病及给药部位各种反应</v>
          </cell>
        </row>
        <row r="22255">
          <cell r="E22255" t="str">
            <v>VACCINATION SITE EXFOLIATION</v>
          </cell>
          <cell r="F22255" t="str">
            <v>疫苗接种部位表皮剥脱</v>
          </cell>
          <cell r="G22255" t="str">
            <v>全身性疾病及给药部位各种反应</v>
          </cell>
        </row>
        <row r="22256">
          <cell r="E22256" t="str">
            <v>VACCINATION SITE EXTRAVASATION</v>
          </cell>
          <cell r="F22256" t="str">
            <v>疫苗接种部位溢出</v>
          </cell>
          <cell r="G22256" t="str">
            <v>全身性疾病及给药部位各种反应</v>
          </cell>
        </row>
        <row r="22257">
          <cell r="E22257" t="str">
            <v>VACCINATION SITE FIBROSIS</v>
          </cell>
          <cell r="F22257" t="str">
            <v>疫苗接种部位纤维化</v>
          </cell>
          <cell r="G22257" t="str">
            <v>全身性疾病及给药部位各种反应</v>
          </cell>
        </row>
        <row r="22258">
          <cell r="E22258" t="str">
            <v>VACCINATION SITE HAEMATOMA</v>
          </cell>
          <cell r="F22258" t="str">
            <v>疫苗接种部位血肿</v>
          </cell>
          <cell r="G22258" t="str">
            <v>全身性疾病及给药部位各种反应</v>
          </cell>
        </row>
        <row r="22259">
          <cell r="E22259" t="str">
            <v>VACCINATION SITE HAEMORRHAGE</v>
          </cell>
          <cell r="F22259" t="str">
            <v>疫苗接种部位出血</v>
          </cell>
          <cell r="G22259" t="str">
            <v>全身性疾病及给药部位各种反应</v>
          </cell>
        </row>
        <row r="22260">
          <cell r="E22260" t="str">
            <v>VACCINATION SITE HYPERAESTHESIA</v>
          </cell>
          <cell r="F22260" t="str">
            <v>疫苗接种部位感觉过敏</v>
          </cell>
          <cell r="G22260" t="str">
            <v>全身性疾病及给药部位各种反应</v>
          </cell>
        </row>
        <row r="22261">
          <cell r="E22261" t="str">
            <v>VACCINATION SITE HYPOAESTHESIA</v>
          </cell>
          <cell r="F22261" t="str">
            <v>疫苗接种部位感觉减退</v>
          </cell>
          <cell r="G22261" t="str">
            <v>全身性疾病及给药部位各种反应</v>
          </cell>
        </row>
        <row r="22262">
          <cell r="E22262" t="str">
            <v>VACCINATION SITE INDURATION</v>
          </cell>
          <cell r="F22262" t="str">
            <v>疫苗接种部位硬结</v>
          </cell>
          <cell r="G22262" t="str">
            <v>全身性疾病及给药部位各种反应</v>
          </cell>
        </row>
        <row r="22263">
          <cell r="E22263" t="str">
            <v>VACCINATION SITE INFECTION</v>
          </cell>
          <cell r="F22263" t="str">
            <v>疫苗接种部位感染</v>
          </cell>
          <cell r="G22263" t="str">
            <v>感染及侵染类疾病</v>
          </cell>
        </row>
        <row r="22264">
          <cell r="E22264" t="str">
            <v>VACCINATION SITE INFLAMMATION</v>
          </cell>
          <cell r="F22264" t="str">
            <v>疫苗接种部位炎症</v>
          </cell>
          <cell r="G22264" t="str">
            <v>全身性疾病及给药部位各种反应</v>
          </cell>
        </row>
        <row r="22265">
          <cell r="E22265" t="str">
            <v>VACCINATION SITE INJURY</v>
          </cell>
          <cell r="F22265" t="str">
            <v>疫苗接种部位损伤</v>
          </cell>
          <cell r="G22265" t="str">
            <v>全身性疾病及给药部位各种反应</v>
          </cell>
        </row>
        <row r="22266">
          <cell r="E22266" t="str">
            <v>VACCINATION SITE IRRITATION</v>
          </cell>
          <cell r="F22266" t="str">
            <v>疫苗接种部位刺激</v>
          </cell>
          <cell r="G22266" t="str">
            <v>全身性疾病及给药部位各种反应</v>
          </cell>
        </row>
        <row r="22267">
          <cell r="E22267" t="str">
            <v>VACCINATION SITE JOINT ERYTHEMA</v>
          </cell>
          <cell r="F22267" t="str">
            <v>疫苗接种部位关节红斑</v>
          </cell>
          <cell r="G22267" t="str">
            <v>全身性疾病及给药部位各种反应</v>
          </cell>
        </row>
        <row r="22268">
          <cell r="E22268" t="str">
            <v>VACCINATION SITE JOINT MOVEMENT IMPAIRMENT</v>
          </cell>
          <cell r="F22268" t="str">
            <v>疫苗接种部位关节运动障碍</v>
          </cell>
          <cell r="G22268" t="str">
            <v>全身性疾病及给药部位各种反应</v>
          </cell>
        </row>
        <row r="22269">
          <cell r="E22269" t="str">
            <v>VACCINATION SITE JOINT PAIN</v>
          </cell>
          <cell r="F22269" t="str">
            <v>疫苗接种部位关节痛</v>
          </cell>
          <cell r="G22269" t="str">
            <v>全身性疾病及给药部位各种反应</v>
          </cell>
        </row>
        <row r="22270">
          <cell r="E22270" t="str">
            <v>VACCINATION SITE LYMPHADENOPATHY</v>
          </cell>
          <cell r="F22270" t="str">
            <v>疫苗接种部位淋巴结病</v>
          </cell>
          <cell r="G22270" t="str">
            <v>全身性疾病及给药部位各种反应</v>
          </cell>
        </row>
        <row r="22271">
          <cell r="E22271" t="str">
            <v>VACCINATION SITE MASS</v>
          </cell>
          <cell r="F22271" t="str">
            <v>疫苗接种部位肿物</v>
          </cell>
          <cell r="G22271" t="str">
            <v>全身性疾病及给药部位各种反应</v>
          </cell>
        </row>
        <row r="22272">
          <cell r="E22272" t="str">
            <v>VACCINATION SITE MOVEMENT IMPAIRMENT</v>
          </cell>
          <cell r="F22272" t="str">
            <v>疫苗接种部位运动障碍</v>
          </cell>
          <cell r="G22272" t="str">
            <v>全身性疾病及给药部位各种反应</v>
          </cell>
        </row>
        <row r="22273">
          <cell r="E22273" t="str">
            <v>VACCINATION SITE NECROSIS</v>
          </cell>
          <cell r="F22273" t="str">
            <v>疫苗接种部位坏死</v>
          </cell>
          <cell r="G22273" t="str">
            <v>全身性疾病及给药部位各种反应</v>
          </cell>
        </row>
        <row r="22274">
          <cell r="E22274" t="str">
            <v>VACCINATION SITE NERVE DAMAGE</v>
          </cell>
          <cell r="F22274" t="str">
            <v>疫苗接种部位神经损伤</v>
          </cell>
          <cell r="G22274" t="str">
            <v>全身性疾病及给药部位各种反应</v>
          </cell>
        </row>
        <row r="22275">
          <cell r="E22275" t="str">
            <v>VACCINATION SITE NODULE</v>
          </cell>
          <cell r="F22275" t="str">
            <v>疫苗接种部位结节</v>
          </cell>
          <cell r="G22275" t="str">
            <v>全身性疾病及给药部位各种反应</v>
          </cell>
        </row>
        <row r="22276">
          <cell r="E22276" t="str">
            <v>VACCINATION SITE OEDEMA</v>
          </cell>
          <cell r="F22276" t="str">
            <v>疫苗接种部位水肿</v>
          </cell>
          <cell r="G22276" t="str">
            <v>全身性疾病及给药部位各种反应</v>
          </cell>
        </row>
        <row r="22277">
          <cell r="E22277" t="str">
            <v>VACCINATION SITE PAIN</v>
          </cell>
          <cell r="F22277" t="str">
            <v>疫苗接种部位疼痛</v>
          </cell>
          <cell r="G22277" t="str">
            <v>全身性疾病及给药部位各种反应</v>
          </cell>
        </row>
        <row r="22278">
          <cell r="E22278" t="str">
            <v>VACCINATION SITE PAPULE</v>
          </cell>
          <cell r="F22278" t="str">
            <v>疫苗接种部位丘疹</v>
          </cell>
          <cell r="G22278" t="str">
            <v>全身性疾病及给药部位各种反应</v>
          </cell>
        </row>
        <row r="22279">
          <cell r="E22279" t="str">
            <v>VACCINATION SITE PRURITUS</v>
          </cell>
          <cell r="F22279" t="str">
            <v>疫苗接种部位瘙痒</v>
          </cell>
          <cell r="G22279" t="str">
            <v>全身性疾病及给药部位各种反应</v>
          </cell>
        </row>
        <row r="22280">
          <cell r="E22280" t="str">
            <v>VACCINATION SITE PUSTULE</v>
          </cell>
          <cell r="F22280" t="str">
            <v>疫苗接种部位脓疱</v>
          </cell>
          <cell r="G22280" t="str">
            <v>感染及侵染类疾病</v>
          </cell>
        </row>
        <row r="22281">
          <cell r="E22281" t="str">
            <v>VACCINATION SITE RASH</v>
          </cell>
          <cell r="F22281" t="str">
            <v>疫苗接种部位皮疹</v>
          </cell>
          <cell r="G22281" t="str">
            <v>全身性疾病及给药部位各种反应</v>
          </cell>
        </row>
        <row r="22282">
          <cell r="E22282" t="str">
            <v>VACCINATION SITE REACTION</v>
          </cell>
          <cell r="F22282" t="str">
            <v>疫苗接种部位反应</v>
          </cell>
          <cell r="G22282" t="str">
            <v>全身性疾病及给药部位各种反应</v>
          </cell>
        </row>
        <row r="22283">
          <cell r="E22283" t="str">
            <v>VACCINATION SITE SCAB</v>
          </cell>
          <cell r="F22283" t="str">
            <v>疫苗接种部位结痂</v>
          </cell>
          <cell r="G22283" t="str">
            <v>全身性疾病及给药部位各种反应</v>
          </cell>
        </row>
        <row r="22284">
          <cell r="E22284" t="str">
            <v>VACCINATION SITE SCAR</v>
          </cell>
          <cell r="F22284" t="str">
            <v>疫苗接种部位瘢痕</v>
          </cell>
          <cell r="G22284" t="str">
            <v>全身性疾病及给药部位各种反应</v>
          </cell>
        </row>
        <row r="22285">
          <cell r="E22285" t="str">
            <v>VACCINATION SITE SWELLING</v>
          </cell>
          <cell r="F22285" t="str">
            <v>疫苗接种部位肿胀</v>
          </cell>
          <cell r="G22285" t="str">
            <v>全身性疾病及给药部位各种反应</v>
          </cell>
        </row>
        <row r="22286">
          <cell r="E22286" t="str">
            <v>VACCINATION SITE THROMBOSIS</v>
          </cell>
          <cell r="F22286" t="str">
            <v>疫苗接种部位血栓症</v>
          </cell>
          <cell r="G22286" t="str">
            <v>全身性疾病及给药部位各种反应</v>
          </cell>
        </row>
        <row r="22287">
          <cell r="E22287" t="str">
            <v>VACCINATION SITE ULCER</v>
          </cell>
          <cell r="F22287" t="str">
            <v>疫苗接种部位溃疡</v>
          </cell>
          <cell r="G22287" t="str">
            <v>全身性疾病及给药部位各种反应</v>
          </cell>
        </row>
        <row r="22288">
          <cell r="E22288" t="str">
            <v>VACCINATION SITE URTICARIA</v>
          </cell>
          <cell r="F22288" t="str">
            <v>疫苗接种部位荨麻疹</v>
          </cell>
          <cell r="G22288" t="str">
            <v>全身性疾病及给药部位各种反应</v>
          </cell>
        </row>
        <row r="22289">
          <cell r="E22289" t="str">
            <v>VACCINATION SITE VESICLES</v>
          </cell>
          <cell r="F22289" t="str">
            <v>疫苗接种部位囊泡</v>
          </cell>
          <cell r="G22289" t="str">
            <v>全身性疾病及给药部位各种反应</v>
          </cell>
        </row>
        <row r="22290">
          <cell r="E22290" t="str">
            <v>VACCINATION SITE WARMTH</v>
          </cell>
          <cell r="F22290" t="str">
            <v>疫苗接种部位温热</v>
          </cell>
          <cell r="G22290" t="str">
            <v>全身性疾病及给药部位各种反应</v>
          </cell>
        </row>
        <row r="22291">
          <cell r="E22291" t="str">
            <v>VACCINE ASSOCIATED ENHANCED DISEASE</v>
          </cell>
          <cell r="F22291" t="str">
            <v>抗体依赖性增强作用</v>
          </cell>
          <cell r="G22291" t="str">
            <v>免疫系统疾病</v>
          </cell>
        </row>
        <row r="22292">
          <cell r="E22292" t="str">
            <v>VACCINE BREAKTHROUGH INFECTION</v>
          </cell>
          <cell r="F22292" t="str">
            <v>疫苗突破感染</v>
          </cell>
          <cell r="G22292" t="str">
            <v>感染及侵染类疾病</v>
          </cell>
        </row>
        <row r="22293">
          <cell r="E22293" t="str">
            <v>VACCINE EXPOSURE DURING PREGNANCY</v>
          </cell>
          <cell r="F22293" t="str">
            <v>妊娠过程中暴露</v>
          </cell>
          <cell r="G22293" t="str">
            <v>各类损伤、中毒及操作并发症</v>
          </cell>
        </row>
        <row r="22294">
          <cell r="E22294" t="str">
            <v>VACCINE INDUCED ANTIBODY ABSENT</v>
          </cell>
          <cell r="F22294" t="str">
            <v>疫苗诱导性抗体缺乏</v>
          </cell>
          <cell r="G22294" t="str">
            <v>各类检查</v>
          </cell>
        </row>
        <row r="22295">
          <cell r="E22295" t="str">
            <v>VACCINE POSITIVE RECHALLENGE</v>
          </cell>
          <cell r="F22295" t="str">
            <v>疫苗再次给药阳性</v>
          </cell>
          <cell r="G22295" t="str">
            <v>全身性疾病及给药部位各种反应</v>
          </cell>
        </row>
        <row r="22296">
          <cell r="E22296" t="str">
            <v>VACCINE VIRUS SHEDDING</v>
          </cell>
          <cell r="F22296" t="str">
            <v>疫苗病毒排出</v>
          </cell>
          <cell r="G22296" t="str">
            <v>感染及侵染类疾病</v>
          </cell>
        </row>
        <row r="22297">
          <cell r="E22297" t="str">
            <v>VACCINIA</v>
          </cell>
          <cell r="F22297" t="str">
            <v>牛痘病毒感染</v>
          </cell>
          <cell r="G22297" t="str">
            <v>感染及侵染类疾病</v>
          </cell>
        </row>
        <row r="22298">
          <cell r="E22298" t="str">
            <v>VACCINIA VIRUS INFECTION</v>
          </cell>
          <cell r="F22298" t="str">
            <v>牛痘病毒感染</v>
          </cell>
          <cell r="G22298" t="str">
            <v>感染及侵染类疾病</v>
          </cell>
        </row>
        <row r="22299">
          <cell r="E22299" t="str">
            <v>VACTERL SYNDROME</v>
          </cell>
          <cell r="F22299" t="str">
            <v>VACTERL 综合征</v>
          </cell>
          <cell r="G22299" t="str">
            <v>各种先天性家族性遗传性疾病</v>
          </cell>
        </row>
        <row r="22300">
          <cell r="E22300" t="str">
            <v>VACUUM ASPIRATION</v>
          </cell>
          <cell r="F22300" t="str">
            <v>真空抽吸术</v>
          </cell>
          <cell r="G22300" t="str">
            <v>各种手术及医疗操作</v>
          </cell>
        </row>
        <row r="22301">
          <cell r="E22301" t="str">
            <v>VACUUM EXTRACTOR DELIVERY</v>
          </cell>
          <cell r="F22301" t="str">
            <v>吸引器分娩</v>
          </cell>
          <cell r="G22301" t="str">
            <v>各种手术及医疗操作</v>
          </cell>
        </row>
        <row r="22302">
          <cell r="E22302" t="str">
            <v>VAGAL NERVE STIMULATOR IMPLANTATION</v>
          </cell>
          <cell r="F22302" t="str">
            <v>迷走神经刺激器植入</v>
          </cell>
          <cell r="G22302" t="str">
            <v>各种手术及医疗操作</v>
          </cell>
        </row>
        <row r="22303">
          <cell r="E22303" t="str">
            <v>VAGAL NERVE STIMULATOR REMOVAL</v>
          </cell>
          <cell r="F22303" t="str">
            <v>迷走神经刺激器取出</v>
          </cell>
          <cell r="G22303" t="str">
            <v>各种手术及医疗操作</v>
          </cell>
        </row>
        <row r="22304">
          <cell r="E22304" t="str">
            <v>VAGINAL ABSCESS</v>
          </cell>
          <cell r="F22304" t="str">
            <v>阴道脓肿</v>
          </cell>
          <cell r="G22304" t="str">
            <v>感染及侵染类疾病</v>
          </cell>
        </row>
        <row r="22305">
          <cell r="E22305" t="str">
            <v>VAGINAL ADENOCARCINOMA</v>
          </cell>
          <cell r="F22305" t="str">
            <v>阴道腺癌</v>
          </cell>
          <cell r="G22305" t="str">
            <v>良性、恶性及性质不明的肿瘤（包括囊状和息肉状）</v>
          </cell>
        </row>
        <row r="22306">
          <cell r="E22306" t="str">
            <v>VAGINAL ATRESIA</v>
          </cell>
          <cell r="F22306" t="str">
            <v>阴道闭锁</v>
          </cell>
          <cell r="G22306" t="str">
            <v>各种先天性家族性遗传性疾病</v>
          </cell>
        </row>
        <row r="22307">
          <cell r="E22307" t="str">
            <v>VAGINAL BURNING SENSATION</v>
          </cell>
          <cell r="F22307" t="str">
            <v>外阴阴道灼烧感</v>
          </cell>
          <cell r="G22307" t="str">
            <v>生殖系统及乳腺疾病</v>
          </cell>
        </row>
        <row r="22308">
          <cell r="E22308" t="str">
            <v>VAGINAL CANCER</v>
          </cell>
          <cell r="F22308" t="str">
            <v>阴道癌</v>
          </cell>
          <cell r="G22308" t="str">
            <v>良性、恶性及性质不明的肿瘤（包括囊状和息肉状）</v>
          </cell>
        </row>
        <row r="22309">
          <cell r="E22309" t="str">
            <v>VAGINAL CANCER METASTATIC</v>
          </cell>
          <cell r="F22309" t="str">
            <v>阴道转移性癌</v>
          </cell>
          <cell r="G22309" t="str">
            <v>良性、恶性及性质不明的肿瘤（包括囊状和息肉状）</v>
          </cell>
        </row>
        <row r="22310">
          <cell r="E22310" t="str">
            <v>VAGINAL CANCER RECURRENT</v>
          </cell>
          <cell r="F22310" t="str">
            <v>复发性阴道癌</v>
          </cell>
          <cell r="G22310" t="str">
            <v>良性、恶性及性质不明的肿瘤（包括囊状和息肉状）</v>
          </cell>
        </row>
        <row r="22311">
          <cell r="E22311" t="str">
            <v>VAGINAL CANCER STAGE 0</v>
          </cell>
          <cell r="F22311" t="str">
            <v>阴道癌 0 期</v>
          </cell>
          <cell r="G22311" t="str">
            <v>良性、恶性及性质不明的肿瘤（包括囊状和息肉状）</v>
          </cell>
        </row>
        <row r="22312">
          <cell r="E22312" t="str">
            <v>VAGINAL CANCER STAGE I</v>
          </cell>
          <cell r="F22312" t="str">
            <v>阴道癌 I 期</v>
          </cell>
          <cell r="G22312" t="str">
            <v>良性、恶性及性质不明的肿瘤（包括囊状和息肉状）</v>
          </cell>
        </row>
        <row r="22313">
          <cell r="E22313" t="str">
            <v>VAGINAL CANCER STAGE II</v>
          </cell>
          <cell r="F22313" t="str">
            <v>阴道癌 II 期</v>
          </cell>
          <cell r="G22313" t="str">
            <v>良性、恶性及性质不明的肿瘤（包括囊状和息肉状）</v>
          </cell>
        </row>
        <row r="22314">
          <cell r="E22314" t="str">
            <v>VAGINAL CANCER STAGE III</v>
          </cell>
          <cell r="F22314" t="str">
            <v>阴道癌 III 期</v>
          </cell>
          <cell r="G22314" t="str">
            <v>良性、恶性及性质不明的肿瘤（包括囊状和息肉状）</v>
          </cell>
        </row>
        <row r="22315">
          <cell r="E22315" t="str">
            <v>VAGINAL CANCER STAGE IVA</v>
          </cell>
          <cell r="F22315" t="str">
            <v>阴道癌 IVA 期</v>
          </cell>
          <cell r="G22315" t="str">
            <v>良性、恶性及性质不明的肿瘤（包括囊状和息肉状）</v>
          </cell>
        </row>
        <row r="22316">
          <cell r="E22316" t="str">
            <v>VAGINAL CANDIDIASIS</v>
          </cell>
          <cell r="F22316" t="str">
            <v>外阴阴道念珠菌病</v>
          </cell>
          <cell r="G22316" t="str">
            <v>感染及侵染类疾病</v>
          </cell>
        </row>
        <row r="22317">
          <cell r="E22317" t="str">
            <v>VAGINAL CELLULITIS</v>
          </cell>
          <cell r="F22317" t="str">
            <v>阴道蜂窝织炎</v>
          </cell>
          <cell r="G22317" t="str">
            <v>感染及侵染类疾病</v>
          </cell>
        </row>
        <row r="22318">
          <cell r="E22318" t="str">
            <v>VAGINAL CONTRACEPTIVE DEVICE COMPLICATION</v>
          </cell>
          <cell r="F22318" t="str">
            <v>装置相关并发症</v>
          </cell>
          <cell r="G22318" t="str">
            <v>全身性疾病及给药部位各种反应</v>
          </cell>
        </row>
        <row r="22319">
          <cell r="E22319" t="str">
            <v>VAGINAL CONTRACEPTIVE DEVICE EXPELLED</v>
          </cell>
          <cell r="F22319" t="str">
            <v>装置排斥</v>
          </cell>
          <cell r="G22319" t="str">
            <v>产品问题</v>
          </cell>
        </row>
        <row r="22320">
          <cell r="E22320" t="str">
            <v>VAGINAL CUFF DEHISCENCE</v>
          </cell>
          <cell r="F22320" t="str">
            <v>阴道袖口开裂</v>
          </cell>
          <cell r="G22320" t="str">
            <v>各类损伤、中毒及操作并发症</v>
          </cell>
        </row>
        <row r="22321">
          <cell r="E22321" t="str">
            <v>VAGINAL CYST</v>
          </cell>
          <cell r="F22321" t="str">
            <v>阴道囊肿</v>
          </cell>
          <cell r="G22321" t="str">
            <v>生殖系统及乳腺疾病</v>
          </cell>
        </row>
        <row r="22322">
          <cell r="E22322" t="str">
            <v>VAGINAL CYST EXCISION</v>
          </cell>
          <cell r="F22322" t="str">
            <v>阴道囊肿切除术</v>
          </cell>
          <cell r="G22322" t="str">
            <v>各种手术及医疗操作</v>
          </cell>
        </row>
        <row r="22323">
          <cell r="E22323" t="str">
            <v>VAGINAL DISCHARGE</v>
          </cell>
          <cell r="F22323" t="str">
            <v>阴道分泌物</v>
          </cell>
          <cell r="G22323" t="str">
            <v>生殖系统及乳腺疾病</v>
          </cell>
        </row>
        <row r="22324">
          <cell r="E22324" t="str">
            <v>VAGINAL DISORDER</v>
          </cell>
          <cell r="F22324" t="str">
            <v>阴道疾病</v>
          </cell>
          <cell r="G22324" t="str">
            <v>生殖系统及乳腺疾病</v>
          </cell>
        </row>
        <row r="22325">
          <cell r="E22325" t="str">
            <v>VAGINAL DYSPLASIA</v>
          </cell>
          <cell r="F22325" t="str">
            <v>阴道细胞化生不良</v>
          </cell>
          <cell r="G22325" t="str">
            <v>生殖系统及乳腺疾病</v>
          </cell>
        </row>
        <row r="22326">
          <cell r="E22326" t="str">
            <v>VAGINAL ENLARGEMENT</v>
          </cell>
          <cell r="F22326" t="str">
            <v>阴道扩大</v>
          </cell>
          <cell r="G22326" t="str">
            <v>生殖系统及乳腺疾病</v>
          </cell>
        </row>
        <row r="22327">
          <cell r="E22327" t="str">
            <v>VAGINAL EROSION</v>
          </cell>
          <cell r="F22327" t="str">
            <v>阴道糜烂</v>
          </cell>
          <cell r="G22327" t="str">
            <v>生殖系统及乳腺疾病</v>
          </cell>
        </row>
        <row r="22328">
          <cell r="E22328" t="str">
            <v>VAGINAL ERYTHEMA</v>
          </cell>
          <cell r="F22328" t="str">
            <v>外阴阴道红斑</v>
          </cell>
          <cell r="G22328" t="str">
            <v>生殖系统及乳腺疾病</v>
          </cell>
        </row>
        <row r="22329">
          <cell r="E22329" t="str">
            <v>VAGINAL EXAMINATION ABNORMAL</v>
          </cell>
          <cell r="F22329" t="str">
            <v>妇科检查异常</v>
          </cell>
          <cell r="G22329" t="str">
            <v>各类检查</v>
          </cell>
        </row>
        <row r="22330">
          <cell r="E22330" t="str">
            <v>VAGINAL EXFOLIATION</v>
          </cell>
          <cell r="F22330" t="str">
            <v>外阴阴道表皮剥脱</v>
          </cell>
          <cell r="G22330" t="str">
            <v>生殖系统及乳腺疾病</v>
          </cell>
        </row>
        <row r="22331">
          <cell r="E22331" t="str">
            <v>VAGINAL FISTULA</v>
          </cell>
          <cell r="F22331" t="str">
            <v>阴道瘘</v>
          </cell>
          <cell r="G22331" t="str">
            <v>生殖系统及乳腺疾病</v>
          </cell>
        </row>
        <row r="22332">
          <cell r="E22332" t="str">
            <v>VAGINAL FISTULA REPAIR</v>
          </cell>
          <cell r="F22332" t="str">
            <v>阴道瘘修复术</v>
          </cell>
          <cell r="G22332" t="str">
            <v>各种手术及医疗操作</v>
          </cell>
        </row>
        <row r="22333">
          <cell r="E22333" t="str">
            <v>VAGINAL FLATULENCE</v>
          </cell>
          <cell r="F22333" t="str">
            <v>阴道胀气</v>
          </cell>
          <cell r="G22333" t="str">
            <v>生殖系统及乳腺疾病</v>
          </cell>
        </row>
        <row r="22334">
          <cell r="E22334" t="str">
            <v>VAGINAL HAEMATOMA</v>
          </cell>
          <cell r="F22334" t="str">
            <v>阴道血肿</v>
          </cell>
          <cell r="G22334" t="str">
            <v>生殖系统及乳腺疾病</v>
          </cell>
        </row>
        <row r="22335">
          <cell r="E22335" t="str">
            <v>VAGINAL HAEMORRHAGE</v>
          </cell>
          <cell r="F22335" t="str">
            <v>阴道出血</v>
          </cell>
          <cell r="G22335" t="str">
            <v>生殖系统及乳腺疾病</v>
          </cell>
        </row>
        <row r="22336">
          <cell r="E22336" t="str">
            <v>VAGINAL HYPERPLASIA</v>
          </cell>
          <cell r="F22336" t="str">
            <v>阴道增生</v>
          </cell>
          <cell r="G22336" t="str">
            <v>生殖系统及乳腺疾病</v>
          </cell>
        </row>
        <row r="22337">
          <cell r="E22337" t="str">
            <v>VAGINAL HYSTERECTOMY</v>
          </cell>
          <cell r="F22337" t="str">
            <v>子宫切除</v>
          </cell>
          <cell r="G22337" t="str">
            <v>各种手术及医疗操作</v>
          </cell>
        </row>
        <row r="22338">
          <cell r="E22338" t="str">
            <v>VAGINAL INFECTION</v>
          </cell>
          <cell r="F22338" t="str">
            <v>阴道感染</v>
          </cell>
          <cell r="G22338" t="str">
            <v>感染及侵染类疾病</v>
          </cell>
        </row>
        <row r="22339">
          <cell r="E22339" t="str">
            <v>VAGINAL INFLAMMATION</v>
          </cell>
          <cell r="F22339" t="str">
            <v>外阴阴道炎症</v>
          </cell>
          <cell r="G22339" t="str">
            <v>生殖系统及乳腺疾病</v>
          </cell>
        </row>
        <row r="22340">
          <cell r="E22340" t="str">
            <v>VAGINAL LACERATION</v>
          </cell>
          <cell r="F22340" t="str">
            <v>外阴阴道损伤</v>
          </cell>
          <cell r="G22340" t="str">
            <v>各类损伤、中毒及操作并发症</v>
          </cell>
        </row>
        <row r="22341">
          <cell r="E22341" t="str">
            <v>VAGINAL LESION</v>
          </cell>
          <cell r="F22341" t="str">
            <v>阴道病变</v>
          </cell>
          <cell r="G22341" t="str">
            <v>生殖系统及乳腺疾病</v>
          </cell>
        </row>
        <row r="22342">
          <cell r="E22342" t="str">
            <v>VAGINAL LEUKOPLAKIA</v>
          </cell>
          <cell r="F22342" t="str">
            <v>阴道白斑</v>
          </cell>
          <cell r="G22342" t="str">
            <v>生殖系统及乳腺疾病</v>
          </cell>
        </row>
        <row r="22343">
          <cell r="E22343" t="str">
            <v>VAGINAL MESH REMOVAL SURGERY</v>
          </cell>
          <cell r="F22343" t="str">
            <v>经阴网片摘除术</v>
          </cell>
          <cell r="G22343" t="str">
            <v>各种手术及医疗操作</v>
          </cell>
        </row>
        <row r="22344">
          <cell r="E22344" t="str">
            <v>VAGINAL MUCOSAL BLISTERING</v>
          </cell>
          <cell r="F22344" t="str">
            <v>阴道粘膜水泡形成</v>
          </cell>
          <cell r="G22344" t="str">
            <v>生殖系统及乳腺疾病</v>
          </cell>
        </row>
        <row r="22345">
          <cell r="E22345" t="str">
            <v>VAGINAL MYCOSIS</v>
          </cell>
          <cell r="F22345" t="str">
            <v>外阴阴道真菌感染</v>
          </cell>
          <cell r="G22345" t="str">
            <v>感染及侵染类疾病</v>
          </cell>
        </row>
        <row r="22346">
          <cell r="E22346" t="str">
            <v>VAGINAL NECROSIS</v>
          </cell>
          <cell r="F22346" t="str">
            <v>阴道坏死</v>
          </cell>
          <cell r="G22346" t="str">
            <v>生殖系统及乳腺疾病</v>
          </cell>
        </row>
        <row r="22347">
          <cell r="E22347" t="str">
            <v>VAGINAL NEOPLASM</v>
          </cell>
          <cell r="F22347" t="str">
            <v>阴道肿瘤</v>
          </cell>
          <cell r="G22347" t="str">
            <v>良性、恶性及性质不明的肿瘤（包括囊状和息肉状）</v>
          </cell>
        </row>
        <row r="22348">
          <cell r="E22348" t="str">
            <v>VAGINAL OBSTRUCTION</v>
          </cell>
          <cell r="F22348" t="str">
            <v>阴道阻塞</v>
          </cell>
          <cell r="G22348" t="str">
            <v>生殖系统及乳腺疾病</v>
          </cell>
        </row>
        <row r="22349">
          <cell r="E22349" t="str">
            <v>VAGINAL ODOUR</v>
          </cell>
          <cell r="F22349" t="str">
            <v>阴道异味</v>
          </cell>
          <cell r="G22349" t="str">
            <v>生殖系统及乳腺疾病</v>
          </cell>
        </row>
        <row r="22350">
          <cell r="E22350" t="str">
            <v>VAGINAL OEDEMA</v>
          </cell>
          <cell r="F22350" t="str">
            <v>阴道水肿</v>
          </cell>
          <cell r="G22350" t="str">
            <v>生殖系统及乳腺疾病</v>
          </cell>
        </row>
        <row r="22351">
          <cell r="E22351" t="str">
            <v>VAGINAL OPERATION</v>
          </cell>
          <cell r="F22351" t="str">
            <v>阴道手术</v>
          </cell>
          <cell r="G22351" t="str">
            <v>各种手术及医疗操作</v>
          </cell>
        </row>
        <row r="22352">
          <cell r="E22352" t="str">
            <v>VAGINAL PAIN</v>
          </cell>
          <cell r="F22352" t="str">
            <v>外阴阴道疼痛</v>
          </cell>
          <cell r="G22352" t="str">
            <v>生殖系统及乳腺疾病</v>
          </cell>
        </row>
        <row r="22353">
          <cell r="E22353" t="str">
            <v>VAGINAL PERFORATION</v>
          </cell>
          <cell r="F22353" t="str">
            <v>阴道穿孔</v>
          </cell>
          <cell r="G22353" t="str">
            <v>生殖系统及乳腺疾病</v>
          </cell>
        </row>
        <row r="22354">
          <cell r="E22354" t="str">
            <v>VAGINAL PESSARY INSERTION</v>
          </cell>
          <cell r="F22354" t="str">
            <v>阴道放置子宫托</v>
          </cell>
          <cell r="G22354" t="str">
            <v>各种手术及医疗操作</v>
          </cell>
        </row>
        <row r="22355">
          <cell r="E22355" t="str">
            <v>VAGINAL PH ABNORMAL</v>
          </cell>
          <cell r="F22355" t="str">
            <v>阴道 pH 值异常</v>
          </cell>
          <cell r="G22355" t="str">
            <v>各类检查</v>
          </cell>
        </row>
        <row r="22356">
          <cell r="E22356" t="str">
            <v>VAGINAL PH DECREASED</v>
          </cell>
          <cell r="F22356" t="str">
            <v>阴道 pH 值下降</v>
          </cell>
          <cell r="G22356" t="str">
            <v>各类检查</v>
          </cell>
        </row>
        <row r="22357">
          <cell r="E22357" t="str">
            <v>VAGINAL PH INCREASED</v>
          </cell>
          <cell r="F22357" t="str">
            <v>阴道 pH 值上升</v>
          </cell>
          <cell r="G22357" t="str">
            <v>各类检查</v>
          </cell>
        </row>
        <row r="22358">
          <cell r="E22358" t="str">
            <v>VAGINAL POLYP</v>
          </cell>
          <cell r="F22358" t="str">
            <v>阴道息肉</v>
          </cell>
          <cell r="G22358" t="str">
            <v>生殖系统及乳腺疾病</v>
          </cell>
        </row>
        <row r="22359">
          <cell r="E22359" t="str">
            <v>VAGINAL PROLAPSE</v>
          </cell>
          <cell r="F22359" t="str">
            <v>阴道脱垂</v>
          </cell>
          <cell r="G22359" t="str">
            <v>生殖系统及乳腺疾病</v>
          </cell>
        </row>
        <row r="22360">
          <cell r="E22360" t="str">
            <v>VAGINAL PROLAPSE REPAIR</v>
          </cell>
          <cell r="F22360" t="str">
            <v>阴道脱垂修复</v>
          </cell>
          <cell r="G22360" t="str">
            <v>各种手术及医疗操作</v>
          </cell>
        </row>
        <row r="22361">
          <cell r="E22361" t="str">
            <v>VAGINAL REFLUX</v>
          </cell>
          <cell r="F22361" t="str">
            <v>阴道返流</v>
          </cell>
          <cell r="G22361" t="str">
            <v>生殖系统及乳腺疾病</v>
          </cell>
        </row>
        <row r="22362">
          <cell r="E22362" t="str">
            <v>VAGINAL RELAXATION</v>
          </cell>
          <cell r="F22362" t="str">
            <v>阴道松弛</v>
          </cell>
          <cell r="G22362" t="str">
            <v>生殖系统及乳腺疾病</v>
          </cell>
        </row>
        <row r="22363">
          <cell r="E22363" t="str">
            <v>VAGINAL REMOVAL OF INTRAUTERINE FOREIGN BODY</v>
          </cell>
          <cell r="F22363" t="str">
            <v>经阴道子宫内异物取出术</v>
          </cell>
          <cell r="G22363" t="str">
            <v>各种手术及医疗操作</v>
          </cell>
        </row>
        <row r="22364">
          <cell r="E22364" t="str">
            <v>VAGINAL RING</v>
          </cell>
          <cell r="F22364" t="str">
            <v>阴道避孕环</v>
          </cell>
          <cell r="G22364" t="str">
            <v>各种手术及医疗操作</v>
          </cell>
        </row>
        <row r="22365">
          <cell r="E22365" t="str">
            <v>VAGINAL SCARRING</v>
          </cell>
          <cell r="F22365" t="str">
            <v>阴道瘢痕形成</v>
          </cell>
          <cell r="G22365" t="str">
            <v>生殖系统及乳腺疾病</v>
          </cell>
        </row>
        <row r="22366">
          <cell r="E22366" t="str">
            <v>VAGINAL SEPTUM</v>
          </cell>
          <cell r="F22366" t="str">
            <v>阴道隔</v>
          </cell>
          <cell r="G22366" t="str">
            <v>各种先天性家族性遗传性疾病</v>
          </cell>
        </row>
        <row r="22367">
          <cell r="E22367" t="str">
            <v>VAGINAL STRICTURE</v>
          </cell>
          <cell r="F22367" t="str">
            <v>阴道狭窄</v>
          </cell>
          <cell r="G22367" t="str">
            <v>生殖系统及乳腺疾病</v>
          </cell>
        </row>
        <row r="22368">
          <cell r="E22368" t="str">
            <v>VAGINAL SWELLING</v>
          </cell>
          <cell r="F22368" t="str">
            <v>外阴阴道肿胀</v>
          </cell>
          <cell r="G22368" t="str">
            <v>生殖系统及乳腺疾病</v>
          </cell>
        </row>
        <row r="22369">
          <cell r="E22369" t="str">
            <v>VAGINAL ULCERATION</v>
          </cell>
          <cell r="F22369" t="str">
            <v>阴道溃疡</v>
          </cell>
          <cell r="G22369" t="str">
            <v>生殖系统及乳腺疾病</v>
          </cell>
        </row>
        <row r="22370">
          <cell r="E22370" t="str">
            <v>VAGINAL WALL CONGESTION</v>
          </cell>
          <cell r="F22370" t="str">
            <v>阴道壁充血</v>
          </cell>
          <cell r="G22370" t="str">
            <v>生殖系统及乳腺疾病</v>
          </cell>
        </row>
        <row r="22371">
          <cell r="E22371" t="str">
            <v>VAGINECTOMY</v>
          </cell>
          <cell r="F22371" t="str">
            <v>阴道切除术</v>
          </cell>
          <cell r="G22371" t="str">
            <v>各种手术及医疗操作</v>
          </cell>
        </row>
        <row r="22372">
          <cell r="E22372" t="str">
            <v>VAGINISMUS</v>
          </cell>
          <cell r="F22372" t="str">
            <v>生殖器-骨盆疼痛或插入障碍</v>
          </cell>
          <cell r="G22372" t="str">
            <v>精神病类</v>
          </cell>
        </row>
        <row r="22373">
          <cell r="E22373" t="str">
            <v>VAGINITIS</v>
          </cell>
          <cell r="F22373" t="str">
            <v>阴道感染</v>
          </cell>
          <cell r="G22373" t="str">
            <v>感染及侵染类疾病</v>
          </cell>
        </row>
        <row r="22374">
          <cell r="E22374" t="str">
            <v>VAGINITIS ATROPHIC</v>
          </cell>
          <cell r="F22374" t="str">
            <v>萎缩性外阴阴道炎</v>
          </cell>
          <cell r="G22374" t="str">
            <v>生殖系统及乳腺疾病</v>
          </cell>
        </row>
        <row r="22375">
          <cell r="E22375" t="str">
            <v>VAGINITIS BACTERIAL</v>
          </cell>
          <cell r="F22375" t="str">
            <v>细菌性外阴阴道炎</v>
          </cell>
          <cell r="G22375" t="str">
            <v>感染及侵染类疾病</v>
          </cell>
        </row>
        <row r="22376">
          <cell r="E22376" t="str">
            <v>VAGINITIS CHLAMYDIAL</v>
          </cell>
          <cell r="F22376" t="str">
            <v>衣原体性阴道炎</v>
          </cell>
          <cell r="G22376" t="str">
            <v>感染及侵染类疾病</v>
          </cell>
        </row>
        <row r="22377">
          <cell r="E22377" t="str">
            <v>VAGINITIS GARDNERELLA</v>
          </cell>
          <cell r="F22377" t="str">
            <v>加德纳菌性阴道炎</v>
          </cell>
          <cell r="G22377" t="str">
            <v>感染及侵染类疾病</v>
          </cell>
        </row>
        <row r="22378">
          <cell r="E22378" t="str">
            <v>VAGINITIS VIRAL</v>
          </cell>
          <cell r="F22378" t="str">
            <v>病毒性阴道炎</v>
          </cell>
          <cell r="G22378" t="str">
            <v>感染及侵染类疾病</v>
          </cell>
        </row>
        <row r="22379">
          <cell r="E22379" t="str">
            <v>VAGINOPERINEOPLASTY</v>
          </cell>
          <cell r="F22379" t="str">
            <v>阴道会阴成形术</v>
          </cell>
          <cell r="G22379" t="str">
            <v>各种手术及医疗操作</v>
          </cell>
        </row>
        <row r="22380">
          <cell r="E22380" t="str">
            <v>VAGINOPERINEORRHAPHY</v>
          </cell>
          <cell r="F22380" t="str">
            <v>阴道会阴缝合术</v>
          </cell>
          <cell r="G22380" t="str">
            <v>各种手术及医疗操作</v>
          </cell>
        </row>
        <row r="22381">
          <cell r="E22381" t="str">
            <v>VAGINOPLASTY</v>
          </cell>
          <cell r="F22381" t="str">
            <v>阴道成形术</v>
          </cell>
          <cell r="G22381" t="str">
            <v>各种手术及医疗操作</v>
          </cell>
        </row>
        <row r="22382">
          <cell r="E22382" t="str">
            <v>VAGOTOMY</v>
          </cell>
          <cell r="F22382" t="str">
            <v>迷走神经切断术</v>
          </cell>
          <cell r="G22382" t="str">
            <v>各种手术及医疗操作</v>
          </cell>
        </row>
        <row r="22383">
          <cell r="E22383" t="str">
            <v>VAGUS NERVE DISORDER</v>
          </cell>
          <cell r="F22383" t="str">
            <v>迷走神经疾病</v>
          </cell>
          <cell r="G22383" t="str">
            <v>各类神经系统疾病</v>
          </cell>
        </row>
        <row r="22384">
          <cell r="E22384" t="str">
            <v>VAGUS NERVE PARALYSIS</v>
          </cell>
          <cell r="F22384" t="str">
            <v>迷走神经性瘫痪</v>
          </cell>
          <cell r="G22384" t="str">
            <v>各类神经系统疾病</v>
          </cell>
        </row>
        <row r="22385">
          <cell r="E22385" t="str">
            <v>VALLECULAR CYST</v>
          </cell>
          <cell r="F22385" t="str">
            <v>会厌谷囊肿</v>
          </cell>
          <cell r="G22385" t="str">
            <v>各种先天性家族性遗传性疾病</v>
          </cell>
        </row>
        <row r="22386">
          <cell r="E22386" t="str">
            <v>VALSALVA MANEUVER</v>
          </cell>
          <cell r="F22386" t="str">
            <v>瓦尔萨尔瓦动作</v>
          </cell>
          <cell r="G22386" t="str">
            <v>各类检查</v>
          </cell>
        </row>
        <row r="22387">
          <cell r="E22387" t="str">
            <v>VALVULOPLASTY CARDIAC</v>
          </cell>
          <cell r="F22387" t="str">
            <v>心脏瓣膜成形术</v>
          </cell>
          <cell r="G22387" t="str">
            <v>各种手术及医疗操作</v>
          </cell>
        </row>
        <row r="22388">
          <cell r="E22388" t="str">
            <v>VANCOMYCIN INFUSION REACTION</v>
          </cell>
          <cell r="F22388" t="str">
            <v>万古霉素输液反应</v>
          </cell>
          <cell r="G22388" t="str">
            <v>皮肤及皮下组织类疾病</v>
          </cell>
        </row>
        <row r="22389">
          <cell r="E22389" t="str">
            <v>VANILLYL MANDELIC ACID URINE</v>
          </cell>
          <cell r="F22389" t="str">
            <v>尿香草基苯乙醇酸</v>
          </cell>
          <cell r="G22389" t="str">
            <v>各类检查</v>
          </cell>
        </row>
        <row r="22390">
          <cell r="E22390" t="str">
            <v>VANILLYL MANDELIC ACID URINE INCREASED</v>
          </cell>
          <cell r="F22390" t="str">
            <v>尿香草基苯乙醇酸升高</v>
          </cell>
          <cell r="G22390" t="str">
            <v>各类检查</v>
          </cell>
        </row>
        <row r="22391">
          <cell r="E22391" t="str">
            <v>VANISHING BILE DUCT SYNDROME</v>
          </cell>
          <cell r="F22391" t="str">
            <v>胆管消失综合征</v>
          </cell>
          <cell r="G22391" t="str">
            <v>肝胆系统疾病</v>
          </cell>
        </row>
        <row r="22392">
          <cell r="E22392" t="str">
            <v>VANISHING TWIN SYNDROME</v>
          </cell>
          <cell r="F22392" t="str">
            <v>双胞胎消失综合征</v>
          </cell>
          <cell r="G22392" t="str">
            <v>妊娠期、产褥期及围产期状况</v>
          </cell>
        </row>
        <row r="22393">
          <cell r="E22393" t="str">
            <v>VARIANT CREUTZFELDT-JAKOB DISEASE</v>
          </cell>
          <cell r="F22393" t="str">
            <v>变异型克-雅病</v>
          </cell>
          <cell r="G22393" t="str">
            <v>感染及侵染类疾病</v>
          </cell>
        </row>
        <row r="22394">
          <cell r="E22394" t="str">
            <v>VARICELLA</v>
          </cell>
          <cell r="F22394" t="str">
            <v>水痘</v>
          </cell>
          <cell r="G22394" t="str">
            <v>感染及侵染类疾病</v>
          </cell>
        </row>
        <row r="22395">
          <cell r="E22395" t="str">
            <v>VARICELLA ENCEPHALITIS</v>
          </cell>
          <cell r="F22395" t="str">
            <v>水痘脑炎</v>
          </cell>
          <cell r="G22395" t="str">
            <v>感染及侵染类疾病</v>
          </cell>
        </row>
        <row r="22396">
          <cell r="E22396" t="str">
            <v>VARICELLA IMMUNISATION</v>
          </cell>
          <cell r="F22396" t="str">
            <v>水痘免疫接种</v>
          </cell>
          <cell r="G22396" t="str">
            <v>各种手术及医疗操作</v>
          </cell>
        </row>
        <row r="22397">
          <cell r="E22397" t="str">
            <v>VARICELLA KERATITIS</v>
          </cell>
          <cell r="F22397" t="str">
            <v>水痘性角膜炎</v>
          </cell>
          <cell r="G22397" t="str">
            <v>感染及侵染类疾病</v>
          </cell>
        </row>
        <row r="22398">
          <cell r="E22398" t="str">
            <v>VARICELLA MENINGITIS</v>
          </cell>
          <cell r="F22398" t="str">
            <v>水痘脑膜炎</v>
          </cell>
          <cell r="G22398" t="str">
            <v>感染及侵染类疾病</v>
          </cell>
        </row>
        <row r="22399">
          <cell r="E22399" t="str">
            <v>VARICELLA POST VACCINE</v>
          </cell>
          <cell r="F22399" t="str">
            <v>接种后水痘</v>
          </cell>
          <cell r="G22399" t="str">
            <v>感染及侵染类疾病</v>
          </cell>
        </row>
        <row r="22400">
          <cell r="E22400" t="str">
            <v>VARICELLA VIRUS TEST</v>
          </cell>
          <cell r="F22400" t="str">
            <v>水痘病毒检测</v>
          </cell>
          <cell r="G22400" t="str">
            <v>各类检查</v>
          </cell>
        </row>
        <row r="22401">
          <cell r="E22401" t="str">
            <v>VARICELLA VIRUS TEST NEGATIVE</v>
          </cell>
          <cell r="F22401" t="str">
            <v>水痘病毒检测阴性</v>
          </cell>
          <cell r="G22401" t="str">
            <v>各类检查</v>
          </cell>
        </row>
        <row r="22402">
          <cell r="E22402" t="str">
            <v>VARICELLA VIRUS TEST POSITIVE</v>
          </cell>
          <cell r="F22402" t="str">
            <v>水痘病毒检测阳性</v>
          </cell>
          <cell r="G22402" t="str">
            <v>各类检查</v>
          </cell>
        </row>
        <row r="22403">
          <cell r="E22403" t="str">
            <v>VARICELLA ZOSTER GASTRITIS</v>
          </cell>
          <cell r="F22403" t="str">
            <v>水痘带状疱疹胃炎</v>
          </cell>
          <cell r="G22403" t="str">
            <v>感染及侵染类疾病</v>
          </cell>
        </row>
        <row r="22404">
          <cell r="E22404" t="str">
            <v>VARICELLA ZOSTER OESOPHAGITIS</v>
          </cell>
          <cell r="F22404" t="str">
            <v>水痘带状疱疹食管炎</v>
          </cell>
          <cell r="G22404" t="str">
            <v>感染及侵染类疾病</v>
          </cell>
        </row>
        <row r="22405">
          <cell r="E22405" t="str">
            <v>VARICELLA ZOSTER PNEUMONIA</v>
          </cell>
          <cell r="F22405" t="str">
            <v>水痘带状疱疹肺炎</v>
          </cell>
          <cell r="G22405" t="str">
            <v>感染及侵染类疾病</v>
          </cell>
        </row>
        <row r="22406">
          <cell r="E22406" t="str">
            <v>VARICELLA ZOSTER SEPSIS</v>
          </cell>
          <cell r="F22406" t="str">
            <v>水痘带状疱疹脓毒症</v>
          </cell>
          <cell r="G22406" t="str">
            <v>感染及侵染类疾病</v>
          </cell>
        </row>
        <row r="22407">
          <cell r="E22407" t="str">
            <v>VARICELLA ZOSTER VIRAEMIA</v>
          </cell>
          <cell r="F22407" t="str">
            <v>水痘带状疱疹病毒血症</v>
          </cell>
          <cell r="G22407" t="str">
            <v>感染及侵染类疾病</v>
          </cell>
        </row>
        <row r="22408">
          <cell r="E22408" t="str">
            <v>VARICELLA ZOSTER VIRUS INFECTION</v>
          </cell>
          <cell r="F22408" t="str">
            <v>水痘带状疱疹病毒性感染</v>
          </cell>
          <cell r="G22408" t="str">
            <v>感染及侵染类疾病</v>
          </cell>
        </row>
        <row r="22409">
          <cell r="E22409" t="str">
            <v>VARICELLA ZOSTER VIRUS SEROLOGY POSITIVE</v>
          </cell>
          <cell r="F22409" t="str">
            <v>水痘病毒检测阳性</v>
          </cell>
          <cell r="G22409" t="str">
            <v>各类检查</v>
          </cell>
        </row>
        <row r="22410">
          <cell r="E22410" t="str">
            <v>VARICES OESOPHAGEAL</v>
          </cell>
          <cell r="F22410" t="str">
            <v>食管静脉曲张</v>
          </cell>
          <cell r="G22410" t="str">
            <v>胃肠系统疾病</v>
          </cell>
        </row>
        <row r="22411">
          <cell r="E22411" t="str">
            <v>VARICOCELE</v>
          </cell>
          <cell r="F22411" t="str">
            <v>精索静脉曲张</v>
          </cell>
          <cell r="G22411" t="str">
            <v>生殖系统及乳腺疾病</v>
          </cell>
        </row>
        <row r="22412">
          <cell r="E22412" t="str">
            <v>VARICOCELE REPAIR</v>
          </cell>
          <cell r="F22412" t="str">
            <v>精索静脉曲张修复</v>
          </cell>
          <cell r="G22412" t="str">
            <v>各种手术及医疗操作</v>
          </cell>
        </row>
        <row r="22413">
          <cell r="E22413" t="str">
            <v>VARICOCELE UTERO-OVARIAN</v>
          </cell>
          <cell r="F22413" t="str">
            <v>子宫卵巢静脉曲张</v>
          </cell>
          <cell r="G22413" t="str">
            <v>生殖系统及乳腺疾病</v>
          </cell>
        </row>
        <row r="22414">
          <cell r="E22414" t="str">
            <v>VARICOPHLEBITIS</v>
          </cell>
          <cell r="F22414" t="str">
            <v>曲张静脉炎</v>
          </cell>
          <cell r="G22414" t="str">
            <v>血管与淋巴管类疾病</v>
          </cell>
        </row>
        <row r="22415">
          <cell r="E22415" t="str">
            <v>VARICOSE ULCERATION</v>
          </cell>
          <cell r="F22415" t="str">
            <v>曲张静脉溃疡</v>
          </cell>
          <cell r="G22415" t="str">
            <v>血管与淋巴管类疾病</v>
          </cell>
        </row>
        <row r="22416">
          <cell r="E22416" t="str">
            <v>VARICOSE VEIN</v>
          </cell>
          <cell r="F22416" t="str">
            <v>静脉曲张</v>
          </cell>
          <cell r="G22416" t="str">
            <v>血管与淋巴管类疾病</v>
          </cell>
        </row>
        <row r="22417">
          <cell r="E22417" t="str">
            <v>VARICOSE VEIN OPERATION</v>
          </cell>
          <cell r="F22417" t="str">
            <v>静脉曲张手术</v>
          </cell>
          <cell r="G22417" t="str">
            <v>各种手术及医疗操作</v>
          </cell>
        </row>
        <row r="22418">
          <cell r="E22418" t="str">
            <v>VARICOSE VEIN RUPTURED</v>
          </cell>
          <cell r="F22418" t="str">
            <v>曲张静脉破裂</v>
          </cell>
          <cell r="G22418" t="str">
            <v>血管与淋巴管类疾病</v>
          </cell>
        </row>
        <row r="22419">
          <cell r="E22419" t="str">
            <v>VARICOSE VEINS LIGATION</v>
          </cell>
          <cell r="F22419" t="str">
            <v>静脉结扎</v>
          </cell>
          <cell r="G22419" t="str">
            <v>各种手术及医疗操作</v>
          </cell>
        </row>
        <row r="22420">
          <cell r="E22420" t="str">
            <v>VARICOSE VEINS OF ABDOMINAL WALL</v>
          </cell>
          <cell r="F22420" t="str">
            <v>腹壁静脉曲张</v>
          </cell>
          <cell r="G22420" t="str">
            <v>胃肠系统疾病</v>
          </cell>
        </row>
        <row r="22421">
          <cell r="E22421" t="str">
            <v>VARICOSE VEINS PELVIC</v>
          </cell>
          <cell r="F22421" t="str">
            <v>盆腔静脉曲张</v>
          </cell>
          <cell r="G22421" t="str">
            <v>生殖系统及乳腺疾病</v>
          </cell>
        </row>
        <row r="22422">
          <cell r="E22422" t="str">
            <v>VARICOSE VEINS SUBLINGUAL</v>
          </cell>
          <cell r="F22422" t="str">
            <v>舌下静脉曲张</v>
          </cell>
          <cell r="G22422" t="str">
            <v>胃肠系统疾病</v>
          </cell>
        </row>
        <row r="22423">
          <cell r="E22423" t="str">
            <v>VARICOSE VEINS VAGINAL</v>
          </cell>
          <cell r="F22423" t="str">
            <v>阴道静脉曲张</v>
          </cell>
          <cell r="G22423" t="str">
            <v>生殖系统及乳腺疾病</v>
          </cell>
        </row>
        <row r="22424">
          <cell r="E22424" t="str">
            <v>VARICOSE VEINS VULVAL</v>
          </cell>
          <cell r="F22424" t="str">
            <v>外阴静脉曲张</v>
          </cell>
          <cell r="G22424" t="str">
            <v>生殖系统及乳腺疾病</v>
          </cell>
        </row>
        <row r="22425">
          <cell r="E22425" t="str">
            <v>VASA PRAEVIA</v>
          </cell>
          <cell r="F22425" t="str">
            <v>前置血管</v>
          </cell>
          <cell r="G22425" t="str">
            <v>妊娠期、产褥期及围产期状况</v>
          </cell>
        </row>
        <row r="22426">
          <cell r="E22426" t="str">
            <v>VASCULAR ACCESS COMPLICATION</v>
          </cell>
          <cell r="F22426" t="str">
            <v>血管通路并发症</v>
          </cell>
          <cell r="G22426" t="str">
            <v>各类损伤、中毒及操作并发症</v>
          </cell>
        </row>
        <row r="22427">
          <cell r="E22427" t="str">
            <v>VASCULAR ACCESS MALFUNCTION</v>
          </cell>
          <cell r="F22427" t="str">
            <v>血管通路故障</v>
          </cell>
          <cell r="G22427" t="str">
            <v>各类损伤、中毒及操作并发症</v>
          </cell>
        </row>
        <row r="22428">
          <cell r="E22428" t="str">
            <v>VASCULAR ACCESS PLACEMENT</v>
          </cell>
          <cell r="F22428" t="str">
            <v>血管通路植入</v>
          </cell>
          <cell r="G22428" t="str">
            <v>各种手术及医疗操作</v>
          </cell>
        </row>
        <row r="22429">
          <cell r="E22429" t="str">
            <v>VASCULAR ACCESS SITE BRUISING</v>
          </cell>
          <cell r="F22429" t="str">
            <v>血管通路部位瘀伤</v>
          </cell>
          <cell r="G22429" t="str">
            <v>各类损伤、中毒及操作并发症</v>
          </cell>
        </row>
        <row r="22430">
          <cell r="E22430" t="str">
            <v>VASCULAR ACCESS SITE COMPLICATION</v>
          </cell>
          <cell r="F22430" t="str">
            <v>血管通路部位并发症</v>
          </cell>
          <cell r="G22430" t="str">
            <v>各类损伤、中毒及操作并发症</v>
          </cell>
        </row>
        <row r="22431">
          <cell r="E22431" t="str">
            <v>VASCULAR ACCESS SITE CONTUSION</v>
          </cell>
          <cell r="F22431" t="str">
            <v>血管通路部位瘀伤</v>
          </cell>
          <cell r="G22431" t="str">
            <v>各类损伤、中毒及操作并发症</v>
          </cell>
        </row>
        <row r="22432">
          <cell r="E22432" t="str">
            <v>VASCULAR ACCESS SITE DISCHARGE</v>
          </cell>
          <cell r="F22432" t="str">
            <v>血管通路部位流液</v>
          </cell>
          <cell r="G22432" t="str">
            <v>各类损伤、中毒及操作并发症</v>
          </cell>
        </row>
        <row r="22433">
          <cell r="E22433" t="str">
            <v>VASCULAR ACCESS SITE DISSECTION</v>
          </cell>
          <cell r="F22433" t="str">
            <v>血管通路部位解剖</v>
          </cell>
          <cell r="G22433" t="str">
            <v>各类损伤、中毒及操作并发症</v>
          </cell>
        </row>
        <row r="22434">
          <cell r="E22434" t="str">
            <v>VASCULAR ACCESS SITE ERYTHEMA</v>
          </cell>
          <cell r="F22434" t="str">
            <v>血管通路部位红斑</v>
          </cell>
          <cell r="G22434" t="str">
            <v>各类损伤、中毒及操作并发症</v>
          </cell>
        </row>
        <row r="22435">
          <cell r="E22435" t="str">
            <v>VASCULAR ACCESS SITE EXTRAVASATION</v>
          </cell>
          <cell r="F22435" t="str">
            <v>血管通路部位外渗</v>
          </cell>
          <cell r="G22435" t="str">
            <v>各类损伤、中毒及操作并发症</v>
          </cell>
        </row>
        <row r="22436">
          <cell r="E22436" t="str">
            <v>VASCULAR ACCESS SITE HAEMATOMA</v>
          </cell>
          <cell r="F22436" t="str">
            <v>血管通路部位血肿</v>
          </cell>
          <cell r="G22436" t="str">
            <v>各类损伤、中毒及操作并发症</v>
          </cell>
        </row>
        <row r="22437">
          <cell r="E22437" t="str">
            <v>VASCULAR ACCESS SITE HAEMORRHAGE</v>
          </cell>
          <cell r="F22437" t="str">
            <v>血管通路部位出血</v>
          </cell>
          <cell r="G22437" t="str">
            <v>各类损伤、中毒及操作并发症</v>
          </cell>
        </row>
        <row r="22438">
          <cell r="E22438" t="str">
            <v>VASCULAR ACCESS SITE INFECTION</v>
          </cell>
          <cell r="F22438" t="str">
            <v>血管通路部位感染</v>
          </cell>
          <cell r="G22438" t="str">
            <v>感染及侵染类疾病</v>
          </cell>
        </row>
        <row r="22439">
          <cell r="E22439" t="str">
            <v>VASCULAR ACCESS SITE INFLAMMATION</v>
          </cell>
          <cell r="F22439" t="str">
            <v>血管通路部位炎症</v>
          </cell>
          <cell r="G22439" t="str">
            <v>各类损伤、中毒及操作并发症</v>
          </cell>
        </row>
        <row r="22440">
          <cell r="E22440" t="str">
            <v>VASCULAR ACCESS SITE OCCLUSION</v>
          </cell>
          <cell r="F22440" t="str">
            <v>血管通路部位闭塞</v>
          </cell>
          <cell r="G22440" t="str">
            <v>各类损伤、中毒及操作并发症</v>
          </cell>
        </row>
        <row r="22441">
          <cell r="E22441" t="str">
            <v>VASCULAR ACCESS SITE OEDEMA</v>
          </cell>
          <cell r="F22441" t="str">
            <v>血管通路部位水肿</v>
          </cell>
          <cell r="G22441" t="str">
            <v>各类损伤、中毒及操作并发症</v>
          </cell>
        </row>
        <row r="22442">
          <cell r="E22442" t="str">
            <v>VASCULAR ACCESS SITE PAIN</v>
          </cell>
          <cell r="F22442" t="str">
            <v>血管通路部位疼痛</v>
          </cell>
          <cell r="G22442" t="str">
            <v>各类损伤、中毒及操作并发症</v>
          </cell>
        </row>
        <row r="22443">
          <cell r="E22443" t="str">
            <v>VASCULAR ACCESS SITE PRURITUS</v>
          </cell>
          <cell r="F22443" t="str">
            <v>血管通路部位瘙痒</v>
          </cell>
          <cell r="G22443" t="str">
            <v>各类损伤、中毒及操作并发症</v>
          </cell>
        </row>
        <row r="22444">
          <cell r="E22444" t="str">
            <v>VASCULAR ACCESS SITE PSEUDOANEURYSM</v>
          </cell>
          <cell r="F22444" t="str">
            <v>血管通路部位假性动脉瘤</v>
          </cell>
          <cell r="G22444" t="str">
            <v>各类损伤、中毒及操作并发症</v>
          </cell>
        </row>
        <row r="22445">
          <cell r="E22445" t="str">
            <v>VASCULAR ACCESS SITE RASH</v>
          </cell>
          <cell r="F22445" t="str">
            <v>血管通路部位发疹</v>
          </cell>
          <cell r="G22445" t="str">
            <v>各类损伤、中毒及操作并发症</v>
          </cell>
        </row>
        <row r="22446">
          <cell r="E22446" t="str">
            <v>VASCULAR ACCESS SITE RUPTURE</v>
          </cell>
          <cell r="F22446" t="str">
            <v>血管通路部位破裂</v>
          </cell>
          <cell r="G22446" t="str">
            <v>各类损伤、中毒及操作并发症</v>
          </cell>
        </row>
        <row r="22447">
          <cell r="E22447" t="str">
            <v>VASCULAR ACCESS SITE SWELLING</v>
          </cell>
          <cell r="F22447" t="str">
            <v>血管通路部位肿胀</v>
          </cell>
          <cell r="G22447" t="str">
            <v>各类损伤、中毒及操作并发症</v>
          </cell>
        </row>
        <row r="22448">
          <cell r="E22448" t="str">
            <v>VASCULAR ACCESS SITE THROMBOSIS</v>
          </cell>
          <cell r="F22448" t="str">
            <v>血管穿刺处血栓形成</v>
          </cell>
          <cell r="G22448" t="str">
            <v>各类损伤、中毒及操作并发症</v>
          </cell>
        </row>
        <row r="22449">
          <cell r="E22449" t="str">
            <v>VASCULAR ACCESS SITE VESICLES</v>
          </cell>
          <cell r="F22449" t="str">
            <v>血管通路部位囊泡</v>
          </cell>
          <cell r="G22449" t="str">
            <v>各类损伤、中毒及操作并发症</v>
          </cell>
        </row>
        <row r="22450">
          <cell r="E22450" t="str">
            <v>VASCULAR ACCESS STEAL SYNDROME</v>
          </cell>
          <cell r="F22450" t="str">
            <v>血管通路窃血综合征</v>
          </cell>
          <cell r="G22450" t="str">
            <v>各类损伤、中毒及操作并发症</v>
          </cell>
        </row>
        <row r="22451">
          <cell r="E22451" t="str">
            <v>VASCULAR ANASTOMOSIS</v>
          </cell>
          <cell r="F22451" t="str">
            <v>血管吻合术</v>
          </cell>
          <cell r="G22451" t="str">
            <v>各种手术及医疗操作</v>
          </cell>
        </row>
        <row r="22452">
          <cell r="E22452" t="str">
            <v>VASCULAR ANASTOMOTIC HAEMORRHAGE</v>
          </cell>
          <cell r="F22452" t="str">
            <v>血管吻合口出血</v>
          </cell>
          <cell r="G22452" t="str">
            <v>各类损伤、中毒及操作并发症</v>
          </cell>
        </row>
        <row r="22453">
          <cell r="E22453" t="str">
            <v>VASCULAR ANOMALY</v>
          </cell>
          <cell r="F22453" t="str">
            <v>血管畸形</v>
          </cell>
          <cell r="G22453" t="str">
            <v>各种先天性家族性遗传性疾病</v>
          </cell>
        </row>
        <row r="22454">
          <cell r="E22454" t="str">
            <v>VASCULAR BYPASS DYSFUNCTION</v>
          </cell>
          <cell r="F22454" t="str">
            <v>血管旁路机能障碍</v>
          </cell>
          <cell r="G22454" t="str">
            <v>各类损伤、中毒及操作并发症</v>
          </cell>
        </row>
        <row r="22455">
          <cell r="E22455" t="str">
            <v>VASCULAR BYPASS GRAFT</v>
          </cell>
          <cell r="F22455" t="str">
            <v>血管移植</v>
          </cell>
          <cell r="G22455" t="str">
            <v>各种手术及医疗操作</v>
          </cell>
        </row>
        <row r="22456">
          <cell r="E22456" t="str">
            <v>VASCULAR CALCIFICATION</v>
          </cell>
          <cell r="F22456" t="str">
            <v>血管钙化</v>
          </cell>
          <cell r="G22456" t="str">
            <v>血管与淋巴管类疾病</v>
          </cell>
        </row>
        <row r="22457">
          <cell r="E22457" t="str">
            <v>VASCULAR CATHETERISATION</v>
          </cell>
          <cell r="F22457" t="str">
            <v>血管导管插入</v>
          </cell>
          <cell r="G22457" t="str">
            <v>各种手术及医疗操作</v>
          </cell>
        </row>
        <row r="22458">
          <cell r="E22458" t="str">
            <v>VASCULAR CAUTERISATION</v>
          </cell>
          <cell r="F22458" t="str">
            <v>血管灼烧</v>
          </cell>
          <cell r="G22458" t="str">
            <v>各种手术及医疗操作</v>
          </cell>
        </row>
        <row r="22459">
          <cell r="E22459" t="str">
            <v>VASCULAR COGNITIVE IMPAIRMENT</v>
          </cell>
          <cell r="F22459" t="str">
            <v>血管性认知功能损害</v>
          </cell>
          <cell r="G22459" t="str">
            <v>各类神经系统疾病</v>
          </cell>
        </row>
        <row r="22460">
          <cell r="E22460" t="str">
            <v>VASCULAR COMPLICATION ASSOCIATED WITH DEVICE</v>
          </cell>
          <cell r="F22460" t="str">
            <v>装置相关血管并发症</v>
          </cell>
          <cell r="G22460" t="str">
            <v>全身性疾病及给药部位各种反应</v>
          </cell>
        </row>
        <row r="22461">
          <cell r="E22461" t="str">
            <v>VASCULAR COMPRESSION</v>
          </cell>
          <cell r="F22461" t="str">
            <v>血管压迫</v>
          </cell>
          <cell r="G22461" t="str">
            <v>血管与淋巴管类疾病</v>
          </cell>
        </row>
        <row r="22462">
          <cell r="E22462" t="str">
            <v>VASCULAR COMPRESSION THERAPY</v>
          </cell>
          <cell r="F22462" t="str">
            <v>血管压迫疗法</v>
          </cell>
          <cell r="G22462" t="str">
            <v>各种手术及医疗操作</v>
          </cell>
        </row>
        <row r="22463">
          <cell r="E22463" t="str">
            <v>VASCULAR DEMENTIA</v>
          </cell>
          <cell r="F22463" t="str">
            <v>血管性痴呆</v>
          </cell>
          <cell r="G22463" t="str">
            <v>各类神经系统疾病</v>
          </cell>
        </row>
        <row r="22464">
          <cell r="E22464" t="str">
            <v>VASCULAR DEVICE INFECTION</v>
          </cell>
          <cell r="F22464" t="str">
            <v>血管装置感染</v>
          </cell>
          <cell r="G22464" t="str">
            <v>感染及侵染类疾病</v>
          </cell>
        </row>
        <row r="22465">
          <cell r="E22465" t="str">
            <v>VASCULAR DEVICE OCCLUSION</v>
          </cell>
          <cell r="F22465" t="str">
            <v>血管装置阻塞</v>
          </cell>
          <cell r="G22465" t="str">
            <v>全身性疾病及给药部位各种反应</v>
          </cell>
        </row>
        <row r="22466">
          <cell r="E22466" t="str">
            <v>VASCULAR DEVICE USER</v>
          </cell>
          <cell r="F22466" t="str">
            <v>血管装置使用者</v>
          </cell>
          <cell r="G22466" t="str">
            <v>社会环境</v>
          </cell>
        </row>
        <row r="22467">
          <cell r="E22467" t="str">
            <v>VASCULAR DISSECTION</v>
          </cell>
          <cell r="F22467" t="str">
            <v>血管夹层</v>
          </cell>
          <cell r="G22467" t="str">
            <v>血管与淋巴管类疾病</v>
          </cell>
        </row>
        <row r="22468">
          <cell r="E22468" t="str">
            <v>VASCULAR ENCEPHALOPATHY</v>
          </cell>
          <cell r="F22468" t="str">
            <v>血管性脑病</v>
          </cell>
          <cell r="G22468" t="str">
            <v>各类神经系统疾病</v>
          </cell>
        </row>
        <row r="22469">
          <cell r="E22469" t="str">
            <v>VASCULAR ENDOTHELIAL GROWTH FACTOR ASSAY</v>
          </cell>
          <cell r="F22469" t="str">
            <v>血管内皮细胞生长因子检验</v>
          </cell>
          <cell r="G22469" t="str">
            <v>各类检查</v>
          </cell>
        </row>
        <row r="22470">
          <cell r="E22470" t="str">
            <v>VASCULAR ENDOTHELIAL GROWTH FACTOR OVEREXPRESSION</v>
          </cell>
          <cell r="F22470" t="str">
            <v>血管内皮细胞生长因子过表达</v>
          </cell>
          <cell r="G22470" t="str">
            <v>各种先天性家族性遗传性疾病</v>
          </cell>
        </row>
        <row r="22471">
          <cell r="E22471" t="str">
            <v>VASCULAR FRAGILITY</v>
          </cell>
          <cell r="F22471" t="str">
            <v>血管脆性</v>
          </cell>
          <cell r="G22471" t="str">
            <v>血管与淋巴管类疾病</v>
          </cell>
        </row>
        <row r="22472">
          <cell r="E22472" t="str">
            <v>VASCULAR GRAFT</v>
          </cell>
          <cell r="F22472" t="str">
            <v>血管移植</v>
          </cell>
          <cell r="G22472" t="str">
            <v>各种手术及医疗操作</v>
          </cell>
        </row>
        <row r="22473">
          <cell r="E22473" t="str">
            <v>VASCULAR GRAFT COMPLICATION</v>
          </cell>
          <cell r="F22473" t="str">
            <v>血管移植物并发症</v>
          </cell>
          <cell r="G22473" t="str">
            <v>各类损伤、中毒及操作并发症</v>
          </cell>
        </row>
        <row r="22474">
          <cell r="E22474" t="str">
            <v>VASCULAR GRAFT HAEMORRHAGE</v>
          </cell>
          <cell r="F22474" t="str">
            <v>血管移植物出血</v>
          </cell>
          <cell r="G22474" t="str">
            <v>各类损伤、中毒及操作并发症</v>
          </cell>
        </row>
        <row r="22475">
          <cell r="E22475" t="str">
            <v>VASCULAR GRAFT INFECTION</v>
          </cell>
          <cell r="F22475" t="str">
            <v>血管移植物感染</v>
          </cell>
          <cell r="G22475" t="str">
            <v>感染及侵染类疾病</v>
          </cell>
        </row>
        <row r="22476">
          <cell r="E22476" t="str">
            <v>VASCULAR GRAFT OCCLUSION</v>
          </cell>
          <cell r="F22476" t="str">
            <v>血管移植物闭塞</v>
          </cell>
          <cell r="G22476" t="str">
            <v>各类损伤、中毒及操作并发症</v>
          </cell>
        </row>
        <row r="22477">
          <cell r="E22477" t="str">
            <v>VASCULAR GRAFT RESTENOSIS</v>
          </cell>
          <cell r="F22477" t="str">
            <v>血管移植物再狭窄</v>
          </cell>
          <cell r="G22477" t="str">
            <v>各类损伤、中毒及操作并发症</v>
          </cell>
        </row>
        <row r="22478">
          <cell r="E22478" t="str">
            <v>VASCULAR GRAFT STENOSIS</v>
          </cell>
          <cell r="F22478" t="str">
            <v>血管移植物狭窄</v>
          </cell>
          <cell r="G22478" t="str">
            <v>各类损伤、中毒及操作并发症</v>
          </cell>
        </row>
        <row r="22479">
          <cell r="E22479" t="str">
            <v>VASCULAR GRAFT THROMBOSIS</v>
          </cell>
          <cell r="F22479" t="str">
            <v>血管移植物血栓形成</v>
          </cell>
          <cell r="G22479" t="str">
            <v>各类损伤、中毒及操作并发症</v>
          </cell>
        </row>
        <row r="22480">
          <cell r="E22480" t="str">
            <v>VASCULAR HEADACHE</v>
          </cell>
          <cell r="F22480" t="str">
            <v>血管性头痛</v>
          </cell>
          <cell r="G22480" t="str">
            <v>各类神经系统疾病</v>
          </cell>
        </row>
        <row r="22481">
          <cell r="E22481" t="str">
            <v>VASCULAR HYALINOSIS</v>
          </cell>
          <cell r="F22481" t="str">
            <v>血管透明变性</v>
          </cell>
          <cell r="G22481" t="str">
            <v>血管与淋巴管类疾病</v>
          </cell>
        </row>
        <row r="22482">
          <cell r="E22482" t="str">
            <v>VASCULAR IMAGING</v>
          </cell>
          <cell r="F22482" t="str">
            <v>血管成像</v>
          </cell>
          <cell r="G22482" t="str">
            <v>各类检查</v>
          </cell>
        </row>
        <row r="22483">
          <cell r="E22483" t="str">
            <v>VASCULAR INJURY</v>
          </cell>
          <cell r="F22483" t="str">
            <v>血管损伤</v>
          </cell>
          <cell r="G22483" t="str">
            <v>各类损伤、中毒及操作并发症</v>
          </cell>
        </row>
        <row r="22484">
          <cell r="E22484" t="str">
            <v>VASCULAR INSUFFICIENCY</v>
          </cell>
          <cell r="F22484" t="str">
            <v>血管功能不全</v>
          </cell>
          <cell r="G22484" t="str">
            <v>血管与淋巴管类疾病</v>
          </cell>
        </row>
        <row r="22485">
          <cell r="E22485" t="str">
            <v>VASCULAR MALFORMATION</v>
          </cell>
          <cell r="F22485" t="str">
            <v>血管畸形</v>
          </cell>
          <cell r="G22485" t="str">
            <v>各种先天性家族性遗传性疾病</v>
          </cell>
        </row>
        <row r="22486">
          <cell r="E22486" t="str">
            <v>VASCULAR MALFORMATION PERIPHERAL</v>
          </cell>
          <cell r="F22486" t="str">
            <v>血管畸形</v>
          </cell>
          <cell r="G22486" t="str">
            <v>各种先天性家族性遗传性疾病</v>
          </cell>
        </row>
        <row r="22487">
          <cell r="E22487" t="str">
            <v>VASCULAR NEOPLASM</v>
          </cell>
          <cell r="F22487" t="str">
            <v>血管肿瘤</v>
          </cell>
          <cell r="G22487" t="str">
            <v>良性、恶性及性质不明的肿瘤（包括囊状和息肉状）</v>
          </cell>
        </row>
        <row r="22488">
          <cell r="E22488" t="str">
            <v>VASCULAR OCCLUSION</v>
          </cell>
          <cell r="F22488" t="str">
            <v>血管闭塞</v>
          </cell>
          <cell r="G22488" t="str">
            <v>血管与淋巴管类疾病</v>
          </cell>
        </row>
        <row r="22489">
          <cell r="E22489" t="str">
            <v>VASCULAR OPERATION</v>
          </cell>
          <cell r="F22489" t="str">
            <v>血管手术</v>
          </cell>
          <cell r="G22489" t="str">
            <v>各种手术及医疗操作</v>
          </cell>
        </row>
        <row r="22490">
          <cell r="E22490" t="str">
            <v>VASCULAR PAIN</v>
          </cell>
          <cell r="F22490" t="str">
            <v>血管性疼痛</v>
          </cell>
          <cell r="G22490" t="str">
            <v>血管与淋巴管类疾病</v>
          </cell>
        </row>
        <row r="22491">
          <cell r="E22491" t="str">
            <v>VASCULAR PARKINSONISM</v>
          </cell>
          <cell r="F22491" t="str">
            <v>血管性帕金森综合征</v>
          </cell>
          <cell r="G22491" t="str">
            <v>各类神经系统疾病</v>
          </cell>
        </row>
        <row r="22492">
          <cell r="E22492" t="str">
            <v>VASCULAR PROCEDURE COMPLICATION</v>
          </cell>
          <cell r="F22492" t="str">
            <v>血管操作并发症</v>
          </cell>
          <cell r="G22492" t="str">
            <v>各类损伤、中毒及操作并发症</v>
          </cell>
        </row>
        <row r="22493">
          <cell r="E22493" t="str">
            <v>VASCULAR PSEUDOANEURYSM</v>
          </cell>
          <cell r="F22493" t="str">
            <v>血管假性动脉瘤</v>
          </cell>
          <cell r="G22493" t="str">
            <v>各类损伤、中毒及操作并发症</v>
          </cell>
        </row>
        <row r="22494">
          <cell r="E22494" t="str">
            <v>VASCULAR PSEUDOANEURYSM RUPTURED</v>
          </cell>
          <cell r="F22494" t="str">
            <v>血管假性动脉瘤破裂</v>
          </cell>
          <cell r="G22494" t="str">
            <v>各类损伤、中毒及操作并发症</v>
          </cell>
        </row>
        <row r="22495">
          <cell r="E22495" t="str">
            <v>VASCULAR PSEUDOANEURYSM THROMBOSIS</v>
          </cell>
          <cell r="F22495" t="str">
            <v>血管假性动脉瘤性血栓形成</v>
          </cell>
          <cell r="G22495" t="str">
            <v>各类损伤、中毒及操作并发症</v>
          </cell>
        </row>
        <row r="22496">
          <cell r="E22496" t="str">
            <v>VASCULAR PUNCTURE SITE SEALING</v>
          </cell>
          <cell r="F22496" t="str">
            <v>血管穿刺点封堵</v>
          </cell>
          <cell r="G22496" t="str">
            <v>各种手术及医疗操作</v>
          </cell>
        </row>
        <row r="22497">
          <cell r="E22497" t="str">
            <v>VASCULAR PURPURA</v>
          </cell>
          <cell r="F22497" t="str">
            <v>血管性紫癜</v>
          </cell>
          <cell r="G22497" t="str">
            <v>皮肤及皮下组织类疾病</v>
          </cell>
        </row>
        <row r="22498">
          <cell r="E22498" t="str">
            <v>VASCULAR RESISTANCE PULMONARY</v>
          </cell>
          <cell r="F22498" t="str">
            <v>肺血管阻力</v>
          </cell>
          <cell r="G22498" t="str">
            <v>各类检查</v>
          </cell>
        </row>
        <row r="22499">
          <cell r="E22499" t="str">
            <v>VASCULAR RESISTANCE PULMONARY DECREASED</v>
          </cell>
          <cell r="F22499" t="str">
            <v>肺血管阻力降低</v>
          </cell>
          <cell r="G22499" t="str">
            <v>各类检查</v>
          </cell>
        </row>
        <row r="22500">
          <cell r="E22500" t="str">
            <v>VASCULAR RESISTANCE PULMONARY INCREASED</v>
          </cell>
          <cell r="F22500" t="str">
            <v>肺血管阻力增大</v>
          </cell>
          <cell r="G22500" t="str">
            <v>各类检查</v>
          </cell>
        </row>
        <row r="22501">
          <cell r="E22501" t="str">
            <v>VASCULAR RESISTANCE SYSTEMIC</v>
          </cell>
          <cell r="F22501" t="str">
            <v>全身血管阻力</v>
          </cell>
          <cell r="G22501" t="str">
            <v>各类检查</v>
          </cell>
        </row>
        <row r="22502">
          <cell r="E22502" t="str">
            <v>VASCULAR RESISTANCE SYSTEMIC DECREASED</v>
          </cell>
          <cell r="F22502" t="str">
            <v>全身血管阻力降低</v>
          </cell>
          <cell r="G22502" t="str">
            <v>各类检查</v>
          </cell>
        </row>
        <row r="22503">
          <cell r="E22503" t="str">
            <v>VASCULAR RESISTANCE SYSTEMIC INCREASED</v>
          </cell>
          <cell r="F22503" t="str">
            <v>全身血管阻力升高</v>
          </cell>
          <cell r="G22503" t="str">
            <v>各类检查</v>
          </cell>
        </row>
        <row r="22504">
          <cell r="E22504" t="str">
            <v>VASCULAR RUPTURE</v>
          </cell>
          <cell r="F22504" t="str">
            <v>血管破裂</v>
          </cell>
          <cell r="G22504" t="str">
            <v>血管与淋巴管类疾病</v>
          </cell>
        </row>
        <row r="22505">
          <cell r="E22505" t="str">
            <v>VASCULAR SHUNT</v>
          </cell>
          <cell r="F22505" t="str">
            <v>血管分流</v>
          </cell>
          <cell r="G22505" t="str">
            <v>血管与淋巴管类疾病</v>
          </cell>
        </row>
        <row r="22506">
          <cell r="E22506" t="str">
            <v>VASCULAR SKIN DISORDER</v>
          </cell>
          <cell r="F22506" t="str">
            <v>血管性皮肤疾病</v>
          </cell>
          <cell r="G22506" t="str">
            <v>皮肤及皮下组织类疾病</v>
          </cell>
        </row>
        <row r="22507">
          <cell r="E22507" t="str">
            <v>VASCULAR STENOSIS</v>
          </cell>
          <cell r="F22507" t="str">
            <v>血管狭窄</v>
          </cell>
          <cell r="G22507" t="str">
            <v>血管与淋巴管类疾病</v>
          </cell>
        </row>
        <row r="22508">
          <cell r="E22508" t="str">
            <v>VASCULAR STENT INFECTION</v>
          </cell>
          <cell r="F22508" t="str">
            <v>血管装置感染</v>
          </cell>
          <cell r="G22508" t="str">
            <v>感染及侵染类疾病</v>
          </cell>
        </row>
        <row r="22509">
          <cell r="E22509" t="str">
            <v>VASCULAR STENT INSERTION</v>
          </cell>
          <cell r="F22509" t="str">
            <v>血管支架植入</v>
          </cell>
          <cell r="G22509" t="str">
            <v>各种手术及医疗操作</v>
          </cell>
        </row>
        <row r="22510">
          <cell r="E22510" t="str">
            <v>VASCULAR STENT OCCLUSION</v>
          </cell>
          <cell r="F22510" t="str">
            <v>血管支架闭塞</v>
          </cell>
          <cell r="G22510" t="str">
            <v>全身性疾病及给药部位各种反应</v>
          </cell>
        </row>
        <row r="22511">
          <cell r="E22511" t="str">
            <v>VASCULAR STENT REMOVAL</v>
          </cell>
          <cell r="F22511" t="str">
            <v>血管支架移除</v>
          </cell>
          <cell r="G22511" t="str">
            <v>各种手术及医疗操作</v>
          </cell>
        </row>
        <row r="22512">
          <cell r="E22512" t="str">
            <v>VASCULAR STENT RESTENOSIS</v>
          </cell>
          <cell r="F22512" t="str">
            <v>血管支架狭窄</v>
          </cell>
          <cell r="G22512" t="str">
            <v>全身性疾病及给药部位各种反应</v>
          </cell>
        </row>
        <row r="22513">
          <cell r="E22513" t="str">
            <v>VASCULAR STENT STENOSIS</v>
          </cell>
          <cell r="F22513" t="str">
            <v>血管支架狭窄</v>
          </cell>
          <cell r="G22513" t="str">
            <v>全身性疾病及给药部位各种反应</v>
          </cell>
        </row>
        <row r="22514">
          <cell r="E22514" t="str">
            <v>VASCULAR STENT THROMBOSIS</v>
          </cell>
          <cell r="F22514" t="str">
            <v>血管支架血栓形成</v>
          </cell>
          <cell r="G22514" t="str">
            <v>全身性疾病及给药部位各种反应</v>
          </cell>
        </row>
        <row r="22515">
          <cell r="E22515" t="str">
            <v>VASCULAR TEST</v>
          </cell>
          <cell r="F22515" t="str">
            <v>血管试验</v>
          </cell>
          <cell r="G22515" t="str">
            <v>各类检查</v>
          </cell>
        </row>
        <row r="22516">
          <cell r="E22516" t="str">
            <v>VASCULAR TEST ABNORMAL</v>
          </cell>
          <cell r="F22516" t="str">
            <v>血管试验异常</v>
          </cell>
          <cell r="G22516" t="str">
            <v>各类检查</v>
          </cell>
        </row>
        <row r="22517">
          <cell r="E22517" t="str">
            <v>VASCULAR WALL DISCOLOURATION</v>
          </cell>
          <cell r="F22517" t="str">
            <v>血管壁变色</v>
          </cell>
          <cell r="G22517" t="str">
            <v>血管与淋巴管类疾病</v>
          </cell>
        </row>
        <row r="22518">
          <cell r="E22518" t="str">
            <v>VASCULAR WALL HYPERTROPHY</v>
          </cell>
          <cell r="F22518" t="str">
            <v>血管壁肥大</v>
          </cell>
          <cell r="G22518" t="str">
            <v>血管与淋巴管类疾病</v>
          </cell>
        </row>
        <row r="22519">
          <cell r="E22519" t="str">
            <v>VASCULITIC RASH</v>
          </cell>
          <cell r="F22519" t="str">
            <v>血管炎疹</v>
          </cell>
          <cell r="G22519" t="str">
            <v>皮肤及皮下组织类疾病</v>
          </cell>
        </row>
        <row r="22520">
          <cell r="E22520" t="str">
            <v>VASCULITIC ULCER</v>
          </cell>
          <cell r="F22520" t="str">
            <v>血管炎性溃疡</v>
          </cell>
          <cell r="G22520" t="str">
            <v>皮肤及皮下组织类疾病</v>
          </cell>
        </row>
        <row r="22521">
          <cell r="E22521" t="str">
            <v>VASCULITIS</v>
          </cell>
          <cell r="F22521" t="str">
            <v>血管炎</v>
          </cell>
          <cell r="G22521" t="str">
            <v>血管与淋巴管类疾病</v>
          </cell>
        </row>
        <row r="22522">
          <cell r="E22522" t="str">
            <v>VASCULITIS CEREBRAL</v>
          </cell>
          <cell r="F22522" t="str">
            <v>中枢神经系统血管炎</v>
          </cell>
          <cell r="G22522" t="str">
            <v>各类神经系统疾病</v>
          </cell>
        </row>
        <row r="22523">
          <cell r="E22523" t="str">
            <v>VASCULITIS GASTROINTESTINAL</v>
          </cell>
          <cell r="F22523" t="str">
            <v>胃肠血管炎</v>
          </cell>
          <cell r="G22523" t="str">
            <v>胃肠系统疾病</v>
          </cell>
        </row>
        <row r="22524">
          <cell r="E22524" t="str">
            <v>VASCULITIS NECROTISING</v>
          </cell>
          <cell r="F22524" t="str">
            <v>坏死性血管炎</v>
          </cell>
          <cell r="G22524" t="str">
            <v>血管与淋巴管类疾病</v>
          </cell>
        </row>
        <row r="22525">
          <cell r="E22525" t="str">
            <v>VASECTOMY</v>
          </cell>
          <cell r="F22525" t="str">
            <v>输精管切除术</v>
          </cell>
          <cell r="G22525" t="str">
            <v>各种手术及医疗操作</v>
          </cell>
        </row>
        <row r="22526">
          <cell r="E22526" t="str">
            <v>VASECTOMY REVERSAL</v>
          </cell>
          <cell r="F22526" t="str">
            <v>输精管再通术</v>
          </cell>
          <cell r="G22526" t="str">
            <v>各种手术及医疗操作</v>
          </cell>
        </row>
        <row r="22527">
          <cell r="E22527" t="str">
            <v>VASOACTIVE INTESTINAL POLYPEPTIDE DECREASED</v>
          </cell>
          <cell r="F22527" t="str">
            <v>肠血管活性多肽减少</v>
          </cell>
          <cell r="G22527" t="str">
            <v>各类检查</v>
          </cell>
        </row>
        <row r="22528">
          <cell r="E22528" t="str">
            <v>VASOACTIVE INTESTINAL POLYPEPTIDE INCREASED</v>
          </cell>
          <cell r="F22528" t="str">
            <v>肠血管活性多肽增加</v>
          </cell>
          <cell r="G22528" t="str">
            <v>各类检查</v>
          </cell>
        </row>
        <row r="22529">
          <cell r="E22529" t="str">
            <v>VASOACTIVE INTESTINAL POLYPEPTIDE TEST</v>
          </cell>
          <cell r="F22529" t="str">
            <v>肠血管活性多肽检测</v>
          </cell>
          <cell r="G22529" t="str">
            <v>各类检查</v>
          </cell>
        </row>
        <row r="22530">
          <cell r="E22530" t="str">
            <v>VASOACTIVE INTESTINAL POLYPEPTIDE TEST ABNORMAL</v>
          </cell>
          <cell r="F22530" t="str">
            <v>肠血管活性多肽检测异常</v>
          </cell>
          <cell r="G22530" t="str">
            <v>各类检查</v>
          </cell>
        </row>
        <row r="22531">
          <cell r="E22531" t="str">
            <v>VASOCONSTRICTION</v>
          </cell>
          <cell r="F22531" t="str">
            <v>血管收缩</v>
          </cell>
          <cell r="G22531" t="str">
            <v>血管与淋巴管类疾病</v>
          </cell>
        </row>
        <row r="22532">
          <cell r="E22532" t="str">
            <v>VASODILATATION</v>
          </cell>
          <cell r="F22532" t="str">
            <v>血管舒张</v>
          </cell>
          <cell r="G22532" t="str">
            <v>血管与淋巴管类疾病</v>
          </cell>
        </row>
        <row r="22533">
          <cell r="E22533" t="str">
            <v>VASODILATION PROCEDURE</v>
          </cell>
          <cell r="F22533" t="str">
            <v>血管扩张术</v>
          </cell>
          <cell r="G22533" t="str">
            <v>各种手术及医疗操作</v>
          </cell>
        </row>
        <row r="22534">
          <cell r="E22534" t="str">
            <v>VASOGENIC CEREBRAL OEDEMA</v>
          </cell>
          <cell r="F22534" t="str">
            <v>血管源性脑水肿</v>
          </cell>
          <cell r="G22534" t="str">
            <v>各类神经系统疾病</v>
          </cell>
        </row>
        <row r="22535">
          <cell r="E22535" t="str">
            <v>VASOMOTOR RHINITIS</v>
          </cell>
          <cell r="F22535" t="str">
            <v>血管舒缩性鼻炎</v>
          </cell>
          <cell r="G22535" t="str">
            <v>呼吸系统、胸及纵隔疾病</v>
          </cell>
        </row>
        <row r="22536">
          <cell r="E22536" t="str">
            <v>VASOPLEGIA SYNDROME</v>
          </cell>
          <cell r="F22536" t="str">
            <v>血管麻痹综合征</v>
          </cell>
          <cell r="G22536" t="str">
            <v>各类损伤、中毒及操作并发症</v>
          </cell>
        </row>
        <row r="22537">
          <cell r="E22537" t="str">
            <v>VASOPRESSIN CHALLENGE TEST ABNORMAL</v>
          </cell>
          <cell r="F22537" t="str">
            <v>血管加压素激发试验异常</v>
          </cell>
          <cell r="G22537" t="str">
            <v>各类检查</v>
          </cell>
        </row>
        <row r="22538">
          <cell r="E22538" t="str">
            <v>VASOPRESSIVE THERAPY</v>
          </cell>
          <cell r="F22538" t="str">
            <v>血管升压治疗</v>
          </cell>
          <cell r="G22538" t="str">
            <v>各种手术及医疗操作</v>
          </cell>
        </row>
        <row r="22539">
          <cell r="E22539" t="str">
            <v>VASOSPASM</v>
          </cell>
          <cell r="F22539" t="str">
            <v>血管痉挛</v>
          </cell>
          <cell r="G22539" t="str">
            <v>血管与淋巴管类疾病</v>
          </cell>
        </row>
        <row r="22540">
          <cell r="E22540" t="str">
            <v>VATER SYNDROME</v>
          </cell>
          <cell r="F22540" t="str">
            <v>VACTERL 综合征</v>
          </cell>
          <cell r="G22540" t="str">
            <v>各种先天性家族性遗传性疾病</v>
          </cell>
        </row>
        <row r="22541">
          <cell r="E22541" t="str">
            <v>VECTOR-BORNE TRANSMISSION OF INFECTION</v>
          </cell>
          <cell r="F22541" t="str">
            <v>媒介生物传播</v>
          </cell>
          <cell r="G22541" t="str">
            <v>感染及侵染类疾病</v>
          </cell>
        </row>
        <row r="22542">
          <cell r="E22542" t="str">
            <v>VEHICLE SOLUTION USE</v>
          </cell>
          <cell r="F22542" t="str">
            <v>载体溶媒的使用</v>
          </cell>
          <cell r="G22542" t="str">
            <v>各种手术及医疗操作</v>
          </cell>
        </row>
        <row r="22543">
          <cell r="E22543" t="str">
            <v>VEILLONELLA INFECTION</v>
          </cell>
          <cell r="F22543" t="str">
            <v>韦荣球菌感染</v>
          </cell>
          <cell r="G22543" t="str">
            <v>感染及侵染类疾病</v>
          </cell>
        </row>
        <row r="22544">
          <cell r="E22544" t="str">
            <v>VEILLONELLA TEST POSITIVE</v>
          </cell>
          <cell r="F22544" t="str">
            <v>韦荣球菌检测阳性</v>
          </cell>
          <cell r="G22544" t="str">
            <v>各类检查</v>
          </cell>
        </row>
        <row r="22545">
          <cell r="E22545" t="str">
            <v>VEIN COLLAPSE</v>
          </cell>
          <cell r="F22545" t="str">
            <v>静脉萎陷</v>
          </cell>
          <cell r="G22545" t="str">
            <v>血管与淋巴管类疾病</v>
          </cell>
        </row>
        <row r="22546">
          <cell r="E22546" t="str">
            <v>VEIN DISCOLOURATION</v>
          </cell>
          <cell r="F22546" t="str">
            <v>静脉变色</v>
          </cell>
          <cell r="G22546" t="str">
            <v>血管与淋巴管类疾病</v>
          </cell>
        </row>
        <row r="22547">
          <cell r="E22547" t="str">
            <v>VEIN DISORDER</v>
          </cell>
          <cell r="F22547" t="str">
            <v>静脉疾病</v>
          </cell>
          <cell r="G22547" t="str">
            <v>血管与淋巴管类疾病</v>
          </cell>
        </row>
        <row r="22548">
          <cell r="E22548" t="str">
            <v>VEIN DISSECTION</v>
          </cell>
          <cell r="F22548" t="str">
            <v>静脉夹层</v>
          </cell>
          <cell r="G22548" t="str">
            <v>血管与淋巴管类疾病</v>
          </cell>
        </row>
        <row r="22549">
          <cell r="E22549" t="str">
            <v>VEIN OF GALEN ANEURYSMAL MALFORMATION</v>
          </cell>
          <cell r="F22549" t="str">
            <v>静脉动脉瘤样畸形</v>
          </cell>
          <cell r="G22549" t="str">
            <v>各种先天性家族性遗传性疾病</v>
          </cell>
        </row>
        <row r="22550">
          <cell r="E22550" t="str">
            <v>VEIN PAIN</v>
          </cell>
          <cell r="F22550" t="str">
            <v>血管性疼痛</v>
          </cell>
          <cell r="G22550" t="str">
            <v>血管与淋巴管类疾病</v>
          </cell>
        </row>
        <row r="22551">
          <cell r="E22551" t="str">
            <v>VEIN RUPTURE</v>
          </cell>
          <cell r="F22551" t="str">
            <v>静脉破裂</v>
          </cell>
          <cell r="G22551" t="str">
            <v>血管与淋巴管类疾病</v>
          </cell>
        </row>
        <row r="22552">
          <cell r="E22552" t="str">
            <v>VEIN WALL HYPERTROPHY</v>
          </cell>
          <cell r="F22552" t="str">
            <v>静脉壁肥大</v>
          </cell>
          <cell r="G22552" t="str">
            <v>血管与淋巴管类疾病</v>
          </cell>
        </row>
        <row r="22553">
          <cell r="E22553" t="str">
            <v>VELO-CARDIO-FACIAL SYNDROME</v>
          </cell>
          <cell r="F22553" t="str">
            <v>腭 - 心 - 面综合征</v>
          </cell>
          <cell r="G22553" t="str">
            <v>各种先天性家族性遗传性疾病</v>
          </cell>
        </row>
        <row r="22554">
          <cell r="E22554" t="str">
            <v>VELOPHARYNGEAL INCOMPETENCE</v>
          </cell>
          <cell r="F22554" t="str">
            <v>腭咽闭锁不全</v>
          </cell>
          <cell r="G22554" t="str">
            <v>呼吸系统、胸及纵隔疾病</v>
          </cell>
        </row>
        <row r="22555">
          <cell r="E22555" t="str">
            <v>VENA CAVA EMBOLISM</v>
          </cell>
          <cell r="F22555" t="str">
            <v>腔静脉栓塞</v>
          </cell>
          <cell r="G22555" t="str">
            <v>血管与淋巴管类疾病</v>
          </cell>
        </row>
        <row r="22556">
          <cell r="E22556" t="str">
            <v>VENA CAVA FILTER INSERTION</v>
          </cell>
          <cell r="F22556" t="str">
            <v>腔静脉滤器植入术</v>
          </cell>
          <cell r="G22556" t="str">
            <v>各种手术及医疗操作</v>
          </cell>
        </row>
        <row r="22557">
          <cell r="E22557" t="str">
            <v>VENA CAVA FILTER REMOVAL</v>
          </cell>
          <cell r="F22557" t="str">
            <v>腔静脉滤器移除</v>
          </cell>
          <cell r="G22557" t="str">
            <v>各种手术及医疗操作</v>
          </cell>
        </row>
        <row r="22558">
          <cell r="E22558" t="str">
            <v>VENA CAVA INJURY</v>
          </cell>
          <cell r="F22558" t="str">
            <v>腔静脉损伤</v>
          </cell>
          <cell r="G22558" t="str">
            <v>各类损伤、中毒及操作并发症</v>
          </cell>
        </row>
        <row r="22559">
          <cell r="E22559" t="str">
            <v>VENA CAVA THROMBOSIS</v>
          </cell>
          <cell r="F22559" t="str">
            <v>腔静脉血栓形成</v>
          </cell>
          <cell r="G22559" t="str">
            <v>血管与淋巴管类疾病</v>
          </cell>
        </row>
        <row r="22560">
          <cell r="E22560" t="str">
            <v>VENIPUNCTURE</v>
          </cell>
          <cell r="F22560" t="str">
            <v>静脉穿刺术</v>
          </cell>
          <cell r="G22560" t="str">
            <v>各种手术及医疗操作</v>
          </cell>
        </row>
        <row r="22561">
          <cell r="E22561" t="str">
            <v>VENIPUNCTURE SITE BRUISE</v>
          </cell>
          <cell r="F22561" t="str">
            <v>血管穿刺部位瘀伤</v>
          </cell>
          <cell r="G22561" t="str">
            <v>全身性疾病及给药部位各种反应</v>
          </cell>
        </row>
        <row r="22562">
          <cell r="E22562" t="str">
            <v>VENIPUNCTURE SITE HAEMORRHAGE</v>
          </cell>
          <cell r="F22562" t="str">
            <v>血管穿刺部位出血</v>
          </cell>
          <cell r="G22562" t="str">
            <v>全身性疾病及给药部位各种反应</v>
          </cell>
        </row>
        <row r="22563">
          <cell r="E22563" t="str">
            <v>VENIPUNCTURE SITE INFLAMMATION</v>
          </cell>
          <cell r="F22563" t="str">
            <v>血管穿刺部位炎症</v>
          </cell>
          <cell r="G22563" t="str">
            <v>全身性疾病及给药部位各种反应</v>
          </cell>
        </row>
        <row r="22564">
          <cell r="E22564" t="str">
            <v>VENIPUNCTURE SITE RASH</v>
          </cell>
          <cell r="F22564" t="str">
            <v>血管穿刺部位发疹</v>
          </cell>
          <cell r="G22564" t="str">
            <v>全身性疾病及给药部位各种反应</v>
          </cell>
        </row>
        <row r="22565">
          <cell r="E22565" t="str">
            <v>VENIPUNCTURE SITE REACTION</v>
          </cell>
          <cell r="F22565" t="str">
            <v>血管穿刺部位反应</v>
          </cell>
          <cell r="G22565" t="str">
            <v>全身性疾病及给药部位各种反应</v>
          </cell>
        </row>
        <row r="22566">
          <cell r="E22566" t="str">
            <v>VENIPUNCTURE SITE SWELLING</v>
          </cell>
          <cell r="F22566" t="str">
            <v>血管穿刺部位肿胀</v>
          </cell>
          <cell r="G22566" t="str">
            <v>全身性疾病及给药部位各种反应</v>
          </cell>
        </row>
        <row r="22567">
          <cell r="E22567" t="str">
            <v>VENIPUNCTURE SITE THROMBOSIS</v>
          </cell>
          <cell r="F22567" t="str">
            <v>血管穿刺部位血栓症</v>
          </cell>
          <cell r="G22567" t="str">
            <v>全身性疾病及给药部位各种反应</v>
          </cell>
        </row>
        <row r="22568">
          <cell r="E22568" t="str">
            <v>VENOGRAM</v>
          </cell>
          <cell r="F22568" t="str">
            <v>静脉造影</v>
          </cell>
          <cell r="G22568" t="str">
            <v>各类检查</v>
          </cell>
        </row>
        <row r="22569">
          <cell r="E22569" t="str">
            <v>VENOGRAM ABNORMAL</v>
          </cell>
          <cell r="F22569" t="str">
            <v>静脉造影异常</v>
          </cell>
          <cell r="G22569" t="str">
            <v>各类检查</v>
          </cell>
        </row>
        <row r="22570">
          <cell r="E22570" t="str">
            <v>VENOGRAM NORMAL</v>
          </cell>
          <cell r="F22570" t="str">
            <v>静脉造影正常</v>
          </cell>
          <cell r="G22570" t="str">
            <v>各类检查</v>
          </cell>
        </row>
        <row r="22571">
          <cell r="E22571" t="str">
            <v>VENOLYMPHATIC MALFORMATION</v>
          </cell>
          <cell r="F22571" t="str">
            <v>淋巴管畸形</v>
          </cell>
          <cell r="G22571" t="str">
            <v>各种先天性家族性遗传性疾病</v>
          </cell>
        </row>
        <row r="22572">
          <cell r="E22572" t="str">
            <v>VENOM POISONING</v>
          </cell>
          <cell r="F22572" t="str">
            <v>毒液中毒</v>
          </cell>
          <cell r="G22572" t="str">
            <v>各类损伤、中毒及操作并发症</v>
          </cell>
        </row>
        <row r="22573">
          <cell r="E22573" t="str">
            <v>VENOMOUS BITE</v>
          </cell>
          <cell r="F22573" t="str">
            <v>毒物咬伤</v>
          </cell>
          <cell r="G22573" t="str">
            <v>各类损伤、中毒及操作并发症</v>
          </cell>
        </row>
        <row r="22574">
          <cell r="E22574" t="str">
            <v>VENOMOUS STING</v>
          </cell>
          <cell r="F22574" t="str">
            <v>毒物蛰伤</v>
          </cell>
          <cell r="G22574" t="str">
            <v>各类损伤、中毒及操作并发症</v>
          </cell>
        </row>
        <row r="22575">
          <cell r="E22575" t="str">
            <v>VENOOCCLUSIVE DISEASE</v>
          </cell>
          <cell r="F22575" t="str">
            <v>静脉闭塞性疾病</v>
          </cell>
          <cell r="G22575" t="str">
            <v>血管与淋巴管类疾病</v>
          </cell>
        </row>
        <row r="22576">
          <cell r="E22576" t="str">
            <v>VENOOCCLUSIVE LIVER DISEASE</v>
          </cell>
          <cell r="F22576" t="str">
            <v>静脉闭塞性肝病</v>
          </cell>
          <cell r="G22576" t="str">
            <v>肝胆系统疾病</v>
          </cell>
        </row>
        <row r="22577">
          <cell r="E22577" t="str">
            <v>VENOUS ANEURYSM</v>
          </cell>
          <cell r="F22577" t="str">
            <v>静脉瘤</v>
          </cell>
          <cell r="G22577" t="str">
            <v>血管与淋巴管类疾病</v>
          </cell>
        </row>
        <row r="22578">
          <cell r="E22578" t="str">
            <v>VENOUS ANGIOMA OF BRAIN</v>
          </cell>
          <cell r="F22578" t="str">
            <v>脑静脉血管瘤</v>
          </cell>
          <cell r="G22578" t="str">
            <v>各种先天性家族性遗传性疾病</v>
          </cell>
        </row>
        <row r="22579">
          <cell r="E22579" t="str">
            <v>VENOUS ANGIOPLASTY</v>
          </cell>
          <cell r="F22579" t="str">
            <v>静脉血管成形术</v>
          </cell>
          <cell r="G22579" t="str">
            <v>各种手术及医疗操作</v>
          </cell>
        </row>
        <row r="22580">
          <cell r="E22580" t="str">
            <v>VENOUS BRUIT</v>
          </cell>
          <cell r="F22580" t="str">
            <v>静脉杂音</v>
          </cell>
          <cell r="G22580" t="str">
            <v>各类检查</v>
          </cell>
        </row>
        <row r="22581">
          <cell r="E22581" t="str">
            <v>VENOUS HAEMORRHAGE</v>
          </cell>
          <cell r="F22581" t="str">
            <v>静脉出血</v>
          </cell>
          <cell r="G22581" t="str">
            <v>血管与淋巴管类疾病</v>
          </cell>
        </row>
        <row r="22582">
          <cell r="E22582" t="str">
            <v>VENOUS HYPERTENSION</v>
          </cell>
          <cell r="F22582" t="str">
            <v>静脉高压</v>
          </cell>
          <cell r="G22582" t="str">
            <v>血管与淋巴管类疾病</v>
          </cell>
        </row>
        <row r="22583">
          <cell r="E22583" t="str">
            <v>VENOUS INJURY</v>
          </cell>
          <cell r="F22583" t="str">
            <v>静脉损伤</v>
          </cell>
          <cell r="G22583" t="str">
            <v>各类损伤、中毒及操作并发症</v>
          </cell>
        </row>
        <row r="22584">
          <cell r="E22584" t="str">
            <v>VENOUS INSUFFICIENCY</v>
          </cell>
          <cell r="F22584" t="str">
            <v>外周静脉疾病</v>
          </cell>
          <cell r="G22584" t="str">
            <v>血管与淋巴管类疾病</v>
          </cell>
        </row>
        <row r="22585">
          <cell r="E22585" t="str">
            <v>VENOUS INTRAVASATION</v>
          </cell>
          <cell r="F22585" t="str">
            <v>静脉内渗</v>
          </cell>
          <cell r="G22585" t="str">
            <v>各类损伤、中毒及操作并发症</v>
          </cell>
        </row>
        <row r="22586">
          <cell r="E22586" t="str">
            <v>VENOUS LAKE</v>
          </cell>
          <cell r="F22586" t="str">
            <v>皮肤血管瘤</v>
          </cell>
          <cell r="G22586" t="str">
            <v>良性、恶性及性质不明的肿瘤（包括囊状和息肉状）</v>
          </cell>
        </row>
        <row r="22587">
          <cell r="E22587" t="str">
            <v>VENOUS LIGATION</v>
          </cell>
          <cell r="F22587" t="str">
            <v>静脉结扎</v>
          </cell>
          <cell r="G22587" t="str">
            <v>各种手术及医疗操作</v>
          </cell>
        </row>
        <row r="22588">
          <cell r="E22588" t="str">
            <v>VENOUS OCCLUSION</v>
          </cell>
          <cell r="F22588" t="str">
            <v>静脉闭塞</v>
          </cell>
          <cell r="G22588" t="str">
            <v>血管与淋巴管类疾病</v>
          </cell>
        </row>
        <row r="22589">
          <cell r="E22589" t="str">
            <v>VENOUS OPERATION</v>
          </cell>
          <cell r="F22589" t="str">
            <v>静脉手术</v>
          </cell>
          <cell r="G22589" t="str">
            <v>各种手术及医疗操作</v>
          </cell>
        </row>
        <row r="22590">
          <cell r="E22590" t="str">
            <v>VENOUS OXYGEN PARTIAL PRESSURE ABNORMAL</v>
          </cell>
          <cell r="F22590" t="str">
            <v>静脉氧分压异常</v>
          </cell>
          <cell r="G22590" t="str">
            <v>各类检查</v>
          </cell>
        </row>
        <row r="22591">
          <cell r="E22591" t="str">
            <v>VENOUS OXYGEN PARTIAL PRESSURE DECREASED</v>
          </cell>
          <cell r="F22591" t="str">
            <v>静脉氧分压降低</v>
          </cell>
          <cell r="G22591" t="str">
            <v>各类检查</v>
          </cell>
        </row>
        <row r="22592">
          <cell r="E22592" t="str">
            <v>VENOUS OXYGEN PARTIAL PRESSURE INCREASED</v>
          </cell>
          <cell r="F22592" t="str">
            <v>静脉氧分压升高</v>
          </cell>
          <cell r="G22592" t="str">
            <v>各类检查</v>
          </cell>
        </row>
        <row r="22593">
          <cell r="E22593" t="str">
            <v>VENOUS OXYGEN SATURATION ABNORMAL</v>
          </cell>
          <cell r="F22593" t="str">
            <v>静脉血氧饱和度异常</v>
          </cell>
          <cell r="G22593" t="str">
            <v>各类检查</v>
          </cell>
        </row>
        <row r="22594">
          <cell r="E22594" t="str">
            <v>VENOUS OXYGEN SATURATION DECREASED</v>
          </cell>
          <cell r="F22594" t="str">
            <v>静脉血氧饱和度降低</v>
          </cell>
          <cell r="G22594" t="str">
            <v>各类检查</v>
          </cell>
        </row>
        <row r="22595">
          <cell r="E22595" t="str">
            <v>VENOUS OXYGEN SATURATION INCREASED</v>
          </cell>
          <cell r="F22595" t="str">
            <v>静脉血氧饱和度升高</v>
          </cell>
          <cell r="G22595" t="str">
            <v>各类检查</v>
          </cell>
        </row>
        <row r="22596">
          <cell r="E22596" t="str">
            <v>VENOUS PERFORATION</v>
          </cell>
          <cell r="F22596" t="str">
            <v>静脉穿孔</v>
          </cell>
          <cell r="G22596" t="str">
            <v>血管与淋巴管类疾病</v>
          </cell>
        </row>
        <row r="22597">
          <cell r="E22597" t="str">
            <v>VENOUS PRESSURE</v>
          </cell>
          <cell r="F22597" t="str">
            <v>静脉压</v>
          </cell>
          <cell r="G22597" t="str">
            <v>各类检查</v>
          </cell>
        </row>
        <row r="22598">
          <cell r="E22598" t="str">
            <v>VENOUS PRESSURE ABNORMAL</v>
          </cell>
          <cell r="F22598" t="str">
            <v>静脉压异常</v>
          </cell>
          <cell r="G22598" t="str">
            <v>各类检查</v>
          </cell>
        </row>
        <row r="22599">
          <cell r="E22599" t="str">
            <v>VENOUS PRESSURE DECREASED</v>
          </cell>
          <cell r="F22599" t="str">
            <v>静脉压降低</v>
          </cell>
          <cell r="G22599" t="str">
            <v>各类检查</v>
          </cell>
        </row>
        <row r="22600">
          <cell r="E22600" t="str">
            <v>VENOUS PRESSURE INCREASED</v>
          </cell>
          <cell r="F22600" t="str">
            <v>静脉压升高</v>
          </cell>
          <cell r="G22600" t="str">
            <v>各类检查</v>
          </cell>
        </row>
        <row r="22601">
          <cell r="E22601" t="str">
            <v>VENOUS PRESSURE JUGULAR</v>
          </cell>
          <cell r="F22601" t="str">
            <v>颈静脉压</v>
          </cell>
          <cell r="G22601" t="str">
            <v>各类检查</v>
          </cell>
        </row>
        <row r="22602">
          <cell r="E22602" t="str">
            <v>VENOUS PRESSURE JUGULAR ABNORMAL</v>
          </cell>
          <cell r="F22602" t="str">
            <v>颈静脉压异常</v>
          </cell>
          <cell r="G22602" t="str">
            <v>各类检查</v>
          </cell>
        </row>
        <row r="22603">
          <cell r="E22603" t="str">
            <v>VENOUS PRESSURE JUGULAR DECREASED</v>
          </cell>
          <cell r="F22603" t="str">
            <v>颈静脉压降低</v>
          </cell>
          <cell r="G22603" t="str">
            <v>各类检查</v>
          </cell>
        </row>
        <row r="22604">
          <cell r="E22604" t="str">
            <v>VENOUS PRESSURE JUGULAR INCREASED</v>
          </cell>
          <cell r="F22604" t="str">
            <v>颈静脉压升高</v>
          </cell>
          <cell r="G22604" t="str">
            <v>各类检查</v>
          </cell>
        </row>
        <row r="22605">
          <cell r="E22605" t="str">
            <v>VENOUS RECANALISATION</v>
          </cell>
          <cell r="F22605" t="str">
            <v>静脉再通</v>
          </cell>
          <cell r="G22605" t="str">
            <v>血管与淋巴管类疾病</v>
          </cell>
        </row>
        <row r="22606">
          <cell r="E22606" t="str">
            <v>VENOUS RECONSTRUCTION</v>
          </cell>
          <cell r="F22606" t="str">
            <v>静脉重建术</v>
          </cell>
          <cell r="G22606" t="str">
            <v>各种手术及医疗操作</v>
          </cell>
        </row>
        <row r="22607">
          <cell r="E22607" t="str">
            <v>VENOUS REPAIR</v>
          </cell>
          <cell r="F22607" t="str">
            <v>静脉修复术</v>
          </cell>
          <cell r="G22607" t="str">
            <v>各种手术及医疗操作</v>
          </cell>
        </row>
        <row r="22608">
          <cell r="E22608" t="str">
            <v>VENOUS STASIS</v>
          </cell>
          <cell r="F22608" t="str">
            <v>外周静脉疾病</v>
          </cell>
          <cell r="G22608" t="str">
            <v>血管与淋巴管类疾病</v>
          </cell>
        </row>
        <row r="22609">
          <cell r="E22609" t="str">
            <v>VENOUS STASIS RETINOPATHY</v>
          </cell>
          <cell r="F22609" t="str">
            <v>静脉瘀滞性视网膜病</v>
          </cell>
          <cell r="G22609" t="str">
            <v>眼器官疾病</v>
          </cell>
        </row>
        <row r="22610">
          <cell r="E22610" t="str">
            <v>VENOUS STENOSIS</v>
          </cell>
          <cell r="F22610" t="str">
            <v>静脉狭窄</v>
          </cell>
          <cell r="G22610" t="str">
            <v>血管与淋巴管类疾病</v>
          </cell>
        </row>
        <row r="22611">
          <cell r="E22611" t="str">
            <v>VENOUS STENT INSERTION</v>
          </cell>
          <cell r="F22611" t="str">
            <v>静脉支架植入</v>
          </cell>
          <cell r="G22611" t="str">
            <v>各种手术及医疗操作</v>
          </cell>
        </row>
        <row r="22612">
          <cell r="E22612" t="str">
            <v>VENOUS THROMBOSIS</v>
          </cell>
          <cell r="F22612" t="str">
            <v>静脉血栓形成</v>
          </cell>
          <cell r="G22612" t="str">
            <v>血管与淋巴管类疾病</v>
          </cell>
        </row>
        <row r="22613">
          <cell r="E22613" t="str">
            <v>VENOUS THROMBOSIS IN PREGNANCY</v>
          </cell>
          <cell r="F22613" t="str">
            <v>妊娠期静脉血栓形成</v>
          </cell>
          <cell r="G22613" t="str">
            <v>血管与淋巴管类疾病</v>
          </cell>
        </row>
        <row r="22614">
          <cell r="E22614" t="str">
            <v>VENOUS THROMBOSIS LIMB</v>
          </cell>
          <cell r="F22614" t="str">
            <v>四肢静脉血栓形成</v>
          </cell>
          <cell r="G22614" t="str">
            <v>血管与淋巴管类疾病</v>
          </cell>
        </row>
        <row r="22615">
          <cell r="E22615" t="str">
            <v>VENOUS THROMBOSIS NEONATAL</v>
          </cell>
          <cell r="F22615" t="str">
            <v>新生儿静脉血栓症</v>
          </cell>
          <cell r="G22615" t="str">
            <v>血管与淋巴管类疾病</v>
          </cell>
        </row>
        <row r="22616">
          <cell r="E22616" t="str">
            <v>VENOUS ULCER PAIN</v>
          </cell>
          <cell r="F22616" t="str">
            <v>静脉性溃疡疼痛</v>
          </cell>
          <cell r="G22616" t="str">
            <v>皮肤及皮下组织类疾病</v>
          </cell>
        </row>
        <row r="22617">
          <cell r="E22617" t="str">
            <v>VENOUS VALVE RUPTURED</v>
          </cell>
          <cell r="F22617" t="str">
            <v>静脉瓣破裂</v>
          </cell>
          <cell r="G22617" t="str">
            <v>血管与淋巴管类疾病</v>
          </cell>
        </row>
        <row r="22618">
          <cell r="E22618" t="str">
            <v>VENTILATION PERFUSION MISMATCH</v>
          </cell>
          <cell r="F22618" t="str">
            <v>通气/血流比例失调</v>
          </cell>
          <cell r="G22618" t="str">
            <v>呼吸系统、胸及纵隔疾病</v>
          </cell>
        </row>
        <row r="22619">
          <cell r="E22619" t="str">
            <v>VENTILATION/PERFUSION SCAN</v>
          </cell>
          <cell r="F22619" t="str">
            <v>换气/灌流扫描</v>
          </cell>
          <cell r="G22619" t="str">
            <v>各类检查</v>
          </cell>
        </row>
        <row r="22620">
          <cell r="E22620" t="str">
            <v>VENTILATION/PERFUSION SCAN ABNORMAL</v>
          </cell>
          <cell r="F22620" t="str">
            <v>换气/灌流扫描异常</v>
          </cell>
          <cell r="G22620" t="str">
            <v>各类检查</v>
          </cell>
        </row>
        <row r="22621">
          <cell r="E22621" t="str">
            <v>VENTOUSE EXTRACTION</v>
          </cell>
          <cell r="F22621" t="str">
            <v>吸引器分娩</v>
          </cell>
          <cell r="G22621" t="str">
            <v>各种手术及医疗操作</v>
          </cell>
        </row>
        <row r="22622">
          <cell r="E22622" t="str">
            <v>VENTRICLE RUPTURE</v>
          </cell>
          <cell r="F22622" t="str">
            <v>心室破裂</v>
          </cell>
          <cell r="G22622" t="str">
            <v>心脏器官疾病</v>
          </cell>
        </row>
        <row r="22623">
          <cell r="E22623" t="str">
            <v>VENTRICULAR ARRHYTHMIA</v>
          </cell>
          <cell r="F22623" t="str">
            <v>室性心律失常</v>
          </cell>
          <cell r="G22623" t="str">
            <v>心脏器官疾病</v>
          </cell>
        </row>
        <row r="22624">
          <cell r="E22624" t="str">
            <v>VENTRICULAR ASSIST DEVICE INSERTION</v>
          </cell>
          <cell r="F22624" t="str">
            <v>心室辅助设备植入术</v>
          </cell>
          <cell r="G22624" t="str">
            <v>各种手术及医疗操作</v>
          </cell>
        </row>
        <row r="22625">
          <cell r="E22625" t="str">
            <v>VENTRICULAR ASYSTOLE</v>
          </cell>
          <cell r="F22625" t="str">
            <v>室性停搏</v>
          </cell>
          <cell r="G22625" t="str">
            <v>心脏器官疾病</v>
          </cell>
        </row>
        <row r="22626">
          <cell r="E22626" t="str">
            <v>VENTRICULAR CISTERNOSTOMY</v>
          </cell>
          <cell r="F22626" t="str">
            <v>脑室脑池造口引流术</v>
          </cell>
          <cell r="G22626" t="str">
            <v>各种手术及医疗操作</v>
          </cell>
        </row>
        <row r="22627">
          <cell r="E22627" t="str">
            <v>VENTRICULAR COMPLIANCE DECREASED</v>
          </cell>
          <cell r="F22627" t="str">
            <v>心室顺应性减低</v>
          </cell>
          <cell r="G22627" t="str">
            <v>心脏器官疾病</v>
          </cell>
        </row>
        <row r="22628">
          <cell r="E22628" t="str">
            <v>VENTRICULAR DRAINAGE</v>
          </cell>
          <cell r="F22628" t="str">
            <v>脑室引流</v>
          </cell>
          <cell r="G22628" t="str">
            <v>各种手术及医疗操作</v>
          </cell>
        </row>
        <row r="22629">
          <cell r="E22629" t="str">
            <v>VENTRICULAR DYSFUNCTION</v>
          </cell>
          <cell r="F22629" t="str">
            <v>心室机能障碍</v>
          </cell>
          <cell r="G22629" t="str">
            <v>心脏器官疾病</v>
          </cell>
        </row>
        <row r="22630">
          <cell r="E22630" t="str">
            <v>VENTRICULAR DYSKINESIA</v>
          </cell>
          <cell r="F22630" t="str">
            <v>心室运动障碍</v>
          </cell>
          <cell r="G22630" t="str">
            <v>心脏器官疾病</v>
          </cell>
        </row>
        <row r="22631">
          <cell r="E22631" t="str">
            <v>VENTRICULAR DYSSYNCHRONY</v>
          </cell>
          <cell r="F22631" t="str">
            <v>心室不同步</v>
          </cell>
          <cell r="G22631" t="str">
            <v>心脏器官疾病</v>
          </cell>
        </row>
        <row r="22632">
          <cell r="E22632" t="str">
            <v>VENTRICULAR ENLARGEMENT</v>
          </cell>
          <cell r="F22632" t="str">
            <v>心室扩大</v>
          </cell>
          <cell r="G22632" t="str">
            <v>心脏器官疾病</v>
          </cell>
        </row>
        <row r="22633">
          <cell r="E22633" t="str">
            <v>VENTRICULAR EXTRASYSTOLES</v>
          </cell>
          <cell r="F22633" t="str">
            <v>室性期外收缩</v>
          </cell>
          <cell r="G22633" t="str">
            <v>心脏器官疾病</v>
          </cell>
        </row>
        <row r="22634">
          <cell r="E22634" t="str">
            <v>VENTRICULAR FAILURE</v>
          </cell>
          <cell r="F22634" t="str">
            <v>心室衰竭</v>
          </cell>
          <cell r="G22634" t="str">
            <v>心脏器官疾病</v>
          </cell>
        </row>
        <row r="22635">
          <cell r="E22635" t="str">
            <v>VENTRICULAR FIBRILLATION</v>
          </cell>
          <cell r="F22635" t="str">
            <v>室颤</v>
          </cell>
          <cell r="G22635" t="str">
            <v>心脏器官疾病</v>
          </cell>
        </row>
        <row r="22636">
          <cell r="E22636" t="str">
            <v>VENTRICULAR FLUTTER</v>
          </cell>
          <cell r="F22636" t="str">
            <v>室扑</v>
          </cell>
          <cell r="G22636" t="str">
            <v>心脏器官疾病</v>
          </cell>
        </row>
        <row r="22637">
          <cell r="E22637" t="str">
            <v>VENTRICULAR HYPERKINESIA</v>
          </cell>
          <cell r="F22637" t="str">
            <v>心室运动机能亢进</v>
          </cell>
          <cell r="G22637" t="str">
            <v>心脏器官疾病</v>
          </cell>
        </row>
        <row r="22638">
          <cell r="E22638" t="str">
            <v>VENTRICULAR HYPERTROPHY</v>
          </cell>
          <cell r="F22638" t="str">
            <v>心室肥厚</v>
          </cell>
          <cell r="G22638" t="str">
            <v>心脏器官疾病</v>
          </cell>
        </row>
        <row r="22639">
          <cell r="E22639" t="str">
            <v>VENTRICULAR HYPOKINESIA</v>
          </cell>
          <cell r="F22639" t="str">
            <v>心室运动功能减退</v>
          </cell>
          <cell r="G22639" t="str">
            <v>心脏器官疾病</v>
          </cell>
        </row>
        <row r="22640">
          <cell r="E22640" t="str">
            <v>VENTRICULAR HYPOPLASIA</v>
          </cell>
          <cell r="F22640" t="str">
            <v>心室发育不良</v>
          </cell>
          <cell r="G22640" t="str">
            <v>各种先天性家族性遗传性疾病</v>
          </cell>
        </row>
        <row r="22641">
          <cell r="E22641" t="str">
            <v>VENTRICULAR INTERNAL DIAMETER</v>
          </cell>
          <cell r="F22641" t="str">
            <v>心室内径</v>
          </cell>
          <cell r="G22641" t="str">
            <v>各类检查</v>
          </cell>
        </row>
        <row r="22642">
          <cell r="E22642" t="str">
            <v>VENTRICULAR INTERNAL DIAMETER ABNORMAL</v>
          </cell>
          <cell r="F22642" t="str">
            <v>心室内径异常</v>
          </cell>
          <cell r="G22642" t="str">
            <v>各类检查</v>
          </cell>
        </row>
        <row r="22643">
          <cell r="E22643" t="str">
            <v>VENTRICULAR PARASYSTOLE</v>
          </cell>
          <cell r="F22643" t="str">
            <v>心室平行收缩</v>
          </cell>
          <cell r="G22643" t="str">
            <v>心脏器官疾病</v>
          </cell>
        </row>
        <row r="22644">
          <cell r="E22644" t="str">
            <v>VENTRICULAR PRE-EXCITATION</v>
          </cell>
          <cell r="F22644" t="str">
            <v>心室预激</v>
          </cell>
          <cell r="G22644" t="str">
            <v>心脏器官疾病</v>
          </cell>
        </row>
        <row r="22645">
          <cell r="E22645" t="str">
            <v>VENTRICULAR REMODELING</v>
          </cell>
          <cell r="F22645" t="str">
            <v>心室重塑</v>
          </cell>
          <cell r="G22645" t="str">
            <v>心脏器官疾病</v>
          </cell>
        </row>
        <row r="22646">
          <cell r="E22646" t="str">
            <v>VENTRICULAR REMODELLING</v>
          </cell>
          <cell r="F22646" t="str">
            <v>心室重塑</v>
          </cell>
          <cell r="G22646" t="str">
            <v>心脏器官疾病</v>
          </cell>
        </row>
        <row r="22647">
          <cell r="E22647" t="str">
            <v>VENTRICULAR SEPTAL DEFECT</v>
          </cell>
          <cell r="F22647" t="str">
            <v>室间隔缺损</v>
          </cell>
          <cell r="G22647" t="str">
            <v>各种先天性家族性遗传性疾病</v>
          </cell>
        </row>
        <row r="22648">
          <cell r="E22648" t="str">
            <v>VENTRICULAR SEPTAL DEFECT ACQUIRED</v>
          </cell>
          <cell r="F22648" t="str">
            <v>获得性室间隔缺损</v>
          </cell>
          <cell r="G22648" t="str">
            <v>心脏器官疾病</v>
          </cell>
        </row>
        <row r="22649">
          <cell r="E22649" t="str">
            <v>VENTRICULAR SEPTAL DEFECT REPAIR</v>
          </cell>
          <cell r="F22649" t="str">
            <v>室间隔缺损修补术</v>
          </cell>
          <cell r="G22649" t="str">
            <v>各种手术及医疗操作</v>
          </cell>
        </row>
        <row r="22650">
          <cell r="E22650" t="str">
            <v>VENTRICULAR TACHYARRHYTHMIA</v>
          </cell>
          <cell r="F22650" t="str">
            <v>室性快速性心律失常</v>
          </cell>
          <cell r="G22650" t="str">
            <v>心脏器官疾病</v>
          </cell>
        </row>
        <row r="22651">
          <cell r="E22651" t="str">
            <v>VENTRICULAR TACHYCARDIA</v>
          </cell>
          <cell r="F22651" t="str">
            <v>室性心动过速</v>
          </cell>
          <cell r="G22651" t="str">
            <v>心脏器官疾病</v>
          </cell>
        </row>
        <row r="22652">
          <cell r="E22652" t="str">
            <v>VENTRICULAR WALL THICKENING</v>
          </cell>
          <cell r="F22652" t="str">
            <v>心室肥厚</v>
          </cell>
          <cell r="G22652" t="str">
            <v>心脏器官疾病</v>
          </cell>
        </row>
        <row r="22653">
          <cell r="E22653" t="str">
            <v>VENTRICULO-CARDIAC SHUNT</v>
          </cell>
          <cell r="F22653" t="str">
            <v>心脏室房分流</v>
          </cell>
          <cell r="G22653" t="str">
            <v>各种手术及医疗操作</v>
          </cell>
        </row>
        <row r="22654">
          <cell r="E22654" t="str">
            <v>VENTRICULO-PERITONEAL SHUNT</v>
          </cell>
          <cell r="F22654" t="str">
            <v>脑室腹腔分流术</v>
          </cell>
          <cell r="G22654" t="str">
            <v>各种手术及医疗操作</v>
          </cell>
        </row>
        <row r="22655">
          <cell r="E22655" t="str">
            <v>VENTRICULO-VASCULAR SHUNT</v>
          </cell>
          <cell r="F22655" t="str">
            <v>脑室血管分流</v>
          </cell>
          <cell r="G22655" t="str">
            <v>各种手术及医疗操作</v>
          </cell>
        </row>
        <row r="22656">
          <cell r="E22656" t="str">
            <v>VENTRICULOGRAM</v>
          </cell>
          <cell r="F22656" t="str">
            <v>心室造影</v>
          </cell>
          <cell r="G22656" t="str">
            <v>各类检查</v>
          </cell>
        </row>
        <row r="22657">
          <cell r="E22657" t="str">
            <v>VENTRICULOPERITONEAL SHUNT MALFUNCTION</v>
          </cell>
          <cell r="F22657" t="str">
            <v>器械功能故障</v>
          </cell>
          <cell r="G22657" t="str">
            <v>产品问题</v>
          </cell>
        </row>
        <row r="22658">
          <cell r="E22658" t="str">
            <v>VERBAL ABUSE</v>
          </cell>
          <cell r="F22658" t="str">
            <v>言语虐待</v>
          </cell>
          <cell r="G22658" t="str">
            <v>社会环境</v>
          </cell>
        </row>
        <row r="22659">
          <cell r="E22659" t="str">
            <v>VERBALLY ABUSED</v>
          </cell>
          <cell r="F22659" t="str">
            <v>虐待受害者</v>
          </cell>
          <cell r="G22659" t="str">
            <v>社会环境</v>
          </cell>
        </row>
        <row r="22660">
          <cell r="E22660" t="str">
            <v>VERBIGERATION</v>
          </cell>
          <cell r="F22660" t="str">
            <v>重复言语</v>
          </cell>
          <cell r="G22660" t="str">
            <v>精神病类</v>
          </cell>
        </row>
        <row r="22661">
          <cell r="E22661" t="str">
            <v>VERNAL KERATOCONJUNCTIVITIS</v>
          </cell>
          <cell r="F22661" t="str">
            <v>春季角结膜炎</v>
          </cell>
          <cell r="G22661" t="str">
            <v>眼器官疾病</v>
          </cell>
        </row>
        <row r="22662">
          <cell r="E22662" t="str">
            <v>VERTEBRA DISLOCATION REDUCTION</v>
          </cell>
          <cell r="F22662" t="str">
            <v>椎骨脱臼复位</v>
          </cell>
          <cell r="G22662" t="str">
            <v>各种手术及医疗操作</v>
          </cell>
        </row>
        <row r="22663">
          <cell r="E22663" t="str">
            <v>VERTEBRAL ABSCESS</v>
          </cell>
          <cell r="F22663" t="str">
            <v>骨脓肿</v>
          </cell>
          <cell r="G22663" t="str">
            <v>感染及侵染类疾病</v>
          </cell>
        </row>
        <row r="22664">
          <cell r="E22664" t="str">
            <v>VERTEBRAL ARTERY ANEURYSM</v>
          </cell>
          <cell r="F22664" t="str">
            <v>椎动脉瘤</v>
          </cell>
          <cell r="G22664" t="str">
            <v>各类神经系统疾病</v>
          </cell>
        </row>
        <row r="22665">
          <cell r="E22665" t="str">
            <v>VERTEBRAL ARTERY ARTERIOSCLEROSIS</v>
          </cell>
          <cell r="F22665" t="str">
            <v>椎动脉动脉硬化</v>
          </cell>
          <cell r="G22665" t="str">
            <v>各类神经系统疾病</v>
          </cell>
        </row>
        <row r="22666">
          <cell r="E22666" t="str">
            <v>VERTEBRAL ARTERY DISSECTION</v>
          </cell>
          <cell r="F22666" t="str">
            <v>椎基底动脉夹层分离</v>
          </cell>
          <cell r="G22666" t="str">
            <v>各类神经系统疾病</v>
          </cell>
        </row>
        <row r="22667">
          <cell r="E22667" t="str">
            <v>VERTEBRAL ARTERY HYPOPLASIA</v>
          </cell>
          <cell r="F22667" t="str">
            <v>脊柱动脉发育不全</v>
          </cell>
          <cell r="G22667" t="str">
            <v>各种先天性家族性遗传性疾病</v>
          </cell>
        </row>
        <row r="22668">
          <cell r="E22668" t="str">
            <v>VERTEBRAL ARTERY OCCLUSION</v>
          </cell>
          <cell r="F22668" t="str">
            <v>椎动脉闭塞</v>
          </cell>
          <cell r="G22668" t="str">
            <v>各类神经系统疾病</v>
          </cell>
        </row>
        <row r="22669">
          <cell r="E22669" t="str">
            <v>VERTEBRAL ARTERY PERFORATION</v>
          </cell>
          <cell r="F22669" t="str">
            <v>椎动脉穿孔</v>
          </cell>
          <cell r="G22669" t="str">
            <v>各类神经系统疾病</v>
          </cell>
        </row>
        <row r="22670">
          <cell r="E22670" t="str">
            <v>VERTEBRAL ARTERY STENOSIS</v>
          </cell>
          <cell r="F22670" t="str">
            <v>椎动脉狭窄</v>
          </cell>
          <cell r="G22670" t="str">
            <v>各类神经系统疾病</v>
          </cell>
        </row>
        <row r="22671">
          <cell r="E22671" t="str">
            <v>VERTEBRAL ARTERY THROMBOSIS</v>
          </cell>
          <cell r="F22671" t="str">
            <v>椎动脉血栓形成</v>
          </cell>
          <cell r="G22671" t="str">
            <v>各类神经系统疾病</v>
          </cell>
        </row>
        <row r="22672">
          <cell r="E22672" t="str">
            <v>VERTEBRAL BODY REPLACEMENT</v>
          </cell>
          <cell r="F22672" t="str">
            <v>椎体置换</v>
          </cell>
          <cell r="G22672" t="str">
            <v>各种手术及医疗操作</v>
          </cell>
        </row>
        <row r="22673">
          <cell r="E22673" t="str">
            <v>VERTEBRAL COLUMN MASS</v>
          </cell>
          <cell r="F22673" t="str">
            <v>脊柱肿块</v>
          </cell>
          <cell r="G22673" t="str">
            <v>各种肌肉骨骼及结缔组织疾病</v>
          </cell>
        </row>
        <row r="22674">
          <cell r="E22674" t="str">
            <v>VERTEBRAL END PLATE INFLAMMATION</v>
          </cell>
          <cell r="F22674" t="str">
            <v>椎体终板炎症</v>
          </cell>
          <cell r="G22674" t="str">
            <v>各种肌肉骨骼及结缔组织疾病</v>
          </cell>
        </row>
        <row r="22675">
          <cell r="E22675" t="str">
            <v>VERTEBRAL FORAMINAL STENOSIS</v>
          </cell>
          <cell r="F22675" t="str">
            <v>椎间孔狭窄</v>
          </cell>
          <cell r="G22675" t="str">
            <v>各种肌肉骨骼及结缔组织疾病</v>
          </cell>
        </row>
        <row r="22676">
          <cell r="E22676" t="str">
            <v>VERTEBRAL INJURY</v>
          </cell>
          <cell r="F22676" t="str">
            <v>脊柱损伤</v>
          </cell>
          <cell r="G22676" t="str">
            <v>各类损伤、中毒及操作并发症</v>
          </cell>
        </row>
        <row r="22677">
          <cell r="E22677" t="str">
            <v>VERTEBRAL LATERAL RECESS STENOSIS</v>
          </cell>
          <cell r="F22677" t="str">
            <v>脊椎侧隐窝狭窄</v>
          </cell>
          <cell r="G22677" t="str">
            <v>各种肌肉骨骼及结缔组织疾病</v>
          </cell>
        </row>
        <row r="22678">
          <cell r="E22678" t="str">
            <v>VERTEBRAL LESION</v>
          </cell>
          <cell r="F22678" t="str">
            <v>椎骨病损</v>
          </cell>
          <cell r="G22678" t="str">
            <v>各种肌肉骨骼及结缔组织疾病</v>
          </cell>
        </row>
        <row r="22679">
          <cell r="E22679" t="str">
            <v>VERTEBRAL OSTEOPHYTE</v>
          </cell>
          <cell r="F22679" t="str">
            <v>椎骨骨赘</v>
          </cell>
          <cell r="G22679" t="str">
            <v>各种肌肉骨骼及结缔组织疾病</v>
          </cell>
        </row>
        <row r="22680">
          <cell r="E22680" t="str">
            <v>VERTEBRAL WEDGING</v>
          </cell>
          <cell r="F22680" t="str">
            <v>椎骨楔形变</v>
          </cell>
          <cell r="G22680" t="str">
            <v>各种肌肉骨骼及结缔组织疾病</v>
          </cell>
        </row>
        <row r="22681">
          <cell r="E22681" t="str">
            <v>VERTEBROBASILAR ARTERY DISSECTION</v>
          </cell>
          <cell r="F22681" t="str">
            <v>椎基底动脉夹层分离</v>
          </cell>
          <cell r="G22681" t="str">
            <v>各类神经系统疾病</v>
          </cell>
        </row>
        <row r="22682">
          <cell r="E22682" t="str">
            <v>VERTEBROBASILAR DOLICHOECTASIA</v>
          </cell>
          <cell r="F22682" t="str">
            <v>椎基底动脉扩张延长症</v>
          </cell>
          <cell r="G22682" t="str">
            <v>各类神经系统疾病</v>
          </cell>
        </row>
        <row r="22683">
          <cell r="E22683" t="str">
            <v>VERTEBROBASILAR INSUFFICIENCY</v>
          </cell>
          <cell r="F22683" t="str">
            <v>椎基底动脉供血不足</v>
          </cell>
          <cell r="G22683" t="str">
            <v>各类神经系统疾病</v>
          </cell>
        </row>
        <row r="22684">
          <cell r="E22684" t="str">
            <v>VERTEBROBASILAR STROKE</v>
          </cell>
          <cell r="F22684" t="str">
            <v>椎基底动脉系统卒中</v>
          </cell>
          <cell r="G22684" t="str">
            <v>各类神经系统疾病</v>
          </cell>
        </row>
        <row r="22685">
          <cell r="E22685" t="str">
            <v>VERTEBROPLASTY</v>
          </cell>
          <cell r="F22685" t="str">
            <v>椎骨成形术</v>
          </cell>
          <cell r="G22685" t="str">
            <v>各种手术及医疗操作</v>
          </cell>
        </row>
        <row r="22686">
          <cell r="E22686" t="str">
            <v>VERTICAL INFECTION TRANSMISSION</v>
          </cell>
          <cell r="F22686" t="str">
            <v>垂直传播</v>
          </cell>
          <cell r="G22686" t="str">
            <v>感染及侵染类疾病</v>
          </cell>
        </row>
        <row r="22687">
          <cell r="E22687" t="str">
            <v>VERTICAL TALUS</v>
          </cell>
          <cell r="F22687" t="str">
            <v>垂直距骨</v>
          </cell>
          <cell r="G22687" t="str">
            <v>各种先天性家族性遗传性疾病</v>
          </cell>
        </row>
        <row r="22688">
          <cell r="E22688" t="str">
            <v>VERTIGO</v>
          </cell>
          <cell r="F22688" t="str">
            <v>眩晕</v>
          </cell>
          <cell r="G22688" t="str">
            <v>耳及迷路类疾病</v>
          </cell>
        </row>
        <row r="22689">
          <cell r="E22689" t="str">
            <v>VERTIGO CNS ORIGIN</v>
          </cell>
          <cell r="F22689" t="str">
            <v>中枢神经系统性眩晕</v>
          </cell>
          <cell r="G22689" t="str">
            <v>各类神经系统疾病</v>
          </cell>
        </row>
        <row r="22690">
          <cell r="E22690" t="str">
            <v>VERTIGO LABYRINTHINE</v>
          </cell>
          <cell r="F22690" t="str">
            <v>迷路性眩晕</v>
          </cell>
          <cell r="G22690" t="str">
            <v>耳及迷路类疾病</v>
          </cell>
        </row>
        <row r="22691">
          <cell r="E22691" t="str">
            <v>VERTIGO POSITIONAL</v>
          </cell>
          <cell r="F22691" t="str">
            <v>位置性眩晕</v>
          </cell>
          <cell r="G22691" t="str">
            <v>耳及迷路类疾病</v>
          </cell>
        </row>
        <row r="22692">
          <cell r="E22692" t="str">
            <v>VERY LONG-CHAIN ACYL-COENZYME A DEHYDROGENASE DEFICIENCY</v>
          </cell>
          <cell r="F22692" t="str">
            <v>极长链乙酰辅酶 A 脱氢酶缺乏</v>
          </cell>
          <cell r="G22692" t="str">
            <v>各种先天性家族性遗传性疾病</v>
          </cell>
        </row>
        <row r="22693">
          <cell r="E22693" t="str">
            <v>VERY LOW DENSITY LIPOPROTEIN</v>
          </cell>
          <cell r="F22693" t="str">
            <v>极低密度脂蛋白</v>
          </cell>
          <cell r="G22693" t="str">
            <v>各类检查</v>
          </cell>
        </row>
        <row r="22694">
          <cell r="E22694" t="str">
            <v>VERY LOW DENSITY LIPOPROTEIN ABNORMAL</v>
          </cell>
          <cell r="F22694" t="str">
            <v>极低密度脂蛋白异常</v>
          </cell>
          <cell r="G22694" t="str">
            <v>各类检查</v>
          </cell>
        </row>
        <row r="22695">
          <cell r="E22695" t="str">
            <v>VERY LOW DENSITY LIPOPROTEIN DECREASED</v>
          </cell>
          <cell r="F22695" t="str">
            <v>极低密度脂蛋白降低</v>
          </cell>
          <cell r="G22695" t="str">
            <v>各类检查</v>
          </cell>
        </row>
        <row r="22696">
          <cell r="E22696" t="str">
            <v>VERY LOW DENSITY LIPOPROTEIN INCREASED</v>
          </cell>
          <cell r="F22696" t="str">
            <v>极低密度脂蛋白升高</v>
          </cell>
          <cell r="G22696" t="str">
            <v>各类检查</v>
          </cell>
        </row>
        <row r="22697">
          <cell r="E22697" t="str">
            <v>VESICAL FISTULA</v>
          </cell>
          <cell r="F22697" t="str">
            <v>膀胱瘘</v>
          </cell>
          <cell r="G22697" t="str">
            <v>肾脏及泌尿系统疾病</v>
          </cell>
        </row>
        <row r="22698">
          <cell r="E22698" t="str">
            <v>VESICAL TENESMUS</v>
          </cell>
          <cell r="F22698" t="str">
            <v>膀胱痉挛</v>
          </cell>
          <cell r="G22698" t="str">
            <v>肾脏及泌尿系统疾病</v>
          </cell>
        </row>
        <row r="22699">
          <cell r="E22699" t="str">
            <v>VESICOCUTANEOUS FISTULA</v>
          </cell>
          <cell r="F22699" t="str">
            <v>膀胱皮肤瘘</v>
          </cell>
          <cell r="G22699" t="str">
            <v>肾脏及泌尿系统疾病</v>
          </cell>
        </row>
        <row r="22700">
          <cell r="E22700" t="str">
            <v>VESICOURETERAL REFLUX SURGERY</v>
          </cell>
          <cell r="F22700" t="str">
            <v>膀胱输尿管反流术</v>
          </cell>
          <cell r="G22700" t="str">
            <v>各种手术及医疗操作</v>
          </cell>
        </row>
        <row r="22701">
          <cell r="E22701" t="str">
            <v>VESICOURETERIC REFLUX</v>
          </cell>
          <cell r="F22701" t="str">
            <v>膀胱输尿管反流</v>
          </cell>
          <cell r="G22701" t="str">
            <v>肾脏及泌尿系统疾病</v>
          </cell>
        </row>
        <row r="22702">
          <cell r="E22702" t="str">
            <v>VESICOURETHRAL ANASTOMOSIS</v>
          </cell>
          <cell r="F22702" t="str">
            <v>膀胱尿道吻合术</v>
          </cell>
          <cell r="G22702" t="str">
            <v>各种手术及医疗操作</v>
          </cell>
        </row>
        <row r="22703">
          <cell r="E22703" t="str">
            <v>VESSEL HARVESTING</v>
          </cell>
          <cell r="F22703" t="str">
            <v>血管采集术</v>
          </cell>
          <cell r="G22703" t="str">
            <v>各种手术及医疗操作</v>
          </cell>
        </row>
        <row r="22704">
          <cell r="E22704" t="str">
            <v>VESSEL PERFORATION</v>
          </cell>
          <cell r="F22704" t="str">
            <v>血管穿孔</v>
          </cell>
          <cell r="G22704" t="str">
            <v>血管与淋巴管类疾病</v>
          </cell>
        </row>
        <row r="22705">
          <cell r="E22705" t="str">
            <v>VESSEL PUNCTURE SITE BRUISE</v>
          </cell>
          <cell r="F22705" t="str">
            <v>血管穿刺部位瘀伤</v>
          </cell>
          <cell r="G22705" t="str">
            <v>全身性疾病及给药部位各种反应</v>
          </cell>
        </row>
        <row r="22706">
          <cell r="E22706" t="str">
            <v>VESSEL PUNCTURE SITE CELLULITIS</v>
          </cell>
          <cell r="F22706" t="str">
            <v>脉管穿刺部位蜂窝组织炎</v>
          </cell>
          <cell r="G22706" t="str">
            <v>感染及侵染类疾病</v>
          </cell>
        </row>
        <row r="22707">
          <cell r="E22707" t="str">
            <v>VESSEL PUNCTURE SITE DISCHARGE</v>
          </cell>
          <cell r="F22707" t="str">
            <v>血管穿刺部位分泌物</v>
          </cell>
          <cell r="G22707" t="str">
            <v>全身性疾病及给药部位各种反应</v>
          </cell>
        </row>
        <row r="22708">
          <cell r="E22708" t="str">
            <v>VESSEL PUNCTURE SITE ERYTHEMA</v>
          </cell>
          <cell r="F22708" t="str">
            <v>脉管穿刺部位红斑</v>
          </cell>
          <cell r="G22708" t="str">
            <v>全身性疾病及给药部位各种反应</v>
          </cell>
        </row>
        <row r="22709">
          <cell r="E22709" t="str">
            <v>VESSEL PUNCTURE SITE HAEMATOMA</v>
          </cell>
          <cell r="F22709" t="str">
            <v>血管穿刺部位血肿</v>
          </cell>
          <cell r="G22709" t="str">
            <v>全身性疾病及给药部位各种反应</v>
          </cell>
        </row>
        <row r="22710">
          <cell r="E22710" t="str">
            <v>VESSEL PUNCTURE SITE HAEMORRHAGE</v>
          </cell>
          <cell r="F22710" t="str">
            <v>血管穿刺部位出血</v>
          </cell>
          <cell r="G22710" t="str">
            <v>全身性疾病及给药部位各种反应</v>
          </cell>
        </row>
        <row r="22711">
          <cell r="E22711" t="str">
            <v>VESSEL PUNCTURE SITE HYPOAESTHESIA</v>
          </cell>
          <cell r="F22711" t="str">
            <v>血管穿刺部位感觉减退</v>
          </cell>
          <cell r="G22711" t="str">
            <v>全身性疾病及给药部位各种反应</v>
          </cell>
        </row>
        <row r="22712">
          <cell r="E22712" t="str">
            <v>VESSEL PUNCTURE SITE INDURATION</v>
          </cell>
          <cell r="F22712" t="str">
            <v>血管穿刺部位硬结</v>
          </cell>
          <cell r="G22712" t="str">
            <v>全身性疾病及给药部位各种反应</v>
          </cell>
        </row>
        <row r="22713">
          <cell r="E22713" t="str">
            <v>VESSEL PUNCTURE SITE INFECTION</v>
          </cell>
          <cell r="F22713" t="str">
            <v>脉管穿刺部位感染</v>
          </cell>
          <cell r="G22713" t="str">
            <v>感染及侵染类疾病</v>
          </cell>
        </row>
        <row r="22714">
          <cell r="E22714" t="str">
            <v>VESSEL PUNCTURE SITE INFLAMMATION</v>
          </cell>
          <cell r="F22714" t="str">
            <v>血管穿刺部位炎症</v>
          </cell>
          <cell r="G22714" t="str">
            <v>全身性疾病及给药部位各种反应</v>
          </cell>
        </row>
        <row r="22715">
          <cell r="E22715" t="str">
            <v>VESSEL PUNCTURE SITE INJURY</v>
          </cell>
          <cell r="F22715" t="str">
            <v>血管穿刺部位损伤</v>
          </cell>
          <cell r="G22715" t="str">
            <v>全身性疾病及给药部位各种反应</v>
          </cell>
        </row>
        <row r="22716">
          <cell r="E22716" t="str">
            <v>VESSEL PUNCTURE SITE OCCLUSION</v>
          </cell>
          <cell r="F22716" t="str">
            <v>血管穿刺部位闭塞</v>
          </cell>
          <cell r="G22716" t="str">
            <v>全身性疾病及给药部位各种反应</v>
          </cell>
        </row>
        <row r="22717">
          <cell r="E22717" t="str">
            <v>VESSEL PUNCTURE SITE PAIN</v>
          </cell>
          <cell r="F22717" t="str">
            <v>血管穿刺部位疼痛</v>
          </cell>
          <cell r="G22717" t="str">
            <v>全身性疾病及给药部位各种反应</v>
          </cell>
        </row>
        <row r="22718">
          <cell r="E22718" t="str">
            <v>VESSEL PUNCTURE SITE PARAESTHESIA</v>
          </cell>
          <cell r="F22718" t="str">
            <v>血管穿刺部位感觉异常</v>
          </cell>
          <cell r="G22718" t="str">
            <v>全身性疾病及给药部位各种反应</v>
          </cell>
        </row>
        <row r="22719">
          <cell r="E22719" t="str">
            <v>VESSEL PUNCTURE SITE PRURITUS</v>
          </cell>
          <cell r="F22719" t="str">
            <v>血管穿刺部位瘙痒</v>
          </cell>
          <cell r="G22719" t="str">
            <v>全身性疾病及给药部位各种反应</v>
          </cell>
        </row>
        <row r="22720">
          <cell r="E22720" t="str">
            <v>VESSEL PUNCTURE SITE RASH</v>
          </cell>
          <cell r="F22720" t="str">
            <v>血管穿刺部位发疹</v>
          </cell>
          <cell r="G22720" t="str">
            <v>全身性疾病及给药部位各种反应</v>
          </cell>
        </row>
        <row r="22721">
          <cell r="E22721" t="str">
            <v>VESSEL PUNCTURE SITE REACTION</v>
          </cell>
          <cell r="F22721" t="str">
            <v>血管穿刺部位反应</v>
          </cell>
          <cell r="G22721" t="str">
            <v>全身性疾病及给药部位各种反应</v>
          </cell>
        </row>
        <row r="22722">
          <cell r="E22722" t="str">
            <v>VESSEL PUNCTURE SITE SWELLING</v>
          </cell>
          <cell r="F22722" t="str">
            <v>血管穿刺部位肿胀</v>
          </cell>
          <cell r="G22722" t="str">
            <v>全身性疾病及给药部位各种反应</v>
          </cell>
        </row>
        <row r="22723">
          <cell r="E22723" t="str">
            <v>VESSEL PUNCTURE SITE THROMBOSIS</v>
          </cell>
          <cell r="F22723" t="str">
            <v>血管穿刺部位血栓症</v>
          </cell>
          <cell r="G22723" t="str">
            <v>全身性疾病及给药部位各种反应</v>
          </cell>
        </row>
        <row r="22724">
          <cell r="E22724" t="str">
            <v>VESSEL PUNCTURE SITE VESICLES</v>
          </cell>
          <cell r="F22724" t="str">
            <v>血管穿刺部位囊泡</v>
          </cell>
          <cell r="G22724" t="str">
            <v>全身性疾病及给药部位各种反应</v>
          </cell>
        </row>
        <row r="22725">
          <cell r="E22725" t="str">
            <v>VESTIBULAR APPARATUS OPERATION</v>
          </cell>
          <cell r="F22725" t="str">
            <v>前庭器官手术</v>
          </cell>
          <cell r="G22725" t="str">
            <v>各种手术及医疗操作</v>
          </cell>
        </row>
        <row r="22726">
          <cell r="E22726" t="str">
            <v>VESTIBULAR ATAXIA</v>
          </cell>
          <cell r="F22726" t="str">
            <v>前庭性共济失调</v>
          </cell>
          <cell r="G22726" t="str">
            <v>耳及迷路类疾病</v>
          </cell>
        </row>
        <row r="22727">
          <cell r="E22727" t="str">
            <v>VESTIBULAR DISORDER</v>
          </cell>
          <cell r="F22727" t="str">
            <v>前庭疾病</v>
          </cell>
          <cell r="G22727" t="str">
            <v>耳及迷路类疾病</v>
          </cell>
        </row>
        <row r="22728">
          <cell r="E22728" t="str">
            <v>VESTIBULAR FUNCTION TEST ABNORMAL</v>
          </cell>
          <cell r="F22728" t="str">
            <v>前庭功能试验异常</v>
          </cell>
          <cell r="G22728" t="str">
            <v>各类检查</v>
          </cell>
        </row>
        <row r="22729">
          <cell r="E22729" t="str">
            <v>VESTIBULAR ISCHAEMIA</v>
          </cell>
          <cell r="F22729" t="str">
            <v>前庭缺血</v>
          </cell>
          <cell r="G22729" t="str">
            <v>耳及迷路类疾病</v>
          </cell>
        </row>
        <row r="22730">
          <cell r="E22730" t="str">
            <v>VESTIBULAR MIGRAINE</v>
          </cell>
          <cell r="F22730" t="str">
            <v>前庭性偏头痛</v>
          </cell>
          <cell r="G22730" t="str">
            <v>各类神经系统疾病</v>
          </cell>
        </row>
        <row r="22731">
          <cell r="E22731" t="str">
            <v>VESTIBULAR NEURONITIS</v>
          </cell>
          <cell r="F22731" t="str">
            <v>前庭神经元炎</v>
          </cell>
          <cell r="G22731" t="str">
            <v>感染及侵染类疾病</v>
          </cell>
        </row>
        <row r="22732">
          <cell r="E22732" t="str">
            <v>VESTIBULAR NYSTAGMUS</v>
          </cell>
          <cell r="F22732" t="str">
            <v>前庭性眼震</v>
          </cell>
          <cell r="G22732" t="str">
            <v>各类神经系统疾病</v>
          </cell>
        </row>
        <row r="22733">
          <cell r="E22733" t="str">
            <v>VESTIBULITIS</v>
          </cell>
          <cell r="F22733" t="str">
            <v>前庭炎</v>
          </cell>
          <cell r="G22733" t="str">
            <v>感染及侵染类疾病</v>
          </cell>
        </row>
        <row r="22734">
          <cell r="E22734" t="str">
            <v>VESTIBULOCEREBELLAR SYNDROME</v>
          </cell>
          <cell r="F22734" t="str">
            <v>前庭小脑综合征</v>
          </cell>
          <cell r="G22734" t="str">
            <v>各种先天性家族性遗传性疾病</v>
          </cell>
        </row>
        <row r="22735">
          <cell r="E22735" t="str">
            <v>VESTIBULOPLASTY</v>
          </cell>
          <cell r="F22735" t="str">
            <v>前庭成形术</v>
          </cell>
          <cell r="G22735" t="str">
            <v>各种手术及医疗操作</v>
          </cell>
        </row>
        <row r="22736">
          <cell r="E22736" t="str">
            <v>VEXAS SYNDROME</v>
          </cell>
          <cell r="F22736" t="str">
            <v>VEXAS 综合征</v>
          </cell>
          <cell r="G22736" t="str">
            <v>各种先天性家族性遗传性疾病</v>
          </cell>
        </row>
        <row r="22737">
          <cell r="E22737" t="str">
            <v>VIBRATION SYNDROME</v>
          </cell>
          <cell r="F22737" t="str">
            <v>振动综合征</v>
          </cell>
          <cell r="G22737" t="str">
            <v>各类神经系统疾病</v>
          </cell>
        </row>
        <row r="22738">
          <cell r="E22738" t="str">
            <v>VIBRATION TEST ABNORMAL</v>
          </cell>
          <cell r="F22738" t="str">
            <v>振动试验异常</v>
          </cell>
          <cell r="G22738" t="str">
            <v>各类检查</v>
          </cell>
        </row>
        <row r="22739">
          <cell r="E22739" t="str">
            <v>VIBRATORY SENSE INCREASED</v>
          </cell>
          <cell r="F22739" t="str">
            <v>振动感增加</v>
          </cell>
          <cell r="G22739" t="str">
            <v>各类神经系统疾病</v>
          </cell>
        </row>
        <row r="22740">
          <cell r="E22740" t="str">
            <v>VIBRIO TEST POSITIVE</v>
          </cell>
          <cell r="F22740" t="str">
            <v>弧菌检测阳性</v>
          </cell>
          <cell r="G22740" t="str">
            <v>各类检查</v>
          </cell>
        </row>
        <row r="22741">
          <cell r="E22741" t="str">
            <v>VIBRIO VULNIFICUS INFECTION</v>
          </cell>
          <cell r="F22741" t="str">
            <v>创伤弧菌感染</v>
          </cell>
          <cell r="G22741" t="str">
            <v>感染及侵染类疾病</v>
          </cell>
        </row>
        <row r="22742">
          <cell r="E22742" t="str">
            <v>VICTIM OF ABUSE</v>
          </cell>
          <cell r="F22742" t="str">
            <v>虐待受害者</v>
          </cell>
          <cell r="G22742" t="str">
            <v>社会环境</v>
          </cell>
        </row>
        <row r="22743">
          <cell r="E22743" t="str">
            <v>VICTIM OF CHEMICAL SUBMISSION</v>
          </cell>
          <cell r="F22743" t="str">
            <v>投毒受害者</v>
          </cell>
          <cell r="G22743" t="str">
            <v>社会环境</v>
          </cell>
        </row>
        <row r="22744">
          <cell r="E22744" t="str">
            <v>VICTIM OF CHILD ABUSE</v>
          </cell>
          <cell r="F22744" t="str">
            <v>虐待儿童受害者</v>
          </cell>
          <cell r="G22744" t="str">
            <v>社会环境</v>
          </cell>
        </row>
        <row r="22745">
          <cell r="E22745" t="str">
            <v>VICTIM OF CRIME</v>
          </cell>
          <cell r="F22745" t="str">
            <v>犯罪受害者</v>
          </cell>
          <cell r="G22745" t="str">
            <v>社会环境</v>
          </cell>
        </row>
        <row r="22746">
          <cell r="E22746" t="str">
            <v>VICTIM OF ELDER ABUSE</v>
          </cell>
          <cell r="F22746" t="str">
            <v>老人虐待受害者</v>
          </cell>
          <cell r="G22746" t="str">
            <v>社会环境</v>
          </cell>
        </row>
        <row r="22747">
          <cell r="E22747" t="str">
            <v>VICTIM OF HOMICIDE</v>
          </cell>
          <cell r="F22747" t="str">
            <v>凶杀案受害者</v>
          </cell>
          <cell r="G22747" t="str">
            <v>社会环境</v>
          </cell>
        </row>
        <row r="22748">
          <cell r="E22748" t="str">
            <v>VICTIM OF SEXUAL ABUSE</v>
          </cell>
          <cell r="F22748" t="str">
            <v>性虐待受害者</v>
          </cell>
          <cell r="G22748" t="str">
            <v>社会环境</v>
          </cell>
        </row>
        <row r="22749">
          <cell r="E22749" t="str">
            <v>VICTIM OF SPOUSAL ABUSE</v>
          </cell>
          <cell r="F22749" t="str">
            <v>配偶虐待受害者</v>
          </cell>
          <cell r="G22749" t="str">
            <v>社会环境</v>
          </cell>
        </row>
        <row r="22750">
          <cell r="E22750" t="str">
            <v>VIIITH NERVE INJURY</v>
          </cell>
          <cell r="F22750" t="str">
            <v>第 VIII 颅神经损伤</v>
          </cell>
          <cell r="G22750" t="str">
            <v>各类损伤、中毒及操作并发症</v>
          </cell>
        </row>
        <row r="22751">
          <cell r="E22751" t="str">
            <v>VIIITH NERVE LESION</v>
          </cell>
          <cell r="F22751" t="str">
            <v>第 VIII 神经病损</v>
          </cell>
          <cell r="G22751" t="str">
            <v>各类神经系统疾病</v>
          </cell>
        </row>
        <row r="22752">
          <cell r="E22752" t="str">
            <v>VIITH NERVE INJURY</v>
          </cell>
          <cell r="F22752" t="str">
            <v>第 VII 颅神经损伤</v>
          </cell>
          <cell r="G22752" t="str">
            <v>各类损伤、中毒及操作并发症</v>
          </cell>
        </row>
        <row r="22753">
          <cell r="E22753" t="str">
            <v>VIITH NERVE PARALYSIS</v>
          </cell>
          <cell r="F22753" t="str">
            <v>面部瘫痪</v>
          </cell>
          <cell r="G22753" t="str">
            <v>各类神经系统疾病</v>
          </cell>
        </row>
        <row r="22754">
          <cell r="E22754" t="str">
            <v>VIOLENCE-RELATED SYMPTOM</v>
          </cell>
          <cell r="F22754" t="str">
            <v>暴力相关症状</v>
          </cell>
          <cell r="G22754" t="str">
            <v>精神病类</v>
          </cell>
        </row>
        <row r="22755">
          <cell r="E22755" t="str">
            <v>VIOLENT IDEATION</v>
          </cell>
          <cell r="F22755" t="str">
            <v>暴力相关症状</v>
          </cell>
          <cell r="G22755" t="str">
            <v>精神病类</v>
          </cell>
        </row>
        <row r="22756">
          <cell r="E22756" t="str">
            <v>VIPOMA</v>
          </cell>
          <cell r="F22756" t="str">
            <v>血管活性肠肽瘤</v>
          </cell>
          <cell r="G22756" t="str">
            <v>良性、恶性及性质不明的肿瘤（包括囊状和息肉状）</v>
          </cell>
        </row>
        <row r="22757">
          <cell r="E22757" t="str">
            <v>VIRAEMIA</v>
          </cell>
          <cell r="F22757" t="str">
            <v>病毒血症</v>
          </cell>
          <cell r="G22757" t="str">
            <v>感染及侵染类疾病</v>
          </cell>
        </row>
        <row r="22758">
          <cell r="E22758" t="str">
            <v>VIRAL ABDOMINAL INFECTION</v>
          </cell>
          <cell r="F22758" t="str">
            <v>病毒性腹腔感染</v>
          </cell>
          <cell r="G22758" t="str">
            <v>感染及侵染类疾病</v>
          </cell>
        </row>
        <row r="22759">
          <cell r="E22759" t="str">
            <v>VIRAL ACANTHOMA</v>
          </cell>
          <cell r="F22759" t="str">
            <v>病毒性棘皮瘤</v>
          </cell>
          <cell r="G22759" t="str">
            <v>良性、恶性及性质不明的肿瘤（包括囊状和息肉状）</v>
          </cell>
        </row>
        <row r="22760">
          <cell r="E22760" t="str">
            <v>VIRAL CARDIOMYOPATHY</v>
          </cell>
          <cell r="F22760" t="str">
            <v>病毒性心肌病</v>
          </cell>
          <cell r="G22760" t="str">
            <v>感染及侵染类疾病</v>
          </cell>
        </row>
        <row r="22761">
          <cell r="E22761" t="str">
            <v>VIRAL CORNEAL ULCER</v>
          </cell>
          <cell r="F22761" t="str">
            <v>病毒性角膜溃疡</v>
          </cell>
          <cell r="G22761" t="str">
            <v>感染及侵染类疾病</v>
          </cell>
        </row>
        <row r="22762">
          <cell r="E22762" t="str">
            <v>VIRAL DIARRHOEA</v>
          </cell>
          <cell r="F22762" t="str">
            <v>病毒性腹泻</v>
          </cell>
          <cell r="G22762" t="str">
            <v>感染及侵染类疾病</v>
          </cell>
        </row>
        <row r="22763">
          <cell r="E22763" t="str">
            <v>VIRAL DISEASE CARRIER</v>
          </cell>
          <cell r="F22763" t="str">
            <v>病毒性疾病病原携带者</v>
          </cell>
          <cell r="G22763" t="str">
            <v>感染及侵染类疾病</v>
          </cell>
        </row>
        <row r="22764">
          <cell r="E22764" t="str">
            <v>VIRAL DNA TEST POSITIVE</v>
          </cell>
          <cell r="F22764" t="str">
            <v>病毒检测阳性</v>
          </cell>
          <cell r="G22764" t="str">
            <v>各类检查</v>
          </cell>
        </row>
        <row r="22765">
          <cell r="E22765" t="str">
            <v>VIRAL EPIGLOTTITIS</v>
          </cell>
          <cell r="F22765" t="str">
            <v>病毒会厌炎</v>
          </cell>
          <cell r="G22765" t="str">
            <v>感染及侵染类疾病</v>
          </cell>
        </row>
        <row r="22766">
          <cell r="E22766" t="str">
            <v>VIRAL HAEMORRHAGIC CYSTITIS</v>
          </cell>
          <cell r="F22766" t="str">
            <v>病毒性出血性膀胱炎</v>
          </cell>
          <cell r="G22766" t="str">
            <v>感染及侵染类疾病</v>
          </cell>
        </row>
        <row r="22767">
          <cell r="E22767" t="str">
            <v>VIRAL HEPATITIS CARRIER</v>
          </cell>
          <cell r="F22767" t="str">
            <v>肝炎病毒携带者</v>
          </cell>
          <cell r="G22767" t="str">
            <v>感染及侵染类疾病</v>
          </cell>
        </row>
        <row r="22768">
          <cell r="E22768" t="str">
            <v>VIRAL INFECTION</v>
          </cell>
          <cell r="F22768" t="str">
            <v>病毒感染</v>
          </cell>
          <cell r="G22768" t="str">
            <v>感染及侵染类疾病</v>
          </cell>
        </row>
        <row r="22769">
          <cell r="E22769" t="str">
            <v>VIRAL IRITIS</v>
          </cell>
          <cell r="F22769" t="str">
            <v>病毒性葡萄膜炎</v>
          </cell>
          <cell r="G22769" t="str">
            <v>感染及侵染类疾病</v>
          </cell>
        </row>
        <row r="22770">
          <cell r="E22770" t="str">
            <v>VIRAL KERATOUVEITIS</v>
          </cell>
          <cell r="F22770" t="str">
            <v>病毒性角膜葡萄膜炎</v>
          </cell>
          <cell r="G22770" t="str">
            <v>感染及侵染类疾病</v>
          </cell>
        </row>
        <row r="22771">
          <cell r="E22771" t="str">
            <v>VIRAL LABYRINTHITIS</v>
          </cell>
          <cell r="F22771" t="str">
            <v>病毒性迷路炎</v>
          </cell>
          <cell r="G22771" t="str">
            <v>感染及侵染类疾病</v>
          </cell>
        </row>
        <row r="22772">
          <cell r="E22772" t="str">
            <v>VIRAL LOAD</v>
          </cell>
          <cell r="F22772" t="str">
            <v>病毒载量</v>
          </cell>
          <cell r="G22772" t="str">
            <v>各类检查</v>
          </cell>
        </row>
        <row r="22773">
          <cell r="E22773" t="str">
            <v>VIRAL LOAD ABNORMAL</v>
          </cell>
          <cell r="F22773" t="str">
            <v>病毒负荷异常</v>
          </cell>
          <cell r="G22773" t="str">
            <v>各类检查</v>
          </cell>
        </row>
        <row r="22774">
          <cell r="E22774" t="str">
            <v>VIRAL LOAD DECREASED</v>
          </cell>
          <cell r="F22774" t="str">
            <v>病毒载量降低</v>
          </cell>
          <cell r="G22774" t="str">
            <v>各类检查</v>
          </cell>
        </row>
        <row r="22775">
          <cell r="E22775" t="str">
            <v>VIRAL LOAD INCREASED</v>
          </cell>
          <cell r="F22775" t="str">
            <v>病毒载量升高</v>
          </cell>
          <cell r="G22775" t="str">
            <v>各类检查</v>
          </cell>
        </row>
        <row r="22776">
          <cell r="E22776" t="str">
            <v>VIRAL LOAD UNDETECTABLE</v>
          </cell>
          <cell r="F22776" t="str">
            <v>病毒载量不可检测</v>
          </cell>
          <cell r="G22776" t="str">
            <v>各类检查</v>
          </cell>
        </row>
        <row r="22777">
          <cell r="E22777" t="str">
            <v>VIRAL MUTATION IDENTIFIED</v>
          </cell>
          <cell r="F22777" t="str">
            <v>病毒突变鉴定阳性</v>
          </cell>
          <cell r="G22777" t="str">
            <v>各类检查</v>
          </cell>
        </row>
        <row r="22778">
          <cell r="E22778" t="str">
            <v>VIRAL MYELITIS</v>
          </cell>
          <cell r="F22778" t="str">
            <v>病毒性脊髓炎</v>
          </cell>
          <cell r="G22778" t="str">
            <v>感染及侵染类疾病</v>
          </cell>
        </row>
        <row r="22779">
          <cell r="E22779" t="str">
            <v>VIRAL MYOCARDITIS</v>
          </cell>
          <cell r="F22779" t="str">
            <v>病毒性心肌炎</v>
          </cell>
          <cell r="G22779" t="str">
            <v>感染及侵染类疾病</v>
          </cell>
        </row>
        <row r="22780">
          <cell r="E22780" t="str">
            <v>VIRAL MYOSITIS</v>
          </cell>
          <cell r="F22780" t="str">
            <v>病毒性肌炎</v>
          </cell>
          <cell r="G22780" t="str">
            <v>感染及侵染类疾病</v>
          </cell>
        </row>
        <row r="22781">
          <cell r="E22781" t="str">
            <v>VIRAL OESOPHAGITIS</v>
          </cell>
          <cell r="F22781" t="str">
            <v>病毒性食管炎</v>
          </cell>
          <cell r="G22781" t="str">
            <v>感染及侵染类疾病</v>
          </cell>
        </row>
        <row r="22782">
          <cell r="E22782" t="str">
            <v>VIRAL PAROTITIS</v>
          </cell>
          <cell r="F22782" t="str">
            <v>病毒性腮腺炎</v>
          </cell>
          <cell r="G22782" t="str">
            <v>感染及侵染类疾病</v>
          </cell>
        </row>
        <row r="22783">
          <cell r="E22783" t="str">
            <v>VIRAL PERICARDITIS</v>
          </cell>
          <cell r="F22783" t="str">
            <v>病毒性心包炎</v>
          </cell>
          <cell r="G22783" t="str">
            <v>感染及侵染类疾病</v>
          </cell>
        </row>
        <row r="22784">
          <cell r="E22784" t="str">
            <v>VIRAL PHARYNGITIS</v>
          </cell>
          <cell r="F22784" t="str">
            <v>病毒性咽炎</v>
          </cell>
          <cell r="G22784" t="str">
            <v>感染及侵染类疾病</v>
          </cell>
        </row>
        <row r="22785">
          <cell r="E22785" t="str">
            <v>VIRAL RASH</v>
          </cell>
          <cell r="F22785" t="str">
            <v>病毒性皮疹</v>
          </cell>
          <cell r="G22785" t="str">
            <v>感染及侵染类疾病</v>
          </cell>
        </row>
        <row r="22786">
          <cell r="E22786" t="str">
            <v>VIRAL RHINITIS</v>
          </cell>
          <cell r="F22786" t="str">
            <v>病毒性鼻炎</v>
          </cell>
          <cell r="G22786" t="str">
            <v>感染及侵染类疾病</v>
          </cell>
        </row>
        <row r="22787">
          <cell r="E22787" t="str">
            <v>VIRAL SEPSIS</v>
          </cell>
          <cell r="F22787" t="str">
            <v>病毒脓毒症</v>
          </cell>
          <cell r="G22787" t="str">
            <v>感染及侵染类疾病</v>
          </cell>
        </row>
        <row r="22788">
          <cell r="E22788" t="str">
            <v>VIRAL SINUSITIS</v>
          </cell>
          <cell r="F22788" t="str">
            <v>病毒性鼻窦炎</v>
          </cell>
          <cell r="G22788" t="str">
            <v>感染及侵染类疾病</v>
          </cell>
        </row>
        <row r="22789">
          <cell r="E22789" t="str">
            <v>VIRAL SKIN INFECTION</v>
          </cell>
          <cell r="F22789" t="str">
            <v>皮肤病毒感染</v>
          </cell>
          <cell r="G22789" t="str">
            <v>感染及侵染类疾病</v>
          </cell>
        </row>
        <row r="22790">
          <cell r="E22790" t="str">
            <v>VIRAL TEST</v>
          </cell>
          <cell r="F22790" t="str">
            <v>病毒检测</v>
          </cell>
          <cell r="G22790" t="str">
            <v>各类检查</v>
          </cell>
        </row>
        <row r="22791">
          <cell r="E22791" t="str">
            <v>VIRAL TEST NEGATIVE</v>
          </cell>
          <cell r="F22791" t="str">
            <v>病毒检测阴性</v>
          </cell>
          <cell r="G22791" t="str">
            <v>各类检查</v>
          </cell>
        </row>
        <row r="22792">
          <cell r="E22792" t="str">
            <v>VIRAL TEST POSITIVE</v>
          </cell>
          <cell r="F22792" t="str">
            <v>病毒检测阳性</v>
          </cell>
          <cell r="G22792" t="str">
            <v>各类检查</v>
          </cell>
        </row>
        <row r="22793">
          <cell r="E22793" t="str">
            <v>VIRAL TITRE</v>
          </cell>
          <cell r="F22793" t="str">
            <v>病毒滴度</v>
          </cell>
          <cell r="G22793" t="str">
            <v>各类检查</v>
          </cell>
        </row>
        <row r="22794">
          <cell r="E22794" t="str">
            <v>VIRAL TITRE DECREASED</v>
          </cell>
          <cell r="F22794" t="str">
            <v>病毒滴度降低</v>
          </cell>
          <cell r="G22794" t="str">
            <v>各类检查</v>
          </cell>
        </row>
        <row r="22795">
          <cell r="E22795" t="str">
            <v>VIRAL TITRE INCREASED</v>
          </cell>
          <cell r="F22795" t="str">
            <v>病毒滴度升高</v>
          </cell>
          <cell r="G22795" t="str">
            <v>各类检查</v>
          </cell>
        </row>
        <row r="22796">
          <cell r="E22796" t="str">
            <v>VIRAL TONSILLITIS</v>
          </cell>
          <cell r="F22796" t="str">
            <v>病毒性扁桃体炎</v>
          </cell>
          <cell r="G22796" t="str">
            <v>感染及侵染类疾病</v>
          </cell>
        </row>
        <row r="22797">
          <cell r="E22797" t="str">
            <v>VIRAL TRACHEITIS</v>
          </cell>
          <cell r="F22797" t="str">
            <v>病毒性气管炎</v>
          </cell>
          <cell r="G22797" t="str">
            <v>感染及侵染类疾病</v>
          </cell>
        </row>
        <row r="22798">
          <cell r="E22798" t="str">
            <v>VIRAL UPPER RESPIRATORY TRACT INFECTION</v>
          </cell>
          <cell r="F22798" t="str">
            <v>病毒性上呼吸道感染</v>
          </cell>
          <cell r="G22798" t="str">
            <v>感染及侵染类疾病</v>
          </cell>
        </row>
        <row r="22799">
          <cell r="E22799" t="str">
            <v>VIRAL UVEITIS</v>
          </cell>
          <cell r="F22799" t="str">
            <v>病毒性葡萄膜炎</v>
          </cell>
          <cell r="G22799" t="str">
            <v>感染及侵染类疾病</v>
          </cell>
        </row>
        <row r="22800">
          <cell r="E22800" t="str">
            <v>VIRAL VASCULITIS</v>
          </cell>
          <cell r="F22800" t="str">
            <v>病毒性血管炎</v>
          </cell>
          <cell r="G22800" t="str">
            <v>感染及侵染类疾病</v>
          </cell>
        </row>
        <row r="22801">
          <cell r="E22801" t="str">
            <v>VIRILISM</v>
          </cell>
          <cell r="F22801" t="str">
            <v>男性化现象</v>
          </cell>
          <cell r="G22801" t="str">
            <v>内分泌系统疾病</v>
          </cell>
        </row>
        <row r="22802">
          <cell r="E22802" t="str">
            <v>VIRILISM FOETAL</v>
          </cell>
          <cell r="F22802" t="str">
            <v>胎儿男性化</v>
          </cell>
          <cell r="G22802" t="str">
            <v>各种先天性家族性遗传性疾病</v>
          </cell>
        </row>
        <row r="22803">
          <cell r="E22803" t="str">
            <v>VIROLOGIC FAILURE</v>
          </cell>
          <cell r="F22803" t="str">
            <v>病毒学失败</v>
          </cell>
          <cell r="G22803" t="str">
            <v>感染及侵染类疾病</v>
          </cell>
        </row>
        <row r="22804">
          <cell r="E22804" t="str">
            <v>VIRURIA</v>
          </cell>
          <cell r="F22804" t="str">
            <v>病毒尿</v>
          </cell>
          <cell r="G22804" t="str">
            <v>感染及侵染类疾病</v>
          </cell>
        </row>
        <row r="22805">
          <cell r="E22805" t="str">
            <v>VIRUS BODY FLUID IDENTIFIED</v>
          </cell>
          <cell r="F22805" t="str">
            <v>病毒检测阳性</v>
          </cell>
          <cell r="G22805" t="str">
            <v>各类检查</v>
          </cell>
        </row>
        <row r="22806">
          <cell r="E22806" t="str">
            <v>VIRUS CULTURE POSITIVE</v>
          </cell>
          <cell r="F22806" t="str">
            <v>病毒检测阳性</v>
          </cell>
          <cell r="G22806" t="str">
            <v>各类检查</v>
          </cell>
        </row>
        <row r="22807">
          <cell r="E22807" t="str">
            <v>VIRUS SEROLOGY TEST NEGATIVE</v>
          </cell>
          <cell r="F22807" t="str">
            <v>病毒检测阴性</v>
          </cell>
          <cell r="G22807" t="str">
            <v>各类检查</v>
          </cell>
        </row>
        <row r="22808">
          <cell r="E22808" t="str">
            <v>VIRUS SEROLOGY TEST POSITIVE</v>
          </cell>
          <cell r="F22808" t="str">
            <v>病毒检测阳性</v>
          </cell>
          <cell r="G22808" t="str">
            <v>各类检查</v>
          </cell>
        </row>
        <row r="22809">
          <cell r="E22809" t="str">
            <v>VIRUS STOOL TEST POSITIVE</v>
          </cell>
          <cell r="F22809" t="str">
            <v>病毒检测阳性</v>
          </cell>
          <cell r="G22809" t="str">
            <v>各类检查</v>
          </cell>
        </row>
        <row r="22810">
          <cell r="E22810" t="str">
            <v>VIRUS URINE TEST POSITIVE</v>
          </cell>
          <cell r="F22810" t="str">
            <v>病毒检测阳性</v>
          </cell>
          <cell r="G22810" t="str">
            <v>各类检查</v>
          </cell>
        </row>
        <row r="22811">
          <cell r="E22811" t="str">
            <v>VISCERAL ARTERIAL ISCHAEMIA</v>
          </cell>
          <cell r="F22811" t="str">
            <v>肠缺血</v>
          </cell>
          <cell r="G22811" t="str">
            <v>胃肠系统疾病</v>
          </cell>
        </row>
        <row r="22812">
          <cell r="E22812" t="str">
            <v>VISCERAL CONGESTION</v>
          </cell>
          <cell r="F22812" t="str">
            <v>内脏充血</v>
          </cell>
          <cell r="G22812" t="str">
            <v>血管与淋巴管类疾病</v>
          </cell>
        </row>
        <row r="22813">
          <cell r="E22813" t="str">
            <v>VISCERAL LARVA MIGRANS</v>
          </cell>
          <cell r="F22813" t="str">
            <v>内脏幼虫移行症</v>
          </cell>
          <cell r="G22813" t="str">
            <v>感染及侵染类疾病</v>
          </cell>
        </row>
        <row r="22814">
          <cell r="E22814" t="str">
            <v>VISCERAL LEISHMANIASIS</v>
          </cell>
          <cell r="F22814" t="str">
            <v>内脏利什曼病</v>
          </cell>
          <cell r="G22814" t="str">
            <v>感染及侵染类疾病</v>
          </cell>
        </row>
        <row r="22815">
          <cell r="E22815" t="str">
            <v>VISCERAL OEDEMA</v>
          </cell>
          <cell r="F22815" t="str">
            <v>内脏水肿</v>
          </cell>
          <cell r="G22815" t="str">
            <v>全身性疾病及给药部位各种反应</v>
          </cell>
        </row>
        <row r="22816">
          <cell r="E22816" t="str">
            <v>VISCERAL PAIN</v>
          </cell>
          <cell r="F22816" t="str">
            <v>内脏痛</v>
          </cell>
          <cell r="G22816" t="str">
            <v>全身性疾病及给药部位各种反应</v>
          </cell>
        </row>
        <row r="22817">
          <cell r="E22817" t="str">
            <v>VISCERAL VENOUS THROMBOSIS</v>
          </cell>
          <cell r="F22817" t="str">
            <v>内脏静脉血栓形成</v>
          </cell>
          <cell r="G22817" t="str">
            <v>胃肠系统疾病</v>
          </cell>
        </row>
        <row r="22818">
          <cell r="E22818" t="str">
            <v>VISCEROPTOSIS</v>
          </cell>
          <cell r="F22818" t="str">
            <v>内脏下垂</v>
          </cell>
          <cell r="G22818" t="str">
            <v>胃肠系统疾病</v>
          </cell>
        </row>
        <row r="22819">
          <cell r="E22819" t="str">
            <v>VISCOCANALOSTOMY</v>
          </cell>
          <cell r="F22819" t="str">
            <v>房角分离</v>
          </cell>
          <cell r="G22819" t="str">
            <v>各种手术及医疗操作</v>
          </cell>
        </row>
        <row r="22820">
          <cell r="E22820" t="str">
            <v>VISION ABNORMAL NEONATAL</v>
          </cell>
          <cell r="F22820" t="str">
            <v>新生儿视力异常</v>
          </cell>
          <cell r="G22820" t="str">
            <v>眼器官疾病</v>
          </cell>
        </row>
        <row r="22821">
          <cell r="E22821" t="str">
            <v>VISION BLURRED</v>
          </cell>
          <cell r="F22821" t="str">
            <v>视物模糊</v>
          </cell>
          <cell r="G22821" t="str">
            <v>眼器官疾病</v>
          </cell>
        </row>
        <row r="22822">
          <cell r="E22822" t="str">
            <v>VISION CORRECTION OPERATION</v>
          </cell>
          <cell r="F22822" t="str">
            <v>矫正视力手术</v>
          </cell>
          <cell r="G22822" t="str">
            <v>各种手术及医疗操作</v>
          </cell>
        </row>
        <row r="22823">
          <cell r="E22823" t="str">
            <v>VISUAL ACUITY REDUCED</v>
          </cell>
          <cell r="F22823" t="str">
            <v>视力减退</v>
          </cell>
          <cell r="G22823" t="str">
            <v>眼器官疾病</v>
          </cell>
        </row>
        <row r="22824">
          <cell r="E22824" t="str">
            <v>VISUAL ACUITY REDUCED TRANSIENTLY</v>
          </cell>
          <cell r="F22824" t="str">
            <v>视力短暂性减退</v>
          </cell>
          <cell r="G22824" t="str">
            <v>眼器官疾病</v>
          </cell>
        </row>
        <row r="22825">
          <cell r="E22825" t="str">
            <v>VISUAL ACUITY TESTS</v>
          </cell>
          <cell r="F22825" t="str">
            <v>视力测试</v>
          </cell>
          <cell r="G22825" t="str">
            <v>各类检查</v>
          </cell>
        </row>
        <row r="22826">
          <cell r="E22826" t="str">
            <v>VISUAL ACUITY TESTS ABNORMAL</v>
          </cell>
          <cell r="F22826" t="str">
            <v>视力测试异常</v>
          </cell>
          <cell r="G22826" t="str">
            <v>各类检查</v>
          </cell>
        </row>
        <row r="22827">
          <cell r="E22827" t="str">
            <v>VISUAL ACUITY TESTS NORMAL</v>
          </cell>
          <cell r="F22827" t="str">
            <v>视力测试正常</v>
          </cell>
          <cell r="G22827" t="str">
            <v>各类检查</v>
          </cell>
        </row>
        <row r="22828">
          <cell r="E22828" t="str">
            <v>VISUAL AGNOSIA</v>
          </cell>
          <cell r="F22828" t="str">
            <v>视觉失认</v>
          </cell>
          <cell r="G22828" t="str">
            <v>各类神经系统疾病</v>
          </cell>
        </row>
        <row r="22829">
          <cell r="E22829" t="str">
            <v>VISUAL ANALOGUE SCALE</v>
          </cell>
          <cell r="F22829" t="str">
            <v>目测类比评分法</v>
          </cell>
          <cell r="G22829" t="str">
            <v>各类检查</v>
          </cell>
        </row>
        <row r="22830">
          <cell r="E22830" t="str">
            <v>VISUAL BRIGHTNESS</v>
          </cell>
          <cell r="F22830" t="str">
            <v>视觉亮度</v>
          </cell>
          <cell r="G22830" t="str">
            <v>眼器官疾病</v>
          </cell>
        </row>
        <row r="22831">
          <cell r="E22831" t="str">
            <v>VISUAL DISTURBANCE</v>
          </cell>
          <cell r="F22831" t="str">
            <v>视觉损害</v>
          </cell>
          <cell r="G22831" t="str">
            <v>眼器官疾病</v>
          </cell>
        </row>
        <row r="22832">
          <cell r="E22832" t="str">
            <v>VISUAL EVOKED POTENTIALS ABNORMAL</v>
          </cell>
          <cell r="F22832" t="str">
            <v>视觉诱发电位异常</v>
          </cell>
          <cell r="G22832" t="str">
            <v>各类检查</v>
          </cell>
        </row>
        <row r="22833">
          <cell r="E22833" t="str">
            <v>VISUAL FIELD DEFECT</v>
          </cell>
          <cell r="F22833" t="str">
            <v>视野缺损</v>
          </cell>
          <cell r="G22833" t="str">
            <v>眼器官疾病</v>
          </cell>
        </row>
        <row r="22834">
          <cell r="E22834" t="str">
            <v>VISUAL FIELD TESTS</v>
          </cell>
          <cell r="F22834" t="str">
            <v>视野检查</v>
          </cell>
          <cell r="G22834" t="str">
            <v>各类检查</v>
          </cell>
        </row>
        <row r="22835">
          <cell r="E22835" t="str">
            <v>VISUAL FIELD TESTS ABNORMAL</v>
          </cell>
          <cell r="F22835" t="str">
            <v>视野检查异常</v>
          </cell>
          <cell r="G22835" t="str">
            <v>各类检查</v>
          </cell>
        </row>
        <row r="22836">
          <cell r="E22836" t="str">
            <v>VISUAL IMPAIRMENT</v>
          </cell>
          <cell r="F22836" t="str">
            <v>视觉损害</v>
          </cell>
          <cell r="G22836" t="str">
            <v>眼器官疾病</v>
          </cell>
        </row>
        <row r="22837">
          <cell r="E22837" t="str">
            <v>VISUAL MIDLINE SHIFT SYNDROME</v>
          </cell>
          <cell r="F22837" t="str">
            <v>视觉中线偏移综合征</v>
          </cell>
          <cell r="G22837" t="str">
            <v>各类神经系统疾病</v>
          </cell>
        </row>
        <row r="22838">
          <cell r="E22838" t="str">
            <v>VISUAL PATHWAY DISORDER</v>
          </cell>
          <cell r="F22838" t="str">
            <v>视路疾病</v>
          </cell>
          <cell r="G22838" t="str">
            <v>各类神经系统疾病</v>
          </cell>
        </row>
        <row r="22839">
          <cell r="E22839" t="str">
            <v>VISUAL PERSEVERATION</v>
          </cell>
          <cell r="F22839" t="str">
            <v>视觉持续</v>
          </cell>
          <cell r="G22839" t="str">
            <v>各类神经系统疾病</v>
          </cell>
        </row>
        <row r="22840">
          <cell r="E22840" t="str">
            <v>VISUAL SNOW SYNDROME</v>
          </cell>
          <cell r="F22840" t="str">
            <v>视雪综合征</v>
          </cell>
          <cell r="G22840" t="str">
            <v>眼器官疾病</v>
          </cell>
        </row>
        <row r="22841">
          <cell r="E22841" t="str">
            <v>VISUAL TRACKING TEST ABNORMAL</v>
          </cell>
          <cell r="F22841" t="str">
            <v>视觉追踪检查异常</v>
          </cell>
          <cell r="G22841" t="str">
            <v>各类检查</v>
          </cell>
        </row>
        <row r="22842">
          <cell r="E22842" t="str">
            <v>VISUAL TRACKING TEST NORMAL</v>
          </cell>
          <cell r="F22842" t="str">
            <v>视觉追踪检查正常</v>
          </cell>
          <cell r="G22842" t="str">
            <v>各类检查</v>
          </cell>
        </row>
        <row r="22843">
          <cell r="E22843" t="str">
            <v>VISUOSPATIAL DEFICIT</v>
          </cell>
          <cell r="F22843" t="str">
            <v>视觉空间缺陷</v>
          </cell>
          <cell r="G22843" t="str">
            <v>各类神经系统疾病</v>
          </cell>
        </row>
        <row r="22844">
          <cell r="E22844" t="str">
            <v>VITAL CAPACITY</v>
          </cell>
          <cell r="F22844" t="str">
            <v>肺活量</v>
          </cell>
          <cell r="G22844" t="str">
            <v>各类检查</v>
          </cell>
        </row>
        <row r="22845">
          <cell r="E22845" t="str">
            <v>VITAL CAPACITY ABNORMAL</v>
          </cell>
          <cell r="F22845" t="str">
            <v>肺活量异常</v>
          </cell>
          <cell r="G22845" t="str">
            <v>各类检查</v>
          </cell>
        </row>
        <row r="22846">
          <cell r="E22846" t="str">
            <v>VITAL CAPACITY DECREASED</v>
          </cell>
          <cell r="F22846" t="str">
            <v>肺活量降低</v>
          </cell>
          <cell r="G22846" t="str">
            <v>各类检查</v>
          </cell>
        </row>
        <row r="22847">
          <cell r="E22847" t="str">
            <v>VITAL DYE STAINING CORNEA PRESENT</v>
          </cell>
          <cell r="F22847" t="str">
            <v>角膜活体染料染色见着色</v>
          </cell>
          <cell r="G22847" t="str">
            <v>各类检查</v>
          </cell>
        </row>
        <row r="22848">
          <cell r="E22848" t="str">
            <v>VITAL FUNCTIONS ABNORMAL</v>
          </cell>
          <cell r="F22848" t="str">
            <v>生命机能异常</v>
          </cell>
          <cell r="G22848" t="str">
            <v>各类检查</v>
          </cell>
        </row>
        <row r="22849">
          <cell r="E22849" t="str">
            <v>VITAL SIGNS MEASUREMENT</v>
          </cell>
          <cell r="F22849" t="str">
            <v>生命体征测量</v>
          </cell>
          <cell r="G22849" t="str">
            <v>各类检查</v>
          </cell>
        </row>
        <row r="22850">
          <cell r="E22850" t="str">
            <v>VITAMIN A</v>
          </cell>
          <cell r="F22850" t="str">
            <v>维生素 A</v>
          </cell>
          <cell r="G22850" t="str">
            <v>各类检查</v>
          </cell>
        </row>
        <row r="22851">
          <cell r="E22851" t="str">
            <v>VITAMIN A ABNORMAL</v>
          </cell>
          <cell r="F22851" t="str">
            <v>维生素 A 异常</v>
          </cell>
          <cell r="G22851" t="str">
            <v>各类检查</v>
          </cell>
        </row>
        <row r="22852">
          <cell r="E22852" t="str">
            <v>VITAMIN A DECREASED</v>
          </cell>
          <cell r="F22852" t="str">
            <v>维生素 A 降低</v>
          </cell>
          <cell r="G22852" t="str">
            <v>各类检查</v>
          </cell>
        </row>
        <row r="22853">
          <cell r="E22853" t="str">
            <v>VITAMIN A DEFICIENCY</v>
          </cell>
          <cell r="F22853" t="str">
            <v>维生素A缺乏症</v>
          </cell>
          <cell r="G22853" t="str">
            <v>代谢及营养类疾病</v>
          </cell>
        </row>
        <row r="22854">
          <cell r="E22854" t="str">
            <v>VITAMIN A DEFICIENCY EYE DISORDER</v>
          </cell>
          <cell r="F22854" t="str">
            <v>维生素 A 缺乏性眼病</v>
          </cell>
          <cell r="G22854" t="str">
            <v>眼器官疾病</v>
          </cell>
        </row>
        <row r="22855">
          <cell r="E22855" t="str">
            <v>VITAMIN A INCREASED</v>
          </cell>
          <cell r="F22855" t="str">
            <v>维生素 A 升高</v>
          </cell>
          <cell r="G22855" t="str">
            <v>各类检查</v>
          </cell>
        </row>
        <row r="22856">
          <cell r="E22856" t="str">
            <v>VITAMIN B COMPLEX DEFICIENCY</v>
          </cell>
          <cell r="F22856" t="str">
            <v>复合维生素 B 缺乏症</v>
          </cell>
          <cell r="G22856" t="str">
            <v>代谢及营养类疾病</v>
          </cell>
        </row>
        <row r="22857">
          <cell r="E22857" t="str">
            <v>VITAMIN B1 DECREASED</v>
          </cell>
          <cell r="F22857" t="str">
            <v>维生素 B1 降低</v>
          </cell>
          <cell r="G22857" t="str">
            <v>各类检查</v>
          </cell>
        </row>
        <row r="22858">
          <cell r="E22858" t="str">
            <v>VITAMIN B1 DEFICIENCY</v>
          </cell>
          <cell r="F22858" t="str">
            <v>维生素 B1 缺乏症</v>
          </cell>
          <cell r="G22858" t="str">
            <v>代谢及营养类疾病</v>
          </cell>
        </row>
        <row r="22859">
          <cell r="E22859" t="str">
            <v>VITAMIN B1 INCREASED</v>
          </cell>
          <cell r="F22859" t="str">
            <v>维生素 B1 升高</v>
          </cell>
          <cell r="G22859" t="str">
            <v>各类检查</v>
          </cell>
        </row>
        <row r="22860">
          <cell r="E22860" t="str">
            <v>VITAMIN B12</v>
          </cell>
          <cell r="F22860" t="str">
            <v>维生素 B12</v>
          </cell>
          <cell r="G22860" t="str">
            <v>各类检查</v>
          </cell>
        </row>
        <row r="22861">
          <cell r="E22861" t="str">
            <v>VITAMIN B12 ABNORMAL</v>
          </cell>
          <cell r="F22861" t="str">
            <v>维生素 B12 异常</v>
          </cell>
          <cell r="G22861" t="str">
            <v>各类检查</v>
          </cell>
        </row>
        <row r="22862">
          <cell r="E22862" t="str">
            <v>VITAMIN B12 ABSORPTION TEST ABNORMAL</v>
          </cell>
          <cell r="F22862" t="str">
            <v>维生素 B12 吸收试验异常</v>
          </cell>
          <cell r="G22862" t="str">
            <v>各类检查</v>
          </cell>
        </row>
        <row r="22863">
          <cell r="E22863" t="str">
            <v>VITAMIN B12 DECREASED</v>
          </cell>
          <cell r="F22863" t="str">
            <v>维生素 B12 降低</v>
          </cell>
          <cell r="G22863" t="str">
            <v>各类检查</v>
          </cell>
        </row>
        <row r="22864">
          <cell r="E22864" t="str">
            <v>VITAMIN B12 DEFICIENCY</v>
          </cell>
          <cell r="F22864" t="str">
            <v>维生素 B12 缺乏症</v>
          </cell>
          <cell r="G22864" t="str">
            <v>代谢及营养类疾病</v>
          </cell>
        </row>
        <row r="22865">
          <cell r="E22865" t="str">
            <v>VITAMIN B12 INCREASED</v>
          </cell>
          <cell r="F22865" t="str">
            <v>维生素 B12 升高</v>
          </cell>
          <cell r="G22865" t="str">
            <v>各类检查</v>
          </cell>
        </row>
        <row r="22866">
          <cell r="E22866" t="str">
            <v>VITAMIN B12 NORMAL</v>
          </cell>
          <cell r="F22866" t="str">
            <v>维生素 B12 正常</v>
          </cell>
          <cell r="G22866" t="str">
            <v>各类检查</v>
          </cell>
        </row>
        <row r="22867">
          <cell r="E22867" t="str">
            <v>VITAMIN B2 DECREASED</v>
          </cell>
          <cell r="F22867" t="str">
            <v>维生素 B2 降低</v>
          </cell>
          <cell r="G22867" t="str">
            <v>各类检查</v>
          </cell>
        </row>
        <row r="22868">
          <cell r="E22868" t="str">
            <v>VITAMIN B2 DEFICIENCY</v>
          </cell>
          <cell r="F22868" t="str">
            <v>维生素 B2缺乏症</v>
          </cell>
          <cell r="G22868" t="str">
            <v>代谢及营养类疾病</v>
          </cell>
        </row>
        <row r="22869">
          <cell r="E22869" t="str">
            <v>VITAMIN B2 INCREASED</v>
          </cell>
          <cell r="F22869" t="str">
            <v>维生素 B2 升高</v>
          </cell>
          <cell r="G22869" t="str">
            <v>各类检查</v>
          </cell>
        </row>
        <row r="22870">
          <cell r="E22870" t="str">
            <v>VITAMIN B6</v>
          </cell>
          <cell r="F22870" t="str">
            <v>维生素 B6</v>
          </cell>
          <cell r="G22870" t="str">
            <v>各类检查</v>
          </cell>
        </row>
        <row r="22871">
          <cell r="E22871" t="str">
            <v>VITAMIN B6 ABNORMAL</v>
          </cell>
          <cell r="F22871" t="str">
            <v>维生素 B6 异常</v>
          </cell>
          <cell r="G22871" t="str">
            <v>各类检查</v>
          </cell>
        </row>
        <row r="22872">
          <cell r="E22872" t="str">
            <v>VITAMIN B6 DECREASED</v>
          </cell>
          <cell r="F22872" t="str">
            <v>维生素 B6 降低</v>
          </cell>
          <cell r="G22872" t="str">
            <v>各类检查</v>
          </cell>
        </row>
        <row r="22873">
          <cell r="E22873" t="str">
            <v>VITAMIN B6 DEFICIENCY</v>
          </cell>
          <cell r="F22873" t="str">
            <v>维生素 B6 缺乏症</v>
          </cell>
          <cell r="G22873" t="str">
            <v>代谢及营养类疾病</v>
          </cell>
        </row>
        <row r="22874">
          <cell r="E22874" t="str">
            <v>VITAMIN B6 INCREASED</v>
          </cell>
          <cell r="F22874" t="str">
            <v>维生素 B6 升高</v>
          </cell>
          <cell r="G22874" t="str">
            <v>各类检查</v>
          </cell>
        </row>
        <row r="22875">
          <cell r="E22875" t="str">
            <v>VITAMIN C ABNORMAL</v>
          </cell>
          <cell r="F22875" t="str">
            <v>维生素 C 异常</v>
          </cell>
          <cell r="G22875" t="str">
            <v>各类检查</v>
          </cell>
        </row>
        <row r="22876">
          <cell r="E22876" t="str">
            <v>VITAMIN C DECREASED</v>
          </cell>
          <cell r="F22876" t="str">
            <v>维生素 C 降低</v>
          </cell>
          <cell r="G22876" t="str">
            <v>各类检查</v>
          </cell>
        </row>
        <row r="22877">
          <cell r="E22877" t="str">
            <v>VITAMIN C DEFICIENCY</v>
          </cell>
          <cell r="F22877" t="str">
            <v>维生素 C 缺乏症</v>
          </cell>
          <cell r="G22877" t="str">
            <v>代谢及营养类疾病</v>
          </cell>
        </row>
        <row r="22878">
          <cell r="E22878" t="str">
            <v>VITAMIN C INCREASED</v>
          </cell>
          <cell r="F22878" t="str">
            <v>维生素 C 升高</v>
          </cell>
          <cell r="G22878" t="str">
            <v>各类检查</v>
          </cell>
        </row>
        <row r="22879">
          <cell r="E22879" t="str">
            <v>VITAMIN D</v>
          </cell>
          <cell r="F22879" t="str">
            <v>维生素 D</v>
          </cell>
          <cell r="G22879" t="str">
            <v>各类检查</v>
          </cell>
        </row>
        <row r="22880">
          <cell r="E22880" t="str">
            <v>VITAMIN D ABNORMAL</v>
          </cell>
          <cell r="F22880" t="str">
            <v>维生素 D 异常</v>
          </cell>
          <cell r="G22880" t="str">
            <v>各类检查</v>
          </cell>
        </row>
        <row r="22881">
          <cell r="E22881" t="str">
            <v>VITAMIN D DECREASED</v>
          </cell>
          <cell r="F22881" t="str">
            <v>维生素 D 降低</v>
          </cell>
          <cell r="G22881" t="str">
            <v>各类检查</v>
          </cell>
        </row>
        <row r="22882">
          <cell r="E22882" t="str">
            <v>VITAMIN D DEFICIENCY</v>
          </cell>
          <cell r="F22882" t="str">
            <v>维生素 D 缺乏症</v>
          </cell>
          <cell r="G22882" t="str">
            <v>代谢及营养类疾病</v>
          </cell>
        </row>
        <row r="22883">
          <cell r="E22883" t="str">
            <v>VITAMIN D INCREASED</v>
          </cell>
          <cell r="F22883" t="str">
            <v>维生素 D 升高</v>
          </cell>
          <cell r="G22883" t="str">
            <v>各类检查</v>
          </cell>
        </row>
        <row r="22884">
          <cell r="E22884" t="str">
            <v>VITAMIN E DECREASED</v>
          </cell>
          <cell r="F22884" t="str">
            <v>维生素 E 降低</v>
          </cell>
          <cell r="G22884" t="str">
            <v>各类检查</v>
          </cell>
        </row>
        <row r="22885">
          <cell r="E22885" t="str">
            <v>VITAMIN E DEFICIENCY</v>
          </cell>
          <cell r="F22885" t="str">
            <v>维生素 E 缺乏症</v>
          </cell>
          <cell r="G22885" t="str">
            <v>代谢及营养类疾病</v>
          </cell>
        </row>
        <row r="22886">
          <cell r="E22886" t="str">
            <v>VITAMIN E INCREASED</v>
          </cell>
          <cell r="F22886" t="str">
            <v>维生素 E 升高</v>
          </cell>
          <cell r="G22886" t="str">
            <v>各类检查</v>
          </cell>
        </row>
        <row r="22887">
          <cell r="E22887" t="str">
            <v>VITAMIN K</v>
          </cell>
          <cell r="F22887" t="str">
            <v>维生素 K</v>
          </cell>
          <cell r="G22887" t="str">
            <v>各类检查</v>
          </cell>
        </row>
        <row r="22888">
          <cell r="E22888" t="str">
            <v>VITAMIN K DECREASED</v>
          </cell>
          <cell r="F22888" t="str">
            <v>维生素 K 降低</v>
          </cell>
          <cell r="G22888" t="str">
            <v>各类检查</v>
          </cell>
        </row>
        <row r="22889">
          <cell r="E22889" t="str">
            <v>VITAMIN K DEFICIENCY</v>
          </cell>
          <cell r="F22889" t="str">
            <v>维生素 K 缺乏症</v>
          </cell>
          <cell r="G22889" t="str">
            <v>代谢及营养类疾病</v>
          </cell>
        </row>
        <row r="22890">
          <cell r="E22890" t="str">
            <v>VITAMIN K INCREASED</v>
          </cell>
          <cell r="F22890" t="str">
            <v>维生素 K 升高</v>
          </cell>
          <cell r="G22890" t="str">
            <v>各类检查</v>
          </cell>
        </row>
        <row r="22891">
          <cell r="E22891" t="str">
            <v>VITAMIN SUPPLEMENTATION</v>
          </cell>
          <cell r="F22891" t="str">
            <v>维生素补充</v>
          </cell>
          <cell r="G22891" t="str">
            <v>各种手术及医疗操作</v>
          </cell>
        </row>
        <row r="22892">
          <cell r="E22892" t="str">
            <v>VITELLO-INTESTINAL DUCT REMNANT</v>
          </cell>
          <cell r="F22892" t="str">
            <v>卵黄肠管残余</v>
          </cell>
          <cell r="G22892" t="str">
            <v>各种先天性家族性遗传性疾病</v>
          </cell>
        </row>
        <row r="22893">
          <cell r="E22893" t="str">
            <v>VITH NERVE DISORDER</v>
          </cell>
          <cell r="F22893" t="str">
            <v>第 VI 颅神经疾病</v>
          </cell>
          <cell r="G22893" t="str">
            <v>各类神经系统疾病</v>
          </cell>
        </row>
        <row r="22894">
          <cell r="E22894" t="str">
            <v>VITH NERVE INJURY</v>
          </cell>
          <cell r="F22894" t="str">
            <v>第 VI 颅神经损伤</v>
          </cell>
          <cell r="G22894" t="str">
            <v>各类损伤、中毒及操作并发症</v>
          </cell>
        </row>
        <row r="22895">
          <cell r="E22895" t="str">
            <v>VITH NERVE PARALYSIS</v>
          </cell>
          <cell r="F22895" t="str">
            <v>第 VI 颅神经性瘫痪</v>
          </cell>
          <cell r="G22895" t="str">
            <v>各类神经系统疾病</v>
          </cell>
        </row>
        <row r="22896">
          <cell r="E22896" t="str">
            <v>VITH NERVE PARESIS</v>
          </cell>
          <cell r="F22896" t="str">
            <v>第六神经轻瘫</v>
          </cell>
          <cell r="G22896" t="str">
            <v>各类神经系统疾病</v>
          </cell>
        </row>
        <row r="22897">
          <cell r="E22897" t="str">
            <v>VITILIGO</v>
          </cell>
          <cell r="F22897" t="str">
            <v>白癜风</v>
          </cell>
          <cell r="G22897" t="str">
            <v>皮肤及皮下组织类疾病</v>
          </cell>
        </row>
        <row r="22898">
          <cell r="E22898" t="str">
            <v>VITREAL CELLS</v>
          </cell>
          <cell r="F22898" t="str">
            <v>玻璃体细胞</v>
          </cell>
          <cell r="G22898" t="str">
            <v>眼器官疾病</v>
          </cell>
        </row>
        <row r="22899">
          <cell r="E22899" t="str">
            <v>VITRECTOMY</v>
          </cell>
          <cell r="F22899" t="str">
            <v>玻璃体切割术</v>
          </cell>
          <cell r="G22899" t="str">
            <v>各种手术及医疗操作</v>
          </cell>
        </row>
        <row r="22900">
          <cell r="E22900" t="str">
            <v>VITREORETINAL TRACTION SYNDROME</v>
          </cell>
          <cell r="F22900" t="str">
            <v>玻璃体视网膜牵拉综合征</v>
          </cell>
          <cell r="G22900" t="str">
            <v>眼器官疾病</v>
          </cell>
        </row>
        <row r="22901">
          <cell r="E22901" t="str">
            <v>VITREOUS ABSCESS</v>
          </cell>
          <cell r="F22901" t="str">
            <v>玻璃体脓肿</v>
          </cell>
          <cell r="G22901" t="str">
            <v>感染及侵染类疾病</v>
          </cell>
        </row>
        <row r="22902">
          <cell r="E22902" t="str">
            <v>VITREOUS ADHESIONS</v>
          </cell>
          <cell r="F22902" t="str">
            <v>玻璃体粘连</v>
          </cell>
          <cell r="G22902" t="str">
            <v>眼器官疾病</v>
          </cell>
        </row>
        <row r="22903">
          <cell r="E22903" t="str">
            <v>VITREOUS CYST</v>
          </cell>
          <cell r="F22903" t="str">
            <v>玻璃体囊肿</v>
          </cell>
          <cell r="G22903" t="str">
            <v>眼器官疾病</v>
          </cell>
        </row>
        <row r="22904">
          <cell r="E22904" t="str">
            <v>VITREOUS DEGENERATION</v>
          </cell>
          <cell r="F22904" t="str">
            <v>玻璃体变性</v>
          </cell>
          <cell r="G22904" t="str">
            <v>眼器官疾病</v>
          </cell>
        </row>
        <row r="22905">
          <cell r="E22905" t="str">
            <v>VITREOUS DETACHMENT</v>
          </cell>
          <cell r="F22905" t="str">
            <v>玻璃体分离</v>
          </cell>
          <cell r="G22905" t="str">
            <v>眼器官疾病</v>
          </cell>
        </row>
        <row r="22906">
          <cell r="E22906" t="str">
            <v>VITREOUS DISORDER</v>
          </cell>
          <cell r="F22906" t="str">
            <v>玻璃体疾病</v>
          </cell>
          <cell r="G22906" t="str">
            <v>眼器官疾病</v>
          </cell>
        </row>
        <row r="22907">
          <cell r="E22907" t="str">
            <v>VITREOUS FIBRIN</v>
          </cell>
          <cell r="F22907" t="str">
            <v>玻璃体纤维蛋白沉积</v>
          </cell>
          <cell r="G22907" t="str">
            <v>眼器官疾病</v>
          </cell>
        </row>
        <row r="22908">
          <cell r="E22908" t="str">
            <v>VITREOUS FLOATERS</v>
          </cell>
          <cell r="F22908" t="str">
            <v>玻璃体飞蛾症</v>
          </cell>
          <cell r="G22908" t="str">
            <v>眼器官疾病</v>
          </cell>
        </row>
        <row r="22909">
          <cell r="E22909" t="str">
            <v>VITREOUS HAEMATOMA</v>
          </cell>
          <cell r="F22909" t="str">
            <v>玻璃体血肿</v>
          </cell>
          <cell r="G22909" t="str">
            <v>眼器官疾病</v>
          </cell>
        </row>
        <row r="22910">
          <cell r="E22910" t="str">
            <v>VITREOUS HAEMORRHAGE</v>
          </cell>
          <cell r="F22910" t="str">
            <v>玻璃体出血</v>
          </cell>
          <cell r="G22910" t="str">
            <v>眼器官疾病</v>
          </cell>
        </row>
        <row r="22911">
          <cell r="E22911" t="str">
            <v>VITREOUS HAZE</v>
          </cell>
          <cell r="F22911" t="str">
            <v>玻璃体浑浊</v>
          </cell>
          <cell r="G22911" t="str">
            <v>眼器官疾病</v>
          </cell>
        </row>
        <row r="22912">
          <cell r="E22912" t="str">
            <v>VITREOUS INJURY</v>
          </cell>
          <cell r="F22912" t="str">
            <v>玻璃体损伤</v>
          </cell>
          <cell r="G22912" t="str">
            <v>各类损伤、中毒及操作并发症</v>
          </cell>
        </row>
        <row r="22913">
          <cell r="E22913" t="str">
            <v>VITREOUS LOSS</v>
          </cell>
          <cell r="F22913" t="str">
            <v>玻璃体脱出</v>
          </cell>
          <cell r="G22913" t="str">
            <v>眼器官疾病</v>
          </cell>
        </row>
        <row r="22914">
          <cell r="E22914" t="str">
            <v>VITREOUS OPACITIES</v>
          </cell>
          <cell r="F22914" t="str">
            <v>玻璃体混浊</v>
          </cell>
          <cell r="G22914" t="str">
            <v>眼器官疾病</v>
          </cell>
        </row>
        <row r="22915">
          <cell r="E22915" t="str">
            <v>VITREOUS PROLAPSE</v>
          </cell>
          <cell r="F22915" t="str">
            <v>玻璃体脱垂</v>
          </cell>
          <cell r="G22915" t="str">
            <v>眼器官疾病</v>
          </cell>
        </row>
        <row r="22916">
          <cell r="E22916" t="str">
            <v>VITRITIS</v>
          </cell>
          <cell r="F22916" t="str">
            <v>玻璃体炎</v>
          </cell>
          <cell r="G22916" t="str">
            <v>眼器官疾病</v>
          </cell>
        </row>
        <row r="22917">
          <cell r="E22917" t="str">
            <v>VITRITIS INFECTIVE</v>
          </cell>
          <cell r="F22917" t="str">
            <v>感染性玻璃体炎</v>
          </cell>
          <cell r="G22917" t="str">
            <v>感染及侵染类疾病</v>
          </cell>
        </row>
        <row r="22918">
          <cell r="E22918" t="str">
            <v>VOCAL CORD ATROPHY</v>
          </cell>
          <cell r="F22918" t="str">
            <v>声带萎缩</v>
          </cell>
          <cell r="G22918" t="str">
            <v>呼吸系统、胸及纵隔疾病</v>
          </cell>
        </row>
        <row r="22919">
          <cell r="E22919" t="str">
            <v>VOCAL CORD AUGMENTATION</v>
          </cell>
          <cell r="F22919" t="str">
            <v>声带增强</v>
          </cell>
          <cell r="G22919" t="str">
            <v>各种手术及医疗操作</v>
          </cell>
        </row>
        <row r="22920">
          <cell r="E22920" t="str">
            <v>VOCAL CORD CYST</v>
          </cell>
          <cell r="F22920" t="str">
            <v>声带囊肿</v>
          </cell>
          <cell r="G22920" t="str">
            <v>呼吸系统、胸及纵隔疾病</v>
          </cell>
        </row>
        <row r="22921">
          <cell r="E22921" t="str">
            <v>VOCAL CORD DISORDER</v>
          </cell>
          <cell r="F22921" t="str">
            <v>声带疾病</v>
          </cell>
          <cell r="G22921" t="str">
            <v>呼吸系统、胸及纵隔疾病</v>
          </cell>
        </row>
        <row r="22922">
          <cell r="E22922" t="str">
            <v>VOCAL CORD DYSFUNCTION</v>
          </cell>
          <cell r="F22922" t="str">
            <v>声带功能障碍</v>
          </cell>
          <cell r="G22922" t="str">
            <v>呼吸系统、胸及纵隔疾病</v>
          </cell>
        </row>
        <row r="22923">
          <cell r="E22923" t="str">
            <v>VOCAL CORD ERYTHEMA</v>
          </cell>
          <cell r="F22923" t="str">
            <v>声带红斑</v>
          </cell>
          <cell r="G22923" t="str">
            <v>呼吸系统、胸及纵隔疾病</v>
          </cell>
        </row>
        <row r="22924">
          <cell r="E22924" t="str">
            <v>VOCAL CORD FIXATION</v>
          </cell>
          <cell r="F22924" t="str">
            <v>声带固定</v>
          </cell>
          <cell r="G22924" t="str">
            <v>呼吸系统、胸及纵隔疾病</v>
          </cell>
        </row>
        <row r="22925">
          <cell r="E22925" t="str">
            <v>VOCAL CORD INFLAMMATION</v>
          </cell>
          <cell r="F22925" t="str">
            <v>声带炎症</v>
          </cell>
          <cell r="G22925" t="str">
            <v>呼吸系统、胸及纵隔疾病</v>
          </cell>
        </row>
        <row r="22926">
          <cell r="E22926" t="str">
            <v>VOCAL CORD INJECTION</v>
          </cell>
          <cell r="F22926" t="str">
            <v>声带增强</v>
          </cell>
          <cell r="G22926" t="str">
            <v>各种手术及医疗操作</v>
          </cell>
        </row>
        <row r="22927">
          <cell r="E22927" t="str">
            <v>VOCAL CORD LEUKOPLAKIA</v>
          </cell>
          <cell r="F22927" t="str">
            <v>声带粘膜白斑病</v>
          </cell>
          <cell r="G22927" t="str">
            <v>呼吸系统、胸及纵隔疾病</v>
          </cell>
        </row>
        <row r="22928">
          <cell r="E22928" t="str">
            <v>VOCAL CORD LIPOINJECTION</v>
          </cell>
          <cell r="F22928" t="str">
            <v>声带增强</v>
          </cell>
          <cell r="G22928" t="str">
            <v>各种手术及医疗操作</v>
          </cell>
        </row>
        <row r="22929">
          <cell r="E22929" t="str">
            <v>VOCAL CORD NEOPLASM</v>
          </cell>
          <cell r="F22929" t="str">
            <v>喉肿瘤</v>
          </cell>
          <cell r="G22929" t="str">
            <v>良性、恶性及性质不明的肿瘤（包括囊状和息肉状）</v>
          </cell>
        </row>
        <row r="22930">
          <cell r="E22930" t="str">
            <v>VOCAL CORD NODULE REMOVAL</v>
          </cell>
          <cell r="F22930" t="str">
            <v>声带小结摘除</v>
          </cell>
          <cell r="G22930" t="str">
            <v>各种手术及医疗操作</v>
          </cell>
        </row>
        <row r="22931">
          <cell r="E22931" t="str">
            <v>VOCAL CORD OPERATION</v>
          </cell>
          <cell r="F22931" t="str">
            <v>声带手术</v>
          </cell>
          <cell r="G22931" t="str">
            <v>各种手术及医疗操作</v>
          </cell>
        </row>
        <row r="22932">
          <cell r="E22932" t="str">
            <v>VOCAL CORD PARALYSIS</v>
          </cell>
          <cell r="F22932" t="str">
            <v>声带瘫痪</v>
          </cell>
          <cell r="G22932" t="str">
            <v>各类神经系统疾病</v>
          </cell>
        </row>
        <row r="22933">
          <cell r="E22933" t="str">
            <v>VOCAL CORD PARESIS</v>
          </cell>
          <cell r="F22933" t="str">
            <v>声带局部麻痹</v>
          </cell>
          <cell r="G22933" t="str">
            <v>各类神经系统疾病</v>
          </cell>
        </row>
        <row r="22934">
          <cell r="E22934" t="str">
            <v>VOCAL CORD POLYP</v>
          </cell>
          <cell r="F22934" t="str">
            <v>声带息肉</v>
          </cell>
          <cell r="G22934" t="str">
            <v>呼吸系统、胸及纵隔疾病</v>
          </cell>
        </row>
        <row r="22935">
          <cell r="E22935" t="str">
            <v>VOCAL CORD POLYPECTOMY</v>
          </cell>
          <cell r="F22935" t="str">
            <v>声带息肉切除术</v>
          </cell>
          <cell r="G22935" t="str">
            <v>各种手术及医疗操作</v>
          </cell>
        </row>
        <row r="22936">
          <cell r="E22936" t="str">
            <v>VOCAL CORD SCARRING</v>
          </cell>
          <cell r="F22936" t="str">
            <v>声带瘢痕形成</v>
          </cell>
          <cell r="G22936" t="str">
            <v>呼吸系统、胸及纵隔疾病</v>
          </cell>
        </row>
        <row r="22937">
          <cell r="E22937" t="str">
            <v>VOCAL CORD THICKENING</v>
          </cell>
          <cell r="F22937" t="str">
            <v>声带增厚</v>
          </cell>
          <cell r="G22937" t="str">
            <v>呼吸系统、胸及纵隔疾病</v>
          </cell>
        </row>
        <row r="22938">
          <cell r="E22938" t="str">
            <v>VOCAL CORDECTOMY</v>
          </cell>
          <cell r="F22938" t="str">
            <v>声带切除术</v>
          </cell>
          <cell r="G22938" t="str">
            <v>各种手术及医疗操作</v>
          </cell>
        </row>
        <row r="22939">
          <cell r="E22939" t="str">
            <v>VOGT-KOYANAGI-HARADA DISEASE</v>
          </cell>
          <cell r="F22939" t="str">
            <v>特发性葡萄膜大脑炎</v>
          </cell>
          <cell r="G22939" t="str">
            <v>眼器官疾病</v>
          </cell>
        </row>
        <row r="22940">
          <cell r="E22940" t="str">
            <v>VOGT-KOYANAGI-HARADA SYNDROME</v>
          </cell>
          <cell r="F22940" t="str">
            <v>特发性葡萄膜大脑炎</v>
          </cell>
          <cell r="G22940" t="str">
            <v>眼器官疾病</v>
          </cell>
        </row>
        <row r="22941">
          <cell r="E22941" t="str">
            <v>VOICE THERAPY</v>
          </cell>
          <cell r="F22941" t="str">
            <v>语音疗法</v>
          </cell>
          <cell r="G22941" t="str">
            <v>各种手术及医疗操作</v>
          </cell>
        </row>
        <row r="22942">
          <cell r="E22942" t="str">
            <v>VOLUME BLOOD</v>
          </cell>
          <cell r="F22942" t="str">
            <v>血容量</v>
          </cell>
          <cell r="G22942" t="str">
            <v>各类检查</v>
          </cell>
        </row>
        <row r="22943">
          <cell r="E22943" t="str">
            <v>VOLUME BLOOD DECREASED</v>
          </cell>
          <cell r="F22943" t="str">
            <v>血容量减少</v>
          </cell>
          <cell r="G22943" t="str">
            <v>各类检查</v>
          </cell>
        </row>
        <row r="22944">
          <cell r="E22944" t="str">
            <v>VOLUME BLOOD INCREASED</v>
          </cell>
          <cell r="F22944" t="str">
            <v>血容量增加</v>
          </cell>
          <cell r="G22944" t="str">
            <v>各类检查</v>
          </cell>
        </row>
        <row r="22945">
          <cell r="E22945" t="str">
            <v>VOLUNTARY REDUNDANCY</v>
          </cell>
          <cell r="F22945" t="str">
            <v>自愿被裁</v>
          </cell>
          <cell r="G22945" t="str">
            <v>社会环境</v>
          </cell>
        </row>
        <row r="22946">
          <cell r="E22946" t="str">
            <v>VOLVULUS</v>
          </cell>
          <cell r="F22946" t="str">
            <v>肠扭转</v>
          </cell>
          <cell r="G22946" t="str">
            <v>胃肠系统疾病</v>
          </cell>
        </row>
        <row r="22947">
          <cell r="E22947" t="str">
            <v>VOLVULUS OF BOWEL</v>
          </cell>
          <cell r="F22947" t="str">
            <v>肠扭转</v>
          </cell>
          <cell r="G22947" t="str">
            <v>胃肠系统疾病</v>
          </cell>
        </row>
        <row r="22948">
          <cell r="E22948" t="str">
            <v>VOLVULUS OF SMALL BOWEL</v>
          </cell>
          <cell r="F22948" t="str">
            <v>小肠扭转</v>
          </cell>
          <cell r="G22948" t="str">
            <v>胃肠系统疾病</v>
          </cell>
        </row>
        <row r="22949">
          <cell r="E22949" t="str">
            <v>VOLVULUS REPAIR</v>
          </cell>
          <cell r="F22949" t="str">
            <v>肠扭转修复术</v>
          </cell>
          <cell r="G22949" t="str">
            <v>各种手术及医疗操作</v>
          </cell>
        </row>
        <row r="22950">
          <cell r="E22950" t="str">
            <v>VOMITING</v>
          </cell>
          <cell r="F22950" t="str">
            <v>呕吐</v>
          </cell>
          <cell r="G22950" t="str">
            <v>胃肠系统疾病</v>
          </cell>
        </row>
        <row r="22951">
          <cell r="E22951" t="str">
            <v>VOMITING IN PREGNANCY</v>
          </cell>
          <cell r="F22951" t="str">
            <v>晨吐</v>
          </cell>
          <cell r="G22951" t="str">
            <v>妊娠期、产褥期及围产期状况</v>
          </cell>
        </row>
        <row r="22952">
          <cell r="E22952" t="str">
            <v>VOMITING NEONATAL</v>
          </cell>
          <cell r="F22952" t="str">
            <v>幼儿呕吐</v>
          </cell>
          <cell r="G22952" t="str">
            <v>胃肠系统疾病</v>
          </cell>
        </row>
        <row r="22953">
          <cell r="E22953" t="str">
            <v>VOMITING PROJECTILE</v>
          </cell>
          <cell r="F22953" t="str">
            <v>喷射样呕吐</v>
          </cell>
          <cell r="G22953" t="str">
            <v>胃肠系统疾病</v>
          </cell>
        </row>
        <row r="22954">
          <cell r="E22954" t="str">
            <v>VOMITING PSYCHOGENIC</v>
          </cell>
          <cell r="F22954" t="str">
            <v>精神性呕吐</v>
          </cell>
          <cell r="G22954" t="str">
            <v>精神病类</v>
          </cell>
        </row>
        <row r="22955">
          <cell r="E22955" t="str">
            <v>VON HIPPEL-LINDAU DISEASE</v>
          </cell>
          <cell r="F22955" t="str">
            <v>VHL 病</v>
          </cell>
          <cell r="G22955" t="str">
            <v>各种先天性家族性遗传性疾病</v>
          </cell>
        </row>
        <row r="22956">
          <cell r="E22956" t="str">
            <v>VON WILLEBRAND'S DISEASE</v>
          </cell>
          <cell r="F22956" t="str">
            <v>冯维勒布兰德氏病</v>
          </cell>
          <cell r="G22956" t="str">
            <v>各种先天性家族性遗传性疾病</v>
          </cell>
        </row>
        <row r="22957">
          <cell r="E22957" t="str">
            <v>VON WILLEBRAND'S FACTOR ACTIVITY ABNORMAL</v>
          </cell>
          <cell r="F22957" t="str">
            <v>Von Willebrand 因子活动性异常</v>
          </cell>
          <cell r="G22957" t="str">
            <v>各类检查</v>
          </cell>
        </row>
        <row r="22958">
          <cell r="E22958" t="str">
            <v>VON WILLEBRAND'S FACTOR ACTIVITY DECREASED</v>
          </cell>
          <cell r="F22958" t="str">
            <v>Von Willebrand 因子活动性降低</v>
          </cell>
          <cell r="G22958" t="str">
            <v>各类检查</v>
          </cell>
        </row>
        <row r="22959">
          <cell r="E22959" t="str">
            <v>VON WILLEBRAND'S FACTOR ACTIVITY INCREASED</v>
          </cell>
          <cell r="F22959" t="str">
            <v>Von Willebrand 因子活动性增加</v>
          </cell>
          <cell r="G22959" t="str">
            <v>各类检查</v>
          </cell>
        </row>
        <row r="22960">
          <cell r="E22960" t="str">
            <v>VON WILLEBRAND'S FACTOR ACTIVITY NORMAL</v>
          </cell>
          <cell r="F22960" t="str">
            <v>Von Willebrand 因子活动性正常</v>
          </cell>
          <cell r="G22960" t="str">
            <v>各类检查</v>
          </cell>
        </row>
        <row r="22961">
          <cell r="E22961" t="str">
            <v>VON WILLEBRAND'S FACTOR ANTIBODY POSITIVE</v>
          </cell>
          <cell r="F22961" t="str">
            <v>Von Willebrand 因子抗体阳性</v>
          </cell>
          <cell r="G22961" t="str">
            <v>各类检查</v>
          </cell>
        </row>
        <row r="22962">
          <cell r="E22962" t="str">
            <v>VON WILLEBRAND'S FACTOR ANTIGEN ABNORMAL</v>
          </cell>
          <cell r="F22962" t="str">
            <v>Von Willebrand 因子抗原异常</v>
          </cell>
          <cell r="G22962" t="str">
            <v>各类检查</v>
          </cell>
        </row>
        <row r="22963">
          <cell r="E22963" t="str">
            <v>VON WILLEBRAND'S FACTOR ANTIGEN DECREASED</v>
          </cell>
          <cell r="F22963" t="str">
            <v>Von Willebrand 因子抗原减少</v>
          </cell>
          <cell r="G22963" t="str">
            <v>各类检查</v>
          </cell>
        </row>
        <row r="22964">
          <cell r="E22964" t="str">
            <v>VON WILLEBRAND'S FACTOR ANTIGEN INCREASED</v>
          </cell>
          <cell r="F22964" t="str">
            <v>Von Willebrand 因子抗原增加</v>
          </cell>
          <cell r="G22964" t="str">
            <v>各类检查</v>
          </cell>
        </row>
        <row r="22965">
          <cell r="E22965" t="str">
            <v>VON WILLEBRAND'S FACTOR INHIBITION</v>
          </cell>
          <cell r="F22965" t="str">
            <v>Von Willebrand 因子抑制</v>
          </cell>
          <cell r="G22965" t="str">
            <v>血液及淋巴系统疾病</v>
          </cell>
        </row>
        <row r="22966">
          <cell r="E22966" t="str">
            <v>VON WILLEBRAND'S FACTOR MULTIMERS ABNORMAL</v>
          </cell>
          <cell r="F22966" t="str">
            <v>Von Willebrand 因子多聚体异常</v>
          </cell>
          <cell r="G22966" t="str">
            <v>各类检查</v>
          </cell>
        </row>
        <row r="22967">
          <cell r="E22967" t="str">
            <v>VOYEURISM</v>
          </cell>
          <cell r="F22967" t="str">
            <v>窥阴癖</v>
          </cell>
          <cell r="G22967" t="str">
            <v>精神病类</v>
          </cell>
        </row>
        <row r="22968">
          <cell r="E22968" t="str">
            <v>VTH NERVE INJURY</v>
          </cell>
          <cell r="F22968" t="str">
            <v>第 V 颅神经损伤</v>
          </cell>
          <cell r="G22968" t="str">
            <v>各类损伤、中毒及操作并发症</v>
          </cell>
        </row>
        <row r="22969">
          <cell r="E22969" t="str">
            <v>VULVA CYST</v>
          </cell>
          <cell r="F22969" t="str">
            <v>外阴囊肿</v>
          </cell>
          <cell r="G22969" t="str">
            <v>生殖系统及乳腺疾病</v>
          </cell>
        </row>
        <row r="22970">
          <cell r="E22970" t="str">
            <v>VULVA INJURY</v>
          </cell>
          <cell r="F22970" t="str">
            <v>外阴阴道损伤</v>
          </cell>
          <cell r="G22970" t="str">
            <v>各类损伤、中毒及操作并发症</v>
          </cell>
        </row>
        <row r="22971">
          <cell r="E22971" t="str">
            <v>VULVAL ABSCESS</v>
          </cell>
          <cell r="F22971" t="str">
            <v>外阴脓肿</v>
          </cell>
          <cell r="G22971" t="str">
            <v>感染及侵染类疾病</v>
          </cell>
        </row>
        <row r="22972">
          <cell r="E22972" t="str">
            <v>VULVAL CANCER</v>
          </cell>
          <cell r="F22972" t="str">
            <v>外阴癌</v>
          </cell>
          <cell r="G22972" t="str">
            <v>良性、恶性及性质不明的肿瘤（包括囊状和息肉状）</v>
          </cell>
        </row>
        <row r="22973">
          <cell r="E22973" t="str">
            <v>VULVAL CANCER METASTATIC</v>
          </cell>
          <cell r="F22973" t="str">
            <v>外阴转移性癌</v>
          </cell>
          <cell r="G22973" t="str">
            <v>良性、恶性及性质不明的肿瘤（包括囊状和息肉状）</v>
          </cell>
        </row>
        <row r="22974">
          <cell r="E22974" t="str">
            <v>VULVAL CANCER RECURRENT</v>
          </cell>
          <cell r="F22974" t="str">
            <v>外阴复发癌</v>
          </cell>
          <cell r="G22974" t="str">
            <v>良性、恶性及性质不明的肿瘤（包括囊状和息肉状）</v>
          </cell>
        </row>
        <row r="22975">
          <cell r="E22975" t="str">
            <v>VULVAL CANCER STAGE 0</v>
          </cell>
          <cell r="F22975" t="str">
            <v>阴蒂恶性肿瘤 0 期</v>
          </cell>
          <cell r="G22975" t="str">
            <v>良性、恶性及性质不明的肿瘤（包括囊状和息肉状）</v>
          </cell>
        </row>
        <row r="22976">
          <cell r="E22976" t="str">
            <v>VULVAL CANCER STAGE I</v>
          </cell>
          <cell r="F22976" t="str">
            <v>外阴癌 I 期</v>
          </cell>
          <cell r="G22976" t="str">
            <v>良性、恶性及性质不明的肿瘤（包括囊状和息肉状）</v>
          </cell>
        </row>
        <row r="22977">
          <cell r="E22977" t="str">
            <v>VULVAL CANCER STAGE II</v>
          </cell>
          <cell r="F22977" t="str">
            <v>外阴癌 II 期</v>
          </cell>
          <cell r="G22977" t="str">
            <v>良性、恶性及性质不明的肿瘤（包括囊状和息肉状）</v>
          </cell>
        </row>
        <row r="22978">
          <cell r="E22978" t="str">
            <v>VULVAL CANCER STAGE III</v>
          </cell>
          <cell r="F22978" t="str">
            <v>外阴癌 III 期</v>
          </cell>
          <cell r="G22978" t="str">
            <v>良性、恶性及性质不明的肿瘤（包括囊状和息肉状）</v>
          </cell>
        </row>
        <row r="22979">
          <cell r="E22979" t="str">
            <v>VULVAL CANCER STAGE IV</v>
          </cell>
          <cell r="F22979" t="str">
            <v>外阴癌 IV 期</v>
          </cell>
          <cell r="G22979" t="str">
            <v>良性、恶性及性质不明的肿瘤（包括囊状和息肉状）</v>
          </cell>
        </row>
        <row r="22980">
          <cell r="E22980" t="str">
            <v>VULVAL CELLULITIS</v>
          </cell>
          <cell r="F22980" t="str">
            <v>外阴蜂窝织炎</v>
          </cell>
          <cell r="G22980" t="str">
            <v>感染及侵染类疾病</v>
          </cell>
        </row>
        <row r="22981">
          <cell r="E22981" t="str">
            <v>VULVAL DISORDER</v>
          </cell>
          <cell r="F22981" t="str">
            <v>外阴疾病</v>
          </cell>
          <cell r="G22981" t="str">
            <v>生殖系统及乳腺疾病</v>
          </cell>
        </row>
        <row r="22982">
          <cell r="E22982" t="str">
            <v>VULVAL ECZEMA</v>
          </cell>
          <cell r="F22982" t="str">
            <v>外阴湿疹</v>
          </cell>
          <cell r="G22982" t="str">
            <v>生殖系统及乳腺疾病</v>
          </cell>
        </row>
        <row r="22983">
          <cell r="E22983" t="str">
            <v>VULVAL ERYTHEMA</v>
          </cell>
          <cell r="F22983" t="str">
            <v>外阴阴道红斑</v>
          </cell>
          <cell r="G22983" t="str">
            <v>生殖系统及乳腺疾病</v>
          </cell>
        </row>
        <row r="22984">
          <cell r="E22984" t="str">
            <v>VULVAL HAEMATOMA</v>
          </cell>
          <cell r="F22984" t="str">
            <v>外阴血肿</v>
          </cell>
          <cell r="G22984" t="str">
            <v>生殖系统及乳腺疾病</v>
          </cell>
        </row>
        <row r="22985">
          <cell r="E22985" t="str">
            <v>VULVAL HAEMORRHAGE</v>
          </cell>
          <cell r="F22985" t="str">
            <v>外阴出血</v>
          </cell>
          <cell r="G22985" t="str">
            <v>生殖系统及乳腺疾病</v>
          </cell>
        </row>
        <row r="22986">
          <cell r="E22986" t="str">
            <v>VULVAL LACERATION</v>
          </cell>
          <cell r="F22986" t="str">
            <v>外阴阴道损伤</v>
          </cell>
          <cell r="G22986" t="str">
            <v>各类损伤、中毒及操作并发症</v>
          </cell>
        </row>
        <row r="22987">
          <cell r="E22987" t="str">
            <v>VULVAL LEUKOPLAKIA</v>
          </cell>
          <cell r="F22987" t="str">
            <v>外阴白斑</v>
          </cell>
          <cell r="G22987" t="str">
            <v>生殖系统及乳腺疾病</v>
          </cell>
        </row>
        <row r="22988">
          <cell r="E22988" t="str">
            <v>VULVAL NEOPLASM</v>
          </cell>
          <cell r="F22988" t="str">
            <v>外阴肿瘤</v>
          </cell>
          <cell r="G22988" t="str">
            <v>良性、恶性及性质不明的肿瘤（包括囊状和息肉状）</v>
          </cell>
        </row>
        <row r="22989">
          <cell r="E22989" t="str">
            <v>VULVAL OEDEMA</v>
          </cell>
          <cell r="F22989" t="str">
            <v>外阴水肿</v>
          </cell>
          <cell r="G22989" t="str">
            <v>生殖系统及乳腺疾病</v>
          </cell>
        </row>
        <row r="22990">
          <cell r="E22990" t="str">
            <v>VULVAL OPERATION</v>
          </cell>
          <cell r="F22990" t="str">
            <v>外阴手术</v>
          </cell>
          <cell r="G22990" t="str">
            <v>各种手术及医疗操作</v>
          </cell>
        </row>
        <row r="22991">
          <cell r="E22991" t="str">
            <v>VULVAL POLYP</v>
          </cell>
          <cell r="F22991" t="str">
            <v>外阴息肉</v>
          </cell>
          <cell r="G22991" t="str">
            <v>生殖系统及乳腺疾病</v>
          </cell>
        </row>
        <row r="22992">
          <cell r="E22992" t="str">
            <v>VULVAL ULCERATION</v>
          </cell>
          <cell r="F22992" t="str">
            <v>外阴溃疡</v>
          </cell>
          <cell r="G22992" t="str">
            <v>生殖系统及乳腺疾病</v>
          </cell>
        </row>
        <row r="22993">
          <cell r="E22993" t="str">
            <v>VULVAR ADENOCARCINOMA</v>
          </cell>
          <cell r="F22993" t="str">
            <v>外阴腺癌</v>
          </cell>
          <cell r="G22993" t="str">
            <v>良性、恶性及性质不明的肿瘤（包括囊状和息肉状）</v>
          </cell>
        </row>
        <row r="22994">
          <cell r="E22994" t="str">
            <v>VULVAR BASAL CELL CARCINOMA</v>
          </cell>
          <cell r="F22994" t="str">
            <v>外阴基底细胞癌</v>
          </cell>
          <cell r="G22994" t="str">
            <v>良性、恶性及性质不明的肿瘤（包括囊状和息肉状）</v>
          </cell>
        </row>
        <row r="22995">
          <cell r="E22995" t="str">
            <v>VULVAR DYSPLASIA</v>
          </cell>
          <cell r="F22995" t="str">
            <v>外阴细胞化生不良</v>
          </cell>
          <cell r="G22995" t="str">
            <v>生殖系统及乳腺疾病</v>
          </cell>
        </row>
        <row r="22996">
          <cell r="E22996" t="str">
            <v>VULVAR EROSION</v>
          </cell>
          <cell r="F22996" t="str">
            <v>外阴糜烂</v>
          </cell>
          <cell r="G22996" t="str">
            <v>生殖系统及乳腺疾病</v>
          </cell>
        </row>
        <row r="22997">
          <cell r="E22997" t="str">
            <v>VULVAR MELANOSIS</v>
          </cell>
          <cell r="F22997" t="str">
            <v>外阴黑变病</v>
          </cell>
          <cell r="G22997" t="str">
            <v>生殖系统及乳腺疾病</v>
          </cell>
        </row>
        <row r="22998">
          <cell r="E22998" t="str">
            <v>VULVECTOMY</v>
          </cell>
          <cell r="F22998" t="str">
            <v>外阴切除术</v>
          </cell>
          <cell r="G22998" t="str">
            <v>各种手术及医疗操作</v>
          </cell>
        </row>
        <row r="22999">
          <cell r="E22999" t="str">
            <v>VULVITIS</v>
          </cell>
          <cell r="F22999" t="str">
            <v>外阴炎</v>
          </cell>
          <cell r="G22999" t="str">
            <v>感染及侵染类疾病</v>
          </cell>
        </row>
        <row r="23000">
          <cell r="E23000" t="str">
            <v>VULVOVAGINAL ADENOSIS</v>
          </cell>
          <cell r="F23000" t="str">
            <v>外阴阴道腺病</v>
          </cell>
          <cell r="G23000" t="str">
            <v>生殖系统及乳腺疾病</v>
          </cell>
        </row>
        <row r="23001">
          <cell r="E23001" t="str">
            <v>VULVOVAGINAL ADHESION</v>
          </cell>
          <cell r="F23001" t="str">
            <v>外阴阴道粘连</v>
          </cell>
          <cell r="G23001" t="str">
            <v>生殖系统及乳腺疾病</v>
          </cell>
        </row>
        <row r="23002">
          <cell r="E23002" t="str">
            <v>VULVOVAGINAL BURNING SENSATION</v>
          </cell>
          <cell r="F23002" t="str">
            <v>外阴阴道灼烧感</v>
          </cell>
          <cell r="G23002" t="str">
            <v>生殖系统及乳腺疾病</v>
          </cell>
        </row>
        <row r="23003">
          <cell r="E23003" t="str">
            <v>VULVOVAGINAL CANDIDIASIS</v>
          </cell>
          <cell r="F23003" t="str">
            <v>外阴阴道念珠菌病</v>
          </cell>
          <cell r="G23003" t="str">
            <v>感染及侵染类疾病</v>
          </cell>
        </row>
        <row r="23004">
          <cell r="E23004" t="str">
            <v>VULVOVAGINAL DISCOMFORT</v>
          </cell>
          <cell r="F23004" t="str">
            <v>外阴阴道不适</v>
          </cell>
          <cell r="G23004" t="str">
            <v>生殖系统及乳腺疾病</v>
          </cell>
        </row>
        <row r="23005">
          <cell r="E23005" t="str">
            <v>VULVOVAGINAL DISORDER</v>
          </cell>
          <cell r="F23005" t="str">
            <v>外阴阴道疾病</v>
          </cell>
          <cell r="G23005" t="str">
            <v>生殖系统及乳腺疾病</v>
          </cell>
        </row>
        <row r="23006">
          <cell r="E23006" t="str">
            <v>VULVOVAGINAL DRYNESS</v>
          </cell>
          <cell r="F23006" t="str">
            <v>外阴阴道干燥</v>
          </cell>
          <cell r="G23006" t="str">
            <v>生殖系统及乳腺疾病</v>
          </cell>
        </row>
        <row r="23007">
          <cell r="E23007" t="str">
            <v>VULVOVAGINAL ERYTHEMA</v>
          </cell>
          <cell r="F23007" t="str">
            <v>外阴阴道红斑</v>
          </cell>
          <cell r="G23007" t="str">
            <v>生殖系统及乳腺疾病</v>
          </cell>
        </row>
        <row r="23008">
          <cell r="E23008" t="str">
            <v>VULVOVAGINAL EXFOLIATION</v>
          </cell>
          <cell r="F23008" t="str">
            <v>外阴阴道表皮剥脱</v>
          </cell>
          <cell r="G23008" t="str">
            <v>生殖系统及乳腺疾病</v>
          </cell>
        </row>
        <row r="23009">
          <cell r="E23009" t="str">
            <v>VULVOVAGINAL HUMAN PAPILLOMA VIRUS INFECTION</v>
          </cell>
          <cell r="F23009" t="str">
            <v>外阴阴道人类乳头状瘤病毒感染</v>
          </cell>
          <cell r="G23009" t="str">
            <v>感染及侵染类疾病</v>
          </cell>
        </row>
        <row r="23010">
          <cell r="E23010" t="str">
            <v>VULVOVAGINAL HYPOAESTHESIA</v>
          </cell>
          <cell r="F23010" t="str">
            <v>生殖器感觉减退</v>
          </cell>
          <cell r="G23010" t="str">
            <v>生殖系统及乳腺疾病</v>
          </cell>
        </row>
        <row r="23011">
          <cell r="E23011" t="str">
            <v>VULVOVAGINAL INFLAMMATION</v>
          </cell>
          <cell r="F23011" t="str">
            <v>外阴阴道炎症</v>
          </cell>
          <cell r="G23011" t="str">
            <v>生殖系统及乳腺疾病</v>
          </cell>
        </row>
        <row r="23012">
          <cell r="E23012" t="str">
            <v>VULVOVAGINAL INJURY</v>
          </cell>
          <cell r="F23012" t="str">
            <v>外阴阴道损伤</v>
          </cell>
          <cell r="G23012" t="str">
            <v>各类损伤、中毒及操作并发症</v>
          </cell>
        </row>
        <row r="23013">
          <cell r="E23013" t="str">
            <v>VULVOVAGINAL MYCOTIC INFECTION</v>
          </cell>
          <cell r="F23013" t="str">
            <v>外阴阴道真菌感染</v>
          </cell>
          <cell r="G23013" t="str">
            <v>感染及侵染类疾病</v>
          </cell>
        </row>
        <row r="23014">
          <cell r="E23014" t="str">
            <v>VULVOVAGINAL PAIN</v>
          </cell>
          <cell r="F23014" t="str">
            <v>外阴阴道疼痛</v>
          </cell>
          <cell r="G23014" t="str">
            <v>生殖系统及乳腺疾病</v>
          </cell>
        </row>
        <row r="23015">
          <cell r="E23015" t="str">
            <v>VULVOVAGINAL PRURITUS</v>
          </cell>
          <cell r="F23015" t="str">
            <v>外阴阴道瘙痒</v>
          </cell>
          <cell r="G23015" t="str">
            <v>生殖系统及乳腺疾病</v>
          </cell>
        </row>
        <row r="23016">
          <cell r="E23016" t="str">
            <v>VULVOVAGINAL RASH</v>
          </cell>
          <cell r="F23016" t="str">
            <v>外阴阴道皮疹</v>
          </cell>
          <cell r="G23016" t="str">
            <v>生殖系统及乳腺疾病</v>
          </cell>
        </row>
        <row r="23017">
          <cell r="E23017" t="str">
            <v>VULVOVAGINAL SWELLING</v>
          </cell>
          <cell r="F23017" t="str">
            <v>外阴阴道肿胀</v>
          </cell>
          <cell r="G23017" t="str">
            <v>生殖系统及乳腺疾病</v>
          </cell>
        </row>
        <row r="23018">
          <cell r="E23018" t="str">
            <v>VULVOVAGINAL ULCERATION</v>
          </cell>
          <cell r="F23018" t="str">
            <v>外阴阴道溃疡</v>
          </cell>
          <cell r="G23018" t="str">
            <v>生殖系统及乳腺疾病</v>
          </cell>
        </row>
        <row r="23019">
          <cell r="E23019" t="str">
            <v>VULVOVAGINAL WARTS</v>
          </cell>
          <cell r="F23019" t="str">
            <v>外阴阴道疣</v>
          </cell>
          <cell r="G23019" t="str">
            <v>良性、恶性及性质不明的肿瘤（包括囊状和息肉状）</v>
          </cell>
        </row>
        <row r="23020">
          <cell r="E23020" t="str">
            <v>VULVOVAGINITIS</v>
          </cell>
          <cell r="F23020" t="str">
            <v>外阴阴道炎</v>
          </cell>
          <cell r="G23020" t="str">
            <v>感染及侵染类疾病</v>
          </cell>
        </row>
        <row r="23021">
          <cell r="E23021" t="str">
            <v>VULVOVAGINITIS ALLERGIC</v>
          </cell>
          <cell r="F23021" t="str">
            <v>过敏性外阴阴道炎</v>
          </cell>
          <cell r="G23021" t="str">
            <v>生殖系统及乳腺疾病</v>
          </cell>
        </row>
        <row r="23022">
          <cell r="E23022" t="str">
            <v>VULVOVAGINITIS CHLAMYDIAL</v>
          </cell>
          <cell r="F23022" t="str">
            <v>衣原体性外阴阴道炎</v>
          </cell>
          <cell r="G23022" t="str">
            <v>感染及侵染类疾病</v>
          </cell>
        </row>
        <row r="23023">
          <cell r="E23023" t="str">
            <v>VULVOVAGINITIS GONOCOCCAL</v>
          </cell>
          <cell r="F23023" t="str">
            <v>淋球菌性外阴阴道炎</v>
          </cell>
          <cell r="G23023" t="str">
            <v>感染及侵染类疾病</v>
          </cell>
        </row>
        <row r="23024">
          <cell r="E23024" t="str">
            <v>VULVOVAGINITIS STAPHYLOCOCCAL</v>
          </cell>
          <cell r="F23024" t="str">
            <v>葡萄球菌外阴阴道炎</v>
          </cell>
          <cell r="G23024" t="str">
            <v>感染及侵染类疾病</v>
          </cell>
        </row>
        <row r="23025">
          <cell r="E23025" t="str">
            <v>VULVOVAGINITIS STREPTOCOCCAL</v>
          </cell>
          <cell r="F23025" t="str">
            <v>链球菌性外阴阴道炎</v>
          </cell>
          <cell r="G23025" t="str">
            <v>感染及侵染类疾病</v>
          </cell>
        </row>
        <row r="23026">
          <cell r="E23026" t="str">
            <v>VULVOVAGINITIS TRICHOMONAL</v>
          </cell>
          <cell r="F23026" t="str">
            <v>滴虫性外阴阴道炎</v>
          </cell>
          <cell r="G23026" t="str">
            <v>感染及侵染类疾病</v>
          </cell>
        </row>
        <row r="23027">
          <cell r="E23027" t="str">
            <v>WAARDENBURG SYNDROME</v>
          </cell>
          <cell r="F23027" t="str">
            <v>瓦登伯革氏综合征</v>
          </cell>
          <cell r="G23027" t="str">
            <v>各种先天性家族性遗传性疾病</v>
          </cell>
        </row>
        <row r="23028">
          <cell r="E23028" t="str">
            <v>WAGNER'S DISEASE</v>
          </cell>
          <cell r="F23028" t="str">
            <v>华格纳氏病</v>
          </cell>
          <cell r="G23028" t="str">
            <v>各种先天性家族性遗传性疾病</v>
          </cell>
        </row>
        <row r="23029">
          <cell r="E23029" t="str">
            <v>WAIST CIRCUMFERENCE</v>
          </cell>
          <cell r="F23029" t="str">
            <v>腰围</v>
          </cell>
          <cell r="G23029" t="str">
            <v>各类检查</v>
          </cell>
        </row>
        <row r="23030">
          <cell r="E23030" t="str">
            <v>WAIST CIRCUMFERENCE DECREASED</v>
          </cell>
          <cell r="F23030" t="str">
            <v>腰围减小</v>
          </cell>
          <cell r="G23030" t="str">
            <v>各类检查</v>
          </cell>
        </row>
        <row r="23031">
          <cell r="E23031" t="str">
            <v>WAIST CIRCUMFERENCE INCREASED</v>
          </cell>
          <cell r="F23031" t="str">
            <v>腰围增加</v>
          </cell>
          <cell r="G23031" t="str">
            <v>各类检查</v>
          </cell>
        </row>
        <row r="23032">
          <cell r="E23032" t="str">
            <v>WALDENSTROM'S MACROGLOBULINAEMIA</v>
          </cell>
          <cell r="F23032" t="str">
            <v>瓦尔登斯特伦巨球蛋白血症</v>
          </cell>
          <cell r="G23032" t="str">
            <v>良性、恶性及性质不明的肿瘤（包括囊状和息肉状）</v>
          </cell>
        </row>
        <row r="23033">
          <cell r="E23033" t="str">
            <v>WALDENSTROM'S MACROGLOBULINAEMIA RECURRENT</v>
          </cell>
          <cell r="F23033" t="str">
            <v>复发性瓦尔登斯特伦巨球蛋白血症</v>
          </cell>
          <cell r="G23033" t="str">
            <v>良性、恶性及性质不明的肿瘤（包括囊状和息肉状）</v>
          </cell>
        </row>
        <row r="23034">
          <cell r="E23034" t="str">
            <v>WALDENSTROM'S MACROGLOBULINAEMIA REFRACTORY</v>
          </cell>
          <cell r="F23034" t="str">
            <v>难治性瓦尔登斯特伦巨球蛋白血症</v>
          </cell>
          <cell r="G23034" t="str">
            <v>良性、恶性及性质不明的肿瘤（包括囊状和息肉状）</v>
          </cell>
        </row>
        <row r="23035">
          <cell r="E23035" t="str">
            <v>WALKING AID USER</v>
          </cell>
          <cell r="F23035" t="str">
            <v>辅助步行设备使用者</v>
          </cell>
          <cell r="G23035" t="str">
            <v>社会环境</v>
          </cell>
        </row>
        <row r="23036">
          <cell r="E23036" t="str">
            <v>WALKING DISABILITY</v>
          </cell>
          <cell r="F23036" t="str">
            <v>步行障碍</v>
          </cell>
          <cell r="G23036" t="str">
            <v>社会环境</v>
          </cell>
        </row>
        <row r="23037">
          <cell r="E23037" t="str">
            <v>WALKING DISTANCE TEST</v>
          </cell>
          <cell r="F23037" t="str">
            <v>步行距离试验</v>
          </cell>
          <cell r="G23037" t="str">
            <v>各类检查</v>
          </cell>
        </row>
        <row r="23038">
          <cell r="E23038" t="str">
            <v>WALKING DISTANCE TEST ABNORMAL</v>
          </cell>
          <cell r="F23038" t="str">
            <v>步行距离试验异常</v>
          </cell>
          <cell r="G23038" t="str">
            <v>各类检查</v>
          </cell>
        </row>
        <row r="23039">
          <cell r="E23039" t="str">
            <v>WALKING DISTANCE TEST NORMAL</v>
          </cell>
          <cell r="F23039" t="str">
            <v>步行距离试验正常</v>
          </cell>
          <cell r="G23039" t="str">
            <v>各类检查</v>
          </cell>
        </row>
        <row r="23040">
          <cell r="E23040" t="str">
            <v>WALL MOTION SCORE INDEX ABNORMAL</v>
          </cell>
          <cell r="F23040" t="str">
            <v>室壁运动指数异常</v>
          </cell>
          <cell r="G23040" t="str">
            <v>各类检查</v>
          </cell>
        </row>
        <row r="23041">
          <cell r="E23041" t="str">
            <v>WALLED-OFF PANCREATIC NECROSIS</v>
          </cell>
          <cell r="F23041" t="str">
            <v>包裹性胰腺坏死</v>
          </cell>
          <cell r="G23041" t="str">
            <v>胃肠系统疾病</v>
          </cell>
        </row>
        <row r="23042">
          <cell r="E23042" t="str">
            <v>WALLENBERG SYNDROME</v>
          </cell>
          <cell r="F23042" t="str">
            <v>延髓背外侧综合征</v>
          </cell>
          <cell r="G23042" t="str">
            <v>各类神经系统疾病</v>
          </cell>
        </row>
        <row r="23043">
          <cell r="E23043" t="str">
            <v>WALLERIAN DEGENERATION</v>
          </cell>
          <cell r="F23043" t="str">
            <v>沃勒变性</v>
          </cell>
          <cell r="G23043" t="str">
            <v>各类神经系统疾病</v>
          </cell>
        </row>
        <row r="23044">
          <cell r="E23044" t="str">
            <v>WANDERING PACEMAKER</v>
          </cell>
          <cell r="F23044" t="str">
            <v>起搏点游走</v>
          </cell>
          <cell r="G23044" t="str">
            <v>心脏器官疾病</v>
          </cell>
        </row>
        <row r="23045">
          <cell r="E23045" t="str">
            <v>WARM AUTOIMMUNE HAEMOLYTIC ANAEMIA</v>
          </cell>
          <cell r="F23045" t="str">
            <v>温抗体型自身免疫性溶血性贫血</v>
          </cell>
          <cell r="G23045" t="str">
            <v>血液及淋巴系统疾病</v>
          </cell>
        </row>
        <row r="23046">
          <cell r="E23046" t="str">
            <v>WARM TYPE HAEMOLYTIC ANAEMIA</v>
          </cell>
          <cell r="F23046" t="str">
            <v>温抗体型自身免疫性溶血性贫血</v>
          </cell>
          <cell r="G23046" t="str">
            <v>血液及淋巴系统疾病</v>
          </cell>
        </row>
        <row r="23047">
          <cell r="E23047" t="str">
            <v>WART EXCISION</v>
          </cell>
          <cell r="F23047" t="str">
            <v>乳头状瘤切除</v>
          </cell>
          <cell r="G23047" t="str">
            <v>各种手术及医疗操作</v>
          </cell>
        </row>
        <row r="23048">
          <cell r="E23048" t="str">
            <v>WARTY DYSKERATOMA</v>
          </cell>
          <cell r="F23048" t="str">
            <v>疣状角化不良瘤</v>
          </cell>
          <cell r="G23048" t="str">
            <v>良性、恶性及性质不明的肿瘤（包括囊状和息肉状）</v>
          </cell>
        </row>
        <row r="23049">
          <cell r="E23049" t="str">
            <v>WATER INTOXICATION</v>
          </cell>
          <cell r="F23049" t="str">
            <v>水中毒</v>
          </cell>
          <cell r="G23049" t="str">
            <v>代谢及营养类疾病</v>
          </cell>
        </row>
        <row r="23050">
          <cell r="E23050" t="str">
            <v>WATER POLLUTION</v>
          </cell>
          <cell r="F23050" t="str">
            <v>水污染</v>
          </cell>
          <cell r="G23050" t="str">
            <v>社会环境</v>
          </cell>
        </row>
        <row r="23051">
          <cell r="E23051" t="str">
            <v>WATERHOUSE-FRIDERICHSEN SYNDROME</v>
          </cell>
          <cell r="F23051" t="str">
            <v>Waterhouse-Friderichsen 综合征</v>
          </cell>
          <cell r="G23051" t="str">
            <v>感染及侵染类疾病</v>
          </cell>
        </row>
        <row r="23052">
          <cell r="E23052" t="str">
            <v>WAXY FLEXIBILITY</v>
          </cell>
          <cell r="F23052" t="str">
            <v>蜡曲现象</v>
          </cell>
          <cell r="G23052" t="str">
            <v>精神病类</v>
          </cell>
        </row>
        <row r="23053">
          <cell r="E23053" t="str">
            <v>WEAN FROM VENTILATOR</v>
          </cell>
          <cell r="F23053" t="str">
            <v>呼吸机撤机</v>
          </cell>
          <cell r="G23053" t="str">
            <v>各种手术及医疗操作</v>
          </cell>
        </row>
        <row r="23054">
          <cell r="E23054" t="str">
            <v>WEANING FAILURE</v>
          </cell>
          <cell r="F23054" t="str">
            <v>脱机失败</v>
          </cell>
          <cell r="G23054" t="str">
            <v>各类损伤、中毒及操作并发症</v>
          </cell>
        </row>
        <row r="23055">
          <cell r="E23055" t="str">
            <v>WEBER'S SYNDROME</v>
          </cell>
          <cell r="F23055" t="str">
            <v>Weber 综合征</v>
          </cell>
          <cell r="G23055" t="str">
            <v>各类神经系统疾病</v>
          </cell>
        </row>
        <row r="23056">
          <cell r="E23056" t="str">
            <v>WEBER-CHRISTIAN DISEASE</v>
          </cell>
          <cell r="F23056" t="str">
            <v>韦-克二氏病</v>
          </cell>
          <cell r="G23056" t="str">
            <v>皮肤及皮下组织类疾病</v>
          </cell>
        </row>
        <row r="23057">
          <cell r="E23057" t="str">
            <v>WEBER TUNING FORK TEST ABNORMAL</v>
          </cell>
          <cell r="F23057" t="str">
            <v>韦伯音叉试验异常</v>
          </cell>
          <cell r="G23057" t="str">
            <v>各类检查</v>
          </cell>
        </row>
        <row r="23058">
          <cell r="E23058" t="str">
            <v>WEDGE RESECTION TOENAIL</v>
          </cell>
          <cell r="F23058" t="str">
            <v>趾甲楔形切除</v>
          </cell>
          <cell r="G23058" t="str">
            <v>各种手术及医疗操作</v>
          </cell>
        </row>
        <row r="23059">
          <cell r="E23059" t="str">
            <v>WEDGED HEPATIC VENOUS PRESSURE</v>
          </cell>
          <cell r="F23059" t="str">
            <v>肝静脉楔压</v>
          </cell>
          <cell r="G23059" t="str">
            <v>各类检查</v>
          </cell>
        </row>
        <row r="23060">
          <cell r="E23060" t="str">
            <v>WEGENER'S GRANULOMATOSIS</v>
          </cell>
          <cell r="F23060" t="str">
            <v>肉芽肿伴多血管炎</v>
          </cell>
          <cell r="G23060" t="str">
            <v>血管与淋巴管类疾病</v>
          </cell>
        </row>
        <row r="23061">
          <cell r="E23061" t="str">
            <v>WEIGHT</v>
          </cell>
          <cell r="F23061" t="str">
            <v>体重</v>
          </cell>
          <cell r="G23061" t="str">
            <v>各类检查</v>
          </cell>
        </row>
        <row r="23062">
          <cell r="E23062" t="str">
            <v>WEIGHT ABNORMAL</v>
          </cell>
          <cell r="F23062" t="str">
            <v>体重异常</v>
          </cell>
          <cell r="G23062" t="str">
            <v>各类检查</v>
          </cell>
        </row>
        <row r="23063">
          <cell r="E23063" t="str">
            <v>WEIGHT ABOVE NORMAL</v>
          </cell>
          <cell r="F23063" t="str">
            <v>体重增加</v>
          </cell>
          <cell r="G23063" t="str">
            <v>各类检查</v>
          </cell>
        </row>
        <row r="23064">
          <cell r="E23064" t="str">
            <v>WEIGHT BEARING DIFFICULTY</v>
          </cell>
          <cell r="F23064" t="str">
            <v>支撑体重困难</v>
          </cell>
          <cell r="G23064" t="str">
            <v>各种肌肉骨骼及结缔组织疾病</v>
          </cell>
        </row>
        <row r="23065">
          <cell r="E23065" t="str">
            <v>WEIGHT BELOW NORMAL</v>
          </cell>
          <cell r="F23065" t="str">
            <v>体重降低</v>
          </cell>
          <cell r="G23065" t="str">
            <v>各类检查</v>
          </cell>
        </row>
        <row r="23066">
          <cell r="E23066" t="str">
            <v>WEIGHT CONTROL</v>
          </cell>
          <cell r="F23066" t="str">
            <v>体重控制</v>
          </cell>
          <cell r="G23066" t="str">
            <v>各种手术及医疗操作</v>
          </cell>
        </row>
        <row r="23067">
          <cell r="E23067" t="str">
            <v>WEIGHT DECREASE NEONATAL</v>
          </cell>
          <cell r="F23067" t="str">
            <v>新生儿体重减轻</v>
          </cell>
          <cell r="G23067" t="str">
            <v>妊娠期、产褥期及围产期状况</v>
          </cell>
        </row>
        <row r="23068">
          <cell r="E23068" t="str">
            <v>WEIGHT DECREASED</v>
          </cell>
          <cell r="F23068" t="str">
            <v>体重降低</v>
          </cell>
          <cell r="G23068" t="str">
            <v>各类检查</v>
          </cell>
        </row>
        <row r="23069">
          <cell r="E23069" t="str">
            <v>WEIGHT FLUCTUATION</v>
          </cell>
          <cell r="F23069" t="str">
            <v>体重波动</v>
          </cell>
          <cell r="G23069" t="str">
            <v>代谢及营养类疾病</v>
          </cell>
        </row>
        <row r="23070">
          <cell r="E23070" t="str">
            <v>WEIGHT GAIN POOR</v>
          </cell>
          <cell r="F23070" t="str">
            <v>体重增加不足</v>
          </cell>
          <cell r="G23070" t="str">
            <v>代谢及营养类疾病</v>
          </cell>
        </row>
        <row r="23071">
          <cell r="E23071" t="str">
            <v>WEIGHT INCREASED</v>
          </cell>
          <cell r="F23071" t="str">
            <v>体重增加</v>
          </cell>
          <cell r="G23071" t="str">
            <v>各类检查</v>
          </cell>
        </row>
        <row r="23072">
          <cell r="E23072" t="str">
            <v>WEIGHT LOSS DIET</v>
          </cell>
          <cell r="F23072" t="str">
            <v>减肥饮食</v>
          </cell>
          <cell r="G23072" t="str">
            <v>各种手术及医疗操作</v>
          </cell>
        </row>
        <row r="23073">
          <cell r="E23073" t="str">
            <v>WEIGHT LOSS POOR</v>
          </cell>
          <cell r="F23073" t="str">
            <v>体重减轻不足</v>
          </cell>
          <cell r="G23073" t="str">
            <v>代谢及营养类疾病</v>
          </cell>
        </row>
        <row r="23074">
          <cell r="E23074" t="str">
            <v>WEIGHT NORMAL</v>
          </cell>
          <cell r="F23074" t="str">
            <v>体重正常</v>
          </cell>
          <cell r="G23074" t="str">
            <v>各类检查</v>
          </cell>
        </row>
        <row r="23075">
          <cell r="E23075" t="str">
            <v>WEIL'S DISEASE</v>
          </cell>
          <cell r="F23075" t="str">
            <v>魏氏病</v>
          </cell>
          <cell r="G23075" t="str">
            <v>感染及侵染类疾病</v>
          </cell>
        </row>
        <row r="23076">
          <cell r="E23076" t="str">
            <v>WEISSELLA INFECTION</v>
          </cell>
          <cell r="F23076" t="str">
            <v>魏斯氏菌感染</v>
          </cell>
          <cell r="G23076" t="str">
            <v>感染及侵染类疾病</v>
          </cell>
        </row>
        <row r="23077">
          <cell r="E23077" t="str">
            <v>WELANDER DISTAL MYOPATHY</v>
          </cell>
          <cell r="F23077" t="str">
            <v>Welander 远端肌病</v>
          </cell>
          <cell r="G23077" t="str">
            <v>各种先天性家族性遗传性疾病</v>
          </cell>
        </row>
        <row r="23078">
          <cell r="E23078" t="str">
            <v>WELL EDUCATED</v>
          </cell>
          <cell r="F23078" t="str">
            <v>受良好教育者</v>
          </cell>
          <cell r="G23078" t="str">
            <v>社会环境</v>
          </cell>
        </row>
        <row r="23079">
          <cell r="E23079" t="str">
            <v>WELLENS' SYNDROME</v>
          </cell>
          <cell r="F23079" t="str">
            <v>Wellens综合征</v>
          </cell>
          <cell r="G23079" t="str">
            <v>心脏器官疾病</v>
          </cell>
        </row>
        <row r="23080">
          <cell r="E23080" t="str">
            <v>WERNER'S SYNDROME</v>
          </cell>
          <cell r="F23080" t="str">
            <v>韦纳氏综合征</v>
          </cell>
          <cell r="G23080" t="str">
            <v>各种先天性家族性遗传性疾病</v>
          </cell>
        </row>
        <row r="23081">
          <cell r="E23081" t="str">
            <v>WERNICKE'S ENCEPHALOPATHY</v>
          </cell>
          <cell r="F23081" t="str">
            <v>韦尼克脑病</v>
          </cell>
          <cell r="G23081" t="str">
            <v>各类神经系统疾病</v>
          </cell>
        </row>
        <row r="23082">
          <cell r="E23082" t="str">
            <v>WERNICKE-KORSAKOFF SYNDROME</v>
          </cell>
          <cell r="F23082" t="str">
            <v>Wernicke-Korsakoff 综合征</v>
          </cell>
          <cell r="G23082" t="str">
            <v>各类神经系统疾病</v>
          </cell>
        </row>
        <row r="23083">
          <cell r="E23083" t="str">
            <v>WEST NILE VIRAL INFECTION</v>
          </cell>
          <cell r="F23083" t="str">
            <v>西尼罗病毒感染</v>
          </cell>
          <cell r="G23083" t="str">
            <v>感染及侵染类疾病</v>
          </cell>
        </row>
        <row r="23084">
          <cell r="E23084" t="str">
            <v>WEST NILE VIRUS TEST NEGATIVE</v>
          </cell>
          <cell r="F23084" t="str">
            <v>西尼罗河病毒检测阴性</v>
          </cell>
          <cell r="G23084" t="str">
            <v>各类检查</v>
          </cell>
        </row>
        <row r="23085">
          <cell r="E23085" t="str">
            <v>WEST NILE VIRUS TEST POSITIVE</v>
          </cell>
          <cell r="F23085" t="str">
            <v>西尼罗河病毒检测阳性</v>
          </cell>
          <cell r="G23085" t="str">
            <v>各类检查</v>
          </cell>
        </row>
        <row r="23086">
          <cell r="E23086" t="str">
            <v>WHEELCHAIR USER</v>
          </cell>
          <cell r="F23086" t="str">
            <v>轮椅使用者</v>
          </cell>
          <cell r="G23086" t="str">
            <v>社会环境</v>
          </cell>
        </row>
        <row r="23087">
          <cell r="E23087" t="str">
            <v>WHEEZING</v>
          </cell>
          <cell r="F23087" t="str">
            <v>哮鸣</v>
          </cell>
          <cell r="G23087" t="str">
            <v>呼吸系统、胸及纵隔疾病</v>
          </cell>
        </row>
        <row r="23088">
          <cell r="E23088" t="str">
            <v>WHIPLASH INJURY</v>
          </cell>
          <cell r="F23088" t="str">
            <v>外伤后颈部综合征</v>
          </cell>
          <cell r="G23088" t="str">
            <v>各类损伤、中毒及操作并发症</v>
          </cell>
        </row>
        <row r="23089">
          <cell r="E23089" t="str">
            <v>WHIPPLE'S DISEASE</v>
          </cell>
          <cell r="F23089" t="str">
            <v>惠普尔病</v>
          </cell>
          <cell r="G23089" t="str">
            <v>感染及侵染类疾病</v>
          </cell>
        </row>
        <row r="23090">
          <cell r="E23090" t="str">
            <v>WHITE BLOOD CELL AGGLUTINATION PRESENT</v>
          </cell>
          <cell r="F23090" t="str">
            <v>白细胞凝集检出</v>
          </cell>
          <cell r="G23090" t="str">
            <v>各类检查</v>
          </cell>
        </row>
        <row r="23091">
          <cell r="E23091" t="str">
            <v>WHITE BLOOD CELL ANALYSIS</v>
          </cell>
          <cell r="F23091" t="str">
            <v>白细胞分析</v>
          </cell>
          <cell r="G23091" t="str">
            <v>各类检查</v>
          </cell>
        </row>
        <row r="23092">
          <cell r="E23092" t="str">
            <v>WHITE BLOOD CELL ANALYSIS ABNORMAL</v>
          </cell>
          <cell r="F23092" t="str">
            <v>白细胞分析异常</v>
          </cell>
          <cell r="G23092" t="str">
            <v>各类检查</v>
          </cell>
        </row>
        <row r="23093">
          <cell r="E23093" t="str">
            <v>WHITE BLOOD CELL ANALYSIS DECREASED</v>
          </cell>
          <cell r="F23093" t="str">
            <v>白细胞分析异常</v>
          </cell>
          <cell r="G23093" t="str">
            <v>各类检查</v>
          </cell>
        </row>
        <row r="23094">
          <cell r="E23094" t="str">
            <v>WHITE BLOOD CELL ANALYSIS INCREASED</v>
          </cell>
          <cell r="F23094" t="str">
            <v>白细胞分析异常</v>
          </cell>
          <cell r="G23094" t="str">
            <v>各类检查</v>
          </cell>
        </row>
        <row r="23095">
          <cell r="E23095" t="str">
            <v>WHITE BLOOD CELL COUNT</v>
          </cell>
          <cell r="F23095" t="str">
            <v>白细胞计数</v>
          </cell>
          <cell r="G23095" t="str">
            <v>各类检查</v>
          </cell>
        </row>
        <row r="23096">
          <cell r="E23096" t="str">
            <v>WHITE BLOOD CELL COUNT ABNORMAL</v>
          </cell>
          <cell r="F23096" t="str">
            <v>白细胞计数异常</v>
          </cell>
          <cell r="G23096" t="str">
            <v>各类检查</v>
          </cell>
        </row>
        <row r="23097">
          <cell r="E23097" t="str">
            <v>WHITE BLOOD CELL COUNT DECREASED</v>
          </cell>
          <cell r="F23097" t="str">
            <v>白细胞计数降低</v>
          </cell>
          <cell r="G23097" t="str">
            <v>各类检查</v>
          </cell>
        </row>
        <row r="23098">
          <cell r="E23098" t="str">
            <v>WHITE BLOOD CELL COUNT INCREASED</v>
          </cell>
          <cell r="F23098" t="str">
            <v>白细胞计数升高</v>
          </cell>
          <cell r="G23098" t="str">
            <v>各类检查</v>
          </cell>
        </row>
        <row r="23099">
          <cell r="E23099" t="str">
            <v>WHITE BLOOD CELL COUNT NORMAL</v>
          </cell>
          <cell r="F23099" t="str">
            <v>白细胞计数正常</v>
          </cell>
          <cell r="G23099" t="str">
            <v>各类检查</v>
          </cell>
        </row>
        <row r="23100">
          <cell r="E23100" t="str">
            <v>WHITE BLOOD CELL DISORDER</v>
          </cell>
          <cell r="F23100" t="str">
            <v>白细胞疾病</v>
          </cell>
          <cell r="G23100" t="str">
            <v>血液及淋巴系统疾病</v>
          </cell>
        </row>
        <row r="23101">
          <cell r="E23101" t="str">
            <v>WHITE BLOOD CELL MORPHOLOGY ABNORMAL</v>
          </cell>
          <cell r="F23101" t="str">
            <v>白细胞形态异常</v>
          </cell>
          <cell r="G23101" t="str">
            <v>各类检查</v>
          </cell>
        </row>
        <row r="23102">
          <cell r="E23102" t="str">
            <v>WHITE BLOOD CELL SCAN</v>
          </cell>
          <cell r="F23102" t="str">
            <v>白细胞扫描</v>
          </cell>
          <cell r="G23102" t="str">
            <v>各类检查</v>
          </cell>
        </row>
        <row r="23103">
          <cell r="E23103" t="str">
            <v>WHITE BLOOD CELLS SEMEN POSITIVE</v>
          </cell>
          <cell r="F23103" t="str">
            <v>精液白细胞阳性</v>
          </cell>
          <cell r="G23103" t="str">
            <v>各类检查</v>
          </cell>
        </row>
        <row r="23104">
          <cell r="E23104" t="str">
            <v>WHITE BLOOD CELLS STOOL</v>
          </cell>
          <cell r="F23104" t="str">
            <v>白细胞便</v>
          </cell>
          <cell r="G23104" t="str">
            <v>各类检查</v>
          </cell>
        </row>
        <row r="23105">
          <cell r="E23105" t="str">
            <v>WHITE BLOOD CELLS STOOL POSITIVE</v>
          </cell>
          <cell r="F23105" t="str">
            <v>白细胞便阳性</v>
          </cell>
          <cell r="G23105" t="str">
            <v>各类检查</v>
          </cell>
        </row>
        <row r="23106">
          <cell r="E23106" t="str">
            <v>WHITE BLOOD CELLS URINE</v>
          </cell>
          <cell r="F23106" t="str">
            <v>尿白细胞</v>
          </cell>
          <cell r="G23106" t="str">
            <v>各类检查</v>
          </cell>
        </row>
        <row r="23107">
          <cell r="E23107" t="str">
            <v>WHITE BLOOD CELLS URINE NEGATIVE</v>
          </cell>
          <cell r="F23107" t="str">
            <v>尿白细胞阴性</v>
          </cell>
          <cell r="G23107" t="str">
            <v>各类检查</v>
          </cell>
        </row>
        <row r="23108">
          <cell r="E23108" t="str">
            <v>WHITE BLOOD CELLS URINE POSITIVE</v>
          </cell>
          <cell r="F23108" t="str">
            <v>尿白细胞阳性</v>
          </cell>
          <cell r="G23108" t="str">
            <v>各类检查</v>
          </cell>
        </row>
        <row r="23109">
          <cell r="E23109" t="str">
            <v>WHITE CLOT IN BLOOD PRESENT</v>
          </cell>
          <cell r="F23109" t="str">
            <v>血中白色血栓检出</v>
          </cell>
          <cell r="G23109" t="str">
            <v>各类检查</v>
          </cell>
        </row>
        <row r="23110">
          <cell r="E23110" t="str">
            <v>WHITE CLOT SYNDROME</v>
          </cell>
          <cell r="F23110" t="str">
            <v>肝素诱导性血小板减少症</v>
          </cell>
          <cell r="G23110" t="str">
            <v>血液及淋巴系统疾病</v>
          </cell>
        </row>
        <row r="23111">
          <cell r="E23111" t="str">
            <v>WHITE COAT HYPERTENSION</v>
          </cell>
          <cell r="F23111" t="str">
            <v>白大衣高血压</v>
          </cell>
          <cell r="G23111" t="str">
            <v>血管与淋巴管类疾病</v>
          </cell>
        </row>
        <row r="23112">
          <cell r="E23112" t="str">
            <v>WHITE MATTER LESION</v>
          </cell>
          <cell r="F23112" t="str">
            <v>白质病变</v>
          </cell>
          <cell r="G23112" t="str">
            <v>各类神经系统疾病</v>
          </cell>
        </row>
        <row r="23113">
          <cell r="E23113" t="str">
            <v>WHITE NIPPLE SIGN</v>
          </cell>
          <cell r="F23113" t="str">
            <v>白乳头征</v>
          </cell>
          <cell r="G23113" t="str">
            <v>胃肠系统疾病</v>
          </cell>
        </row>
        <row r="23114">
          <cell r="E23114" t="str">
            <v>WHOLE BLOOD TRANSFUSION</v>
          </cell>
          <cell r="F23114" t="str">
            <v>输血</v>
          </cell>
          <cell r="G23114" t="str">
            <v>各种手术及医疗操作</v>
          </cell>
        </row>
        <row r="23115">
          <cell r="E23115" t="str">
            <v>WHOLE BODY SCAN</v>
          </cell>
          <cell r="F23115" t="str">
            <v>全身扫描</v>
          </cell>
          <cell r="G23115" t="str">
            <v>各类检查</v>
          </cell>
        </row>
        <row r="23116">
          <cell r="E23116" t="str">
            <v>WIG WEARER</v>
          </cell>
          <cell r="F23116" t="str">
            <v>戴假发者</v>
          </cell>
          <cell r="G23116" t="str">
            <v>社会环境</v>
          </cell>
        </row>
        <row r="23117">
          <cell r="E23117" t="str">
            <v>WILDERVANCK SYNDROME</v>
          </cell>
          <cell r="F23117" t="str">
            <v>颈眼耳综合征</v>
          </cell>
          <cell r="G23117" t="str">
            <v>各种先天性家族性遗传性疾病</v>
          </cell>
        </row>
        <row r="23118">
          <cell r="E23118" t="str">
            <v>WILLIAMS SYNDROME</v>
          </cell>
          <cell r="F23118" t="str">
            <v>威廉斯氏综合征</v>
          </cell>
          <cell r="G23118" t="str">
            <v>各种先天性家族性遗传性疾病</v>
          </cell>
        </row>
        <row r="23119">
          <cell r="E23119" t="str">
            <v>WINGED SCAPULA</v>
          </cell>
          <cell r="F23119" t="str">
            <v>翼状肩胛</v>
          </cell>
          <cell r="G23119" t="str">
            <v>各种肌肉骨骼及结缔组织疾病</v>
          </cell>
        </row>
        <row r="23120">
          <cell r="E23120" t="str">
            <v>WISCHNEWSKY SPOTS</v>
          </cell>
          <cell r="F23120" t="str">
            <v>维斯涅夫斯基斑</v>
          </cell>
          <cell r="G23120" t="str">
            <v>胃肠系统疾病</v>
          </cell>
        </row>
        <row r="23121">
          <cell r="E23121" t="str">
            <v>WISDOM TEETH REMOVAL</v>
          </cell>
          <cell r="F23121" t="str">
            <v>智齿拔除</v>
          </cell>
          <cell r="G23121" t="str">
            <v>各种手术及医疗操作</v>
          </cell>
        </row>
        <row r="23122">
          <cell r="E23122" t="str">
            <v>WISKOTT-ALDRICH SYNDROME</v>
          </cell>
          <cell r="F23122" t="str">
            <v>威斯科特 - 奥尔德里奇氏综合征</v>
          </cell>
          <cell r="G23122" t="str">
            <v>各种先天性家族性遗传性疾病</v>
          </cell>
        </row>
        <row r="23123">
          <cell r="E23123" t="str">
            <v>WITHDRAWAL ARRHYTHMIA</v>
          </cell>
          <cell r="F23123" t="str">
            <v>撤药性心律失常</v>
          </cell>
          <cell r="G23123" t="str">
            <v>心脏器官疾病</v>
          </cell>
        </row>
        <row r="23124">
          <cell r="E23124" t="str">
            <v>WITHDRAWAL BLEED</v>
          </cell>
          <cell r="F23124" t="str">
            <v>撤退性出血</v>
          </cell>
          <cell r="G23124" t="str">
            <v>生殖系统及乳腺疾病</v>
          </cell>
        </row>
        <row r="23125">
          <cell r="E23125" t="str">
            <v>WITHDRAWAL BLEEDING IRREGULAR</v>
          </cell>
          <cell r="F23125" t="str">
            <v>异常撤退性出血</v>
          </cell>
          <cell r="G23125" t="str">
            <v>生殖系统及乳腺疾病</v>
          </cell>
        </row>
        <row r="23126">
          <cell r="E23126" t="str">
            <v>WITHDRAWAL CATATONIA</v>
          </cell>
          <cell r="F23126" t="str">
            <v>停药紧张症</v>
          </cell>
          <cell r="G23126" t="str">
            <v>精神病类</v>
          </cell>
        </row>
        <row r="23127">
          <cell r="E23127" t="str">
            <v>WITHDRAWAL HEPATITIS</v>
          </cell>
          <cell r="F23127" t="str">
            <v>停药性肝炎</v>
          </cell>
          <cell r="G23127" t="str">
            <v>感染及侵染类疾病</v>
          </cell>
        </row>
        <row r="23128">
          <cell r="E23128" t="str">
            <v>WITHDRAWAL HYPERTENSION</v>
          </cell>
          <cell r="F23128" t="str">
            <v>停药性高血压</v>
          </cell>
          <cell r="G23128" t="str">
            <v>血管与淋巴管类疾病</v>
          </cell>
        </row>
        <row r="23129">
          <cell r="E23129" t="str">
            <v>WITHDRAWAL OF LIFE SUPPORT</v>
          </cell>
          <cell r="F23129" t="str">
            <v>终止生命支持治疗</v>
          </cell>
          <cell r="G23129" t="str">
            <v>各种手术及医疗操作</v>
          </cell>
        </row>
        <row r="23130">
          <cell r="E23130" t="str">
            <v>WITHDRAWAL SYNDROME</v>
          </cell>
          <cell r="F23130" t="str">
            <v>戒断综合征</v>
          </cell>
          <cell r="G23130" t="str">
            <v>全身性疾病及给药部位各种反应</v>
          </cell>
        </row>
        <row r="23131">
          <cell r="E23131" t="str">
            <v>WOLF-HIRSCHHORN SYNDROME</v>
          </cell>
          <cell r="F23131" t="str">
            <v>华 - 希氏综合征</v>
          </cell>
          <cell r="G23131" t="str">
            <v>各种先天性家族性遗传性疾病</v>
          </cell>
        </row>
        <row r="23132">
          <cell r="E23132" t="str">
            <v>WOLFF-PARKINSON-WHITE SYNDROME</v>
          </cell>
          <cell r="F23132" t="str">
            <v>沃尔夫 - 帕金森 - 怀特综合征</v>
          </cell>
          <cell r="G23132" t="str">
            <v>心脏器官疾病</v>
          </cell>
        </row>
        <row r="23133">
          <cell r="E23133" t="str">
            <v>WOLFF-PARKINSON-WHITE SYNDROME CONGENITAL</v>
          </cell>
          <cell r="F23133" t="str">
            <v>先天性伍尔夫 - 帕金森 - 怀特氏综合征</v>
          </cell>
          <cell r="G23133" t="str">
            <v>各种先天性家族性遗传性疾病</v>
          </cell>
        </row>
        <row r="23134">
          <cell r="E23134" t="str">
            <v>WOLFRAM SYNDROME</v>
          </cell>
          <cell r="F23134" t="str">
            <v>沃尔弗拉姆综合征</v>
          </cell>
          <cell r="G23134" t="str">
            <v>各种先天性家族性遗传性疾病</v>
          </cell>
        </row>
        <row r="23135">
          <cell r="E23135" t="str">
            <v>WORD SALAD</v>
          </cell>
          <cell r="F23135" t="str">
            <v>胡言乱语</v>
          </cell>
          <cell r="G23135" t="str">
            <v>精神病类</v>
          </cell>
        </row>
        <row r="23136">
          <cell r="E23136" t="str">
            <v>WOUND</v>
          </cell>
          <cell r="F23136" t="str">
            <v>伤口</v>
          </cell>
          <cell r="G23136" t="str">
            <v>各类损伤、中毒及操作并发症</v>
          </cell>
        </row>
        <row r="23137">
          <cell r="E23137" t="str">
            <v>WOUND ABSCESS</v>
          </cell>
          <cell r="F23137" t="str">
            <v>伤口脓肿</v>
          </cell>
          <cell r="G23137" t="str">
            <v>感染及侵染类疾病</v>
          </cell>
        </row>
        <row r="23138">
          <cell r="E23138" t="str">
            <v>WOUND CLOSURE</v>
          </cell>
          <cell r="F23138" t="str">
            <v>伤口闭合</v>
          </cell>
          <cell r="G23138" t="str">
            <v>各种手术及医疗操作</v>
          </cell>
        </row>
        <row r="23139">
          <cell r="E23139" t="str">
            <v>WOUND COMPLICATION</v>
          </cell>
          <cell r="F23139" t="str">
            <v>伤口并发症</v>
          </cell>
          <cell r="G23139" t="str">
            <v>各类损伤、中毒及操作并发症</v>
          </cell>
        </row>
        <row r="23140">
          <cell r="E23140" t="str">
            <v>WOUND CONTAMINATION</v>
          </cell>
          <cell r="F23140" t="str">
            <v>伤口污染</v>
          </cell>
          <cell r="G23140" t="str">
            <v>各类损伤、中毒及操作并发症</v>
          </cell>
        </row>
        <row r="23141">
          <cell r="E23141" t="str">
            <v>WOUND DEBRIDEMENT</v>
          </cell>
          <cell r="F23141" t="str">
            <v>清创术</v>
          </cell>
          <cell r="G23141" t="str">
            <v>各种手术及医疗操作</v>
          </cell>
        </row>
        <row r="23142">
          <cell r="E23142" t="str">
            <v>WOUND DECOMPOSITION</v>
          </cell>
          <cell r="F23142" t="str">
            <v>伤口腐烂</v>
          </cell>
          <cell r="G23142" t="str">
            <v>各类损伤、中毒及操作并发症</v>
          </cell>
        </row>
        <row r="23143">
          <cell r="E23143" t="str">
            <v>WOUND DEHISCENCE</v>
          </cell>
          <cell r="F23143" t="str">
            <v>伤口裂开</v>
          </cell>
          <cell r="G23143" t="str">
            <v>各类损伤、中毒及操作并发症</v>
          </cell>
        </row>
        <row r="23144">
          <cell r="E23144" t="str">
            <v>WOUND DRAINAGE</v>
          </cell>
          <cell r="F23144" t="str">
            <v>伤口引流</v>
          </cell>
          <cell r="G23144" t="str">
            <v>各种手术及医疗操作</v>
          </cell>
        </row>
        <row r="23145">
          <cell r="E23145" t="str">
            <v>WOUND EVISCERATION</v>
          </cell>
          <cell r="F23145" t="str">
            <v>伤口内容物剜除（术）</v>
          </cell>
          <cell r="G23145" t="str">
            <v>各类损伤、中毒及操作并发症</v>
          </cell>
        </row>
        <row r="23146">
          <cell r="E23146" t="str">
            <v>WOUND HAEMATOMA</v>
          </cell>
          <cell r="F23146" t="str">
            <v>伤口血肿</v>
          </cell>
          <cell r="G23146" t="str">
            <v>各类损伤、中毒及操作并发症</v>
          </cell>
        </row>
        <row r="23147">
          <cell r="E23147" t="str">
            <v>WOUND HAEMORRHAGE</v>
          </cell>
          <cell r="F23147" t="str">
            <v>伤口出血</v>
          </cell>
          <cell r="G23147" t="str">
            <v>各类损伤、中毒及操作并发症</v>
          </cell>
        </row>
        <row r="23148">
          <cell r="E23148" t="str">
            <v>WOUND HEALING NORMAL</v>
          </cell>
          <cell r="F23148" t="str">
            <v>伤口愈合正常</v>
          </cell>
          <cell r="G23148" t="str">
            <v>各类检查</v>
          </cell>
        </row>
        <row r="23149">
          <cell r="E23149" t="str">
            <v>WOUND INFECTION</v>
          </cell>
          <cell r="F23149" t="str">
            <v>伤口感染</v>
          </cell>
          <cell r="G23149" t="str">
            <v>感染及侵染类疾病</v>
          </cell>
        </row>
        <row r="23150">
          <cell r="E23150" t="str">
            <v>WOUND INFECTION BACTERIAL</v>
          </cell>
          <cell r="F23150" t="str">
            <v>伤口细菌感染</v>
          </cell>
          <cell r="G23150" t="str">
            <v>感染及侵染类疾病</v>
          </cell>
        </row>
        <row r="23151">
          <cell r="E23151" t="str">
            <v>WOUND INFECTION FUNGAL</v>
          </cell>
          <cell r="F23151" t="str">
            <v>伤口真菌感染</v>
          </cell>
          <cell r="G23151" t="str">
            <v>感染及侵染类疾病</v>
          </cell>
        </row>
        <row r="23152">
          <cell r="E23152" t="str">
            <v>WOUND INFECTION HELMINTHIC</v>
          </cell>
          <cell r="F23152" t="str">
            <v>伤口蠕虫感染</v>
          </cell>
          <cell r="G23152" t="str">
            <v>感染及侵染类疾病</v>
          </cell>
        </row>
        <row r="23153">
          <cell r="E23153" t="str">
            <v>WOUND INFECTION PSEUDOMONAS</v>
          </cell>
          <cell r="F23153" t="str">
            <v>伤口假单胞菌感染</v>
          </cell>
          <cell r="G23153" t="str">
            <v>感染及侵染类疾病</v>
          </cell>
        </row>
        <row r="23154">
          <cell r="E23154" t="str">
            <v>WOUND INFECTION STAPHYLOCOCCAL</v>
          </cell>
          <cell r="F23154" t="str">
            <v>伤口葡萄球菌感染</v>
          </cell>
          <cell r="G23154" t="str">
            <v>感染及侵染类疾病</v>
          </cell>
        </row>
        <row r="23155">
          <cell r="E23155" t="str">
            <v>WOUND INFECTION VIRAL</v>
          </cell>
          <cell r="F23155" t="str">
            <v>伤口病毒感染</v>
          </cell>
          <cell r="G23155" t="str">
            <v>感染及侵染类疾病</v>
          </cell>
        </row>
        <row r="23156">
          <cell r="E23156" t="str">
            <v>WOUND NECROSIS</v>
          </cell>
          <cell r="F23156" t="str">
            <v>伤口坏死</v>
          </cell>
          <cell r="G23156" t="str">
            <v>各类损伤、中毒及操作并发症</v>
          </cell>
        </row>
        <row r="23157">
          <cell r="E23157" t="str">
            <v>WOUND SECRETION</v>
          </cell>
          <cell r="F23157" t="str">
            <v>伤口分泌</v>
          </cell>
          <cell r="G23157" t="str">
            <v>各类损伤、中毒及操作并发症</v>
          </cell>
        </row>
        <row r="23158">
          <cell r="E23158" t="str">
            <v>WOUND SEPSIS</v>
          </cell>
          <cell r="F23158" t="str">
            <v>伤口脓毒症</v>
          </cell>
          <cell r="G23158" t="str">
            <v>感染及侵染类疾病</v>
          </cell>
        </row>
        <row r="23159">
          <cell r="E23159" t="str">
            <v>WOUND TREATMENT</v>
          </cell>
          <cell r="F23159" t="str">
            <v>伤口处理</v>
          </cell>
          <cell r="G23159" t="str">
            <v>各种手术及医疗操作</v>
          </cell>
        </row>
        <row r="23160">
          <cell r="E23160" t="str">
            <v>WRIST DEFORMITY</v>
          </cell>
          <cell r="F23160" t="str">
            <v>腕畸形</v>
          </cell>
          <cell r="G23160" t="str">
            <v>各种肌肉骨骼及结缔组织疾病</v>
          </cell>
        </row>
        <row r="23161">
          <cell r="E23161" t="str">
            <v>WRIST FRACTURE</v>
          </cell>
          <cell r="F23161" t="str">
            <v>腕部骨折</v>
          </cell>
          <cell r="G23161" t="str">
            <v>各类损伤、中毒及操作并发症</v>
          </cell>
        </row>
        <row r="23162">
          <cell r="E23162" t="str">
            <v>WRIST SURGERY</v>
          </cell>
          <cell r="F23162" t="str">
            <v>腕关节手术</v>
          </cell>
          <cell r="G23162" t="str">
            <v>各种手术及医疗操作</v>
          </cell>
        </row>
        <row r="23163">
          <cell r="E23163" t="str">
            <v>WRITER'S CRAMP</v>
          </cell>
          <cell r="F23163" t="str">
            <v>书写痉挛</v>
          </cell>
          <cell r="G23163" t="str">
            <v>各类神经系统疾病</v>
          </cell>
        </row>
        <row r="23164">
          <cell r="E23164" t="str">
            <v>WRONG DEVICE DISPENSED</v>
          </cell>
          <cell r="F23164" t="str">
            <v>器械配发错误</v>
          </cell>
          <cell r="G23164" t="str">
            <v>各类损伤、中毒及操作并发症</v>
          </cell>
        </row>
        <row r="23165">
          <cell r="E23165" t="str">
            <v>WRONG DEVICE USED</v>
          </cell>
          <cell r="F23165" t="str">
            <v>使用了错误的器械</v>
          </cell>
          <cell r="G23165" t="str">
            <v>各类损伤、中毒及操作并发症</v>
          </cell>
        </row>
        <row r="23166">
          <cell r="E23166" t="str">
            <v>WRONG DOSAGE FORM</v>
          </cell>
          <cell r="F23166" t="str">
            <v>剂型有误</v>
          </cell>
          <cell r="G23166" t="str">
            <v>各类损伤、中毒及操作并发症</v>
          </cell>
        </row>
        <row r="23167">
          <cell r="E23167" t="str">
            <v>WRONG DOSAGE FORMULATION</v>
          </cell>
          <cell r="F23167" t="str">
            <v>制剂配方有误</v>
          </cell>
          <cell r="G23167" t="str">
            <v>各类损伤、中毒及操作并发症</v>
          </cell>
        </row>
        <row r="23168">
          <cell r="E23168" t="str">
            <v>WRONG DOSE</v>
          </cell>
          <cell r="F23168" t="str">
            <v>剂量有误</v>
          </cell>
          <cell r="G23168" t="str">
            <v>各类损伤、中毒及操作并发症</v>
          </cell>
        </row>
        <row r="23169">
          <cell r="E23169" t="str">
            <v>WRONG DRUG</v>
          </cell>
          <cell r="F23169" t="str">
            <v>药品有误</v>
          </cell>
          <cell r="G23169" t="str">
            <v>各类损伤、中毒及操作并发症</v>
          </cell>
        </row>
        <row r="23170">
          <cell r="E23170" t="str">
            <v>WRONG DRUG ADMINISTERED</v>
          </cell>
          <cell r="F23170" t="str">
            <v>给予的产品有误</v>
          </cell>
          <cell r="G23170" t="str">
            <v>各类损伤、中毒及操作并发症</v>
          </cell>
        </row>
        <row r="23171">
          <cell r="E23171" t="str">
            <v>WRONG PATIENT</v>
          </cell>
          <cell r="F23171" t="str">
            <v>患者有误</v>
          </cell>
          <cell r="G23171" t="str">
            <v>各类损伤、中毒及操作并发症</v>
          </cell>
        </row>
        <row r="23172">
          <cell r="E23172" t="str">
            <v>WRONG PATIENT RECEIVED MEDICATION</v>
          </cell>
          <cell r="F23172" t="str">
            <v>接受产品的患者有误</v>
          </cell>
          <cell r="G23172" t="str">
            <v>各类损伤、中毒及操作并发症</v>
          </cell>
        </row>
        <row r="23173">
          <cell r="E23173" t="str">
            <v>WRONG PATIENT RECEIVED PRODUCT</v>
          </cell>
          <cell r="F23173" t="str">
            <v>接受产品的患者有误</v>
          </cell>
          <cell r="G23173" t="str">
            <v>各类损伤、中毒及操作并发症</v>
          </cell>
        </row>
        <row r="23174">
          <cell r="E23174" t="str">
            <v>WRONG PRODUCT ADMINISTERED</v>
          </cell>
          <cell r="F23174" t="str">
            <v>给予的产品有误</v>
          </cell>
          <cell r="G23174" t="str">
            <v>各类损伤、中毒及操作并发症</v>
          </cell>
        </row>
        <row r="23175">
          <cell r="E23175" t="str">
            <v>WRONG PRODUCT PROCURED</v>
          </cell>
          <cell r="F23175" t="str">
            <v>产品采购有误</v>
          </cell>
          <cell r="G23175" t="str">
            <v>各类损伤、中毒及操作并发症</v>
          </cell>
        </row>
        <row r="23176">
          <cell r="E23176" t="str">
            <v>WRONG PRODUCT STORED</v>
          </cell>
          <cell r="F23176" t="str">
            <v>储存了错误的产品</v>
          </cell>
          <cell r="G23176" t="str">
            <v>各类损伤、中毒及操作并发症</v>
          </cell>
        </row>
        <row r="23177">
          <cell r="E23177" t="str">
            <v>WRONG RATE</v>
          </cell>
          <cell r="F23177" t="str">
            <v>速率有误</v>
          </cell>
          <cell r="G23177" t="str">
            <v>各类损伤、中毒及操作并发症</v>
          </cell>
        </row>
        <row r="23178">
          <cell r="E23178" t="str">
            <v>WRONG ROUTE</v>
          </cell>
          <cell r="F23178" t="str">
            <v>途径有误</v>
          </cell>
          <cell r="G23178" t="str">
            <v>各类损伤、中毒及操作并发症</v>
          </cell>
        </row>
        <row r="23179">
          <cell r="E23179" t="str">
            <v>WRONG SCHEDULE</v>
          </cell>
          <cell r="F23179" t="str">
            <v>日程有误</v>
          </cell>
          <cell r="G23179" t="str">
            <v>各类损伤、中毒及操作并发症</v>
          </cell>
        </row>
        <row r="23180">
          <cell r="E23180" t="str">
            <v>WRONG STRENGTH</v>
          </cell>
          <cell r="F23180" t="str">
            <v>规格有误</v>
          </cell>
          <cell r="G23180" t="str">
            <v>各类损伤、中毒及操作并发症</v>
          </cell>
        </row>
        <row r="23181">
          <cell r="E23181" t="str">
            <v>WRONG TECHNIQUE IN DEVICE USAGE PROCESS</v>
          </cell>
          <cell r="F23181" t="str">
            <v>装置使用过程中的技术性错误</v>
          </cell>
          <cell r="G23181" t="str">
            <v>各类损伤、中毒及操作并发症</v>
          </cell>
        </row>
        <row r="23182">
          <cell r="E23182" t="str">
            <v>WRONG TECHNIQUE IN DRUG USAGE PROCESS</v>
          </cell>
          <cell r="F23182" t="str">
            <v>产品使用过程中的技术性错误</v>
          </cell>
          <cell r="G23182" t="str">
            <v>各类损伤、中毒及操作并发症</v>
          </cell>
        </row>
        <row r="23183">
          <cell r="E23183" t="str">
            <v>WRONG TECHNIQUE IN PRODUCT USAGE PROCESS</v>
          </cell>
          <cell r="F23183" t="str">
            <v>产品使用过程中的技术性错误</v>
          </cell>
          <cell r="G23183" t="str">
            <v>各类损伤、中毒及操作并发症</v>
          </cell>
        </row>
        <row r="23184">
          <cell r="E23184" t="str">
            <v>WT1 GENE MUTATION</v>
          </cell>
          <cell r="F23184" t="str">
            <v>WT1 基因突变</v>
          </cell>
          <cell r="G23184" t="str">
            <v>各种先天性家族性遗传性疾病</v>
          </cell>
        </row>
        <row r="23185">
          <cell r="E23185" t="str">
            <v>WU VIRUS INFECTION</v>
          </cell>
          <cell r="F23185" t="str">
            <v>WU 病毒感染</v>
          </cell>
          <cell r="G23185" t="str">
            <v>感染及侵染类疾病</v>
          </cell>
        </row>
        <row r="23186">
          <cell r="E23186" t="str">
            <v>WYBURN MASON'S SYNDROME</v>
          </cell>
          <cell r="F23186" t="str">
            <v>韦伯 - 梅森氏'韦伯 - 梅森综合征综合征</v>
          </cell>
          <cell r="G23186" t="str">
            <v>各种先天性家族性遗传性疾病</v>
          </cell>
        </row>
        <row r="23187">
          <cell r="E23187" t="str">
            <v>X-LINKED CHROMOSOMAL DISORDER</v>
          </cell>
          <cell r="F23187" t="str">
            <v>X 连锁型染色体病</v>
          </cell>
          <cell r="G23187" t="str">
            <v>各种先天性家族性遗传性疾病</v>
          </cell>
        </row>
        <row r="23188">
          <cell r="E23188" t="str">
            <v>X-LINKED LYMPHOPROLIFERATIVE SYNDROME</v>
          </cell>
          <cell r="F23188" t="str">
            <v>X 连锁淋巴组织增生综合征</v>
          </cell>
          <cell r="G23188" t="str">
            <v>各种先天性家族性遗传性疾病</v>
          </cell>
        </row>
        <row r="23189">
          <cell r="E23189" t="str">
            <v>X-RAY</v>
          </cell>
          <cell r="F23189" t="str">
            <v>X 线检查</v>
          </cell>
          <cell r="G23189" t="str">
            <v>各类检查</v>
          </cell>
        </row>
        <row r="23190">
          <cell r="E23190" t="str">
            <v>X-RAY ABNORMAL</v>
          </cell>
          <cell r="F23190" t="str">
            <v>X 线检查异常</v>
          </cell>
          <cell r="G23190" t="str">
            <v>各类检查</v>
          </cell>
        </row>
        <row r="23191">
          <cell r="E23191" t="str">
            <v>X-RAY DENTAL</v>
          </cell>
          <cell r="F23191" t="str">
            <v>牙 X 线检查</v>
          </cell>
          <cell r="G23191" t="str">
            <v>各类检查</v>
          </cell>
        </row>
        <row r="23192">
          <cell r="E23192" t="str">
            <v>X-RAY DENTAL ABNORMAL</v>
          </cell>
          <cell r="F23192" t="str">
            <v>牙 X 线检查异常</v>
          </cell>
          <cell r="G23192" t="str">
            <v>各类检查</v>
          </cell>
        </row>
        <row r="23193">
          <cell r="E23193" t="str">
            <v>X-RAY GASTROINTESTINAL TRACT</v>
          </cell>
          <cell r="F23193" t="str">
            <v>胃肠道 X 线检查</v>
          </cell>
          <cell r="G23193" t="str">
            <v>各类检查</v>
          </cell>
        </row>
        <row r="23194">
          <cell r="E23194" t="str">
            <v>X-RAY GASTROINTESTINAL TRACT ABNORMAL</v>
          </cell>
          <cell r="F23194" t="str">
            <v>胃肠道 X 线检查异常</v>
          </cell>
          <cell r="G23194" t="str">
            <v>各类检查</v>
          </cell>
        </row>
        <row r="23195">
          <cell r="E23195" t="str">
            <v>X-RAY HEPATOBILIARY ABNORMAL</v>
          </cell>
          <cell r="F23195" t="str">
            <v>肝胆 X 线检查异常</v>
          </cell>
          <cell r="G23195" t="str">
            <v>各类检查</v>
          </cell>
        </row>
        <row r="23196">
          <cell r="E23196" t="str">
            <v>X-RAY LIMB</v>
          </cell>
          <cell r="F23196" t="str">
            <v>肢体 X 线检查</v>
          </cell>
          <cell r="G23196" t="str">
            <v>各类检查</v>
          </cell>
        </row>
        <row r="23197">
          <cell r="E23197" t="str">
            <v>X-RAY LIMB ABNORMAL</v>
          </cell>
          <cell r="F23197" t="str">
            <v>肢体 X 线检查异常</v>
          </cell>
          <cell r="G23197" t="str">
            <v>各类检查</v>
          </cell>
        </row>
        <row r="23198">
          <cell r="E23198" t="str">
            <v>X-RAY OF PELVIS AND HIP ABNORMAL</v>
          </cell>
          <cell r="F23198" t="str">
            <v>骨盆及髋部 X 线检查异常</v>
          </cell>
          <cell r="G23198" t="str">
            <v>各类检查</v>
          </cell>
        </row>
        <row r="23199">
          <cell r="E23199" t="str">
            <v>X-RAY THERAPY TO LUNG</v>
          </cell>
          <cell r="F23199" t="str">
            <v>肺 X 射线放疗</v>
          </cell>
          <cell r="G23199" t="str">
            <v>各种手术及医疗操作</v>
          </cell>
        </row>
        <row r="23200">
          <cell r="E23200" t="str">
            <v>X-RAY TREATMENT</v>
          </cell>
          <cell r="F23200" t="str">
            <v>X 线疗法</v>
          </cell>
          <cell r="G23200" t="str">
            <v>各种手术及医疗操作</v>
          </cell>
        </row>
        <row r="23201">
          <cell r="E23201" t="str">
            <v>X-RAY WITH CONTRAST LOWER GASTROINTESTINAL TRACT</v>
          </cell>
          <cell r="F23201" t="str">
            <v>下胃肠道对比 X 线透视检查</v>
          </cell>
          <cell r="G23201" t="str">
            <v>各类检查</v>
          </cell>
        </row>
        <row r="23202">
          <cell r="E23202" t="str">
            <v>X-RAY WITH CONTRAST UPPER GASTROINTESTINAL TRACT</v>
          </cell>
          <cell r="F23202" t="str">
            <v>上胃肠道对比 X 线透视检查</v>
          </cell>
          <cell r="G23202" t="str">
            <v>各类检查</v>
          </cell>
        </row>
        <row r="23203">
          <cell r="E23203" t="str">
            <v>X-RAY WITH CONTRAST UPPER GASTROINTESTINAL TRACT ABNORMAL</v>
          </cell>
          <cell r="F23203" t="str">
            <v>上胃肠道对比 X 线透视检查异常</v>
          </cell>
          <cell r="G23203" t="str">
            <v>各类检查</v>
          </cell>
        </row>
        <row r="23204">
          <cell r="E23204" t="str">
            <v>XANTHELASMA</v>
          </cell>
          <cell r="F23204" t="str">
            <v>黄色瘤</v>
          </cell>
          <cell r="G23204" t="str">
            <v>皮肤及皮下组织类疾病</v>
          </cell>
        </row>
        <row r="23205">
          <cell r="E23205" t="str">
            <v>XANTHOCHROMIA</v>
          </cell>
          <cell r="F23205" t="str">
            <v>黄变</v>
          </cell>
          <cell r="G23205" t="str">
            <v>各类检查</v>
          </cell>
        </row>
        <row r="23206">
          <cell r="E23206" t="str">
            <v>XANTHOGRANULOMA</v>
          </cell>
          <cell r="F23206" t="str">
            <v>黄色肉芽肿</v>
          </cell>
          <cell r="G23206" t="str">
            <v>良性、恶性及性质不明的肿瘤（包括囊状和息肉状）</v>
          </cell>
        </row>
        <row r="23207">
          <cell r="E23207" t="str">
            <v>XANTHOMA</v>
          </cell>
          <cell r="F23207" t="str">
            <v>黄瘤</v>
          </cell>
          <cell r="G23207" t="str">
            <v>皮肤及皮下组织类疾病</v>
          </cell>
        </row>
        <row r="23208">
          <cell r="E23208" t="str">
            <v>XANTHOMATOSIS</v>
          </cell>
          <cell r="F23208" t="str">
            <v>黄瘤病</v>
          </cell>
          <cell r="G23208" t="str">
            <v>皮肤及皮下组织类疾病</v>
          </cell>
        </row>
        <row r="23209">
          <cell r="E23209" t="str">
            <v>XANTHOPSIA</v>
          </cell>
          <cell r="F23209" t="str">
            <v>黄视症</v>
          </cell>
          <cell r="G23209" t="str">
            <v>眼器官疾病</v>
          </cell>
        </row>
        <row r="23210">
          <cell r="E23210" t="str">
            <v>XERODERMA</v>
          </cell>
          <cell r="F23210" t="str">
            <v>皮肤干燥症</v>
          </cell>
          <cell r="G23210" t="str">
            <v>皮肤及皮下组织类疾病</v>
          </cell>
        </row>
        <row r="23211">
          <cell r="E23211" t="str">
            <v>XERODERMA PIGMENTOSUM</v>
          </cell>
          <cell r="F23211" t="str">
            <v>色素性皮肤干燥症</v>
          </cell>
          <cell r="G23211" t="str">
            <v>各种先天性家族性遗传性疾病</v>
          </cell>
        </row>
        <row r="23212">
          <cell r="E23212" t="str">
            <v>XEROPHTHALMIA</v>
          </cell>
          <cell r="F23212" t="str">
            <v>干眼症</v>
          </cell>
          <cell r="G23212" t="str">
            <v>眼器官疾病</v>
          </cell>
        </row>
        <row r="23213">
          <cell r="E23213" t="str">
            <v>XEROSIS</v>
          </cell>
          <cell r="F23213" t="str">
            <v>干燥病</v>
          </cell>
          <cell r="G23213" t="str">
            <v>全身性疾病及给药部位各种反应</v>
          </cell>
        </row>
        <row r="23214">
          <cell r="E23214" t="str">
            <v>XIITH NERVE INJURY</v>
          </cell>
          <cell r="F23214" t="str">
            <v>第XII颅神经损伤</v>
          </cell>
          <cell r="G23214" t="str">
            <v>各类损伤、中毒及操作并发症</v>
          </cell>
        </row>
        <row r="23215">
          <cell r="E23215" t="str">
            <v>XITH NERVE INJURY</v>
          </cell>
          <cell r="F23215" t="str">
            <v>第XI颅神经损伤</v>
          </cell>
          <cell r="G23215" t="str">
            <v>各类损伤、中毒及操作并发症</v>
          </cell>
        </row>
        <row r="23216">
          <cell r="E23216" t="str">
            <v>XITH NERVE PARALYSIS</v>
          </cell>
          <cell r="F23216" t="str">
            <v>第 XI 神经性瘫痪</v>
          </cell>
          <cell r="G23216" t="str">
            <v>各类神经系统疾病</v>
          </cell>
        </row>
        <row r="23217">
          <cell r="E23217" t="str">
            <v>XXX SYNDROME</v>
          </cell>
          <cell r="F23217" t="str">
            <v>XXX 综合征</v>
          </cell>
          <cell r="G23217" t="str">
            <v>各种先天性家族性遗传性疾病</v>
          </cell>
        </row>
        <row r="23218">
          <cell r="E23218" t="str">
            <v>XXXY SYNDROME</v>
          </cell>
          <cell r="F23218" t="str">
            <v>XXXY 综合征</v>
          </cell>
          <cell r="G23218" t="str">
            <v>各种先天性家族性遗传性疾病</v>
          </cell>
        </row>
        <row r="23219">
          <cell r="E23219" t="str">
            <v>XXYY SYNDROME</v>
          </cell>
          <cell r="F23219" t="str">
            <v>XXYY 综合征</v>
          </cell>
          <cell r="G23219" t="str">
            <v>各种先天性家族性遗传性疾病</v>
          </cell>
        </row>
        <row r="23220">
          <cell r="E23220" t="str">
            <v>XYPHOID RETRACTION</v>
          </cell>
          <cell r="F23220" t="str">
            <v>剑突凹陷</v>
          </cell>
          <cell r="G23220" t="str">
            <v>呼吸系统、胸及纵隔疾病</v>
          </cell>
        </row>
        <row r="23221">
          <cell r="E23221" t="str">
            <v>XYY SYNDROME</v>
          </cell>
          <cell r="F23221" t="str">
            <v>XYY 综合征</v>
          </cell>
          <cell r="G23221" t="str">
            <v>各种先天性家族性遗传性疾病</v>
          </cell>
        </row>
        <row r="23222">
          <cell r="E23222" t="str">
            <v>Y-LINKED CHROMOSOMAL DISORDER</v>
          </cell>
          <cell r="F23222" t="str">
            <v>Y 连锁型染色体病</v>
          </cell>
          <cell r="G23222" t="str">
            <v>各种先天性家族性遗传性疾病</v>
          </cell>
        </row>
        <row r="23223">
          <cell r="E23223" t="str">
            <v>YAWNING</v>
          </cell>
          <cell r="F23223" t="str">
            <v>打呵欠</v>
          </cell>
          <cell r="G23223" t="str">
            <v>呼吸系统、胸及纵隔疾病</v>
          </cell>
        </row>
        <row r="23224">
          <cell r="E23224" t="str">
            <v>YAWS</v>
          </cell>
          <cell r="F23224" t="str">
            <v>雅司病</v>
          </cell>
          <cell r="G23224" t="str">
            <v>感染及侵染类疾病</v>
          </cell>
        </row>
        <row r="23225">
          <cell r="E23225" t="str">
            <v>YELLOW FEVER</v>
          </cell>
          <cell r="F23225" t="str">
            <v>黄热病</v>
          </cell>
          <cell r="G23225" t="str">
            <v>感染及侵染类疾病</v>
          </cell>
        </row>
        <row r="23226">
          <cell r="E23226" t="str">
            <v>YELLOW FEVER IMMUNISATION</v>
          </cell>
          <cell r="F23226" t="str">
            <v>黄热病免疫接种</v>
          </cell>
          <cell r="G23226" t="str">
            <v>各种手术及医疗操作</v>
          </cell>
        </row>
        <row r="23227">
          <cell r="E23227" t="str">
            <v>YELLOW FEVER VACCINE-ASSOCIATED NEUROTROPIC DISEASE</v>
          </cell>
          <cell r="F23227" t="str">
            <v>黄热病疫苗相关的嗜神经性疾病</v>
          </cell>
          <cell r="G23227" t="str">
            <v>感染及侵染类疾病</v>
          </cell>
        </row>
        <row r="23228">
          <cell r="E23228" t="str">
            <v>YELLOW FEVER VACCINE-ASSOCIATED VISCEROTROPIC DISEASE</v>
          </cell>
          <cell r="F23228" t="str">
            <v>黄热病疫苗相关性嗜内脏疾病</v>
          </cell>
          <cell r="G23228" t="str">
            <v>感染及侵染类疾病</v>
          </cell>
        </row>
        <row r="23229">
          <cell r="E23229" t="str">
            <v>YELLOW NAIL SYNDROME</v>
          </cell>
          <cell r="F23229" t="str">
            <v>黄指(趾)甲综合征</v>
          </cell>
          <cell r="G23229" t="str">
            <v>皮肤及皮下组织类疾病</v>
          </cell>
        </row>
        <row r="23230">
          <cell r="E23230" t="str">
            <v>YELLOW SKIN</v>
          </cell>
          <cell r="F23230" t="str">
            <v>黄色皮肤</v>
          </cell>
          <cell r="G23230" t="str">
            <v>皮肤及皮下组织类疾病</v>
          </cell>
        </row>
        <row r="23231">
          <cell r="E23231" t="str">
            <v>YERSINIA BACTERAEMIA</v>
          </cell>
          <cell r="F23231" t="str">
            <v>耶尔森菌菌血症</v>
          </cell>
          <cell r="G23231" t="str">
            <v>感染及侵染类疾病</v>
          </cell>
        </row>
        <row r="23232">
          <cell r="E23232" t="str">
            <v>YERSINIA INFECTION</v>
          </cell>
          <cell r="F23232" t="str">
            <v>耶尔森菌感染</v>
          </cell>
          <cell r="G23232" t="str">
            <v>感染及侵染类疾病</v>
          </cell>
        </row>
        <row r="23233">
          <cell r="E23233" t="str">
            <v>YERSINIA MENINGITIS</v>
          </cell>
          <cell r="F23233" t="str">
            <v>耶尔森氏菌脑膜炎</v>
          </cell>
          <cell r="G23233" t="str">
            <v>感染及侵染类疾病</v>
          </cell>
        </row>
        <row r="23234">
          <cell r="E23234" t="str">
            <v>YERSINIA SEPSIS</v>
          </cell>
          <cell r="F23234" t="str">
            <v>Yersinia 脓毒症</v>
          </cell>
          <cell r="G23234" t="str">
            <v>感染及侵染类疾病</v>
          </cell>
        </row>
        <row r="23235">
          <cell r="E23235" t="str">
            <v>YERSINIA TEST POSITIVE</v>
          </cell>
          <cell r="F23235" t="str">
            <v>耶尔森菌检测阳性</v>
          </cell>
          <cell r="G23235" t="str">
            <v>各类检查</v>
          </cell>
        </row>
        <row r="23236">
          <cell r="E23236" t="str">
            <v>YOLK SAC TUMOUR SITE UNSPECIFIED</v>
          </cell>
          <cell r="F23236" t="str">
            <v>部位未特别的卵黄囊癌</v>
          </cell>
          <cell r="G23236" t="str">
            <v>良性、恶性及性质不明的肿瘤（包括囊状和息肉状）</v>
          </cell>
        </row>
        <row r="23237">
          <cell r="E23237" t="str">
            <v>YOUNG'S SYNDROME</v>
          </cell>
          <cell r="F23237" t="str">
            <v>杨氏综合征</v>
          </cell>
          <cell r="G23237" t="str">
            <v>各种先天性家族性遗传性疾病</v>
          </cell>
        </row>
        <row r="23238">
          <cell r="E23238" t="str">
            <v>YOUNG MANIA RATING SCALE</v>
          </cell>
          <cell r="F23238" t="str">
            <v>杨氏躁狂量表</v>
          </cell>
          <cell r="G23238" t="str">
            <v>各类检查</v>
          </cell>
        </row>
        <row r="23239">
          <cell r="E23239" t="str">
            <v>ZIEVE SYNDROME</v>
          </cell>
          <cell r="F23239" t="str">
            <v>齐夫综合征</v>
          </cell>
          <cell r="G23239" t="str">
            <v>肝胆系统疾病</v>
          </cell>
        </row>
        <row r="23240">
          <cell r="E23240" t="str">
            <v>ZIKA VIRUS INFECTION</v>
          </cell>
          <cell r="F23240" t="str">
            <v>寨卡病毒感染</v>
          </cell>
          <cell r="G23240" t="str">
            <v>感染及侵染类疾病</v>
          </cell>
        </row>
        <row r="23241">
          <cell r="E23241" t="str">
            <v>ZINC DEFICIENCY</v>
          </cell>
          <cell r="F23241" t="str">
            <v>锌缺乏</v>
          </cell>
          <cell r="G23241" t="str">
            <v>代谢及营养类疾病</v>
          </cell>
        </row>
        <row r="23242">
          <cell r="E23242" t="str">
            <v>ZINC SULPHATE TURBIDITY ABNORMAL</v>
          </cell>
          <cell r="F23242" t="str">
            <v>硫酸锌浊度异常</v>
          </cell>
          <cell r="G23242" t="str">
            <v>各类检查</v>
          </cell>
        </row>
        <row r="23243">
          <cell r="E23243" t="str">
            <v>ZINC SULPHATE TURBIDITY DECREASED</v>
          </cell>
          <cell r="F23243" t="str">
            <v>硫酸锌浊度降低</v>
          </cell>
          <cell r="G23243" t="str">
            <v>各类检查</v>
          </cell>
        </row>
        <row r="23244">
          <cell r="E23244" t="str">
            <v>ZINC SULPHATE TURBIDITY INCREASED</v>
          </cell>
          <cell r="F23244" t="str">
            <v>硫酸锌浊度升高</v>
          </cell>
          <cell r="G23244" t="str">
            <v>各类检查</v>
          </cell>
        </row>
        <row r="23245">
          <cell r="E23245" t="str">
            <v>ZOONOSIS</v>
          </cell>
          <cell r="F23245" t="str">
            <v>人兽共患病</v>
          </cell>
          <cell r="G23245" t="str">
            <v>感染及侵染类疾病</v>
          </cell>
        </row>
        <row r="23246">
          <cell r="E23246" t="str">
            <v>ZOONOTIC BACTERIAL INFECTION</v>
          </cell>
          <cell r="F23246" t="str">
            <v>细菌性人兽共患病</v>
          </cell>
          <cell r="G23246" t="str">
            <v>感染及侵染类疾病</v>
          </cell>
        </row>
        <row r="23247">
          <cell r="E23247" t="str">
            <v>ZRSR2 GENE MUTATION</v>
          </cell>
          <cell r="F23247" t="str">
            <v>ZRSR2 基因突变</v>
          </cell>
          <cell r="G23247" t="str">
            <v>各种先天性家族性遗传性疾病</v>
          </cell>
        </row>
        <row r="23248">
          <cell r="E23248" t="str">
            <v>ZYGOMYCOSIS</v>
          </cell>
          <cell r="F23248" t="str">
            <v>毛霉菌病</v>
          </cell>
          <cell r="G23248" t="str">
            <v>感染及侵染类疾病</v>
          </cell>
        </row>
        <row r="23249">
          <cell r="E23249" t="str">
            <v>OMENTAL OEDEMA</v>
          </cell>
          <cell r="F23249" t="str">
            <v>大网膜水肿</v>
          </cell>
          <cell r="G23249" t="str">
            <v>胃肠系统疾病</v>
          </cell>
        </row>
        <row r="23250">
          <cell r="E23250" t="str">
            <v>CYP3A5 POLYMORPHISM</v>
          </cell>
          <cell r="F23250" t="str">
            <v>CYP3A5 多态性</v>
          </cell>
          <cell r="G23250" t="str">
            <v>各种先天性家族性遗传性疾病</v>
          </cell>
        </row>
        <row r="23251">
          <cell r="E23251" t="str">
            <v>MYRINGOSCLEROSIS</v>
          </cell>
          <cell r="F23251" t="str">
            <v>鼓膜硬化</v>
          </cell>
          <cell r="G23251" t="str">
            <v>耳及迷路类疾病</v>
          </cell>
        </row>
        <row r="23252">
          <cell r="E23252" t="str">
            <v>SIALODOCHITIS FIBRINOSA</v>
          </cell>
          <cell r="F23252" t="str">
            <v>纤维素性涎管炎</v>
          </cell>
          <cell r="G23252" t="str">
            <v>胃肠系统疾病</v>
          </cell>
        </row>
        <row r="23253">
          <cell r="E23253" t="str">
            <v>INTRAPULMONARY LYMPHADENOPATHY</v>
          </cell>
          <cell r="F23253" t="str">
            <v>肺内淋巴结病</v>
          </cell>
          <cell r="G23253" t="str">
            <v>血液及淋巴系统疾病</v>
          </cell>
        </row>
        <row r="23254">
          <cell r="E23254" t="str">
            <v>ANTI-POLYETHYLENE GLYCOL ANTIBODY ABSENT</v>
          </cell>
          <cell r="F23254" t="str">
            <v>抗聚乙​二醇抗体未检出</v>
          </cell>
          <cell r="G23254" t="str">
            <v>各类检查</v>
          </cell>
        </row>
        <row r="23255">
          <cell r="E23255" t="str">
            <v>URETHRAL NECROSIS</v>
          </cell>
          <cell r="F23255" t="str">
            <v>泌尿道坏死</v>
          </cell>
          <cell r="G23255" t="str">
            <v>肾脏及泌尿系统疾病</v>
          </cell>
        </row>
        <row r="23256">
          <cell r="E23256" t="str">
            <v>OMENTAL HAEMORRHAGE</v>
          </cell>
          <cell r="F23256" t="str">
            <v>网膜出血</v>
          </cell>
          <cell r="G23256" t="str">
            <v>胃肠系统疾病</v>
          </cell>
        </row>
        <row r="23257">
          <cell r="E23257" t="str">
            <v>HEREDITARY ALPHA TRYPTASAEMIA</v>
          </cell>
          <cell r="F23257" t="str">
            <v>遗传性α类胰蛋白酶血症</v>
          </cell>
          <cell r="G23257" t="str">
            <v>各种先天性家族性遗传性疾病</v>
          </cell>
        </row>
        <row r="23258">
          <cell r="E23258" t="str">
            <v>ACQUIRED CORONARY ARTERY FISTULA</v>
          </cell>
          <cell r="F23258" t="str">
            <v>获得性冠状动脉瘘</v>
          </cell>
          <cell r="G23258" t="str">
            <v>心脏器官疾病</v>
          </cell>
        </row>
        <row r="23259">
          <cell r="E23259" t="str">
            <v>METASTATIC MESOTHELIOMA</v>
          </cell>
          <cell r="F23259" t="str">
            <v>转移性间皮瘤</v>
          </cell>
          <cell r="G23259" t="str">
            <v>良性、恶性及性质不明的肿瘤（包括囊状和息肉状）</v>
          </cell>
        </row>
        <row r="23260">
          <cell r="E23260" t="str">
            <v>MICROFRACTURE SURGERY</v>
          </cell>
          <cell r="F23260" t="str">
            <v>微骨折手术</v>
          </cell>
          <cell r="G23260" t="str">
            <v>各种手术及医疗操作</v>
          </cell>
        </row>
        <row r="23261">
          <cell r="E23261" t="str">
            <v>NEW ONSET REFRACTORY STATUS EPILEPTICUS</v>
          </cell>
          <cell r="F23261" t="str">
            <v>新发难治性癫痫持续状态</v>
          </cell>
          <cell r="G23261" t="str">
            <v>各类神经系统疾病</v>
          </cell>
        </row>
        <row r="23262">
          <cell r="E23262" t="str">
            <v>CONJUNCTIVAL SUFFUSION</v>
          </cell>
          <cell r="F23262" t="str">
            <v>结膜胀红</v>
          </cell>
          <cell r="G23262" t="str">
            <v>眼器官疾病</v>
          </cell>
        </row>
        <row r="23263">
          <cell r="E23263" t="str">
            <v>HOLTER VALVE INSERTION</v>
          </cell>
          <cell r="F23263" t="str">
            <v>霍尔得瓣膜植入</v>
          </cell>
          <cell r="G23263" t="str">
            <v>各种手术及医疗操作</v>
          </cell>
        </row>
        <row r="23264">
          <cell r="E23264" t="str">
            <v>VEGETARIAN</v>
          </cell>
          <cell r="F23264" t="str">
            <v>素食者</v>
          </cell>
          <cell r="G23264" t="str">
            <v>社会环境</v>
          </cell>
        </row>
        <row r="23265">
          <cell r="E23265" t="str">
            <v>EGFR GENE OVEREXPRESSION</v>
          </cell>
          <cell r="F23265" t="str">
            <v>EGFR 基因过表达</v>
          </cell>
          <cell r="G23265" t="str">
            <v>各种先天性家族性遗传性疾病</v>
          </cell>
        </row>
        <row r="23266">
          <cell r="E23266" t="str">
            <v>LARGE FIBRE NEUROPATHY</v>
          </cell>
          <cell r="F23266" t="str">
            <v>大纤维神经病</v>
          </cell>
          <cell r="G23266" t="str">
            <v>各类神经系统疾病</v>
          </cell>
        </row>
        <row r="23267">
          <cell r="E23267" t="str">
            <v>NICOTINAMIDE INCREASED</v>
          </cell>
          <cell r="F23267" t="str">
            <v>烟酰胺升高</v>
          </cell>
          <cell r="G23267" t="str">
            <v>各类检查</v>
          </cell>
        </row>
        <row r="23268">
          <cell r="E23268" t="str">
            <v>ANDROGEN REPLACEMENT THERAPY</v>
          </cell>
          <cell r="F23268" t="str">
            <v>雄性激素替代疗法</v>
          </cell>
          <cell r="G23268" t="str">
            <v>各种手术及医疗操作</v>
          </cell>
        </row>
        <row r="23269">
          <cell r="E23269" t="str">
            <v>FOLLICULAR LYMPHOMA STAGE II</v>
          </cell>
          <cell r="F23269" t="str">
            <v>滤泡性淋巴瘤 II 期</v>
          </cell>
          <cell r="G23269" t="str">
            <v>良性、恶性及性质不明的肿瘤（包括囊状和息肉状）</v>
          </cell>
        </row>
        <row r="23270">
          <cell r="E23270" t="str">
            <v>DERMATOPOROSIS</v>
          </cell>
          <cell r="F23270" t="str">
            <v>皮肤疏松症</v>
          </cell>
          <cell r="G23270" t="str">
            <v>皮肤及皮下组织类疾病</v>
          </cell>
        </row>
        <row r="23271">
          <cell r="E23271" t="str">
            <v>RAYNAUD'S PHENOMENON OF THE NIPPLE</v>
          </cell>
          <cell r="F23271" t="str">
            <v>乳头雷诺氏现象</v>
          </cell>
          <cell r="G23271" t="str">
            <v>生殖系统及乳腺疾病</v>
          </cell>
        </row>
        <row r="23272">
          <cell r="E23272" t="str">
            <v>BASOPHILOPENIA</v>
          </cell>
          <cell r="F23272" t="str">
            <v>嗜碱性粒细胞减少</v>
          </cell>
          <cell r="G23272" t="str">
            <v>血液及淋巴系统疾病</v>
          </cell>
        </row>
        <row r="23273">
          <cell r="E23273" t="str">
            <v>HAEMOPHILIA CARRIER</v>
          </cell>
          <cell r="F23273" t="str">
            <v>血友病基因携带者</v>
          </cell>
          <cell r="G23273" t="str">
            <v>各种先天性家族性遗传性疾病</v>
          </cell>
        </row>
        <row r="23274">
          <cell r="E23274" t="str">
            <v>ADNEXA UTERI CALCIFICATION</v>
          </cell>
          <cell r="F23274" t="str">
            <v>子宫附件钙化</v>
          </cell>
          <cell r="G23274" t="str">
            <v>生殖系统及乳腺疾病</v>
          </cell>
        </row>
        <row r="23275">
          <cell r="E23275" t="str">
            <v>ANGIOCENTRIC LYMPHOMA STAGE III</v>
          </cell>
          <cell r="F23275" t="str">
            <v>血管中心性淋巴瘤 III 期</v>
          </cell>
          <cell r="G23275" t="str">
            <v>良性、恶性及性质不明的肿瘤（包括囊状和息肉状）</v>
          </cell>
        </row>
        <row r="23276">
          <cell r="E23276" t="str">
            <v>SCALP HAEMATOMA</v>
          </cell>
          <cell r="F23276" t="str">
            <v>头皮血肿</v>
          </cell>
          <cell r="G23276" t="str">
            <v>血管与淋巴管类疾病</v>
          </cell>
        </row>
        <row r="23277">
          <cell r="E23277" t="str">
            <v>ANTIPSYCHOTIC THERAPY</v>
          </cell>
          <cell r="F23277" t="str">
            <v>抗精神病药物疗法</v>
          </cell>
          <cell r="G23277" t="str">
            <v>各种手术及医疗操作</v>
          </cell>
        </row>
        <row r="23278">
          <cell r="E23278" t="str">
            <v>THYROID HORMONES TEST</v>
          </cell>
          <cell r="F23278" t="str">
            <v>甲状腺激素检测</v>
          </cell>
          <cell r="G23278" t="str">
            <v>各类检查</v>
          </cell>
        </row>
        <row r="23279">
          <cell r="E23279" t="str">
            <v>AMOEBOMA</v>
          </cell>
          <cell r="F23279" t="str">
            <v>阿米巴瘤</v>
          </cell>
          <cell r="G23279" t="str">
            <v>感染及侵染类疾病</v>
          </cell>
        </row>
        <row r="23280">
          <cell r="E23280" t="str">
            <v>APPLICATION SITE JOINT EFFUSION</v>
          </cell>
          <cell r="F23280" t="str">
            <v>外用药部位关节积液</v>
          </cell>
          <cell r="G23280" t="str">
            <v>全身性疾病及给药部位各种反应</v>
          </cell>
        </row>
        <row r="23281">
          <cell r="E23281" t="str">
            <v>ABDOMINAL WALL PAIN</v>
          </cell>
          <cell r="F23281" t="str">
            <v>腹壁疼痛</v>
          </cell>
          <cell r="G23281" t="str">
            <v>胃肠系统疾病</v>
          </cell>
        </row>
        <row r="23282">
          <cell r="E23282" t="str">
            <v>MALIGNANT CENTRAL NERVOUS SYSTEM NEOPLASM</v>
          </cell>
          <cell r="F23282" t="str">
            <v>恶性中枢神经系统肿瘤</v>
          </cell>
          <cell r="G23282" t="str">
            <v>良性、恶性及性质不明的肿瘤（包括囊状和息肉状）</v>
          </cell>
        </row>
        <row r="23283">
          <cell r="E23283" t="str">
            <v>MAGNETIC RESONANCE IMAGING HEPATOBILIARY</v>
          </cell>
          <cell r="F23283" t="str">
            <v>肝胆磁共振成像</v>
          </cell>
          <cell r="G23283" t="str">
            <v>各类检查</v>
          </cell>
        </row>
        <row r="23284">
          <cell r="E23284" t="str">
            <v>POST PROCEDURAL CARDIAC VALVE AVULSION</v>
          </cell>
          <cell r="F23284" t="str">
            <v>术后心脏瓣膜撕脱</v>
          </cell>
          <cell r="G23284" t="str">
            <v>各类损伤、中毒及操作并发症</v>
          </cell>
        </row>
        <row r="23285">
          <cell r="E23285" t="str">
            <v>OCCUPATIONAL EXPOSURE TO COMMUNICABLE DISEASE</v>
          </cell>
          <cell r="F23285" t="str">
            <v>传染性疾病职业暴露</v>
          </cell>
          <cell r="G23285" t="str">
            <v>各类损伤、中毒及操作并发症</v>
          </cell>
        </row>
        <row r="23286">
          <cell r="E23286" t="str">
            <v>SORDES</v>
          </cell>
          <cell r="F23286" t="str">
            <v>口垢</v>
          </cell>
          <cell r="G23286" t="str">
            <v>胃肠系统疾病</v>
          </cell>
        </row>
        <row r="23287">
          <cell r="E23287" t="str">
            <v>RETINOSCHISIS CONGENITAL</v>
          </cell>
          <cell r="F23287" t="str">
            <v>先天性视网膜劈裂症</v>
          </cell>
          <cell r="G23287" t="str">
            <v>各种先天性家族性遗传性疾病</v>
          </cell>
        </row>
        <row r="23288">
          <cell r="E23288" t="str">
            <v>TRIPLOPIA</v>
          </cell>
          <cell r="F23288" t="str">
            <v>三重复视</v>
          </cell>
          <cell r="G23288" t="str">
            <v>眼器官疾病</v>
          </cell>
        </row>
        <row r="23289">
          <cell r="E23289" t="str">
            <v>BIZARRE PERSONAL APPEARANCE</v>
          </cell>
          <cell r="F23289" t="str">
            <v>个人外貌离奇</v>
          </cell>
          <cell r="G23289" t="str">
            <v>精神病类</v>
          </cell>
        </row>
        <row r="23290">
          <cell r="E23290" t="str">
            <v>DERMAL FILLER REACTION</v>
          </cell>
          <cell r="F23290" t="str">
            <v>皮肤填充剂反应</v>
          </cell>
          <cell r="G23290" t="str">
            <v>各类损伤、中毒及操作并发症</v>
          </cell>
        </row>
        <row r="23291">
          <cell r="E23291" t="str">
            <v>HEPATIC SARCOMA</v>
          </cell>
          <cell r="F23291" t="str">
            <v>肝脏肉瘤</v>
          </cell>
          <cell r="G23291" t="str">
            <v>良性、恶性及性质不明的肿瘤（包括囊状和息肉状）</v>
          </cell>
        </row>
        <row r="23292">
          <cell r="E23292" t="str">
            <v>MATERNAL DEATH</v>
          </cell>
          <cell r="F23292" t="str">
            <v>孕产妇死亡</v>
          </cell>
          <cell r="G23292" t="str">
            <v>妊娠期、产褥期及围产期状况</v>
          </cell>
        </row>
        <row r="23293">
          <cell r="E23293" t="str">
            <v>DRUG ADMINISTERED TO FOETUS</v>
          </cell>
          <cell r="F23293" t="str">
            <v>胎儿给药</v>
          </cell>
          <cell r="G23293" t="str">
            <v>各种手术及医疗操作</v>
          </cell>
        </row>
        <row r="23294">
          <cell r="E23294" t="str">
            <v>EXOCRINE PANCREATIC FUNCTION TEST NORMAL</v>
          </cell>
          <cell r="F23294" t="str">
            <v>胰腺外分泌功能试验正常</v>
          </cell>
          <cell r="G23294" t="str">
            <v>各类检查</v>
          </cell>
        </row>
        <row r="23295">
          <cell r="E23295" t="str">
            <v>LARYNGEAL NERVE PALSY</v>
          </cell>
          <cell r="F23295" t="str">
            <v>喉神经麻痹</v>
          </cell>
          <cell r="G23295" t="str">
            <v>各类神经系统疾病</v>
          </cell>
        </row>
        <row r="23296">
          <cell r="E23296" t="str">
            <v>PLACENTAL LAKE</v>
          </cell>
          <cell r="F23296" t="str">
            <v>胎盘湖</v>
          </cell>
          <cell r="G23296" t="str">
            <v>妊娠期、产褥期及围产期状况</v>
          </cell>
        </row>
        <row r="23297">
          <cell r="E23297" t="str">
            <v>TARDIVE SEIZURE</v>
          </cell>
          <cell r="F23297" t="str">
            <v>迟发性癫痫发作</v>
          </cell>
          <cell r="G23297" t="str">
            <v>各类损伤、中毒及操作并发症</v>
          </cell>
        </row>
        <row r="23298">
          <cell r="E23298" t="str">
            <v>TRICHOBLASTIC CARCINOMA</v>
          </cell>
          <cell r="F23298" t="str">
            <v>毛母细胞癌</v>
          </cell>
          <cell r="G23298" t="str">
            <v>良性、恶性及性质不明的肿瘤（包括囊状和息肉状）</v>
          </cell>
        </row>
        <row r="23299">
          <cell r="E23299" t="str">
            <v>NICOTINIC STOMATITIS</v>
          </cell>
          <cell r="F23299" t="str">
            <v>烟碱性口腔黏膜炎</v>
          </cell>
          <cell r="G23299" t="str">
            <v>胃肠系统疾病</v>
          </cell>
        </row>
        <row r="23300">
          <cell r="E23300" t="str">
            <v>DENTAL ATTRITION</v>
          </cell>
          <cell r="F23300" t="str">
            <v>牙齿磨耗</v>
          </cell>
          <cell r="G23300" t="str">
            <v>胃肠系统疾病</v>
          </cell>
        </row>
        <row r="23301">
          <cell r="E23301" t="str">
            <v>VASCULAR ACCESS SITE PHLEBITIS</v>
          </cell>
          <cell r="F23301" t="str">
            <v>血管通路部位静脉炎</v>
          </cell>
          <cell r="G23301" t="str">
            <v>各类损伤、中毒及操作并发症</v>
          </cell>
        </row>
        <row r="23302">
          <cell r="E23302" t="str">
            <v>SENSORY PROCESSING SENSITIVITY</v>
          </cell>
          <cell r="F23302" t="str">
            <v>感官信息处理敏感性</v>
          </cell>
          <cell r="G23302" t="str">
            <v>各类神经系统疾病</v>
          </cell>
        </row>
        <row r="23303">
          <cell r="E23303" t="str">
            <v>PINTA</v>
          </cell>
          <cell r="F23303" t="str">
            <v>品他病</v>
          </cell>
          <cell r="G23303" t="str">
            <v>感染及侵染类疾病</v>
          </cell>
        </row>
        <row r="23304">
          <cell r="E23304" t="str">
            <v>DIALYSIS EFFICACY TEST ABNORMAL</v>
          </cell>
          <cell r="F23304" t="str">
            <v>透析效能检查异常</v>
          </cell>
          <cell r="G23304" t="str">
            <v>各类检查</v>
          </cell>
        </row>
        <row r="23305">
          <cell r="E23305" t="str">
            <v>DEVICE EFFECT INCREASED</v>
          </cell>
          <cell r="F23305" t="str">
            <v>装置效应升高</v>
          </cell>
          <cell r="G23305" t="str">
            <v>产品问题</v>
          </cell>
        </row>
        <row r="23306">
          <cell r="E23306" t="str">
            <v>HYDROTUBATION</v>
          </cell>
          <cell r="F23306" t="str">
            <v>输卵管通水</v>
          </cell>
          <cell r="G23306" t="str">
            <v>各种手术及医疗操作</v>
          </cell>
        </row>
        <row r="23307">
          <cell r="E23307" t="str">
            <v>HYSTEROSALPINGOGRAM</v>
          </cell>
          <cell r="F23307" t="str">
            <v>子宫输卵管造影</v>
          </cell>
          <cell r="G23307" t="str">
            <v>各类检查</v>
          </cell>
        </row>
        <row r="23308">
          <cell r="E23308" t="str">
            <v>PHOBIC POSTURAL VERTIGO</v>
          </cell>
          <cell r="F23308" t="str">
            <v>恐惧性姿势性眩晕</v>
          </cell>
          <cell r="G23308" t="str">
            <v>耳及迷路类疾病</v>
          </cell>
        </row>
        <row r="23309">
          <cell r="E23309" t="str">
            <v>SPHINGOMONAS PAUCIMOBILIS BACTERAEMIA</v>
          </cell>
          <cell r="F23309" t="str">
            <v>少动鞘氨醇单胞菌菌血症</v>
          </cell>
          <cell r="G23309" t="str">
            <v>感染及侵染类疾病</v>
          </cell>
        </row>
        <row r="23310">
          <cell r="E23310" t="str">
            <v>ADAMTS13 ACTIVITY ASSAY</v>
          </cell>
          <cell r="F23310" t="str">
            <v>ADAMTS13 活性检验</v>
          </cell>
          <cell r="G23310" t="str">
            <v>各类检查</v>
          </cell>
        </row>
        <row r="23311">
          <cell r="E23311" t="str">
            <v>ACUTE GRAFT VERSUS HOST DISEASE IN EYE</v>
          </cell>
          <cell r="F23311" t="str">
            <v>眼部急性移植物抗宿主病</v>
          </cell>
          <cell r="G23311" t="str">
            <v>免疫系统疾病</v>
          </cell>
        </row>
        <row r="23312">
          <cell r="E23312" t="str">
            <v>CAYLER CARDIOFACIAL SYNDROME</v>
          </cell>
          <cell r="F23312" t="str">
            <v>Cayler 心面综合征</v>
          </cell>
          <cell r="G23312" t="str">
            <v>各种先天性家族性遗传性疾病</v>
          </cell>
        </row>
        <row r="23313">
          <cell r="E23313" t="str">
            <v>FAECAL CALPROTECTIN NORMAL</v>
          </cell>
          <cell r="F23313" t="str">
            <v>粪便钙卫蛋白正常</v>
          </cell>
          <cell r="G23313" t="str">
            <v>各类检查</v>
          </cell>
        </row>
        <row r="23314">
          <cell r="E23314" t="str">
            <v>PELIZAEUS-MERZBACHER DISEASE</v>
          </cell>
          <cell r="F23314" t="str">
            <v>佩-梅氏病</v>
          </cell>
          <cell r="G23314" t="str">
            <v>各种先天性家族性遗传性疾病</v>
          </cell>
        </row>
        <row r="23315">
          <cell r="E23315" t="str">
            <v>GLYCATED SERUM PROTEIN INCREASED</v>
          </cell>
          <cell r="F23315" t="str">
            <v>糖化血清蛋白增高</v>
          </cell>
          <cell r="G23315" t="str">
            <v>各类检查</v>
          </cell>
        </row>
        <row r="23316">
          <cell r="E23316" t="str">
            <v>BLOODBORNE INFECTION</v>
          </cell>
          <cell r="F23316" t="str">
            <v>血源性感染</v>
          </cell>
          <cell r="G23316" t="str">
            <v>感染及侵染类疾病</v>
          </cell>
        </row>
        <row r="23317">
          <cell r="E23317" t="str">
            <v>COMPUTERISED TOMOGRAM PANCREAS</v>
          </cell>
          <cell r="F23317" t="str">
            <v>胰腺计算机断层成像</v>
          </cell>
          <cell r="G23317" t="str">
            <v>各类检查</v>
          </cell>
        </row>
        <row r="23318">
          <cell r="E23318" t="str">
            <v>ABDOMINAL WALL SINUS</v>
          </cell>
          <cell r="F23318" t="str">
            <v>腹壁窦道</v>
          </cell>
          <cell r="G23318" t="str">
            <v>胃肠系统疾病</v>
          </cell>
        </row>
        <row r="23319">
          <cell r="E23319" t="str">
            <v>KARNOFSKY SCALE ABNORMAL</v>
          </cell>
          <cell r="F23319" t="str">
            <v>Karnofsky 量表异常</v>
          </cell>
          <cell r="G23319" t="str">
            <v>各类检查</v>
          </cell>
        </row>
        <row r="23320">
          <cell r="E23320" t="str">
            <v>STUMP APPENDICITIS</v>
          </cell>
          <cell r="F23320" t="str">
            <v>阑尾残端炎</v>
          </cell>
          <cell r="G23320" t="str">
            <v>感染及侵染类疾病</v>
          </cell>
        </row>
        <row r="23321">
          <cell r="E23321" t="str">
            <v>MEAN CELL HAEMOGLOBIN CONCENTRATION NORMAL</v>
          </cell>
          <cell r="F23321" t="str">
            <v>平均细胞血红蛋白浓度正常</v>
          </cell>
          <cell r="G23321" t="str">
            <v>各类检查</v>
          </cell>
        </row>
        <row r="23322">
          <cell r="E23322" t="str">
            <v>DENGUE SHOCK SYNDROME</v>
          </cell>
          <cell r="F23322" t="str">
            <v>登革热休克综合征</v>
          </cell>
          <cell r="G23322" t="str">
            <v>感染及侵染类疾病</v>
          </cell>
        </row>
        <row r="23323">
          <cell r="E23323" t="str">
            <v>VENOUS ARTERIALISATION</v>
          </cell>
          <cell r="F23323" t="str">
            <v>静脉动脉化手术</v>
          </cell>
          <cell r="G23323" t="str">
            <v>各种手术及医疗操作</v>
          </cell>
        </row>
        <row r="23324">
          <cell r="E23324" t="str">
            <v>MYXOMA</v>
          </cell>
          <cell r="F23324" t="str">
            <v>黏液瘤</v>
          </cell>
          <cell r="G23324" t="str">
            <v>良性、恶性及性质不明的肿瘤（包括囊状和息肉状）</v>
          </cell>
        </row>
        <row r="23325">
          <cell r="E23325" t="str">
            <v>CARDIAC INDEX</v>
          </cell>
          <cell r="F23325" t="str">
            <v>心脏指数</v>
          </cell>
          <cell r="G23325" t="str">
            <v>各类检查</v>
          </cell>
        </row>
        <row r="23326">
          <cell r="E23326" t="str">
            <v>ENDOBRONCHIAL LIPOMA</v>
          </cell>
          <cell r="F23326" t="str">
            <v>支气管内脂肪瘤</v>
          </cell>
          <cell r="G23326" t="str">
            <v>良性、恶性及性质不明的肿瘤（包括囊状和息肉状）</v>
          </cell>
        </row>
        <row r="23327">
          <cell r="E23327" t="str">
            <v>ACUTE ASEPTIC ARTHRITIS</v>
          </cell>
          <cell r="F23327" t="str">
            <v>急性无菌性关节炎</v>
          </cell>
          <cell r="G23327" t="str">
            <v>各种肌肉骨骼及结缔组织疾病</v>
          </cell>
        </row>
        <row r="23328">
          <cell r="E23328" t="str">
            <v>CEREBRAL DYSRHYTHMIA</v>
          </cell>
          <cell r="F23328" t="str">
            <v>大脑节律障碍</v>
          </cell>
          <cell r="G23328" t="str">
            <v>各类神经系统疾病</v>
          </cell>
        </row>
        <row r="23329">
          <cell r="E23329" t="str">
            <v>EXCESSIVE MATERNAL GESTATIONAL WEIGHT GAIN</v>
          </cell>
          <cell r="F23329" t="str">
            <v>孕产妇孕期增重过度</v>
          </cell>
          <cell r="G23329" t="str">
            <v>妊娠期、产褥期及围产期状况</v>
          </cell>
        </row>
        <row r="23330">
          <cell r="E23330" t="str">
            <v>ISCHAEMIC DEMYELINATION</v>
          </cell>
          <cell r="F23330" t="str">
            <v>缺血性脱髓鞘</v>
          </cell>
          <cell r="G23330" t="str">
            <v>各类神经系统疾病</v>
          </cell>
        </row>
        <row r="23331">
          <cell r="E23331" t="str">
            <v>ARTERIAL FLOW VELOCITY INCREASED</v>
          </cell>
          <cell r="F23331" t="str">
            <v>动脉流速增加</v>
          </cell>
          <cell r="G23331" t="str">
            <v>各类检查</v>
          </cell>
        </row>
        <row r="23332">
          <cell r="E23332" t="str">
            <v>HAEMOGLOBIN ELECTROPHORESIS ABNORMAL</v>
          </cell>
          <cell r="F23332" t="str">
            <v>血红蛋白电泳异常</v>
          </cell>
          <cell r="G23332" t="str">
            <v>各类检查</v>
          </cell>
        </row>
        <row r="23333">
          <cell r="E23333" t="str">
            <v>PRECURSOR T-LYMPHOBLASTIC LEUKAEMIA ACUTE</v>
          </cell>
          <cell r="F23333" t="str">
            <v>急性前体 T 淋巴母细胞白血病</v>
          </cell>
          <cell r="G23333" t="str">
            <v>良性、恶性及性质不明的肿瘤（包括囊状和息肉状）</v>
          </cell>
        </row>
        <row r="23334">
          <cell r="E23334" t="str">
            <v>ALLERGY TO SILK</v>
          </cell>
          <cell r="F23334" t="str">
            <v>丝绸过敏</v>
          </cell>
          <cell r="G23334" t="str">
            <v>免疫系统疾病</v>
          </cell>
        </row>
        <row r="23335">
          <cell r="E23335" t="str">
            <v>REAPPEARANCE OF INFANTILE REFLEXES</v>
          </cell>
          <cell r="F23335" t="str">
            <v>婴儿反射再现</v>
          </cell>
          <cell r="G23335" t="str">
            <v>各类神经系统疾病</v>
          </cell>
        </row>
        <row r="23336">
          <cell r="E23336" t="str">
            <v>MONOVISION PRESBYOPIA CORRECTIVE PROCEDURE</v>
          </cell>
          <cell r="F23336" t="str">
            <v>单眼老视矫正手术</v>
          </cell>
          <cell r="G23336" t="str">
            <v>各种手术及医疗操作</v>
          </cell>
        </row>
        <row r="23337">
          <cell r="E23337" t="str">
            <v>EZH2 GENE MUTATION</v>
          </cell>
          <cell r="F23337" t="str">
            <v>EZH2 基因突变</v>
          </cell>
          <cell r="G23337" t="str">
            <v>各种先天性家族性遗传性疾病</v>
          </cell>
        </row>
        <row r="23338">
          <cell r="E23338" t="str">
            <v>TERRIEN'S MARGINAL DEGENERATION</v>
          </cell>
          <cell r="F23338" t="str">
            <v>边缘性角膜变性</v>
          </cell>
          <cell r="G23338" t="str">
            <v>眼器官疾病</v>
          </cell>
        </row>
        <row r="23339">
          <cell r="E23339" t="str">
            <v>SUPINE POSITION</v>
          </cell>
          <cell r="F23339" t="str">
            <v>仰卧位</v>
          </cell>
          <cell r="G23339" t="str">
            <v>各种手术及医疗操作</v>
          </cell>
        </row>
        <row r="23340">
          <cell r="E23340" t="str">
            <v>PUNCTURE SITE RASH</v>
          </cell>
          <cell r="F23340" t="str">
            <v>穿刺部位皮疹</v>
          </cell>
          <cell r="G23340" t="str">
            <v>全身性疾病及给药部位各种反应</v>
          </cell>
        </row>
        <row r="23341">
          <cell r="E23341" t="str">
            <v>HEPATIC VENOUS PRESSURE GRADIENT ABNORMAL</v>
          </cell>
          <cell r="F23341" t="str">
            <v>肝静脉压力梯度异常</v>
          </cell>
          <cell r="G23341" t="str">
            <v>各类检查</v>
          </cell>
        </row>
        <row r="23342">
          <cell r="E23342" t="str">
            <v>GLOTTAL INCOMPETENCE</v>
          </cell>
          <cell r="F23342" t="str">
            <v>声门功能不全</v>
          </cell>
          <cell r="G23342" t="str">
            <v>呼吸系统、胸及纵隔疾病</v>
          </cell>
        </row>
        <row r="23343">
          <cell r="E23343" t="str">
            <v>ADMINISTRATION SITE PALLOR</v>
          </cell>
          <cell r="F23343" t="str">
            <v>给药部位苍白</v>
          </cell>
          <cell r="G23343" t="str">
            <v>全身性疾病及给药部位各种反应</v>
          </cell>
        </row>
        <row r="23344">
          <cell r="E23344" t="str">
            <v>GRISCELLI SYNDROME</v>
          </cell>
          <cell r="F23344" t="str">
            <v>Griscelli 综合征</v>
          </cell>
          <cell r="G23344" t="str">
            <v>各种先天性家族性遗传性疾病</v>
          </cell>
        </row>
        <row r="23345">
          <cell r="E23345" t="str">
            <v>CEREBROVASCULAR PSEUDOANEURYSM</v>
          </cell>
          <cell r="F23345" t="str">
            <v>脑血管假性动脉瘤</v>
          </cell>
          <cell r="G23345" t="str">
            <v>各类神经系统疾病</v>
          </cell>
        </row>
        <row r="23346">
          <cell r="E23346" t="str">
            <v>VITAMIN A DEFICIENCY RELATED CORNEAL DISORDER</v>
          </cell>
          <cell r="F23346" t="str">
            <v>维生素 A 缺乏相关性角膜疾病</v>
          </cell>
          <cell r="G23346" t="str">
            <v>眼器官疾病</v>
          </cell>
        </row>
        <row r="23347">
          <cell r="E23347" t="str">
            <v>HABIT COUGH</v>
          </cell>
          <cell r="F23347" t="str">
            <v>习惯性咳嗽</v>
          </cell>
          <cell r="G23347" t="str">
            <v>精神病类</v>
          </cell>
        </row>
        <row r="23348">
          <cell r="E23348" t="str">
            <v>BETA-2 GLYCOPROTEIN ANTIBODY</v>
          </cell>
          <cell r="F23348" t="str">
            <v>β2 - 糖蛋白抗体</v>
          </cell>
          <cell r="G23348" t="str">
            <v>各类检查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全部pt"/>
      <sheetName val="ROR和IC有信号1"/>
      <sheetName val="ROR和IC有信号 (去除非药品)1"/>
      <sheetName val="ROR和IC有信号 (去除非药品)1 (2)"/>
      <sheetName val="SOC"/>
    </sheetNames>
    <sheetDataSet>
      <sheetData sheetId="0">
        <row r="1">
          <cell r="E1" t="str">
            <v>FAERS数据库中ADE名字</v>
          </cell>
          <cell r="F1" t="str">
            <v>pt_name_cn</v>
          </cell>
          <cell r="G1" t="str">
            <v>soc_name_cn</v>
          </cell>
        </row>
        <row r="2">
          <cell r="E2" t="str">
            <v>11-BETA-HYDROXYLASE DEFICIENCY</v>
          </cell>
          <cell r="F2" t="str">
            <v>11-β-羟化酶缺乏</v>
          </cell>
          <cell r="G2" t="str">
            <v>各种先天性家族性遗传性疾病</v>
          </cell>
        </row>
        <row r="3">
          <cell r="E3" t="str">
            <v>17-ALPHA-HYDROXYLASE DEFICIENCY</v>
          </cell>
          <cell r="F3" t="str">
            <v>17-α-羟化酶缺乏</v>
          </cell>
          <cell r="G3" t="str">
            <v>各种先天性家族性遗传性疾病</v>
          </cell>
        </row>
        <row r="4">
          <cell r="E4" t="str">
            <v>17-HYDROXYPROGESTERONE DECREASED</v>
          </cell>
          <cell r="F4" t="str">
            <v>17-羟孕酮降低</v>
          </cell>
          <cell r="G4" t="str">
            <v>各类检查</v>
          </cell>
        </row>
        <row r="5">
          <cell r="E5" t="str">
            <v>17-HYDROXYPROGESTERONE INCREASED</v>
          </cell>
          <cell r="F5" t="str">
            <v>17-羟孕酮升高</v>
          </cell>
          <cell r="G5" t="str">
            <v>各类检查</v>
          </cell>
        </row>
        <row r="6">
          <cell r="E6" t="str">
            <v>17 KETOSTEROIDS URINE ABNORMAL</v>
          </cell>
          <cell r="F6" t="str">
            <v>尿 17-酮类固醇异常</v>
          </cell>
          <cell r="G6" t="str">
            <v>各类检查</v>
          </cell>
        </row>
        <row r="7">
          <cell r="E7" t="str">
            <v>17 KETOSTEROIDS URINE DECREASED</v>
          </cell>
          <cell r="F7" t="str">
            <v>尿17-酮类固醇降低</v>
          </cell>
          <cell r="G7" t="str">
            <v>各类检查</v>
          </cell>
        </row>
        <row r="8">
          <cell r="E8" t="str">
            <v>1P36 DELETION SYNDROME</v>
          </cell>
          <cell r="F8" t="str">
            <v>1p36 缺失综合征</v>
          </cell>
          <cell r="G8" t="str">
            <v>各种先天性家族性遗传性疾病</v>
          </cell>
        </row>
        <row r="9">
          <cell r="E9" t="str">
            <v>2',5'-OLIGOADENYLATE SYNTHETASE TEST DECREASED</v>
          </cell>
          <cell r="F9" t="str">
            <v>2',5' 寡腺苷酸合成酶检测降低</v>
          </cell>
          <cell r="G9" t="str">
            <v>各类检查</v>
          </cell>
        </row>
        <row r="10">
          <cell r="E10" t="str">
            <v>2',5'-OLIGOADENYLATE SYNTHETASE TEST INCREASED</v>
          </cell>
          <cell r="F10" t="str">
            <v>2',5' 寡腺苷酸合成酶检测升高</v>
          </cell>
          <cell r="G10" t="str">
            <v>各类检查</v>
          </cell>
        </row>
        <row r="11">
          <cell r="E11" t="str">
            <v>2-HYDROXYGLUTARIC ACIDURIA</v>
          </cell>
          <cell r="F11" t="str">
            <v>2-羟基戊二酸尿</v>
          </cell>
          <cell r="G11" t="str">
            <v>各种先天性家族性遗传性疾病</v>
          </cell>
        </row>
        <row r="12">
          <cell r="E12" t="str">
            <v>21-HYDROXYLASE DEFICIENCY</v>
          </cell>
          <cell r="F12" t="str">
            <v>21-羟化酶缺乏</v>
          </cell>
          <cell r="G12" t="str">
            <v>各种先天性家族性遗传性疾病</v>
          </cell>
        </row>
        <row r="13">
          <cell r="E13" t="str">
            <v>22Q11.2 DELETION SYNDROME</v>
          </cell>
          <cell r="F13" t="str">
            <v>22q11.2 缺失综合征</v>
          </cell>
          <cell r="G13" t="str">
            <v>各种先天性家族性遗传性疾病</v>
          </cell>
        </row>
        <row r="14">
          <cell r="E14" t="str">
            <v>3-HYDROXYACETYL-COENZYME A DEHYDROGENASE DEFICIENCY</v>
          </cell>
          <cell r="F14" t="str">
            <v>3-羟酰基辅酶A脱氢酶缺乏症</v>
          </cell>
          <cell r="G14" t="str">
            <v>各种先天性家族性遗传性疾病</v>
          </cell>
        </row>
        <row r="15">
          <cell r="E15" t="str">
            <v>3M SYNDROME</v>
          </cell>
          <cell r="F15" t="str">
            <v>3M 综合征</v>
          </cell>
          <cell r="G15" t="str">
            <v>各种先天性家族性遗传性疾病</v>
          </cell>
        </row>
        <row r="16">
          <cell r="E16" t="str">
            <v>5'NUCLEOTIDASE</v>
          </cell>
          <cell r="F16" t="str">
            <v>5'核苷酸酶</v>
          </cell>
          <cell r="G16" t="str">
            <v>各类检查</v>
          </cell>
        </row>
        <row r="17">
          <cell r="E17" t="str">
            <v>5'NUCLEOTIDASE INCREASED</v>
          </cell>
          <cell r="F17" t="str">
            <v>5'核苷酸酶升高</v>
          </cell>
          <cell r="G17" t="str">
            <v>各类检查</v>
          </cell>
        </row>
        <row r="18">
          <cell r="E18" t="str">
            <v>5-ALPHA-REDUCTASE DEFICIENCY</v>
          </cell>
          <cell r="F18" t="str">
            <v>5-α-还原酶缺乏</v>
          </cell>
          <cell r="G18" t="str">
            <v>各种先天性家族性遗传性疾病</v>
          </cell>
        </row>
        <row r="19">
          <cell r="E19" t="str">
            <v>5-HYDROXYINDOLACETIC ACID DECREASED</v>
          </cell>
          <cell r="F19" t="str">
            <v>5-羟基吲哚乙酸降低</v>
          </cell>
          <cell r="G19" t="str">
            <v>各类检查</v>
          </cell>
        </row>
        <row r="20">
          <cell r="E20" t="str">
            <v>5-HYDROXYINDOLACETIC ACID IN URINE</v>
          </cell>
          <cell r="F20" t="str">
            <v>尿 5- 羟基吲哚乙酸</v>
          </cell>
          <cell r="G20" t="str">
            <v>各类检查</v>
          </cell>
        </row>
        <row r="21">
          <cell r="E21" t="str">
            <v>5-HYDROXYINDOLACETIC ACID IN URINE DECREASED</v>
          </cell>
          <cell r="F21" t="str">
            <v>尿 5-羟基吲哚乙酸降低</v>
          </cell>
          <cell r="G21" t="str">
            <v>各类检查</v>
          </cell>
        </row>
        <row r="22">
          <cell r="E22" t="str">
            <v>5-HYDROXYINDOLACETIC ACID IN URINE INCREASED</v>
          </cell>
          <cell r="F22" t="str">
            <v>尿 5 - 羟基吲哚乙酸升高</v>
          </cell>
          <cell r="G22" t="str">
            <v>各类检查</v>
          </cell>
        </row>
        <row r="23">
          <cell r="E23" t="str">
            <v>5-HYDROXYINDOLACETIC ACID INCREASED</v>
          </cell>
          <cell r="F23" t="str">
            <v>5-羟基吲哚乙酸升高</v>
          </cell>
          <cell r="G23" t="str">
            <v>各类检查</v>
          </cell>
        </row>
        <row r="24">
          <cell r="E24" t="str">
            <v>5Q-SYNDROME</v>
          </cell>
          <cell r="F24" t="str">
            <v>5q 缺失综合征</v>
          </cell>
          <cell r="G24" t="str">
            <v>良性、恶性及性质不明的肿瘤（包括囊状和息肉状）</v>
          </cell>
        </row>
        <row r="25">
          <cell r="E25" t="str">
            <v>5Q MINUS SYNDROME</v>
          </cell>
          <cell r="F25" t="str">
            <v>5q 缺失综合征</v>
          </cell>
          <cell r="G25" t="str">
            <v>良性、恶性及性质不明的肿瘤（包括囊状和息肉状）</v>
          </cell>
        </row>
        <row r="26">
          <cell r="E26" t="str">
            <v>AASE SYNDROME</v>
          </cell>
          <cell r="F26" t="str">
            <v>Aase 综合征</v>
          </cell>
          <cell r="G26" t="str">
            <v>各种先天性家族性遗传性疾病</v>
          </cell>
        </row>
        <row r="27">
          <cell r="E27" t="str">
            <v>ABASIA</v>
          </cell>
          <cell r="F27" t="str">
            <v>步态无力</v>
          </cell>
          <cell r="G27" t="str">
            <v>全身性疾病及给药部位各种反应</v>
          </cell>
        </row>
        <row r="28">
          <cell r="E28" t="str">
            <v>ABDOMEN CRUSHING</v>
          </cell>
          <cell r="F28" t="str">
            <v>腹部压榨性疼痛</v>
          </cell>
          <cell r="G28" t="str">
            <v>各类损伤、中毒及操作并发症</v>
          </cell>
        </row>
        <row r="29">
          <cell r="E29" t="str">
            <v>ABDOMEN SCAN</v>
          </cell>
          <cell r="F29" t="str">
            <v>腹部扫描</v>
          </cell>
          <cell r="G29" t="str">
            <v>各类检查</v>
          </cell>
        </row>
        <row r="30">
          <cell r="E30" t="str">
            <v>ABDOMEN SCAN NORMAL</v>
          </cell>
          <cell r="F30" t="str">
            <v>腹部扫描正常</v>
          </cell>
          <cell r="G30" t="str">
            <v>各类检查</v>
          </cell>
        </row>
        <row r="31">
          <cell r="E31" t="str">
            <v>ABDOMINAL ABSCESS</v>
          </cell>
          <cell r="F31" t="str">
            <v>腹部脓肿</v>
          </cell>
          <cell r="G31" t="str">
            <v>感染及侵染类疾病</v>
          </cell>
        </row>
        <row r="32">
          <cell r="E32" t="str">
            <v>ABDOMINAL ADHESIONS</v>
          </cell>
          <cell r="F32" t="str">
            <v>腹腔粘连</v>
          </cell>
          <cell r="G32" t="str">
            <v>胃肠系统疾病</v>
          </cell>
        </row>
        <row r="33">
          <cell r="E33" t="str">
            <v>ABDOMINAL AORTIC BRUIT</v>
          </cell>
          <cell r="F33" t="str">
            <v>主动脉杂音</v>
          </cell>
          <cell r="G33" t="str">
            <v>各类检查</v>
          </cell>
        </row>
        <row r="34">
          <cell r="E34" t="str">
            <v>ABDOMINAL BRUIT</v>
          </cell>
          <cell r="F34" t="str">
            <v>腹部杂音</v>
          </cell>
          <cell r="G34" t="str">
            <v>各类检查</v>
          </cell>
        </row>
        <row r="35">
          <cell r="E35" t="str">
            <v>ABDOMINAL CAVITY DRAINAGE</v>
          </cell>
          <cell r="F35" t="str">
            <v>腹腔引流</v>
          </cell>
          <cell r="G35" t="str">
            <v>各种手术及医疗操作</v>
          </cell>
        </row>
        <row r="36">
          <cell r="E36" t="str">
            <v>ABDOMINAL COMPARTMENT SYNDROME</v>
          </cell>
          <cell r="F36" t="str">
            <v>腹腔室隔综合征</v>
          </cell>
          <cell r="G36" t="str">
            <v>胃肠系统疾病</v>
          </cell>
        </row>
        <row r="37">
          <cell r="E37" t="str">
            <v>ABDOMINAL DISCOMFORT</v>
          </cell>
          <cell r="F37" t="str">
            <v>腹部不适</v>
          </cell>
          <cell r="G37" t="str">
            <v>胃肠系统疾病</v>
          </cell>
        </row>
        <row r="38">
          <cell r="E38" t="str">
            <v>ABDOMINAL DISTENSION</v>
          </cell>
          <cell r="F38" t="str">
            <v>腹胀</v>
          </cell>
          <cell r="G38" t="str">
            <v>胃肠系统疾病</v>
          </cell>
        </row>
        <row r="39">
          <cell r="E39" t="str">
            <v>ABDOMINAL EXPLORATION</v>
          </cell>
          <cell r="F39" t="str">
            <v>腹部探查术</v>
          </cell>
          <cell r="G39" t="str">
            <v>各种手术及医疗操作</v>
          </cell>
        </row>
        <row r="40">
          <cell r="E40" t="str">
            <v>ABDOMINAL FAT APRON</v>
          </cell>
          <cell r="F40" t="str">
            <v>腹部脂肪堆积</v>
          </cell>
          <cell r="G40" t="str">
            <v>胃肠系统疾病</v>
          </cell>
        </row>
        <row r="41">
          <cell r="E41" t="str">
            <v>ABDOMINAL HAEMATOMA</v>
          </cell>
          <cell r="F41" t="str">
            <v>腹内血肿</v>
          </cell>
          <cell r="G41" t="str">
            <v>胃肠系统疾病</v>
          </cell>
        </row>
        <row r="42">
          <cell r="E42" t="str">
            <v>ABDOMINAL HERNIA</v>
          </cell>
          <cell r="F42" t="str">
            <v>腹疝</v>
          </cell>
          <cell r="G42" t="str">
            <v>胃肠系统疾病</v>
          </cell>
        </row>
        <row r="43">
          <cell r="E43" t="str">
            <v>ABDOMINAL HERNIA GANGRENOUS</v>
          </cell>
          <cell r="F43" t="str">
            <v>坏疽性腹疝</v>
          </cell>
          <cell r="G43" t="str">
            <v>感染及侵染类疾病</v>
          </cell>
        </row>
        <row r="44">
          <cell r="E44" t="str">
            <v>ABDOMINAL HERNIA INFECTION</v>
          </cell>
          <cell r="F44" t="str">
            <v>腹疝感染</v>
          </cell>
          <cell r="G44" t="str">
            <v>感染及侵染类疾病</v>
          </cell>
        </row>
        <row r="45">
          <cell r="E45" t="str">
            <v>ABDOMINAL HERNIA OBSTRUCTIVE</v>
          </cell>
          <cell r="F45" t="str">
            <v>梗阻性腹疝</v>
          </cell>
          <cell r="G45" t="str">
            <v>胃肠系统疾病</v>
          </cell>
        </row>
        <row r="46">
          <cell r="E46" t="str">
            <v>ABDOMINAL HERNIA PERFORATION</v>
          </cell>
          <cell r="F46" t="str">
            <v>腹疝穿孔</v>
          </cell>
          <cell r="G46" t="str">
            <v>胃肠系统疾病</v>
          </cell>
        </row>
        <row r="47">
          <cell r="E47" t="str">
            <v>ABDOMINAL HERNIA REPAIR</v>
          </cell>
          <cell r="F47" t="str">
            <v>腹疝修补术</v>
          </cell>
          <cell r="G47" t="str">
            <v>各种手术及医疗操作</v>
          </cell>
        </row>
        <row r="48">
          <cell r="E48" t="str">
            <v>ABDOMINAL HYSTERECTOMY</v>
          </cell>
          <cell r="F48" t="str">
            <v>子宫切除</v>
          </cell>
          <cell r="G48" t="str">
            <v>各种手术及医疗操作</v>
          </cell>
        </row>
        <row r="49">
          <cell r="E49" t="str">
            <v>ABDOMINAL INCARCERATED HERNIA</v>
          </cell>
          <cell r="F49" t="str">
            <v>嵌顿性腹疝</v>
          </cell>
          <cell r="G49" t="str">
            <v>胃肠系统疾病</v>
          </cell>
        </row>
        <row r="50">
          <cell r="E50" t="str">
            <v>ABDOMINAL INFECTION</v>
          </cell>
          <cell r="F50" t="str">
            <v>腹部感染</v>
          </cell>
          <cell r="G50" t="str">
            <v>感染及侵染类疾病</v>
          </cell>
        </row>
        <row r="51">
          <cell r="E51" t="str">
            <v>ABDOMINAL INJURY</v>
          </cell>
          <cell r="F51" t="str">
            <v>腹部损伤</v>
          </cell>
          <cell r="G51" t="str">
            <v>各类损伤、中毒及操作并发症</v>
          </cell>
        </row>
        <row r="52">
          <cell r="E52" t="str">
            <v>ABDOMINAL LYMPHADENOPATHY</v>
          </cell>
          <cell r="F52" t="str">
            <v>腹部淋巴结病</v>
          </cell>
          <cell r="G52" t="str">
            <v>血液及淋巴系统疾病</v>
          </cell>
        </row>
        <row r="53">
          <cell r="E53" t="str">
            <v>ABDOMINAL MASS</v>
          </cell>
          <cell r="F53" t="str">
            <v>腹部肿块</v>
          </cell>
          <cell r="G53" t="str">
            <v>胃肠系统疾病</v>
          </cell>
        </row>
        <row r="54">
          <cell r="E54" t="str">
            <v>ABDOMINAL MIGRAINE</v>
          </cell>
          <cell r="F54" t="str">
            <v>腹型偏头痛</v>
          </cell>
          <cell r="G54" t="str">
            <v>胃肠系统疾病</v>
          </cell>
        </row>
        <row r="55">
          <cell r="E55" t="str">
            <v>ABDOMINAL NEOPLASM</v>
          </cell>
          <cell r="F55" t="str">
            <v>腹部肿瘤</v>
          </cell>
          <cell r="G55" t="str">
            <v>良性、恶性及性质不明的肿瘤（包括囊状和息肉状）</v>
          </cell>
        </row>
        <row r="56">
          <cell r="E56" t="str">
            <v>ABDOMINAL OBESITY</v>
          </cell>
          <cell r="F56" t="str">
            <v>向心性肥胖</v>
          </cell>
          <cell r="G56" t="str">
            <v>代谢及营养类疾病</v>
          </cell>
        </row>
        <row r="57">
          <cell r="E57" t="str">
            <v>ABDOMINAL OPERATION</v>
          </cell>
          <cell r="F57" t="str">
            <v>腹部手术</v>
          </cell>
          <cell r="G57" t="str">
            <v>各种手术及医疗操作</v>
          </cell>
        </row>
        <row r="58">
          <cell r="E58" t="str">
            <v>ABDOMINAL PAIN</v>
          </cell>
          <cell r="F58" t="str">
            <v>腹痛</v>
          </cell>
          <cell r="G58" t="str">
            <v>胃肠系统疾病</v>
          </cell>
        </row>
        <row r="59">
          <cell r="E59" t="str">
            <v>ABDOMINAL PAIN LOWER</v>
          </cell>
          <cell r="F59" t="str">
            <v>下腹痛</v>
          </cell>
          <cell r="G59" t="str">
            <v>胃肠系统疾病</v>
          </cell>
        </row>
        <row r="60">
          <cell r="E60" t="str">
            <v>ABDOMINAL PAIN UPPER</v>
          </cell>
          <cell r="F60" t="str">
            <v>上腹痛</v>
          </cell>
          <cell r="G60" t="str">
            <v>胃肠系统疾病</v>
          </cell>
        </row>
        <row r="61">
          <cell r="E61" t="str">
            <v>ABDOMINAL PANNICULECTOMY</v>
          </cell>
          <cell r="F61" t="str">
            <v>腹部脂膜切除术</v>
          </cell>
          <cell r="G61" t="str">
            <v>各种手术及医疗操作</v>
          </cell>
        </row>
        <row r="62">
          <cell r="E62" t="str">
            <v>ABDOMINAL REBOUND TENDERNESS</v>
          </cell>
          <cell r="F62" t="str">
            <v>腹部反跳痛</v>
          </cell>
          <cell r="G62" t="str">
            <v>胃肠系统疾病</v>
          </cell>
        </row>
        <row r="63">
          <cell r="E63" t="str">
            <v>ABDOMINAL RIGIDITY</v>
          </cell>
          <cell r="F63" t="str">
            <v>腹部强直</v>
          </cell>
          <cell r="G63" t="str">
            <v>胃肠系统疾病</v>
          </cell>
        </row>
        <row r="64">
          <cell r="E64" t="str">
            <v>ABDOMINAL SEPSIS</v>
          </cell>
          <cell r="F64" t="str">
            <v>腹部脓毒症</v>
          </cell>
          <cell r="G64" t="str">
            <v>感染及侵染类疾病</v>
          </cell>
        </row>
        <row r="65">
          <cell r="E65" t="str">
            <v>ABDOMINAL SINUS REPAIR</v>
          </cell>
          <cell r="F65" t="str">
            <v>腹部窦道修补术</v>
          </cell>
          <cell r="G65" t="str">
            <v>各种手术及医疗操作</v>
          </cell>
        </row>
        <row r="66">
          <cell r="E66" t="str">
            <v>ABDOMINAL STRANGULATED HERNIA</v>
          </cell>
          <cell r="F66" t="str">
            <v>绞窄性腹疝</v>
          </cell>
          <cell r="G66" t="str">
            <v>胃肠系统疾病</v>
          </cell>
        </row>
        <row r="67">
          <cell r="E67" t="str">
            <v>ABDOMINAL SYMPTOM</v>
          </cell>
          <cell r="F67" t="str">
            <v>腹部症状</v>
          </cell>
          <cell r="G67" t="str">
            <v>胃肠系统疾病</v>
          </cell>
        </row>
        <row r="68">
          <cell r="E68" t="str">
            <v>ABDOMINAL TENDERNESS</v>
          </cell>
          <cell r="F68" t="str">
            <v>腹部触痛</v>
          </cell>
          <cell r="G68" t="str">
            <v>胃肠系统疾病</v>
          </cell>
        </row>
        <row r="69">
          <cell r="E69" t="str">
            <v>ABDOMINAL TRANSPOSITION</v>
          </cell>
          <cell r="F69" t="str">
            <v>腹部移位</v>
          </cell>
          <cell r="G69" t="str">
            <v>各种先天性家族性遗传性疾病</v>
          </cell>
        </row>
        <row r="70">
          <cell r="E70" t="str">
            <v>ABDOMINAL WALL ABSCESS</v>
          </cell>
          <cell r="F70" t="str">
            <v>腹壁脓肿</v>
          </cell>
          <cell r="G70" t="str">
            <v>感染及侵染类疾病</v>
          </cell>
        </row>
        <row r="71">
          <cell r="E71" t="str">
            <v>ABDOMINAL WALL ANOMALY</v>
          </cell>
          <cell r="F71" t="str">
            <v>先天性腹壁异常</v>
          </cell>
          <cell r="G71" t="str">
            <v>各种先天性家族性遗传性疾病</v>
          </cell>
        </row>
        <row r="72">
          <cell r="E72" t="str">
            <v>ABDOMINAL WALL CYST</v>
          </cell>
          <cell r="F72" t="str">
            <v>腹壁囊肿</v>
          </cell>
          <cell r="G72" t="str">
            <v>胃肠系统疾病</v>
          </cell>
        </row>
        <row r="73">
          <cell r="E73" t="str">
            <v>ABDOMINAL WALL DISORDER</v>
          </cell>
          <cell r="F73" t="str">
            <v>腹壁病变</v>
          </cell>
          <cell r="G73" t="str">
            <v>胃肠系统疾病</v>
          </cell>
        </row>
        <row r="74">
          <cell r="E74" t="str">
            <v>ABDOMINAL WALL HAEMATOMA</v>
          </cell>
          <cell r="F74" t="str">
            <v>腹壁血肿</v>
          </cell>
          <cell r="G74" t="str">
            <v>胃肠系统疾病</v>
          </cell>
        </row>
        <row r="75">
          <cell r="E75" t="str">
            <v>ABDOMINAL WALL HAEMORRHAGE</v>
          </cell>
          <cell r="F75" t="str">
            <v>腹壁出血</v>
          </cell>
          <cell r="G75" t="str">
            <v>胃肠系统疾病</v>
          </cell>
        </row>
        <row r="76">
          <cell r="E76" t="str">
            <v>ABDOMINAL WALL INFECTION</v>
          </cell>
          <cell r="F76" t="str">
            <v>腹壁感染</v>
          </cell>
          <cell r="G76" t="str">
            <v>感染及侵染类疾病</v>
          </cell>
        </row>
        <row r="77">
          <cell r="E77" t="str">
            <v>ABDOMINAL WALL MASS</v>
          </cell>
          <cell r="F77" t="str">
            <v>腹壁肿块</v>
          </cell>
          <cell r="G77" t="str">
            <v>胃肠系统疾病</v>
          </cell>
        </row>
        <row r="78">
          <cell r="E78" t="str">
            <v>ABDOMINAL WALL NEOPLASM</v>
          </cell>
          <cell r="F78" t="str">
            <v>腹壁肿瘤</v>
          </cell>
          <cell r="G78" t="str">
            <v>良性、恶性及性质不明的肿瘤（包括囊状和息肉状）</v>
          </cell>
        </row>
        <row r="79">
          <cell r="E79" t="str">
            <v>ABDOMINAL WALL NEOPLASM BENIGN</v>
          </cell>
          <cell r="F79" t="str">
            <v>腹壁良性肿瘤</v>
          </cell>
          <cell r="G79" t="str">
            <v>良性、恶性及性质不明的肿瘤（包括囊状和息肉状）</v>
          </cell>
        </row>
        <row r="80">
          <cell r="E80" t="str">
            <v>ABDOMINAL WALL NEOPLASM MALIGNANT</v>
          </cell>
          <cell r="F80" t="str">
            <v>腹壁恶性肿瘤</v>
          </cell>
          <cell r="G80" t="str">
            <v>良性、恶性及性质不明的肿瘤（包括囊状和息肉状）</v>
          </cell>
        </row>
        <row r="81">
          <cell r="E81" t="str">
            <v>ABDOMINAL WALL OEDEMA</v>
          </cell>
          <cell r="F81" t="str">
            <v>腹壁水肿</v>
          </cell>
          <cell r="G81" t="str">
            <v>胃肠系统疾病</v>
          </cell>
        </row>
        <row r="82">
          <cell r="E82" t="str">
            <v>ABDOMINAL WALL OPERATION</v>
          </cell>
          <cell r="F82" t="str">
            <v>腹壁手术</v>
          </cell>
          <cell r="G82" t="str">
            <v>各种手术及医疗操作</v>
          </cell>
        </row>
        <row r="83">
          <cell r="E83" t="str">
            <v>ABDOMINAL WALL WOUND</v>
          </cell>
          <cell r="F83" t="str">
            <v>腹壁伤口</v>
          </cell>
          <cell r="G83" t="str">
            <v>各类损伤、中毒及操作并发症</v>
          </cell>
        </row>
        <row r="84">
          <cell r="E84" t="str">
            <v>ABDOMINAL WOUND DEHISCENCE</v>
          </cell>
          <cell r="F84" t="str">
            <v>腹部伤口裂开</v>
          </cell>
          <cell r="G84" t="str">
            <v>各类损伤、中毒及操作并发症</v>
          </cell>
        </row>
        <row r="85">
          <cell r="E85" t="str">
            <v>ABDOMINAL X-RAY</v>
          </cell>
          <cell r="F85" t="str">
            <v>腹部 X 线检查</v>
          </cell>
          <cell r="G85" t="str">
            <v>各类检查</v>
          </cell>
        </row>
        <row r="86">
          <cell r="E86" t="str">
            <v>ABDOMINOPLASTY</v>
          </cell>
          <cell r="F86" t="str">
            <v>腹壁成形术</v>
          </cell>
          <cell r="G86" t="str">
            <v>各种手术及医疗操作</v>
          </cell>
        </row>
        <row r="87">
          <cell r="E87" t="str">
            <v>ABERRANT AORTIC ARCH</v>
          </cell>
          <cell r="F87" t="str">
            <v>主动脉弓部解剖畸形</v>
          </cell>
          <cell r="G87" t="str">
            <v>各种先天性家族性遗传性疾病</v>
          </cell>
        </row>
        <row r="88">
          <cell r="E88" t="str">
            <v>ABERRANT MOTOR BEHAVIOUR</v>
          </cell>
          <cell r="F88" t="str">
            <v>运动行为异常</v>
          </cell>
          <cell r="G88" t="str">
            <v>精神病类</v>
          </cell>
        </row>
        <row r="89">
          <cell r="E89" t="str">
            <v>ABETALIPOPROTEINAEMIA</v>
          </cell>
          <cell r="F89" t="str">
            <v>无β脂蛋白血症</v>
          </cell>
          <cell r="G89" t="str">
            <v>各种先天性家族性遗传性疾病</v>
          </cell>
        </row>
        <row r="90">
          <cell r="E90" t="str">
            <v>ABIOTROPHIA DEFECTIVA ENDOCARDITIS</v>
          </cell>
          <cell r="F90" t="str">
            <v>缺陷乏养菌心内膜炎</v>
          </cell>
          <cell r="G90" t="str">
            <v>感染及侵染类疾病</v>
          </cell>
        </row>
        <row r="91">
          <cell r="E91" t="str">
            <v>ABNORMAL BEHAVIOUR</v>
          </cell>
          <cell r="F91" t="str">
            <v>异常行为</v>
          </cell>
          <cell r="G91" t="str">
            <v>精神病类</v>
          </cell>
        </row>
        <row r="92">
          <cell r="E92" t="str">
            <v>ABNORMAL CHEST SOUND</v>
          </cell>
          <cell r="F92" t="str">
            <v>呼吸音异常</v>
          </cell>
          <cell r="G92" t="str">
            <v>各类检查</v>
          </cell>
        </row>
        <row r="93">
          <cell r="E93" t="str">
            <v>ABNORMAL CLOTTING FACTOR</v>
          </cell>
          <cell r="F93" t="str">
            <v>凝血因子异常</v>
          </cell>
          <cell r="G93" t="str">
            <v>血液及淋巴系统疾病</v>
          </cell>
        </row>
        <row r="94">
          <cell r="E94" t="str">
            <v>ABNORMAL CORD INSERTION</v>
          </cell>
          <cell r="F94" t="str">
            <v>脐带异常附着</v>
          </cell>
          <cell r="G94" t="str">
            <v>妊娠期、产褥期及围产期状况</v>
          </cell>
        </row>
        <row r="95">
          <cell r="E95" t="str">
            <v>ABNORMAL DNA METHYLATION</v>
          </cell>
          <cell r="F95" t="str">
            <v>DNA 甲基化异常</v>
          </cell>
          <cell r="G95" t="str">
            <v>各种先天性家族性遗传性疾病</v>
          </cell>
        </row>
        <row r="96">
          <cell r="E96" t="str">
            <v>ABNORMAL DREAMS</v>
          </cell>
          <cell r="F96" t="str">
            <v>异常做梦</v>
          </cell>
          <cell r="G96" t="str">
            <v>精神病类</v>
          </cell>
        </row>
        <row r="97">
          <cell r="E97" t="str">
            <v>ABNORMAL FAECES</v>
          </cell>
          <cell r="F97" t="str">
            <v>粪便异常</v>
          </cell>
          <cell r="G97" t="str">
            <v>胃肠系统疾病</v>
          </cell>
        </row>
        <row r="98">
          <cell r="E98" t="str">
            <v>ABNORMAL INVOLUNTARY MOVEMENT SCALE</v>
          </cell>
          <cell r="F98" t="str">
            <v>异常不自主运动量表</v>
          </cell>
          <cell r="G98" t="str">
            <v>各类检查</v>
          </cell>
        </row>
        <row r="99">
          <cell r="E99" t="str">
            <v>ABNORMAL LABOUR</v>
          </cell>
          <cell r="F99" t="str">
            <v>产程异常</v>
          </cell>
          <cell r="G99" t="str">
            <v>妊娠期、产褥期及围产期状况</v>
          </cell>
        </row>
        <row r="100">
          <cell r="E100" t="str">
            <v>ABNORMAL LABOUR AFFECTING FOETUS</v>
          </cell>
          <cell r="F100" t="str">
            <v>产程异常影响胎儿</v>
          </cell>
          <cell r="G100" t="str">
            <v>妊娠期、产褥期及围产期状况</v>
          </cell>
        </row>
        <row r="101">
          <cell r="E101" t="str">
            <v>ABNORMAL LOSS OF WEIGHT</v>
          </cell>
          <cell r="F101" t="str">
            <v>体重异常下降</v>
          </cell>
          <cell r="G101" t="str">
            <v>代谢及营养类疾病</v>
          </cell>
        </row>
        <row r="102">
          <cell r="E102" t="str">
            <v>ABNORMAL MENSTRUAL CLOTS</v>
          </cell>
          <cell r="F102" t="str">
            <v>异常月经凝血块</v>
          </cell>
          <cell r="G102" t="str">
            <v>生殖系统及乳腺疾病</v>
          </cell>
        </row>
        <row r="103">
          <cell r="E103" t="str">
            <v>ABNORMAL ORGAN GROWTH</v>
          </cell>
          <cell r="F103" t="str">
            <v>器官生长异常</v>
          </cell>
          <cell r="G103" t="str">
            <v>全身性疾病及给药部位各种反应</v>
          </cell>
        </row>
        <row r="104">
          <cell r="E104" t="str">
            <v>ABNORMAL ORGAN MATURATION</v>
          </cell>
          <cell r="F104" t="str">
            <v>器官成熟异常</v>
          </cell>
          <cell r="G104" t="str">
            <v>全身性疾病及给药部位各种反应</v>
          </cell>
        </row>
        <row r="105">
          <cell r="E105" t="str">
            <v>ABNORMAL PALMAR/PLANTAR CREASES</v>
          </cell>
          <cell r="F105" t="str">
            <v>手/足掌掌纹异常</v>
          </cell>
          <cell r="G105" t="str">
            <v>各种先天性家族性遗传性疾病</v>
          </cell>
        </row>
        <row r="106">
          <cell r="E106" t="str">
            <v>ABNORMAL PRECORDIAL MOVEMENT</v>
          </cell>
          <cell r="F106" t="str">
            <v>异常心前区运动</v>
          </cell>
          <cell r="G106" t="str">
            <v>心脏器官疾病</v>
          </cell>
        </row>
        <row r="107">
          <cell r="E107" t="str">
            <v>ABNORMAL PRODUCT OF CONCEPTION</v>
          </cell>
          <cell r="F107" t="str">
            <v>异常受孕产物</v>
          </cell>
          <cell r="G107" t="str">
            <v>妊娠期、产褥期及围产期状况</v>
          </cell>
        </row>
        <row r="108">
          <cell r="E108" t="str">
            <v>ABNORMAL SENSATION IN EYE</v>
          </cell>
          <cell r="F108" t="str">
            <v>眼感觉异常</v>
          </cell>
          <cell r="G108" t="str">
            <v>眼器官疾病</v>
          </cell>
        </row>
        <row r="109">
          <cell r="E109" t="str">
            <v>ABNORMAL SLEEP-RELATED EVENT</v>
          </cell>
          <cell r="F109" t="str">
            <v>睡眠异常相关事件</v>
          </cell>
          <cell r="G109" t="str">
            <v>精神病类</v>
          </cell>
        </row>
        <row r="110">
          <cell r="E110" t="str">
            <v>ABNORMAL UTERINE BLEEDING</v>
          </cell>
          <cell r="F110" t="str">
            <v>异常子宫出血</v>
          </cell>
          <cell r="G110" t="str">
            <v>生殖系统及乳腺疾病</v>
          </cell>
        </row>
        <row r="111">
          <cell r="E111" t="str">
            <v>ABNORMAL WEIGHT GAIN</v>
          </cell>
          <cell r="F111" t="str">
            <v>体重异常增加</v>
          </cell>
          <cell r="G111" t="str">
            <v>代谢及营养类疾病</v>
          </cell>
        </row>
        <row r="112">
          <cell r="E112" t="str">
            <v>ABNORMAL WITHDRAWAL BLEEDING</v>
          </cell>
          <cell r="F112" t="str">
            <v>异常撤退性出血</v>
          </cell>
          <cell r="G112" t="str">
            <v>生殖系统及乳腺疾病</v>
          </cell>
        </row>
        <row r="113">
          <cell r="E113" t="str">
            <v>ABO HAEMOLYTIC DISEASE OF NEWBORN</v>
          </cell>
          <cell r="F113" t="str">
            <v>新生儿 ABO 型溶血性疾病</v>
          </cell>
          <cell r="G113" t="str">
            <v>各种先天性家族性遗传性疾病</v>
          </cell>
        </row>
        <row r="114">
          <cell r="E114" t="str">
            <v>ABO INCOMPATIBILITY</v>
          </cell>
          <cell r="F114" t="str">
            <v>ABO血型不合</v>
          </cell>
          <cell r="G114" t="str">
            <v>免疫系统疾病</v>
          </cell>
        </row>
        <row r="115">
          <cell r="E115" t="str">
            <v>ABORTED PREGNANCY</v>
          </cell>
          <cell r="F115" t="str">
            <v>妊娠流产</v>
          </cell>
          <cell r="G115" t="str">
            <v>社会环境</v>
          </cell>
        </row>
        <row r="116">
          <cell r="E116" t="str">
            <v>ABORTION</v>
          </cell>
          <cell r="F116" t="str">
            <v>流产</v>
          </cell>
          <cell r="G116" t="str">
            <v>妊娠期、产褥期及围产期状况</v>
          </cell>
        </row>
        <row r="117">
          <cell r="E117" t="str">
            <v>ABORTION COMPLETE</v>
          </cell>
          <cell r="F117" t="str">
            <v>完全流产</v>
          </cell>
          <cell r="G117" t="str">
            <v>妊娠期、产褥期及围产期状况</v>
          </cell>
        </row>
        <row r="118">
          <cell r="E118" t="str">
            <v>ABORTION COMPLICATED</v>
          </cell>
          <cell r="F118" t="str">
            <v>复杂性流产</v>
          </cell>
          <cell r="G118" t="str">
            <v>妊娠期、产褥期及围产期状况</v>
          </cell>
        </row>
        <row r="119">
          <cell r="E119" t="str">
            <v>ABORTION EARLY</v>
          </cell>
          <cell r="F119" t="str">
            <v>早期流产</v>
          </cell>
          <cell r="G119" t="str">
            <v>妊娠期、产褥期及围产期状况</v>
          </cell>
        </row>
        <row r="120">
          <cell r="E120" t="str">
            <v>ABORTION INCOMPLETE</v>
          </cell>
          <cell r="F120" t="str">
            <v>不全流产</v>
          </cell>
          <cell r="G120" t="str">
            <v>妊娠期、产褥期及围产期状况</v>
          </cell>
        </row>
        <row r="121">
          <cell r="E121" t="str">
            <v>ABORTION INCOMPLETE COMPLICATED</v>
          </cell>
          <cell r="F121" t="str">
            <v>复杂性不全流产</v>
          </cell>
          <cell r="G121" t="str">
            <v>妊娠期、产褥期及围产期状况</v>
          </cell>
        </row>
        <row r="122">
          <cell r="E122" t="str">
            <v>ABORTION INDUCED</v>
          </cell>
          <cell r="F122" t="str">
            <v>人工流产</v>
          </cell>
          <cell r="G122" t="str">
            <v>各种手术及医疗操作</v>
          </cell>
        </row>
        <row r="123">
          <cell r="E123" t="str">
            <v>ABORTION INDUCED COMPLETE</v>
          </cell>
          <cell r="F123" t="str">
            <v>人工完全流产</v>
          </cell>
          <cell r="G123" t="str">
            <v>各种手术及医疗操作</v>
          </cell>
        </row>
        <row r="124">
          <cell r="E124" t="str">
            <v>ABORTION INDUCED COMPLETE COMPLICATED</v>
          </cell>
          <cell r="F124" t="str">
            <v>完全人工流产并发症</v>
          </cell>
          <cell r="G124" t="str">
            <v>各类损伤、中毒及操作并发症</v>
          </cell>
        </row>
        <row r="125">
          <cell r="E125" t="str">
            <v>ABORTION INDUCED COMPLICATED</v>
          </cell>
          <cell r="F125" t="str">
            <v>人工流产并发症</v>
          </cell>
          <cell r="G125" t="str">
            <v>各类损伤、中毒及操作并发症</v>
          </cell>
        </row>
        <row r="126">
          <cell r="E126" t="str">
            <v>ABORTION INDUCED INCOMPLETE</v>
          </cell>
          <cell r="F126" t="str">
            <v>不全人工流产</v>
          </cell>
          <cell r="G126" t="str">
            <v>各类损伤、中毒及操作并发症</v>
          </cell>
        </row>
        <row r="127">
          <cell r="E127" t="str">
            <v>ABORTION INDUCED INCOMPLETE COMPLICATED</v>
          </cell>
          <cell r="F127" t="str">
            <v>不全人工流产并发症</v>
          </cell>
          <cell r="G127" t="str">
            <v>各类损伤、中毒及操作并发症</v>
          </cell>
        </row>
        <row r="128">
          <cell r="E128" t="str">
            <v>ABORTION INFECTED</v>
          </cell>
          <cell r="F128" t="str">
            <v>感染性流产</v>
          </cell>
          <cell r="G128" t="str">
            <v>感染及侵染类疾病</v>
          </cell>
        </row>
        <row r="129">
          <cell r="E129" t="str">
            <v>ABORTION LATE</v>
          </cell>
          <cell r="F129" t="str">
            <v>晚期流产</v>
          </cell>
          <cell r="G129" t="str">
            <v>妊娠期、产褥期及围产期状况</v>
          </cell>
        </row>
        <row r="130">
          <cell r="E130" t="str">
            <v>ABORTION MISSED</v>
          </cell>
          <cell r="F130" t="str">
            <v>稽留流产</v>
          </cell>
          <cell r="G130" t="str">
            <v>妊娠期、产褥期及围产期状况</v>
          </cell>
        </row>
        <row r="131">
          <cell r="E131" t="str">
            <v>ABORTION OF ECTOPIC PREGNANCY</v>
          </cell>
          <cell r="F131" t="str">
            <v>异位妊娠流产</v>
          </cell>
          <cell r="G131" t="str">
            <v>妊娠期、产褥期及围产期状况</v>
          </cell>
        </row>
        <row r="132">
          <cell r="E132" t="str">
            <v>ABORTION SPONTANEOUS</v>
          </cell>
          <cell r="F132" t="str">
            <v>自发流产</v>
          </cell>
          <cell r="G132" t="str">
            <v>妊娠期、产褥期及围产期状况</v>
          </cell>
        </row>
        <row r="133">
          <cell r="E133" t="str">
            <v>ABORTION SPONTANEOUS COMPLETE</v>
          </cell>
          <cell r="F133" t="str">
            <v>自发完全流产</v>
          </cell>
          <cell r="G133" t="str">
            <v>妊娠期、产褥期及围产期状况</v>
          </cell>
        </row>
        <row r="134">
          <cell r="E134" t="str">
            <v>ABORTION SPONTANEOUS COMPLICATED</v>
          </cell>
          <cell r="F134" t="str">
            <v>自发复杂流产</v>
          </cell>
          <cell r="G134" t="str">
            <v>妊娠期、产褥期及围产期状况</v>
          </cell>
        </row>
        <row r="135">
          <cell r="E135" t="str">
            <v>ABORTION SPONTANEOUS INCOMPLETE</v>
          </cell>
          <cell r="F135" t="str">
            <v>自然流产不全</v>
          </cell>
          <cell r="G135" t="str">
            <v>妊娠期、产褥期及围产期状况</v>
          </cell>
        </row>
        <row r="136">
          <cell r="E136" t="str">
            <v>ABORTION THREATENED</v>
          </cell>
          <cell r="F136" t="str">
            <v>先兆流产</v>
          </cell>
          <cell r="G136" t="str">
            <v>妊娠期、产褥期及围产期状况</v>
          </cell>
        </row>
        <row r="137">
          <cell r="E137" t="str">
            <v>ABSCESS</v>
          </cell>
          <cell r="F137" t="str">
            <v>脓肿</v>
          </cell>
          <cell r="G137" t="str">
            <v>感染及侵染类疾病</v>
          </cell>
        </row>
        <row r="138">
          <cell r="E138" t="str">
            <v>ABSCESS BACTERIAL</v>
          </cell>
          <cell r="F138" t="str">
            <v>细菌性脓肿</v>
          </cell>
          <cell r="G138" t="str">
            <v>感染及侵染类疾病</v>
          </cell>
        </row>
        <row r="139">
          <cell r="E139" t="str">
            <v>ABSCESS DRAINAGE</v>
          </cell>
          <cell r="F139" t="str">
            <v>脓肿引流</v>
          </cell>
          <cell r="G139" t="str">
            <v>各种手术及医疗操作</v>
          </cell>
        </row>
        <row r="140">
          <cell r="E140" t="str">
            <v>ABSCESS FUNGAL</v>
          </cell>
          <cell r="F140" t="str">
            <v>真菌性脓肿</v>
          </cell>
          <cell r="G140" t="str">
            <v>感染及侵染类疾病</v>
          </cell>
        </row>
        <row r="141">
          <cell r="E141" t="str">
            <v>ABSCESS INTESTINAL</v>
          </cell>
          <cell r="F141" t="str">
            <v>肠脓肿</v>
          </cell>
          <cell r="G141" t="str">
            <v>感染及侵染类疾病</v>
          </cell>
        </row>
        <row r="142">
          <cell r="E142" t="str">
            <v>ABSCESS JAW</v>
          </cell>
          <cell r="F142" t="str">
            <v>颌部脓肿</v>
          </cell>
          <cell r="G142" t="str">
            <v>感染及侵染类疾病</v>
          </cell>
        </row>
        <row r="143">
          <cell r="E143" t="str">
            <v>ABSCESS LIMB</v>
          </cell>
          <cell r="F143" t="str">
            <v>肢体脓肿</v>
          </cell>
          <cell r="G143" t="str">
            <v>感染及侵染类疾病</v>
          </cell>
        </row>
        <row r="144">
          <cell r="E144" t="str">
            <v>ABSCESS MANAGEMENT</v>
          </cell>
          <cell r="F144" t="str">
            <v>脓肿治疗</v>
          </cell>
          <cell r="G144" t="str">
            <v>各种手术及医疗操作</v>
          </cell>
        </row>
        <row r="145">
          <cell r="E145" t="str">
            <v>ABSCESS NECK</v>
          </cell>
          <cell r="F145" t="str">
            <v>颈部脓肿</v>
          </cell>
          <cell r="G145" t="str">
            <v>感染及侵染类疾病</v>
          </cell>
        </row>
        <row r="146">
          <cell r="E146" t="str">
            <v>ABSCESS OF EXTERNAL AUDITORY MEATUS</v>
          </cell>
          <cell r="F146" t="str">
            <v>外耳道脓肿</v>
          </cell>
          <cell r="G146" t="str">
            <v>感染及侵染类疾病</v>
          </cell>
        </row>
        <row r="147">
          <cell r="E147" t="str">
            <v>ABSCESS OF EYELID</v>
          </cell>
          <cell r="F147" t="str">
            <v>眼睑脓肿</v>
          </cell>
          <cell r="G147" t="str">
            <v>感染及侵染类疾病</v>
          </cell>
        </row>
        <row r="148">
          <cell r="E148" t="str">
            <v>ABSCESS OF SALIVARY GLAND</v>
          </cell>
          <cell r="F148" t="str">
            <v>唾液腺脓肿</v>
          </cell>
          <cell r="G148" t="str">
            <v>感染及侵染类疾病</v>
          </cell>
        </row>
        <row r="149">
          <cell r="E149" t="str">
            <v>ABSCESS ORAL</v>
          </cell>
          <cell r="F149" t="str">
            <v>口腔脓肿</v>
          </cell>
          <cell r="G149" t="str">
            <v>感染及侵染类疾病</v>
          </cell>
        </row>
        <row r="150">
          <cell r="E150" t="str">
            <v>ABSCESS RUPTURE</v>
          </cell>
          <cell r="F150" t="str">
            <v>脓肿破裂</v>
          </cell>
          <cell r="G150" t="str">
            <v>感染及侵染类疾病</v>
          </cell>
        </row>
        <row r="151">
          <cell r="E151" t="str">
            <v>ABSCESS SOFT TISSUE</v>
          </cell>
          <cell r="F151" t="str">
            <v>软组织脓肿</v>
          </cell>
          <cell r="G151" t="str">
            <v>感染及侵染类疾病</v>
          </cell>
        </row>
        <row r="152">
          <cell r="E152" t="str">
            <v>ABSCESS STERILE</v>
          </cell>
          <cell r="F152" t="str">
            <v>无菌性脓肿</v>
          </cell>
          <cell r="G152" t="str">
            <v>全身性疾病及给药部位各种反应</v>
          </cell>
        </row>
        <row r="153">
          <cell r="E153" t="str">
            <v>ABSCESS SWEAT GLAND</v>
          </cell>
          <cell r="F153" t="str">
            <v>汗腺脓肿</v>
          </cell>
          <cell r="G153" t="str">
            <v>感染及侵染类疾病</v>
          </cell>
        </row>
        <row r="154">
          <cell r="E154" t="str">
            <v>ABSENCE OF IMMEDIATE TREATMENT RESPONSE</v>
          </cell>
          <cell r="F154" t="str">
            <v>速发治疗反应缺乏</v>
          </cell>
          <cell r="G154" t="str">
            <v>全身性疾病及给药部位各种反应</v>
          </cell>
        </row>
        <row r="155">
          <cell r="E155" t="str">
            <v>ABSENT BOWEL MOVEMENT</v>
          </cell>
          <cell r="F155" t="str">
            <v>便秘</v>
          </cell>
          <cell r="G155" t="str">
            <v>胃肠系统疾病</v>
          </cell>
        </row>
        <row r="156">
          <cell r="E156" t="str">
            <v>ABSORBABLE DEVICE ISSUE</v>
          </cell>
          <cell r="F156" t="str">
            <v>可吸收型装置问题</v>
          </cell>
          <cell r="G156" t="str">
            <v>产品问题</v>
          </cell>
        </row>
        <row r="157">
          <cell r="E157" t="str">
            <v>ABSTAINS FROM ALCOHOL</v>
          </cell>
          <cell r="F157" t="str">
            <v>禁酒</v>
          </cell>
          <cell r="G157" t="str">
            <v>社会环境</v>
          </cell>
        </row>
        <row r="158">
          <cell r="E158" t="str">
            <v>ABSTAINS FROM RECREATIONAL DRUGS</v>
          </cell>
          <cell r="F158" t="str">
            <v>戒断娱乐性药物</v>
          </cell>
          <cell r="G158" t="str">
            <v>社会环境</v>
          </cell>
        </row>
        <row r="159">
          <cell r="E159" t="str">
            <v>ABULIA</v>
          </cell>
          <cell r="F159" t="str">
            <v>意志力丧失</v>
          </cell>
          <cell r="G159" t="str">
            <v>精神病类</v>
          </cell>
        </row>
        <row r="160">
          <cell r="E160" t="str">
            <v>ACALCULIA</v>
          </cell>
          <cell r="F160" t="str">
            <v>失算症</v>
          </cell>
          <cell r="G160" t="str">
            <v>各类神经系统疾病</v>
          </cell>
        </row>
        <row r="161">
          <cell r="E161" t="str">
            <v>ACANTHAMOEBA INFECTION</v>
          </cell>
          <cell r="F161" t="str">
            <v>棘阿米巴感染</v>
          </cell>
          <cell r="G161" t="str">
            <v>感染及侵染类疾病</v>
          </cell>
        </row>
        <row r="162">
          <cell r="E162" t="str">
            <v>ACANTHAMOEBA KERATITIS</v>
          </cell>
          <cell r="F162" t="str">
            <v>棘阿米巴角膜炎</v>
          </cell>
          <cell r="G162" t="str">
            <v>感染及侵染类疾病</v>
          </cell>
        </row>
        <row r="163">
          <cell r="E163" t="str">
            <v>ACANTHOLYSIS</v>
          </cell>
          <cell r="F163" t="str">
            <v>皮肤棘层松解</v>
          </cell>
          <cell r="G163" t="str">
            <v>皮肤及皮下组织类疾病</v>
          </cell>
        </row>
        <row r="164">
          <cell r="E164" t="str">
            <v>ACANTHOMA</v>
          </cell>
          <cell r="F164" t="str">
            <v>棘皮瘤</v>
          </cell>
          <cell r="G164" t="str">
            <v>良性、恶性及性质不明的肿瘤（包括囊状和息肉状）</v>
          </cell>
        </row>
        <row r="165">
          <cell r="E165" t="str">
            <v>ACANTHOSIS</v>
          </cell>
          <cell r="F165" t="str">
            <v>棘皮症</v>
          </cell>
          <cell r="G165" t="str">
            <v>皮肤及皮下组织类疾病</v>
          </cell>
        </row>
        <row r="166">
          <cell r="E166" t="str">
            <v>ACANTHOSIS NIGRICANS</v>
          </cell>
          <cell r="F166" t="str">
            <v>黑棘皮症</v>
          </cell>
          <cell r="G166" t="str">
            <v>皮肤及皮下组织类疾病</v>
          </cell>
        </row>
        <row r="167">
          <cell r="E167" t="str">
            <v>ACARDIA</v>
          </cell>
          <cell r="F167" t="str">
            <v>双胎反向动脉灌注序列畸形</v>
          </cell>
          <cell r="G167" t="str">
            <v>各种先天性家族性遗传性疾病</v>
          </cell>
        </row>
        <row r="168">
          <cell r="E168" t="str">
            <v>ACARIASIS</v>
          </cell>
          <cell r="F168" t="str">
            <v>螨病</v>
          </cell>
          <cell r="G168" t="str">
            <v>感染及侵染类疾病</v>
          </cell>
        </row>
        <row r="169">
          <cell r="E169" t="str">
            <v>ACARODERMATITIS</v>
          </cell>
          <cell r="F169" t="str">
            <v>螨性皮炎</v>
          </cell>
          <cell r="G169" t="str">
            <v>感染及侵染类疾病</v>
          </cell>
        </row>
        <row r="170">
          <cell r="E170" t="str">
            <v>ACCELERATED HYPERTENSION</v>
          </cell>
          <cell r="F170" t="str">
            <v>急进型高血压</v>
          </cell>
          <cell r="G170" t="str">
            <v>血管与淋巴管类疾病</v>
          </cell>
        </row>
        <row r="171">
          <cell r="E171" t="str">
            <v>ACCELERATED IDIOVENTRICULAR RHYTHM</v>
          </cell>
          <cell r="F171" t="str">
            <v>加速性心室自身节律</v>
          </cell>
          <cell r="G171" t="str">
            <v>心脏器官疾病</v>
          </cell>
        </row>
        <row r="172">
          <cell r="E172" t="str">
            <v>ACCELEROMYOGRAPHY</v>
          </cell>
          <cell r="F172" t="str">
            <v>肌肉加速度描记法</v>
          </cell>
          <cell r="G172" t="str">
            <v>各类检查</v>
          </cell>
        </row>
        <row r="173">
          <cell r="E173" t="str">
            <v>ACCESSORY AURICLE</v>
          </cell>
          <cell r="F173" t="str">
            <v>副耳</v>
          </cell>
          <cell r="G173" t="str">
            <v>各种先天性家族性遗传性疾病</v>
          </cell>
        </row>
        <row r="174">
          <cell r="E174" t="str">
            <v>ACCESSORY BREAST</v>
          </cell>
          <cell r="F174" t="str">
            <v>副乳</v>
          </cell>
          <cell r="G174" t="str">
            <v>各种先天性家族性遗传性疾病</v>
          </cell>
        </row>
        <row r="175">
          <cell r="E175" t="str">
            <v>ACCESSORY CARDIAC PATHWAY</v>
          </cell>
          <cell r="F175" t="str">
            <v>心脏旁路</v>
          </cell>
          <cell r="G175" t="str">
            <v>心脏器官疾病</v>
          </cell>
        </row>
        <row r="176">
          <cell r="E176" t="str">
            <v>ACCESSORY KIDNEY</v>
          </cell>
          <cell r="F176" t="str">
            <v>副肾</v>
          </cell>
          <cell r="G176" t="str">
            <v>各种先天性家族性遗传性疾病</v>
          </cell>
        </row>
        <row r="177">
          <cell r="E177" t="str">
            <v>ACCESSORY LIVER LOBE</v>
          </cell>
          <cell r="F177" t="str">
            <v>肝副叶</v>
          </cell>
          <cell r="G177" t="str">
            <v>各种先天性家族性遗传性疾病</v>
          </cell>
        </row>
        <row r="178">
          <cell r="E178" t="str">
            <v>ACCESSORY MUSCLE</v>
          </cell>
          <cell r="F178" t="str">
            <v>辅助肌</v>
          </cell>
          <cell r="G178" t="str">
            <v>各种先天性家族性遗传性疾病</v>
          </cell>
        </row>
        <row r="179">
          <cell r="E179" t="str">
            <v>ACCESSORY NAVICULAR SYNDROME</v>
          </cell>
          <cell r="F179" t="str">
            <v>副舟状骨综合征</v>
          </cell>
          <cell r="G179" t="str">
            <v>各种先天性家族性遗传性疾病</v>
          </cell>
        </row>
        <row r="180">
          <cell r="E180" t="str">
            <v>ACCESSORY NERVE DISORDER</v>
          </cell>
          <cell r="F180" t="str">
            <v>副神经功能障碍</v>
          </cell>
          <cell r="G180" t="str">
            <v>各类神经系统疾病</v>
          </cell>
        </row>
        <row r="181">
          <cell r="E181" t="str">
            <v>ACCESSORY RENAL ARTERY</v>
          </cell>
          <cell r="F181" t="str">
            <v>副肾动脉</v>
          </cell>
          <cell r="G181" t="str">
            <v>各种先天性家族性遗传性疾病</v>
          </cell>
        </row>
        <row r="182">
          <cell r="E182" t="str">
            <v>ACCESSORY SALIVARY GLAND</v>
          </cell>
          <cell r="F182" t="str">
            <v>副涎腺</v>
          </cell>
          <cell r="G182" t="str">
            <v>各种先天性家族性遗传性疾病</v>
          </cell>
        </row>
        <row r="183">
          <cell r="E183" t="str">
            <v>ACCESSORY SPLEEN</v>
          </cell>
          <cell r="F183" t="str">
            <v>副脾</v>
          </cell>
          <cell r="G183" t="str">
            <v>各种先天性家族性遗传性疾病</v>
          </cell>
        </row>
        <row r="184">
          <cell r="E184" t="str">
            <v>ACCIDENT</v>
          </cell>
          <cell r="F184" t="str">
            <v>意外事故</v>
          </cell>
          <cell r="G184" t="str">
            <v>各类损伤、中毒及操作并发症</v>
          </cell>
        </row>
        <row r="185">
          <cell r="E185" t="str">
            <v>ACCIDENT AT HOME</v>
          </cell>
          <cell r="F185" t="str">
            <v>家居意外事故</v>
          </cell>
          <cell r="G185" t="str">
            <v>各类损伤、中毒及操作并发症</v>
          </cell>
        </row>
        <row r="186">
          <cell r="E186" t="str">
            <v>ACCIDENT AT WORK</v>
          </cell>
          <cell r="F186" t="str">
            <v>工作场所意外事故</v>
          </cell>
          <cell r="G186" t="str">
            <v>各类损伤、中毒及操作并发症</v>
          </cell>
        </row>
        <row r="187">
          <cell r="E187" t="str">
            <v>ACCIDENTAL DEATH</v>
          </cell>
          <cell r="F187" t="str">
            <v>意外死亡</v>
          </cell>
          <cell r="G187" t="str">
            <v>全身性疾病及给药部位各种反应</v>
          </cell>
        </row>
        <row r="188">
          <cell r="E188" t="str">
            <v>ACCIDENTAL DEVICE INGESTION</v>
          </cell>
          <cell r="F188" t="str">
            <v>意外器械摄食</v>
          </cell>
          <cell r="G188" t="str">
            <v>各类损伤、中毒及操作并发症</v>
          </cell>
        </row>
        <row r="189">
          <cell r="E189" t="str">
            <v>ACCIDENTAL DEVICE INGESTION BY A CHILD</v>
          </cell>
          <cell r="F189" t="str">
            <v>儿童意外器械摄食</v>
          </cell>
          <cell r="G189" t="str">
            <v>各类损伤、中毒及操作并发症</v>
          </cell>
        </row>
        <row r="190">
          <cell r="E190" t="str">
            <v>ACCIDENTAL DRUG INTAKE BY CHILD</v>
          </cell>
          <cell r="F190" t="str">
            <v>儿童意外暴露于产品</v>
          </cell>
          <cell r="G190" t="str">
            <v>各类损伤、中毒及操作并发症</v>
          </cell>
        </row>
        <row r="191">
          <cell r="E191" t="str">
            <v>ACCIDENTAL EXPOSURE</v>
          </cell>
          <cell r="F191" t="str">
            <v>意外暴露于产品</v>
          </cell>
          <cell r="G191" t="str">
            <v>各类损伤、中毒及操作并发症</v>
          </cell>
        </row>
        <row r="192">
          <cell r="E192" t="str">
            <v>ACCIDENTAL EXPOSURE TO PRODUCT</v>
          </cell>
          <cell r="F192" t="str">
            <v>意外暴露于产品</v>
          </cell>
          <cell r="G192" t="str">
            <v>各类损伤、中毒及操作并发症</v>
          </cell>
        </row>
        <row r="193">
          <cell r="E193" t="str">
            <v>ACCIDENTAL EXPOSURE TO PRODUCT BY CHILD</v>
          </cell>
          <cell r="F193" t="str">
            <v>儿童意外暴露于产品</v>
          </cell>
          <cell r="G193" t="str">
            <v>各类损伤、中毒及操作并发症</v>
          </cell>
        </row>
        <row r="194">
          <cell r="E194" t="str">
            <v>ACCIDENTAL EXPOSURE TO PRODUCT BY ELDERLY PERSON</v>
          </cell>
          <cell r="F194" t="str">
            <v>高龄者意外产品暴露</v>
          </cell>
          <cell r="G194" t="str">
            <v>各类损伤、中毒及操作并发症</v>
          </cell>
        </row>
        <row r="195">
          <cell r="E195" t="str">
            <v>ACCIDENTAL EXPOSURE TO PRODUCT PACKAGING</v>
          </cell>
          <cell r="F195" t="str">
            <v>意外暴露于产品包装</v>
          </cell>
          <cell r="G195" t="str">
            <v>各类损伤、中毒及操作并发症</v>
          </cell>
        </row>
        <row r="196">
          <cell r="E196" t="str">
            <v>ACCIDENTAL EXPOSURE TO PRODUCT PACKAGING BY CHILD</v>
          </cell>
          <cell r="F196" t="str">
            <v>儿童意外暴露于产品包装</v>
          </cell>
          <cell r="G196" t="str">
            <v>各类损伤、中毒及操作并发症</v>
          </cell>
        </row>
        <row r="197">
          <cell r="E197" t="str">
            <v>ACCIDENTAL NEEDLE STICK</v>
          </cell>
          <cell r="F197" t="str">
            <v>装置相关损伤</v>
          </cell>
          <cell r="G197" t="str">
            <v>全身性疾病及给药部位各种反应</v>
          </cell>
        </row>
        <row r="198">
          <cell r="E198" t="str">
            <v>ACCIDENTAL OVERDOSE</v>
          </cell>
          <cell r="F198" t="str">
            <v>意外用药过量</v>
          </cell>
          <cell r="G198" t="str">
            <v>各类损伤、中毒及操作并发症</v>
          </cell>
        </row>
        <row r="199">
          <cell r="E199" t="str">
            <v>ACCIDENTAL POISONING</v>
          </cell>
          <cell r="F199" t="str">
            <v>意外中毒</v>
          </cell>
          <cell r="G199" t="str">
            <v>各类损伤、中毒及操作并发症</v>
          </cell>
        </row>
        <row r="200">
          <cell r="E200" t="str">
            <v>ACCIDENTAL UNDERDOSE</v>
          </cell>
          <cell r="F200" t="str">
            <v>意外用药剂量不足</v>
          </cell>
          <cell r="G200" t="str">
            <v>各类损伤、中毒及操作并发症</v>
          </cell>
        </row>
        <row r="201">
          <cell r="E201" t="str">
            <v>ACCIDENTAL USE OF PLACEBO</v>
          </cell>
          <cell r="F201" t="str">
            <v>意外使用安慰剂</v>
          </cell>
          <cell r="G201" t="str">
            <v>各类损伤、中毒及操作并发症</v>
          </cell>
        </row>
        <row r="202">
          <cell r="E202" t="str">
            <v>ACCOMMODATION DISORDER</v>
          </cell>
          <cell r="F202" t="str">
            <v>调节紊乱</v>
          </cell>
          <cell r="G202" t="str">
            <v>眼器官疾病</v>
          </cell>
        </row>
        <row r="203">
          <cell r="E203" t="str">
            <v>ACETABULUM FRACTURE</v>
          </cell>
          <cell r="F203" t="str">
            <v>髋臼骨折</v>
          </cell>
          <cell r="G203" t="str">
            <v>各类损伤、中毒及操作并发症</v>
          </cell>
        </row>
        <row r="204">
          <cell r="E204" t="str">
            <v>ACETATE INTOLERANCE</v>
          </cell>
          <cell r="F204" t="str">
            <v>乙酸不耐受</v>
          </cell>
          <cell r="G204" t="str">
            <v>各类损伤、中毒及操作并发症</v>
          </cell>
        </row>
        <row r="205">
          <cell r="E205" t="str">
            <v>ACETONAEMIA</v>
          </cell>
          <cell r="F205" t="str">
            <v>丙酮血症</v>
          </cell>
          <cell r="G205" t="str">
            <v>代谢及营养类疾病</v>
          </cell>
        </row>
        <row r="206">
          <cell r="E206" t="str">
            <v>ACETONAEMIC VOMITING</v>
          </cell>
          <cell r="F206" t="str">
            <v>丙酮血症性呕吐</v>
          </cell>
          <cell r="G206" t="str">
            <v>胃肠系统疾病</v>
          </cell>
        </row>
        <row r="207">
          <cell r="E207" t="str">
            <v>ACETYLCHOLINESTERASE DEFICIENCY</v>
          </cell>
          <cell r="F207" t="str">
            <v>乙酰胆碱酯酶缺乏症</v>
          </cell>
          <cell r="G207" t="str">
            <v>各种先天性家族性遗传性疾病</v>
          </cell>
        </row>
        <row r="208">
          <cell r="E208" t="str">
            <v>ACHENBACH SYNDROME</v>
          </cell>
          <cell r="F208" t="str">
            <v>Achenbach 综合征</v>
          </cell>
          <cell r="G208" t="str">
            <v>血管与淋巴管类疾病</v>
          </cell>
        </row>
        <row r="209">
          <cell r="E209" t="str">
            <v>ACHILLES TENDON DISCOMFORT</v>
          </cell>
          <cell r="F209" t="str">
            <v>肌腱不适</v>
          </cell>
          <cell r="G209" t="str">
            <v>各种肌肉骨骼及结缔组织疾病</v>
          </cell>
        </row>
        <row r="210">
          <cell r="E210" t="str">
            <v>ACHLORHYDRIA</v>
          </cell>
          <cell r="F210" t="str">
            <v>胃酸缺乏</v>
          </cell>
          <cell r="G210" t="str">
            <v>胃肠系统疾病</v>
          </cell>
        </row>
        <row r="211">
          <cell r="E211" t="str">
            <v>ACHOLIA</v>
          </cell>
          <cell r="F211" t="str">
            <v>胆汁分泌不足</v>
          </cell>
          <cell r="G211" t="str">
            <v>肝胆系统疾病</v>
          </cell>
        </row>
        <row r="212">
          <cell r="E212" t="str">
            <v>ACHROMOBACTER INFECTION</v>
          </cell>
          <cell r="F212" t="str">
            <v>无色杆菌感染</v>
          </cell>
          <cell r="G212" t="str">
            <v>感染及侵染类疾病</v>
          </cell>
        </row>
        <row r="213">
          <cell r="E213" t="str">
            <v>ACHROMOTRICHIA ACQUIRED</v>
          </cell>
          <cell r="F213" t="str">
            <v>获得性毛发变色</v>
          </cell>
          <cell r="G213" t="str">
            <v>皮肤及皮下组织类疾病</v>
          </cell>
        </row>
        <row r="214">
          <cell r="E214" t="str">
            <v>ACHROMOTRICHIA CONGENITAL</v>
          </cell>
          <cell r="F214" t="str">
            <v>先天性毛发褪色</v>
          </cell>
          <cell r="G214" t="str">
            <v>各种先天性家族性遗传性疾病</v>
          </cell>
        </row>
        <row r="215">
          <cell r="E215" t="str">
            <v>ACID-BASE BALANCE DISORDER MIXED</v>
          </cell>
          <cell r="F215" t="str">
            <v>混合性酸碱平衡障碍</v>
          </cell>
          <cell r="G215" t="str">
            <v>代谢及营养类疾病</v>
          </cell>
        </row>
        <row r="216">
          <cell r="E216" t="str">
            <v>ACID BASE BALANCE</v>
          </cell>
          <cell r="F216" t="str">
            <v>酸碱平衡</v>
          </cell>
          <cell r="G216" t="str">
            <v>各类检查</v>
          </cell>
        </row>
        <row r="217">
          <cell r="E217" t="str">
            <v>ACID BASE BALANCE ABNORMAL</v>
          </cell>
          <cell r="F217" t="str">
            <v>酸碱平衡异常</v>
          </cell>
          <cell r="G217" t="str">
            <v>各类检查</v>
          </cell>
        </row>
        <row r="218">
          <cell r="E218" t="str">
            <v>ACID FAST BACILLI INFECTION</v>
          </cell>
          <cell r="F218" t="str">
            <v>抗酸杆菌感染</v>
          </cell>
          <cell r="G218" t="str">
            <v>感染及侵染类疾病</v>
          </cell>
        </row>
        <row r="219">
          <cell r="E219" t="str">
            <v>ACID FAST STAIN POSITIVE</v>
          </cell>
          <cell r="F219" t="str">
            <v>分枝杆菌检测阳性</v>
          </cell>
          <cell r="G219" t="str">
            <v>各类检查</v>
          </cell>
        </row>
        <row r="220">
          <cell r="E220" t="str">
            <v>ACID HEMOLYSIN TEST</v>
          </cell>
          <cell r="F220" t="str">
            <v>酸溶血试验</v>
          </cell>
          <cell r="G220" t="str">
            <v>各类检查</v>
          </cell>
        </row>
        <row r="221">
          <cell r="E221" t="str">
            <v>ACID PEPTIC DISEASE</v>
          </cell>
          <cell r="F221" t="str">
            <v>酸相关性消化性疾病</v>
          </cell>
          <cell r="G221" t="str">
            <v>胃肠系统疾病</v>
          </cell>
        </row>
        <row r="222">
          <cell r="E222" t="str">
            <v>ACIDOSIS</v>
          </cell>
          <cell r="F222" t="str">
            <v>酸中毒</v>
          </cell>
          <cell r="G222" t="str">
            <v>代谢及营养类疾病</v>
          </cell>
        </row>
        <row r="223">
          <cell r="E223" t="str">
            <v>ACIDOSIS HYPERCHLORAEMIC</v>
          </cell>
          <cell r="F223" t="str">
            <v>高氯性酸中毒</v>
          </cell>
          <cell r="G223" t="str">
            <v>代谢及营养类疾病</v>
          </cell>
        </row>
        <row r="224">
          <cell r="E224" t="str">
            <v>ACINAR CELL CARCINOMA OF PANCREAS</v>
          </cell>
          <cell r="F224" t="str">
            <v>胰腺腺胞细胞癌</v>
          </cell>
          <cell r="G224" t="str">
            <v>良性、恶性及性质不明的肿瘤（包括囊状和息肉状）</v>
          </cell>
        </row>
        <row r="225">
          <cell r="E225" t="str">
            <v>ACINETOBACTER BACTERAEMIA</v>
          </cell>
          <cell r="F225" t="str">
            <v>不动杆菌菌血症</v>
          </cell>
          <cell r="G225" t="str">
            <v>感染及侵染类疾病</v>
          </cell>
        </row>
        <row r="226">
          <cell r="E226" t="str">
            <v>ACINETOBACTER INFECTION</v>
          </cell>
          <cell r="F226" t="str">
            <v>不动杆菌感染</v>
          </cell>
          <cell r="G226" t="str">
            <v>感染及侵染类疾病</v>
          </cell>
        </row>
        <row r="227">
          <cell r="E227" t="str">
            <v>ACINETOBACTER SEPSIS</v>
          </cell>
          <cell r="F227" t="str">
            <v>不动杆菌脓毒症</v>
          </cell>
          <cell r="G227" t="str">
            <v>感染及侵染类疾病</v>
          </cell>
        </row>
        <row r="228">
          <cell r="E228" t="str">
            <v>ACINETOBACTER TEST POSITIVE</v>
          </cell>
          <cell r="F228" t="str">
            <v>不动杆菌检测阳性</v>
          </cell>
          <cell r="G228" t="str">
            <v>各类检查</v>
          </cell>
        </row>
        <row r="229">
          <cell r="E229" t="str">
            <v>ACINIC CELL CARCINOMA OF SALIVARY GLAND</v>
          </cell>
          <cell r="F229" t="str">
            <v>涎腺腺泡细胞癌</v>
          </cell>
          <cell r="G229" t="str">
            <v>良性、恶性及性质不明的肿瘤（包括囊状和息肉状）</v>
          </cell>
        </row>
        <row r="230">
          <cell r="E230" t="str">
            <v>ACNE</v>
          </cell>
          <cell r="F230" t="str">
            <v>痤疮</v>
          </cell>
          <cell r="G230" t="str">
            <v>皮肤及皮下组织类疾病</v>
          </cell>
        </row>
        <row r="231">
          <cell r="E231" t="str">
            <v>ACNE CONGLOBATA</v>
          </cell>
          <cell r="F231" t="str">
            <v>聚合性痤疮</v>
          </cell>
          <cell r="G231" t="str">
            <v>皮肤及皮下组织类疾病</v>
          </cell>
        </row>
        <row r="232">
          <cell r="E232" t="str">
            <v>ACNE COSMETICA</v>
          </cell>
          <cell r="F232" t="str">
            <v>化妆品引起的痤疮</v>
          </cell>
          <cell r="G232" t="str">
            <v>皮肤及皮下组织类疾病</v>
          </cell>
        </row>
        <row r="233">
          <cell r="E233" t="str">
            <v>ACNE CYSTIC</v>
          </cell>
          <cell r="F233" t="str">
            <v>囊肿性痤疮</v>
          </cell>
          <cell r="G233" t="str">
            <v>皮肤及皮下组织类疾病</v>
          </cell>
        </row>
        <row r="234">
          <cell r="E234" t="str">
            <v>ACNE FULMINANS</v>
          </cell>
          <cell r="F234" t="str">
            <v>暴发性痤疮</v>
          </cell>
          <cell r="G234" t="str">
            <v>皮肤及皮下组织类疾病</v>
          </cell>
        </row>
        <row r="235">
          <cell r="E235" t="str">
            <v>ACNE INFANTILE</v>
          </cell>
          <cell r="F235" t="str">
            <v>婴儿痤疮</v>
          </cell>
          <cell r="G235" t="str">
            <v>皮肤及皮下组织类疾病</v>
          </cell>
        </row>
        <row r="236">
          <cell r="E236" t="str">
            <v>ACNE PUSTULAR</v>
          </cell>
          <cell r="F236" t="str">
            <v>脓疱性痤疮</v>
          </cell>
          <cell r="G236" t="str">
            <v>感染及侵染类疾病</v>
          </cell>
        </row>
        <row r="237">
          <cell r="E237" t="str">
            <v>ACNE TROPICA</v>
          </cell>
          <cell r="F237" t="str">
            <v>热带痤疮</v>
          </cell>
          <cell r="G237" t="str">
            <v>皮肤及皮下组织类疾病</v>
          </cell>
        </row>
        <row r="238">
          <cell r="E238" t="str">
            <v>ACNE VARIOLIFORMIS</v>
          </cell>
          <cell r="F238" t="str">
            <v>痘样痤疮</v>
          </cell>
          <cell r="G238" t="str">
            <v>皮肤及皮下组织类疾病</v>
          </cell>
        </row>
        <row r="239">
          <cell r="E239" t="str">
            <v>ACOUSTIC NEURITIS</v>
          </cell>
          <cell r="F239" t="str">
            <v>前庭神经元炎</v>
          </cell>
          <cell r="G239" t="str">
            <v>感染及侵染类疾病</v>
          </cell>
        </row>
        <row r="240">
          <cell r="E240" t="str">
            <v>ACOUSTIC NEUROMA</v>
          </cell>
          <cell r="F240" t="str">
            <v>听神经瘤</v>
          </cell>
          <cell r="G240" t="str">
            <v>良性、恶性及性质不明的肿瘤（包括囊状和息肉状）</v>
          </cell>
        </row>
        <row r="241">
          <cell r="E241" t="str">
            <v>ACOUSTIC NEUROMA REMOVAL</v>
          </cell>
          <cell r="F241" t="str">
            <v>听神经瘤切除</v>
          </cell>
          <cell r="G241" t="str">
            <v>各种手术及医疗操作</v>
          </cell>
        </row>
        <row r="242">
          <cell r="E242" t="str">
            <v>ACOUSTIC SHOCK</v>
          </cell>
          <cell r="F242" t="str">
            <v>声冲击</v>
          </cell>
          <cell r="G242" t="str">
            <v>各类损伤、中毒及操作并发症</v>
          </cell>
        </row>
        <row r="243">
          <cell r="E243" t="str">
            <v>ACOUSTIC STIMULATION TESTS ABNORMAL</v>
          </cell>
          <cell r="F243" t="str">
            <v>听觉刺激试验异常</v>
          </cell>
          <cell r="G243" t="str">
            <v>各类检查</v>
          </cell>
        </row>
        <row r="244">
          <cell r="E244" t="str">
            <v>ACQUIRED ACRODERMATITIS ENTEROPATHICA</v>
          </cell>
          <cell r="F244" t="str">
            <v>获得性肠病性肢端皮炎</v>
          </cell>
          <cell r="G244" t="str">
            <v>皮肤及皮下组织类疾病</v>
          </cell>
        </row>
        <row r="245">
          <cell r="E245" t="str">
            <v>ACQUIRED AMEGAKARYOCYTIC THROMBOCYTOPENIA</v>
          </cell>
          <cell r="F245" t="str">
            <v>获得性无巨核细胞的血小板减少症</v>
          </cell>
          <cell r="G245" t="str">
            <v>血液及淋巴系统疾病</v>
          </cell>
        </row>
        <row r="246">
          <cell r="E246" t="str">
            <v>ACQUIRED AMINOACIDURIA</v>
          </cell>
          <cell r="F246" t="str">
            <v>获得性氨基酸尿症</v>
          </cell>
          <cell r="G246" t="str">
            <v>肾脏及泌尿系统疾病</v>
          </cell>
        </row>
        <row r="247">
          <cell r="E247" t="str">
            <v>ACQUIRED ANTITHROMBIN III DEFICIENCY</v>
          </cell>
          <cell r="F247" t="str">
            <v>获得性抗凝血酶 III 抗体缺陷</v>
          </cell>
          <cell r="G247" t="str">
            <v>血液及淋巴系统疾病</v>
          </cell>
        </row>
        <row r="248">
          <cell r="E248" t="str">
            <v>ACQUIRED APPARENT MINERALOCORTICOID EXCESS</v>
          </cell>
          <cell r="F248" t="str">
            <v>获得性显性盐皮质激素过多</v>
          </cell>
          <cell r="G248" t="str">
            <v>内分泌系统疾病</v>
          </cell>
        </row>
        <row r="249">
          <cell r="E249" t="str">
            <v>ACQUIRED ASPLENIA</v>
          </cell>
          <cell r="F249" t="str">
            <v>获得性无脾畸形</v>
          </cell>
          <cell r="G249" t="str">
            <v>血液及淋巴系统疾病</v>
          </cell>
        </row>
        <row r="250">
          <cell r="E250" t="str">
            <v>ACQUIRED BLASCHKOID DERMATITIS</v>
          </cell>
          <cell r="F250" t="str">
            <v>获得性 Blaschko 皮炎</v>
          </cell>
          <cell r="G250" t="str">
            <v>皮肤及皮下组织类疾病</v>
          </cell>
        </row>
        <row r="251">
          <cell r="E251" t="str">
            <v>ACQUIRED BRONCHIAL CYST</v>
          </cell>
          <cell r="F251" t="str">
            <v>获得性支气管囊肿</v>
          </cell>
          <cell r="G251" t="str">
            <v>呼吸系统、胸及纵隔疾病</v>
          </cell>
        </row>
        <row r="252">
          <cell r="E252" t="str">
            <v>ACQUIRED C1 INHIBITOR DEFICIENCY</v>
          </cell>
          <cell r="F252" t="str">
            <v>获得性C1抑制剂缺乏</v>
          </cell>
          <cell r="G252" t="str">
            <v>皮肤及皮下组织类疾病</v>
          </cell>
        </row>
        <row r="253">
          <cell r="E253" t="str">
            <v>ACQUIRED CARDIAC SEPTAL DEFECT</v>
          </cell>
          <cell r="F253" t="str">
            <v>获得性心脏间隔缺损</v>
          </cell>
          <cell r="G253" t="str">
            <v>心脏器官疾病</v>
          </cell>
        </row>
        <row r="254">
          <cell r="E254" t="str">
            <v>ACQUIRED CEREBRAL PALSY</v>
          </cell>
          <cell r="F254" t="str">
            <v>获得性脑瘫</v>
          </cell>
          <cell r="G254" t="str">
            <v>各类神经系统疾病</v>
          </cell>
        </row>
        <row r="255">
          <cell r="E255" t="str">
            <v>ACQUIRED CHROMOSOMAL ABNORMALITY</v>
          </cell>
          <cell r="F255" t="str">
            <v>获得性染色体异常</v>
          </cell>
          <cell r="G255" t="str">
            <v>各种先天性家族性遗传性疾病</v>
          </cell>
        </row>
        <row r="256">
          <cell r="E256" t="str">
            <v>ACQUIRED CLAW TOE</v>
          </cell>
          <cell r="F256" t="str">
            <v>足畸形</v>
          </cell>
          <cell r="G256" t="str">
            <v>各种肌肉骨骼及结缔组织疾病</v>
          </cell>
        </row>
        <row r="257">
          <cell r="E257" t="str">
            <v>ACQUIRED COMPLEMENT DEFICIENCY DISEASE</v>
          </cell>
          <cell r="F257" t="str">
            <v>获得性补体缺陷病</v>
          </cell>
          <cell r="G257" t="str">
            <v>免疫系统疾病</v>
          </cell>
        </row>
        <row r="258">
          <cell r="E258" t="str">
            <v>ACQUIRED CORNEAL DYSTROPHY</v>
          </cell>
          <cell r="F258" t="str">
            <v>获得性角膜营养不良</v>
          </cell>
          <cell r="G258" t="str">
            <v>眼器官疾病</v>
          </cell>
        </row>
        <row r="259">
          <cell r="E259" t="str">
            <v>ACQUIRED CYSTIC KIDNEY DISEASE</v>
          </cell>
          <cell r="F259" t="str">
            <v>获得性囊性肾病</v>
          </cell>
          <cell r="G259" t="str">
            <v>肾脏及泌尿系统疾病</v>
          </cell>
        </row>
        <row r="260">
          <cell r="E260" t="str">
            <v>ACQUIRED DIAPHRAGMATIC EVENTRATION</v>
          </cell>
          <cell r="F260" t="str">
            <v>获得性膈肌膨出</v>
          </cell>
          <cell r="G260" t="str">
            <v>呼吸系统、胸及纵隔疾病</v>
          </cell>
        </row>
        <row r="261">
          <cell r="E261" t="str">
            <v>ACQUIRED DIGITAL FIBROKERATOMA</v>
          </cell>
          <cell r="F261" t="str">
            <v>获得性指(趾)部纤维角化瘤</v>
          </cell>
          <cell r="G261" t="str">
            <v>皮肤及皮下组织类疾病</v>
          </cell>
        </row>
        <row r="262">
          <cell r="E262" t="str">
            <v>ACQUIRED DYSFIBRINOGENAEMIA</v>
          </cell>
          <cell r="F262" t="str">
            <v>获得性异常纤维蛋白原血症</v>
          </cell>
          <cell r="G262" t="str">
            <v>血液及淋巴系统疾病</v>
          </cell>
        </row>
        <row r="263">
          <cell r="E263" t="str">
            <v>ACQUIRED ENAMEL HYPOPLASIA</v>
          </cell>
          <cell r="F263" t="str">
            <v>获得性牙釉质发育不全</v>
          </cell>
          <cell r="G263" t="str">
            <v>胃肠系统疾病</v>
          </cell>
        </row>
        <row r="264">
          <cell r="E264" t="str">
            <v>ACQUIRED EPIBLEPHARON</v>
          </cell>
          <cell r="F264" t="str">
            <v>获得性眼睑赘皮症</v>
          </cell>
          <cell r="G264" t="str">
            <v>眼器官疾病</v>
          </cell>
        </row>
        <row r="265">
          <cell r="E265" t="str">
            <v>ACQUIRED EPIDERMOLYSIS BULLOSA</v>
          </cell>
          <cell r="F265" t="str">
            <v>获得性大疱性表皮松解症</v>
          </cell>
          <cell r="G265" t="str">
            <v>皮肤及皮下组织类疾病</v>
          </cell>
        </row>
        <row r="266">
          <cell r="E266" t="str">
            <v>ACQUIRED EPILEPTIC APHASIA</v>
          </cell>
          <cell r="F266" t="str">
            <v>获得性失语性癫痫</v>
          </cell>
          <cell r="G266" t="str">
            <v>各类神经系统疾病</v>
          </cell>
        </row>
        <row r="267">
          <cell r="E267" t="str">
            <v>ACQUIRED FACTOR V DEFICIENCY</v>
          </cell>
          <cell r="F267" t="str">
            <v>获得性因子 V 缺乏症</v>
          </cell>
          <cell r="G267" t="str">
            <v>血液及淋巴系统疾病</v>
          </cell>
        </row>
        <row r="268">
          <cell r="E268" t="str">
            <v>ACQUIRED FACTOR VIII DEFICIENCY</v>
          </cell>
          <cell r="F268" t="str">
            <v>获得性因子 VIII 缺乏症</v>
          </cell>
          <cell r="G268" t="str">
            <v>血液及淋巴系统疾病</v>
          </cell>
        </row>
        <row r="269">
          <cell r="E269" t="str">
            <v>ACQUIRED FACTOR XI DEFICIENCY</v>
          </cell>
          <cell r="F269" t="str">
            <v>获得性因子 XI 缺乏症</v>
          </cell>
          <cell r="G269" t="str">
            <v>血液及淋巴系统疾病</v>
          </cell>
        </row>
        <row r="270">
          <cell r="E270" t="str">
            <v>ACQUIRED FORAMEN MAGNUM STENOSIS</v>
          </cell>
          <cell r="F270" t="str">
            <v>获得性枕骨大孔狭窄</v>
          </cell>
          <cell r="G270" t="str">
            <v>各种肌肉骨骼及结缔组织疾病</v>
          </cell>
        </row>
        <row r="271">
          <cell r="E271" t="str">
            <v>ACQUIRED GENE MUTATION</v>
          </cell>
          <cell r="F271" t="str">
            <v>获得性基因突变</v>
          </cell>
          <cell r="G271" t="str">
            <v>各种先天性家族性遗传性疾病</v>
          </cell>
        </row>
        <row r="272">
          <cell r="E272" t="str">
            <v>ACQUIRED GENERALISED LIPODYSTROPHY</v>
          </cell>
          <cell r="F272" t="str">
            <v>获得性全身脂肪代谢障碍</v>
          </cell>
          <cell r="G272" t="str">
            <v>皮肤及皮下组织类疾病</v>
          </cell>
        </row>
        <row r="273">
          <cell r="E273" t="str">
            <v>ACQUIRED GROWTH HORMONE RESISTANCE</v>
          </cell>
          <cell r="F273" t="str">
            <v>获得性生长激素抵抗</v>
          </cell>
          <cell r="G273" t="str">
            <v>内分泌系统疾病</v>
          </cell>
        </row>
        <row r="274">
          <cell r="E274" t="str">
            <v>ACQUIRED HAEMOGLOBINOPATHY</v>
          </cell>
          <cell r="F274" t="str">
            <v>获得性血红蛋白病</v>
          </cell>
          <cell r="G274" t="str">
            <v>血液及淋巴系统疾病</v>
          </cell>
        </row>
        <row r="275">
          <cell r="E275" t="str">
            <v>ACQUIRED HAEMOPHILIA</v>
          </cell>
          <cell r="F275" t="str">
            <v>获得性血友病</v>
          </cell>
          <cell r="G275" t="str">
            <v>血液及淋巴系统疾病</v>
          </cell>
        </row>
        <row r="276">
          <cell r="E276" t="str">
            <v>ACQUIRED HAEMOPHILIA WITH ANTI FVIII, XI, OR XIII</v>
          </cell>
          <cell r="F276" t="str">
            <v>获得性血友病</v>
          </cell>
          <cell r="G276" t="str">
            <v>血液及淋巴系统疾病</v>
          </cell>
        </row>
        <row r="277">
          <cell r="E277" t="str">
            <v>ACQUIRED HEPATOCEREBRAL DEGENERATION</v>
          </cell>
          <cell r="F277" t="str">
            <v>获得性肝脑变性</v>
          </cell>
          <cell r="G277" t="str">
            <v>各类神经系统疾病</v>
          </cell>
        </row>
        <row r="278">
          <cell r="E278" t="str">
            <v>ACQUIRED HYDROCELE</v>
          </cell>
          <cell r="F278" t="str">
            <v>获得性鞘膜积液</v>
          </cell>
          <cell r="G278" t="str">
            <v>生殖系统及乳腺疾病</v>
          </cell>
        </row>
        <row r="279">
          <cell r="E279" t="str">
            <v>ACQUIRED HYPOCALCIURIC HYPERCALCAEMIA</v>
          </cell>
          <cell r="F279" t="str">
            <v>获得性低尿钙性高钙血症</v>
          </cell>
          <cell r="G279" t="str">
            <v>内分泌系统疾病</v>
          </cell>
        </row>
        <row r="280">
          <cell r="E280" t="str">
            <v>ACQUIRED IMMUNODEFICIENCY SYNDROME</v>
          </cell>
          <cell r="F280" t="str">
            <v>获得性免疫缺陷综合征</v>
          </cell>
          <cell r="G280" t="str">
            <v>感染及侵染类疾病</v>
          </cell>
        </row>
        <row r="281">
          <cell r="E281" t="str">
            <v>ACQUIRED LEFT VENTRICLE OUTFLOW TRACT OBSTRUCTION</v>
          </cell>
          <cell r="F281" t="str">
            <v>获得性左室流出道阻塞</v>
          </cell>
          <cell r="G281" t="str">
            <v>心脏器官疾病</v>
          </cell>
        </row>
        <row r="282">
          <cell r="E282" t="str">
            <v>ACQUIRED MACROCEPHALY</v>
          </cell>
          <cell r="F282" t="str">
            <v>获得性大头畸形</v>
          </cell>
          <cell r="G282" t="str">
            <v>各种肌肉骨骼及结缔组织疾病</v>
          </cell>
        </row>
        <row r="283">
          <cell r="E283" t="str">
            <v>ACQUIRED MACROGLOSSIA</v>
          </cell>
          <cell r="F283" t="str">
            <v>获得性巨舌</v>
          </cell>
          <cell r="G283" t="str">
            <v>胃肠系统疾病</v>
          </cell>
        </row>
        <row r="284">
          <cell r="E284" t="str">
            <v>ACQUIRED METHAEMOGLOBINAEMIA</v>
          </cell>
          <cell r="F284" t="str">
            <v>高铁血红蛋白血症</v>
          </cell>
          <cell r="G284" t="str">
            <v>血液及淋巴系统疾病</v>
          </cell>
        </row>
        <row r="285">
          <cell r="E285" t="str">
            <v>ACQUIRED MITOCHONDRIAL DNA DELETION</v>
          </cell>
          <cell r="F285" t="str">
            <v>获得性线粒体 DNA 缺失</v>
          </cell>
          <cell r="G285" t="str">
            <v>各种先天性家族性遗传性疾病</v>
          </cell>
        </row>
        <row r="286">
          <cell r="E286" t="str">
            <v>ACQUIRED MITOCHONDRIAL DNA MUTATION</v>
          </cell>
          <cell r="F286" t="str">
            <v>获得性线粒体 DNA 突变</v>
          </cell>
          <cell r="G286" t="str">
            <v>各种先天性家族性遗传性疾病</v>
          </cell>
        </row>
        <row r="287">
          <cell r="E287" t="str">
            <v>ACQUIRED MIXED HYPERLIPIDAEMIA</v>
          </cell>
          <cell r="F287" t="str">
            <v>获得性混合型高脂血症</v>
          </cell>
          <cell r="G287" t="str">
            <v>代谢及营养类疾病</v>
          </cell>
        </row>
        <row r="288">
          <cell r="E288" t="str">
            <v>ACQUIRED NIGHT BLINDNESS</v>
          </cell>
          <cell r="F288" t="str">
            <v>夜盲症</v>
          </cell>
          <cell r="G288" t="str">
            <v>眼器官疾病</v>
          </cell>
        </row>
        <row r="289">
          <cell r="E289" t="str">
            <v>ACQUIRED OESOPHAGEAL WEB</v>
          </cell>
          <cell r="F289" t="str">
            <v>获得性食管蹼</v>
          </cell>
          <cell r="G289" t="str">
            <v>胃肠系统疾病</v>
          </cell>
        </row>
        <row r="290">
          <cell r="E290" t="str">
            <v>ACQUIRED PERFORATING DERMATOSIS</v>
          </cell>
          <cell r="F290" t="str">
            <v>获得性穿孔性皮病</v>
          </cell>
          <cell r="G290" t="str">
            <v>皮肤及皮下组织类疾病</v>
          </cell>
        </row>
        <row r="291">
          <cell r="E291" t="str">
            <v>ACQUIRED PHIMOSIS</v>
          </cell>
          <cell r="F291" t="str">
            <v>获得性包茎</v>
          </cell>
          <cell r="G291" t="str">
            <v>生殖系统及乳腺疾病</v>
          </cell>
        </row>
        <row r="292">
          <cell r="E292" t="str">
            <v>ACQUIRED PIGMENTED RETINOPATHY</v>
          </cell>
          <cell r="F292" t="str">
            <v>获得性色素性视网膜病变</v>
          </cell>
          <cell r="G292" t="str">
            <v>各类损伤、中毒及操作并发症</v>
          </cell>
        </row>
        <row r="293">
          <cell r="E293" t="str">
            <v>ACQUIRED PLAGIOCEPHALY</v>
          </cell>
          <cell r="F293" t="str">
            <v>获得性斜头畸形</v>
          </cell>
          <cell r="G293" t="str">
            <v>各种肌肉骨骼及结缔组织疾病</v>
          </cell>
        </row>
        <row r="294">
          <cell r="E294" t="str">
            <v>ACQUIRED POROKERATOSIS</v>
          </cell>
          <cell r="F294" t="str">
            <v>获得性汗孔角化症</v>
          </cell>
          <cell r="G294" t="str">
            <v>皮肤及皮下组织类疾病</v>
          </cell>
        </row>
        <row r="295">
          <cell r="E295" t="str">
            <v>ACQUIRED PORPHYRIA</v>
          </cell>
          <cell r="F295" t="str">
            <v>获得性卟啉症</v>
          </cell>
          <cell r="G295" t="str">
            <v>代谢及营养类疾病</v>
          </cell>
        </row>
        <row r="296">
          <cell r="E296" t="str">
            <v>ACQUIRED PROTEIN S DEFICIENCY</v>
          </cell>
          <cell r="F296" t="str">
            <v>获得性蛋白 S 缺乏</v>
          </cell>
          <cell r="G296" t="str">
            <v>血液及淋巴系统疾病</v>
          </cell>
        </row>
        <row r="297">
          <cell r="E297" t="str">
            <v>ACQUIRED PYLORIC STENOSIS</v>
          </cell>
          <cell r="F297" t="str">
            <v>胃阻塞</v>
          </cell>
          <cell r="G297" t="str">
            <v>胃肠系统疾病</v>
          </cell>
        </row>
        <row r="298">
          <cell r="E298" t="str">
            <v>ACQUIRED PYRIMIDINE METABOLISM DISORDER</v>
          </cell>
          <cell r="F298" t="str">
            <v>获得性嘧啶代谢紊乱</v>
          </cell>
          <cell r="G298" t="str">
            <v>代谢及营养类疾病</v>
          </cell>
        </row>
        <row r="299">
          <cell r="E299" t="str">
            <v>ACQUIRED RIGHT VENTRICLE OUTFLOW OBSTRUCTION</v>
          </cell>
          <cell r="F299" t="str">
            <v>获得性右室流出道阻塞</v>
          </cell>
          <cell r="G299" t="str">
            <v>心脏器官疾病</v>
          </cell>
        </row>
        <row r="300">
          <cell r="E300" t="str">
            <v>ACQUIRED SYRINGOMYELIA</v>
          </cell>
          <cell r="F300" t="str">
            <v>获得性脊髓空洞症</v>
          </cell>
          <cell r="G300" t="str">
            <v>各类神经系统疾病</v>
          </cell>
        </row>
        <row r="301">
          <cell r="E301" t="str">
            <v>ACQUIRED THALASSAEMIA</v>
          </cell>
          <cell r="F301" t="str">
            <v>获得性地中海贫血</v>
          </cell>
          <cell r="G301" t="str">
            <v>血液及淋巴系统疾病</v>
          </cell>
        </row>
        <row r="302">
          <cell r="E302" t="str">
            <v>ACQUIRED TRACHEO-OESOPHAGEAL FISTULA</v>
          </cell>
          <cell r="F302" t="str">
            <v>获得性气管食管瘘</v>
          </cell>
          <cell r="G302" t="str">
            <v>呼吸系统、胸及纵隔疾病</v>
          </cell>
        </row>
        <row r="303">
          <cell r="E303" t="str">
            <v>ACQUIRED VON WILLEBRAND'S DISEASE</v>
          </cell>
          <cell r="F303" t="str">
            <v>获得性血管性血友病</v>
          </cell>
          <cell r="G303" t="str">
            <v>血液及淋巴系统疾病</v>
          </cell>
        </row>
        <row r="304">
          <cell r="E304" t="str">
            <v>ACRAL LENTIGINOUS MELANOMA</v>
          </cell>
          <cell r="F304" t="str">
            <v>肢端雀斑痣性黑色素瘤</v>
          </cell>
          <cell r="G304" t="str">
            <v>良性、恶性及性质不明的肿瘤（包括囊状和息肉状）</v>
          </cell>
        </row>
        <row r="305">
          <cell r="E305" t="str">
            <v>ACRAL LENTIGINOUS MELANOMA STAGE I</v>
          </cell>
          <cell r="F305" t="str">
            <v>肢端雀斑痣性黑色素瘤 I 期</v>
          </cell>
          <cell r="G305" t="str">
            <v>良性、恶性及性质不明的肿瘤（包括囊状和息肉状）</v>
          </cell>
        </row>
        <row r="306">
          <cell r="E306" t="str">
            <v>ACRAL LENTIGINOUS MELANOMA STAGE II</v>
          </cell>
          <cell r="F306" t="str">
            <v>肢端雀斑痣性黑色素瘤 II 期</v>
          </cell>
          <cell r="G306" t="str">
            <v>良性、恶性及性质不明的肿瘤（包括囊状和息肉状）</v>
          </cell>
        </row>
        <row r="307">
          <cell r="E307" t="str">
            <v>ACRAL LENTIGINOUS MELANOMA STAGE III</v>
          </cell>
          <cell r="F307" t="str">
            <v>肢端雀斑痣性黑色素瘤 III 期</v>
          </cell>
          <cell r="G307" t="str">
            <v>良性、恶性及性质不明的肿瘤（包括囊状和息肉状）</v>
          </cell>
        </row>
        <row r="308">
          <cell r="E308" t="str">
            <v>ACRAL LENTIGINOUS MELANOMA STAGE IV</v>
          </cell>
          <cell r="F308" t="str">
            <v>肢端雀斑痣性黑色素瘤 IV 期</v>
          </cell>
          <cell r="G308" t="str">
            <v>良性、恶性及性质不明的肿瘤（包括囊状和息肉状）</v>
          </cell>
        </row>
        <row r="309">
          <cell r="E309" t="str">
            <v>ACRAL LENTIGINOUS MELANOMA STAGE UNSPECIFIED</v>
          </cell>
          <cell r="F309" t="str">
            <v>肢端雀斑痣性黑色素瘤</v>
          </cell>
          <cell r="G309" t="str">
            <v>良性、恶性及性质不明的肿瘤（包括囊状和息肉状）</v>
          </cell>
        </row>
        <row r="310">
          <cell r="E310" t="str">
            <v>ACRAL OVERGROWTH</v>
          </cell>
          <cell r="F310" t="str">
            <v>肢端肥大</v>
          </cell>
          <cell r="G310" t="str">
            <v>各种肌肉骨骼及结缔组织疾病</v>
          </cell>
        </row>
        <row r="311">
          <cell r="E311" t="str">
            <v>ACRAL PEELING SKIN SYNDROME</v>
          </cell>
          <cell r="F311" t="str">
            <v>肢端型脱皮综合征</v>
          </cell>
          <cell r="G311" t="str">
            <v>各种先天性家族性遗传性疾病</v>
          </cell>
        </row>
        <row r="312">
          <cell r="E312" t="str">
            <v>ACROCHORDON</v>
          </cell>
          <cell r="F312" t="str">
            <v>软垂疣</v>
          </cell>
          <cell r="G312" t="str">
            <v>良性、恶性及性质不明的肿瘤（包括囊状和息肉状）</v>
          </cell>
        </row>
        <row r="313">
          <cell r="E313" t="str">
            <v>ACROCHORDON EXCISION</v>
          </cell>
          <cell r="F313" t="str">
            <v>软垂疣切除</v>
          </cell>
          <cell r="G313" t="str">
            <v>各种手术及医疗操作</v>
          </cell>
        </row>
        <row r="314">
          <cell r="E314" t="str">
            <v>ACRODERMATITIS</v>
          </cell>
          <cell r="F314" t="str">
            <v>皮炎</v>
          </cell>
          <cell r="G314" t="str">
            <v>皮肤及皮下组织类疾病</v>
          </cell>
        </row>
        <row r="315">
          <cell r="E315" t="str">
            <v>ACRODERMATITIS CHRONICA ATROPHICANS</v>
          </cell>
          <cell r="F315" t="str">
            <v>慢性萎缩性肢端皮炎</v>
          </cell>
          <cell r="G315" t="str">
            <v>感染及侵染类疾病</v>
          </cell>
        </row>
        <row r="316">
          <cell r="E316" t="str">
            <v>ACRODERMATITIS ENTEROPATHICA</v>
          </cell>
          <cell r="F316" t="str">
            <v>肠病性肢端皮炎</v>
          </cell>
          <cell r="G316" t="str">
            <v>各种先天性家族性遗传性疾病</v>
          </cell>
        </row>
        <row r="317">
          <cell r="E317" t="str">
            <v>ACRODYNIA</v>
          </cell>
          <cell r="F317" t="str">
            <v>肢端痛</v>
          </cell>
          <cell r="G317" t="str">
            <v>各类神经系统疾病</v>
          </cell>
        </row>
        <row r="318">
          <cell r="E318" t="str">
            <v>ACRODYSOSTOSIS</v>
          </cell>
          <cell r="F318" t="str">
            <v>肢端骨发育不全</v>
          </cell>
          <cell r="G318" t="str">
            <v>各种先天性家族性遗传性疾病</v>
          </cell>
        </row>
        <row r="319">
          <cell r="E319" t="str">
            <v>ACROKERATOSIS PARANEOPLASTICA</v>
          </cell>
          <cell r="F319" t="str">
            <v>副肿瘤性肢端角化症</v>
          </cell>
          <cell r="G319" t="str">
            <v>皮肤及皮下组织类疾病</v>
          </cell>
        </row>
        <row r="320">
          <cell r="E320" t="str">
            <v>ACROKERATOSIS VERRUCIFORMIS</v>
          </cell>
          <cell r="F320" t="str">
            <v>疣状肢端角化病</v>
          </cell>
          <cell r="G320" t="str">
            <v>各种先天性家族性遗传性疾病</v>
          </cell>
        </row>
        <row r="321">
          <cell r="E321" t="str">
            <v>ACROMEGALY</v>
          </cell>
          <cell r="F321" t="str">
            <v>肢端肥大症</v>
          </cell>
          <cell r="G321" t="str">
            <v>内分泌系统疾病</v>
          </cell>
        </row>
        <row r="322">
          <cell r="E322" t="str">
            <v>ACROPHOBIA</v>
          </cell>
          <cell r="F322" t="str">
            <v>恐高症</v>
          </cell>
          <cell r="G322" t="str">
            <v>精神病类</v>
          </cell>
        </row>
        <row r="323">
          <cell r="E323" t="str">
            <v>ACTH-PRODUCING PITUITARY TUMOUR</v>
          </cell>
          <cell r="F323" t="str">
            <v>ACTH 垂体瘤</v>
          </cell>
          <cell r="G323" t="str">
            <v>良性、恶性及性质不明的肿瘤（包括囊状和息肉状）</v>
          </cell>
        </row>
        <row r="324">
          <cell r="E324" t="str">
            <v>ACTH STIMULATION TEST</v>
          </cell>
          <cell r="F324" t="str">
            <v>ACTH 刺激试验</v>
          </cell>
          <cell r="G324" t="str">
            <v>各类检查</v>
          </cell>
        </row>
        <row r="325">
          <cell r="E325" t="str">
            <v>ACTH STIMULATION TEST ABNORMAL</v>
          </cell>
          <cell r="F325" t="str">
            <v>ACTH 刺激试验异常</v>
          </cell>
          <cell r="G325" t="str">
            <v>各类检查</v>
          </cell>
        </row>
        <row r="326">
          <cell r="E326" t="str">
            <v>ACTINIC CHEILITIS</v>
          </cell>
          <cell r="F326" t="str">
            <v>光化学性唇炎</v>
          </cell>
          <cell r="G326" t="str">
            <v>皮肤及皮下组织类疾病</v>
          </cell>
        </row>
        <row r="327">
          <cell r="E327" t="str">
            <v>ACTINIC ELASTOSIS</v>
          </cell>
          <cell r="F327" t="str">
            <v>光化性弹性组织变性</v>
          </cell>
          <cell r="G327" t="str">
            <v>皮肤及皮下组织类疾病</v>
          </cell>
        </row>
        <row r="328">
          <cell r="E328" t="str">
            <v>ACTINIC KERATOSIS</v>
          </cell>
          <cell r="F328" t="str">
            <v>光化性角化症</v>
          </cell>
          <cell r="G328" t="str">
            <v>皮肤及皮下组织类疾病</v>
          </cell>
        </row>
        <row r="329">
          <cell r="E329" t="str">
            <v>ACTINIC PRURIGO</v>
          </cell>
          <cell r="F329" t="str">
            <v>光化性痒疹</v>
          </cell>
          <cell r="G329" t="str">
            <v>皮肤及皮下组织类疾病</v>
          </cell>
        </row>
        <row r="330">
          <cell r="E330" t="str">
            <v>ACTINOMYCES TEST POSITIVE</v>
          </cell>
          <cell r="F330" t="str">
            <v>放线菌检测阳性</v>
          </cell>
          <cell r="G330" t="str">
            <v>各类检查</v>
          </cell>
        </row>
        <row r="331">
          <cell r="E331" t="str">
            <v>ACTINOMYCOSIS</v>
          </cell>
          <cell r="F331" t="str">
            <v>放线菌病</v>
          </cell>
          <cell r="G331" t="str">
            <v>感染及侵染类疾病</v>
          </cell>
        </row>
        <row r="332">
          <cell r="E332" t="str">
            <v>ACTINOMYCOTIC ABDOMINAL INFECTION</v>
          </cell>
          <cell r="F332" t="str">
            <v>腹部放线菌感染</v>
          </cell>
          <cell r="G332" t="str">
            <v>感染及侵染类疾病</v>
          </cell>
        </row>
        <row r="333">
          <cell r="E333" t="str">
            <v>ACTINOMYCOTIC PULMONARY INFECTION</v>
          </cell>
          <cell r="F333" t="str">
            <v>肺部放线菌感染</v>
          </cell>
          <cell r="G333" t="str">
            <v>感染及侵染类疾病</v>
          </cell>
        </row>
        <row r="334">
          <cell r="E334" t="str">
            <v>ACTINOMYCOTIC SEPSIS</v>
          </cell>
          <cell r="F334" t="str">
            <v>放线菌脓毒症</v>
          </cell>
          <cell r="G334" t="str">
            <v>感染及侵染类疾病</v>
          </cell>
        </row>
        <row r="335">
          <cell r="E335" t="str">
            <v>ACTINOMYCOTIC SKIN INFECTION</v>
          </cell>
          <cell r="F335" t="str">
            <v>皮肤放线菌感染</v>
          </cell>
          <cell r="G335" t="str">
            <v>感染及侵染类疾病</v>
          </cell>
        </row>
        <row r="336">
          <cell r="E336" t="str">
            <v>ACTION TREMOR</v>
          </cell>
          <cell r="F336" t="str">
            <v>动作性震颤</v>
          </cell>
          <cell r="G336" t="str">
            <v>各类神经系统疾病</v>
          </cell>
        </row>
        <row r="337">
          <cell r="E337" t="str">
            <v>ACTIVATED PARTIAL THROMBOPLASTIN TIME</v>
          </cell>
          <cell r="F337" t="str">
            <v>活化部分凝血活酶时间</v>
          </cell>
          <cell r="G337" t="str">
            <v>各类检查</v>
          </cell>
        </row>
        <row r="338">
          <cell r="E338" t="str">
            <v>ACTIVATED PARTIAL THROMBOPLASTIN TIME ABNORMAL</v>
          </cell>
          <cell r="F338" t="str">
            <v>活化部分凝血活酶时间异常</v>
          </cell>
          <cell r="G338" t="str">
            <v>各类检查</v>
          </cell>
        </row>
        <row r="339">
          <cell r="E339" t="str">
            <v>ACTIVATED PARTIAL THROMBOPLASTIN TIME NORMAL</v>
          </cell>
          <cell r="F339" t="str">
            <v>活化部分凝血活酶时间正常</v>
          </cell>
          <cell r="G339" t="str">
            <v>各类检查</v>
          </cell>
        </row>
        <row r="340">
          <cell r="E340" t="str">
            <v>ACTIVATED PARTIAL THROMBOPLASTIN TIME PROLONGED</v>
          </cell>
          <cell r="F340" t="str">
            <v>活化部分凝血活酶时间延长</v>
          </cell>
          <cell r="G340" t="str">
            <v>各类检查</v>
          </cell>
        </row>
        <row r="341">
          <cell r="E341" t="str">
            <v>ACTIVATED PARTIAL THROMBOPLASTIN TIME RATIO</v>
          </cell>
          <cell r="F341" t="str">
            <v>活化部分凝血活酶时间比率</v>
          </cell>
          <cell r="G341" t="str">
            <v>各类检查</v>
          </cell>
        </row>
        <row r="342">
          <cell r="E342" t="str">
            <v>ACTIVATED PARTIAL THROMBOPLASTIN TIME RATIO ABNORMAL</v>
          </cell>
          <cell r="F342" t="str">
            <v>活化部分凝血活酶时间比率异常</v>
          </cell>
          <cell r="G342" t="str">
            <v>各类检查</v>
          </cell>
        </row>
        <row r="343">
          <cell r="E343" t="str">
            <v>ACTIVATED PARTIAL THROMBOPLASTIN TIME RATIO DECREASED</v>
          </cell>
          <cell r="F343" t="str">
            <v>活化部分凝血活酶时间比率降低</v>
          </cell>
          <cell r="G343" t="str">
            <v>各类检查</v>
          </cell>
        </row>
        <row r="344">
          <cell r="E344" t="str">
            <v>ACTIVATED PARTIAL THROMBOPLASTIN TIME RATIO INCREASED</v>
          </cell>
          <cell r="F344" t="str">
            <v>活化部分凝血活酶时间比率增加</v>
          </cell>
          <cell r="G344" t="str">
            <v>各类检查</v>
          </cell>
        </row>
        <row r="345">
          <cell r="E345" t="str">
            <v>ACTIVATED PARTIAL THROMBOPLASTIN TIME SHORTENED</v>
          </cell>
          <cell r="F345" t="str">
            <v>活化部分凝血活酶时间缩短</v>
          </cell>
          <cell r="G345" t="str">
            <v>各类检查</v>
          </cell>
        </row>
        <row r="346">
          <cell r="E346" t="str">
            <v>ACTIVATED PI3 KINASE DELTA SYNDROME</v>
          </cell>
          <cell r="F346" t="str">
            <v>活化 PI3Kδ综合征</v>
          </cell>
          <cell r="G346" t="str">
            <v>各种先天性家族性遗传性疾病</v>
          </cell>
        </row>
        <row r="347">
          <cell r="E347" t="str">
            <v>ACTIVATED PROTEIN C RESISTANCE</v>
          </cell>
          <cell r="F347" t="str">
            <v>活化蛋白 C 抵抗</v>
          </cell>
          <cell r="G347" t="str">
            <v>血液及淋巴系统疾病</v>
          </cell>
        </row>
        <row r="348">
          <cell r="E348" t="str">
            <v>ACTIVATED PROTEIN C RESISTANCE TEST POSITIVE</v>
          </cell>
          <cell r="F348" t="str">
            <v>活化蛋白质 C 抵抗试验阳性</v>
          </cell>
          <cell r="G348" t="str">
            <v>各类检查</v>
          </cell>
        </row>
        <row r="349">
          <cell r="E349" t="str">
            <v>ACTIVATION SYNDROME</v>
          </cell>
          <cell r="F349" t="str">
            <v>激活综合征</v>
          </cell>
          <cell r="G349" t="str">
            <v>精神病类</v>
          </cell>
        </row>
        <row r="350">
          <cell r="E350" t="str">
            <v>ACTIVITIES OF DAILY LIVING IMPAIRED</v>
          </cell>
          <cell r="F350" t="str">
            <v>日常活动自理能力丧失</v>
          </cell>
          <cell r="G350" t="str">
            <v>社会环境</v>
          </cell>
        </row>
        <row r="351">
          <cell r="E351" t="str">
            <v>ACUPUNCTURE</v>
          </cell>
          <cell r="F351" t="str">
            <v>针灸</v>
          </cell>
          <cell r="G351" t="str">
            <v>各种手术及医疗操作</v>
          </cell>
        </row>
        <row r="352">
          <cell r="E352" t="str">
            <v>ACUTE ABDOMEN</v>
          </cell>
          <cell r="F352" t="str">
            <v>急腹症</v>
          </cell>
          <cell r="G352" t="str">
            <v>胃肠系统疾病</v>
          </cell>
        </row>
        <row r="353">
          <cell r="E353" t="str">
            <v>ACUTE ALLOGRAFT NEPHROPATHY</v>
          </cell>
          <cell r="F353" t="str">
            <v>急性同种异体移植物肾病</v>
          </cell>
          <cell r="G353" t="str">
            <v>免疫系统疾病</v>
          </cell>
        </row>
        <row r="354">
          <cell r="E354" t="str">
            <v>ACUTE AORTIC SYNDROME</v>
          </cell>
          <cell r="F354" t="str">
            <v>急性主动脉综合征</v>
          </cell>
          <cell r="G354" t="str">
            <v>血管与淋巴管类疾病</v>
          </cell>
        </row>
        <row r="355">
          <cell r="E355" t="str">
            <v>ACUTE BILINEAL LEUKAEMIA</v>
          </cell>
          <cell r="F355" t="str">
            <v>急性双系白血病</v>
          </cell>
          <cell r="G355" t="str">
            <v>良性、恶性及性质不明的肿瘤（包括囊状和息肉状）</v>
          </cell>
        </row>
        <row r="356">
          <cell r="E356" t="str">
            <v>ACUTE BIPHENOTYPIC LEUKAEMIA</v>
          </cell>
          <cell r="F356" t="str">
            <v>急性双表型白血病</v>
          </cell>
          <cell r="G356" t="str">
            <v>良性、恶性及性质不明的肿瘤（包括囊状和息肉状）</v>
          </cell>
        </row>
        <row r="357">
          <cell r="E357" t="str">
            <v>ACUTE CARDIAC EVENT</v>
          </cell>
          <cell r="F357" t="str">
            <v>急性心脏事件</v>
          </cell>
          <cell r="G357" t="str">
            <v>心脏器官疾病</v>
          </cell>
        </row>
        <row r="358">
          <cell r="E358" t="str">
            <v>ACUTE CHEST SYNDROME</v>
          </cell>
          <cell r="F358" t="str">
            <v>急性胸腔综合征</v>
          </cell>
          <cell r="G358" t="str">
            <v>呼吸系统、胸及纵隔疾病</v>
          </cell>
        </row>
        <row r="359">
          <cell r="E359" t="str">
            <v>ACUTE CORONARY SYNDROME</v>
          </cell>
          <cell r="F359" t="str">
            <v>急性冠脉综合征</v>
          </cell>
          <cell r="G359" t="str">
            <v>心脏器官疾病</v>
          </cell>
        </row>
        <row r="360">
          <cell r="E360" t="str">
            <v>ACUTE CUTANEOUS LUPUS ERYTHEMATOSUS</v>
          </cell>
          <cell r="F360" t="str">
            <v>急性皮肤红斑狼疮</v>
          </cell>
          <cell r="G360" t="str">
            <v>皮肤及皮下组织类疾病</v>
          </cell>
        </row>
        <row r="361">
          <cell r="E361" t="str">
            <v>ACUTE DISSEMINATED ENCEPHALOMYELITIS</v>
          </cell>
          <cell r="F361" t="str">
            <v>急性播散性脑脊髓炎</v>
          </cell>
          <cell r="G361" t="str">
            <v>各类神经系统疾病</v>
          </cell>
        </row>
        <row r="362">
          <cell r="E362" t="str">
            <v>ACUTE ENCEPHALITIS WITH REFRACTORY, REPETITIVE PARTIAL SEIZURES</v>
          </cell>
          <cell r="F362" t="str">
            <v>急性脑炎伴难治反复性部分性癫痫发作</v>
          </cell>
          <cell r="G362" t="str">
            <v>各类神经系统疾病</v>
          </cell>
        </row>
        <row r="363">
          <cell r="E363" t="str">
            <v>ACUTE ENDOCARDITIS</v>
          </cell>
          <cell r="F363" t="str">
            <v>急性心内膜炎</v>
          </cell>
          <cell r="G363" t="str">
            <v>感染及侵染类疾病</v>
          </cell>
        </row>
        <row r="364">
          <cell r="E364" t="str">
            <v>ACUTE ERYTHROID LEUKAEMIA</v>
          </cell>
          <cell r="F364" t="str">
            <v>急性红白血病</v>
          </cell>
          <cell r="G364" t="str">
            <v>良性、恶性及性质不明的肿瘤（包括囊状和息肉状）</v>
          </cell>
        </row>
        <row r="365">
          <cell r="E365" t="str">
            <v>ACUTE FATTY LIVER OF PREGNANCY</v>
          </cell>
          <cell r="F365" t="str">
            <v>妊娠期急性脂肪肝</v>
          </cell>
          <cell r="G365" t="str">
            <v>肝胆系统疾病</v>
          </cell>
        </row>
        <row r="366">
          <cell r="E366" t="str">
            <v>ACUTE FEBRILE NEUTROPHILIC DERMATOSIS</v>
          </cell>
          <cell r="F366" t="str">
            <v>急性发热性中性粒细胞增多性皮肤病</v>
          </cell>
          <cell r="G366" t="str">
            <v>皮肤及皮下组织类疾病</v>
          </cell>
        </row>
        <row r="367">
          <cell r="E367" t="str">
            <v>ACUTE FLACCID MYELITIS</v>
          </cell>
          <cell r="F367" t="str">
            <v>急性弛缓性脊髓炎</v>
          </cell>
          <cell r="G367" t="str">
            <v>各类神经系统疾病</v>
          </cell>
        </row>
        <row r="368">
          <cell r="E368" t="str">
            <v>ACUTE FOCAL BACTERIAL NEPHRITIS</v>
          </cell>
          <cell r="F368" t="str">
            <v>细菌性肾炎</v>
          </cell>
          <cell r="G368" t="str">
            <v>感染及侵染类疾病</v>
          </cell>
        </row>
        <row r="369">
          <cell r="E369" t="str">
            <v>ACUTE GENERALISED EXANTHEMATOUS PUSTULOSIS</v>
          </cell>
          <cell r="F369" t="str">
            <v>急性全身发疹性脓包性皮病</v>
          </cell>
          <cell r="G369" t="str">
            <v>皮肤及皮下组织类疾病</v>
          </cell>
        </row>
        <row r="370">
          <cell r="E370" t="str">
            <v>ACUTE GRAFT VERSUS HOST DISEASE</v>
          </cell>
          <cell r="F370" t="str">
            <v>急性移植物抗宿主病</v>
          </cell>
          <cell r="G370" t="str">
            <v>免疫系统疾病</v>
          </cell>
        </row>
        <row r="371">
          <cell r="E371" t="str">
            <v>ACUTE GRAFT VERSUS HOST DISEASE IN INTESTINE</v>
          </cell>
          <cell r="F371" t="str">
            <v>肠急性移植物抗宿主病</v>
          </cell>
          <cell r="G371" t="str">
            <v>免疫系统疾病</v>
          </cell>
        </row>
        <row r="372">
          <cell r="E372" t="str">
            <v>ACUTE GRAFT VERSUS HOST DISEASE IN LIVER</v>
          </cell>
          <cell r="F372" t="str">
            <v>肝脏急性移植物抗宿主病</v>
          </cell>
          <cell r="G372" t="str">
            <v>免疫系统疾病</v>
          </cell>
        </row>
        <row r="373">
          <cell r="E373" t="str">
            <v>ACUTE GRAFT VERSUS HOST DISEASE IN SKIN</v>
          </cell>
          <cell r="F373" t="str">
            <v>皮肤急性移植物抗宿主病</v>
          </cell>
          <cell r="G373" t="str">
            <v>免疫系统疾病</v>
          </cell>
        </row>
        <row r="374">
          <cell r="E374" t="str">
            <v>ACUTE GRAFT VERSUS HOST DISEASE ORAL</v>
          </cell>
          <cell r="F374" t="str">
            <v>口腔急性移植物抗宿主病</v>
          </cell>
          <cell r="G374" t="str">
            <v>免疫系统疾病</v>
          </cell>
        </row>
        <row r="375">
          <cell r="E375" t="str">
            <v>ACUTE HAEMOLYTIC TRANSFUSION REACTION</v>
          </cell>
          <cell r="F375" t="str">
            <v>急性溶血性输血反应</v>
          </cell>
          <cell r="G375" t="str">
            <v>各类损伤、中毒及操作并发症</v>
          </cell>
        </row>
        <row r="376">
          <cell r="E376" t="str">
            <v>ACUTE HAEMORRHAGIC CONJUNCTIVITIS</v>
          </cell>
          <cell r="F376" t="str">
            <v>急性出血性结膜炎</v>
          </cell>
          <cell r="G376" t="str">
            <v>感染及侵染类疾病</v>
          </cell>
        </row>
        <row r="377">
          <cell r="E377" t="str">
            <v>ACUTE HAEMORRHAGIC LEUKOENCEPHALITIS</v>
          </cell>
          <cell r="F377" t="str">
            <v>急性出血性白质脑炎</v>
          </cell>
          <cell r="G377" t="str">
            <v>各类神经系统疾病</v>
          </cell>
        </row>
        <row r="378">
          <cell r="E378" t="str">
            <v>ACUTE HAEMORRHAGIC OEDEMA OF INFANCY</v>
          </cell>
          <cell r="F378" t="str">
            <v>婴儿急性出血性水肿</v>
          </cell>
          <cell r="G378" t="str">
            <v>皮肤及皮下组织类疾病</v>
          </cell>
        </row>
        <row r="379">
          <cell r="E379" t="str">
            <v>ACUTE HAEMORRHAGIC ULCERATIVE COLITIS</v>
          </cell>
          <cell r="F379" t="str">
            <v>急性出血性溃疡性结肠炎</v>
          </cell>
          <cell r="G379" t="str">
            <v>胃肠系统疾病</v>
          </cell>
        </row>
        <row r="380">
          <cell r="E380" t="str">
            <v>ACUTE HEPATIC FAILURE</v>
          </cell>
          <cell r="F380" t="str">
            <v>急性肝衰竭</v>
          </cell>
          <cell r="G380" t="str">
            <v>肝胆系统疾病</v>
          </cell>
        </row>
        <row r="381">
          <cell r="E381" t="str">
            <v>ACUTE HEPATITIS B</v>
          </cell>
          <cell r="F381" t="str">
            <v>急性乙型肝炎</v>
          </cell>
          <cell r="G381" t="str">
            <v>感染及侵染类疾病</v>
          </cell>
        </row>
        <row r="382">
          <cell r="E382" t="str">
            <v>ACUTE HEPATITIS C</v>
          </cell>
          <cell r="F382" t="str">
            <v>急性丙型肝炎</v>
          </cell>
          <cell r="G382" t="str">
            <v>感染及侵染类疾病</v>
          </cell>
        </row>
        <row r="383">
          <cell r="E383" t="str">
            <v>ACUTE HIV INFECTION</v>
          </cell>
          <cell r="F383" t="str">
            <v>急性HIV感染</v>
          </cell>
          <cell r="G383" t="str">
            <v>感染及侵染类疾病</v>
          </cell>
        </row>
        <row r="384">
          <cell r="E384" t="str">
            <v>ACUTE INTERSTITIAL PNEUMONITIS</v>
          </cell>
          <cell r="F384" t="str">
            <v>急性间质性肺部炎症</v>
          </cell>
          <cell r="G384" t="str">
            <v>呼吸系统、胸及纵隔疾病</v>
          </cell>
        </row>
        <row r="385">
          <cell r="E385" t="str">
            <v>ACUTE KIDNEY INJURY</v>
          </cell>
          <cell r="F385" t="str">
            <v>急性肾损伤</v>
          </cell>
          <cell r="G385" t="str">
            <v>肾脏及泌尿系统疾病</v>
          </cell>
        </row>
        <row r="386">
          <cell r="E386" t="str">
            <v>ACUTE LEFT VENTRICULAR FAILURE</v>
          </cell>
          <cell r="F386" t="str">
            <v>急性左心室衰竭</v>
          </cell>
          <cell r="G386" t="str">
            <v>心脏器官疾病</v>
          </cell>
        </row>
        <row r="387">
          <cell r="E387" t="str">
            <v>ACUTE LEUKAEMIA</v>
          </cell>
          <cell r="F387" t="str">
            <v>急性白血病</v>
          </cell>
          <cell r="G387" t="str">
            <v>良性、恶性及性质不明的肿瘤（包括囊状和息肉状）</v>
          </cell>
        </row>
        <row r="388">
          <cell r="E388" t="str">
            <v>ACUTE LEUKAEMIA IN REMISSION</v>
          </cell>
          <cell r="F388" t="str">
            <v>急性白血病缓解期</v>
          </cell>
          <cell r="G388" t="str">
            <v>良性、恶性及性质不明的肿瘤（包括囊状和息肉状）</v>
          </cell>
        </row>
        <row r="389">
          <cell r="E389" t="str">
            <v>ACUTE LUNG INJURY</v>
          </cell>
          <cell r="F389" t="str">
            <v>急性肺损伤</v>
          </cell>
          <cell r="G389" t="str">
            <v>呼吸系统、胸及纵隔疾病</v>
          </cell>
        </row>
        <row r="390">
          <cell r="E390" t="str">
            <v>ACUTE LYMPHOCYTIC LEUKAEMIA</v>
          </cell>
          <cell r="F390" t="str">
            <v>急性淋巴性细胞白血病</v>
          </cell>
          <cell r="G390" t="str">
            <v>良性、恶性及性质不明的肿瘤（包括囊状和息肉状）</v>
          </cell>
        </row>
        <row r="391">
          <cell r="E391" t="str">
            <v>ACUTE LYMPHOCYTIC LEUKAEMIA (IN REMISSION)</v>
          </cell>
          <cell r="F391" t="str">
            <v>急性淋巴细胞性白血病（缓解期）</v>
          </cell>
          <cell r="G391" t="str">
            <v>良性、恶性及性质不明的肿瘤（包括囊状和息肉状）</v>
          </cell>
        </row>
        <row r="392">
          <cell r="E392" t="str">
            <v>ACUTE LYMPHOCYTIC LEUKAEMIA RECURRENT</v>
          </cell>
          <cell r="F392" t="str">
            <v>急性淋巴细胞性白血病复发</v>
          </cell>
          <cell r="G392" t="str">
            <v>良性、恶性及性质不明的肿瘤（包括囊状和息肉状）</v>
          </cell>
        </row>
        <row r="393">
          <cell r="E393" t="str">
            <v>ACUTE LYMPHOCYTIC LEUKAEMIA REFRACTORY</v>
          </cell>
          <cell r="F393" t="str">
            <v>难治性急性淋巴细胞性白血病</v>
          </cell>
          <cell r="G393" t="str">
            <v>良性、恶性及性质不明的肿瘤（包括囊状和息肉状）</v>
          </cell>
        </row>
        <row r="394">
          <cell r="E394" t="str">
            <v>ACUTE MACULAR NEURORETINOPATHY</v>
          </cell>
          <cell r="F394" t="str">
            <v>急性黄斑区神经视网膜病变</v>
          </cell>
          <cell r="G394" t="str">
            <v>眼器官疾病</v>
          </cell>
        </row>
        <row r="395">
          <cell r="E395" t="str">
            <v>ACUTE MACULAR OUTER RETINOPATHY</v>
          </cell>
          <cell r="F395" t="str">
            <v>急性黄斑区神经视网膜病变</v>
          </cell>
          <cell r="G395" t="str">
            <v>眼器官疾病</v>
          </cell>
        </row>
        <row r="396">
          <cell r="E396" t="str">
            <v>ACUTE MEGAKARYOCYTIC LEUKAEMIA</v>
          </cell>
          <cell r="F396" t="str">
            <v>急性巨核细胞白血病</v>
          </cell>
          <cell r="G396" t="str">
            <v>良性、恶性及性质不明的肿瘤（包括囊状和息肉状）</v>
          </cell>
        </row>
        <row r="397">
          <cell r="E397" t="str">
            <v>ACUTE MONOCYTIC LEUKAEMIA</v>
          </cell>
          <cell r="F397" t="str">
            <v>急性单核细胞白血病</v>
          </cell>
          <cell r="G397" t="str">
            <v>良性、恶性及性质不明的肿瘤（包括囊状和息肉状）</v>
          </cell>
        </row>
        <row r="398">
          <cell r="E398" t="str">
            <v>ACUTE MOTOR-SENSORY AXONAL NEUROPATHY</v>
          </cell>
          <cell r="F398" t="str">
            <v>急性运动感觉轴索性神经病</v>
          </cell>
          <cell r="G398" t="str">
            <v>各类神经系统疾病</v>
          </cell>
        </row>
        <row r="399">
          <cell r="E399" t="str">
            <v>ACUTE MOTOR AXONAL NEUROPATHY</v>
          </cell>
          <cell r="F399" t="str">
            <v>急性运动轴索性神经病</v>
          </cell>
          <cell r="G399" t="str">
            <v>各类神经系统疾病</v>
          </cell>
        </row>
        <row r="400">
          <cell r="E400" t="str">
            <v>ACUTE MYELOID LEUKAEMIA</v>
          </cell>
          <cell r="F400" t="str">
            <v>急性髓系白血病</v>
          </cell>
          <cell r="G400" t="str">
            <v>良性、恶性及性质不明的肿瘤（包括囊状和息肉状）</v>
          </cell>
        </row>
        <row r="401">
          <cell r="E401" t="str">
            <v>ACUTE MYELOID LEUKAEMIA (IN REMISSION)</v>
          </cell>
          <cell r="F401" t="str">
            <v>急性髓系白血病（缓解期)</v>
          </cell>
          <cell r="G401" t="str">
            <v>良性、恶性及性质不明的肿瘤（包括囊状和息肉状）</v>
          </cell>
        </row>
        <row r="402">
          <cell r="E402" t="str">
            <v>ACUTE MYELOID LEUKAEMIA RECURRENT</v>
          </cell>
          <cell r="F402" t="str">
            <v>急性髓系白血病复发</v>
          </cell>
          <cell r="G402" t="str">
            <v>良性、恶性及性质不明的肿瘤（包括囊状和息肉状）</v>
          </cell>
        </row>
        <row r="403">
          <cell r="E403" t="str">
            <v>ACUTE MYELOID LEUKAEMIA REFRACTORY</v>
          </cell>
          <cell r="F403" t="str">
            <v>难治性急性髓系白血病</v>
          </cell>
          <cell r="G403" t="str">
            <v>良性、恶性及性质不明的肿瘤（包括囊状和息肉状）</v>
          </cell>
        </row>
        <row r="404">
          <cell r="E404" t="str">
            <v>ACUTE MYELOMONOCYTIC LEUKAEMIA</v>
          </cell>
          <cell r="F404" t="str">
            <v>急性髓单核细胞白血病</v>
          </cell>
          <cell r="G404" t="str">
            <v>良性、恶性及性质不明的肿瘤（包括囊状和息肉状）</v>
          </cell>
        </row>
        <row r="405">
          <cell r="E405" t="str">
            <v>ACUTE MYOCARDIAL INFARCTION</v>
          </cell>
          <cell r="F405" t="str">
            <v>急性心肌梗死</v>
          </cell>
          <cell r="G405" t="str">
            <v>心脏器官疾病</v>
          </cell>
        </row>
        <row r="406">
          <cell r="E406" t="str">
            <v>ACUTE MYOPIA</v>
          </cell>
          <cell r="F406" t="str">
            <v>急性近视</v>
          </cell>
          <cell r="G406" t="str">
            <v>眼器官疾病</v>
          </cell>
        </row>
        <row r="407">
          <cell r="E407" t="str">
            <v>ACUTE OESOPHAGEAL MUCOSAL LESION</v>
          </cell>
          <cell r="F407" t="str">
            <v>急性食管粘膜病损</v>
          </cell>
          <cell r="G407" t="str">
            <v>胃肠系统疾病</v>
          </cell>
        </row>
        <row r="408">
          <cell r="E408" t="str">
            <v>ACUTE ON CHRONIC LIVER FAILURE</v>
          </cell>
          <cell r="F408" t="str">
            <v>慢性肝衰竭急性加重</v>
          </cell>
          <cell r="G408" t="str">
            <v>肝胆系统疾病</v>
          </cell>
        </row>
        <row r="409">
          <cell r="E409" t="str">
            <v>ACUTE PAINFUL NEUROPATHY OF RAPID GLYCAEMIC CONTROL</v>
          </cell>
          <cell r="F409" t="str">
            <v>快速降糖导致的急性痛性神经病变</v>
          </cell>
          <cell r="G409" t="str">
            <v>各类神经系统疾病</v>
          </cell>
        </row>
        <row r="410">
          <cell r="E410" t="str">
            <v>ACUTE PHASE REACTION</v>
          </cell>
          <cell r="F410" t="str">
            <v>急性期反应</v>
          </cell>
          <cell r="G410" t="str">
            <v>全身性疾病及给药部位各种反应</v>
          </cell>
        </row>
        <row r="411">
          <cell r="E411" t="str">
            <v>ACUTE PHOSPHATE NEPHROPATHY</v>
          </cell>
          <cell r="F411" t="str">
            <v>急性磷酸盐肾病</v>
          </cell>
          <cell r="G411" t="str">
            <v>肾脏及泌尿系统疾病</v>
          </cell>
        </row>
        <row r="412">
          <cell r="E412" t="str">
            <v>ACUTE POLYNEUROPATHY</v>
          </cell>
          <cell r="F412" t="str">
            <v>急性多发性神经病</v>
          </cell>
          <cell r="G412" t="str">
            <v>各类神经系统疾病</v>
          </cell>
        </row>
        <row r="413">
          <cell r="E413" t="str">
            <v>ACUTE POST ASTHMATIC AMYOTROPHY</v>
          </cell>
          <cell r="F413" t="str">
            <v>急性哮喘后肌萎缩</v>
          </cell>
          <cell r="G413" t="str">
            <v>各类神经系统疾病</v>
          </cell>
        </row>
        <row r="414">
          <cell r="E414" t="str">
            <v>ACUTE POSTOPERATIVE SIALADENITIS</v>
          </cell>
          <cell r="F414" t="str">
            <v>急性术后涎腺炎</v>
          </cell>
          <cell r="G414" t="str">
            <v>各类损伤、中毒及操作并发症</v>
          </cell>
        </row>
        <row r="415">
          <cell r="E415" t="str">
            <v>ACUTE PRERENAL FAILURE</v>
          </cell>
          <cell r="F415" t="str">
            <v>急性肾损伤</v>
          </cell>
          <cell r="G415" t="str">
            <v>肾脏及泌尿系统疾病</v>
          </cell>
        </row>
        <row r="416">
          <cell r="E416" t="str">
            <v>ACUTE PROMYELOCYTIC LEUKAEMIA</v>
          </cell>
          <cell r="F416" t="str">
            <v>急性早幼粒细胞白血病</v>
          </cell>
          <cell r="G416" t="str">
            <v>良性、恶性及性质不明的肿瘤（包括囊状和息肉状）</v>
          </cell>
        </row>
        <row r="417">
          <cell r="E417" t="str">
            <v>ACUTE PROMYELOCYTIC LEUKAEMIA DIFFERENTIATION SYNDROME</v>
          </cell>
          <cell r="F417" t="str">
            <v>分化综合征</v>
          </cell>
          <cell r="G417" t="str">
            <v>良性、恶性及性质不明的肿瘤（包括囊状和息肉状）</v>
          </cell>
        </row>
        <row r="418">
          <cell r="E418" t="str">
            <v>ACUTE PSYCHOSIS</v>
          </cell>
          <cell r="F418" t="str">
            <v>急性精神病</v>
          </cell>
          <cell r="G418" t="str">
            <v>精神病类</v>
          </cell>
        </row>
        <row r="419">
          <cell r="E419" t="str">
            <v>ACUTE PULMONARY HISTOPLASMOSIS</v>
          </cell>
          <cell r="F419" t="str">
            <v>急性肺组织胞浆菌病</v>
          </cell>
          <cell r="G419" t="str">
            <v>感染及侵染类疾病</v>
          </cell>
        </row>
        <row r="420">
          <cell r="E420" t="str">
            <v>ACUTE PULMONARY OEDEMA</v>
          </cell>
          <cell r="F420" t="str">
            <v>急性肺水肿</v>
          </cell>
          <cell r="G420" t="str">
            <v>呼吸系统、胸及纵隔疾病</v>
          </cell>
        </row>
        <row r="421">
          <cell r="E421" t="str">
            <v>ACUTE RADIATION SYNDROME</v>
          </cell>
          <cell r="F421" t="str">
            <v>放射病综合征</v>
          </cell>
          <cell r="G421" t="str">
            <v>各类损伤、中毒及操作并发症</v>
          </cell>
        </row>
        <row r="422">
          <cell r="E422" t="str">
            <v>ACUTE RESPIRATORY DISTRESS SYNDROME</v>
          </cell>
          <cell r="F422" t="str">
            <v>急性呼吸窘迫综合征</v>
          </cell>
          <cell r="G422" t="str">
            <v>呼吸系统、胸及纵隔疾病</v>
          </cell>
        </row>
        <row r="423">
          <cell r="E423" t="str">
            <v>ACUTE RESPIRATORY FAILURE</v>
          </cell>
          <cell r="F423" t="str">
            <v>急性呼吸衰竭</v>
          </cell>
          <cell r="G423" t="str">
            <v>呼吸系统、胸及纵隔疾病</v>
          </cell>
        </row>
        <row r="424">
          <cell r="E424" t="str">
            <v>ACUTE RIGHT VENTRICULAR FAILURE</v>
          </cell>
          <cell r="F424" t="str">
            <v>急性右心室衰竭</v>
          </cell>
          <cell r="G424" t="str">
            <v>心脏器官疾病</v>
          </cell>
        </row>
        <row r="425">
          <cell r="E425" t="str">
            <v>ACUTE SINUSITIS</v>
          </cell>
          <cell r="F425" t="str">
            <v>急性鼻窦炎</v>
          </cell>
          <cell r="G425" t="str">
            <v>感染及侵染类疾病</v>
          </cell>
        </row>
        <row r="426">
          <cell r="E426" t="str">
            <v>ACUTE STRESS DISORDER</v>
          </cell>
          <cell r="F426" t="str">
            <v>急性应激障碍</v>
          </cell>
          <cell r="G426" t="str">
            <v>精神病类</v>
          </cell>
        </row>
        <row r="427">
          <cell r="E427" t="str">
            <v>ACUTE TONSILLITIS</v>
          </cell>
          <cell r="F427" t="str">
            <v>扁桃体炎</v>
          </cell>
          <cell r="G427" t="str">
            <v>感染及侵染类疾病</v>
          </cell>
        </row>
        <row r="428">
          <cell r="E428" t="str">
            <v>ACUTE UNDIFFERENTIATED LEUKAEMIA</v>
          </cell>
          <cell r="F428" t="str">
            <v>急性未分化白血病</v>
          </cell>
          <cell r="G428" t="str">
            <v>良性、恶性及性质不明的肿瘤（包括囊状和息肉状）</v>
          </cell>
        </row>
        <row r="429">
          <cell r="E429" t="str">
            <v>ACUTE VESTIBULAR SYNDROME</v>
          </cell>
          <cell r="F429" t="str">
            <v>急性前庭综合征</v>
          </cell>
          <cell r="G429" t="str">
            <v>耳及迷路类疾病</v>
          </cell>
        </row>
        <row r="430">
          <cell r="E430" t="str">
            <v>ACUTE ZONAL OCCULT OUTER RETINOPATHY</v>
          </cell>
          <cell r="F430" t="str">
            <v>急性黄斑区神经视网膜病变</v>
          </cell>
          <cell r="G430" t="str">
            <v>眼器官疾病</v>
          </cell>
        </row>
        <row r="431">
          <cell r="E431" t="str">
            <v>ADACTYLY</v>
          </cell>
          <cell r="F431" t="str">
            <v>无指畸形</v>
          </cell>
          <cell r="G431" t="str">
            <v>各种先天性家族性遗传性疾病</v>
          </cell>
        </row>
        <row r="432">
          <cell r="E432" t="str">
            <v>ADAMS-OLIVER SYNDROME</v>
          </cell>
          <cell r="F432" t="str">
            <v>Adams-Oliver 综合征</v>
          </cell>
          <cell r="G432" t="str">
            <v>各种先天性家族性遗传性疾病</v>
          </cell>
        </row>
        <row r="433">
          <cell r="E433" t="str">
            <v>ADAMS-STOKES SYNDROME</v>
          </cell>
          <cell r="F433" t="str">
            <v>阿斯综合征</v>
          </cell>
          <cell r="G433" t="str">
            <v>心脏器官疾病</v>
          </cell>
        </row>
        <row r="434">
          <cell r="E434" t="str">
            <v>ADAMTS13 ACTIVITY ABNORMAL</v>
          </cell>
          <cell r="F434" t="str">
            <v>ADAMTS13 活性异常</v>
          </cell>
          <cell r="G434" t="str">
            <v>各类检查</v>
          </cell>
        </row>
        <row r="435">
          <cell r="E435" t="str">
            <v>ADAMTS13 ACTIVITY DECREASED</v>
          </cell>
          <cell r="F435" t="str">
            <v>ADAMTS13 活性降低</v>
          </cell>
          <cell r="G435" t="str">
            <v>各类检查</v>
          </cell>
        </row>
        <row r="436">
          <cell r="E436" t="str">
            <v>ADAMTS13 ACTIVITY INCREASED</v>
          </cell>
          <cell r="F436" t="str">
            <v>ADAMTS13 活性增加</v>
          </cell>
          <cell r="G436" t="str">
            <v>各类检查</v>
          </cell>
        </row>
        <row r="437">
          <cell r="E437" t="str">
            <v>ADAMTS13 INHIBITOR SCREEN ASSAY</v>
          </cell>
          <cell r="F437" t="str">
            <v>ADAMTS13 抑制物筛检</v>
          </cell>
          <cell r="G437" t="str">
            <v>各类检查</v>
          </cell>
        </row>
        <row r="438">
          <cell r="E438" t="str">
            <v>ADAPTIVE SERVO-VENTILATION</v>
          </cell>
          <cell r="F438" t="str">
            <v>匹配伺服通气</v>
          </cell>
          <cell r="G438" t="str">
            <v>各种手术及医疗操作</v>
          </cell>
        </row>
        <row r="439">
          <cell r="E439" t="str">
            <v>ADCY5-RELATED DYSKINESIA</v>
          </cell>
          <cell r="F439" t="str">
            <v>ADCY5 相关性运动障碍</v>
          </cell>
          <cell r="G439" t="str">
            <v>各种先天性家族性遗传性疾病</v>
          </cell>
        </row>
        <row r="440">
          <cell r="E440" t="str">
            <v>ADDISON'S DISEASE</v>
          </cell>
          <cell r="F440" t="str">
            <v>艾迪生病</v>
          </cell>
          <cell r="G440" t="str">
            <v>内分泌系统疾病</v>
          </cell>
        </row>
        <row r="441">
          <cell r="E441" t="str">
            <v>ADDUCTOR VOCAL CORD WEAKNESS</v>
          </cell>
          <cell r="F441" t="str">
            <v>声带内收肌薄弱</v>
          </cell>
          <cell r="G441" t="str">
            <v>呼吸系统、胸及纵隔疾病</v>
          </cell>
        </row>
        <row r="442">
          <cell r="E442" t="str">
            <v>ADENINE PHOSPHORIBOSYL TRANSFERASE DEFICIENCY</v>
          </cell>
          <cell r="F442" t="str">
            <v>腺嘌呤磷酸核糖转移酶缺乏症</v>
          </cell>
          <cell r="G442" t="str">
            <v>各种先天性家族性遗传性疾病</v>
          </cell>
        </row>
        <row r="443">
          <cell r="E443" t="str">
            <v>ADENOCARCINOMA</v>
          </cell>
          <cell r="F443" t="str">
            <v>腺癌</v>
          </cell>
          <cell r="G443" t="str">
            <v>良性、恶性及性质不明的肿瘤（包括囊状和息肉状）</v>
          </cell>
        </row>
        <row r="444">
          <cell r="E444" t="str">
            <v>ADENOCARCINOMA GASTRIC</v>
          </cell>
          <cell r="F444" t="str">
            <v>胃腺癌</v>
          </cell>
          <cell r="G444" t="str">
            <v>良性、恶性及性质不明的肿瘤（包括囊状和息肉状）</v>
          </cell>
        </row>
        <row r="445">
          <cell r="E445" t="str">
            <v>ADENOCARCINOMA METASTATIC</v>
          </cell>
          <cell r="F445" t="str">
            <v>转移性腺癌</v>
          </cell>
          <cell r="G445" t="str">
            <v>良性、恶性及性质不明的肿瘤（包括囊状和息肉状）</v>
          </cell>
        </row>
        <row r="446">
          <cell r="E446" t="str">
            <v>ADENOCARCINOMA OF APPENDIX</v>
          </cell>
          <cell r="F446" t="str">
            <v>阑尾腺癌</v>
          </cell>
          <cell r="G446" t="str">
            <v>良性、恶性及性质不明的肿瘤（包括囊状和息肉状）</v>
          </cell>
        </row>
        <row r="447">
          <cell r="E447" t="str">
            <v>ADENOCARCINOMA OF COLON</v>
          </cell>
          <cell r="F447" t="str">
            <v>结肠腺癌</v>
          </cell>
          <cell r="G447" t="str">
            <v>良性、恶性及性质不明的肿瘤（包括囊状和息肉状）</v>
          </cell>
        </row>
        <row r="448">
          <cell r="E448" t="str">
            <v>ADENOCARCINOMA OF SALIVARY GLAND</v>
          </cell>
          <cell r="F448" t="str">
            <v>涎腺腺癌</v>
          </cell>
          <cell r="G448" t="str">
            <v>良性、恶性及性质不明的肿瘤（包括囊状和息肉状）</v>
          </cell>
        </row>
        <row r="449">
          <cell r="E449" t="str">
            <v>ADENOCARCINOMA OF THE CERVIX</v>
          </cell>
          <cell r="F449" t="str">
            <v>宫颈腺癌</v>
          </cell>
          <cell r="G449" t="str">
            <v>良性、恶性及性质不明的肿瘤（包括囊状和息肉状）</v>
          </cell>
        </row>
        <row r="450">
          <cell r="E450" t="str">
            <v>ADENOCARCINOMA PANCREAS</v>
          </cell>
          <cell r="F450" t="str">
            <v>胰腺腺癌</v>
          </cell>
          <cell r="G450" t="str">
            <v>良性、恶性及性质不明的肿瘤（包括囊状和息肉状）</v>
          </cell>
        </row>
        <row r="451">
          <cell r="E451" t="str">
            <v>ADENOID CYSTIC CARCINOMA</v>
          </cell>
          <cell r="F451" t="str">
            <v>腺样囊性癌</v>
          </cell>
          <cell r="G451" t="str">
            <v>良性、恶性及性质不明的肿瘤（包括囊状和息肉状）</v>
          </cell>
        </row>
        <row r="452">
          <cell r="E452" t="str">
            <v>ADENOID CYSTIC CARCINOMA OF EXTERNAL AUDITORY CANAL</v>
          </cell>
          <cell r="F452" t="str">
            <v>外耳恶性肿瘤</v>
          </cell>
          <cell r="G452" t="str">
            <v>良性、恶性及性质不明的肿瘤（包括囊状和息肉状）</v>
          </cell>
        </row>
        <row r="453">
          <cell r="E453" t="str">
            <v>ADENOID CYSTIC CARCINOMA OF SALIVARY GLAND</v>
          </cell>
          <cell r="F453" t="str">
            <v>涎腺腺样囊性癌</v>
          </cell>
          <cell r="G453" t="str">
            <v>良性、恶性及性质不明的肿瘤（包括囊状和息肉状）</v>
          </cell>
        </row>
        <row r="454">
          <cell r="E454" t="str">
            <v>ADENOIDAL DISORDER</v>
          </cell>
          <cell r="F454" t="str">
            <v>腺样体病变</v>
          </cell>
          <cell r="G454" t="str">
            <v>呼吸系统、胸及纵隔疾病</v>
          </cell>
        </row>
        <row r="455">
          <cell r="E455" t="str">
            <v>ADENOIDAL HYPERTROPHY</v>
          </cell>
          <cell r="F455" t="str">
            <v>腺样体肥大</v>
          </cell>
          <cell r="G455" t="str">
            <v>呼吸系统、胸及纵隔疾病</v>
          </cell>
        </row>
        <row r="456">
          <cell r="E456" t="str">
            <v>ADENOIDECTOMY</v>
          </cell>
          <cell r="F456" t="str">
            <v>腺样体切除术</v>
          </cell>
          <cell r="G456" t="str">
            <v>各种手术及医疗操作</v>
          </cell>
        </row>
        <row r="457">
          <cell r="E457" t="str">
            <v>ADENOIDITIS</v>
          </cell>
          <cell r="F457" t="str">
            <v>增殖腺炎</v>
          </cell>
          <cell r="G457" t="str">
            <v>感染及侵染类疾病</v>
          </cell>
        </row>
        <row r="458">
          <cell r="E458" t="str">
            <v>ADENOLIPOMA</v>
          </cell>
          <cell r="F458" t="str">
            <v>腺脂肪瘤</v>
          </cell>
          <cell r="G458" t="str">
            <v>良性、恶性及性质不明的肿瘤（包括囊状和息肉状）</v>
          </cell>
        </row>
        <row r="459">
          <cell r="E459" t="str">
            <v>ADENOLYMPHOMA</v>
          </cell>
          <cell r="F459" t="str">
            <v>腺淋巴瘤</v>
          </cell>
          <cell r="G459" t="str">
            <v>良性、恶性及性质不明的肿瘤（包括囊状和息肉状）</v>
          </cell>
        </row>
        <row r="460">
          <cell r="E460" t="str">
            <v>ADENOMA BENIGN</v>
          </cell>
          <cell r="F460" t="str">
            <v>良性腺瘤</v>
          </cell>
          <cell r="G460" t="str">
            <v>良性、恶性及性质不明的肿瘤（包括囊状和息肉状）</v>
          </cell>
        </row>
        <row r="461">
          <cell r="E461" t="str">
            <v>ADENOMATOUS POLYPOSIS COLI</v>
          </cell>
          <cell r="F461" t="str">
            <v>结肠腺瘤性息肉病</v>
          </cell>
          <cell r="G461" t="str">
            <v>各种先天性家族性遗传性疾病</v>
          </cell>
        </row>
        <row r="462">
          <cell r="E462" t="str">
            <v>ADENOMYOSIS</v>
          </cell>
          <cell r="F462" t="str">
            <v>子宫腺肌病</v>
          </cell>
          <cell r="G462" t="str">
            <v>生殖系统及乳腺疾病</v>
          </cell>
        </row>
        <row r="463">
          <cell r="E463" t="str">
            <v>ADENOPATHY SYPHILITIC</v>
          </cell>
          <cell r="F463" t="str">
            <v>梅毒性腺病</v>
          </cell>
          <cell r="G463" t="str">
            <v>感染及侵染类疾病</v>
          </cell>
        </row>
        <row r="464">
          <cell r="E464" t="str">
            <v>ADENOSINE DEAMINASE ABNORMAL</v>
          </cell>
          <cell r="F464" t="str">
            <v>腺苷脱氨酶异常</v>
          </cell>
          <cell r="G464" t="str">
            <v>各类检查</v>
          </cell>
        </row>
        <row r="465">
          <cell r="E465" t="str">
            <v>ADENOSINE DEAMINASE DECREASED</v>
          </cell>
          <cell r="F465" t="str">
            <v>腺苷脱氨酶减少</v>
          </cell>
          <cell r="G465" t="str">
            <v>各类检查</v>
          </cell>
        </row>
        <row r="466">
          <cell r="E466" t="str">
            <v>ADENOSINE DEAMINASE DEFICIENCY</v>
          </cell>
          <cell r="F466" t="str">
            <v>联合免疫缺陷</v>
          </cell>
          <cell r="G466" t="str">
            <v>各种先天性家族性遗传性疾病</v>
          </cell>
        </row>
        <row r="467">
          <cell r="E467" t="str">
            <v>ADENOSINE DEAMINASE INCREASED</v>
          </cell>
          <cell r="F467" t="str">
            <v>腺苷脱氨酶增加</v>
          </cell>
          <cell r="G467" t="str">
            <v>各类检查</v>
          </cell>
        </row>
        <row r="468">
          <cell r="E468" t="str">
            <v>ADENOSQUAMOUS CARCINOMA OF THE CERVIX</v>
          </cell>
          <cell r="F468" t="str">
            <v>宫颈腺鳞癌</v>
          </cell>
          <cell r="G468" t="str">
            <v>良性、恶性及性质不明的肿瘤（包括囊状和息肉状）</v>
          </cell>
        </row>
        <row r="469">
          <cell r="E469" t="str">
            <v>ADENOSQUAMOUS CELL CARCINOMA</v>
          </cell>
          <cell r="F469" t="str">
            <v>腺鳞癌</v>
          </cell>
          <cell r="G469" t="str">
            <v>良性、恶性及性质不明的肿瘤（包括囊状和息肉状）</v>
          </cell>
        </row>
        <row r="470">
          <cell r="E470" t="str">
            <v>ADENOSQUAMOUS CELL LUNG CANCER</v>
          </cell>
          <cell r="F470" t="str">
            <v>肺腺鳞癌</v>
          </cell>
          <cell r="G470" t="str">
            <v>良性、恶性及性质不明的肿瘤（包括囊状和息肉状）</v>
          </cell>
        </row>
        <row r="471">
          <cell r="E471" t="str">
            <v>ADENOSQUAMOUS CELL LUNG CANCER RECURRENT</v>
          </cell>
          <cell r="F471" t="str">
            <v>复发性肺腺鳞癌</v>
          </cell>
          <cell r="G471" t="str">
            <v>良性、恶性及性质不明的肿瘤（包括囊状和息肉状）</v>
          </cell>
        </row>
        <row r="472">
          <cell r="E472" t="str">
            <v>ADENOSQUAMOUS CELL LUNG CANCER STAGE I</v>
          </cell>
          <cell r="F472" t="str">
            <v>肺腺鳞癌 I 期</v>
          </cell>
          <cell r="G472" t="str">
            <v>良性、恶性及性质不明的肿瘤（包括囊状和息肉状）</v>
          </cell>
        </row>
        <row r="473">
          <cell r="E473" t="str">
            <v>ADENOSQUAMOUS CELL LUNG CANCER STAGE II</v>
          </cell>
          <cell r="F473" t="str">
            <v>肺腺鳞癌 II 期</v>
          </cell>
          <cell r="G473" t="str">
            <v>良性、恶性及性质不明的肿瘤（包括囊状和息肉状）</v>
          </cell>
        </row>
        <row r="474">
          <cell r="E474" t="str">
            <v>ADENOSQUAMOUS CELL LUNG CANCER STAGE III</v>
          </cell>
          <cell r="F474" t="str">
            <v>肺腺鳞癌 III 期</v>
          </cell>
          <cell r="G474" t="str">
            <v>良性、恶性及性质不明的肿瘤（包括囊状和息肉状）</v>
          </cell>
        </row>
        <row r="475">
          <cell r="E475" t="str">
            <v>ADENOSQUAMOUS CELL LUNG CANCER STAGE IV</v>
          </cell>
          <cell r="F475" t="str">
            <v>肺腺鳞癌 IV 期</v>
          </cell>
          <cell r="G475" t="str">
            <v>良性、恶性及性质不明的肿瘤（包括囊状和息肉状）</v>
          </cell>
        </row>
        <row r="476">
          <cell r="E476" t="str">
            <v>ADENOTONSILLECTOMY</v>
          </cell>
          <cell r="F476" t="str">
            <v>腺样体扁桃体切除术</v>
          </cell>
          <cell r="G476" t="str">
            <v>各种手术及医疗操作</v>
          </cell>
        </row>
        <row r="477">
          <cell r="E477" t="str">
            <v>ADENOVIRAL CONJUNCTIVITIS</v>
          </cell>
          <cell r="F477" t="str">
            <v>腺病毒性结膜炎</v>
          </cell>
          <cell r="G477" t="str">
            <v>感染及侵染类疾病</v>
          </cell>
        </row>
        <row r="478">
          <cell r="E478" t="str">
            <v>ADENOVIRAL ENCEPHALITIS</v>
          </cell>
          <cell r="F478" t="str">
            <v>腺病毒脑炎</v>
          </cell>
          <cell r="G478" t="str">
            <v>感染及侵染类疾病</v>
          </cell>
        </row>
        <row r="479">
          <cell r="E479" t="str">
            <v>ADENOVIRAL HAEMORRHAGIC CYSTITIS</v>
          </cell>
          <cell r="F479" t="str">
            <v>腺病毒出血性膀胱炎</v>
          </cell>
          <cell r="G479" t="str">
            <v>感染及侵染类疾病</v>
          </cell>
        </row>
        <row r="480">
          <cell r="E480" t="str">
            <v>ADENOVIRAL HEPATITIS</v>
          </cell>
          <cell r="F480" t="str">
            <v>腺病毒性肝炎</v>
          </cell>
          <cell r="G480" t="str">
            <v>感染及侵染类疾病</v>
          </cell>
        </row>
        <row r="481">
          <cell r="E481" t="str">
            <v>ADENOVIRAL MENINGITIS</v>
          </cell>
          <cell r="F481" t="str">
            <v>腺病毒脑膜炎</v>
          </cell>
          <cell r="G481" t="str">
            <v>感染及侵染类疾病</v>
          </cell>
        </row>
        <row r="482">
          <cell r="E482" t="str">
            <v>ADENOVIRAL UPPER RESPIRATORY INFECTION</v>
          </cell>
          <cell r="F482" t="str">
            <v>上呼吸道腺病毒感染</v>
          </cell>
          <cell r="G482" t="str">
            <v>感染及侵染类疾病</v>
          </cell>
        </row>
        <row r="483">
          <cell r="E483" t="str">
            <v>ADENOVIRUS ENCEPHALOMYELORADICULITIS</v>
          </cell>
          <cell r="F483" t="str">
            <v>腺病毒性脑脊髓神经根炎</v>
          </cell>
          <cell r="G483" t="str">
            <v>感染及侵染类疾病</v>
          </cell>
        </row>
        <row r="484">
          <cell r="E484" t="str">
            <v>ADENOVIRUS INFECTION</v>
          </cell>
          <cell r="F484" t="str">
            <v>腺病毒感染</v>
          </cell>
          <cell r="G484" t="str">
            <v>感染及侵染类疾病</v>
          </cell>
        </row>
        <row r="485">
          <cell r="E485" t="str">
            <v>ADENOVIRUS INTERSTITIAL NEPHRITIS</v>
          </cell>
          <cell r="F485" t="str">
            <v>腺病毒间质性肾炎</v>
          </cell>
          <cell r="G485" t="str">
            <v>感染及侵染类疾病</v>
          </cell>
        </row>
        <row r="486">
          <cell r="E486" t="str">
            <v>ADENOVIRUS REACTIVATION</v>
          </cell>
          <cell r="F486" t="str">
            <v>腺病毒再激活</v>
          </cell>
          <cell r="G486" t="str">
            <v>感染及侵染类疾病</v>
          </cell>
        </row>
        <row r="487">
          <cell r="E487" t="str">
            <v>ADENOVIRUS TEST</v>
          </cell>
          <cell r="F487" t="str">
            <v>腺病毒检测</v>
          </cell>
          <cell r="G487" t="str">
            <v>各类检查</v>
          </cell>
        </row>
        <row r="488">
          <cell r="E488" t="str">
            <v>ADENOVIRUS TEST POSITIVE</v>
          </cell>
          <cell r="F488" t="str">
            <v>腺病毒检测阳性</v>
          </cell>
          <cell r="G488" t="str">
            <v>各类检查</v>
          </cell>
        </row>
        <row r="489">
          <cell r="E489" t="str">
            <v>ADENYLOSUCCINATE LYASE DEFICIENCY</v>
          </cell>
          <cell r="F489" t="str">
            <v>腺苷酸琥珀酸裂解酶缺乏症</v>
          </cell>
          <cell r="G489" t="str">
            <v>各种先天性家族性遗传性疾病</v>
          </cell>
        </row>
        <row r="490">
          <cell r="E490" t="str">
            <v>ADHERENT LEUKOMA</v>
          </cell>
          <cell r="F490" t="str">
            <v>角膜白斑</v>
          </cell>
          <cell r="G490" t="str">
            <v>眼器官疾病</v>
          </cell>
        </row>
        <row r="491">
          <cell r="E491" t="str">
            <v>ADHESIOLYSIS</v>
          </cell>
          <cell r="F491" t="str">
            <v>粘连松解术</v>
          </cell>
          <cell r="G491" t="str">
            <v>各种手术及医疗操作</v>
          </cell>
        </row>
        <row r="492">
          <cell r="E492" t="str">
            <v>ADHESION</v>
          </cell>
          <cell r="F492" t="str">
            <v>粘连</v>
          </cell>
          <cell r="G492" t="str">
            <v>全身性疾病及给药部位各种反应</v>
          </cell>
        </row>
        <row r="493">
          <cell r="E493" t="str">
            <v>ADHESIVE TAPE USE</v>
          </cell>
          <cell r="F493" t="str">
            <v>胶粘带使用</v>
          </cell>
          <cell r="G493" t="str">
            <v>各种手术及医疗操作</v>
          </cell>
        </row>
        <row r="494">
          <cell r="E494" t="str">
            <v>ADIPOMASTIA</v>
          </cell>
          <cell r="F494" t="str">
            <v>乳房脂肪沉积</v>
          </cell>
          <cell r="G494" t="str">
            <v>生殖系统及乳腺疾病</v>
          </cell>
        </row>
        <row r="495">
          <cell r="E495" t="str">
            <v>ADIPONECTIN INCREASED</v>
          </cell>
          <cell r="F495" t="str">
            <v>脂联素升高</v>
          </cell>
          <cell r="G495" t="str">
            <v>各类检查</v>
          </cell>
        </row>
        <row r="496">
          <cell r="E496" t="str">
            <v>ADIPOSIS DOLOROSA</v>
          </cell>
          <cell r="F496" t="str">
            <v>痛性肥胖症</v>
          </cell>
          <cell r="G496" t="str">
            <v>皮肤及皮下组织类疾病</v>
          </cell>
        </row>
        <row r="497">
          <cell r="E497" t="str">
            <v>ADJACENT SEGMENT DEGENERATION</v>
          </cell>
          <cell r="F497" t="str">
            <v>邻近节段退变</v>
          </cell>
          <cell r="G497" t="str">
            <v>各类损伤、中毒及操作并发症</v>
          </cell>
        </row>
        <row r="498">
          <cell r="E498" t="str">
            <v>ADJUSTED CALCIUM</v>
          </cell>
          <cell r="F498" t="str">
            <v>校正钙</v>
          </cell>
          <cell r="G498" t="str">
            <v>各类检查</v>
          </cell>
        </row>
        <row r="499">
          <cell r="E499" t="str">
            <v>ADJUSTED CALCIUM DECREASED</v>
          </cell>
          <cell r="F499" t="str">
            <v>校正钙减少</v>
          </cell>
          <cell r="G499" t="str">
            <v>各类检查</v>
          </cell>
        </row>
        <row r="500">
          <cell r="E500" t="str">
            <v>ADJUSTED CALCIUM INCREASED</v>
          </cell>
          <cell r="F500" t="str">
            <v>调整后钙升高</v>
          </cell>
          <cell r="G500" t="str">
            <v>各类检查</v>
          </cell>
        </row>
        <row r="501">
          <cell r="E501" t="str">
            <v>ADJUSTMENT DISORDER</v>
          </cell>
          <cell r="F501" t="str">
            <v>适应障碍</v>
          </cell>
          <cell r="G501" t="str">
            <v>精神病类</v>
          </cell>
        </row>
        <row r="502">
          <cell r="E502" t="str">
            <v>ADJUSTMENT DISORDER WITH ANXIETY</v>
          </cell>
          <cell r="F502" t="str">
            <v>适应障碍伴焦虑</v>
          </cell>
          <cell r="G502" t="str">
            <v>精神病类</v>
          </cell>
        </row>
        <row r="503">
          <cell r="E503" t="str">
            <v>ADJUSTMENT DISORDER WITH DEPRESSED MOOD</v>
          </cell>
          <cell r="F503" t="str">
            <v>适应障碍伴抑郁情绪</v>
          </cell>
          <cell r="G503" t="str">
            <v>精神病类</v>
          </cell>
        </row>
        <row r="504">
          <cell r="E504" t="str">
            <v>ADJUSTMENT DISORDER WITH DISTURBANCE OF CONDUCT</v>
          </cell>
          <cell r="F504" t="str">
            <v>适应障碍伴行为障碍</v>
          </cell>
          <cell r="G504" t="str">
            <v>精神病类</v>
          </cell>
        </row>
        <row r="505">
          <cell r="E505" t="str">
            <v>ADJUSTMENT DISORDER WITH MIXED ANXIETY AND DEPRESSED MOOD</v>
          </cell>
          <cell r="F505" t="str">
            <v>适应障碍伴焦虑和抑郁混合型情绪</v>
          </cell>
          <cell r="G505" t="str">
            <v>精神病类</v>
          </cell>
        </row>
        <row r="506">
          <cell r="E506" t="str">
            <v>ADJUSTMENT DISORDER WITH MIXED DISTURBANCE OF EMOTION AND CONDUCT</v>
          </cell>
          <cell r="F506" t="str">
            <v>适应障碍伴情绪和行为混合性障碍</v>
          </cell>
          <cell r="G506" t="str">
            <v>精神病类</v>
          </cell>
        </row>
        <row r="507">
          <cell r="E507" t="str">
            <v>ADJUVANT THERAPY</v>
          </cell>
          <cell r="F507" t="str">
            <v>佐剂疗法</v>
          </cell>
          <cell r="G507" t="str">
            <v>各种手术及医疗操作</v>
          </cell>
        </row>
        <row r="508">
          <cell r="E508" t="str">
            <v>ADMINISTRATION RELATED REACTION</v>
          </cell>
          <cell r="F508" t="str">
            <v>用药相关反应</v>
          </cell>
          <cell r="G508" t="str">
            <v>各类损伤、中毒及操作并发症</v>
          </cell>
        </row>
        <row r="509">
          <cell r="E509" t="str">
            <v>ADMINISTRATION SITE ABSCESS</v>
          </cell>
          <cell r="F509" t="str">
            <v>给药部位脓肿</v>
          </cell>
          <cell r="G509" t="str">
            <v>感染及侵染类疾病</v>
          </cell>
        </row>
        <row r="510">
          <cell r="E510" t="str">
            <v>ADMINISTRATION SITE ABSCESS STERILE</v>
          </cell>
          <cell r="F510" t="str">
            <v>给药部位无菌性脓肿</v>
          </cell>
          <cell r="G510" t="str">
            <v>全身性疾病及给药部位各种反应</v>
          </cell>
        </row>
        <row r="511">
          <cell r="E511" t="str">
            <v>ADMINISTRATION SITE ACNE</v>
          </cell>
          <cell r="F511" t="str">
            <v>给药部位痤疮</v>
          </cell>
          <cell r="G511" t="str">
            <v>全身性疾病及给药部位各种反应</v>
          </cell>
        </row>
        <row r="512">
          <cell r="E512" t="str">
            <v>ADMINISTRATION SITE ANAESTHESIA</v>
          </cell>
          <cell r="F512" t="str">
            <v>给药部位感觉缺失</v>
          </cell>
          <cell r="G512" t="str">
            <v>全身性疾病及给药部位各种反应</v>
          </cell>
        </row>
        <row r="513">
          <cell r="E513" t="str">
            <v>ADMINISTRATION SITE ATROPHY</v>
          </cell>
          <cell r="F513" t="str">
            <v>给药部位萎缩</v>
          </cell>
          <cell r="G513" t="str">
            <v>全身性疾病及给药部位各种反应</v>
          </cell>
        </row>
        <row r="514">
          <cell r="E514" t="str">
            <v>ADMINISTRATION SITE BRUISE</v>
          </cell>
          <cell r="F514" t="str">
            <v>给药部位青肿</v>
          </cell>
          <cell r="G514" t="str">
            <v>全身性疾病及给药部位各种反应</v>
          </cell>
        </row>
        <row r="515">
          <cell r="E515" t="str">
            <v>ADMINISTRATION SITE CALCIFICATION</v>
          </cell>
          <cell r="F515" t="str">
            <v>给药部位钙化</v>
          </cell>
          <cell r="G515" t="str">
            <v>全身性疾病及给药部位各种反应</v>
          </cell>
        </row>
        <row r="516">
          <cell r="E516" t="str">
            <v>ADMINISTRATION SITE CELLULITIS</v>
          </cell>
          <cell r="F516" t="str">
            <v>给药部位蜂窝织炎</v>
          </cell>
          <cell r="G516" t="str">
            <v>感染及侵染类疾病</v>
          </cell>
        </row>
        <row r="517">
          <cell r="E517" t="str">
            <v>ADMINISTRATION SITE COLDNESS</v>
          </cell>
          <cell r="F517" t="str">
            <v>给药部位发凉</v>
          </cell>
          <cell r="G517" t="str">
            <v>全身性疾病及给药部位各种反应</v>
          </cell>
        </row>
        <row r="518">
          <cell r="E518" t="str">
            <v>ADMINISTRATION SITE CYST</v>
          </cell>
          <cell r="F518" t="str">
            <v>给药部位囊肿</v>
          </cell>
          <cell r="G518" t="str">
            <v>全身性疾病及给药部位各种反应</v>
          </cell>
        </row>
        <row r="519">
          <cell r="E519" t="str">
            <v>ADMINISTRATION SITE DERMATITIS</v>
          </cell>
          <cell r="F519" t="str">
            <v>给药部位皮炎</v>
          </cell>
          <cell r="G519" t="str">
            <v>全身性疾病及给药部位各种反应</v>
          </cell>
        </row>
        <row r="520">
          <cell r="E520" t="str">
            <v>ADMINISTRATION SITE DISCHARGE</v>
          </cell>
          <cell r="F520" t="str">
            <v>给药部位分泌物</v>
          </cell>
          <cell r="G520" t="str">
            <v>全身性疾病及给药部位各种反应</v>
          </cell>
        </row>
        <row r="521">
          <cell r="E521" t="str">
            <v>ADMINISTRATION SITE DISCOLOURATION</v>
          </cell>
          <cell r="F521" t="str">
            <v>给药部位褪色</v>
          </cell>
          <cell r="G521" t="str">
            <v>全身性疾病及给药部位各种反应</v>
          </cell>
        </row>
        <row r="522">
          <cell r="E522" t="str">
            <v>ADMINISTRATION SITE DISCOMFORT</v>
          </cell>
          <cell r="F522" t="str">
            <v>给药部位不适</v>
          </cell>
          <cell r="G522" t="str">
            <v>全身性疾病及给药部位各种反应</v>
          </cell>
        </row>
        <row r="523">
          <cell r="E523" t="str">
            <v>ADMINISTRATION SITE DRYNESS</v>
          </cell>
          <cell r="F523" t="str">
            <v>给药部位干燥</v>
          </cell>
          <cell r="G523" t="str">
            <v>全身性疾病及给药部位各种反应</v>
          </cell>
        </row>
        <row r="524">
          <cell r="E524" t="str">
            <v>ADMINISTRATION SITE DYSAESTHESIA</v>
          </cell>
          <cell r="F524" t="str">
            <v>给药部位感觉迟钝</v>
          </cell>
          <cell r="G524" t="str">
            <v>全身性疾病及给药部位各种反应</v>
          </cell>
        </row>
        <row r="525">
          <cell r="E525" t="str">
            <v>ADMINISTRATION SITE ECZEMA</v>
          </cell>
          <cell r="F525" t="str">
            <v>给药部位湿疹</v>
          </cell>
          <cell r="G525" t="str">
            <v>全身性疾病及给药部位各种反应</v>
          </cell>
        </row>
        <row r="526">
          <cell r="E526" t="str">
            <v>ADMINISTRATION SITE EROSION</v>
          </cell>
          <cell r="F526" t="str">
            <v>给药部位糜烂</v>
          </cell>
          <cell r="G526" t="str">
            <v>全身性疾病及给药部位各种反应</v>
          </cell>
        </row>
        <row r="527">
          <cell r="E527" t="str">
            <v>ADMINISTRATION SITE ERYTHEMA</v>
          </cell>
          <cell r="F527" t="str">
            <v>给药部位红斑</v>
          </cell>
          <cell r="G527" t="str">
            <v>全身性疾病及给药部位各种反应</v>
          </cell>
        </row>
        <row r="528">
          <cell r="E528" t="str">
            <v>ADMINISTRATION SITE EXTRAVASATION</v>
          </cell>
          <cell r="F528" t="str">
            <v>给药部位外渗</v>
          </cell>
          <cell r="G528" t="str">
            <v>全身性疾病及给药部位各种反应</v>
          </cell>
        </row>
        <row r="529">
          <cell r="E529" t="str">
            <v>ADMINISTRATION SITE FIBROSIS</v>
          </cell>
          <cell r="F529" t="str">
            <v>给药部位纤维化</v>
          </cell>
          <cell r="G529" t="str">
            <v>全身性疾病及给药部位各种反应</v>
          </cell>
        </row>
        <row r="530">
          <cell r="E530" t="str">
            <v>ADMINISTRATION SITE GRANULOMA</v>
          </cell>
          <cell r="F530" t="str">
            <v>给药部位肉芽肿</v>
          </cell>
          <cell r="G530" t="str">
            <v>全身性疾病及给药部位各种反应</v>
          </cell>
        </row>
        <row r="531">
          <cell r="E531" t="str">
            <v>ADMINISTRATION SITE HAEMATOMA</v>
          </cell>
          <cell r="F531" t="str">
            <v>给药部位血肿</v>
          </cell>
          <cell r="G531" t="str">
            <v>全身性疾病及给药部位各种反应</v>
          </cell>
        </row>
        <row r="532">
          <cell r="E532" t="str">
            <v>ADMINISTRATION SITE HAEMORRHAGE</v>
          </cell>
          <cell r="F532" t="str">
            <v>给药部位出血</v>
          </cell>
          <cell r="G532" t="str">
            <v>全身性疾病及给药部位各种反应</v>
          </cell>
        </row>
        <row r="533">
          <cell r="E533" t="str">
            <v>ADMINISTRATION SITE HYPERAESTHESIA</v>
          </cell>
          <cell r="F533" t="str">
            <v>给药部位感觉过敏</v>
          </cell>
          <cell r="G533" t="str">
            <v>全身性疾病及给药部位各种反应</v>
          </cell>
        </row>
        <row r="534">
          <cell r="E534" t="str">
            <v>ADMINISTRATION SITE HYPERSENSITIVITY</v>
          </cell>
          <cell r="F534" t="str">
            <v>给药部位超敏</v>
          </cell>
          <cell r="G534" t="str">
            <v>全身性疾病及给药部位各种反应</v>
          </cell>
        </row>
        <row r="535">
          <cell r="E535" t="str">
            <v>ADMINISTRATION SITE HYPERTRICHOSIS</v>
          </cell>
          <cell r="F535" t="str">
            <v>给药部位多毛</v>
          </cell>
          <cell r="G535" t="str">
            <v>全身性疾病及给药部位各种反应</v>
          </cell>
        </row>
        <row r="536">
          <cell r="E536" t="str">
            <v>ADMINISTRATION SITE HYPERTROPHY</v>
          </cell>
          <cell r="F536" t="str">
            <v>给药部位肥大</v>
          </cell>
          <cell r="G536" t="str">
            <v>全身性疾病及给药部位各种反应</v>
          </cell>
        </row>
        <row r="537">
          <cell r="E537" t="str">
            <v>ADMINISTRATION SITE HYPOAESTHESIA</v>
          </cell>
          <cell r="F537" t="str">
            <v>给药部位感觉减退</v>
          </cell>
          <cell r="G537" t="str">
            <v>全身性疾病及给药部位各种反应</v>
          </cell>
        </row>
        <row r="538">
          <cell r="E538" t="str">
            <v>ADMINISTRATION SITE INDENTATION</v>
          </cell>
          <cell r="F538" t="str">
            <v>给药部位凹陷</v>
          </cell>
          <cell r="G538" t="str">
            <v>全身性疾病及给药部位各种反应</v>
          </cell>
        </row>
        <row r="539">
          <cell r="E539" t="str">
            <v>ADMINISTRATION SITE INDURATION</v>
          </cell>
          <cell r="F539" t="str">
            <v>给药部位硬结</v>
          </cell>
          <cell r="G539" t="str">
            <v>全身性疾病及给药部位各种反应</v>
          </cell>
        </row>
        <row r="540">
          <cell r="E540" t="str">
            <v>ADMINISTRATION SITE INFECTION</v>
          </cell>
          <cell r="F540" t="str">
            <v>给药部位感染</v>
          </cell>
          <cell r="G540" t="str">
            <v>感染及侵染类疾病</v>
          </cell>
        </row>
        <row r="541">
          <cell r="E541" t="str">
            <v>ADMINISTRATION SITE INFLAMMATION</v>
          </cell>
          <cell r="F541" t="str">
            <v>给药部位发炎</v>
          </cell>
          <cell r="G541" t="str">
            <v>全身性疾病及给药部位各种反应</v>
          </cell>
        </row>
        <row r="542">
          <cell r="E542" t="str">
            <v>ADMINISTRATION SITE INJURY</v>
          </cell>
          <cell r="F542" t="str">
            <v>给药部位损伤</v>
          </cell>
          <cell r="G542" t="str">
            <v>全身性疾病及给药部位各种反应</v>
          </cell>
        </row>
        <row r="543">
          <cell r="E543" t="str">
            <v>ADMINISTRATION SITE IRRITATION</v>
          </cell>
          <cell r="F543" t="str">
            <v>给药部位刺激</v>
          </cell>
          <cell r="G543" t="str">
            <v>全身性疾病及给药部位各种反应</v>
          </cell>
        </row>
        <row r="544">
          <cell r="E544" t="str">
            <v>ADMINISTRATION SITE ISCHAEMIA</v>
          </cell>
          <cell r="F544" t="str">
            <v>给药部位缺血</v>
          </cell>
          <cell r="G544" t="str">
            <v>全身性疾病及给药部位各种反应</v>
          </cell>
        </row>
        <row r="545">
          <cell r="E545" t="str">
            <v>ADMINISTRATION SITE JOINT DISCOMFORT</v>
          </cell>
          <cell r="F545" t="str">
            <v>给药部位关节不适</v>
          </cell>
          <cell r="G545" t="str">
            <v>全身性疾病及给药部位各种反应</v>
          </cell>
        </row>
        <row r="546">
          <cell r="E546" t="str">
            <v>ADMINISTRATION SITE JOINT ERYTHEMA</v>
          </cell>
          <cell r="F546" t="str">
            <v>给药部位关节红斑</v>
          </cell>
          <cell r="G546" t="str">
            <v>全身性疾病及给药部位各种反应</v>
          </cell>
        </row>
        <row r="547">
          <cell r="E547" t="str">
            <v>ADMINISTRATION SITE JOINT INFECTION</v>
          </cell>
          <cell r="F547" t="str">
            <v>给药部位关节感染</v>
          </cell>
          <cell r="G547" t="str">
            <v>感染及侵染类疾病</v>
          </cell>
        </row>
        <row r="548">
          <cell r="E548" t="str">
            <v>ADMINISTRATION SITE JOINT INFLAMMATION</v>
          </cell>
          <cell r="F548" t="str">
            <v>给药部位关节炎症</v>
          </cell>
          <cell r="G548" t="str">
            <v>全身性疾病及给药部位各种反应</v>
          </cell>
        </row>
        <row r="549">
          <cell r="E549" t="str">
            <v>ADMINISTRATION SITE JOINT MOVEMENT IMPAIRMENT</v>
          </cell>
          <cell r="F549" t="str">
            <v>给药部位关节运动障碍</v>
          </cell>
          <cell r="G549" t="str">
            <v>全身性疾病及给药部位各种反应</v>
          </cell>
        </row>
        <row r="550">
          <cell r="E550" t="str">
            <v>ADMINISTRATION SITE JOINT PAIN</v>
          </cell>
          <cell r="F550" t="str">
            <v>给药部位关节痛</v>
          </cell>
          <cell r="G550" t="str">
            <v>全身性疾病及给药部位各种反应</v>
          </cell>
        </row>
        <row r="551">
          <cell r="E551" t="str">
            <v>ADMINISTRATION SITE LACERATION</v>
          </cell>
          <cell r="F551" t="str">
            <v>给药部位裂伤</v>
          </cell>
          <cell r="G551" t="str">
            <v>全身性疾病及给药部位各种反应</v>
          </cell>
        </row>
        <row r="552">
          <cell r="E552" t="str">
            <v>ADMINISTRATION SITE MACULE</v>
          </cell>
          <cell r="F552" t="str">
            <v>给药部位斑疹</v>
          </cell>
          <cell r="G552" t="str">
            <v>全身性疾病及给药部位各种反应</v>
          </cell>
        </row>
        <row r="553">
          <cell r="E553" t="str">
            <v>ADMINISTRATION SITE MASS</v>
          </cell>
          <cell r="F553" t="str">
            <v>给药部位肿物</v>
          </cell>
          <cell r="G553" t="str">
            <v>全身性疾病及给药部位各种反应</v>
          </cell>
        </row>
        <row r="554">
          <cell r="E554" t="str">
            <v>ADMINISTRATION SITE MOVEMENT IMPAIRMENT</v>
          </cell>
          <cell r="F554" t="str">
            <v>给药部位运动障碍</v>
          </cell>
          <cell r="G554" t="str">
            <v>全身性疾病及给药部位各种反应</v>
          </cell>
        </row>
        <row r="555">
          <cell r="E555" t="str">
            <v>ADMINISTRATION SITE NECROSIS</v>
          </cell>
          <cell r="F555" t="str">
            <v>给药部位坏死</v>
          </cell>
          <cell r="G555" t="str">
            <v>全身性疾病及给药部位各种反应</v>
          </cell>
        </row>
        <row r="556">
          <cell r="E556" t="str">
            <v>ADMINISTRATION SITE NERVE DAMAGE</v>
          </cell>
          <cell r="F556" t="str">
            <v>给药部位神经损伤</v>
          </cell>
          <cell r="G556" t="str">
            <v>全身性疾病及给药部位各种反应</v>
          </cell>
        </row>
        <row r="557">
          <cell r="E557" t="str">
            <v>ADMINISTRATION SITE NODULE</v>
          </cell>
          <cell r="F557" t="str">
            <v>给药部位结节</v>
          </cell>
          <cell r="G557" t="str">
            <v>全身性疾病及给药部位各种反应</v>
          </cell>
        </row>
        <row r="558">
          <cell r="E558" t="str">
            <v>ADMINISTRATION SITE ODOUR</v>
          </cell>
          <cell r="F558" t="str">
            <v>给药部位气味</v>
          </cell>
          <cell r="G558" t="str">
            <v>全身性疾病及给药部位各种反应</v>
          </cell>
        </row>
        <row r="559">
          <cell r="E559" t="str">
            <v>ADMINISTRATION SITE OEDEMA</v>
          </cell>
          <cell r="F559" t="str">
            <v>给药部位水肿</v>
          </cell>
          <cell r="G559" t="str">
            <v>全身性疾病及给药部位各种反应</v>
          </cell>
        </row>
        <row r="560">
          <cell r="E560" t="str">
            <v>ADMINISTRATION SITE PAIN</v>
          </cell>
          <cell r="F560" t="str">
            <v>给药部位疼痛</v>
          </cell>
          <cell r="G560" t="str">
            <v>全身性疾病及给药部位各种反应</v>
          </cell>
        </row>
        <row r="561">
          <cell r="E561" t="str">
            <v>ADMINISTRATION SITE PAPULE</v>
          </cell>
          <cell r="F561" t="str">
            <v>给药部位丘疹</v>
          </cell>
          <cell r="G561" t="str">
            <v>全身性疾病及给药部位各种反应</v>
          </cell>
        </row>
        <row r="562">
          <cell r="E562" t="str">
            <v>ADMINISTRATION SITE PARAESTHESIA</v>
          </cell>
          <cell r="F562" t="str">
            <v>给药部位感觉异常</v>
          </cell>
          <cell r="G562" t="str">
            <v>全身性疾病及给药部位各种反应</v>
          </cell>
        </row>
        <row r="563">
          <cell r="E563" t="str">
            <v>ADMINISTRATION SITE PHLEBITIS</v>
          </cell>
          <cell r="F563" t="str">
            <v>给药部位静脉炎</v>
          </cell>
          <cell r="G563" t="str">
            <v>全身性疾病及给药部位各种反应</v>
          </cell>
        </row>
        <row r="564">
          <cell r="E564" t="str">
            <v>ADMINISTRATION SITE PHOTOSENSITIVITY REACTION</v>
          </cell>
          <cell r="F564" t="str">
            <v>给药部位光敏反应</v>
          </cell>
          <cell r="G564" t="str">
            <v>全身性疾病及给药部位各种反应</v>
          </cell>
        </row>
        <row r="565">
          <cell r="E565" t="str">
            <v>ADMINISTRATION SITE PLAQUE</v>
          </cell>
          <cell r="F565" t="str">
            <v>给药部位斑块</v>
          </cell>
          <cell r="G565" t="str">
            <v>全身性疾病及给药部位各种反应</v>
          </cell>
        </row>
        <row r="566">
          <cell r="E566" t="str">
            <v>ADMINISTRATION SITE PRURITUS</v>
          </cell>
          <cell r="F566" t="str">
            <v>给药部位瘙痒</v>
          </cell>
          <cell r="G566" t="str">
            <v>全身性疾病及给药部位各种反应</v>
          </cell>
        </row>
        <row r="567">
          <cell r="E567" t="str">
            <v>ADMINISTRATION SITE PUSTULE</v>
          </cell>
          <cell r="F567" t="str">
            <v>给药部位脓疱</v>
          </cell>
          <cell r="G567" t="str">
            <v>感染及侵染类疾病</v>
          </cell>
        </row>
        <row r="568">
          <cell r="E568" t="str">
            <v>ADMINISTRATION SITE RASH</v>
          </cell>
          <cell r="F568" t="str">
            <v>给药部位皮疹</v>
          </cell>
          <cell r="G568" t="str">
            <v>全身性疾病及给药部位各种反应</v>
          </cell>
        </row>
        <row r="569">
          <cell r="E569" t="str">
            <v>ADMINISTRATION SITE REACTION</v>
          </cell>
          <cell r="F569" t="str">
            <v>给药部位反应</v>
          </cell>
          <cell r="G569" t="str">
            <v>全身性疾病及给药部位各种反应</v>
          </cell>
        </row>
        <row r="570">
          <cell r="E570" t="str">
            <v>ADMINISTRATION SITE RECALL REACTION</v>
          </cell>
          <cell r="F570" t="str">
            <v>给药部位回忆反应</v>
          </cell>
          <cell r="G570" t="str">
            <v>全身性疾病及给药部位各种反应</v>
          </cell>
        </row>
        <row r="571">
          <cell r="E571" t="str">
            <v>ADMINISTRATION SITE SCAB</v>
          </cell>
          <cell r="F571" t="str">
            <v>给药部位痂</v>
          </cell>
          <cell r="G571" t="str">
            <v>全身性疾病及给药部位各种反应</v>
          </cell>
        </row>
        <row r="572">
          <cell r="E572" t="str">
            <v>ADMINISTRATION SITE SCAR</v>
          </cell>
          <cell r="F572" t="str">
            <v>给药部位瘢痕</v>
          </cell>
          <cell r="G572" t="str">
            <v>全身性疾病及给药部位各种反应</v>
          </cell>
        </row>
        <row r="573">
          <cell r="E573" t="str">
            <v>ADMINISTRATION SITE STREAKING</v>
          </cell>
          <cell r="F573" t="str">
            <v>给药部位划痕</v>
          </cell>
          <cell r="G573" t="str">
            <v>全身性疾病及给药部位各种反应</v>
          </cell>
        </row>
        <row r="574">
          <cell r="E574" t="str">
            <v>ADMINISTRATION SITE SWELLING</v>
          </cell>
          <cell r="F574" t="str">
            <v>给药部位肿胀</v>
          </cell>
          <cell r="G574" t="str">
            <v>全身性疾病及给药部位各种反应</v>
          </cell>
        </row>
        <row r="575">
          <cell r="E575" t="str">
            <v>ADMINISTRATION SITE THROMBOSIS</v>
          </cell>
          <cell r="F575" t="str">
            <v>给药部位血栓症</v>
          </cell>
          <cell r="G575" t="str">
            <v>全身性疾病及给药部位各种反应</v>
          </cell>
        </row>
        <row r="576">
          <cell r="E576" t="str">
            <v>ADMINISTRATION SITE ULCER</v>
          </cell>
          <cell r="F576" t="str">
            <v>给药部位溃疡</v>
          </cell>
          <cell r="G576" t="str">
            <v>全身性疾病及给药部位各种反应</v>
          </cell>
        </row>
        <row r="577">
          <cell r="E577" t="str">
            <v>ADMINISTRATION SITE URTICARIA</v>
          </cell>
          <cell r="F577" t="str">
            <v>给药部位荨麻疹</v>
          </cell>
          <cell r="G577" t="str">
            <v>全身性疾病及给药部位各种反应</v>
          </cell>
        </row>
        <row r="578">
          <cell r="E578" t="str">
            <v>ADMINISTRATION SITE VASCULITIS</v>
          </cell>
          <cell r="F578" t="str">
            <v>给药部位血管炎</v>
          </cell>
          <cell r="G578" t="str">
            <v>全身性疾病及给药部位各种反应</v>
          </cell>
        </row>
        <row r="579">
          <cell r="E579" t="str">
            <v>ADMINISTRATION SITE VESICLES</v>
          </cell>
          <cell r="F579" t="str">
            <v>给药部位囊泡</v>
          </cell>
          <cell r="G579" t="str">
            <v>全身性疾病及给药部位各种反应</v>
          </cell>
        </row>
        <row r="580">
          <cell r="E580" t="str">
            <v>ADMINISTRATION SITE WARMTH</v>
          </cell>
          <cell r="F580" t="str">
            <v>给药部位温热</v>
          </cell>
          <cell r="G580" t="str">
            <v>全身性疾病及给药部位各种反应</v>
          </cell>
        </row>
        <row r="581">
          <cell r="E581" t="str">
            <v>ADMINISTRATION SITE WOUND</v>
          </cell>
          <cell r="F581" t="str">
            <v>给药部位伤口</v>
          </cell>
          <cell r="G581" t="str">
            <v>全身性疾病及给药部位各种反应</v>
          </cell>
        </row>
        <row r="582">
          <cell r="E582" t="str">
            <v>ADNEXA UTERI CYST</v>
          </cell>
          <cell r="F582" t="str">
            <v>子宫附件囊肿</v>
          </cell>
          <cell r="G582" t="str">
            <v>生殖系统及乳腺疾病</v>
          </cell>
        </row>
        <row r="583">
          <cell r="E583" t="str">
            <v>ADNEXA UTERI MASS</v>
          </cell>
          <cell r="F583" t="str">
            <v>子宫附件肿块</v>
          </cell>
          <cell r="G583" t="str">
            <v>生殖系统及乳腺疾病</v>
          </cell>
        </row>
        <row r="584">
          <cell r="E584" t="str">
            <v>ADNEXA UTERI PAIN</v>
          </cell>
          <cell r="F584" t="str">
            <v>子宫附件疼痛</v>
          </cell>
          <cell r="G584" t="str">
            <v>生殖系统及乳腺疾病</v>
          </cell>
        </row>
        <row r="585">
          <cell r="E585" t="str">
            <v>ADNEXAL TORSION</v>
          </cell>
          <cell r="F585" t="str">
            <v>附件扭转</v>
          </cell>
          <cell r="G585" t="str">
            <v>生殖系统及乳腺疾病</v>
          </cell>
        </row>
        <row r="586">
          <cell r="E586" t="str">
            <v>ADNEXITIS</v>
          </cell>
          <cell r="F586" t="str">
            <v>输卵管卵巢炎</v>
          </cell>
          <cell r="G586" t="str">
            <v>感染及侵染类疾病</v>
          </cell>
        </row>
        <row r="587">
          <cell r="E587" t="str">
            <v>ADOLESCENCE</v>
          </cell>
          <cell r="F587" t="str">
            <v>青年期</v>
          </cell>
          <cell r="G587" t="str">
            <v>社会环境</v>
          </cell>
        </row>
        <row r="588">
          <cell r="E588" t="str">
            <v>ADOPTION</v>
          </cell>
          <cell r="F588" t="str">
            <v>收养</v>
          </cell>
          <cell r="G588" t="str">
            <v>社会环境</v>
          </cell>
        </row>
        <row r="589">
          <cell r="E589" t="str">
            <v>ADRENAL ADENOMA</v>
          </cell>
          <cell r="F589" t="str">
            <v>肾上腺腺瘤</v>
          </cell>
          <cell r="G589" t="str">
            <v>良性、恶性及性质不明的肿瘤（包括囊状和息肉状）</v>
          </cell>
        </row>
        <row r="590">
          <cell r="E590" t="str">
            <v>ADRENAL ANDROGEN DEFICIENCY</v>
          </cell>
          <cell r="F590" t="str">
            <v>肾上腺雄激素缺乏</v>
          </cell>
          <cell r="G590" t="str">
            <v>内分泌系统疾病</v>
          </cell>
        </row>
        <row r="591">
          <cell r="E591" t="str">
            <v>ADRENAL ANDROGEN EXCESS</v>
          </cell>
          <cell r="F591" t="str">
            <v>肾上腺雄激素过多</v>
          </cell>
          <cell r="G591" t="str">
            <v>内分泌系统疾病</v>
          </cell>
        </row>
        <row r="592">
          <cell r="E592" t="str">
            <v>ADRENAL ATROPHY</v>
          </cell>
          <cell r="F592" t="str">
            <v>肾上腺萎缩</v>
          </cell>
          <cell r="G592" t="str">
            <v>内分泌系统疾病</v>
          </cell>
        </row>
        <row r="593">
          <cell r="E593" t="str">
            <v>ADRENAL CALCIFICATION</v>
          </cell>
          <cell r="F593" t="str">
            <v>肾上腺钙化</v>
          </cell>
          <cell r="G593" t="str">
            <v>内分泌系统疾病</v>
          </cell>
        </row>
        <row r="594">
          <cell r="E594" t="str">
            <v>ADRENAL CARCINOMA</v>
          </cell>
          <cell r="F594" t="str">
            <v>肾上腺癌</v>
          </cell>
          <cell r="G594" t="str">
            <v>良性、恶性及性质不明的肿瘤（包括囊状和息肉状）</v>
          </cell>
        </row>
        <row r="595">
          <cell r="E595" t="str">
            <v>ADRENAL CORTEX ATROPHY</v>
          </cell>
          <cell r="F595" t="str">
            <v>肾上腺萎缩</v>
          </cell>
          <cell r="G595" t="str">
            <v>内分泌系统疾病</v>
          </cell>
        </row>
        <row r="596">
          <cell r="E596" t="str">
            <v>ADRENAL CORTEX DYSPLASIA</v>
          </cell>
          <cell r="F596" t="str">
            <v>肾上腺皮质发育不良</v>
          </cell>
          <cell r="G596" t="str">
            <v>内分泌系统疾病</v>
          </cell>
        </row>
        <row r="597">
          <cell r="E597" t="str">
            <v>ADRENAL CORTEX NECROSIS</v>
          </cell>
          <cell r="F597" t="str">
            <v>肾上腺皮质坏死</v>
          </cell>
          <cell r="G597" t="str">
            <v>内分泌系统疾病</v>
          </cell>
        </row>
        <row r="598">
          <cell r="E598" t="str">
            <v>ADRENAL CORTICAL INSUFFICIENCY</v>
          </cell>
          <cell r="F598" t="str">
            <v>肾上腺功能不全</v>
          </cell>
          <cell r="G598" t="str">
            <v>内分泌系统疾病</v>
          </cell>
        </row>
        <row r="599">
          <cell r="E599" t="str">
            <v>ADRENAL CYST</v>
          </cell>
          <cell r="F599" t="str">
            <v>肾上腺囊肿</v>
          </cell>
          <cell r="G599" t="str">
            <v>内分泌系统疾病</v>
          </cell>
        </row>
        <row r="600">
          <cell r="E600" t="str">
            <v>ADRENAL DISORDER</v>
          </cell>
          <cell r="F600" t="str">
            <v>肾上腺疾病</v>
          </cell>
          <cell r="G600" t="str">
            <v>内分泌系统疾病</v>
          </cell>
        </row>
        <row r="601">
          <cell r="E601" t="str">
            <v>ADRENAL GLAND ABSCESS</v>
          </cell>
          <cell r="F601" t="str">
            <v>肾上腺脓肿</v>
          </cell>
          <cell r="G601" t="str">
            <v>感染及侵染类疾病</v>
          </cell>
        </row>
        <row r="602">
          <cell r="E602" t="str">
            <v>ADRENAL GLAND CANCER</v>
          </cell>
          <cell r="F602" t="str">
            <v>肾上腺癌</v>
          </cell>
          <cell r="G602" t="str">
            <v>良性、恶性及性质不明的肿瘤（包括囊状和息肉状）</v>
          </cell>
        </row>
        <row r="603">
          <cell r="E603" t="str">
            <v>ADRENAL GLAND CANCER METASTATIC</v>
          </cell>
          <cell r="F603" t="str">
            <v>转移性肾上腺癌</v>
          </cell>
          <cell r="G603" t="str">
            <v>良性、恶性及性质不明的肿瘤（包括囊状和息肉状）</v>
          </cell>
        </row>
        <row r="604">
          <cell r="E604" t="str">
            <v>ADRENAL GLAND INJURY</v>
          </cell>
          <cell r="F604" t="str">
            <v>肾上腺损伤</v>
          </cell>
          <cell r="G604" t="str">
            <v>各类损伤、中毒及操作并发症</v>
          </cell>
        </row>
        <row r="605">
          <cell r="E605" t="str">
            <v>ADRENAL GLAND OPERATION</v>
          </cell>
          <cell r="F605" t="str">
            <v>肾上腺手术</v>
          </cell>
          <cell r="G605" t="str">
            <v>各种手术及医疗操作</v>
          </cell>
        </row>
        <row r="606">
          <cell r="E606" t="str">
            <v>ADRENAL GLAND TUBERCULOSIS</v>
          </cell>
          <cell r="F606" t="str">
            <v>肾上腺结核</v>
          </cell>
          <cell r="G606" t="str">
            <v>感染及侵染类疾病</v>
          </cell>
        </row>
        <row r="607">
          <cell r="E607" t="str">
            <v>ADRENAL GLOMERULAR ZONE ABNORMAL</v>
          </cell>
          <cell r="F607" t="str">
            <v>肾上腺球状带异常</v>
          </cell>
          <cell r="G607" t="str">
            <v>内分泌系统疾病</v>
          </cell>
        </row>
        <row r="608">
          <cell r="E608" t="str">
            <v>ADRENAL HAEMATOMA</v>
          </cell>
          <cell r="F608" t="str">
            <v>肾上腺血肿</v>
          </cell>
          <cell r="G608" t="str">
            <v>内分泌系统疾病</v>
          </cell>
        </row>
        <row r="609">
          <cell r="E609" t="str">
            <v>ADRENAL HAEMORRHAGE</v>
          </cell>
          <cell r="F609" t="str">
            <v>肾上腺出血</v>
          </cell>
          <cell r="G609" t="str">
            <v>内分泌系统疾病</v>
          </cell>
        </row>
        <row r="610">
          <cell r="E610" t="str">
            <v>ADRENAL INSUFFICIENCY</v>
          </cell>
          <cell r="F610" t="str">
            <v>肾上腺功能不全</v>
          </cell>
          <cell r="G610" t="str">
            <v>内分泌系统疾病</v>
          </cell>
        </row>
        <row r="611">
          <cell r="E611" t="str">
            <v>ADRENAL INSUFFICIENCY NEONATAL</v>
          </cell>
          <cell r="F611" t="str">
            <v>新生儿肾上腺功能不全</v>
          </cell>
          <cell r="G611" t="str">
            <v>各种先天性家族性遗传性疾病</v>
          </cell>
        </row>
        <row r="612">
          <cell r="E612" t="str">
            <v>ADRENAL MASS</v>
          </cell>
          <cell r="F612" t="str">
            <v>肾上腺肿块</v>
          </cell>
          <cell r="G612" t="str">
            <v>内分泌系统疾病</v>
          </cell>
        </row>
        <row r="613">
          <cell r="E613" t="str">
            <v>ADRENAL MEDULLA HYPERFUNCTION</v>
          </cell>
          <cell r="F613" t="str">
            <v>肾上腺髓质功能亢进</v>
          </cell>
          <cell r="G613" t="str">
            <v>内分泌系统疾病</v>
          </cell>
        </row>
        <row r="614">
          <cell r="E614" t="str">
            <v>ADRENAL NEOPLASM</v>
          </cell>
          <cell r="F614" t="str">
            <v>肾上腺肿瘤</v>
          </cell>
          <cell r="G614" t="str">
            <v>良性、恶性及性质不明的肿瘤（包括囊状和息肉状）</v>
          </cell>
        </row>
        <row r="615">
          <cell r="E615" t="str">
            <v>ADRENAL SUPPRESSION</v>
          </cell>
          <cell r="F615" t="str">
            <v>肾上腺抑制</v>
          </cell>
          <cell r="G615" t="str">
            <v>内分泌系统疾病</v>
          </cell>
        </row>
        <row r="616">
          <cell r="E616" t="str">
            <v>ADRENAL THROMBOSIS</v>
          </cell>
          <cell r="F616" t="str">
            <v>肾上腺血栓形成</v>
          </cell>
          <cell r="G616" t="str">
            <v>内分泌系统疾病</v>
          </cell>
        </row>
        <row r="617">
          <cell r="E617" t="str">
            <v>ADRENALECTOMY</v>
          </cell>
          <cell r="F617" t="str">
            <v>肾上腺切除术</v>
          </cell>
          <cell r="G617" t="str">
            <v>各种手术及医疗操作</v>
          </cell>
        </row>
        <row r="618">
          <cell r="E618" t="str">
            <v>ADRENALITIS</v>
          </cell>
          <cell r="F618" t="str">
            <v>肾上腺炎</v>
          </cell>
          <cell r="G618" t="str">
            <v>感染及侵染类疾病</v>
          </cell>
        </row>
        <row r="619">
          <cell r="E619" t="str">
            <v>ADRENERGIC SYNDROME</v>
          </cell>
          <cell r="F619" t="str">
            <v>肾上腺素综合征</v>
          </cell>
          <cell r="G619" t="str">
            <v>各类神经系统疾病</v>
          </cell>
        </row>
        <row r="620">
          <cell r="E620" t="str">
            <v>ADRENOCORTICAL CARCINOMA</v>
          </cell>
          <cell r="F620" t="str">
            <v>肾上腺皮质癌</v>
          </cell>
          <cell r="G620" t="str">
            <v>良性、恶性及性质不明的肿瘤（包括囊状和息肉状）</v>
          </cell>
        </row>
        <row r="621">
          <cell r="E621" t="str">
            <v>ADRENOCORTICAL INSUFFICIENCY ACUTE</v>
          </cell>
          <cell r="F621" t="str">
            <v>急性肾上腺皮质功能不全</v>
          </cell>
          <cell r="G621" t="str">
            <v>内分泌系统疾病</v>
          </cell>
        </row>
        <row r="622">
          <cell r="E622" t="str">
            <v>ADRENOCORTICAL INSUFFICIENCY CHRONIC</v>
          </cell>
          <cell r="F622" t="str">
            <v>艾迪生病</v>
          </cell>
          <cell r="G622" t="str">
            <v>内分泌系统疾病</v>
          </cell>
        </row>
        <row r="623">
          <cell r="E623" t="str">
            <v>ADRENOCORTICAL INSUFFICIENCY NEONATAL</v>
          </cell>
          <cell r="F623" t="str">
            <v>新生儿肾上腺皮质功能不全</v>
          </cell>
          <cell r="G623" t="str">
            <v>妊娠期、产褥期及围产期状况</v>
          </cell>
        </row>
        <row r="624">
          <cell r="E624" t="str">
            <v>ADRENOCORTICAL STEROID THERAPY</v>
          </cell>
          <cell r="F624" t="str">
            <v>肾上腺皮质激素疗法</v>
          </cell>
          <cell r="G624" t="str">
            <v>各种手术及医疗操作</v>
          </cell>
        </row>
        <row r="625">
          <cell r="E625" t="str">
            <v>ADRENOCORTICOTROPIC HORMONE DEFICIENCY</v>
          </cell>
          <cell r="F625" t="str">
            <v>促肾上腺皮质激素缺乏</v>
          </cell>
          <cell r="G625" t="str">
            <v>内分泌系统疾病</v>
          </cell>
        </row>
        <row r="626">
          <cell r="E626" t="str">
            <v>ADRENOGENITAL SYNDROME</v>
          </cell>
          <cell r="F626" t="str">
            <v>肾上腺生殖综合征</v>
          </cell>
          <cell r="G626" t="str">
            <v>各种先天性家族性遗传性疾病</v>
          </cell>
        </row>
        <row r="627">
          <cell r="E627" t="str">
            <v>ADRENOLEUKODYSTROPHY</v>
          </cell>
          <cell r="F627" t="str">
            <v>肾上腺脑白质营养不良</v>
          </cell>
          <cell r="G627" t="str">
            <v>各种先天性家族性遗传性疾病</v>
          </cell>
        </row>
        <row r="628">
          <cell r="E628" t="str">
            <v>ADRENOMEGALY</v>
          </cell>
          <cell r="F628" t="str">
            <v>肾上腺肿大</v>
          </cell>
          <cell r="G628" t="str">
            <v>内分泌系统疾病</v>
          </cell>
        </row>
        <row r="629">
          <cell r="E629" t="str">
            <v>ADULT FAILURE TO THRIVE</v>
          </cell>
          <cell r="F629" t="str">
            <v>成人存活不良</v>
          </cell>
          <cell r="G629" t="str">
            <v>代谢及营养类疾病</v>
          </cell>
        </row>
        <row r="630">
          <cell r="E630" t="str">
            <v>ADULT POLYGLUCOSAN BODY DISEASE</v>
          </cell>
          <cell r="F630" t="str">
            <v>成人多葡聚糖体病</v>
          </cell>
          <cell r="G630" t="str">
            <v>各种先天性家族性遗传性疾病</v>
          </cell>
        </row>
        <row r="631">
          <cell r="E631" t="str">
            <v>ADULT T-CELL LYMPHOMA/LEUKAEMIA</v>
          </cell>
          <cell r="F631" t="str">
            <v>成人 T 细胞淋巴瘤/白血病</v>
          </cell>
          <cell r="G631" t="str">
            <v>良性、恶性及性质不明的肿瘤（包括囊状和息肉状）</v>
          </cell>
        </row>
        <row r="632">
          <cell r="E632" t="str">
            <v>ADULT T-CELL LYMPHOMA/LEUKAEMIA RECURRENT</v>
          </cell>
          <cell r="F632" t="str">
            <v>复发性成人 T 细胞淋巴瘤/白血病</v>
          </cell>
          <cell r="G632" t="str">
            <v>良性、恶性及性质不明的肿瘤（包括囊状和息肉状）</v>
          </cell>
        </row>
        <row r="633">
          <cell r="E633" t="str">
            <v>ADULT T-CELL LYMPHOMA/LEUKAEMIA REFRACTORY</v>
          </cell>
          <cell r="F633" t="str">
            <v>难治性成人 T 细胞淋巴瘤/白血病</v>
          </cell>
          <cell r="G633" t="str">
            <v>良性、恶性及性质不明的肿瘤（包括囊状和息肉状）</v>
          </cell>
        </row>
        <row r="634">
          <cell r="E634" t="str">
            <v>ADULT T-CELL LYMPHOMA/LEUKAEMIA STAGE III</v>
          </cell>
          <cell r="F634" t="str">
            <v>成人 T 细胞淋巴瘤/白血病 III 期</v>
          </cell>
          <cell r="G634" t="str">
            <v>良性、恶性及性质不明的肿瘤（包括囊状和息肉状）</v>
          </cell>
        </row>
        <row r="635">
          <cell r="E635" t="str">
            <v>ADULT T-CELL LYMPHOMA/LEUKAEMIA STAGE IV</v>
          </cell>
          <cell r="F635" t="str">
            <v>成人 T 细胞淋巴瘤/白血病 IV 期</v>
          </cell>
          <cell r="G635" t="str">
            <v>良性、恶性及性质不明的肿瘤（包括囊状和息肉状）</v>
          </cell>
        </row>
        <row r="636">
          <cell r="E636" t="str">
            <v>ADULTERATED PRODUCT</v>
          </cell>
          <cell r="F636" t="str">
            <v>掺假产品</v>
          </cell>
          <cell r="G636" t="str">
            <v>产品问题</v>
          </cell>
        </row>
        <row r="637">
          <cell r="E637" t="str">
            <v>ADVANCED SLEEP PHASE</v>
          </cell>
          <cell r="F637" t="str">
            <v>睡眠相位提前</v>
          </cell>
          <cell r="G637" t="str">
            <v>各类神经系统疾病</v>
          </cell>
        </row>
        <row r="638">
          <cell r="E638" t="str">
            <v>ADVENTITIAL CYSTIC DISEASE</v>
          </cell>
          <cell r="F638" t="str">
            <v>动脉外膜囊肿病</v>
          </cell>
          <cell r="G638" t="str">
            <v>血管与淋巴管类疾病</v>
          </cell>
        </row>
        <row r="639">
          <cell r="E639" t="str">
            <v>ADVERSE DRUG REACTION</v>
          </cell>
          <cell r="F639" t="str">
            <v>药品不良反应</v>
          </cell>
          <cell r="G639" t="str">
            <v>全身性疾病及给药部位各种反应</v>
          </cell>
        </row>
        <row r="640">
          <cell r="E640" t="str">
            <v>ADVERSE EVENT</v>
          </cell>
          <cell r="F640" t="str">
            <v>不良事件</v>
          </cell>
          <cell r="G640" t="str">
            <v>全身性疾病及给药部位各种反应</v>
          </cell>
        </row>
        <row r="641">
          <cell r="E641" t="str">
            <v>ADVERSE EVENT FOLLOWING IMMUNISATION</v>
          </cell>
          <cell r="F641" t="str">
            <v>疑似预防接种异常反应</v>
          </cell>
          <cell r="G641" t="str">
            <v>各类损伤、中毒及操作并发症</v>
          </cell>
        </row>
        <row r="642">
          <cell r="E642" t="str">
            <v>ADVERSE FOOD REACTION</v>
          </cell>
          <cell r="F642" t="str">
            <v>不良食物反应</v>
          </cell>
          <cell r="G642" t="str">
            <v>全身性疾病及给药部位各种反应</v>
          </cell>
        </row>
        <row r="643">
          <cell r="E643" t="str">
            <v>ADVERSE REACTION</v>
          </cell>
          <cell r="F643" t="str">
            <v>不良反应</v>
          </cell>
          <cell r="G643" t="str">
            <v>全身性疾病及给药部位各种反应</v>
          </cell>
        </row>
        <row r="644">
          <cell r="E644" t="str">
            <v>AEROCOCCUS URINAE INFECTION</v>
          </cell>
          <cell r="F644" t="str">
            <v>脲气球菌感染</v>
          </cell>
          <cell r="G644" t="str">
            <v>感染及侵染类疾病</v>
          </cell>
        </row>
        <row r="645">
          <cell r="E645" t="str">
            <v>AEROMONA INFECTION</v>
          </cell>
          <cell r="F645" t="str">
            <v>产气单胞菌感染</v>
          </cell>
          <cell r="G645" t="str">
            <v>感染及侵染类疾病</v>
          </cell>
        </row>
        <row r="646">
          <cell r="E646" t="str">
            <v>AEROMONAS INFECTION</v>
          </cell>
          <cell r="F646" t="str">
            <v>产气单胞菌感染</v>
          </cell>
          <cell r="G646" t="str">
            <v>感染及侵染类疾病</v>
          </cell>
        </row>
        <row r="647">
          <cell r="E647" t="str">
            <v>AEROMONAS TEST POSITIVE</v>
          </cell>
          <cell r="F647" t="str">
            <v>气单胞菌检测阳性</v>
          </cell>
          <cell r="G647" t="str">
            <v>各类检查</v>
          </cell>
        </row>
        <row r="648">
          <cell r="E648" t="str">
            <v>AEROPHAGIA</v>
          </cell>
          <cell r="F648" t="str">
            <v>吞气症</v>
          </cell>
          <cell r="G648" t="str">
            <v>胃肠系统疾病</v>
          </cell>
        </row>
        <row r="649">
          <cell r="E649" t="str">
            <v>AEROPHOBIA</v>
          </cell>
          <cell r="F649" t="str">
            <v>高空恐怖</v>
          </cell>
          <cell r="G649" t="str">
            <v>精神病类</v>
          </cell>
        </row>
        <row r="650">
          <cell r="E650" t="str">
            <v>AESTHESIONEUROBLASTOMA</v>
          </cell>
          <cell r="F650" t="str">
            <v>感觉神经母细胞瘤</v>
          </cell>
          <cell r="G650" t="str">
            <v>良性、恶性及性质不明的肿瘤（包括囊状和息肉状）</v>
          </cell>
        </row>
        <row r="651">
          <cell r="E651" t="str">
            <v>AFFECT LABILITY</v>
          </cell>
          <cell r="F651" t="str">
            <v>情感易变</v>
          </cell>
          <cell r="G651" t="str">
            <v>精神病类</v>
          </cell>
        </row>
        <row r="652">
          <cell r="E652" t="str">
            <v>AFFECTIVE AMBIVALENCE</v>
          </cell>
          <cell r="F652" t="str">
            <v>情感矛盾</v>
          </cell>
          <cell r="G652" t="str">
            <v>精神病类</v>
          </cell>
        </row>
        <row r="653">
          <cell r="E653" t="str">
            <v>AFFECTIVE DISORDER</v>
          </cell>
          <cell r="F653" t="str">
            <v>情感障碍</v>
          </cell>
          <cell r="G653" t="str">
            <v>精神病类</v>
          </cell>
        </row>
        <row r="654">
          <cell r="E654" t="str">
            <v>AFFERENT LOOP SYNDROME</v>
          </cell>
          <cell r="F654" t="str">
            <v>输入袢综合征</v>
          </cell>
          <cell r="G654" t="str">
            <v>各类损伤、中毒及操作并发症</v>
          </cell>
        </row>
        <row r="655">
          <cell r="E655" t="str">
            <v>AFRICAN TRYPANOSOMIASIS</v>
          </cell>
          <cell r="F655" t="str">
            <v>非洲锥虫病</v>
          </cell>
          <cell r="G655" t="str">
            <v>感染及侵染类疾病</v>
          </cell>
        </row>
        <row r="656">
          <cell r="E656" t="str">
            <v>AFTERBIRTH PAIN</v>
          </cell>
          <cell r="F656" t="str">
            <v>产后痛</v>
          </cell>
          <cell r="G656" t="str">
            <v>妊娠期、产褥期及围产期状况</v>
          </cell>
        </row>
        <row r="657">
          <cell r="E657" t="str">
            <v>AGE-RELATED MACULAR DEGENERATION</v>
          </cell>
          <cell r="F657" t="str">
            <v>年龄相关性黄斑变性</v>
          </cell>
          <cell r="G657" t="str">
            <v>眼器官疾病</v>
          </cell>
        </row>
        <row r="658">
          <cell r="E658" t="str">
            <v>AGE INDETERMINATE MYOCARDIAL INFARCTION</v>
          </cell>
          <cell r="F658" t="str">
            <v>心肌梗死</v>
          </cell>
          <cell r="G658" t="str">
            <v>心脏器官疾病</v>
          </cell>
        </row>
        <row r="659">
          <cell r="E659" t="str">
            <v>AGEUSIA</v>
          </cell>
          <cell r="F659" t="str">
            <v>味觉丧失</v>
          </cell>
          <cell r="G659" t="str">
            <v>各类神经系统疾病</v>
          </cell>
        </row>
        <row r="660">
          <cell r="E660" t="str">
            <v>AGGRESSION</v>
          </cell>
          <cell r="F660" t="str">
            <v>攻击</v>
          </cell>
          <cell r="G660" t="str">
            <v>精神病类</v>
          </cell>
        </row>
        <row r="661">
          <cell r="E661" t="str">
            <v>AGITATED DEPRESSION</v>
          </cell>
          <cell r="F661" t="str">
            <v>焦虑性抑郁症</v>
          </cell>
          <cell r="G661" t="str">
            <v>精神病类</v>
          </cell>
        </row>
        <row r="662">
          <cell r="E662" t="str">
            <v>AGITATION</v>
          </cell>
          <cell r="F662" t="str">
            <v>激越</v>
          </cell>
          <cell r="G662" t="str">
            <v>精神病类</v>
          </cell>
        </row>
        <row r="663">
          <cell r="E663" t="str">
            <v>AGITATION NEONATAL</v>
          </cell>
          <cell r="F663" t="str">
            <v>新生儿急躁不安</v>
          </cell>
          <cell r="G663" t="str">
            <v>各类神经系统疾病</v>
          </cell>
        </row>
        <row r="664">
          <cell r="E664" t="str">
            <v>AGITATION POSTOPERATIVE</v>
          </cell>
          <cell r="F664" t="str">
            <v>术后躁动</v>
          </cell>
          <cell r="G664" t="str">
            <v>各类损伤、中毒及操作并发症</v>
          </cell>
        </row>
        <row r="665">
          <cell r="E665" t="str">
            <v>AGLOSSIA</v>
          </cell>
          <cell r="F665" t="str">
            <v>无舌</v>
          </cell>
          <cell r="G665" t="str">
            <v>各种先天性家族性遗传性疾病</v>
          </cell>
        </row>
        <row r="666">
          <cell r="E666" t="str">
            <v>AGNOSIA</v>
          </cell>
          <cell r="F666" t="str">
            <v>失认</v>
          </cell>
          <cell r="G666" t="str">
            <v>各类神经系统疾病</v>
          </cell>
        </row>
        <row r="667">
          <cell r="E667" t="str">
            <v>AGONAL DEATH STRUGGLE</v>
          </cell>
          <cell r="F667" t="str">
            <v>濒死挣扎</v>
          </cell>
          <cell r="G667" t="str">
            <v>全身性疾病及给药部位各种反应</v>
          </cell>
        </row>
        <row r="668">
          <cell r="E668" t="str">
            <v>AGONAL RESPIRATION</v>
          </cell>
          <cell r="F668" t="str">
            <v>濒死期呼吸</v>
          </cell>
          <cell r="G668" t="str">
            <v>呼吸系统、胸及纵隔疾病</v>
          </cell>
        </row>
        <row r="669">
          <cell r="E669" t="str">
            <v>AGONAL RHYTHM</v>
          </cell>
          <cell r="F669" t="str">
            <v>临终节律</v>
          </cell>
          <cell r="G669" t="str">
            <v>心脏器官疾病</v>
          </cell>
        </row>
        <row r="670">
          <cell r="E670" t="str">
            <v>AGORAPHOBIA</v>
          </cell>
          <cell r="F670" t="str">
            <v>广场恐怖症</v>
          </cell>
          <cell r="G670" t="str">
            <v>精神病类</v>
          </cell>
        </row>
        <row r="671">
          <cell r="E671" t="str">
            <v>AGRANULOCYTOSIS</v>
          </cell>
          <cell r="F671" t="str">
            <v>粒细胞缺乏症</v>
          </cell>
          <cell r="G671" t="str">
            <v>血液及淋巴系统疾病</v>
          </cell>
        </row>
        <row r="672">
          <cell r="E672" t="str">
            <v>AGRAPHIA</v>
          </cell>
          <cell r="F672" t="str">
            <v>失写</v>
          </cell>
          <cell r="G672" t="str">
            <v>各类神经系统疾病</v>
          </cell>
        </row>
        <row r="673">
          <cell r="E673" t="str">
            <v>AICARDI'S SYNDROME</v>
          </cell>
          <cell r="F673" t="str">
            <v>Aicardi 综合征</v>
          </cell>
          <cell r="G673" t="str">
            <v>各种先天性家族性遗传性疾病</v>
          </cell>
        </row>
        <row r="674">
          <cell r="E674" t="str">
            <v>AICARDI-GOUTIERES SYNDROME</v>
          </cell>
          <cell r="F674" t="str">
            <v>Aicardi-Goutieres 综合征</v>
          </cell>
          <cell r="G674" t="str">
            <v>各种先天性家族性遗传性疾病</v>
          </cell>
        </row>
        <row r="675">
          <cell r="E675" t="str">
            <v>AICHMOPHOBIA</v>
          </cell>
          <cell r="F675" t="str">
            <v>尖物恐怖</v>
          </cell>
          <cell r="G675" t="str">
            <v>精神病类</v>
          </cell>
        </row>
        <row r="676">
          <cell r="E676" t="str">
            <v>AIDS CHOLANGIOPATHY</v>
          </cell>
          <cell r="F676" t="str">
            <v>艾滋病胆管病</v>
          </cell>
          <cell r="G676" t="str">
            <v>感染及侵染类疾病</v>
          </cell>
        </row>
        <row r="677">
          <cell r="E677" t="str">
            <v>AIDS DEMENTIA COMPLEX</v>
          </cell>
          <cell r="F677" t="str">
            <v>HIV 相关性神经认知障碍</v>
          </cell>
          <cell r="G677" t="str">
            <v>感染及侵染类疾病</v>
          </cell>
        </row>
        <row r="678">
          <cell r="E678" t="str">
            <v>AIDS ENCEPHALOPATHY</v>
          </cell>
          <cell r="F678" t="str">
            <v>HIV 相关性神经认知障碍</v>
          </cell>
          <cell r="G678" t="str">
            <v>感染及侵染类疾病</v>
          </cell>
        </row>
        <row r="679">
          <cell r="E679" t="str">
            <v>AIDS RELATED COMPLEX</v>
          </cell>
          <cell r="F679" t="str">
            <v>艾滋病相关综合征</v>
          </cell>
          <cell r="G679" t="str">
            <v>感染及侵染类疾病</v>
          </cell>
        </row>
        <row r="680">
          <cell r="E680" t="str">
            <v>AIDS RELATED COMPLICATION</v>
          </cell>
          <cell r="F680" t="str">
            <v>艾滋病相关性并发症</v>
          </cell>
          <cell r="G680" t="str">
            <v>感染及侵染类疾病</v>
          </cell>
        </row>
        <row r="681">
          <cell r="E681" t="str">
            <v>AIDS RETINOPATHY</v>
          </cell>
          <cell r="F681" t="str">
            <v>艾滋病视网膜病</v>
          </cell>
          <cell r="G681" t="str">
            <v>感染及侵染类疾病</v>
          </cell>
        </row>
        <row r="682">
          <cell r="E682" t="str">
            <v>AINHUM</v>
          </cell>
          <cell r="F682" t="str">
            <v>自发性指（趾）脱离症</v>
          </cell>
          <cell r="G682" t="str">
            <v>各种肌肉骨骼及结缔组织疾病</v>
          </cell>
        </row>
        <row r="683">
          <cell r="E683" t="str">
            <v>AIR-BORNE TRANSMISSION</v>
          </cell>
          <cell r="F683" t="str">
            <v>空气传播</v>
          </cell>
          <cell r="G683" t="str">
            <v>感染及侵染类疾病</v>
          </cell>
        </row>
        <row r="684">
          <cell r="E684" t="str">
            <v>AIR EMBOLISM</v>
          </cell>
          <cell r="F684" t="str">
            <v>空气栓塞</v>
          </cell>
          <cell r="G684" t="str">
            <v>血管与淋巴管类疾病</v>
          </cell>
        </row>
        <row r="685">
          <cell r="E685" t="str">
            <v>AIRWAY BURNS</v>
          </cell>
          <cell r="F685" t="str">
            <v>气道灼伤</v>
          </cell>
          <cell r="G685" t="str">
            <v>各类损伤、中毒及操作并发症</v>
          </cell>
        </row>
        <row r="686">
          <cell r="E686" t="str">
            <v>AIRWAY COMPLICATION OF ANAESTHESIA</v>
          </cell>
          <cell r="F686" t="str">
            <v>麻醉剂气道并发症</v>
          </cell>
          <cell r="G686" t="str">
            <v>各类损伤、中毒及操作并发症</v>
          </cell>
        </row>
        <row r="687">
          <cell r="E687" t="str">
            <v>AIRWAY PEAK PRESSURE</v>
          </cell>
          <cell r="F687" t="str">
            <v>气道峰压</v>
          </cell>
          <cell r="G687" t="str">
            <v>各类检查</v>
          </cell>
        </row>
        <row r="688">
          <cell r="E688" t="str">
            <v>AIRWAY PEAK PRESSURE DECREASED</v>
          </cell>
          <cell r="F688" t="str">
            <v>气道峰压降低</v>
          </cell>
          <cell r="G688" t="str">
            <v>各类检查</v>
          </cell>
        </row>
        <row r="689">
          <cell r="E689" t="str">
            <v>AIRWAY PEAK PRESSURE INCREASED</v>
          </cell>
          <cell r="F689" t="str">
            <v>气道峰压升高</v>
          </cell>
          <cell r="G689" t="str">
            <v>各类检查</v>
          </cell>
        </row>
        <row r="690">
          <cell r="E690" t="str">
            <v>AIRWAY REMODELLING</v>
          </cell>
          <cell r="F690" t="str">
            <v>气道重塑</v>
          </cell>
          <cell r="G690" t="str">
            <v>呼吸系统、胸及纵隔疾病</v>
          </cell>
        </row>
        <row r="691">
          <cell r="E691" t="str">
            <v>AIRWAY SECRETION CLEARANCE THERAPY</v>
          </cell>
          <cell r="F691" t="str">
            <v>气道分泌物清除治疗</v>
          </cell>
          <cell r="G691" t="str">
            <v>各种手术及医疗操作</v>
          </cell>
        </row>
        <row r="692">
          <cell r="E692" t="str">
            <v>AKATHISIA</v>
          </cell>
          <cell r="F692" t="str">
            <v>静坐不能</v>
          </cell>
          <cell r="G692" t="str">
            <v>各类神经系统疾病</v>
          </cell>
        </row>
        <row r="693">
          <cell r="E693" t="str">
            <v>AKINAESTHESIA</v>
          </cell>
          <cell r="F693" t="str">
            <v>运动感觉缺失</v>
          </cell>
          <cell r="G693" t="str">
            <v>各类神经系统疾病</v>
          </cell>
        </row>
        <row r="694">
          <cell r="E694" t="str">
            <v>AKINESIA</v>
          </cell>
          <cell r="F694" t="str">
            <v>运动不能</v>
          </cell>
          <cell r="G694" t="str">
            <v>各类神经系统疾病</v>
          </cell>
        </row>
        <row r="695">
          <cell r="E695" t="str">
            <v>ALAGILLE SYNDROME</v>
          </cell>
          <cell r="F695" t="str">
            <v>Alagille 综合征</v>
          </cell>
          <cell r="G695" t="str">
            <v>各种先天性家族性遗传性疾病</v>
          </cell>
        </row>
        <row r="696">
          <cell r="E696" t="str">
            <v>ALANINE AMINOTRANSFERASE</v>
          </cell>
          <cell r="F696" t="str">
            <v>丙氨酸氨基转移酶</v>
          </cell>
          <cell r="G696" t="str">
            <v>各类检查</v>
          </cell>
        </row>
        <row r="697">
          <cell r="E697" t="str">
            <v>ALANINE AMINOTRANSFERASE ABNORMAL</v>
          </cell>
          <cell r="F697" t="str">
            <v>丙氨酸氨基转移酶异常</v>
          </cell>
          <cell r="G697" t="str">
            <v>各类检查</v>
          </cell>
        </row>
        <row r="698">
          <cell r="E698" t="str">
            <v>ALANINE AMINOTRANSFERASE DECREASED</v>
          </cell>
          <cell r="F698" t="str">
            <v>丙氨酸氨基转移酶降低</v>
          </cell>
          <cell r="G698" t="str">
            <v>各类检查</v>
          </cell>
        </row>
        <row r="699">
          <cell r="E699" t="str">
            <v>ALANINE AMINOTRANSFERASE INCREASED</v>
          </cell>
          <cell r="F699" t="str">
            <v>丙氨酸氨基转移酶升高</v>
          </cell>
          <cell r="G699" t="str">
            <v>各类检查</v>
          </cell>
        </row>
        <row r="700">
          <cell r="E700" t="str">
            <v>ALANINE AMINOTRANSFERASE NORMAL</v>
          </cell>
          <cell r="F700" t="str">
            <v>丙氨酸氨基转移酶正常</v>
          </cell>
          <cell r="G700" t="str">
            <v>各类检查</v>
          </cell>
        </row>
        <row r="701">
          <cell r="E701" t="str">
            <v>ALBINISM</v>
          </cell>
          <cell r="F701" t="str">
            <v>白化病</v>
          </cell>
          <cell r="G701" t="str">
            <v>各种先天性家族性遗传性疾病</v>
          </cell>
        </row>
        <row r="702">
          <cell r="E702" t="str">
            <v>ALBRIGHT'S DISEASE</v>
          </cell>
          <cell r="F702" t="str">
            <v>Albright 病</v>
          </cell>
          <cell r="G702" t="str">
            <v>各种先天性家族性遗传性疾病</v>
          </cell>
        </row>
        <row r="703">
          <cell r="E703" t="str">
            <v>ALBUMIN CSF ABNORMAL</v>
          </cell>
          <cell r="F703" t="str">
            <v>脑脊液白蛋白异常</v>
          </cell>
          <cell r="G703" t="str">
            <v>各类检查</v>
          </cell>
        </row>
        <row r="704">
          <cell r="E704" t="str">
            <v>ALBUMIN CSF INCREASED</v>
          </cell>
          <cell r="F704" t="str">
            <v>脑脊液白蛋白升高</v>
          </cell>
          <cell r="G704" t="str">
            <v>各类检查</v>
          </cell>
        </row>
        <row r="705">
          <cell r="E705" t="str">
            <v>ALBUMIN GLOBULIN RATIO</v>
          </cell>
          <cell r="F705" t="str">
            <v>白蛋白球蛋白比值</v>
          </cell>
          <cell r="G705" t="str">
            <v>各类检查</v>
          </cell>
        </row>
        <row r="706">
          <cell r="E706" t="str">
            <v>ALBUMIN GLOBULIN RATIO ABNORMAL</v>
          </cell>
          <cell r="F706" t="str">
            <v>白蛋白球蛋白比值异常</v>
          </cell>
          <cell r="G706" t="str">
            <v>各类检查</v>
          </cell>
        </row>
        <row r="707">
          <cell r="E707" t="str">
            <v>ALBUMIN GLOBULIN RATIO DECREASED</v>
          </cell>
          <cell r="F707" t="str">
            <v>白蛋白球蛋白比值降低</v>
          </cell>
          <cell r="G707" t="str">
            <v>各类检查</v>
          </cell>
        </row>
        <row r="708">
          <cell r="E708" t="str">
            <v>ALBUMIN GLOBULIN RATIO INCREASED</v>
          </cell>
          <cell r="F708" t="str">
            <v>白蛋白球蛋白比值升高</v>
          </cell>
          <cell r="G708" t="str">
            <v>各类检查</v>
          </cell>
        </row>
        <row r="709">
          <cell r="E709" t="str">
            <v>ALBUMIN URINE</v>
          </cell>
          <cell r="F709" t="str">
            <v>尿白蛋白</v>
          </cell>
          <cell r="G709" t="str">
            <v>各类检查</v>
          </cell>
        </row>
        <row r="710">
          <cell r="E710" t="str">
            <v>ALBUMIN URINE ABSENT</v>
          </cell>
          <cell r="F710" t="str">
            <v>尿白蛋白阴性</v>
          </cell>
          <cell r="G710" t="str">
            <v>各类检查</v>
          </cell>
        </row>
        <row r="711">
          <cell r="E711" t="str">
            <v>ALBUMIN URINE PRESENT</v>
          </cell>
          <cell r="F711" t="str">
            <v>尿白蛋白检出</v>
          </cell>
          <cell r="G711" t="str">
            <v>各类检查</v>
          </cell>
        </row>
        <row r="712">
          <cell r="E712" t="str">
            <v>ALBUMINURIA</v>
          </cell>
          <cell r="F712" t="str">
            <v>白蛋白尿</v>
          </cell>
          <cell r="G712" t="str">
            <v>肾脏及泌尿系统疾病</v>
          </cell>
        </row>
        <row r="713">
          <cell r="E713" t="str">
            <v>ALCALIGENES INFECTION</v>
          </cell>
          <cell r="F713" t="str">
            <v>单胞菌感染</v>
          </cell>
          <cell r="G713" t="str">
            <v>感染及侵染类疾病</v>
          </cell>
        </row>
        <row r="714">
          <cell r="E714" t="str">
            <v>ALCOHOL ABUSE</v>
          </cell>
          <cell r="F714" t="str">
            <v>酒精滥用</v>
          </cell>
          <cell r="G714" t="str">
            <v>精神病类</v>
          </cell>
        </row>
        <row r="715">
          <cell r="E715" t="str">
            <v>ALCOHOL DETOXIFICATION</v>
          </cell>
          <cell r="F715" t="str">
            <v>酒精解毒</v>
          </cell>
          <cell r="G715" t="str">
            <v>各种手术及医疗操作</v>
          </cell>
        </row>
        <row r="716">
          <cell r="E716" t="str">
            <v>ALCOHOL INDUCED PERSISTING DEMENTIA</v>
          </cell>
          <cell r="F716" t="str">
            <v>酒精性持续性痴呆</v>
          </cell>
          <cell r="G716" t="str">
            <v>各类神经系统疾病</v>
          </cell>
        </row>
        <row r="717">
          <cell r="E717" t="str">
            <v>ALCOHOL INTERACTION</v>
          </cell>
          <cell r="F717" t="str">
            <v>酒精相互作用</v>
          </cell>
          <cell r="G717" t="str">
            <v>全身性疾病及给药部位各种反应</v>
          </cell>
        </row>
        <row r="718">
          <cell r="E718" t="str">
            <v>ALCOHOL INTOLERANCE</v>
          </cell>
          <cell r="F718" t="str">
            <v>酒精不耐症</v>
          </cell>
          <cell r="G718" t="str">
            <v>代谢及营养类疾病</v>
          </cell>
        </row>
        <row r="719">
          <cell r="E719" t="str">
            <v>ALCOHOL POISONING</v>
          </cell>
          <cell r="F719" t="str">
            <v>酒精中毒</v>
          </cell>
          <cell r="G719" t="str">
            <v>各类损伤、中毒及操作并发症</v>
          </cell>
        </row>
        <row r="720">
          <cell r="E720" t="str">
            <v>ALCOHOL PROBLEM</v>
          </cell>
          <cell r="F720" t="str">
            <v>酒精问题</v>
          </cell>
          <cell r="G720" t="str">
            <v>精神病类</v>
          </cell>
        </row>
        <row r="721">
          <cell r="E721" t="str">
            <v>ALCOHOL REHABILITATION</v>
          </cell>
          <cell r="F721" t="str">
            <v>酒精康复治疗</v>
          </cell>
          <cell r="G721" t="str">
            <v>各种手术及医疗操作</v>
          </cell>
        </row>
        <row r="722">
          <cell r="E722" t="str">
            <v>ALCOHOL SEPTAL ABLATION</v>
          </cell>
          <cell r="F722" t="str">
            <v>酒精室间隔消融术</v>
          </cell>
          <cell r="G722" t="str">
            <v>各种手术及医疗操作</v>
          </cell>
        </row>
        <row r="723">
          <cell r="E723" t="str">
            <v>ALCOHOL TEST</v>
          </cell>
          <cell r="F723" t="str">
            <v>酒精检测</v>
          </cell>
          <cell r="G723" t="str">
            <v>各类检查</v>
          </cell>
        </row>
        <row r="724">
          <cell r="E724" t="str">
            <v>ALCOHOL TEST FALSE POSITIVE</v>
          </cell>
          <cell r="F724" t="str">
            <v>酒精检测假阳性</v>
          </cell>
          <cell r="G724" t="str">
            <v>各类检查</v>
          </cell>
        </row>
        <row r="725">
          <cell r="E725" t="str">
            <v>ALCOHOL TEST NEGATIVE</v>
          </cell>
          <cell r="F725" t="str">
            <v>酒精检测阴性</v>
          </cell>
          <cell r="G725" t="str">
            <v>各类检查</v>
          </cell>
        </row>
        <row r="726">
          <cell r="E726" t="str">
            <v>ALCOHOL TEST POSITIVE</v>
          </cell>
          <cell r="F726" t="str">
            <v>酒精检测阳性</v>
          </cell>
          <cell r="G726" t="str">
            <v>各类检查</v>
          </cell>
        </row>
        <row r="727">
          <cell r="E727" t="str">
            <v>ALCOHOL USE</v>
          </cell>
          <cell r="F727" t="str">
            <v>饮酒</v>
          </cell>
          <cell r="G727" t="str">
            <v>社会环境</v>
          </cell>
        </row>
        <row r="728">
          <cell r="E728" t="str">
            <v>ALCOHOL USE DISORDER</v>
          </cell>
          <cell r="F728" t="str">
            <v>酒精使用障碍</v>
          </cell>
          <cell r="G728" t="str">
            <v>精神病类</v>
          </cell>
        </row>
        <row r="729">
          <cell r="E729" t="str">
            <v>ALCOHOL WITHDRAWAL SYNDROME</v>
          </cell>
          <cell r="F729" t="str">
            <v>戒酒综合征</v>
          </cell>
          <cell r="G729" t="str">
            <v>精神病类</v>
          </cell>
        </row>
        <row r="730">
          <cell r="E730" t="str">
            <v>ALCOHOLIC</v>
          </cell>
          <cell r="F730" t="str">
            <v>酗酒者</v>
          </cell>
          <cell r="G730" t="str">
            <v>社会环境</v>
          </cell>
        </row>
        <row r="731">
          <cell r="E731" t="str">
            <v>ALCOHOLIC COMA</v>
          </cell>
          <cell r="F731" t="str">
            <v>醇毒性昏迷</v>
          </cell>
          <cell r="G731" t="str">
            <v>各类神经系统疾病</v>
          </cell>
        </row>
        <row r="732">
          <cell r="E732" t="str">
            <v>ALCOHOLIC HANGOVER</v>
          </cell>
          <cell r="F732" t="str">
            <v>酒精延续效应</v>
          </cell>
          <cell r="G732" t="str">
            <v>精神病类</v>
          </cell>
        </row>
        <row r="733">
          <cell r="E733" t="str">
            <v>ALCOHOLIC KETOACIDOSIS</v>
          </cell>
          <cell r="F733" t="str">
            <v>酒精性酮症酸中毒</v>
          </cell>
          <cell r="G733" t="str">
            <v>代谢及营养类疾病</v>
          </cell>
        </row>
        <row r="734">
          <cell r="E734" t="str">
            <v>ALCOHOLIC LIVER DISEASE</v>
          </cell>
          <cell r="F734" t="str">
            <v>酒精性肝病</v>
          </cell>
          <cell r="G734" t="str">
            <v>肝胆系统疾病</v>
          </cell>
        </row>
        <row r="735">
          <cell r="E735" t="str">
            <v>ALCOHOLIC PANCREATITIS</v>
          </cell>
          <cell r="F735" t="str">
            <v>酒精性胰腺炎</v>
          </cell>
          <cell r="G735" t="str">
            <v>胃肠系统疾病</v>
          </cell>
        </row>
        <row r="736">
          <cell r="E736" t="str">
            <v>ALCOHOLIC PSYCHOSIS</v>
          </cell>
          <cell r="F736" t="str">
            <v>酒精性精神病</v>
          </cell>
          <cell r="G736" t="str">
            <v>精神病类</v>
          </cell>
        </row>
        <row r="737">
          <cell r="E737" t="str">
            <v>ALCOHOLIC SEIZURE</v>
          </cell>
          <cell r="F737" t="str">
            <v>酒精性癫痫</v>
          </cell>
          <cell r="G737" t="str">
            <v>各类神经系统疾病</v>
          </cell>
        </row>
        <row r="738">
          <cell r="E738" t="str">
            <v>ALCOHOLISATION PROCEDURE</v>
          </cell>
          <cell r="F738" t="str">
            <v>酒精疗法</v>
          </cell>
          <cell r="G738" t="str">
            <v>各种手术及医疗操作</v>
          </cell>
        </row>
        <row r="739">
          <cell r="E739" t="str">
            <v>ALCOHOLISM</v>
          </cell>
          <cell r="F739" t="str">
            <v>酗酒</v>
          </cell>
          <cell r="G739" t="str">
            <v>精神病类</v>
          </cell>
        </row>
        <row r="740">
          <cell r="E740" t="str">
            <v>ALDOLASE</v>
          </cell>
          <cell r="F740" t="str">
            <v>醛缩酶</v>
          </cell>
          <cell r="G740" t="str">
            <v>各类检查</v>
          </cell>
        </row>
        <row r="741">
          <cell r="E741" t="str">
            <v>ALDOLASE ABNORMAL</v>
          </cell>
          <cell r="F741" t="str">
            <v>醛缩酶异常</v>
          </cell>
          <cell r="G741" t="str">
            <v>各类检查</v>
          </cell>
        </row>
        <row r="742">
          <cell r="E742" t="str">
            <v>ALDOLASE DECREASED</v>
          </cell>
          <cell r="F742" t="str">
            <v>醛缩酶降低</v>
          </cell>
          <cell r="G742" t="str">
            <v>各类检查</v>
          </cell>
        </row>
        <row r="743">
          <cell r="E743" t="str">
            <v>ALDOLASE INCREASED</v>
          </cell>
          <cell r="F743" t="str">
            <v>醛缩酶升高</v>
          </cell>
          <cell r="G743" t="str">
            <v>各类检查</v>
          </cell>
        </row>
        <row r="744">
          <cell r="E744" t="str">
            <v>ALDOSTERONE URINE DECREASED</v>
          </cell>
          <cell r="F744" t="str">
            <v>尿醛固酮降低</v>
          </cell>
          <cell r="G744" t="str">
            <v>各类检查</v>
          </cell>
        </row>
        <row r="745">
          <cell r="E745" t="str">
            <v>ALDOSTERONE URINE INCREASED</v>
          </cell>
          <cell r="F745" t="str">
            <v>尿醛固酮升高</v>
          </cell>
          <cell r="G745" t="str">
            <v>各类检查</v>
          </cell>
        </row>
        <row r="746">
          <cell r="E746" t="str">
            <v>ALEUKAEMIC LEUKAEMIA</v>
          </cell>
          <cell r="F746" t="str">
            <v>非白血性白血病</v>
          </cell>
          <cell r="G746" t="str">
            <v>良性、恶性及性质不明的肿瘤（包括囊状和息肉状）</v>
          </cell>
        </row>
        <row r="747">
          <cell r="E747" t="str">
            <v>ALEXANDER DISEASE</v>
          </cell>
          <cell r="F747" t="str">
            <v>亚历山大病</v>
          </cell>
          <cell r="G747" t="str">
            <v>各种先天性家族性遗传性疾病</v>
          </cell>
        </row>
        <row r="748">
          <cell r="E748" t="str">
            <v>ALEXIA</v>
          </cell>
          <cell r="F748" t="str">
            <v>失读</v>
          </cell>
          <cell r="G748" t="str">
            <v>各类神经系统疾病</v>
          </cell>
        </row>
        <row r="749">
          <cell r="E749" t="str">
            <v>ALEXITHYMIA</v>
          </cell>
          <cell r="F749" t="str">
            <v>述情障碍</v>
          </cell>
          <cell r="G749" t="str">
            <v>精神病类</v>
          </cell>
        </row>
        <row r="750">
          <cell r="E750" t="str">
            <v>ALGOPHOBIA</v>
          </cell>
          <cell r="F750" t="str">
            <v>疼痛恐怖症</v>
          </cell>
          <cell r="G750" t="str">
            <v>精神病类</v>
          </cell>
        </row>
        <row r="751">
          <cell r="E751" t="str">
            <v>ALICE IN WONDERLAND SYNDROME</v>
          </cell>
          <cell r="F751" t="str">
            <v>爱丽丝梦游仙境综合征</v>
          </cell>
          <cell r="G751" t="str">
            <v>精神病类</v>
          </cell>
        </row>
        <row r="752">
          <cell r="E752" t="str">
            <v>ALIEN LIMB SYNDROME</v>
          </cell>
          <cell r="F752" t="str">
            <v>异肢综合征</v>
          </cell>
          <cell r="G752" t="str">
            <v>各类神经系统疾病</v>
          </cell>
        </row>
        <row r="753">
          <cell r="E753" t="str">
            <v>ALK GENE REARRANGEMENT ASSAY</v>
          </cell>
          <cell r="F753" t="str">
            <v>ALK 基因重排测定</v>
          </cell>
          <cell r="G753" t="str">
            <v>各类检查</v>
          </cell>
        </row>
        <row r="754">
          <cell r="E754" t="str">
            <v>ALK GENE REARRANGEMENT POSITIVE</v>
          </cell>
          <cell r="F754" t="str">
            <v>ALK 基因重排阳性</v>
          </cell>
          <cell r="G754" t="str">
            <v>各类检查</v>
          </cell>
        </row>
        <row r="755">
          <cell r="E755" t="str">
            <v>ALKALOSIS</v>
          </cell>
          <cell r="F755" t="str">
            <v>碱中毒</v>
          </cell>
          <cell r="G755" t="str">
            <v>代谢及营养类疾病</v>
          </cell>
        </row>
        <row r="756">
          <cell r="E756" t="str">
            <v>ALKALOSIS HYPOCHLORAEMIC</v>
          </cell>
          <cell r="F756" t="str">
            <v>低氯性碱中毒</v>
          </cell>
          <cell r="G756" t="str">
            <v>代谢及营养类疾病</v>
          </cell>
        </row>
        <row r="757">
          <cell r="E757" t="str">
            <v>ALKALOSIS HYPOKALAEMIC</v>
          </cell>
          <cell r="F757" t="str">
            <v>低钾性碱中毒</v>
          </cell>
          <cell r="G757" t="str">
            <v>代谢及营养类疾病</v>
          </cell>
        </row>
        <row r="758">
          <cell r="E758" t="str">
            <v>ALKAPTONURIA</v>
          </cell>
          <cell r="F758" t="str">
            <v>黑酸尿（症）</v>
          </cell>
          <cell r="G758" t="str">
            <v>各种先天性家族性遗传性疾病</v>
          </cell>
        </row>
        <row r="759">
          <cell r="E759" t="str">
            <v>ALLEN'S TEST</v>
          </cell>
          <cell r="F759" t="str">
            <v>艾伦试验</v>
          </cell>
          <cell r="G759" t="str">
            <v>各类检查</v>
          </cell>
        </row>
        <row r="760">
          <cell r="E760" t="str">
            <v>ALLERGENIC DESENSITISATION PROCEDURE</v>
          </cell>
          <cell r="F760" t="str">
            <v>免疫耐受诱导</v>
          </cell>
          <cell r="G760" t="str">
            <v>各种手术及医疗操作</v>
          </cell>
        </row>
        <row r="761">
          <cell r="E761" t="str">
            <v>ALLERGIC BRONCHITIS</v>
          </cell>
          <cell r="F761" t="str">
            <v>过敏性支气管炎</v>
          </cell>
          <cell r="G761" t="str">
            <v>呼吸系统、胸及纵隔疾病</v>
          </cell>
        </row>
        <row r="762">
          <cell r="E762" t="str">
            <v>ALLERGIC BRONCHOPULMONARY MYCOSIS</v>
          </cell>
          <cell r="F762" t="str">
            <v>变应性支气管肺霉菌病</v>
          </cell>
          <cell r="G762" t="str">
            <v>感染及侵染类疾病</v>
          </cell>
        </row>
        <row r="763">
          <cell r="E763" t="str">
            <v>ALLERGIC COLITIS</v>
          </cell>
          <cell r="F763" t="str">
            <v>过敏性结肠炎</v>
          </cell>
          <cell r="G763" t="str">
            <v>胃肠系统疾病</v>
          </cell>
        </row>
        <row r="764">
          <cell r="E764" t="str">
            <v>ALLERGIC COUGH</v>
          </cell>
          <cell r="F764" t="str">
            <v>过敏性咳嗽</v>
          </cell>
          <cell r="G764" t="str">
            <v>呼吸系统、胸及纵隔疾病</v>
          </cell>
        </row>
        <row r="765">
          <cell r="E765" t="str">
            <v>ALLERGIC CYSTITIS</v>
          </cell>
          <cell r="F765" t="str">
            <v>过敏性膀胱炎</v>
          </cell>
          <cell r="G765" t="str">
            <v>肾脏及泌尿系统疾病</v>
          </cell>
        </row>
        <row r="766">
          <cell r="E766" t="str">
            <v>ALLERGIC EOSINOPHILIA</v>
          </cell>
          <cell r="F766" t="str">
            <v>过敏性嗜酸细胞增多症</v>
          </cell>
          <cell r="G766" t="str">
            <v>血液及淋巴系统疾病</v>
          </cell>
        </row>
        <row r="767">
          <cell r="E767" t="str">
            <v>ALLERGIC FUNGAL RHINOSINUSITIS</v>
          </cell>
          <cell r="F767" t="str">
            <v>过敏性真菌性鼻-鼻窦炎</v>
          </cell>
          <cell r="G767" t="str">
            <v>呼吸系统、胸及纵隔疾病</v>
          </cell>
        </row>
        <row r="768">
          <cell r="E768" t="str">
            <v>ALLERGIC GASTROENTERITIS</v>
          </cell>
          <cell r="F768" t="str">
            <v>过敏性胃肠炎</v>
          </cell>
          <cell r="G768" t="str">
            <v>胃肠系统疾病</v>
          </cell>
        </row>
        <row r="769">
          <cell r="E769" t="str">
            <v>ALLERGIC GRANULOMATOUS ANGIITIS</v>
          </cell>
          <cell r="F769" t="str">
            <v>嗜酸性肉芽肿性多血管炎</v>
          </cell>
          <cell r="G769" t="str">
            <v>免疫系统疾病</v>
          </cell>
        </row>
        <row r="770">
          <cell r="E770" t="str">
            <v>ALLERGIC HEPATITIS</v>
          </cell>
          <cell r="F770" t="str">
            <v>过敏性肝炎</v>
          </cell>
          <cell r="G770" t="str">
            <v>肝胆系统疾病</v>
          </cell>
        </row>
        <row r="771">
          <cell r="E771" t="str">
            <v>ALLERGIC KERATITIS</v>
          </cell>
          <cell r="F771" t="str">
            <v>过敏性角膜炎</v>
          </cell>
          <cell r="G771" t="str">
            <v>眼器官疾病</v>
          </cell>
        </row>
        <row r="772">
          <cell r="E772" t="str">
            <v>ALLERGIC LYMPHANGITIS</v>
          </cell>
          <cell r="F772" t="str">
            <v>过敏性淋巴管炎</v>
          </cell>
          <cell r="G772" t="str">
            <v>血液及淋巴系统疾病</v>
          </cell>
        </row>
        <row r="773">
          <cell r="E773" t="str">
            <v>ALLERGIC MYOCARDITIS</v>
          </cell>
          <cell r="F773" t="str">
            <v>超敏反应心肌炎</v>
          </cell>
          <cell r="G773" t="str">
            <v>心脏器官疾病</v>
          </cell>
        </row>
        <row r="774">
          <cell r="E774" t="str">
            <v>ALLERGIC OEDEMA</v>
          </cell>
          <cell r="F774" t="str">
            <v>过敏性水肿</v>
          </cell>
          <cell r="G774" t="str">
            <v>免疫系统疾病</v>
          </cell>
        </row>
        <row r="775">
          <cell r="E775" t="str">
            <v>ALLERGIC OTITIS MEDIA</v>
          </cell>
          <cell r="F775" t="str">
            <v>过敏性中耳炎</v>
          </cell>
          <cell r="G775" t="str">
            <v>耳及迷路类疾病</v>
          </cell>
        </row>
        <row r="776">
          <cell r="E776" t="str">
            <v>ALLERGIC PHARYNGITIS</v>
          </cell>
          <cell r="F776" t="str">
            <v>过敏性咽炎</v>
          </cell>
          <cell r="G776" t="str">
            <v>呼吸系统、胸及纵隔疾病</v>
          </cell>
        </row>
        <row r="777">
          <cell r="E777" t="str">
            <v>ALLERGIC REACTION TO EXCIPIENT</v>
          </cell>
          <cell r="F777" t="str">
            <v>对赋形剂的过敏反应</v>
          </cell>
          <cell r="G777" t="str">
            <v>免疫系统疾病</v>
          </cell>
        </row>
        <row r="778">
          <cell r="E778" t="str">
            <v>ALLERGIC RESPIRATORY DISEASE</v>
          </cell>
          <cell r="F778" t="str">
            <v>过敏性呼吸系统疾病</v>
          </cell>
          <cell r="G778" t="str">
            <v>呼吸系统、胸及纵隔疾病</v>
          </cell>
        </row>
        <row r="779">
          <cell r="E779" t="str">
            <v>ALLERGIC RESPIRATORY SYMPTOM</v>
          </cell>
          <cell r="F779" t="str">
            <v>过敏性呼吸症状</v>
          </cell>
          <cell r="G779" t="str">
            <v>呼吸系统、胸及纵隔疾病</v>
          </cell>
        </row>
        <row r="780">
          <cell r="E780" t="str">
            <v>ALLERGIC SINUSITIS</v>
          </cell>
          <cell r="F780" t="str">
            <v>过敏性鼻窦炎</v>
          </cell>
          <cell r="G780" t="str">
            <v>呼吸系统、胸及纵隔疾病</v>
          </cell>
        </row>
        <row r="781">
          <cell r="E781" t="str">
            <v>ALLERGIC STOMATITIS</v>
          </cell>
          <cell r="F781" t="str">
            <v>过敏性口炎</v>
          </cell>
          <cell r="G781" t="str">
            <v>胃肠系统疾病</v>
          </cell>
        </row>
        <row r="782">
          <cell r="E782" t="str">
            <v>ALLERGIC TRANSFUSION REACTION</v>
          </cell>
          <cell r="F782" t="str">
            <v>过敏性输血反应</v>
          </cell>
          <cell r="G782" t="str">
            <v>各类损伤、中毒及操作并发症</v>
          </cell>
        </row>
        <row r="783">
          <cell r="E783" t="str">
            <v>ALLERGY ALERT TEST POSITIVE</v>
          </cell>
          <cell r="F783" t="str">
            <v>过敏预警检测阳性</v>
          </cell>
          <cell r="G783" t="str">
            <v>各类检查</v>
          </cell>
        </row>
        <row r="784">
          <cell r="E784" t="str">
            <v>ALLERGY PROPHYLAXIS</v>
          </cell>
          <cell r="F784" t="str">
            <v>过敏预防性治疗</v>
          </cell>
          <cell r="G784" t="str">
            <v>各种手术及医疗操作</v>
          </cell>
        </row>
        <row r="785">
          <cell r="E785" t="str">
            <v>ALLERGY TEST</v>
          </cell>
          <cell r="F785" t="str">
            <v>过敏试验</v>
          </cell>
          <cell r="G785" t="str">
            <v>各类检查</v>
          </cell>
        </row>
        <row r="786">
          <cell r="E786" t="str">
            <v>ALLERGY TEST NEGATIVE</v>
          </cell>
          <cell r="F786" t="str">
            <v>过敏试验阴性</v>
          </cell>
          <cell r="G786" t="str">
            <v>各类检查</v>
          </cell>
        </row>
        <row r="787">
          <cell r="E787" t="str">
            <v>ALLERGY TEST POSITIVE</v>
          </cell>
          <cell r="F787" t="str">
            <v>过敏试验阳性</v>
          </cell>
          <cell r="G787" t="str">
            <v>各类检查</v>
          </cell>
        </row>
        <row r="788">
          <cell r="E788" t="str">
            <v>ALLERGY TO ANIMAL</v>
          </cell>
          <cell r="F788" t="str">
            <v>动物过敏</v>
          </cell>
          <cell r="G788" t="str">
            <v>免疫系统疾病</v>
          </cell>
        </row>
        <row r="789">
          <cell r="E789" t="str">
            <v>ALLERGY TO ARTHROPOD BITE</v>
          </cell>
          <cell r="F789" t="str">
            <v>节肢动物咬伤过敏</v>
          </cell>
          <cell r="G789" t="str">
            <v>免疫系统疾病</v>
          </cell>
        </row>
        <row r="790">
          <cell r="E790" t="str">
            <v>ALLERGY TO ARTHROPOD STING</v>
          </cell>
          <cell r="F790" t="str">
            <v>节肢动物蛰刺过敏</v>
          </cell>
          <cell r="G790" t="str">
            <v>免疫系统疾病</v>
          </cell>
        </row>
        <row r="791">
          <cell r="E791" t="str">
            <v>ALLERGY TO CHEMICALS</v>
          </cell>
          <cell r="F791" t="str">
            <v>化学品过敏</v>
          </cell>
          <cell r="G791" t="str">
            <v>免疫系统疾病</v>
          </cell>
        </row>
        <row r="792">
          <cell r="E792" t="str">
            <v>ALLERGY TO FERMENTED PRODUCTS</v>
          </cell>
          <cell r="F792" t="str">
            <v>发酵产品过敏</v>
          </cell>
          <cell r="G792" t="str">
            <v>免疫系统疾病</v>
          </cell>
        </row>
        <row r="793">
          <cell r="E793" t="str">
            <v>ALLERGY TO IMMUNOGLOBULIN THERAPY</v>
          </cell>
          <cell r="F793" t="str">
            <v>对免疫球蛋白治疗过敏</v>
          </cell>
          <cell r="G793" t="str">
            <v>免疫系统疾病</v>
          </cell>
        </row>
        <row r="794">
          <cell r="E794" t="str">
            <v>ALLERGY TO METALS</v>
          </cell>
          <cell r="F794" t="str">
            <v>金属过敏</v>
          </cell>
          <cell r="G794" t="str">
            <v>免疫系统疾病</v>
          </cell>
        </row>
        <row r="795">
          <cell r="E795" t="str">
            <v>ALLERGY TO PLANTS</v>
          </cell>
          <cell r="F795" t="str">
            <v>植物过敏</v>
          </cell>
          <cell r="G795" t="str">
            <v>免疫系统疾病</v>
          </cell>
        </row>
        <row r="796">
          <cell r="E796" t="str">
            <v>ALLERGY TO STING</v>
          </cell>
          <cell r="F796" t="str">
            <v>蛰刺过敏</v>
          </cell>
          <cell r="G796" t="str">
            <v>免疫系统疾病</v>
          </cell>
        </row>
        <row r="797">
          <cell r="E797" t="str">
            <v>ALLERGY TO SURGICAL SUTURES</v>
          </cell>
          <cell r="F797" t="str">
            <v>外科缝线过敏</v>
          </cell>
          <cell r="G797" t="str">
            <v>免疫系统疾病</v>
          </cell>
        </row>
        <row r="798">
          <cell r="E798" t="str">
            <v>ALLERGY TO SYNTHETIC FABRIC</v>
          </cell>
          <cell r="F798" t="str">
            <v>合成纤维过敏</v>
          </cell>
          <cell r="G798" t="str">
            <v>免疫系统疾病</v>
          </cell>
        </row>
        <row r="799">
          <cell r="E799" t="str">
            <v>ALLERGY TO VACCINE</v>
          </cell>
          <cell r="F799" t="str">
            <v>疫苗过敏</v>
          </cell>
          <cell r="G799" t="str">
            <v>免疫系统疾病</v>
          </cell>
        </row>
        <row r="800">
          <cell r="E800" t="str">
            <v>ALLERGY TO VENOM</v>
          </cell>
          <cell r="F800" t="str">
            <v>动物毒液过敏</v>
          </cell>
          <cell r="G800" t="str">
            <v>免疫系统疾病</v>
          </cell>
        </row>
        <row r="801">
          <cell r="E801" t="str">
            <v>ALLODYNIA</v>
          </cell>
          <cell r="F801" t="str">
            <v>痛觉异常</v>
          </cell>
          <cell r="G801" t="str">
            <v>各类神经系统疾病</v>
          </cell>
        </row>
        <row r="802">
          <cell r="E802" t="str">
            <v>ALLOGENIC BONE MARROW TRANSPLANTATION THERAPY</v>
          </cell>
          <cell r="F802" t="str">
            <v>同种异体骨髓移植治疗</v>
          </cell>
          <cell r="G802" t="str">
            <v>各种手术及医疗操作</v>
          </cell>
        </row>
        <row r="803">
          <cell r="E803" t="str">
            <v>ALLOGENIC STEM CELL TRANSPLANTATION</v>
          </cell>
          <cell r="F803" t="str">
            <v>同种异体干细胞移植</v>
          </cell>
          <cell r="G803" t="str">
            <v>各种手术及医疗操作</v>
          </cell>
        </row>
        <row r="804">
          <cell r="E804" t="str">
            <v>ALLOIMMUNE HEPATITIS</v>
          </cell>
          <cell r="F804" t="str">
            <v>同种异体免疫性肝炎</v>
          </cell>
          <cell r="G804" t="str">
            <v>肝胆系统疾病</v>
          </cell>
        </row>
        <row r="805">
          <cell r="E805" t="str">
            <v>ALLOIMMUNISATION</v>
          </cell>
          <cell r="F805" t="str">
            <v>同种异体免疫</v>
          </cell>
          <cell r="G805" t="str">
            <v>免疫系统疾病</v>
          </cell>
        </row>
        <row r="806">
          <cell r="E806" t="str">
            <v>ALOPECIA</v>
          </cell>
          <cell r="F806" t="str">
            <v>脱发</v>
          </cell>
          <cell r="G806" t="str">
            <v>皮肤及皮下组织类疾病</v>
          </cell>
        </row>
        <row r="807">
          <cell r="E807" t="str">
            <v>ALOPECIA AREATA</v>
          </cell>
          <cell r="F807" t="str">
            <v>斑秃</v>
          </cell>
          <cell r="G807" t="str">
            <v>皮肤及皮下组织类疾病</v>
          </cell>
        </row>
        <row r="808">
          <cell r="E808" t="str">
            <v>ALOPECIA EFFLUVIUM</v>
          </cell>
          <cell r="F808" t="str">
            <v>弥漫性脱发</v>
          </cell>
          <cell r="G808" t="str">
            <v>皮肤及皮下组织类疾病</v>
          </cell>
        </row>
        <row r="809">
          <cell r="E809" t="str">
            <v>ALOPECIA SCARRING</v>
          </cell>
          <cell r="F809" t="str">
            <v>瘢痕脱发</v>
          </cell>
          <cell r="G809" t="str">
            <v>皮肤及皮下组织类疾病</v>
          </cell>
        </row>
        <row r="810">
          <cell r="E810" t="str">
            <v>ALOPECIA SYPHILITIC</v>
          </cell>
          <cell r="F810" t="str">
            <v>梅毒性脱发</v>
          </cell>
          <cell r="G810" t="str">
            <v>感染及侵染类疾病</v>
          </cell>
        </row>
        <row r="811">
          <cell r="E811" t="str">
            <v>ALOPECIA TOTALIS</v>
          </cell>
          <cell r="F811" t="str">
            <v>全秃</v>
          </cell>
          <cell r="G811" t="str">
            <v>皮肤及皮下组织类疾病</v>
          </cell>
        </row>
        <row r="812">
          <cell r="E812" t="str">
            <v>ALOPECIA UNIVERSALIS</v>
          </cell>
          <cell r="F812" t="str">
            <v>普秃</v>
          </cell>
          <cell r="G812" t="str">
            <v>皮肤及皮下组织类疾病</v>
          </cell>
        </row>
        <row r="813">
          <cell r="E813" t="str">
            <v>ALPERS' DISEASE</v>
          </cell>
          <cell r="F813" t="str">
            <v>Alpers 病</v>
          </cell>
          <cell r="G813" t="str">
            <v>各种先天性家族性遗传性疾病</v>
          </cell>
        </row>
        <row r="814">
          <cell r="E814" t="str">
            <v>ALPERS DISEASE</v>
          </cell>
          <cell r="F814" t="str">
            <v>Alpers 病</v>
          </cell>
          <cell r="G814" t="str">
            <v>各种先天性家族性遗传性疾病</v>
          </cell>
        </row>
        <row r="815">
          <cell r="E815" t="str">
            <v>ALPHA-1 ACID GLYCOPROTEIN ABNORMAL</v>
          </cell>
          <cell r="F815" t="str">
            <v>α-1 酸性糖蛋白异常</v>
          </cell>
          <cell r="G815" t="str">
            <v>各类检查</v>
          </cell>
        </row>
        <row r="816">
          <cell r="E816" t="str">
            <v>ALPHA-1 ACID GLYCOPROTEIN INCREASED</v>
          </cell>
          <cell r="F816" t="str">
            <v>α-1 酸性糖蛋白升高</v>
          </cell>
          <cell r="G816" t="str">
            <v>各类检查</v>
          </cell>
        </row>
        <row r="817">
          <cell r="E817" t="str">
            <v>ALPHA-1 ANTI-TRYPSIN</v>
          </cell>
          <cell r="F817" t="str">
            <v>α-1 抗胰蛋白酶</v>
          </cell>
          <cell r="G817" t="str">
            <v>各类检查</v>
          </cell>
        </row>
        <row r="818">
          <cell r="E818" t="str">
            <v>ALPHA-1 ANTI-TRYPSIN ABNORMAL</v>
          </cell>
          <cell r="F818" t="str">
            <v>α-1 抗胰蛋白酶异常</v>
          </cell>
          <cell r="G818" t="str">
            <v>各类检查</v>
          </cell>
        </row>
        <row r="819">
          <cell r="E819" t="str">
            <v>ALPHA-1 ANTI-TRYPSIN DECREASED</v>
          </cell>
          <cell r="F819" t="str">
            <v>α-1 抗胰蛋白酶降低</v>
          </cell>
          <cell r="G819" t="str">
            <v>各类检查</v>
          </cell>
        </row>
        <row r="820">
          <cell r="E820" t="str">
            <v>ALPHA-1 ANTI-TRYPSIN DEFICIENCY</v>
          </cell>
          <cell r="F820" t="str">
            <v>Α-1 抗胰蛋白酶缺乏</v>
          </cell>
          <cell r="G820" t="str">
            <v>各种先天性家族性遗传性疾病</v>
          </cell>
        </row>
        <row r="821">
          <cell r="E821" t="str">
            <v>ALPHA-1 ANTI-TRYPSIN INCREASED</v>
          </cell>
          <cell r="F821" t="str">
            <v>α-1 抗胰蛋白酶升高</v>
          </cell>
          <cell r="G821" t="str">
            <v>各类检查</v>
          </cell>
        </row>
        <row r="822">
          <cell r="E822" t="str">
            <v>ALPHA-1 ANTITRYPSIN DEFICIENCY</v>
          </cell>
          <cell r="F822" t="str">
            <v>Α-1 抗胰蛋白酶缺乏</v>
          </cell>
          <cell r="G822" t="str">
            <v>各种先天性家族性遗传性疾病</v>
          </cell>
        </row>
        <row r="823">
          <cell r="E823" t="str">
            <v>ALPHA-2 MACROGLOBULIN INCREASED</v>
          </cell>
          <cell r="F823" t="str">
            <v>α-2 巨球蛋白升高</v>
          </cell>
          <cell r="G823" t="str">
            <v>各类检查</v>
          </cell>
        </row>
        <row r="824">
          <cell r="E824" t="str">
            <v>ALPHA-L-FUCOSIDASE INCREASED</v>
          </cell>
          <cell r="F824" t="str">
            <v>α-L-岩藻糖苷酶升高</v>
          </cell>
          <cell r="G824" t="str">
            <v>各类检查</v>
          </cell>
        </row>
        <row r="825">
          <cell r="E825" t="str">
            <v>ALPHA 1 FOETOPROTEIN</v>
          </cell>
          <cell r="F825" t="str">
            <v>α 1 甲胎蛋白</v>
          </cell>
          <cell r="G825" t="str">
            <v>各类检查</v>
          </cell>
        </row>
        <row r="826">
          <cell r="E826" t="str">
            <v>ALPHA 1 FOETOPROTEIN ABNORMAL</v>
          </cell>
          <cell r="F826" t="str">
            <v>α 1 甲胎蛋白异常</v>
          </cell>
          <cell r="G826" t="str">
            <v>各类检查</v>
          </cell>
        </row>
        <row r="827">
          <cell r="E827" t="str">
            <v>ALPHA 1 FOETOPROTEIN AMNIOTIC FLUID ABNORMAL</v>
          </cell>
          <cell r="F827" t="str">
            <v>羊水 α 1 甲胎蛋白异常</v>
          </cell>
          <cell r="G827" t="str">
            <v>各类检查</v>
          </cell>
        </row>
        <row r="828">
          <cell r="E828" t="str">
            <v>ALPHA 1 FOETOPROTEIN AMNIOTIC FLUID DECREASED</v>
          </cell>
          <cell r="F828" t="str">
            <v>羊水α1甲胎蛋白降低</v>
          </cell>
          <cell r="G828" t="str">
            <v>各类检查</v>
          </cell>
        </row>
        <row r="829">
          <cell r="E829" t="str">
            <v>ALPHA 1 FOETOPROTEIN AMNIOTIC FLUID INCREASED</v>
          </cell>
          <cell r="F829" t="str">
            <v>羊水 α 1 甲胎蛋白增加</v>
          </cell>
          <cell r="G829" t="str">
            <v>各类检查</v>
          </cell>
        </row>
        <row r="830">
          <cell r="E830" t="str">
            <v>ALPHA 1 FOETOPROTEIN DECREASED</v>
          </cell>
          <cell r="F830" t="str">
            <v>α 1 甲胎蛋白降低</v>
          </cell>
          <cell r="G830" t="str">
            <v>各类检查</v>
          </cell>
        </row>
        <row r="831">
          <cell r="E831" t="str">
            <v>ALPHA 1 FOETOPROTEIN INCREASED</v>
          </cell>
          <cell r="F831" t="str">
            <v>α 1 甲胎蛋白升高</v>
          </cell>
          <cell r="G831" t="str">
            <v>各类检查</v>
          </cell>
        </row>
        <row r="832">
          <cell r="E832" t="str">
            <v>ALPHA 1 FOETOPROTEIN NORMAL</v>
          </cell>
          <cell r="F832" t="str">
            <v>α 1 甲胎蛋白正常</v>
          </cell>
          <cell r="G832" t="str">
            <v>各类检查</v>
          </cell>
        </row>
        <row r="833">
          <cell r="E833" t="str">
            <v>ALPHA 1 GLOBULIN ABNORMAL</v>
          </cell>
          <cell r="F833" t="str">
            <v>α1球蛋白异常</v>
          </cell>
          <cell r="G833" t="str">
            <v>各类检查</v>
          </cell>
        </row>
        <row r="834">
          <cell r="E834" t="str">
            <v>ALPHA 1 GLOBULIN DECREASED</v>
          </cell>
          <cell r="F834" t="str">
            <v>α1球蛋白降低</v>
          </cell>
          <cell r="G834" t="str">
            <v>各类检查</v>
          </cell>
        </row>
        <row r="835">
          <cell r="E835" t="str">
            <v>ALPHA 1 GLOBULIN INCREASED</v>
          </cell>
          <cell r="F835" t="str">
            <v>α1球蛋白升高</v>
          </cell>
          <cell r="G835" t="str">
            <v>各类检查</v>
          </cell>
        </row>
        <row r="836">
          <cell r="E836" t="str">
            <v>ALPHA 1 MICROGLOBULIN</v>
          </cell>
          <cell r="F836" t="str">
            <v>α1 微球蛋白</v>
          </cell>
          <cell r="G836" t="str">
            <v>各类检查</v>
          </cell>
        </row>
        <row r="837">
          <cell r="E837" t="str">
            <v>ALPHA 1 MICROGLOBULIN DECREASED</v>
          </cell>
          <cell r="F837" t="str">
            <v>α1 微球蛋白减少</v>
          </cell>
          <cell r="G837" t="str">
            <v>各类检查</v>
          </cell>
        </row>
        <row r="838">
          <cell r="E838" t="str">
            <v>ALPHA 1 MICROGLOBULIN INCREASED</v>
          </cell>
          <cell r="F838" t="str">
            <v>α1 微球蛋白增加</v>
          </cell>
          <cell r="G838" t="str">
            <v>各类检查</v>
          </cell>
        </row>
        <row r="839">
          <cell r="E839" t="str">
            <v>ALPHA 1 MICROGLOBULIN URINE INCREASED</v>
          </cell>
          <cell r="F839" t="str">
            <v>α1 微球蛋白增加</v>
          </cell>
          <cell r="G839" t="str">
            <v>各类检查</v>
          </cell>
        </row>
        <row r="840">
          <cell r="E840" t="str">
            <v>ALPHA 2 GLOBULIN</v>
          </cell>
          <cell r="F840" t="str">
            <v>α2球蛋白</v>
          </cell>
          <cell r="G840" t="str">
            <v>各类检查</v>
          </cell>
        </row>
        <row r="841">
          <cell r="E841" t="str">
            <v>ALPHA 2 GLOBULIN ABNORMAL</v>
          </cell>
          <cell r="F841" t="str">
            <v>α2球蛋白异常</v>
          </cell>
          <cell r="G841" t="str">
            <v>各类检查</v>
          </cell>
        </row>
        <row r="842">
          <cell r="E842" t="str">
            <v>ALPHA 2 GLOBULIN DECREASED</v>
          </cell>
          <cell r="F842" t="str">
            <v>α2球蛋白降低</v>
          </cell>
          <cell r="G842" t="str">
            <v>各类检查</v>
          </cell>
        </row>
        <row r="843">
          <cell r="E843" t="str">
            <v>ALPHA 2 GLOBULIN INCREASED</v>
          </cell>
          <cell r="F843" t="str">
            <v>α2球蛋白升高</v>
          </cell>
          <cell r="G843" t="str">
            <v>各类检查</v>
          </cell>
        </row>
        <row r="844">
          <cell r="E844" t="str">
            <v>ALPHA GLOBULIN DECREASED</v>
          </cell>
          <cell r="F844" t="str">
            <v>α球蛋白降低</v>
          </cell>
          <cell r="G844" t="str">
            <v>各类检查</v>
          </cell>
        </row>
        <row r="845">
          <cell r="E845" t="str">
            <v>ALPHA GLOBULIN INCREASED</v>
          </cell>
          <cell r="F845" t="str">
            <v>α球蛋白升高</v>
          </cell>
          <cell r="G845" t="str">
            <v>各类检查</v>
          </cell>
        </row>
        <row r="846">
          <cell r="E846" t="str">
            <v>ALPHA HAEMOLYTIC STREPTOCOCCAL INFECTION</v>
          </cell>
          <cell r="F846" t="str">
            <v>α－溶血性链球菌感染</v>
          </cell>
          <cell r="G846" t="str">
            <v>感染及侵染类疾病</v>
          </cell>
        </row>
        <row r="847">
          <cell r="E847" t="str">
            <v>ALPHA HYDROXYBUTYRATE DEHYDROGENASE</v>
          </cell>
          <cell r="F847" t="str">
            <v>α- 羟丁酸脱氢酶</v>
          </cell>
          <cell r="G847" t="str">
            <v>各类检查</v>
          </cell>
        </row>
        <row r="848">
          <cell r="E848" t="str">
            <v>ALPHA HYDROXYBUTYRATE DEHYDROGENASE DECREASED</v>
          </cell>
          <cell r="F848" t="str">
            <v>α- 羟丁酸脱氢酶降低</v>
          </cell>
          <cell r="G848" t="str">
            <v>各类检查</v>
          </cell>
        </row>
        <row r="849">
          <cell r="E849" t="str">
            <v>ALPHA HYDROXYBUTYRATE DEHYDROGENASE INCREASED</v>
          </cell>
          <cell r="F849" t="str">
            <v>α- 羟丁酸脱氢酶升高</v>
          </cell>
          <cell r="G849" t="str">
            <v>各类检查</v>
          </cell>
        </row>
        <row r="850">
          <cell r="E850" t="str">
            <v>ALPHA TUMOUR NECROSIS FACTOR</v>
          </cell>
          <cell r="F850" t="str">
            <v>α 肿瘤坏死因子</v>
          </cell>
          <cell r="G850" t="str">
            <v>各类检查</v>
          </cell>
        </row>
        <row r="851">
          <cell r="E851" t="str">
            <v>ALPHA TUMOUR NECROSIS FACTOR DECREASED</v>
          </cell>
          <cell r="F851" t="str">
            <v>α 肿瘤坏死因子降低</v>
          </cell>
          <cell r="G851" t="str">
            <v>各类检查</v>
          </cell>
        </row>
        <row r="852">
          <cell r="E852" t="str">
            <v>ALPHA TUMOUR NECROSIS FACTOR INCREASED</v>
          </cell>
          <cell r="F852" t="str">
            <v>α 肿瘤坏死因子升高</v>
          </cell>
          <cell r="G852" t="str">
            <v>各类检查</v>
          </cell>
        </row>
        <row r="853">
          <cell r="E853" t="str">
            <v>ALPHAVIRAL INFECTION</v>
          </cell>
          <cell r="F853" t="str">
            <v>甲病毒感染</v>
          </cell>
          <cell r="G853" t="str">
            <v>感染及侵染类疾病</v>
          </cell>
        </row>
        <row r="854">
          <cell r="E854" t="str">
            <v>ALPHAVIRUS TEST POSITIVE</v>
          </cell>
          <cell r="F854" t="str">
            <v>甲病毒检测阳性</v>
          </cell>
          <cell r="G854" t="str">
            <v>各类检查</v>
          </cell>
        </row>
        <row r="855">
          <cell r="E855" t="str">
            <v>ALPORT'S SYNDROME</v>
          </cell>
          <cell r="F855" t="str">
            <v>阿尔伯特综合征</v>
          </cell>
          <cell r="G855" t="str">
            <v>各种先天性家族性遗传性疾病</v>
          </cell>
        </row>
        <row r="856">
          <cell r="E856" t="str">
            <v>ALSTROEM SYNDROME</v>
          </cell>
          <cell r="F856" t="str">
            <v>阿尔斯特雷姆综合征</v>
          </cell>
          <cell r="G856" t="str">
            <v>各种先天性家族性遗传性疾病</v>
          </cell>
        </row>
        <row r="857">
          <cell r="E857" t="str">
            <v>ALTERED PITCH PERCEPTION</v>
          </cell>
          <cell r="F857" t="str">
            <v>间距感知改变</v>
          </cell>
          <cell r="G857" t="str">
            <v>各类神经系统疾病</v>
          </cell>
        </row>
        <row r="858">
          <cell r="E858" t="str">
            <v>ALTERED STATE OF CONSCIOUSNESS</v>
          </cell>
          <cell r="F858" t="str">
            <v>意识状态改变</v>
          </cell>
          <cell r="G858" t="str">
            <v>各类神经系统疾病</v>
          </cell>
        </row>
        <row r="859">
          <cell r="E859" t="str">
            <v>ALTERED VISUAL DEPTH PERCEPTION</v>
          </cell>
          <cell r="F859" t="str">
            <v>视深度感觉异常</v>
          </cell>
          <cell r="G859" t="str">
            <v>眼器官疾病</v>
          </cell>
        </row>
        <row r="860">
          <cell r="E860" t="str">
            <v>ALTERNARIA INFECTION</v>
          </cell>
          <cell r="F860" t="str">
            <v>链格孢霉感染</v>
          </cell>
          <cell r="G860" t="str">
            <v>感染及侵染类疾病</v>
          </cell>
        </row>
        <row r="861">
          <cell r="E861" t="str">
            <v>ALTERNATING HEMIPLEGIA OF CHILDHOOD</v>
          </cell>
          <cell r="F861" t="str">
            <v>儿童交替性偏瘫</v>
          </cell>
          <cell r="G861" t="str">
            <v>各种先天性家族性遗传性疾病</v>
          </cell>
        </row>
        <row r="862">
          <cell r="E862" t="str">
            <v>ALUMINIUM OVERLOAD</v>
          </cell>
          <cell r="F862" t="str">
            <v>铝负荷过高</v>
          </cell>
          <cell r="G862" t="str">
            <v>代谢及营养类疾病</v>
          </cell>
        </row>
        <row r="863">
          <cell r="E863" t="str">
            <v>ALVEOLAR-ARTERIAL OXYGEN GRADIENT INCREASED</v>
          </cell>
          <cell r="F863" t="str">
            <v>肺泡动脉血氧梯度增加</v>
          </cell>
          <cell r="G863" t="str">
            <v>各类检查</v>
          </cell>
        </row>
        <row r="864">
          <cell r="E864" t="str">
            <v>ALVEOLAR AERATION EXCESSIVE</v>
          </cell>
          <cell r="F864" t="str">
            <v>肺泡换气过度</v>
          </cell>
          <cell r="G864" t="str">
            <v>呼吸系统、胸及纵隔疾病</v>
          </cell>
        </row>
        <row r="865">
          <cell r="E865" t="str">
            <v>ALVEOLAR BONE RESORPTION</v>
          </cell>
          <cell r="F865" t="str">
            <v>牙槽骨吸收</v>
          </cell>
          <cell r="G865" t="str">
            <v>胃肠系统疾病</v>
          </cell>
        </row>
        <row r="866">
          <cell r="E866" t="str">
            <v>ALVEOLAR CAPILLARY DYSPLASIA</v>
          </cell>
          <cell r="F866" t="str">
            <v>肺泡毛细血管发育不良</v>
          </cell>
          <cell r="G866" t="str">
            <v>各种先天性家族性遗传性疾病</v>
          </cell>
        </row>
        <row r="867">
          <cell r="E867" t="str">
            <v>ALVEOLAR LUNG DISEASE</v>
          </cell>
          <cell r="F867" t="str">
            <v>肺泡肺疾病</v>
          </cell>
          <cell r="G867" t="str">
            <v>呼吸系统、胸及纵隔疾病</v>
          </cell>
        </row>
        <row r="868">
          <cell r="E868" t="str">
            <v>ALVEOLAR OSTEITIS</v>
          </cell>
          <cell r="F868" t="str">
            <v>牙槽骨炎</v>
          </cell>
          <cell r="G868" t="str">
            <v>感染及侵染类疾病</v>
          </cell>
        </row>
        <row r="869">
          <cell r="E869" t="str">
            <v>ALVEOLAR OXYGEN PARTIAL PRESSURE DECREASED</v>
          </cell>
          <cell r="F869" t="str">
            <v>肺泡氧气分压降低</v>
          </cell>
          <cell r="G869" t="str">
            <v>各类检查</v>
          </cell>
        </row>
        <row r="870">
          <cell r="E870" t="str">
            <v>ALVEOLAR OXYGEN PARTIAL PRESSURE INCREASED</v>
          </cell>
          <cell r="F870" t="str">
            <v>肺泡氧气分压升高</v>
          </cell>
          <cell r="G870" t="str">
            <v>各类检查</v>
          </cell>
        </row>
        <row r="871">
          <cell r="E871" t="str">
            <v>ALVEOLAR PROTEINOSIS</v>
          </cell>
          <cell r="F871" t="str">
            <v>肺泡蛋白沉积症</v>
          </cell>
          <cell r="G871" t="str">
            <v>呼吸系统、胸及纵隔疾病</v>
          </cell>
        </row>
        <row r="872">
          <cell r="E872" t="str">
            <v>ALVEOLAR RHABDOMYOSARCOMA</v>
          </cell>
          <cell r="F872" t="str">
            <v>腺泡型横纹肌肉瘤</v>
          </cell>
          <cell r="G872" t="str">
            <v>良性、恶性及性质不明的肿瘤（包括囊状和息肉状）</v>
          </cell>
        </row>
        <row r="873">
          <cell r="E873" t="str">
            <v>ALVEOLAR SOFT PART SARCOMA</v>
          </cell>
          <cell r="F873" t="str">
            <v>软组织腺泡状肉瘤</v>
          </cell>
          <cell r="G873" t="str">
            <v>良性、恶性及性质不明的肿瘤（包括囊状和息肉状）</v>
          </cell>
        </row>
        <row r="874">
          <cell r="E874" t="str">
            <v>ALVEOLAR SOFT PART SARCOMA METASTATIC</v>
          </cell>
          <cell r="F874" t="str">
            <v>转移性软组织腺泡状肉瘤</v>
          </cell>
          <cell r="G874" t="str">
            <v>良性、恶性及性质不明的肿瘤（包括囊状和息肉状）</v>
          </cell>
        </row>
        <row r="875">
          <cell r="E875" t="str">
            <v>ALVEOLITIS</v>
          </cell>
          <cell r="F875" t="str">
            <v>肺泡炎</v>
          </cell>
          <cell r="G875" t="str">
            <v>呼吸系统、胸及纵隔疾病</v>
          </cell>
        </row>
        <row r="876">
          <cell r="E876" t="str">
            <v>ALVEOLITIS ALLERGIC</v>
          </cell>
          <cell r="F876" t="str">
            <v>高敏性肺炎</v>
          </cell>
          <cell r="G876" t="str">
            <v>呼吸系统、胸及纵隔疾病</v>
          </cell>
        </row>
        <row r="877">
          <cell r="E877" t="str">
            <v>ALVEOLITIS FIBROSING</v>
          </cell>
          <cell r="F877" t="str">
            <v>特发性肺纤维化</v>
          </cell>
          <cell r="G877" t="str">
            <v>呼吸系统、胸及纵隔疾病</v>
          </cell>
        </row>
        <row r="878">
          <cell r="E878" t="str">
            <v>ALVEOLITIS NECROTISING</v>
          </cell>
          <cell r="F878" t="str">
            <v>坏死性肺泡炎</v>
          </cell>
          <cell r="G878" t="str">
            <v>呼吸系统、胸及纵隔疾病</v>
          </cell>
        </row>
        <row r="879">
          <cell r="E879" t="str">
            <v>ALVEOLOPLASTY</v>
          </cell>
          <cell r="F879" t="str">
            <v>牙槽成形术</v>
          </cell>
          <cell r="G879" t="str">
            <v>各种手术及医疗操作</v>
          </cell>
        </row>
        <row r="880">
          <cell r="E880" t="str">
            <v>AMALGAM TATTOO</v>
          </cell>
          <cell r="F880" t="str">
            <v>汞合金纹</v>
          </cell>
          <cell r="G880" t="str">
            <v>胃肠系统疾病</v>
          </cell>
        </row>
        <row r="881">
          <cell r="E881" t="str">
            <v>AMASTIA</v>
          </cell>
          <cell r="F881" t="str">
            <v>无乳房</v>
          </cell>
          <cell r="G881" t="str">
            <v>各种先天性家族性遗传性疾病</v>
          </cell>
        </row>
        <row r="882">
          <cell r="E882" t="str">
            <v>AMAUROSIS</v>
          </cell>
          <cell r="F882" t="str">
            <v>黑朦</v>
          </cell>
          <cell r="G882" t="str">
            <v>眼器官疾病</v>
          </cell>
        </row>
        <row r="883">
          <cell r="E883" t="str">
            <v>AMAUROSIS FUGAX</v>
          </cell>
          <cell r="F883" t="str">
            <v>一过性黑朦</v>
          </cell>
          <cell r="G883" t="str">
            <v>眼器官疾病</v>
          </cell>
        </row>
        <row r="884">
          <cell r="E884" t="str">
            <v>AMAUROTIC FAMILIAL IDIOCY</v>
          </cell>
          <cell r="F884" t="str">
            <v>GM2 神经节苷脂贮积症</v>
          </cell>
          <cell r="G884" t="str">
            <v>各种先天性家族性遗传性疾病</v>
          </cell>
        </row>
        <row r="885">
          <cell r="E885" t="str">
            <v>AMBIDEXTERITY</v>
          </cell>
          <cell r="F885" t="str">
            <v>两手同能</v>
          </cell>
          <cell r="G885" t="str">
            <v>各类检查</v>
          </cell>
        </row>
        <row r="886">
          <cell r="E886" t="str">
            <v>AMBLYOPIA</v>
          </cell>
          <cell r="F886" t="str">
            <v>弱视</v>
          </cell>
          <cell r="G886" t="str">
            <v>眼器官疾病</v>
          </cell>
        </row>
        <row r="887">
          <cell r="E887" t="str">
            <v>AMBLYOPIA ALCOHOL</v>
          </cell>
          <cell r="F887" t="str">
            <v>酒精性弱视</v>
          </cell>
          <cell r="G887" t="str">
            <v>各类损伤、中毒及操作并发症</v>
          </cell>
        </row>
        <row r="888">
          <cell r="E888" t="str">
            <v>AMBLYOPIA CONGENITAL</v>
          </cell>
          <cell r="F888" t="str">
            <v>先天性弱视</v>
          </cell>
          <cell r="G888" t="str">
            <v>各种先天性家族性遗传性疾病</v>
          </cell>
        </row>
        <row r="889">
          <cell r="E889" t="str">
            <v>AMBLYOPIA STRABISMIC</v>
          </cell>
          <cell r="F889" t="str">
            <v>斜视性弱视</v>
          </cell>
          <cell r="G889" t="str">
            <v>眼器官疾病</v>
          </cell>
        </row>
        <row r="890">
          <cell r="E890" t="str">
            <v>AMEGAKARYOCYTIC THROMBOCYTOPENIA</v>
          </cell>
          <cell r="F890" t="str">
            <v>无巨核细胞性血小板减少症</v>
          </cell>
          <cell r="G890" t="str">
            <v>各种先天性家族性遗传性疾病</v>
          </cell>
        </row>
        <row r="891">
          <cell r="E891" t="str">
            <v>AMELOBLASTOMA</v>
          </cell>
          <cell r="F891" t="str">
            <v>成釉细胞瘤</v>
          </cell>
          <cell r="G891" t="str">
            <v>良性、恶性及性质不明的肿瘤（包括囊状和息肉状）</v>
          </cell>
        </row>
        <row r="892">
          <cell r="E892" t="str">
            <v>AMENORRHOEA</v>
          </cell>
          <cell r="F892" t="str">
            <v>闭经</v>
          </cell>
          <cell r="G892" t="str">
            <v>生殖系统及乳腺疾病</v>
          </cell>
        </row>
        <row r="893">
          <cell r="E893" t="str">
            <v>AMENORRHOEA-GALACTORRHOEA SYNDROME</v>
          </cell>
          <cell r="F893" t="str">
            <v>闭经溢乳综合征</v>
          </cell>
          <cell r="G893" t="str">
            <v>生殖系统及乳腺疾病</v>
          </cell>
        </row>
        <row r="894">
          <cell r="E894" t="str">
            <v>AMERICAN TRYPANOSOMIASIS</v>
          </cell>
          <cell r="F894" t="str">
            <v>美洲锥虫病</v>
          </cell>
          <cell r="G894" t="str">
            <v>感染及侵染类疾病</v>
          </cell>
        </row>
        <row r="895">
          <cell r="E895" t="str">
            <v>AMIMIA</v>
          </cell>
          <cell r="F895" t="str">
            <v>表情缺失</v>
          </cell>
          <cell r="G895" t="str">
            <v>各类神经系统疾病</v>
          </cell>
        </row>
        <row r="896">
          <cell r="E896" t="str">
            <v>AMINO ACID LEVEL</v>
          </cell>
          <cell r="F896" t="str">
            <v>氨基酸水平</v>
          </cell>
          <cell r="G896" t="str">
            <v>各类检查</v>
          </cell>
        </row>
        <row r="897">
          <cell r="E897" t="str">
            <v>AMINO ACID LEVEL ABNORMAL</v>
          </cell>
          <cell r="F897" t="str">
            <v>氨基酸水平异常</v>
          </cell>
          <cell r="G897" t="str">
            <v>各类检查</v>
          </cell>
        </row>
        <row r="898">
          <cell r="E898" t="str">
            <v>AMINO ACID LEVEL DECREASED</v>
          </cell>
          <cell r="F898" t="str">
            <v>氨基酸水平降低</v>
          </cell>
          <cell r="G898" t="str">
            <v>各类检查</v>
          </cell>
        </row>
        <row r="899">
          <cell r="E899" t="str">
            <v>AMINO ACID LEVEL INCREASED</v>
          </cell>
          <cell r="F899" t="str">
            <v>氨基酸水平升高</v>
          </cell>
          <cell r="G899" t="str">
            <v>各类检查</v>
          </cell>
        </row>
        <row r="900">
          <cell r="E900" t="str">
            <v>AMINO ACID METABOLISM DISORDER</v>
          </cell>
          <cell r="F900" t="str">
            <v>氨基酸代谢病</v>
          </cell>
          <cell r="G900" t="str">
            <v>代谢及营养类疾病</v>
          </cell>
        </row>
        <row r="901">
          <cell r="E901" t="str">
            <v>AMINOACIDURIA</v>
          </cell>
          <cell r="F901" t="str">
            <v>氨基酸尿</v>
          </cell>
          <cell r="G901" t="str">
            <v>各种先天性家族性遗传性疾病</v>
          </cell>
        </row>
        <row r="902">
          <cell r="E902" t="str">
            <v>AMMONIA</v>
          </cell>
          <cell r="F902" t="str">
            <v>氨</v>
          </cell>
          <cell r="G902" t="str">
            <v>各类检查</v>
          </cell>
        </row>
        <row r="903">
          <cell r="E903" t="str">
            <v>AMMONIA ABNORMAL</v>
          </cell>
          <cell r="F903" t="str">
            <v>氨异常</v>
          </cell>
          <cell r="G903" t="str">
            <v>各类检查</v>
          </cell>
        </row>
        <row r="904">
          <cell r="E904" t="str">
            <v>AMMONIA DECREASED</v>
          </cell>
          <cell r="F904" t="str">
            <v>氨降低</v>
          </cell>
          <cell r="G904" t="str">
            <v>各类检查</v>
          </cell>
        </row>
        <row r="905">
          <cell r="E905" t="str">
            <v>AMMONIA INCREASED</v>
          </cell>
          <cell r="F905" t="str">
            <v>氨升高</v>
          </cell>
          <cell r="G905" t="str">
            <v>各类检查</v>
          </cell>
        </row>
        <row r="906">
          <cell r="E906" t="str">
            <v>AMMONIURIA</v>
          </cell>
          <cell r="F906" t="str">
            <v>氨尿</v>
          </cell>
          <cell r="G906" t="str">
            <v>肾脏及泌尿系统疾病</v>
          </cell>
        </row>
        <row r="907">
          <cell r="E907" t="str">
            <v>AMNESIA</v>
          </cell>
          <cell r="F907" t="str">
            <v>失忆症</v>
          </cell>
          <cell r="G907" t="str">
            <v>各类神经系统疾病</v>
          </cell>
        </row>
        <row r="908">
          <cell r="E908" t="str">
            <v>AMNESTIC DISORDER</v>
          </cell>
          <cell r="F908" t="str">
            <v>失忆性疾病</v>
          </cell>
          <cell r="G908" t="str">
            <v>各类神经系统疾病</v>
          </cell>
        </row>
        <row r="909">
          <cell r="E909" t="str">
            <v>AMNIOCENTESIS</v>
          </cell>
          <cell r="F909" t="str">
            <v>羊膜穿刺</v>
          </cell>
          <cell r="G909" t="str">
            <v>各类检查</v>
          </cell>
        </row>
        <row r="910">
          <cell r="E910" t="str">
            <v>AMNIOCENTESIS ABNORMAL</v>
          </cell>
          <cell r="F910" t="str">
            <v>羊水诊断异常</v>
          </cell>
          <cell r="G910" t="str">
            <v>各类检查</v>
          </cell>
        </row>
        <row r="911">
          <cell r="E911" t="str">
            <v>AMNIOCENTESIS NORMAL</v>
          </cell>
          <cell r="F911" t="str">
            <v>羊水诊断正常</v>
          </cell>
          <cell r="G911" t="str">
            <v>各类检查</v>
          </cell>
        </row>
        <row r="912">
          <cell r="E912" t="str">
            <v>AMNIORRHEXIS</v>
          </cell>
          <cell r="F912" t="str">
            <v>羊膜破裂</v>
          </cell>
          <cell r="G912" t="str">
            <v>妊娠期、产褥期及围产期状况</v>
          </cell>
        </row>
        <row r="913">
          <cell r="E913" t="str">
            <v>AMNIORRHOEA</v>
          </cell>
          <cell r="F913" t="str">
            <v>羊水漏</v>
          </cell>
          <cell r="G913" t="str">
            <v>妊娠期、产褥期及围产期状况</v>
          </cell>
        </row>
        <row r="914">
          <cell r="E914" t="str">
            <v>AMNIOTIC BAND SYNDROME</v>
          </cell>
          <cell r="F914" t="str">
            <v>羊膜带综合征</v>
          </cell>
          <cell r="G914" t="str">
            <v>各种先天性家族性遗传性疾病</v>
          </cell>
        </row>
        <row r="915">
          <cell r="E915" t="str">
            <v>AMNIOTIC CAVITY DISORDER</v>
          </cell>
          <cell r="F915" t="str">
            <v>羊膜腔异常</v>
          </cell>
          <cell r="G915" t="str">
            <v>妊娠期、产褥期及围产期状况</v>
          </cell>
        </row>
        <row r="916">
          <cell r="E916" t="str">
            <v>AMNIOTIC CAVITY INFECTION</v>
          </cell>
          <cell r="F916" t="str">
            <v>羊膜腔感染</v>
          </cell>
          <cell r="G916" t="str">
            <v>感染及侵染类疾病</v>
          </cell>
        </row>
        <row r="917">
          <cell r="E917" t="str">
            <v>AMNIOTIC FLUID EMBOLUS</v>
          </cell>
          <cell r="F917" t="str">
            <v>妊娠类过敏反应综合征</v>
          </cell>
          <cell r="G917" t="str">
            <v>妊娠期、产褥期及围产期状况</v>
          </cell>
        </row>
        <row r="918">
          <cell r="E918" t="str">
            <v>AMNIOTIC FLUID INDEX</v>
          </cell>
          <cell r="F918" t="str">
            <v>羊水指数</v>
          </cell>
          <cell r="G918" t="str">
            <v>各类检查</v>
          </cell>
        </row>
        <row r="919">
          <cell r="E919" t="str">
            <v>AMNIOTIC FLUID INDEX ABNORMAL</v>
          </cell>
          <cell r="F919" t="str">
            <v>羊水指数异常</v>
          </cell>
          <cell r="G919" t="str">
            <v>各类检查</v>
          </cell>
        </row>
        <row r="920">
          <cell r="E920" t="str">
            <v>AMNIOTIC FLUID INDEX DECREASED</v>
          </cell>
          <cell r="F920" t="str">
            <v>羊水指数降低</v>
          </cell>
          <cell r="G920" t="str">
            <v>各类检查</v>
          </cell>
        </row>
        <row r="921">
          <cell r="E921" t="str">
            <v>AMNIOTIC FLUID INDEX INCREASED</v>
          </cell>
          <cell r="F921" t="str">
            <v>羊水指数升高</v>
          </cell>
          <cell r="G921" t="str">
            <v>各类检查</v>
          </cell>
        </row>
        <row r="922">
          <cell r="E922" t="str">
            <v>AMNIOTIC FLUID VOLUME</v>
          </cell>
          <cell r="F922" t="str">
            <v>羊水体积</v>
          </cell>
          <cell r="G922" t="str">
            <v>各类检查</v>
          </cell>
        </row>
        <row r="923">
          <cell r="E923" t="str">
            <v>AMNIOTIC FLUID VOLUME DECREASED</v>
          </cell>
          <cell r="F923" t="str">
            <v>羊水体积减少</v>
          </cell>
          <cell r="G923" t="str">
            <v>各类检查</v>
          </cell>
        </row>
        <row r="924">
          <cell r="E924" t="str">
            <v>AMNIOTIC FLUID VOLUME INCREASED</v>
          </cell>
          <cell r="F924" t="str">
            <v>羊水体积增加</v>
          </cell>
          <cell r="G924" t="str">
            <v>各类检查</v>
          </cell>
        </row>
        <row r="925">
          <cell r="E925" t="str">
            <v>AMNIOTIC INFECTION SYNDROME OF BLANE</v>
          </cell>
          <cell r="F925" t="str">
            <v>Blane羊膜感染综合征</v>
          </cell>
          <cell r="G925" t="str">
            <v>感染及侵染类疾病</v>
          </cell>
        </row>
        <row r="926">
          <cell r="E926" t="str">
            <v>AMNIOTIC MEMBRANE GRAFT</v>
          </cell>
          <cell r="F926" t="str">
            <v>羊膜移植</v>
          </cell>
          <cell r="G926" t="str">
            <v>各种手术及医疗操作</v>
          </cell>
        </row>
        <row r="927">
          <cell r="E927" t="str">
            <v>AMNIOTIC MEMBRANE RUPTURE TEST POSITIVE</v>
          </cell>
          <cell r="F927" t="str">
            <v>羊膜囊破裂检查阳性</v>
          </cell>
          <cell r="G927" t="str">
            <v>各类检查</v>
          </cell>
        </row>
        <row r="928">
          <cell r="E928" t="str">
            <v>AMOEBA TEST NEGATIVE</v>
          </cell>
          <cell r="F928" t="str">
            <v>阿米巴检测阴性</v>
          </cell>
          <cell r="G928" t="str">
            <v>各类检查</v>
          </cell>
        </row>
        <row r="929">
          <cell r="E929" t="str">
            <v>AMOEBA TEST POSITIVE</v>
          </cell>
          <cell r="F929" t="str">
            <v>阿米巴检测阳性</v>
          </cell>
          <cell r="G929" t="str">
            <v>各类检查</v>
          </cell>
        </row>
        <row r="930">
          <cell r="E930" t="str">
            <v>AMOEBIASIS</v>
          </cell>
          <cell r="F930" t="str">
            <v>阿米巴病</v>
          </cell>
          <cell r="G930" t="str">
            <v>感染及侵染类疾病</v>
          </cell>
        </row>
        <row r="931">
          <cell r="E931" t="str">
            <v>AMOEBIC BRAIN ABSCESS</v>
          </cell>
          <cell r="F931" t="str">
            <v>阿米巴脑脓肿</v>
          </cell>
          <cell r="G931" t="str">
            <v>感染及侵染类疾病</v>
          </cell>
        </row>
        <row r="932">
          <cell r="E932" t="str">
            <v>AMOEBIC COLITIS</v>
          </cell>
          <cell r="F932" t="str">
            <v>阿米巴结肠炎</v>
          </cell>
          <cell r="G932" t="str">
            <v>感染及侵染类疾病</v>
          </cell>
        </row>
        <row r="933">
          <cell r="E933" t="str">
            <v>AMOEBIC DYSENTERY</v>
          </cell>
          <cell r="F933" t="str">
            <v>阿米巴痢疾</v>
          </cell>
          <cell r="G933" t="str">
            <v>感染及侵染类疾病</v>
          </cell>
        </row>
        <row r="934">
          <cell r="E934" t="str">
            <v>AMOEBIC LUNG ABSCESS</v>
          </cell>
          <cell r="F934" t="str">
            <v>阿米巴肺脓肿</v>
          </cell>
          <cell r="G934" t="str">
            <v>感染及侵染类疾病</v>
          </cell>
        </row>
        <row r="935">
          <cell r="E935" t="str">
            <v>AMOEBIC SKIN ULCER</v>
          </cell>
          <cell r="F935" t="str">
            <v>阿米巴皮肤溃疡</v>
          </cell>
          <cell r="G935" t="str">
            <v>感染及侵染类疾病</v>
          </cell>
        </row>
        <row r="936">
          <cell r="E936" t="str">
            <v>AMPHETAMINES</v>
          </cell>
          <cell r="F936" t="str">
            <v>安非他明</v>
          </cell>
          <cell r="G936" t="str">
            <v>各类检查</v>
          </cell>
        </row>
        <row r="937">
          <cell r="E937" t="str">
            <v>AMPHETAMINES NEGATIVE</v>
          </cell>
          <cell r="F937" t="str">
            <v>安非他明阴性</v>
          </cell>
          <cell r="G937" t="str">
            <v>各类检查</v>
          </cell>
        </row>
        <row r="938">
          <cell r="E938" t="str">
            <v>AMPHETAMINES POSITIVE</v>
          </cell>
          <cell r="F938" t="str">
            <v>安非他明阳性</v>
          </cell>
          <cell r="G938" t="str">
            <v>各类检查</v>
          </cell>
        </row>
        <row r="939">
          <cell r="E939" t="str">
            <v>AMPLIFIED MUSCULOSKELETAL PAIN SYNDROME</v>
          </cell>
          <cell r="F939" t="str">
            <v>肌肉骨骼疼痛放大综合征</v>
          </cell>
          <cell r="G939" t="str">
            <v>各种肌肉骨骼及结缔组织疾病</v>
          </cell>
        </row>
        <row r="940">
          <cell r="E940" t="str">
            <v>AMPULLA OF VATER STENOSIS</v>
          </cell>
          <cell r="F940" t="str">
            <v>乏特氏壶腹狭窄</v>
          </cell>
          <cell r="G940" t="str">
            <v>肝胆系统疾病</v>
          </cell>
        </row>
        <row r="941">
          <cell r="E941" t="str">
            <v>AMPULLARY POLYP</v>
          </cell>
          <cell r="F941" t="str">
            <v>壶腹息肉</v>
          </cell>
          <cell r="G941" t="str">
            <v>胃肠系统疾病</v>
          </cell>
        </row>
        <row r="942">
          <cell r="E942" t="str">
            <v>AMPUTATION</v>
          </cell>
          <cell r="F942" t="str">
            <v>切断术</v>
          </cell>
          <cell r="G942" t="str">
            <v>各种手术及医疗操作</v>
          </cell>
        </row>
        <row r="943">
          <cell r="E943" t="str">
            <v>AMPUTATION OF PENIS</v>
          </cell>
          <cell r="F943" t="str">
            <v>阴茎截断术</v>
          </cell>
          <cell r="G943" t="str">
            <v>各种手术及医疗操作</v>
          </cell>
        </row>
        <row r="944">
          <cell r="E944" t="str">
            <v>AMPUTATION REVISION</v>
          </cell>
          <cell r="F944" t="str">
            <v>切断术</v>
          </cell>
          <cell r="G944" t="str">
            <v>各种手术及医疗操作</v>
          </cell>
        </row>
        <row r="945">
          <cell r="E945" t="str">
            <v>AMPUTATION STUMP PAIN</v>
          </cell>
          <cell r="F945" t="str">
            <v>截肢残端痛</v>
          </cell>
          <cell r="G945" t="str">
            <v>各类神经系统疾病</v>
          </cell>
        </row>
        <row r="946">
          <cell r="E946" t="str">
            <v>AMPUTEE</v>
          </cell>
          <cell r="F946" t="str">
            <v>被截肢者</v>
          </cell>
          <cell r="G946" t="str">
            <v>社会环境</v>
          </cell>
        </row>
        <row r="947">
          <cell r="E947" t="str">
            <v>AMUSIA</v>
          </cell>
          <cell r="F947" t="str">
            <v>失歌症</v>
          </cell>
          <cell r="G947" t="str">
            <v>各类神经系统疾病</v>
          </cell>
        </row>
        <row r="948">
          <cell r="E948" t="str">
            <v>AMYGDALOHIPPOCAMPECTOMY</v>
          </cell>
          <cell r="F948" t="str">
            <v>杏仁核海马切除术</v>
          </cell>
          <cell r="G948" t="str">
            <v>各种手术及医疗操作</v>
          </cell>
        </row>
        <row r="949">
          <cell r="E949" t="str">
            <v>AMYGDALOTOMY</v>
          </cell>
          <cell r="F949" t="str">
            <v>杏仁核毁损术</v>
          </cell>
          <cell r="G949" t="str">
            <v>各种手术及医疗操作</v>
          </cell>
        </row>
        <row r="950">
          <cell r="E950" t="str">
            <v>AMYLASE</v>
          </cell>
          <cell r="F950" t="str">
            <v>淀粉酶</v>
          </cell>
          <cell r="G950" t="str">
            <v>各类检查</v>
          </cell>
        </row>
        <row r="951">
          <cell r="E951" t="str">
            <v>AMYLASE ABNORMAL</v>
          </cell>
          <cell r="F951" t="str">
            <v>淀粉酶异常</v>
          </cell>
          <cell r="G951" t="str">
            <v>各类检查</v>
          </cell>
        </row>
        <row r="952">
          <cell r="E952" t="str">
            <v>AMYLASE DECREASED</v>
          </cell>
          <cell r="F952" t="str">
            <v>淀粉酶减少</v>
          </cell>
          <cell r="G952" t="str">
            <v>各类检查</v>
          </cell>
        </row>
        <row r="953">
          <cell r="E953" t="str">
            <v>AMYLASE INCREASED</v>
          </cell>
          <cell r="F953" t="str">
            <v>淀粉酶升高</v>
          </cell>
          <cell r="G953" t="str">
            <v>各类检查</v>
          </cell>
        </row>
        <row r="954">
          <cell r="E954" t="str">
            <v>AMYLASE NORMAL</v>
          </cell>
          <cell r="F954" t="str">
            <v>淀粉酶正常</v>
          </cell>
          <cell r="G954" t="str">
            <v>各类检查</v>
          </cell>
        </row>
        <row r="955">
          <cell r="E955" t="str">
            <v>AMYLOID ARTHROPATHY</v>
          </cell>
          <cell r="F955" t="str">
            <v>淀粉样关节病</v>
          </cell>
          <cell r="G955" t="str">
            <v>各种肌肉骨骼及结缔组织疾病</v>
          </cell>
        </row>
        <row r="956">
          <cell r="E956" t="str">
            <v>AMYLOID RELATED IMAGING ABNORMALITIES</v>
          </cell>
          <cell r="F956" t="str">
            <v>淀粉样蛋白相关性影像异常</v>
          </cell>
          <cell r="G956" t="str">
            <v>各类神经系统疾病</v>
          </cell>
        </row>
        <row r="957">
          <cell r="E957" t="str">
            <v>AMYLOID RELATED IMAGING ABNORMALITY-MICROHAEMORRHAGES AND HAEMOSIDERIN DEPOSITS</v>
          </cell>
          <cell r="F957" t="str">
            <v>淀粉样蛋白相关性影像异常微出血和血铁质沉积型</v>
          </cell>
          <cell r="G957" t="str">
            <v>各类神经系统疾病</v>
          </cell>
        </row>
        <row r="958">
          <cell r="E958" t="str">
            <v>AMYLOID RELATED IMAGING ABNORMALITY-OEDEMA/EFFUSION</v>
          </cell>
          <cell r="F958" t="str">
            <v>淀粉样蛋白相关性影像异常水肿/渗出型</v>
          </cell>
          <cell r="G958" t="str">
            <v>各类神经系统疾病</v>
          </cell>
        </row>
        <row r="959">
          <cell r="E959" t="str">
            <v>AMYLOIDOMA</v>
          </cell>
          <cell r="F959" t="str">
            <v>淀粉样瘤</v>
          </cell>
          <cell r="G959" t="str">
            <v>良性、恶性及性质不明的肿瘤（包括囊状和息肉状）</v>
          </cell>
        </row>
        <row r="960">
          <cell r="E960" t="str">
            <v>AMYLOIDOSIS</v>
          </cell>
          <cell r="F960" t="str">
            <v>淀粉样变性</v>
          </cell>
          <cell r="G960" t="str">
            <v>免疫系统疾病</v>
          </cell>
        </row>
        <row r="961">
          <cell r="E961" t="str">
            <v>AMYLOIDOSIS SENILE</v>
          </cell>
          <cell r="F961" t="str">
            <v>老年性淀粉样变性</v>
          </cell>
          <cell r="G961" t="str">
            <v>免疫系统疾病</v>
          </cell>
        </row>
        <row r="962">
          <cell r="E962" t="str">
            <v>AMYOTROPHIC LATERAL SCLEROSIS</v>
          </cell>
          <cell r="F962" t="str">
            <v>肌萎缩侧索硬化</v>
          </cell>
          <cell r="G962" t="str">
            <v>各类神经系统疾病</v>
          </cell>
        </row>
        <row r="963">
          <cell r="E963" t="str">
            <v>AMYOTROPHY</v>
          </cell>
          <cell r="F963" t="str">
            <v>肌萎缩</v>
          </cell>
          <cell r="G963" t="str">
            <v>各种肌肉骨骼及结缔组织疾病</v>
          </cell>
        </row>
        <row r="964">
          <cell r="E964" t="str">
            <v>ANAEMIA</v>
          </cell>
          <cell r="F964" t="str">
            <v>贫血</v>
          </cell>
          <cell r="G964" t="str">
            <v>血液及淋巴系统疾病</v>
          </cell>
        </row>
        <row r="965">
          <cell r="E965" t="str">
            <v>ANAEMIA FOLATE DEFICIENCY</v>
          </cell>
          <cell r="F965" t="str">
            <v>叶酸缺乏性贫血</v>
          </cell>
          <cell r="G965" t="str">
            <v>血液及淋巴系统疾病</v>
          </cell>
        </row>
        <row r="966">
          <cell r="E966" t="str">
            <v>ANAEMIA HAEMOLYTIC AUTOIMMUNE</v>
          </cell>
          <cell r="F966" t="str">
            <v>自身免疫性溶血性贫血</v>
          </cell>
          <cell r="G966" t="str">
            <v>血液及淋巴系统疾病</v>
          </cell>
        </row>
        <row r="967">
          <cell r="E967" t="str">
            <v>ANAEMIA HEINZ BODY</v>
          </cell>
          <cell r="F967" t="str">
            <v>海氏小体性贫血</v>
          </cell>
          <cell r="G967" t="str">
            <v>血液及淋巴系统疾病</v>
          </cell>
        </row>
        <row r="968">
          <cell r="E968" t="str">
            <v>ANAEMIA MACROCYTIC</v>
          </cell>
          <cell r="F968" t="str">
            <v>巨红细胞性贫血</v>
          </cell>
          <cell r="G968" t="str">
            <v>血液及淋巴系统疾病</v>
          </cell>
        </row>
        <row r="969">
          <cell r="E969" t="str">
            <v>ANAEMIA MEGALOBLASTIC</v>
          </cell>
          <cell r="F969" t="str">
            <v>巨幼红细胞性贫血</v>
          </cell>
          <cell r="G969" t="str">
            <v>血液及淋巴系统疾病</v>
          </cell>
        </row>
        <row r="970">
          <cell r="E970" t="str">
            <v>ANAEMIA NEONATAL</v>
          </cell>
          <cell r="F970" t="str">
            <v>新生儿贫血</v>
          </cell>
          <cell r="G970" t="str">
            <v>血液及淋巴系统疾病</v>
          </cell>
        </row>
        <row r="971">
          <cell r="E971" t="str">
            <v>ANAEMIA OF CHRONIC DISEASE</v>
          </cell>
          <cell r="F971" t="str">
            <v>慢性疾病性贫血</v>
          </cell>
          <cell r="G971" t="str">
            <v>血液及淋巴系统疾病</v>
          </cell>
        </row>
        <row r="972">
          <cell r="E972" t="str">
            <v>ANAEMIA OF MALIGNANT DISEASE</v>
          </cell>
          <cell r="F972" t="str">
            <v>恶性疾病性贫血</v>
          </cell>
          <cell r="G972" t="str">
            <v>血液及淋巴系统疾病</v>
          </cell>
        </row>
        <row r="973">
          <cell r="E973" t="str">
            <v>ANAEMIA OF PREGNANCY</v>
          </cell>
          <cell r="F973" t="str">
            <v>妊娠贫血</v>
          </cell>
          <cell r="G973" t="str">
            <v>血液及淋巴系统疾病</v>
          </cell>
        </row>
        <row r="974">
          <cell r="E974" t="str">
            <v>ANAEMIA POSTOPERATIVE</v>
          </cell>
          <cell r="F974" t="str">
            <v>术后贫血</v>
          </cell>
          <cell r="G974" t="str">
            <v>各类损伤、中毒及操作并发症</v>
          </cell>
        </row>
        <row r="975">
          <cell r="E975" t="str">
            <v>ANAEMIA PROPHYLAXIS</v>
          </cell>
          <cell r="F975" t="str">
            <v>贫血预防性治疗</v>
          </cell>
          <cell r="G975" t="str">
            <v>各种手术及医疗操作</v>
          </cell>
        </row>
        <row r="976">
          <cell r="E976" t="str">
            <v>ANAEMIA SPLENIC</v>
          </cell>
          <cell r="F976" t="str">
            <v>脾性贫血</v>
          </cell>
          <cell r="G976" t="str">
            <v>血液及淋巴系统疾病</v>
          </cell>
        </row>
        <row r="977">
          <cell r="E977" t="str">
            <v>ANAEMIA VITAMIN B12 DEFICIENCY</v>
          </cell>
          <cell r="F977" t="str">
            <v>维生素 B12 缺乏性贫血</v>
          </cell>
          <cell r="G977" t="str">
            <v>血液及淋巴系统疾病</v>
          </cell>
        </row>
        <row r="978">
          <cell r="E978" t="str">
            <v>ANAEMIA VITAMIN B6 DEFICIENCY</v>
          </cell>
          <cell r="F978" t="str">
            <v>维生素 B6 缺乏性贫血</v>
          </cell>
          <cell r="G978" t="str">
            <v>血液及淋巴系统疾病</v>
          </cell>
        </row>
        <row r="979">
          <cell r="E979" t="str">
            <v>ANAEMIC HYPOXIA</v>
          </cell>
          <cell r="F979" t="str">
            <v>贫血性低氧</v>
          </cell>
          <cell r="G979" t="str">
            <v>呼吸系统、胸及纵隔疾病</v>
          </cell>
        </row>
        <row r="980">
          <cell r="E980" t="str">
            <v>ANAESTHESIA</v>
          </cell>
          <cell r="F980" t="str">
            <v>感觉缺失</v>
          </cell>
          <cell r="G980" t="str">
            <v>各类神经系统疾病</v>
          </cell>
        </row>
        <row r="981">
          <cell r="E981" t="str">
            <v>ANAESTHESIA DOLOROSA</v>
          </cell>
          <cell r="F981" t="str">
            <v>痛性感觉缺失</v>
          </cell>
          <cell r="G981" t="str">
            <v>各类神经系统疾病</v>
          </cell>
        </row>
        <row r="982">
          <cell r="E982" t="str">
            <v>ANAESTHESIA ORAL</v>
          </cell>
          <cell r="F982" t="str">
            <v>口腔感觉缺失</v>
          </cell>
          <cell r="G982" t="str">
            <v>胃肠系统疾病</v>
          </cell>
        </row>
        <row r="983">
          <cell r="E983" t="str">
            <v>ANAESTHESIA PROCEDURE</v>
          </cell>
          <cell r="F983" t="str">
            <v>麻醉操作</v>
          </cell>
          <cell r="G983" t="str">
            <v>各种手术及医疗操作</v>
          </cell>
        </row>
        <row r="984">
          <cell r="E984" t="str">
            <v>ANAESTHESIA REVERSAL</v>
          </cell>
          <cell r="F984" t="str">
            <v>麻醉反转</v>
          </cell>
          <cell r="G984" t="str">
            <v>各种手术及医疗操作</v>
          </cell>
        </row>
        <row r="985">
          <cell r="E985" t="str">
            <v>ANAESTHETIC COMPLICATION</v>
          </cell>
          <cell r="F985" t="str">
            <v>麻醉剂并发症</v>
          </cell>
          <cell r="G985" t="str">
            <v>各类损伤、中毒及操作并发症</v>
          </cell>
        </row>
        <row r="986">
          <cell r="E986" t="str">
            <v>ANAESTHETIC COMPLICATION CARDIAC</v>
          </cell>
          <cell r="F986" t="str">
            <v>麻醉剂心脏并发症</v>
          </cell>
          <cell r="G986" t="str">
            <v>各类损伤、中毒及操作并发症</v>
          </cell>
        </row>
        <row r="987">
          <cell r="E987" t="str">
            <v>ANAESTHETIC COMPLICATION FOETAL</v>
          </cell>
          <cell r="F987" t="str">
            <v>胎儿麻醉并发症</v>
          </cell>
          <cell r="G987" t="str">
            <v>各类损伤、中毒及操作并发症</v>
          </cell>
        </row>
        <row r="988">
          <cell r="E988" t="str">
            <v>ANAESTHETIC COMPLICATION NEONATAL</v>
          </cell>
          <cell r="F988" t="str">
            <v>新生儿麻醉并发症</v>
          </cell>
          <cell r="G988" t="str">
            <v>妊娠期、产褥期及围产期状况</v>
          </cell>
        </row>
        <row r="989">
          <cell r="E989" t="str">
            <v>ANAESTHETIC COMPLICATION NEUROLOGICAL</v>
          </cell>
          <cell r="F989" t="str">
            <v>麻醉剂神经并发症</v>
          </cell>
          <cell r="G989" t="str">
            <v>各类损伤、中毒及操作并发症</v>
          </cell>
        </row>
        <row r="990">
          <cell r="E990" t="str">
            <v>ANAESTHETIC COMPLICATION PULMONARY</v>
          </cell>
          <cell r="F990" t="str">
            <v>麻醉剂肺部并发症</v>
          </cell>
          <cell r="G990" t="str">
            <v>各类损伤、中毒及操作并发症</v>
          </cell>
        </row>
        <row r="991">
          <cell r="E991" t="str">
            <v>ANAESTHETIC COMPLICATION VASCULAR</v>
          </cell>
          <cell r="F991" t="str">
            <v>麻醉剂血管并发症</v>
          </cell>
          <cell r="G991" t="str">
            <v>各类损伤、中毒及操作并发症</v>
          </cell>
        </row>
        <row r="992">
          <cell r="E992" t="str">
            <v>ANAL ABSCESS</v>
          </cell>
          <cell r="F992" t="str">
            <v>肛门脓肿</v>
          </cell>
          <cell r="G992" t="str">
            <v>感染及侵染类疾病</v>
          </cell>
        </row>
        <row r="993">
          <cell r="E993" t="str">
            <v>ANAL ATRESIA</v>
          </cell>
          <cell r="F993" t="str">
            <v>肛门闭锁</v>
          </cell>
          <cell r="G993" t="str">
            <v>各种先天性家族性遗传性疾病</v>
          </cell>
        </row>
        <row r="994">
          <cell r="E994" t="str">
            <v>ANAL BLISTER</v>
          </cell>
          <cell r="F994" t="str">
            <v>肛部水疱</v>
          </cell>
          <cell r="G994" t="str">
            <v>胃肠系统疾病</v>
          </cell>
        </row>
        <row r="995">
          <cell r="E995" t="str">
            <v>ANAL CANCER</v>
          </cell>
          <cell r="F995" t="str">
            <v>肛门癌</v>
          </cell>
          <cell r="G995" t="str">
            <v>良性、恶性及性质不明的肿瘤（包括囊状和息肉状）</v>
          </cell>
        </row>
        <row r="996">
          <cell r="E996" t="str">
            <v>ANAL CANCER METASTATIC</v>
          </cell>
          <cell r="F996" t="str">
            <v>转移性肛门癌</v>
          </cell>
          <cell r="G996" t="str">
            <v>良性、恶性及性质不明的肿瘤（包括囊状和息肉状）</v>
          </cell>
        </row>
        <row r="997">
          <cell r="E997" t="str">
            <v>ANAL CANCER RECURRENT</v>
          </cell>
          <cell r="F997" t="str">
            <v>复发性肛门癌</v>
          </cell>
          <cell r="G997" t="str">
            <v>良性、恶性及性质不明的肿瘤（包括囊状和息肉状）</v>
          </cell>
        </row>
        <row r="998">
          <cell r="E998" t="str">
            <v>ANAL CANCER STAGE 0</v>
          </cell>
          <cell r="F998" t="str">
            <v>肛门癌 0 期</v>
          </cell>
          <cell r="G998" t="str">
            <v>良性、恶性及性质不明的肿瘤（包括囊状和息肉状）</v>
          </cell>
        </row>
        <row r="999">
          <cell r="E999" t="str">
            <v>ANAL CANCER STAGE I</v>
          </cell>
          <cell r="F999" t="str">
            <v>肛门癌 I 期</v>
          </cell>
          <cell r="G999" t="str">
            <v>良性、恶性及性质不明的肿瘤（包括囊状和息肉状）</v>
          </cell>
        </row>
        <row r="1000">
          <cell r="E1000" t="str">
            <v>ANAL CANCER STAGE II</v>
          </cell>
          <cell r="F1000" t="str">
            <v>肛门癌 II 期</v>
          </cell>
          <cell r="G1000" t="str">
            <v>良性、恶性及性质不明的肿瘤（包括囊状和息肉状）</v>
          </cell>
        </row>
        <row r="1001">
          <cell r="E1001" t="str">
            <v>ANAL CANCER STAGE III</v>
          </cell>
          <cell r="F1001" t="str">
            <v>肛门癌 III 期</v>
          </cell>
          <cell r="G1001" t="str">
            <v>良性、恶性及性质不明的肿瘤（包括囊状和息肉状）</v>
          </cell>
        </row>
        <row r="1002">
          <cell r="E1002" t="str">
            <v>ANAL CANCER STAGE IV</v>
          </cell>
          <cell r="F1002" t="str">
            <v>肛门癌 IV 期</v>
          </cell>
          <cell r="G1002" t="str">
            <v>良性、恶性及性质不明的肿瘤（包括囊状和息肉状）</v>
          </cell>
        </row>
        <row r="1003">
          <cell r="E1003" t="str">
            <v>ANAL CANDIDIASIS</v>
          </cell>
          <cell r="F1003" t="str">
            <v>肛门念珠菌病</v>
          </cell>
          <cell r="G1003" t="str">
            <v>感染及侵染类疾病</v>
          </cell>
        </row>
        <row r="1004">
          <cell r="E1004" t="str">
            <v>ANAL CHLAMYDIA INFECTION</v>
          </cell>
          <cell r="F1004" t="str">
            <v>肛门衣原体感染</v>
          </cell>
          <cell r="G1004" t="str">
            <v>感染及侵染类疾病</v>
          </cell>
        </row>
        <row r="1005">
          <cell r="E1005" t="str">
            <v>ANAL CYST</v>
          </cell>
          <cell r="F1005" t="str">
            <v>肛门囊肿</v>
          </cell>
          <cell r="G1005" t="str">
            <v>胃肠系统疾病</v>
          </cell>
        </row>
        <row r="1006">
          <cell r="E1006" t="str">
            <v>ANAL DILATATION</v>
          </cell>
          <cell r="F1006" t="str">
            <v>肛门扩张</v>
          </cell>
          <cell r="G1006" t="str">
            <v>胃肠系统疾病</v>
          </cell>
        </row>
        <row r="1007">
          <cell r="E1007" t="str">
            <v>ANAL DILATION PROCEDURE</v>
          </cell>
          <cell r="F1007" t="str">
            <v>扩肛操作</v>
          </cell>
          <cell r="G1007" t="str">
            <v>各种手术及医疗操作</v>
          </cell>
        </row>
        <row r="1008">
          <cell r="E1008" t="str">
            <v>ANAL DISCOMFORT</v>
          </cell>
          <cell r="F1008" t="str">
            <v>肛门直肠不适</v>
          </cell>
          <cell r="G1008" t="str">
            <v>胃肠系统疾病</v>
          </cell>
        </row>
        <row r="1009">
          <cell r="E1009" t="str">
            <v>ANAL ECZEMA</v>
          </cell>
          <cell r="F1009" t="str">
            <v>肛门湿疹</v>
          </cell>
          <cell r="G1009" t="str">
            <v>胃肠系统疾病</v>
          </cell>
        </row>
        <row r="1010">
          <cell r="E1010" t="str">
            <v>ANAL EROSION</v>
          </cell>
          <cell r="F1010" t="str">
            <v>肛门糜烂</v>
          </cell>
          <cell r="G1010" t="str">
            <v>胃肠系统疾病</v>
          </cell>
        </row>
        <row r="1011">
          <cell r="E1011" t="str">
            <v>ANAL ERYTHEMA</v>
          </cell>
          <cell r="F1011" t="str">
            <v>肛门红斑</v>
          </cell>
          <cell r="G1011" t="str">
            <v>胃肠系统疾病</v>
          </cell>
        </row>
        <row r="1012">
          <cell r="E1012" t="str">
            <v>ANAL EXAMINATION ABNORMAL</v>
          </cell>
          <cell r="F1012" t="str">
            <v>肛门检查异常</v>
          </cell>
          <cell r="G1012" t="str">
            <v>各类检查</v>
          </cell>
        </row>
        <row r="1013">
          <cell r="E1013" t="str">
            <v>ANAL FISSURE</v>
          </cell>
          <cell r="F1013" t="str">
            <v>肛裂</v>
          </cell>
          <cell r="G1013" t="str">
            <v>胃肠系统疾病</v>
          </cell>
        </row>
        <row r="1014">
          <cell r="E1014" t="str">
            <v>ANAL FISSURE EXCISION</v>
          </cell>
          <cell r="F1014" t="str">
            <v>肛裂切除术</v>
          </cell>
          <cell r="G1014" t="str">
            <v>各种手术及医疗操作</v>
          </cell>
        </row>
        <row r="1015">
          <cell r="E1015" t="str">
            <v>ANAL FISSURE HAEMORRHAGE</v>
          </cell>
          <cell r="F1015" t="str">
            <v>肛裂出血</v>
          </cell>
          <cell r="G1015" t="str">
            <v>胃肠系统疾病</v>
          </cell>
        </row>
        <row r="1016">
          <cell r="E1016" t="str">
            <v>ANAL FISTULA</v>
          </cell>
          <cell r="F1016" t="str">
            <v>肛瘘</v>
          </cell>
          <cell r="G1016" t="str">
            <v>胃肠系统疾病</v>
          </cell>
        </row>
        <row r="1017">
          <cell r="E1017" t="str">
            <v>ANAL FISTULA EXCISION</v>
          </cell>
          <cell r="F1017" t="str">
            <v>肛瘘修补术</v>
          </cell>
          <cell r="G1017" t="str">
            <v>各种手术及医疗操作</v>
          </cell>
        </row>
        <row r="1018">
          <cell r="E1018" t="str">
            <v>ANAL FISTULA INFECTION</v>
          </cell>
          <cell r="F1018" t="str">
            <v>肛瘘感染</v>
          </cell>
          <cell r="G1018" t="str">
            <v>感染及侵染类疾病</v>
          </cell>
        </row>
        <row r="1019">
          <cell r="E1019" t="str">
            <v>ANAL FISTULA REPAIR</v>
          </cell>
          <cell r="F1019" t="str">
            <v>肛瘘修补术</v>
          </cell>
          <cell r="G1019" t="str">
            <v>各种手术及医疗操作</v>
          </cell>
        </row>
        <row r="1020">
          <cell r="E1020" t="str">
            <v>ANAL FUNGAL INFECTION</v>
          </cell>
          <cell r="F1020" t="str">
            <v>肛门真菌感染</v>
          </cell>
          <cell r="G1020" t="str">
            <v>感染及侵染类疾病</v>
          </cell>
        </row>
        <row r="1021">
          <cell r="E1021" t="str">
            <v>ANAL HAEMORRHAGE</v>
          </cell>
          <cell r="F1021" t="str">
            <v>肛门出血</v>
          </cell>
          <cell r="G1021" t="str">
            <v>胃肠系统疾病</v>
          </cell>
        </row>
        <row r="1022">
          <cell r="E1022" t="str">
            <v>ANAL HYPOAESTHESIA</v>
          </cell>
          <cell r="F1022" t="str">
            <v>肛门感觉减退</v>
          </cell>
          <cell r="G1022" t="str">
            <v>胃肠系统疾病</v>
          </cell>
        </row>
        <row r="1023">
          <cell r="E1023" t="str">
            <v>ANAL INCONTINENCE</v>
          </cell>
          <cell r="F1023" t="str">
            <v>肛门失禁</v>
          </cell>
          <cell r="G1023" t="str">
            <v>胃肠系统疾病</v>
          </cell>
        </row>
        <row r="1024">
          <cell r="E1024" t="str">
            <v>ANAL INFECTION</v>
          </cell>
          <cell r="F1024" t="str">
            <v>肛门感染</v>
          </cell>
          <cell r="G1024" t="str">
            <v>感染及侵染类疾病</v>
          </cell>
        </row>
        <row r="1025">
          <cell r="E1025" t="str">
            <v>ANAL INFLAMMATION</v>
          </cell>
          <cell r="F1025" t="str">
            <v>肛门炎症</v>
          </cell>
          <cell r="G1025" t="str">
            <v>胃肠系统疾病</v>
          </cell>
        </row>
        <row r="1026">
          <cell r="E1026" t="str">
            <v>ANAL INJURY</v>
          </cell>
          <cell r="F1026" t="str">
            <v>肛门损伤</v>
          </cell>
          <cell r="G1026" t="str">
            <v>各类损伤、中毒及操作并发症</v>
          </cell>
        </row>
        <row r="1027">
          <cell r="E1027" t="str">
            <v>ANAL LESION EXCISION</v>
          </cell>
          <cell r="F1027" t="str">
            <v>肛门病灶切除术</v>
          </cell>
          <cell r="G1027" t="str">
            <v>各种手术及医疗操作</v>
          </cell>
        </row>
        <row r="1028">
          <cell r="E1028" t="str">
            <v>ANAL NEOPLASM</v>
          </cell>
          <cell r="F1028" t="str">
            <v>肛门肿瘤</v>
          </cell>
          <cell r="G1028" t="str">
            <v>良性、恶性及性质不明的肿瘤（包括囊状和息肉状）</v>
          </cell>
        </row>
        <row r="1029">
          <cell r="E1029" t="str">
            <v>ANAL PAP SMEAR</v>
          </cell>
          <cell r="F1029" t="str">
            <v>肛门巴氏涂片</v>
          </cell>
          <cell r="G1029" t="str">
            <v>各类检查</v>
          </cell>
        </row>
        <row r="1030">
          <cell r="E1030" t="str">
            <v>ANAL PAP SMEAR ABNORMAL</v>
          </cell>
          <cell r="F1030" t="str">
            <v>肛门巴氏涂片异常</v>
          </cell>
          <cell r="G1030" t="str">
            <v>各类检查</v>
          </cell>
        </row>
        <row r="1031">
          <cell r="E1031" t="str">
            <v>ANAL PAPILLITIS</v>
          </cell>
          <cell r="F1031" t="str">
            <v>肛乳头炎</v>
          </cell>
          <cell r="G1031" t="str">
            <v>感染及侵染类疾病</v>
          </cell>
        </row>
        <row r="1032">
          <cell r="E1032" t="str">
            <v>ANAL PARAESTHESIA</v>
          </cell>
          <cell r="F1032" t="str">
            <v>肛门感觉异常</v>
          </cell>
          <cell r="G1032" t="str">
            <v>胃肠系统疾病</v>
          </cell>
        </row>
        <row r="1033">
          <cell r="E1033" t="str">
            <v>ANAL POLYP</v>
          </cell>
          <cell r="F1033" t="str">
            <v>肛门息肉</v>
          </cell>
          <cell r="G1033" t="str">
            <v>胃肠系统疾病</v>
          </cell>
        </row>
        <row r="1034">
          <cell r="E1034" t="str">
            <v>ANAL PROLAPSE</v>
          </cell>
          <cell r="F1034" t="str">
            <v>脱肛</v>
          </cell>
          <cell r="G1034" t="str">
            <v>胃肠系统疾病</v>
          </cell>
        </row>
        <row r="1035">
          <cell r="E1035" t="str">
            <v>ANAL PRURITUS</v>
          </cell>
          <cell r="F1035" t="str">
            <v>肛门瘙痒</v>
          </cell>
          <cell r="G1035" t="str">
            <v>胃肠系统疾病</v>
          </cell>
        </row>
        <row r="1036">
          <cell r="E1036" t="str">
            <v>ANAL RASH</v>
          </cell>
          <cell r="F1036" t="str">
            <v>肛门皮疹</v>
          </cell>
          <cell r="G1036" t="str">
            <v>胃肠系统疾病</v>
          </cell>
        </row>
        <row r="1037">
          <cell r="E1037" t="str">
            <v>ANAL SKIN TAG EXCISION</v>
          </cell>
          <cell r="F1037" t="str">
            <v>肛门皮赘切除术</v>
          </cell>
          <cell r="G1037" t="str">
            <v>各种手术及医疗操作</v>
          </cell>
        </row>
        <row r="1038">
          <cell r="E1038" t="str">
            <v>ANAL SKIN TAGS</v>
          </cell>
          <cell r="F1038" t="str">
            <v>肛门皮赘</v>
          </cell>
          <cell r="G1038" t="str">
            <v>胃肠系统疾病</v>
          </cell>
        </row>
        <row r="1039">
          <cell r="E1039" t="str">
            <v>ANAL SPASM</v>
          </cell>
          <cell r="F1039" t="str">
            <v>肛门痉挛</v>
          </cell>
          <cell r="G1039" t="str">
            <v>胃肠系统疾病</v>
          </cell>
        </row>
        <row r="1040">
          <cell r="E1040" t="str">
            <v>ANAL SPHINCTER ATONY</v>
          </cell>
          <cell r="F1040" t="str">
            <v>肛门括约肌张力缺乏</v>
          </cell>
          <cell r="G1040" t="str">
            <v>胃肠系统疾病</v>
          </cell>
        </row>
        <row r="1041">
          <cell r="E1041" t="str">
            <v>ANAL SPHINCTER HYPERTONIA</v>
          </cell>
          <cell r="F1041" t="str">
            <v>肛门括约肌肌张力增高</v>
          </cell>
          <cell r="G1041" t="str">
            <v>胃肠系统疾病</v>
          </cell>
        </row>
        <row r="1042">
          <cell r="E1042" t="str">
            <v>ANAL SPHINCTER REPAIR</v>
          </cell>
          <cell r="F1042" t="str">
            <v>肛门成形术</v>
          </cell>
          <cell r="G1042" t="str">
            <v>各种手术及医疗操作</v>
          </cell>
        </row>
        <row r="1043">
          <cell r="E1043" t="str">
            <v>ANAL SPHINCTEROTOMY</v>
          </cell>
          <cell r="F1043" t="str">
            <v>肛门括约肌切开术</v>
          </cell>
          <cell r="G1043" t="str">
            <v>各种手术及医疗操作</v>
          </cell>
        </row>
        <row r="1044">
          <cell r="E1044" t="str">
            <v>ANAL SQUAMOUS CELL CARCINOMA</v>
          </cell>
          <cell r="F1044" t="str">
            <v>肛门鳞状细胞癌癌</v>
          </cell>
          <cell r="G1044" t="str">
            <v>良性、恶性及性质不明的肿瘤（包括囊状和息肉状）</v>
          </cell>
        </row>
        <row r="1045">
          <cell r="E1045" t="str">
            <v>ANAL STENOSIS</v>
          </cell>
          <cell r="F1045" t="str">
            <v>肛门狭窄</v>
          </cell>
          <cell r="G1045" t="str">
            <v>胃肠系统疾病</v>
          </cell>
        </row>
        <row r="1046">
          <cell r="E1046" t="str">
            <v>ANAL TINEA</v>
          </cell>
          <cell r="F1046" t="str">
            <v>肛癣</v>
          </cell>
          <cell r="G1046" t="str">
            <v>感染及侵染类疾病</v>
          </cell>
        </row>
        <row r="1047">
          <cell r="E1047" t="str">
            <v>ANAL ULCER</v>
          </cell>
          <cell r="F1047" t="str">
            <v>肛门溃疡</v>
          </cell>
          <cell r="G1047" t="str">
            <v>胃肠系统疾病</v>
          </cell>
        </row>
        <row r="1048">
          <cell r="E1048" t="str">
            <v>ANAL ULCER HAEMORRHAGE</v>
          </cell>
          <cell r="F1048" t="str">
            <v>肛门溃疡出血</v>
          </cell>
          <cell r="G1048" t="str">
            <v>胃肠系统疾病</v>
          </cell>
        </row>
        <row r="1049">
          <cell r="E1049" t="str">
            <v>ANALGESIA</v>
          </cell>
          <cell r="F1049" t="str">
            <v>镇痛治疗</v>
          </cell>
          <cell r="G1049" t="str">
            <v>各种手术及医疗操作</v>
          </cell>
        </row>
        <row r="1050">
          <cell r="E1050" t="str">
            <v>ANALGESIC ASTHMA SYNDROME</v>
          </cell>
          <cell r="F1050" t="str">
            <v>NSAID 加重性呼吸系统疾病</v>
          </cell>
          <cell r="G1050" t="str">
            <v>呼吸系统、胸及纵隔疾病</v>
          </cell>
        </row>
        <row r="1051">
          <cell r="E1051" t="str">
            <v>ANALGESIC DRUG LEVEL</v>
          </cell>
          <cell r="F1051" t="str">
            <v>镇痛药水平</v>
          </cell>
          <cell r="G1051" t="str">
            <v>各类检查</v>
          </cell>
        </row>
        <row r="1052">
          <cell r="E1052" t="str">
            <v>ANALGESIC DRUG LEVEL ABOVE THERAPEUTIC</v>
          </cell>
          <cell r="F1052" t="str">
            <v>镇痛药水平高于治疗量</v>
          </cell>
          <cell r="G1052" t="str">
            <v>各类检查</v>
          </cell>
        </row>
        <row r="1053">
          <cell r="E1053" t="str">
            <v>ANALGESIC DRUG LEVEL BELOW THERAPEUTIC</v>
          </cell>
          <cell r="F1053" t="str">
            <v>镇痛药水平低于治疗量</v>
          </cell>
          <cell r="G1053" t="str">
            <v>各类检查</v>
          </cell>
        </row>
        <row r="1054">
          <cell r="E1054" t="str">
            <v>ANALGESIC DRUG LEVEL DECREASED</v>
          </cell>
          <cell r="F1054" t="str">
            <v>镇痛药水平降低</v>
          </cell>
          <cell r="G1054" t="str">
            <v>各类检查</v>
          </cell>
        </row>
        <row r="1055">
          <cell r="E1055" t="str">
            <v>ANALGESIC DRUG LEVEL INCREASED</v>
          </cell>
          <cell r="F1055" t="str">
            <v>镇痛药水平升高</v>
          </cell>
          <cell r="G1055" t="str">
            <v>各类检查</v>
          </cell>
        </row>
        <row r="1056">
          <cell r="E1056" t="str">
            <v>ANALGESIC DRUG LEVEL THERAPEUTIC</v>
          </cell>
          <cell r="F1056" t="str">
            <v>镇痛药水平处于治疗量</v>
          </cell>
          <cell r="G1056" t="str">
            <v>各类检查</v>
          </cell>
        </row>
        <row r="1057">
          <cell r="E1057" t="str">
            <v>ANALGESIC EFFECT</v>
          </cell>
          <cell r="F1057" t="str">
            <v>镇痛治疗</v>
          </cell>
          <cell r="G1057" t="str">
            <v>各种手术及医疗操作</v>
          </cell>
        </row>
        <row r="1058">
          <cell r="E1058" t="str">
            <v>ANALGESIC INTERVENTION SUPPORTIVE THERAPY</v>
          </cell>
          <cell r="F1058" t="str">
            <v>止疼药干预支持疗法</v>
          </cell>
          <cell r="G1058" t="str">
            <v>各种手术及医疗操作</v>
          </cell>
        </row>
        <row r="1059">
          <cell r="E1059" t="str">
            <v>ANALGESIC THERAPY</v>
          </cell>
          <cell r="F1059" t="str">
            <v>镇痛治疗</v>
          </cell>
          <cell r="G1059" t="str">
            <v>各种手术及医疗操作</v>
          </cell>
        </row>
        <row r="1060">
          <cell r="E1060" t="str">
            <v>ANAMNESTIC REACTION</v>
          </cell>
          <cell r="F1060" t="str">
            <v>回忆反应</v>
          </cell>
          <cell r="G1060" t="str">
            <v>免疫系统疾病</v>
          </cell>
        </row>
        <row r="1061">
          <cell r="E1061" t="str">
            <v>ANAPHYLACTIC REACTION</v>
          </cell>
          <cell r="F1061" t="str">
            <v>速发严重过敏反应</v>
          </cell>
          <cell r="G1061" t="str">
            <v>免疫系统疾病</v>
          </cell>
        </row>
        <row r="1062">
          <cell r="E1062" t="str">
            <v>ANAPHYLACTIC SHOCK</v>
          </cell>
          <cell r="F1062" t="str">
            <v>过敏性休克</v>
          </cell>
          <cell r="G1062" t="str">
            <v>免疫系统疾病</v>
          </cell>
        </row>
        <row r="1063">
          <cell r="E1063" t="str">
            <v>ANAPHYLACTIC TRANSFUSION REACTION</v>
          </cell>
          <cell r="F1063" t="str">
            <v>速发严重过敏性输血反应</v>
          </cell>
          <cell r="G1063" t="str">
            <v>各类损伤、中毒及操作并发症</v>
          </cell>
        </row>
        <row r="1064">
          <cell r="E1064" t="str">
            <v>ANAPHYLACTOID REACTION</v>
          </cell>
          <cell r="F1064" t="str">
            <v>类过敏反应</v>
          </cell>
          <cell r="G1064" t="str">
            <v>免疫系统疾病</v>
          </cell>
        </row>
        <row r="1065">
          <cell r="E1065" t="str">
            <v>ANAPHYLACTOID SHOCK</v>
          </cell>
          <cell r="F1065" t="str">
            <v>类过敏性休克</v>
          </cell>
          <cell r="G1065" t="str">
            <v>免疫系统疾病</v>
          </cell>
        </row>
        <row r="1066">
          <cell r="E1066" t="str">
            <v>ANAPHYLACTOID SYNDROME OF PREGNANCY</v>
          </cell>
          <cell r="F1066" t="str">
            <v>妊娠类过敏反应综合征</v>
          </cell>
          <cell r="G1066" t="str">
            <v>妊娠期、产褥期及围产期状况</v>
          </cell>
        </row>
        <row r="1067">
          <cell r="E1067" t="str">
            <v>ANAPHYLAXIS PROPHYLAXIS</v>
          </cell>
          <cell r="F1067" t="str">
            <v>速发严重过敏反应预防治疗</v>
          </cell>
          <cell r="G1067" t="str">
            <v>各种手术及医疗操作</v>
          </cell>
        </row>
        <row r="1068">
          <cell r="E1068" t="str">
            <v>ANAPHYLAXIS TREATMENT</v>
          </cell>
          <cell r="F1068" t="str">
            <v>速发严重过敏反应治疗</v>
          </cell>
          <cell r="G1068" t="str">
            <v>各种手术及医疗操作</v>
          </cell>
        </row>
        <row r="1069">
          <cell r="E1069" t="str">
            <v>ANAPLASTIC ASTROCYTOMA</v>
          </cell>
          <cell r="F1069" t="str">
            <v>多形性成胶质细胞瘤</v>
          </cell>
          <cell r="G1069" t="str">
            <v>良性、恶性及性质不明的肿瘤（包括囊状和息肉状）</v>
          </cell>
        </row>
        <row r="1070">
          <cell r="E1070" t="str">
            <v>ANAPLASTIC CHOROID PLEXUS PAPILLOMA</v>
          </cell>
          <cell r="F1070" t="str">
            <v>脉络丛癌</v>
          </cell>
          <cell r="G1070" t="str">
            <v>良性、恶性及性质不明的肿瘤（包括囊状和息肉状）</v>
          </cell>
        </row>
        <row r="1071">
          <cell r="E1071" t="str">
            <v>ANAPLASTIC LARGE-CELL LYMPHOMA</v>
          </cell>
          <cell r="F1071" t="str">
            <v>间变性大细胞淋巴瘤</v>
          </cell>
          <cell r="G1071" t="str">
            <v>良性、恶性及性质不明的肿瘤（包括囊状和息肉状）</v>
          </cell>
        </row>
        <row r="1072">
          <cell r="E1072" t="str">
            <v>ANAPLASTIC LARGE CELL LYMPHOMA T- AND NULL-CELL TYPES</v>
          </cell>
          <cell r="F1072" t="str">
            <v>间变性大细胞淋巴瘤 T 细胞及裸细胞型</v>
          </cell>
          <cell r="G1072" t="str">
            <v>良性、恶性及性质不明的肿瘤（包括囊状和息肉状）</v>
          </cell>
        </row>
        <row r="1073">
          <cell r="E1073" t="str">
            <v>ANAPLASTIC LARGE CELL LYMPHOMA T- AND NULL-CELL TYPES RECURRENT</v>
          </cell>
          <cell r="F1073" t="str">
            <v>复发性间变性大细胞淋巴瘤 T 细胞及裸细胞型</v>
          </cell>
          <cell r="G1073" t="str">
            <v>良性、恶性及性质不明的肿瘤（包括囊状和息肉状）</v>
          </cell>
        </row>
        <row r="1074">
          <cell r="E1074" t="str">
            <v>ANAPLASTIC LARGE CELL LYMPHOMA T- AND NULL-CELL TYPES REFRACTORY</v>
          </cell>
          <cell r="F1074" t="str">
            <v>难治性间变性大细胞淋巴瘤 T 细胞及裸细胞型</v>
          </cell>
          <cell r="G1074" t="str">
            <v>良性、恶性及性质不明的肿瘤（包括囊状和息肉状）</v>
          </cell>
        </row>
        <row r="1075">
          <cell r="E1075" t="str">
            <v>ANAPLASTIC LARGE CELL LYMPHOMA T- AND NULL-CELL TYPES STAGE I</v>
          </cell>
          <cell r="F1075" t="str">
            <v>间变性大细胞淋巴瘤 T 细胞及裸细胞型 I 期</v>
          </cell>
          <cell r="G1075" t="str">
            <v>良性、恶性及性质不明的肿瘤（包括囊状和息肉状）</v>
          </cell>
        </row>
        <row r="1076">
          <cell r="E1076" t="str">
            <v>ANAPLASTIC LARGE CELL LYMPHOMA T- AND NULL-CELL TYPES STAGE II</v>
          </cell>
          <cell r="F1076" t="str">
            <v>间变性大细胞淋巴瘤 T 细胞及裸细胞型 II 期</v>
          </cell>
          <cell r="G1076" t="str">
            <v>良性、恶性及性质不明的肿瘤（包括囊状和息肉状）</v>
          </cell>
        </row>
        <row r="1077">
          <cell r="E1077" t="str">
            <v>ANAPLASTIC LARGE CELL LYMPHOMA T- AND NULL-CELL TYPES STAGE III</v>
          </cell>
          <cell r="F1077" t="str">
            <v>间变性大细胞淋巴瘤 T 细胞及裸细胞型 III 期</v>
          </cell>
          <cell r="G1077" t="str">
            <v>良性、恶性及性质不明的肿瘤（包括囊状和息肉状）</v>
          </cell>
        </row>
        <row r="1078">
          <cell r="E1078" t="str">
            <v>ANAPLASTIC LARGE CELL LYMPHOMA T- AND NULL-CELL TYPES STAGE IV</v>
          </cell>
          <cell r="F1078" t="str">
            <v>间变性大细胞淋巴瘤 T 细胞及裸细胞型 IV 期</v>
          </cell>
          <cell r="G1078" t="str">
            <v>良性、恶性及性质不明的肿瘤（包括囊状和息肉状）</v>
          </cell>
        </row>
        <row r="1079">
          <cell r="E1079" t="str">
            <v>ANAPLASTIC LYMPHOMA KINASE GENE MUTATION</v>
          </cell>
          <cell r="F1079" t="str">
            <v>间变性淋巴瘤激酶基因突变</v>
          </cell>
          <cell r="G1079" t="str">
            <v>各种先天性家族性遗传性疾病</v>
          </cell>
        </row>
        <row r="1080">
          <cell r="E1080" t="str">
            <v>ANAPLASTIC MENINGIOMA</v>
          </cell>
          <cell r="F1080" t="str">
            <v>间变性脑膜瘤</v>
          </cell>
          <cell r="G1080" t="str">
            <v>良性、恶性及性质不明的肿瘤（包括囊状和息肉状）</v>
          </cell>
        </row>
        <row r="1081">
          <cell r="E1081" t="str">
            <v>ANAPLASTIC OLIGODENDROGLIOMA</v>
          </cell>
          <cell r="F1081" t="str">
            <v>间变性少突神经胶质瘤</v>
          </cell>
          <cell r="G1081" t="str">
            <v>良性、恶性及性质不明的肿瘤（包括囊状和息肉状）</v>
          </cell>
        </row>
        <row r="1082">
          <cell r="E1082" t="str">
            <v>ANAPLASTIC THYROID CANCER</v>
          </cell>
          <cell r="F1082" t="str">
            <v>间变性甲状腺癌</v>
          </cell>
          <cell r="G1082" t="str">
            <v>良性、恶性及性质不明的肿瘤（包括囊状和息肉状）</v>
          </cell>
        </row>
        <row r="1083">
          <cell r="E1083" t="str">
            <v>ANASTOMOTIC COMPLICATION</v>
          </cell>
          <cell r="F1083" t="str">
            <v>吻合口并发症</v>
          </cell>
          <cell r="G1083" t="str">
            <v>各类损伤、中毒及操作并发症</v>
          </cell>
        </row>
        <row r="1084">
          <cell r="E1084" t="str">
            <v>ANASTOMOTIC EROSION</v>
          </cell>
          <cell r="F1084" t="str">
            <v>吻合部位糜烂</v>
          </cell>
          <cell r="G1084" t="str">
            <v>各类损伤、中毒及操作并发症</v>
          </cell>
        </row>
        <row r="1085">
          <cell r="E1085" t="str">
            <v>ANASTOMOTIC FISTULA</v>
          </cell>
          <cell r="F1085" t="str">
            <v>吻合口瘘管</v>
          </cell>
          <cell r="G1085" t="str">
            <v>各类损伤、中毒及操作并发症</v>
          </cell>
        </row>
        <row r="1086">
          <cell r="E1086" t="str">
            <v>ANASTOMOTIC HAEMORRHAGE</v>
          </cell>
          <cell r="F1086" t="str">
            <v>吻合口出血</v>
          </cell>
          <cell r="G1086" t="str">
            <v>各类损伤、中毒及操作并发症</v>
          </cell>
        </row>
        <row r="1087">
          <cell r="E1087" t="str">
            <v>ANASTOMOTIC INFECTION</v>
          </cell>
          <cell r="F1087" t="str">
            <v>吻合口处感染</v>
          </cell>
          <cell r="G1087" t="str">
            <v>感染及侵染类疾病</v>
          </cell>
        </row>
        <row r="1088">
          <cell r="E1088" t="str">
            <v>ANASTOMOTIC LEAK</v>
          </cell>
          <cell r="F1088" t="str">
            <v>吻合口瘘</v>
          </cell>
          <cell r="G1088" t="str">
            <v>各类损伤、中毒及操作并发症</v>
          </cell>
        </row>
        <row r="1089">
          <cell r="E1089" t="str">
            <v>ANASTOMOTIC STENOSIS</v>
          </cell>
          <cell r="F1089" t="str">
            <v>吻合口狭窄</v>
          </cell>
          <cell r="G1089" t="str">
            <v>各类损伤、中毒及操作并发症</v>
          </cell>
        </row>
        <row r="1090">
          <cell r="E1090" t="str">
            <v>ANASTOMOTIC ULCER</v>
          </cell>
          <cell r="F1090" t="str">
            <v>吻合口溃疡</v>
          </cell>
          <cell r="G1090" t="str">
            <v>各类损伤、中毒及操作并发症</v>
          </cell>
        </row>
        <row r="1091">
          <cell r="E1091" t="str">
            <v>ANASTOMOTIC ULCER HAEMORRHAGE</v>
          </cell>
          <cell r="F1091" t="str">
            <v>吻合口溃疡出血</v>
          </cell>
          <cell r="G1091" t="str">
            <v>各类损伤、中毒及操作并发症</v>
          </cell>
        </row>
        <row r="1092">
          <cell r="E1092" t="str">
            <v>ANASTOMOTIC ULCER PERFORATION</v>
          </cell>
          <cell r="F1092" t="str">
            <v>吻合口溃疡穿孔</v>
          </cell>
          <cell r="G1092" t="str">
            <v>胃肠系统疾病</v>
          </cell>
        </row>
        <row r="1093">
          <cell r="E1093" t="str">
            <v>ANASTOMOTIC ULCER, OBSTRUCTIVE</v>
          </cell>
          <cell r="F1093" t="str">
            <v>梗阻性吻合部溃疡</v>
          </cell>
          <cell r="G1093" t="str">
            <v>胃肠系统疾病</v>
          </cell>
        </row>
        <row r="1094">
          <cell r="E1094" t="str">
            <v>ANDERSEN-TAWIL SYNDROME</v>
          </cell>
          <cell r="F1094" t="str">
            <v>Andersen-Tawil 综合征</v>
          </cell>
          <cell r="G1094" t="str">
            <v>各种先天性家族性遗传性疾病</v>
          </cell>
        </row>
        <row r="1095">
          <cell r="E1095" t="str">
            <v>ANDROGEN DEFICIENCY</v>
          </cell>
          <cell r="F1095" t="str">
            <v>雄性激素缺乏</v>
          </cell>
          <cell r="G1095" t="str">
            <v>内分泌系统疾病</v>
          </cell>
        </row>
        <row r="1096">
          <cell r="E1096" t="str">
            <v>ANDROGEN INSENSITIVITY SYNDROME</v>
          </cell>
          <cell r="F1096" t="str">
            <v>雄激素不敏感综合征</v>
          </cell>
          <cell r="G1096" t="str">
            <v>各种先天性家族性遗传性疾病</v>
          </cell>
        </row>
        <row r="1097">
          <cell r="E1097" t="str">
            <v>ANDROGEN RECEPTOR GENE OVEREXPRESSION</v>
          </cell>
          <cell r="F1097" t="str">
            <v>雄激素受体基因过表达</v>
          </cell>
          <cell r="G1097" t="str">
            <v>各种先天性家族性遗传性疾病</v>
          </cell>
        </row>
        <row r="1098">
          <cell r="E1098" t="str">
            <v>ANDROGENETIC ALOPECIA</v>
          </cell>
          <cell r="F1098" t="str">
            <v>雄激素性脱发</v>
          </cell>
          <cell r="G1098" t="str">
            <v>皮肤及皮下组织类疾病</v>
          </cell>
        </row>
        <row r="1099">
          <cell r="E1099" t="str">
            <v>ANDROGENS ABNORMAL</v>
          </cell>
          <cell r="F1099" t="str">
            <v>雄性激素异常</v>
          </cell>
          <cell r="G1099" t="str">
            <v>各类检查</v>
          </cell>
        </row>
        <row r="1100">
          <cell r="E1100" t="str">
            <v>ANDROGENS DECREASED</v>
          </cell>
          <cell r="F1100" t="str">
            <v>雄性激素降低</v>
          </cell>
          <cell r="G1100" t="str">
            <v>各类检查</v>
          </cell>
        </row>
        <row r="1101">
          <cell r="E1101" t="str">
            <v>ANDROGENS INCREASED</v>
          </cell>
          <cell r="F1101" t="str">
            <v>雄性激素升高</v>
          </cell>
          <cell r="G1101" t="str">
            <v>各类检查</v>
          </cell>
        </row>
        <row r="1102">
          <cell r="E1102" t="str">
            <v>ANDROPAUSE</v>
          </cell>
          <cell r="F1102" t="str">
            <v>男性更年期</v>
          </cell>
          <cell r="G1102" t="str">
            <v>社会环境</v>
          </cell>
        </row>
        <row r="1103">
          <cell r="E1103" t="str">
            <v>ANEMBRYONIC GESTATION</v>
          </cell>
          <cell r="F1103" t="str">
            <v>无胚胎妊娠</v>
          </cell>
          <cell r="G1103" t="str">
            <v>妊娠期、产褥期及围产期状况</v>
          </cell>
        </row>
        <row r="1104">
          <cell r="E1104" t="str">
            <v>ANENCEPHALY</v>
          </cell>
          <cell r="F1104" t="str">
            <v>无脑症</v>
          </cell>
          <cell r="G1104" t="str">
            <v>各种先天性家族性遗传性疾病</v>
          </cell>
        </row>
        <row r="1105">
          <cell r="E1105" t="str">
            <v>ANETODERMA</v>
          </cell>
          <cell r="F1105" t="str">
            <v>皮肤松弛症</v>
          </cell>
          <cell r="G1105" t="str">
            <v>皮肤及皮下组织类疾病</v>
          </cell>
        </row>
        <row r="1106">
          <cell r="E1106" t="str">
            <v>ANEURYSM</v>
          </cell>
          <cell r="F1106" t="str">
            <v>动脉瘤</v>
          </cell>
          <cell r="G1106" t="str">
            <v>血管与淋巴管类疾病</v>
          </cell>
        </row>
        <row r="1107">
          <cell r="E1107" t="str">
            <v>ANEURYSM ARTERIOVENOUS</v>
          </cell>
          <cell r="F1107" t="str">
            <v>动静脉瘤</v>
          </cell>
          <cell r="G1107" t="str">
            <v>血管与淋巴管类疾病</v>
          </cell>
        </row>
        <row r="1108">
          <cell r="E1108" t="str">
            <v>ANEURYSM PERFORATION</v>
          </cell>
          <cell r="F1108" t="str">
            <v>动脉瘤穿孔</v>
          </cell>
          <cell r="G1108" t="str">
            <v>各类损伤、中毒及操作并发症</v>
          </cell>
        </row>
        <row r="1109">
          <cell r="E1109" t="str">
            <v>ANEURYSM RECANALISATION</v>
          </cell>
          <cell r="F1109" t="str">
            <v>动脉瘤再通</v>
          </cell>
          <cell r="G1109" t="str">
            <v>各类损伤、中毒及操作并发症</v>
          </cell>
        </row>
        <row r="1110">
          <cell r="E1110" t="str">
            <v>ANEURYSM REPAIR</v>
          </cell>
          <cell r="F1110" t="str">
            <v>动脉瘤修补</v>
          </cell>
          <cell r="G1110" t="str">
            <v>各种手术及医疗操作</v>
          </cell>
        </row>
        <row r="1111">
          <cell r="E1111" t="str">
            <v>ANEURYSM RUPTURED</v>
          </cell>
          <cell r="F1111" t="str">
            <v>动脉瘤破裂</v>
          </cell>
          <cell r="G1111" t="str">
            <v>血管与淋巴管类疾病</v>
          </cell>
        </row>
        <row r="1112">
          <cell r="E1112" t="str">
            <v>ANEURYSM THROMBOSIS</v>
          </cell>
          <cell r="F1112" t="str">
            <v>动脉瘤血栓形成</v>
          </cell>
          <cell r="G1112" t="str">
            <v>血管与淋巴管类疾病</v>
          </cell>
        </row>
        <row r="1113">
          <cell r="E1113" t="str">
            <v>ANEURYSMAL BONE CYST</v>
          </cell>
          <cell r="F1113" t="str">
            <v>动脉瘤样骨囊肿</v>
          </cell>
          <cell r="G1113" t="str">
            <v>各种肌肉骨骼及结缔组织疾病</v>
          </cell>
        </row>
        <row r="1114">
          <cell r="E1114" t="str">
            <v>ANEURYSMECTOMY</v>
          </cell>
          <cell r="F1114" t="str">
            <v>动脉瘤切除术</v>
          </cell>
          <cell r="G1114" t="str">
            <v>各种手术及医疗操作</v>
          </cell>
        </row>
        <row r="1115">
          <cell r="E1115" t="str">
            <v>ANGELMAN'S SYNDROME</v>
          </cell>
          <cell r="F1115" t="str">
            <v>天使综合征 （Angelman 综合征）</v>
          </cell>
          <cell r="G1115" t="str">
            <v>各种先天性家族性遗传性疾病</v>
          </cell>
        </row>
        <row r="1116">
          <cell r="E1116" t="str">
            <v>ANGER</v>
          </cell>
          <cell r="F1116" t="str">
            <v>愤怒</v>
          </cell>
          <cell r="G1116" t="str">
            <v>精神病类</v>
          </cell>
        </row>
        <row r="1117">
          <cell r="E1117" t="str">
            <v>ANGINA BULLOSA HAEMORRHAGICA</v>
          </cell>
          <cell r="F1117" t="str">
            <v>出血性水泡性咽峡炎</v>
          </cell>
          <cell r="G1117" t="str">
            <v>胃肠系统疾病</v>
          </cell>
        </row>
        <row r="1118">
          <cell r="E1118" t="str">
            <v>ANGINA GANGRENOUS</v>
          </cell>
          <cell r="F1118" t="str">
            <v>坏疽性咽峡炎</v>
          </cell>
          <cell r="G1118" t="str">
            <v>感染及侵染类疾病</v>
          </cell>
        </row>
        <row r="1119">
          <cell r="E1119" t="str">
            <v>ANGINA PECTORIS</v>
          </cell>
          <cell r="F1119" t="str">
            <v>心绞痛</v>
          </cell>
          <cell r="G1119" t="str">
            <v>心脏器官疾病</v>
          </cell>
        </row>
        <row r="1120">
          <cell r="E1120" t="str">
            <v>ANGINA UNSTABLE</v>
          </cell>
          <cell r="F1120" t="str">
            <v>不稳定型心绞痛</v>
          </cell>
          <cell r="G1120" t="str">
            <v>心脏器官疾病</v>
          </cell>
        </row>
        <row r="1121">
          <cell r="E1121" t="str">
            <v>ANGINAL EQUIVALENT</v>
          </cell>
          <cell r="F1121" t="str">
            <v>心绞痛等同症状</v>
          </cell>
          <cell r="G1121" t="str">
            <v>心脏器官疾病</v>
          </cell>
        </row>
        <row r="1122">
          <cell r="E1122" t="str">
            <v>ANGIOCARDIOGRAM</v>
          </cell>
          <cell r="F1122" t="str">
            <v>心血管造影</v>
          </cell>
          <cell r="G1122" t="str">
            <v>各类检查</v>
          </cell>
        </row>
        <row r="1123">
          <cell r="E1123" t="str">
            <v>ANGIOCENTRIC LYMPHOMA</v>
          </cell>
          <cell r="F1123" t="str">
            <v>血管中心性淋巴瘤</v>
          </cell>
          <cell r="G1123" t="str">
            <v>良性、恶性及性质不明的肿瘤（包括囊状和息肉状）</v>
          </cell>
        </row>
        <row r="1124">
          <cell r="E1124" t="str">
            <v>ANGIOCENTRIC LYMPHOMA RECURRENT</v>
          </cell>
          <cell r="F1124" t="str">
            <v>复发性血管中心性淋巴瘤</v>
          </cell>
          <cell r="G1124" t="str">
            <v>良性、恶性及性质不明的肿瘤（包括囊状和息肉状）</v>
          </cell>
        </row>
        <row r="1125">
          <cell r="E1125" t="str">
            <v>ANGIOCENTRIC LYMPHOMA STAGE II</v>
          </cell>
          <cell r="F1125" t="str">
            <v>血管中心性淋巴瘤 II 期</v>
          </cell>
          <cell r="G1125" t="str">
            <v>良性、恶性及性质不明的肿瘤（包括囊状和息肉状）</v>
          </cell>
        </row>
        <row r="1126">
          <cell r="E1126" t="str">
            <v>ANGIODERMATITIS</v>
          </cell>
          <cell r="F1126" t="str">
            <v>皮血管炎</v>
          </cell>
          <cell r="G1126" t="str">
            <v>皮肤及皮下组织类疾病</v>
          </cell>
        </row>
        <row r="1127">
          <cell r="E1127" t="str">
            <v>ANGIODYSPLASIA</v>
          </cell>
          <cell r="F1127" t="str">
            <v>血管发育异常</v>
          </cell>
          <cell r="G1127" t="str">
            <v>血管与淋巴管类疾病</v>
          </cell>
        </row>
        <row r="1128">
          <cell r="E1128" t="str">
            <v>ANGIOEDEMA</v>
          </cell>
          <cell r="F1128" t="str">
            <v>血管性水肿</v>
          </cell>
          <cell r="G1128" t="str">
            <v>皮肤及皮下组织类疾病</v>
          </cell>
        </row>
        <row r="1129">
          <cell r="E1129" t="str">
            <v>ANGIOFIBROMA</v>
          </cell>
          <cell r="F1129" t="str">
            <v>血管纤维瘤</v>
          </cell>
          <cell r="G1129" t="str">
            <v>良性、恶性及性质不明的肿瘤（包括囊状和息肉状）</v>
          </cell>
        </row>
        <row r="1130">
          <cell r="E1130" t="str">
            <v>ANGIOGENESIS BIOMARKER</v>
          </cell>
          <cell r="F1130" t="str">
            <v>血管生成生物标记物</v>
          </cell>
          <cell r="G1130" t="str">
            <v>各类检查</v>
          </cell>
        </row>
        <row r="1131">
          <cell r="E1131" t="str">
            <v>ANGIOGENESIS BIOMARKER DECREASED</v>
          </cell>
          <cell r="F1131" t="str">
            <v>血管生成生物标记物减少</v>
          </cell>
          <cell r="G1131" t="str">
            <v>各类检查</v>
          </cell>
        </row>
        <row r="1132">
          <cell r="E1132" t="str">
            <v>ANGIOGENESIS BIOMARKER INCREASED</v>
          </cell>
          <cell r="F1132" t="str">
            <v>血管生成生物标记物增加</v>
          </cell>
          <cell r="G1132" t="str">
            <v>各类检查</v>
          </cell>
        </row>
        <row r="1133">
          <cell r="E1133" t="str">
            <v>ANGIOGRAM</v>
          </cell>
          <cell r="F1133" t="str">
            <v>血管造影</v>
          </cell>
          <cell r="G1133" t="str">
            <v>各类检查</v>
          </cell>
        </row>
        <row r="1134">
          <cell r="E1134" t="str">
            <v>ANGIOGRAM ABNORMAL</v>
          </cell>
          <cell r="F1134" t="str">
            <v>血管造影异常</v>
          </cell>
          <cell r="G1134" t="str">
            <v>各类检查</v>
          </cell>
        </row>
        <row r="1135">
          <cell r="E1135" t="str">
            <v>ANGIOGRAM CEREBRAL</v>
          </cell>
          <cell r="F1135" t="str">
            <v>脑血管造影</v>
          </cell>
          <cell r="G1135" t="str">
            <v>各类检查</v>
          </cell>
        </row>
        <row r="1136">
          <cell r="E1136" t="str">
            <v>ANGIOGRAM CEREBRAL ABNORMAL</v>
          </cell>
          <cell r="F1136" t="str">
            <v>脑血管造影异常</v>
          </cell>
          <cell r="G1136" t="str">
            <v>各类检查</v>
          </cell>
        </row>
        <row r="1137">
          <cell r="E1137" t="str">
            <v>ANGIOGRAM PERIPHERAL</v>
          </cell>
          <cell r="F1137" t="str">
            <v>周围血管造影</v>
          </cell>
          <cell r="G1137" t="str">
            <v>各类检查</v>
          </cell>
        </row>
        <row r="1138">
          <cell r="E1138" t="str">
            <v>ANGIOGRAM PERIPHERAL ABNORMAL</v>
          </cell>
          <cell r="F1138" t="str">
            <v>周围血管造影异常</v>
          </cell>
          <cell r="G1138" t="str">
            <v>各类检查</v>
          </cell>
        </row>
        <row r="1139">
          <cell r="E1139" t="str">
            <v>ANGIOGRAM PULMONARY</v>
          </cell>
          <cell r="F1139" t="str">
            <v>肺血管造影</v>
          </cell>
          <cell r="G1139" t="str">
            <v>各类检查</v>
          </cell>
        </row>
        <row r="1140">
          <cell r="E1140" t="str">
            <v>ANGIOGRAM PULMONARY ABNORMAL</v>
          </cell>
          <cell r="F1140" t="str">
            <v>肺血管造影异常</v>
          </cell>
          <cell r="G1140" t="str">
            <v>各类检查</v>
          </cell>
        </row>
        <row r="1141">
          <cell r="E1141" t="str">
            <v>ANGIOGRAM RETINA</v>
          </cell>
          <cell r="F1141" t="str">
            <v>视网膜血管造影</v>
          </cell>
          <cell r="G1141" t="str">
            <v>各类检查</v>
          </cell>
        </row>
        <row r="1142">
          <cell r="E1142" t="str">
            <v>ANGIOGRAM RETINA ABNORMAL</v>
          </cell>
          <cell r="F1142" t="str">
            <v>视网膜血管造影异常</v>
          </cell>
          <cell r="G1142" t="str">
            <v>各类检查</v>
          </cell>
        </row>
        <row r="1143">
          <cell r="E1143" t="str">
            <v>ANGIOIMMUNOBLASTIC T-CELL LYMPHOMA</v>
          </cell>
          <cell r="F1143" t="str">
            <v>血管免疫母细胞性 T 细胞淋巴瘤</v>
          </cell>
          <cell r="G1143" t="str">
            <v>良性、恶性及性质不明的肿瘤（包括囊状和息肉状）</v>
          </cell>
        </row>
        <row r="1144">
          <cell r="E1144" t="str">
            <v>ANGIOIMMUNOBLASTIC T-CELL LYMPHOMA RECURRENT</v>
          </cell>
          <cell r="F1144" t="str">
            <v>复发性血管免疫母细胞性 T 细胞淋巴瘤</v>
          </cell>
          <cell r="G1144" t="str">
            <v>良性、恶性及性质不明的肿瘤（包括囊状和息肉状）</v>
          </cell>
        </row>
        <row r="1145">
          <cell r="E1145" t="str">
            <v>ANGIOIMMUNOBLASTIC T-CELL LYMPHOMA REFRACTORY</v>
          </cell>
          <cell r="F1145" t="str">
            <v>难治性血管免疫母细胞性 T 细胞淋巴瘤</v>
          </cell>
          <cell r="G1145" t="str">
            <v>良性、恶性及性质不明的肿瘤（包括囊状和息肉状）</v>
          </cell>
        </row>
        <row r="1146">
          <cell r="E1146" t="str">
            <v>ANGIOIMMUNOBLASTIC T-CELL LYMPHOMA STAGE I</v>
          </cell>
          <cell r="F1146" t="str">
            <v>血管免疫母细胞性 T 细胞淋巴瘤 I 期</v>
          </cell>
          <cell r="G1146" t="str">
            <v>良性、恶性及性质不明的肿瘤（包括囊状和息肉状）</v>
          </cell>
        </row>
        <row r="1147">
          <cell r="E1147" t="str">
            <v>ANGIOIMMUNOBLASTIC T-CELL LYMPHOMA STAGE II</v>
          </cell>
          <cell r="F1147" t="str">
            <v>血管免疫母细胞性 T 细胞淋巴瘤 II 期</v>
          </cell>
          <cell r="G1147" t="str">
            <v>良性、恶性及性质不明的肿瘤（包括囊状和息肉状）</v>
          </cell>
        </row>
        <row r="1148">
          <cell r="E1148" t="str">
            <v>ANGIOIMMUNOBLASTIC T-CELL LYMPHOMA STAGE III</v>
          </cell>
          <cell r="F1148" t="str">
            <v>血管免疫母细胞性 T 细胞淋巴瘤 III 期</v>
          </cell>
          <cell r="G1148" t="str">
            <v>良性、恶性及性质不明的肿瘤（包括囊状和息肉状）</v>
          </cell>
        </row>
        <row r="1149">
          <cell r="E1149" t="str">
            <v>ANGIOIMMUNOBLASTIC T-CELL LYMPHOMA STAGE IV</v>
          </cell>
          <cell r="F1149" t="str">
            <v>血管免疫母细胞性 T 细胞淋巴瘤 IV 期</v>
          </cell>
          <cell r="G1149" t="str">
            <v>良性、恶性及性质不明的肿瘤（包括囊状和息肉状）</v>
          </cell>
        </row>
        <row r="1150">
          <cell r="E1150" t="str">
            <v>ANGIOKERATOMA</v>
          </cell>
          <cell r="F1150" t="str">
            <v>血管角化瘤</v>
          </cell>
          <cell r="G1150" t="str">
            <v>皮肤及皮下组织类疾病</v>
          </cell>
        </row>
        <row r="1151">
          <cell r="E1151" t="str">
            <v>ANGIOLIPOMA</v>
          </cell>
          <cell r="F1151" t="str">
            <v>血管脂肪瘤</v>
          </cell>
          <cell r="G1151" t="str">
            <v>良性、恶性及性质不明的肿瘤（包括囊状和息肉状）</v>
          </cell>
        </row>
        <row r="1152">
          <cell r="E1152" t="str">
            <v>ANGIOLYMPHOID HYPERPLASIA WITH EOSINOPHILIA</v>
          </cell>
          <cell r="F1152" t="str">
            <v>血管淋巴样增生伴嗜酸细胞增多</v>
          </cell>
          <cell r="G1152" t="str">
            <v>皮肤及皮下组织类疾病</v>
          </cell>
        </row>
        <row r="1153">
          <cell r="E1153" t="str">
            <v>ANGIOMYOLIPOMA</v>
          </cell>
          <cell r="F1153" t="str">
            <v>血管肌脂肪瘤</v>
          </cell>
          <cell r="G1153" t="str">
            <v>良性、恶性及性质不明的肿瘤（包括囊状和息肉状）</v>
          </cell>
        </row>
        <row r="1154">
          <cell r="E1154" t="str">
            <v>ANGIOMYXOMA</v>
          </cell>
          <cell r="F1154" t="str">
            <v>血管粘液瘤</v>
          </cell>
          <cell r="G1154" t="str">
            <v>良性、恶性及性质不明的肿瘤（包括囊状和息肉状）</v>
          </cell>
        </row>
        <row r="1155">
          <cell r="E1155" t="str">
            <v>ANGIONEUROTIC OEDEMA</v>
          </cell>
          <cell r="F1155" t="str">
            <v>血管性水肿</v>
          </cell>
          <cell r="G1155" t="str">
            <v>皮肤及皮下组织类疾病</v>
          </cell>
        </row>
        <row r="1156">
          <cell r="E1156" t="str">
            <v>ANGIOPATHIC NEUROPATHY</v>
          </cell>
          <cell r="F1156" t="str">
            <v>血管病性神经病变</v>
          </cell>
          <cell r="G1156" t="str">
            <v>各类神经系统疾病</v>
          </cell>
        </row>
        <row r="1157">
          <cell r="E1157" t="str">
            <v>ANGIOPATHY</v>
          </cell>
          <cell r="F1157" t="str">
            <v>血管病</v>
          </cell>
          <cell r="G1157" t="str">
            <v>血管与淋巴管类疾病</v>
          </cell>
        </row>
        <row r="1158">
          <cell r="E1158" t="str">
            <v>ANGIOPLASTY</v>
          </cell>
          <cell r="F1158" t="str">
            <v>血管成形术</v>
          </cell>
          <cell r="G1158" t="str">
            <v>各种手术及医疗操作</v>
          </cell>
        </row>
        <row r="1159">
          <cell r="E1159" t="str">
            <v>ANGIOSARCOMA</v>
          </cell>
          <cell r="F1159" t="str">
            <v>血管肉瘤</v>
          </cell>
          <cell r="G1159" t="str">
            <v>良性、恶性及性质不明的肿瘤（包括囊状和息肉状）</v>
          </cell>
        </row>
        <row r="1160">
          <cell r="E1160" t="str">
            <v>ANGIOSARCOMA METASTATIC</v>
          </cell>
          <cell r="F1160" t="str">
            <v>转移性血管肉瘤</v>
          </cell>
          <cell r="G1160" t="str">
            <v>良性、恶性及性质不明的肿瘤（包括囊状和息肉状）</v>
          </cell>
        </row>
        <row r="1161">
          <cell r="E1161" t="str">
            <v>ANGIOSARCOMA NON-METASTATIC</v>
          </cell>
          <cell r="F1161" t="str">
            <v>非转移性血管肉瘤</v>
          </cell>
          <cell r="G1161" t="str">
            <v>良性、恶性及性质不明的肿瘤（包括囊状和息肉状）</v>
          </cell>
        </row>
        <row r="1162">
          <cell r="E1162" t="str">
            <v>ANGIOSARCOMA RECURRENT</v>
          </cell>
          <cell r="F1162" t="str">
            <v>复发性血管肉瘤</v>
          </cell>
          <cell r="G1162" t="str">
            <v>良性、恶性及性质不明的肿瘤（包括囊状和息肉状）</v>
          </cell>
        </row>
        <row r="1163">
          <cell r="E1163" t="str">
            <v>ANGIOSCLEROSIS</v>
          </cell>
          <cell r="F1163" t="str">
            <v>血管硬化</v>
          </cell>
          <cell r="G1163" t="str">
            <v>血管与淋巴管类疾病</v>
          </cell>
        </row>
        <row r="1164">
          <cell r="E1164" t="str">
            <v>ANGIOSCOPY</v>
          </cell>
          <cell r="F1164" t="str">
            <v>血管镜</v>
          </cell>
          <cell r="G1164" t="str">
            <v>各类检查</v>
          </cell>
        </row>
        <row r="1165">
          <cell r="E1165" t="str">
            <v>ANGIOTENSIN CONVERTING ENZYME</v>
          </cell>
          <cell r="F1165" t="str">
            <v>血管紧张素转换酶</v>
          </cell>
          <cell r="G1165" t="str">
            <v>各类检查</v>
          </cell>
        </row>
        <row r="1166">
          <cell r="E1166" t="str">
            <v>ANGIOTENSIN CONVERTING ENZYME ABNORMAL</v>
          </cell>
          <cell r="F1166" t="str">
            <v>血管紧张素转换酶异常</v>
          </cell>
          <cell r="G1166" t="str">
            <v>各类检查</v>
          </cell>
        </row>
        <row r="1167">
          <cell r="E1167" t="str">
            <v>ANGIOTENSIN CONVERTING ENZYME DECREASED</v>
          </cell>
          <cell r="F1167" t="str">
            <v>血管紧张素转换酶降低</v>
          </cell>
          <cell r="G1167" t="str">
            <v>各类检查</v>
          </cell>
        </row>
        <row r="1168">
          <cell r="E1168" t="str">
            <v>ANGIOTENSIN CONVERTING ENZYME INCREASED</v>
          </cell>
          <cell r="F1168" t="str">
            <v>血管紧张素转换酶升高</v>
          </cell>
          <cell r="G1168" t="str">
            <v>各类检查</v>
          </cell>
        </row>
        <row r="1169">
          <cell r="E1169" t="str">
            <v>ANGIOTENSIN CONVERTING ENZYME INHIBITOR FOETOPATHY</v>
          </cell>
          <cell r="F1169" t="str">
            <v>胎儿血管紧缩素转换酶抑制性疾病</v>
          </cell>
          <cell r="G1169" t="str">
            <v>各种先天性家族性遗传性疾病</v>
          </cell>
        </row>
        <row r="1170">
          <cell r="E1170" t="str">
            <v>ANGIOTENSIN I DECREASED</v>
          </cell>
          <cell r="F1170" t="str">
            <v>血管收缩素 I 降低</v>
          </cell>
          <cell r="G1170" t="str">
            <v>各类检查</v>
          </cell>
        </row>
        <row r="1171">
          <cell r="E1171" t="str">
            <v>ANGIOTENSIN I INCREASED</v>
          </cell>
          <cell r="F1171" t="str">
            <v>血管收缩素 I 升高</v>
          </cell>
          <cell r="G1171" t="str">
            <v>各类检查</v>
          </cell>
        </row>
        <row r="1172">
          <cell r="E1172" t="str">
            <v>ANGIOTENSIN II INCREASED</v>
          </cell>
          <cell r="F1172" t="str">
            <v>血管收缩素 II 升高</v>
          </cell>
          <cell r="G1172" t="str">
            <v>各类检查</v>
          </cell>
        </row>
        <row r="1173">
          <cell r="E1173" t="str">
            <v>ANGIOTENSIN II RECEPTOR TYPE 1 ANTIBODY POSITIVE</v>
          </cell>
          <cell r="F1173" t="str">
            <v>血管紧张素Ⅱ 1 型受体抗体阳性</v>
          </cell>
          <cell r="G1173" t="str">
            <v>各类检查</v>
          </cell>
        </row>
        <row r="1174">
          <cell r="E1174" t="str">
            <v>ANGLE CLOSURE GLAUCOMA</v>
          </cell>
          <cell r="F1174" t="str">
            <v>闭角型青光眼</v>
          </cell>
          <cell r="G1174" t="str">
            <v>眼器官疾病</v>
          </cell>
        </row>
        <row r="1175">
          <cell r="E1175" t="str">
            <v>ANGULAR CHEILITIS</v>
          </cell>
          <cell r="F1175" t="str">
            <v>唇角炎</v>
          </cell>
          <cell r="G1175" t="str">
            <v>胃肠系统疾病</v>
          </cell>
        </row>
        <row r="1176">
          <cell r="E1176" t="str">
            <v>ANHEDONIA</v>
          </cell>
          <cell r="F1176" t="str">
            <v>快感缺乏</v>
          </cell>
          <cell r="G1176" t="str">
            <v>精神病类</v>
          </cell>
        </row>
        <row r="1177">
          <cell r="E1177" t="str">
            <v>ANHIDROSIS</v>
          </cell>
          <cell r="F1177" t="str">
            <v>无汗症</v>
          </cell>
          <cell r="G1177" t="str">
            <v>皮肤及皮下组织类疾病</v>
          </cell>
        </row>
        <row r="1178">
          <cell r="E1178" t="str">
            <v>ANIMAL ATTACK</v>
          </cell>
          <cell r="F1178" t="str">
            <v>动物攻击</v>
          </cell>
          <cell r="G1178" t="str">
            <v>各类损伤、中毒及操作并发症</v>
          </cell>
        </row>
        <row r="1179">
          <cell r="E1179" t="str">
            <v>ANIMAL BITE</v>
          </cell>
          <cell r="F1179" t="str">
            <v>动物咬伤</v>
          </cell>
          <cell r="G1179" t="str">
            <v>各类损伤、中毒及操作并发症</v>
          </cell>
        </row>
        <row r="1180">
          <cell r="E1180" t="str">
            <v>ANIMAL PHOBIA</v>
          </cell>
          <cell r="F1180" t="str">
            <v>动物恐怖</v>
          </cell>
          <cell r="G1180" t="str">
            <v>精神病类</v>
          </cell>
        </row>
        <row r="1181">
          <cell r="E1181" t="str">
            <v>ANIMAL SCRATCH</v>
          </cell>
          <cell r="F1181" t="str">
            <v>动物抓伤</v>
          </cell>
          <cell r="G1181" t="str">
            <v>各类损伤、中毒及操作并发症</v>
          </cell>
        </row>
        <row r="1182">
          <cell r="E1182" t="str">
            <v>ANION GAP</v>
          </cell>
          <cell r="F1182" t="str">
            <v>阴离子间隙</v>
          </cell>
          <cell r="G1182" t="str">
            <v>各类检查</v>
          </cell>
        </row>
        <row r="1183">
          <cell r="E1183" t="str">
            <v>ANION GAP ABNORMAL</v>
          </cell>
          <cell r="F1183" t="str">
            <v>阴离子间隙异常</v>
          </cell>
          <cell r="G1183" t="str">
            <v>各类检查</v>
          </cell>
        </row>
        <row r="1184">
          <cell r="E1184" t="str">
            <v>ANION GAP DECREASED</v>
          </cell>
          <cell r="F1184" t="str">
            <v>阴离子间隙降低</v>
          </cell>
          <cell r="G1184" t="str">
            <v>各类检查</v>
          </cell>
        </row>
        <row r="1185">
          <cell r="E1185" t="str">
            <v>ANION GAP INCREASED</v>
          </cell>
          <cell r="F1185" t="str">
            <v>阴离子间隙升高</v>
          </cell>
          <cell r="G1185" t="str">
            <v>各类检查</v>
          </cell>
        </row>
        <row r="1186">
          <cell r="E1186" t="str">
            <v>ANION GAP NORMAL</v>
          </cell>
          <cell r="F1186" t="str">
            <v>阴离子间隙正常</v>
          </cell>
          <cell r="G1186" t="str">
            <v>各类检查</v>
          </cell>
        </row>
        <row r="1187">
          <cell r="E1187" t="str">
            <v>ANIRIDIA</v>
          </cell>
          <cell r="F1187" t="str">
            <v>无虹膜症</v>
          </cell>
          <cell r="G1187" t="str">
            <v>各种先天性家族性遗传性疾病</v>
          </cell>
        </row>
        <row r="1188">
          <cell r="E1188" t="str">
            <v>ANISAKIASIS</v>
          </cell>
          <cell r="F1188" t="str">
            <v>异尖线虫病</v>
          </cell>
          <cell r="G1188" t="str">
            <v>感染及侵染类疾病</v>
          </cell>
        </row>
        <row r="1189">
          <cell r="E1189" t="str">
            <v>ANISEIKONIA</v>
          </cell>
          <cell r="F1189" t="str">
            <v>双眼物象不等</v>
          </cell>
          <cell r="G1189" t="str">
            <v>眼器官疾病</v>
          </cell>
        </row>
        <row r="1190">
          <cell r="E1190" t="str">
            <v>ANISOCHROMIA</v>
          </cell>
          <cell r="F1190" t="str">
            <v>细胞着色不一</v>
          </cell>
          <cell r="G1190" t="str">
            <v>血液及淋巴系统疾病</v>
          </cell>
        </row>
        <row r="1191">
          <cell r="E1191" t="str">
            <v>ANISOCORIA</v>
          </cell>
          <cell r="F1191" t="str">
            <v>瞳孔不等</v>
          </cell>
          <cell r="G1191" t="str">
            <v>眼器官疾病</v>
          </cell>
        </row>
        <row r="1192">
          <cell r="E1192" t="str">
            <v>ANISOCYTOSIS</v>
          </cell>
          <cell r="F1192" t="str">
            <v>红细胞大小不均</v>
          </cell>
          <cell r="G1192" t="str">
            <v>血液及淋巴系统疾病</v>
          </cell>
        </row>
        <row r="1193">
          <cell r="E1193" t="str">
            <v>ANISOMASTIA</v>
          </cell>
          <cell r="F1193" t="str">
            <v>乳房大小不等</v>
          </cell>
          <cell r="G1193" t="str">
            <v>生殖系统及乳腺疾病</v>
          </cell>
        </row>
        <row r="1194">
          <cell r="E1194" t="str">
            <v>ANISOMETROPIA</v>
          </cell>
          <cell r="F1194" t="str">
            <v>双眼屈光不等</v>
          </cell>
          <cell r="G1194" t="str">
            <v>眼器官疾病</v>
          </cell>
        </row>
        <row r="1195">
          <cell r="E1195" t="str">
            <v>ANKLE ARTHROPLASTY</v>
          </cell>
          <cell r="F1195" t="str">
            <v>踝关节成形术</v>
          </cell>
          <cell r="G1195" t="str">
            <v>各种手术及医疗操作</v>
          </cell>
        </row>
        <row r="1196">
          <cell r="E1196" t="str">
            <v>ANKLE BRACHIAL INDEX</v>
          </cell>
          <cell r="F1196" t="str">
            <v>踝臂指数</v>
          </cell>
          <cell r="G1196" t="str">
            <v>各类检查</v>
          </cell>
        </row>
        <row r="1197">
          <cell r="E1197" t="str">
            <v>ANKLE BRACHIAL INDEX ABNORMAL</v>
          </cell>
          <cell r="F1197" t="str">
            <v>踝臂指数异常</v>
          </cell>
          <cell r="G1197" t="str">
            <v>各类检查</v>
          </cell>
        </row>
        <row r="1198">
          <cell r="E1198" t="str">
            <v>ANKLE BRACHIAL INDEX DECREASED</v>
          </cell>
          <cell r="F1198" t="str">
            <v>踝臂指数降低</v>
          </cell>
          <cell r="G1198" t="str">
            <v>各类检查</v>
          </cell>
        </row>
        <row r="1199">
          <cell r="E1199" t="str">
            <v>ANKLE BRACHIAL INDEX INCREASED</v>
          </cell>
          <cell r="F1199" t="str">
            <v>踝臂指数升高</v>
          </cell>
          <cell r="G1199" t="str">
            <v>各类检查</v>
          </cell>
        </row>
        <row r="1200">
          <cell r="E1200" t="str">
            <v>ANKLE DEFORMITY</v>
          </cell>
          <cell r="F1200" t="str">
            <v>踝畸形</v>
          </cell>
          <cell r="G1200" t="str">
            <v>各种肌肉骨骼及结缔组织疾病</v>
          </cell>
        </row>
        <row r="1201">
          <cell r="E1201" t="str">
            <v>ANKLE FRACTURE</v>
          </cell>
          <cell r="F1201" t="str">
            <v>踝部骨折</v>
          </cell>
          <cell r="G1201" t="str">
            <v>各类损伤、中毒及操作并发症</v>
          </cell>
        </row>
        <row r="1202">
          <cell r="E1202" t="str">
            <v>ANKLE IMPINGEMENT</v>
          </cell>
          <cell r="F1202" t="str">
            <v>踝撞击征</v>
          </cell>
          <cell r="G1202" t="str">
            <v>各种肌肉骨骼及结缔组织疾病</v>
          </cell>
        </row>
        <row r="1203">
          <cell r="E1203" t="str">
            <v>ANKLE OPERATION</v>
          </cell>
          <cell r="F1203" t="str">
            <v>踝关节手术</v>
          </cell>
          <cell r="G1203" t="str">
            <v>各种手术及医疗操作</v>
          </cell>
        </row>
        <row r="1204">
          <cell r="E1204" t="str">
            <v>ANKLE RECONSTRUCTION</v>
          </cell>
          <cell r="F1204" t="str">
            <v>踝关节成形术</v>
          </cell>
          <cell r="G1204" t="str">
            <v>各种手术及医疗操作</v>
          </cell>
        </row>
        <row r="1205">
          <cell r="E1205" t="str">
            <v>ANKYLOGLOSSIA ACQUIRED</v>
          </cell>
          <cell r="F1205" t="str">
            <v>获得性舌系带短缩</v>
          </cell>
          <cell r="G1205" t="str">
            <v>胃肠系统疾病</v>
          </cell>
        </row>
        <row r="1206">
          <cell r="E1206" t="str">
            <v>ANKYLOGLOSSIA CONGENITAL</v>
          </cell>
          <cell r="F1206" t="str">
            <v>先天性舌系带短缩</v>
          </cell>
          <cell r="G1206" t="str">
            <v>各种先天性家族性遗传性疾病</v>
          </cell>
        </row>
        <row r="1207">
          <cell r="E1207" t="str">
            <v>ANKYLOSING SPONDYLITIS</v>
          </cell>
          <cell r="F1207" t="str">
            <v>强直性脊柱炎</v>
          </cell>
          <cell r="G1207" t="str">
            <v>各种肌肉骨骼及结缔组织疾病</v>
          </cell>
        </row>
        <row r="1208">
          <cell r="E1208" t="str">
            <v>ANNULAR ELASTOLYTIC GIANT CELL GRANULOMA</v>
          </cell>
          <cell r="F1208" t="str">
            <v>环状弹性纤维溶解性巨细胞肉芽肿</v>
          </cell>
          <cell r="G1208" t="str">
            <v>皮肤及皮下组织类疾病</v>
          </cell>
        </row>
        <row r="1209">
          <cell r="E1209" t="str">
            <v>ANNULAR PANCREAS</v>
          </cell>
          <cell r="F1209" t="str">
            <v>环状胰腺</v>
          </cell>
          <cell r="G1209" t="str">
            <v>各种先天性家族性遗传性疾病</v>
          </cell>
        </row>
        <row r="1210">
          <cell r="E1210" t="str">
            <v>ANNULOPLASTY</v>
          </cell>
          <cell r="F1210" t="str">
            <v>瓣环成形术</v>
          </cell>
          <cell r="G1210" t="str">
            <v>各种手术及医疗操作</v>
          </cell>
        </row>
        <row r="1211">
          <cell r="E1211" t="str">
            <v>ANO-RECTAL STENOSIS</v>
          </cell>
          <cell r="F1211" t="str">
            <v>肛门直肠狭窄</v>
          </cell>
          <cell r="G1211" t="str">
            <v>胃肠系统疾病</v>
          </cell>
        </row>
        <row r="1212">
          <cell r="E1212" t="str">
            <v>ANO-RECTAL ULCER</v>
          </cell>
          <cell r="F1212" t="str">
            <v>肛门直肠溃疡</v>
          </cell>
          <cell r="G1212" t="str">
            <v>胃肠系统疾病</v>
          </cell>
        </row>
        <row r="1213">
          <cell r="E1213" t="str">
            <v>ANODONTIA</v>
          </cell>
          <cell r="F1213" t="str">
            <v>无牙症</v>
          </cell>
          <cell r="G1213" t="str">
            <v>各种先天性家族性遗传性疾病</v>
          </cell>
        </row>
        <row r="1214">
          <cell r="E1214" t="str">
            <v>ANOGENITAL DYSPLASIA</v>
          </cell>
          <cell r="F1214" t="str">
            <v>肛门生殖器细胞化生不良</v>
          </cell>
          <cell r="G1214" t="str">
            <v>胃肠系统疾病</v>
          </cell>
        </row>
        <row r="1215">
          <cell r="E1215" t="str">
            <v>ANOGENITAL LICHEN PLANUS</v>
          </cell>
          <cell r="F1215" t="str">
            <v>肛门生殖器扁平苔藓</v>
          </cell>
          <cell r="G1215" t="str">
            <v>皮肤及皮下组织类疾病</v>
          </cell>
        </row>
        <row r="1216">
          <cell r="E1216" t="str">
            <v>ANOGENITAL WARTS</v>
          </cell>
          <cell r="F1216" t="str">
            <v>肛门生殖器疣</v>
          </cell>
          <cell r="G1216" t="str">
            <v>良性、恶性及性质不明的肿瘤（包括囊状和息肉状）</v>
          </cell>
        </row>
        <row r="1217">
          <cell r="E1217" t="str">
            <v>ANOMALOUS ARRANGEMENT OF PANCREATICOBILIARY DUCT</v>
          </cell>
          <cell r="F1217" t="str">
            <v>胰胆管合流异常</v>
          </cell>
          <cell r="G1217" t="str">
            <v>各种先天性家族性遗传性疾病</v>
          </cell>
        </row>
        <row r="1218">
          <cell r="E1218" t="str">
            <v>ANOMALOUS ATRIOVENTRICULAR EXCITATION</v>
          </cell>
          <cell r="F1218" t="str">
            <v>异常房室兴奋</v>
          </cell>
          <cell r="G1218" t="str">
            <v>心脏器官疾病</v>
          </cell>
        </row>
        <row r="1219">
          <cell r="E1219" t="str">
            <v>ANOMALOUS PULMONARY VENOUS CONNECTION</v>
          </cell>
          <cell r="F1219" t="str">
            <v>肺静脉连接异常</v>
          </cell>
          <cell r="G1219" t="str">
            <v>各种先天性家族性遗传性疾病</v>
          </cell>
        </row>
        <row r="1220">
          <cell r="E1220" t="str">
            <v>ANOMALY OF EXTERNAL EAR CONGENITAL</v>
          </cell>
          <cell r="F1220" t="str">
            <v>先天性外耳异常</v>
          </cell>
          <cell r="G1220" t="str">
            <v>各种先天性家族性遗传性疾病</v>
          </cell>
        </row>
        <row r="1221">
          <cell r="E1221" t="str">
            <v>ANOMALY OF MIDDLE EAR CONGENITAL</v>
          </cell>
          <cell r="F1221" t="str">
            <v>先天性中耳异常</v>
          </cell>
          <cell r="G1221" t="str">
            <v>各种先天性家族性遗传性疾病</v>
          </cell>
        </row>
        <row r="1222">
          <cell r="E1222" t="str">
            <v>ANOMALY OF ORBIT, CONGENITAL</v>
          </cell>
          <cell r="F1222" t="str">
            <v>先天性眼眶异常</v>
          </cell>
          <cell r="G1222" t="str">
            <v>各种先天性家族性遗传性疾病</v>
          </cell>
        </row>
        <row r="1223">
          <cell r="E1223" t="str">
            <v>ANONYCHIA</v>
          </cell>
          <cell r="F1223" t="str">
            <v>无甲</v>
          </cell>
          <cell r="G1223" t="str">
            <v>皮肤及皮下组织类疾病</v>
          </cell>
        </row>
        <row r="1224">
          <cell r="E1224" t="str">
            <v>ANOPHTHALMOS</v>
          </cell>
          <cell r="F1224" t="str">
            <v>无眼球症</v>
          </cell>
          <cell r="G1224" t="str">
            <v>各种先天性家族性遗传性疾病</v>
          </cell>
        </row>
        <row r="1225">
          <cell r="E1225" t="str">
            <v>ANOPLASTY</v>
          </cell>
          <cell r="F1225" t="str">
            <v>肛门成形术</v>
          </cell>
          <cell r="G1225" t="str">
            <v>各种手术及医疗操作</v>
          </cell>
        </row>
        <row r="1226">
          <cell r="E1226" t="str">
            <v>ANORCHISM</v>
          </cell>
          <cell r="F1226" t="str">
            <v>无睾症</v>
          </cell>
          <cell r="G1226" t="str">
            <v>各种先天性家族性遗传性疾病</v>
          </cell>
        </row>
        <row r="1227">
          <cell r="E1227" t="str">
            <v>ANORECTAL AGENESIS</v>
          </cell>
          <cell r="F1227" t="str">
            <v>肛门直肠发育不全</v>
          </cell>
          <cell r="G1227" t="str">
            <v>各种先天性家族性遗传性疾病</v>
          </cell>
        </row>
        <row r="1228">
          <cell r="E1228" t="str">
            <v>ANORECTAL CELLULITIS</v>
          </cell>
          <cell r="F1228" t="str">
            <v>肛门直肠蜂窝织炎</v>
          </cell>
          <cell r="G1228" t="str">
            <v>感染及侵染类疾病</v>
          </cell>
        </row>
        <row r="1229">
          <cell r="E1229" t="str">
            <v>ANORECTAL DISCOMFORT</v>
          </cell>
          <cell r="F1229" t="str">
            <v>肛门直肠不适</v>
          </cell>
          <cell r="G1229" t="str">
            <v>胃肠系统疾病</v>
          </cell>
        </row>
        <row r="1230">
          <cell r="E1230" t="str">
            <v>ANORECTAL DISORDER</v>
          </cell>
          <cell r="F1230" t="str">
            <v>直肠肛门疾病</v>
          </cell>
          <cell r="G1230" t="str">
            <v>胃肠系统疾病</v>
          </cell>
        </row>
        <row r="1231">
          <cell r="E1231" t="str">
            <v>ANORECTAL HAEMANGIOMA</v>
          </cell>
          <cell r="F1231" t="str">
            <v>肛管直肠血管瘤</v>
          </cell>
          <cell r="G1231" t="str">
            <v>良性、恶性及性质不明的肿瘤（包括囊状和息肉状）</v>
          </cell>
        </row>
        <row r="1232">
          <cell r="E1232" t="str">
            <v>ANORECTAL HUMAN PAPILLOMA VIRUS INFECTION</v>
          </cell>
          <cell r="F1232" t="str">
            <v>肛门直肠人类乳头状瘤病毒感染</v>
          </cell>
          <cell r="G1232" t="str">
            <v>感染及侵染类疾病</v>
          </cell>
        </row>
        <row r="1233">
          <cell r="E1233" t="str">
            <v>ANORECTAL INFECTION</v>
          </cell>
          <cell r="F1233" t="str">
            <v>肛门直肠感染</v>
          </cell>
          <cell r="G1233" t="str">
            <v>感染及侵染类疾病</v>
          </cell>
        </row>
        <row r="1234">
          <cell r="E1234" t="str">
            <v>ANORECTAL INFECTION BACTERIAL</v>
          </cell>
          <cell r="F1234" t="str">
            <v>肛门直肠细菌感染</v>
          </cell>
          <cell r="G1234" t="str">
            <v>感染及侵染类疾病</v>
          </cell>
        </row>
        <row r="1235">
          <cell r="E1235" t="str">
            <v>ANORECTAL MALFORMATION</v>
          </cell>
          <cell r="F1235" t="str">
            <v>先天性肛门直肠畸形</v>
          </cell>
          <cell r="G1235" t="str">
            <v>各种先天性家族性遗传性疾病</v>
          </cell>
        </row>
        <row r="1236">
          <cell r="E1236" t="str">
            <v>ANORECTAL MANOMETRY</v>
          </cell>
          <cell r="F1236" t="str">
            <v>肛门直肠测压</v>
          </cell>
          <cell r="G1236" t="str">
            <v>各类检查</v>
          </cell>
        </row>
        <row r="1237">
          <cell r="E1237" t="str">
            <v>ANORECTAL OPERATION</v>
          </cell>
          <cell r="F1237" t="str">
            <v>肛门直肠手术</v>
          </cell>
          <cell r="G1237" t="str">
            <v>各种手术及医疗操作</v>
          </cell>
        </row>
        <row r="1238">
          <cell r="E1238" t="str">
            <v>ANORECTAL SENSORY LOSS</v>
          </cell>
          <cell r="F1238" t="str">
            <v>肛门直肠感觉缺失</v>
          </cell>
          <cell r="G1238" t="str">
            <v>胃肠系统疾病</v>
          </cell>
        </row>
        <row r="1239">
          <cell r="E1239" t="str">
            <v>ANORECTAL SQUAMOUS CELL METAPLASIA</v>
          </cell>
          <cell r="F1239" t="str">
            <v>肛门直肠鳞状上皮细胞化生</v>
          </cell>
          <cell r="G1239" t="str">
            <v>胃肠系统疾病</v>
          </cell>
        </row>
        <row r="1240">
          <cell r="E1240" t="str">
            <v>ANORECTAL STENOSIS</v>
          </cell>
          <cell r="F1240" t="str">
            <v>肛门直肠狭窄</v>
          </cell>
          <cell r="G1240" t="str">
            <v>胃肠系统疾病</v>
          </cell>
        </row>
        <row r="1241">
          <cell r="E1241" t="str">
            <v>ANORECTAL SWELLING</v>
          </cell>
          <cell r="F1241" t="str">
            <v>肛门直肠肿胀</v>
          </cell>
          <cell r="G1241" t="str">
            <v>胃肠系统疾病</v>
          </cell>
        </row>
        <row r="1242">
          <cell r="E1242" t="str">
            <v>ANORECTAL ULCER</v>
          </cell>
          <cell r="F1242" t="str">
            <v>肛门直肠溃疡</v>
          </cell>
          <cell r="G1242" t="str">
            <v>胃肠系统疾病</v>
          </cell>
        </row>
        <row r="1243">
          <cell r="E1243" t="str">
            <v>ANORECTAL VARICES</v>
          </cell>
          <cell r="F1243" t="str">
            <v>肛门直肠静脉曲张</v>
          </cell>
          <cell r="G1243" t="str">
            <v>胃肠系统疾病</v>
          </cell>
        </row>
        <row r="1244">
          <cell r="E1244" t="str">
            <v>ANORECTAL VARICES HAEMORRHAGE</v>
          </cell>
          <cell r="F1244" t="str">
            <v>肛门直肠静脉曲张出血</v>
          </cell>
          <cell r="G1244" t="str">
            <v>胃肠系统疾病</v>
          </cell>
        </row>
        <row r="1245">
          <cell r="E1245" t="str">
            <v>ANOREXIA</v>
          </cell>
          <cell r="F1245" t="str">
            <v>食欲减退</v>
          </cell>
          <cell r="G1245" t="str">
            <v>代谢及营养类疾病</v>
          </cell>
        </row>
        <row r="1246">
          <cell r="E1246" t="str">
            <v>ANOREXIA AND BULIMIA SYNDROME</v>
          </cell>
          <cell r="F1246" t="str">
            <v>厌食和贪食综合征</v>
          </cell>
          <cell r="G1246" t="str">
            <v>精神病类</v>
          </cell>
        </row>
        <row r="1247">
          <cell r="E1247" t="str">
            <v>ANOREXIA NERVOSA</v>
          </cell>
          <cell r="F1247" t="str">
            <v>神经性厌食</v>
          </cell>
          <cell r="G1247" t="str">
            <v>精神病类</v>
          </cell>
        </row>
        <row r="1248">
          <cell r="E1248" t="str">
            <v>ANORGASMIA</v>
          </cell>
          <cell r="F1248" t="str">
            <v>性快感缺失</v>
          </cell>
          <cell r="G1248" t="str">
            <v>精神病类</v>
          </cell>
        </row>
        <row r="1249">
          <cell r="E1249" t="str">
            <v>ANOSMIA</v>
          </cell>
          <cell r="F1249" t="str">
            <v>嗅觉丧失</v>
          </cell>
          <cell r="G1249" t="str">
            <v>各类神经系统疾病</v>
          </cell>
        </row>
        <row r="1250">
          <cell r="E1250" t="str">
            <v>ANOSOGNOSIA</v>
          </cell>
          <cell r="F1250" t="str">
            <v>病觉缺失</v>
          </cell>
          <cell r="G1250" t="str">
            <v>各类神经系统疾病</v>
          </cell>
        </row>
        <row r="1251">
          <cell r="E1251" t="str">
            <v>ANOTIA</v>
          </cell>
          <cell r="F1251" t="str">
            <v>无耳畸形</v>
          </cell>
          <cell r="G1251" t="str">
            <v>各种先天性家族性遗传性疾病</v>
          </cell>
        </row>
        <row r="1252">
          <cell r="E1252" t="str">
            <v>ANOVULATORY CYCLE</v>
          </cell>
          <cell r="F1252" t="str">
            <v>无排卵周期</v>
          </cell>
          <cell r="G1252" t="str">
            <v>内分泌系统疾病</v>
          </cell>
        </row>
        <row r="1253">
          <cell r="E1253" t="str">
            <v>ANOVULVAR FISTULA</v>
          </cell>
          <cell r="F1253" t="str">
            <v>肛门外阴瘘</v>
          </cell>
          <cell r="G1253" t="str">
            <v>胃肠系统疾病</v>
          </cell>
        </row>
        <row r="1254">
          <cell r="E1254" t="str">
            <v>ANOXIA</v>
          </cell>
          <cell r="F1254" t="str">
            <v>无氧症</v>
          </cell>
          <cell r="G1254" t="str">
            <v>呼吸系统、胸及纵隔疾病</v>
          </cell>
        </row>
        <row r="1255">
          <cell r="E1255" t="str">
            <v>ANOXIC ENCEPHALOPATHY</v>
          </cell>
          <cell r="F1255" t="str">
            <v>缺氧缺血性脑病</v>
          </cell>
          <cell r="G1255" t="str">
            <v>各类神经系统疾病</v>
          </cell>
        </row>
        <row r="1256">
          <cell r="E1256" t="str">
            <v>ANTABUSE IMPLANT</v>
          </cell>
          <cell r="F1256" t="str">
            <v>安塔布司埋植入</v>
          </cell>
          <cell r="G1256" t="str">
            <v>各种手术及医疗操作</v>
          </cell>
        </row>
        <row r="1257">
          <cell r="E1257" t="str">
            <v>ANTASTHMATIC DRUG LEVEL</v>
          </cell>
          <cell r="F1257" t="str">
            <v>抗哮喘药水平</v>
          </cell>
          <cell r="G1257" t="str">
            <v>各类检查</v>
          </cell>
        </row>
        <row r="1258">
          <cell r="E1258" t="str">
            <v>ANTASTHMATIC DRUG LEVEL ABOVE THERAPEUTIC</v>
          </cell>
          <cell r="F1258" t="str">
            <v>抗哮喘药水平高于治疗量</v>
          </cell>
          <cell r="G1258" t="str">
            <v>各类检查</v>
          </cell>
        </row>
        <row r="1259">
          <cell r="E1259" t="str">
            <v>ANTASTHMATIC DRUG LEVEL BELOW THERAPEUTIC</v>
          </cell>
          <cell r="F1259" t="str">
            <v>抗哮喘药水平低于治疗量</v>
          </cell>
          <cell r="G1259" t="str">
            <v>各类检查</v>
          </cell>
        </row>
        <row r="1260">
          <cell r="E1260" t="str">
            <v>ANTEMORTEM BLOOD DRUG LEVEL ABNORMAL</v>
          </cell>
          <cell r="F1260" t="str">
            <v>死前血药浓度异常</v>
          </cell>
          <cell r="G1260" t="str">
            <v>各类检查</v>
          </cell>
        </row>
        <row r="1261">
          <cell r="E1261" t="str">
            <v>ANTEMORTEM BLOOD DRUG LEVEL INCREASED</v>
          </cell>
          <cell r="F1261" t="str">
            <v>死前血药浓度升高</v>
          </cell>
          <cell r="G1261" t="str">
            <v>各类检查</v>
          </cell>
        </row>
        <row r="1262">
          <cell r="E1262" t="str">
            <v>ANTEPARTUM HAEMORRHAGE</v>
          </cell>
          <cell r="F1262" t="str">
            <v>妊娠期出血</v>
          </cell>
          <cell r="G1262" t="str">
            <v>妊娠期、产褥期及围产期状况</v>
          </cell>
        </row>
        <row r="1263">
          <cell r="E1263" t="str">
            <v>ANTERIOR CAPSULAR RUPTURE</v>
          </cell>
          <cell r="F1263" t="str">
            <v>前囊膜破裂</v>
          </cell>
          <cell r="G1263" t="str">
            <v>各类损伤、中毒及操作并发症</v>
          </cell>
        </row>
        <row r="1264">
          <cell r="E1264" t="str">
            <v>ANTERIOR CAPSULE CONTRACTION</v>
          </cell>
          <cell r="F1264" t="str">
            <v>前囊紧缩</v>
          </cell>
          <cell r="G1264" t="str">
            <v>眼器官疾病</v>
          </cell>
        </row>
        <row r="1265">
          <cell r="E1265" t="str">
            <v>ANTERIOR CHAMBER ANGLE NEOVASCULARISATION</v>
          </cell>
          <cell r="F1265" t="str">
            <v>前段新生血管</v>
          </cell>
          <cell r="G1265" t="str">
            <v>眼器官疾病</v>
          </cell>
        </row>
        <row r="1266">
          <cell r="E1266" t="str">
            <v>ANTERIOR CHAMBER CELL</v>
          </cell>
          <cell r="F1266" t="str">
            <v>前房细胞</v>
          </cell>
          <cell r="G1266" t="str">
            <v>眼器官疾病</v>
          </cell>
        </row>
        <row r="1267">
          <cell r="E1267" t="str">
            <v>ANTERIOR CHAMBER CLEAVAGE SYNDROME</v>
          </cell>
          <cell r="F1267" t="str">
            <v>前房分裂综合征</v>
          </cell>
          <cell r="G1267" t="str">
            <v>各种先天性家族性遗传性疾病</v>
          </cell>
        </row>
        <row r="1268">
          <cell r="E1268" t="str">
            <v>ANTERIOR CHAMBER COLLAPSE</v>
          </cell>
          <cell r="F1268" t="str">
            <v>前房衰竭</v>
          </cell>
          <cell r="G1268" t="str">
            <v>眼器官疾病</v>
          </cell>
        </row>
        <row r="1269">
          <cell r="E1269" t="str">
            <v>ANTERIOR CHAMBER CRYSTALLISATION</v>
          </cell>
          <cell r="F1269" t="str">
            <v>前房结晶</v>
          </cell>
          <cell r="G1269" t="str">
            <v>眼器官疾病</v>
          </cell>
        </row>
        <row r="1270">
          <cell r="E1270" t="str">
            <v>ANTERIOR CHAMBER DEGENERATION</v>
          </cell>
          <cell r="F1270" t="str">
            <v>前房变性</v>
          </cell>
          <cell r="G1270" t="str">
            <v>眼器官疾病</v>
          </cell>
        </row>
        <row r="1271">
          <cell r="E1271" t="str">
            <v>ANTERIOR CHAMBER DISORDER</v>
          </cell>
          <cell r="F1271" t="str">
            <v>前房疾病</v>
          </cell>
          <cell r="G1271" t="str">
            <v>眼器官疾病</v>
          </cell>
        </row>
        <row r="1272">
          <cell r="E1272" t="str">
            <v>ANTERIOR CHAMBER FIBRIN</v>
          </cell>
          <cell r="F1272" t="str">
            <v>前房纤维蛋白</v>
          </cell>
          <cell r="G1272" t="str">
            <v>眼器官疾病</v>
          </cell>
        </row>
        <row r="1273">
          <cell r="E1273" t="str">
            <v>ANTERIOR CHAMBER FLARE</v>
          </cell>
          <cell r="F1273" t="str">
            <v>前房性闪光</v>
          </cell>
          <cell r="G1273" t="str">
            <v>眼器官疾病</v>
          </cell>
        </row>
        <row r="1274">
          <cell r="E1274" t="str">
            <v>ANTERIOR CHAMBER INFLAMMATION</v>
          </cell>
          <cell r="F1274" t="str">
            <v>前房炎症</v>
          </cell>
          <cell r="G1274" t="str">
            <v>眼器官疾病</v>
          </cell>
        </row>
        <row r="1275">
          <cell r="E1275" t="str">
            <v>ANTERIOR CHAMBER OPACITY</v>
          </cell>
          <cell r="F1275" t="str">
            <v>前房混浊</v>
          </cell>
          <cell r="G1275" t="str">
            <v>眼器官疾病</v>
          </cell>
        </row>
        <row r="1276">
          <cell r="E1276" t="str">
            <v>ANTERIOR CHAMBER PIGMENTATION</v>
          </cell>
          <cell r="F1276" t="str">
            <v>前房色素沉着</v>
          </cell>
          <cell r="G1276" t="str">
            <v>眼器官疾病</v>
          </cell>
        </row>
        <row r="1277">
          <cell r="E1277" t="str">
            <v>ANTERIOR CORD SYNDROME</v>
          </cell>
          <cell r="F1277" t="str">
            <v>前索综合征</v>
          </cell>
          <cell r="G1277" t="str">
            <v>各类损伤、中毒及操作并发症</v>
          </cell>
        </row>
        <row r="1278">
          <cell r="E1278" t="str">
            <v>ANTERIOR DISPLACED ANUS</v>
          </cell>
          <cell r="F1278" t="str">
            <v>肛门向前移位</v>
          </cell>
          <cell r="G1278" t="str">
            <v>各种先天性家族性遗传性疾病</v>
          </cell>
        </row>
        <row r="1279">
          <cell r="E1279" t="str">
            <v>ANTERIOR INTEROSSEOUS SYNDROME</v>
          </cell>
          <cell r="F1279" t="str">
            <v>前骨间综合征</v>
          </cell>
          <cell r="G1279" t="str">
            <v>各类神经系统疾病</v>
          </cell>
        </row>
        <row r="1280">
          <cell r="E1280" t="str">
            <v>ANTERIOR SEGMENT ISCHAEMIA</v>
          </cell>
          <cell r="F1280" t="str">
            <v>前段缺血症</v>
          </cell>
          <cell r="G1280" t="str">
            <v>眼器官疾病</v>
          </cell>
        </row>
        <row r="1281">
          <cell r="E1281" t="str">
            <v>ANTERIOR SEGMENT NEOVASCULARISATION</v>
          </cell>
          <cell r="F1281" t="str">
            <v>前段新生血管</v>
          </cell>
          <cell r="G1281" t="str">
            <v>眼器官疾病</v>
          </cell>
        </row>
        <row r="1282">
          <cell r="E1282" t="str">
            <v>ANTERIOR SPINAL ARTERY SYNDROME</v>
          </cell>
          <cell r="F1282" t="str">
            <v>脊髓前动脉综合征</v>
          </cell>
          <cell r="G1282" t="str">
            <v>各类神经系统疾病</v>
          </cell>
        </row>
        <row r="1283">
          <cell r="E1283" t="str">
            <v>ANTEROGRADE AMNESIA</v>
          </cell>
          <cell r="F1283" t="str">
            <v>顺行性遗忘</v>
          </cell>
          <cell r="G1283" t="str">
            <v>各类神经系统疾病</v>
          </cell>
        </row>
        <row r="1284">
          <cell r="E1284" t="str">
            <v>ANTHRAX</v>
          </cell>
          <cell r="F1284" t="str">
            <v>炭疽</v>
          </cell>
          <cell r="G1284" t="str">
            <v>感染及侵染类疾病</v>
          </cell>
        </row>
        <row r="1285">
          <cell r="E1285" t="str">
            <v>ANTI-ACTIN ANTIBODY</v>
          </cell>
          <cell r="F1285" t="str">
            <v>抗肌动蛋白抗体</v>
          </cell>
          <cell r="G1285" t="str">
            <v>各类检查</v>
          </cell>
        </row>
        <row r="1286">
          <cell r="E1286" t="str">
            <v>ANTI-ACTIN ANTIBODY POSITIVE</v>
          </cell>
          <cell r="F1286" t="str">
            <v>抗肌动蛋白抗体阳性</v>
          </cell>
          <cell r="G1286" t="str">
            <v>各类检查</v>
          </cell>
        </row>
        <row r="1287">
          <cell r="E1287" t="str">
            <v>ANTI-ANDROGEN WITHDRAWAL SYNDROME</v>
          </cell>
          <cell r="F1287" t="str">
            <v>抗雄激素停药综合征</v>
          </cell>
          <cell r="G1287" t="str">
            <v>全身性疾病及给药部位各种反应</v>
          </cell>
        </row>
        <row r="1288">
          <cell r="E1288" t="str">
            <v>ANTI-AQUAPORIN-4 ANTIBODY</v>
          </cell>
          <cell r="F1288" t="str">
            <v>抗水通道蛋白-4 抗体</v>
          </cell>
          <cell r="G1288" t="str">
            <v>各类检查</v>
          </cell>
        </row>
        <row r="1289">
          <cell r="E1289" t="str">
            <v>ANTI-AQUAPORIN-4 ANTIBODY POSITIVE</v>
          </cell>
          <cell r="F1289" t="str">
            <v>抗水通道蛋白-4 抗体阳性</v>
          </cell>
          <cell r="G1289" t="str">
            <v>各类检查</v>
          </cell>
        </row>
        <row r="1290">
          <cell r="E1290" t="str">
            <v>ANTI-COMPLEMENT ANTIBODY</v>
          </cell>
          <cell r="F1290" t="str">
            <v>抗补体抗体</v>
          </cell>
          <cell r="G1290" t="str">
            <v>各类检查</v>
          </cell>
        </row>
        <row r="1291">
          <cell r="E1291" t="str">
            <v>ANTI-CYCLIC CITRULLINATED PEPTIDE ANTIBODY</v>
          </cell>
          <cell r="F1291" t="str">
            <v>抗环瓜氨酸肽抗体</v>
          </cell>
          <cell r="G1291" t="str">
            <v>各类检查</v>
          </cell>
        </row>
        <row r="1292">
          <cell r="E1292" t="str">
            <v>ANTI-CYCLIC CITRULLINATED PEPTIDE ANTIBODY NEGATIVE</v>
          </cell>
          <cell r="F1292" t="str">
            <v>抗环瓜氨酸肽抗体阴性</v>
          </cell>
          <cell r="G1292" t="str">
            <v>各类检查</v>
          </cell>
        </row>
        <row r="1293">
          <cell r="E1293" t="str">
            <v>ANTI-CYCLIC CITRULLINATED PEPTIDE ANTIBODY POSITIVE</v>
          </cell>
          <cell r="F1293" t="str">
            <v>抗环瓜氨酸肽抗体阳性</v>
          </cell>
          <cell r="G1293" t="str">
            <v>各类检查</v>
          </cell>
        </row>
        <row r="1294">
          <cell r="E1294" t="str">
            <v>ANTI-EPITHELIAL ANTIBODY</v>
          </cell>
          <cell r="F1294" t="str">
            <v>抗上皮抗体</v>
          </cell>
          <cell r="G1294" t="str">
            <v>各类检查</v>
          </cell>
        </row>
        <row r="1295">
          <cell r="E1295" t="str">
            <v>ANTI-EPITHELIAL ANTIBODY POSITIVE</v>
          </cell>
          <cell r="F1295" t="str">
            <v>抗上皮抗体阳性</v>
          </cell>
          <cell r="G1295" t="str">
            <v>各类检查</v>
          </cell>
        </row>
        <row r="1296">
          <cell r="E1296" t="str">
            <v>ANTI-ERYTHROCYTE ANTIBODY</v>
          </cell>
          <cell r="F1296" t="str">
            <v>抗红细胞抗体</v>
          </cell>
          <cell r="G1296" t="str">
            <v>各类检查</v>
          </cell>
        </row>
        <row r="1297">
          <cell r="E1297" t="str">
            <v>ANTI-ERYTHROCYTE ANTIBODY NEGATIVE</v>
          </cell>
          <cell r="F1297" t="str">
            <v>红细胞抗体阴性</v>
          </cell>
          <cell r="G1297" t="str">
            <v>各类检查</v>
          </cell>
        </row>
        <row r="1298">
          <cell r="E1298" t="str">
            <v>ANTI-ERYTHROCYTE ANTIBODY POSITIVE</v>
          </cell>
          <cell r="F1298" t="str">
            <v>抗红细胞抗体阳性</v>
          </cell>
          <cell r="G1298" t="str">
            <v>各类检查</v>
          </cell>
        </row>
        <row r="1299">
          <cell r="E1299" t="str">
            <v>ANTI-ERYTHROPOIETIN ANTIBODY</v>
          </cell>
          <cell r="F1299" t="str">
            <v>抗促红细胞生成素抗体</v>
          </cell>
          <cell r="G1299" t="str">
            <v>各类检查</v>
          </cell>
        </row>
        <row r="1300">
          <cell r="E1300" t="str">
            <v>ANTI-ERYTHROPOIETIN ANTIBODY NEGATIVE</v>
          </cell>
          <cell r="F1300" t="str">
            <v>抗促红细胞生成素抗体阴性</v>
          </cell>
          <cell r="G1300" t="str">
            <v>各类检查</v>
          </cell>
        </row>
        <row r="1301">
          <cell r="E1301" t="str">
            <v>ANTI-ERYTHROPOIETIN ANTIBODY POSITIVE</v>
          </cell>
          <cell r="F1301" t="str">
            <v>抗促红细胞生成素抗体阳性</v>
          </cell>
          <cell r="G1301" t="str">
            <v>各类检查</v>
          </cell>
        </row>
        <row r="1302">
          <cell r="E1302" t="str">
            <v>ANTI-GAD ANTIBODY</v>
          </cell>
          <cell r="F1302" t="str">
            <v>抗 GAD 抗体</v>
          </cell>
          <cell r="G1302" t="str">
            <v>各类检查</v>
          </cell>
        </row>
        <row r="1303">
          <cell r="E1303" t="str">
            <v>ANTI-GAD ANTIBODY NEGATIVE</v>
          </cell>
          <cell r="F1303" t="str">
            <v>抗 GAD 抗体阴性</v>
          </cell>
          <cell r="G1303" t="str">
            <v>各类检查</v>
          </cell>
        </row>
        <row r="1304">
          <cell r="E1304" t="str">
            <v>ANTI-GAD ANTIBODY POSITIVE</v>
          </cell>
          <cell r="F1304" t="str">
            <v>抗 GAD 抗体阳性</v>
          </cell>
          <cell r="G1304" t="str">
            <v>各类检查</v>
          </cell>
        </row>
        <row r="1305">
          <cell r="E1305" t="str">
            <v>ANTI-GANGLIOSIDE ANTIBODY</v>
          </cell>
          <cell r="F1305" t="str">
            <v>抗神经节苷脂抗体</v>
          </cell>
          <cell r="G1305" t="str">
            <v>各类检查</v>
          </cell>
        </row>
        <row r="1306">
          <cell r="E1306" t="str">
            <v>ANTI-GANGLIOSIDE ANTIBODY POSITIVE</v>
          </cell>
          <cell r="F1306" t="str">
            <v>抗神经节苷脂抗体阳性</v>
          </cell>
          <cell r="G1306" t="str">
            <v>各类检查</v>
          </cell>
        </row>
        <row r="1307">
          <cell r="E1307" t="str">
            <v>ANTI-GLOMERULAR BASEMENT MEMBRANE ANTIBODY</v>
          </cell>
          <cell r="F1307" t="str">
            <v>抗肾小球基底膜抗体</v>
          </cell>
          <cell r="G1307" t="str">
            <v>各类检查</v>
          </cell>
        </row>
        <row r="1308">
          <cell r="E1308" t="str">
            <v>ANTI-GLOMERULAR BASEMENT MEMBRANE ANTIBODY POSITIVE</v>
          </cell>
          <cell r="F1308" t="str">
            <v>抗肾小球基底膜抗体阳性</v>
          </cell>
          <cell r="G1308" t="str">
            <v>各类检查</v>
          </cell>
        </row>
        <row r="1309">
          <cell r="E1309" t="str">
            <v>ANTI-GLOMERULAR BASEMENT MEMBRANE DISEASE</v>
          </cell>
          <cell r="F1309" t="str">
            <v>抗肾小球基底膜疾病</v>
          </cell>
          <cell r="G1309" t="str">
            <v>肾脏及泌尿系统疾病</v>
          </cell>
        </row>
        <row r="1310">
          <cell r="E1310" t="str">
            <v>ANTI-GLYCYL-TRNA SYNTHETASE ANTIBODY POSITIVE</v>
          </cell>
          <cell r="F1310" t="str">
            <v>抗甘氨酰-tRNA合成酶抗体阳性</v>
          </cell>
          <cell r="G1310" t="str">
            <v>各类检查</v>
          </cell>
        </row>
        <row r="1311">
          <cell r="E1311" t="str">
            <v>ANTI-HBC ANTIBODY</v>
          </cell>
          <cell r="F1311" t="str">
            <v>乙型肝炎核心抗体</v>
          </cell>
          <cell r="G1311" t="str">
            <v>各类检查</v>
          </cell>
        </row>
        <row r="1312">
          <cell r="E1312" t="str">
            <v>ANTI-HBC ANTIBODY NEGATIVE</v>
          </cell>
          <cell r="F1312" t="str">
            <v>乙型肝炎核心抗体阴性</v>
          </cell>
          <cell r="G1312" t="str">
            <v>各类检查</v>
          </cell>
        </row>
        <row r="1313">
          <cell r="E1313" t="str">
            <v>ANTI-HBC ANTIBODY POSITIVE</v>
          </cell>
          <cell r="F1313" t="str">
            <v>乙型肝炎核心抗体阳性</v>
          </cell>
          <cell r="G1313" t="str">
            <v>各类检查</v>
          </cell>
        </row>
        <row r="1314">
          <cell r="E1314" t="str">
            <v>ANTI-HBC IGG ANTIBODY POSITIVE</v>
          </cell>
          <cell r="F1314" t="str">
            <v>乙型肝炎核心抗体阳性</v>
          </cell>
          <cell r="G1314" t="str">
            <v>各类检查</v>
          </cell>
        </row>
        <row r="1315">
          <cell r="E1315" t="str">
            <v>ANTI-HBC IGM ANTIBODY POSITIVE</v>
          </cell>
          <cell r="F1315" t="str">
            <v>乙型肝炎核心抗体阳性</v>
          </cell>
          <cell r="G1315" t="str">
            <v>各类检查</v>
          </cell>
        </row>
        <row r="1316">
          <cell r="E1316" t="str">
            <v>ANTI-HBE ANTIBODY POSITIVE</v>
          </cell>
          <cell r="F1316" t="str">
            <v>乙型肝炎 e 抗体阳性</v>
          </cell>
          <cell r="G1316" t="str">
            <v>各类检查</v>
          </cell>
        </row>
        <row r="1317">
          <cell r="E1317" t="str">
            <v>ANTI-HBS ANTIBODY</v>
          </cell>
          <cell r="F1317" t="str">
            <v>乙型肝炎表面抗体</v>
          </cell>
          <cell r="G1317" t="str">
            <v>各类检查</v>
          </cell>
        </row>
        <row r="1318">
          <cell r="E1318" t="str">
            <v>ANTI-HBS ANTIBODY NEGATIVE</v>
          </cell>
          <cell r="F1318" t="str">
            <v>乙型肝炎表面抗体阴性</v>
          </cell>
          <cell r="G1318" t="str">
            <v>各类检查</v>
          </cell>
        </row>
        <row r="1319">
          <cell r="E1319" t="str">
            <v>ANTI-HBS ANTIBODY POSITIVE</v>
          </cell>
          <cell r="F1319" t="str">
            <v>乙型肝炎表面抗体阳性</v>
          </cell>
          <cell r="G1319" t="str">
            <v>各类检查</v>
          </cell>
        </row>
        <row r="1320">
          <cell r="E1320" t="str">
            <v>ANTI-HLA ANTIBODY TEST POSITIVE</v>
          </cell>
          <cell r="F1320" t="str">
            <v>抗HLA抗体检测阳性</v>
          </cell>
          <cell r="G1320" t="str">
            <v>各类检查</v>
          </cell>
        </row>
        <row r="1321">
          <cell r="E1321" t="str">
            <v>ANTI-INFECTIVE THERAPY</v>
          </cell>
          <cell r="F1321" t="str">
            <v>抗感染治疗</v>
          </cell>
          <cell r="G1321" t="str">
            <v>各种手术及医疗操作</v>
          </cell>
        </row>
        <row r="1322">
          <cell r="E1322" t="str">
            <v>ANTI-INSULIN ANTIBODY</v>
          </cell>
          <cell r="F1322" t="str">
            <v>抗胰岛素抗体</v>
          </cell>
          <cell r="G1322" t="str">
            <v>各类检查</v>
          </cell>
        </row>
        <row r="1323">
          <cell r="E1323" t="str">
            <v>ANTI-INSULIN ANTIBODY DECREASED</v>
          </cell>
          <cell r="F1323" t="str">
            <v>抗胰岛素抗体降低</v>
          </cell>
          <cell r="G1323" t="str">
            <v>各类检查</v>
          </cell>
        </row>
        <row r="1324">
          <cell r="E1324" t="str">
            <v>ANTI-INSULIN ANTIBODY INCREASED</v>
          </cell>
          <cell r="F1324" t="str">
            <v>抗胰岛素抗体升高</v>
          </cell>
          <cell r="G1324" t="str">
            <v>各类检查</v>
          </cell>
        </row>
        <row r="1325">
          <cell r="E1325" t="str">
            <v>ANTI-INSULIN ANTIBODY POSITIVE</v>
          </cell>
          <cell r="F1325" t="str">
            <v>抗胰岛素抗体阳性</v>
          </cell>
          <cell r="G1325" t="str">
            <v>各类检查</v>
          </cell>
        </row>
        <row r="1326">
          <cell r="E1326" t="str">
            <v>ANTI-INSULIN RECEPTOR ANTIBODY</v>
          </cell>
          <cell r="F1326" t="str">
            <v>抗胰岛素受体抗体</v>
          </cell>
          <cell r="G1326" t="str">
            <v>各类检查</v>
          </cell>
        </row>
        <row r="1327">
          <cell r="E1327" t="str">
            <v>ANTI-INSULIN RECEPTOR ANTIBODY POSITIVE</v>
          </cell>
          <cell r="F1327" t="str">
            <v>抗胰岛素受体抗体阳性</v>
          </cell>
          <cell r="G1327" t="str">
            <v>各类检查</v>
          </cell>
        </row>
        <row r="1328">
          <cell r="E1328" t="str">
            <v>ANTI-INTERFERON ANTIBODY</v>
          </cell>
          <cell r="F1328" t="str">
            <v>抗干扰素抗体</v>
          </cell>
          <cell r="G1328" t="str">
            <v>各类检查</v>
          </cell>
        </row>
        <row r="1329">
          <cell r="E1329" t="str">
            <v>ANTI-INTERFERON ANTIBODY POSITIVE</v>
          </cell>
          <cell r="F1329" t="str">
            <v>抗干扰素抗体阳性</v>
          </cell>
          <cell r="G1329" t="str">
            <v>各类检查</v>
          </cell>
        </row>
        <row r="1330">
          <cell r="E1330" t="str">
            <v>ANTI-ISLET CELL ANTIBODY POSITIVE</v>
          </cell>
          <cell r="F1330" t="str">
            <v>抗胰岛细胞抗体阳性</v>
          </cell>
          <cell r="G1330" t="str">
            <v>各类检查</v>
          </cell>
        </row>
        <row r="1331">
          <cell r="E1331" t="str">
            <v>ANTI-JC VIRUS ANTIBODY INDEX</v>
          </cell>
          <cell r="F1331" t="str">
            <v>抗JC病毒抗体指数</v>
          </cell>
          <cell r="G1331" t="str">
            <v>各类检查</v>
          </cell>
        </row>
        <row r="1332">
          <cell r="E1332" t="str">
            <v>ANTI-MELANOMA DIFFERENTIATION-ASSOCIATED PROTEIN 5 ANTIBODY POSITIVE</v>
          </cell>
          <cell r="F1332" t="str">
            <v>抗黑素瘤分化相关蛋白抗体阳性</v>
          </cell>
          <cell r="G1332" t="str">
            <v>各类检查</v>
          </cell>
        </row>
        <row r="1333">
          <cell r="E1333" t="str">
            <v>ANTI-MUELLERIAN HORMONE LEVEL</v>
          </cell>
          <cell r="F1333" t="str">
            <v>抗苗勒管激素水平</v>
          </cell>
          <cell r="G1333" t="str">
            <v>各类检查</v>
          </cell>
        </row>
        <row r="1334">
          <cell r="E1334" t="str">
            <v>ANTI-MUELLERIAN HORMONE LEVEL DECREASED</v>
          </cell>
          <cell r="F1334" t="str">
            <v>抗苗勒管激素水平降低</v>
          </cell>
          <cell r="G1334" t="str">
            <v>各类检查</v>
          </cell>
        </row>
        <row r="1335">
          <cell r="E1335" t="str">
            <v>ANTI-MUELLERIAN HORMONE LEVEL INCREASED</v>
          </cell>
          <cell r="F1335" t="str">
            <v>抗苗勒管激素水平升高</v>
          </cell>
          <cell r="G1335" t="str">
            <v>各类检查</v>
          </cell>
        </row>
        <row r="1336">
          <cell r="E1336" t="str">
            <v>ANTI-MUSCLE SPECIFIC KINASE ANTIBODY</v>
          </cell>
          <cell r="F1336" t="str">
            <v>抗肌肉特异性激酶抗体</v>
          </cell>
          <cell r="G1336" t="str">
            <v>各类检查</v>
          </cell>
        </row>
        <row r="1337">
          <cell r="E1337" t="str">
            <v>ANTI-MUSCLE SPECIFIC KINASE ANTIBODY POSITIVE</v>
          </cell>
          <cell r="F1337" t="str">
            <v>抗肌肉特异性激酶抗体阳性</v>
          </cell>
          <cell r="G1337" t="str">
            <v>各类检查</v>
          </cell>
        </row>
        <row r="1338">
          <cell r="E1338" t="str">
            <v>ANTI-MYELIN-ASSOCIATED GLYCOPROTEIN ANTIBODIES POSITIVE</v>
          </cell>
          <cell r="F1338" t="str">
            <v>抗髓鞘相关糖蛋白抗体阳性</v>
          </cell>
          <cell r="G1338" t="str">
            <v>各类检查</v>
          </cell>
        </row>
        <row r="1339">
          <cell r="E1339" t="str">
            <v>ANTI-MYELIN-ASSOCIATED GLYCOPROTEIN ASSOCIATED POLYNEUROPATHY</v>
          </cell>
          <cell r="F1339" t="str">
            <v>抗髓鞘相关糖蛋白性多神经病</v>
          </cell>
          <cell r="G1339" t="str">
            <v>各类神经系统疾病</v>
          </cell>
        </row>
        <row r="1340">
          <cell r="E1340" t="str">
            <v>ANTI-NEURONAL ANTIBODY</v>
          </cell>
          <cell r="F1340" t="str">
            <v>抗神经元抗体</v>
          </cell>
          <cell r="G1340" t="str">
            <v>各类检查</v>
          </cell>
        </row>
        <row r="1341">
          <cell r="E1341" t="str">
            <v>ANTI-NEURONAL ANTIBODY POSITIVE</v>
          </cell>
          <cell r="F1341" t="str">
            <v>抗神经元抗体阳性</v>
          </cell>
          <cell r="G1341" t="str">
            <v>各类检查</v>
          </cell>
        </row>
        <row r="1342">
          <cell r="E1342" t="str">
            <v>ANTI-NEUTROPHIL CYTOPLASMIC ANTIBODY POSITIVE VASCULITIS</v>
          </cell>
          <cell r="F1342" t="str">
            <v>抗中性粒细胞胞浆抗体阳性血管炎</v>
          </cell>
          <cell r="G1342" t="str">
            <v>免疫系统疾病</v>
          </cell>
        </row>
        <row r="1343">
          <cell r="E1343" t="str">
            <v>ANTI-NMDA ANTIBODY POSITIVE</v>
          </cell>
          <cell r="F1343" t="str">
            <v>抗-NMDA 抗体阳性</v>
          </cell>
          <cell r="G1343" t="str">
            <v>各类检查</v>
          </cell>
        </row>
        <row r="1344">
          <cell r="E1344" t="str">
            <v>ANTI-PLATELET ANTIBODY</v>
          </cell>
          <cell r="F1344" t="str">
            <v>抗血小板抗体</v>
          </cell>
          <cell r="G1344" t="str">
            <v>各类检查</v>
          </cell>
        </row>
        <row r="1345">
          <cell r="E1345" t="str">
            <v>ANTI-PLATELET ANTIBODY NEGATIVE</v>
          </cell>
          <cell r="F1345" t="str">
            <v>抗血小板抗体阴性</v>
          </cell>
          <cell r="G1345" t="str">
            <v>各类检查</v>
          </cell>
        </row>
        <row r="1346">
          <cell r="E1346" t="str">
            <v>ANTI-PLATELET ANTIBODY POSITIVE</v>
          </cell>
          <cell r="F1346" t="str">
            <v>抗血小板抗体阳性</v>
          </cell>
          <cell r="G1346" t="str">
            <v>各类检查</v>
          </cell>
        </row>
        <row r="1347">
          <cell r="E1347" t="str">
            <v>ANTI-PLATELET FACTOR 4 ANTIBODY POSITIVE</v>
          </cell>
          <cell r="F1347" t="str">
            <v>抗血小板因子 4 抗体阳性</v>
          </cell>
          <cell r="G1347" t="str">
            <v>各类检查</v>
          </cell>
        </row>
        <row r="1348">
          <cell r="E1348" t="str">
            <v>ANTI-POLYETHYLENE GLYCOL ANTIBODY PRESENT</v>
          </cell>
          <cell r="F1348" t="str">
            <v>抗聚乙　二醇抗体检出</v>
          </cell>
          <cell r="G1348" t="str">
            <v>各类检查</v>
          </cell>
        </row>
        <row r="1349">
          <cell r="E1349" t="str">
            <v>ANTI-PROTHROMBIN ANTIBODY POSITIVE</v>
          </cell>
          <cell r="F1349" t="str">
            <v>抗凝血酶原抗体阳性</v>
          </cell>
          <cell r="G1349" t="str">
            <v>各类检查</v>
          </cell>
        </row>
        <row r="1350">
          <cell r="E1350" t="str">
            <v>ANTI-SACCHAROMYCES CEREVISIAE ANTIBODY</v>
          </cell>
          <cell r="F1350" t="str">
            <v>抗酿酒酵母抗体</v>
          </cell>
          <cell r="G1350" t="str">
            <v>各类检查</v>
          </cell>
        </row>
        <row r="1351">
          <cell r="E1351" t="str">
            <v>ANTI-SACCHAROMYCES CEREVISIAE ANTIBODY TEST POSITIVE</v>
          </cell>
          <cell r="F1351" t="str">
            <v>抗酿酒酵母菌抗体试验阳性</v>
          </cell>
          <cell r="G1351" t="str">
            <v>各类检查</v>
          </cell>
        </row>
        <row r="1352">
          <cell r="E1352" t="str">
            <v>ANTI-SRP ANTIBODY POSITIVE</v>
          </cell>
          <cell r="F1352" t="str">
            <v>抗 SRP 抗体阳性</v>
          </cell>
          <cell r="G1352" t="str">
            <v>各类检查</v>
          </cell>
        </row>
        <row r="1353">
          <cell r="E1353" t="str">
            <v>ANTI-SS-A ANTIBODY NEGATIVE</v>
          </cell>
          <cell r="F1353" t="str">
            <v>抗核抗体阴性</v>
          </cell>
          <cell r="G1353" t="str">
            <v>各类检查</v>
          </cell>
        </row>
        <row r="1354">
          <cell r="E1354" t="str">
            <v>ANTI-SS-A ANTIBODY POSITIVE</v>
          </cell>
          <cell r="F1354" t="str">
            <v>抗核抗体阳性</v>
          </cell>
          <cell r="G1354" t="str">
            <v>各类检查</v>
          </cell>
        </row>
        <row r="1355">
          <cell r="E1355" t="str">
            <v>ANTI-SS-B ANTIBODY NEGATIVE</v>
          </cell>
          <cell r="F1355" t="str">
            <v>抗核抗体阴性</v>
          </cell>
          <cell r="G1355" t="str">
            <v>各类检查</v>
          </cell>
        </row>
        <row r="1356">
          <cell r="E1356" t="str">
            <v>ANTI-SS-B ANTIBODY POSITIVE</v>
          </cell>
          <cell r="F1356" t="str">
            <v>抗核抗体阳性</v>
          </cell>
          <cell r="G1356" t="str">
            <v>各类检查</v>
          </cell>
        </row>
        <row r="1357">
          <cell r="E1357" t="str">
            <v>ANTI-THROMBIN ANTIBODY</v>
          </cell>
          <cell r="F1357" t="str">
            <v>抗凝血酶抗体</v>
          </cell>
          <cell r="G1357" t="str">
            <v>各类检查</v>
          </cell>
        </row>
        <row r="1358">
          <cell r="E1358" t="str">
            <v>ANTI-THYROID ANTIBODY</v>
          </cell>
          <cell r="F1358" t="str">
            <v>抗甲状腺抗体</v>
          </cell>
          <cell r="G1358" t="str">
            <v>各类检查</v>
          </cell>
        </row>
        <row r="1359">
          <cell r="E1359" t="str">
            <v>ANTI-THYROID ANTIBODY DECREASED</v>
          </cell>
          <cell r="F1359" t="str">
            <v>抗甲状腺抗体降低</v>
          </cell>
          <cell r="G1359" t="str">
            <v>各类检查</v>
          </cell>
        </row>
        <row r="1360">
          <cell r="E1360" t="str">
            <v>ANTI-THYROID ANTIBODY INCREASED</v>
          </cell>
          <cell r="F1360" t="str">
            <v>抗甲状腺抗体增高</v>
          </cell>
          <cell r="G1360" t="str">
            <v>各类检查</v>
          </cell>
        </row>
        <row r="1361">
          <cell r="E1361" t="str">
            <v>ANTI-THYROID ANTIBODY NEGATIVE</v>
          </cell>
          <cell r="F1361" t="str">
            <v>抗甲状腺抗体阴性</v>
          </cell>
          <cell r="G1361" t="str">
            <v>各类检查</v>
          </cell>
        </row>
        <row r="1362">
          <cell r="E1362" t="str">
            <v>ANTI-THYROID ANTIBODY POSITIVE</v>
          </cell>
          <cell r="F1362" t="str">
            <v>抗甲状腺抗体阳性</v>
          </cell>
          <cell r="G1362" t="str">
            <v>各类检查</v>
          </cell>
        </row>
        <row r="1363">
          <cell r="E1363" t="str">
            <v>ANTI-TRANSGLUTAMINASE ANTIBODY</v>
          </cell>
          <cell r="F1363" t="str">
            <v>抗谷氨酰胺转胺酶抗体</v>
          </cell>
          <cell r="G1363" t="str">
            <v>各类检查</v>
          </cell>
        </row>
        <row r="1364">
          <cell r="E1364" t="str">
            <v>ANTI-TRANSGLUTAMINASE ANTIBODY DECREASED</v>
          </cell>
          <cell r="F1364" t="str">
            <v>抗转谷氨酰胺酶抗体降低</v>
          </cell>
          <cell r="G1364" t="str">
            <v>各类检查</v>
          </cell>
        </row>
        <row r="1365">
          <cell r="E1365" t="str">
            <v>ANTI-TRANSGLUTAMINASE ANTIBODY INCREASED</v>
          </cell>
          <cell r="F1365" t="str">
            <v>抗谷氨酰胺转移酶抗体增加</v>
          </cell>
          <cell r="G1365" t="str">
            <v>各类检查</v>
          </cell>
        </row>
        <row r="1366">
          <cell r="E1366" t="str">
            <v>ANTI-VGCC ANTIBODY</v>
          </cell>
          <cell r="F1366" t="str">
            <v>抗-VGCC 抗体</v>
          </cell>
          <cell r="G1366" t="str">
            <v>各类检查</v>
          </cell>
        </row>
        <row r="1367">
          <cell r="E1367" t="str">
            <v>ANTI-VGCC ANTIBODY POSITIVE</v>
          </cell>
          <cell r="F1367" t="str">
            <v>抗-VGCC 抗体阳性</v>
          </cell>
          <cell r="G1367" t="str">
            <v>各类检查</v>
          </cell>
        </row>
        <row r="1368">
          <cell r="E1368" t="str">
            <v>ANTI-VGKC ANTIBODY</v>
          </cell>
          <cell r="F1368" t="str">
            <v>抗-VGKC 抗体</v>
          </cell>
          <cell r="G1368" t="str">
            <v>各类检查</v>
          </cell>
        </row>
        <row r="1369">
          <cell r="E1369" t="str">
            <v>ANTI-VGKC ANTIBODY POSITIVE</v>
          </cell>
          <cell r="F1369" t="str">
            <v>抗-VGKC 抗体阳性</v>
          </cell>
          <cell r="G1369" t="str">
            <v>各类检查</v>
          </cell>
        </row>
        <row r="1370">
          <cell r="E1370" t="str">
            <v>ANTI-VIMENTIN ANTIBODY POSITIVE</v>
          </cell>
          <cell r="F1370" t="str">
            <v>抗波形蛋白抗体阳性</v>
          </cell>
          <cell r="G1370" t="str">
            <v>各类检查</v>
          </cell>
        </row>
        <row r="1371">
          <cell r="E1371" t="str">
            <v>ANTI-ZINC TRANSPORTER 8 ANTIBODY POSITIVE</v>
          </cell>
          <cell r="F1371" t="str">
            <v>抗锌转运体 8 抗体阳性</v>
          </cell>
          <cell r="G1371" t="str">
            <v>各类检查</v>
          </cell>
        </row>
        <row r="1372">
          <cell r="E1372" t="str">
            <v>ANTI A ANTIBODY</v>
          </cell>
          <cell r="F1372" t="str">
            <v>抗A抗体</v>
          </cell>
          <cell r="G1372" t="str">
            <v>各类检查</v>
          </cell>
        </row>
        <row r="1373">
          <cell r="E1373" t="str">
            <v>ANTI A ANTIBODY POSITIVE</v>
          </cell>
          <cell r="F1373" t="str">
            <v>抗A抗体阳性</v>
          </cell>
          <cell r="G1373" t="str">
            <v>各类检查</v>
          </cell>
        </row>
        <row r="1374">
          <cell r="E1374" t="str">
            <v>ANTI B ANTIBODY</v>
          </cell>
          <cell r="F1374" t="str">
            <v>抗B抗体</v>
          </cell>
          <cell r="G1374" t="str">
            <v>各类检查</v>
          </cell>
        </row>
        <row r="1375">
          <cell r="E1375" t="str">
            <v>ANTI B ANTIBODY POSITIVE</v>
          </cell>
          <cell r="F1375" t="str">
            <v>抗B抗体阳性</v>
          </cell>
          <cell r="G1375" t="str">
            <v>各类检查</v>
          </cell>
        </row>
        <row r="1376">
          <cell r="E1376" t="str">
            <v>ANTI FACTOR IX ANTIBODY INCREASED</v>
          </cell>
          <cell r="F1376" t="str">
            <v>抗IX因子抗体增加</v>
          </cell>
          <cell r="G1376" t="str">
            <v>各类检查</v>
          </cell>
        </row>
        <row r="1377">
          <cell r="E1377" t="str">
            <v>ANTI FACTOR IX ANTIBODY NEGATIVE</v>
          </cell>
          <cell r="F1377" t="str">
            <v>抗凝血因子 IX 抗体阴性</v>
          </cell>
          <cell r="G1377" t="str">
            <v>各类检查</v>
          </cell>
        </row>
        <row r="1378">
          <cell r="E1378" t="str">
            <v>ANTI FACTOR IX ANTIBODY POSITIVE</v>
          </cell>
          <cell r="F1378" t="str">
            <v>抗凝血因子 IX 抗体阳性</v>
          </cell>
          <cell r="G1378" t="str">
            <v>各类检查</v>
          </cell>
        </row>
        <row r="1379">
          <cell r="E1379" t="str">
            <v>ANTI FACTOR V ANTIBODY</v>
          </cell>
          <cell r="F1379" t="str">
            <v>抗 V 因子抗体</v>
          </cell>
          <cell r="G1379" t="str">
            <v>各类检查</v>
          </cell>
        </row>
        <row r="1380">
          <cell r="E1380" t="str">
            <v>ANTI FACTOR V ANTIBODY POSITIVE</v>
          </cell>
          <cell r="F1380" t="str">
            <v>抗凝血因子 V 抗体阳性</v>
          </cell>
          <cell r="G1380" t="str">
            <v>各类检查</v>
          </cell>
        </row>
        <row r="1381">
          <cell r="E1381" t="str">
            <v>ANTI FACTOR VII ANTIBODY POSITIVE</v>
          </cell>
          <cell r="F1381" t="str">
            <v>抗凝血因子 VII 抗体阳性</v>
          </cell>
          <cell r="G1381" t="str">
            <v>各类检查</v>
          </cell>
        </row>
        <row r="1382">
          <cell r="E1382" t="str">
            <v>ANTI FACTOR VIII ANTIBODY INCREASED</v>
          </cell>
          <cell r="F1382" t="str">
            <v>抗VIII因子抗体增加</v>
          </cell>
          <cell r="G1382" t="str">
            <v>各类检查</v>
          </cell>
        </row>
        <row r="1383">
          <cell r="E1383" t="str">
            <v>ANTI FACTOR VIII ANTIBODY NEGATIVE</v>
          </cell>
          <cell r="F1383" t="str">
            <v>抗凝血因子 VIII 抗体阴性</v>
          </cell>
          <cell r="G1383" t="str">
            <v>各类检查</v>
          </cell>
        </row>
        <row r="1384">
          <cell r="E1384" t="str">
            <v>ANTI FACTOR VIII ANTIBODY POSITIVE</v>
          </cell>
          <cell r="F1384" t="str">
            <v>抗凝血因子 VIII 抗体阳性</v>
          </cell>
          <cell r="G1384" t="str">
            <v>各类检查</v>
          </cell>
        </row>
        <row r="1385">
          <cell r="E1385" t="str">
            <v>ANTI FACTOR VIII ANTIBODY TEST</v>
          </cell>
          <cell r="F1385" t="str">
            <v>抗凝血因子 VIII 抗体测定</v>
          </cell>
          <cell r="G1385" t="str">
            <v>各类检查</v>
          </cell>
        </row>
        <row r="1386">
          <cell r="E1386" t="str">
            <v>ANTI FACTOR X ACTIVITY</v>
          </cell>
          <cell r="F1386" t="str">
            <v>抗 X 因子活性</v>
          </cell>
          <cell r="G1386" t="str">
            <v>各类检查</v>
          </cell>
        </row>
        <row r="1387">
          <cell r="E1387" t="str">
            <v>ANTI FACTOR X ACTIVITY ABNORMAL</v>
          </cell>
          <cell r="F1387" t="str">
            <v>抗 X 因子活性异常</v>
          </cell>
          <cell r="G1387" t="str">
            <v>各类检查</v>
          </cell>
        </row>
        <row r="1388">
          <cell r="E1388" t="str">
            <v>ANTI FACTOR X ACTIVITY DECREASED</v>
          </cell>
          <cell r="F1388" t="str">
            <v>抗 X 因子活性降低</v>
          </cell>
          <cell r="G1388" t="str">
            <v>各类检查</v>
          </cell>
        </row>
        <row r="1389">
          <cell r="E1389" t="str">
            <v>ANTI FACTOR X ACTIVITY INCREASED</v>
          </cell>
          <cell r="F1389" t="str">
            <v>抗 X 因子活性增加</v>
          </cell>
          <cell r="G1389" t="str">
            <v>各类检查</v>
          </cell>
        </row>
        <row r="1390">
          <cell r="E1390" t="str">
            <v>ANTI FACTOR X ACTIVITY NORMAL</v>
          </cell>
          <cell r="F1390" t="str">
            <v>抗 X 因子活性正常</v>
          </cell>
          <cell r="G1390" t="str">
            <v>各类检查</v>
          </cell>
        </row>
        <row r="1391">
          <cell r="E1391" t="str">
            <v>ANTI FACTOR X ANTIBODY</v>
          </cell>
          <cell r="F1391" t="str">
            <v>抗凝血因子 X 抗体</v>
          </cell>
          <cell r="G1391" t="str">
            <v>各类检查</v>
          </cell>
        </row>
        <row r="1392">
          <cell r="E1392" t="str">
            <v>ANTI FACTOR X ANTIBODY POSITIVE</v>
          </cell>
          <cell r="F1392" t="str">
            <v>抗凝血因子 X 抗体阳性</v>
          </cell>
          <cell r="G1392" t="str">
            <v>各类检查</v>
          </cell>
        </row>
        <row r="1393">
          <cell r="E1393" t="str">
            <v>ANTI FACTOR XA ACTIVITY DECREASED</v>
          </cell>
          <cell r="F1393" t="str">
            <v>抗 Xa 因子活性降低</v>
          </cell>
          <cell r="G1393" t="str">
            <v>各类检查</v>
          </cell>
        </row>
        <row r="1394">
          <cell r="E1394" t="str">
            <v>ANTI FACTOR XI ANTIBODY POSITIVE</v>
          </cell>
          <cell r="F1394" t="str">
            <v>抗凝血因子 XI 抗体阳性</v>
          </cell>
          <cell r="G1394" t="str">
            <v>各类检查</v>
          </cell>
        </row>
        <row r="1395">
          <cell r="E1395" t="str">
            <v>ANTI FACTOR XII ANTIBODY POSITIVE</v>
          </cell>
          <cell r="F1395" t="str">
            <v>抗凝血因子 XII 抗体阳性</v>
          </cell>
          <cell r="G1395" t="str">
            <v>各类检查</v>
          </cell>
        </row>
        <row r="1396">
          <cell r="E1396" t="str">
            <v>ANTI KELL ANTIBODY TEST POSITIVE</v>
          </cell>
          <cell r="F1396" t="str">
            <v>抗 Kell 抗体试验阳性</v>
          </cell>
          <cell r="G1396" t="str">
            <v>各类检查</v>
          </cell>
        </row>
        <row r="1397">
          <cell r="E1397" t="str">
            <v>ANTIACETYLCHOLINE RECEPTOR ANTIBODY</v>
          </cell>
          <cell r="F1397" t="str">
            <v>乙酰胆碱受体抗体</v>
          </cell>
          <cell r="G1397" t="str">
            <v>各类检查</v>
          </cell>
        </row>
        <row r="1398">
          <cell r="E1398" t="str">
            <v>ANTIACETYLCHOLINE RECEPTOR ANTIBODY POSITIVE</v>
          </cell>
          <cell r="F1398" t="str">
            <v>抗乙酰胆碱受体抗体阳性</v>
          </cell>
          <cell r="G1398" t="str">
            <v>各类检查</v>
          </cell>
        </row>
        <row r="1399">
          <cell r="E1399" t="str">
            <v>ANTIALLERGIC THERAPY</v>
          </cell>
          <cell r="F1399" t="str">
            <v>抗过敏治疗</v>
          </cell>
          <cell r="G1399" t="str">
            <v>各种手术及医疗操作</v>
          </cell>
        </row>
        <row r="1400">
          <cell r="E1400" t="str">
            <v>ANTIANDROGEN THERAPY</v>
          </cell>
          <cell r="F1400" t="str">
            <v>抗雄激素治疗</v>
          </cell>
          <cell r="G1400" t="str">
            <v>各种手术及医疗操作</v>
          </cell>
        </row>
        <row r="1401">
          <cell r="E1401" t="str">
            <v>ANTIANGIOGENIC THERAPY</v>
          </cell>
          <cell r="F1401" t="str">
            <v>抗血管新生治疗</v>
          </cell>
          <cell r="G1401" t="str">
            <v>各种手术及医疗操作</v>
          </cell>
        </row>
        <row r="1402">
          <cell r="E1402" t="str">
            <v>ANTIBIOTIC ASSOCIATED COLITIS</v>
          </cell>
          <cell r="F1402" t="str">
            <v>抗生素相关性结肠炎</v>
          </cell>
          <cell r="G1402" t="str">
            <v>感染及侵染类疾病</v>
          </cell>
        </row>
        <row r="1403">
          <cell r="E1403" t="str">
            <v>ANTIBIOTIC LEVEL</v>
          </cell>
          <cell r="F1403" t="str">
            <v>抗生素水平</v>
          </cell>
          <cell r="G1403" t="str">
            <v>各类检查</v>
          </cell>
        </row>
        <row r="1404">
          <cell r="E1404" t="str">
            <v>ANTIBIOTIC LEVEL ABOVE THERAPEUTIC</v>
          </cell>
          <cell r="F1404" t="str">
            <v>抗生素水平高于治疗量</v>
          </cell>
          <cell r="G1404" t="str">
            <v>各类检查</v>
          </cell>
        </row>
        <row r="1405">
          <cell r="E1405" t="str">
            <v>ANTIBIOTIC LEVEL BELOW THERAPEUTIC</v>
          </cell>
          <cell r="F1405" t="str">
            <v>抗生素水平低于治疗量</v>
          </cell>
          <cell r="G1405" t="str">
            <v>各类检查</v>
          </cell>
        </row>
        <row r="1406">
          <cell r="E1406" t="str">
            <v>ANTIBIOTIC LEVEL THERAPEUTIC</v>
          </cell>
          <cell r="F1406" t="str">
            <v>抗生素水平处于治疗量</v>
          </cell>
          <cell r="G1406" t="str">
            <v>各类检查</v>
          </cell>
        </row>
        <row r="1407">
          <cell r="E1407" t="str">
            <v>ANTIBIOTIC PROPHYLAXIS</v>
          </cell>
          <cell r="F1407" t="str">
            <v>抗生素预防治疗</v>
          </cell>
          <cell r="G1407" t="str">
            <v>各种手术及医疗操作</v>
          </cell>
        </row>
        <row r="1408">
          <cell r="E1408" t="str">
            <v>ANTIBIOTIC RESISTANT STAPHYLOCOCCUS TEST</v>
          </cell>
          <cell r="F1408" t="str">
            <v>葡萄球菌检测</v>
          </cell>
          <cell r="G1408" t="str">
            <v>各类检查</v>
          </cell>
        </row>
        <row r="1409">
          <cell r="E1409" t="str">
            <v>ANTIBIOTIC RESISTANT STAPHYLOCOCCUS TEST POSITIVE</v>
          </cell>
          <cell r="F1409" t="str">
            <v>葡萄球菌检测阳性</v>
          </cell>
          <cell r="G1409" t="str">
            <v>各类检查</v>
          </cell>
        </row>
        <row r="1410">
          <cell r="E1410" t="str">
            <v>ANTIBIOTIC THERAPY</v>
          </cell>
          <cell r="F1410" t="str">
            <v>抗生素治疗</v>
          </cell>
          <cell r="G1410" t="str">
            <v>各种手术及医疗操作</v>
          </cell>
        </row>
        <row r="1411">
          <cell r="E1411" t="str">
            <v>ANTIBODY TEST</v>
          </cell>
          <cell r="F1411" t="str">
            <v>抗体检测</v>
          </cell>
          <cell r="G1411" t="str">
            <v>各类检查</v>
          </cell>
        </row>
        <row r="1412">
          <cell r="E1412" t="str">
            <v>ANTIBODY TEST ABNORMAL</v>
          </cell>
          <cell r="F1412" t="str">
            <v>抗体检查异常</v>
          </cell>
          <cell r="G1412" t="str">
            <v>各类检查</v>
          </cell>
        </row>
        <row r="1413">
          <cell r="E1413" t="str">
            <v>ANTIBODY TEST NEGATIVE</v>
          </cell>
          <cell r="F1413" t="str">
            <v>抗体检查阴性</v>
          </cell>
          <cell r="G1413" t="str">
            <v>各类检查</v>
          </cell>
        </row>
        <row r="1414">
          <cell r="E1414" t="str">
            <v>ANTIBODY TEST POSITIVE</v>
          </cell>
          <cell r="F1414" t="str">
            <v>抗体检查阳性</v>
          </cell>
          <cell r="G1414" t="str">
            <v>各类检查</v>
          </cell>
        </row>
        <row r="1415">
          <cell r="E1415" t="str">
            <v>ANTICHOLINERGIC SYNDROME</v>
          </cell>
          <cell r="F1415" t="str">
            <v>抗胆碱能综合征</v>
          </cell>
          <cell r="G1415" t="str">
            <v>各类神经系统疾病</v>
          </cell>
        </row>
        <row r="1416">
          <cell r="E1416" t="str">
            <v>ANTICIPATORY ANXIETY</v>
          </cell>
          <cell r="F1416" t="str">
            <v>预想性焦虑</v>
          </cell>
          <cell r="G1416" t="str">
            <v>精神病类</v>
          </cell>
        </row>
        <row r="1417">
          <cell r="E1417" t="str">
            <v>ANTICOAGULANT-RELATED NEPHROPATHY</v>
          </cell>
          <cell r="F1417" t="str">
            <v>抗凝药相关性肾病</v>
          </cell>
          <cell r="G1417" t="str">
            <v>肾脏及泌尿系统疾病</v>
          </cell>
        </row>
        <row r="1418">
          <cell r="E1418" t="str">
            <v>ANTICOAGULANT THERAPY</v>
          </cell>
          <cell r="F1418" t="str">
            <v>抗凝治疗</v>
          </cell>
          <cell r="G1418" t="str">
            <v>各种手术及医疗操作</v>
          </cell>
        </row>
        <row r="1419">
          <cell r="E1419" t="str">
            <v>ANTICOAGULATION DRUG LEVEL</v>
          </cell>
          <cell r="F1419" t="str">
            <v>抗凝药水平</v>
          </cell>
          <cell r="G1419" t="str">
            <v>各类检查</v>
          </cell>
        </row>
        <row r="1420">
          <cell r="E1420" t="str">
            <v>ANTICOAGULATION DRUG LEVEL ABNORMAL</v>
          </cell>
          <cell r="F1420" t="str">
            <v>抗凝药水平异常</v>
          </cell>
          <cell r="G1420" t="str">
            <v>各类检查</v>
          </cell>
        </row>
        <row r="1421">
          <cell r="E1421" t="str">
            <v>ANTICOAGULATION DRUG LEVEL ABOVE THERAPEUTIC</v>
          </cell>
          <cell r="F1421" t="str">
            <v>抗凝药水平高于治疗量</v>
          </cell>
          <cell r="G1421" t="str">
            <v>各类检查</v>
          </cell>
        </row>
        <row r="1422">
          <cell r="E1422" t="str">
            <v>ANTICOAGULATION DRUG LEVEL BELOW THERAPEUTIC</v>
          </cell>
          <cell r="F1422" t="str">
            <v>抗凝药水平低于治疗量</v>
          </cell>
          <cell r="G1422" t="str">
            <v>各类检查</v>
          </cell>
        </row>
        <row r="1423">
          <cell r="E1423" t="str">
            <v>ANTICOAGULATION DRUG LEVEL DECREASED</v>
          </cell>
          <cell r="F1423" t="str">
            <v>抗凝药水平降低</v>
          </cell>
          <cell r="G1423" t="str">
            <v>各类检查</v>
          </cell>
        </row>
        <row r="1424">
          <cell r="E1424" t="str">
            <v>ANTICOAGULATION DRUG LEVEL INCREASED</v>
          </cell>
          <cell r="F1424" t="str">
            <v>抗凝药水平升高</v>
          </cell>
          <cell r="G1424" t="str">
            <v>各类检查</v>
          </cell>
        </row>
        <row r="1425">
          <cell r="E1425" t="str">
            <v>ANTICOAGULATION DRUG LEVEL THERAPEUTIC</v>
          </cell>
          <cell r="F1425" t="str">
            <v>抗凝药水平处于治疗量</v>
          </cell>
          <cell r="G1425" t="str">
            <v>各类检查</v>
          </cell>
        </row>
        <row r="1426">
          <cell r="E1426" t="str">
            <v>ANTICONVULSANT DRUG LEVEL</v>
          </cell>
          <cell r="F1426" t="str">
            <v>抗惊厥药水平</v>
          </cell>
          <cell r="G1426" t="str">
            <v>各类检查</v>
          </cell>
        </row>
        <row r="1427">
          <cell r="E1427" t="str">
            <v>ANTICONVULSANT DRUG LEVEL ABNORMAL</v>
          </cell>
          <cell r="F1427" t="str">
            <v>抗惊厥药水平异常</v>
          </cell>
          <cell r="G1427" t="str">
            <v>各类检查</v>
          </cell>
        </row>
        <row r="1428">
          <cell r="E1428" t="str">
            <v>ANTICONVULSANT DRUG LEVEL ABOVE THERAPEUTIC</v>
          </cell>
          <cell r="F1428" t="str">
            <v>抗惊厥药水平高于治疗量</v>
          </cell>
          <cell r="G1428" t="str">
            <v>各类检查</v>
          </cell>
        </row>
        <row r="1429">
          <cell r="E1429" t="str">
            <v>ANTICONVULSANT DRUG LEVEL BELOW THERAPEUTIC</v>
          </cell>
          <cell r="F1429" t="str">
            <v>抗惊厥药水平低于治疗量</v>
          </cell>
          <cell r="G1429" t="str">
            <v>各类检查</v>
          </cell>
        </row>
        <row r="1430">
          <cell r="E1430" t="str">
            <v>ANTICONVULSANT DRUG LEVEL DECREASED</v>
          </cell>
          <cell r="F1430" t="str">
            <v>抗惊厥药水平降低</v>
          </cell>
          <cell r="G1430" t="str">
            <v>各类检查</v>
          </cell>
        </row>
        <row r="1431">
          <cell r="E1431" t="str">
            <v>ANTICONVULSANT DRUG LEVEL INCREASED</v>
          </cell>
          <cell r="F1431" t="str">
            <v>抗惊厥药水平升高</v>
          </cell>
          <cell r="G1431" t="str">
            <v>各类检查</v>
          </cell>
        </row>
        <row r="1432">
          <cell r="E1432" t="str">
            <v>ANTICONVULSANT DRUG LEVEL THERAPEUTIC</v>
          </cell>
          <cell r="F1432" t="str">
            <v>抗惊厥药水平处于治疗量</v>
          </cell>
          <cell r="G1432" t="str">
            <v>各类检查</v>
          </cell>
        </row>
        <row r="1433">
          <cell r="E1433" t="str">
            <v>ANTICONVULSANT TOXICITY</v>
          </cell>
          <cell r="F1433" t="str">
            <v>各种制剂毒性</v>
          </cell>
          <cell r="G1433" t="str">
            <v>各类损伤、中毒及操作并发症</v>
          </cell>
        </row>
        <row r="1434">
          <cell r="E1434" t="str">
            <v>ANTIDEPRESSANT DISCONTINUATION SYNDROME</v>
          </cell>
          <cell r="F1434" t="str">
            <v>抗抑郁药停药综合征</v>
          </cell>
          <cell r="G1434" t="str">
            <v>全身性疾病及给药部位各种反应</v>
          </cell>
        </row>
        <row r="1435">
          <cell r="E1435" t="str">
            <v>ANTIDEPRESSANT DRUG CLEARANCE DECREASED</v>
          </cell>
          <cell r="F1435" t="str">
            <v>抗抑郁药清除率降低</v>
          </cell>
          <cell r="G1435" t="str">
            <v>各类检查</v>
          </cell>
        </row>
        <row r="1436">
          <cell r="E1436" t="str">
            <v>ANTIDEPRESSANT DRUG CLEARANCE INCREASED</v>
          </cell>
          <cell r="F1436" t="str">
            <v>抗抑郁药清除率升高</v>
          </cell>
          <cell r="G1436" t="str">
            <v>各类检查</v>
          </cell>
        </row>
        <row r="1437">
          <cell r="E1437" t="str">
            <v>ANTIDEPRESSANT DRUG LEVEL</v>
          </cell>
          <cell r="F1437" t="str">
            <v>抗抑郁药水平</v>
          </cell>
          <cell r="G1437" t="str">
            <v>各类检查</v>
          </cell>
        </row>
        <row r="1438">
          <cell r="E1438" t="str">
            <v>ANTIDEPRESSANT DRUG LEVEL ABOVE THERAPEUTIC</v>
          </cell>
          <cell r="F1438" t="str">
            <v>抗抑郁药水平高于治疗量</v>
          </cell>
          <cell r="G1438" t="str">
            <v>各类检查</v>
          </cell>
        </row>
        <row r="1439">
          <cell r="E1439" t="str">
            <v>ANTIDEPRESSANT DRUG LEVEL BELOW THERAPEUTIC</v>
          </cell>
          <cell r="F1439" t="str">
            <v>抗抑郁药水平低于治疗量</v>
          </cell>
          <cell r="G1439" t="str">
            <v>各类检查</v>
          </cell>
        </row>
        <row r="1440">
          <cell r="E1440" t="str">
            <v>ANTIDEPRESSANT DRUG LEVEL DECREASED</v>
          </cell>
          <cell r="F1440" t="str">
            <v>抗抑郁药水平降低</v>
          </cell>
          <cell r="G1440" t="str">
            <v>各类检查</v>
          </cell>
        </row>
        <row r="1441">
          <cell r="E1441" t="str">
            <v>ANTIDEPRESSANT DRUG LEVEL INCREASED</v>
          </cell>
          <cell r="F1441" t="str">
            <v>抗抑郁药水平升高</v>
          </cell>
          <cell r="G1441" t="str">
            <v>各类检查</v>
          </cell>
        </row>
        <row r="1442">
          <cell r="E1442" t="str">
            <v>ANTIDEPRESSANT THERAPY</v>
          </cell>
          <cell r="F1442" t="str">
            <v>抗抑郁治疗</v>
          </cell>
          <cell r="G1442" t="str">
            <v>各种手术及医疗操作</v>
          </cell>
        </row>
        <row r="1443">
          <cell r="E1443" t="str">
            <v>ANTIDIARRHOEAL SUPPORTIVE CARE</v>
          </cell>
          <cell r="F1443" t="str">
            <v>抗腹泻支持治疗</v>
          </cell>
          <cell r="G1443" t="str">
            <v>各种手术及医疗操作</v>
          </cell>
        </row>
        <row r="1444">
          <cell r="E1444" t="str">
            <v>ANTIDIURETIC HORMONE ABNORMALITY</v>
          </cell>
          <cell r="F1444" t="str">
            <v>抗利尿激素失常</v>
          </cell>
          <cell r="G1444" t="str">
            <v>内分泌系统疾病</v>
          </cell>
        </row>
        <row r="1445">
          <cell r="E1445" t="str">
            <v>ANTIENDOMYSIAL ANTIBODY POSITIVE</v>
          </cell>
          <cell r="F1445" t="str">
            <v>抗肌内膜抗体阳性</v>
          </cell>
          <cell r="G1445" t="str">
            <v>各类检查</v>
          </cell>
        </row>
        <row r="1446">
          <cell r="E1446" t="str">
            <v>ANTIFUNGAL PROPHYLAXIS</v>
          </cell>
          <cell r="F1446" t="str">
            <v>抗真菌性预防治疗</v>
          </cell>
          <cell r="G1446" t="str">
            <v>各种手术及医疗操作</v>
          </cell>
        </row>
        <row r="1447">
          <cell r="E1447" t="str">
            <v>ANTIFUNGAL TREATMENT</v>
          </cell>
          <cell r="F1447" t="str">
            <v>抗真菌药物治疗</v>
          </cell>
          <cell r="G1447" t="str">
            <v>各种手术及医疗操作</v>
          </cell>
        </row>
        <row r="1448">
          <cell r="E1448" t="str">
            <v>ANTIGLIADIN ANTIBODY POSITIVE</v>
          </cell>
          <cell r="F1448" t="str">
            <v>抗醇溶朊抗体阳性</v>
          </cell>
          <cell r="G1448" t="str">
            <v>各类检查</v>
          </cell>
        </row>
        <row r="1449">
          <cell r="E1449" t="str">
            <v>ANTIINFLAMMATORY THERAPY</v>
          </cell>
          <cell r="F1449" t="str">
            <v>抗炎治疗</v>
          </cell>
          <cell r="G1449" t="str">
            <v>各种手术及医疗操作</v>
          </cell>
        </row>
        <row r="1450">
          <cell r="E1450" t="str">
            <v>ANTIMETROPIA</v>
          </cell>
          <cell r="F1450" t="str">
            <v>屈光参差</v>
          </cell>
          <cell r="G1450" t="str">
            <v>眼器官疾病</v>
          </cell>
        </row>
        <row r="1451">
          <cell r="E1451" t="str">
            <v>ANTIMICROBIAL SUSCEPTIBILITY TEST</v>
          </cell>
          <cell r="F1451" t="str">
            <v>抗微生物药敏感性试验</v>
          </cell>
          <cell r="G1451" t="str">
            <v>各类检查</v>
          </cell>
        </row>
        <row r="1452">
          <cell r="E1452" t="str">
            <v>ANTIMICROBIAL SUSCEPTIBILITY TEST INTERMEDIATE</v>
          </cell>
          <cell r="F1452" t="str">
            <v>抗微生物药敏感性试验中等</v>
          </cell>
          <cell r="G1452" t="str">
            <v>各类检查</v>
          </cell>
        </row>
        <row r="1453">
          <cell r="E1453" t="str">
            <v>ANTIMICROBIAL SUSCEPTIBILITY TEST RESISTANT</v>
          </cell>
          <cell r="F1453" t="str">
            <v>抗微生物药敏感性试验耐药</v>
          </cell>
          <cell r="G1453" t="str">
            <v>各类检查</v>
          </cell>
        </row>
        <row r="1454">
          <cell r="E1454" t="str">
            <v>ANTIMICROBIAL SUSCEPTIBILITY TEST SENSITIVE</v>
          </cell>
          <cell r="F1454" t="str">
            <v>抗微生物药敏感性试验敏感</v>
          </cell>
          <cell r="G1454" t="str">
            <v>各类检查</v>
          </cell>
        </row>
        <row r="1455">
          <cell r="E1455" t="str">
            <v>ANTIMITOCHONDRIAL ANTIBODY</v>
          </cell>
          <cell r="F1455" t="str">
            <v>抗线粒体抗体</v>
          </cell>
          <cell r="G1455" t="str">
            <v>各类检查</v>
          </cell>
        </row>
        <row r="1456">
          <cell r="E1456" t="str">
            <v>ANTIMITOCHONDRIAL ANTIBODY POSITIVE</v>
          </cell>
          <cell r="F1456" t="str">
            <v>抗线粒体抗体阳性</v>
          </cell>
          <cell r="G1456" t="str">
            <v>各类检查</v>
          </cell>
        </row>
        <row r="1457">
          <cell r="E1457" t="str">
            <v>ANTINEUTROPHIL CYTOPLASMIC ANTIBODY</v>
          </cell>
          <cell r="F1457" t="str">
            <v>抗中性粒细胞胞质抗体</v>
          </cell>
          <cell r="G1457" t="str">
            <v>各类检查</v>
          </cell>
        </row>
        <row r="1458">
          <cell r="E1458" t="str">
            <v>ANTINEUTROPHIL CYTOPLASMIC ANTIBODY DECREASED</v>
          </cell>
          <cell r="F1458" t="str">
            <v>抗中性粒细胞胞质抗体减少</v>
          </cell>
          <cell r="G1458" t="str">
            <v>各类检查</v>
          </cell>
        </row>
        <row r="1459">
          <cell r="E1459" t="str">
            <v>ANTINEUTROPHIL CYTOPLASMIC ANTIBODY INCREASED</v>
          </cell>
          <cell r="F1459" t="str">
            <v>抗中性粒细胞胞质抗体增加</v>
          </cell>
          <cell r="G1459" t="str">
            <v>各类检查</v>
          </cell>
        </row>
        <row r="1460">
          <cell r="E1460" t="str">
            <v>ANTINEUTROPHIL CYTOPLASMIC ANTIBODY NEGATIVE</v>
          </cell>
          <cell r="F1460" t="str">
            <v>抗中性粒细胞胞质抗体阴性</v>
          </cell>
          <cell r="G1460" t="str">
            <v>各类检查</v>
          </cell>
        </row>
        <row r="1461">
          <cell r="E1461" t="str">
            <v>ANTINEUTROPHIL CYTOPLASMIC ANTIBODY POSITIVE</v>
          </cell>
          <cell r="F1461" t="str">
            <v>抗中性粒细胞胞质抗体阳性</v>
          </cell>
          <cell r="G1461" t="str">
            <v>各类检查</v>
          </cell>
        </row>
        <row r="1462">
          <cell r="E1462" t="str">
            <v>ANTINUCLEAR ANTIBODY</v>
          </cell>
          <cell r="F1462" t="str">
            <v>抗核抗体</v>
          </cell>
          <cell r="G1462" t="str">
            <v>各类检查</v>
          </cell>
        </row>
        <row r="1463">
          <cell r="E1463" t="str">
            <v>ANTINUCLEAR ANTIBODY INCREASED</v>
          </cell>
          <cell r="F1463" t="str">
            <v>抗核抗体增加</v>
          </cell>
          <cell r="G1463" t="str">
            <v>各类检查</v>
          </cell>
        </row>
        <row r="1464">
          <cell r="E1464" t="str">
            <v>ANTINUCLEAR ANTIBODY NEGATIVE</v>
          </cell>
          <cell r="F1464" t="str">
            <v>抗核抗体阴性</v>
          </cell>
          <cell r="G1464" t="str">
            <v>各类检查</v>
          </cell>
        </row>
        <row r="1465">
          <cell r="E1465" t="str">
            <v>ANTINUCLEAR ANTIBODY POSITIVE</v>
          </cell>
          <cell r="F1465" t="str">
            <v>抗核抗体阳性</v>
          </cell>
          <cell r="G1465" t="str">
            <v>各类检查</v>
          </cell>
        </row>
        <row r="1466">
          <cell r="E1466" t="str">
            <v>ANTIOESTROGEN THERAPY</v>
          </cell>
          <cell r="F1466" t="str">
            <v>抗雌激素治疗</v>
          </cell>
          <cell r="G1466" t="str">
            <v>各种手术及医疗操作</v>
          </cell>
        </row>
        <row r="1467">
          <cell r="E1467" t="str">
            <v>ANTIPHOSPHOLIPID ANTIBODIES</v>
          </cell>
          <cell r="F1467" t="str">
            <v>抗磷脂抗体</v>
          </cell>
          <cell r="G1467" t="str">
            <v>各类检查</v>
          </cell>
        </row>
        <row r="1468">
          <cell r="E1468" t="str">
            <v>ANTIPHOSPHOLIPID ANTIBODIES NEGATIVE</v>
          </cell>
          <cell r="F1468" t="str">
            <v>抗磷脂抗体阴性</v>
          </cell>
          <cell r="G1468" t="str">
            <v>各类检查</v>
          </cell>
        </row>
        <row r="1469">
          <cell r="E1469" t="str">
            <v>ANTIPHOSPHOLIPID ANTIBODIES POSITIVE</v>
          </cell>
          <cell r="F1469" t="str">
            <v>抗磷脂抗体阳性</v>
          </cell>
          <cell r="G1469" t="str">
            <v>各类检查</v>
          </cell>
        </row>
        <row r="1470">
          <cell r="E1470" t="str">
            <v>ANTIPHOSPHOLIPID SYNDROME</v>
          </cell>
          <cell r="F1470" t="str">
            <v>抗磷脂综合征</v>
          </cell>
          <cell r="G1470" t="str">
            <v>血液及淋巴系统疾病</v>
          </cell>
        </row>
        <row r="1471">
          <cell r="E1471" t="str">
            <v>ANTIPLATELET THERAPY</v>
          </cell>
          <cell r="F1471" t="str">
            <v>抗血小板治疗</v>
          </cell>
          <cell r="G1471" t="str">
            <v>各种手术及医疗操作</v>
          </cell>
        </row>
        <row r="1472">
          <cell r="E1472" t="str">
            <v>ANTIPSYCHOTIC DRUG LEVEL</v>
          </cell>
          <cell r="F1472" t="str">
            <v>抗精神病药水平</v>
          </cell>
          <cell r="G1472" t="str">
            <v>各类检查</v>
          </cell>
        </row>
        <row r="1473">
          <cell r="E1473" t="str">
            <v>ANTIPSYCHOTIC DRUG LEVEL ABOVE THERAPEUTIC</v>
          </cell>
          <cell r="F1473" t="str">
            <v>抗精神病药水平高于治疗量</v>
          </cell>
          <cell r="G1473" t="str">
            <v>各类检查</v>
          </cell>
        </row>
        <row r="1474">
          <cell r="E1474" t="str">
            <v>ANTIPSYCHOTIC DRUG LEVEL BELOW THERAPEUTIC</v>
          </cell>
          <cell r="F1474" t="str">
            <v>抗精神病药水平低于治疗量</v>
          </cell>
          <cell r="G1474" t="str">
            <v>各类检查</v>
          </cell>
        </row>
        <row r="1475">
          <cell r="E1475" t="str">
            <v>ANTIPSYCHOTIC DRUG LEVEL DECREASED</v>
          </cell>
          <cell r="F1475" t="str">
            <v>抗精神病药水平降低</v>
          </cell>
          <cell r="G1475" t="str">
            <v>各类检查</v>
          </cell>
        </row>
        <row r="1476">
          <cell r="E1476" t="str">
            <v>ANTIPSYCHOTIC DRUG LEVEL INCREASED</v>
          </cell>
          <cell r="F1476" t="str">
            <v>抗精神病药水平升高</v>
          </cell>
          <cell r="G1476" t="str">
            <v>各类检查</v>
          </cell>
        </row>
        <row r="1477">
          <cell r="E1477" t="str">
            <v>ANTIPSYCHOTIC DRUG LEVEL THERAPEUTIC</v>
          </cell>
          <cell r="F1477" t="str">
            <v>抗精神病药水平处于治疗量</v>
          </cell>
          <cell r="G1477" t="str">
            <v>各类检查</v>
          </cell>
        </row>
        <row r="1478">
          <cell r="E1478" t="str">
            <v>ANTIPYRESIS</v>
          </cell>
          <cell r="F1478" t="str">
            <v>退热疗法</v>
          </cell>
          <cell r="G1478" t="str">
            <v>各种手术及医疗操作</v>
          </cell>
        </row>
        <row r="1479">
          <cell r="E1479" t="str">
            <v>ANTIRETROVIRAL THERAPY</v>
          </cell>
          <cell r="F1479" t="str">
            <v>抗逆转录病毒治疗</v>
          </cell>
          <cell r="G1479" t="str">
            <v>各种手术及医疗操作</v>
          </cell>
        </row>
        <row r="1480">
          <cell r="E1480" t="str">
            <v>ANTISOCIAL BEHAVIOUR</v>
          </cell>
          <cell r="F1480" t="str">
            <v>反社会行为</v>
          </cell>
          <cell r="G1480" t="str">
            <v>精神病类</v>
          </cell>
        </row>
        <row r="1481">
          <cell r="E1481" t="str">
            <v>ANTISOCIAL PERSONALITY DISORDER</v>
          </cell>
          <cell r="F1481" t="str">
            <v>反社会型人格障碍</v>
          </cell>
          <cell r="G1481" t="str">
            <v>精神病类</v>
          </cell>
        </row>
        <row r="1482">
          <cell r="E1482" t="str">
            <v>ANTISYNTHETASE SYNDROME</v>
          </cell>
          <cell r="F1482" t="str">
            <v>抗合成酶综合征</v>
          </cell>
          <cell r="G1482" t="str">
            <v>各种肌肉骨骼及结缔组织疾病</v>
          </cell>
        </row>
        <row r="1483">
          <cell r="E1483" t="str">
            <v>ANTITHROMBIN III</v>
          </cell>
          <cell r="F1483" t="str">
            <v>抗凝血酶 III</v>
          </cell>
          <cell r="G1483" t="str">
            <v>各类检查</v>
          </cell>
        </row>
        <row r="1484">
          <cell r="E1484" t="str">
            <v>ANTITHROMBIN III ABNORMAL</v>
          </cell>
          <cell r="F1484" t="str">
            <v>抗凝血酶 III 异常</v>
          </cell>
          <cell r="G1484" t="str">
            <v>各类检查</v>
          </cell>
        </row>
        <row r="1485">
          <cell r="E1485" t="str">
            <v>ANTITHROMBIN III DECREASED</v>
          </cell>
          <cell r="F1485" t="str">
            <v>抗凝血酶 III 抗体减少</v>
          </cell>
          <cell r="G1485" t="str">
            <v>各类检查</v>
          </cell>
        </row>
        <row r="1486">
          <cell r="E1486" t="str">
            <v>ANTITHROMBIN III DEFICIENCY</v>
          </cell>
          <cell r="F1486" t="str">
            <v>抗凝血酶 III 缺乏</v>
          </cell>
          <cell r="G1486" t="str">
            <v>各种先天性家族性遗传性疾病</v>
          </cell>
        </row>
        <row r="1487">
          <cell r="E1487" t="str">
            <v>ANTITHROMBIN III INCREASED</v>
          </cell>
          <cell r="F1487" t="str">
            <v>抗凝血酶 III 抗体升高</v>
          </cell>
          <cell r="G1487" t="str">
            <v>各类检查</v>
          </cell>
        </row>
        <row r="1488">
          <cell r="E1488" t="str">
            <v>ANTITHYROID ARTHRITIS SYNDROME</v>
          </cell>
          <cell r="F1488" t="str">
            <v>抗甲状腺关节炎综合征</v>
          </cell>
          <cell r="G1488" t="str">
            <v>各种肌肉骨骼及结缔组织疾病</v>
          </cell>
        </row>
        <row r="1489">
          <cell r="E1489" t="str">
            <v>ANTITUSSIVE THERAPY</v>
          </cell>
          <cell r="F1489" t="str">
            <v>镇咳治疗</v>
          </cell>
          <cell r="G1489" t="str">
            <v>各种手术及医疗操作</v>
          </cell>
        </row>
        <row r="1490">
          <cell r="E1490" t="str">
            <v>ANTIVIRAL DRUG LEVEL ABOVE THERAPEUTIC</v>
          </cell>
          <cell r="F1490" t="str">
            <v>抗病毒药物水平高于治疗量</v>
          </cell>
          <cell r="G1490" t="str">
            <v>各类检查</v>
          </cell>
        </row>
        <row r="1491">
          <cell r="E1491" t="str">
            <v>ANTIVIRAL DRUG LEVEL BELOW THERAPEUTIC</v>
          </cell>
          <cell r="F1491" t="str">
            <v>抗病毒药物水平低于治疗量</v>
          </cell>
          <cell r="G1491" t="str">
            <v>各类检查</v>
          </cell>
        </row>
        <row r="1492">
          <cell r="E1492" t="str">
            <v>ANTIVIRAL PROPHYLAXIS</v>
          </cell>
          <cell r="F1492" t="str">
            <v>抗病毒性预防治疗</v>
          </cell>
          <cell r="G1492" t="str">
            <v>各种手术及医疗操作</v>
          </cell>
        </row>
        <row r="1493">
          <cell r="E1493" t="str">
            <v>ANTIVIRAL TREATMENT</v>
          </cell>
          <cell r="F1493" t="str">
            <v>抗病毒药物治疗</v>
          </cell>
          <cell r="G1493" t="str">
            <v>各种手术及医疗操作</v>
          </cell>
        </row>
        <row r="1494">
          <cell r="E1494" t="str">
            <v>ANTRAL FOLLICLE COUNT LOW</v>
          </cell>
          <cell r="F1494" t="str">
            <v>窦卵泡数低</v>
          </cell>
          <cell r="G1494" t="str">
            <v>各类检查</v>
          </cell>
        </row>
        <row r="1495">
          <cell r="E1495" t="str">
            <v>ANURIA</v>
          </cell>
          <cell r="F1495" t="str">
            <v>无尿</v>
          </cell>
          <cell r="G1495" t="str">
            <v>肾脏及泌尿系统疾病</v>
          </cell>
        </row>
        <row r="1496">
          <cell r="E1496" t="str">
            <v>ANXIETY</v>
          </cell>
          <cell r="F1496" t="str">
            <v>焦虑</v>
          </cell>
          <cell r="G1496" t="str">
            <v>精神病类</v>
          </cell>
        </row>
        <row r="1497">
          <cell r="E1497" t="str">
            <v>ANXIETY DISORDER</v>
          </cell>
          <cell r="F1497" t="str">
            <v>焦虑障碍</v>
          </cell>
          <cell r="G1497" t="str">
            <v>精神病类</v>
          </cell>
        </row>
        <row r="1498">
          <cell r="E1498" t="str">
            <v>ANXIETY DISORDER DUE TO A GENERAL MEDICAL CONDITION</v>
          </cell>
          <cell r="F1498" t="str">
            <v>一般性疾病引起的焦虑</v>
          </cell>
          <cell r="G1498" t="str">
            <v>精神病类</v>
          </cell>
        </row>
        <row r="1499">
          <cell r="E1499" t="str">
            <v>ANXIETY POSTOPERATIVE</v>
          </cell>
          <cell r="F1499" t="str">
            <v>操作致焦虑</v>
          </cell>
          <cell r="G1499" t="str">
            <v>精神病类</v>
          </cell>
        </row>
        <row r="1500">
          <cell r="E1500" t="str">
            <v>ANXIOLYTIC THERAPY</v>
          </cell>
          <cell r="F1500" t="str">
            <v>抗焦虑疗法</v>
          </cell>
          <cell r="G1500" t="str">
            <v>各种手术及医疗操作</v>
          </cell>
        </row>
        <row r="1501">
          <cell r="E1501" t="str">
            <v>ANXIOUS PARENT</v>
          </cell>
          <cell r="F1501" t="str">
            <v>家长焦虑</v>
          </cell>
          <cell r="G1501" t="str">
            <v>社会环境</v>
          </cell>
        </row>
        <row r="1502">
          <cell r="E1502" t="str">
            <v>AORTA COARCTATION REPAIR</v>
          </cell>
          <cell r="F1502" t="str">
            <v>主动脉狭窄修复</v>
          </cell>
          <cell r="G1502" t="str">
            <v>各种手术及医疗操作</v>
          </cell>
        </row>
        <row r="1503">
          <cell r="E1503" t="str">
            <v>AORTA HYPOPLASIA</v>
          </cell>
          <cell r="F1503" t="str">
            <v>主动脉发育不良</v>
          </cell>
          <cell r="G1503" t="str">
            <v>各种先天性家族性遗传性疾病</v>
          </cell>
        </row>
        <row r="1504">
          <cell r="E1504" t="str">
            <v>AORTIC ANASTOMOSIS</v>
          </cell>
          <cell r="F1504" t="str">
            <v>主动脉吻合术</v>
          </cell>
          <cell r="G1504" t="str">
            <v>各种手术及医疗操作</v>
          </cell>
        </row>
        <row r="1505">
          <cell r="E1505" t="str">
            <v>AORTIC ANEURYSM</v>
          </cell>
          <cell r="F1505" t="str">
            <v>主动脉瘤</v>
          </cell>
          <cell r="G1505" t="str">
            <v>血管与淋巴管类疾病</v>
          </cell>
        </row>
        <row r="1506">
          <cell r="E1506" t="str">
            <v>AORTIC ANEURYSM REPAIR</v>
          </cell>
          <cell r="F1506" t="str">
            <v>主动脉瘤修复</v>
          </cell>
          <cell r="G1506" t="str">
            <v>各种手术及医疗操作</v>
          </cell>
        </row>
        <row r="1507">
          <cell r="E1507" t="str">
            <v>AORTIC ANEURYSM RUPTURE</v>
          </cell>
          <cell r="F1507" t="str">
            <v>主动脉瘤破裂</v>
          </cell>
          <cell r="G1507" t="str">
            <v>血管与淋巴管类疾病</v>
          </cell>
        </row>
        <row r="1508">
          <cell r="E1508" t="str">
            <v>AORTIC ANNULUS RUPTURE</v>
          </cell>
          <cell r="F1508" t="str">
            <v>主动脉环破裂</v>
          </cell>
          <cell r="G1508" t="str">
            <v>各类损伤、中毒及操作并发症</v>
          </cell>
        </row>
        <row r="1509">
          <cell r="E1509" t="str">
            <v>AORTIC ARTERIOSCLEROSIS</v>
          </cell>
          <cell r="F1509" t="str">
            <v>主动脉硬化</v>
          </cell>
          <cell r="G1509" t="str">
            <v>血管与淋巴管类疾病</v>
          </cell>
        </row>
        <row r="1510">
          <cell r="E1510" t="str">
            <v>AORTIC ATHEROSCLEROSIS</v>
          </cell>
          <cell r="F1510" t="str">
            <v>主动脉硬化</v>
          </cell>
          <cell r="G1510" t="str">
            <v>血管与淋巴管类疾病</v>
          </cell>
        </row>
        <row r="1511">
          <cell r="E1511" t="str">
            <v>AORTIC BIFURCATION GRAFT</v>
          </cell>
          <cell r="F1511" t="str">
            <v>主动脉搭桥术</v>
          </cell>
          <cell r="G1511" t="str">
            <v>各种手术及医疗操作</v>
          </cell>
        </row>
        <row r="1512">
          <cell r="E1512" t="str">
            <v>AORTIC BRUIT</v>
          </cell>
          <cell r="F1512" t="str">
            <v>主动脉杂音</v>
          </cell>
          <cell r="G1512" t="str">
            <v>各类检查</v>
          </cell>
        </row>
        <row r="1513">
          <cell r="E1513" t="str">
            <v>AORTIC BYPASS</v>
          </cell>
          <cell r="F1513" t="str">
            <v>主动脉搭桥术</v>
          </cell>
          <cell r="G1513" t="str">
            <v>各种手术及医疗操作</v>
          </cell>
        </row>
        <row r="1514">
          <cell r="E1514" t="str">
            <v>AORTIC CALCIFICATION</v>
          </cell>
          <cell r="F1514" t="str">
            <v>主动脉硬化</v>
          </cell>
          <cell r="G1514" t="str">
            <v>血管与淋巴管类疾病</v>
          </cell>
        </row>
        <row r="1515">
          <cell r="E1515" t="str">
            <v>AORTIC DILATATION</v>
          </cell>
          <cell r="F1515" t="str">
            <v>主动脉扩张</v>
          </cell>
          <cell r="G1515" t="str">
            <v>血管与淋巴管类疾病</v>
          </cell>
        </row>
        <row r="1516">
          <cell r="E1516" t="str">
            <v>AORTIC DISORDER</v>
          </cell>
          <cell r="F1516" t="str">
            <v>主动脉疾病</v>
          </cell>
          <cell r="G1516" t="str">
            <v>血管与淋巴管类疾病</v>
          </cell>
        </row>
        <row r="1517">
          <cell r="E1517" t="str">
            <v>AORTIC DISSECTION</v>
          </cell>
          <cell r="F1517" t="str">
            <v>主动脉夹层</v>
          </cell>
          <cell r="G1517" t="str">
            <v>血管与淋巴管类疾病</v>
          </cell>
        </row>
        <row r="1518">
          <cell r="E1518" t="str">
            <v>AORTIC DISSECTION RUPTURE</v>
          </cell>
          <cell r="F1518" t="str">
            <v>主动脉夹层破裂</v>
          </cell>
          <cell r="G1518" t="str">
            <v>血管与淋巴管类疾病</v>
          </cell>
        </row>
        <row r="1519">
          <cell r="E1519" t="str">
            <v>AORTIC ELONGATION</v>
          </cell>
          <cell r="F1519" t="str">
            <v>主动脉延长</v>
          </cell>
          <cell r="G1519" t="str">
            <v>血管与淋巴管类疾病</v>
          </cell>
        </row>
        <row r="1520">
          <cell r="E1520" t="str">
            <v>AORTIC EMBOLUS</v>
          </cell>
          <cell r="F1520" t="str">
            <v>主动脉栓子</v>
          </cell>
          <cell r="G1520" t="str">
            <v>血管与淋巴管类疾病</v>
          </cell>
        </row>
        <row r="1521">
          <cell r="E1521" t="str">
            <v>AORTIC INJURY</v>
          </cell>
          <cell r="F1521" t="str">
            <v>主动脉损伤</v>
          </cell>
          <cell r="G1521" t="str">
            <v>各类损伤、中毒及操作并发症</v>
          </cell>
        </row>
        <row r="1522">
          <cell r="E1522" t="str">
            <v>AORTIC INTRAMURAL HAEMATOMA</v>
          </cell>
          <cell r="F1522" t="str">
            <v>主动脉壁内血肿</v>
          </cell>
          <cell r="G1522" t="str">
            <v>血管与淋巴管类疾病</v>
          </cell>
        </row>
        <row r="1523">
          <cell r="E1523" t="str">
            <v>AORTIC NECROSIS</v>
          </cell>
          <cell r="F1523" t="str">
            <v>主动脉坏死</v>
          </cell>
          <cell r="G1523" t="str">
            <v>血管与淋巴管类疾病</v>
          </cell>
        </row>
        <row r="1524">
          <cell r="E1524" t="str">
            <v>AORTIC OCCLUSION</v>
          </cell>
          <cell r="F1524" t="str">
            <v>主动脉闭塞</v>
          </cell>
          <cell r="G1524" t="str">
            <v>血管与淋巴管类疾病</v>
          </cell>
        </row>
        <row r="1525">
          <cell r="E1525" t="str">
            <v>AORTIC PERFORATION</v>
          </cell>
          <cell r="F1525" t="str">
            <v>主动脉穿孔</v>
          </cell>
          <cell r="G1525" t="str">
            <v>血管与淋巴管类疾病</v>
          </cell>
        </row>
        <row r="1526">
          <cell r="E1526" t="str">
            <v>AORTIC PSEUDOANEURYSM</v>
          </cell>
          <cell r="F1526" t="str">
            <v>主动脉假性动脉瘤</v>
          </cell>
          <cell r="G1526" t="str">
            <v>各类损伤、中毒及操作并发症</v>
          </cell>
        </row>
        <row r="1527">
          <cell r="E1527" t="str">
            <v>AORTIC RESTENOSIS</v>
          </cell>
          <cell r="F1527" t="str">
            <v>主动脉再狭窄</v>
          </cell>
          <cell r="G1527" t="str">
            <v>各类损伤、中毒及操作并发症</v>
          </cell>
        </row>
        <row r="1528">
          <cell r="E1528" t="str">
            <v>AORTIC ROOT COMPRESSION</v>
          </cell>
          <cell r="F1528" t="str">
            <v>主动脉根压迫</v>
          </cell>
          <cell r="G1528" t="str">
            <v>各类损伤、中毒及操作并发症</v>
          </cell>
        </row>
        <row r="1529">
          <cell r="E1529" t="str">
            <v>AORTIC ROOT ENLARGEMENT PROCEDURE</v>
          </cell>
          <cell r="F1529" t="str">
            <v>主动脉根扩大术</v>
          </cell>
          <cell r="G1529" t="str">
            <v>各种手术及医疗操作</v>
          </cell>
        </row>
        <row r="1530">
          <cell r="E1530" t="str">
            <v>AORTIC RUPTURE</v>
          </cell>
          <cell r="F1530" t="str">
            <v>主动脉破裂</v>
          </cell>
          <cell r="G1530" t="str">
            <v>血管与淋巴管类疾病</v>
          </cell>
        </row>
        <row r="1531">
          <cell r="E1531" t="str">
            <v>AORTIC STENOSIS</v>
          </cell>
          <cell r="F1531" t="str">
            <v>主动脉狭窄</v>
          </cell>
          <cell r="G1531" t="str">
            <v>血管与淋巴管类疾病</v>
          </cell>
        </row>
        <row r="1532">
          <cell r="E1532" t="str">
            <v>AORTIC STENT INSERTION</v>
          </cell>
          <cell r="F1532" t="str">
            <v>主动脉支架植入</v>
          </cell>
          <cell r="G1532" t="str">
            <v>各种手术及医疗操作</v>
          </cell>
        </row>
        <row r="1533">
          <cell r="E1533" t="str">
            <v>AORTIC SURGERY</v>
          </cell>
          <cell r="F1533" t="str">
            <v>主动脉手术</v>
          </cell>
          <cell r="G1533" t="str">
            <v>各种手术及医疗操作</v>
          </cell>
        </row>
        <row r="1534">
          <cell r="E1534" t="str">
            <v>AORTIC THROMBOSIS</v>
          </cell>
          <cell r="F1534" t="str">
            <v>主动脉血栓形成</v>
          </cell>
          <cell r="G1534" t="str">
            <v>血管与淋巴管类疾病</v>
          </cell>
        </row>
        <row r="1535">
          <cell r="E1535" t="str">
            <v>AORTIC VALVE ATRESIA</v>
          </cell>
          <cell r="F1535" t="str">
            <v>主动脉瓣闭锁</v>
          </cell>
          <cell r="G1535" t="str">
            <v>各种先天性家族性遗传性疾病</v>
          </cell>
        </row>
        <row r="1536">
          <cell r="E1536" t="str">
            <v>AORTIC VALVE CALCIFICATION</v>
          </cell>
          <cell r="F1536" t="str">
            <v>主动脉瓣钙化</v>
          </cell>
          <cell r="G1536" t="str">
            <v>心脏器官疾病</v>
          </cell>
        </row>
        <row r="1537">
          <cell r="E1537" t="str">
            <v>AORTIC VALVE DISEASE</v>
          </cell>
          <cell r="F1537" t="str">
            <v>主动脉瓣疾病</v>
          </cell>
          <cell r="G1537" t="str">
            <v>心脏器官疾病</v>
          </cell>
        </row>
        <row r="1538">
          <cell r="E1538" t="str">
            <v>AORTIC VALVE DISEASE MIXED</v>
          </cell>
          <cell r="F1538" t="str">
            <v>主动脉瓣混合性疾病</v>
          </cell>
          <cell r="G1538" t="str">
            <v>心脏器官疾病</v>
          </cell>
        </row>
        <row r="1539">
          <cell r="E1539" t="str">
            <v>AORTIC VALVE INCOMPETENCE</v>
          </cell>
          <cell r="F1539" t="str">
            <v>主动脉瓣关闭不全</v>
          </cell>
          <cell r="G1539" t="str">
            <v>心脏器官疾病</v>
          </cell>
        </row>
        <row r="1540">
          <cell r="E1540" t="str">
            <v>AORTIC VALVE PROLAPSE</v>
          </cell>
          <cell r="F1540" t="str">
            <v>主动脉瓣脱垂</v>
          </cell>
          <cell r="G1540" t="str">
            <v>心脏器官疾病</v>
          </cell>
        </row>
        <row r="1541">
          <cell r="E1541" t="str">
            <v>AORTIC VALVE REPAIR</v>
          </cell>
          <cell r="F1541" t="str">
            <v>主动脉瓣修复术</v>
          </cell>
          <cell r="G1541" t="str">
            <v>各种手术及医疗操作</v>
          </cell>
        </row>
        <row r="1542">
          <cell r="E1542" t="str">
            <v>AORTIC VALVE REPLACEMENT</v>
          </cell>
          <cell r="F1542" t="str">
            <v>主动脉瓣置换术</v>
          </cell>
          <cell r="G1542" t="str">
            <v>各种手术及医疗操作</v>
          </cell>
        </row>
        <row r="1543">
          <cell r="E1543" t="str">
            <v>AORTIC VALVE SCLEROSIS</v>
          </cell>
          <cell r="F1543" t="str">
            <v>主动脉瓣硬化</v>
          </cell>
          <cell r="G1543" t="str">
            <v>心脏器官疾病</v>
          </cell>
        </row>
        <row r="1544">
          <cell r="E1544" t="str">
            <v>AORTIC VALVE STENOSIS</v>
          </cell>
          <cell r="F1544" t="str">
            <v>主动脉瓣狭窄</v>
          </cell>
          <cell r="G1544" t="str">
            <v>心脏器官疾病</v>
          </cell>
        </row>
        <row r="1545">
          <cell r="E1545" t="str">
            <v>AORTIC VALVE THICKENING</v>
          </cell>
          <cell r="F1545" t="str">
            <v>主动脉瓣增厚</v>
          </cell>
          <cell r="G1545" t="str">
            <v>心脏器官疾病</v>
          </cell>
        </row>
        <row r="1546">
          <cell r="E1546" t="str">
            <v>AORTIC VALVOTOMY</v>
          </cell>
          <cell r="F1546" t="str">
            <v>主动脉瓣切开术</v>
          </cell>
          <cell r="G1546" t="str">
            <v>各种手术及医疗操作</v>
          </cell>
        </row>
        <row r="1547">
          <cell r="E1547" t="str">
            <v>AORTIC WALL HYPERTROPHY</v>
          </cell>
          <cell r="F1547" t="str">
            <v>主动脉壁肥大</v>
          </cell>
          <cell r="G1547" t="str">
            <v>血管与淋巴管类疾病</v>
          </cell>
        </row>
        <row r="1548">
          <cell r="E1548" t="str">
            <v>AORTICOPULMONARY SEPTAL DEFECT</v>
          </cell>
          <cell r="F1548" t="str">
            <v>主动脉肺动脉间隔缺损</v>
          </cell>
          <cell r="G1548" t="str">
            <v>各种先天性家族性遗传性疾病</v>
          </cell>
        </row>
        <row r="1549">
          <cell r="E1549" t="str">
            <v>AORTICOPULMONARY WINDOW REPAIR</v>
          </cell>
          <cell r="F1549" t="str">
            <v>主动脉肺动脉窗修复术</v>
          </cell>
          <cell r="G1549" t="str">
            <v>各种手术及医疗操作</v>
          </cell>
        </row>
        <row r="1550">
          <cell r="E1550" t="str">
            <v>AORTITIS</v>
          </cell>
          <cell r="F1550" t="str">
            <v>主动脉炎</v>
          </cell>
          <cell r="G1550" t="str">
            <v>血管与淋巴管类疾病</v>
          </cell>
        </row>
        <row r="1551">
          <cell r="E1551" t="str">
            <v>AORTITIS SALMONELLA</v>
          </cell>
          <cell r="F1551" t="str">
            <v>沙门氏菌主动脉炎</v>
          </cell>
          <cell r="G1551" t="str">
            <v>感染及侵染类疾病</v>
          </cell>
        </row>
        <row r="1552">
          <cell r="E1552" t="str">
            <v>AORTITIS SYPHILITIC</v>
          </cell>
          <cell r="F1552" t="str">
            <v>梅毒性主动脉炎</v>
          </cell>
          <cell r="G1552" t="str">
            <v>感染及侵染类疾病</v>
          </cell>
        </row>
        <row r="1553">
          <cell r="E1553" t="str">
            <v>AORTO-ATRIAL FISTULA</v>
          </cell>
          <cell r="F1553" t="str">
            <v>主动脉-心房瘘</v>
          </cell>
          <cell r="G1553" t="str">
            <v>血管与淋巴管类疾病</v>
          </cell>
        </row>
        <row r="1554">
          <cell r="E1554" t="str">
            <v>AORTO-BRONCHIAL FISTULA</v>
          </cell>
          <cell r="F1554" t="str">
            <v>主动脉支气管瘘</v>
          </cell>
          <cell r="G1554" t="str">
            <v>呼吸系统、胸及纵隔疾病</v>
          </cell>
        </row>
        <row r="1555">
          <cell r="E1555" t="str">
            <v>AORTO-DUODENAL FISTULA</v>
          </cell>
          <cell r="F1555" t="str">
            <v>腹主动脉消化道瘘</v>
          </cell>
          <cell r="G1555" t="str">
            <v>胃肠系统疾病</v>
          </cell>
        </row>
        <row r="1556">
          <cell r="E1556" t="str">
            <v>AORTO-ILIAC ARTERIAL STENOSIS</v>
          </cell>
          <cell r="F1556" t="str">
            <v>主动脉狭窄</v>
          </cell>
          <cell r="G1556" t="str">
            <v>血管与淋巴管类疾病</v>
          </cell>
        </row>
        <row r="1557">
          <cell r="E1557" t="str">
            <v>AORTO-OESOPHAGEAL FISTULA</v>
          </cell>
          <cell r="F1557" t="str">
            <v>食管主动脉瘘</v>
          </cell>
          <cell r="G1557" t="str">
            <v>胃肠系统疾病</v>
          </cell>
        </row>
        <row r="1558">
          <cell r="E1558" t="str">
            <v>AORTOENTERIC FISTULA</v>
          </cell>
          <cell r="F1558" t="str">
            <v>腹主动脉消化道瘘</v>
          </cell>
          <cell r="G1558" t="str">
            <v>胃肠系统疾病</v>
          </cell>
        </row>
        <row r="1559">
          <cell r="E1559" t="str">
            <v>AORTOGRAM ABNORMAL</v>
          </cell>
          <cell r="F1559" t="str">
            <v>主动脉造影异常</v>
          </cell>
          <cell r="G1559" t="str">
            <v>各类检查</v>
          </cell>
        </row>
        <row r="1560">
          <cell r="E1560" t="str">
            <v>APACHE II SCORE</v>
          </cell>
          <cell r="F1560" t="str">
            <v>急性生理及慢性健康状况评分 II</v>
          </cell>
          <cell r="G1560" t="str">
            <v>各类检查</v>
          </cell>
        </row>
        <row r="1561">
          <cell r="E1561" t="str">
            <v>APACHE II SCORE INCREASED</v>
          </cell>
          <cell r="F1561" t="str">
            <v>急性生理及慢性健康状况评分 II 升高</v>
          </cell>
          <cell r="G1561" t="str">
            <v>各类检查</v>
          </cell>
        </row>
        <row r="1562">
          <cell r="E1562" t="str">
            <v>APALLIC SYNDROME</v>
          </cell>
          <cell r="F1562" t="str">
            <v>去大脑皮质综合征</v>
          </cell>
          <cell r="G1562" t="str">
            <v>各类神经系统疾病</v>
          </cell>
        </row>
        <row r="1563">
          <cell r="E1563" t="str">
            <v>APATHY</v>
          </cell>
          <cell r="F1563" t="str">
            <v>情感淡漠</v>
          </cell>
          <cell r="G1563" t="str">
            <v>精神病类</v>
          </cell>
        </row>
        <row r="1564">
          <cell r="E1564" t="str">
            <v>APERT'S SYNDROME</v>
          </cell>
          <cell r="F1564" t="str">
            <v>塔头并指畸形</v>
          </cell>
          <cell r="G1564" t="str">
            <v>各种先天性家族性遗传性疾病</v>
          </cell>
        </row>
        <row r="1565">
          <cell r="E1565" t="str">
            <v>APGAR SCORE</v>
          </cell>
          <cell r="F1565" t="str">
            <v>阿氏评分</v>
          </cell>
          <cell r="G1565" t="str">
            <v>各类检查</v>
          </cell>
        </row>
        <row r="1566">
          <cell r="E1566" t="str">
            <v>APGAR SCORE ABNORMAL</v>
          </cell>
          <cell r="F1566" t="str">
            <v>阿氏评分异常</v>
          </cell>
          <cell r="G1566" t="str">
            <v>各类检查</v>
          </cell>
        </row>
        <row r="1567">
          <cell r="E1567" t="str">
            <v>APGAR SCORE LOW</v>
          </cell>
          <cell r="F1567" t="str">
            <v>阿氏评分低</v>
          </cell>
          <cell r="G1567" t="str">
            <v>各类检查</v>
          </cell>
        </row>
        <row r="1568">
          <cell r="E1568" t="str">
            <v>APGAR SCORE NORMAL</v>
          </cell>
          <cell r="F1568" t="str">
            <v>阿氏评分正常</v>
          </cell>
          <cell r="G1568" t="str">
            <v>各类检查</v>
          </cell>
        </row>
        <row r="1569">
          <cell r="E1569" t="str">
            <v>APHAGIA</v>
          </cell>
          <cell r="F1569" t="str">
            <v>吞咽困难</v>
          </cell>
          <cell r="G1569" t="str">
            <v>胃肠系统疾病</v>
          </cell>
        </row>
        <row r="1570">
          <cell r="E1570" t="str">
            <v>APHAKIA</v>
          </cell>
          <cell r="F1570" t="str">
            <v>无晶状体</v>
          </cell>
          <cell r="G1570" t="str">
            <v>眼器官疾病</v>
          </cell>
        </row>
        <row r="1571">
          <cell r="E1571" t="str">
            <v>APHAKIA CONGENITAL</v>
          </cell>
          <cell r="F1571" t="str">
            <v>先天性无晶体症</v>
          </cell>
          <cell r="G1571" t="str">
            <v>各种先天性家族性遗传性疾病</v>
          </cell>
        </row>
        <row r="1572">
          <cell r="E1572" t="str">
            <v>APHAKIC GLAUCOMA</v>
          </cell>
          <cell r="F1572" t="str">
            <v>无晶状体青光眼</v>
          </cell>
          <cell r="G1572" t="str">
            <v>各类损伤、中毒及操作并发症</v>
          </cell>
        </row>
        <row r="1573">
          <cell r="E1573" t="str">
            <v>APHASIA</v>
          </cell>
          <cell r="F1573" t="str">
            <v>失语</v>
          </cell>
          <cell r="G1573" t="str">
            <v>各类神经系统疾病</v>
          </cell>
        </row>
        <row r="1574">
          <cell r="E1574" t="str">
            <v>APHERESIS</v>
          </cell>
          <cell r="F1574" t="str">
            <v>血液成分分离术</v>
          </cell>
          <cell r="G1574" t="str">
            <v>各种手术及医疗操作</v>
          </cell>
        </row>
        <row r="1575">
          <cell r="E1575" t="str">
            <v>APHERESIS RELATED COMPLICATION</v>
          </cell>
          <cell r="F1575" t="str">
            <v>血浆分离置换相关并发症</v>
          </cell>
          <cell r="G1575" t="str">
            <v>各类损伤、中毒及操作并发症</v>
          </cell>
        </row>
        <row r="1576">
          <cell r="E1576" t="str">
            <v>APHONIA</v>
          </cell>
          <cell r="F1576" t="str">
            <v>失声</v>
          </cell>
          <cell r="G1576" t="str">
            <v>呼吸系统、胸及纵隔疾病</v>
          </cell>
        </row>
        <row r="1577">
          <cell r="E1577" t="str">
            <v>APHONIA PSYCHOGENIC</v>
          </cell>
          <cell r="F1577" t="str">
            <v>精神性失音</v>
          </cell>
          <cell r="G1577" t="str">
            <v>精神病类</v>
          </cell>
        </row>
        <row r="1578">
          <cell r="E1578" t="str">
            <v>APHRODISIAC THERAPY</v>
          </cell>
          <cell r="F1578" t="str">
            <v>催情治疗</v>
          </cell>
          <cell r="G1578" t="str">
            <v>各种手术及医疗操作</v>
          </cell>
        </row>
        <row r="1579">
          <cell r="E1579" t="str">
            <v>APHTHOUS STOMATITIS</v>
          </cell>
          <cell r="F1579" t="str">
            <v>阿弗他溃疡</v>
          </cell>
          <cell r="G1579" t="str">
            <v>胃肠系统疾病</v>
          </cell>
        </row>
        <row r="1580">
          <cell r="E1580" t="str">
            <v>APHTHOUS ULCER</v>
          </cell>
          <cell r="F1580" t="str">
            <v>阿弗他溃疡</v>
          </cell>
          <cell r="G1580" t="str">
            <v>胃肠系统疾病</v>
          </cell>
        </row>
        <row r="1581">
          <cell r="E1581" t="str">
            <v>APICAL GRANULOMA</v>
          </cell>
          <cell r="F1581" t="str">
            <v>根尖肉芽肿</v>
          </cell>
          <cell r="G1581" t="str">
            <v>胃肠系统疾病</v>
          </cell>
        </row>
        <row r="1582">
          <cell r="E1582" t="str">
            <v>APICECTOMY</v>
          </cell>
          <cell r="F1582" t="str">
            <v>牙根尖切除术</v>
          </cell>
          <cell r="G1582" t="str">
            <v>各种手术及医疗操作</v>
          </cell>
        </row>
        <row r="1583">
          <cell r="E1583" t="str">
            <v>APITHERAPY</v>
          </cell>
          <cell r="F1583" t="str">
            <v>蜂疗</v>
          </cell>
          <cell r="G1583" t="str">
            <v>各种手术及医疗操作</v>
          </cell>
        </row>
        <row r="1584">
          <cell r="E1584" t="str">
            <v>APITUITARISM</v>
          </cell>
          <cell r="F1584" t="str">
            <v>垂体机能缺失</v>
          </cell>
          <cell r="G1584" t="str">
            <v>内分泌系统疾病</v>
          </cell>
        </row>
        <row r="1585">
          <cell r="E1585" t="str">
            <v>APLASIA</v>
          </cell>
          <cell r="F1585" t="str">
            <v>发育不全</v>
          </cell>
          <cell r="G1585" t="str">
            <v>各种先天性家族性遗传性疾病</v>
          </cell>
        </row>
        <row r="1586">
          <cell r="E1586" t="str">
            <v>APLASIA CUTIS CONGENITA</v>
          </cell>
          <cell r="F1586" t="str">
            <v>先天性皮肤发育不全</v>
          </cell>
          <cell r="G1586" t="str">
            <v>各种先天性家族性遗传性疾病</v>
          </cell>
        </row>
        <row r="1587">
          <cell r="E1587" t="str">
            <v>APLASIA PURE RED CELL</v>
          </cell>
          <cell r="F1587" t="str">
            <v>单纯红细胞再生障碍性贫血</v>
          </cell>
          <cell r="G1587" t="str">
            <v>血液及淋巴系统疾病</v>
          </cell>
        </row>
        <row r="1588">
          <cell r="E1588" t="str">
            <v>APLASTIC ANAEMIA</v>
          </cell>
          <cell r="F1588" t="str">
            <v>再生障碍贫血</v>
          </cell>
          <cell r="G1588" t="str">
            <v>血液及淋巴系统疾病</v>
          </cell>
        </row>
        <row r="1589">
          <cell r="E1589" t="str">
            <v>APNOEA</v>
          </cell>
          <cell r="F1589" t="str">
            <v>呼吸暂停</v>
          </cell>
          <cell r="G1589" t="str">
            <v>呼吸系统、胸及纵隔疾病</v>
          </cell>
        </row>
        <row r="1590">
          <cell r="E1590" t="str">
            <v>APNOEA NEONATAL</v>
          </cell>
          <cell r="F1590" t="str">
            <v>婴儿呼吸暂停</v>
          </cell>
          <cell r="G1590" t="str">
            <v>呼吸系统、胸及纵隔疾病</v>
          </cell>
        </row>
        <row r="1591">
          <cell r="E1591" t="str">
            <v>APNOEA TEST</v>
          </cell>
          <cell r="F1591" t="str">
            <v>呼吸暂停试验</v>
          </cell>
          <cell r="G1591" t="str">
            <v>各类检查</v>
          </cell>
        </row>
        <row r="1592">
          <cell r="E1592" t="str">
            <v>APNOEA TEST ABNORMAL</v>
          </cell>
          <cell r="F1592" t="str">
            <v>呼吸暂停试验异常</v>
          </cell>
          <cell r="G1592" t="str">
            <v>各类检查</v>
          </cell>
        </row>
        <row r="1593">
          <cell r="E1593" t="str">
            <v>APNOEIC ATTACK</v>
          </cell>
          <cell r="F1593" t="str">
            <v>呼吸暂停发作</v>
          </cell>
          <cell r="G1593" t="str">
            <v>呼吸系统、胸及纵隔疾病</v>
          </cell>
        </row>
        <row r="1594">
          <cell r="E1594" t="str">
            <v>APOCRINE BREAST CARCINOMA</v>
          </cell>
          <cell r="F1594" t="str">
            <v>乳腺大汗腺癌</v>
          </cell>
          <cell r="G1594" t="str">
            <v>良性、恶性及性质不明的肿瘤（包括囊状和息肉状）</v>
          </cell>
        </row>
        <row r="1595">
          <cell r="E1595" t="str">
            <v>APOCRINE MILIARIA</v>
          </cell>
          <cell r="F1595" t="str">
            <v>顶泌腺粟疹</v>
          </cell>
          <cell r="G1595" t="str">
            <v>皮肤及皮下组织类疾病</v>
          </cell>
        </row>
        <row r="1596">
          <cell r="E1596" t="str">
            <v>APOLIPOPROTEIN A-I DECREASED</v>
          </cell>
          <cell r="F1596" t="str">
            <v>载脂蛋白 A-I 降低</v>
          </cell>
          <cell r="G1596" t="str">
            <v>各类检查</v>
          </cell>
        </row>
        <row r="1597">
          <cell r="E1597" t="str">
            <v>APOLIPOPROTEIN A-I INCREASED</v>
          </cell>
          <cell r="F1597" t="str">
            <v>载脂蛋白 A-I 升高</v>
          </cell>
          <cell r="G1597" t="str">
            <v>各类检查</v>
          </cell>
        </row>
        <row r="1598">
          <cell r="E1598" t="str">
            <v>APOLIPOPROTEIN A-II DECREASED</v>
          </cell>
          <cell r="F1598" t="str">
            <v>载脂蛋白 A-II 降低</v>
          </cell>
          <cell r="G1598" t="str">
            <v>各类检查</v>
          </cell>
        </row>
        <row r="1599">
          <cell r="E1599" t="str">
            <v>APOLIPOPROTEIN ABNORMAL</v>
          </cell>
          <cell r="F1599" t="str">
            <v>载脂蛋白异常</v>
          </cell>
          <cell r="G1599" t="str">
            <v>各类检查</v>
          </cell>
        </row>
        <row r="1600">
          <cell r="E1600" t="str">
            <v>APOLIPOPROTEIN B ABNORMAL</v>
          </cell>
          <cell r="F1600" t="str">
            <v>载脂蛋白 B 异常</v>
          </cell>
          <cell r="G1600" t="str">
            <v>各类检查</v>
          </cell>
        </row>
        <row r="1601">
          <cell r="E1601" t="str">
            <v>APOLIPOPROTEIN B DECREASED</v>
          </cell>
          <cell r="F1601" t="str">
            <v>载脂蛋白 B 降低</v>
          </cell>
          <cell r="G1601" t="str">
            <v>各类检查</v>
          </cell>
        </row>
        <row r="1602">
          <cell r="E1602" t="str">
            <v>APOLIPOPROTEIN B INCREASED</v>
          </cell>
          <cell r="F1602" t="str">
            <v>载脂蛋白 B 升高</v>
          </cell>
          <cell r="G1602" t="str">
            <v>各类检查</v>
          </cell>
        </row>
        <row r="1603">
          <cell r="E1603" t="str">
            <v>APOLIPOPROTEIN B/APOLIPOPROTEIN A-1 RATIO INCREASED</v>
          </cell>
          <cell r="F1603" t="str">
            <v>载脂蛋白 B/载脂蛋白 A-1 比率上升</v>
          </cell>
          <cell r="G1603" t="str">
            <v>各类检查</v>
          </cell>
        </row>
        <row r="1604">
          <cell r="E1604" t="str">
            <v>APOLIPOPROTEIN DECREASED</v>
          </cell>
          <cell r="F1604" t="str">
            <v>载脂蛋白降低</v>
          </cell>
          <cell r="G1604" t="str">
            <v>各类检查</v>
          </cell>
        </row>
        <row r="1605">
          <cell r="E1605" t="str">
            <v>APOLIPOPROTEIN E ABNORMAL</v>
          </cell>
          <cell r="F1605" t="str">
            <v>载脂蛋白 E 异常</v>
          </cell>
          <cell r="G1605" t="str">
            <v>各类检查</v>
          </cell>
        </row>
        <row r="1606">
          <cell r="E1606" t="str">
            <v>APOLIPOPROTEIN INCREASED</v>
          </cell>
          <cell r="F1606" t="str">
            <v>载脂蛋白升高</v>
          </cell>
          <cell r="G1606" t="str">
            <v>各类检查</v>
          </cell>
        </row>
        <row r="1607">
          <cell r="E1607" t="str">
            <v>APONEUROSIS CONTUSION</v>
          </cell>
          <cell r="F1607" t="str">
            <v>腱膜挫伤</v>
          </cell>
          <cell r="G1607" t="str">
            <v>各类损伤、中毒及操作并发症</v>
          </cell>
        </row>
        <row r="1608">
          <cell r="E1608" t="str">
            <v>APOPTOSIS</v>
          </cell>
          <cell r="F1608" t="str">
            <v>凋亡</v>
          </cell>
          <cell r="G1608" t="str">
            <v>代谢及营养类疾病</v>
          </cell>
        </row>
        <row r="1609">
          <cell r="E1609" t="str">
            <v>APOPTOTIC COLONOPATHY</v>
          </cell>
          <cell r="F1609" t="str">
            <v>细胞凋亡相关性结肠病</v>
          </cell>
          <cell r="G1609" t="str">
            <v>胃肠系统疾病</v>
          </cell>
        </row>
        <row r="1610">
          <cell r="E1610" t="str">
            <v>APPARENT DEATH</v>
          </cell>
          <cell r="F1610" t="str">
            <v>假死</v>
          </cell>
          <cell r="G1610" t="str">
            <v>全身性疾病及给药部位各种反应</v>
          </cell>
        </row>
        <row r="1611">
          <cell r="E1611" t="str">
            <v>APPARENT LIFE THREATENING EVENT</v>
          </cell>
          <cell r="F1611" t="str">
            <v>短暂发作后消退的原因不明事件</v>
          </cell>
          <cell r="G1611" t="str">
            <v>呼吸系统、胸及纵隔疾病</v>
          </cell>
        </row>
        <row r="1612">
          <cell r="E1612" t="str">
            <v>APPARENT MINERALOCORTICOID EXCESS</v>
          </cell>
          <cell r="F1612" t="str">
            <v>显性盐皮质激素过多</v>
          </cell>
          <cell r="G1612" t="str">
            <v>各种先天性家族性遗传性疾病</v>
          </cell>
        </row>
        <row r="1613">
          <cell r="E1613" t="str">
            <v>APPENDICEAL ABSCESS</v>
          </cell>
          <cell r="F1613" t="str">
            <v>阑尾脓肿</v>
          </cell>
          <cell r="G1613" t="str">
            <v>感染及侵染类疾病</v>
          </cell>
        </row>
        <row r="1614">
          <cell r="E1614" t="str">
            <v>APPENDICEAL MUCOCOELE</v>
          </cell>
          <cell r="F1614" t="str">
            <v>阑尾粘液囊肿</v>
          </cell>
          <cell r="G1614" t="str">
            <v>胃肠系统疾病</v>
          </cell>
        </row>
        <row r="1615">
          <cell r="E1615" t="str">
            <v>APPENDICECTOMY</v>
          </cell>
          <cell r="F1615" t="str">
            <v>阑尾切除术</v>
          </cell>
          <cell r="G1615" t="str">
            <v>各种手术及医疗操作</v>
          </cell>
        </row>
        <row r="1616">
          <cell r="E1616" t="str">
            <v>APPENDICITIS</v>
          </cell>
          <cell r="F1616" t="str">
            <v>阑尾炎</v>
          </cell>
          <cell r="G1616" t="str">
            <v>感染及侵染类疾病</v>
          </cell>
        </row>
        <row r="1617">
          <cell r="E1617" t="str">
            <v>APPENDICITIS NONINFECTIVE</v>
          </cell>
          <cell r="F1617" t="str">
            <v>非感染性阑尾炎</v>
          </cell>
          <cell r="G1617" t="str">
            <v>胃肠系统疾病</v>
          </cell>
        </row>
        <row r="1618">
          <cell r="E1618" t="str">
            <v>APPENDICITIS PERFORATED</v>
          </cell>
          <cell r="F1618" t="str">
            <v>穿孔性阑尾炎</v>
          </cell>
          <cell r="G1618" t="str">
            <v>感染及侵染类疾病</v>
          </cell>
        </row>
        <row r="1619">
          <cell r="E1619" t="str">
            <v>APPENDICOLITH</v>
          </cell>
          <cell r="F1619" t="str">
            <v>阑尾结石</v>
          </cell>
          <cell r="G1619" t="str">
            <v>胃肠系统疾病</v>
          </cell>
        </row>
        <row r="1620">
          <cell r="E1620" t="str">
            <v>APPENDIX ADENOMA</v>
          </cell>
          <cell r="F1620" t="str">
            <v>阑尾腺瘤</v>
          </cell>
          <cell r="G1620" t="str">
            <v>良性、恶性及性质不明的肿瘤（包括囊状和息肉状）</v>
          </cell>
        </row>
        <row r="1621">
          <cell r="E1621" t="str">
            <v>APPENDIX CANCER</v>
          </cell>
          <cell r="F1621" t="str">
            <v>阑尾癌</v>
          </cell>
          <cell r="G1621" t="str">
            <v>良性、恶性及性质不明的肿瘤（包括囊状和息肉状）</v>
          </cell>
        </row>
        <row r="1622">
          <cell r="E1622" t="str">
            <v>APPENDIX CANCER METASTATIC</v>
          </cell>
          <cell r="F1622" t="str">
            <v>转移性阑尾癌</v>
          </cell>
          <cell r="G1622" t="str">
            <v>良性、恶性及性质不明的肿瘤（包括囊状和息肉状）</v>
          </cell>
        </row>
        <row r="1623">
          <cell r="E1623" t="str">
            <v>APPENDIX DISORDER</v>
          </cell>
          <cell r="F1623" t="str">
            <v>阑尾疾病</v>
          </cell>
          <cell r="G1623" t="str">
            <v>胃肠系统疾病</v>
          </cell>
        </row>
        <row r="1624">
          <cell r="E1624" t="str">
            <v>APPETITE DISORDER</v>
          </cell>
          <cell r="F1624" t="str">
            <v>食欲障碍</v>
          </cell>
          <cell r="G1624" t="str">
            <v>代谢及营养类疾病</v>
          </cell>
        </row>
        <row r="1625">
          <cell r="E1625" t="str">
            <v>APPLICATION SITE ABSCESS</v>
          </cell>
          <cell r="F1625" t="str">
            <v>外用药部位脓肿</v>
          </cell>
          <cell r="G1625" t="str">
            <v>感染及侵染类疾病</v>
          </cell>
        </row>
        <row r="1626">
          <cell r="E1626" t="str">
            <v>APPLICATION SITE ACNE</v>
          </cell>
          <cell r="F1626" t="str">
            <v>外用药部位痤疮</v>
          </cell>
          <cell r="G1626" t="str">
            <v>全身性疾病及给药部位各种反应</v>
          </cell>
        </row>
        <row r="1627">
          <cell r="E1627" t="str">
            <v>APPLICATION SITE ALOPECIA</v>
          </cell>
          <cell r="F1627" t="str">
            <v>外用药部位脱发症</v>
          </cell>
          <cell r="G1627" t="str">
            <v>全身性疾病及给药部位各种反应</v>
          </cell>
        </row>
        <row r="1628">
          <cell r="E1628" t="str">
            <v>APPLICATION SITE ANAESTHESIA</v>
          </cell>
          <cell r="F1628" t="str">
            <v>外用药部位感觉缺失</v>
          </cell>
          <cell r="G1628" t="str">
            <v>全身性疾病及给药部位各种反应</v>
          </cell>
        </row>
        <row r="1629">
          <cell r="E1629" t="str">
            <v>APPLICATION SITE ATROPHY</v>
          </cell>
          <cell r="F1629" t="str">
            <v>外用药部位萎缩</v>
          </cell>
          <cell r="G1629" t="str">
            <v>全身性疾病及给药部位各种反应</v>
          </cell>
        </row>
        <row r="1630">
          <cell r="E1630" t="str">
            <v>APPLICATION SITE BLEEDING</v>
          </cell>
          <cell r="F1630" t="str">
            <v>外用药部位出血</v>
          </cell>
          <cell r="G1630" t="str">
            <v>全身性疾病及给药部位各种反应</v>
          </cell>
        </row>
        <row r="1631">
          <cell r="E1631" t="str">
            <v>APPLICATION SITE BRUISE</v>
          </cell>
          <cell r="F1631" t="str">
            <v>外用药部位瘀伤</v>
          </cell>
          <cell r="G1631" t="str">
            <v>全身性疾病及给药部位各种反应</v>
          </cell>
        </row>
        <row r="1632">
          <cell r="E1632" t="str">
            <v>APPLICATION SITE BRUISING</v>
          </cell>
          <cell r="F1632" t="str">
            <v>外用药部位瘀伤</v>
          </cell>
          <cell r="G1632" t="str">
            <v>全身性疾病及给药部位各种反应</v>
          </cell>
        </row>
        <row r="1633">
          <cell r="E1633" t="str">
            <v>APPLICATION SITE BURN</v>
          </cell>
          <cell r="F1633" t="str">
            <v>外用药部位灼伤</v>
          </cell>
          <cell r="G1633" t="str">
            <v>全身性疾病及给药部位各种反应</v>
          </cell>
        </row>
        <row r="1634">
          <cell r="E1634" t="str">
            <v>APPLICATION SITE BURNING</v>
          </cell>
          <cell r="F1634" t="str">
            <v>外用药部位疼痛</v>
          </cell>
          <cell r="G1634" t="str">
            <v>全身性疾病及给药部位各种反应</v>
          </cell>
        </row>
        <row r="1635">
          <cell r="E1635" t="str">
            <v>APPLICATION SITE CALCIFICATION</v>
          </cell>
          <cell r="F1635" t="str">
            <v>外用药部位钙化</v>
          </cell>
          <cell r="G1635" t="str">
            <v>全身性疾病及给药部位各种反应</v>
          </cell>
        </row>
        <row r="1636">
          <cell r="E1636" t="str">
            <v>APPLICATION SITE CELLULITIS</v>
          </cell>
          <cell r="F1636" t="str">
            <v>外用药部位蜂窝组织炎</v>
          </cell>
          <cell r="G1636" t="str">
            <v>感染及侵染类疾病</v>
          </cell>
        </row>
        <row r="1637">
          <cell r="E1637" t="str">
            <v>APPLICATION SITE COLD FEELING</v>
          </cell>
          <cell r="F1637" t="str">
            <v>外用药部位发凉</v>
          </cell>
          <cell r="G1637" t="str">
            <v>全身性疾病及给药部位各种反应</v>
          </cell>
        </row>
        <row r="1638">
          <cell r="E1638" t="str">
            <v>APPLICATION SITE COLDNESS</v>
          </cell>
          <cell r="F1638" t="str">
            <v>外用药部位发凉</v>
          </cell>
          <cell r="G1638" t="str">
            <v>全身性疾病及给药部位各种反应</v>
          </cell>
        </row>
        <row r="1639">
          <cell r="E1639" t="str">
            <v>APPLICATION SITE CYST</v>
          </cell>
          <cell r="F1639" t="str">
            <v>外用药部位囊肿</v>
          </cell>
          <cell r="G1639" t="str">
            <v>全身性疾病及给药部位各种反应</v>
          </cell>
        </row>
        <row r="1640">
          <cell r="E1640" t="str">
            <v>APPLICATION SITE DERMATITIS</v>
          </cell>
          <cell r="F1640" t="str">
            <v>外用药部位皮炎</v>
          </cell>
          <cell r="G1640" t="str">
            <v>全身性疾病及给药部位各种反应</v>
          </cell>
        </row>
        <row r="1641">
          <cell r="E1641" t="str">
            <v>APPLICATION SITE DESQUAMATION</v>
          </cell>
          <cell r="F1641" t="str">
            <v>外用药部位角质层剥脱</v>
          </cell>
          <cell r="G1641" t="str">
            <v>全身性疾病及给药部位各种反应</v>
          </cell>
        </row>
        <row r="1642">
          <cell r="E1642" t="str">
            <v>APPLICATION SITE DISCHARGE</v>
          </cell>
          <cell r="F1642" t="str">
            <v>外用药部位分泌物</v>
          </cell>
          <cell r="G1642" t="str">
            <v>全身性疾病及给药部位各种反应</v>
          </cell>
        </row>
        <row r="1643">
          <cell r="E1643" t="str">
            <v>APPLICATION SITE DISCOLOURATION</v>
          </cell>
          <cell r="F1643" t="str">
            <v>外用药部位变色</v>
          </cell>
          <cell r="G1643" t="str">
            <v>全身性疾病及给药部位各种反应</v>
          </cell>
        </row>
        <row r="1644">
          <cell r="E1644" t="str">
            <v>APPLICATION SITE DISCOMFORT</v>
          </cell>
          <cell r="F1644" t="str">
            <v>外用药部位不适</v>
          </cell>
          <cell r="G1644" t="str">
            <v>全身性疾病及给药部位各种反应</v>
          </cell>
        </row>
        <row r="1645">
          <cell r="E1645" t="str">
            <v>APPLICATION SITE DRYNESS</v>
          </cell>
          <cell r="F1645" t="str">
            <v>外用药部位干燥</v>
          </cell>
          <cell r="G1645" t="str">
            <v>全身性疾病及给药部位各种反应</v>
          </cell>
        </row>
        <row r="1646">
          <cell r="E1646" t="str">
            <v>APPLICATION SITE DYSAESTHESIA</v>
          </cell>
          <cell r="F1646" t="str">
            <v>外用药部位感觉迟钝</v>
          </cell>
          <cell r="G1646" t="str">
            <v>全身性疾病及给药部位各种反应</v>
          </cell>
        </row>
        <row r="1647">
          <cell r="E1647" t="str">
            <v>APPLICATION SITE ECZEMA</v>
          </cell>
          <cell r="F1647" t="str">
            <v>外用药部位湿疹</v>
          </cell>
          <cell r="G1647" t="str">
            <v>全身性疾病及给药部位各种反应</v>
          </cell>
        </row>
        <row r="1648">
          <cell r="E1648" t="str">
            <v>APPLICATION SITE EROSION</v>
          </cell>
          <cell r="F1648" t="str">
            <v>外用药部位糜烂</v>
          </cell>
          <cell r="G1648" t="str">
            <v>全身性疾病及给药部位各种反应</v>
          </cell>
        </row>
        <row r="1649">
          <cell r="E1649" t="str">
            <v>APPLICATION SITE ERYTHEMA</v>
          </cell>
          <cell r="F1649" t="str">
            <v>外用药部位红斑</v>
          </cell>
          <cell r="G1649" t="str">
            <v>全身性疾病及给药部位各种反应</v>
          </cell>
        </row>
        <row r="1650">
          <cell r="E1650" t="str">
            <v>APPLICATION SITE EXCORIATION</v>
          </cell>
          <cell r="F1650" t="str">
            <v>外用药部位糜烂</v>
          </cell>
          <cell r="G1650" t="str">
            <v>全身性疾病及给药部位各种反应</v>
          </cell>
        </row>
        <row r="1651">
          <cell r="E1651" t="str">
            <v>APPLICATION SITE EXFOLIATION</v>
          </cell>
          <cell r="F1651" t="str">
            <v>外用药部位角质层剥脱</v>
          </cell>
          <cell r="G1651" t="str">
            <v>全身性疾病及给药部位各种反应</v>
          </cell>
        </row>
        <row r="1652">
          <cell r="E1652" t="str">
            <v>APPLICATION SITE EXTRAVASATION</v>
          </cell>
          <cell r="F1652" t="str">
            <v>外用药部位外渗</v>
          </cell>
          <cell r="G1652" t="str">
            <v>全身性疾病及给药部位各种反应</v>
          </cell>
        </row>
        <row r="1653">
          <cell r="E1653" t="str">
            <v>APPLICATION SITE FIBROSIS</v>
          </cell>
          <cell r="F1653" t="str">
            <v>外用药部位纤维化</v>
          </cell>
          <cell r="G1653" t="str">
            <v>全身性疾病及给药部位各种反应</v>
          </cell>
        </row>
        <row r="1654">
          <cell r="E1654" t="str">
            <v>APPLICATION SITE FISSURE</v>
          </cell>
          <cell r="F1654" t="str">
            <v>外用药部位开裂</v>
          </cell>
          <cell r="G1654" t="str">
            <v>全身性疾病及给药部位各种反应</v>
          </cell>
        </row>
        <row r="1655">
          <cell r="E1655" t="str">
            <v>APPLICATION SITE FOLLICULITIS</v>
          </cell>
          <cell r="F1655" t="str">
            <v>外用药部位毛囊炎</v>
          </cell>
          <cell r="G1655" t="str">
            <v>感染及侵染类疾病</v>
          </cell>
        </row>
        <row r="1656">
          <cell r="E1656" t="str">
            <v>APPLICATION SITE GRANULOMA</v>
          </cell>
          <cell r="F1656" t="str">
            <v>外用药部位肉芽肿</v>
          </cell>
          <cell r="G1656" t="str">
            <v>全身性疾病及给药部位各种反应</v>
          </cell>
        </row>
        <row r="1657">
          <cell r="E1657" t="str">
            <v>APPLICATION SITE HAEMATOMA</v>
          </cell>
          <cell r="F1657" t="str">
            <v>外用药部位血肿</v>
          </cell>
          <cell r="G1657" t="str">
            <v>全身性疾病及给药部位各种反应</v>
          </cell>
        </row>
        <row r="1658">
          <cell r="E1658" t="str">
            <v>APPLICATION SITE HAEMORRHAGE</v>
          </cell>
          <cell r="F1658" t="str">
            <v>外用药部位出血</v>
          </cell>
          <cell r="G1658" t="str">
            <v>全身性疾病及给药部位各种反应</v>
          </cell>
        </row>
        <row r="1659">
          <cell r="E1659" t="str">
            <v>APPLICATION SITE HYPERAESTHESIA</v>
          </cell>
          <cell r="F1659" t="str">
            <v>外用药部位感觉过敏</v>
          </cell>
          <cell r="G1659" t="str">
            <v>全身性疾病及给药部位各种反应</v>
          </cell>
        </row>
        <row r="1660">
          <cell r="E1660" t="str">
            <v>APPLICATION SITE HYPERSENSITIVITY</v>
          </cell>
          <cell r="F1660" t="str">
            <v>外用药部位超敏</v>
          </cell>
          <cell r="G1660" t="str">
            <v>全身性疾病及给药部位各种反应</v>
          </cell>
        </row>
        <row r="1661">
          <cell r="E1661" t="str">
            <v>APPLICATION SITE HYPERTRICHOSIS</v>
          </cell>
          <cell r="F1661" t="str">
            <v>外用药部位多毛</v>
          </cell>
          <cell r="G1661" t="str">
            <v>全身性疾病及给药部位各种反应</v>
          </cell>
        </row>
        <row r="1662">
          <cell r="E1662" t="str">
            <v>APPLICATION SITE HYPERTROPHY</v>
          </cell>
          <cell r="F1662" t="str">
            <v>外用药部位肥大</v>
          </cell>
          <cell r="G1662" t="str">
            <v>全身性疾病及给药部位各种反应</v>
          </cell>
        </row>
        <row r="1663">
          <cell r="E1663" t="str">
            <v>APPLICATION SITE HYPOAESTHESIA</v>
          </cell>
          <cell r="F1663" t="str">
            <v>外用药部位感觉减退</v>
          </cell>
          <cell r="G1663" t="str">
            <v>全身性疾病及给药部位各种反应</v>
          </cell>
        </row>
        <row r="1664">
          <cell r="E1664" t="str">
            <v>APPLICATION SITE INDURATION</v>
          </cell>
          <cell r="F1664" t="str">
            <v>外用药部位硬结</v>
          </cell>
          <cell r="G1664" t="str">
            <v>全身性疾病及给药部位各种反应</v>
          </cell>
        </row>
        <row r="1665">
          <cell r="E1665" t="str">
            <v>APPLICATION SITE INFECTION</v>
          </cell>
          <cell r="F1665" t="str">
            <v>外用药部位感染</v>
          </cell>
          <cell r="G1665" t="str">
            <v>感染及侵染类疾病</v>
          </cell>
        </row>
        <row r="1666">
          <cell r="E1666" t="str">
            <v>APPLICATION SITE INFLAMMATION</v>
          </cell>
          <cell r="F1666" t="str">
            <v>外用药部位炎症</v>
          </cell>
          <cell r="G1666" t="str">
            <v>全身性疾病及给药部位各种反应</v>
          </cell>
        </row>
        <row r="1667">
          <cell r="E1667" t="str">
            <v>APPLICATION SITE INJURY</v>
          </cell>
          <cell r="F1667" t="str">
            <v>外用药部位损伤</v>
          </cell>
          <cell r="G1667" t="str">
            <v>全身性疾病及给药部位各种反应</v>
          </cell>
        </row>
        <row r="1668">
          <cell r="E1668" t="str">
            <v>APPLICATION SITE IRRITATION</v>
          </cell>
          <cell r="F1668" t="str">
            <v>外用药部位刺激</v>
          </cell>
          <cell r="G1668" t="str">
            <v>全身性疾病及给药部位各种反应</v>
          </cell>
        </row>
        <row r="1669">
          <cell r="E1669" t="str">
            <v>APPLICATION SITE ISCHAEMIA</v>
          </cell>
          <cell r="F1669" t="str">
            <v>外用药部位缺血</v>
          </cell>
          <cell r="G1669" t="str">
            <v>全身性疾病及给药部位各种反应</v>
          </cell>
        </row>
        <row r="1670">
          <cell r="E1670" t="str">
            <v>APPLICATION SITE JOINT DISCOMFORT</v>
          </cell>
          <cell r="F1670" t="str">
            <v>外用药部位关节不适</v>
          </cell>
          <cell r="G1670" t="str">
            <v>全身性疾病及给药部位各种反应</v>
          </cell>
        </row>
        <row r="1671">
          <cell r="E1671" t="str">
            <v>APPLICATION SITE JOINT ERYTHEMA</v>
          </cell>
          <cell r="F1671" t="str">
            <v>外用药部位关节红斑</v>
          </cell>
          <cell r="G1671" t="str">
            <v>全身性疾病及给药部位各种反应</v>
          </cell>
        </row>
        <row r="1672">
          <cell r="E1672" t="str">
            <v>APPLICATION SITE JOINT INFECTION</v>
          </cell>
          <cell r="F1672" t="str">
            <v>外用药部位关节感染</v>
          </cell>
          <cell r="G1672" t="str">
            <v>感染及侵染类疾病</v>
          </cell>
        </row>
        <row r="1673">
          <cell r="E1673" t="str">
            <v>APPLICATION SITE JOINT INFLAMMATION</v>
          </cell>
          <cell r="F1673" t="str">
            <v>外用药部位关节炎症</v>
          </cell>
          <cell r="G1673" t="str">
            <v>全身性疾病及给药部位各种反应</v>
          </cell>
        </row>
        <row r="1674">
          <cell r="E1674" t="str">
            <v>APPLICATION SITE JOINT MOVEMENT IMPAIRMENT</v>
          </cell>
          <cell r="F1674" t="str">
            <v>外用药部位关节运动障碍</v>
          </cell>
          <cell r="G1674" t="str">
            <v>全身性疾病及给药部位各种反应</v>
          </cell>
        </row>
        <row r="1675">
          <cell r="E1675" t="str">
            <v>APPLICATION SITE JOINT PAIN</v>
          </cell>
          <cell r="F1675" t="str">
            <v>外用药部位关节痛</v>
          </cell>
          <cell r="G1675" t="str">
            <v>全身性疾病及给药部位各种反应</v>
          </cell>
        </row>
        <row r="1676">
          <cell r="E1676" t="str">
            <v>APPLICATION SITE JOINT SWELLING</v>
          </cell>
          <cell r="F1676" t="str">
            <v>外用药部位关节肿胀</v>
          </cell>
          <cell r="G1676" t="str">
            <v>全身性疾病及给药部位各种反应</v>
          </cell>
        </row>
        <row r="1677">
          <cell r="E1677" t="str">
            <v>APPLICATION SITE LACERATION</v>
          </cell>
          <cell r="F1677" t="str">
            <v>外用药部位裂伤</v>
          </cell>
          <cell r="G1677" t="str">
            <v>全身性疾病及给药部位各种反应</v>
          </cell>
        </row>
        <row r="1678">
          <cell r="E1678" t="str">
            <v>APPLICATION SITE LYMPHADENOPATHY</v>
          </cell>
          <cell r="F1678" t="str">
            <v>外用药部位淋巴结病</v>
          </cell>
          <cell r="G1678" t="str">
            <v>全身性疾病及给药部位各种反应</v>
          </cell>
        </row>
        <row r="1679">
          <cell r="E1679" t="str">
            <v>APPLICATION SITE MACULE</v>
          </cell>
          <cell r="F1679" t="str">
            <v>外用药部位斑疹</v>
          </cell>
          <cell r="G1679" t="str">
            <v>全身性疾病及给药部位各种反应</v>
          </cell>
        </row>
        <row r="1680">
          <cell r="E1680" t="str">
            <v>APPLICATION SITE MASS</v>
          </cell>
          <cell r="F1680" t="str">
            <v>外用药部位肿块</v>
          </cell>
          <cell r="G1680" t="str">
            <v>全身性疾病及给药部位各种反应</v>
          </cell>
        </row>
        <row r="1681">
          <cell r="E1681" t="str">
            <v>APPLICATION SITE MOVEMENT IMPAIRMENT</v>
          </cell>
          <cell r="F1681" t="str">
            <v>外用药部位运动障碍</v>
          </cell>
          <cell r="G1681" t="str">
            <v>全身性疾病及给药部位各种反应</v>
          </cell>
        </row>
        <row r="1682">
          <cell r="E1682" t="str">
            <v>APPLICATION SITE NECROSIS</v>
          </cell>
          <cell r="F1682" t="str">
            <v>外用药部位坏死</v>
          </cell>
          <cell r="G1682" t="str">
            <v>全身性疾病及给药部位各种反应</v>
          </cell>
        </row>
        <row r="1683">
          <cell r="E1683" t="str">
            <v>APPLICATION SITE NERVE DAMAGE</v>
          </cell>
          <cell r="F1683" t="str">
            <v>外用药部位神经损伤</v>
          </cell>
          <cell r="G1683" t="str">
            <v>全身性疾病及给药部位各种反应</v>
          </cell>
        </row>
        <row r="1684">
          <cell r="E1684" t="str">
            <v>APPLICATION SITE NODULE</v>
          </cell>
          <cell r="F1684" t="str">
            <v>外用药部位结节</v>
          </cell>
          <cell r="G1684" t="str">
            <v>全身性疾病及给药部位各种反应</v>
          </cell>
        </row>
        <row r="1685">
          <cell r="E1685" t="str">
            <v>APPLICATION SITE ODOUR</v>
          </cell>
          <cell r="F1685" t="str">
            <v>外用药部位异味</v>
          </cell>
          <cell r="G1685" t="str">
            <v>全身性疾病及给药部位各种反应</v>
          </cell>
        </row>
        <row r="1686">
          <cell r="E1686" t="str">
            <v>APPLICATION SITE OEDEMA</v>
          </cell>
          <cell r="F1686" t="str">
            <v>外用药部位水肿</v>
          </cell>
          <cell r="G1686" t="str">
            <v>全身性疾病及给药部位各种反应</v>
          </cell>
        </row>
        <row r="1687">
          <cell r="E1687" t="str">
            <v>APPLICATION SITE PAIN</v>
          </cell>
          <cell r="F1687" t="str">
            <v>外用药部位疼痛</v>
          </cell>
          <cell r="G1687" t="str">
            <v>全身性疾病及给药部位各种反应</v>
          </cell>
        </row>
        <row r="1688">
          <cell r="E1688" t="str">
            <v>APPLICATION SITE PALLOR</v>
          </cell>
          <cell r="F1688" t="str">
            <v>外用药部位苍白</v>
          </cell>
          <cell r="G1688" t="str">
            <v>全身性疾病及给药部位各种反应</v>
          </cell>
        </row>
        <row r="1689">
          <cell r="E1689" t="str">
            <v>APPLICATION SITE PAPULES</v>
          </cell>
          <cell r="F1689" t="str">
            <v>外用药部位丘疹</v>
          </cell>
          <cell r="G1689" t="str">
            <v>全身性疾病及给药部位各种反应</v>
          </cell>
        </row>
        <row r="1690">
          <cell r="E1690" t="str">
            <v>APPLICATION SITE PARAESTHESIA</v>
          </cell>
          <cell r="F1690" t="str">
            <v>外用药部位感觉异常</v>
          </cell>
          <cell r="G1690" t="str">
            <v>全身性疾病及给药部位各种反应</v>
          </cell>
        </row>
        <row r="1691">
          <cell r="E1691" t="str">
            <v>APPLICATION SITE PERSPIRATION</v>
          </cell>
          <cell r="F1691" t="str">
            <v>外用药部位出汗</v>
          </cell>
          <cell r="G1691" t="str">
            <v>全身性疾病及给药部位各种反应</v>
          </cell>
        </row>
        <row r="1692">
          <cell r="E1692" t="str">
            <v>APPLICATION SITE PHLEBITIS</v>
          </cell>
          <cell r="F1692" t="str">
            <v>外用药部位静脉炎</v>
          </cell>
          <cell r="G1692" t="str">
            <v>全身性疾病及给药部位各种反应</v>
          </cell>
        </row>
        <row r="1693">
          <cell r="E1693" t="str">
            <v>APPLICATION SITE PHOTOSENSITIVITY REACTION</v>
          </cell>
          <cell r="F1693" t="str">
            <v>外用药部位光敏反应</v>
          </cell>
          <cell r="G1693" t="str">
            <v>全身性疾病及给药部位各种反应</v>
          </cell>
        </row>
        <row r="1694">
          <cell r="E1694" t="str">
            <v>APPLICATION SITE PIGMENTATION CHANGES</v>
          </cell>
          <cell r="F1694" t="str">
            <v>外用药部位变色</v>
          </cell>
          <cell r="G1694" t="str">
            <v>全身性疾病及给药部位各种反应</v>
          </cell>
        </row>
        <row r="1695">
          <cell r="E1695" t="str">
            <v>APPLICATION SITE PLAQUE</v>
          </cell>
          <cell r="F1695" t="str">
            <v>外用药部位斑块</v>
          </cell>
          <cell r="G1695" t="str">
            <v>全身性疾病及给药部位各种反应</v>
          </cell>
        </row>
        <row r="1696">
          <cell r="E1696" t="str">
            <v>APPLICATION SITE PRURITUS</v>
          </cell>
          <cell r="F1696" t="str">
            <v>外用药部位瘙痒</v>
          </cell>
          <cell r="G1696" t="str">
            <v>全身性疾病及给药部位各种反应</v>
          </cell>
        </row>
        <row r="1697">
          <cell r="E1697" t="str">
            <v>APPLICATION SITE PURPURA</v>
          </cell>
          <cell r="F1697" t="str">
            <v>外用药部位紫癫</v>
          </cell>
          <cell r="G1697" t="str">
            <v>全身性疾病及给药部位各种反应</v>
          </cell>
        </row>
        <row r="1698">
          <cell r="E1698" t="str">
            <v>APPLICATION SITE PUSTULES</v>
          </cell>
          <cell r="F1698" t="str">
            <v>外用药部位脓疮</v>
          </cell>
          <cell r="G1698" t="str">
            <v>感染及侵染类疾病</v>
          </cell>
        </row>
        <row r="1699">
          <cell r="E1699" t="str">
            <v>APPLICATION SITE RASH</v>
          </cell>
          <cell r="F1699" t="str">
            <v>外用药部位皮疹</v>
          </cell>
          <cell r="G1699" t="str">
            <v>全身性疾病及给药部位各种反应</v>
          </cell>
        </row>
        <row r="1700">
          <cell r="E1700" t="str">
            <v>APPLICATION SITE REACTION</v>
          </cell>
          <cell r="F1700" t="str">
            <v>外用药部位反应</v>
          </cell>
          <cell r="G1700" t="str">
            <v>全身性疾病及给药部位各种反应</v>
          </cell>
        </row>
        <row r="1701">
          <cell r="E1701" t="str">
            <v>APPLICATION SITE RECALL REACTION</v>
          </cell>
          <cell r="F1701" t="str">
            <v>外用药部位回忆反应</v>
          </cell>
          <cell r="G1701" t="str">
            <v>全身性疾病及给药部位各种反应</v>
          </cell>
        </row>
        <row r="1702">
          <cell r="E1702" t="str">
            <v>APPLICATION SITE SCAB</v>
          </cell>
          <cell r="F1702" t="str">
            <v>外用药部位结痂</v>
          </cell>
          <cell r="G1702" t="str">
            <v>全身性疾病及给药部位各种反应</v>
          </cell>
        </row>
        <row r="1703">
          <cell r="E1703" t="str">
            <v>APPLICATION SITE SCAR</v>
          </cell>
          <cell r="F1703" t="str">
            <v>外用药部位疤痕</v>
          </cell>
          <cell r="G1703" t="str">
            <v>全身性疾病及给药部位各种反应</v>
          </cell>
        </row>
        <row r="1704">
          <cell r="E1704" t="str">
            <v>APPLICATION SITE STREAKING</v>
          </cell>
          <cell r="F1704" t="str">
            <v>外用药部位划痕</v>
          </cell>
          <cell r="G1704" t="str">
            <v>全身性疾病及给药部位各种反应</v>
          </cell>
        </row>
        <row r="1705">
          <cell r="E1705" t="str">
            <v>APPLICATION SITE SWELLING</v>
          </cell>
          <cell r="F1705" t="str">
            <v>外用药部位肿胀</v>
          </cell>
          <cell r="G1705" t="str">
            <v>全身性疾病及给药部位各种反应</v>
          </cell>
        </row>
        <row r="1706">
          <cell r="E1706" t="str">
            <v>APPLICATION SITE TELANGIECTASIA</v>
          </cell>
          <cell r="F1706" t="str">
            <v>外用药部位毛细血管扩张症</v>
          </cell>
          <cell r="G1706" t="str">
            <v>全身性疾病及给药部位各种反应</v>
          </cell>
        </row>
        <row r="1707">
          <cell r="E1707" t="str">
            <v>APPLICATION SITE THROMBOSIS</v>
          </cell>
          <cell r="F1707" t="str">
            <v>外用药部位血栓症</v>
          </cell>
          <cell r="G1707" t="str">
            <v>全身性疾病及给药部位各种反应</v>
          </cell>
        </row>
        <row r="1708">
          <cell r="E1708" t="str">
            <v>APPLICATION SITE ULCER</v>
          </cell>
          <cell r="F1708" t="str">
            <v>外用药部位溃疡</v>
          </cell>
          <cell r="G1708" t="str">
            <v>全身性疾病及给药部位各种反应</v>
          </cell>
        </row>
        <row r="1709">
          <cell r="E1709" t="str">
            <v>APPLICATION SITE URTICARIA</v>
          </cell>
          <cell r="F1709" t="str">
            <v>外用药部位荨麻疹</v>
          </cell>
          <cell r="G1709" t="str">
            <v>全身性疾病及给药部位各种反应</v>
          </cell>
        </row>
        <row r="1710">
          <cell r="E1710" t="str">
            <v>APPLICATION SITE VASCULITIS</v>
          </cell>
          <cell r="F1710" t="str">
            <v>外用药部位血管炎</v>
          </cell>
          <cell r="G1710" t="str">
            <v>全身性疾病及给药部位各种反应</v>
          </cell>
        </row>
        <row r="1711">
          <cell r="E1711" t="str">
            <v>APPLICATION SITE VESICLES</v>
          </cell>
          <cell r="F1711" t="str">
            <v>外用药部位囊泡</v>
          </cell>
          <cell r="G1711" t="str">
            <v>全身性疾病及给药部位各种反应</v>
          </cell>
        </row>
        <row r="1712">
          <cell r="E1712" t="str">
            <v>APPLICATION SITE WARMTH</v>
          </cell>
          <cell r="F1712" t="str">
            <v>外用药部位发热</v>
          </cell>
          <cell r="G1712" t="str">
            <v>全身性疾病及给药部位各种反应</v>
          </cell>
        </row>
        <row r="1713">
          <cell r="E1713" t="str">
            <v>APPLICATION SITE WOUND</v>
          </cell>
          <cell r="F1713" t="str">
            <v>外用药部位伤口</v>
          </cell>
          <cell r="G1713" t="str">
            <v>全身性疾病及给药部位各种反应</v>
          </cell>
        </row>
        <row r="1714">
          <cell r="E1714" t="str">
            <v>APRAXIA</v>
          </cell>
          <cell r="F1714" t="str">
            <v>运用失能</v>
          </cell>
          <cell r="G1714" t="str">
            <v>各类神经系统疾病</v>
          </cell>
        </row>
        <row r="1715">
          <cell r="E1715" t="str">
            <v>APTYALISM</v>
          </cell>
          <cell r="F1715" t="str">
            <v>唾液缺少</v>
          </cell>
          <cell r="G1715" t="str">
            <v>胃肠系统疾病</v>
          </cell>
        </row>
        <row r="1716">
          <cell r="E1716" t="str">
            <v>AQUAGENIC PRURITUS</v>
          </cell>
          <cell r="F1716" t="str">
            <v>水源性瘙痒</v>
          </cell>
          <cell r="G1716" t="str">
            <v>皮肤及皮下组织类疾病</v>
          </cell>
        </row>
        <row r="1717">
          <cell r="E1717" t="str">
            <v>AQUAGENIC WRINKLING OF PALMS</v>
          </cell>
          <cell r="F1717" t="str">
            <v>手掌水源性皱纹</v>
          </cell>
          <cell r="G1717" t="str">
            <v>皮肤及皮下组织类疾病</v>
          </cell>
        </row>
        <row r="1718">
          <cell r="E1718" t="str">
            <v>AQUEDUCTAL STENOSIS</v>
          </cell>
          <cell r="F1718" t="str">
            <v>中脑导水管狭窄</v>
          </cell>
          <cell r="G1718" t="str">
            <v>各类神经系统疾病</v>
          </cell>
        </row>
        <row r="1719">
          <cell r="E1719" t="str">
            <v>AQUEOUS FIBRIN</v>
          </cell>
          <cell r="F1719" t="str">
            <v>纤维蛋白性房水</v>
          </cell>
          <cell r="G1719" t="str">
            <v>眼器官疾病</v>
          </cell>
        </row>
        <row r="1720">
          <cell r="E1720" t="str">
            <v>AQUEOUS HUMOUR LEAKAGE</v>
          </cell>
          <cell r="F1720" t="str">
            <v>房水渗漏</v>
          </cell>
          <cell r="G1720" t="str">
            <v>各类损伤、中毒及操作并发症</v>
          </cell>
        </row>
        <row r="1721">
          <cell r="E1721" t="str">
            <v>ARACHNODACTYLY</v>
          </cell>
          <cell r="F1721" t="str">
            <v>蜘蛛指（趾）征</v>
          </cell>
          <cell r="G1721" t="str">
            <v>各种先天性家族性遗传性疾病</v>
          </cell>
        </row>
        <row r="1722">
          <cell r="E1722" t="str">
            <v>ARACHNOID CYST</v>
          </cell>
          <cell r="F1722" t="str">
            <v>蛛网膜囊肿</v>
          </cell>
          <cell r="G1722" t="str">
            <v>各类神经系统疾病</v>
          </cell>
        </row>
        <row r="1723">
          <cell r="E1723" t="str">
            <v>ARACHNOID WEB</v>
          </cell>
          <cell r="F1723" t="str">
            <v>蛛网膜网带</v>
          </cell>
          <cell r="G1723" t="str">
            <v>各类神经系统疾病</v>
          </cell>
        </row>
        <row r="1724">
          <cell r="E1724" t="str">
            <v>ARACHNOIDITIS</v>
          </cell>
          <cell r="F1724" t="str">
            <v>蛛网膜炎</v>
          </cell>
          <cell r="G1724" t="str">
            <v>各类神经系统疾病</v>
          </cell>
        </row>
        <row r="1725">
          <cell r="E1725" t="str">
            <v>ARACHNOPHOBIA</v>
          </cell>
          <cell r="F1725" t="str">
            <v>动物恐怖</v>
          </cell>
          <cell r="G1725" t="str">
            <v>精神病类</v>
          </cell>
        </row>
        <row r="1726">
          <cell r="E1726" t="str">
            <v>ARBOVIRAL INFECTION</v>
          </cell>
          <cell r="F1726" t="str">
            <v>虫媒病毒感染</v>
          </cell>
          <cell r="G1726" t="str">
            <v>感染及侵染类疾病</v>
          </cell>
        </row>
        <row r="1727">
          <cell r="E1727" t="str">
            <v>ARCUS LIPOIDES</v>
          </cell>
          <cell r="F1727" t="str">
            <v>弓状脂沉积症</v>
          </cell>
          <cell r="G1727" t="str">
            <v>眼器官疾病</v>
          </cell>
        </row>
        <row r="1728">
          <cell r="E1728" t="str">
            <v>AREFLEXIA</v>
          </cell>
          <cell r="F1728" t="str">
            <v>反射消失</v>
          </cell>
          <cell r="G1728" t="str">
            <v>各类神经系统疾病</v>
          </cell>
        </row>
        <row r="1729">
          <cell r="E1729" t="str">
            <v>ARGENTINE HAEMORRHAGIC FEVER</v>
          </cell>
          <cell r="F1729" t="str">
            <v>阿根廷出血热</v>
          </cell>
          <cell r="G1729" t="str">
            <v>感染及侵染类疾病</v>
          </cell>
        </row>
        <row r="1730">
          <cell r="E1730" t="str">
            <v>ARGINASE DEFICIENCY</v>
          </cell>
          <cell r="F1730" t="str">
            <v>精氨酸酶缺乏症</v>
          </cell>
          <cell r="G1730" t="str">
            <v>各种先天性家族性遗传性疾病</v>
          </cell>
        </row>
        <row r="1731">
          <cell r="E1731" t="str">
            <v>ARGININOSUCCINATE LYASE DECREASED</v>
          </cell>
          <cell r="F1731" t="str">
            <v>精氨琥珀酸裂解酶减少</v>
          </cell>
          <cell r="G1731" t="str">
            <v>各类检查</v>
          </cell>
        </row>
        <row r="1732">
          <cell r="E1732" t="str">
            <v>ARGININOSUCCINATE LYASE DEFICIENCY</v>
          </cell>
          <cell r="F1732" t="str">
            <v>精氨琥珀酸裂解酶缺乏症</v>
          </cell>
          <cell r="G1732" t="str">
            <v>各种先天性家族性遗传性疾病</v>
          </cell>
        </row>
        <row r="1733">
          <cell r="E1733" t="str">
            <v>ARGININOSUCCINATE LYASE INCREASED</v>
          </cell>
          <cell r="F1733" t="str">
            <v>精氨琥珀酸裂解酶增加</v>
          </cell>
          <cell r="G1733" t="str">
            <v>各类检查</v>
          </cell>
        </row>
        <row r="1734">
          <cell r="E1734" t="str">
            <v>ARGININOSUCCINATE SYNTHETASE DEFICIENCY</v>
          </cell>
          <cell r="F1734" t="str">
            <v>精氨琥珀酸合成酶缺乏症</v>
          </cell>
          <cell r="G1734" t="str">
            <v>各种先天性家族性遗传性疾病</v>
          </cell>
        </row>
        <row r="1735">
          <cell r="E1735" t="str">
            <v>ARGON PLASMA COAGULATION</v>
          </cell>
          <cell r="F1735" t="str">
            <v>氩等离子体凝固术</v>
          </cell>
          <cell r="G1735" t="str">
            <v>各种手术及医疗操作</v>
          </cell>
        </row>
        <row r="1736">
          <cell r="E1736" t="str">
            <v>ARGYLL-ROBERTSON PUPILS</v>
          </cell>
          <cell r="F1736" t="str">
            <v>阿盖尔 - 罗伯逊瞳孔</v>
          </cell>
          <cell r="G1736" t="str">
            <v>眼器官疾病</v>
          </cell>
        </row>
        <row r="1737">
          <cell r="E1737" t="str">
            <v>ARGYRIA</v>
          </cell>
          <cell r="F1737" t="str">
            <v>银质沉着病</v>
          </cell>
          <cell r="G1737" t="str">
            <v>皮肤及皮下组织类疾病</v>
          </cell>
        </row>
        <row r="1738">
          <cell r="E1738" t="str">
            <v>ARM AMPUTATION</v>
          </cell>
          <cell r="F1738" t="str">
            <v>手臂截肢术</v>
          </cell>
          <cell r="G1738" t="str">
            <v>各种手术及医疗操作</v>
          </cell>
        </row>
        <row r="1739">
          <cell r="E1739" t="str">
            <v>ARNOLD-CHIARI MALFORMATION</v>
          </cell>
          <cell r="F1739" t="str">
            <v>阿诺尔德-希阿利畸形</v>
          </cell>
          <cell r="G1739" t="str">
            <v>各种先天性家族性遗传性疾病</v>
          </cell>
        </row>
        <row r="1740">
          <cell r="E1740" t="str">
            <v>AROMATASE INHIBITION THERAPY</v>
          </cell>
          <cell r="F1740" t="str">
            <v>芳香酶抑制剂疗法</v>
          </cell>
          <cell r="G1740" t="str">
            <v>各种手术及医疗操作</v>
          </cell>
        </row>
        <row r="1741">
          <cell r="E1741" t="str">
            <v>ARRESTED LABOUR</v>
          </cell>
          <cell r="F1741" t="str">
            <v>产程停滞</v>
          </cell>
          <cell r="G1741" t="str">
            <v>妊娠期、产褥期及围产期状况</v>
          </cell>
        </row>
        <row r="1742">
          <cell r="E1742" t="str">
            <v>ARRHYTHMIA</v>
          </cell>
          <cell r="F1742" t="str">
            <v>心律失常</v>
          </cell>
          <cell r="G1742" t="str">
            <v>心脏器官疾病</v>
          </cell>
        </row>
        <row r="1743">
          <cell r="E1743" t="str">
            <v>ARRHYTHMIA NEONATAL</v>
          </cell>
          <cell r="F1743" t="str">
            <v>新生儿心律失常</v>
          </cell>
          <cell r="G1743" t="str">
            <v>心脏器官疾病</v>
          </cell>
        </row>
        <row r="1744">
          <cell r="E1744" t="str">
            <v>ARRHYTHMIA SUPRAVENTRICULAR</v>
          </cell>
          <cell r="F1744" t="str">
            <v>室上性心律失常</v>
          </cell>
          <cell r="G1744" t="str">
            <v>心脏器官疾病</v>
          </cell>
        </row>
        <row r="1745">
          <cell r="E1745" t="str">
            <v>ARRHYTHMIC STORM</v>
          </cell>
          <cell r="F1745" t="str">
            <v>心律失常发作</v>
          </cell>
          <cell r="G1745" t="str">
            <v>心脏器官疾病</v>
          </cell>
        </row>
        <row r="1746">
          <cell r="E1746" t="str">
            <v>ARRHYTHMOGENIC RIGHT VENTRICULAR DYSPLASIA</v>
          </cell>
          <cell r="F1746" t="str">
            <v>致心律失常的右室发育不良</v>
          </cell>
          <cell r="G1746" t="str">
            <v>各种先天性家族性遗传性疾病</v>
          </cell>
        </row>
        <row r="1747">
          <cell r="E1747" t="str">
            <v>ARTERECTOMY</v>
          </cell>
          <cell r="F1747" t="str">
            <v>动脉切除术</v>
          </cell>
          <cell r="G1747" t="str">
            <v>各种手术及医疗操作</v>
          </cell>
        </row>
        <row r="1748">
          <cell r="E1748" t="str">
            <v>ARTERECTOMY WITH GRAFT REPLACEMENT</v>
          </cell>
          <cell r="F1748" t="str">
            <v>动脉切除及移植物置换</v>
          </cell>
          <cell r="G1748" t="str">
            <v>各种手术及医疗操作</v>
          </cell>
        </row>
        <row r="1749">
          <cell r="E1749" t="str">
            <v>ARTERIAL ANEURYSM REPAIR</v>
          </cell>
          <cell r="F1749" t="str">
            <v>动脉瘤修复</v>
          </cell>
          <cell r="G1749" t="str">
            <v>各种手术及医疗操作</v>
          </cell>
        </row>
        <row r="1750">
          <cell r="E1750" t="str">
            <v>ARTERIAL ANGIOPLASTY</v>
          </cell>
          <cell r="F1750" t="str">
            <v>动脉血管成形术</v>
          </cell>
          <cell r="G1750" t="str">
            <v>各种手术及医疗操作</v>
          </cell>
        </row>
        <row r="1751">
          <cell r="E1751" t="str">
            <v>ARTERIAL BRUIT</v>
          </cell>
          <cell r="F1751" t="str">
            <v>动脉杂音</v>
          </cell>
          <cell r="G1751" t="str">
            <v>各类检查</v>
          </cell>
        </row>
        <row r="1752">
          <cell r="E1752" t="str">
            <v>ARTERIAL BYPASS OCCLUSION</v>
          </cell>
          <cell r="F1752" t="str">
            <v>血管移植物闭塞</v>
          </cell>
          <cell r="G1752" t="str">
            <v>各类损伤、中毒及操作并发症</v>
          </cell>
        </row>
        <row r="1753">
          <cell r="E1753" t="str">
            <v>ARTERIAL BYPASS OPERATION</v>
          </cell>
          <cell r="F1753" t="str">
            <v>动脉分流手术</v>
          </cell>
          <cell r="G1753" t="str">
            <v>各种手术及医疗操作</v>
          </cell>
        </row>
        <row r="1754">
          <cell r="E1754" t="str">
            <v>ARTERIAL BYPASS STENOSIS</v>
          </cell>
          <cell r="F1754" t="str">
            <v>血管移植物狭窄</v>
          </cell>
          <cell r="G1754" t="str">
            <v>各类损伤、中毒及操作并发症</v>
          </cell>
        </row>
        <row r="1755">
          <cell r="E1755" t="str">
            <v>ARTERIAL BYPASS THROMBOSIS</v>
          </cell>
          <cell r="F1755" t="str">
            <v>血管移植物血栓形成</v>
          </cell>
          <cell r="G1755" t="str">
            <v>各类损伤、中毒及操作并发症</v>
          </cell>
        </row>
        <row r="1756">
          <cell r="E1756" t="str">
            <v>ARTERIAL CATHETERISATION</v>
          </cell>
          <cell r="F1756" t="str">
            <v>动脉导管插管</v>
          </cell>
          <cell r="G1756" t="str">
            <v>各种手术及医疗操作</v>
          </cell>
        </row>
        <row r="1757">
          <cell r="E1757" t="str">
            <v>ARTERIAL CATHETERISATION ABNORMAL</v>
          </cell>
          <cell r="F1757" t="str">
            <v>动脉导管插入术异常</v>
          </cell>
          <cell r="G1757" t="str">
            <v>各类检查</v>
          </cell>
        </row>
        <row r="1758">
          <cell r="E1758" t="str">
            <v>ARTERIAL CATHETERISATION NORMAL</v>
          </cell>
          <cell r="F1758" t="str">
            <v>动脉导管插入术正常</v>
          </cell>
          <cell r="G1758" t="str">
            <v>各类检查</v>
          </cell>
        </row>
        <row r="1759">
          <cell r="E1759" t="str">
            <v>ARTERIAL COMPRESSION THERAPY</v>
          </cell>
          <cell r="F1759" t="str">
            <v>动脉压迫疗法</v>
          </cell>
          <cell r="G1759" t="str">
            <v>各种手术及医疗操作</v>
          </cell>
        </row>
        <row r="1760">
          <cell r="E1760" t="str">
            <v>ARTERIAL DISORDER</v>
          </cell>
          <cell r="F1760" t="str">
            <v>动脉性疾病</v>
          </cell>
          <cell r="G1760" t="str">
            <v>血管与淋巴管类疾病</v>
          </cell>
        </row>
        <row r="1761">
          <cell r="E1761" t="str">
            <v>ARTERIAL DOLICHOECTASIA</v>
          </cell>
          <cell r="F1761" t="str">
            <v>动脉延长扩张症</v>
          </cell>
          <cell r="G1761" t="str">
            <v>血管与淋巴管类疾病</v>
          </cell>
        </row>
        <row r="1762">
          <cell r="E1762" t="str">
            <v>ARTERIAL FIBROSIS</v>
          </cell>
          <cell r="F1762" t="str">
            <v>动脉纤维化</v>
          </cell>
          <cell r="G1762" t="str">
            <v>血管与淋巴管类疾病</v>
          </cell>
        </row>
        <row r="1763">
          <cell r="E1763" t="str">
            <v>ARTERIAL GRAFT</v>
          </cell>
          <cell r="F1763" t="str">
            <v>动脉移植</v>
          </cell>
          <cell r="G1763" t="str">
            <v>各种手术及医疗操作</v>
          </cell>
        </row>
        <row r="1764">
          <cell r="E1764" t="str">
            <v>ARTERIAL HAEMORRHAGE</v>
          </cell>
          <cell r="F1764" t="str">
            <v>动脉出血</v>
          </cell>
          <cell r="G1764" t="str">
            <v>血管与淋巴管类疾病</v>
          </cell>
        </row>
        <row r="1765">
          <cell r="E1765" t="str">
            <v>ARTERIAL INJURY</v>
          </cell>
          <cell r="F1765" t="str">
            <v>动脉损伤</v>
          </cell>
          <cell r="G1765" t="str">
            <v>各类损伤、中毒及操作并发症</v>
          </cell>
        </row>
        <row r="1766">
          <cell r="E1766" t="str">
            <v>ARTERIAL INSUFFICIENCY</v>
          </cell>
          <cell r="F1766" t="str">
            <v>动脉功能不全</v>
          </cell>
          <cell r="G1766" t="str">
            <v>血管与淋巴管类疾病</v>
          </cell>
        </row>
        <row r="1767">
          <cell r="E1767" t="str">
            <v>ARTERIAL INTRAMURAL HAEMATOMA</v>
          </cell>
          <cell r="F1767" t="str">
            <v>动脉壁内血肿</v>
          </cell>
          <cell r="G1767" t="str">
            <v>血管与淋巴管类疾病</v>
          </cell>
        </row>
        <row r="1768">
          <cell r="E1768" t="str">
            <v>ARTERIAL LIGATION</v>
          </cell>
          <cell r="F1768" t="str">
            <v>动脉结扎</v>
          </cell>
          <cell r="G1768" t="str">
            <v>各种手术及医疗操作</v>
          </cell>
        </row>
        <row r="1769">
          <cell r="E1769" t="str">
            <v>ARTERIAL OCCLUSIVE DISEASE</v>
          </cell>
          <cell r="F1769" t="str">
            <v>动脉闭塞性疾病</v>
          </cell>
          <cell r="G1769" t="str">
            <v>血管与淋巴管类疾病</v>
          </cell>
        </row>
        <row r="1770">
          <cell r="E1770" t="str">
            <v>ARTERIAL PERFORATION</v>
          </cell>
          <cell r="F1770" t="str">
            <v>动脉穿孔</v>
          </cell>
          <cell r="G1770" t="str">
            <v>血管与淋巴管类疾病</v>
          </cell>
        </row>
        <row r="1771">
          <cell r="E1771" t="str">
            <v>ARTERIAL PUNCTURE</v>
          </cell>
          <cell r="F1771" t="str">
            <v>动脉穿刺</v>
          </cell>
          <cell r="G1771" t="str">
            <v>各种手术及医疗操作</v>
          </cell>
        </row>
        <row r="1772">
          <cell r="E1772" t="str">
            <v>ARTERIAL REPAIR</v>
          </cell>
          <cell r="F1772" t="str">
            <v>动脉修补</v>
          </cell>
          <cell r="G1772" t="str">
            <v>各种手术及医疗操作</v>
          </cell>
        </row>
        <row r="1773">
          <cell r="E1773" t="str">
            <v>ARTERIAL RESTENOSIS</v>
          </cell>
          <cell r="F1773" t="str">
            <v>动脉再狭窄</v>
          </cell>
          <cell r="G1773" t="str">
            <v>各类损伤、中毒及操作并发症</v>
          </cell>
        </row>
        <row r="1774">
          <cell r="E1774" t="str">
            <v>ARTERIAL REVASCULARISATION</v>
          </cell>
          <cell r="F1774" t="str">
            <v>动脉血运重建</v>
          </cell>
          <cell r="G1774" t="str">
            <v>各种手术及医疗操作</v>
          </cell>
        </row>
        <row r="1775">
          <cell r="E1775" t="str">
            <v>ARTERIAL RUPTURE</v>
          </cell>
          <cell r="F1775" t="str">
            <v>动脉破裂</v>
          </cell>
          <cell r="G1775" t="str">
            <v>血管与淋巴管类疾病</v>
          </cell>
        </row>
        <row r="1776">
          <cell r="E1776" t="str">
            <v>ARTERIAL SPASM</v>
          </cell>
          <cell r="F1776" t="str">
            <v>动脉痉挛</v>
          </cell>
          <cell r="G1776" t="str">
            <v>血管与淋巴管类疾病</v>
          </cell>
        </row>
        <row r="1777">
          <cell r="E1777" t="str">
            <v>ARTERIAL STENOSIS</v>
          </cell>
          <cell r="F1777" t="str">
            <v>动脉狭窄</v>
          </cell>
          <cell r="G1777" t="str">
            <v>血管与淋巴管类疾病</v>
          </cell>
        </row>
        <row r="1778">
          <cell r="E1778" t="str">
            <v>ARTERIAL STENOSIS LIMB</v>
          </cell>
          <cell r="F1778" t="str">
            <v>外周动脉狭窄</v>
          </cell>
          <cell r="G1778" t="str">
            <v>血管与淋巴管类疾病</v>
          </cell>
        </row>
        <row r="1779">
          <cell r="E1779" t="str">
            <v>ARTERIAL STENT INSERTION</v>
          </cell>
          <cell r="F1779" t="str">
            <v>动脉支架植入</v>
          </cell>
          <cell r="G1779" t="str">
            <v>各种手术及医疗操作</v>
          </cell>
        </row>
        <row r="1780">
          <cell r="E1780" t="str">
            <v>ARTERIAL STENT REMOVAL</v>
          </cell>
          <cell r="F1780" t="str">
            <v>动脉支架移除</v>
          </cell>
          <cell r="G1780" t="str">
            <v>各种手术及医疗操作</v>
          </cell>
        </row>
        <row r="1781">
          <cell r="E1781" t="str">
            <v>ARTERIAL STIFFNESS</v>
          </cell>
          <cell r="F1781" t="str">
            <v>动脉僵硬</v>
          </cell>
          <cell r="G1781" t="str">
            <v>血管与淋巴管类疾病</v>
          </cell>
        </row>
        <row r="1782">
          <cell r="E1782" t="str">
            <v>ARTERIAL SWITCH OPERATION</v>
          </cell>
          <cell r="F1782" t="str">
            <v>动脉转接手术</v>
          </cell>
          <cell r="G1782" t="str">
            <v>各种手术及医疗操作</v>
          </cell>
        </row>
        <row r="1783">
          <cell r="E1783" t="str">
            <v>ARTERIAL THERAPEUTIC PROCEDURE</v>
          </cell>
          <cell r="F1783" t="str">
            <v>动脉治疗性操作</v>
          </cell>
          <cell r="G1783" t="str">
            <v>各种手术及医疗操作</v>
          </cell>
        </row>
        <row r="1784">
          <cell r="E1784" t="str">
            <v>ARTERIAL THROMBOSIS</v>
          </cell>
          <cell r="F1784" t="str">
            <v>动脉血栓形成</v>
          </cell>
          <cell r="G1784" t="str">
            <v>血管与淋巴管类疾病</v>
          </cell>
        </row>
        <row r="1785">
          <cell r="E1785" t="str">
            <v>ARTERIAL THROMBOSIS LIMB</v>
          </cell>
          <cell r="F1785" t="str">
            <v>外周动脉血栓形成</v>
          </cell>
          <cell r="G1785" t="str">
            <v>血管与淋巴管类疾病</v>
          </cell>
        </row>
        <row r="1786">
          <cell r="E1786" t="str">
            <v>ARTERIAL TORTUOSITY SYNDROME</v>
          </cell>
          <cell r="F1786" t="str">
            <v>动脉迂曲综合征</v>
          </cell>
          <cell r="G1786" t="str">
            <v>各种先天性家族性遗传性疾病</v>
          </cell>
        </row>
        <row r="1787">
          <cell r="E1787" t="str">
            <v>ARTERIAL WALL HYPERTROPHY</v>
          </cell>
          <cell r="F1787" t="str">
            <v>动脉壁肥大</v>
          </cell>
          <cell r="G1787" t="str">
            <v>血管与淋巴管类疾病</v>
          </cell>
        </row>
        <row r="1788">
          <cell r="E1788" t="str">
            <v>ARTERIOENTERIC FISTULA</v>
          </cell>
          <cell r="F1788" t="str">
            <v>动脉肠瘘</v>
          </cell>
          <cell r="G1788" t="str">
            <v>血管与淋巴管类疾病</v>
          </cell>
        </row>
        <row r="1789">
          <cell r="E1789" t="str">
            <v>ARTERIOGRAM</v>
          </cell>
          <cell r="F1789" t="str">
            <v>动脉造影</v>
          </cell>
          <cell r="G1789" t="str">
            <v>各类检查</v>
          </cell>
        </row>
        <row r="1790">
          <cell r="E1790" t="str">
            <v>ARTERIOGRAM ABNORMAL</v>
          </cell>
          <cell r="F1790" t="str">
            <v>动脉造影异常</v>
          </cell>
          <cell r="G1790" t="str">
            <v>各类检查</v>
          </cell>
        </row>
        <row r="1791">
          <cell r="E1791" t="str">
            <v>ARTERIOGRAM CAROTID</v>
          </cell>
          <cell r="F1791" t="str">
            <v>颈动脉造影</v>
          </cell>
          <cell r="G1791" t="str">
            <v>各类检查</v>
          </cell>
        </row>
        <row r="1792">
          <cell r="E1792" t="str">
            <v>ARTERIOGRAM CAROTID ABNORMAL</v>
          </cell>
          <cell r="F1792" t="str">
            <v>颈动脉造影异常</v>
          </cell>
          <cell r="G1792" t="str">
            <v>各类检查</v>
          </cell>
        </row>
        <row r="1793">
          <cell r="E1793" t="str">
            <v>ARTERIOGRAM CORONARY</v>
          </cell>
          <cell r="F1793" t="str">
            <v>心血管造影</v>
          </cell>
          <cell r="G1793" t="str">
            <v>各类检查</v>
          </cell>
        </row>
        <row r="1794">
          <cell r="E1794" t="str">
            <v>ARTERIOGRAM CORONARY ABNORMAL</v>
          </cell>
          <cell r="F1794" t="str">
            <v>冠状动脉造影异常</v>
          </cell>
          <cell r="G1794" t="str">
            <v>各类检查</v>
          </cell>
        </row>
        <row r="1795">
          <cell r="E1795" t="str">
            <v>ARTERIOGRAM CORONARY NORMAL</v>
          </cell>
          <cell r="F1795" t="str">
            <v>冠状动脉造影正常</v>
          </cell>
          <cell r="G1795" t="str">
            <v>各类检查</v>
          </cell>
        </row>
        <row r="1796">
          <cell r="E1796" t="str">
            <v>ARTERIOGRAM RENAL ABNORMAL</v>
          </cell>
          <cell r="F1796" t="str">
            <v>肾动脉造影异常</v>
          </cell>
          <cell r="G1796" t="str">
            <v>各类检查</v>
          </cell>
        </row>
        <row r="1797">
          <cell r="E1797" t="str">
            <v>ARTERIOPATHIC DISEASE</v>
          </cell>
          <cell r="F1797" t="str">
            <v>动脉性疾病</v>
          </cell>
          <cell r="G1797" t="str">
            <v>血管与淋巴管类疾病</v>
          </cell>
        </row>
        <row r="1798">
          <cell r="E1798" t="str">
            <v>ARTERIOSCLEROSIS</v>
          </cell>
          <cell r="F1798" t="str">
            <v>动脉硬化</v>
          </cell>
          <cell r="G1798" t="str">
            <v>血管与淋巴管类疾病</v>
          </cell>
        </row>
        <row r="1799">
          <cell r="E1799" t="str">
            <v>ARTERIOSCLEROSIS CORONARY ARTERY</v>
          </cell>
          <cell r="F1799" t="str">
            <v>冠状动脉硬化</v>
          </cell>
          <cell r="G1799" t="str">
            <v>心脏器官疾病</v>
          </cell>
        </row>
        <row r="1800">
          <cell r="E1800" t="str">
            <v>ARTERIOSCLEROSIS MOENCKEBERG-TYPE</v>
          </cell>
          <cell r="F1800" t="str">
            <v>门克伯格型动脉硬化</v>
          </cell>
          <cell r="G1800" t="str">
            <v>血管与淋巴管类疾病</v>
          </cell>
        </row>
        <row r="1801">
          <cell r="E1801" t="str">
            <v>ARTERIOSCLEROSIS OBLITERANS</v>
          </cell>
          <cell r="F1801" t="str">
            <v>外周动脉闭塞性疾病</v>
          </cell>
          <cell r="G1801" t="str">
            <v>血管与淋巴管类疾病</v>
          </cell>
        </row>
        <row r="1802">
          <cell r="E1802" t="str">
            <v>ARTERIOSCLEROTIC GANGRENE</v>
          </cell>
          <cell r="F1802" t="str">
            <v>干性坏疽</v>
          </cell>
          <cell r="G1802" t="str">
            <v>血管与淋巴管类疾病</v>
          </cell>
        </row>
        <row r="1803">
          <cell r="E1803" t="str">
            <v>ARTERIOSCLEROTIC RETINOPATHY</v>
          </cell>
          <cell r="F1803" t="str">
            <v>动脉硬化性视网膜病</v>
          </cell>
          <cell r="G1803" t="str">
            <v>眼器官疾病</v>
          </cell>
        </row>
        <row r="1804">
          <cell r="E1804" t="str">
            <v>ARTERIOSPASM CORONARY</v>
          </cell>
          <cell r="F1804" t="str">
            <v>冠状动脉痉挛</v>
          </cell>
          <cell r="G1804" t="str">
            <v>心脏器官疾病</v>
          </cell>
        </row>
        <row r="1805">
          <cell r="E1805" t="str">
            <v>ARTERIOVENOUS FISTULA</v>
          </cell>
          <cell r="F1805" t="str">
            <v>动静脉瘘</v>
          </cell>
          <cell r="G1805" t="str">
            <v>血管与淋巴管类疾病</v>
          </cell>
        </row>
        <row r="1806">
          <cell r="E1806" t="str">
            <v>ARTERIOVENOUS FISTULA ANEURYSM</v>
          </cell>
          <cell r="F1806" t="str">
            <v>动静脉瘘动脉瘤</v>
          </cell>
          <cell r="G1806" t="str">
            <v>各类损伤、中毒及操作并发症</v>
          </cell>
        </row>
        <row r="1807">
          <cell r="E1807" t="str">
            <v>ARTERIOVENOUS FISTULA MATURATION FAILURE</v>
          </cell>
          <cell r="F1807" t="str">
            <v>动静脉瘘成熟障碍</v>
          </cell>
          <cell r="G1807" t="str">
            <v>各类损伤、中毒及操作并发症</v>
          </cell>
        </row>
        <row r="1808">
          <cell r="E1808" t="str">
            <v>ARTERIOVENOUS FISTULA OCCLUSION</v>
          </cell>
          <cell r="F1808" t="str">
            <v>动静脉瘘闭塞</v>
          </cell>
          <cell r="G1808" t="str">
            <v>各类损伤、中毒及操作并发症</v>
          </cell>
        </row>
        <row r="1809">
          <cell r="E1809" t="str">
            <v>ARTERIOVENOUS FISTULA OPERATION</v>
          </cell>
          <cell r="F1809" t="str">
            <v>动静脉瘘手术</v>
          </cell>
          <cell r="G1809" t="str">
            <v>各种手术及医疗操作</v>
          </cell>
        </row>
        <row r="1810">
          <cell r="E1810" t="str">
            <v>ARTERIOVENOUS FISTULA SITE COMPLICATION</v>
          </cell>
          <cell r="F1810" t="str">
            <v>动静脉瘘部位并发症</v>
          </cell>
          <cell r="G1810" t="str">
            <v>各类损伤、中毒及操作并发症</v>
          </cell>
        </row>
        <row r="1811">
          <cell r="E1811" t="str">
            <v>ARTERIOVENOUS FISTULA SITE HAEMATOMA</v>
          </cell>
          <cell r="F1811" t="str">
            <v>动静脉瘘部位血肿</v>
          </cell>
          <cell r="G1811" t="str">
            <v>各类损伤、中毒及操作并发症</v>
          </cell>
        </row>
        <row r="1812">
          <cell r="E1812" t="str">
            <v>ARTERIOVENOUS FISTULA SITE HAEMORRHAGE</v>
          </cell>
          <cell r="F1812" t="str">
            <v>动静脉瘘部位出血</v>
          </cell>
          <cell r="G1812" t="str">
            <v>各类损伤、中毒及操作并发症</v>
          </cell>
        </row>
        <row r="1813">
          <cell r="E1813" t="str">
            <v>ARTERIOVENOUS FISTULA SITE INFECTION</v>
          </cell>
          <cell r="F1813" t="str">
            <v>动静脉瘘部位感染</v>
          </cell>
          <cell r="G1813" t="str">
            <v>感染及侵染类疾病</v>
          </cell>
        </row>
        <row r="1814">
          <cell r="E1814" t="str">
            <v>ARTERIOVENOUS FISTULA SITE PSEUDOANEURYSM</v>
          </cell>
          <cell r="F1814" t="str">
            <v>动静脉瘘部位假性动脉瘤</v>
          </cell>
          <cell r="G1814" t="str">
            <v>各类损伤、中毒及操作并发症</v>
          </cell>
        </row>
        <row r="1815">
          <cell r="E1815" t="str">
            <v>ARTERIOVENOUS FISTULA THROMBOSIS</v>
          </cell>
          <cell r="F1815" t="str">
            <v>动静脉瘘血栓形成</v>
          </cell>
          <cell r="G1815" t="str">
            <v>各类损伤、中毒及操作并发症</v>
          </cell>
        </row>
        <row r="1816">
          <cell r="E1816" t="str">
            <v>ARTERIOVENOUS FISTULA, ACQUIRED</v>
          </cell>
          <cell r="F1816" t="str">
            <v>动静脉瘘</v>
          </cell>
          <cell r="G1816" t="str">
            <v>血管与淋巴管类疾病</v>
          </cell>
        </row>
        <row r="1817">
          <cell r="E1817" t="str">
            <v>ARTERIOVENOUS GRAFT</v>
          </cell>
          <cell r="F1817" t="str">
            <v>动静脉移植</v>
          </cell>
          <cell r="G1817" t="str">
            <v>各种手术及医疗操作</v>
          </cell>
        </row>
        <row r="1818">
          <cell r="E1818" t="str">
            <v>ARTERIOVENOUS GRAFT ANEURYSM</v>
          </cell>
          <cell r="F1818" t="str">
            <v>动静脉移植物动脉瘤</v>
          </cell>
          <cell r="G1818" t="str">
            <v>各类损伤、中毒及操作并发症</v>
          </cell>
        </row>
        <row r="1819">
          <cell r="E1819" t="str">
            <v>ARTERIOVENOUS GRAFT SITE ABSCESS</v>
          </cell>
          <cell r="F1819" t="str">
            <v>动静脉移植物部位脓肿</v>
          </cell>
          <cell r="G1819" t="str">
            <v>感染及侵染类疾病</v>
          </cell>
        </row>
        <row r="1820">
          <cell r="E1820" t="str">
            <v>ARTERIOVENOUS GRAFT SITE COMPLICATION</v>
          </cell>
          <cell r="F1820" t="str">
            <v>血管移植物并发症</v>
          </cell>
          <cell r="G1820" t="str">
            <v>各类损伤、中毒及操作并发症</v>
          </cell>
        </row>
        <row r="1821">
          <cell r="E1821" t="str">
            <v>ARTERIOVENOUS GRAFT SITE HAEMATOMA</v>
          </cell>
          <cell r="F1821" t="str">
            <v>动静脉移植物部位血肿</v>
          </cell>
          <cell r="G1821" t="str">
            <v>各类损伤、中毒及操作并发症</v>
          </cell>
        </row>
        <row r="1822">
          <cell r="E1822" t="str">
            <v>ARTERIOVENOUS GRAFT SITE HAEMORRHAGE</v>
          </cell>
          <cell r="F1822" t="str">
            <v>动静脉移植物部位出血</v>
          </cell>
          <cell r="G1822" t="str">
            <v>各类损伤、中毒及操作并发症</v>
          </cell>
        </row>
        <row r="1823">
          <cell r="E1823" t="str">
            <v>ARTERIOVENOUS GRAFT SITE INFECTION</v>
          </cell>
          <cell r="F1823" t="str">
            <v>动静脉移植物部位感染</v>
          </cell>
          <cell r="G1823" t="str">
            <v>感染及侵染类疾病</v>
          </cell>
        </row>
        <row r="1824">
          <cell r="E1824" t="str">
            <v>ARTERIOVENOUS GRAFT SITE NECROSIS</v>
          </cell>
          <cell r="F1824" t="str">
            <v>动静脉移植物部位坏死</v>
          </cell>
          <cell r="G1824" t="str">
            <v>各类损伤、中毒及操作并发症</v>
          </cell>
        </row>
        <row r="1825">
          <cell r="E1825" t="str">
            <v>ARTERIOVENOUS GRAFT SITE PSEUDOANEURYSM</v>
          </cell>
          <cell r="F1825" t="str">
            <v>动静脉移植物部位假性动脉瘤</v>
          </cell>
          <cell r="G1825" t="str">
            <v>各类损伤、中毒及操作并发症</v>
          </cell>
        </row>
        <row r="1826">
          <cell r="E1826" t="str">
            <v>ARTERIOVENOUS GRAFT SITE STENOSIS</v>
          </cell>
          <cell r="F1826" t="str">
            <v>动静脉移植物部位狭窄</v>
          </cell>
          <cell r="G1826" t="str">
            <v>各类损伤、中毒及操作并发症</v>
          </cell>
        </row>
        <row r="1827">
          <cell r="E1827" t="str">
            <v>ARTERIOVENOUS GRAFT THROMBOSIS</v>
          </cell>
          <cell r="F1827" t="str">
            <v>动静脉移植物血栓形成</v>
          </cell>
          <cell r="G1827" t="str">
            <v>各类损伤、中毒及操作并发症</v>
          </cell>
        </row>
        <row r="1828">
          <cell r="E1828" t="str">
            <v>ARTERIOVENOUS MALFORMATION</v>
          </cell>
          <cell r="F1828" t="str">
            <v>动静脉畸形</v>
          </cell>
          <cell r="G1828" t="str">
            <v>各种先天性家族性遗传性疾病</v>
          </cell>
        </row>
        <row r="1829">
          <cell r="E1829" t="str">
            <v>ARTERIOVENOUS SHUNT OPERATION</v>
          </cell>
          <cell r="F1829" t="str">
            <v>动静脉瘘手术</v>
          </cell>
          <cell r="G1829" t="str">
            <v>各种手术及医疗操作</v>
          </cell>
        </row>
        <row r="1830">
          <cell r="E1830" t="str">
            <v>ARTERITIS</v>
          </cell>
          <cell r="F1830" t="str">
            <v>动脉炎</v>
          </cell>
          <cell r="G1830" t="str">
            <v>血管与淋巴管类疾病</v>
          </cell>
        </row>
        <row r="1831">
          <cell r="E1831" t="str">
            <v>ARTERITIS CORONARY</v>
          </cell>
          <cell r="F1831" t="str">
            <v>冠状动脉炎</v>
          </cell>
          <cell r="G1831" t="str">
            <v>心脏器官疾病</v>
          </cell>
        </row>
        <row r="1832">
          <cell r="E1832" t="str">
            <v>ARTERITIS INFECTIVE</v>
          </cell>
          <cell r="F1832" t="str">
            <v>感染性动脉炎</v>
          </cell>
          <cell r="G1832" t="str">
            <v>感染及侵染类疾病</v>
          </cell>
        </row>
        <row r="1833">
          <cell r="E1833" t="str">
            <v>ARTERITIS OBLITERANS</v>
          </cell>
          <cell r="F1833" t="str">
            <v>闭塞性血栓性血管炎</v>
          </cell>
          <cell r="G1833" t="str">
            <v>血管与淋巴管类疾病</v>
          </cell>
        </row>
        <row r="1834">
          <cell r="E1834" t="str">
            <v>ARTERY DISSECTION</v>
          </cell>
          <cell r="F1834" t="str">
            <v>动脉夹层</v>
          </cell>
          <cell r="G1834" t="str">
            <v>血管与淋巴管类疾病</v>
          </cell>
        </row>
        <row r="1835">
          <cell r="E1835" t="str">
            <v>ARTHRALGIA</v>
          </cell>
          <cell r="F1835" t="str">
            <v>关节痛</v>
          </cell>
          <cell r="G1835" t="str">
            <v>各种肌肉骨骼及结缔组织疾病</v>
          </cell>
        </row>
        <row r="1836">
          <cell r="E1836" t="str">
            <v>ARTHRECTOMY</v>
          </cell>
          <cell r="F1836" t="str">
            <v>关节切除术</v>
          </cell>
          <cell r="G1836" t="str">
            <v>各种手术及医疗操作</v>
          </cell>
        </row>
        <row r="1837">
          <cell r="E1837" t="str">
            <v>ARTHRITIS</v>
          </cell>
          <cell r="F1837" t="str">
            <v>关节炎</v>
          </cell>
          <cell r="G1837" t="str">
            <v>各种肌肉骨骼及结缔组织疾病</v>
          </cell>
        </row>
        <row r="1838">
          <cell r="E1838" t="str">
            <v>ARTHRITIS ALLERGIC</v>
          </cell>
          <cell r="F1838" t="str">
            <v>过敏性关节炎</v>
          </cell>
          <cell r="G1838" t="str">
            <v>各种肌肉骨骼及结缔组织疾病</v>
          </cell>
        </row>
        <row r="1839">
          <cell r="E1839" t="str">
            <v>ARTHRITIS BACTERIAL</v>
          </cell>
          <cell r="F1839" t="str">
            <v>细菌性关节炎</v>
          </cell>
          <cell r="G1839" t="str">
            <v>感染及侵染类疾病</v>
          </cell>
        </row>
        <row r="1840">
          <cell r="E1840" t="str">
            <v>ARTHRITIS CLIMACTERIC</v>
          </cell>
          <cell r="F1840" t="str">
            <v>更年期关节炎</v>
          </cell>
          <cell r="G1840" t="str">
            <v>各种肌肉骨骼及结缔组织疾病</v>
          </cell>
        </row>
        <row r="1841">
          <cell r="E1841" t="str">
            <v>ARTHRITIS ENTEROPATHIC</v>
          </cell>
          <cell r="F1841" t="str">
            <v>肠病性关节炎</v>
          </cell>
          <cell r="G1841" t="str">
            <v>各种肌肉骨骼及结缔组织疾病</v>
          </cell>
        </row>
        <row r="1842">
          <cell r="E1842" t="str">
            <v>ARTHRITIS FUNGAL</v>
          </cell>
          <cell r="F1842" t="str">
            <v>真菌性关节炎</v>
          </cell>
          <cell r="G1842" t="str">
            <v>感染及侵染类疾病</v>
          </cell>
        </row>
        <row r="1843">
          <cell r="E1843" t="str">
            <v>ARTHRITIS GONOCOCCAL</v>
          </cell>
          <cell r="F1843" t="str">
            <v>淋球菌性关节炎</v>
          </cell>
          <cell r="G1843" t="str">
            <v>感染及侵染类疾病</v>
          </cell>
        </row>
        <row r="1844">
          <cell r="E1844" t="str">
            <v>ARTHRITIS HELMINTHIC</v>
          </cell>
          <cell r="F1844" t="str">
            <v>蠕虫性关节炎</v>
          </cell>
          <cell r="G1844" t="str">
            <v>感染及侵染类疾病</v>
          </cell>
        </row>
        <row r="1845">
          <cell r="E1845" t="str">
            <v>ARTHRITIS INFECTIVE</v>
          </cell>
          <cell r="F1845" t="str">
            <v>感染性关节炎</v>
          </cell>
          <cell r="G1845" t="str">
            <v>感染及侵染类疾病</v>
          </cell>
        </row>
        <row r="1846">
          <cell r="E1846" t="str">
            <v>ARTHRITIS REACTIVE</v>
          </cell>
          <cell r="F1846" t="str">
            <v>反应性关节炎</v>
          </cell>
          <cell r="G1846" t="str">
            <v>各种肌肉骨骼及结缔组织疾病</v>
          </cell>
        </row>
        <row r="1847">
          <cell r="E1847" t="str">
            <v>ARTHRITIS SALMONELLA</v>
          </cell>
          <cell r="F1847" t="str">
            <v>沙门菌性关节炎</v>
          </cell>
          <cell r="G1847" t="str">
            <v>感染及侵染类疾病</v>
          </cell>
        </row>
        <row r="1848">
          <cell r="E1848" t="str">
            <v>ARTHRITIS VIRAL</v>
          </cell>
          <cell r="F1848" t="str">
            <v>病毒性关节炎</v>
          </cell>
          <cell r="G1848" t="str">
            <v>感染及侵染类疾病</v>
          </cell>
        </row>
        <row r="1849">
          <cell r="E1849" t="str">
            <v>ARTHRODESIS</v>
          </cell>
          <cell r="F1849" t="str">
            <v>关节固定术</v>
          </cell>
          <cell r="G1849" t="str">
            <v>各种手术及医疗操作</v>
          </cell>
        </row>
        <row r="1850">
          <cell r="E1850" t="str">
            <v>ARTHROFIBROSIS</v>
          </cell>
          <cell r="F1850" t="str">
            <v>关节纤维化</v>
          </cell>
          <cell r="G1850" t="str">
            <v>各种肌肉骨骼及结缔组织疾病</v>
          </cell>
        </row>
        <row r="1851">
          <cell r="E1851" t="str">
            <v>ARTHROGRAM</v>
          </cell>
          <cell r="F1851" t="str">
            <v>关节造影</v>
          </cell>
          <cell r="G1851" t="str">
            <v>各类检查</v>
          </cell>
        </row>
        <row r="1852">
          <cell r="E1852" t="str">
            <v>ARTHROGRAM ABNORMAL</v>
          </cell>
          <cell r="F1852" t="str">
            <v>关节造影异常</v>
          </cell>
          <cell r="G1852" t="str">
            <v>各类检查</v>
          </cell>
        </row>
        <row r="1853">
          <cell r="E1853" t="str">
            <v>ARTHROLYSIS</v>
          </cell>
          <cell r="F1853" t="str">
            <v>关节松解术</v>
          </cell>
          <cell r="G1853" t="str">
            <v>各种手术及医疗操作</v>
          </cell>
        </row>
        <row r="1854">
          <cell r="E1854" t="str">
            <v>ARTHROPATHY</v>
          </cell>
          <cell r="F1854" t="str">
            <v>关节病</v>
          </cell>
          <cell r="G1854" t="str">
            <v>各种肌肉骨骼及结缔组织疾病</v>
          </cell>
        </row>
        <row r="1855">
          <cell r="E1855" t="str">
            <v>ARTHROPOD-BORNE DISEASE</v>
          </cell>
          <cell r="F1855" t="str">
            <v>节肢动物传播性疾病</v>
          </cell>
          <cell r="G1855" t="str">
            <v>感染及侵染类疾病</v>
          </cell>
        </row>
        <row r="1856">
          <cell r="E1856" t="str">
            <v>ARTHROPOD BITE</v>
          </cell>
          <cell r="F1856" t="str">
            <v>节肢动物咬伤</v>
          </cell>
          <cell r="G1856" t="str">
            <v>各类损伤、中毒及操作并发症</v>
          </cell>
        </row>
        <row r="1857">
          <cell r="E1857" t="str">
            <v>ARTHROPOD INFESTATION</v>
          </cell>
          <cell r="F1857" t="str">
            <v>节肢动物侵染</v>
          </cell>
          <cell r="G1857" t="str">
            <v>感染及侵染类疾病</v>
          </cell>
        </row>
        <row r="1858">
          <cell r="E1858" t="str">
            <v>ARTHROPOD SCRATCH</v>
          </cell>
          <cell r="F1858" t="str">
            <v>节肢动物抓伤</v>
          </cell>
          <cell r="G1858" t="str">
            <v>各类损伤、中毒及操作并发症</v>
          </cell>
        </row>
        <row r="1859">
          <cell r="E1859" t="str">
            <v>ARTHROPOD STING</v>
          </cell>
          <cell r="F1859" t="str">
            <v>节肢动物蛰伤</v>
          </cell>
          <cell r="G1859" t="str">
            <v>各类损伤、中毒及操作并发症</v>
          </cell>
        </row>
        <row r="1860">
          <cell r="E1860" t="str">
            <v>ARTHROSCOPIC SURGERY</v>
          </cell>
          <cell r="F1860" t="str">
            <v>关节内窥镜手术</v>
          </cell>
          <cell r="G1860" t="str">
            <v>各种手术及医疗操作</v>
          </cell>
        </row>
        <row r="1861">
          <cell r="E1861" t="str">
            <v>ARTHROSCOPY</v>
          </cell>
          <cell r="F1861" t="str">
            <v>关节镜检查</v>
          </cell>
          <cell r="G1861" t="str">
            <v>各类检查</v>
          </cell>
        </row>
        <row r="1862">
          <cell r="E1862" t="str">
            <v>ARTHROSCOPY ABNORMAL</v>
          </cell>
          <cell r="F1862" t="str">
            <v>关节镜检查异常</v>
          </cell>
          <cell r="G1862" t="str">
            <v>各类检查</v>
          </cell>
        </row>
        <row r="1863">
          <cell r="E1863" t="str">
            <v>ARTHROTOMY</v>
          </cell>
          <cell r="F1863" t="str">
            <v>关节切开术</v>
          </cell>
          <cell r="G1863" t="str">
            <v>各种手术及医疗操作</v>
          </cell>
        </row>
        <row r="1864">
          <cell r="E1864" t="str">
            <v>ARTHROTOXICITY</v>
          </cell>
          <cell r="F1864" t="str">
            <v>关节中毒</v>
          </cell>
          <cell r="G1864" t="str">
            <v>各种肌肉骨骼及结缔组织疾病</v>
          </cell>
        </row>
        <row r="1865">
          <cell r="E1865" t="str">
            <v>ARTICULAR CALCIFICATION</v>
          </cell>
          <cell r="F1865" t="str">
            <v>关节钙化</v>
          </cell>
          <cell r="G1865" t="str">
            <v>各种肌肉骨骼及结缔组织疾病</v>
          </cell>
        </row>
        <row r="1866">
          <cell r="E1866" t="str">
            <v>ARTICULAR DISC DISORDER</v>
          </cell>
          <cell r="F1866" t="str">
            <v>关节盘疾病</v>
          </cell>
          <cell r="G1866" t="str">
            <v>各种肌肉骨骼及结缔组织疾病</v>
          </cell>
        </row>
        <row r="1867">
          <cell r="E1867" t="str">
            <v>ARTIFICIAL ANUS</v>
          </cell>
          <cell r="F1867" t="str">
            <v>肠造口术</v>
          </cell>
          <cell r="G1867" t="str">
            <v>各种手术及医疗操作</v>
          </cell>
        </row>
        <row r="1868">
          <cell r="E1868" t="str">
            <v>ARTIFICIAL BLADDER IMPLANTATION</v>
          </cell>
          <cell r="F1868" t="str">
            <v>原位新膀胱手术</v>
          </cell>
          <cell r="G1868" t="str">
            <v>各种手术及医疗操作</v>
          </cell>
        </row>
        <row r="1869">
          <cell r="E1869" t="str">
            <v>ARTIFICIAL BLOOD VESSEL OCCLUSION</v>
          </cell>
          <cell r="F1869" t="str">
            <v>人工血管闭塞</v>
          </cell>
          <cell r="G1869" t="str">
            <v>全身性疾病及给药部位各种反应</v>
          </cell>
        </row>
        <row r="1870">
          <cell r="E1870" t="str">
            <v>ARTIFICIAL CROWN PROCEDURE</v>
          </cell>
          <cell r="F1870" t="str">
            <v>人造冠操作</v>
          </cell>
          <cell r="G1870" t="str">
            <v>各种手术及医疗操作</v>
          </cell>
        </row>
        <row r="1871">
          <cell r="E1871" t="str">
            <v>ARTIFICIAL HEART DEVICE USER</v>
          </cell>
          <cell r="F1871" t="str">
            <v>人工心脏使用者</v>
          </cell>
          <cell r="G1871" t="str">
            <v>社会环境</v>
          </cell>
        </row>
        <row r="1872">
          <cell r="E1872" t="str">
            <v>ARTIFICIAL HEART IMPLANT</v>
          </cell>
          <cell r="F1872" t="str">
            <v>人工心脏植入</v>
          </cell>
          <cell r="G1872" t="str">
            <v>各种手术及医疗操作</v>
          </cell>
        </row>
        <row r="1873">
          <cell r="E1873" t="str">
            <v>ARTIFICIAL INSEMINATION</v>
          </cell>
          <cell r="F1873" t="str">
            <v>人工授精</v>
          </cell>
          <cell r="G1873" t="str">
            <v>各种手术及医疗操作</v>
          </cell>
        </row>
        <row r="1874">
          <cell r="E1874" t="str">
            <v>ARTIFICIAL INSEMINATION BY DONOR</v>
          </cell>
          <cell r="F1874" t="str">
            <v>人工授精</v>
          </cell>
          <cell r="G1874" t="str">
            <v>各种手术及医疗操作</v>
          </cell>
        </row>
        <row r="1875">
          <cell r="E1875" t="str">
            <v>ARTIFICIAL INSEMINATION BY PARTNER</v>
          </cell>
          <cell r="F1875" t="str">
            <v>人工授精</v>
          </cell>
          <cell r="G1875" t="str">
            <v>各种手术及医疗操作</v>
          </cell>
        </row>
        <row r="1876">
          <cell r="E1876" t="str">
            <v>ARTIFICIAL MENOPAUSE</v>
          </cell>
          <cell r="F1876" t="str">
            <v>人工绝经</v>
          </cell>
          <cell r="G1876" t="str">
            <v>生殖系统及乳腺疾病</v>
          </cell>
        </row>
        <row r="1877">
          <cell r="E1877" t="str">
            <v>ARTIFICIAL RUPTURE OF MEMBRANES</v>
          </cell>
          <cell r="F1877" t="str">
            <v>人工破膜</v>
          </cell>
          <cell r="G1877" t="str">
            <v>各种手术及医疗操作</v>
          </cell>
        </row>
        <row r="1878">
          <cell r="E1878" t="str">
            <v>ARTIFICIAL URINARY SPHINCTER IMPLANT</v>
          </cell>
          <cell r="F1878" t="str">
            <v>人工尿道括约肌植入</v>
          </cell>
          <cell r="G1878" t="str">
            <v>各种手术及医疗操作</v>
          </cell>
        </row>
        <row r="1879">
          <cell r="E1879" t="str">
            <v>ASBESTOSIS</v>
          </cell>
          <cell r="F1879" t="str">
            <v>石棉沉着病</v>
          </cell>
          <cell r="G1879" t="str">
            <v>各类损伤、中毒及操作并发症</v>
          </cell>
        </row>
        <row r="1880">
          <cell r="E1880" t="str">
            <v>ASCARIASIS</v>
          </cell>
          <cell r="F1880" t="str">
            <v>蛔虫病</v>
          </cell>
          <cell r="G1880" t="str">
            <v>感染及侵染类疾病</v>
          </cell>
        </row>
        <row r="1881">
          <cell r="E1881" t="str">
            <v>ASCENDING FLACCID PARALYSIS</v>
          </cell>
          <cell r="F1881" t="str">
            <v>上行性弛缓性瘫痪</v>
          </cell>
          <cell r="G1881" t="str">
            <v>各类神经系统疾病</v>
          </cell>
        </row>
        <row r="1882">
          <cell r="E1882" t="str">
            <v>ASCITES</v>
          </cell>
          <cell r="F1882" t="str">
            <v>腹水</v>
          </cell>
          <cell r="G1882" t="str">
            <v>胃肠系统疾病</v>
          </cell>
        </row>
        <row r="1883">
          <cell r="E1883" t="str">
            <v>ASCITES INFECTION</v>
          </cell>
          <cell r="F1883" t="str">
            <v>腹膜炎</v>
          </cell>
          <cell r="G1883" t="str">
            <v>感染及侵染类疾病</v>
          </cell>
        </row>
        <row r="1884">
          <cell r="E1884" t="str">
            <v>ASEPTIC NECROSIS BONE</v>
          </cell>
          <cell r="F1884" t="str">
            <v>骨坏死</v>
          </cell>
          <cell r="G1884" t="str">
            <v>各种肌肉骨骼及结缔组织疾病</v>
          </cell>
        </row>
        <row r="1885">
          <cell r="E1885" t="str">
            <v>ASEPTIC PUSTULE</v>
          </cell>
          <cell r="F1885" t="str">
            <v>无菌性脓疱</v>
          </cell>
          <cell r="G1885" t="str">
            <v>皮肤及皮下组织类疾病</v>
          </cell>
        </row>
        <row r="1886">
          <cell r="E1886" t="str">
            <v>ASH LEAF MACULE</v>
          </cell>
          <cell r="F1886" t="str">
            <v>白桉叶样斑</v>
          </cell>
          <cell r="G1886" t="str">
            <v>各种先天性家族性遗传性疾病</v>
          </cell>
        </row>
        <row r="1887">
          <cell r="E1887" t="str">
            <v>ASHERMAN'S SYNDROME</v>
          </cell>
          <cell r="F1887" t="str">
            <v>阿谢曼(氏)综合征</v>
          </cell>
          <cell r="G1887" t="str">
            <v>生殖系统及乳腺疾病</v>
          </cell>
        </row>
        <row r="1888">
          <cell r="E1888" t="str">
            <v>ASOCIAL BEHAVIOUR</v>
          </cell>
          <cell r="F1888" t="str">
            <v>不喜社交的行为</v>
          </cell>
          <cell r="G1888" t="str">
            <v>精神病类</v>
          </cell>
        </row>
        <row r="1889">
          <cell r="E1889" t="str">
            <v>ASPARTATE AMINOTRANSFERASE</v>
          </cell>
          <cell r="F1889" t="str">
            <v>天门冬氨酸氨基转移酶</v>
          </cell>
          <cell r="G1889" t="str">
            <v>各类检查</v>
          </cell>
        </row>
        <row r="1890">
          <cell r="E1890" t="str">
            <v>ASPARTATE AMINOTRANSFERASE ABNORMAL</v>
          </cell>
          <cell r="F1890" t="str">
            <v>天门冬氨酸氨基转移酶异常</v>
          </cell>
          <cell r="G1890" t="str">
            <v>各类检查</v>
          </cell>
        </row>
        <row r="1891">
          <cell r="E1891" t="str">
            <v>ASPARTATE AMINOTRANSFERASE DECREASED</v>
          </cell>
          <cell r="F1891" t="str">
            <v>天门冬氨酸氨基转移酶降低</v>
          </cell>
          <cell r="G1891" t="str">
            <v>各类检查</v>
          </cell>
        </row>
        <row r="1892">
          <cell r="E1892" t="str">
            <v>ASPARTATE AMINOTRANSFERASE INCREASED</v>
          </cell>
          <cell r="F1892" t="str">
            <v>天门冬氨酸氨基转移酶升高</v>
          </cell>
          <cell r="G1892" t="str">
            <v>各类检查</v>
          </cell>
        </row>
        <row r="1893">
          <cell r="E1893" t="str">
            <v>ASPARTATE AMINOTRANSFERASE NORMAL</v>
          </cell>
          <cell r="F1893" t="str">
            <v>天门冬氨酸氨基转移酶正常</v>
          </cell>
          <cell r="G1893" t="str">
            <v>各类检查</v>
          </cell>
        </row>
        <row r="1894">
          <cell r="E1894" t="str">
            <v>ASPERGER'S DISORDER</v>
          </cell>
          <cell r="F1894" t="str">
            <v>自闭症谱系障碍</v>
          </cell>
          <cell r="G1894" t="str">
            <v>精神病类</v>
          </cell>
        </row>
        <row r="1895">
          <cell r="E1895" t="str">
            <v>ASPERGILLOMA</v>
          </cell>
          <cell r="F1895" t="str">
            <v>曲霉肿</v>
          </cell>
          <cell r="G1895" t="str">
            <v>感染及侵染类疾病</v>
          </cell>
        </row>
        <row r="1896">
          <cell r="E1896" t="str">
            <v>ASPERGILLOSIS</v>
          </cell>
          <cell r="F1896" t="str">
            <v>曲霉菌感染</v>
          </cell>
          <cell r="G1896" t="str">
            <v>感染及侵染类疾病</v>
          </cell>
        </row>
        <row r="1897">
          <cell r="E1897" t="str">
            <v>ASPERGILLOSIS ORAL</v>
          </cell>
          <cell r="F1897" t="str">
            <v>口腔曲霉病</v>
          </cell>
          <cell r="G1897" t="str">
            <v>感染及侵染类疾病</v>
          </cell>
        </row>
        <row r="1898">
          <cell r="E1898" t="str">
            <v>ASPERGILLUS INFECTION</v>
          </cell>
          <cell r="F1898" t="str">
            <v>曲霉菌感染</v>
          </cell>
          <cell r="G1898" t="str">
            <v>感染及侵染类疾病</v>
          </cell>
        </row>
        <row r="1899">
          <cell r="E1899" t="str">
            <v>ASPERGILLUS TEST</v>
          </cell>
          <cell r="F1899" t="str">
            <v>曲霉菌检测</v>
          </cell>
          <cell r="G1899" t="str">
            <v>各类检查</v>
          </cell>
        </row>
        <row r="1900">
          <cell r="E1900" t="str">
            <v>ASPERGILLUS TEST POSITIVE</v>
          </cell>
          <cell r="F1900" t="str">
            <v>曲霉菌检测阳性</v>
          </cell>
          <cell r="G1900" t="str">
            <v>各类检查</v>
          </cell>
        </row>
        <row r="1901">
          <cell r="E1901" t="str">
            <v>ASPERMIA</v>
          </cell>
          <cell r="F1901" t="str">
            <v>无精</v>
          </cell>
          <cell r="G1901" t="str">
            <v>生殖系统及乳腺疾病</v>
          </cell>
        </row>
        <row r="1902">
          <cell r="E1902" t="str">
            <v>ASPHYXIA</v>
          </cell>
          <cell r="F1902" t="str">
            <v>窒息</v>
          </cell>
          <cell r="G1902" t="str">
            <v>呼吸系统、胸及纵隔疾病</v>
          </cell>
        </row>
        <row r="1903">
          <cell r="E1903" t="str">
            <v>ASPHYXIATING THORACIC DYSTROPHY</v>
          </cell>
          <cell r="F1903" t="str">
            <v>窒息性胸廓发育不良</v>
          </cell>
          <cell r="G1903" t="str">
            <v>各种先天性家族性遗传性疾病</v>
          </cell>
        </row>
        <row r="1904">
          <cell r="E1904" t="str">
            <v>ASPIRATION</v>
          </cell>
          <cell r="F1904" t="str">
            <v>误吸</v>
          </cell>
          <cell r="G1904" t="str">
            <v>呼吸系统、胸及纵隔疾病</v>
          </cell>
        </row>
        <row r="1905">
          <cell r="E1905" t="str">
            <v>ASPIRATION BIOPSY</v>
          </cell>
          <cell r="F1905" t="str">
            <v>诊断性穿刺</v>
          </cell>
          <cell r="G1905" t="str">
            <v>各类检查</v>
          </cell>
        </row>
        <row r="1906">
          <cell r="E1906" t="str">
            <v>ASPIRATION BONE MARROW</v>
          </cell>
          <cell r="F1906" t="str">
            <v>骨髓穿刺</v>
          </cell>
          <cell r="G1906" t="str">
            <v>各类检查</v>
          </cell>
        </row>
        <row r="1907">
          <cell r="E1907" t="str">
            <v>ASPIRATION BONE MARROW ABNORMAL</v>
          </cell>
          <cell r="F1907" t="str">
            <v>骨髓穿刺异常</v>
          </cell>
          <cell r="G1907" t="str">
            <v>各类检查</v>
          </cell>
        </row>
        <row r="1908">
          <cell r="E1908" t="str">
            <v>ASPIRATION BREAST</v>
          </cell>
          <cell r="F1908" t="str">
            <v>乳房活检</v>
          </cell>
          <cell r="G1908" t="str">
            <v>各类检查</v>
          </cell>
        </row>
        <row r="1909">
          <cell r="E1909" t="str">
            <v>ASPIRATION BRONCHIAL</v>
          </cell>
          <cell r="F1909" t="str">
            <v>支气管针吸术</v>
          </cell>
          <cell r="G1909" t="str">
            <v>各类检查</v>
          </cell>
        </row>
        <row r="1910">
          <cell r="E1910" t="str">
            <v>ASPIRATION BURSA</v>
          </cell>
          <cell r="F1910" t="str">
            <v>关节囊穿刺</v>
          </cell>
          <cell r="G1910" t="str">
            <v>各类检查</v>
          </cell>
        </row>
        <row r="1911">
          <cell r="E1911" t="str">
            <v>ASPIRATION JOINT</v>
          </cell>
          <cell r="F1911" t="str">
            <v>关节穿刺</v>
          </cell>
          <cell r="G1911" t="str">
            <v>各类检查</v>
          </cell>
        </row>
        <row r="1912">
          <cell r="E1912" t="str">
            <v>ASPIRATION JOINT ABNORMAL</v>
          </cell>
          <cell r="F1912" t="str">
            <v>关节穿刺异常</v>
          </cell>
          <cell r="G1912" t="str">
            <v>各类检查</v>
          </cell>
        </row>
        <row r="1913">
          <cell r="E1913" t="str">
            <v>ASPIRATION OF GASTRIC RESIDUAL</v>
          </cell>
          <cell r="F1913" t="str">
            <v>胃残留物抽吸</v>
          </cell>
          <cell r="G1913" t="str">
            <v>各种手术及医疗操作</v>
          </cell>
        </row>
        <row r="1914">
          <cell r="E1914" t="str">
            <v>ASPIRATION PLEURAL CAVITY</v>
          </cell>
          <cell r="F1914" t="str">
            <v>胸膜腔穿刺</v>
          </cell>
          <cell r="G1914" t="str">
            <v>各类检查</v>
          </cell>
        </row>
        <row r="1915">
          <cell r="E1915" t="str">
            <v>ASPIRATION PLEURAL CAVITY ABNORMAL</v>
          </cell>
          <cell r="F1915" t="str">
            <v>胸膜腔穿刺异常</v>
          </cell>
          <cell r="G1915" t="str">
            <v>各类检查</v>
          </cell>
        </row>
        <row r="1916">
          <cell r="E1916" t="str">
            <v>ASPIRATION TRACHEAL</v>
          </cell>
          <cell r="F1916" t="str">
            <v>气管针吸术</v>
          </cell>
          <cell r="G1916" t="str">
            <v>各类检查</v>
          </cell>
        </row>
        <row r="1917">
          <cell r="E1917" t="str">
            <v>ASPIRATION TRACHEAL ABNORMAL</v>
          </cell>
          <cell r="F1917" t="str">
            <v>气管穿刺异常</v>
          </cell>
          <cell r="G1917" t="str">
            <v>各类检查</v>
          </cell>
        </row>
        <row r="1918">
          <cell r="E1918" t="str">
            <v>ASPIRIN-EXACERBATED RESPIRATORY DISEASE</v>
          </cell>
          <cell r="F1918" t="str">
            <v>NSAID 加重性呼吸系统疾病</v>
          </cell>
          <cell r="G1918" t="str">
            <v>呼吸系统、胸及纵隔疾病</v>
          </cell>
        </row>
        <row r="1919">
          <cell r="E1919" t="str">
            <v>ASPLENIA</v>
          </cell>
          <cell r="F1919" t="str">
            <v>无脾畸形</v>
          </cell>
          <cell r="G1919" t="str">
            <v>各种先天性家族性遗传性疾病</v>
          </cell>
        </row>
        <row r="1920">
          <cell r="E1920" t="str">
            <v>ASSISTED DELIVERY</v>
          </cell>
          <cell r="F1920" t="str">
            <v>助产</v>
          </cell>
          <cell r="G1920" t="str">
            <v>各种手术及医疗操作</v>
          </cell>
        </row>
        <row r="1921">
          <cell r="E1921" t="str">
            <v>ASSISTED FERTILISATION</v>
          </cell>
          <cell r="F1921" t="str">
            <v>辅助受精</v>
          </cell>
          <cell r="G1921" t="str">
            <v>各种手术及医疗操作</v>
          </cell>
        </row>
        <row r="1922">
          <cell r="E1922" t="str">
            <v>ASSISTED REPRODUCTIVE TECHNOLOGY</v>
          </cell>
          <cell r="F1922" t="str">
            <v>辅助生殖技术</v>
          </cell>
          <cell r="G1922" t="str">
            <v>各种手术及医疗操作</v>
          </cell>
        </row>
        <row r="1923">
          <cell r="E1923" t="str">
            <v>ASSISTED SUICIDE</v>
          </cell>
          <cell r="F1923" t="str">
            <v>辅助性自杀</v>
          </cell>
          <cell r="G1923" t="str">
            <v>精神病类</v>
          </cell>
        </row>
        <row r="1924">
          <cell r="E1924" t="str">
            <v>AST/ALT RATIO</v>
          </cell>
          <cell r="F1924" t="str">
            <v>AST/ALT 比率</v>
          </cell>
          <cell r="G1924" t="str">
            <v>各类检查</v>
          </cell>
        </row>
        <row r="1925">
          <cell r="E1925" t="str">
            <v>AST/ALT RATIO ABNORMAL</v>
          </cell>
          <cell r="F1925" t="str">
            <v>AST/ALT 比值异常</v>
          </cell>
          <cell r="G1925" t="str">
            <v>各类检查</v>
          </cell>
        </row>
        <row r="1926">
          <cell r="E1926" t="str">
            <v>ASTEATOSIS</v>
          </cell>
          <cell r="F1926" t="str">
            <v>皮脂缺乏症</v>
          </cell>
          <cell r="G1926" t="str">
            <v>皮肤及皮下组织类疾病</v>
          </cell>
        </row>
        <row r="1927">
          <cell r="E1927" t="str">
            <v>ASTERIXIS</v>
          </cell>
          <cell r="F1927" t="str">
            <v>姿势保持不能</v>
          </cell>
          <cell r="G1927" t="str">
            <v>各类神经系统疾病</v>
          </cell>
        </row>
        <row r="1928">
          <cell r="E1928" t="str">
            <v>ASTHENIA</v>
          </cell>
          <cell r="F1928" t="str">
            <v>乏力</v>
          </cell>
          <cell r="G1928" t="str">
            <v>全身性疾病及给药部位各种反应</v>
          </cell>
        </row>
        <row r="1929">
          <cell r="E1929" t="str">
            <v>ASTHENOPIA</v>
          </cell>
          <cell r="F1929" t="str">
            <v>视力疲劳</v>
          </cell>
          <cell r="G1929" t="str">
            <v>眼器官疾病</v>
          </cell>
        </row>
        <row r="1930">
          <cell r="E1930" t="str">
            <v>ASTHENOSPERMIA</v>
          </cell>
          <cell r="F1930" t="str">
            <v>精子活力不足</v>
          </cell>
          <cell r="G1930" t="str">
            <v>生殖系统及乳腺疾病</v>
          </cell>
        </row>
        <row r="1931">
          <cell r="E1931" t="str">
            <v>ASTHMA</v>
          </cell>
          <cell r="F1931" t="str">
            <v>哮喘</v>
          </cell>
          <cell r="G1931" t="str">
            <v>呼吸系统、胸及纵隔疾病</v>
          </cell>
        </row>
        <row r="1932">
          <cell r="E1932" t="str">
            <v>ASTHMA-CHRONIC OBSTRUCTIVE PULMONARY DISEASE OVERLAP SYNDROME</v>
          </cell>
          <cell r="F1932" t="str">
            <v>哮喘-慢性阻塞性肺疾病重叠综合征</v>
          </cell>
          <cell r="G1932" t="str">
            <v>呼吸系统、胸及纵隔疾病</v>
          </cell>
        </row>
        <row r="1933">
          <cell r="E1933" t="str">
            <v>ASTHMA EXACERBATION PROPHYLAXIS</v>
          </cell>
          <cell r="F1933" t="str">
            <v>哮喘预防治疗</v>
          </cell>
          <cell r="G1933" t="str">
            <v>各种手术及医疗操作</v>
          </cell>
        </row>
        <row r="1934">
          <cell r="E1934" t="str">
            <v>ASTHMA EXERCISE INDUCED</v>
          </cell>
          <cell r="F1934" t="str">
            <v>运动诱发性哮喘</v>
          </cell>
          <cell r="G1934" t="str">
            <v>呼吸系统、胸及纵隔疾病</v>
          </cell>
        </row>
        <row r="1935">
          <cell r="E1935" t="str">
            <v>ASTHMA LATE ONSET</v>
          </cell>
          <cell r="F1935" t="str">
            <v>迟发型哮喘</v>
          </cell>
          <cell r="G1935" t="str">
            <v>呼吸系统、胸及纵隔疾病</v>
          </cell>
        </row>
        <row r="1936">
          <cell r="E1936" t="str">
            <v>ASTHMA PROPHYLAXIS</v>
          </cell>
          <cell r="F1936" t="str">
            <v>哮喘预防治疗</v>
          </cell>
          <cell r="G1936" t="str">
            <v>各种手术及医疗操作</v>
          </cell>
        </row>
        <row r="1937">
          <cell r="E1937" t="str">
            <v>ASTHMATIC CRISIS</v>
          </cell>
          <cell r="F1937" t="str">
            <v>哮喘危象</v>
          </cell>
          <cell r="G1937" t="str">
            <v>呼吸系统、胸及纵隔疾病</v>
          </cell>
        </row>
        <row r="1938">
          <cell r="E1938" t="str">
            <v>ASTIGMATISM</v>
          </cell>
          <cell r="F1938" t="str">
            <v>散光</v>
          </cell>
          <cell r="G1938" t="str">
            <v>眼器官疾病</v>
          </cell>
        </row>
        <row r="1939">
          <cell r="E1939" t="str">
            <v>ASTRINGENT THERAPY</v>
          </cell>
          <cell r="F1939" t="str">
            <v>收涩法治疗</v>
          </cell>
          <cell r="G1939" t="str">
            <v>各种手术及医疗操作</v>
          </cell>
        </row>
        <row r="1940">
          <cell r="E1940" t="str">
            <v>ASTROCYTOMA</v>
          </cell>
          <cell r="F1940" t="str">
            <v>星形细胞瘤</v>
          </cell>
          <cell r="G1940" t="str">
            <v>良性、恶性及性质不明的肿瘤（包括囊状和息肉状）</v>
          </cell>
        </row>
        <row r="1941">
          <cell r="E1941" t="str">
            <v>ASTROCYTOMA MALIGNANT</v>
          </cell>
          <cell r="F1941" t="str">
            <v>恶性星形细胞瘤</v>
          </cell>
          <cell r="G1941" t="str">
            <v>良性、恶性及性质不明的肿瘤（包括囊状和息肉状）</v>
          </cell>
        </row>
        <row r="1942">
          <cell r="E1942" t="str">
            <v>ASTROCYTOMA SURGERY</v>
          </cell>
          <cell r="F1942" t="str">
            <v>星型细胞瘤手术</v>
          </cell>
          <cell r="G1942" t="str">
            <v>各种手术及医疗操作</v>
          </cell>
        </row>
        <row r="1943">
          <cell r="E1943" t="str">
            <v>ASTROCYTOMA, LOW GRADE</v>
          </cell>
          <cell r="F1943" t="str">
            <v>低度星形细胞瘤</v>
          </cell>
          <cell r="G1943" t="str">
            <v>良性、恶性及性质不明的肿瘤（包括囊状和息肉状）</v>
          </cell>
        </row>
        <row r="1944">
          <cell r="E1944" t="str">
            <v>ASTROVIRUS TEST</v>
          </cell>
          <cell r="F1944" t="str">
            <v>星状病毒检测</v>
          </cell>
          <cell r="G1944" t="str">
            <v>各类检查</v>
          </cell>
        </row>
        <row r="1945">
          <cell r="E1945" t="str">
            <v>ASTROVIRUS TEST POSITIVE</v>
          </cell>
          <cell r="F1945" t="str">
            <v>星状病毒检测阳性</v>
          </cell>
          <cell r="G1945" t="str">
            <v>各类检查</v>
          </cell>
        </row>
        <row r="1946">
          <cell r="E1946" t="str">
            <v>ASXL1 GENE MUTATION</v>
          </cell>
          <cell r="F1946" t="str">
            <v>ASXL1 基因突变</v>
          </cell>
          <cell r="G1946" t="str">
            <v>各种先天性家族性遗传性疾病</v>
          </cell>
        </row>
        <row r="1947">
          <cell r="E1947" t="str">
            <v>ASYMMETRIC CRYING FACIES</v>
          </cell>
          <cell r="F1947" t="str">
            <v>哭时面部不对称</v>
          </cell>
          <cell r="G1947" t="str">
            <v>各种先天性家族性遗传性疾病</v>
          </cell>
        </row>
        <row r="1948">
          <cell r="E1948" t="str">
            <v>ASYMMETRIC DI-METHYLARGININE ABNORMAL</v>
          </cell>
          <cell r="F1948" t="str">
            <v>非对称性二甲基精氨酸异常</v>
          </cell>
          <cell r="G1948" t="str">
            <v>各类检查</v>
          </cell>
        </row>
        <row r="1949">
          <cell r="E1949" t="str">
            <v>ASYMMETRIC DI-METHYLARGININE INCREASED</v>
          </cell>
          <cell r="F1949" t="str">
            <v>非对称性二甲基精氨酸增加</v>
          </cell>
          <cell r="G1949" t="str">
            <v>各类检查</v>
          </cell>
        </row>
        <row r="1950">
          <cell r="E1950" t="str">
            <v>ASYMMETRIC GLUTEAL FOLD</v>
          </cell>
          <cell r="F1950" t="str">
            <v>臀沟不对称</v>
          </cell>
          <cell r="G1950" t="str">
            <v>各种肌肉骨骼及结缔组织疾病</v>
          </cell>
        </row>
        <row r="1951">
          <cell r="E1951" t="str">
            <v>ASYMMETRIC THIGH FOLD</v>
          </cell>
          <cell r="F1951" t="str">
            <v>大腿皮纹不对称</v>
          </cell>
          <cell r="G1951" t="str">
            <v>各种肌肉骨骼及结缔组织疾病</v>
          </cell>
        </row>
        <row r="1952">
          <cell r="E1952" t="str">
            <v>ASYMPTOMATIC BACTERIURIA</v>
          </cell>
          <cell r="F1952" t="str">
            <v>无症状性菌尿</v>
          </cell>
          <cell r="G1952" t="str">
            <v>感染及侵染类疾病</v>
          </cell>
        </row>
        <row r="1953">
          <cell r="E1953" t="str">
            <v>ASYMPTOMATIC COVID-19</v>
          </cell>
          <cell r="F1953" t="str">
            <v>COVID-19</v>
          </cell>
          <cell r="G1953" t="str">
            <v>感染及侵染类疾病</v>
          </cell>
        </row>
        <row r="1954">
          <cell r="E1954" t="str">
            <v>ASYMPTOMATIC GENE CARRIER</v>
          </cell>
          <cell r="F1954" t="str">
            <v>无症状基因携带者</v>
          </cell>
          <cell r="G1954" t="str">
            <v>各种先天性家族性遗传性疾病</v>
          </cell>
        </row>
        <row r="1955">
          <cell r="E1955" t="str">
            <v>ASYMPTOMATIC HIV INFECTION</v>
          </cell>
          <cell r="F1955" t="str">
            <v>无症状性 HIV感染</v>
          </cell>
          <cell r="G1955" t="str">
            <v>感染及侵染类疾病</v>
          </cell>
        </row>
        <row r="1956">
          <cell r="E1956" t="str">
            <v>ASYMPTOMATIC VIRAL HEPATITIS</v>
          </cell>
          <cell r="F1956" t="str">
            <v>无症状性病毒性肝炎</v>
          </cell>
          <cell r="G1956" t="str">
            <v>感染及侵染类疾病</v>
          </cell>
        </row>
        <row r="1957">
          <cell r="E1957" t="str">
            <v>ASYNCLITIC PRESENTATION</v>
          </cell>
          <cell r="F1957" t="str">
            <v>头盆倾势不均产位</v>
          </cell>
          <cell r="G1957" t="str">
            <v>妊娠期、产褥期及围产期状况</v>
          </cell>
        </row>
        <row r="1958">
          <cell r="E1958" t="str">
            <v>ATAXIA</v>
          </cell>
          <cell r="F1958" t="str">
            <v>共济失调</v>
          </cell>
          <cell r="G1958" t="str">
            <v>各类神经系统疾病</v>
          </cell>
        </row>
        <row r="1959">
          <cell r="E1959" t="str">
            <v>ATAXIA TELANGIECTASIA</v>
          </cell>
          <cell r="F1959" t="str">
            <v>共济失调性毛细血管扩张症</v>
          </cell>
          <cell r="G1959" t="str">
            <v>各种先天性家族性遗传性疾病</v>
          </cell>
        </row>
        <row r="1960">
          <cell r="E1960" t="str">
            <v>ATELECTASIS</v>
          </cell>
          <cell r="F1960" t="str">
            <v>肺不张</v>
          </cell>
          <cell r="G1960" t="str">
            <v>呼吸系统、胸及纵隔疾病</v>
          </cell>
        </row>
        <row r="1961">
          <cell r="E1961" t="str">
            <v>ATELECTASIS NEONATAL</v>
          </cell>
          <cell r="F1961" t="str">
            <v>新生儿肺不张</v>
          </cell>
          <cell r="G1961" t="str">
            <v>呼吸系统、胸及纵隔疾病</v>
          </cell>
        </row>
        <row r="1962">
          <cell r="E1962" t="str">
            <v>ATHERECTOMY</v>
          </cell>
          <cell r="F1962" t="str">
            <v>经皮腔内斑块旋切术</v>
          </cell>
          <cell r="G1962" t="str">
            <v>各种手术及医疗操作</v>
          </cell>
        </row>
        <row r="1963">
          <cell r="E1963" t="str">
            <v>ATHEROEMBOLISM</v>
          </cell>
          <cell r="F1963" t="str">
            <v>动脉粥样硬化栓塞</v>
          </cell>
          <cell r="G1963" t="str">
            <v>血管与淋巴管类疾病</v>
          </cell>
        </row>
        <row r="1964">
          <cell r="E1964" t="str">
            <v>ATHEROSCLEROSIS</v>
          </cell>
          <cell r="F1964" t="str">
            <v>动脉硬化</v>
          </cell>
          <cell r="G1964" t="str">
            <v>血管与淋巴管类疾病</v>
          </cell>
        </row>
        <row r="1965">
          <cell r="E1965" t="str">
            <v>ATHEROSCLEROSIS OBLITERANS</v>
          </cell>
          <cell r="F1965" t="str">
            <v>外周动脉闭塞性疾病</v>
          </cell>
          <cell r="G1965" t="str">
            <v>血管与淋巴管类疾病</v>
          </cell>
        </row>
        <row r="1966">
          <cell r="E1966" t="str">
            <v>ATHEROSCLEROSIS PROPHYLAXIS</v>
          </cell>
          <cell r="F1966" t="str">
            <v>动脉粥样硬化预防治疗</v>
          </cell>
          <cell r="G1966" t="str">
            <v>各种手术及医疗操作</v>
          </cell>
        </row>
        <row r="1967">
          <cell r="E1967" t="str">
            <v>ATHEROSCLEROTIC PLAQUE RUPTURE</v>
          </cell>
          <cell r="F1967" t="str">
            <v>动脉粥样硬化斑块破裂</v>
          </cell>
          <cell r="G1967" t="str">
            <v>血管与淋巴管类疾病</v>
          </cell>
        </row>
        <row r="1968">
          <cell r="E1968" t="str">
            <v>ATHETOSIS</v>
          </cell>
          <cell r="F1968" t="str">
            <v>手足徐动症</v>
          </cell>
          <cell r="G1968" t="str">
            <v>各类神经系统疾病</v>
          </cell>
        </row>
        <row r="1969">
          <cell r="E1969" t="str">
            <v>ATHLETIC HEART SYNDROME</v>
          </cell>
          <cell r="F1969" t="str">
            <v>运动员心脏综合征</v>
          </cell>
          <cell r="G1969" t="str">
            <v>心脏器官疾病</v>
          </cell>
        </row>
        <row r="1970">
          <cell r="E1970" t="str">
            <v>ATLANTOAXIAL INSTABILITY</v>
          </cell>
          <cell r="F1970" t="str">
            <v>寰枢椎不稳定</v>
          </cell>
          <cell r="G1970" t="str">
            <v>各种肌肉骨骼及结缔组织疾病</v>
          </cell>
        </row>
        <row r="1971">
          <cell r="E1971" t="str">
            <v>ATLANTOAXIAL SUBLUXATION</v>
          </cell>
          <cell r="F1971" t="str">
            <v>寰枢椎半脱位</v>
          </cell>
          <cell r="G1971" t="str">
            <v>各种肌肉骨骼及结缔组织疾病</v>
          </cell>
        </row>
        <row r="1972">
          <cell r="E1972" t="str">
            <v>ATONIC SEIZURES</v>
          </cell>
          <cell r="F1972" t="str">
            <v>失张力发作</v>
          </cell>
          <cell r="G1972" t="str">
            <v>各类神经系统疾病</v>
          </cell>
        </row>
        <row r="1973">
          <cell r="E1973" t="str">
            <v>ATONIC URINARY BLADDER</v>
          </cell>
          <cell r="F1973" t="str">
            <v>张力缺乏性膀胱</v>
          </cell>
          <cell r="G1973" t="str">
            <v>肾脏及泌尿系统疾病</v>
          </cell>
        </row>
        <row r="1974">
          <cell r="E1974" t="str">
            <v>ATOPIC COUGH</v>
          </cell>
          <cell r="F1974" t="str">
            <v>特应性咳嗽</v>
          </cell>
          <cell r="G1974" t="str">
            <v>呼吸系统、胸及纵隔疾病</v>
          </cell>
        </row>
        <row r="1975">
          <cell r="E1975" t="str">
            <v>ATOPIC KERATOCONJUNCTIVITIS</v>
          </cell>
          <cell r="F1975" t="str">
            <v>特应性角膜结膜炎</v>
          </cell>
          <cell r="G1975" t="str">
            <v>眼器官疾病</v>
          </cell>
        </row>
        <row r="1976">
          <cell r="E1976" t="str">
            <v>ATOPY</v>
          </cell>
          <cell r="F1976" t="str">
            <v>特应性过敏体质</v>
          </cell>
          <cell r="G1976" t="str">
            <v>免疫系统疾病</v>
          </cell>
        </row>
        <row r="1977">
          <cell r="E1977" t="str">
            <v>ATRIAL APPENDAGE CLOSURE</v>
          </cell>
          <cell r="F1977" t="str">
            <v>心耳封堵术</v>
          </cell>
          <cell r="G1977" t="str">
            <v>各种手术及医疗操作</v>
          </cell>
        </row>
        <row r="1978">
          <cell r="E1978" t="str">
            <v>ATRIAL APPENDAGE RESECTION</v>
          </cell>
          <cell r="F1978" t="str">
            <v>心耳切除术</v>
          </cell>
          <cell r="G1978" t="str">
            <v>各种手术及医疗操作</v>
          </cell>
        </row>
        <row r="1979">
          <cell r="E1979" t="str">
            <v>ATRIAL BIGEMINY</v>
          </cell>
          <cell r="F1979" t="str">
            <v>室上性期外收缩</v>
          </cell>
          <cell r="G1979" t="str">
            <v>心脏器官疾病</v>
          </cell>
        </row>
        <row r="1980">
          <cell r="E1980" t="str">
            <v>ATRIAL CONDUCTION TIME PROLONGATION</v>
          </cell>
          <cell r="F1980" t="str">
            <v>心房传导时间延长</v>
          </cell>
          <cell r="G1980" t="str">
            <v>心脏器官疾病</v>
          </cell>
        </row>
        <row r="1981">
          <cell r="E1981" t="str">
            <v>ATRIAL ENLARGEMENT</v>
          </cell>
          <cell r="F1981" t="str">
            <v>心房增大</v>
          </cell>
          <cell r="G1981" t="str">
            <v>心脏器官疾病</v>
          </cell>
        </row>
        <row r="1982">
          <cell r="E1982" t="str">
            <v>ATRIAL FIBRILLATION</v>
          </cell>
          <cell r="F1982" t="str">
            <v>房颤</v>
          </cell>
          <cell r="G1982" t="str">
            <v>心脏器官疾病</v>
          </cell>
        </row>
        <row r="1983">
          <cell r="E1983" t="str">
            <v>ATRIAL FLUTTER</v>
          </cell>
          <cell r="F1983" t="str">
            <v>房扑</v>
          </cell>
          <cell r="G1983" t="str">
            <v>心脏器官疾病</v>
          </cell>
        </row>
        <row r="1984">
          <cell r="E1984" t="str">
            <v>ATRIAL HYPERTROPHY</v>
          </cell>
          <cell r="F1984" t="str">
            <v>心房肥大</v>
          </cell>
          <cell r="G1984" t="str">
            <v>心脏器官疾病</v>
          </cell>
        </row>
        <row r="1985">
          <cell r="E1985" t="str">
            <v>ATRIAL NATRIURETIC PEPTIDE</v>
          </cell>
          <cell r="F1985" t="str">
            <v>心房利尿钠肽</v>
          </cell>
          <cell r="G1985" t="str">
            <v>各类检查</v>
          </cell>
        </row>
        <row r="1986">
          <cell r="E1986" t="str">
            <v>ATRIAL NATRIURETIC PEPTIDE ABNORMAL</v>
          </cell>
          <cell r="F1986" t="str">
            <v>心房利尿钠肽异常</v>
          </cell>
          <cell r="G1986" t="str">
            <v>各类检查</v>
          </cell>
        </row>
        <row r="1987">
          <cell r="E1987" t="str">
            <v>ATRIAL NATRIURETIC PEPTIDE DECREASED</v>
          </cell>
          <cell r="F1987" t="str">
            <v>心房利尿钠肽降低</v>
          </cell>
          <cell r="G1987" t="str">
            <v>各类检查</v>
          </cell>
        </row>
        <row r="1988">
          <cell r="E1988" t="str">
            <v>ATRIAL NATRIURETIC PEPTIDE INCREASED</v>
          </cell>
          <cell r="F1988" t="str">
            <v>心房利尿钠肽升高</v>
          </cell>
          <cell r="G1988" t="str">
            <v>各类检查</v>
          </cell>
        </row>
        <row r="1989">
          <cell r="E1989" t="str">
            <v>ATRIAL PRESSURE</v>
          </cell>
          <cell r="F1989" t="str">
            <v>房压</v>
          </cell>
          <cell r="G1989" t="str">
            <v>各类检查</v>
          </cell>
        </row>
        <row r="1990">
          <cell r="E1990" t="str">
            <v>ATRIAL PRESSURE INCREASED</v>
          </cell>
          <cell r="F1990" t="str">
            <v>房压升高</v>
          </cell>
          <cell r="G1990" t="str">
            <v>各类检查</v>
          </cell>
        </row>
        <row r="1991">
          <cell r="E1991" t="str">
            <v>ATRIAL RUPTURE</v>
          </cell>
          <cell r="F1991" t="str">
            <v>心房破裂</v>
          </cell>
          <cell r="G1991" t="str">
            <v>心脏器官疾病</v>
          </cell>
        </row>
        <row r="1992">
          <cell r="E1992" t="str">
            <v>ATRIAL SEPTAL DEFECT</v>
          </cell>
          <cell r="F1992" t="str">
            <v>房间隔缺损</v>
          </cell>
          <cell r="G1992" t="str">
            <v>各种先天性家族性遗传性疾病</v>
          </cell>
        </row>
        <row r="1993">
          <cell r="E1993" t="str">
            <v>ATRIAL SEPTAL DEFECT ACQUIRED</v>
          </cell>
          <cell r="F1993" t="str">
            <v>获得性房间隔缺损</v>
          </cell>
          <cell r="G1993" t="str">
            <v>心脏器官疾病</v>
          </cell>
        </row>
        <row r="1994">
          <cell r="E1994" t="str">
            <v>ATRIAL SEPTAL DEFECT REPAIR</v>
          </cell>
          <cell r="F1994" t="str">
            <v>房间隔缺损修补术</v>
          </cell>
          <cell r="G1994" t="str">
            <v>各种手术及医疗操作</v>
          </cell>
        </row>
        <row r="1995">
          <cell r="E1995" t="str">
            <v>ATRIAL TACHYCARDIA</v>
          </cell>
          <cell r="F1995" t="str">
            <v>房性心动过速</v>
          </cell>
          <cell r="G1995" t="str">
            <v>心脏器官疾病</v>
          </cell>
        </row>
        <row r="1996">
          <cell r="E1996" t="str">
            <v>ATRIAL THROMBOSIS</v>
          </cell>
          <cell r="F1996" t="str">
            <v>心房血栓形成</v>
          </cell>
          <cell r="G1996" t="str">
            <v>心脏器官疾病</v>
          </cell>
        </row>
        <row r="1997">
          <cell r="E1997" t="str">
            <v>ATRIO-OESOPHAGEAL FISTULA</v>
          </cell>
          <cell r="F1997" t="str">
            <v>心房食管瘘</v>
          </cell>
          <cell r="G1997" t="str">
            <v>各类损伤、中毒及操作并发症</v>
          </cell>
        </row>
        <row r="1998">
          <cell r="E1998" t="str">
            <v>ATRIOVENTRICULAR BLOCK</v>
          </cell>
          <cell r="F1998" t="str">
            <v>房室阻滞</v>
          </cell>
          <cell r="G1998" t="str">
            <v>心脏器官疾病</v>
          </cell>
        </row>
        <row r="1999">
          <cell r="E1999" t="str">
            <v>ATRIOVENTRICULAR BLOCK COMPLETE</v>
          </cell>
          <cell r="F1999" t="str">
            <v>完全性房室阻滞</v>
          </cell>
          <cell r="G1999" t="str">
            <v>心脏器官疾病</v>
          </cell>
        </row>
        <row r="2000">
          <cell r="E2000" t="str">
            <v>ATRIOVENTRICULAR BLOCK FIRST DEGREE</v>
          </cell>
          <cell r="F2000" t="str">
            <v>一度房室传导阻滞</v>
          </cell>
          <cell r="G2000" t="str">
            <v>心脏器官疾病</v>
          </cell>
        </row>
        <row r="2001">
          <cell r="E2001" t="str">
            <v>ATRIOVENTRICULAR BLOCK SECOND DEGREE</v>
          </cell>
          <cell r="F2001" t="str">
            <v>二度房室阻滞</v>
          </cell>
          <cell r="G2001" t="str">
            <v>心脏器官疾病</v>
          </cell>
        </row>
        <row r="2002">
          <cell r="E2002" t="str">
            <v>ATRIOVENTRICULAR BLOCK THIRD DEGREE</v>
          </cell>
          <cell r="F2002" t="str">
            <v>完全性房室阻滞</v>
          </cell>
          <cell r="G2002" t="str">
            <v>心脏器官疾病</v>
          </cell>
        </row>
        <row r="2003">
          <cell r="E2003" t="str">
            <v>ATRIOVENTRICULAR CANAL</v>
          </cell>
          <cell r="F2003" t="str">
            <v>房室间隔缺损</v>
          </cell>
          <cell r="G2003" t="str">
            <v>各种先天性家族性遗传性疾病</v>
          </cell>
        </row>
        <row r="2004">
          <cell r="E2004" t="str">
            <v>ATRIOVENTRICULAR CONDUCTION TIME SHORTENED</v>
          </cell>
          <cell r="F2004" t="str">
            <v>房室传导时间缩短</v>
          </cell>
          <cell r="G2004" t="str">
            <v>心脏器官疾病</v>
          </cell>
        </row>
        <row r="2005">
          <cell r="E2005" t="str">
            <v>ATRIOVENTRICULAR DISSOCIATION</v>
          </cell>
          <cell r="F2005" t="str">
            <v>房室分离</v>
          </cell>
          <cell r="G2005" t="str">
            <v>心脏器官疾病</v>
          </cell>
        </row>
        <row r="2006">
          <cell r="E2006" t="str">
            <v>ATRIOVENTRICULAR EXTRASYSTOLES</v>
          </cell>
          <cell r="F2006" t="str">
            <v>室上性期外收缩</v>
          </cell>
          <cell r="G2006" t="str">
            <v>心脏器官疾病</v>
          </cell>
        </row>
        <row r="2007">
          <cell r="E2007" t="str">
            <v>ATRIOVENTRICULAR NODE DISPERSION</v>
          </cell>
          <cell r="F2007" t="str">
            <v>房室节扩散</v>
          </cell>
          <cell r="G2007" t="str">
            <v>各种先天性家族性遗传性疾病</v>
          </cell>
        </row>
        <row r="2008">
          <cell r="E2008" t="str">
            <v>ATRIOVENTRICULAR NODE DYSFUNCTION</v>
          </cell>
          <cell r="F2008" t="str">
            <v>房室结功能障碍</v>
          </cell>
          <cell r="G2008" t="str">
            <v>心脏器官疾病</v>
          </cell>
        </row>
        <row r="2009">
          <cell r="E2009" t="str">
            <v>ATRIOVENTRICULAR SEPTAL DEFECT</v>
          </cell>
          <cell r="F2009" t="str">
            <v>房室间隔缺损</v>
          </cell>
          <cell r="G2009" t="str">
            <v>各种先天性家族性遗传性疾病</v>
          </cell>
        </row>
        <row r="2010">
          <cell r="E2010" t="str">
            <v>ATROPHIC GLOSSITIS</v>
          </cell>
          <cell r="F2010" t="str">
            <v>萎缩性舌炎</v>
          </cell>
          <cell r="G2010" t="str">
            <v>胃肠系统疾病</v>
          </cell>
        </row>
        <row r="2011">
          <cell r="E2011" t="str">
            <v>ATROPHIC PHARYNGITIS</v>
          </cell>
          <cell r="F2011" t="str">
            <v>咽炎</v>
          </cell>
          <cell r="G2011" t="str">
            <v>感染及侵染类疾病</v>
          </cell>
        </row>
        <row r="2012">
          <cell r="E2012" t="str">
            <v>ATROPHIC THYROIDITIS</v>
          </cell>
          <cell r="F2012" t="str">
            <v>萎缩性甲状腺炎</v>
          </cell>
          <cell r="G2012" t="str">
            <v>免疫系统疾病</v>
          </cell>
        </row>
        <row r="2013">
          <cell r="E2013" t="str">
            <v>ATROPHIC VULVOVAGINITIS</v>
          </cell>
          <cell r="F2013" t="str">
            <v>萎缩性外阴阴道炎</v>
          </cell>
          <cell r="G2013" t="str">
            <v>生殖系统及乳腺疾病</v>
          </cell>
        </row>
        <row r="2014">
          <cell r="E2014" t="str">
            <v>ATROPHIE BLANCHE</v>
          </cell>
          <cell r="F2014" t="str">
            <v>白色萎缩</v>
          </cell>
          <cell r="G2014" t="str">
            <v>皮肤及皮下组织类疾病</v>
          </cell>
        </row>
        <row r="2015">
          <cell r="E2015" t="str">
            <v>ATROPHODERMA OF PASINI AND PIERINI</v>
          </cell>
          <cell r="F2015" t="str">
            <v>帕辛尼 - 佩里尼二氏萎缩性皮病</v>
          </cell>
          <cell r="G2015" t="str">
            <v>皮肤及皮下组织类疾病</v>
          </cell>
        </row>
        <row r="2016">
          <cell r="E2016" t="str">
            <v>ATROPHY</v>
          </cell>
          <cell r="F2016" t="str">
            <v>萎缩</v>
          </cell>
          <cell r="G2016" t="str">
            <v>全身性疾病及给药部位各种反应</v>
          </cell>
        </row>
        <row r="2017">
          <cell r="E2017" t="str">
            <v>ATROPHY OF GLOBE</v>
          </cell>
          <cell r="F2017" t="str">
            <v>眼球萎缩</v>
          </cell>
          <cell r="G2017" t="str">
            <v>眼器官疾病</v>
          </cell>
        </row>
        <row r="2018">
          <cell r="E2018" t="str">
            <v>ATROPHY OF TONGUE PAPILLAE</v>
          </cell>
          <cell r="F2018" t="str">
            <v>萎缩性舌炎</v>
          </cell>
          <cell r="G2018" t="str">
            <v>胃肠系统疾病</v>
          </cell>
        </row>
        <row r="2019">
          <cell r="E2019" t="str">
            <v>ATTENTION-SEEKING BEHAVIOUR</v>
          </cell>
          <cell r="F2019" t="str">
            <v>寻求关注行为</v>
          </cell>
          <cell r="G2019" t="str">
            <v>精神病类</v>
          </cell>
        </row>
        <row r="2020">
          <cell r="E2020" t="str">
            <v>ATTENTION DEFICIT HYPERACTIVITY DISORDER</v>
          </cell>
          <cell r="F2020" t="str">
            <v>注意力缺陷多动障碍</v>
          </cell>
          <cell r="G2020" t="str">
            <v>精神病类</v>
          </cell>
        </row>
        <row r="2021">
          <cell r="E2021" t="str">
            <v>ATTENTION DEFICIT/HYPERACTIVITY DISORDER</v>
          </cell>
          <cell r="F2021" t="str">
            <v>注意力缺陷多动障碍</v>
          </cell>
          <cell r="G2021" t="str">
            <v>精神病类</v>
          </cell>
        </row>
        <row r="2022">
          <cell r="E2022" t="str">
            <v>ATYPICAL ATTENTION DEFICIT SYNDROME</v>
          </cell>
          <cell r="F2022" t="str">
            <v>不典型注意力缺乏综合征</v>
          </cell>
          <cell r="G2022" t="str">
            <v>精神病类</v>
          </cell>
        </row>
        <row r="2023">
          <cell r="E2023" t="str">
            <v>ATYPICAL BENIGN PARTIAL EPILEPSY</v>
          </cell>
          <cell r="F2023" t="str">
            <v>非典型良性部分性癫痫</v>
          </cell>
          <cell r="G2023" t="str">
            <v>各类神经系统疾病</v>
          </cell>
        </row>
        <row r="2024">
          <cell r="E2024" t="str">
            <v>ATYPICAL DOSE RESPONSE RELATIONSHIP</v>
          </cell>
          <cell r="F2024" t="str">
            <v>非典型剂量反应关系</v>
          </cell>
          <cell r="G2024" t="str">
            <v>全身性疾病及给药部位各种反应</v>
          </cell>
        </row>
        <row r="2025">
          <cell r="E2025" t="str">
            <v>ATYPICAL FEMUR FRACTURE</v>
          </cell>
          <cell r="F2025" t="str">
            <v>非典型股骨骨折</v>
          </cell>
          <cell r="G2025" t="str">
            <v>各类损伤、中毒及操作并发症</v>
          </cell>
        </row>
        <row r="2026">
          <cell r="E2026" t="str">
            <v>ATYPICAL FIBROXANTHOMA</v>
          </cell>
          <cell r="F2026" t="str">
            <v>非典型纤维黄色瘤</v>
          </cell>
          <cell r="G2026" t="str">
            <v>良性、恶性及性质不明的肿瘤（包括囊状和息肉状）</v>
          </cell>
        </row>
        <row r="2027">
          <cell r="E2027" t="str">
            <v>ATYPICAL FRACTURE</v>
          </cell>
          <cell r="F2027" t="str">
            <v>非典型骨折</v>
          </cell>
          <cell r="G2027" t="str">
            <v>各类损伤、中毒及操作并发症</v>
          </cell>
        </row>
        <row r="2028">
          <cell r="E2028" t="str">
            <v>ATYPICAL HAEMOLYTIC URAEMIC SYNDROME</v>
          </cell>
          <cell r="F2028" t="str">
            <v>非典型溶血尿毒症综合征</v>
          </cell>
          <cell r="G2028" t="str">
            <v>血液及淋巴系统疾病</v>
          </cell>
        </row>
        <row r="2029">
          <cell r="E2029" t="str">
            <v>ATYPICAL MYCOBACTERIAL INFECTION</v>
          </cell>
          <cell r="F2029" t="str">
            <v>非典型分枝杆菌感染</v>
          </cell>
          <cell r="G2029" t="str">
            <v>感染及侵染类疾病</v>
          </cell>
        </row>
        <row r="2030">
          <cell r="E2030" t="str">
            <v>ATYPICAL MYCOBACTERIAL LOWER RESPIRATORY TRACT INFECTION</v>
          </cell>
          <cell r="F2030" t="str">
            <v>非典型分枝杆菌下呼吸道感染</v>
          </cell>
          <cell r="G2030" t="str">
            <v>感染及侵染类疾病</v>
          </cell>
        </row>
        <row r="2031">
          <cell r="E2031" t="str">
            <v>ATYPICAL MYCOBACTERIAL LYMPHADENITIS</v>
          </cell>
          <cell r="F2031" t="str">
            <v>非典型分枝杆菌性淋巴结炎</v>
          </cell>
          <cell r="G2031" t="str">
            <v>感染及侵染类疾病</v>
          </cell>
        </row>
        <row r="2032">
          <cell r="E2032" t="str">
            <v>ATYPICAL MYCOBACTERIAL PNEUMONIA</v>
          </cell>
          <cell r="F2032" t="str">
            <v>非典型分枝杆菌肺炎</v>
          </cell>
          <cell r="G2032" t="str">
            <v>感染及侵染类疾病</v>
          </cell>
        </row>
        <row r="2033">
          <cell r="E2033" t="str">
            <v>ATYPICAL MYCOBACTERIUM PERICARDITIS</v>
          </cell>
          <cell r="F2033" t="str">
            <v>非典型分枝杆菌心包炎</v>
          </cell>
          <cell r="G2033" t="str">
            <v>感染及侵染类疾病</v>
          </cell>
        </row>
        <row r="2034">
          <cell r="E2034" t="str">
            <v>ATYPICAL MYCOBACTERIUM TEST POSITIVE</v>
          </cell>
          <cell r="F2034" t="str">
            <v>非典型分支杆菌检测阳性</v>
          </cell>
          <cell r="G2034" t="str">
            <v>各类检查</v>
          </cell>
        </row>
        <row r="2035">
          <cell r="E2035" t="str">
            <v>ATYPICAL PNEUMONIA</v>
          </cell>
          <cell r="F2035" t="str">
            <v>非典型肺炎</v>
          </cell>
          <cell r="G2035" t="str">
            <v>感染及侵染类疾病</v>
          </cell>
        </row>
        <row r="2036">
          <cell r="E2036" t="str">
            <v>ATYPICAL TERATOID/RHABDOID TUMOUR OF CNS</v>
          </cell>
          <cell r="F2036" t="str">
            <v>中枢神经系统非典型畸胎／横纹肌样瘤</v>
          </cell>
          <cell r="G2036" t="str">
            <v>良性、恶性及性质不明的肿瘤（包括囊状和息肉状）</v>
          </cell>
        </row>
        <row r="2037">
          <cell r="E2037" t="str">
            <v>AUDIOGRAM ABNORMAL</v>
          </cell>
          <cell r="F2037" t="str">
            <v>听力图异常</v>
          </cell>
          <cell r="G2037" t="str">
            <v>各类检查</v>
          </cell>
        </row>
        <row r="2038">
          <cell r="E2038" t="str">
            <v>AUDITORY DISORDER</v>
          </cell>
          <cell r="F2038" t="str">
            <v>听觉障碍</v>
          </cell>
          <cell r="G2038" t="str">
            <v>耳及迷路类疾病</v>
          </cell>
        </row>
        <row r="2039">
          <cell r="E2039" t="str">
            <v>AUDITORY MEATUS EXTERNAL EROSION</v>
          </cell>
          <cell r="F2039" t="str">
            <v>外耳道糜烂</v>
          </cell>
          <cell r="G2039" t="str">
            <v>耳及迷路类疾病</v>
          </cell>
        </row>
        <row r="2040">
          <cell r="E2040" t="str">
            <v>AUDITORY NERVE DISORDER</v>
          </cell>
          <cell r="F2040" t="str">
            <v>听神经病症</v>
          </cell>
          <cell r="G2040" t="str">
            <v>各类神经系统疾病</v>
          </cell>
        </row>
        <row r="2041">
          <cell r="E2041" t="str">
            <v>AUDITORY NEUROPATHY SPECTRUM DISORDER</v>
          </cell>
          <cell r="F2041" t="str">
            <v>听神经病谱系障碍</v>
          </cell>
          <cell r="G2041" t="str">
            <v>各种先天性家族性遗传性疾病</v>
          </cell>
        </row>
        <row r="2042">
          <cell r="E2042" t="str">
            <v>AUDITORY PERSEVERATION</v>
          </cell>
          <cell r="F2042" t="str">
            <v>听觉持续症</v>
          </cell>
          <cell r="G2042" t="str">
            <v>各类神经系统疾病</v>
          </cell>
        </row>
        <row r="2043">
          <cell r="E2043" t="str">
            <v>AUDITORY RECRUITMENT</v>
          </cell>
          <cell r="F2043" t="str">
            <v>听觉重振</v>
          </cell>
          <cell r="G2043" t="str">
            <v>耳及迷路类疾病</v>
          </cell>
        </row>
        <row r="2044">
          <cell r="E2044" t="str">
            <v>AURA</v>
          </cell>
          <cell r="F2044" t="str">
            <v>先兆</v>
          </cell>
          <cell r="G2044" t="str">
            <v>各类神经系统疾病</v>
          </cell>
        </row>
        <row r="2045">
          <cell r="E2045" t="str">
            <v>AURAL POLYP</v>
          </cell>
          <cell r="F2045" t="str">
            <v>耳息肉</v>
          </cell>
          <cell r="G2045" t="str">
            <v>耳及迷路类疾病</v>
          </cell>
        </row>
        <row r="2046">
          <cell r="E2046" t="str">
            <v>AUREOBASIDIUM PULLULANS INFECTION</v>
          </cell>
          <cell r="F2046" t="str">
            <v>出芽短梗霉感染</v>
          </cell>
          <cell r="G2046" t="str">
            <v>感染及侵染类疾病</v>
          </cell>
        </row>
        <row r="2047">
          <cell r="E2047" t="str">
            <v>AURICULAR CHONDRITIS</v>
          </cell>
          <cell r="F2047" t="str">
            <v>软骨膜炎</v>
          </cell>
          <cell r="G2047" t="str">
            <v>感染及侵染类疾病</v>
          </cell>
        </row>
        <row r="2048">
          <cell r="E2048" t="str">
            <v>AURICULAR HAEMATOMA</v>
          </cell>
          <cell r="F2048" t="str">
            <v>耳血肿</v>
          </cell>
          <cell r="G2048" t="str">
            <v>各类损伤、中毒及操作并发症</v>
          </cell>
        </row>
        <row r="2049">
          <cell r="E2049" t="str">
            <v>AURICULAR PERICHONDRITIS</v>
          </cell>
          <cell r="F2049" t="str">
            <v>软骨膜炎</v>
          </cell>
          <cell r="G2049" t="str">
            <v>感染及侵染类疾病</v>
          </cell>
        </row>
        <row r="2050">
          <cell r="E2050" t="str">
            <v>AURICULAR PSEUDOCYST</v>
          </cell>
          <cell r="F2050" t="str">
            <v>耳廓假性囊肿</v>
          </cell>
          <cell r="G2050" t="str">
            <v>耳及迷路类疾病</v>
          </cell>
        </row>
        <row r="2051">
          <cell r="E2051" t="str">
            <v>AURICULAR SWELLING</v>
          </cell>
          <cell r="F2051" t="str">
            <v>耳肿胀</v>
          </cell>
          <cell r="G2051" t="str">
            <v>耳及迷路类疾病</v>
          </cell>
        </row>
        <row r="2052">
          <cell r="E2052" t="str">
            <v>AURICULOTEMPORAL SYNDROME</v>
          </cell>
          <cell r="F2052" t="str">
            <v>耳颞综合症</v>
          </cell>
          <cell r="G2052" t="str">
            <v>胃肠系统疾病</v>
          </cell>
        </row>
        <row r="2053">
          <cell r="E2053" t="str">
            <v>AUSCULTATION</v>
          </cell>
          <cell r="F2053" t="str">
            <v>听诊</v>
          </cell>
          <cell r="G2053" t="str">
            <v>各类检查</v>
          </cell>
        </row>
        <row r="2054">
          <cell r="E2054" t="str">
            <v>AUTISM</v>
          </cell>
          <cell r="F2054" t="str">
            <v>自闭症谱系障碍</v>
          </cell>
          <cell r="G2054" t="str">
            <v>精神病类</v>
          </cell>
        </row>
        <row r="2055">
          <cell r="E2055" t="str">
            <v>AUTISM SPECTRUM DISORDER</v>
          </cell>
          <cell r="F2055" t="str">
            <v>自闭症谱系障碍</v>
          </cell>
          <cell r="G2055" t="str">
            <v>精神病类</v>
          </cell>
        </row>
        <row r="2056">
          <cell r="E2056" t="str">
            <v>AUTISTIC DISORDER</v>
          </cell>
          <cell r="F2056" t="str">
            <v>自闭症谱系障碍</v>
          </cell>
          <cell r="G2056" t="str">
            <v>精神病类</v>
          </cell>
        </row>
        <row r="2057">
          <cell r="E2057" t="str">
            <v>AUTOANTIBODY NEGATIVE</v>
          </cell>
          <cell r="F2057" t="str">
            <v>自身抗体阴性</v>
          </cell>
          <cell r="G2057" t="str">
            <v>各类检查</v>
          </cell>
        </row>
        <row r="2058">
          <cell r="E2058" t="str">
            <v>AUTOANTIBODY POSITIVE</v>
          </cell>
          <cell r="F2058" t="str">
            <v>自身抗体阳性</v>
          </cell>
          <cell r="G2058" t="str">
            <v>各类检查</v>
          </cell>
        </row>
        <row r="2059">
          <cell r="E2059" t="str">
            <v>AUTOANTIBODY TEST</v>
          </cell>
          <cell r="F2059" t="str">
            <v>自身抗体检测</v>
          </cell>
          <cell r="G2059" t="str">
            <v>各类检查</v>
          </cell>
        </row>
        <row r="2060">
          <cell r="E2060" t="str">
            <v>AUTOIMMUNE ANAEMIA</v>
          </cell>
          <cell r="F2060" t="str">
            <v>自身免疫性贫血</v>
          </cell>
          <cell r="G2060" t="str">
            <v>血液及淋巴系统疾病</v>
          </cell>
        </row>
        <row r="2061">
          <cell r="E2061" t="str">
            <v>AUTOIMMUNE APLASTIC ANAEMIA</v>
          </cell>
          <cell r="F2061" t="str">
            <v>自身免疫再生障碍贫血</v>
          </cell>
          <cell r="G2061" t="str">
            <v>血液及淋巴系统疾病</v>
          </cell>
        </row>
        <row r="2062">
          <cell r="E2062" t="str">
            <v>AUTOIMMUNE ARTHRITIS</v>
          </cell>
          <cell r="F2062" t="str">
            <v>自身免疫性关节炎</v>
          </cell>
          <cell r="G2062" t="str">
            <v>各种肌肉骨骼及结缔组织疾病</v>
          </cell>
        </row>
        <row r="2063">
          <cell r="E2063" t="str">
            <v>AUTOIMMUNE BLISTERING DISEASE</v>
          </cell>
          <cell r="F2063" t="str">
            <v>自身免疫性水疱性疾病</v>
          </cell>
          <cell r="G2063" t="str">
            <v>皮肤及皮下组织类疾病</v>
          </cell>
        </row>
        <row r="2064">
          <cell r="E2064" t="str">
            <v>AUTOIMMUNE CHOLANGITIS</v>
          </cell>
          <cell r="F2064" t="str">
            <v>自身免疫性胆管炎</v>
          </cell>
          <cell r="G2064" t="str">
            <v>肝胆系统疾病</v>
          </cell>
        </row>
        <row r="2065">
          <cell r="E2065" t="str">
            <v>AUTOIMMUNE COLITIS</v>
          </cell>
          <cell r="F2065" t="str">
            <v>自身免疫性结肠炎</v>
          </cell>
          <cell r="G2065" t="str">
            <v>胃肠系统疾病</v>
          </cell>
        </row>
        <row r="2066">
          <cell r="E2066" t="str">
            <v>AUTOIMMUNE DEFICIENCY SYNDROME</v>
          </cell>
          <cell r="F2066" t="str">
            <v>自身免疫疾病</v>
          </cell>
          <cell r="G2066" t="str">
            <v>免疫系统疾病</v>
          </cell>
        </row>
        <row r="2067">
          <cell r="E2067" t="str">
            <v>AUTOIMMUNE DEMYELINATING DISEASE</v>
          </cell>
          <cell r="F2067" t="str">
            <v>自身免疫性脱髓鞘病</v>
          </cell>
          <cell r="G2067" t="str">
            <v>各类神经系统疾病</v>
          </cell>
        </row>
        <row r="2068">
          <cell r="E2068" t="str">
            <v>AUTOIMMUNE DERMATITIS</v>
          </cell>
          <cell r="F2068" t="str">
            <v>自身免疫性皮炎</v>
          </cell>
          <cell r="G2068" t="str">
            <v>皮肤及皮下组织类疾病</v>
          </cell>
        </row>
        <row r="2069">
          <cell r="E2069" t="str">
            <v>AUTOIMMUNE DISORDER</v>
          </cell>
          <cell r="F2069" t="str">
            <v>自身免疫疾病</v>
          </cell>
          <cell r="G2069" t="str">
            <v>免疫系统疾病</v>
          </cell>
        </row>
        <row r="2070">
          <cell r="E2070" t="str">
            <v>AUTOIMMUNE ENCEPHALOPATHY</v>
          </cell>
          <cell r="F2070" t="str">
            <v>自身免疫性脑病</v>
          </cell>
          <cell r="G2070" t="str">
            <v>各类神经系统疾病</v>
          </cell>
        </row>
        <row r="2071">
          <cell r="E2071" t="str">
            <v>AUTOIMMUNE ENDOCRINE DISORDER</v>
          </cell>
          <cell r="F2071" t="str">
            <v>自身免疫性内分泌紊乱</v>
          </cell>
          <cell r="G2071" t="str">
            <v>免疫系统疾病</v>
          </cell>
        </row>
        <row r="2072">
          <cell r="E2072" t="str">
            <v>AUTOIMMUNE ENTEROPATHY</v>
          </cell>
          <cell r="F2072" t="str">
            <v>自身免疫性肠病</v>
          </cell>
          <cell r="G2072" t="str">
            <v>胃肠系统疾病</v>
          </cell>
        </row>
        <row r="2073">
          <cell r="E2073" t="str">
            <v>AUTOIMMUNE EYE DISORDER</v>
          </cell>
          <cell r="F2073" t="str">
            <v>免疫性眼疾</v>
          </cell>
          <cell r="G2073" t="str">
            <v>眼器官疾病</v>
          </cell>
        </row>
        <row r="2074">
          <cell r="E2074" t="str">
            <v>AUTOIMMUNE HAEMOLYTIC ANAEMIA</v>
          </cell>
          <cell r="F2074" t="str">
            <v>自身免疫性溶血性贫血</v>
          </cell>
          <cell r="G2074" t="str">
            <v>血液及淋巴系统疾病</v>
          </cell>
        </row>
        <row r="2075">
          <cell r="E2075" t="str">
            <v>AUTOIMMUNE HEPARIN-INDUCED THROMBOCYTOPENIA</v>
          </cell>
          <cell r="F2075" t="str">
            <v>自身免疫性肝素诱导性血小板减少症</v>
          </cell>
          <cell r="G2075" t="str">
            <v>血液及淋巴系统疾病</v>
          </cell>
        </row>
        <row r="2076">
          <cell r="E2076" t="str">
            <v>AUTOIMMUNE HEPATITIS</v>
          </cell>
          <cell r="F2076" t="str">
            <v>自身免疫性肝炎</v>
          </cell>
          <cell r="G2076" t="str">
            <v>肝胆系统疾病</v>
          </cell>
        </row>
        <row r="2077">
          <cell r="E2077" t="str">
            <v>AUTOIMMUNE HYPOTHYROIDISM</v>
          </cell>
          <cell r="F2077" t="str">
            <v>自身免疫性甲状腺功能减退症</v>
          </cell>
          <cell r="G2077" t="str">
            <v>内分泌系统疾病</v>
          </cell>
        </row>
        <row r="2078">
          <cell r="E2078" t="str">
            <v>AUTOIMMUNE INNER EAR DISEASE</v>
          </cell>
          <cell r="F2078" t="str">
            <v>自身免疫性内耳病</v>
          </cell>
          <cell r="G2078" t="str">
            <v>耳及迷路类疾病</v>
          </cell>
        </row>
        <row r="2079">
          <cell r="E2079" t="str">
            <v>AUTOIMMUNE LUNG DISEASE</v>
          </cell>
          <cell r="F2079" t="str">
            <v>自体免疫性肺部疾病</v>
          </cell>
          <cell r="G2079" t="str">
            <v>呼吸系统、胸及纵隔疾病</v>
          </cell>
        </row>
        <row r="2080">
          <cell r="E2080" t="str">
            <v>AUTOIMMUNE LYMPHOPROLIFERATIVE SYNDROME</v>
          </cell>
          <cell r="F2080" t="str">
            <v>自身免疫淋巴增生综合征</v>
          </cell>
          <cell r="G2080" t="str">
            <v>各种先天性家族性遗传性疾病</v>
          </cell>
        </row>
        <row r="2081">
          <cell r="E2081" t="str">
            <v>AUTOIMMUNE MYOCARDITIS</v>
          </cell>
          <cell r="F2081" t="str">
            <v>自身免疫性心肌炎</v>
          </cell>
          <cell r="G2081" t="str">
            <v>心脏器官疾病</v>
          </cell>
        </row>
        <row r="2082">
          <cell r="E2082" t="str">
            <v>AUTOIMMUNE MYOSITIS</v>
          </cell>
          <cell r="F2082" t="str">
            <v>自身免疫性肌炎</v>
          </cell>
          <cell r="G2082" t="str">
            <v>各种肌肉骨骼及结缔组织疾病</v>
          </cell>
        </row>
        <row r="2083">
          <cell r="E2083" t="str">
            <v>AUTOIMMUNE NEPHRITIS</v>
          </cell>
          <cell r="F2083" t="str">
            <v>自身免疫肾炎</v>
          </cell>
          <cell r="G2083" t="str">
            <v>肾脏及泌尿系统疾病</v>
          </cell>
        </row>
        <row r="2084">
          <cell r="E2084" t="str">
            <v>AUTOIMMUNE NEUROPATHY</v>
          </cell>
          <cell r="F2084" t="str">
            <v>自身免疫性神经病</v>
          </cell>
          <cell r="G2084" t="str">
            <v>各类神经系统疾病</v>
          </cell>
        </row>
        <row r="2085">
          <cell r="E2085" t="str">
            <v>AUTOIMMUNE NEUTROPENIA</v>
          </cell>
          <cell r="F2085" t="str">
            <v>自身免疫性中性粒细胞减少症</v>
          </cell>
          <cell r="G2085" t="str">
            <v>血液及淋巴系统疾病</v>
          </cell>
        </row>
        <row r="2086">
          <cell r="E2086" t="str">
            <v>AUTOIMMUNE PANCREATITIS</v>
          </cell>
          <cell r="F2086" t="str">
            <v>自身免疫胰腺炎</v>
          </cell>
          <cell r="G2086" t="str">
            <v>胃肠系统疾病</v>
          </cell>
        </row>
        <row r="2087">
          <cell r="E2087" t="str">
            <v>AUTOIMMUNE PANCYTOPENIA</v>
          </cell>
          <cell r="F2087" t="str">
            <v>自身免疫全血细胞减少症</v>
          </cell>
          <cell r="G2087" t="str">
            <v>血液及淋巴系统疾病</v>
          </cell>
        </row>
        <row r="2088">
          <cell r="E2088" t="str">
            <v>AUTOIMMUNE PERICARDITIS</v>
          </cell>
          <cell r="F2088" t="str">
            <v>自身免疫性心包炎</v>
          </cell>
          <cell r="G2088" t="str">
            <v>心脏器官疾病</v>
          </cell>
        </row>
        <row r="2089">
          <cell r="E2089" t="str">
            <v>AUTOIMMUNE PROGESTERONE DERMATITIS</v>
          </cell>
          <cell r="F2089" t="str">
            <v>自身免疫性皮炎</v>
          </cell>
          <cell r="G2089" t="str">
            <v>皮肤及皮下组织类疾病</v>
          </cell>
        </row>
        <row r="2090">
          <cell r="E2090" t="str">
            <v>AUTOIMMUNE RETINOPATHY</v>
          </cell>
          <cell r="F2090" t="str">
            <v>自身免疫视网膜病</v>
          </cell>
          <cell r="G2090" t="str">
            <v>眼器官疾病</v>
          </cell>
        </row>
        <row r="2091">
          <cell r="E2091" t="str">
            <v>AUTOIMMUNE THROMBOCYTOPENIA</v>
          </cell>
          <cell r="F2091" t="str">
            <v>免疫性血小板减少症</v>
          </cell>
          <cell r="G2091" t="str">
            <v>血液及淋巴系统疾病</v>
          </cell>
        </row>
        <row r="2092">
          <cell r="E2092" t="str">
            <v>AUTOIMMUNE THYROID DISORDER</v>
          </cell>
          <cell r="F2092" t="str">
            <v>自身免疫性甲状腺病</v>
          </cell>
          <cell r="G2092" t="str">
            <v>内分泌系统疾病</v>
          </cell>
        </row>
        <row r="2093">
          <cell r="E2093" t="str">
            <v>AUTOIMMUNE THYROIDITIS</v>
          </cell>
          <cell r="F2093" t="str">
            <v>自身免疫性甲状腺炎</v>
          </cell>
          <cell r="G2093" t="str">
            <v>内分泌系统疾病</v>
          </cell>
        </row>
        <row r="2094">
          <cell r="E2094" t="str">
            <v>AUTOIMMUNE UVEITIS</v>
          </cell>
          <cell r="F2094" t="str">
            <v>自身免疫葡萄膜炎</v>
          </cell>
          <cell r="G2094" t="str">
            <v>眼器官疾病</v>
          </cell>
        </row>
        <row r="2095">
          <cell r="E2095" t="str">
            <v>AUTOINFLAMMATION WITH INFANTILE ENTEROCOLITIS</v>
          </cell>
          <cell r="F2095" t="str">
            <v>自身炎症伴婴儿小肠结肠炎</v>
          </cell>
          <cell r="G2095" t="str">
            <v>各种先天性家族性遗传性疾病</v>
          </cell>
        </row>
        <row r="2096">
          <cell r="E2096" t="str">
            <v>AUTOINFLAMMATORY DISEASE</v>
          </cell>
          <cell r="F2096" t="str">
            <v>自身炎症性疾病</v>
          </cell>
          <cell r="G2096" t="str">
            <v>免疫系统疾病</v>
          </cell>
        </row>
        <row r="2097">
          <cell r="E2097" t="str">
            <v>AUTOLOGOUS BONE MARROW TRANSPLANTATION THERAPY</v>
          </cell>
          <cell r="F2097" t="str">
            <v>自体骨髓移植治疗</v>
          </cell>
          <cell r="G2097" t="str">
            <v>各种手术及医疗操作</v>
          </cell>
        </row>
        <row r="2098">
          <cell r="E2098" t="str">
            <v>AUTOLOGOUS HAEMATOPOIETIC STEM CELL TRANSPLANT</v>
          </cell>
          <cell r="F2098" t="str">
            <v>自体造血干细胞移植</v>
          </cell>
          <cell r="G2098" t="str">
            <v>各种手术及医疗操作</v>
          </cell>
        </row>
        <row r="2099">
          <cell r="E2099" t="str">
            <v>AUTOMATIC BLADDER</v>
          </cell>
          <cell r="F2099" t="str">
            <v>自主性膀胱</v>
          </cell>
          <cell r="G2099" t="str">
            <v>肾脏及泌尿系统疾病</v>
          </cell>
        </row>
        <row r="2100">
          <cell r="E2100" t="str">
            <v>AUTOMATIC POSITIVE AIRWAY PRESSURE</v>
          </cell>
          <cell r="F2100" t="str">
            <v>气道正压通气治疗</v>
          </cell>
          <cell r="G2100" t="str">
            <v>各种手术及医疗操作</v>
          </cell>
        </row>
        <row r="2101">
          <cell r="E2101" t="str">
            <v>AUTOMATISM</v>
          </cell>
          <cell r="F2101" t="str">
            <v>自动症</v>
          </cell>
          <cell r="G2101" t="str">
            <v>精神病类</v>
          </cell>
        </row>
        <row r="2102">
          <cell r="E2102" t="str">
            <v>AUTOMATISM EPILEPTIC</v>
          </cell>
          <cell r="F2102" t="str">
            <v>癫痫性自动症</v>
          </cell>
          <cell r="G2102" t="str">
            <v>精神病类</v>
          </cell>
        </row>
        <row r="2103">
          <cell r="E2103" t="str">
            <v>AUTOMATISM, COMMAND</v>
          </cell>
          <cell r="F2103" t="str">
            <v>从命自动症</v>
          </cell>
          <cell r="G2103" t="str">
            <v>精神病类</v>
          </cell>
        </row>
        <row r="2104">
          <cell r="E2104" t="str">
            <v>AUTONOMIC DYSREFLEXIA</v>
          </cell>
          <cell r="F2104" t="str">
            <v>自主神经异常反射</v>
          </cell>
          <cell r="G2104" t="str">
            <v>各类神经系统疾病</v>
          </cell>
        </row>
        <row r="2105">
          <cell r="E2105" t="str">
            <v>AUTONOMIC FAILURE SYNDROME</v>
          </cell>
          <cell r="F2105" t="str">
            <v>自主神经衰竭综合征</v>
          </cell>
          <cell r="G2105" t="str">
            <v>各类神经系统疾病</v>
          </cell>
        </row>
        <row r="2106">
          <cell r="E2106" t="str">
            <v>AUTONOMIC NERVE OPERATION</v>
          </cell>
          <cell r="F2106" t="str">
            <v>自主神经手术</v>
          </cell>
          <cell r="G2106" t="str">
            <v>各种手术及医疗操作</v>
          </cell>
        </row>
        <row r="2107">
          <cell r="E2107" t="str">
            <v>AUTONOMIC NERVOUS SYSTEM IMBALANCE</v>
          </cell>
          <cell r="F2107" t="str">
            <v>自主神经系统功能失调</v>
          </cell>
          <cell r="G2107" t="str">
            <v>各类神经系统疾病</v>
          </cell>
        </row>
        <row r="2108">
          <cell r="E2108" t="str">
            <v>AUTONOMIC NEUROPATHY</v>
          </cell>
          <cell r="F2108" t="str">
            <v>自主神经病变</v>
          </cell>
          <cell r="G2108" t="str">
            <v>各类神经系统疾病</v>
          </cell>
        </row>
        <row r="2109">
          <cell r="E2109" t="str">
            <v>AUTONOMIC SEIZURE</v>
          </cell>
          <cell r="F2109" t="str">
            <v>自主神经性癫痫发作</v>
          </cell>
          <cell r="G2109" t="str">
            <v>各类神经系统疾病</v>
          </cell>
        </row>
        <row r="2110">
          <cell r="E2110" t="str">
            <v>AUTOPHOBIA</v>
          </cell>
          <cell r="F2110" t="str">
            <v>自我恐惧症</v>
          </cell>
          <cell r="G2110" t="str">
            <v>精神病类</v>
          </cell>
        </row>
        <row r="2111">
          <cell r="E2111" t="str">
            <v>AUTOPHONY</v>
          </cell>
          <cell r="F2111" t="str">
            <v>自声过强</v>
          </cell>
          <cell r="G2111" t="str">
            <v>耳及迷路类疾病</v>
          </cell>
        </row>
        <row r="2112">
          <cell r="E2112" t="str">
            <v>AUTOPSY</v>
          </cell>
          <cell r="F2112" t="str">
            <v>尸检</v>
          </cell>
          <cell r="G2112" t="str">
            <v>各类检查</v>
          </cell>
        </row>
        <row r="2113">
          <cell r="E2113" t="str">
            <v>AUTORESUSCITATION</v>
          </cell>
          <cell r="F2113" t="str">
            <v>自动复苏</v>
          </cell>
          <cell r="G2113" t="str">
            <v>全身性疾病及给药部位各种反应</v>
          </cell>
        </row>
        <row r="2114">
          <cell r="E2114" t="str">
            <v>AUTOSCOPY</v>
          </cell>
          <cell r="F2114" t="str">
            <v>自体幻视</v>
          </cell>
          <cell r="G2114" t="str">
            <v>精神病类</v>
          </cell>
        </row>
        <row r="2115">
          <cell r="E2115" t="str">
            <v>AUTOSOMAL CHROMOSOME ANOMALY</v>
          </cell>
          <cell r="F2115" t="str">
            <v>常染色体异常</v>
          </cell>
          <cell r="G2115" t="str">
            <v>各种先天性家族性遗传性疾病</v>
          </cell>
        </row>
        <row r="2116">
          <cell r="E2116" t="str">
            <v>AUTOTRANSFUSION</v>
          </cell>
          <cell r="F2116" t="str">
            <v>自体输血</v>
          </cell>
          <cell r="G2116" t="str">
            <v>各种手术及医疗操作</v>
          </cell>
        </row>
        <row r="2117">
          <cell r="E2117" t="str">
            <v>AV DISSOCIATION</v>
          </cell>
          <cell r="F2117" t="str">
            <v>房室分离</v>
          </cell>
          <cell r="G2117" t="str">
            <v>心脏器官疾病</v>
          </cell>
        </row>
        <row r="2118">
          <cell r="E2118" t="str">
            <v>AVERSION</v>
          </cell>
          <cell r="F2118" t="str">
            <v>厌恶</v>
          </cell>
          <cell r="G2118" t="str">
            <v>精神病类</v>
          </cell>
        </row>
        <row r="2119">
          <cell r="E2119" t="str">
            <v>AVIAN INFLUENZA</v>
          </cell>
          <cell r="F2119" t="str">
            <v>禽流感</v>
          </cell>
          <cell r="G2119" t="str">
            <v>感染及侵染类疾病</v>
          </cell>
        </row>
        <row r="2120">
          <cell r="E2120" t="str">
            <v>AVOIDANT PERSONALITY DISORDER</v>
          </cell>
          <cell r="F2120" t="str">
            <v>回避型人格障碍</v>
          </cell>
          <cell r="G2120" t="str">
            <v>精神病类</v>
          </cell>
        </row>
        <row r="2121">
          <cell r="E2121" t="str">
            <v>AVULSION FRACTURE</v>
          </cell>
          <cell r="F2121" t="str">
            <v>撕脱骨折</v>
          </cell>
          <cell r="G2121" t="str">
            <v>各类损伤、中毒及操作并发症</v>
          </cell>
        </row>
        <row r="2122">
          <cell r="E2122" t="str">
            <v>AXIAL SPONDYLOARTHRITIS</v>
          </cell>
          <cell r="F2122" t="str">
            <v>中轴型脊柱炎</v>
          </cell>
          <cell r="G2122" t="str">
            <v>各种肌肉骨骼及结缔组织疾病</v>
          </cell>
        </row>
        <row r="2123">
          <cell r="E2123" t="str">
            <v>AXILLARY LYMPHADENECTOMY</v>
          </cell>
          <cell r="F2123" t="str">
            <v>腋窝淋巴结切除术</v>
          </cell>
          <cell r="G2123" t="str">
            <v>各种手术及医疗操作</v>
          </cell>
        </row>
        <row r="2124">
          <cell r="E2124" t="str">
            <v>AXILLARY MASS</v>
          </cell>
          <cell r="F2124" t="str">
            <v>腋窝肿块</v>
          </cell>
          <cell r="G2124" t="str">
            <v>各种肌肉骨骼及结缔组织疾病</v>
          </cell>
        </row>
        <row r="2125">
          <cell r="E2125" t="str">
            <v>AXILLARY NERVE INJURY</v>
          </cell>
          <cell r="F2125" t="str">
            <v>腋神经损伤</v>
          </cell>
          <cell r="G2125" t="str">
            <v>各类损伤、中毒及操作并发症</v>
          </cell>
        </row>
        <row r="2126">
          <cell r="E2126" t="str">
            <v>AXILLARY PAIN</v>
          </cell>
          <cell r="F2126" t="str">
            <v>腋痛</v>
          </cell>
          <cell r="G2126" t="str">
            <v>全身性疾病及给药部位各种反应</v>
          </cell>
        </row>
        <row r="2127">
          <cell r="E2127" t="str">
            <v>AXILLARY VEIN THROMBOSIS</v>
          </cell>
          <cell r="F2127" t="str">
            <v>腋静脉血栓形成</v>
          </cell>
          <cell r="G2127" t="str">
            <v>血管与淋巴管类疾病</v>
          </cell>
        </row>
        <row r="2128">
          <cell r="E2128" t="str">
            <v>AXILLARY WEB SYNDROME</v>
          </cell>
          <cell r="F2128" t="str">
            <v>腋网综合征</v>
          </cell>
          <cell r="G2128" t="str">
            <v>各类损伤、中毒及操作并发症</v>
          </cell>
        </row>
        <row r="2129">
          <cell r="E2129" t="str">
            <v>AXONAL AND DEMYELINATING POLYNEUROPATHY</v>
          </cell>
          <cell r="F2129" t="str">
            <v>轴索和脱髓鞘多发神经病</v>
          </cell>
          <cell r="G2129" t="str">
            <v>各类神经系统疾病</v>
          </cell>
        </row>
        <row r="2130">
          <cell r="E2130" t="str">
            <v>AXONAL NEUROPATHY</v>
          </cell>
          <cell r="F2130" t="str">
            <v>轴突神经病</v>
          </cell>
          <cell r="G2130" t="str">
            <v>各类神经系统疾病</v>
          </cell>
        </row>
        <row r="2131">
          <cell r="E2131" t="str">
            <v>AZOOSPERMIA</v>
          </cell>
          <cell r="F2131" t="str">
            <v>无精子症</v>
          </cell>
          <cell r="G2131" t="str">
            <v>生殖系统及乳腺疾病</v>
          </cell>
        </row>
        <row r="2132">
          <cell r="E2132" t="str">
            <v>AZOTAEMIA</v>
          </cell>
          <cell r="F2132" t="str">
            <v>氮质血症</v>
          </cell>
          <cell r="G2132" t="str">
            <v>肾脏及泌尿系统疾病</v>
          </cell>
        </row>
        <row r="2133">
          <cell r="E2133" t="str">
            <v>AZYGOS LOBE</v>
          </cell>
          <cell r="F2133" t="str">
            <v>奇叶</v>
          </cell>
          <cell r="G2133" t="str">
            <v>各种先天性家族性遗传性疾病</v>
          </cell>
        </row>
        <row r="2134">
          <cell r="E2134" t="str">
            <v>B-CELL APLASIA</v>
          </cell>
          <cell r="F2134" t="str">
            <v>B细胞再生障碍</v>
          </cell>
          <cell r="G2134" t="str">
            <v>血液及淋巴系统疾病</v>
          </cell>
        </row>
        <row r="2135">
          <cell r="E2135" t="str">
            <v>B-CELL DEPLETION THERAPY</v>
          </cell>
          <cell r="F2135" t="str">
            <v>B细胞耗竭疗法</v>
          </cell>
          <cell r="G2135" t="str">
            <v>各种手术及医疗操作</v>
          </cell>
        </row>
        <row r="2136">
          <cell r="E2136" t="str">
            <v>B-CELL LYMPHOMA</v>
          </cell>
          <cell r="F2136" t="str">
            <v>B 细胞淋巴瘤</v>
          </cell>
          <cell r="G2136" t="str">
            <v>良性、恶性及性质不明的肿瘤（包括囊状和息肉状）</v>
          </cell>
        </row>
        <row r="2137">
          <cell r="E2137" t="str">
            <v>B-CELL LYMPHOMA RECURRENT</v>
          </cell>
          <cell r="F2137" t="str">
            <v>复发性 B 细胞淋巴瘤</v>
          </cell>
          <cell r="G2137" t="str">
            <v>良性、恶性及性质不明的肿瘤（包括囊状和息肉状）</v>
          </cell>
        </row>
        <row r="2138">
          <cell r="E2138" t="str">
            <v>B-CELL LYMPHOMA REFRACTORY</v>
          </cell>
          <cell r="F2138" t="str">
            <v>难治性 B 细胞淋巴瘤</v>
          </cell>
          <cell r="G2138" t="str">
            <v>良性、恶性及性质不明的肿瘤（包括囊状和息肉状）</v>
          </cell>
        </row>
        <row r="2139">
          <cell r="E2139" t="str">
            <v>B-CELL LYMPHOMA STAGE I</v>
          </cell>
          <cell r="F2139" t="str">
            <v>B 细胞淋巴瘤 I 期</v>
          </cell>
          <cell r="G2139" t="str">
            <v>良性、恶性及性质不明的肿瘤（包括囊状和息肉状）</v>
          </cell>
        </row>
        <row r="2140">
          <cell r="E2140" t="str">
            <v>B-CELL LYMPHOMA STAGE II</v>
          </cell>
          <cell r="F2140" t="str">
            <v>B 细胞淋巴瘤 II 期</v>
          </cell>
          <cell r="G2140" t="str">
            <v>良性、恶性及性质不明的肿瘤（包括囊状和息肉状）</v>
          </cell>
        </row>
        <row r="2141">
          <cell r="E2141" t="str">
            <v>B-CELL LYMPHOMA STAGE III</v>
          </cell>
          <cell r="F2141" t="str">
            <v>B 细胞淋巴瘤 III 期</v>
          </cell>
          <cell r="G2141" t="str">
            <v>良性、恶性及性质不明的肿瘤（包括囊状和息肉状）</v>
          </cell>
        </row>
        <row r="2142">
          <cell r="E2142" t="str">
            <v>B-CELL LYMPHOMA STAGE IV</v>
          </cell>
          <cell r="F2142" t="str">
            <v>B 细胞淋巴瘤 IV 期</v>
          </cell>
          <cell r="G2142" t="str">
            <v>良性、恶性及性质不明的肿瘤（包括囊状和息肉状）</v>
          </cell>
        </row>
        <row r="2143">
          <cell r="E2143" t="str">
            <v>B-CELL PROLYMPHOCYTIC LEUKAEMIA</v>
          </cell>
          <cell r="F2143" t="str">
            <v>B 细胞前淋巴细胞性白血病</v>
          </cell>
          <cell r="G2143" t="str">
            <v>良性、恶性及性质不明的肿瘤（包括囊状和息肉状）</v>
          </cell>
        </row>
        <row r="2144">
          <cell r="E2144" t="str">
            <v>B-CELL SMALL LYMPHOCYTIC LYMPHOMA</v>
          </cell>
          <cell r="F2144" t="str">
            <v>B 细胞小淋巴细胞淋巴瘤</v>
          </cell>
          <cell r="G2144" t="str">
            <v>良性、恶性及性质不明的肿瘤（包括囊状和息肉状）</v>
          </cell>
        </row>
        <row r="2145">
          <cell r="E2145" t="str">
            <v>B-CELL SMALL LYMPHOCYTIC LYMPHOMA RECURRENT</v>
          </cell>
          <cell r="F2145" t="str">
            <v>复发性 B 细胞小淋巴细胞性淋巴瘤</v>
          </cell>
          <cell r="G2145" t="str">
            <v>良性、恶性及性质不明的肿瘤（包括囊状和息肉状）</v>
          </cell>
        </row>
        <row r="2146">
          <cell r="E2146" t="str">
            <v>B-CELL SMALL LYMPHOCYTIC LYMPHOMA REFRACTORY</v>
          </cell>
          <cell r="F2146" t="str">
            <v>难治性 B 细胞小淋巴细胞性淋巴瘤</v>
          </cell>
          <cell r="G2146" t="str">
            <v>良性、恶性及性质不明的肿瘤（包括囊状和息肉状）</v>
          </cell>
        </row>
        <row r="2147">
          <cell r="E2147" t="str">
            <v>B-CELL SMALL LYMPHOCYTIC LYMPHOMA STAGE I</v>
          </cell>
          <cell r="F2147" t="str">
            <v>B 细胞小淋巴细胞淋巴瘤 I 期</v>
          </cell>
          <cell r="G2147" t="str">
            <v>良性、恶性及性质不明的肿瘤（包括囊状和息肉状）</v>
          </cell>
        </row>
        <row r="2148">
          <cell r="E2148" t="str">
            <v>B-CELL SMALL LYMPHOCYTIC LYMPHOMA STAGE III</v>
          </cell>
          <cell r="F2148" t="str">
            <v>B 细胞小淋巴细胞淋巴瘤 III 期</v>
          </cell>
          <cell r="G2148" t="str">
            <v>良性、恶性及性质不明的肿瘤（包括囊状和息肉状）</v>
          </cell>
        </row>
        <row r="2149">
          <cell r="E2149" t="str">
            <v>B-CELL SMALL LYMPHOCYTIC LYMPHOMA STAGE IV</v>
          </cell>
          <cell r="F2149" t="str">
            <v>B 细胞小淋巴细胞淋巴瘤 IV 期</v>
          </cell>
          <cell r="G2149" t="str">
            <v>良性、恶性及性质不明的肿瘤（包括囊状和息肉状）</v>
          </cell>
        </row>
        <row r="2150">
          <cell r="E2150" t="str">
            <v>B-CELL TYPE ACUTE LEUKAEMIA</v>
          </cell>
          <cell r="F2150" t="str">
            <v>B 细胞型急性白血病</v>
          </cell>
          <cell r="G2150" t="str">
            <v>良性、恶性及性质不明的肿瘤（包括囊状和息肉状）</v>
          </cell>
        </row>
        <row r="2151">
          <cell r="E2151" t="str">
            <v>B-CELL UNCLASSIFIABLE LYMPHOMA HIGH GRADE</v>
          </cell>
          <cell r="F2151" t="str">
            <v>不可分类的高度恶性 B 细胞淋巴瘤</v>
          </cell>
          <cell r="G2151" t="str">
            <v>良性、恶性及性质不明的肿瘤（包括囊状和息肉状）</v>
          </cell>
        </row>
        <row r="2152">
          <cell r="E2152" t="str">
            <v>B-CELL UNCLASSIFIABLE LYMPHOMA LOW GRADE</v>
          </cell>
          <cell r="F2152" t="str">
            <v>不可分类的低度恶性 B 细胞淋巴瘤</v>
          </cell>
          <cell r="G2152" t="str">
            <v>良性、恶性及性质不明的肿瘤（包括囊状和息肉状）</v>
          </cell>
        </row>
        <row r="2153">
          <cell r="E2153" t="str">
            <v>B-LYMPHOCYTE ABNORMALITIES</v>
          </cell>
          <cell r="F2153" t="str">
            <v>B- 淋巴细胞异常</v>
          </cell>
          <cell r="G2153" t="str">
            <v>血液及淋巴系统疾病</v>
          </cell>
        </row>
        <row r="2154">
          <cell r="E2154" t="str">
            <v>B-LYMPHOCYTE COUNT</v>
          </cell>
          <cell r="F2154" t="str">
            <v>B-淋巴细胞计数</v>
          </cell>
          <cell r="G2154" t="str">
            <v>各类检查</v>
          </cell>
        </row>
        <row r="2155">
          <cell r="E2155" t="str">
            <v>B-LYMPHOCYTE COUNT ABNORMAL</v>
          </cell>
          <cell r="F2155" t="str">
            <v>B 淋巴细胞计数异常</v>
          </cell>
          <cell r="G2155" t="str">
            <v>各类检查</v>
          </cell>
        </row>
        <row r="2156">
          <cell r="E2156" t="str">
            <v>B-LYMPHOCYTE COUNT DECREASED</v>
          </cell>
          <cell r="F2156" t="str">
            <v>B - 淋巴细胞计数降低</v>
          </cell>
          <cell r="G2156" t="str">
            <v>各类检查</v>
          </cell>
        </row>
        <row r="2157">
          <cell r="E2157" t="str">
            <v>B-LYMPHOCYTE COUNT INCREASED</v>
          </cell>
          <cell r="F2157" t="str">
            <v>B-淋巴细胞计数升高</v>
          </cell>
          <cell r="G2157" t="str">
            <v>各类检查</v>
          </cell>
        </row>
        <row r="2158">
          <cell r="E2158" t="str">
            <v>B PRECURSOR TYPE ACUTE LEUKAEMIA</v>
          </cell>
          <cell r="F2158" t="str">
            <v>前体 B 细胞型急性白血病</v>
          </cell>
          <cell r="G2158" t="str">
            <v>良性、恶性及性质不明的肿瘤（包括囊状和息肉状）</v>
          </cell>
        </row>
        <row r="2159">
          <cell r="E2159" t="str">
            <v>BABESIOSIS</v>
          </cell>
          <cell r="F2159" t="str">
            <v>巴贝西虫病</v>
          </cell>
          <cell r="G2159" t="str">
            <v>感染及侵染类疾病</v>
          </cell>
        </row>
        <row r="2160">
          <cell r="E2160" t="str">
            <v>BABINSKI REFLEX TEST</v>
          </cell>
          <cell r="F2160" t="str">
            <v>巴彬斯奇反射试验</v>
          </cell>
          <cell r="G2160" t="str">
            <v>各类检查</v>
          </cell>
        </row>
        <row r="2161">
          <cell r="E2161" t="str">
            <v>BACILLARY ANGIOMATOSIS</v>
          </cell>
          <cell r="F2161" t="str">
            <v>芽胞杆菌性血管瘤病</v>
          </cell>
          <cell r="G2161" t="str">
            <v>感染及侵染类疾病</v>
          </cell>
        </row>
        <row r="2162">
          <cell r="E2162" t="str">
            <v>BACILLE CALMETTE-GUERIN SCAR REACTIVATION</v>
          </cell>
          <cell r="F2162" t="str">
            <v>卡介苗疤痕再激活</v>
          </cell>
          <cell r="G2162" t="str">
            <v>免疫系统疾病</v>
          </cell>
        </row>
        <row r="2163">
          <cell r="E2163" t="str">
            <v>BACILLUS BACTERAEMIA</v>
          </cell>
          <cell r="F2163" t="str">
            <v>牙孢杆菌菌血症</v>
          </cell>
          <cell r="G2163" t="str">
            <v>感染及侵染类疾病</v>
          </cell>
        </row>
        <row r="2164">
          <cell r="E2164" t="str">
            <v>BACILLUS INFECTION</v>
          </cell>
          <cell r="F2164" t="str">
            <v>芽胞杆菌感染</v>
          </cell>
          <cell r="G2164" t="str">
            <v>感染及侵染类疾病</v>
          </cell>
        </row>
        <row r="2165">
          <cell r="E2165" t="str">
            <v>BACILLUS TEST POSITIVE</v>
          </cell>
          <cell r="F2165" t="str">
            <v>杆状菌检测阳性</v>
          </cell>
          <cell r="G2165" t="str">
            <v>各类检查</v>
          </cell>
        </row>
        <row r="2166">
          <cell r="E2166" t="str">
            <v>BACK CRUSHING</v>
          </cell>
          <cell r="F2166" t="str">
            <v>背部损伤</v>
          </cell>
          <cell r="G2166" t="str">
            <v>各类损伤、中毒及操作并发症</v>
          </cell>
        </row>
        <row r="2167">
          <cell r="E2167" t="str">
            <v>BACK DISORDER</v>
          </cell>
          <cell r="F2167" t="str">
            <v>背部疾病</v>
          </cell>
          <cell r="G2167" t="str">
            <v>各种肌肉骨骼及结缔组织疾病</v>
          </cell>
        </row>
        <row r="2168">
          <cell r="E2168" t="str">
            <v>BACK INJURY</v>
          </cell>
          <cell r="F2168" t="str">
            <v>背部损伤</v>
          </cell>
          <cell r="G2168" t="str">
            <v>各类损伤、中毒及操作并发症</v>
          </cell>
        </row>
        <row r="2169">
          <cell r="E2169" t="str">
            <v>BACK PAIN</v>
          </cell>
          <cell r="F2169" t="str">
            <v>背痛</v>
          </cell>
          <cell r="G2169" t="str">
            <v>各种肌肉骨骼及结缔组织疾病</v>
          </cell>
        </row>
        <row r="2170">
          <cell r="E2170" t="str">
            <v>BACTERAEMIA</v>
          </cell>
          <cell r="F2170" t="str">
            <v>菌血症</v>
          </cell>
          <cell r="G2170" t="str">
            <v>感染及侵染类疾病</v>
          </cell>
        </row>
        <row r="2171">
          <cell r="E2171" t="str">
            <v>BACTERASCITES</v>
          </cell>
          <cell r="F2171" t="str">
            <v>细菌性腹水</v>
          </cell>
          <cell r="G2171" t="str">
            <v>感染及侵染类疾病</v>
          </cell>
        </row>
        <row r="2172">
          <cell r="E2172" t="str">
            <v>BACTERIA BLOOD IDENTIFIED</v>
          </cell>
          <cell r="F2172" t="str">
            <v>细菌检验阳性</v>
          </cell>
          <cell r="G2172" t="str">
            <v>各类检查</v>
          </cell>
        </row>
        <row r="2173">
          <cell r="E2173" t="str">
            <v>BACTERIA BODY FLUID IDENTIFIED</v>
          </cell>
          <cell r="F2173" t="str">
            <v>细菌检验阳性</v>
          </cell>
          <cell r="G2173" t="str">
            <v>各类检查</v>
          </cell>
        </row>
        <row r="2174">
          <cell r="E2174" t="str">
            <v>BACTERIA CERVICAL SPECIMEN IDENTIFIED</v>
          </cell>
          <cell r="F2174" t="str">
            <v>细菌检验阳性</v>
          </cell>
          <cell r="G2174" t="str">
            <v>各类检查</v>
          </cell>
        </row>
        <row r="2175">
          <cell r="E2175" t="str">
            <v>BACTERIA SPUTUM IDENTIFIED</v>
          </cell>
          <cell r="F2175" t="str">
            <v>细菌检验阳性</v>
          </cell>
          <cell r="G2175" t="str">
            <v>各类检查</v>
          </cell>
        </row>
        <row r="2176">
          <cell r="E2176" t="str">
            <v>BACTERIA STOOL IDENTIFIED</v>
          </cell>
          <cell r="F2176" t="str">
            <v>细菌检验阳性</v>
          </cell>
          <cell r="G2176" t="str">
            <v>各类检查</v>
          </cell>
        </row>
        <row r="2177">
          <cell r="E2177" t="str">
            <v>BACTERIA TISSUE SPECIMEN IDENTIFIED</v>
          </cell>
          <cell r="F2177" t="str">
            <v>细菌检验阳性</v>
          </cell>
          <cell r="G2177" t="str">
            <v>各类检查</v>
          </cell>
        </row>
        <row r="2178">
          <cell r="E2178" t="str">
            <v>BACTERIA URINE</v>
          </cell>
          <cell r="F2178" t="str">
            <v>细菌学检验</v>
          </cell>
          <cell r="G2178" t="str">
            <v>各类检查</v>
          </cell>
        </row>
        <row r="2179">
          <cell r="E2179" t="str">
            <v>BACTERIA URINE IDENTIFIED</v>
          </cell>
          <cell r="F2179" t="str">
            <v>细菌检验阳性</v>
          </cell>
          <cell r="G2179" t="str">
            <v>各类检查</v>
          </cell>
        </row>
        <row r="2180">
          <cell r="E2180" t="str">
            <v>BACTERIA URINE NO ORGANISM OBSERVED</v>
          </cell>
          <cell r="F2180" t="str">
            <v>细菌检查阴性</v>
          </cell>
          <cell r="G2180" t="str">
            <v>各类检查</v>
          </cell>
        </row>
        <row r="2181">
          <cell r="E2181" t="str">
            <v>BACTERIA WOUND IDENTIFIED</v>
          </cell>
          <cell r="F2181" t="str">
            <v>细菌检验阳性</v>
          </cell>
          <cell r="G2181" t="str">
            <v>各类检查</v>
          </cell>
        </row>
        <row r="2182">
          <cell r="E2182" t="str">
            <v>BACTERIAL ABDOMINAL INFECTION</v>
          </cell>
          <cell r="F2182" t="str">
            <v>细菌性腹部感染</v>
          </cell>
          <cell r="G2182" t="str">
            <v>感染及侵染类疾病</v>
          </cell>
        </row>
        <row r="2183">
          <cell r="E2183" t="str">
            <v>BACTERIAL ABSCESS CENTRAL NERVOUS SYSTEM</v>
          </cell>
          <cell r="F2183" t="str">
            <v>中枢神经系统细菌性脓肿</v>
          </cell>
          <cell r="G2183" t="str">
            <v>感染及侵染类疾病</v>
          </cell>
        </row>
        <row r="2184">
          <cell r="E2184" t="str">
            <v>BACTERIAL ALLERGY</v>
          </cell>
          <cell r="F2184" t="str">
            <v>细菌性过敏反应</v>
          </cell>
          <cell r="G2184" t="str">
            <v>感染及侵染类疾病</v>
          </cell>
        </row>
        <row r="2185">
          <cell r="E2185" t="str">
            <v>BACTERIAL ANTIGEN POSITIVE</v>
          </cell>
          <cell r="F2185" t="str">
            <v>细菌检验阳性</v>
          </cell>
          <cell r="G2185" t="str">
            <v>各类检查</v>
          </cell>
        </row>
        <row r="2186">
          <cell r="E2186" t="str">
            <v>BACTERIAL BLEPHARITIS</v>
          </cell>
          <cell r="F2186" t="str">
            <v>细菌性睑缘炎</v>
          </cell>
          <cell r="G2186" t="str">
            <v>感染及侵染类疾病</v>
          </cell>
        </row>
        <row r="2187">
          <cell r="E2187" t="str">
            <v>BACTERIAL COLITIS</v>
          </cell>
          <cell r="F2187" t="str">
            <v>细菌性结肠炎</v>
          </cell>
          <cell r="G2187" t="str">
            <v>感染及侵染类疾病</v>
          </cell>
        </row>
        <row r="2188">
          <cell r="E2188" t="str">
            <v>BACTERIAL CORNEAL ULCER</v>
          </cell>
          <cell r="F2188" t="str">
            <v>细菌性角膜炎</v>
          </cell>
          <cell r="G2188" t="str">
            <v>感染及侵染类疾病</v>
          </cell>
        </row>
        <row r="2189">
          <cell r="E2189" t="str">
            <v>BACTERIAL CULTURE</v>
          </cell>
          <cell r="F2189" t="str">
            <v>细菌学检验</v>
          </cell>
          <cell r="G2189" t="str">
            <v>各类检查</v>
          </cell>
        </row>
        <row r="2190">
          <cell r="E2190" t="str">
            <v>BACTERIAL CULTURE POSITIVE</v>
          </cell>
          <cell r="F2190" t="str">
            <v>细菌检验阳性</v>
          </cell>
          <cell r="G2190" t="str">
            <v>各类检查</v>
          </cell>
        </row>
        <row r="2191">
          <cell r="E2191" t="str">
            <v>BACTERIAL DACRYOCYSTITIS</v>
          </cell>
          <cell r="F2191" t="str">
            <v>细菌性泪囊炎</v>
          </cell>
          <cell r="G2191" t="str">
            <v>感染及侵染类疾病</v>
          </cell>
        </row>
        <row r="2192">
          <cell r="E2192" t="str">
            <v>BACTERIAL DIARRHOEA</v>
          </cell>
          <cell r="F2192" t="str">
            <v>细菌性腹泻</v>
          </cell>
          <cell r="G2192" t="str">
            <v>感染及侵染类疾病</v>
          </cell>
        </row>
        <row r="2193">
          <cell r="E2193" t="str">
            <v>BACTERIAL DISEASE CARRIER</v>
          </cell>
          <cell r="F2193" t="str">
            <v>带菌者</v>
          </cell>
          <cell r="G2193" t="str">
            <v>感染及侵染类疾病</v>
          </cell>
        </row>
        <row r="2194">
          <cell r="E2194" t="str">
            <v>BACTERIAL DNA TEST POSITIVE</v>
          </cell>
          <cell r="F2194" t="str">
            <v>细菌检验阳性</v>
          </cell>
          <cell r="G2194" t="str">
            <v>各类检查</v>
          </cell>
        </row>
        <row r="2195">
          <cell r="E2195" t="str">
            <v>BACTERIAL ENDOPHTHALMITIS</v>
          </cell>
          <cell r="F2195" t="str">
            <v>细菌性眼内炎</v>
          </cell>
          <cell r="G2195" t="str">
            <v>感染及侵染类疾病</v>
          </cell>
        </row>
        <row r="2196">
          <cell r="E2196" t="str">
            <v>BACTERIAL FOOD POISONING</v>
          </cell>
          <cell r="F2196" t="str">
            <v>细菌性食物中毒</v>
          </cell>
          <cell r="G2196" t="str">
            <v>感染及侵染类疾病</v>
          </cell>
        </row>
        <row r="2197">
          <cell r="E2197" t="str">
            <v>BACTERIAL GINGIVITIS</v>
          </cell>
          <cell r="F2197" t="str">
            <v>细菌性齿龈炎</v>
          </cell>
          <cell r="G2197" t="str">
            <v>感染及侵染类疾病</v>
          </cell>
        </row>
        <row r="2198">
          <cell r="E2198" t="str">
            <v>BACTERIAL INFECTION</v>
          </cell>
          <cell r="F2198" t="str">
            <v>细菌性感染</v>
          </cell>
          <cell r="G2198" t="str">
            <v>感染及侵染类疾病</v>
          </cell>
        </row>
        <row r="2199">
          <cell r="E2199" t="str">
            <v>BACTERIAL IRITIS</v>
          </cell>
          <cell r="F2199" t="str">
            <v>细菌性虹膜炎</v>
          </cell>
          <cell r="G2199" t="str">
            <v>感染及侵染类疾病</v>
          </cell>
        </row>
        <row r="2200">
          <cell r="E2200" t="str">
            <v>BACTERIAL LABYRINTHITIS</v>
          </cell>
          <cell r="F2200" t="str">
            <v>细菌性迷路炎</v>
          </cell>
          <cell r="G2200" t="str">
            <v>感染及侵染类疾病</v>
          </cell>
        </row>
        <row r="2201">
          <cell r="E2201" t="str">
            <v>BACTERIAL MYOSITIS</v>
          </cell>
          <cell r="F2201" t="str">
            <v>细菌性肌炎</v>
          </cell>
          <cell r="G2201" t="str">
            <v>感染及侵染类疾病</v>
          </cell>
        </row>
        <row r="2202">
          <cell r="E2202" t="str">
            <v>BACTERIAL PAROTITIS</v>
          </cell>
          <cell r="F2202" t="str">
            <v>细菌性腮腺炎</v>
          </cell>
          <cell r="G2202" t="str">
            <v>感染及侵染类疾病</v>
          </cell>
        </row>
        <row r="2203">
          <cell r="E2203" t="str">
            <v>BACTERIAL PERICARDITIS</v>
          </cell>
          <cell r="F2203" t="str">
            <v>细菌性心包炎</v>
          </cell>
          <cell r="G2203" t="str">
            <v>感染及侵染类疾病</v>
          </cell>
        </row>
        <row r="2204">
          <cell r="E2204" t="str">
            <v>BACTERIAL PROSTATITIS</v>
          </cell>
          <cell r="F2204" t="str">
            <v>细菌性前列腺炎</v>
          </cell>
          <cell r="G2204" t="str">
            <v>感染及侵染类疾病</v>
          </cell>
        </row>
        <row r="2205">
          <cell r="E2205" t="str">
            <v>BACTERIAL PYELONEPHRITIS</v>
          </cell>
          <cell r="F2205" t="str">
            <v>细菌性肾盂肾炎</v>
          </cell>
          <cell r="G2205" t="str">
            <v>感染及侵染类疾病</v>
          </cell>
        </row>
        <row r="2206">
          <cell r="E2206" t="str">
            <v>BACTERIAL RHINITIS</v>
          </cell>
          <cell r="F2206" t="str">
            <v>细菌性鼻炎</v>
          </cell>
          <cell r="G2206" t="str">
            <v>感染及侵染类疾病</v>
          </cell>
        </row>
        <row r="2207">
          <cell r="E2207" t="str">
            <v>BACTERIAL SALPINGITIS</v>
          </cell>
          <cell r="F2207" t="str">
            <v>细菌性输卵管炎</v>
          </cell>
          <cell r="G2207" t="str">
            <v>感染及侵染类疾病</v>
          </cell>
        </row>
        <row r="2208">
          <cell r="E2208" t="str">
            <v>BACTERIAL SEPSIS</v>
          </cell>
          <cell r="F2208" t="str">
            <v>细菌性脓毒症</v>
          </cell>
          <cell r="G2208" t="str">
            <v>感染及侵染类疾病</v>
          </cell>
        </row>
        <row r="2209">
          <cell r="E2209" t="str">
            <v>BACTERIAL TEST</v>
          </cell>
          <cell r="F2209" t="str">
            <v>细菌学检验</v>
          </cell>
          <cell r="G2209" t="str">
            <v>各类检查</v>
          </cell>
        </row>
        <row r="2210">
          <cell r="E2210" t="str">
            <v>BACTERIAL TEST NEGATIVE</v>
          </cell>
          <cell r="F2210" t="str">
            <v>细菌检查阴性</v>
          </cell>
          <cell r="G2210" t="str">
            <v>各类检查</v>
          </cell>
        </row>
        <row r="2211">
          <cell r="E2211" t="str">
            <v>BACTERIAL TEST POSITIVE</v>
          </cell>
          <cell r="F2211" t="str">
            <v>细菌检验阳性</v>
          </cell>
          <cell r="G2211" t="str">
            <v>各类检查</v>
          </cell>
        </row>
        <row r="2212">
          <cell r="E2212" t="str">
            <v>BACTERIAL TOXAEMIA</v>
          </cell>
          <cell r="F2212" t="str">
            <v>细菌性毒血症</v>
          </cell>
          <cell r="G2212" t="str">
            <v>感染及侵染类疾病</v>
          </cell>
        </row>
        <row r="2213">
          <cell r="E2213" t="str">
            <v>BACTERIAL TRACHEITIS</v>
          </cell>
          <cell r="F2213" t="str">
            <v>细菌性气管炎</v>
          </cell>
          <cell r="G2213" t="str">
            <v>感染及侵染类疾病</v>
          </cell>
        </row>
        <row r="2214">
          <cell r="E2214" t="str">
            <v>BACTERIAL TRANSLOCATION</v>
          </cell>
          <cell r="F2214" t="str">
            <v>细菌移位</v>
          </cell>
          <cell r="G2214" t="str">
            <v>感染及侵染类疾病</v>
          </cell>
        </row>
        <row r="2215">
          <cell r="E2215" t="str">
            <v>BACTERIAL VAGINOSIS</v>
          </cell>
          <cell r="F2215" t="str">
            <v>细菌性阴道病</v>
          </cell>
          <cell r="G2215" t="str">
            <v>感染及侵染类疾病</v>
          </cell>
        </row>
        <row r="2216">
          <cell r="E2216" t="str">
            <v>BACTERIAL VULVOVAGINITIS</v>
          </cell>
          <cell r="F2216" t="str">
            <v>细菌性外阴阴道炎</v>
          </cell>
          <cell r="G2216" t="str">
            <v>感染及侵染类疾病</v>
          </cell>
        </row>
        <row r="2217">
          <cell r="E2217" t="str">
            <v>BACTERIURIA</v>
          </cell>
          <cell r="F2217" t="str">
            <v>菌尿症</v>
          </cell>
          <cell r="G2217" t="str">
            <v>感染及侵染类疾病</v>
          </cell>
        </row>
        <row r="2218">
          <cell r="E2218" t="str">
            <v>BACTERIURIA IN PREGNANCY</v>
          </cell>
          <cell r="F2218" t="str">
            <v>妊娠期菌尿</v>
          </cell>
          <cell r="G2218" t="str">
            <v>感染及侵染类疾病</v>
          </cell>
        </row>
        <row r="2219">
          <cell r="E2219" t="str">
            <v>BACTEROIDES BACTERAEMIA</v>
          </cell>
          <cell r="F2219" t="str">
            <v>拟杆菌菌血症</v>
          </cell>
          <cell r="G2219" t="str">
            <v>感染及侵染类疾病</v>
          </cell>
        </row>
        <row r="2220">
          <cell r="E2220" t="str">
            <v>BACTEROIDES INFECTION</v>
          </cell>
          <cell r="F2220" t="str">
            <v>拟杆菌感染</v>
          </cell>
          <cell r="G2220" t="str">
            <v>感染及侵染类疾病</v>
          </cell>
        </row>
        <row r="2221">
          <cell r="E2221" t="str">
            <v>BACTEROIDES TEST POSITIVE</v>
          </cell>
          <cell r="F2221" t="str">
            <v>类杆菌检测阳性</v>
          </cell>
          <cell r="G2221" t="str">
            <v>各类检查</v>
          </cell>
        </row>
        <row r="2222">
          <cell r="E2222" t="str">
            <v>BAKER'S CYST EXCISION</v>
          </cell>
          <cell r="F2222" t="str">
            <v>贝克囊肿切除术</v>
          </cell>
          <cell r="G2222" t="str">
            <v>各种手术及医疗操作</v>
          </cell>
        </row>
        <row r="2223">
          <cell r="E2223" t="str">
            <v>BALAMUTHIA INFECTION</v>
          </cell>
          <cell r="F2223" t="str">
            <v>巴拉姆希阿米巴感染</v>
          </cell>
          <cell r="G2223" t="str">
            <v>感染及侵染类疾病</v>
          </cell>
        </row>
        <row r="2224">
          <cell r="E2224" t="str">
            <v>BALANCE DISORDER</v>
          </cell>
          <cell r="F2224" t="str">
            <v>平衡疾病</v>
          </cell>
          <cell r="G2224" t="str">
            <v>各类神经系统疾病</v>
          </cell>
        </row>
        <row r="2225">
          <cell r="E2225" t="str">
            <v>BALANITIS</v>
          </cell>
          <cell r="F2225" t="str">
            <v>龟头包皮炎</v>
          </cell>
          <cell r="G2225" t="str">
            <v>生殖系统及乳腺疾病</v>
          </cell>
        </row>
        <row r="2226">
          <cell r="E2226" t="str">
            <v>BALANITIS CANDIDA</v>
          </cell>
          <cell r="F2226" t="str">
            <v>念珠菌性龟头炎</v>
          </cell>
          <cell r="G2226" t="str">
            <v>感染及侵染类疾病</v>
          </cell>
        </row>
        <row r="2227">
          <cell r="E2227" t="str">
            <v>BALANOPOSTHITIS</v>
          </cell>
          <cell r="F2227" t="str">
            <v>龟头包皮炎</v>
          </cell>
          <cell r="G2227" t="str">
            <v>生殖系统及乳腺疾病</v>
          </cell>
        </row>
        <row r="2228">
          <cell r="E2228" t="str">
            <v>BALANOPOSTHITIS INFECTIVE</v>
          </cell>
          <cell r="F2228" t="str">
            <v>感染性龟头包皮炎</v>
          </cell>
          <cell r="G2228" t="str">
            <v>感染及侵染类疾病</v>
          </cell>
        </row>
        <row r="2229">
          <cell r="E2229" t="str">
            <v>BALANTIDIASIS</v>
          </cell>
          <cell r="F2229" t="str">
            <v>小袋纤毛虫病</v>
          </cell>
          <cell r="G2229" t="str">
            <v>感染及侵染类疾病</v>
          </cell>
        </row>
        <row r="2230">
          <cell r="E2230" t="str">
            <v>BALINT'S SYNDROME</v>
          </cell>
          <cell r="F2230" t="str">
            <v>拜林特综合征</v>
          </cell>
          <cell r="G2230" t="str">
            <v>各类神经系统疾病</v>
          </cell>
        </row>
        <row r="2231">
          <cell r="E2231" t="str">
            <v>BALLISMUS</v>
          </cell>
          <cell r="F2231" t="str">
            <v>投掷症</v>
          </cell>
          <cell r="G2231" t="str">
            <v>各类神经系统疾病</v>
          </cell>
        </row>
        <row r="2232">
          <cell r="E2232" t="str">
            <v>BALLOON ATRIAL SEPTOSTOMY</v>
          </cell>
          <cell r="F2232" t="str">
            <v>房间隔气囊造口术</v>
          </cell>
          <cell r="G2232" t="str">
            <v>各种手术及医疗操作</v>
          </cell>
        </row>
        <row r="2233">
          <cell r="E2233" t="str">
            <v>BALTIC MYOCLONIC EPILEPSY</v>
          </cell>
          <cell r="F2233" t="str">
            <v>波罗的海肌阵挛性癫痫症</v>
          </cell>
          <cell r="G2233" t="str">
            <v>各种先天性家族性遗传性疾病</v>
          </cell>
        </row>
        <row r="2234">
          <cell r="E2234" t="str">
            <v>BAND NEUTROPHIL COUNT</v>
          </cell>
          <cell r="F2234" t="str">
            <v>带状中性粒细胞计数</v>
          </cell>
          <cell r="G2234" t="str">
            <v>各类检查</v>
          </cell>
        </row>
        <row r="2235">
          <cell r="E2235" t="str">
            <v>BAND NEUTROPHIL COUNT DECREASED</v>
          </cell>
          <cell r="F2235" t="str">
            <v>带状中性粒细胞计数降低</v>
          </cell>
          <cell r="G2235" t="str">
            <v>各类检查</v>
          </cell>
        </row>
        <row r="2236">
          <cell r="E2236" t="str">
            <v>BAND NEUTROPHIL COUNT INCREASED</v>
          </cell>
          <cell r="F2236" t="str">
            <v>带状中性粒细胞计数升高</v>
          </cell>
          <cell r="G2236" t="str">
            <v>各类检查</v>
          </cell>
        </row>
        <row r="2237">
          <cell r="E2237" t="str">
            <v>BAND NEUTROPHIL PERCENTAGE</v>
          </cell>
          <cell r="F2237" t="str">
            <v>带状中性粒细胞百分比</v>
          </cell>
          <cell r="G2237" t="str">
            <v>各类检查</v>
          </cell>
        </row>
        <row r="2238">
          <cell r="E2238" t="str">
            <v>BAND NEUTROPHIL PERCENTAGE DECREASED</v>
          </cell>
          <cell r="F2238" t="str">
            <v>带状中性粒细胞百分比降低</v>
          </cell>
          <cell r="G2238" t="str">
            <v>各类检查</v>
          </cell>
        </row>
        <row r="2239">
          <cell r="E2239" t="str">
            <v>BAND NEUTROPHIL PERCENTAGE INCREASED</v>
          </cell>
          <cell r="F2239" t="str">
            <v>带状中性粒细胞百分比升高</v>
          </cell>
          <cell r="G2239" t="str">
            <v>各类检查</v>
          </cell>
        </row>
        <row r="2240">
          <cell r="E2240" t="str">
            <v>BAND SENSATION</v>
          </cell>
          <cell r="F2240" t="str">
            <v>束紧感</v>
          </cell>
          <cell r="G2240" t="str">
            <v>各类神经系统疾病</v>
          </cell>
        </row>
        <row r="2241">
          <cell r="E2241" t="str">
            <v>BANDAEMIA</v>
          </cell>
          <cell r="F2241" t="str">
            <v>杆状核粒细胞增多症</v>
          </cell>
          <cell r="G2241" t="str">
            <v>血液及淋巴系统疾病</v>
          </cell>
        </row>
        <row r="2242">
          <cell r="E2242" t="str">
            <v>BANKART LESION</v>
          </cell>
          <cell r="F2242" t="str">
            <v>班卡特病变</v>
          </cell>
          <cell r="G2242" t="str">
            <v>各类损伤、中毒及操作并发症</v>
          </cell>
        </row>
        <row r="2243">
          <cell r="E2243" t="str">
            <v>BANKRUPTCY</v>
          </cell>
          <cell r="F2243" t="str">
            <v>破产</v>
          </cell>
          <cell r="G2243" t="str">
            <v>社会环境</v>
          </cell>
        </row>
        <row r="2244">
          <cell r="E2244" t="str">
            <v>BANTI'S SYNDROME</v>
          </cell>
          <cell r="F2244" t="str">
            <v>班替氏综合征</v>
          </cell>
          <cell r="G2244" t="str">
            <v>血液及淋巴系统疾病</v>
          </cell>
        </row>
        <row r="2245">
          <cell r="E2245" t="str">
            <v>BARBITURATES</v>
          </cell>
          <cell r="F2245" t="str">
            <v>巴比妥类</v>
          </cell>
          <cell r="G2245" t="str">
            <v>各类检查</v>
          </cell>
        </row>
        <row r="2246">
          <cell r="E2246" t="str">
            <v>BARBITURATES POSITIVE</v>
          </cell>
          <cell r="F2246" t="str">
            <v>巴比妥类阳性</v>
          </cell>
          <cell r="G2246" t="str">
            <v>各类检查</v>
          </cell>
        </row>
        <row r="2247">
          <cell r="E2247" t="str">
            <v>BARIATRIC GASTRIC BALLOON INSERTION</v>
          </cell>
          <cell r="F2247" t="str">
            <v>胃气球插入减肥术</v>
          </cell>
          <cell r="G2247" t="str">
            <v>各种手术及医疗操作</v>
          </cell>
        </row>
        <row r="2248">
          <cell r="E2248" t="str">
            <v>BARIUM ENEMA</v>
          </cell>
          <cell r="F2248" t="str">
            <v>钡灌肠</v>
          </cell>
          <cell r="G2248" t="str">
            <v>各类检查</v>
          </cell>
        </row>
        <row r="2249">
          <cell r="E2249" t="str">
            <v>BARIUM ENEMA ABNORMAL</v>
          </cell>
          <cell r="F2249" t="str">
            <v>钡灌肠异常</v>
          </cell>
          <cell r="G2249" t="str">
            <v>各类检查</v>
          </cell>
        </row>
        <row r="2250">
          <cell r="E2250" t="str">
            <v>BARIUM ENEMA NORMAL</v>
          </cell>
          <cell r="F2250" t="str">
            <v>钡灌肠正常</v>
          </cell>
          <cell r="G2250" t="str">
            <v>各类检查</v>
          </cell>
        </row>
        <row r="2251">
          <cell r="E2251" t="str">
            <v>BARIUM IMPACTION</v>
          </cell>
          <cell r="F2251" t="str">
            <v>钡嵌塞</v>
          </cell>
          <cell r="G2251" t="str">
            <v>各类损伤、中毒及操作并发症</v>
          </cell>
        </row>
        <row r="2252">
          <cell r="E2252" t="str">
            <v>BARIUM SWALLOW</v>
          </cell>
          <cell r="F2252" t="str">
            <v>吞钡试验</v>
          </cell>
          <cell r="G2252" t="str">
            <v>各类检查</v>
          </cell>
        </row>
        <row r="2253">
          <cell r="E2253" t="str">
            <v>BARIUM SWALLOW ABNORMAL</v>
          </cell>
          <cell r="F2253" t="str">
            <v>吞钡试验异常</v>
          </cell>
          <cell r="G2253" t="str">
            <v>各类检查</v>
          </cell>
        </row>
        <row r="2254">
          <cell r="E2254" t="str">
            <v>BAROTITIS MEDIA</v>
          </cell>
          <cell r="F2254" t="str">
            <v>气压性中耳炎</v>
          </cell>
          <cell r="G2254" t="str">
            <v>各类损伤、中毒及操作并发症</v>
          </cell>
        </row>
        <row r="2255">
          <cell r="E2255" t="str">
            <v>BAROTRAUMA</v>
          </cell>
          <cell r="F2255" t="str">
            <v>气压性创伤</v>
          </cell>
          <cell r="G2255" t="str">
            <v>各类损伤、中毒及操作并发症</v>
          </cell>
        </row>
        <row r="2256">
          <cell r="E2256" t="str">
            <v>BARREL CHEST</v>
          </cell>
          <cell r="F2256" t="str">
            <v>桶状胸</v>
          </cell>
          <cell r="G2256" t="str">
            <v>各种肌肉骨骼及结缔组织疾病</v>
          </cell>
        </row>
        <row r="2257">
          <cell r="E2257" t="str">
            <v>BARRETT'S OESOPHAGUS</v>
          </cell>
          <cell r="F2257" t="str">
            <v>巴氏食管</v>
          </cell>
          <cell r="G2257" t="str">
            <v>胃肠系统疾病</v>
          </cell>
        </row>
        <row r="2258">
          <cell r="E2258" t="str">
            <v>BARTH SYNDROME</v>
          </cell>
          <cell r="F2258" t="str">
            <v>巴特综合征</v>
          </cell>
          <cell r="G2258" t="str">
            <v>各种先天性家族性遗传性疾病</v>
          </cell>
        </row>
        <row r="2259">
          <cell r="E2259" t="str">
            <v>BARTHOLIN'S ABSCESS</v>
          </cell>
          <cell r="F2259" t="str">
            <v>巴氏腺脓肿</v>
          </cell>
          <cell r="G2259" t="str">
            <v>感染及侵染类疾病</v>
          </cell>
        </row>
        <row r="2260">
          <cell r="E2260" t="str">
            <v>BARTHOLIN'S CYST</v>
          </cell>
          <cell r="F2260" t="str">
            <v>前庭大腺囊肿</v>
          </cell>
          <cell r="G2260" t="str">
            <v>生殖系统及乳腺疾病</v>
          </cell>
        </row>
        <row r="2261">
          <cell r="E2261" t="str">
            <v>BARTHOLIN'S CYST REMOVAL</v>
          </cell>
          <cell r="F2261" t="str">
            <v>巴氏腺囊肿切除术</v>
          </cell>
          <cell r="G2261" t="str">
            <v>各种手术及医疗操作</v>
          </cell>
        </row>
        <row r="2262">
          <cell r="E2262" t="str">
            <v>BARTHOLIN'S GLAND DISORDER</v>
          </cell>
          <cell r="F2262" t="str">
            <v>前庭大腺疾病</v>
          </cell>
          <cell r="G2262" t="str">
            <v>生殖系统及乳腺疾病</v>
          </cell>
        </row>
        <row r="2263">
          <cell r="E2263" t="str">
            <v>BARTHOLINITIS</v>
          </cell>
          <cell r="F2263" t="str">
            <v>前庭大腺炎</v>
          </cell>
          <cell r="G2263" t="str">
            <v>感染及侵染类疾病</v>
          </cell>
        </row>
        <row r="2264">
          <cell r="E2264" t="str">
            <v>BARTONELLA TEST POSITIVE</v>
          </cell>
          <cell r="F2264" t="str">
            <v>巴尔通体检测阳性</v>
          </cell>
          <cell r="G2264" t="str">
            <v>各类检查</v>
          </cell>
        </row>
        <row r="2265">
          <cell r="E2265" t="str">
            <v>BARTONELLOSIS</v>
          </cell>
          <cell r="F2265" t="str">
            <v>巴通体病</v>
          </cell>
          <cell r="G2265" t="str">
            <v>感染及侵染类疾病</v>
          </cell>
        </row>
        <row r="2266">
          <cell r="E2266" t="str">
            <v>BARTTER'S SYNDROME</v>
          </cell>
          <cell r="F2266" t="str">
            <v>巴特尔综合征</v>
          </cell>
          <cell r="G2266" t="str">
            <v>各种先天性家族性遗传性疾病</v>
          </cell>
        </row>
        <row r="2267">
          <cell r="E2267" t="str">
            <v>BASAL CELL CARCINOMA</v>
          </cell>
          <cell r="F2267" t="str">
            <v>基底细胞癌</v>
          </cell>
          <cell r="G2267" t="str">
            <v>良性、恶性及性质不明的肿瘤（包括囊状和息肉状）</v>
          </cell>
        </row>
        <row r="2268">
          <cell r="E2268" t="str">
            <v>BASAL CELL CARCINOMA METASTATIC</v>
          </cell>
          <cell r="F2268" t="str">
            <v>转移性基底细胞癌</v>
          </cell>
          <cell r="G2268" t="str">
            <v>良性、恶性及性质不明的肿瘤（包括囊状和息肉状）</v>
          </cell>
        </row>
        <row r="2269">
          <cell r="E2269" t="str">
            <v>BASAL CELL NAEVUS SYNDROME</v>
          </cell>
          <cell r="F2269" t="str">
            <v>基底细胞痣综合征</v>
          </cell>
          <cell r="G2269" t="str">
            <v>各种先天性家族性遗传性疾病</v>
          </cell>
        </row>
        <row r="2270">
          <cell r="E2270" t="str">
            <v>BASAL GANGLIA HAEMATOMA</v>
          </cell>
          <cell r="F2270" t="str">
            <v>基底节血肿</v>
          </cell>
          <cell r="G2270" t="str">
            <v>各类神经系统疾病</v>
          </cell>
        </row>
        <row r="2271">
          <cell r="E2271" t="str">
            <v>BASAL GANGLIA HAEMORRHAGE</v>
          </cell>
          <cell r="F2271" t="str">
            <v>基底神经节出血</v>
          </cell>
          <cell r="G2271" t="str">
            <v>各类神经系统疾病</v>
          </cell>
        </row>
        <row r="2272">
          <cell r="E2272" t="str">
            <v>BASAL GANGLIA INFARCTION</v>
          </cell>
          <cell r="F2272" t="str">
            <v>基底节梗死</v>
          </cell>
          <cell r="G2272" t="str">
            <v>各类神经系统疾病</v>
          </cell>
        </row>
        <row r="2273">
          <cell r="E2273" t="str">
            <v>BASAL GANGLIA STROKE</v>
          </cell>
          <cell r="F2273" t="str">
            <v>基底节卒中</v>
          </cell>
          <cell r="G2273" t="str">
            <v>各类神经系统疾病</v>
          </cell>
        </row>
        <row r="2274">
          <cell r="E2274" t="str">
            <v>BASAL GANGLION DEGENERATION</v>
          </cell>
          <cell r="F2274" t="str">
            <v>基底神经节变性</v>
          </cell>
          <cell r="G2274" t="str">
            <v>各类神经系统疾病</v>
          </cell>
        </row>
        <row r="2275">
          <cell r="E2275" t="str">
            <v>BASE EXCESS</v>
          </cell>
          <cell r="F2275" t="str">
            <v>碱剩余</v>
          </cell>
          <cell r="G2275" t="str">
            <v>各类检查</v>
          </cell>
        </row>
        <row r="2276">
          <cell r="E2276" t="str">
            <v>BASE EXCESS ABNORMAL</v>
          </cell>
          <cell r="F2276" t="str">
            <v>碱剩余异常</v>
          </cell>
          <cell r="G2276" t="str">
            <v>各类检查</v>
          </cell>
        </row>
        <row r="2277">
          <cell r="E2277" t="str">
            <v>BASE EXCESS DECREASED</v>
          </cell>
          <cell r="F2277" t="str">
            <v>碱过剩降低</v>
          </cell>
          <cell r="G2277" t="str">
            <v>各类检查</v>
          </cell>
        </row>
        <row r="2278">
          <cell r="E2278" t="str">
            <v>BASE EXCESS INCREASED</v>
          </cell>
          <cell r="F2278" t="str">
            <v>碱过剩升高</v>
          </cell>
          <cell r="G2278" t="str">
            <v>各类检查</v>
          </cell>
        </row>
        <row r="2279">
          <cell r="E2279" t="str">
            <v>BASE EXCESS NEGATIVE</v>
          </cell>
          <cell r="F2279" t="str">
            <v>碱剩余阴性</v>
          </cell>
          <cell r="G2279" t="str">
            <v>各类检查</v>
          </cell>
        </row>
        <row r="2280">
          <cell r="E2280" t="str">
            <v>BASE EXCESS POSITIVE</v>
          </cell>
          <cell r="F2280" t="str">
            <v>碱剩余阳性</v>
          </cell>
          <cell r="G2280" t="str">
            <v>各类检查</v>
          </cell>
        </row>
        <row r="2281">
          <cell r="E2281" t="str">
            <v>BASEDOW'S DISEASE</v>
          </cell>
          <cell r="F2281" t="str">
            <v>格雷夫斯病</v>
          </cell>
          <cell r="G2281" t="str">
            <v>内分泌系统疾病</v>
          </cell>
        </row>
        <row r="2282">
          <cell r="E2282" t="str">
            <v>BASELINE FOETAL HEART RATE VARIABILITY DISORDER</v>
          </cell>
          <cell r="F2282" t="str">
            <v>胎心率基线变异疾病</v>
          </cell>
          <cell r="G2282" t="str">
            <v>心脏器官疾病</v>
          </cell>
        </row>
        <row r="2283">
          <cell r="E2283" t="str">
            <v>BASILAR ARTERY ANEURYSM</v>
          </cell>
          <cell r="F2283" t="str">
            <v>基底动脉瘤</v>
          </cell>
          <cell r="G2283" t="str">
            <v>各类神经系统疾病</v>
          </cell>
        </row>
        <row r="2284">
          <cell r="E2284" t="str">
            <v>BASILAR ARTERY OCCLUSION</v>
          </cell>
          <cell r="F2284" t="str">
            <v>基底动脉闭塞</v>
          </cell>
          <cell r="G2284" t="str">
            <v>各类神经系统疾病</v>
          </cell>
        </row>
        <row r="2285">
          <cell r="E2285" t="str">
            <v>BASILAR ARTERY PERFORATION</v>
          </cell>
          <cell r="F2285" t="str">
            <v>基底动脉穿孔</v>
          </cell>
          <cell r="G2285" t="str">
            <v>各类神经系统疾病</v>
          </cell>
        </row>
        <row r="2286">
          <cell r="E2286" t="str">
            <v>BASILAR ARTERY STENOSIS</v>
          </cell>
          <cell r="F2286" t="str">
            <v>基底动脉狭窄</v>
          </cell>
          <cell r="G2286" t="str">
            <v>各类神经系统疾病</v>
          </cell>
        </row>
        <row r="2287">
          <cell r="E2287" t="str">
            <v>BASILAR ARTERY THROMBOSIS</v>
          </cell>
          <cell r="F2287" t="str">
            <v>基底动脉血栓形成</v>
          </cell>
          <cell r="G2287" t="str">
            <v>各类神经系统疾病</v>
          </cell>
        </row>
        <row r="2288">
          <cell r="E2288" t="str">
            <v>BASILAR MIGRAINE</v>
          </cell>
          <cell r="F2288" t="str">
            <v>基底型偏头痛</v>
          </cell>
          <cell r="G2288" t="str">
            <v>各类神经系统疾病</v>
          </cell>
        </row>
        <row r="2289">
          <cell r="E2289" t="str">
            <v>BASOPHIL COUNT</v>
          </cell>
          <cell r="F2289" t="str">
            <v>嗜碱性粒细胞计数</v>
          </cell>
          <cell r="G2289" t="str">
            <v>各类检查</v>
          </cell>
        </row>
        <row r="2290">
          <cell r="E2290" t="str">
            <v>BASOPHIL COUNT ABNORMAL</v>
          </cell>
          <cell r="F2290" t="str">
            <v>嗜碱性粒细胞计数异常</v>
          </cell>
          <cell r="G2290" t="str">
            <v>各类检查</v>
          </cell>
        </row>
        <row r="2291">
          <cell r="E2291" t="str">
            <v>BASOPHIL COUNT DECREASED</v>
          </cell>
          <cell r="F2291" t="str">
            <v>嗜碱性粒细胞计数降低</v>
          </cell>
          <cell r="G2291" t="str">
            <v>各类检查</v>
          </cell>
        </row>
        <row r="2292">
          <cell r="E2292" t="str">
            <v>BASOPHIL COUNT INCREASED</v>
          </cell>
          <cell r="F2292" t="str">
            <v>嗜碱性粒细胞计数升高</v>
          </cell>
          <cell r="G2292" t="str">
            <v>各类检查</v>
          </cell>
        </row>
        <row r="2293">
          <cell r="E2293" t="str">
            <v>BASOPHIL MORPHOLOGY ABNORMAL</v>
          </cell>
          <cell r="F2293" t="str">
            <v>嗜碱性粒细胞形态异常</v>
          </cell>
          <cell r="G2293" t="str">
            <v>各类检查</v>
          </cell>
        </row>
        <row r="2294">
          <cell r="E2294" t="str">
            <v>BASOPHIL PERCENTAGE</v>
          </cell>
          <cell r="F2294" t="str">
            <v>嗜碱性粒细胞百分比</v>
          </cell>
          <cell r="G2294" t="str">
            <v>各类检查</v>
          </cell>
        </row>
        <row r="2295">
          <cell r="E2295" t="str">
            <v>BASOPHIL PERCENTAGE DECREASED</v>
          </cell>
          <cell r="F2295" t="str">
            <v>嗜碱性粒细胞百分比降低</v>
          </cell>
          <cell r="G2295" t="str">
            <v>各类检查</v>
          </cell>
        </row>
        <row r="2296">
          <cell r="E2296" t="str">
            <v>BASOPHIL PERCENTAGE INCREASED</v>
          </cell>
          <cell r="F2296" t="str">
            <v>嗜碱性粒细胞百分比升高</v>
          </cell>
          <cell r="G2296" t="str">
            <v>各类检查</v>
          </cell>
        </row>
        <row r="2297">
          <cell r="E2297" t="str">
            <v>BASOPHILIA</v>
          </cell>
          <cell r="F2297" t="str">
            <v>嗜碱性粒细胞增多症</v>
          </cell>
          <cell r="G2297" t="str">
            <v>血液及淋巴系统疾病</v>
          </cell>
        </row>
        <row r="2298">
          <cell r="E2298" t="str">
            <v>BASOSQUAMOUS CARCINOMA</v>
          </cell>
          <cell r="F2298" t="str">
            <v>基底鳞状细胞癌</v>
          </cell>
          <cell r="G2298" t="str">
            <v>良性、恶性及性质不明的肿瘤（包括囊状和息肉状）</v>
          </cell>
        </row>
        <row r="2299">
          <cell r="E2299" t="str">
            <v>BASOSQUAMOUS CARCINOMA OF SKIN</v>
          </cell>
          <cell r="F2299" t="str">
            <v>皮肤基底鳞状细胞癌</v>
          </cell>
          <cell r="G2299" t="str">
            <v>良性、恶性及性质不明的肿瘤（包括囊状和息肉状）</v>
          </cell>
        </row>
        <row r="2300">
          <cell r="E2300" t="str">
            <v>BATTERED WIFE</v>
          </cell>
          <cell r="F2300" t="str">
            <v>配偶虐待受害者</v>
          </cell>
          <cell r="G2300" t="str">
            <v>社会环境</v>
          </cell>
        </row>
        <row r="2301">
          <cell r="E2301" t="str">
            <v>BCG RELATED CYSTITIS</v>
          </cell>
          <cell r="F2301" t="str">
            <v>BCG 相关性膀胱炎</v>
          </cell>
          <cell r="G2301" t="str">
            <v>肾脏及泌尿系统疾病</v>
          </cell>
        </row>
        <row r="2302">
          <cell r="E2302" t="str">
            <v>BCOR GENE MUTATION</v>
          </cell>
          <cell r="F2302" t="str">
            <v>BCOR 基因突变</v>
          </cell>
          <cell r="G2302" t="str">
            <v>各种先天性家族性遗传性疾病</v>
          </cell>
        </row>
        <row r="2303">
          <cell r="E2303" t="str">
            <v>BECKER'S MUSCULAR DYSTROPHY</v>
          </cell>
          <cell r="F2303" t="str">
            <v>Becker型肌肉营养不良</v>
          </cell>
          <cell r="G2303" t="str">
            <v>各种先天性家族性遗传性疾病</v>
          </cell>
        </row>
        <row r="2304">
          <cell r="E2304" t="str">
            <v>BECKER'S NAEVUS</v>
          </cell>
          <cell r="F2304" t="str">
            <v>贝克尔痣</v>
          </cell>
          <cell r="G2304" t="str">
            <v>良性、恶性及性质不明的肿瘤（包括囊状和息肉状）</v>
          </cell>
        </row>
        <row r="2305">
          <cell r="E2305" t="str">
            <v>BECKWITH-WIEDEMANN SYNDROME</v>
          </cell>
          <cell r="F2305" t="str">
            <v>伯-韦综合症</v>
          </cell>
          <cell r="G2305" t="str">
            <v>各种先天性家族性遗传性疾病</v>
          </cell>
        </row>
        <row r="2306">
          <cell r="E2306" t="str">
            <v>BED BUG INFESTATION</v>
          </cell>
          <cell r="F2306" t="str">
            <v>臭虫侵染</v>
          </cell>
          <cell r="G2306" t="str">
            <v>感染及侵染类疾病</v>
          </cell>
        </row>
        <row r="2307">
          <cell r="E2307" t="str">
            <v>BED REST</v>
          </cell>
          <cell r="F2307" t="str">
            <v>静养疗法</v>
          </cell>
          <cell r="G2307" t="str">
            <v>各种手术及医疗操作</v>
          </cell>
        </row>
        <row r="2308">
          <cell r="E2308" t="str">
            <v>BED SHARING</v>
          </cell>
          <cell r="F2308" t="str">
            <v>同床</v>
          </cell>
          <cell r="G2308" t="str">
            <v>社会环境</v>
          </cell>
        </row>
        <row r="2309">
          <cell r="E2309" t="str">
            <v>BEDRIDDEN</v>
          </cell>
          <cell r="F2309" t="str">
            <v>卧床不起的</v>
          </cell>
          <cell r="G2309" t="str">
            <v>社会环境</v>
          </cell>
        </row>
        <row r="2310">
          <cell r="E2310" t="str">
            <v>BEHAVIORAL ADDICTION</v>
          </cell>
          <cell r="F2310" t="str">
            <v>行为成瘾</v>
          </cell>
          <cell r="G2310" t="str">
            <v>精神病类</v>
          </cell>
        </row>
        <row r="2311">
          <cell r="E2311" t="str">
            <v>BEHAVIOUR DISORDER</v>
          </cell>
          <cell r="F2311" t="str">
            <v>行为障碍</v>
          </cell>
          <cell r="G2311" t="str">
            <v>精神病类</v>
          </cell>
        </row>
        <row r="2312">
          <cell r="E2312" t="str">
            <v>BEHAVIOUR DISORDER DUE TO A GENERAL MEDICAL CONDITION</v>
          </cell>
          <cell r="F2312" t="str">
            <v>一般性疾病引起的行为障碍</v>
          </cell>
          <cell r="G2312" t="str">
            <v>精神病类</v>
          </cell>
        </row>
        <row r="2313">
          <cell r="E2313" t="str">
            <v>BEHAVIOURAL ADDICTION</v>
          </cell>
          <cell r="F2313" t="str">
            <v>行为成瘾</v>
          </cell>
          <cell r="G2313" t="str">
            <v>精神病类</v>
          </cell>
        </row>
        <row r="2314">
          <cell r="E2314" t="str">
            <v>BEHAVIOURAL AND PSYCHIATRIC SYMPTOMS OF DEMENTIA</v>
          </cell>
          <cell r="F2314" t="str">
            <v>神经精神症状</v>
          </cell>
          <cell r="G2314" t="str">
            <v>精神病类</v>
          </cell>
        </row>
        <row r="2315">
          <cell r="E2315" t="str">
            <v>BEHAVIOURAL INDUCED INSUFFICIENT SLEEP SYNDROME</v>
          </cell>
          <cell r="F2315" t="str">
            <v>行为诱发性睡眠不足综合征</v>
          </cell>
          <cell r="G2315" t="str">
            <v>各类神经系统疾病</v>
          </cell>
        </row>
        <row r="2316">
          <cell r="E2316" t="str">
            <v>BEHAVIOURAL INSOMNIA OF CHILDHOOD</v>
          </cell>
          <cell r="F2316" t="str">
            <v>儿童行为性失眠</v>
          </cell>
          <cell r="G2316" t="str">
            <v>精神病类</v>
          </cell>
        </row>
        <row r="2317">
          <cell r="E2317" t="str">
            <v>BEHAVIOURAL THERAPY</v>
          </cell>
          <cell r="F2317" t="str">
            <v>行为治疗</v>
          </cell>
          <cell r="G2317" t="str">
            <v>各种手术及医疗操作</v>
          </cell>
        </row>
        <row r="2318">
          <cell r="E2318" t="str">
            <v>BEHCET'S SYNDROME</v>
          </cell>
          <cell r="F2318" t="str">
            <v>白塞综合征</v>
          </cell>
          <cell r="G2318" t="str">
            <v>血管与淋巴管类疾病</v>
          </cell>
        </row>
        <row r="2319">
          <cell r="E2319" t="str">
            <v>BELL'S PALSY</v>
          </cell>
          <cell r="F2319" t="str">
            <v>贝尔氏麻痹</v>
          </cell>
          <cell r="G2319" t="str">
            <v>各类神经系统疾病</v>
          </cell>
        </row>
        <row r="2320">
          <cell r="E2320" t="str">
            <v>BELL'S PHENOMENON</v>
          </cell>
          <cell r="F2320" t="str">
            <v>贝尔氏现象</v>
          </cell>
          <cell r="G2320" t="str">
            <v>眼器官疾病</v>
          </cell>
        </row>
        <row r="2321">
          <cell r="E2321" t="str">
            <v>BELLIGERENCE</v>
          </cell>
          <cell r="F2321" t="str">
            <v>好战</v>
          </cell>
          <cell r="G2321" t="str">
            <v>精神病类</v>
          </cell>
        </row>
        <row r="2322">
          <cell r="E2322" t="str">
            <v>BENCE JONES PROTEIN URINE</v>
          </cell>
          <cell r="F2322" t="str">
            <v>尿本周氏蛋白</v>
          </cell>
          <cell r="G2322" t="str">
            <v>各类检查</v>
          </cell>
        </row>
        <row r="2323">
          <cell r="E2323" t="str">
            <v>BENCE JONES PROTEIN URINE PRESENT</v>
          </cell>
          <cell r="F2323" t="str">
            <v>尿本周氏蛋白检出</v>
          </cell>
          <cell r="G2323" t="str">
            <v>各类检查</v>
          </cell>
        </row>
        <row r="2324">
          <cell r="E2324" t="str">
            <v>BENCE JONES PROTEINURIA</v>
          </cell>
          <cell r="F2324" t="str">
            <v>本周蛋白尿</v>
          </cell>
          <cell r="G2324" t="str">
            <v>肾脏及泌尿系统疾病</v>
          </cell>
        </row>
        <row r="2325">
          <cell r="E2325" t="str">
            <v>BENDOPNOEA</v>
          </cell>
          <cell r="F2325" t="str">
            <v>俯身呼吸困难</v>
          </cell>
          <cell r="G2325" t="str">
            <v>呼吸系统、胸及纵隔疾病</v>
          </cell>
        </row>
        <row r="2326">
          <cell r="E2326" t="str">
            <v>BENIGN ABDOMINAL NEOPLASM</v>
          </cell>
          <cell r="F2326" t="str">
            <v>良性腹部肿瘤</v>
          </cell>
          <cell r="G2326" t="str">
            <v>良性、恶性及性质不明的肿瘤（包括囊状和息肉状）</v>
          </cell>
        </row>
        <row r="2327">
          <cell r="E2327" t="str">
            <v>BENIGN ANORECTAL NEOPLASM</v>
          </cell>
          <cell r="F2327" t="str">
            <v>肛门直肠良性肿瘤</v>
          </cell>
          <cell r="G2327" t="str">
            <v>良性、恶性及性质不明的肿瘤（包括囊状和息肉状）</v>
          </cell>
        </row>
        <row r="2328">
          <cell r="E2328" t="str">
            <v>BENIGN BILIARY NEOPLASM</v>
          </cell>
          <cell r="F2328" t="str">
            <v>胆管良性肿瘤</v>
          </cell>
          <cell r="G2328" t="str">
            <v>良性、恶性及性质不明的肿瘤（包括囊状和息肉状）</v>
          </cell>
        </row>
        <row r="2329">
          <cell r="E2329" t="str">
            <v>BENIGN BONE NEOPLASM</v>
          </cell>
          <cell r="F2329" t="str">
            <v>骨良性肿瘤</v>
          </cell>
          <cell r="G2329" t="str">
            <v>良性、恶性及性质不明的肿瘤（包括囊状和息肉状）</v>
          </cell>
        </row>
        <row r="2330">
          <cell r="E2330" t="str">
            <v>BENIGN BREAST LUMP REMOVAL</v>
          </cell>
          <cell r="F2330" t="str">
            <v>良性乳房肿块切除</v>
          </cell>
          <cell r="G2330" t="str">
            <v>各种手术及医疗操作</v>
          </cell>
        </row>
        <row r="2331">
          <cell r="E2331" t="str">
            <v>BENIGN BREAST NEOPLASM</v>
          </cell>
          <cell r="F2331" t="str">
            <v>良性乳腺肿瘤</v>
          </cell>
          <cell r="G2331" t="str">
            <v>良性、恶性及性质不明的肿瘤（包括囊状和息肉状）</v>
          </cell>
        </row>
        <row r="2332">
          <cell r="E2332" t="str">
            <v>BENIGN CARDIAC NEOPLASM</v>
          </cell>
          <cell r="F2332" t="str">
            <v>良性心脏肿瘤</v>
          </cell>
          <cell r="G2332" t="str">
            <v>良性、恶性及性质不明的肿瘤（包括囊状和息肉状）</v>
          </cell>
        </row>
        <row r="2333">
          <cell r="E2333" t="str">
            <v>BENIGN CARTILAGE NEOPLASM</v>
          </cell>
          <cell r="F2333" t="str">
            <v>良性软骨肿瘤</v>
          </cell>
          <cell r="G2333" t="str">
            <v>良性、恶性及性质不明的肿瘤（包括囊状和息肉状）</v>
          </cell>
        </row>
        <row r="2334">
          <cell r="E2334" t="str">
            <v>BENIGN COLONIC NEOPLASM</v>
          </cell>
          <cell r="F2334" t="str">
            <v>大肠良性肿瘤</v>
          </cell>
          <cell r="G2334" t="str">
            <v>良性、恶性及性质不明的肿瘤（包括囊状和息肉状）</v>
          </cell>
        </row>
        <row r="2335">
          <cell r="E2335" t="str">
            <v>BENIGN COLONIC POLYP</v>
          </cell>
          <cell r="F2335" t="str">
            <v>大肠息肉</v>
          </cell>
          <cell r="G2335" t="str">
            <v>胃肠系统疾病</v>
          </cell>
        </row>
        <row r="2336">
          <cell r="E2336" t="str">
            <v>BENIGN CONGENITAL HYPOTONIA</v>
          </cell>
          <cell r="F2336" t="str">
            <v>良性先天性肌张力减低</v>
          </cell>
          <cell r="G2336" t="str">
            <v>各种先天性家族性遗传性疾病</v>
          </cell>
        </row>
        <row r="2337">
          <cell r="E2337" t="str">
            <v>BENIGN CONNECTIVE TISSUE NEOPLASM</v>
          </cell>
          <cell r="F2337" t="str">
            <v>结缔组织良性肿瘤</v>
          </cell>
          <cell r="G2337" t="str">
            <v>良性、恶性及性质不明的肿瘤（包括囊状和息肉状）</v>
          </cell>
        </row>
        <row r="2338">
          <cell r="E2338" t="str">
            <v>BENIGN DUODENAL NEOPLASM</v>
          </cell>
          <cell r="F2338" t="str">
            <v>十二指肠良性肿瘤</v>
          </cell>
          <cell r="G2338" t="str">
            <v>良性、恶性及性质不明的肿瘤（包括囊状和息肉状）</v>
          </cell>
        </row>
        <row r="2339">
          <cell r="E2339" t="str">
            <v>BENIGN EAR NEOPLASM</v>
          </cell>
          <cell r="F2339" t="str">
            <v>良性耳肿瘤</v>
          </cell>
          <cell r="G2339" t="str">
            <v>良性、恶性及性质不明的肿瘤（包括囊状和息肉状）</v>
          </cell>
        </row>
        <row r="2340">
          <cell r="E2340" t="str">
            <v>BENIGN ENDOCRINE NEOPLASM</v>
          </cell>
          <cell r="F2340" t="str">
            <v>内分泌良性肿瘤</v>
          </cell>
          <cell r="G2340" t="str">
            <v>良性、恶性及性质不明的肿瘤（包括囊状和息肉状）</v>
          </cell>
        </row>
        <row r="2341">
          <cell r="E2341" t="str">
            <v>BENIGN ENLARGEMENT OF THE SUBARACHNOID SPACES</v>
          </cell>
          <cell r="F2341" t="str">
            <v>良性蛛网膜下腔扩张</v>
          </cell>
          <cell r="G2341" t="str">
            <v>各类神经系统疾病</v>
          </cell>
        </row>
        <row r="2342">
          <cell r="E2342" t="str">
            <v>BENIGN ETHNIC NEUTROPENIA</v>
          </cell>
          <cell r="F2342" t="str">
            <v>良性种族中性粒细胞减少症</v>
          </cell>
          <cell r="G2342" t="str">
            <v>血液及淋巴系统疾病</v>
          </cell>
        </row>
        <row r="2343">
          <cell r="E2343" t="str">
            <v>BENIGN FALLOPIAN TUBE NEOPLASM</v>
          </cell>
          <cell r="F2343" t="str">
            <v>输卵管良性肿瘤</v>
          </cell>
          <cell r="G2343" t="str">
            <v>良性、恶性及性质不明的肿瘤（包括囊状和息肉状）</v>
          </cell>
        </row>
        <row r="2344">
          <cell r="E2344" t="str">
            <v>BENIGN FAMILIAL HAEMATURIA</v>
          </cell>
          <cell r="F2344" t="str">
            <v>良性家族性血尿</v>
          </cell>
          <cell r="G2344" t="str">
            <v>各种先天性家族性遗传性疾病</v>
          </cell>
        </row>
        <row r="2345">
          <cell r="E2345" t="str">
            <v>BENIGN FAMILIAL PEMPHIGUS</v>
          </cell>
          <cell r="F2345" t="str">
            <v>良性家族性天疱疮</v>
          </cell>
          <cell r="G2345" t="str">
            <v>各种先天性家族性遗传性疾病</v>
          </cell>
        </row>
        <row r="2346">
          <cell r="E2346" t="str">
            <v>BENIGN FEMALE REPRODUCTIVE TRACT NEOPLASM</v>
          </cell>
          <cell r="F2346" t="str">
            <v>女性生殖道良性肿瘤</v>
          </cell>
          <cell r="G2346" t="str">
            <v>良性、恶性及性质不明的肿瘤（包括囊状和息肉状）</v>
          </cell>
        </row>
        <row r="2347">
          <cell r="E2347" t="str">
            <v>BENIGN GASTRIC NEOPLASM</v>
          </cell>
          <cell r="F2347" t="str">
            <v>胃部良性肿瘤</v>
          </cell>
          <cell r="G2347" t="str">
            <v>良性、恶性及性质不明的肿瘤（包括囊状和息肉状）</v>
          </cell>
        </row>
        <row r="2348">
          <cell r="E2348" t="str">
            <v>BENIGN GASTRIC POLYP</v>
          </cell>
          <cell r="F2348" t="str">
            <v>胃息肉</v>
          </cell>
          <cell r="G2348" t="str">
            <v>胃肠系统疾病</v>
          </cell>
        </row>
        <row r="2349">
          <cell r="E2349" t="str">
            <v>BENIGN GASTROINTESTINAL NEOPLASM</v>
          </cell>
          <cell r="F2349" t="str">
            <v>胃肠良性肿瘤</v>
          </cell>
          <cell r="G2349" t="str">
            <v>良性、恶性及性质不明的肿瘤（包括囊状和息肉状）</v>
          </cell>
        </row>
        <row r="2350">
          <cell r="E2350" t="str">
            <v>BENIGN GENITOURINARY TRACT NEOPLASM</v>
          </cell>
          <cell r="F2350" t="str">
            <v>泌尿生殖道良性肿瘤</v>
          </cell>
          <cell r="G2350" t="str">
            <v>良性、恶性及性质不明的肿瘤（包括囊状和息肉状）</v>
          </cell>
        </row>
        <row r="2351">
          <cell r="E2351" t="str">
            <v>BENIGN HEPATIC NEOPLASM</v>
          </cell>
          <cell r="F2351" t="str">
            <v>肝良性肿瘤</v>
          </cell>
          <cell r="G2351" t="str">
            <v>良性、恶性及性质不明的肿瘤（包括囊状和息肉状）</v>
          </cell>
        </row>
        <row r="2352">
          <cell r="E2352" t="str">
            <v>BENIGN HEPATOBILIARY NEOPLASM</v>
          </cell>
          <cell r="F2352" t="str">
            <v>肝胆良性肿瘤</v>
          </cell>
          <cell r="G2352" t="str">
            <v>良性、恶性及性质不明的肿瘤（包括囊状和息肉状）</v>
          </cell>
        </row>
        <row r="2353">
          <cell r="E2353" t="str">
            <v>BENIGN HYDATIDIFORM MOLE</v>
          </cell>
          <cell r="F2353" t="str">
            <v>良性葡萄胎</v>
          </cell>
          <cell r="G2353" t="str">
            <v>良性、恶性及性质不明的肿瘤（包括囊状和息肉状）</v>
          </cell>
        </row>
        <row r="2354">
          <cell r="E2354" t="str">
            <v>BENIGN INTRACRANIAL HYPERTENSION</v>
          </cell>
          <cell r="F2354" t="str">
            <v>特发性颅内压增高</v>
          </cell>
          <cell r="G2354" t="str">
            <v>各类神经系统疾病</v>
          </cell>
        </row>
        <row r="2355">
          <cell r="E2355" t="str">
            <v>BENIGN JOINT NEOPLASM</v>
          </cell>
          <cell r="F2355" t="str">
            <v>良性关节肿瘤</v>
          </cell>
          <cell r="G2355" t="str">
            <v>良性、恶性及性质不明的肿瘤（包括囊状和息肉状）</v>
          </cell>
        </row>
        <row r="2356">
          <cell r="E2356" t="str">
            <v>BENIGN LARYNGEAL NEOPLASM</v>
          </cell>
          <cell r="F2356" t="str">
            <v>喉良性肿瘤</v>
          </cell>
          <cell r="G2356" t="str">
            <v>良性、恶性及性质不明的肿瘤（包括囊状和息肉状）</v>
          </cell>
        </row>
        <row r="2357">
          <cell r="E2357" t="str">
            <v>BENIGN LUNG NEOPLASM</v>
          </cell>
          <cell r="F2357" t="str">
            <v>肺良性肿瘤</v>
          </cell>
          <cell r="G2357" t="str">
            <v>良性、恶性及性质不明的肿瘤（包括囊状和息肉状）</v>
          </cell>
        </row>
        <row r="2358">
          <cell r="E2358" t="str">
            <v>BENIGN LYMPH NODE NEOPLASM</v>
          </cell>
          <cell r="F2358" t="str">
            <v>淋巴结良性肿瘤</v>
          </cell>
          <cell r="G2358" t="str">
            <v>良性、恶性及性质不明的肿瘤（包括囊状和息肉状）</v>
          </cell>
        </row>
        <row r="2359">
          <cell r="E2359" t="str">
            <v>BENIGN MALE REPRODUCTIVE TRACT NEOPLASM</v>
          </cell>
          <cell r="F2359" t="str">
            <v>良性男性生殖道肿瘤</v>
          </cell>
          <cell r="G2359" t="str">
            <v>良性、恶性及性质不明的肿瘤（包括囊状和息肉状）</v>
          </cell>
        </row>
        <row r="2360">
          <cell r="E2360" t="str">
            <v>BENIGN MEDIASTINAL NEOPLASM</v>
          </cell>
          <cell r="F2360" t="str">
            <v>纵隔良性肿瘤</v>
          </cell>
          <cell r="G2360" t="str">
            <v>良性、恶性及性质不明的肿瘤（包括囊状和息肉状）</v>
          </cell>
        </row>
        <row r="2361">
          <cell r="E2361" t="str">
            <v>BENIGN MESENTERIC NEOPLASM</v>
          </cell>
          <cell r="F2361" t="str">
            <v>肠系膜良性肿瘤</v>
          </cell>
          <cell r="G2361" t="str">
            <v>良性、恶性及性质不明的肿瘤（包括囊状和息肉状）</v>
          </cell>
        </row>
        <row r="2362">
          <cell r="E2362" t="str">
            <v>BENIGN MESOTHELIOMA</v>
          </cell>
          <cell r="F2362" t="str">
            <v>良性间皮瘤</v>
          </cell>
          <cell r="G2362" t="str">
            <v>良性、恶性及性质不明的肿瘤（包括囊状和息肉状）</v>
          </cell>
        </row>
        <row r="2363">
          <cell r="E2363" t="str">
            <v>BENIGN MIDDLE EAR NEOPLASM</v>
          </cell>
          <cell r="F2363" t="str">
            <v>良性中耳瘤</v>
          </cell>
          <cell r="G2363" t="str">
            <v>良性、恶性及性质不明的肿瘤（包括囊状和息肉状）</v>
          </cell>
        </row>
        <row r="2364">
          <cell r="E2364" t="str">
            <v>BENIGN MUSCLE NEOPLASM</v>
          </cell>
          <cell r="F2364" t="str">
            <v>良性肌肉肿瘤</v>
          </cell>
          <cell r="G2364" t="str">
            <v>良性、恶性及性质不明的肿瘤（包括囊状和息肉状）</v>
          </cell>
        </row>
        <row r="2365">
          <cell r="E2365" t="str">
            <v>BENIGN NEOPLASM</v>
          </cell>
          <cell r="F2365" t="str">
            <v>良性肿瘤</v>
          </cell>
          <cell r="G2365" t="str">
            <v>良性、恶性及性质不明的肿瘤（包括囊状和息肉状）</v>
          </cell>
        </row>
        <row r="2366">
          <cell r="E2366" t="str">
            <v>BENIGN NEOPLASM OF ADRENAL GLAND</v>
          </cell>
          <cell r="F2366" t="str">
            <v>肾上腺良性肿瘤</v>
          </cell>
          <cell r="G2366" t="str">
            <v>良性、恶性及性质不明的肿瘤（包括囊状和息肉状）</v>
          </cell>
        </row>
        <row r="2367">
          <cell r="E2367" t="str">
            <v>BENIGN NEOPLASM OF AMPULLA OF VATER</v>
          </cell>
          <cell r="F2367" t="str">
            <v>壶腹良性肿瘤</v>
          </cell>
          <cell r="G2367" t="str">
            <v>良性、恶性及性质不明的肿瘤（包括囊状和息肉状）</v>
          </cell>
        </row>
        <row r="2368">
          <cell r="E2368" t="str">
            <v>BENIGN NEOPLASM OF BLADDER</v>
          </cell>
          <cell r="F2368" t="str">
            <v>膀胱良性肿瘤</v>
          </cell>
          <cell r="G2368" t="str">
            <v>良性、恶性及性质不明的肿瘤（包括囊状和息肉状）</v>
          </cell>
        </row>
        <row r="2369">
          <cell r="E2369" t="str">
            <v>BENIGN NEOPLASM OF CERVIX UTERI</v>
          </cell>
          <cell r="F2369" t="str">
            <v>宫颈良性肿瘤</v>
          </cell>
          <cell r="G2369" t="str">
            <v>良性、恶性及性质不明的肿瘤（包括囊状和息肉状）</v>
          </cell>
        </row>
        <row r="2370">
          <cell r="E2370" t="str">
            <v>BENIGN NEOPLASM OF CHOROID</v>
          </cell>
          <cell r="F2370" t="str">
            <v>良性脉络膜肿瘤</v>
          </cell>
          <cell r="G2370" t="str">
            <v>良性、恶性及性质不明的肿瘤（包括囊状和息肉状）</v>
          </cell>
        </row>
        <row r="2371">
          <cell r="E2371" t="str">
            <v>BENIGN NEOPLASM OF CONJUNCTIVA</v>
          </cell>
          <cell r="F2371" t="str">
            <v>良性结膜肿瘤</v>
          </cell>
          <cell r="G2371" t="str">
            <v>良性、恶性及性质不明的肿瘤（包括囊状和息肉状）</v>
          </cell>
        </row>
        <row r="2372">
          <cell r="E2372" t="str">
            <v>BENIGN NEOPLASM OF CORNEA</v>
          </cell>
          <cell r="F2372" t="str">
            <v>良性角膜肿瘤</v>
          </cell>
          <cell r="G2372" t="str">
            <v>良性、恶性及性质不明的肿瘤（包括囊状和息肉状）</v>
          </cell>
        </row>
        <row r="2373">
          <cell r="E2373" t="str">
            <v>BENIGN NEOPLASM OF EPIDIDYMIS</v>
          </cell>
          <cell r="F2373" t="str">
            <v>良性附睾肿瘤</v>
          </cell>
          <cell r="G2373" t="str">
            <v>良性、恶性及性质不明的肿瘤（包括囊状和息肉状）</v>
          </cell>
        </row>
        <row r="2374">
          <cell r="E2374" t="str">
            <v>BENIGN NEOPLASM OF EYE</v>
          </cell>
          <cell r="F2374" t="str">
            <v>良性眼肿瘤</v>
          </cell>
          <cell r="G2374" t="str">
            <v>良性、恶性及性质不明的肿瘤（包括囊状和息肉状）</v>
          </cell>
        </row>
        <row r="2375">
          <cell r="E2375" t="str">
            <v>BENIGN NEOPLASM OF EYELID</v>
          </cell>
          <cell r="F2375" t="str">
            <v>良性眼睑肿瘤</v>
          </cell>
          <cell r="G2375" t="str">
            <v>良性、恶性及性质不明的肿瘤（包括囊状和息肉状）</v>
          </cell>
        </row>
        <row r="2376">
          <cell r="E2376" t="str">
            <v>BENIGN NEOPLASM OF ISLETS OF LANGERHANS</v>
          </cell>
          <cell r="F2376" t="str">
            <v>胰岛良性肿瘤</v>
          </cell>
          <cell r="G2376" t="str">
            <v>良性、恶性及性质不明的肿瘤（包括囊状和息肉状）</v>
          </cell>
        </row>
        <row r="2377">
          <cell r="E2377" t="str">
            <v>BENIGN NEOPLASM OF LACRIMAL GLAND</v>
          </cell>
          <cell r="F2377" t="str">
            <v>良性泪腺肿瘤</v>
          </cell>
          <cell r="G2377" t="str">
            <v>良性、恶性及性质不明的肿瘤（包括囊状和息肉状）</v>
          </cell>
        </row>
        <row r="2378">
          <cell r="E2378" t="str">
            <v>BENIGN NEOPLASM OF OPTIC NERVE</v>
          </cell>
          <cell r="F2378" t="str">
            <v>良性视神经肿瘤</v>
          </cell>
          <cell r="G2378" t="str">
            <v>良性、恶性及性质不明的肿瘤（包括囊状和息肉状）</v>
          </cell>
        </row>
        <row r="2379">
          <cell r="E2379" t="str">
            <v>BENIGN NEOPLASM OF ORBIT</v>
          </cell>
          <cell r="F2379" t="str">
            <v>良性眼眶肿瘤</v>
          </cell>
          <cell r="G2379" t="str">
            <v>良性、恶性及性质不明的肿瘤（包括囊状和息肉状）</v>
          </cell>
        </row>
        <row r="2380">
          <cell r="E2380" t="str">
            <v>BENIGN NEOPLASM OF PINEAL GLAND</v>
          </cell>
          <cell r="F2380" t="str">
            <v>良性松果体肿瘤</v>
          </cell>
          <cell r="G2380" t="str">
            <v>良性、恶性及性质不明的肿瘤（包括囊状和息肉状）</v>
          </cell>
        </row>
        <row r="2381">
          <cell r="E2381" t="str">
            <v>BENIGN NEOPLASM OF PROSTATE</v>
          </cell>
          <cell r="F2381" t="str">
            <v>良性前列腺肿瘤</v>
          </cell>
          <cell r="G2381" t="str">
            <v>良性、恶性及性质不明的肿瘤（包括囊状和息肉状）</v>
          </cell>
        </row>
        <row r="2382">
          <cell r="E2382" t="str">
            <v>BENIGN NEOPLASM OF RETINA</v>
          </cell>
          <cell r="F2382" t="str">
            <v>良性视网膜肿瘤</v>
          </cell>
          <cell r="G2382" t="str">
            <v>良性、恶性及性质不明的肿瘤（包括囊状和息肉状）</v>
          </cell>
        </row>
        <row r="2383">
          <cell r="E2383" t="str">
            <v>BENIGN NEOPLASM OF SCROTUM</v>
          </cell>
          <cell r="F2383" t="str">
            <v>良性阴囊肿瘤</v>
          </cell>
          <cell r="G2383" t="str">
            <v>良性、恶性及性质不明的肿瘤（包括囊状和息肉状）</v>
          </cell>
        </row>
        <row r="2384">
          <cell r="E2384" t="str">
            <v>BENIGN NEOPLASM OF SKIN</v>
          </cell>
          <cell r="F2384" t="str">
            <v>良性皮肤肿瘤</v>
          </cell>
          <cell r="G2384" t="str">
            <v>良性、恶性及性质不明的肿瘤（包括囊状和息肉状）</v>
          </cell>
        </row>
        <row r="2385">
          <cell r="E2385" t="str">
            <v>BENIGN NEOPLASM OF SPINAL CORD</v>
          </cell>
          <cell r="F2385" t="str">
            <v>良性脊髓肿瘤</v>
          </cell>
          <cell r="G2385" t="str">
            <v>良性、恶性及性质不明的肿瘤（包括囊状和息肉状）</v>
          </cell>
        </row>
        <row r="2386">
          <cell r="E2386" t="str">
            <v>BENIGN NEOPLASM OF TESTIS</v>
          </cell>
          <cell r="F2386" t="str">
            <v>良性睾丸肿瘤</v>
          </cell>
          <cell r="G2386" t="str">
            <v>良性、恶性及性质不明的肿瘤（包括囊状和息肉状）</v>
          </cell>
        </row>
        <row r="2387">
          <cell r="E2387" t="str">
            <v>BENIGN NEOPLASM OF THYMUS</v>
          </cell>
          <cell r="F2387" t="str">
            <v>胸腺良性肿瘤</v>
          </cell>
          <cell r="G2387" t="str">
            <v>良性、恶性及性质不明的肿瘤（包括囊状和息肉状）</v>
          </cell>
        </row>
        <row r="2388">
          <cell r="E2388" t="str">
            <v>BENIGN NEOPLASM OF THYROID GLAND</v>
          </cell>
          <cell r="F2388" t="str">
            <v>甲状腺良性肿瘤</v>
          </cell>
          <cell r="G2388" t="str">
            <v>良性、恶性及性质不明的肿瘤（包括囊状和息肉状）</v>
          </cell>
        </row>
        <row r="2389">
          <cell r="E2389" t="str">
            <v>BENIGN NEOPLASM OF URETER</v>
          </cell>
          <cell r="F2389" t="str">
            <v>输尿管良性肿瘤</v>
          </cell>
          <cell r="G2389" t="str">
            <v>良性、恶性及性质不明的肿瘤（包括囊状和息肉状）</v>
          </cell>
        </row>
        <row r="2390">
          <cell r="E2390" t="str">
            <v>BENIGN NEOPLASM OF URETHRA</v>
          </cell>
          <cell r="F2390" t="str">
            <v>尿道良性肿瘤</v>
          </cell>
          <cell r="G2390" t="str">
            <v>良性、恶性及性质不明的肿瘤（包括囊状和息肉状）</v>
          </cell>
        </row>
        <row r="2391">
          <cell r="E2391" t="str">
            <v>BENIGN NIPPLE NEOPLASM</v>
          </cell>
          <cell r="F2391" t="str">
            <v>良性乳头肿瘤</v>
          </cell>
          <cell r="G2391" t="str">
            <v>良性、恶性及性质不明的肿瘤（包括囊状和息肉状）</v>
          </cell>
        </row>
        <row r="2392">
          <cell r="E2392" t="str">
            <v>BENIGN OESOPHAGEAL NEOPLASM</v>
          </cell>
          <cell r="F2392" t="str">
            <v>食管良性肿瘤</v>
          </cell>
          <cell r="G2392" t="str">
            <v>良性、恶性及性质不明的肿瘤（包括囊状和息肉状）</v>
          </cell>
        </row>
        <row r="2393">
          <cell r="E2393" t="str">
            <v>BENIGN OVARIAN TUMOUR</v>
          </cell>
          <cell r="F2393" t="str">
            <v>卵巢良性肿瘤</v>
          </cell>
          <cell r="G2393" t="str">
            <v>良性、恶性及性质不明的肿瘤（包括囊状和息肉状）</v>
          </cell>
        </row>
        <row r="2394">
          <cell r="E2394" t="str">
            <v>BENIGN PANCREATIC NEOPLASM</v>
          </cell>
          <cell r="F2394" t="str">
            <v>胰腺良性肿瘤</v>
          </cell>
          <cell r="G2394" t="str">
            <v>良性、恶性及性质不明的肿瘤（包括囊状和息肉状）</v>
          </cell>
        </row>
        <row r="2395">
          <cell r="E2395" t="str">
            <v>BENIGN PENILE NEOPLASM</v>
          </cell>
          <cell r="F2395" t="str">
            <v>良性阴茎肿瘤</v>
          </cell>
          <cell r="G2395" t="str">
            <v>良性、恶性及性质不明的肿瘤（包括囊状和息肉状）</v>
          </cell>
        </row>
        <row r="2396">
          <cell r="E2396" t="str">
            <v>BENIGN PERICARDIUM NEOPLASM</v>
          </cell>
          <cell r="F2396" t="str">
            <v>良性心包肿瘤</v>
          </cell>
          <cell r="G2396" t="str">
            <v>良性、恶性及性质不明的肿瘤（包括囊状和息肉状）</v>
          </cell>
        </row>
        <row r="2397">
          <cell r="E2397" t="str">
            <v>BENIGN PERITONEAL NEOPLASM</v>
          </cell>
          <cell r="F2397" t="str">
            <v>腹膜良性肿瘤</v>
          </cell>
          <cell r="G2397" t="str">
            <v>良性、恶性及性质不明的肿瘤（包括囊状和息肉状）</v>
          </cell>
        </row>
        <row r="2398">
          <cell r="E2398" t="str">
            <v>BENIGN PLEURAL NEOPLASM</v>
          </cell>
          <cell r="F2398" t="str">
            <v>胸膜良性肿瘤</v>
          </cell>
          <cell r="G2398" t="str">
            <v>良性、恶性及性质不明的肿瘤（包括囊状和息肉状）</v>
          </cell>
        </row>
        <row r="2399">
          <cell r="E2399" t="str">
            <v>BENIGN PROSTATIC HYPERPLASIA</v>
          </cell>
          <cell r="F2399" t="str">
            <v>良性前列腺增生</v>
          </cell>
          <cell r="G2399" t="str">
            <v>生殖系统及乳腺疾病</v>
          </cell>
        </row>
        <row r="2400">
          <cell r="E2400" t="str">
            <v>BENIGN RENAL NEOPLASM</v>
          </cell>
          <cell r="F2400" t="str">
            <v>肾良性肿瘤</v>
          </cell>
          <cell r="G2400" t="str">
            <v>良性、恶性及性质不明的肿瘤（包括囊状和息肉状）</v>
          </cell>
        </row>
        <row r="2401">
          <cell r="E2401" t="str">
            <v>BENIGN RESPIRATORY TRACT NEOPLASM</v>
          </cell>
          <cell r="F2401" t="str">
            <v>呼吸道良性肿瘤</v>
          </cell>
          <cell r="G2401" t="str">
            <v>良性、恶性及性质不明的肿瘤（包括囊状和息肉状）</v>
          </cell>
        </row>
        <row r="2402">
          <cell r="E2402" t="str">
            <v>BENIGN ROLANDIC EPILEPSY</v>
          </cell>
          <cell r="F2402" t="str">
            <v>良性运动性癫痫</v>
          </cell>
          <cell r="G2402" t="str">
            <v>各类神经系统疾病</v>
          </cell>
        </row>
        <row r="2403">
          <cell r="E2403" t="str">
            <v>BENIGN SALIVARY GLAND NEOPLASM</v>
          </cell>
          <cell r="F2403" t="str">
            <v>唾液腺良性肿瘤</v>
          </cell>
          <cell r="G2403" t="str">
            <v>良性、恶性及性质不明的肿瘤（包括囊状和息肉状）</v>
          </cell>
        </row>
        <row r="2404">
          <cell r="E2404" t="str">
            <v>BENIGN SMALL INTESTINAL NEOPLASM</v>
          </cell>
          <cell r="F2404" t="str">
            <v>小肠良性肿瘤</v>
          </cell>
          <cell r="G2404" t="str">
            <v>良性、恶性及性质不明的肿瘤（包括囊状和息肉状）</v>
          </cell>
        </row>
        <row r="2405">
          <cell r="E2405" t="str">
            <v>BENIGN SOFT TISSUE NEOPLASM</v>
          </cell>
          <cell r="F2405" t="str">
            <v>良性软组织肿瘤</v>
          </cell>
          <cell r="G2405" t="str">
            <v>良性、恶性及性质不明的肿瘤（包括囊状和息肉状）</v>
          </cell>
        </row>
        <row r="2406">
          <cell r="E2406" t="str">
            <v>BENIGN SPLEEN TUMOUR</v>
          </cell>
          <cell r="F2406" t="str">
            <v>脾良性肿瘤</v>
          </cell>
          <cell r="G2406" t="str">
            <v>良性、恶性及性质不明的肿瘤（包括囊状和息肉状）</v>
          </cell>
        </row>
        <row r="2407">
          <cell r="E2407" t="str">
            <v>BENIGN TRACHEAL NEOPLASM</v>
          </cell>
          <cell r="F2407" t="str">
            <v>气管良性肿瘤</v>
          </cell>
          <cell r="G2407" t="str">
            <v>良性、恶性及性质不明的肿瘤（包括囊状和息肉状）</v>
          </cell>
        </row>
        <row r="2408">
          <cell r="E2408" t="str">
            <v>BENIGN TUMOUR EXCISION</v>
          </cell>
          <cell r="F2408" t="str">
            <v>良性肿瘤切除</v>
          </cell>
          <cell r="G2408" t="str">
            <v>各种手术及医疗操作</v>
          </cell>
        </row>
        <row r="2409">
          <cell r="E2409" t="str">
            <v>BENIGN URINARY TRACT NEOPLASM</v>
          </cell>
          <cell r="F2409" t="str">
            <v>尿路良性肿瘤</v>
          </cell>
          <cell r="G2409" t="str">
            <v>良性、恶性及性质不明的肿瘤（包括囊状和息肉状）</v>
          </cell>
        </row>
        <row r="2410">
          <cell r="E2410" t="str">
            <v>BENIGN UTERINE NEOPLASM</v>
          </cell>
          <cell r="F2410" t="str">
            <v>子宫良性肿瘤</v>
          </cell>
          <cell r="G2410" t="str">
            <v>良性、恶性及性质不明的肿瘤（包括囊状和息肉状）</v>
          </cell>
        </row>
        <row r="2411">
          <cell r="E2411" t="str">
            <v>BENIGN VAGINAL NEOPLASM</v>
          </cell>
          <cell r="F2411" t="str">
            <v>阴道良性肿瘤</v>
          </cell>
          <cell r="G2411" t="str">
            <v>良性、恶性及性质不明的肿瘤（包括囊状和息肉状）</v>
          </cell>
        </row>
        <row r="2412">
          <cell r="E2412" t="str">
            <v>BENIGN VASCULAR NEOPLASM</v>
          </cell>
          <cell r="F2412" t="str">
            <v>良性血管肿瘤</v>
          </cell>
          <cell r="G2412" t="str">
            <v>良性、恶性及性质不明的肿瘤（包括囊状和息肉状）</v>
          </cell>
        </row>
        <row r="2413">
          <cell r="E2413" t="str">
            <v>BENIGN VULVAL NEOPLASM</v>
          </cell>
          <cell r="F2413" t="str">
            <v>外阴良性肿瘤</v>
          </cell>
          <cell r="G2413" t="str">
            <v>良性、恶性及性质不明的肿瘤（包括囊状和息肉状）</v>
          </cell>
        </row>
        <row r="2414">
          <cell r="E2414" t="str">
            <v>BENTALL PROCEDURE</v>
          </cell>
          <cell r="F2414" t="str">
            <v>Bentall 手术</v>
          </cell>
          <cell r="G2414" t="str">
            <v>各种手术及医疗操作</v>
          </cell>
        </row>
        <row r="2415">
          <cell r="E2415" t="str">
            <v>BENZODIAZEPINE DRUG LEVEL</v>
          </cell>
          <cell r="F2415" t="str">
            <v>苯二氮类药物水平</v>
          </cell>
          <cell r="G2415" t="str">
            <v>各类检查</v>
          </cell>
        </row>
        <row r="2416">
          <cell r="E2416" t="str">
            <v>BENZODIAZEPINE DRUG LEVEL ABNORMAL</v>
          </cell>
          <cell r="F2416" t="str">
            <v>苯二氮类药物水平异常</v>
          </cell>
          <cell r="G2416" t="str">
            <v>各类检查</v>
          </cell>
        </row>
        <row r="2417">
          <cell r="E2417" t="str">
            <v>BENZODIAZEPINE DRUG LEVEL DECREASED</v>
          </cell>
          <cell r="F2417" t="str">
            <v>苯二氮类药物水平减低</v>
          </cell>
          <cell r="G2417" t="str">
            <v>各类检查</v>
          </cell>
        </row>
        <row r="2418">
          <cell r="E2418" t="str">
            <v>BENZODIAZEPINE DRUG LEVEL INCREASED</v>
          </cell>
          <cell r="F2418" t="str">
            <v>苯二氮类药物水平增高</v>
          </cell>
          <cell r="G2418" t="str">
            <v>各类检查</v>
          </cell>
        </row>
        <row r="2419">
          <cell r="E2419" t="str">
            <v>BENZODIAZEPINE DRUG LEVEL THERAPEUTIC</v>
          </cell>
          <cell r="F2419" t="str">
            <v>苯二氮类药物水平在治疗范围内</v>
          </cell>
          <cell r="G2419" t="str">
            <v>各类检查</v>
          </cell>
        </row>
        <row r="2420">
          <cell r="E2420" t="str">
            <v>BEREAVEMENT</v>
          </cell>
          <cell r="F2420" t="str">
            <v>伤恸</v>
          </cell>
          <cell r="G2420" t="str">
            <v>社会环境</v>
          </cell>
        </row>
        <row r="2421">
          <cell r="E2421" t="str">
            <v>BEREAVEMENT REACTION</v>
          </cell>
          <cell r="F2421" t="str">
            <v>悲痛反应</v>
          </cell>
          <cell r="G2421" t="str">
            <v>精神病类</v>
          </cell>
        </row>
        <row r="2422">
          <cell r="E2422" t="str">
            <v>BERNARD-SOULIER SYNDROME</v>
          </cell>
          <cell r="F2422" t="str">
            <v>伯-苏综合症</v>
          </cell>
          <cell r="G2422" t="str">
            <v>各种先天性家族性遗传性疾病</v>
          </cell>
        </row>
        <row r="2423">
          <cell r="E2423" t="str">
            <v>BERYLLIOSIS</v>
          </cell>
          <cell r="F2423" t="str">
            <v>铍中毒</v>
          </cell>
          <cell r="G2423" t="str">
            <v>各类损伤、中毒及操作并发症</v>
          </cell>
        </row>
        <row r="2424">
          <cell r="E2424" t="str">
            <v>BETA-2 GLYCOPROTEIN ANTIBODY POSITIVE</v>
          </cell>
          <cell r="F2424" t="str">
            <v>β2 - 糖蛋白抗体阳性</v>
          </cell>
          <cell r="G2424" t="str">
            <v>各类检查</v>
          </cell>
        </row>
        <row r="2425">
          <cell r="E2425" t="str">
            <v>BETA-N-ACETYL-D-GLUCOSAMINIDASE</v>
          </cell>
          <cell r="F2425" t="str">
            <v>β-N- 乙酰基 -D- 氨基葡糖苷酶</v>
          </cell>
          <cell r="G2425" t="str">
            <v>各类检查</v>
          </cell>
        </row>
        <row r="2426">
          <cell r="E2426" t="str">
            <v>BETA-N-ACETYL-D-GLUCOSAMINIDASE ABNORMAL</v>
          </cell>
          <cell r="F2426" t="str">
            <v>β-N- 乙酰基 -D- 氨基葡糖苷酶异常</v>
          </cell>
          <cell r="G2426" t="str">
            <v>各类检查</v>
          </cell>
        </row>
        <row r="2427">
          <cell r="E2427" t="str">
            <v>BETA-N-ACETYL-D-GLUCOSAMINIDASE DECREASED</v>
          </cell>
          <cell r="F2427" t="str">
            <v>β-N- 乙酰基 -D- 氨基葡糖苷酶降低</v>
          </cell>
          <cell r="G2427" t="str">
            <v>各类检查</v>
          </cell>
        </row>
        <row r="2428">
          <cell r="E2428" t="str">
            <v>BETA-N-ACETYL-D-GLUCOSAMINIDASE INCREASED</v>
          </cell>
          <cell r="F2428" t="str">
            <v>β-N- 乙酰基 -D- 氨基葡糖苷酶升高</v>
          </cell>
          <cell r="G2428" t="str">
            <v>各类检查</v>
          </cell>
        </row>
        <row r="2429">
          <cell r="E2429" t="str">
            <v>BETA 2 GLOBULIN</v>
          </cell>
          <cell r="F2429" t="str">
            <v>β2 球蛋白</v>
          </cell>
          <cell r="G2429" t="str">
            <v>各类检查</v>
          </cell>
        </row>
        <row r="2430">
          <cell r="E2430" t="str">
            <v>BETA 2 MICROGLOBULIN</v>
          </cell>
          <cell r="F2430" t="str">
            <v>β2 微球蛋白</v>
          </cell>
          <cell r="G2430" t="str">
            <v>各类检查</v>
          </cell>
        </row>
        <row r="2431">
          <cell r="E2431" t="str">
            <v>BETA 2 MICROGLOBULIN ABNORMAL</v>
          </cell>
          <cell r="F2431" t="str">
            <v>β2 微球蛋白异常</v>
          </cell>
          <cell r="G2431" t="str">
            <v>各类检查</v>
          </cell>
        </row>
        <row r="2432">
          <cell r="E2432" t="str">
            <v>BETA 2 MICROGLOBULIN DECREASED</v>
          </cell>
          <cell r="F2432" t="str">
            <v>β2 微球蛋白降低</v>
          </cell>
          <cell r="G2432" t="str">
            <v>各类检查</v>
          </cell>
        </row>
        <row r="2433">
          <cell r="E2433" t="str">
            <v>BETA 2 MICROGLOBULIN INCREASED</v>
          </cell>
          <cell r="F2433" t="str">
            <v>β2 微球蛋白升高</v>
          </cell>
          <cell r="G2433" t="str">
            <v>各类检查</v>
          </cell>
        </row>
        <row r="2434">
          <cell r="E2434" t="str">
            <v>BETA 2 MICROGLOBULIN URINE</v>
          </cell>
          <cell r="F2434" t="str">
            <v>尿 β2 微球蛋白</v>
          </cell>
          <cell r="G2434" t="str">
            <v>各类检查</v>
          </cell>
        </row>
        <row r="2435">
          <cell r="E2435" t="str">
            <v>BETA 2 MICROGLOBULIN URINE ABNORMAL</v>
          </cell>
          <cell r="F2435" t="str">
            <v>尿β2 微球蛋白异常</v>
          </cell>
          <cell r="G2435" t="str">
            <v>各类检查</v>
          </cell>
        </row>
        <row r="2436">
          <cell r="E2436" t="str">
            <v>BETA 2 MICROGLOBULIN URINE INCREASED</v>
          </cell>
          <cell r="F2436" t="str">
            <v>尿 β2 微球蛋白升高</v>
          </cell>
          <cell r="G2436" t="str">
            <v>各类检查</v>
          </cell>
        </row>
        <row r="2437">
          <cell r="E2437" t="str">
            <v>BETA GLOBULIN</v>
          </cell>
          <cell r="F2437" t="str">
            <v>β球蛋白</v>
          </cell>
          <cell r="G2437" t="str">
            <v>各类检查</v>
          </cell>
        </row>
        <row r="2438">
          <cell r="E2438" t="str">
            <v>BETA GLOBULIN ABNORMAL</v>
          </cell>
          <cell r="F2438" t="str">
            <v>β球蛋白异常</v>
          </cell>
          <cell r="G2438" t="str">
            <v>各类检查</v>
          </cell>
        </row>
        <row r="2439">
          <cell r="E2439" t="str">
            <v>BETA GLOBULIN DECREASED</v>
          </cell>
          <cell r="F2439" t="str">
            <v>β球蛋白降低</v>
          </cell>
          <cell r="G2439" t="str">
            <v>各类检查</v>
          </cell>
        </row>
        <row r="2440">
          <cell r="E2440" t="str">
            <v>BETA GLOBULIN INCREASED</v>
          </cell>
          <cell r="F2440" t="str">
            <v>β球蛋白升高</v>
          </cell>
          <cell r="G2440" t="str">
            <v>各类检查</v>
          </cell>
        </row>
        <row r="2441">
          <cell r="E2441" t="str">
            <v>BETA HAEMOLYTIC STREPTOCOCCAL INFECTION</v>
          </cell>
          <cell r="F2441" t="str">
            <v>β- 溶血性链球菌感染</v>
          </cell>
          <cell r="G2441" t="str">
            <v>感染及侵染类疾病</v>
          </cell>
        </row>
        <row r="2442">
          <cell r="E2442" t="str">
            <v>BEZOAR</v>
          </cell>
          <cell r="F2442" t="str">
            <v>肠胃结石</v>
          </cell>
          <cell r="G2442" t="str">
            <v>胃肠系统疾病</v>
          </cell>
        </row>
        <row r="2443">
          <cell r="E2443" t="str">
            <v>BEZOLD-JARISCH REFLEX</v>
          </cell>
          <cell r="F2443" t="str">
            <v>Bezold-Jarisch 反射</v>
          </cell>
          <cell r="G2443" t="str">
            <v>心脏器官疾病</v>
          </cell>
        </row>
        <row r="2444">
          <cell r="E2444" t="str">
            <v>BEZOLD ABSCESS</v>
          </cell>
          <cell r="F2444" t="str">
            <v>贝佐尔德脓肿</v>
          </cell>
          <cell r="G2444" t="str">
            <v>感染及侵染类疾病</v>
          </cell>
        </row>
        <row r="2445">
          <cell r="E2445" t="str">
            <v>BICKERSTAFF'S ENCEPHALITIS</v>
          </cell>
          <cell r="F2445" t="str">
            <v>Bickerstaff 脑炎</v>
          </cell>
          <cell r="G2445" t="str">
            <v>各类神经系统疾病</v>
          </cell>
        </row>
        <row r="2446">
          <cell r="E2446" t="str">
            <v>BICUSPID AORTIC VALVE</v>
          </cell>
          <cell r="F2446" t="str">
            <v>二叶主动脉瓣</v>
          </cell>
          <cell r="G2446" t="str">
            <v>各种先天性家族性遗传性疾病</v>
          </cell>
        </row>
        <row r="2447">
          <cell r="E2447" t="str">
            <v>BICUSPID PULMONARY VALVE</v>
          </cell>
          <cell r="F2447" t="str">
            <v>二叶肺动脉瓣</v>
          </cell>
          <cell r="G2447" t="str">
            <v>各种先天性家族性遗传性疾病</v>
          </cell>
        </row>
        <row r="2448">
          <cell r="E2448" t="str">
            <v>BICYTOPENIA</v>
          </cell>
          <cell r="F2448" t="str">
            <v>双系血细胞减少症</v>
          </cell>
          <cell r="G2448" t="str">
            <v>血液及淋巴系统疾病</v>
          </cell>
        </row>
        <row r="2449">
          <cell r="E2449" t="str">
            <v>BIFASCICULAR BLOCK</v>
          </cell>
          <cell r="F2449" t="str">
            <v>双束支传导阻滞</v>
          </cell>
          <cell r="G2449" t="str">
            <v>心脏器官疾病</v>
          </cell>
        </row>
        <row r="2450">
          <cell r="E2450" t="str">
            <v>BIFIDOBACTERIUM INFECTION</v>
          </cell>
          <cell r="F2450" t="str">
            <v>双歧杆菌感染</v>
          </cell>
          <cell r="G2450" t="str">
            <v>感染及侵染类疾病</v>
          </cell>
        </row>
        <row r="2451">
          <cell r="E2451" t="str">
            <v>BIFIDOBACTERIUM TEST POSITIVE</v>
          </cell>
          <cell r="F2451" t="str">
            <v>双歧杆菌检测阳性</v>
          </cell>
          <cell r="G2451" t="str">
            <v>各类检查</v>
          </cell>
        </row>
        <row r="2452">
          <cell r="E2452" t="str">
            <v>BILATERAL BREAST BUDS</v>
          </cell>
          <cell r="F2452" t="str">
            <v>双侧乳房芽</v>
          </cell>
          <cell r="G2452" t="str">
            <v>生殖系统及乳腺疾病</v>
          </cell>
        </row>
        <row r="2453">
          <cell r="E2453" t="str">
            <v>BILATERAL HYDRONEPHROSIS</v>
          </cell>
          <cell r="F2453" t="str">
            <v>肾盂积水</v>
          </cell>
          <cell r="G2453" t="str">
            <v>肾脏及泌尿系统疾病</v>
          </cell>
        </row>
        <row r="2454">
          <cell r="E2454" t="str">
            <v>BILATERAL ORCHIDECTOMY</v>
          </cell>
          <cell r="F2454" t="str">
            <v>双侧睾丸切除术</v>
          </cell>
          <cell r="G2454" t="str">
            <v>各种手术及医疗操作</v>
          </cell>
        </row>
        <row r="2455">
          <cell r="E2455" t="str">
            <v>BILE ACID MALABSORPTION</v>
          </cell>
          <cell r="F2455" t="str">
            <v>胆汁酸吸收不良</v>
          </cell>
          <cell r="G2455" t="str">
            <v>胃肠系统疾病</v>
          </cell>
        </row>
        <row r="2456">
          <cell r="E2456" t="str">
            <v>BILE CULTURE</v>
          </cell>
          <cell r="F2456" t="str">
            <v>胆汁培养</v>
          </cell>
          <cell r="G2456" t="str">
            <v>各类检查</v>
          </cell>
        </row>
        <row r="2457">
          <cell r="E2457" t="str">
            <v>BILE CULTURE POSITIVE</v>
          </cell>
          <cell r="F2457" t="str">
            <v>胆汁培养阳性</v>
          </cell>
          <cell r="G2457" t="str">
            <v>各类检查</v>
          </cell>
        </row>
        <row r="2458">
          <cell r="E2458" t="str">
            <v>BILE DUCT ADENOCARCINOMA</v>
          </cell>
          <cell r="F2458" t="str">
            <v>胆管腺癌</v>
          </cell>
          <cell r="G2458" t="str">
            <v>良性、恶性及性质不明的肿瘤（包括囊状和息肉状）</v>
          </cell>
        </row>
        <row r="2459">
          <cell r="E2459" t="str">
            <v>BILE DUCT CANCER</v>
          </cell>
          <cell r="F2459" t="str">
            <v>胆管癌</v>
          </cell>
          <cell r="G2459" t="str">
            <v>良性、恶性及性质不明的肿瘤（包括囊状和息肉状）</v>
          </cell>
        </row>
        <row r="2460">
          <cell r="E2460" t="str">
            <v>BILE DUCT CANCER NON-RESECTABLE</v>
          </cell>
          <cell r="F2460" t="str">
            <v>胆管癌</v>
          </cell>
          <cell r="G2460" t="str">
            <v>良性、恶性及性质不明的肿瘤（包括囊状和息肉状）</v>
          </cell>
        </row>
        <row r="2461">
          <cell r="E2461" t="str">
            <v>BILE DUCT CANCER RECURRENT</v>
          </cell>
          <cell r="F2461" t="str">
            <v>复发性胆管癌</v>
          </cell>
          <cell r="G2461" t="str">
            <v>良性、恶性及性质不明的肿瘤（包括囊状和息肉状）</v>
          </cell>
        </row>
        <row r="2462">
          <cell r="E2462" t="str">
            <v>BILE DUCT CANCER STAGE 0</v>
          </cell>
          <cell r="F2462" t="str">
            <v>胆管癌 0 期</v>
          </cell>
          <cell r="G2462" t="str">
            <v>良性、恶性及性质不明的肿瘤（包括囊状和息肉状）</v>
          </cell>
        </row>
        <row r="2463">
          <cell r="E2463" t="str">
            <v>BILE DUCT CANCER STAGE I</v>
          </cell>
          <cell r="F2463" t="str">
            <v>胆管癌 I 期</v>
          </cell>
          <cell r="G2463" t="str">
            <v>良性、恶性及性质不明的肿瘤（包括囊状和息肉状）</v>
          </cell>
        </row>
        <row r="2464">
          <cell r="E2464" t="str">
            <v>BILE DUCT CANCER STAGE II</v>
          </cell>
          <cell r="F2464" t="str">
            <v>胆管癌 II 期</v>
          </cell>
          <cell r="G2464" t="str">
            <v>良性、恶性及性质不明的肿瘤（包括囊状和息肉状）</v>
          </cell>
        </row>
        <row r="2465">
          <cell r="E2465" t="str">
            <v>BILE DUCT CANCER STAGE III</v>
          </cell>
          <cell r="F2465" t="str">
            <v>胆管癌 III 期</v>
          </cell>
          <cell r="G2465" t="str">
            <v>良性、恶性及性质不明的肿瘤（包括囊状和息肉状）</v>
          </cell>
        </row>
        <row r="2466">
          <cell r="E2466" t="str">
            <v>BILE DUCT CANCER STAGE IV</v>
          </cell>
          <cell r="F2466" t="str">
            <v>胆管癌 IV 期</v>
          </cell>
          <cell r="G2466" t="str">
            <v>良性、恶性及性质不明的肿瘤（包括囊状和息肉状）</v>
          </cell>
        </row>
        <row r="2467">
          <cell r="E2467" t="str">
            <v>BILE DUCT EXPLORATION</v>
          </cell>
          <cell r="F2467" t="str">
            <v>胆管探查</v>
          </cell>
          <cell r="G2467" t="str">
            <v>各种手术及医疗操作</v>
          </cell>
        </row>
        <row r="2468">
          <cell r="E2468" t="str">
            <v>BILE DUCT NECROSIS</v>
          </cell>
          <cell r="F2468" t="str">
            <v>胆管坏死</v>
          </cell>
          <cell r="G2468" t="str">
            <v>肝胆系统疾病</v>
          </cell>
        </row>
        <row r="2469">
          <cell r="E2469" t="str">
            <v>BILE DUCT OBSTRUCTION</v>
          </cell>
          <cell r="F2469" t="str">
            <v>胆管阻塞</v>
          </cell>
          <cell r="G2469" t="str">
            <v>肝胆系统疾病</v>
          </cell>
        </row>
        <row r="2470">
          <cell r="E2470" t="str">
            <v>BILE DUCT PRESSURE</v>
          </cell>
          <cell r="F2470" t="str">
            <v>胆管压力</v>
          </cell>
          <cell r="G2470" t="str">
            <v>各类检查</v>
          </cell>
        </row>
        <row r="2471">
          <cell r="E2471" t="str">
            <v>BILE DUCT PRESSURE INCREASED</v>
          </cell>
          <cell r="F2471" t="str">
            <v>胆管压力升高</v>
          </cell>
          <cell r="G2471" t="str">
            <v>各类检查</v>
          </cell>
        </row>
        <row r="2472">
          <cell r="E2472" t="str">
            <v>BILE DUCT RECONSTRUCTION</v>
          </cell>
          <cell r="F2472" t="str">
            <v>胆管重建</v>
          </cell>
          <cell r="G2472" t="str">
            <v>各种手术及医疗操作</v>
          </cell>
        </row>
        <row r="2473">
          <cell r="E2473" t="str">
            <v>BILE DUCT STENOSIS</v>
          </cell>
          <cell r="F2473" t="str">
            <v>胆管狭窄</v>
          </cell>
          <cell r="G2473" t="str">
            <v>肝胆系统疾病</v>
          </cell>
        </row>
        <row r="2474">
          <cell r="E2474" t="str">
            <v>BILE DUCT STENT INSERTION</v>
          </cell>
          <cell r="F2474" t="str">
            <v>胆管支架植入</v>
          </cell>
          <cell r="G2474" t="str">
            <v>各种手术及医疗操作</v>
          </cell>
        </row>
        <row r="2475">
          <cell r="E2475" t="str">
            <v>BILE DUCT STENT REMOVAL</v>
          </cell>
          <cell r="F2475" t="str">
            <v>胆管支架移除</v>
          </cell>
          <cell r="G2475" t="str">
            <v>各种手术及医疗操作</v>
          </cell>
        </row>
        <row r="2476">
          <cell r="E2476" t="str">
            <v>BILE DUCT STONE</v>
          </cell>
          <cell r="F2476" t="str">
            <v>胆管结石</v>
          </cell>
          <cell r="G2476" t="str">
            <v>肝胆系统疾病</v>
          </cell>
        </row>
        <row r="2477">
          <cell r="E2477" t="str">
            <v>BILE DUCT T-TUBE INSERTION</v>
          </cell>
          <cell r="F2477" t="str">
            <v>胆道置管术</v>
          </cell>
          <cell r="G2477" t="str">
            <v>各种手术及医疗操作</v>
          </cell>
        </row>
        <row r="2478">
          <cell r="E2478" t="str">
            <v>BILE DUCT T-TUBE REMOVAL</v>
          </cell>
          <cell r="F2478" t="str">
            <v>胆道引流管拔除术</v>
          </cell>
          <cell r="G2478" t="str">
            <v>各种手术及医疗操作</v>
          </cell>
        </row>
        <row r="2479">
          <cell r="E2479" t="str">
            <v>BILE OUTPUT</v>
          </cell>
          <cell r="F2479" t="str">
            <v>胆汁排出量</v>
          </cell>
          <cell r="G2479" t="str">
            <v>各类检查</v>
          </cell>
        </row>
        <row r="2480">
          <cell r="E2480" t="str">
            <v>BILE OUTPUT ABNORMAL</v>
          </cell>
          <cell r="F2480" t="str">
            <v>胆汁排出量异常</v>
          </cell>
          <cell r="G2480" t="str">
            <v>各类检查</v>
          </cell>
        </row>
        <row r="2481">
          <cell r="E2481" t="str">
            <v>BILE OUTPUT DECREASED</v>
          </cell>
          <cell r="F2481" t="str">
            <v>胆汁排出量降低</v>
          </cell>
          <cell r="G2481" t="str">
            <v>各类检查</v>
          </cell>
        </row>
        <row r="2482">
          <cell r="E2482" t="str">
            <v>BILE OUTPUT INCREASED</v>
          </cell>
          <cell r="F2482" t="str">
            <v>胆汁排出量升高</v>
          </cell>
          <cell r="G2482" t="str">
            <v>各类检查</v>
          </cell>
        </row>
        <row r="2483">
          <cell r="E2483" t="str">
            <v>BILEVEL POSITIVE AIRWAY PRESSURE</v>
          </cell>
          <cell r="F2483" t="str">
            <v>气道正压通气治疗</v>
          </cell>
          <cell r="G2483" t="str">
            <v>各种手术及医疗操作</v>
          </cell>
        </row>
        <row r="2484">
          <cell r="E2484" t="str">
            <v>BILIARY-BRONCHIAL FISTULA</v>
          </cell>
          <cell r="F2484" t="str">
            <v>胆管支气管瘘</v>
          </cell>
          <cell r="G2484" t="str">
            <v>肝胆系统疾病</v>
          </cell>
        </row>
        <row r="2485">
          <cell r="E2485" t="str">
            <v>BILIARY-VASCULAR FISTULA</v>
          </cell>
          <cell r="F2485" t="str">
            <v>胆管血管瘘</v>
          </cell>
          <cell r="G2485" t="str">
            <v>各类损伤、中毒及操作并发症</v>
          </cell>
        </row>
        <row r="2486">
          <cell r="E2486" t="str">
            <v>BILIARY ABSCESS</v>
          </cell>
          <cell r="F2486" t="str">
            <v>胆道脓肿</v>
          </cell>
          <cell r="G2486" t="str">
            <v>感染及侵染类疾病</v>
          </cell>
        </row>
        <row r="2487">
          <cell r="E2487" t="str">
            <v>BILIARY ADENOMA</v>
          </cell>
          <cell r="F2487" t="str">
            <v>胆道系统腺瘤</v>
          </cell>
          <cell r="G2487" t="str">
            <v>良性、恶性及性质不明的肿瘤（包括囊状和息肉状）</v>
          </cell>
        </row>
        <row r="2488">
          <cell r="E2488" t="str">
            <v>BILIARY ANASTOMOSIS</v>
          </cell>
          <cell r="F2488" t="str">
            <v>胆道吻合术</v>
          </cell>
          <cell r="G2488" t="str">
            <v>各种手术及医疗操作</v>
          </cell>
        </row>
        <row r="2489">
          <cell r="E2489" t="str">
            <v>BILIARY ANASTOMOSIS COMPLICATION</v>
          </cell>
          <cell r="F2489" t="str">
            <v>胆道吻合处并发症</v>
          </cell>
          <cell r="G2489" t="str">
            <v>各类损伤、中毒及操作并发症</v>
          </cell>
        </row>
        <row r="2490">
          <cell r="E2490" t="str">
            <v>BILIARY ASCITES</v>
          </cell>
          <cell r="F2490" t="str">
            <v>胆汁性腹水</v>
          </cell>
          <cell r="G2490" t="str">
            <v>胃肠系统疾病</v>
          </cell>
        </row>
        <row r="2491">
          <cell r="E2491" t="str">
            <v>BILIARY CANCER METASTATIC</v>
          </cell>
          <cell r="F2491" t="str">
            <v>转移性胆管癌</v>
          </cell>
          <cell r="G2491" t="str">
            <v>良性、恶性及性质不明的肿瘤（包括囊状和息肉状）</v>
          </cell>
        </row>
        <row r="2492">
          <cell r="E2492" t="str">
            <v>BILIARY CAST SYNDROME</v>
          </cell>
          <cell r="F2492" t="str">
            <v>胆管铸型综合征</v>
          </cell>
          <cell r="G2492" t="str">
            <v>肝胆系统疾病</v>
          </cell>
        </row>
        <row r="2493">
          <cell r="E2493" t="str">
            <v>BILIARY CATHETER INSERTION</v>
          </cell>
          <cell r="F2493" t="str">
            <v>胆道置管术</v>
          </cell>
          <cell r="G2493" t="str">
            <v>各种手术及医疗操作</v>
          </cell>
        </row>
        <row r="2494">
          <cell r="E2494" t="str">
            <v>BILIARY CIRRHOSIS</v>
          </cell>
          <cell r="F2494" t="str">
            <v>胆汁性肝硬化</v>
          </cell>
          <cell r="G2494" t="str">
            <v>肝胆系统疾病</v>
          </cell>
        </row>
        <row r="2495">
          <cell r="E2495" t="str">
            <v>BILIARY CIRRHOSIS PRIMARY</v>
          </cell>
          <cell r="F2495" t="str">
            <v>原发性胆汁性胆管炎</v>
          </cell>
          <cell r="G2495" t="str">
            <v>肝胆系统疾病</v>
          </cell>
        </row>
        <row r="2496">
          <cell r="E2496" t="str">
            <v>BILIARY COLIC</v>
          </cell>
          <cell r="F2496" t="str">
            <v>胆绞痛</v>
          </cell>
          <cell r="G2496" t="str">
            <v>肝胆系统疾病</v>
          </cell>
        </row>
        <row r="2497">
          <cell r="E2497" t="str">
            <v>BILIARY CYST</v>
          </cell>
          <cell r="F2497" t="str">
            <v>胆管囊肿</v>
          </cell>
          <cell r="G2497" t="str">
            <v>肝胆系统疾病</v>
          </cell>
        </row>
        <row r="2498">
          <cell r="E2498" t="str">
            <v>BILIARY DILATATION</v>
          </cell>
          <cell r="F2498" t="str">
            <v>胆管扩张</v>
          </cell>
          <cell r="G2498" t="str">
            <v>肝胆系统疾病</v>
          </cell>
        </row>
        <row r="2499">
          <cell r="E2499" t="str">
            <v>BILIARY DRAINAGE</v>
          </cell>
          <cell r="F2499" t="str">
            <v>胆道置管术</v>
          </cell>
          <cell r="G2499" t="str">
            <v>各种手术及医疗操作</v>
          </cell>
        </row>
        <row r="2500">
          <cell r="E2500" t="str">
            <v>BILIARY DYSKINESIA</v>
          </cell>
          <cell r="F2500" t="str">
            <v>胆道运动功能障碍</v>
          </cell>
          <cell r="G2500" t="str">
            <v>肝胆系统疾病</v>
          </cell>
        </row>
        <row r="2501">
          <cell r="E2501" t="str">
            <v>BILIARY DYSPEPSIA</v>
          </cell>
          <cell r="F2501" t="str">
            <v>胆汁性消化不良</v>
          </cell>
          <cell r="G2501" t="str">
            <v>肝胆系统疾病</v>
          </cell>
        </row>
        <row r="2502">
          <cell r="E2502" t="str">
            <v>BILIARY FIBROSIS</v>
          </cell>
          <cell r="F2502" t="str">
            <v>胆纤维化</v>
          </cell>
          <cell r="G2502" t="str">
            <v>肝胆系统疾病</v>
          </cell>
        </row>
        <row r="2503">
          <cell r="E2503" t="str">
            <v>BILIARY FISTULA</v>
          </cell>
          <cell r="F2503" t="str">
            <v>胆瘘</v>
          </cell>
          <cell r="G2503" t="str">
            <v>肝胆系统疾病</v>
          </cell>
        </row>
        <row r="2504">
          <cell r="E2504" t="str">
            <v>BILIARY HAMARTOMA</v>
          </cell>
          <cell r="F2504" t="str">
            <v>胆管错构瘤</v>
          </cell>
          <cell r="G2504" t="str">
            <v>各种先天性家族性遗传性疾病</v>
          </cell>
        </row>
        <row r="2505">
          <cell r="E2505" t="str">
            <v>BILIARY ISCHAEMIA</v>
          </cell>
          <cell r="F2505" t="str">
            <v>胆道缺血</v>
          </cell>
          <cell r="G2505" t="str">
            <v>肝胆系统疾病</v>
          </cell>
        </row>
        <row r="2506">
          <cell r="E2506" t="str">
            <v>BILIARY NEOPLASM</v>
          </cell>
          <cell r="F2506" t="str">
            <v>胆道肿瘤</v>
          </cell>
          <cell r="G2506" t="str">
            <v>良性、恶性及性质不明的肿瘤（包括囊状和息肉状）</v>
          </cell>
        </row>
        <row r="2507">
          <cell r="E2507" t="str">
            <v>BILIARY OBSTRUCTION</v>
          </cell>
          <cell r="F2507" t="str">
            <v>胆管阻塞</v>
          </cell>
          <cell r="G2507" t="str">
            <v>肝胆系统疾病</v>
          </cell>
        </row>
        <row r="2508">
          <cell r="E2508" t="str">
            <v>BILIARY POLYP</v>
          </cell>
          <cell r="F2508" t="str">
            <v>胆息肉</v>
          </cell>
          <cell r="G2508" t="str">
            <v>肝胆系统疾病</v>
          </cell>
        </row>
        <row r="2509">
          <cell r="E2509" t="str">
            <v>BILIARY SEPSIS</v>
          </cell>
          <cell r="F2509" t="str">
            <v>胆源性脓毒症</v>
          </cell>
          <cell r="G2509" t="str">
            <v>感染及侵染类疾病</v>
          </cell>
        </row>
        <row r="2510">
          <cell r="E2510" t="str">
            <v>BILIARY SPHINCTEROTOMY</v>
          </cell>
          <cell r="F2510" t="str">
            <v>胆囊括约肌切开术</v>
          </cell>
          <cell r="G2510" t="str">
            <v>各种手术及医疗操作</v>
          </cell>
        </row>
        <row r="2511">
          <cell r="E2511" t="str">
            <v>BILIARY STENT PLACEMENT</v>
          </cell>
          <cell r="F2511" t="str">
            <v>胆管支架植入</v>
          </cell>
          <cell r="G2511" t="str">
            <v>各种手术及医疗操作</v>
          </cell>
        </row>
        <row r="2512">
          <cell r="E2512" t="str">
            <v>BILIARY TRACT DILATION PROCEDURE</v>
          </cell>
          <cell r="F2512" t="str">
            <v>胆道扩张术</v>
          </cell>
          <cell r="G2512" t="str">
            <v>各种手术及医疗操作</v>
          </cell>
        </row>
        <row r="2513">
          <cell r="E2513" t="str">
            <v>BILIARY TRACT DISORDER</v>
          </cell>
          <cell r="F2513" t="str">
            <v>胆道病</v>
          </cell>
          <cell r="G2513" t="str">
            <v>肝胆系统疾病</v>
          </cell>
        </row>
        <row r="2514">
          <cell r="E2514" t="str">
            <v>BILIARY TRACT INFECTION</v>
          </cell>
          <cell r="F2514" t="str">
            <v>胆道感染</v>
          </cell>
          <cell r="G2514" t="str">
            <v>感染及侵染类疾病</v>
          </cell>
        </row>
        <row r="2515">
          <cell r="E2515" t="str">
            <v>BILIARY TRACT INFECTION BACTERIAL</v>
          </cell>
          <cell r="F2515" t="str">
            <v>胆道细菌感染</v>
          </cell>
          <cell r="G2515" t="str">
            <v>感染及侵染类疾病</v>
          </cell>
        </row>
        <row r="2516">
          <cell r="E2516" t="str">
            <v>BILIARY TRACT INFECTION CRYPTOSPORIDIAL</v>
          </cell>
          <cell r="F2516" t="str">
            <v>胆道隐孢子虫感染</v>
          </cell>
          <cell r="G2516" t="str">
            <v>感染及侵染类疾病</v>
          </cell>
        </row>
        <row r="2517">
          <cell r="E2517" t="str">
            <v>BILIARY TRACT INFECTION FUNGAL</v>
          </cell>
          <cell r="F2517" t="str">
            <v>胆道真菌感染</v>
          </cell>
          <cell r="G2517" t="str">
            <v>感染及侵染类疾病</v>
          </cell>
        </row>
        <row r="2518">
          <cell r="E2518" t="str">
            <v>BILIARY TRACT INFECTION VIRAL</v>
          </cell>
          <cell r="F2518" t="str">
            <v>胆道病毒感染</v>
          </cell>
          <cell r="G2518" t="str">
            <v>感染及侵染类疾病</v>
          </cell>
        </row>
        <row r="2519">
          <cell r="E2519" t="str">
            <v>BILIARY TRACT OPERATION</v>
          </cell>
          <cell r="F2519" t="str">
            <v>胆道手术</v>
          </cell>
          <cell r="G2519" t="str">
            <v>各种手术及医疗操作</v>
          </cell>
        </row>
        <row r="2520">
          <cell r="E2520" t="str">
            <v>BILIOPANCREATIC BYPASS</v>
          </cell>
          <cell r="F2520" t="str">
            <v>胆胰分流术</v>
          </cell>
          <cell r="G2520" t="str">
            <v>各种手术及医疗操作</v>
          </cell>
        </row>
        <row r="2521">
          <cell r="E2521" t="str">
            <v>BILIRUBIN CONJUGATED</v>
          </cell>
          <cell r="F2521" t="str">
            <v>结合胆红素</v>
          </cell>
          <cell r="G2521" t="str">
            <v>各类检查</v>
          </cell>
        </row>
        <row r="2522">
          <cell r="E2522" t="str">
            <v>BILIRUBIN CONJUGATED ABNORMAL</v>
          </cell>
          <cell r="F2522" t="str">
            <v>结合胆红素异常</v>
          </cell>
          <cell r="G2522" t="str">
            <v>各类检查</v>
          </cell>
        </row>
        <row r="2523">
          <cell r="E2523" t="str">
            <v>BILIRUBIN CONJUGATED DECREASED</v>
          </cell>
          <cell r="F2523" t="str">
            <v>结合胆红素减少</v>
          </cell>
          <cell r="G2523" t="str">
            <v>各类检查</v>
          </cell>
        </row>
        <row r="2524">
          <cell r="E2524" t="str">
            <v>BILIRUBIN CONJUGATED INCREASED</v>
          </cell>
          <cell r="F2524" t="str">
            <v>结合胆红素升高</v>
          </cell>
          <cell r="G2524" t="str">
            <v>各类检查</v>
          </cell>
        </row>
        <row r="2525">
          <cell r="E2525" t="str">
            <v>BILIRUBIN EXCRETION DISORDER</v>
          </cell>
          <cell r="F2525" t="str">
            <v>胆红素排泄障碍</v>
          </cell>
          <cell r="G2525" t="str">
            <v>肝胆系统疾病</v>
          </cell>
        </row>
        <row r="2526">
          <cell r="E2526" t="str">
            <v>BILIRUBIN URINE</v>
          </cell>
          <cell r="F2526" t="str">
            <v>尿胆红素</v>
          </cell>
          <cell r="G2526" t="str">
            <v>各类检查</v>
          </cell>
        </row>
        <row r="2527">
          <cell r="E2527" t="str">
            <v>BILIRUBIN URINE PRESENT</v>
          </cell>
          <cell r="F2527" t="str">
            <v>尿胆红素检出</v>
          </cell>
          <cell r="G2527" t="str">
            <v>各类检查</v>
          </cell>
        </row>
        <row r="2528">
          <cell r="E2528" t="str">
            <v>BILIRUBINURIA</v>
          </cell>
          <cell r="F2528" t="str">
            <v>胆红素尿</v>
          </cell>
          <cell r="G2528" t="str">
            <v>肾脏及泌尿系统疾病</v>
          </cell>
        </row>
        <row r="2529">
          <cell r="E2529" t="str">
            <v>BILOMA</v>
          </cell>
          <cell r="F2529" t="str">
            <v>胆汁瘤</v>
          </cell>
          <cell r="G2529" t="str">
            <v>肝胆系统疾病</v>
          </cell>
        </row>
        <row r="2530">
          <cell r="E2530" t="str">
            <v>BILOMA INFECTED</v>
          </cell>
          <cell r="F2530" t="str">
            <v>感染性胆汁瘤</v>
          </cell>
          <cell r="G2530" t="str">
            <v>感染及侵染类疾病</v>
          </cell>
        </row>
        <row r="2531">
          <cell r="E2531" t="str">
            <v>BING-NEEL SYNDROME</v>
          </cell>
          <cell r="F2531" t="str">
            <v>Bing-Neel 综合征</v>
          </cell>
          <cell r="G2531" t="str">
            <v>良性、恶性及性质不明的肿瘤（包括囊状和息肉状）</v>
          </cell>
        </row>
        <row r="2532">
          <cell r="E2532" t="str">
            <v>BINGE DRINKING</v>
          </cell>
          <cell r="F2532" t="str">
            <v>狂饮</v>
          </cell>
          <cell r="G2532" t="str">
            <v>精神病类</v>
          </cell>
        </row>
        <row r="2533">
          <cell r="E2533" t="str">
            <v>BINGE EATING</v>
          </cell>
          <cell r="F2533" t="str">
            <v>暴食症</v>
          </cell>
          <cell r="G2533" t="str">
            <v>精神病类</v>
          </cell>
        </row>
        <row r="2534">
          <cell r="E2534" t="str">
            <v>BINOCULAR EYE MOVEMENT DISORDER</v>
          </cell>
          <cell r="F2534" t="str">
            <v>双眼运动异常</v>
          </cell>
          <cell r="G2534" t="str">
            <v>眼器官疾病</v>
          </cell>
        </row>
        <row r="2535">
          <cell r="E2535" t="str">
            <v>BIOCHEMICAL PREGNANCY</v>
          </cell>
          <cell r="F2535" t="str">
            <v>生化妊娠</v>
          </cell>
          <cell r="G2535" t="str">
            <v>妊娠期、产褥期及围产期状况</v>
          </cell>
        </row>
        <row r="2536">
          <cell r="E2536" t="str">
            <v>BIOPSY</v>
          </cell>
          <cell r="F2536" t="str">
            <v>活检</v>
          </cell>
          <cell r="G2536" t="str">
            <v>各类检查</v>
          </cell>
        </row>
        <row r="2537">
          <cell r="E2537" t="str">
            <v>BIOPSY ABDOMINAL WALL ABNORMAL</v>
          </cell>
          <cell r="F2537" t="str">
            <v>腹壁活检异常</v>
          </cell>
          <cell r="G2537" t="str">
            <v>各类检查</v>
          </cell>
        </row>
        <row r="2538">
          <cell r="E2538" t="str">
            <v>BIOPSY ADRENAL GLAND</v>
          </cell>
          <cell r="F2538" t="str">
            <v>肾上腺活检</v>
          </cell>
          <cell r="G2538" t="str">
            <v>各类检查</v>
          </cell>
        </row>
        <row r="2539">
          <cell r="E2539" t="str">
            <v>BIOPSY ADRENAL GLAND ABNORMAL</v>
          </cell>
          <cell r="F2539" t="str">
            <v>肾上腺活检异常</v>
          </cell>
          <cell r="G2539" t="str">
            <v>各类检查</v>
          </cell>
        </row>
        <row r="2540">
          <cell r="E2540" t="str">
            <v>BIOPSY ARTERY</v>
          </cell>
          <cell r="F2540" t="str">
            <v>动脉活检</v>
          </cell>
          <cell r="G2540" t="str">
            <v>各类检查</v>
          </cell>
        </row>
        <row r="2541">
          <cell r="E2541" t="str">
            <v>BIOPSY ARTERY NORMAL</v>
          </cell>
          <cell r="F2541" t="str">
            <v>动脉活检正常</v>
          </cell>
          <cell r="G2541" t="str">
            <v>各类检查</v>
          </cell>
        </row>
        <row r="2542">
          <cell r="E2542" t="str">
            <v>BIOPSY BILE DUCT ABNORMAL</v>
          </cell>
          <cell r="F2542" t="str">
            <v>胆管活检异常</v>
          </cell>
          <cell r="G2542" t="str">
            <v>各类检查</v>
          </cell>
        </row>
        <row r="2543">
          <cell r="E2543" t="str">
            <v>BIOPSY BLADDER</v>
          </cell>
          <cell r="F2543" t="str">
            <v>膀胱活检</v>
          </cell>
          <cell r="G2543" t="str">
            <v>各类检查</v>
          </cell>
        </row>
        <row r="2544">
          <cell r="E2544" t="str">
            <v>BIOPSY BLADDER ABNORMAL</v>
          </cell>
          <cell r="F2544" t="str">
            <v>膀胱活检异常</v>
          </cell>
          <cell r="G2544" t="str">
            <v>各类检查</v>
          </cell>
        </row>
        <row r="2545">
          <cell r="E2545" t="str">
            <v>BIOPSY BLADDER NORMAL</v>
          </cell>
          <cell r="F2545" t="str">
            <v>膀胱活检正常</v>
          </cell>
          <cell r="G2545" t="str">
            <v>各类检查</v>
          </cell>
        </row>
        <row r="2546">
          <cell r="E2546" t="str">
            <v>BIOPSY BLOOD VESSEL</v>
          </cell>
          <cell r="F2546" t="str">
            <v>血管活检</v>
          </cell>
          <cell r="G2546" t="str">
            <v>各类检查</v>
          </cell>
        </row>
        <row r="2547">
          <cell r="E2547" t="str">
            <v>BIOPSY BLOOD VESSEL ABNORMAL</v>
          </cell>
          <cell r="F2547" t="str">
            <v>血管活检异常</v>
          </cell>
          <cell r="G2547" t="str">
            <v>各类检查</v>
          </cell>
        </row>
        <row r="2548">
          <cell r="E2548" t="str">
            <v>BIOPSY BONE</v>
          </cell>
          <cell r="F2548" t="str">
            <v>骨活检</v>
          </cell>
          <cell r="G2548" t="str">
            <v>各类检查</v>
          </cell>
        </row>
        <row r="2549">
          <cell r="E2549" t="str">
            <v>BIOPSY BONE ABNORMAL</v>
          </cell>
          <cell r="F2549" t="str">
            <v>骨活检异常</v>
          </cell>
          <cell r="G2549" t="str">
            <v>各类检查</v>
          </cell>
        </row>
        <row r="2550">
          <cell r="E2550" t="str">
            <v>BIOPSY BONE MARROW</v>
          </cell>
          <cell r="F2550" t="str">
            <v>骨髓活检</v>
          </cell>
          <cell r="G2550" t="str">
            <v>各类检查</v>
          </cell>
        </row>
        <row r="2551">
          <cell r="E2551" t="str">
            <v>BIOPSY BONE MARROW ABNORMAL</v>
          </cell>
          <cell r="F2551" t="str">
            <v>骨髓活检异常</v>
          </cell>
          <cell r="G2551" t="str">
            <v>各类检查</v>
          </cell>
        </row>
        <row r="2552">
          <cell r="E2552" t="str">
            <v>BIOPSY BONE MARROW NORMAL</v>
          </cell>
          <cell r="F2552" t="str">
            <v>骨髓活检正常</v>
          </cell>
          <cell r="G2552" t="str">
            <v>各类检查</v>
          </cell>
        </row>
        <row r="2553">
          <cell r="E2553" t="str">
            <v>BIOPSY BRAIN</v>
          </cell>
          <cell r="F2553" t="str">
            <v>脑活检</v>
          </cell>
          <cell r="G2553" t="str">
            <v>各类检查</v>
          </cell>
        </row>
        <row r="2554">
          <cell r="E2554" t="str">
            <v>BIOPSY BRAIN ABNORMAL</v>
          </cell>
          <cell r="F2554" t="str">
            <v>脑活检异常</v>
          </cell>
          <cell r="G2554" t="str">
            <v>各类检查</v>
          </cell>
        </row>
        <row r="2555">
          <cell r="E2555" t="str">
            <v>BIOPSY BRAIN NORMAL</v>
          </cell>
          <cell r="F2555" t="str">
            <v>脑活检正常</v>
          </cell>
          <cell r="G2555" t="str">
            <v>各类检查</v>
          </cell>
        </row>
        <row r="2556">
          <cell r="E2556" t="str">
            <v>BIOPSY BREAST</v>
          </cell>
          <cell r="F2556" t="str">
            <v>乳房活检</v>
          </cell>
          <cell r="G2556" t="str">
            <v>各类检查</v>
          </cell>
        </row>
        <row r="2557">
          <cell r="E2557" t="str">
            <v>BIOPSY BREAST ABNORMAL</v>
          </cell>
          <cell r="F2557" t="str">
            <v>乳房活检异常</v>
          </cell>
          <cell r="G2557" t="str">
            <v>各类检查</v>
          </cell>
        </row>
        <row r="2558">
          <cell r="E2558" t="str">
            <v>BIOPSY BREAST NORMAL</v>
          </cell>
          <cell r="F2558" t="str">
            <v>乳房活检正常</v>
          </cell>
          <cell r="G2558" t="str">
            <v>各类检查</v>
          </cell>
        </row>
        <row r="2559">
          <cell r="E2559" t="str">
            <v>BIOPSY BRONCHUS</v>
          </cell>
          <cell r="F2559" t="str">
            <v>支气管活检</v>
          </cell>
          <cell r="G2559" t="str">
            <v>各类检查</v>
          </cell>
        </row>
        <row r="2560">
          <cell r="E2560" t="str">
            <v>BIOPSY BRONCHUS ABNORMAL</v>
          </cell>
          <cell r="F2560" t="str">
            <v>支气管活检异常</v>
          </cell>
          <cell r="G2560" t="str">
            <v>各类检查</v>
          </cell>
        </row>
        <row r="2561">
          <cell r="E2561" t="str">
            <v>BIOPSY BRONCHUS NORMAL</v>
          </cell>
          <cell r="F2561" t="str">
            <v>支气管活检正常</v>
          </cell>
          <cell r="G2561" t="str">
            <v>各类检查</v>
          </cell>
        </row>
        <row r="2562">
          <cell r="E2562" t="str">
            <v>BIOPSY CARTILAGE ABNORMAL</v>
          </cell>
          <cell r="F2562" t="str">
            <v>软骨活检异常</v>
          </cell>
          <cell r="G2562" t="str">
            <v>各类检查</v>
          </cell>
        </row>
        <row r="2563">
          <cell r="E2563" t="str">
            <v>BIOPSY CERVIX</v>
          </cell>
          <cell r="F2563" t="str">
            <v>宫颈活检</v>
          </cell>
          <cell r="G2563" t="str">
            <v>各类检查</v>
          </cell>
        </row>
        <row r="2564">
          <cell r="E2564" t="str">
            <v>BIOPSY CERVIX ABNORMAL</v>
          </cell>
          <cell r="F2564" t="str">
            <v>宫颈活检异常</v>
          </cell>
          <cell r="G2564" t="str">
            <v>各类检查</v>
          </cell>
        </row>
        <row r="2565">
          <cell r="E2565" t="str">
            <v>BIOPSY CHEST WALL</v>
          </cell>
          <cell r="F2565" t="str">
            <v>胸壁活检</v>
          </cell>
          <cell r="G2565" t="str">
            <v>各类检查</v>
          </cell>
        </row>
        <row r="2566">
          <cell r="E2566" t="str">
            <v>BIOPSY CHEST WALL ABNORMAL</v>
          </cell>
          <cell r="F2566" t="str">
            <v>胸壁活检异常</v>
          </cell>
          <cell r="G2566" t="str">
            <v>各类检查</v>
          </cell>
        </row>
        <row r="2567">
          <cell r="E2567" t="str">
            <v>BIOPSY CHORIONIC VILLOUS ABNORMAL</v>
          </cell>
          <cell r="F2567" t="str">
            <v>绒毛活检异常</v>
          </cell>
          <cell r="G2567" t="str">
            <v>各类检查</v>
          </cell>
        </row>
        <row r="2568">
          <cell r="E2568" t="str">
            <v>BIOPSY COLON</v>
          </cell>
          <cell r="F2568" t="str">
            <v>结肠活检</v>
          </cell>
          <cell r="G2568" t="str">
            <v>各类检查</v>
          </cell>
        </row>
        <row r="2569">
          <cell r="E2569" t="str">
            <v>BIOPSY COLON ABNORMAL</v>
          </cell>
          <cell r="F2569" t="str">
            <v>结肠活检异常</v>
          </cell>
          <cell r="G2569" t="str">
            <v>各类检查</v>
          </cell>
        </row>
        <row r="2570">
          <cell r="E2570" t="str">
            <v>BIOPSY CORNEA ABNORMAL</v>
          </cell>
          <cell r="F2570" t="str">
            <v>角膜活检异常</v>
          </cell>
          <cell r="G2570" t="str">
            <v>各类检查</v>
          </cell>
        </row>
        <row r="2571">
          <cell r="E2571" t="str">
            <v>BIOPSY EAR ABNORMAL</v>
          </cell>
          <cell r="F2571" t="str">
            <v>耳活检异常</v>
          </cell>
          <cell r="G2571" t="str">
            <v>各类检查</v>
          </cell>
        </row>
        <row r="2572">
          <cell r="E2572" t="str">
            <v>BIOPSY ENDOMETRIUM</v>
          </cell>
          <cell r="F2572" t="str">
            <v>子宫内膜活检</v>
          </cell>
          <cell r="G2572" t="str">
            <v>各类检查</v>
          </cell>
        </row>
        <row r="2573">
          <cell r="E2573" t="str">
            <v>BIOPSY ENDOMETRIUM ABNORMAL</v>
          </cell>
          <cell r="F2573" t="str">
            <v>子宫内膜活检异常</v>
          </cell>
          <cell r="G2573" t="str">
            <v>各类检查</v>
          </cell>
        </row>
        <row r="2574">
          <cell r="E2574" t="str">
            <v>BIOPSY EPIDIDYMIS ABNORMAL</v>
          </cell>
          <cell r="F2574" t="str">
            <v>附睾活检异常</v>
          </cell>
          <cell r="G2574" t="str">
            <v>各类检查</v>
          </cell>
        </row>
        <row r="2575">
          <cell r="E2575" t="str">
            <v>BIOPSY EYELID</v>
          </cell>
          <cell r="F2575" t="str">
            <v>眼睑活检</v>
          </cell>
          <cell r="G2575" t="str">
            <v>各类检查</v>
          </cell>
        </row>
        <row r="2576">
          <cell r="E2576" t="str">
            <v>BIOPSY FALLOPIAN TUBE ABNORMAL</v>
          </cell>
          <cell r="F2576" t="str">
            <v>输卵管活检异常</v>
          </cell>
          <cell r="G2576" t="str">
            <v>各类检查</v>
          </cell>
        </row>
        <row r="2577">
          <cell r="E2577" t="str">
            <v>BIOPSY GALLBLADDER ABNORMAL</v>
          </cell>
          <cell r="F2577" t="str">
            <v>胆囊活检异常</v>
          </cell>
          <cell r="G2577" t="str">
            <v>各类检查</v>
          </cell>
        </row>
        <row r="2578">
          <cell r="E2578" t="str">
            <v>BIOPSY GINGIVAL</v>
          </cell>
          <cell r="F2578" t="str">
            <v>牙龈活检</v>
          </cell>
          <cell r="G2578" t="str">
            <v>各类检查</v>
          </cell>
        </row>
        <row r="2579">
          <cell r="E2579" t="str">
            <v>BIOPSY HEART</v>
          </cell>
          <cell r="F2579" t="str">
            <v>心活检</v>
          </cell>
          <cell r="G2579" t="str">
            <v>各类检查</v>
          </cell>
        </row>
        <row r="2580">
          <cell r="E2580" t="str">
            <v>BIOPSY HEART ABNORMAL</v>
          </cell>
          <cell r="F2580" t="str">
            <v>心活检异常</v>
          </cell>
          <cell r="G2580" t="str">
            <v>各类检查</v>
          </cell>
        </row>
        <row r="2581">
          <cell r="E2581" t="str">
            <v>BIOPSY INTESTINE</v>
          </cell>
          <cell r="F2581" t="str">
            <v>肠活检</v>
          </cell>
          <cell r="G2581" t="str">
            <v>各类检查</v>
          </cell>
        </row>
        <row r="2582">
          <cell r="E2582" t="str">
            <v>BIOPSY INTESTINE ABNORMAL</v>
          </cell>
          <cell r="F2582" t="str">
            <v>肠活检异常</v>
          </cell>
          <cell r="G2582" t="str">
            <v>各类检查</v>
          </cell>
        </row>
        <row r="2583">
          <cell r="E2583" t="str">
            <v>BIOPSY KIDNEY</v>
          </cell>
          <cell r="F2583" t="str">
            <v>肾脏活检</v>
          </cell>
          <cell r="G2583" t="str">
            <v>各类检查</v>
          </cell>
        </row>
        <row r="2584">
          <cell r="E2584" t="str">
            <v>BIOPSY KIDNEY ABNORMAL</v>
          </cell>
          <cell r="F2584" t="str">
            <v>肾脏活检异常</v>
          </cell>
          <cell r="G2584" t="str">
            <v>各类检查</v>
          </cell>
        </row>
        <row r="2585">
          <cell r="E2585" t="str">
            <v>BIOPSY LARYNX</v>
          </cell>
          <cell r="F2585" t="str">
            <v>喉活检</v>
          </cell>
          <cell r="G2585" t="str">
            <v>各类检查</v>
          </cell>
        </row>
        <row r="2586">
          <cell r="E2586" t="str">
            <v>BIOPSY LARYNX ABNORMAL</v>
          </cell>
          <cell r="F2586" t="str">
            <v>喉活检异常</v>
          </cell>
          <cell r="G2586" t="str">
            <v>各类检查</v>
          </cell>
        </row>
        <row r="2587">
          <cell r="E2587" t="str">
            <v>BIOPSY LIP</v>
          </cell>
          <cell r="F2587" t="str">
            <v>唇活检</v>
          </cell>
          <cell r="G2587" t="str">
            <v>各类检查</v>
          </cell>
        </row>
        <row r="2588">
          <cell r="E2588" t="str">
            <v>BIOPSY LIP ABNORMAL</v>
          </cell>
          <cell r="F2588" t="str">
            <v>唇活检异常</v>
          </cell>
          <cell r="G2588" t="str">
            <v>各类检查</v>
          </cell>
        </row>
        <row r="2589">
          <cell r="E2589" t="str">
            <v>BIOPSY LIVER</v>
          </cell>
          <cell r="F2589" t="str">
            <v>肝脏活检</v>
          </cell>
          <cell r="G2589" t="str">
            <v>各类检查</v>
          </cell>
        </row>
        <row r="2590">
          <cell r="E2590" t="str">
            <v>BIOPSY LIVER ABNORMAL</v>
          </cell>
          <cell r="F2590" t="str">
            <v>肝脏活检异常</v>
          </cell>
          <cell r="G2590" t="str">
            <v>各类检查</v>
          </cell>
        </row>
        <row r="2591">
          <cell r="E2591" t="str">
            <v>BIOPSY LIVER NORMAL</v>
          </cell>
          <cell r="F2591" t="str">
            <v>肝脏活检正常</v>
          </cell>
          <cell r="G2591" t="str">
            <v>各类检查</v>
          </cell>
        </row>
        <row r="2592">
          <cell r="E2592" t="str">
            <v>BIOPSY LUNG</v>
          </cell>
          <cell r="F2592" t="str">
            <v>肺活检</v>
          </cell>
          <cell r="G2592" t="str">
            <v>各类检查</v>
          </cell>
        </row>
        <row r="2593">
          <cell r="E2593" t="str">
            <v>BIOPSY LUNG ABNORMAL</v>
          </cell>
          <cell r="F2593" t="str">
            <v>肺活检异常</v>
          </cell>
          <cell r="G2593" t="str">
            <v>各类检查</v>
          </cell>
        </row>
        <row r="2594">
          <cell r="E2594" t="str">
            <v>BIOPSY LUNG NORMAL</v>
          </cell>
          <cell r="F2594" t="str">
            <v>肺活检正常</v>
          </cell>
          <cell r="G2594" t="str">
            <v>各类检查</v>
          </cell>
        </row>
        <row r="2595">
          <cell r="E2595" t="str">
            <v>BIOPSY LYMPH GLAND</v>
          </cell>
          <cell r="F2595" t="str">
            <v>淋巴腺活检</v>
          </cell>
          <cell r="G2595" t="str">
            <v>各类检查</v>
          </cell>
        </row>
        <row r="2596">
          <cell r="E2596" t="str">
            <v>BIOPSY LYMPH GLAND ABNORMAL</v>
          </cell>
          <cell r="F2596" t="str">
            <v>淋巴腺活检异常</v>
          </cell>
          <cell r="G2596" t="str">
            <v>各类检查</v>
          </cell>
        </row>
        <row r="2597">
          <cell r="E2597" t="str">
            <v>BIOPSY LYMPH GLAND NORMAL</v>
          </cell>
          <cell r="F2597" t="str">
            <v>淋巴腺活检正常</v>
          </cell>
          <cell r="G2597" t="str">
            <v>各类检查</v>
          </cell>
        </row>
        <row r="2598">
          <cell r="E2598" t="str">
            <v>BIOPSY MUCOSA ABNORMAL</v>
          </cell>
          <cell r="F2598" t="str">
            <v>活检粘膜异常</v>
          </cell>
          <cell r="G2598" t="str">
            <v>各类检查</v>
          </cell>
        </row>
        <row r="2599">
          <cell r="E2599" t="str">
            <v>BIOPSY MUCOSA NORMAL</v>
          </cell>
          <cell r="F2599" t="str">
            <v>粘膜活组织检查正常</v>
          </cell>
          <cell r="G2599" t="str">
            <v>各类检查</v>
          </cell>
        </row>
        <row r="2600">
          <cell r="E2600" t="str">
            <v>BIOPSY MUSCLE</v>
          </cell>
          <cell r="F2600" t="str">
            <v>肌肉活检</v>
          </cell>
          <cell r="G2600" t="str">
            <v>各类检查</v>
          </cell>
        </row>
        <row r="2601">
          <cell r="E2601" t="str">
            <v>BIOPSY MUSCLE ABNORMAL</v>
          </cell>
          <cell r="F2601" t="str">
            <v>肌肉活检异常</v>
          </cell>
          <cell r="G2601" t="str">
            <v>各类检查</v>
          </cell>
        </row>
        <row r="2602">
          <cell r="E2602" t="str">
            <v>BIOPSY OESOPHAGUS</v>
          </cell>
          <cell r="F2602" t="str">
            <v>食管活检</v>
          </cell>
          <cell r="G2602" t="str">
            <v>各类检查</v>
          </cell>
        </row>
        <row r="2603">
          <cell r="E2603" t="str">
            <v>BIOPSY OESOPHAGUS ABNORMAL</v>
          </cell>
          <cell r="F2603" t="str">
            <v>食管活检异常</v>
          </cell>
          <cell r="G2603" t="str">
            <v>各类检查</v>
          </cell>
        </row>
        <row r="2604">
          <cell r="E2604" t="str">
            <v>BIOPSY OVARY</v>
          </cell>
          <cell r="F2604" t="str">
            <v>卵巢活检</v>
          </cell>
          <cell r="G2604" t="str">
            <v>各类检查</v>
          </cell>
        </row>
        <row r="2605">
          <cell r="E2605" t="str">
            <v>BIOPSY OVARY ABNORMAL</v>
          </cell>
          <cell r="F2605" t="str">
            <v>卵巢活检异常</v>
          </cell>
          <cell r="G2605" t="str">
            <v>各类检查</v>
          </cell>
        </row>
        <row r="2606">
          <cell r="E2606" t="str">
            <v>BIOPSY PALATE</v>
          </cell>
          <cell r="F2606" t="str">
            <v>腭活检</v>
          </cell>
          <cell r="G2606" t="str">
            <v>各类检查</v>
          </cell>
        </row>
        <row r="2607">
          <cell r="E2607" t="str">
            <v>BIOPSY PALATE ABNORMAL</v>
          </cell>
          <cell r="F2607" t="str">
            <v>腭活检异常</v>
          </cell>
          <cell r="G2607" t="str">
            <v>各类检查</v>
          </cell>
        </row>
        <row r="2608">
          <cell r="E2608" t="str">
            <v>BIOPSY PANCREAS</v>
          </cell>
          <cell r="F2608" t="str">
            <v>胰腺活检</v>
          </cell>
          <cell r="G2608" t="str">
            <v>各类检查</v>
          </cell>
        </row>
        <row r="2609">
          <cell r="E2609" t="str">
            <v>BIOPSY PANCREAS ABNORMAL</v>
          </cell>
          <cell r="F2609" t="str">
            <v>胰腺活检异常</v>
          </cell>
          <cell r="G2609" t="str">
            <v>各类检查</v>
          </cell>
        </row>
        <row r="2610">
          <cell r="E2610" t="str">
            <v>BIOPSY PARATHYROID GLAND</v>
          </cell>
          <cell r="F2610" t="str">
            <v>甲状旁腺活检</v>
          </cell>
          <cell r="G2610" t="str">
            <v>各类检查</v>
          </cell>
        </row>
        <row r="2611">
          <cell r="E2611" t="str">
            <v>BIOPSY PARATHYROID GLAND ABNORMAL</v>
          </cell>
          <cell r="F2611" t="str">
            <v>甲状旁腺活检异常</v>
          </cell>
          <cell r="G2611" t="str">
            <v>各类检查</v>
          </cell>
        </row>
        <row r="2612">
          <cell r="E2612" t="str">
            <v>BIOPSY PENIS ABNORMAL</v>
          </cell>
          <cell r="F2612" t="str">
            <v>阴茎活检异常</v>
          </cell>
          <cell r="G2612" t="str">
            <v>各类检查</v>
          </cell>
        </row>
        <row r="2613">
          <cell r="E2613" t="str">
            <v>BIOPSY PERICARDIUM ABNORMAL</v>
          </cell>
          <cell r="F2613" t="str">
            <v>心包活检异常</v>
          </cell>
          <cell r="G2613" t="str">
            <v>各类检查</v>
          </cell>
        </row>
        <row r="2614">
          <cell r="E2614" t="str">
            <v>BIOPSY PERIPHERAL NERVE</v>
          </cell>
          <cell r="F2614" t="str">
            <v>周围神经活检</v>
          </cell>
          <cell r="G2614" t="str">
            <v>各类检查</v>
          </cell>
        </row>
        <row r="2615">
          <cell r="E2615" t="str">
            <v>BIOPSY PERIPHERAL NERVE ABNORMAL</v>
          </cell>
          <cell r="F2615" t="str">
            <v>周围神经活检异常</v>
          </cell>
          <cell r="G2615" t="str">
            <v>各类检查</v>
          </cell>
        </row>
        <row r="2616">
          <cell r="E2616" t="str">
            <v>BIOPSY PHARYNX</v>
          </cell>
          <cell r="F2616" t="str">
            <v>咽活检</v>
          </cell>
          <cell r="G2616" t="str">
            <v>各类检查</v>
          </cell>
        </row>
        <row r="2617">
          <cell r="E2617" t="str">
            <v>BIOPSY PHARYNX ABNORMAL</v>
          </cell>
          <cell r="F2617" t="str">
            <v>咽活检异常</v>
          </cell>
          <cell r="G2617" t="str">
            <v>各类检查</v>
          </cell>
        </row>
        <row r="2618">
          <cell r="E2618" t="str">
            <v>BIOPSY PHARYNX NORMAL</v>
          </cell>
          <cell r="F2618" t="str">
            <v>咽活检正常</v>
          </cell>
          <cell r="G2618" t="str">
            <v>各类检查</v>
          </cell>
        </row>
        <row r="2619">
          <cell r="E2619" t="str">
            <v>BIOPSY PLEURA</v>
          </cell>
          <cell r="F2619" t="str">
            <v>胸膜活检</v>
          </cell>
          <cell r="G2619" t="str">
            <v>各类检查</v>
          </cell>
        </row>
        <row r="2620">
          <cell r="E2620" t="str">
            <v>BIOPSY PLEURA ABNORMAL</v>
          </cell>
          <cell r="F2620" t="str">
            <v>胸膜活检异常</v>
          </cell>
          <cell r="G2620" t="str">
            <v>各类检查</v>
          </cell>
        </row>
        <row r="2621">
          <cell r="E2621" t="str">
            <v>BIOPSY PROSTATE</v>
          </cell>
          <cell r="F2621" t="str">
            <v>前列腺活检</v>
          </cell>
          <cell r="G2621" t="str">
            <v>各类检查</v>
          </cell>
        </row>
        <row r="2622">
          <cell r="E2622" t="str">
            <v>BIOPSY PROSTATE ABNORMAL</v>
          </cell>
          <cell r="F2622" t="str">
            <v>前列腺活检异常</v>
          </cell>
          <cell r="G2622" t="str">
            <v>各类检查</v>
          </cell>
        </row>
        <row r="2623">
          <cell r="E2623" t="str">
            <v>BIOPSY RECTUM</v>
          </cell>
          <cell r="F2623" t="str">
            <v>直肠活检</v>
          </cell>
          <cell r="G2623" t="str">
            <v>各类检查</v>
          </cell>
        </row>
        <row r="2624">
          <cell r="E2624" t="str">
            <v>BIOPSY RECTUM ABNORMAL</v>
          </cell>
          <cell r="F2624" t="str">
            <v>直肠活检异常</v>
          </cell>
          <cell r="G2624" t="str">
            <v>各类检查</v>
          </cell>
        </row>
        <row r="2625">
          <cell r="E2625" t="str">
            <v>BIOPSY SALIVARY GLAND ABNORMAL</v>
          </cell>
          <cell r="F2625" t="str">
            <v>唾液腺活检异常</v>
          </cell>
          <cell r="G2625" t="str">
            <v>各类检查</v>
          </cell>
        </row>
        <row r="2626">
          <cell r="E2626" t="str">
            <v>BIOPSY SITE UNSPECIFIED ABNORMAL</v>
          </cell>
          <cell r="F2626" t="str">
            <v>非特定部位活检异常</v>
          </cell>
          <cell r="G2626" t="str">
            <v>各类检查</v>
          </cell>
        </row>
        <row r="2627">
          <cell r="E2627" t="str">
            <v>BIOPSY SITE UNSPECIFIED NORMAL</v>
          </cell>
          <cell r="F2627" t="str">
            <v>非特定部位活检正常</v>
          </cell>
          <cell r="G2627" t="str">
            <v>各类检查</v>
          </cell>
        </row>
        <row r="2628">
          <cell r="E2628" t="str">
            <v>BIOPSY SKIN</v>
          </cell>
          <cell r="F2628" t="str">
            <v>皮肤活检</v>
          </cell>
          <cell r="G2628" t="str">
            <v>各类检查</v>
          </cell>
        </row>
        <row r="2629">
          <cell r="E2629" t="str">
            <v>BIOPSY SKIN ABNORMAL</v>
          </cell>
          <cell r="F2629" t="str">
            <v>皮肤活检异常</v>
          </cell>
          <cell r="G2629" t="str">
            <v>各类检查</v>
          </cell>
        </row>
        <row r="2630">
          <cell r="E2630" t="str">
            <v>BIOPSY SKIN NORMAL</v>
          </cell>
          <cell r="F2630" t="str">
            <v>皮肤活检正常</v>
          </cell>
          <cell r="G2630" t="str">
            <v>各类检查</v>
          </cell>
        </row>
        <row r="2631">
          <cell r="E2631" t="str">
            <v>BIOPSY SMALL INTESTINE</v>
          </cell>
          <cell r="F2631" t="str">
            <v>小肠活检</v>
          </cell>
          <cell r="G2631" t="str">
            <v>各类检查</v>
          </cell>
        </row>
        <row r="2632">
          <cell r="E2632" t="str">
            <v>BIOPSY SMALL INTESTINE ABNORMAL</v>
          </cell>
          <cell r="F2632" t="str">
            <v>小肠活检异常</v>
          </cell>
          <cell r="G2632" t="str">
            <v>各类检查</v>
          </cell>
        </row>
        <row r="2633">
          <cell r="E2633" t="str">
            <v>BIOPSY SOFT TISSUE</v>
          </cell>
          <cell r="F2633" t="str">
            <v>软组织活检</v>
          </cell>
          <cell r="G2633" t="str">
            <v>各类检查</v>
          </cell>
        </row>
        <row r="2634">
          <cell r="E2634" t="str">
            <v>BIOPSY SPINAL CORD</v>
          </cell>
          <cell r="F2634" t="str">
            <v>脊髓活检</v>
          </cell>
          <cell r="G2634" t="str">
            <v>各类检查</v>
          </cell>
        </row>
        <row r="2635">
          <cell r="E2635" t="str">
            <v>BIOPSY SPINAL CORD ABNORMAL</v>
          </cell>
          <cell r="F2635" t="str">
            <v>脊髓活检异常</v>
          </cell>
          <cell r="G2635" t="str">
            <v>各类检查</v>
          </cell>
        </row>
        <row r="2636">
          <cell r="E2636" t="str">
            <v>BIOPSY SPLEEN ABNORMAL</v>
          </cell>
          <cell r="F2636" t="str">
            <v>脾活检异常</v>
          </cell>
          <cell r="G2636" t="str">
            <v>各类检查</v>
          </cell>
        </row>
        <row r="2637">
          <cell r="E2637" t="str">
            <v>BIOPSY STOMACH</v>
          </cell>
          <cell r="F2637" t="str">
            <v>胃活检</v>
          </cell>
          <cell r="G2637" t="str">
            <v>各类检查</v>
          </cell>
        </row>
        <row r="2638">
          <cell r="E2638" t="str">
            <v>BIOPSY STOMACH ABNORMAL</v>
          </cell>
          <cell r="F2638" t="str">
            <v>胃活检异常</v>
          </cell>
          <cell r="G2638" t="str">
            <v>各类检查</v>
          </cell>
        </row>
        <row r="2639">
          <cell r="E2639" t="str">
            <v>BIOPSY TESTES</v>
          </cell>
          <cell r="F2639" t="str">
            <v>睾丸活检</v>
          </cell>
          <cell r="G2639" t="str">
            <v>各类检查</v>
          </cell>
        </row>
        <row r="2640">
          <cell r="E2640" t="str">
            <v>BIOPSY TESTES ABNORMAL</v>
          </cell>
          <cell r="F2640" t="str">
            <v>睾丸活检异常</v>
          </cell>
          <cell r="G2640" t="str">
            <v>各类检查</v>
          </cell>
        </row>
        <row r="2641">
          <cell r="E2641" t="str">
            <v>BIOPSY THYMUS GLAND ABNORMAL</v>
          </cell>
          <cell r="F2641" t="str">
            <v>胸腺活检异常</v>
          </cell>
          <cell r="G2641" t="str">
            <v>各类检查</v>
          </cell>
        </row>
        <row r="2642">
          <cell r="E2642" t="str">
            <v>BIOPSY THYROID GLAND</v>
          </cell>
          <cell r="F2642" t="str">
            <v>甲状腺活检</v>
          </cell>
          <cell r="G2642" t="str">
            <v>各类检查</v>
          </cell>
        </row>
        <row r="2643">
          <cell r="E2643" t="str">
            <v>BIOPSY THYROID GLAND ABNORMAL</v>
          </cell>
          <cell r="F2643" t="str">
            <v>甲状腺活检异常</v>
          </cell>
          <cell r="G2643" t="str">
            <v>各类检查</v>
          </cell>
        </row>
        <row r="2644">
          <cell r="E2644" t="str">
            <v>BIOPSY TONGUE</v>
          </cell>
          <cell r="F2644" t="str">
            <v>舌活检</v>
          </cell>
          <cell r="G2644" t="str">
            <v>各类检查</v>
          </cell>
        </row>
        <row r="2645">
          <cell r="E2645" t="str">
            <v>BIOPSY TONGUE ABNORMAL</v>
          </cell>
          <cell r="F2645" t="str">
            <v>舌活检异常</v>
          </cell>
          <cell r="G2645" t="str">
            <v>各类检查</v>
          </cell>
        </row>
        <row r="2646">
          <cell r="E2646" t="str">
            <v>BIOPSY TONGUE NORMAL</v>
          </cell>
          <cell r="F2646" t="str">
            <v>舌活检正常</v>
          </cell>
          <cell r="G2646" t="str">
            <v>各类检查</v>
          </cell>
        </row>
        <row r="2647">
          <cell r="E2647" t="str">
            <v>BIOPSY TONSIL</v>
          </cell>
          <cell r="F2647" t="str">
            <v>扁桃体活组织检查</v>
          </cell>
          <cell r="G2647" t="str">
            <v>各类检查</v>
          </cell>
        </row>
        <row r="2648">
          <cell r="E2648" t="str">
            <v>BIOPSY TRACHEA</v>
          </cell>
          <cell r="F2648" t="str">
            <v>气管活检</v>
          </cell>
          <cell r="G2648" t="str">
            <v>各类检查</v>
          </cell>
        </row>
        <row r="2649">
          <cell r="E2649" t="str">
            <v>BIOPSY TRACHEA ABNORMAL</v>
          </cell>
          <cell r="F2649" t="str">
            <v>气管活检异常</v>
          </cell>
          <cell r="G2649" t="str">
            <v>各类检查</v>
          </cell>
        </row>
        <row r="2650">
          <cell r="E2650" t="str">
            <v>BIOPSY URETHRA</v>
          </cell>
          <cell r="F2650" t="str">
            <v>尿道活检</v>
          </cell>
          <cell r="G2650" t="str">
            <v>各类检查</v>
          </cell>
        </row>
        <row r="2651">
          <cell r="E2651" t="str">
            <v>BIOPSY URETHRA ABNORMAL</v>
          </cell>
          <cell r="F2651" t="str">
            <v>尿道活检异常</v>
          </cell>
          <cell r="G2651" t="str">
            <v>各类检查</v>
          </cell>
        </row>
        <row r="2652">
          <cell r="E2652" t="str">
            <v>BIOPSY UTERUS</v>
          </cell>
          <cell r="F2652" t="str">
            <v>子宫活检</v>
          </cell>
          <cell r="G2652" t="str">
            <v>各类检查</v>
          </cell>
        </row>
        <row r="2653">
          <cell r="E2653" t="str">
            <v>BIOPSY UTERUS ABNORMAL</v>
          </cell>
          <cell r="F2653" t="str">
            <v>子宫活检异常</v>
          </cell>
          <cell r="G2653" t="str">
            <v>各类检查</v>
          </cell>
        </row>
        <row r="2654">
          <cell r="E2654" t="str">
            <v>BIOPSY VAGINA</v>
          </cell>
          <cell r="F2654" t="str">
            <v>阴道活检</v>
          </cell>
          <cell r="G2654" t="str">
            <v>各类检查</v>
          </cell>
        </row>
        <row r="2655">
          <cell r="E2655" t="str">
            <v>BIOPSY VAGINA ABNORMAL</v>
          </cell>
          <cell r="F2655" t="str">
            <v>阴道活检异常</v>
          </cell>
          <cell r="G2655" t="str">
            <v>各类检查</v>
          </cell>
        </row>
        <row r="2656">
          <cell r="E2656" t="str">
            <v>BIOPSY VOCAL CORD</v>
          </cell>
          <cell r="F2656" t="str">
            <v>声带活检</v>
          </cell>
          <cell r="G2656" t="str">
            <v>各类检查</v>
          </cell>
        </row>
        <row r="2657">
          <cell r="E2657" t="str">
            <v>BIOPSY VOCAL CORD ABNORMAL</v>
          </cell>
          <cell r="F2657" t="str">
            <v>声带活检异常</v>
          </cell>
          <cell r="G2657" t="str">
            <v>各类检查</v>
          </cell>
        </row>
        <row r="2658">
          <cell r="E2658" t="str">
            <v>BIOPSY VULVA</v>
          </cell>
          <cell r="F2658" t="str">
            <v>外阴活检</v>
          </cell>
          <cell r="G2658" t="str">
            <v>各类检查</v>
          </cell>
        </row>
        <row r="2659">
          <cell r="E2659" t="str">
            <v>BIOPSY VULVA ABNORMAL</v>
          </cell>
          <cell r="F2659" t="str">
            <v>外阴活检异常</v>
          </cell>
          <cell r="G2659" t="str">
            <v>各类检查</v>
          </cell>
        </row>
        <row r="2660">
          <cell r="E2660" t="str">
            <v>BIOPTIC EYE SURGERY</v>
          </cell>
          <cell r="F2660" t="str">
            <v>眼活检术</v>
          </cell>
          <cell r="G2660" t="str">
            <v>各种手术及医疗操作</v>
          </cell>
        </row>
        <row r="2661">
          <cell r="E2661" t="str">
            <v>BIOPTIC SURGERY</v>
          </cell>
          <cell r="F2661" t="str">
            <v>眼活检术</v>
          </cell>
          <cell r="G2661" t="str">
            <v>各种手术及医疗操作</v>
          </cell>
        </row>
        <row r="2662">
          <cell r="E2662" t="str">
            <v>BIOTIN DEFICIENCY</v>
          </cell>
          <cell r="F2662" t="str">
            <v>生物素缺乏症</v>
          </cell>
          <cell r="G2662" t="str">
            <v>代谢及营养类疾病</v>
          </cell>
        </row>
        <row r="2663">
          <cell r="E2663" t="str">
            <v>BIOTINIDASE DEFICIENCY</v>
          </cell>
          <cell r="F2663" t="str">
            <v>生物素酰胺酶缺乏症</v>
          </cell>
          <cell r="G2663" t="str">
            <v>各种先天性家族性遗传性疾病</v>
          </cell>
        </row>
        <row r="2664">
          <cell r="E2664" t="str">
            <v>BIPHASIC MESOTHELIOMA</v>
          </cell>
          <cell r="F2664" t="str">
            <v>双向间皮瘤</v>
          </cell>
          <cell r="G2664" t="str">
            <v>良性、恶性及性质不明的肿瘤（包括囊状和息肉状）</v>
          </cell>
        </row>
        <row r="2665">
          <cell r="E2665" t="str">
            <v>BIPOLAR DISORDER</v>
          </cell>
          <cell r="F2665" t="str">
            <v>双相障碍</v>
          </cell>
          <cell r="G2665" t="str">
            <v>精神病类</v>
          </cell>
        </row>
        <row r="2666">
          <cell r="E2666" t="str">
            <v>BIPOLAR DISORDER RELAPSE PROPHYLAXIS</v>
          </cell>
          <cell r="F2666" t="str">
            <v>躁郁症复发预防治疗</v>
          </cell>
          <cell r="G2666" t="str">
            <v>各种手术及医疗操作</v>
          </cell>
        </row>
        <row r="2667">
          <cell r="E2667" t="str">
            <v>BIPOLAR I DISORDER</v>
          </cell>
          <cell r="F2667" t="str">
            <v>双相 I 型障碍</v>
          </cell>
          <cell r="G2667" t="str">
            <v>精神病类</v>
          </cell>
        </row>
        <row r="2668">
          <cell r="E2668" t="str">
            <v>BIPOLAR II DISORDER</v>
          </cell>
          <cell r="F2668" t="str">
            <v>双相 II 型障碍</v>
          </cell>
          <cell r="G2668" t="str">
            <v>精神病类</v>
          </cell>
        </row>
        <row r="2669">
          <cell r="E2669" t="str">
            <v>BIRDSHOT CHORIORETINOPATHY</v>
          </cell>
          <cell r="F2669" t="str">
            <v>鸟枪弹样脉络膜视网膜病变</v>
          </cell>
          <cell r="G2669" t="str">
            <v>眼器官疾病</v>
          </cell>
        </row>
        <row r="2670">
          <cell r="E2670" t="str">
            <v>BIRT-HOGG-DUBE SYNDROME</v>
          </cell>
          <cell r="F2670" t="str">
            <v>Birt-Hogg-Dube 综合征</v>
          </cell>
          <cell r="G2670" t="str">
            <v>各种先天性家族性遗传性疾病</v>
          </cell>
        </row>
        <row r="2671">
          <cell r="E2671" t="str">
            <v>BIRTH DEFECT CORRECTION</v>
          </cell>
          <cell r="F2671" t="str">
            <v>出生缺陷矫正术</v>
          </cell>
          <cell r="G2671" t="str">
            <v>各种手术及医疗操作</v>
          </cell>
        </row>
        <row r="2672">
          <cell r="E2672" t="str">
            <v>BIRTH MARK</v>
          </cell>
          <cell r="F2672" t="str">
            <v>胎记</v>
          </cell>
          <cell r="G2672" t="str">
            <v>各种先天性家族性遗传性疾病</v>
          </cell>
        </row>
        <row r="2673">
          <cell r="E2673" t="str">
            <v>BIRTH TRAUMA</v>
          </cell>
          <cell r="F2673" t="str">
            <v>产伤</v>
          </cell>
          <cell r="G2673" t="str">
            <v>妊娠期、产褥期及围产期状况</v>
          </cell>
        </row>
        <row r="2674">
          <cell r="E2674" t="str">
            <v>BISALBUMINAEMIA</v>
          </cell>
          <cell r="F2674" t="str">
            <v>双白蛋白血症</v>
          </cell>
          <cell r="G2674" t="str">
            <v>代谢及营养类疾病</v>
          </cell>
        </row>
        <row r="2675">
          <cell r="E2675" t="str">
            <v>BISEXUALITY</v>
          </cell>
          <cell r="F2675" t="str">
            <v>双性恋</v>
          </cell>
          <cell r="G2675" t="str">
            <v>社会环境</v>
          </cell>
        </row>
        <row r="2676">
          <cell r="E2676" t="str">
            <v>BISPECTRAL INDEX DECREASED</v>
          </cell>
          <cell r="F2676" t="str">
            <v>双频指数降低</v>
          </cell>
          <cell r="G2676" t="str">
            <v>各类检查</v>
          </cell>
        </row>
        <row r="2677">
          <cell r="E2677" t="str">
            <v>BITE</v>
          </cell>
          <cell r="F2677" t="str">
            <v>叮咬</v>
          </cell>
          <cell r="G2677" t="str">
            <v>各类损伤、中毒及操作并发症</v>
          </cell>
        </row>
        <row r="2678">
          <cell r="E2678" t="str">
            <v>BK POLYOMAVIRUS TEST</v>
          </cell>
          <cell r="F2678" t="str">
            <v>BK 多瘤病毒检测</v>
          </cell>
          <cell r="G2678" t="str">
            <v>各类检查</v>
          </cell>
        </row>
        <row r="2679">
          <cell r="E2679" t="str">
            <v>BK POLYOMAVIRUS TEST POSITIVE</v>
          </cell>
          <cell r="F2679" t="str">
            <v>BK多瘤病毒检测阳性</v>
          </cell>
          <cell r="G2679" t="str">
            <v>各类检查</v>
          </cell>
        </row>
        <row r="2680">
          <cell r="E2680" t="str">
            <v>BK VIRUS INFECTION</v>
          </cell>
          <cell r="F2680" t="str">
            <v>BK 病毒感染</v>
          </cell>
          <cell r="G2680" t="str">
            <v>感染及侵染类疾病</v>
          </cell>
        </row>
        <row r="2681">
          <cell r="E2681" t="str">
            <v>BLACK PIEDRA</v>
          </cell>
          <cell r="F2681" t="str">
            <v>黑色毛结节菌病</v>
          </cell>
          <cell r="G2681" t="str">
            <v>感染及侵染类疾病</v>
          </cell>
        </row>
        <row r="2682">
          <cell r="E2682" t="str">
            <v>BLADDER ABLATION</v>
          </cell>
          <cell r="F2682" t="str">
            <v>膀胱消融术</v>
          </cell>
          <cell r="G2682" t="str">
            <v>各种手术及医疗操作</v>
          </cell>
        </row>
        <row r="2683">
          <cell r="E2683" t="str">
            <v>BLADDER ADENOCARCINOMA RECURRENT</v>
          </cell>
          <cell r="F2683" t="str">
            <v>复发性膀胱腺癌</v>
          </cell>
          <cell r="G2683" t="str">
            <v>良性、恶性及性质不明的肿瘤（包括囊状和息肉状）</v>
          </cell>
        </row>
        <row r="2684">
          <cell r="E2684" t="str">
            <v>BLADDER ADENOCARCINOMA STAGE I</v>
          </cell>
          <cell r="F2684" t="str">
            <v>膀胱腺癌 I 期</v>
          </cell>
          <cell r="G2684" t="str">
            <v>良性、恶性及性质不明的肿瘤（包括囊状和息肉状）</v>
          </cell>
        </row>
        <row r="2685">
          <cell r="E2685" t="str">
            <v>BLADDER ADENOCARCINOMA STAGE III</v>
          </cell>
          <cell r="F2685" t="str">
            <v>膀胱腺癌 III 期</v>
          </cell>
          <cell r="G2685" t="str">
            <v>良性、恶性及性质不明的肿瘤（包括囊状和息肉状）</v>
          </cell>
        </row>
        <row r="2686">
          <cell r="E2686" t="str">
            <v>BLADDER ADENOCARCINOMA STAGE UNSPECIFIED</v>
          </cell>
          <cell r="F2686" t="str">
            <v>分期未特指的膀胱腺癌</v>
          </cell>
          <cell r="G2686" t="str">
            <v>良性、恶性及性质不明的肿瘤（包括囊状和息肉状）</v>
          </cell>
        </row>
        <row r="2687">
          <cell r="E2687" t="str">
            <v>BLADDER AGENESIS</v>
          </cell>
          <cell r="F2687" t="str">
            <v>膀胱发育不全</v>
          </cell>
          <cell r="G2687" t="str">
            <v>各种先天性家族性遗传性疾病</v>
          </cell>
        </row>
        <row r="2688">
          <cell r="E2688" t="str">
            <v>BLADDER CALCULUS REMOVAL</v>
          </cell>
          <cell r="F2688" t="str">
            <v>膀胱结石取出</v>
          </cell>
          <cell r="G2688" t="str">
            <v>各种手术及医疗操作</v>
          </cell>
        </row>
        <row r="2689">
          <cell r="E2689" t="str">
            <v>BLADDER CANCER</v>
          </cell>
          <cell r="F2689" t="str">
            <v>膀胱癌</v>
          </cell>
          <cell r="G2689" t="str">
            <v>良性、恶性及性质不明的肿瘤（包括囊状和息肉状）</v>
          </cell>
        </row>
        <row r="2690">
          <cell r="E2690" t="str">
            <v>BLADDER CANCER RECURRENT</v>
          </cell>
          <cell r="F2690" t="str">
            <v>复发性膀胱癌</v>
          </cell>
          <cell r="G2690" t="str">
            <v>良性、恶性及性质不明的肿瘤（包括囊状和息肉状）</v>
          </cell>
        </row>
        <row r="2691">
          <cell r="E2691" t="str">
            <v>BLADDER CANCER STAGE 0, WITH CANCER IN SITU</v>
          </cell>
          <cell r="F2691" t="str">
            <v>膀胱癌 0 期伴原位癌</v>
          </cell>
          <cell r="G2691" t="str">
            <v>良性、恶性及性质不明的肿瘤（包括囊状和息肉状）</v>
          </cell>
        </row>
        <row r="2692">
          <cell r="E2692" t="str">
            <v>BLADDER CANCER STAGE 0, WITHOUT CANCER IN SITU</v>
          </cell>
          <cell r="F2692" t="str">
            <v>膀胱癌 0 期不伴原位癌</v>
          </cell>
          <cell r="G2692" t="str">
            <v>良性、恶性及性质不明的肿瘤（包括囊状和息肉状）</v>
          </cell>
        </row>
        <row r="2693">
          <cell r="E2693" t="str">
            <v>BLADDER CANCER STAGE I, WITH CANCER IN SITU</v>
          </cell>
          <cell r="F2693" t="str">
            <v>膀胱癌 I 期伴原位癌</v>
          </cell>
          <cell r="G2693" t="str">
            <v>良性、恶性及性质不明的肿瘤（包括囊状和息肉状）</v>
          </cell>
        </row>
        <row r="2694">
          <cell r="E2694" t="str">
            <v>BLADDER CANCER STAGE I, WITHOUT CANCER IN SITU</v>
          </cell>
          <cell r="F2694" t="str">
            <v>膀胱癌 I 期不伴原位癌</v>
          </cell>
          <cell r="G2694" t="str">
            <v>良性、恶性及性质不明的肿瘤（包括囊状和息肉状）</v>
          </cell>
        </row>
        <row r="2695">
          <cell r="E2695" t="str">
            <v>BLADDER CANCER STAGE II</v>
          </cell>
          <cell r="F2695" t="str">
            <v>膀胱癌 II 期</v>
          </cell>
          <cell r="G2695" t="str">
            <v>良性、恶性及性质不明的肿瘤（包括囊状和息肉状）</v>
          </cell>
        </row>
        <row r="2696">
          <cell r="E2696" t="str">
            <v>BLADDER CANCER STAGE III</v>
          </cell>
          <cell r="F2696" t="str">
            <v>膀胱癌 III 期</v>
          </cell>
          <cell r="G2696" t="str">
            <v>良性、恶性及性质不明的肿瘤（包括囊状和息肉状）</v>
          </cell>
        </row>
        <row r="2697">
          <cell r="E2697" t="str">
            <v>BLADDER CANCER STAGE IV</v>
          </cell>
          <cell r="F2697" t="str">
            <v>膀胱癌 IV 期</v>
          </cell>
          <cell r="G2697" t="str">
            <v>良性、恶性及性质不明的肿瘤（包括囊状和息肉状）</v>
          </cell>
        </row>
        <row r="2698">
          <cell r="E2698" t="str">
            <v>BLADDER CANDIDIASIS</v>
          </cell>
          <cell r="F2698" t="str">
            <v>膀胱念珠菌病</v>
          </cell>
          <cell r="G2698" t="str">
            <v>感染及侵染类疾病</v>
          </cell>
        </row>
        <row r="2699">
          <cell r="E2699" t="str">
            <v>BLADDER CATHETER MANAGEMENT</v>
          </cell>
          <cell r="F2699" t="str">
            <v>导管管理</v>
          </cell>
          <cell r="G2699" t="str">
            <v>各种手术及医疗操作</v>
          </cell>
        </row>
        <row r="2700">
          <cell r="E2700" t="str">
            <v>BLADDER CATHETER PERMANENT</v>
          </cell>
          <cell r="F2700" t="str">
            <v>永久导尿管</v>
          </cell>
          <cell r="G2700" t="str">
            <v>各种手术及医疗操作</v>
          </cell>
        </row>
        <row r="2701">
          <cell r="E2701" t="str">
            <v>BLADDER CATHETER REMOVAL</v>
          </cell>
          <cell r="F2701" t="str">
            <v>导尿管移除</v>
          </cell>
          <cell r="G2701" t="str">
            <v>各种手术及医疗操作</v>
          </cell>
        </row>
        <row r="2702">
          <cell r="E2702" t="str">
            <v>BLADDER CATHETER REPLACEMENT</v>
          </cell>
          <cell r="F2702" t="str">
            <v>导尿管更换</v>
          </cell>
          <cell r="G2702" t="str">
            <v>各种手术及医疗操作</v>
          </cell>
        </row>
        <row r="2703">
          <cell r="E2703" t="str">
            <v>BLADDER CATHETER TEMPORARY</v>
          </cell>
          <cell r="F2703" t="str">
            <v>临时导尿管</v>
          </cell>
          <cell r="G2703" t="str">
            <v>各种手术及医疗操作</v>
          </cell>
        </row>
        <row r="2704">
          <cell r="E2704" t="str">
            <v>BLADDER CATHETERISATION</v>
          </cell>
          <cell r="F2704" t="str">
            <v>膀胱导管插入术</v>
          </cell>
          <cell r="G2704" t="str">
            <v>各种手术及医疗操作</v>
          </cell>
        </row>
        <row r="2705">
          <cell r="E2705" t="str">
            <v>BLADDER CONSTRICTION</v>
          </cell>
          <cell r="F2705" t="str">
            <v>膀胱狭窄</v>
          </cell>
          <cell r="G2705" t="str">
            <v>肾脏及泌尿系统疾病</v>
          </cell>
        </row>
        <row r="2706">
          <cell r="E2706" t="str">
            <v>BLADDER CYST</v>
          </cell>
          <cell r="F2706" t="str">
            <v>膀胱囊肿</v>
          </cell>
          <cell r="G2706" t="str">
            <v>肾脏及泌尿系统疾病</v>
          </cell>
        </row>
        <row r="2707">
          <cell r="E2707" t="str">
            <v>BLADDER DILATATION</v>
          </cell>
          <cell r="F2707" t="str">
            <v>膀胱扩张</v>
          </cell>
          <cell r="G2707" t="str">
            <v>肾脏及泌尿系统疾病</v>
          </cell>
        </row>
        <row r="2708">
          <cell r="E2708" t="str">
            <v>BLADDER DISCOMFORT</v>
          </cell>
          <cell r="F2708" t="str">
            <v>膀胱不适</v>
          </cell>
          <cell r="G2708" t="str">
            <v>肾脏及泌尿系统疾病</v>
          </cell>
        </row>
        <row r="2709">
          <cell r="E2709" t="str">
            <v>BLADDER DISORDER</v>
          </cell>
          <cell r="F2709" t="str">
            <v>膀胱疾病</v>
          </cell>
          <cell r="G2709" t="str">
            <v>肾脏及泌尿系统疾病</v>
          </cell>
        </row>
        <row r="2710">
          <cell r="E2710" t="str">
            <v>BLADDER DISTENSION</v>
          </cell>
          <cell r="F2710" t="str">
            <v>膀胱扩张</v>
          </cell>
          <cell r="G2710" t="str">
            <v>肾脏及泌尿系统疾病</v>
          </cell>
        </row>
        <row r="2711">
          <cell r="E2711" t="str">
            <v>BLADDER DIVERTICULITIS</v>
          </cell>
          <cell r="F2711" t="str">
            <v>膀胱憩室炎</v>
          </cell>
          <cell r="G2711" t="str">
            <v>感染及侵染类疾病</v>
          </cell>
        </row>
        <row r="2712">
          <cell r="E2712" t="str">
            <v>BLADDER DIVERTICULUM</v>
          </cell>
          <cell r="F2712" t="str">
            <v>膀胱憩室</v>
          </cell>
          <cell r="G2712" t="str">
            <v>肾脏及泌尿系统疾病</v>
          </cell>
        </row>
        <row r="2713">
          <cell r="E2713" t="str">
            <v>BLADDER DYSFUNCTION</v>
          </cell>
          <cell r="F2713" t="str">
            <v>膀胱功能障碍</v>
          </cell>
          <cell r="G2713" t="str">
            <v>肾脏及泌尿系统疾病</v>
          </cell>
        </row>
        <row r="2714">
          <cell r="E2714" t="str">
            <v>BLADDER DYSPLASIA</v>
          </cell>
          <cell r="F2714" t="str">
            <v>膀胱发育不良</v>
          </cell>
          <cell r="G2714" t="str">
            <v>肾脏及泌尿系统疾病</v>
          </cell>
        </row>
        <row r="2715">
          <cell r="E2715" t="str">
            <v>BLADDER FIBROSIS</v>
          </cell>
          <cell r="F2715" t="str">
            <v>膀胱纤维化</v>
          </cell>
          <cell r="G2715" t="str">
            <v>肾脏及泌尿系统疾病</v>
          </cell>
        </row>
        <row r="2716">
          <cell r="E2716" t="str">
            <v>BLADDER FISTULA REPAIR</v>
          </cell>
          <cell r="F2716" t="str">
            <v>膀胱瘘修补</v>
          </cell>
          <cell r="G2716" t="str">
            <v>各种手术及医疗操作</v>
          </cell>
        </row>
        <row r="2717">
          <cell r="E2717" t="str">
            <v>BLADDER GRANULOMA</v>
          </cell>
          <cell r="F2717" t="str">
            <v>膀胱肉芽肿</v>
          </cell>
          <cell r="G2717" t="str">
            <v>肾脏及泌尿系统疾病</v>
          </cell>
        </row>
        <row r="2718">
          <cell r="E2718" t="str">
            <v>BLADDER HYDRODISTENSION</v>
          </cell>
          <cell r="F2718" t="str">
            <v>膀胱水扩张治疗</v>
          </cell>
          <cell r="G2718" t="str">
            <v>各种手术及医疗操作</v>
          </cell>
        </row>
        <row r="2719">
          <cell r="E2719" t="str">
            <v>BLADDER HYPERAEMIA</v>
          </cell>
          <cell r="F2719" t="str">
            <v>膀胱充血</v>
          </cell>
          <cell r="G2719" t="str">
            <v>肾脏及泌尿系统疾病</v>
          </cell>
        </row>
        <row r="2720">
          <cell r="E2720" t="str">
            <v>BLADDER HYPERTROPHY</v>
          </cell>
          <cell r="F2720" t="str">
            <v>膀胱肥大</v>
          </cell>
          <cell r="G2720" t="str">
            <v>肾脏及泌尿系统疾病</v>
          </cell>
        </row>
        <row r="2721">
          <cell r="E2721" t="str">
            <v>BLADDER INJURY</v>
          </cell>
          <cell r="F2721" t="str">
            <v>膀胱损伤</v>
          </cell>
          <cell r="G2721" t="str">
            <v>各类损伤、中毒及操作并发症</v>
          </cell>
        </row>
        <row r="2722">
          <cell r="E2722" t="str">
            <v>BLADDER INSTILLATION PROCEDURE</v>
          </cell>
          <cell r="F2722" t="str">
            <v>膀胱灌注术</v>
          </cell>
          <cell r="G2722" t="str">
            <v>各种手术及医疗操作</v>
          </cell>
        </row>
        <row r="2723">
          <cell r="E2723" t="str">
            <v>BLADDER IRRIGATION</v>
          </cell>
          <cell r="F2723" t="str">
            <v>膀胱冲洗</v>
          </cell>
          <cell r="G2723" t="str">
            <v>各种手术及医疗操作</v>
          </cell>
        </row>
        <row r="2724">
          <cell r="E2724" t="str">
            <v>BLADDER IRRITATION</v>
          </cell>
          <cell r="F2724" t="str">
            <v>膀胱刺激</v>
          </cell>
          <cell r="G2724" t="str">
            <v>肾脏及泌尿系统疾病</v>
          </cell>
        </row>
        <row r="2725">
          <cell r="E2725" t="str">
            <v>BLADDER LESION EXCISION</v>
          </cell>
          <cell r="F2725" t="str">
            <v>膀胱病灶切除术</v>
          </cell>
          <cell r="G2725" t="str">
            <v>各种手术及医疗操作</v>
          </cell>
        </row>
        <row r="2726">
          <cell r="E2726" t="str">
            <v>BLADDER LEUKOPLAKIA</v>
          </cell>
          <cell r="F2726" t="str">
            <v>膀胱白斑病</v>
          </cell>
          <cell r="G2726" t="str">
            <v>肾脏及泌尿系统疾病</v>
          </cell>
        </row>
        <row r="2727">
          <cell r="E2727" t="str">
            <v>BLADDER MALPOSITION ACQUIRED</v>
          </cell>
          <cell r="F2727" t="str">
            <v>获得性膀胱异位</v>
          </cell>
          <cell r="G2727" t="str">
            <v>肾脏及泌尿系统疾病</v>
          </cell>
        </row>
        <row r="2728">
          <cell r="E2728" t="str">
            <v>BLADDER MASS</v>
          </cell>
          <cell r="F2728" t="str">
            <v>膀胱肿物</v>
          </cell>
          <cell r="G2728" t="str">
            <v>肾脏及泌尿系统疾病</v>
          </cell>
        </row>
        <row r="2729">
          <cell r="E2729" t="str">
            <v>BLADDER METAPLASIA</v>
          </cell>
          <cell r="F2729" t="str">
            <v>膀胱化生</v>
          </cell>
          <cell r="G2729" t="str">
            <v>肾脏及泌尿系统疾病</v>
          </cell>
        </row>
        <row r="2730">
          <cell r="E2730" t="str">
            <v>BLADDER NECK OBSTRUCTION</v>
          </cell>
          <cell r="F2730" t="str">
            <v>膀胱颈梗阻</v>
          </cell>
          <cell r="G2730" t="str">
            <v>肾脏及泌尿系统疾病</v>
          </cell>
        </row>
        <row r="2731">
          <cell r="E2731" t="str">
            <v>BLADDER NECK OPERATION</v>
          </cell>
          <cell r="F2731" t="str">
            <v>膀胱颈手术</v>
          </cell>
          <cell r="G2731" t="str">
            <v>各种手术及医疗操作</v>
          </cell>
        </row>
        <row r="2732">
          <cell r="E2732" t="str">
            <v>BLADDER NECK RESECTION</v>
          </cell>
          <cell r="F2732" t="str">
            <v>膀胱颈切除术</v>
          </cell>
          <cell r="G2732" t="str">
            <v>各种手术及医疗操作</v>
          </cell>
        </row>
        <row r="2733">
          <cell r="E2733" t="str">
            <v>BLADDER NECK SCLEROSIS</v>
          </cell>
          <cell r="F2733" t="str">
            <v>膀胱狭窄</v>
          </cell>
          <cell r="G2733" t="str">
            <v>肾脏及泌尿系统疾病</v>
          </cell>
        </row>
        <row r="2734">
          <cell r="E2734" t="str">
            <v>BLADDER NECK SUSPENSION</v>
          </cell>
          <cell r="F2734" t="str">
            <v>泌尿道膀胱悬吊术</v>
          </cell>
          <cell r="G2734" t="str">
            <v>各种手术及医疗操作</v>
          </cell>
        </row>
        <row r="2735">
          <cell r="E2735" t="str">
            <v>BLADDER NECROSIS</v>
          </cell>
          <cell r="F2735" t="str">
            <v>膀胱坏死</v>
          </cell>
          <cell r="G2735" t="str">
            <v>肾脏及泌尿系统疾病</v>
          </cell>
        </row>
        <row r="2736">
          <cell r="E2736" t="str">
            <v>BLADDER NEOPLASM</v>
          </cell>
          <cell r="F2736" t="str">
            <v>膀胱肿瘤</v>
          </cell>
          <cell r="G2736" t="str">
            <v>良性、恶性及性质不明的肿瘤（包括囊状和息肉状）</v>
          </cell>
        </row>
        <row r="2737">
          <cell r="E2737" t="str">
            <v>BLADDER NEOPLASM SURGERY</v>
          </cell>
          <cell r="F2737" t="str">
            <v>膀胱肿瘤手术</v>
          </cell>
          <cell r="G2737" t="str">
            <v>各种手术及医疗操作</v>
          </cell>
        </row>
        <row r="2738">
          <cell r="E2738" t="str">
            <v>BLADDER OBSTRUCTION</v>
          </cell>
          <cell r="F2738" t="str">
            <v>膀胱梗阻</v>
          </cell>
          <cell r="G2738" t="str">
            <v>肾脏及泌尿系统疾病</v>
          </cell>
        </row>
        <row r="2739">
          <cell r="E2739" t="str">
            <v>BLADDER OPERATION</v>
          </cell>
          <cell r="F2739" t="str">
            <v>膀胱手术</v>
          </cell>
          <cell r="G2739" t="str">
            <v>各种手术及医疗操作</v>
          </cell>
        </row>
        <row r="2740">
          <cell r="E2740" t="str">
            <v>BLADDER OUTLET OBSTRUCTION</v>
          </cell>
          <cell r="F2740" t="str">
            <v>膀胱出口梗阻</v>
          </cell>
          <cell r="G2740" t="str">
            <v>肾脏及泌尿系统疾病</v>
          </cell>
        </row>
        <row r="2741">
          <cell r="E2741" t="str">
            <v>BLADDER PAIN</v>
          </cell>
          <cell r="F2741" t="str">
            <v>膀胱痛</v>
          </cell>
          <cell r="G2741" t="str">
            <v>肾脏及泌尿系统疾病</v>
          </cell>
        </row>
        <row r="2742">
          <cell r="E2742" t="str">
            <v>BLADDER PAPILLOMA</v>
          </cell>
          <cell r="F2742" t="str">
            <v>膀胱乳头状瘤</v>
          </cell>
          <cell r="G2742" t="str">
            <v>良性、恶性及性质不明的肿瘤（包括囊状和息肉状）</v>
          </cell>
        </row>
        <row r="2743">
          <cell r="E2743" t="str">
            <v>BLADDER PERFORATION</v>
          </cell>
          <cell r="F2743" t="str">
            <v>膀胱穿孔</v>
          </cell>
          <cell r="G2743" t="str">
            <v>肾脏及泌尿系统疾病</v>
          </cell>
        </row>
        <row r="2744">
          <cell r="E2744" t="str">
            <v>BLADDER POLYPECTOMY</v>
          </cell>
          <cell r="F2744" t="str">
            <v>膀胱息肉切除术</v>
          </cell>
          <cell r="G2744" t="str">
            <v>各种手术及医疗操作</v>
          </cell>
        </row>
        <row r="2745">
          <cell r="E2745" t="str">
            <v>BLADDER PROLAPSE</v>
          </cell>
          <cell r="F2745" t="str">
            <v>膀胱膨出</v>
          </cell>
          <cell r="G2745" t="str">
            <v>生殖系统及乳腺疾病</v>
          </cell>
        </row>
        <row r="2746">
          <cell r="E2746" t="str">
            <v>BLADDER REPAIR</v>
          </cell>
          <cell r="F2746" t="str">
            <v>膀胱修补</v>
          </cell>
          <cell r="G2746" t="str">
            <v>各种手术及医疗操作</v>
          </cell>
        </row>
        <row r="2747">
          <cell r="E2747" t="str">
            <v>BLADDER SCAN</v>
          </cell>
          <cell r="F2747" t="str">
            <v>膀胱扫描</v>
          </cell>
          <cell r="G2747" t="str">
            <v>各类检查</v>
          </cell>
        </row>
        <row r="2748">
          <cell r="E2748" t="str">
            <v>BLADDER SPASM</v>
          </cell>
          <cell r="F2748" t="str">
            <v>膀胱痉挛</v>
          </cell>
          <cell r="G2748" t="str">
            <v>肾脏及泌尿系统疾病</v>
          </cell>
        </row>
        <row r="2749">
          <cell r="E2749" t="str">
            <v>BLADDER SPHINCTER ATONY</v>
          </cell>
          <cell r="F2749" t="str">
            <v>膀胱括约肌弛缓</v>
          </cell>
          <cell r="G2749" t="str">
            <v>肾脏及泌尿系统疾病</v>
          </cell>
        </row>
        <row r="2750">
          <cell r="E2750" t="str">
            <v>BLADDER SQUAMOUS CELL CARCINOMA RECURRENT</v>
          </cell>
          <cell r="F2750" t="str">
            <v>复发性膀胱鳞状细胞癌</v>
          </cell>
          <cell r="G2750" t="str">
            <v>良性、恶性及性质不明的肿瘤（包括囊状和息肉状）</v>
          </cell>
        </row>
        <row r="2751">
          <cell r="E2751" t="str">
            <v>BLADDER SQUAMOUS CELL CARCINOMA STAGE I</v>
          </cell>
          <cell r="F2751" t="str">
            <v>膀胱鳞状细胞癌 I 期</v>
          </cell>
          <cell r="G2751" t="str">
            <v>良性、恶性及性质不明的肿瘤（包括囊状和息肉状）</v>
          </cell>
        </row>
        <row r="2752">
          <cell r="E2752" t="str">
            <v>BLADDER SQUAMOUS CELL CARCINOMA STAGE II</v>
          </cell>
          <cell r="F2752" t="str">
            <v>膀胱鳞状细胞癌 II 期</v>
          </cell>
          <cell r="G2752" t="str">
            <v>良性、恶性及性质不明的肿瘤（包括囊状和息肉状）</v>
          </cell>
        </row>
        <row r="2753">
          <cell r="E2753" t="str">
            <v>BLADDER SQUAMOUS CELL CARCINOMA STAGE UNSPECIFIED</v>
          </cell>
          <cell r="F2753" t="str">
            <v>分期未特指的膀胱鳞状细胞癌</v>
          </cell>
          <cell r="G2753" t="str">
            <v>良性、恶性及性质不明的肿瘤（包括囊状和息肉状）</v>
          </cell>
        </row>
        <row r="2754">
          <cell r="E2754" t="str">
            <v>BLADDER STENOSIS</v>
          </cell>
          <cell r="F2754" t="str">
            <v>膀胱狭窄</v>
          </cell>
          <cell r="G2754" t="str">
            <v>肾脏及泌尿系统疾病</v>
          </cell>
        </row>
        <row r="2755">
          <cell r="E2755" t="str">
            <v>BLADDER SUSPENSION</v>
          </cell>
          <cell r="F2755" t="str">
            <v>泌尿道膀胱悬吊术</v>
          </cell>
          <cell r="G2755" t="str">
            <v>各种手术及医疗操作</v>
          </cell>
        </row>
        <row r="2756">
          <cell r="E2756" t="str">
            <v>BLADDER TAMPONADE</v>
          </cell>
          <cell r="F2756" t="str">
            <v>膀胱填塞</v>
          </cell>
          <cell r="G2756" t="str">
            <v>肾脏及泌尿系统疾病</v>
          </cell>
        </row>
        <row r="2757">
          <cell r="E2757" t="str">
            <v>BLADDER TELANGIECTASIA</v>
          </cell>
          <cell r="F2757" t="str">
            <v>膀胱毛细血管扩张症</v>
          </cell>
          <cell r="G2757" t="str">
            <v>肾脏及泌尿系统疾病</v>
          </cell>
        </row>
        <row r="2758">
          <cell r="E2758" t="str">
            <v>BLADDER TRABECULATION</v>
          </cell>
          <cell r="F2758" t="str">
            <v>膀胱小梁形成</v>
          </cell>
          <cell r="G2758" t="str">
            <v>肾脏及泌尿系统疾病</v>
          </cell>
        </row>
        <row r="2759">
          <cell r="E2759" t="str">
            <v>BLADDER TRAINING</v>
          </cell>
          <cell r="F2759" t="str">
            <v>膀胱训练</v>
          </cell>
          <cell r="G2759" t="str">
            <v>各种手术及医疗操作</v>
          </cell>
        </row>
        <row r="2760">
          <cell r="E2760" t="str">
            <v>BLADDER TRANSITIONAL CELL CARCINOMA</v>
          </cell>
          <cell r="F2760" t="str">
            <v>膀胱移行细胞癌</v>
          </cell>
          <cell r="G2760" t="str">
            <v>良性、恶性及性质不明的肿瘤（包括囊状和息肉状）</v>
          </cell>
        </row>
        <row r="2761">
          <cell r="E2761" t="str">
            <v>BLADDER TRANSITIONAL CELL CARCINOMA METASTATIC</v>
          </cell>
          <cell r="F2761" t="str">
            <v>转移性膀胱移行细胞癌</v>
          </cell>
          <cell r="G2761" t="str">
            <v>良性、恶性及性质不明的肿瘤（包括囊状和息肉状）</v>
          </cell>
        </row>
        <row r="2762">
          <cell r="E2762" t="str">
            <v>BLADDER TRANSITIONAL CELL CARCINOMA RECURRENT</v>
          </cell>
          <cell r="F2762" t="str">
            <v>复发性膀胱移行细胞癌</v>
          </cell>
          <cell r="G2762" t="str">
            <v>良性、恶性及性质不明的肿瘤（包括囊状和息肉状）</v>
          </cell>
        </row>
        <row r="2763">
          <cell r="E2763" t="str">
            <v>BLADDER TRANSITIONAL CELL CARCINOMA STAGE 0</v>
          </cell>
          <cell r="F2763" t="str">
            <v>膀胱移行细胞癌 0 期</v>
          </cell>
          <cell r="G2763" t="str">
            <v>良性、恶性及性质不明的肿瘤（包括囊状和息肉状）</v>
          </cell>
        </row>
        <row r="2764">
          <cell r="E2764" t="str">
            <v>BLADDER TRANSITIONAL CELL CARCINOMA STAGE I</v>
          </cell>
          <cell r="F2764" t="str">
            <v>膀胱移行细胞癌 I 期</v>
          </cell>
          <cell r="G2764" t="str">
            <v>良性、恶性及性质不明的肿瘤（包括囊状和息肉状）</v>
          </cell>
        </row>
        <row r="2765">
          <cell r="E2765" t="str">
            <v>BLADDER TRANSITIONAL CELL CARCINOMA STAGE II</v>
          </cell>
          <cell r="F2765" t="str">
            <v>膀胱移行细胞癌 II 期</v>
          </cell>
          <cell r="G2765" t="str">
            <v>良性、恶性及性质不明的肿瘤（包括囊状和息肉状）</v>
          </cell>
        </row>
        <row r="2766">
          <cell r="E2766" t="str">
            <v>BLADDER TRANSITIONAL CELL CARCINOMA STAGE III</v>
          </cell>
          <cell r="F2766" t="str">
            <v>膀胱移行细胞癌 III 期</v>
          </cell>
          <cell r="G2766" t="str">
            <v>良性、恶性及性质不明的肿瘤（包括囊状和息肉状）</v>
          </cell>
        </row>
        <row r="2767">
          <cell r="E2767" t="str">
            <v>BLADDER TRANSITIONAL CELL CARCINOMA STAGE IV</v>
          </cell>
          <cell r="F2767" t="str">
            <v>膀胱移行细胞癌 IV 期</v>
          </cell>
          <cell r="G2767" t="str">
            <v>良性、恶性及性质不明的肿瘤（包括囊状和息肉状）</v>
          </cell>
        </row>
        <row r="2768">
          <cell r="E2768" t="str">
            <v>BLADDER TUMOUR ANTIGEN</v>
          </cell>
          <cell r="F2768" t="str">
            <v>膀胱肿瘤抗原</v>
          </cell>
          <cell r="G2768" t="str">
            <v>各类检查</v>
          </cell>
        </row>
        <row r="2769">
          <cell r="E2769" t="str">
            <v>BLADDER TUMOUR RESECTION</v>
          </cell>
          <cell r="F2769" t="str">
            <v>膀胱肿瘤手术</v>
          </cell>
          <cell r="G2769" t="str">
            <v>各种手术及医疗操作</v>
          </cell>
        </row>
        <row r="2770">
          <cell r="E2770" t="str">
            <v>BLADDER ULCER</v>
          </cell>
          <cell r="F2770" t="str">
            <v>膀胱溃疡</v>
          </cell>
          <cell r="G2770" t="str">
            <v>肾脏及泌尿系统疾病</v>
          </cell>
        </row>
        <row r="2771">
          <cell r="E2771" t="str">
            <v>BLADDER WALL CALCIFICATION</v>
          </cell>
          <cell r="F2771" t="str">
            <v>膀胱壁钙化</v>
          </cell>
          <cell r="G2771" t="str">
            <v>肾脏及泌尿系统疾病</v>
          </cell>
        </row>
        <row r="2772">
          <cell r="E2772" t="str">
            <v>BLAST CELL COUNT DECREASED</v>
          </cell>
          <cell r="F2772" t="str">
            <v>原始血细胞计数减少</v>
          </cell>
          <cell r="G2772" t="str">
            <v>各类检查</v>
          </cell>
        </row>
        <row r="2773">
          <cell r="E2773" t="str">
            <v>BLAST CELL COUNT INCREASED</v>
          </cell>
          <cell r="F2773" t="str">
            <v>原始血细胞计数增加</v>
          </cell>
          <cell r="G2773" t="str">
            <v>各类检查</v>
          </cell>
        </row>
        <row r="2774">
          <cell r="E2774" t="str">
            <v>BLAST CELL CRISIS</v>
          </cell>
          <cell r="F2774" t="str">
            <v>母细胞危象</v>
          </cell>
          <cell r="G2774" t="str">
            <v>良性、恶性及性质不明的肿瘤（包括囊状和息肉状）</v>
          </cell>
        </row>
        <row r="2775">
          <cell r="E2775" t="str">
            <v>BLAST CELL PROLIFERATION</v>
          </cell>
          <cell r="F2775" t="str">
            <v>母细胞增生</v>
          </cell>
          <cell r="G2775" t="str">
            <v>良性、恶性及性质不明的肿瘤（包括囊状和息肉状）</v>
          </cell>
        </row>
        <row r="2776">
          <cell r="E2776" t="str">
            <v>BLAST CELLS</v>
          </cell>
          <cell r="F2776" t="str">
            <v>原始血细胞</v>
          </cell>
          <cell r="G2776" t="str">
            <v>各类检查</v>
          </cell>
        </row>
        <row r="2777">
          <cell r="E2777" t="str">
            <v>BLAST CELLS ABSENT</v>
          </cell>
          <cell r="F2777" t="str">
            <v>原始血细胞未检出</v>
          </cell>
          <cell r="G2777" t="str">
            <v>各类检查</v>
          </cell>
        </row>
        <row r="2778">
          <cell r="E2778" t="str">
            <v>BLAST CELLS PRESENT</v>
          </cell>
          <cell r="F2778" t="str">
            <v>原始血细胞检出</v>
          </cell>
          <cell r="G2778" t="str">
            <v>各类检查</v>
          </cell>
        </row>
        <row r="2779">
          <cell r="E2779" t="str">
            <v>BLAST CRISIS IN MYELOGENOUS LEUKAEMIA</v>
          </cell>
          <cell r="F2779" t="str">
            <v>髓性白血病原始细胞危象</v>
          </cell>
          <cell r="G2779" t="str">
            <v>良性、恶性及性质不明的肿瘤（包括囊状和息肉状）</v>
          </cell>
        </row>
        <row r="2780">
          <cell r="E2780" t="str">
            <v>BLAST INJURY</v>
          </cell>
          <cell r="F2780" t="str">
            <v>冲击伤</v>
          </cell>
          <cell r="G2780" t="str">
            <v>各类损伤、中毒及操作并发症</v>
          </cell>
        </row>
        <row r="2781">
          <cell r="E2781" t="str">
            <v>BLASTIC PLASMACYTOID DENDRITIC CELL NEOPLASIA</v>
          </cell>
          <cell r="F2781" t="str">
            <v>急性浆细胞样树突状细胞瘤</v>
          </cell>
          <cell r="G2781" t="str">
            <v>良性、恶性及性质不明的肿瘤（包括囊状和息肉状）</v>
          </cell>
        </row>
        <row r="2782">
          <cell r="E2782" t="str">
            <v>BLASTIC PLASMACYTOID DENDRITRIC CELL NEOPLASIA</v>
          </cell>
          <cell r="F2782" t="str">
            <v>急性浆细胞样树突状细胞瘤</v>
          </cell>
          <cell r="G2782" t="str">
            <v>良性、恶性及性质不明的肿瘤（包括囊状和息肉状）</v>
          </cell>
        </row>
        <row r="2783">
          <cell r="E2783" t="str">
            <v>BLASTOCYSTIS INFECTION</v>
          </cell>
          <cell r="F2783" t="str">
            <v>芽囊原虫感染</v>
          </cell>
          <cell r="G2783" t="str">
            <v>感染及侵染类疾病</v>
          </cell>
        </row>
        <row r="2784">
          <cell r="E2784" t="str">
            <v>BLASTOMYCOSIS</v>
          </cell>
          <cell r="F2784" t="str">
            <v>芽生菌病</v>
          </cell>
          <cell r="G2784" t="str">
            <v>感染及侵染类疾病</v>
          </cell>
        </row>
        <row r="2785">
          <cell r="E2785" t="str">
            <v>BLAU SYNDROME</v>
          </cell>
          <cell r="F2785" t="str">
            <v>Blau 综合征</v>
          </cell>
          <cell r="G2785" t="str">
            <v>各种先天性家族性遗传性疾病</v>
          </cell>
        </row>
        <row r="2786">
          <cell r="E2786" t="str">
            <v>BLEB REVISION</v>
          </cell>
          <cell r="F2786" t="str">
            <v>滤过泡修补术</v>
          </cell>
          <cell r="G2786" t="str">
            <v>各种手术及医疗操作</v>
          </cell>
        </row>
        <row r="2787">
          <cell r="E2787" t="str">
            <v>BLEBITIS</v>
          </cell>
          <cell r="F2787" t="str">
            <v>滤过泡</v>
          </cell>
          <cell r="G2787" t="str">
            <v>感染及侵染类疾病</v>
          </cell>
        </row>
        <row r="2788">
          <cell r="E2788" t="str">
            <v>BLEEDING ANOVULATORY</v>
          </cell>
          <cell r="F2788" t="str">
            <v>无排卵性出血</v>
          </cell>
          <cell r="G2788" t="str">
            <v>生殖系统及乳腺疾病</v>
          </cell>
        </row>
        <row r="2789">
          <cell r="E2789" t="str">
            <v>BLEEDING PERIPARTUM</v>
          </cell>
          <cell r="F2789" t="str">
            <v>围生期出血</v>
          </cell>
          <cell r="G2789" t="str">
            <v>妊娠期、产褥期及围产期状况</v>
          </cell>
        </row>
        <row r="2790">
          <cell r="E2790" t="str">
            <v>BLEEDING TIME</v>
          </cell>
          <cell r="F2790" t="str">
            <v>出血时间</v>
          </cell>
          <cell r="G2790" t="str">
            <v>各类检查</v>
          </cell>
        </row>
        <row r="2791">
          <cell r="E2791" t="str">
            <v>BLEEDING TIME ABNORMAL</v>
          </cell>
          <cell r="F2791" t="str">
            <v>出血时间异常</v>
          </cell>
          <cell r="G2791" t="str">
            <v>各类检查</v>
          </cell>
        </row>
        <row r="2792">
          <cell r="E2792" t="str">
            <v>BLEEDING TIME NORMAL</v>
          </cell>
          <cell r="F2792" t="str">
            <v>出血时间正常</v>
          </cell>
          <cell r="G2792" t="str">
            <v>各类检查</v>
          </cell>
        </row>
        <row r="2793">
          <cell r="E2793" t="str">
            <v>BLEEDING TIME PROLONGED</v>
          </cell>
          <cell r="F2793" t="str">
            <v>出血时间延长</v>
          </cell>
          <cell r="G2793" t="str">
            <v>各类检查</v>
          </cell>
        </row>
        <row r="2794">
          <cell r="E2794" t="str">
            <v>BLEEDING TIME SHORTENED</v>
          </cell>
          <cell r="F2794" t="str">
            <v>出血时间缩短</v>
          </cell>
          <cell r="G2794" t="str">
            <v>各类检查</v>
          </cell>
        </row>
        <row r="2795">
          <cell r="E2795" t="str">
            <v>BLEEDING VARICOSE VEIN</v>
          </cell>
          <cell r="F2795" t="str">
            <v>出血性静脉曲张</v>
          </cell>
          <cell r="G2795" t="str">
            <v>血管与淋巴管类疾病</v>
          </cell>
        </row>
        <row r="2796">
          <cell r="E2796" t="str">
            <v>BLEPHARAL PAPILLOMA</v>
          </cell>
          <cell r="F2796" t="str">
            <v>眼睑乳头状瘤</v>
          </cell>
          <cell r="G2796" t="str">
            <v>良性、恶性及性质不明的肿瘤（包括囊状和息肉状）</v>
          </cell>
        </row>
        <row r="2797">
          <cell r="E2797" t="str">
            <v>BLEPHARAL PIGMENTATION</v>
          </cell>
          <cell r="F2797" t="str">
            <v>眼睑色素沉着</v>
          </cell>
          <cell r="G2797" t="str">
            <v>眼器官疾病</v>
          </cell>
        </row>
        <row r="2798">
          <cell r="E2798" t="str">
            <v>BLEPHARECTOMY</v>
          </cell>
          <cell r="F2798" t="str">
            <v>眼睑切除术</v>
          </cell>
          <cell r="G2798" t="str">
            <v>各种手术及医疗操作</v>
          </cell>
        </row>
        <row r="2799">
          <cell r="E2799" t="str">
            <v>BLEPHARITIS</v>
          </cell>
          <cell r="F2799" t="str">
            <v>睑缘炎</v>
          </cell>
          <cell r="G2799" t="str">
            <v>眼器官疾病</v>
          </cell>
        </row>
        <row r="2800">
          <cell r="E2800" t="str">
            <v>BLEPHARITIS ALLERGIC</v>
          </cell>
          <cell r="F2800" t="str">
            <v>变应性眼睑炎</v>
          </cell>
          <cell r="G2800" t="str">
            <v>眼器官疾病</v>
          </cell>
        </row>
        <row r="2801">
          <cell r="E2801" t="str">
            <v>BLEPHAROCHALASIS</v>
          </cell>
          <cell r="F2801" t="str">
            <v>眼睑松垂</v>
          </cell>
          <cell r="G2801" t="str">
            <v>眼器官疾病</v>
          </cell>
        </row>
        <row r="2802">
          <cell r="E2802" t="str">
            <v>BLEPHAROPACHYNSIS</v>
          </cell>
          <cell r="F2802" t="str">
            <v>眼睑增厚</v>
          </cell>
          <cell r="G2802" t="str">
            <v>眼器官疾病</v>
          </cell>
        </row>
        <row r="2803">
          <cell r="E2803" t="str">
            <v>BLEPHAROPHIMOSIS</v>
          </cell>
          <cell r="F2803" t="str">
            <v>睑裂狭小</v>
          </cell>
          <cell r="G2803" t="str">
            <v>眼器官疾病</v>
          </cell>
        </row>
        <row r="2804">
          <cell r="E2804" t="str">
            <v>BLEPHAROPHIMOSIS CONGENITAL</v>
          </cell>
          <cell r="F2804" t="str">
            <v>先天性睑裂狭小</v>
          </cell>
          <cell r="G2804" t="str">
            <v>各种先天性家族性遗传性疾病</v>
          </cell>
        </row>
        <row r="2805">
          <cell r="E2805" t="str">
            <v>BLEPHAROPLASTY</v>
          </cell>
          <cell r="F2805" t="str">
            <v>眼睑成形术</v>
          </cell>
          <cell r="G2805" t="str">
            <v>各种手术及医疗操作</v>
          </cell>
        </row>
        <row r="2806">
          <cell r="E2806" t="str">
            <v>BLEPHARORRHAPHY</v>
          </cell>
          <cell r="F2806" t="str">
            <v>眼睑缝合术</v>
          </cell>
          <cell r="G2806" t="str">
            <v>各种手术及医疗操作</v>
          </cell>
        </row>
        <row r="2807">
          <cell r="E2807" t="str">
            <v>BLEPHAROSPASM</v>
          </cell>
          <cell r="F2807" t="str">
            <v>睑痉挛</v>
          </cell>
          <cell r="G2807" t="str">
            <v>眼器官疾病</v>
          </cell>
        </row>
        <row r="2808">
          <cell r="E2808" t="str">
            <v>BLEPHAROSYNECHIA</v>
          </cell>
          <cell r="F2808" t="str">
            <v>睑粘连</v>
          </cell>
          <cell r="G2808" t="str">
            <v>眼器官疾病</v>
          </cell>
        </row>
        <row r="2809">
          <cell r="E2809" t="str">
            <v>BLIGHTED OVUM</v>
          </cell>
          <cell r="F2809" t="str">
            <v>无胚胎妊娠</v>
          </cell>
          <cell r="G2809" t="str">
            <v>妊娠期、产褥期及围产期状况</v>
          </cell>
        </row>
        <row r="2810">
          <cell r="E2810" t="str">
            <v>BLINDNESS</v>
          </cell>
          <cell r="F2810" t="str">
            <v>失明</v>
          </cell>
          <cell r="G2810" t="str">
            <v>眼器官疾病</v>
          </cell>
        </row>
        <row r="2811">
          <cell r="E2811" t="str">
            <v>BLINDNESS CONGENITAL</v>
          </cell>
          <cell r="F2811" t="str">
            <v>先天失明</v>
          </cell>
          <cell r="G2811" t="str">
            <v>各种先天性家族性遗传性疾病</v>
          </cell>
        </row>
        <row r="2812">
          <cell r="E2812" t="str">
            <v>BLINDNESS CORTICAL</v>
          </cell>
          <cell r="F2812" t="str">
            <v>皮质盲</v>
          </cell>
          <cell r="G2812" t="str">
            <v>眼器官疾病</v>
          </cell>
        </row>
        <row r="2813">
          <cell r="E2813" t="str">
            <v>BLINDNESS DAY</v>
          </cell>
          <cell r="F2813" t="str">
            <v>白昼失明</v>
          </cell>
          <cell r="G2813" t="str">
            <v>眼器官疾病</v>
          </cell>
        </row>
        <row r="2814">
          <cell r="E2814" t="str">
            <v>BLINDNESS HYSTERICAL</v>
          </cell>
          <cell r="F2814" t="str">
            <v>精神性失明</v>
          </cell>
          <cell r="G2814" t="str">
            <v>精神病类</v>
          </cell>
        </row>
        <row r="2815">
          <cell r="E2815" t="str">
            <v>BLINDNESS TRANSIENT</v>
          </cell>
          <cell r="F2815" t="str">
            <v>一过性失明</v>
          </cell>
          <cell r="G2815" t="str">
            <v>眼器官疾病</v>
          </cell>
        </row>
        <row r="2816">
          <cell r="E2816" t="str">
            <v>BLINDNESS TRAUMATIC</v>
          </cell>
          <cell r="F2816" t="str">
            <v>外伤性失明</v>
          </cell>
          <cell r="G2816" t="str">
            <v>各类损伤、中毒及操作并发症</v>
          </cell>
        </row>
        <row r="2817">
          <cell r="E2817" t="str">
            <v>BLINDNESS UNILATERAL</v>
          </cell>
          <cell r="F2817" t="str">
            <v>单侧盲</v>
          </cell>
          <cell r="G2817" t="str">
            <v>眼器官疾病</v>
          </cell>
        </row>
        <row r="2818">
          <cell r="E2818" t="str">
            <v>BLISTER</v>
          </cell>
          <cell r="F2818" t="str">
            <v>水疱</v>
          </cell>
          <cell r="G2818" t="str">
            <v>皮肤及皮下组织类疾病</v>
          </cell>
        </row>
        <row r="2819">
          <cell r="E2819" t="str">
            <v>BLISTER INFECTED</v>
          </cell>
          <cell r="F2819" t="str">
            <v>感染性水疱</v>
          </cell>
          <cell r="G2819" t="str">
            <v>感染及侵染类疾病</v>
          </cell>
        </row>
        <row r="2820">
          <cell r="E2820" t="str">
            <v>BLISTER RUPTURE</v>
          </cell>
          <cell r="F2820" t="str">
            <v>水疱破裂</v>
          </cell>
          <cell r="G2820" t="str">
            <v>皮肤及皮下组织类疾病</v>
          </cell>
        </row>
        <row r="2821">
          <cell r="E2821" t="str">
            <v>BLOCH-SULZBERGER SYNDROME</v>
          </cell>
          <cell r="F2821" t="str">
            <v>Bloch-Sulzberger 综合征</v>
          </cell>
          <cell r="G2821" t="str">
            <v>各种先天性家族性遗传性疾病</v>
          </cell>
        </row>
        <row r="2822">
          <cell r="E2822" t="str">
            <v>BLOCK DISSECTION GROIN</v>
          </cell>
          <cell r="F2822" t="str">
            <v>腹股沟根治清扫术</v>
          </cell>
          <cell r="G2822" t="str">
            <v>各种手术及医疗操作</v>
          </cell>
        </row>
        <row r="2823">
          <cell r="E2823" t="str">
            <v>BLOCK VERTEBRA</v>
          </cell>
          <cell r="F2823" t="str">
            <v>阻滞椎</v>
          </cell>
          <cell r="G2823" t="str">
            <v>各种先天性家族性遗传性疾病</v>
          </cell>
        </row>
        <row r="2824">
          <cell r="E2824" t="str">
            <v>BLOOD 1,25-DIHYDROXYCHOLECALCIFEROL DECREASED</v>
          </cell>
          <cell r="F2824" t="str">
            <v>血 1,25- 二羟胆钙化醇降低</v>
          </cell>
          <cell r="G2824" t="str">
            <v>各类检查</v>
          </cell>
        </row>
        <row r="2825">
          <cell r="E2825" t="str">
            <v>BLOOD 1,25-DIHYDROXYCHOLECALCIFEROL INCREASED</v>
          </cell>
          <cell r="F2825" t="str">
            <v>血 1,25- 二羟胆钙化醇升高</v>
          </cell>
          <cell r="G2825" t="str">
            <v>各类检查</v>
          </cell>
        </row>
        <row r="2826">
          <cell r="E2826" t="str">
            <v>BLOOD 1,5-ANHYDROGLUCITOL TEST</v>
          </cell>
          <cell r="F2826" t="str">
            <v>血 1,5-脱水葡萄糖醇检测</v>
          </cell>
          <cell r="G2826" t="str">
            <v>各类检查</v>
          </cell>
        </row>
        <row r="2827">
          <cell r="E2827" t="str">
            <v>BLOOD 25-HYDROXYCHOLECALCIFEROL</v>
          </cell>
          <cell r="F2827" t="str">
            <v>血 25- 羟胆钙化醇</v>
          </cell>
          <cell r="G2827" t="str">
            <v>各类检查</v>
          </cell>
        </row>
        <row r="2828">
          <cell r="E2828" t="str">
            <v>BLOOD 25-HYDROXYCHOLECALCIFEROL DECREASED</v>
          </cell>
          <cell r="F2828" t="str">
            <v>血 25- 羟胆钙化醇降低</v>
          </cell>
          <cell r="G2828" t="str">
            <v>各类检查</v>
          </cell>
        </row>
        <row r="2829">
          <cell r="E2829" t="str">
            <v>BLOOD 25-HYDROXYCHOLECALCIFEROL INCREASED</v>
          </cell>
          <cell r="F2829" t="str">
            <v>血 25- 羟胆钙化醇升高</v>
          </cell>
          <cell r="G2829" t="str">
            <v>各类检查</v>
          </cell>
        </row>
        <row r="2830">
          <cell r="E2830" t="str">
            <v>BLOOD ACID PHOSPHATASE ABNORMAL</v>
          </cell>
          <cell r="F2830" t="str">
            <v>血酸性磷酸酶异常</v>
          </cell>
          <cell r="G2830" t="str">
            <v>各类检查</v>
          </cell>
        </row>
        <row r="2831">
          <cell r="E2831" t="str">
            <v>BLOOD ACID PHOSPHATASE DECREASED</v>
          </cell>
          <cell r="F2831" t="str">
            <v>血酸性磷酸酶降低</v>
          </cell>
          <cell r="G2831" t="str">
            <v>各类检查</v>
          </cell>
        </row>
        <row r="2832">
          <cell r="E2832" t="str">
            <v>BLOOD ACID PHOSPHATASE INCREASED</v>
          </cell>
          <cell r="F2832" t="str">
            <v>血酸性磷酸酶升高</v>
          </cell>
          <cell r="G2832" t="str">
            <v>各类检查</v>
          </cell>
        </row>
        <row r="2833">
          <cell r="E2833" t="str">
            <v>BLOOD ALBUMIN</v>
          </cell>
          <cell r="F2833" t="str">
            <v>血白蛋白</v>
          </cell>
          <cell r="G2833" t="str">
            <v>各类检查</v>
          </cell>
        </row>
        <row r="2834">
          <cell r="E2834" t="str">
            <v>BLOOD ALBUMIN ABNORMAL</v>
          </cell>
          <cell r="F2834" t="str">
            <v>血白蛋白异常</v>
          </cell>
          <cell r="G2834" t="str">
            <v>各类检查</v>
          </cell>
        </row>
        <row r="2835">
          <cell r="E2835" t="str">
            <v>BLOOD ALBUMIN DECREASED</v>
          </cell>
          <cell r="F2835" t="str">
            <v>血白蛋白降低</v>
          </cell>
          <cell r="G2835" t="str">
            <v>各类检查</v>
          </cell>
        </row>
        <row r="2836">
          <cell r="E2836" t="str">
            <v>BLOOD ALBUMIN INCREASED</v>
          </cell>
          <cell r="F2836" t="str">
            <v>血白蛋白升高</v>
          </cell>
          <cell r="G2836" t="str">
            <v>各类检查</v>
          </cell>
        </row>
        <row r="2837">
          <cell r="E2837" t="str">
            <v>BLOOD ALCOHOL</v>
          </cell>
          <cell r="F2837" t="str">
            <v>血酒精含量</v>
          </cell>
          <cell r="G2837" t="str">
            <v>各类检查</v>
          </cell>
        </row>
        <row r="2838">
          <cell r="E2838" t="str">
            <v>BLOOD ALCOHOL ABNORMAL</v>
          </cell>
          <cell r="F2838" t="str">
            <v>血酒精含量异常</v>
          </cell>
          <cell r="G2838" t="str">
            <v>各类检查</v>
          </cell>
        </row>
        <row r="2839">
          <cell r="E2839" t="str">
            <v>BLOOD ALCOHOL DECREASED</v>
          </cell>
          <cell r="F2839" t="str">
            <v>血酒精含量降低</v>
          </cell>
          <cell r="G2839" t="str">
            <v>各类检查</v>
          </cell>
        </row>
        <row r="2840">
          <cell r="E2840" t="str">
            <v>BLOOD ALCOHOL INCREASED</v>
          </cell>
          <cell r="F2840" t="str">
            <v>血酒精含量升高</v>
          </cell>
          <cell r="G2840" t="str">
            <v>各类检查</v>
          </cell>
        </row>
        <row r="2841">
          <cell r="E2841" t="str">
            <v>BLOOD ALDOSTERONE ABNORMAL</v>
          </cell>
          <cell r="F2841" t="str">
            <v>血醛固酮异常</v>
          </cell>
          <cell r="G2841" t="str">
            <v>各类检查</v>
          </cell>
        </row>
        <row r="2842">
          <cell r="E2842" t="str">
            <v>BLOOD ALDOSTERONE DECREASED</v>
          </cell>
          <cell r="F2842" t="str">
            <v>血醛固酮降低</v>
          </cell>
          <cell r="G2842" t="str">
            <v>各类检查</v>
          </cell>
        </row>
        <row r="2843">
          <cell r="E2843" t="str">
            <v>BLOOD ALDOSTERONE INCREASED</v>
          </cell>
          <cell r="F2843" t="str">
            <v>血醛固酮升高</v>
          </cell>
          <cell r="G2843" t="str">
            <v>各类检查</v>
          </cell>
        </row>
        <row r="2844">
          <cell r="E2844" t="str">
            <v>BLOOD ALKALINE PHOSPHATASE</v>
          </cell>
          <cell r="F2844" t="str">
            <v>血碱性磷酸酶</v>
          </cell>
          <cell r="G2844" t="str">
            <v>各类检查</v>
          </cell>
        </row>
        <row r="2845">
          <cell r="E2845" t="str">
            <v>BLOOD ALKALINE PHOSPHATASE ABNORMAL</v>
          </cell>
          <cell r="F2845" t="str">
            <v>血碱性磷酸酶异常</v>
          </cell>
          <cell r="G2845" t="str">
            <v>各类检查</v>
          </cell>
        </row>
        <row r="2846">
          <cell r="E2846" t="str">
            <v>BLOOD ALKALINE PHOSPHATASE DECREASED</v>
          </cell>
          <cell r="F2846" t="str">
            <v>血碱性磷酸酶降低</v>
          </cell>
          <cell r="G2846" t="str">
            <v>各类检查</v>
          </cell>
        </row>
        <row r="2847">
          <cell r="E2847" t="str">
            <v>BLOOD ALKALINE PHOSPHATASE INCREASED</v>
          </cell>
          <cell r="F2847" t="str">
            <v>血碱性磷酸酶升高</v>
          </cell>
          <cell r="G2847" t="str">
            <v>各类检查</v>
          </cell>
        </row>
        <row r="2848">
          <cell r="E2848" t="str">
            <v>BLOOD ALKALINE PHOSPHATASE NORMAL</v>
          </cell>
          <cell r="F2848" t="str">
            <v>血碱性磷酸酶正常</v>
          </cell>
          <cell r="G2848" t="str">
            <v>各类检查</v>
          </cell>
        </row>
        <row r="2849">
          <cell r="E2849" t="str">
            <v>BLOOD ALKALINISATION THERAPY</v>
          </cell>
          <cell r="F2849" t="str">
            <v>血液碱化治疗</v>
          </cell>
          <cell r="G2849" t="str">
            <v>各种手术及医疗操作</v>
          </cell>
        </row>
        <row r="2850">
          <cell r="E2850" t="str">
            <v>BLOOD ALUMINIUM</v>
          </cell>
          <cell r="F2850" t="str">
            <v>血铝</v>
          </cell>
          <cell r="G2850" t="str">
            <v>各类检查</v>
          </cell>
        </row>
        <row r="2851">
          <cell r="E2851" t="str">
            <v>BLOOD ALUMINIUM ABNORMAL</v>
          </cell>
          <cell r="F2851" t="str">
            <v>血铝异常</v>
          </cell>
          <cell r="G2851" t="str">
            <v>各类检查</v>
          </cell>
        </row>
        <row r="2852">
          <cell r="E2852" t="str">
            <v>BLOOD ALUMINIUM DECREASED</v>
          </cell>
          <cell r="F2852" t="str">
            <v>血铝降低</v>
          </cell>
          <cell r="G2852" t="str">
            <v>各类检查</v>
          </cell>
        </row>
        <row r="2853">
          <cell r="E2853" t="str">
            <v>BLOOD ALUMINIUM INCREASED</v>
          </cell>
          <cell r="F2853" t="str">
            <v>血铝升高</v>
          </cell>
          <cell r="G2853" t="str">
            <v>各类检查</v>
          </cell>
        </row>
        <row r="2854">
          <cell r="E2854" t="str">
            <v>BLOOD AMINO ACID LEVEL ABNORMAL</v>
          </cell>
          <cell r="F2854" t="str">
            <v>氨基酸水平异常</v>
          </cell>
          <cell r="G2854" t="str">
            <v>各类检查</v>
          </cell>
        </row>
        <row r="2855">
          <cell r="E2855" t="str">
            <v>BLOOD AMINO ACID LEVEL DECREASED</v>
          </cell>
          <cell r="F2855" t="str">
            <v>氨基酸水平降低</v>
          </cell>
          <cell r="G2855" t="str">
            <v>各类检查</v>
          </cell>
        </row>
        <row r="2856">
          <cell r="E2856" t="str">
            <v>BLOOD AMINO ACID LEVEL INCREASED</v>
          </cell>
          <cell r="F2856" t="str">
            <v>氨基酸水平升高</v>
          </cell>
          <cell r="G2856" t="str">
            <v>各类检查</v>
          </cell>
        </row>
        <row r="2857">
          <cell r="E2857" t="str">
            <v>BLOOD AMYLASE</v>
          </cell>
          <cell r="F2857" t="str">
            <v>淀粉酶</v>
          </cell>
          <cell r="G2857" t="str">
            <v>各类检查</v>
          </cell>
        </row>
        <row r="2858">
          <cell r="E2858" t="str">
            <v>BLOOD AMYLASE ABNORMAL</v>
          </cell>
          <cell r="F2858" t="str">
            <v>淀粉酶异常</v>
          </cell>
          <cell r="G2858" t="str">
            <v>各类检查</v>
          </cell>
        </row>
        <row r="2859">
          <cell r="E2859" t="str">
            <v>BLOOD AMYLASE DECREASED</v>
          </cell>
          <cell r="F2859" t="str">
            <v>淀粉酶减少</v>
          </cell>
          <cell r="G2859" t="str">
            <v>各类检查</v>
          </cell>
        </row>
        <row r="2860">
          <cell r="E2860" t="str">
            <v>BLOOD AMYLASE INCREASED</v>
          </cell>
          <cell r="F2860" t="str">
            <v>淀粉酶升高</v>
          </cell>
          <cell r="G2860" t="str">
            <v>各类检查</v>
          </cell>
        </row>
        <row r="2861">
          <cell r="E2861" t="str">
            <v>BLOOD AMYLASE NORMAL</v>
          </cell>
          <cell r="F2861" t="str">
            <v>淀粉酶正常</v>
          </cell>
          <cell r="G2861" t="str">
            <v>各类检查</v>
          </cell>
        </row>
        <row r="2862">
          <cell r="E2862" t="str">
            <v>BLOOD ANDROSTENEDIONE DECREASED</v>
          </cell>
          <cell r="F2862" t="str">
            <v>血雄烯二酮降低</v>
          </cell>
          <cell r="G2862" t="str">
            <v>各类检查</v>
          </cell>
        </row>
        <row r="2863">
          <cell r="E2863" t="str">
            <v>BLOOD ANDROSTENEDIONE INCREASED</v>
          </cell>
          <cell r="F2863" t="str">
            <v>血雄烯二酮升高</v>
          </cell>
          <cell r="G2863" t="str">
            <v>各类检查</v>
          </cell>
        </row>
        <row r="2864">
          <cell r="E2864" t="str">
            <v>BLOOD ANTIDIURETIC HORMONE</v>
          </cell>
          <cell r="F2864" t="str">
            <v>血抗利尿激素</v>
          </cell>
          <cell r="G2864" t="str">
            <v>各类检查</v>
          </cell>
        </row>
        <row r="2865">
          <cell r="E2865" t="str">
            <v>BLOOD ANTIDIURETIC HORMONE ABNORMAL</v>
          </cell>
          <cell r="F2865" t="str">
            <v>血抗利尿激素异常</v>
          </cell>
          <cell r="G2865" t="str">
            <v>各类检查</v>
          </cell>
        </row>
        <row r="2866">
          <cell r="E2866" t="str">
            <v>BLOOD ANTIDIURETIC HORMONE DECREASED</v>
          </cell>
          <cell r="F2866" t="str">
            <v>血抗利尿激素降低</v>
          </cell>
          <cell r="G2866" t="str">
            <v>各类检查</v>
          </cell>
        </row>
        <row r="2867">
          <cell r="E2867" t="str">
            <v>BLOOD ANTIDIURETIC HORMONE INCREASED</v>
          </cell>
          <cell r="F2867" t="str">
            <v>血抗利尿激素升高</v>
          </cell>
          <cell r="G2867" t="str">
            <v>各类检查</v>
          </cell>
        </row>
        <row r="2868">
          <cell r="E2868" t="str">
            <v>BLOOD ANTIMONY INCREASED</v>
          </cell>
          <cell r="F2868" t="str">
            <v>血锑升高</v>
          </cell>
          <cell r="G2868" t="str">
            <v>各类检查</v>
          </cell>
        </row>
        <row r="2869">
          <cell r="E2869" t="str">
            <v>BLOOD ARSENIC INCREASED</v>
          </cell>
          <cell r="F2869" t="str">
            <v>血砷升高</v>
          </cell>
          <cell r="G2869" t="str">
            <v>各类检查</v>
          </cell>
        </row>
        <row r="2870">
          <cell r="E2870" t="str">
            <v>BLOOD BERYLLIUM</v>
          </cell>
          <cell r="F2870" t="str">
            <v>血铍</v>
          </cell>
          <cell r="G2870" t="str">
            <v>各类检查</v>
          </cell>
        </row>
        <row r="2871">
          <cell r="E2871" t="str">
            <v>BLOOD BERYLLIUM DECREASED</v>
          </cell>
          <cell r="F2871" t="str">
            <v>血铍降低</v>
          </cell>
          <cell r="G2871" t="str">
            <v>各类检查</v>
          </cell>
        </row>
        <row r="2872">
          <cell r="E2872" t="str">
            <v>BLOOD BERYLLIUM INCREASED</v>
          </cell>
          <cell r="F2872" t="str">
            <v>血铍升高</v>
          </cell>
          <cell r="G2872" t="str">
            <v>各类检查</v>
          </cell>
        </row>
        <row r="2873">
          <cell r="E2873" t="str">
            <v>BLOOD BETA-D-GLUCAN</v>
          </cell>
          <cell r="F2873" t="str">
            <v>血 β-D 葡聚糖</v>
          </cell>
          <cell r="G2873" t="str">
            <v>各类检查</v>
          </cell>
        </row>
        <row r="2874">
          <cell r="E2874" t="str">
            <v>BLOOD BETA-D-GLUCAN ABNORMAL</v>
          </cell>
          <cell r="F2874" t="str">
            <v>血 β-D-葡聚糖异常</v>
          </cell>
          <cell r="G2874" t="str">
            <v>各类检查</v>
          </cell>
        </row>
        <row r="2875">
          <cell r="E2875" t="str">
            <v>BLOOD BETA-D-GLUCAN DECREASED</v>
          </cell>
          <cell r="F2875" t="str">
            <v>血 β-D-葡聚糖降低</v>
          </cell>
          <cell r="G2875" t="str">
            <v>各类检查</v>
          </cell>
        </row>
        <row r="2876">
          <cell r="E2876" t="str">
            <v>BLOOD BETA-D-GLUCAN INCREASED</v>
          </cell>
          <cell r="F2876" t="str">
            <v>血 β-D-葡聚糖升高</v>
          </cell>
          <cell r="G2876" t="str">
            <v>各类检查</v>
          </cell>
        </row>
        <row r="2877">
          <cell r="E2877" t="str">
            <v>BLOOD BETA-D-GLUCAN POSITIVE</v>
          </cell>
          <cell r="F2877" t="str">
            <v>血β-D-葡聚糖阳性</v>
          </cell>
          <cell r="G2877" t="str">
            <v>各类检查</v>
          </cell>
        </row>
        <row r="2878">
          <cell r="E2878" t="str">
            <v>BLOOD BICARBONATE</v>
          </cell>
          <cell r="F2878" t="str">
            <v>血碳酸氢盐</v>
          </cell>
          <cell r="G2878" t="str">
            <v>各类检查</v>
          </cell>
        </row>
        <row r="2879">
          <cell r="E2879" t="str">
            <v>BLOOD BICARBONATE ABNORMAL</v>
          </cell>
          <cell r="F2879" t="str">
            <v>血碳酸氢盐异常</v>
          </cell>
          <cell r="G2879" t="str">
            <v>各类检查</v>
          </cell>
        </row>
        <row r="2880">
          <cell r="E2880" t="str">
            <v>BLOOD BICARBONATE DECREASED</v>
          </cell>
          <cell r="F2880" t="str">
            <v>血碳酸氢盐降低</v>
          </cell>
          <cell r="G2880" t="str">
            <v>各类检查</v>
          </cell>
        </row>
        <row r="2881">
          <cell r="E2881" t="str">
            <v>BLOOD BICARBONATE INCREASED</v>
          </cell>
          <cell r="F2881" t="str">
            <v>血碳酸氢盐升高</v>
          </cell>
          <cell r="G2881" t="str">
            <v>各类检查</v>
          </cell>
        </row>
        <row r="2882">
          <cell r="E2882" t="str">
            <v>BLOOD BILIRUBIN</v>
          </cell>
          <cell r="F2882" t="str">
            <v>血胆红素</v>
          </cell>
          <cell r="G2882" t="str">
            <v>各类检查</v>
          </cell>
        </row>
        <row r="2883">
          <cell r="E2883" t="str">
            <v>BLOOD BILIRUBIN ABNORMAL</v>
          </cell>
          <cell r="F2883" t="str">
            <v>血胆红素异常</v>
          </cell>
          <cell r="G2883" t="str">
            <v>各类检查</v>
          </cell>
        </row>
        <row r="2884">
          <cell r="E2884" t="str">
            <v>BLOOD BILIRUBIN DECREASED</v>
          </cell>
          <cell r="F2884" t="str">
            <v>血胆红素降低</v>
          </cell>
          <cell r="G2884" t="str">
            <v>各类检查</v>
          </cell>
        </row>
        <row r="2885">
          <cell r="E2885" t="str">
            <v>BLOOD BILIRUBIN INCREASED</v>
          </cell>
          <cell r="F2885" t="str">
            <v>血胆红素升高</v>
          </cell>
          <cell r="G2885" t="str">
            <v>各类检查</v>
          </cell>
        </row>
        <row r="2886">
          <cell r="E2886" t="str">
            <v>BLOOD BILIRUBIN NORMAL</v>
          </cell>
          <cell r="F2886" t="str">
            <v>血胆红素正常</v>
          </cell>
          <cell r="G2886" t="str">
            <v>各类检查</v>
          </cell>
        </row>
        <row r="2887">
          <cell r="E2887" t="str">
            <v>BLOOD BILIRUBIN UNCONJUGATED</v>
          </cell>
          <cell r="F2887" t="str">
            <v>血非结合胆红素</v>
          </cell>
          <cell r="G2887" t="str">
            <v>各类检查</v>
          </cell>
        </row>
        <row r="2888">
          <cell r="E2888" t="str">
            <v>BLOOD BILIRUBIN UNCONJUGATED DECREASED</v>
          </cell>
          <cell r="F2888" t="str">
            <v>血非结合胆红素减少</v>
          </cell>
          <cell r="G2888" t="str">
            <v>各类检查</v>
          </cell>
        </row>
        <row r="2889">
          <cell r="E2889" t="str">
            <v>BLOOD BILIRUBIN UNCONJUGATED INCREASED</v>
          </cell>
          <cell r="F2889" t="str">
            <v>血非结合胆红素升高</v>
          </cell>
          <cell r="G2889" t="str">
            <v>各类检查</v>
          </cell>
        </row>
        <row r="2890">
          <cell r="E2890" t="str">
            <v>BLOOD BLISTER</v>
          </cell>
          <cell r="F2890" t="str">
            <v>血疱</v>
          </cell>
          <cell r="G2890" t="str">
            <v>皮肤及皮下组织类疾病</v>
          </cell>
        </row>
        <row r="2891">
          <cell r="E2891" t="str">
            <v>BLOOD BRAIN BARRIER DEFECT</v>
          </cell>
          <cell r="F2891" t="str">
            <v>血脑屏障功能障碍</v>
          </cell>
          <cell r="G2891" t="str">
            <v>各类神经系统疾病</v>
          </cell>
        </row>
        <row r="2892">
          <cell r="E2892" t="str">
            <v>BLOOD BROMIDE DECREASED</v>
          </cell>
          <cell r="F2892" t="str">
            <v>血溴化物降低</v>
          </cell>
          <cell r="G2892" t="str">
            <v>各类检查</v>
          </cell>
        </row>
        <row r="2893">
          <cell r="E2893" t="str">
            <v>BLOOD BROMIDE INCREASED</v>
          </cell>
          <cell r="F2893" t="str">
            <v>血溴化物升高</v>
          </cell>
          <cell r="G2893" t="str">
            <v>各类检查</v>
          </cell>
        </row>
        <row r="2894">
          <cell r="E2894" t="str">
            <v>BLOOD CADMIUM DECREASED</v>
          </cell>
          <cell r="F2894" t="str">
            <v>血镉降低</v>
          </cell>
          <cell r="G2894" t="str">
            <v>各类检查</v>
          </cell>
        </row>
        <row r="2895">
          <cell r="E2895" t="str">
            <v>BLOOD CADMIUM INCREASED</v>
          </cell>
          <cell r="F2895" t="str">
            <v>血镉升高</v>
          </cell>
          <cell r="G2895" t="str">
            <v>各类检查</v>
          </cell>
        </row>
        <row r="2896">
          <cell r="E2896" t="str">
            <v>BLOOD CAFFEINE</v>
          </cell>
          <cell r="F2896" t="str">
            <v>血咖啡因</v>
          </cell>
          <cell r="G2896" t="str">
            <v>各类检查</v>
          </cell>
        </row>
        <row r="2897">
          <cell r="E2897" t="str">
            <v>BLOOD CAFFEINE DECREASED</v>
          </cell>
          <cell r="F2897" t="str">
            <v>血咖啡因降低</v>
          </cell>
          <cell r="G2897" t="str">
            <v>各类检查</v>
          </cell>
        </row>
        <row r="2898">
          <cell r="E2898" t="str">
            <v>BLOOD CAFFEINE INCREASED</v>
          </cell>
          <cell r="F2898" t="str">
            <v>血咖啡因升高</v>
          </cell>
          <cell r="G2898" t="str">
            <v>各类检查</v>
          </cell>
        </row>
        <row r="2899">
          <cell r="E2899" t="str">
            <v>BLOOD CALCITONIN</v>
          </cell>
          <cell r="F2899" t="str">
            <v>血降钙素</v>
          </cell>
          <cell r="G2899" t="str">
            <v>各类检查</v>
          </cell>
        </row>
        <row r="2900">
          <cell r="E2900" t="str">
            <v>BLOOD CALCITONIN ABNORMAL</v>
          </cell>
          <cell r="F2900" t="str">
            <v>血降钙素异常</v>
          </cell>
          <cell r="G2900" t="str">
            <v>各类检查</v>
          </cell>
        </row>
        <row r="2901">
          <cell r="E2901" t="str">
            <v>BLOOD CALCITONIN DECREASED</v>
          </cell>
          <cell r="F2901" t="str">
            <v>血降钙素降低</v>
          </cell>
          <cell r="G2901" t="str">
            <v>各类检查</v>
          </cell>
        </row>
        <row r="2902">
          <cell r="E2902" t="str">
            <v>BLOOD CALCITONIN INCREASED</v>
          </cell>
          <cell r="F2902" t="str">
            <v>血降钙素升高</v>
          </cell>
          <cell r="G2902" t="str">
            <v>各类检查</v>
          </cell>
        </row>
        <row r="2903">
          <cell r="E2903" t="str">
            <v>BLOOD CALCIUM</v>
          </cell>
          <cell r="F2903" t="str">
            <v>血钙</v>
          </cell>
          <cell r="G2903" t="str">
            <v>各类检查</v>
          </cell>
        </row>
        <row r="2904">
          <cell r="E2904" t="str">
            <v>BLOOD CALCIUM ABNORMAL</v>
          </cell>
          <cell r="F2904" t="str">
            <v>血钙异常</v>
          </cell>
          <cell r="G2904" t="str">
            <v>各类检查</v>
          </cell>
        </row>
        <row r="2905">
          <cell r="E2905" t="str">
            <v>BLOOD CALCIUM DECREASED</v>
          </cell>
          <cell r="F2905" t="str">
            <v>血钙降低</v>
          </cell>
          <cell r="G2905" t="str">
            <v>各类检查</v>
          </cell>
        </row>
        <row r="2906">
          <cell r="E2906" t="str">
            <v>BLOOD CALCIUM INCREASED</v>
          </cell>
          <cell r="F2906" t="str">
            <v>血钙升高</v>
          </cell>
          <cell r="G2906" t="str">
            <v>各类检查</v>
          </cell>
        </row>
        <row r="2907">
          <cell r="E2907" t="str">
            <v>BLOOD CALCIUM NORMAL</v>
          </cell>
          <cell r="F2907" t="str">
            <v>血钙正常</v>
          </cell>
          <cell r="G2907" t="str">
            <v>各类检查</v>
          </cell>
        </row>
        <row r="2908">
          <cell r="E2908" t="str">
            <v>BLOOD CANNABINOIDS</v>
          </cell>
          <cell r="F2908" t="str">
            <v>血大麻素</v>
          </cell>
          <cell r="G2908" t="str">
            <v>各类检查</v>
          </cell>
        </row>
        <row r="2909">
          <cell r="E2909" t="str">
            <v>BLOOD CANNABINOIDS DECREASED</v>
          </cell>
          <cell r="F2909" t="str">
            <v>血大麻素降低</v>
          </cell>
          <cell r="G2909" t="str">
            <v>各类检查</v>
          </cell>
        </row>
        <row r="2910">
          <cell r="E2910" t="str">
            <v>BLOOD CANNABINOIDS INCREASED</v>
          </cell>
          <cell r="F2910" t="str">
            <v>血中大麻素升高</v>
          </cell>
          <cell r="G2910" t="str">
            <v>各类检查</v>
          </cell>
        </row>
        <row r="2911">
          <cell r="E2911" t="str">
            <v>BLOOD CARBON MONOXIDE</v>
          </cell>
          <cell r="F2911" t="str">
            <v>血一氧化碳</v>
          </cell>
          <cell r="G2911" t="str">
            <v>各类检查</v>
          </cell>
        </row>
        <row r="2912">
          <cell r="E2912" t="str">
            <v>BLOOD CARBON MONOXIDE ABNORMAL</v>
          </cell>
          <cell r="F2912" t="str">
            <v>血一氧化碳异常</v>
          </cell>
          <cell r="G2912" t="str">
            <v>各类检查</v>
          </cell>
        </row>
        <row r="2913">
          <cell r="E2913" t="str">
            <v>BLOOD CARBON MONOXIDE DECREASED</v>
          </cell>
          <cell r="F2913" t="str">
            <v>血一氧化碳降低</v>
          </cell>
          <cell r="G2913" t="str">
            <v>各类检查</v>
          </cell>
        </row>
        <row r="2914">
          <cell r="E2914" t="str">
            <v>BLOOD CARBON MONOXIDE INCREASED</v>
          </cell>
          <cell r="F2914" t="str">
            <v>血一氧化碳升高</v>
          </cell>
          <cell r="G2914" t="str">
            <v>各类检查</v>
          </cell>
        </row>
        <row r="2915">
          <cell r="E2915" t="str">
            <v>BLOOD CATECHOLAMINES</v>
          </cell>
          <cell r="F2915" t="str">
            <v>血儿茶酚胺</v>
          </cell>
          <cell r="G2915" t="str">
            <v>各类检查</v>
          </cell>
        </row>
        <row r="2916">
          <cell r="E2916" t="str">
            <v>BLOOD CATECHOLAMINES ABNORMAL</v>
          </cell>
          <cell r="F2916" t="str">
            <v>血儿茶酚胺异常</v>
          </cell>
          <cell r="G2916" t="str">
            <v>各类检查</v>
          </cell>
        </row>
        <row r="2917">
          <cell r="E2917" t="str">
            <v>BLOOD CATECHOLAMINES DECREASED</v>
          </cell>
          <cell r="F2917" t="str">
            <v>血儿茶酚胺降低</v>
          </cell>
          <cell r="G2917" t="str">
            <v>各类检查</v>
          </cell>
        </row>
        <row r="2918">
          <cell r="E2918" t="str">
            <v>BLOOD CATECHOLAMINES INCREASED</v>
          </cell>
          <cell r="F2918" t="str">
            <v>血儿茶酚胺升高</v>
          </cell>
          <cell r="G2918" t="str">
            <v>各类检查</v>
          </cell>
        </row>
        <row r="2919">
          <cell r="E2919" t="str">
            <v>BLOOD CHLORIDE</v>
          </cell>
          <cell r="F2919" t="str">
            <v>血氯化物</v>
          </cell>
          <cell r="G2919" t="str">
            <v>各类检查</v>
          </cell>
        </row>
        <row r="2920">
          <cell r="E2920" t="str">
            <v>BLOOD CHLORIDE ABNORMAL</v>
          </cell>
          <cell r="F2920" t="str">
            <v>血氯化物异常</v>
          </cell>
          <cell r="G2920" t="str">
            <v>各类检查</v>
          </cell>
        </row>
        <row r="2921">
          <cell r="E2921" t="str">
            <v>BLOOD CHLORIDE DECREASED</v>
          </cell>
          <cell r="F2921" t="str">
            <v>血氯化物降低</v>
          </cell>
          <cell r="G2921" t="str">
            <v>各类检查</v>
          </cell>
        </row>
        <row r="2922">
          <cell r="E2922" t="str">
            <v>BLOOD CHLORIDE INCREASED</v>
          </cell>
          <cell r="F2922" t="str">
            <v>血氯化物升高</v>
          </cell>
          <cell r="G2922" t="str">
            <v>各类检查</v>
          </cell>
        </row>
        <row r="2923">
          <cell r="E2923" t="str">
            <v>BLOOD CHOLESTEROL</v>
          </cell>
          <cell r="F2923" t="str">
            <v>血胆固醇</v>
          </cell>
          <cell r="G2923" t="str">
            <v>各类检查</v>
          </cell>
        </row>
        <row r="2924">
          <cell r="E2924" t="str">
            <v>BLOOD CHOLESTEROL ABNORMAL</v>
          </cell>
          <cell r="F2924" t="str">
            <v>血胆固醇异常</v>
          </cell>
          <cell r="G2924" t="str">
            <v>各类检查</v>
          </cell>
        </row>
        <row r="2925">
          <cell r="E2925" t="str">
            <v>BLOOD CHOLESTEROL DECREASED</v>
          </cell>
          <cell r="F2925" t="str">
            <v>血胆固醇降低</v>
          </cell>
          <cell r="G2925" t="str">
            <v>各类检查</v>
          </cell>
        </row>
        <row r="2926">
          <cell r="E2926" t="str">
            <v>BLOOD CHOLESTEROL ESTERASE INCREASED</v>
          </cell>
          <cell r="F2926" t="str">
            <v>血胆固醇脂酶升高</v>
          </cell>
          <cell r="G2926" t="str">
            <v>各类检查</v>
          </cell>
        </row>
        <row r="2927">
          <cell r="E2927" t="str">
            <v>BLOOD CHOLESTEROL INCREASED</v>
          </cell>
          <cell r="F2927" t="str">
            <v>血胆固醇升高</v>
          </cell>
          <cell r="G2927" t="str">
            <v>各类检查</v>
          </cell>
        </row>
        <row r="2928">
          <cell r="E2928" t="str">
            <v>BLOOD CHOLESTEROL NORMAL</v>
          </cell>
          <cell r="F2928" t="str">
            <v>血胆固醇正常</v>
          </cell>
          <cell r="G2928" t="str">
            <v>各类检查</v>
          </cell>
        </row>
        <row r="2929">
          <cell r="E2929" t="str">
            <v>BLOOD CHOLINESTERASE</v>
          </cell>
          <cell r="F2929" t="str">
            <v>血胆碱酯酶</v>
          </cell>
          <cell r="G2929" t="str">
            <v>各类检查</v>
          </cell>
        </row>
        <row r="2930">
          <cell r="E2930" t="str">
            <v>BLOOD CHOLINESTERASE ABNORMAL</v>
          </cell>
          <cell r="F2930" t="str">
            <v>血胆碱酯酶异常</v>
          </cell>
          <cell r="G2930" t="str">
            <v>各类检查</v>
          </cell>
        </row>
        <row r="2931">
          <cell r="E2931" t="str">
            <v>BLOOD CHOLINESTERASE DECREASED</v>
          </cell>
          <cell r="F2931" t="str">
            <v>血胆碱酯酶降低</v>
          </cell>
          <cell r="G2931" t="str">
            <v>各类检查</v>
          </cell>
        </row>
        <row r="2932">
          <cell r="E2932" t="str">
            <v>BLOOD CHOLINESTERASE INCREASED</v>
          </cell>
          <cell r="F2932" t="str">
            <v>血胆碱酯酶升高</v>
          </cell>
          <cell r="G2932" t="str">
            <v>各类检查</v>
          </cell>
        </row>
        <row r="2933">
          <cell r="E2933" t="str">
            <v>BLOOD CHROMIUM</v>
          </cell>
          <cell r="F2933" t="str">
            <v>血铬</v>
          </cell>
          <cell r="G2933" t="str">
            <v>各类检查</v>
          </cell>
        </row>
        <row r="2934">
          <cell r="E2934" t="str">
            <v>BLOOD CHROMIUM DECREASED</v>
          </cell>
          <cell r="F2934" t="str">
            <v>血铬降低</v>
          </cell>
          <cell r="G2934" t="str">
            <v>各类检查</v>
          </cell>
        </row>
        <row r="2935">
          <cell r="E2935" t="str">
            <v>BLOOD CHROMIUM INCREASED</v>
          </cell>
          <cell r="F2935" t="str">
            <v>血铬升高</v>
          </cell>
          <cell r="G2935" t="str">
            <v>各类检查</v>
          </cell>
        </row>
        <row r="2936">
          <cell r="E2936" t="str">
            <v>BLOOD CHROMOGRANIN A</v>
          </cell>
          <cell r="F2936" t="str">
            <v>血嗜铬素 A</v>
          </cell>
          <cell r="G2936" t="str">
            <v>各类检查</v>
          </cell>
        </row>
        <row r="2937">
          <cell r="E2937" t="str">
            <v>BLOOD CHROMOGRANIN A INCREASED</v>
          </cell>
          <cell r="F2937" t="str">
            <v>血嗜铬粒蛋白 A 升高</v>
          </cell>
          <cell r="G2937" t="str">
            <v>各类检查</v>
          </cell>
        </row>
        <row r="2938">
          <cell r="E2938" t="str">
            <v>BLOOD CITRIC ACID ABNORMAL</v>
          </cell>
          <cell r="F2938" t="str">
            <v>血枸橼酸异常</v>
          </cell>
          <cell r="G2938" t="str">
            <v>各类检查</v>
          </cell>
        </row>
        <row r="2939">
          <cell r="E2939" t="str">
            <v>BLOOD CITRIC ACID DECREASED</v>
          </cell>
          <cell r="F2939" t="str">
            <v>血枸橼酸降低</v>
          </cell>
          <cell r="G2939" t="str">
            <v>各类检查</v>
          </cell>
        </row>
        <row r="2940">
          <cell r="E2940" t="str">
            <v>BLOOD CITRIC ACID INCREASED</v>
          </cell>
          <cell r="F2940" t="str">
            <v>血枸橼酸升高</v>
          </cell>
          <cell r="G2940" t="str">
            <v>各类检查</v>
          </cell>
        </row>
        <row r="2941">
          <cell r="E2941" t="str">
            <v>BLOOD COBALT INCREASED</v>
          </cell>
          <cell r="F2941" t="str">
            <v>血钴增高</v>
          </cell>
          <cell r="G2941" t="str">
            <v>各类检查</v>
          </cell>
        </row>
        <row r="2942">
          <cell r="E2942" t="str">
            <v>BLOOD COPPER</v>
          </cell>
          <cell r="F2942" t="str">
            <v>血铜</v>
          </cell>
          <cell r="G2942" t="str">
            <v>各类检查</v>
          </cell>
        </row>
        <row r="2943">
          <cell r="E2943" t="str">
            <v>BLOOD COPPER ABNORMAL</v>
          </cell>
          <cell r="F2943" t="str">
            <v>血铜异常</v>
          </cell>
          <cell r="G2943" t="str">
            <v>各类检查</v>
          </cell>
        </row>
        <row r="2944">
          <cell r="E2944" t="str">
            <v>BLOOD COPPER DECREASED</v>
          </cell>
          <cell r="F2944" t="str">
            <v>血铜降低</v>
          </cell>
          <cell r="G2944" t="str">
            <v>各类检查</v>
          </cell>
        </row>
        <row r="2945">
          <cell r="E2945" t="str">
            <v>BLOOD COPPER INCREASED</v>
          </cell>
          <cell r="F2945" t="str">
            <v>血铜升高</v>
          </cell>
          <cell r="G2945" t="str">
            <v>各类检查</v>
          </cell>
        </row>
        <row r="2946">
          <cell r="E2946" t="str">
            <v>BLOOD CORTICOSTERONE ABNORMAL</v>
          </cell>
          <cell r="F2946" t="str">
            <v>血皮质酮异常</v>
          </cell>
          <cell r="G2946" t="str">
            <v>各类检查</v>
          </cell>
        </row>
        <row r="2947">
          <cell r="E2947" t="str">
            <v>BLOOD CORTICOSTERONE DECREASED</v>
          </cell>
          <cell r="F2947" t="str">
            <v>血皮质酮降低</v>
          </cell>
          <cell r="G2947" t="str">
            <v>各类检查</v>
          </cell>
        </row>
        <row r="2948">
          <cell r="E2948" t="str">
            <v>BLOOD CORTICOSTERONE INCREASED</v>
          </cell>
          <cell r="F2948" t="str">
            <v>血皮质酮升高</v>
          </cell>
          <cell r="G2948" t="str">
            <v>各类检查</v>
          </cell>
        </row>
        <row r="2949">
          <cell r="E2949" t="str">
            <v>BLOOD CORTICOTROPHIN</v>
          </cell>
          <cell r="F2949" t="str">
            <v>血促皮质激素</v>
          </cell>
          <cell r="G2949" t="str">
            <v>各类检查</v>
          </cell>
        </row>
        <row r="2950">
          <cell r="E2950" t="str">
            <v>BLOOD CORTICOTROPHIN ABNORMAL</v>
          </cell>
          <cell r="F2950" t="str">
            <v>血促皮质激素异常</v>
          </cell>
          <cell r="G2950" t="str">
            <v>各类检查</v>
          </cell>
        </row>
        <row r="2951">
          <cell r="E2951" t="str">
            <v>BLOOD CORTICOTROPHIN DECREASED</v>
          </cell>
          <cell r="F2951" t="str">
            <v>血促皮质激素减少</v>
          </cell>
          <cell r="G2951" t="str">
            <v>各类检查</v>
          </cell>
        </row>
        <row r="2952">
          <cell r="E2952" t="str">
            <v>BLOOD CORTICOTROPHIN INCREASED</v>
          </cell>
          <cell r="F2952" t="str">
            <v>血促皮质激素升高</v>
          </cell>
          <cell r="G2952" t="str">
            <v>各类检查</v>
          </cell>
        </row>
        <row r="2953">
          <cell r="E2953" t="str">
            <v>BLOOD CORTISOL</v>
          </cell>
          <cell r="F2953" t="str">
            <v>血皮质醇</v>
          </cell>
          <cell r="G2953" t="str">
            <v>各类检查</v>
          </cell>
        </row>
        <row r="2954">
          <cell r="E2954" t="str">
            <v>BLOOD CORTISOL ABNORMAL</v>
          </cell>
          <cell r="F2954" t="str">
            <v>皮质醇异常</v>
          </cell>
          <cell r="G2954" t="str">
            <v>各类检查</v>
          </cell>
        </row>
        <row r="2955">
          <cell r="E2955" t="str">
            <v>BLOOD CORTISOL DECREASED</v>
          </cell>
          <cell r="F2955" t="str">
            <v>皮质醇降低</v>
          </cell>
          <cell r="G2955" t="str">
            <v>各类检查</v>
          </cell>
        </row>
        <row r="2956">
          <cell r="E2956" t="str">
            <v>BLOOD CORTISOL INCREASED</v>
          </cell>
          <cell r="F2956" t="str">
            <v>皮质醇增加</v>
          </cell>
          <cell r="G2956" t="str">
            <v>各类检查</v>
          </cell>
        </row>
        <row r="2957">
          <cell r="E2957" t="str">
            <v>BLOOD COUNT</v>
          </cell>
          <cell r="F2957" t="str">
            <v>全血细胞计数</v>
          </cell>
          <cell r="G2957" t="str">
            <v>各类检查</v>
          </cell>
        </row>
        <row r="2958">
          <cell r="E2958" t="str">
            <v>BLOOD COUNT ABNORMAL</v>
          </cell>
          <cell r="F2958" t="str">
            <v>全血细胞计数异常</v>
          </cell>
          <cell r="G2958" t="str">
            <v>各类检查</v>
          </cell>
        </row>
        <row r="2959">
          <cell r="E2959" t="str">
            <v>BLOOD COUNT NORMAL</v>
          </cell>
          <cell r="F2959" t="str">
            <v>全血细胞计数正常</v>
          </cell>
          <cell r="G2959" t="str">
            <v>各类检查</v>
          </cell>
        </row>
        <row r="2960">
          <cell r="E2960" t="str">
            <v>BLOOD CREATINE</v>
          </cell>
          <cell r="F2960" t="str">
            <v>血肌酸</v>
          </cell>
          <cell r="G2960" t="str">
            <v>各类检查</v>
          </cell>
        </row>
        <row r="2961">
          <cell r="E2961" t="str">
            <v>BLOOD CREATINE ABNORMAL</v>
          </cell>
          <cell r="F2961" t="str">
            <v>血肌酸异常</v>
          </cell>
          <cell r="G2961" t="str">
            <v>各类检查</v>
          </cell>
        </row>
        <row r="2962">
          <cell r="E2962" t="str">
            <v>BLOOD CREATINE DECREASED</v>
          </cell>
          <cell r="F2962" t="str">
            <v>血肌酸降低</v>
          </cell>
          <cell r="G2962" t="str">
            <v>各类检查</v>
          </cell>
        </row>
        <row r="2963">
          <cell r="E2963" t="str">
            <v>BLOOD CREATINE INCREASED</v>
          </cell>
          <cell r="F2963" t="str">
            <v>血肌酸升高</v>
          </cell>
          <cell r="G2963" t="str">
            <v>各类检查</v>
          </cell>
        </row>
        <row r="2964">
          <cell r="E2964" t="str">
            <v>BLOOD CREATINE PHOSPHOKINASE</v>
          </cell>
          <cell r="F2964" t="str">
            <v>血肌酸磷酸激酶</v>
          </cell>
          <cell r="G2964" t="str">
            <v>各类检查</v>
          </cell>
        </row>
        <row r="2965">
          <cell r="E2965" t="str">
            <v>BLOOD CREATINE PHOSPHOKINASE ABNORMAL</v>
          </cell>
          <cell r="F2965" t="str">
            <v>血肌酸磷酸激酶异常</v>
          </cell>
          <cell r="G2965" t="str">
            <v>各类检查</v>
          </cell>
        </row>
        <row r="2966">
          <cell r="E2966" t="str">
            <v>BLOOD CREATINE PHOSPHOKINASE BB INCREASED</v>
          </cell>
          <cell r="F2966" t="str">
            <v>血肌酸磷酸激酶 BB 升高</v>
          </cell>
          <cell r="G2966" t="str">
            <v>各类检查</v>
          </cell>
        </row>
        <row r="2967">
          <cell r="E2967" t="str">
            <v>BLOOD CREATINE PHOSPHOKINASE DECREASED</v>
          </cell>
          <cell r="F2967" t="str">
            <v>血肌酸磷酸激酶降低</v>
          </cell>
          <cell r="G2967" t="str">
            <v>各类检查</v>
          </cell>
        </row>
        <row r="2968">
          <cell r="E2968" t="str">
            <v>BLOOD CREATINE PHOSPHOKINASE INCREASED</v>
          </cell>
          <cell r="F2968" t="str">
            <v>血肌酸磷酸激酶升高</v>
          </cell>
          <cell r="G2968" t="str">
            <v>各类检查</v>
          </cell>
        </row>
        <row r="2969">
          <cell r="E2969" t="str">
            <v>BLOOD CREATINE PHOSPHOKINASE MB</v>
          </cell>
          <cell r="F2969" t="str">
            <v>血肌酸磷酸激酶 MB</v>
          </cell>
          <cell r="G2969" t="str">
            <v>各类检查</v>
          </cell>
        </row>
        <row r="2970">
          <cell r="E2970" t="str">
            <v>BLOOD CREATINE PHOSPHOKINASE MB ABNORMAL</v>
          </cell>
          <cell r="F2970" t="str">
            <v>血肌酸磷酸激酶 MB 异常</v>
          </cell>
          <cell r="G2970" t="str">
            <v>各类检查</v>
          </cell>
        </row>
        <row r="2971">
          <cell r="E2971" t="str">
            <v>BLOOD CREATINE PHOSPHOKINASE MB DECREASED</v>
          </cell>
          <cell r="F2971" t="str">
            <v>血肌酸磷酸激酶 MB 降低</v>
          </cell>
          <cell r="G2971" t="str">
            <v>各类检查</v>
          </cell>
        </row>
        <row r="2972">
          <cell r="E2972" t="str">
            <v>BLOOD CREATINE PHOSPHOKINASE MB INCREASED</v>
          </cell>
          <cell r="F2972" t="str">
            <v>血肌酸磷酸激酶 MB 升高</v>
          </cell>
          <cell r="G2972" t="str">
            <v>各类检查</v>
          </cell>
        </row>
        <row r="2973">
          <cell r="E2973" t="str">
            <v>BLOOD CREATINE PHOSPHOKINASE MB NORMAL</v>
          </cell>
          <cell r="F2973" t="str">
            <v>血肌酸磷酸激酶 MB 正常</v>
          </cell>
          <cell r="G2973" t="str">
            <v>各类检查</v>
          </cell>
        </row>
        <row r="2974">
          <cell r="E2974" t="str">
            <v>BLOOD CREATINE PHOSPHOKINASE MM</v>
          </cell>
          <cell r="F2974" t="str">
            <v>血肌酸磷酸激酶 MM</v>
          </cell>
          <cell r="G2974" t="str">
            <v>各类检查</v>
          </cell>
        </row>
        <row r="2975">
          <cell r="E2975" t="str">
            <v>BLOOD CREATINE PHOSPHOKINASE MM INCREASED</v>
          </cell>
          <cell r="F2975" t="str">
            <v>血肌酸磷酸激酶 MM 升高</v>
          </cell>
          <cell r="G2975" t="str">
            <v>各类检查</v>
          </cell>
        </row>
        <row r="2976">
          <cell r="E2976" t="str">
            <v>BLOOD CREATINE PHOSPHOKINASE NORMAL</v>
          </cell>
          <cell r="F2976" t="str">
            <v>血肌酸磷酸激酶正常</v>
          </cell>
          <cell r="G2976" t="str">
            <v>各类检查</v>
          </cell>
        </row>
        <row r="2977">
          <cell r="E2977" t="str">
            <v>BLOOD CREATININE</v>
          </cell>
          <cell r="F2977" t="str">
            <v>血肌酐</v>
          </cell>
          <cell r="G2977" t="str">
            <v>各类检查</v>
          </cell>
        </row>
        <row r="2978">
          <cell r="E2978" t="str">
            <v>BLOOD CREATININE ABNORMAL</v>
          </cell>
          <cell r="F2978" t="str">
            <v>血肌酐异常</v>
          </cell>
          <cell r="G2978" t="str">
            <v>各类检查</v>
          </cell>
        </row>
        <row r="2979">
          <cell r="E2979" t="str">
            <v>BLOOD CREATININE DECREASED</v>
          </cell>
          <cell r="F2979" t="str">
            <v>血肌酐降低</v>
          </cell>
          <cell r="G2979" t="str">
            <v>各类检查</v>
          </cell>
        </row>
        <row r="2980">
          <cell r="E2980" t="str">
            <v>BLOOD CREATININE INCREASED</v>
          </cell>
          <cell r="F2980" t="str">
            <v>血肌酐升高</v>
          </cell>
          <cell r="G2980" t="str">
            <v>各类检查</v>
          </cell>
        </row>
        <row r="2981">
          <cell r="E2981" t="str">
            <v>BLOOD CREATININE NORMAL</v>
          </cell>
          <cell r="F2981" t="str">
            <v>血肌酐正常</v>
          </cell>
          <cell r="G2981" t="str">
            <v>各类检查</v>
          </cell>
        </row>
        <row r="2982">
          <cell r="E2982" t="str">
            <v>BLOOD CULTURE</v>
          </cell>
          <cell r="F2982" t="str">
            <v>血培养</v>
          </cell>
          <cell r="G2982" t="str">
            <v>各类检查</v>
          </cell>
        </row>
        <row r="2983">
          <cell r="E2983" t="str">
            <v>BLOOD CULTURE NEGATIVE</v>
          </cell>
          <cell r="F2983" t="str">
            <v>血培养阴性</v>
          </cell>
          <cell r="G2983" t="str">
            <v>各类检查</v>
          </cell>
        </row>
        <row r="2984">
          <cell r="E2984" t="str">
            <v>BLOOD CULTURE POSITIVE</v>
          </cell>
          <cell r="F2984" t="str">
            <v>血培养阳性</v>
          </cell>
          <cell r="G2984" t="str">
            <v>各类检查</v>
          </cell>
        </row>
        <row r="2985">
          <cell r="E2985" t="str">
            <v>BLOOD CYANIDE</v>
          </cell>
          <cell r="F2985" t="str">
            <v>血氰化物</v>
          </cell>
          <cell r="G2985" t="str">
            <v>各类检查</v>
          </cell>
        </row>
        <row r="2986">
          <cell r="E2986" t="str">
            <v>BLOOD CYANIDE INCREASED</v>
          </cell>
          <cell r="F2986" t="str">
            <v>血氰化物升高</v>
          </cell>
          <cell r="G2986" t="str">
            <v>各类检查</v>
          </cell>
        </row>
        <row r="2987">
          <cell r="E2987" t="str">
            <v>BLOOD DISORDER</v>
          </cell>
          <cell r="F2987" t="str">
            <v>血液疾病</v>
          </cell>
          <cell r="G2987" t="str">
            <v>血液及淋巴系统疾病</v>
          </cell>
        </row>
        <row r="2988">
          <cell r="E2988" t="str">
            <v>BLOOD DONOR</v>
          </cell>
          <cell r="F2988" t="str">
            <v>供血者</v>
          </cell>
          <cell r="G2988" t="str">
            <v>社会环境</v>
          </cell>
        </row>
        <row r="2989">
          <cell r="E2989" t="str">
            <v>BLOOD ELASTASE</v>
          </cell>
          <cell r="F2989" t="str">
            <v>血弹性蛋白酶</v>
          </cell>
          <cell r="G2989" t="str">
            <v>各类检查</v>
          </cell>
        </row>
        <row r="2990">
          <cell r="E2990" t="str">
            <v>BLOOD ELASTASE DECREASED</v>
          </cell>
          <cell r="F2990" t="str">
            <v>血弹性蛋白酶降低</v>
          </cell>
          <cell r="G2990" t="str">
            <v>各类检查</v>
          </cell>
        </row>
        <row r="2991">
          <cell r="E2991" t="str">
            <v>BLOOD ELASTASE INCREASED</v>
          </cell>
          <cell r="F2991" t="str">
            <v>血弹性蛋白酶升高</v>
          </cell>
          <cell r="G2991" t="str">
            <v>各类检查</v>
          </cell>
        </row>
        <row r="2992">
          <cell r="E2992" t="str">
            <v>BLOOD ELECTROLYTES</v>
          </cell>
          <cell r="F2992" t="str">
            <v>血电解质</v>
          </cell>
          <cell r="G2992" t="str">
            <v>各类检查</v>
          </cell>
        </row>
        <row r="2993">
          <cell r="E2993" t="str">
            <v>BLOOD ELECTROLYTES ABNORMAL</v>
          </cell>
          <cell r="F2993" t="str">
            <v>血电解质异常</v>
          </cell>
          <cell r="G2993" t="str">
            <v>各类检查</v>
          </cell>
        </row>
        <row r="2994">
          <cell r="E2994" t="str">
            <v>BLOOD ELECTROLYTES DECREASED</v>
          </cell>
          <cell r="F2994" t="str">
            <v>血电解质降低</v>
          </cell>
          <cell r="G2994" t="str">
            <v>各类检查</v>
          </cell>
        </row>
        <row r="2995">
          <cell r="E2995" t="str">
            <v>BLOOD ELECTROLYTES INCREASED</v>
          </cell>
          <cell r="F2995" t="str">
            <v>血电解质升高</v>
          </cell>
          <cell r="G2995" t="str">
            <v>各类检查</v>
          </cell>
        </row>
        <row r="2996">
          <cell r="E2996" t="str">
            <v>BLOOD ELECTROLYTES NORMAL</v>
          </cell>
          <cell r="F2996" t="str">
            <v>血电解质正常</v>
          </cell>
          <cell r="G2996" t="str">
            <v>各类检查</v>
          </cell>
        </row>
        <row r="2997">
          <cell r="E2997" t="str">
            <v>BLOOD ERYTHROPOIETIN ABNORMAL</v>
          </cell>
          <cell r="F2997" t="str">
            <v>血促红细胞生成素异常</v>
          </cell>
          <cell r="G2997" t="str">
            <v>各类检查</v>
          </cell>
        </row>
        <row r="2998">
          <cell r="E2998" t="str">
            <v>BLOOD ERYTHROPOIETIN DECREASED</v>
          </cell>
          <cell r="F2998" t="str">
            <v>血促红细胞生成素降低</v>
          </cell>
          <cell r="G2998" t="str">
            <v>各类检查</v>
          </cell>
        </row>
        <row r="2999">
          <cell r="E2999" t="str">
            <v>BLOOD ERYTHROPOIETIN INCREASED</v>
          </cell>
          <cell r="F2999" t="str">
            <v>血促红细胞生成素升高</v>
          </cell>
          <cell r="G2999" t="str">
            <v>各类检查</v>
          </cell>
        </row>
        <row r="3000">
          <cell r="E3000" t="str">
            <v>BLOOD ETHANAL INCREASED</v>
          </cell>
          <cell r="F3000" t="str">
            <v>血乙醛升高</v>
          </cell>
          <cell r="G3000" t="str">
            <v>各类检查</v>
          </cell>
        </row>
        <row r="3001">
          <cell r="E3001" t="str">
            <v>BLOOD ETHANOL</v>
          </cell>
          <cell r="F3001" t="str">
            <v>血乙醇</v>
          </cell>
          <cell r="G3001" t="str">
            <v>各类检查</v>
          </cell>
        </row>
        <row r="3002">
          <cell r="E3002" t="str">
            <v>BLOOD ETHANOL DECREASED</v>
          </cell>
          <cell r="F3002" t="str">
            <v>血乙醇降低</v>
          </cell>
          <cell r="G3002" t="str">
            <v>各类检查</v>
          </cell>
        </row>
        <row r="3003">
          <cell r="E3003" t="str">
            <v>BLOOD ETHANOL INCREASED</v>
          </cell>
          <cell r="F3003" t="str">
            <v>血乙醇升高</v>
          </cell>
          <cell r="G3003" t="str">
            <v>各类检查</v>
          </cell>
        </row>
        <row r="3004">
          <cell r="E3004" t="str">
            <v>BLOOD FIBRINOGEN</v>
          </cell>
          <cell r="F3004" t="str">
            <v>血纤维蛋白原</v>
          </cell>
          <cell r="G3004" t="str">
            <v>各类检查</v>
          </cell>
        </row>
        <row r="3005">
          <cell r="E3005" t="str">
            <v>BLOOD FIBRINOGEN ABNORMAL</v>
          </cell>
          <cell r="F3005" t="str">
            <v>血纤维蛋白原异常</v>
          </cell>
          <cell r="G3005" t="str">
            <v>各类检查</v>
          </cell>
        </row>
        <row r="3006">
          <cell r="E3006" t="str">
            <v>BLOOD FIBRINOGEN DECREASED</v>
          </cell>
          <cell r="F3006" t="str">
            <v>血纤维蛋白原降低</v>
          </cell>
          <cell r="G3006" t="str">
            <v>各类检查</v>
          </cell>
        </row>
        <row r="3007">
          <cell r="E3007" t="str">
            <v>BLOOD FIBRINOGEN INCREASED</v>
          </cell>
          <cell r="F3007" t="str">
            <v>血纤维蛋白原升高</v>
          </cell>
          <cell r="G3007" t="str">
            <v>各类检查</v>
          </cell>
        </row>
        <row r="3008">
          <cell r="E3008" t="str">
            <v>BLOOD FIBRINOGEN NORMAL</v>
          </cell>
          <cell r="F3008" t="str">
            <v>血纤维蛋白原正常</v>
          </cell>
          <cell r="G3008" t="str">
            <v>各类检查</v>
          </cell>
        </row>
        <row r="3009">
          <cell r="E3009" t="str">
            <v>BLOOD FOLATE</v>
          </cell>
          <cell r="F3009" t="str">
            <v>血叶酸</v>
          </cell>
          <cell r="G3009" t="str">
            <v>各类检查</v>
          </cell>
        </row>
        <row r="3010">
          <cell r="E3010" t="str">
            <v>BLOOD FOLATE ABNORMAL</v>
          </cell>
          <cell r="F3010" t="str">
            <v>血叶酸异常</v>
          </cell>
          <cell r="G3010" t="str">
            <v>各类检查</v>
          </cell>
        </row>
        <row r="3011">
          <cell r="E3011" t="str">
            <v>BLOOD FOLATE DECREASED</v>
          </cell>
          <cell r="F3011" t="str">
            <v>血叶酸降低</v>
          </cell>
          <cell r="G3011" t="str">
            <v>各类检查</v>
          </cell>
        </row>
        <row r="3012">
          <cell r="E3012" t="str">
            <v>BLOOD FOLATE INCREASED</v>
          </cell>
          <cell r="F3012" t="str">
            <v>血叶酸升高</v>
          </cell>
          <cell r="G3012" t="str">
            <v>各类检查</v>
          </cell>
        </row>
        <row r="3013">
          <cell r="E3013" t="str">
            <v>BLOOD FOLLICLE STIMULATING HORMONE</v>
          </cell>
          <cell r="F3013" t="str">
            <v>血卵泡刺激素</v>
          </cell>
          <cell r="G3013" t="str">
            <v>各类检查</v>
          </cell>
        </row>
        <row r="3014">
          <cell r="E3014" t="str">
            <v>BLOOD FOLLICLE STIMULATING HORMONE ABNORMAL</v>
          </cell>
          <cell r="F3014" t="str">
            <v>血卵泡刺激素异常</v>
          </cell>
          <cell r="G3014" t="str">
            <v>各类检查</v>
          </cell>
        </row>
        <row r="3015">
          <cell r="E3015" t="str">
            <v>BLOOD FOLLICLE STIMULATING HORMONE DECREASED</v>
          </cell>
          <cell r="F3015" t="str">
            <v>血卵泡刺激素减低</v>
          </cell>
          <cell r="G3015" t="str">
            <v>各类检查</v>
          </cell>
        </row>
        <row r="3016">
          <cell r="E3016" t="str">
            <v>BLOOD FOLLICLE STIMULATING HORMONE INCREASED</v>
          </cell>
          <cell r="F3016" t="str">
            <v>血卵泡刺激素增高</v>
          </cell>
          <cell r="G3016" t="str">
            <v>各类检查</v>
          </cell>
        </row>
        <row r="3017">
          <cell r="E3017" t="str">
            <v>BLOOD FOLLICLE STIMULATING HORMONE NORMAL</v>
          </cell>
          <cell r="F3017" t="str">
            <v>血卵泡刺激素正常</v>
          </cell>
          <cell r="G3017" t="str">
            <v>各类检查</v>
          </cell>
        </row>
        <row r="3018">
          <cell r="E3018" t="str">
            <v>BLOOD GALACTOSE ABNORMAL</v>
          </cell>
          <cell r="F3018" t="str">
            <v>血半乳糖异常</v>
          </cell>
          <cell r="G3018" t="str">
            <v>各类检查</v>
          </cell>
        </row>
        <row r="3019">
          <cell r="E3019" t="str">
            <v>BLOOD GALACTOSE INCREASED</v>
          </cell>
          <cell r="F3019" t="str">
            <v>血半乳糖升高</v>
          </cell>
          <cell r="G3019" t="str">
            <v>各类检查</v>
          </cell>
        </row>
        <row r="3020">
          <cell r="E3020" t="str">
            <v>BLOOD GASES</v>
          </cell>
          <cell r="F3020" t="str">
            <v>血气</v>
          </cell>
          <cell r="G3020" t="str">
            <v>各类检查</v>
          </cell>
        </row>
        <row r="3021">
          <cell r="E3021" t="str">
            <v>BLOOD GASES ABNORMAL</v>
          </cell>
          <cell r="F3021" t="str">
            <v>血气异常</v>
          </cell>
          <cell r="G3021" t="str">
            <v>各类检查</v>
          </cell>
        </row>
        <row r="3022">
          <cell r="E3022" t="str">
            <v>BLOOD GASES NORMAL</v>
          </cell>
          <cell r="F3022" t="str">
            <v>血气正常</v>
          </cell>
          <cell r="G3022" t="str">
            <v>各类检查</v>
          </cell>
        </row>
        <row r="3023">
          <cell r="E3023" t="str">
            <v>BLOOD GASTRIN DECREASED</v>
          </cell>
          <cell r="F3023" t="str">
            <v>血胃泌激素降低</v>
          </cell>
          <cell r="G3023" t="str">
            <v>各类检查</v>
          </cell>
        </row>
        <row r="3024">
          <cell r="E3024" t="str">
            <v>BLOOD GASTRIN INCREASED</v>
          </cell>
          <cell r="F3024" t="str">
            <v>血胃泌激素升高</v>
          </cell>
          <cell r="G3024" t="str">
            <v>各类检查</v>
          </cell>
        </row>
        <row r="3025">
          <cell r="E3025" t="str">
            <v>BLOOD GLUCAGON ABNORMAL</v>
          </cell>
          <cell r="F3025" t="str">
            <v>血胰高血糖素异常</v>
          </cell>
          <cell r="G3025" t="str">
            <v>各类检查</v>
          </cell>
        </row>
        <row r="3026">
          <cell r="E3026" t="str">
            <v>BLOOD GLUCAGON DECREASED</v>
          </cell>
          <cell r="F3026" t="str">
            <v>血胰高血糖素降低</v>
          </cell>
          <cell r="G3026" t="str">
            <v>各类检查</v>
          </cell>
        </row>
        <row r="3027">
          <cell r="E3027" t="str">
            <v>BLOOD GLUCAGON INCREASED</v>
          </cell>
          <cell r="F3027" t="str">
            <v>血胰高血糖素增高</v>
          </cell>
          <cell r="G3027" t="str">
            <v>各类检查</v>
          </cell>
        </row>
        <row r="3028">
          <cell r="E3028" t="str">
            <v>BLOOD GLUCOSE</v>
          </cell>
          <cell r="F3028" t="str">
            <v>血葡萄糖</v>
          </cell>
          <cell r="G3028" t="str">
            <v>各类检查</v>
          </cell>
        </row>
        <row r="3029">
          <cell r="E3029" t="str">
            <v>BLOOD GLUCOSE ABNORMAL</v>
          </cell>
          <cell r="F3029" t="str">
            <v>血葡萄糖异常</v>
          </cell>
          <cell r="G3029" t="str">
            <v>各类检查</v>
          </cell>
        </row>
        <row r="3030">
          <cell r="E3030" t="str">
            <v>BLOOD GLUCOSE DECREASED</v>
          </cell>
          <cell r="F3030" t="str">
            <v>血葡萄糖降低</v>
          </cell>
          <cell r="G3030" t="str">
            <v>各类检查</v>
          </cell>
        </row>
        <row r="3031">
          <cell r="E3031" t="str">
            <v>BLOOD GLUCOSE FALSE POSITIVE</v>
          </cell>
          <cell r="F3031" t="str">
            <v>血葡萄糖假阳性</v>
          </cell>
          <cell r="G3031" t="str">
            <v>各类检查</v>
          </cell>
        </row>
        <row r="3032">
          <cell r="E3032" t="str">
            <v>BLOOD GLUCOSE FLUCTUATION</v>
          </cell>
          <cell r="F3032" t="str">
            <v>血葡萄糖波动</v>
          </cell>
          <cell r="G3032" t="str">
            <v>各类检查</v>
          </cell>
        </row>
        <row r="3033">
          <cell r="E3033" t="str">
            <v>BLOOD GLUCOSE INCREASED</v>
          </cell>
          <cell r="F3033" t="str">
            <v>血葡萄糖升高</v>
          </cell>
          <cell r="G3033" t="str">
            <v>各类检查</v>
          </cell>
        </row>
        <row r="3034">
          <cell r="E3034" t="str">
            <v>BLOOD GLUCOSE NORMAL</v>
          </cell>
          <cell r="F3034" t="str">
            <v>血葡萄糖正常</v>
          </cell>
          <cell r="G3034" t="str">
            <v>各类检查</v>
          </cell>
        </row>
        <row r="3035">
          <cell r="E3035" t="str">
            <v>BLOOD GOLD INCREASED</v>
          </cell>
          <cell r="F3035" t="str">
            <v>血金增加</v>
          </cell>
          <cell r="G3035" t="str">
            <v>各类检查</v>
          </cell>
        </row>
        <row r="3036">
          <cell r="E3036" t="str">
            <v>BLOOD GONADOTROPHIN ABNORMAL</v>
          </cell>
          <cell r="F3036" t="str">
            <v>血促性腺激素异常</v>
          </cell>
          <cell r="G3036" t="str">
            <v>各类检查</v>
          </cell>
        </row>
        <row r="3037">
          <cell r="E3037" t="str">
            <v>BLOOD GONADOTROPHIN DECREASED</v>
          </cell>
          <cell r="F3037" t="str">
            <v>血促性腺激素降低</v>
          </cell>
          <cell r="G3037" t="str">
            <v>各类检查</v>
          </cell>
        </row>
        <row r="3038">
          <cell r="E3038" t="str">
            <v>BLOOD GONADOTROPHIN INCREASED</v>
          </cell>
          <cell r="F3038" t="str">
            <v>血促性腺激素升高</v>
          </cell>
          <cell r="G3038" t="str">
            <v>各类检查</v>
          </cell>
        </row>
        <row r="3039">
          <cell r="E3039" t="str">
            <v>BLOOD GROUPING</v>
          </cell>
          <cell r="F3039" t="str">
            <v>血型</v>
          </cell>
          <cell r="G3039" t="str">
            <v>各类检查</v>
          </cell>
        </row>
        <row r="3040">
          <cell r="E3040" t="str">
            <v>BLOOD GROWTH HORMONE</v>
          </cell>
          <cell r="F3040" t="str">
            <v>血生长激素</v>
          </cell>
          <cell r="G3040" t="str">
            <v>各类检查</v>
          </cell>
        </row>
        <row r="3041">
          <cell r="E3041" t="str">
            <v>BLOOD GROWTH HORMONE ABNORMAL</v>
          </cell>
          <cell r="F3041" t="str">
            <v>血生长激素异常</v>
          </cell>
          <cell r="G3041" t="str">
            <v>各类检查</v>
          </cell>
        </row>
        <row r="3042">
          <cell r="E3042" t="str">
            <v>BLOOD GROWTH HORMONE DECREASED</v>
          </cell>
          <cell r="F3042" t="str">
            <v>血生长激素降低</v>
          </cell>
          <cell r="G3042" t="str">
            <v>各类检查</v>
          </cell>
        </row>
        <row r="3043">
          <cell r="E3043" t="str">
            <v>BLOOD GROWTH HORMONE INCREASED</v>
          </cell>
          <cell r="F3043" t="str">
            <v>血生长激素升高</v>
          </cell>
          <cell r="G3043" t="str">
            <v>各类检查</v>
          </cell>
        </row>
        <row r="3044">
          <cell r="E3044" t="str">
            <v>BLOOD GROWTH HORMONE NORMAL</v>
          </cell>
          <cell r="F3044" t="str">
            <v>血生长激素正常</v>
          </cell>
          <cell r="G3044" t="str">
            <v>各类检查</v>
          </cell>
        </row>
        <row r="3045">
          <cell r="E3045" t="str">
            <v>BLOOD GROWTH HORMONE RELEASING HORMONE INCREASED</v>
          </cell>
          <cell r="F3045" t="str">
            <v>血生长激素释放激素增加</v>
          </cell>
          <cell r="G3045" t="str">
            <v>各类检查</v>
          </cell>
        </row>
        <row r="3046">
          <cell r="E3046" t="str">
            <v>BLOOD HCV RNA BELOW ASSAY LIMIT</v>
          </cell>
          <cell r="F3046" t="str">
            <v>血 HCV RNA 低于检验极限</v>
          </cell>
          <cell r="G3046" t="str">
            <v>各类检查</v>
          </cell>
        </row>
        <row r="3047">
          <cell r="E3047" t="str">
            <v>BLOOD HEAVY METAL ABNORMAL</v>
          </cell>
          <cell r="F3047" t="str">
            <v>重金属异常</v>
          </cell>
          <cell r="G3047" t="str">
            <v>各类检查</v>
          </cell>
        </row>
        <row r="3048">
          <cell r="E3048" t="str">
            <v>BLOOD HEAVY METAL INCREASED</v>
          </cell>
          <cell r="F3048" t="str">
            <v>重金属增高</v>
          </cell>
          <cell r="G3048" t="str">
            <v>各类检查</v>
          </cell>
        </row>
        <row r="3049">
          <cell r="E3049" t="str">
            <v>BLOOD HIV RNA</v>
          </cell>
          <cell r="F3049" t="str">
            <v>血 HIV RNA</v>
          </cell>
          <cell r="G3049" t="str">
            <v>各类检查</v>
          </cell>
        </row>
        <row r="3050">
          <cell r="E3050" t="str">
            <v>BLOOD HIV RNA BELOW ASSAY LIMIT</v>
          </cell>
          <cell r="F3050" t="str">
            <v>血 HIV RNA 低于检验极限</v>
          </cell>
          <cell r="G3050" t="str">
            <v>各类检查</v>
          </cell>
        </row>
        <row r="3051">
          <cell r="E3051" t="str">
            <v>BLOOD HIV RNA DECREASED</v>
          </cell>
          <cell r="F3051" t="str">
            <v>血 HIV RNA 降低</v>
          </cell>
          <cell r="G3051" t="str">
            <v>各类检查</v>
          </cell>
        </row>
        <row r="3052">
          <cell r="E3052" t="str">
            <v>BLOOD HIV RNA FLUCTUATION</v>
          </cell>
          <cell r="F3052" t="str">
            <v>血 HIV RNA 波动</v>
          </cell>
          <cell r="G3052" t="str">
            <v>各类检查</v>
          </cell>
        </row>
        <row r="3053">
          <cell r="E3053" t="str">
            <v>BLOOD HIV RNA INCREASED</v>
          </cell>
          <cell r="F3053" t="str">
            <v>血 HIV RNA 升高</v>
          </cell>
          <cell r="G3053" t="str">
            <v>各类检查</v>
          </cell>
        </row>
        <row r="3054">
          <cell r="E3054" t="str">
            <v>BLOOD HOMOCYSTEINE</v>
          </cell>
          <cell r="F3054" t="str">
            <v>血同型半胱氨酸</v>
          </cell>
          <cell r="G3054" t="str">
            <v>各类检查</v>
          </cell>
        </row>
        <row r="3055">
          <cell r="E3055" t="str">
            <v>BLOOD HOMOCYSTEINE ABNORMAL</v>
          </cell>
          <cell r="F3055" t="str">
            <v>血同型半胱氨酸异常</v>
          </cell>
          <cell r="G3055" t="str">
            <v>各类检查</v>
          </cell>
        </row>
        <row r="3056">
          <cell r="E3056" t="str">
            <v>BLOOD HOMOCYSTEINE DECREASED</v>
          </cell>
          <cell r="F3056" t="str">
            <v>血同型半胱氨酸降低</v>
          </cell>
          <cell r="G3056" t="str">
            <v>各类检查</v>
          </cell>
        </row>
        <row r="3057">
          <cell r="E3057" t="str">
            <v>BLOOD HOMOCYSTEINE INCREASED</v>
          </cell>
          <cell r="F3057" t="str">
            <v>血同型半胱氨酸升高</v>
          </cell>
          <cell r="G3057" t="str">
            <v>各类检查</v>
          </cell>
        </row>
        <row r="3058">
          <cell r="E3058" t="str">
            <v>BLOOD HUMAN CHORIONIC GONADOTROPIN</v>
          </cell>
          <cell r="F3058" t="str">
            <v>人绒毛膜促性腺激素</v>
          </cell>
          <cell r="G3058" t="str">
            <v>各类检查</v>
          </cell>
        </row>
        <row r="3059">
          <cell r="E3059" t="str">
            <v>BLOOD HUMAN CHORIONIC GONADOTROPIN ABNORMAL</v>
          </cell>
          <cell r="F3059" t="str">
            <v>人绒毛膜促性腺激素异常</v>
          </cell>
          <cell r="G3059" t="str">
            <v>各类检查</v>
          </cell>
        </row>
        <row r="3060">
          <cell r="E3060" t="str">
            <v>BLOOD HUMAN CHORIONIC GONADOTROPIN DECREASED</v>
          </cell>
          <cell r="F3060" t="str">
            <v>人绒毛膜促性腺激素减少</v>
          </cell>
          <cell r="G3060" t="str">
            <v>各类检查</v>
          </cell>
        </row>
        <row r="3061">
          <cell r="E3061" t="str">
            <v>BLOOD HUMAN CHORIONIC GONADOTROPIN INCREASED</v>
          </cell>
          <cell r="F3061" t="str">
            <v>人绒毛膜促性腺激素增加</v>
          </cell>
          <cell r="G3061" t="str">
            <v>各类检查</v>
          </cell>
        </row>
        <row r="3062">
          <cell r="E3062" t="str">
            <v>BLOOD HUMAN CHORIONIC GONADOTROPIN NEGATIVE</v>
          </cell>
          <cell r="F3062" t="str">
            <v>人绒毛膜促性腺激素阴性</v>
          </cell>
          <cell r="G3062" t="str">
            <v>各类检查</v>
          </cell>
        </row>
        <row r="3063">
          <cell r="E3063" t="str">
            <v>BLOOD HUMAN CHORIONIC GONADOTROPIN POSITIVE</v>
          </cell>
          <cell r="F3063" t="str">
            <v>人绒毛膜促性腺激素阳性</v>
          </cell>
          <cell r="G3063" t="str">
            <v>各类检查</v>
          </cell>
        </row>
        <row r="3064">
          <cell r="E3064" t="str">
            <v>BLOOD HYPOSMOSIS</v>
          </cell>
          <cell r="F3064" t="str">
            <v>血液低渗透</v>
          </cell>
          <cell r="G3064" t="str">
            <v>代谢及营养类疾病</v>
          </cell>
        </row>
        <row r="3065">
          <cell r="E3065" t="str">
            <v>BLOOD IMMUNOGLOBULIN A</v>
          </cell>
          <cell r="F3065" t="str">
            <v>血免疫球蛋白 A</v>
          </cell>
          <cell r="G3065" t="str">
            <v>各类检查</v>
          </cell>
        </row>
        <row r="3066">
          <cell r="E3066" t="str">
            <v>BLOOD IMMUNOGLOBULIN A ABNORMAL</v>
          </cell>
          <cell r="F3066" t="str">
            <v>血免疫球蛋白 A 异常</v>
          </cell>
          <cell r="G3066" t="str">
            <v>各类检查</v>
          </cell>
        </row>
        <row r="3067">
          <cell r="E3067" t="str">
            <v>BLOOD IMMUNOGLOBULIN A DECREASED</v>
          </cell>
          <cell r="F3067" t="str">
            <v>血免疫球蛋白 A 降低</v>
          </cell>
          <cell r="G3067" t="str">
            <v>各类检查</v>
          </cell>
        </row>
        <row r="3068">
          <cell r="E3068" t="str">
            <v>BLOOD IMMUNOGLOBULIN A INCREASED</v>
          </cell>
          <cell r="F3068" t="str">
            <v>血免疫球蛋白 A 升高</v>
          </cell>
          <cell r="G3068" t="str">
            <v>各类检查</v>
          </cell>
        </row>
        <row r="3069">
          <cell r="E3069" t="str">
            <v>BLOOD IMMUNOGLOBULIN D DECREASED</v>
          </cell>
          <cell r="F3069" t="str">
            <v>血免疫球蛋白 D 降低</v>
          </cell>
          <cell r="G3069" t="str">
            <v>各类检查</v>
          </cell>
        </row>
        <row r="3070">
          <cell r="E3070" t="str">
            <v>BLOOD IMMUNOGLOBULIN D INCREASED</v>
          </cell>
          <cell r="F3070" t="str">
            <v>血免疫球蛋白 D 升高</v>
          </cell>
          <cell r="G3070" t="str">
            <v>各类检查</v>
          </cell>
        </row>
        <row r="3071">
          <cell r="E3071" t="str">
            <v>BLOOD IMMUNOGLOBULIN E</v>
          </cell>
          <cell r="F3071" t="str">
            <v>血免疫球蛋白 E</v>
          </cell>
          <cell r="G3071" t="str">
            <v>各类检查</v>
          </cell>
        </row>
        <row r="3072">
          <cell r="E3072" t="str">
            <v>BLOOD IMMUNOGLOBULIN E ABNORMAL</v>
          </cell>
          <cell r="F3072" t="str">
            <v>血免疫球蛋白 E 异常</v>
          </cell>
          <cell r="G3072" t="str">
            <v>各类检查</v>
          </cell>
        </row>
        <row r="3073">
          <cell r="E3073" t="str">
            <v>BLOOD IMMUNOGLOBULIN E DECREASED</v>
          </cell>
          <cell r="F3073" t="str">
            <v>血免疫球蛋白 E 降低</v>
          </cell>
          <cell r="G3073" t="str">
            <v>各类检查</v>
          </cell>
        </row>
        <row r="3074">
          <cell r="E3074" t="str">
            <v>BLOOD IMMUNOGLOBULIN E INCREASED</v>
          </cell>
          <cell r="F3074" t="str">
            <v>血免疫球蛋白 E 升高</v>
          </cell>
          <cell r="G3074" t="str">
            <v>各类检查</v>
          </cell>
        </row>
        <row r="3075">
          <cell r="E3075" t="str">
            <v>BLOOD IMMUNOGLOBULIN G</v>
          </cell>
          <cell r="F3075" t="str">
            <v>血免疫球蛋白 G</v>
          </cell>
          <cell r="G3075" t="str">
            <v>各类检查</v>
          </cell>
        </row>
        <row r="3076">
          <cell r="E3076" t="str">
            <v>BLOOD IMMUNOGLOBULIN G ABNORMAL</v>
          </cell>
          <cell r="F3076" t="str">
            <v>血免疫球蛋白 G 异常</v>
          </cell>
          <cell r="G3076" t="str">
            <v>各类检查</v>
          </cell>
        </row>
        <row r="3077">
          <cell r="E3077" t="str">
            <v>BLOOD IMMUNOGLOBULIN G DECREASED</v>
          </cell>
          <cell r="F3077" t="str">
            <v>血免疫球蛋白 G 降低</v>
          </cell>
          <cell r="G3077" t="str">
            <v>各类检查</v>
          </cell>
        </row>
        <row r="3078">
          <cell r="E3078" t="str">
            <v>BLOOD IMMUNOGLOBULIN G INCREASED</v>
          </cell>
          <cell r="F3078" t="str">
            <v>血免疫球蛋白 G 升高</v>
          </cell>
          <cell r="G3078" t="str">
            <v>各类检查</v>
          </cell>
        </row>
        <row r="3079">
          <cell r="E3079" t="str">
            <v>BLOOD IMMUNOGLOBULIN G NORMAL</v>
          </cell>
          <cell r="F3079" t="str">
            <v>血免疫球蛋白 G 正常</v>
          </cell>
          <cell r="G3079" t="str">
            <v>各类检查</v>
          </cell>
        </row>
        <row r="3080">
          <cell r="E3080" t="str">
            <v>BLOOD IMMUNOGLOBULIN M</v>
          </cell>
          <cell r="F3080" t="str">
            <v>血免疫球蛋白 M</v>
          </cell>
          <cell r="G3080" t="str">
            <v>各类检查</v>
          </cell>
        </row>
        <row r="3081">
          <cell r="E3081" t="str">
            <v>BLOOD IMMUNOGLOBULIN M ABNORMAL</v>
          </cell>
          <cell r="F3081" t="str">
            <v>血免疫球蛋白 M 异常</v>
          </cell>
          <cell r="G3081" t="str">
            <v>各类检查</v>
          </cell>
        </row>
        <row r="3082">
          <cell r="E3082" t="str">
            <v>BLOOD IMMUNOGLOBULIN M DECREASED</v>
          </cell>
          <cell r="F3082" t="str">
            <v>血免疫球蛋白 M 降低</v>
          </cell>
          <cell r="G3082" t="str">
            <v>各类检查</v>
          </cell>
        </row>
        <row r="3083">
          <cell r="E3083" t="str">
            <v>BLOOD IMMUNOGLOBULIN M INCREASED</v>
          </cell>
          <cell r="F3083" t="str">
            <v>血免疫球蛋白 M 升高</v>
          </cell>
          <cell r="G3083" t="str">
            <v>各类检查</v>
          </cell>
        </row>
        <row r="3084">
          <cell r="E3084" t="str">
            <v>BLOOD INCOMPATIBILITY HAEMOLYTIC ANAEMIA OF NEWBORN</v>
          </cell>
          <cell r="F3084" t="str">
            <v>新生儿血型不合溶血性贫血</v>
          </cell>
          <cell r="G3084" t="str">
            <v>各种先天性家族性遗传性疾病</v>
          </cell>
        </row>
        <row r="3085">
          <cell r="E3085" t="str">
            <v>BLOOD INSULIN</v>
          </cell>
          <cell r="F3085" t="str">
            <v>血胰岛素</v>
          </cell>
          <cell r="G3085" t="str">
            <v>各类检查</v>
          </cell>
        </row>
        <row r="3086">
          <cell r="E3086" t="str">
            <v>BLOOD INSULIN ABNORMAL</v>
          </cell>
          <cell r="F3086" t="str">
            <v>血胰岛素异常</v>
          </cell>
          <cell r="G3086" t="str">
            <v>各类检查</v>
          </cell>
        </row>
        <row r="3087">
          <cell r="E3087" t="str">
            <v>BLOOD INSULIN DECREASED</v>
          </cell>
          <cell r="F3087" t="str">
            <v>血胰岛素降低</v>
          </cell>
          <cell r="G3087" t="str">
            <v>各类检查</v>
          </cell>
        </row>
        <row r="3088">
          <cell r="E3088" t="str">
            <v>BLOOD INSULIN INCREASED</v>
          </cell>
          <cell r="F3088" t="str">
            <v>血胰岛素升高</v>
          </cell>
          <cell r="G3088" t="str">
            <v>各类检查</v>
          </cell>
        </row>
        <row r="3089">
          <cell r="E3089" t="str">
            <v>BLOOD IRON</v>
          </cell>
          <cell r="F3089" t="str">
            <v>血铁</v>
          </cell>
          <cell r="G3089" t="str">
            <v>各类检查</v>
          </cell>
        </row>
        <row r="3090">
          <cell r="E3090" t="str">
            <v>BLOOD IRON ABNORMAL</v>
          </cell>
          <cell r="F3090" t="str">
            <v>血铁异常</v>
          </cell>
          <cell r="G3090" t="str">
            <v>各类检查</v>
          </cell>
        </row>
        <row r="3091">
          <cell r="E3091" t="str">
            <v>BLOOD IRON DECREASED</v>
          </cell>
          <cell r="F3091" t="str">
            <v>血铁降低</v>
          </cell>
          <cell r="G3091" t="str">
            <v>各类检查</v>
          </cell>
        </row>
        <row r="3092">
          <cell r="E3092" t="str">
            <v>BLOOD IRON INCREASED</v>
          </cell>
          <cell r="F3092" t="str">
            <v>血铁升高</v>
          </cell>
          <cell r="G3092" t="str">
            <v>各类检查</v>
          </cell>
        </row>
        <row r="3093">
          <cell r="E3093" t="str">
            <v>BLOOD IRON NORMAL</v>
          </cell>
          <cell r="F3093" t="str">
            <v>血铁正常</v>
          </cell>
          <cell r="G3093" t="str">
            <v>各类检查</v>
          </cell>
        </row>
        <row r="3094">
          <cell r="E3094" t="str">
            <v>BLOOD ISOPROPANOL INCREASED</v>
          </cell>
          <cell r="F3094" t="str">
            <v>血异丙醇升高</v>
          </cell>
          <cell r="G3094" t="str">
            <v>各类检查</v>
          </cell>
        </row>
        <row r="3095">
          <cell r="E3095" t="str">
            <v>BLOOD KETONE BODY</v>
          </cell>
          <cell r="F3095" t="str">
            <v>血酮体</v>
          </cell>
          <cell r="G3095" t="str">
            <v>各类检查</v>
          </cell>
        </row>
        <row r="3096">
          <cell r="E3096" t="str">
            <v>BLOOD KETONE BODY ABSENT</v>
          </cell>
          <cell r="F3096" t="str">
            <v>血酮体未检出</v>
          </cell>
          <cell r="G3096" t="str">
            <v>各类检查</v>
          </cell>
        </row>
        <row r="3097">
          <cell r="E3097" t="str">
            <v>BLOOD KETONE BODY DECREASED</v>
          </cell>
          <cell r="F3097" t="str">
            <v>血酮体降低</v>
          </cell>
          <cell r="G3097" t="str">
            <v>各类检查</v>
          </cell>
        </row>
        <row r="3098">
          <cell r="E3098" t="str">
            <v>BLOOD KETONE BODY INCREASED</v>
          </cell>
          <cell r="F3098" t="str">
            <v>血酮体升高</v>
          </cell>
          <cell r="G3098" t="str">
            <v>各类检查</v>
          </cell>
        </row>
        <row r="3099">
          <cell r="E3099" t="str">
            <v>BLOOD KETONE BODY PRESENT</v>
          </cell>
          <cell r="F3099" t="str">
            <v>血酮体检出</v>
          </cell>
          <cell r="G3099" t="str">
            <v>各类检查</v>
          </cell>
        </row>
        <row r="3100">
          <cell r="E3100" t="str">
            <v>BLOOD LACTATE DEHYDROGENASE</v>
          </cell>
          <cell r="F3100" t="str">
            <v>血乳酸脱氢酶</v>
          </cell>
          <cell r="G3100" t="str">
            <v>各类检查</v>
          </cell>
        </row>
        <row r="3101">
          <cell r="E3101" t="str">
            <v>BLOOD LACTATE DEHYDROGENASE ABNORMAL</v>
          </cell>
          <cell r="F3101" t="str">
            <v>血乳酸脱氢酶异常</v>
          </cell>
          <cell r="G3101" t="str">
            <v>各类检查</v>
          </cell>
        </row>
        <row r="3102">
          <cell r="E3102" t="str">
            <v>BLOOD LACTATE DEHYDROGENASE DECREASED</v>
          </cell>
          <cell r="F3102" t="str">
            <v>血乳酸脱氢酶降低</v>
          </cell>
          <cell r="G3102" t="str">
            <v>各类检查</v>
          </cell>
        </row>
        <row r="3103">
          <cell r="E3103" t="str">
            <v>BLOOD LACTATE DEHYDROGENASE INCREASED</v>
          </cell>
          <cell r="F3103" t="str">
            <v>血乳酸脱氢酶升高</v>
          </cell>
          <cell r="G3103" t="str">
            <v>各类检查</v>
          </cell>
        </row>
        <row r="3104">
          <cell r="E3104" t="str">
            <v>BLOOD LACTIC ACID</v>
          </cell>
          <cell r="F3104" t="str">
            <v>血乳酸</v>
          </cell>
          <cell r="G3104" t="str">
            <v>各类检查</v>
          </cell>
        </row>
        <row r="3105">
          <cell r="E3105" t="str">
            <v>BLOOD LACTIC ACID ABNORMAL</v>
          </cell>
          <cell r="F3105" t="str">
            <v>血乳酸异常</v>
          </cell>
          <cell r="G3105" t="str">
            <v>各类检查</v>
          </cell>
        </row>
        <row r="3106">
          <cell r="E3106" t="str">
            <v>BLOOD LACTIC ACID DECREASED</v>
          </cell>
          <cell r="F3106" t="str">
            <v>血乳酸降低</v>
          </cell>
          <cell r="G3106" t="str">
            <v>各类检查</v>
          </cell>
        </row>
        <row r="3107">
          <cell r="E3107" t="str">
            <v>BLOOD LACTIC ACID INCREASED</v>
          </cell>
          <cell r="F3107" t="str">
            <v>血乳酸升高</v>
          </cell>
          <cell r="G3107" t="str">
            <v>各类检查</v>
          </cell>
        </row>
        <row r="3108">
          <cell r="E3108" t="str">
            <v>BLOOD LEAD</v>
          </cell>
          <cell r="F3108" t="str">
            <v>血铅</v>
          </cell>
          <cell r="G3108" t="str">
            <v>各类检查</v>
          </cell>
        </row>
        <row r="3109">
          <cell r="E3109" t="str">
            <v>BLOOD LEAD DECREASED</v>
          </cell>
          <cell r="F3109" t="str">
            <v>血铅降低</v>
          </cell>
          <cell r="G3109" t="str">
            <v>各类检查</v>
          </cell>
        </row>
        <row r="3110">
          <cell r="E3110" t="str">
            <v>BLOOD LEAD INCREASED</v>
          </cell>
          <cell r="F3110" t="str">
            <v>血铅升高</v>
          </cell>
          <cell r="G3110" t="str">
            <v>各类检查</v>
          </cell>
        </row>
        <row r="3111">
          <cell r="E3111" t="str">
            <v>BLOOD LOSS ANAEMIA</v>
          </cell>
          <cell r="F3111" t="str">
            <v>失血性贫血</v>
          </cell>
          <cell r="G3111" t="str">
            <v>血液及淋巴系统疾病</v>
          </cell>
        </row>
        <row r="3112">
          <cell r="E3112" t="str">
            <v>BLOOD LOSS ANAEMIA NEONATAL</v>
          </cell>
          <cell r="F3112" t="str">
            <v>新生儿失血性贫血</v>
          </cell>
          <cell r="G3112" t="str">
            <v>血液及淋巴系统疾病</v>
          </cell>
        </row>
        <row r="3113">
          <cell r="E3113" t="str">
            <v>BLOOD LOSS ASSESSMENT</v>
          </cell>
          <cell r="F3113" t="str">
            <v>失血评估</v>
          </cell>
          <cell r="G3113" t="str">
            <v>各类检查</v>
          </cell>
        </row>
        <row r="3114">
          <cell r="E3114" t="str">
            <v>BLOOD LUTEINISING HORMONE ABNORMAL</v>
          </cell>
          <cell r="F3114" t="str">
            <v>血促黄体生成素异常</v>
          </cell>
          <cell r="G3114" t="str">
            <v>各类检查</v>
          </cell>
        </row>
        <row r="3115">
          <cell r="E3115" t="str">
            <v>BLOOD LUTEINISING HORMONE DECREASED</v>
          </cell>
          <cell r="F3115" t="str">
            <v>血促黄体生成素降低</v>
          </cell>
          <cell r="G3115" t="str">
            <v>各类检查</v>
          </cell>
        </row>
        <row r="3116">
          <cell r="E3116" t="str">
            <v>BLOOD LUTEINISING HORMONE INCREASED</v>
          </cell>
          <cell r="F3116" t="str">
            <v>血促黄体生成素升高</v>
          </cell>
          <cell r="G3116" t="str">
            <v>各类检查</v>
          </cell>
        </row>
        <row r="3117">
          <cell r="E3117" t="str">
            <v>BLOOD MAGNESIUM</v>
          </cell>
          <cell r="F3117" t="str">
            <v>血镁</v>
          </cell>
          <cell r="G3117" t="str">
            <v>各类检查</v>
          </cell>
        </row>
        <row r="3118">
          <cell r="E3118" t="str">
            <v>BLOOD MAGNESIUM ABNORMAL</v>
          </cell>
          <cell r="F3118" t="str">
            <v>血镁异常</v>
          </cell>
          <cell r="G3118" t="str">
            <v>各类检查</v>
          </cell>
        </row>
        <row r="3119">
          <cell r="E3119" t="str">
            <v>BLOOD MAGNESIUM DECREASED</v>
          </cell>
          <cell r="F3119" t="str">
            <v>血镁降低</v>
          </cell>
          <cell r="G3119" t="str">
            <v>各类检查</v>
          </cell>
        </row>
        <row r="3120">
          <cell r="E3120" t="str">
            <v>BLOOD MAGNESIUM INCREASED</v>
          </cell>
          <cell r="F3120" t="str">
            <v>血镁升高</v>
          </cell>
          <cell r="G3120" t="str">
            <v>各类检查</v>
          </cell>
        </row>
        <row r="3121">
          <cell r="E3121" t="str">
            <v>BLOOD MERCURY</v>
          </cell>
          <cell r="F3121" t="str">
            <v>血汞</v>
          </cell>
          <cell r="G3121" t="str">
            <v>各类检查</v>
          </cell>
        </row>
        <row r="3122">
          <cell r="E3122" t="str">
            <v>BLOOD MERCURY ABNORMAL</v>
          </cell>
          <cell r="F3122" t="str">
            <v>血汞异常</v>
          </cell>
          <cell r="G3122" t="str">
            <v>各类检查</v>
          </cell>
        </row>
        <row r="3123">
          <cell r="E3123" t="str">
            <v>BLOOD METHAEMOGLOBIN</v>
          </cell>
          <cell r="F3123" t="str">
            <v>血高铁血红蛋白</v>
          </cell>
          <cell r="G3123" t="str">
            <v>各类检查</v>
          </cell>
        </row>
        <row r="3124">
          <cell r="E3124" t="str">
            <v>BLOOD METHAEMOGLOBIN ABSENT</v>
          </cell>
          <cell r="F3124" t="str">
            <v>血高铁血红蛋白阴性</v>
          </cell>
          <cell r="G3124" t="str">
            <v>各类检查</v>
          </cell>
        </row>
        <row r="3125">
          <cell r="E3125" t="str">
            <v>BLOOD METHAEMOGLOBIN PRESENT</v>
          </cell>
          <cell r="F3125" t="str">
            <v>血高铁血红蛋白检出</v>
          </cell>
          <cell r="G3125" t="str">
            <v>各类检查</v>
          </cell>
        </row>
        <row r="3126">
          <cell r="E3126" t="str">
            <v>BLOOD METHANOL</v>
          </cell>
          <cell r="F3126" t="str">
            <v>血甲醇</v>
          </cell>
          <cell r="G3126" t="str">
            <v>各类检查</v>
          </cell>
        </row>
        <row r="3127">
          <cell r="E3127" t="str">
            <v>BLOOD METHANOL INCREASED</v>
          </cell>
          <cell r="F3127" t="str">
            <v>血甲醇升高</v>
          </cell>
          <cell r="G3127" t="str">
            <v>各类检查</v>
          </cell>
        </row>
        <row r="3128">
          <cell r="E3128" t="str">
            <v>BLOOD OESTROGEN</v>
          </cell>
          <cell r="F3128" t="str">
            <v>血雌激素</v>
          </cell>
          <cell r="G3128" t="str">
            <v>各类检查</v>
          </cell>
        </row>
        <row r="3129">
          <cell r="E3129" t="str">
            <v>BLOOD OESTROGEN ABNORMAL</v>
          </cell>
          <cell r="F3129" t="str">
            <v>血雌激素异常</v>
          </cell>
          <cell r="G3129" t="str">
            <v>各类检查</v>
          </cell>
        </row>
        <row r="3130">
          <cell r="E3130" t="str">
            <v>BLOOD OESTROGEN DECREASED</v>
          </cell>
          <cell r="F3130" t="str">
            <v>血雌激素降低</v>
          </cell>
          <cell r="G3130" t="str">
            <v>各类检查</v>
          </cell>
        </row>
        <row r="3131">
          <cell r="E3131" t="str">
            <v>BLOOD OESTROGEN INCREASED</v>
          </cell>
          <cell r="F3131" t="str">
            <v>血雌激素升高</v>
          </cell>
          <cell r="G3131" t="str">
            <v>各类检查</v>
          </cell>
        </row>
        <row r="3132">
          <cell r="E3132" t="str">
            <v>BLOOD OSMOLARITY</v>
          </cell>
          <cell r="F3132" t="str">
            <v>血渗透压</v>
          </cell>
          <cell r="G3132" t="str">
            <v>各类检查</v>
          </cell>
        </row>
        <row r="3133">
          <cell r="E3133" t="str">
            <v>BLOOD OSMOLARITY ABNORMAL</v>
          </cell>
          <cell r="F3133" t="str">
            <v>血渗透压异常</v>
          </cell>
          <cell r="G3133" t="str">
            <v>各类检查</v>
          </cell>
        </row>
        <row r="3134">
          <cell r="E3134" t="str">
            <v>BLOOD OSMOLARITY DECREASED</v>
          </cell>
          <cell r="F3134" t="str">
            <v>血渗透压降低</v>
          </cell>
          <cell r="G3134" t="str">
            <v>各类检查</v>
          </cell>
        </row>
        <row r="3135">
          <cell r="E3135" t="str">
            <v>BLOOD OSMOLARITY INCREASED</v>
          </cell>
          <cell r="F3135" t="str">
            <v>血渗透压升高</v>
          </cell>
          <cell r="G3135" t="str">
            <v>各类检查</v>
          </cell>
        </row>
        <row r="3136">
          <cell r="E3136" t="str">
            <v>BLOOD OSMOLARITY NORMAL</v>
          </cell>
          <cell r="F3136" t="str">
            <v>血渗透压正常</v>
          </cell>
          <cell r="G3136" t="str">
            <v>各类检查</v>
          </cell>
        </row>
        <row r="3137">
          <cell r="E3137" t="str">
            <v>BLOOD PARATHYROID HORMONE</v>
          </cell>
          <cell r="F3137" t="str">
            <v>血甲状旁腺素</v>
          </cell>
          <cell r="G3137" t="str">
            <v>各类检查</v>
          </cell>
        </row>
        <row r="3138">
          <cell r="E3138" t="str">
            <v>BLOOD PARATHYROID HORMONE ABNORMAL</v>
          </cell>
          <cell r="F3138" t="str">
            <v>血甲状旁腺素异常</v>
          </cell>
          <cell r="G3138" t="str">
            <v>各类检查</v>
          </cell>
        </row>
        <row r="3139">
          <cell r="E3139" t="str">
            <v>BLOOD PARATHYROID HORMONE DECREASED</v>
          </cell>
          <cell r="F3139" t="str">
            <v>血甲状旁腺素降低</v>
          </cell>
          <cell r="G3139" t="str">
            <v>各类检查</v>
          </cell>
        </row>
        <row r="3140">
          <cell r="E3140" t="str">
            <v>BLOOD PARATHYROID HORMONE INCREASED</v>
          </cell>
          <cell r="F3140" t="str">
            <v>血甲状旁腺素升高</v>
          </cell>
          <cell r="G3140" t="str">
            <v>各类检查</v>
          </cell>
        </row>
        <row r="3141">
          <cell r="E3141" t="str">
            <v>BLOOD PARATHYROID HORMONE NORMAL</v>
          </cell>
          <cell r="F3141" t="str">
            <v>血甲状旁腺素正常</v>
          </cell>
          <cell r="G3141" t="str">
            <v>各类检查</v>
          </cell>
        </row>
        <row r="3142">
          <cell r="E3142" t="str">
            <v>BLOOD PH</v>
          </cell>
          <cell r="F3142" t="str">
            <v>血 pH 值</v>
          </cell>
          <cell r="G3142" t="str">
            <v>各类检查</v>
          </cell>
        </row>
        <row r="3143">
          <cell r="E3143" t="str">
            <v>BLOOD PH ABNORMAL</v>
          </cell>
          <cell r="F3143" t="str">
            <v>血 pH 值异常</v>
          </cell>
          <cell r="G3143" t="str">
            <v>各类检查</v>
          </cell>
        </row>
        <row r="3144">
          <cell r="E3144" t="str">
            <v>BLOOD PH DECREASED</v>
          </cell>
          <cell r="F3144" t="str">
            <v>血 pH 值降低</v>
          </cell>
          <cell r="G3144" t="str">
            <v>各类检查</v>
          </cell>
        </row>
        <row r="3145">
          <cell r="E3145" t="str">
            <v>BLOOD PH INCREASED</v>
          </cell>
          <cell r="F3145" t="str">
            <v>血 pH 值升高</v>
          </cell>
          <cell r="G3145" t="str">
            <v>各类检查</v>
          </cell>
        </row>
        <row r="3146">
          <cell r="E3146" t="str">
            <v>BLOOD PH NORMAL</v>
          </cell>
          <cell r="F3146" t="str">
            <v>血 pH 值正常</v>
          </cell>
          <cell r="G3146" t="str">
            <v>各类检查</v>
          </cell>
        </row>
        <row r="3147">
          <cell r="E3147" t="str">
            <v>BLOOD PHOSPHORUS</v>
          </cell>
          <cell r="F3147" t="str">
            <v>血磷</v>
          </cell>
          <cell r="G3147" t="str">
            <v>各类检查</v>
          </cell>
        </row>
        <row r="3148">
          <cell r="E3148" t="str">
            <v>BLOOD PHOSPHORUS ABNORMAL</v>
          </cell>
          <cell r="F3148" t="str">
            <v>血磷异常</v>
          </cell>
          <cell r="G3148" t="str">
            <v>各类检查</v>
          </cell>
        </row>
        <row r="3149">
          <cell r="E3149" t="str">
            <v>BLOOD PHOSPHORUS DECREASED</v>
          </cell>
          <cell r="F3149" t="str">
            <v>血磷降低</v>
          </cell>
          <cell r="G3149" t="str">
            <v>各类检查</v>
          </cell>
        </row>
        <row r="3150">
          <cell r="E3150" t="str">
            <v>BLOOD PHOSPHORUS INCREASED</v>
          </cell>
          <cell r="F3150" t="str">
            <v>血磷升高</v>
          </cell>
          <cell r="G3150" t="str">
            <v>各类检查</v>
          </cell>
        </row>
        <row r="3151">
          <cell r="E3151" t="str">
            <v>BLOOD POTASSIUM</v>
          </cell>
          <cell r="F3151" t="str">
            <v>血钾</v>
          </cell>
          <cell r="G3151" t="str">
            <v>各类检查</v>
          </cell>
        </row>
        <row r="3152">
          <cell r="E3152" t="str">
            <v>BLOOD POTASSIUM ABNORMAL</v>
          </cell>
          <cell r="F3152" t="str">
            <v>血钾异常</v>
          </cell>
          <cell r="G3152" t="str">
            <v>各类检查</v>
          </cell>
        </row>
        <row r="3153">
          <cell r="E3153" t="str">
            <v>BLOOD POTASSIUM DECREASED</v>
          </cell>
          <cell r="F3153" t="str">
            <v>血钾降低</v>
          </cell>
          <cell r="G3153" t="str">
            <v>各类检查</v>
          </cell>
        </row>
        <row r="3154">
          <cell r="E3154" t="str">
            <v>BLOOD POTASSIUM INCREASED</v>
          </cell>
          <cell r="F3154" t="str">
            <v>血钾升高</v>
          </cell>
          <cell r="G3154" t="str">
            <v>各类检查</v>
          </cell>
        </row>
        <row r="3155">
          <cell r="E3155" t="str">
            <v>BLOOD POTASSIUM NORMAL</v>
          </cell>
          <cell r="F3155" t="str">
            <v>血钾正常</v>
          </cell>
          <cell r="G3155" t="str">
            <v>各类检查</v>
          </cell>
        </row>
        <row r="3156">
          <cell r="E3156" t="str">
            <v>BLOOD PREGNENOLONE INCREASED</v>
          </cell>
          <cell r="F3156" t="str">
            <v>血液孕烯醇酮增加</v>
          </cell>
          <cell r="G3156" t="str">
            <v>各类检查</v>
          </cell>
        </row>
        <row r="3157">
          <cell r="E3157" t="str">
            <v>BLOOD PRESSURE</v>
          </cell>
          <cell r="F3157" t="str">
            <v>血压测量</v>
          </cell>
          <cell r="G3157" t="str">
            <v>各类检查</v>
          </cell>
        </row>
        <row r="3158">
          <cell r="E3158" t="str">
            <v>BLOOD PRESSURE ABNORMAL</v>
          </cell>
          <cell r="F3158" t="str">
            <v>血压异常</v>
          </cell>
          <cell r="G3158" t="str">
            <v>各类检查</v>
          </cell>
        </row>
        <row r="3159">
          <cell r="E3159" t="str">
            <v>BLOOD PRESSURE AMBULATORY</v>
          </cell>
          <cell r="F3159" t="str">
            <v>动态血压</v>
          </cell>
          <cell r="G3159" t="str">
            <v>各类检查</v>
          </cell>
        </row>
        <row r="3160">
          <cell r="E3160" t="str">
            <v>BLOOD PRESSURE AMBULATORY ABNORMAL</v>
          </cell>
          <cell r="F3160" t="str">
            <v>动态血压异常</v>
          </cell>
          <cell r="G3160" t="str">
            <v>各类检查</v>
          </cell>
        </row>
        <row r="3161">
          <cell r="E3161" t="str">
            <v>BLOOD PRESSURE AMBULATORY DECREASED</v>
          </cell>
          <cell r="F3161" t="str">
            <v>动态血压降低</v>
          </cell>
          <cell r="G3161" t="str">
            <v>各类检查</v>
          </cell>
        </row>
        <row r="3162">
          <cell r="E3162" t="str">
            <v>BLOOD PRESSURE AMBULATORY INCREASED</v>
          </cell>
          <cell r="F3162" t="str">
            <v>动态血压升高</v>
          </cell>
          <cell r="G3162" t="str">
            <v>各类检查</v>
          </cell>
        </row>
        <row r="3163">
          <cell r="E3163" t="str">
            <v>BLOOD PRESSURE DECREASED</v>
          </cell>
          <cell r="F3163" t="str">
            <v>血压降低</v>
          </cell>
          <cell r="G3163" t="str">
            <v>各类检查</v>
          </cell>
        </row>
        <row r="3164">
          <cell r="E3164" t="str">
            <v>BLOOD PRESSURE DIASTOLIC</v>
          </cell>
          <cell r="F3164" t="str">
            <v>舒张压</v>
          </cell>
          <cell r="G3164" t="str">
            <v>各类检查</v>
          </cell>
        </row>
        <row r="3165">
          <cell r="E3165" t="str">
            <v>BLOOD PRESSURE DIASTOLIC ABNORMAL</v>
          </cell>
          <cell r="F3165" t="str">
            <v>舒张压异常</v>
          </cell>
          <cell r="G3165" t="str">
            <v>各类检查</v>
          </cell>
        </row>
        <row r="3166">
          <cell r="E3166" t="str">
            <v>BLOOD PRESSURE DIASTOLIC DECREASED</v>
          </cell>
          <cell r="F3166" t="str">
            <v>舒张压降低</v>
          </cell>
          <cell r="G3166" t="str">
            <v>各类检查</v>
          </cell>
        </row>
        <row r="3167">
          <cell r="E3167" t="str">
            <v>BLOOD PRESSURE DIASTOLIC INCREASED</v>
          </cell>
          <cell r="F3167" t="str">
            <v>舒张压升高</v>
          </cell>
          <cell r="G3167" t="str">
            <v>各类检查</v>
          </cell>
        </row>
        <row r="3168">
          <cell r="E3168" t="str">
            <v>BLOOD PRESSURE DIASTOLIC NORMAL</v>
          </cell>
          <cell r="F3168" t="str">
            <v>舒张压正常</v>
          </cell>
          <cell r="G3168" t="str">
            <v>各类检查</v>
          </cell>
        </row>
        <row r="3169">
          <cell r="E3169" t="str">
            <v>BLOOD PRESSURE DIFFERENCE OF EXTREMITIES</v>
          </cell>
          <cell r="F3169" t="str">
            <v>四肢血压差异</v>
          </cell>
          <cell r="G3169" t="str">
            <v>各类检查</v>
          </cell>
        </row>
        <row r="3170">
          <cell r="E3170" t="str">
            <v>BLOOD PRESSURE FLUCTUATION</v>
          </cell>
          <cell r="F3170" t="str">
            <v>血压波动</v>
          </cell>
          <cell r="G3170" t="str">
            <v>血管与淋巴管类疾病</v>
          </cell>
        </row>
        <row r="3171">
          <cell r="E3171" t="str">
            <v>BLOOD PRESSURE IMMEASURABLE</v>
          </cell>
          <cell r="F3171" t="str">
            <v>血压不可测</v>
          </cell>
          <cell r="G3171" t="str">
            <v>各类检查</v>
          </cell>
        </row>
        <row r="3172">
          <cell r="E3172" t="str">
            <v>BLOOD PRESSURE INADEQUATELY CONTROLLED</v>
          </cell>
          <cell r="F3172" t="str">
            <v>血压控制不佳</v>
          </cell>
          <cell r="G3172" t="str">
            <v>血管与淋巴管类疾病</v>
          </cell>
        </row>
        <row r="3173">
          <cell r="E3173" t="str">
            <v>BLOOD PRESSURE INCREASED</v>
          </cell>
          <cell r="F3173" t="str">
            <v>血压升高</v>
          </cell>
          <cell r="G3173" t="str">
            <v>各类检查</v>
          </cell>
        </row>
        <row r="3174">
          <cell r="E3174" t="str">
            <v>BLOOD PRESSURE MANAGEMENT</v>
          </cell>
          <cell r="F3174" t="str">
            <v>血压管理</v>
          </cell>
          <cell r="G3174" t="str">
            <v>各种手术及医疗操作</v>
          </cell>
        </row>
        <row r="3175">
          <cell r="E3175" t="str">
            <v>BLOOD PRESSURE MEASUREMENT</v>
          </cell>
          <cell r="F3175" t="str">
            <v>血压测量</v>
          </cell>
          <cell r="G3175" t="str">
            <v>各类检查</v>
          </cell>
        </row>
        <row r="3176">
          <cell r="E3176" t="str">
            <v>BLOOD PRESSURE NORMAL</v>
          </cell>
          <cell r="F3176" t="str">
            <v>血压正常</v>
          </cell>
          <cell r="G3176" t="str">
            <v>各类检查</v>
          </cell>
        </row>
        <row r="3177">
          <cell r="E3177" t="str">
            <v>BLOOD PRESSURE ORTHOSTATIC</v>
          </cell>
          <cell r="F3177" t="str">
            <v>直立血压</v>
          </cell>
          <cell r="G3177" t="str">
            <v>各类检查</v>
          </cell>
        </row>
        <row r="3178">
          <cell r="E3178" t="str">
            <v>BLOOD PRESSURE ORTHOSTATIC ABNORMAL</v>
          </cell>
          <cell r="F3178" t="str">
            <v>直立性血压异常</v>
          </cell>
          <cell r="G3178" t="str">
            <v>各类检查</v>
          </cell>
        </row>
        <row r="3179">
          <cell r="E3179" t="str">
            <v>BLOOD PRESSURE ORTHOSTATIC DECREASED</v>
          </cell>
          <cell r="F3179" t="str">
            <v>直立性血压降低</v>
          </cell>
          <cell r="G3179" t="str">
            <v>各类检查</v>
          </cell>
        </row>
        <row r="3180">
          <cell r="E3180" t="str">
            <v>BLOOD PRESSURE ORTHOSTATIC INCREASED</v>
          </cell>
          <cell r="F3180" t="str">
            <v>直立血压升高</v>
          </cell>
          <cell r="G3180" t="str">
            <v>各类检查</v>
          </cell>
        </row>
        <row r="3181">
          <cell r="E3181" t="str">
            <v>BLOOD PRESSURE SYSTOLIC</v>
          </cell>
          <cell r="F3181" t="str">
            <v>收缩压</v>
          </cell>
          <cell r="G3181" t="str">
            <v>各类检查</v>
          </cell>
        </row>
        <row r="3182">
          <cell r="E3182" t="str">
            <v>BLOOD PRESSURE SYSTOLIC ABNORMAL</v>
          </cell>
          <cell r="F3182" t="str">
            <v>收缩压异常</v>
          </cell>
          <cell r="G3182" t="str">
            <v>各类检查</v>
          </cell>
        </row>
        <row r="3183">
          <cell r="E3183" t="str">
            <v>BLOOD PRESSURE SYSTOLIC DECREASED</v>
          </cell>
          <cell r="F3183" t="str">
            <v>收缩压降低</v>
          </cell>
          <cell r="G3183" t="str">
            <v>各类检查</v>
          </cell>
        </row>
        <row r="3184">
          <cell r="E3184" t="str">
            <v>BLOOD PRESSURE SYSTOLIC INCREASED</v>
          </cell>
          <cell r="F3184" t="str">
            <v>收缩压升高</v>
          </cell>
          <cell r="G3184" t="str">
            <v>各类检查</v>
          </cell>
        </row>
        <row r="3185">
          <cell r="E3185" t="str">
            <v>BLOOD PRESSURE SYSTOLIC INSPIRATORY DECREASED</v>
          </cell>
          <cell r="F3185" t="str">
            <v>吸气时收缩压降低</v>
          </cell>
          <cell r="G3185" t="str">
            <v>各类检查</v>
          </cell>
        </row>
        <row r="3186">
          <cell r="E3186" t="str">
            <v>BLOOD PRESSURE SYSTOLIC NORMAL</v>
          </cell>
          <cell r="F3186" t="str">
            <v>收缩压正常</v>
          </cell>
          <cell r="G3186" t="str">
            <v>各类检查</v>
          </cell>
        </row>
        <row r="3187">
          <cell r="E3187" t="str">
            <v>BLOOD PRODUCT REFUSAL</v>
          </cell>
          <cell r="F3187" t="str">
            <v>拒绝血液制品</v>
          </cell>
          <cell r="G3187" t="str">
            <v>社会环境</v>
          </cell>
        </row>
        <row r="3188">
          <cell r="E3188" t="str">
            <v>BLOOD PRODUCT TRANSFUSION</v>
          </cell>
          <cell r="F3188" t="str">
            <v>输血</v>
          </cell>
          <cell r="G3188" t="str">
            <v>各种手术及医疗操作</v>
          </cell>
        </row>
        <row r="3189">
          <cell r="E3189" t="str">
            <v>BLOOD PRODUCT TRANSFUSION DEPENDENT</v>
          </cell>
          <cell r="F3189" t="str">
            <v>血制品输注依赖</v>
          </cell>
          <cell r="G3189" t="str">
            <v>社会环境</v>
          </cell>
        </row>
        <row r="3190">
          <cell r="E3190" t="str">
            <v>BLOOD PROINSULIN INCREASED</v>
          </cell>
          <cell r="F3190" t="str">
            <v>血胰岛素原升高</v>
          </cell>
          <cell r="G3190" t="str">
            <v>各类检查</v>
          </cell>
        </row>
        <row r="3191">
          <cell r="E3191" t="str">
            <v>BLOOD PROLACTIN</v>
          </cell>
          <cell r="F3191" t="str">
            <v>血催乳素</v>
          </cell>
          <cell r="G3191" t="str">
            <v>各类检查</v>
          </cell>
        </row>
        <row r="3192">
          <cell r="E3192" t="str">
            <v>BLOOD PROLACTIN ABNORMAL</v>
          </cell>
          <cell r="F3192" t="str">
            <v>血催乳素异常</v>
          </cell>
          <cell r="G3192" t="str">
            <v>各类检查</v>
          </cell>
        </row>
        <row r="3193">
          <cell r="E3193" t="str">
            <v>BLOOD PROLACTIN DECREASED</v>
          </cell>
          <cell r="F3193" t="str">
            <v>血催乳素降低</v>
          </cell>
          <cell r="G3193" t="str">
            <v>各类检查</v>
          </cell>
        </row>
        <row r="3194">
          <cell r="E3194" t="str">
            <v>BLOOD PROLACTIN INCREASED</v>
          </cell>
          <cell r="F3194" t="str">
            <v>血催乳素升高</v>
          </cell>
          <cell r="G3194" t="str">
            <v>各类检查</v>
          </cell>
        </row>
        <row r="3195">
          <cell r="E3195" t="str">
            <v>BLOOD PROLACTIN NORMAL</v>
          </cell>
          <cell r="F3195" t="str">
            <v>血催乳素正常</v>
          </cell>
          <cell r="G3195" t="str">
            <v>各类检查</v>
          </cell>
        </row>
        <row r="3196">
          <cell r="E3196" t="str">
            <v>BLOOD PYRUVIC ACID</v>
          </cell>
          <cell r="F3196" t="str">
            <v>血丙酮酸</v>
          </cell>
          <cell r="G3196" t="str">
            <v>各类检查</v>
          </cell>
        </row>
        <row r="3197">
          <cell r="E3197" t="str">
            <v>BLOOD PYRUVIC ACID ABNORMAL</v>
          </cell>
          <cell r="F3197" t="str">
            <v>血丙酮酸异常</v>
          </cell>
          <cell r="G3197" t="str">
            <v>各类检查</v>
          </cell>
        </row>
        <row r="3198">
          <cell r="E3198" t="str">
            <v>BLOOD PYRUVIC ACID DECREASED</v>
          </cell>
          <cell r="F3198" t="str">
            <v>血丙酮酸降低</v>
          </cell>
          <cell r="G3198" t="str">
            <v>各类检查</v>
          </cell>
        </row>
        <row r="3199">
          <cell r="E3199" t="str">
            <v>BLOOD PYRUVIC ACID INCREASED</v>
          </cell>
          <cell r="F3199" t="str">
            <v>血丙酮酸升高</v>
          </cell>
          <cell r="G3199" t="str">
            <v>各类检查</v>
          </cell>
        </row>
        <row r="3200">
          <cell r="E3200" t="str">
            <v>BLOOD SELENIUM</v>
          </cell>
          <cell r="F3200" t="str">
            <v>血硒</v>
          </cell>
          <cell r="G3200" t="str">
            <v>各类检查</v>
          </cell>
        </row>
        <row r="3201">
          <cell r="E3201" t="str">
            <v>BLOOD SELENIUM ABNORMAL</v>
          </cell>
          <cell r="F3201" t="str">
            <v>血硒异常</v>
          </cell>
          <cell r="G3201" t="str">
            <v>各类检查</v>
          </cell>
        </row>
        <row r="3202">
          <cell r="E3202" t="str">
            <v>BLOOD SELENIUM DECREASED</v>
          </cell>
          <cell r="F3202" t="str">
            <v>血硒降低</v>
          </cell>
          <cell r="G3202" t="str">
            <v>各类检查</v>
          </cell>
        </row>
        <row r="3203">
          <cell r="E3203" t="str">
            <v>BLOOD SELENIUM INCREASED</v>
          </cell>
          <cell r="F3203" t="str">
            <v>血硒升高</v>
          </cell>
          <cell r="G3203" t="str">
            <v>各类检查</v>
          </cell>
        </row>
        <row r="3204">
          <cell r="E3204" t="str">
            <v>BLOOD SMEAR TEST</v>
          </cell>
          <cell r="F3204" t="str">
            <v>血涂片检查</v>
          </cell>
          <cell r="G3204" t="str">
            <v>各类检查</v>
          </cell>
        </row>
        <row r="3205">
          <cell r="E3205" t="str">
            <v>BLOOD SMEAR TEST ABNORMAL</v>
          </cell>
          <cell r="F3205" t="str">
            <v>血涂片检查异常</v>
          </cell>
          <cell r="G3205" t="str">
            <v>各类检查</v>
          </cell>
        </row>
        <row r="3206">
          <cell r="E3206" t="str">
            <v>BLOOD SODIUM</v>
          </cell>
          <cell r="F3206" t="str">
            <v>血钠</v>
          </cell>
          <cell r="G3206" t="str">
            <v>各类检查</v>
          </cell>
        </row>
        <row r="3207">
          <cell r="E3207" t="str">
            <v>BLOOD SODIUM ABNORMAL</v>
          </cell>
          <cell r="F3207" t="str">
            <v>血钠异常</v>
          </cell>
          <cell r="G3207" t="str">
            <v>各类检查</v>
          </cell>
        </row>
        <row r="3208">
          <cell r="E3208" t="str">
            <v>BLOOD SODIUM DECREASED</v>
          </cell>
          <cell r="F3208" t="str">
            <v>血钠降低</v>
          </cell>
          <cell r="G3208" t="str">
            <v>各类检查</v>
          </cell>
        </row>
        <row r="3209">
          <cell r="E3209" t="str">
            <v>BLOOD SODIUM INCREASED</v>
          </cell>
          <cell r="F3209" t="str">
            <v>血钠升高</v>
          </cell>
          <cell r="G3209" t="str">
            <v>各类检查</v>
          </cell>
        </row>
        <row r="3210">
          <cell r="E3210" t="str">
            <v>BLOOD SODIUM NORMAL</v>
          </cell>
          <cell r="F3210" t="str">
            <v>血钠正常</v>
          </cell>
          <cell r="G3210" t="str">
            <v>各类检查</v>
          </cell>
        </row>
        <row r="3211">
          <cell r="E3211" t="str">
            <v>BLOOD STEM CELL HARVEST</v>
          </cell>
          <cell r="F3211" t="str">
            <v>血液干细胞采集</v>
          </cell>
          <cell r="G3211" t="str">
            <v>各种手术及医疗操作</v>
          </cell>
        </row>
        <row r="3212">
          <cell r="E3212" t="str">
            <v>BLOOD STEM CELL HARVEST FAILURE</v>
          </cell>
          <cell r="F3212" t="str">
            <v>血干细胞采集失败</v>
          </cell>
          <cell r="G3212" t="str">
            <v>各类损伤、中毒及操作并发症</v>
          </cell>
        </row>
        <row r="3213">
          <cell r="E3213" t="str">
            <v>BLOOD STEM CELL TRANSPLANT FAILURE</v>
          </cell>
          <cell r="F3213" t="str">
            <v>血干细胞移植失败</v>
          </cell>
          <cell r="G3213" t="str">
            <v>各类损伤、中毒及操作并发症</v>
          </cell>
        </row>
        <row r="3214">
          <cell r="E3214" t="str">
            <v>BLOOD TEST</v>
          </cell>
          <cell r="F3214" t="str">
            <v>血液检查</v>
          </cell>
          <cell r="G3214" t="str">
            <v>各类检查</v>
          </cell>
        </row>
        <row r="3215">
          <cell r="E3215" t="str">
            <v>BLOOD TEST ABNORMAL</v>
          </cell>
          <cell r="F3215" t="str">
            <v>血液检查异常</v>
          </cell>
          <cell r="G3215" t="str">
            <v>各类检查</v>
          </cell>
        </row>
        <row r="3216">
          <cell r="E3216" t="str">
            <v>BLOOD TEST NORMAL</v>
          </cell>
          <cell r="F3216" t="str">
            <v>血液检查正常</v>
          </cell>
          <cell r="G3216" t="str">
            <v>各类检查</v>
          </cell>
        </row>
        <row r="3217">
          <cell r="E3217" t="str">
            <v>BLOOD TESTOSTERONE</v>
          </cell>
          <cell r="F3217" t="str">
            <v>血睾酮</v>
          </cell>
          <cell r="G3217" t="str">
            <v>各类检查</v>
          </cell>
        </row>
        <row r="3218">
          <cell r="E3218" t="str">
            <v>BLOOD TESTOSTERONE ABNORMAL</v>
          </cell>
          <cell r="F3218" t="str">
            <v>血睾酮异常</v>
          </cell>
          <cell r="G3218" t="str">
            <v>各类检查</v>
          </cell>
        </row>
        <row r="3219">
          <cell r="E3219" t="str">
            <v>BLOOD TESTOSTERONE DECREASED</v>
          </cell>
          <cell r="F3219" t="str">
            <v>血睾酮降低</v>
          </cell>
          <cell r="G3219" t="str">
            <v>各类检查</v>
          </cell>
        </row>
        <row r="3220">
          <cell r="E3220" t="str">
            <v>BLOOD TESTOSTERONE FREE</v>
          </cell>
          <cell r="F3220" t="str">
            <v>血游离睾酮</v>
          </cell>
          <cell r="G3220" t="str">
            <v>各类检查</v>
          </cell>
        </row>
        <row r="3221">
          <cell r="E3221" t="str">
            <v>BLOOD TESTOSTERONE FREE ABNORMAL</v>
          </cell>
          <cell r="F3221" t="str">
            <v>血游离睾酮异常</v>
          </cell>
          <cell r="G3221" t="str">
            <v>各类检查</v>
          </cell>
        </row>
        <row r="3222">
          <cell r="E3222" t="str">
            <v>BLOOD TESTOSTERONE FREE DECREASED</v>
          </cell>
          <cell r="F3222" t="str">
            <v>血游离睾酮降低</v>
          </cell>
          <cell r="G3222" t="str">
            <v>各类检查</v>
          </cell>
        </row>
        <row r="3223">
          <cell r="E3223" t="str">
            <v>BLOOD TESTOSTERONE FREE INCREASED</v>
          </cell>
          <cell r="F3223" t="str">
            <v>血游离睾酮升高</v>
          </cell>
          <cell r="G3223" t="str">
            <v>各类检查</v>
          </cell>
        </row>
        <row r="3224">
          <cell r="E3224" t="str">
            <v>BLOOD TESTOSTERONE INCREASED</v>
          </cell>
          <cell r="F3224" t="str">
            <v>血睾酮升高</v>
          </cell>
          <cell r="G3224" t="str">
            <v>各类检查</v>
          </cell>
        </row>
        <row r="3225">
          <cell r="E3225" t="str">
            <v>BLOOD TESTOSTERONE NORMAL</v>
          </cell>
          <cell r="F3225" t="str">
            <v>血睾酮正常</v>
          </cell>
          <cell r="G3225" t="str">
            <v>各类检查</v>
          </cell>
        </row>
        <row r="3226">
          <cell r="E3226" t="str">
            <v>BLOOD THROMBIN</v>
          </cell>
          <cell r="F3226" t="str">
            <v>血凝血酶</v>
          </cell>
          <cell r="G3226" t="str">
            <v>各类检查</v>
          </cell>
        </row>
        <row r="3227">
          <cell r="E3227" t="str">
            <v>BLOOD THROMBIN ABNORMAL</v>
          </cell>
          <cell r="F3227" t="str">
            <v>血凝血酶异常</v>
          </cell>
          <cell r="G3227" t="str">
            <v>各类检查</v>
          </cell>
        </row>
        <row r="3228">
          <cell r="E3228" t="str">
            <v>BLOOD THROMBIN DECREASED</v>
          </cell>
          <cell r="F3228" t="str">
            <v>血凝血酶降低</v>
          </cell>
          <cell r="G3228" t="str">
            <v>各类检查</v>
          </cell>
        </row>
        <row r="3229">
          <cell r="E3229" t="str">
            <v>BLOOD THROMBIN INCREASED</v>
          </cell>
          <cell r="F3229" t="str">
            <v>血凝血酶升高</v>
          </cell>
          <cell r="G3229" t="str">
            <v>各类检查</v>
          </cell>
        </row>
        <row r="3230">
          <cell r="E3230" t="str">
            <v>BLOOD THROMBOPLASTIN</v>
          </cell>
          <cell r="F3230" t="str">
            <v>血促凝血酶原激酶</v>
          </cell>
          <cell r="G3230" t="str">
            <v>各类检查</v>
          </cell>
        </row>
        <row r="3231">
          <cell r="E3231" t="str">
            <v>BLOOD THROMBOPLASTIN ABNORMAL</v>
          </cell>
          <cell r="F3231" t="str">
            <v>血促凝血酶原激酶异常</v>
          </cell>
          <cell r="G3231" t="str">
            <v>各类检查</v>
          </cell>
        </row>
        <row r="3232">
          <cell r="E3232" t="str">
            <v>BLOOD THROMBOPLASTIN DECREASED</v>
          </cell>
          <cell r="F3232" t="str">
            <v>血促凝血酶原激酶降低</v>
          </cell>
          <cell r="G3232" t="str">
            <v>各类检查</v>
          </cell>
        </row>
        <row r="3233">
          <cell r="E3233" t="str">
            <v>BLOOD THROMBOPLASTIN INCREASED</v>
          </cell>
          <cell r="F3233" t="str">
            <v>血促凝血酶原激酶升高</v>
          </cell>
          <cell r="G3233" t="str">
            <v>各类检查</v>
          </cell>
        </row>
        <row r="3234">
          <cell r="E3234" t="str">
            <v>BLOOD THYROID STIMULATING HORMONE</v>
          </cell>
          <cell r="F3234" t="str">
            <v>血促甲状腺激素</v>
          </cell>
          <cell r="G3234" t="str">
            <v>各类检查</v>
          </cell>
        </row>
        <row r="3235">
          <cell r="E3235" t="str">
            <v>BLOOD THYROID STIMULATING HORMONE ABNORMAL</v>
          </cell>
          <cell r="F3235" t="str">
            <v>血促甲状腺激素异常</v>
          </cell>
          <cell r="G3235" t="str">
            <v>各类检查</v>
          </cell>
        </row>
        <row r="3236">
          <cell r="E3236" t="str">
            <v>BLOOD THYROID STIMULATING HORMONE DECREASED</v>
          </cell>
          <cell r="F3236" t="str">
            <v>血促甲状腺激素降低</v>
          </cell>
          <cell r="G3236" t="str">
            <v>各类检查</v>
          </cell>
        </row>
        <row r="3237">
          <cell r="E3237" t="str">
            <v>BLOOD THYROID STIMULATING HORMONE INCREASED</v>
          </cell>
          <cell r="F3237" t="str">
            <v>血促甲状腺激素升高</v>
          </cell>
          <cell r="G3237" t="str">
            <v>各类检查</v>
          </cell>
        </row>
        <row r="3238">
          <cell r="E3238" t="str">
            <v>BLOOD THYROID STIMULATING HORMONE NORMAL</v>
          </cell>
          <cell r="F3238" t="str">
            <v>血促甲状腺激素正常</v>
          </cell>
          <cell r="G3238" t="str">
            <v>各类检查</v>
          </cell>
        </row>
        <row r="3239">
          <cell r="E3239" t="str">
            <v>BLOOD TRIGLYCERIDES</v>
          </cell>
          <cell r="F3239" t="str">
            <v>血甘油三酯</v>
          </cell>
          <cell r="G3239" t="str">
            <v>各类检查</v>
          </cell>
        </row>
        <row r="3240">
          <cell r="E3240" t="str">
            <v>BLOOD TRIGLYCERIDES ABNORMAL</v>
          </cell>
          <cell r="F3240" t="str">
            <v>血甘油三酯异常</v>
          </cell>
          <cell r="G3240" t="str">
            <v>各类检查</v>
          </cell>
        </row>
        <row r="3241">
          <cell r="E3241" t="str">
            <v>BLOOD TRIGLYCERIDES DECREASED</v>
          </cell>
          <cell r="F3241" t="str">
            <v>血甘油三酯降低</v>
          </cell>
          <cell r="G3241" t="str">
            <v>各类检查</v>
          </cell>
        </row>
        <row r="3242">
          <cell r="E3242" t="str">
            <v>BLOOD TRIGLYCERIDES INCREASED</v>
          </cell>
          <cell r="F3242" t="str">
            <v>血甘油三酯升高</v>
          </cell>
          <cell r="G3242" t="str">
            <v>各类检查</v>
          </cell>
        </row>
        <row r="3243">
          <cell r="E3243" t="str">
            <v>BLOOD TRIGLYCERIDES NORMAL</v>
          </cell>
          <cell r="F3243" t="str">
            <v>血甘油三酯正常</v>
          </cell>
          <cell r="G3243" t="str">
            <v>各类检查</v>
          </cell>
        </row>
        <row r="3244">
          <cell r="E3244" t="str">
            <v>BLOOD TRYPSIN INCREASED</v>
          </cell>
          <cell r="F3244" t="str">
            <v>血胰蛋白酶素升高</v>
          </cell>
          <cell r="G3244" t="str">
            <v>各类检查</v>
          </cell>
        </row>
        <row r="3245">
          <cell r="E3245" t="str">
            <v>BLOOD TYPE INCOMPATIBILITY</v>
          </cell>
          <cell r="F3245" t="str">
            <v>血型不合</v>
          </cell>
          <cell r="G3245" t="str">
            <v>免疫系统疾病</v>
          </cell>
        </row>
        <row r="3246">
          <cell r="E3246" t="str">
            <v>BLOOD UREA</v>
          </cell>
          <cell r="F3246" t="str">
            <v>血尿素</v>
          </cell>
          <cell r="G3246" t="str">
            <v>各类检查</v>
          </cell>
        </row>
        <row r="3247">
          <cell r="E3247" t="str">
            <v>BLOOD UREA ABNORMAL</v>
          </cell>
          <cell r="F3247" t="str">
            <v>血尿素异常</v>
          </cell>
          <cell r="G3247" t="str">
            <v>各类检查</v>
          </cell>
        </row>
        <row r="3248">
          <cell r="E3248" t="str">
            <v>BLOOD UREA DECREASED</v>
          </cell>
          <cell r="F3248" t="str">
            <v>血尿素降低</v>
          </cell>
          <cell r="G3248" t="str">
            <v>各类检查</v>
          </cell>
        </row>
        <row r="3249">
          <cell r="E3249" t="str">
            <v>BLOOD UREA INCREASED</v>
          </cell>
          <cell r="F3249" t="str">
            <v>血尿素升高</v>
          </cell>
          <cell r="G3249" t="str">
            <v>各类检查</v>
          </cell>
        </row>
        <row r="3250">
          <cell r="E3250" t="str">
            <v>BLOOD UREA NITROGEN/CREATININE RATIO</v>
          </cell>
          <cell r="F3250" t="str">
            <v>血尿素氮/肌酐比率</v>
          </cell>
          <cell r="G3250" t="str">
            <v>各类检查</v>
          </cell>
        </row>
        <row r="3251">
          <cell r="E3251" t="str">
            <v>BLOOD UREA NITROGEN/CREATININE RATIO DECREASED</v>
          </cell>
          <cell r="F3251" t="str">
            <v>血尿素氮/肌酐比率降低</v>
          </cell>
          <cell r="G3251" t="str">
            <v>各类检查</v>
          </cell>
        </row>
        <row r="3252">
          <cell r="E3252" t="str">
            <v>BLOOD UREA NITROGEN/CREATININE RATIO INCREASED</v>
          </cell>
          <cell r="F3252" t="str">
            <v>血尿素氮/肌酐比率升高</v>
          </cell>
          <cell r="G3252" t="str">
            <v>各类检查</v>
          </cell>
        </row>
        <row r="3253">
          <cell r="E3253" t="str">
            <v>BLOOD URIC ACID</v>
          </cell>
          <cell r="F3253" t="str">
            <v>血尿酸</v>
          </cell>
          <cell r="G3253" t="str">
            <v>各类检查</v>
          </cell>
        </row>
        <row r="3254">
          <cell r="E3254" t="str">
            <v>BLOOD URIC ACID ABNORMAL</v>
          </cell>
          <cell r="F3254" t="str">
            <v>血尿酸异常</v>
          </cell>
          <cell r="G3254" t="str">
            <v>各类检查</v>
          </cell>
        </row>
        <row r="3255">
          <cell r="E3255" t="str">
            <v>BLOOD URIC ACID DECREASED</v>
          </cell>
          <cell r="F3255" t="str">
            <v>血尿酸降低</v>
          </cell>
          <cell r="G3255" t="str">
            <v>各类检查</v>
          </cell>
        </row>
        <row r="3256">
          <cell r="E3256" t="str">
            <v>BLOOD URIC ACID INCREASED</v>
          </cell>
          <cell r="F3256" t="str">
            <v>血尿酸升高</v>
          </cell>
          <cell r="G3256" t="str">
            <v>各类检查</v>
          </cell>
        </row>
        <row r="3257">
          <cell r="E3257" t="str">
            <v>BLOOD URIC ACID NORMAL</v>
          </cell>
          <cell r="F3257" t="str">
            <v>血尿酸正常</v>
          </cell>
          <cell r="G3257" t="str">
            <v>各类检查</v>
          </cell>
        </row>
        <row r="3258">
          <cell r="E3258" t="str">
            <v>BLOOD URINE</v>
          </cell>
          <cell r="F3258" t="str">
            <v>尿血检验</v>
          </cell>
          <cell r="G3258" t="str">
            <v>各类检查</v>
          </cell>
        </row>
        <row r="3259">
          <cell r="E3259" t="str">
            <v>BLOOD URINE ABSENT</v>
          </cell>
          <cell r="F3259" t="str">
            <v>尿血阴性</v>
          </cell>
          <cell r="G3259" t="str">
            <v>各类检查</v>
          </cell>
        </row>
        <row r="3260">
          <cell r="E3260" t="str">
            <v>BLOOD URINE PRESENT</v>
          </cell>
          <cell r="F3260" t="str">
            <v>尿中带血</v>
          </cell>
          <cell r="G3260" t="str">
            <v>各类检查</v>
          </cell>
        </row>
        <row r="3261">
          <cell r="E3261" t="str">
            <v>BLOOD VISCOSITY ABNORMAL</v>
          </cell>
          <cell r="F3261" t="str">
            <v>血液粘度异常</v>
          </cell>
          <cell r="G3261" t="str">
            <v>各类检查</v>
          </cell>
        </row>
        <row r="3262">
          <cell r="E3262" t="str">
            <v>BLOOD VISCOSITY DECREASED</v>
          </cell>
          <cell r="F3262" t="str">
            <v>血液粘度降低</v>
          </cell>
          <cell r="G3262" t="str">
            <v>各类检查</v>
          </cell>
        </row>
        <row r="3263">
          <cell r="E3263" t="str">
            <v>BLOOD VISCOSITY INCREASED</v>
          </cell>
          <cell r="F3263" t="str">
            <v>血液粘稠度升高</v>
          </cell>
          <cell r="G3263" t="str">
            <v>各类检查</v>
          </cell>
        </row>
        <row r="3264">
          <cell r="E3264" t="str">
            <v>BLOOD VOLUME EXPANSION</v>
          </cell>
          <cell r="F3264" t="str">
            <v>血液容积膨胀</v>
          </cell>
          <cell r="G3264" t="str">
            <v>各种手术及医疗操作</v>
          </cell>
        </row>
        <row r="3265">
          <cell r="E3265" t="str">
            <v>BLOOD ZINC ABNORMAL</v>
          </cell>
          <cell r="F3265" t="str">
            <v>血锌异常</v>
          </cell>
          <cell r="G3265" t="str">
            <v>各类检查</v>
          </cell>
        </row>
        <row r="3266">
          <cell r="E3266" t="str">
            <v>BLOOD ZINC DECREASED</v>
          </cell>
          <cell r="F3266" t="str">
            <v>血锌降低</v>
          </cell>
          <cell r="G3266" t="str">
            <v>各类检查</v>
          </cell>
        </row>
        <row r="3267">
          <cell r="E3267" t="str">
            <v>BLOOD ZINC INCREASED</v>
          </cell>
          <cell r="F3267" t="str">
            <v>血锌升高</v>
          </cell>
          <cell r="G3267" t="str">
            <v>各类检查</v>
          </cell>
        </row>
        <row r="3268">
          <cell r="E3268" t="str">
            <v>BLOODY AIRWAY DISCHARGE</v>
          </cell>
          <cell r="F3268" t="str">
            <v>呼吸道出血</v>
          </cell>
          <cell r="G3268" t="str">
            <v>呼吸系统、胸及纵隔疾病</v>
          </cell>
        </row>
        <row r="3269">
          <cell r="E3269" t="str">
            <v>BLOODY DISCHARGE</v>
          </cell>
          <cell r="F3269" t="str">
            <v>血性分泌物</v>
          </cell>
          <cell r="G3269" t="str">
            <v>血管与淋巴管类疾病</v>
          </cell>
        </row>
        <row r="3270">
          <cell r="E3270" t="str">
            <v>BLOODY PERITONEAL EFFLUENT</v>
          </cell>
          <cell r="F3270" t="str">
            <v>血性腹膜透出液</v>
          </cell>
          <cell r="G3270" t="str">
            <v>胃肠系统疾病</v>
          </cell>
        </row>
        <row r="3271">
          <cell r="E3271" t="str">
            <v>BLOOM SYNDROME</v>
          </cell>
          <cell r="F3271" t="str">
            <v>布卢姆综合征</v>
          </cell>
          <cell r="G3271" t="str">
            <v>各种先天性家族性遗传性疾病</v>
          </cell>
        </row>
        <row r="3272">
          <cell r="E3272" t="str">
            <v>BLOUNT'S DISEASE</v>
          </cell>
          <cell r="F3272" t="str">
            <v>布朗特病</v>
          </cell>
          <cell r="G3272" t="str">
            <v>各种肌肉骨骼及结缔组织疾病</v>
          </cell>
        </row>
        <row r="3273">
          <cell r="E3273" t="str">
            <v>BLUE TOE SYNDROME</v>
          </cell>
          <cell r="F3273" t="str">
            <v>蓝趾综合征</v>
          </cell>
          <cell r="G3273" t="str">
            <v>血管与淋巴管类疾病</v>
          </cell>
        </row>
        <row r="3274">
          <cell r="E3274" t="str">
            <v>BLUNTED AFFECT</v>
          </cell>
          <cell r="F3274" t="str">
            <v>情感迟钝</v>
          </cell>
          <cell r="G3274" t="str">
            <v>精神病类</v>
          </cell>
        </row>
        <row r="3275">
          <cell r="E3275" t="str">
            <v>BODY DYSMORPHIC DISORDER</v>
          </cell>
          <cell r="F3275" t="str">
            <v>惧畸障碍</v>
          </cell>
          <cell r="G3275" t="str">
            <v>精神病类</v>
          </cell>
        </row>
        <row r="3276">
          <cell r="E3276" t="str">
            <v>BODY FAT DISORDER</v>
          </cell>
          <cell r="F3276" t="str">
            <v>体脂异常</v>
          </cell>
          <cell r="G3276" t="str">
            <v>代谢及营养类疾病</v>
          </cell>
        </row>
        <row r="3277">
          <cell r="E3277" t="str">
            <v>BODY FLUID ANALYSIS</v>
          </cell>
          <cell r="F3277" t="str">
            <v>体液分析</v>
          </cell>
          <cell r="G3277" t="str">
            <v>各类检查</v>
          </cell>
        </row>
        <row r="3278">
          <cell r="E3278" t="str">
            <v>BODY HEIGHT</v>
          </cell>
          <cell r="F3278" t="str">
            <v>身高</v>
          </cell>
          <cell r="G3278" t="str">
            <v>各类检查</v>
          </cell>
        </row>
        <row r="3279">
          <cell r="E3279" t="str">
            <v>BODY HEIGHT ABNORMAL</v>
          </cell>
          <cell r="F3279" t="str">
            <v>身高异常</v>
          </cell>
          <cell r="G3279" t="str">
            <v>各类检查</v>
          </cell>
        </row>
        <row r="3280">
          <cell r="E3280" t="str">
            <v>BODY HEIGHT ABOVE NORMAL</v>
          </cell>
          <cell r="F3280" t="str">
            <v>身高高于正常</v>
          </cell>
          <cell r="G3280" t="str">
            <v>各类检查</v>
          </cell>
        </row>
        <row r="3281">
          <cell r="E3281" t="str">
            <v>BODY HEIGHT BELOW NORMAL</v>
          </cell>
          <cell r="F3281" t="str">
            <v>身高低于正常</v>
          </cell>
          <cell r="G3281" t="str">
            <v>各类检查</v>
          </cell>
        </row>
        <row r="3282">
          <cell r="E3282" t="str">
            <v>BODY HEIGHT DECREASED</v>
          </cell>
          <cell r="F3282" t="str">
            <v>身高降低</v>
          </cell>
          <cell r="G3282" t="str">
            <v>各类检查</v>
          </cell>
        </row>
        <row r="3283">
          <cell r="E3283" t="str">
            <v>BODY HEIGHT INCREASED</v>
          </cell>
          <cell r="F3283" t="str">
            <v>身高升高</v>
          </cell>
          <cell r="G3283" t="str">
            <v>各类检查</v>
          </cell>
        </row>
        <row r="3284">
          <cell r="E3284" t="str">
            <v>BODY MASS INDEX</v>
          </cell>
          <cell r="F3284" t="str">
            <v>体重指数</v>
          </cell>
          <cell r="G3284" t="str">
            <v>各类检查</v>
          </cell>
        </row>
        <row r="3285">
          <cell r="E3285" t="str">
            <v>BODY MASS INDEX ABNORMAL</v>
          </cell>
          <cell r="F3285" t="str">
            <v>体重指数异常</v>
          </cell>
          <cell r="G3285" t="str">
            <v>各类检查</v>
          </cell>
        </row>
        <row r="3286">
          <cell r="E3286" t="str">
            <v>BODY MASS INDEX DECREASED</v>
          </cell>
          <cell r="F3286" t="str">
            <v>体重指数降低</v>
          </cell>
          <cell r="G3286" t="str">
            <v>各类检查</v>
          </cell>
        </row>
        <row r="3287">
          <cell r="E3287" t="str">
            <v>BODY MASS INDEX INCREASED</v>
          </cell>
          <cell r="F3287" t="str">
            <v>体重指数升高</v>
          </cell>
          <cell r="G3287" t="str">
            <v>各类检查</v>
          </cell>
        </row>
        <row r="3288">
          <cell r="E3288" t="str">
            <v>BODY MODIFICATION</v>
          </cell>
          <cell r="F3288" t="str">
            <v>身体改造</v>
          </cell>
          <cell r="G3288" t="str">
            <v>社会环境</v>
          </cell>
        </row>
        <row r="3289">
          <cell r="E3289" t="str">
            <v>BODY SURFACE AREA</v>
          </cell>
          <cell r="F3289" t="str">
            <v>体表面积</v>
          </cell>
          <cell r="G3289" t="str">
            <v>各类检查</v>
          </cell>
        </row>
        <row r="3290">
          <cell r="E3290" t="str">
            <v>BODY SURFACE AREA DECREASED</v>
          </cell>
          <cell r="F3290" t="str">
            <v>体表面积减少</v>
          </cell>
          <cell r="G3290" t="str">
            <v>各类检查</v>
          </cell>
        </row>
        <row r="3291">
          <cell r="E3291" t="str">
            <v>BODY SURFACE AREA INCREASED</v>
          </cell>
          <cell r="F3291" t="str">
            <v>体表面积增加</v>
          </cell>
          <cell r="G3291" t="str">
            <v>各类检查</v>
          </cell>
        </row>
        <row r="3292">
          <cell r="E3292" t="str">
            <v>BODY TEMPERATURE</v>
          </cell>
          <cell r="F3292" t="str">
            <v>体温</v>
          </cell>
          <cell r="G3292" t="str">
            <v>各类检查</v>
          </cell>
        </row>
        <row r="3293">
          <cell r="E3293" t="str">
            <v>BODY TEMPERATURE ABNORMAL</v>
          </cell>
          <cell r="F3293" t="str">
            <v>体温异常</v>
          </cell>
          <cell r="G3293" t="str">
            <v>各类检查</v>
          </cell>
        </row>
        <row r="3294">
          <cell r="E3294" t="str">
            <v>BODY TEMPERATURE DECREASED</v>
          </cell>
          <cell r="F3294" t="str">
            <v>体温降低</v>
          </cell>
          <cell r="G3294" t="str">
            <v>各类检查</v>
          </cell>
        </row>
        <row r="3295">
          <cell r="E3295" t="str">
            <v>BODY TEMPERATURE FLUCTUATION</v>
          </cell>
          <cell r="F3295" t="str">
            <v>体温波动</v>
          </cell>
          <cell r="G3295" t="str">
            <v>各类检查</v>
          </cell>
        </row>
        <row r="3296">
          <cell r="E3296" t="str">
            <v>BODY TEMPERATURE INCREASED</v>
          </cell>
          <cell r="F3296" t="str">
            <v>体温升高</v>
          </cell>
          <cell r="G3296" t="str">
            <v>各类检查</v>
          </cell>
        </row>
        <row r="3297">
          <cell r="E3297" t="str">
            <v>BODY TEMPERATURE NORMAL</v>
          </cell>
          <cell r="F3297" t="str">
            <v>体温正常</v>
          </cell>
          <cell r="G3297" t="str">
            <v>各类检查</v>
          </cell>
        </row>
        <row r="3298">
          <cell r="E3298" t="str">
            <v>BODY TINEA</v>
          </cell>
          <cell r="F3298" t="str">
            <v>体癣</v>
          </cell>
          <cell r="G3298" t="str">
            <v>感染及侵染类疾病</v>
          </cell>
        </row>
        <row r="3299">
          <cell r="E3299" t="str">
            <v>BOLIVIAN HAEMORRHAGIC FEVER</v>
          </cell>
          <cell r="F3299" t="str">
            <v>玻利维亚出血热</v>
          </cell>
          <cell r="G3299" t="str">
            <v>感染及侵染类疾病</v>
          </cell>
        </row>
        <row r="3300">
          <cell r="E3300" t="str">
            <v>BONE ABSCESS</v>
          </cell>
          <cell r="F3300" t="str">
            <v>骨脓肿</v>
          </cell>
          <cell r="G3300" t="str">
            <v>感染及侵染类疾病</v>
          </cell>
        </row>
        <row r="3301">
          <cell r="E3301" t="str">
            <v>BONE ANCHORED HEARING AID IMPLANTATION</v>
          </cell>
          <cell r="F3301" t="str">
            <v>骨固定助听器植入</v>
          </cell>
          <cell r="G3301" t="str">
            <v>各种手术及医疗操作</v>
          </cell>
        </row>
        <row r="3302">
          <cell r="E3302" t="str">
            <v>BONE ATROPHY</v>
          </cell>
          <cell r="F3302" t="str">
            <v>骨萎缩</v>
          </cell>
          <cell r="G3302" t="str">
            <v>各种肌肉骨骼及结缔组织疾病</v>
          </cell>
        </row>
        <row r="3303">
          <cell r="E3303" t="str">
            <v>BONE CALLUS EXCESSIVE</v>
          </cell>
          <cell r="F3303" t="str">
            <v>骨痂过度生长</v>
          </cell>
          <cell r="G3303" t="str">
            <v>各种肌肉骨骼及结缔组织疾病</v>
          </cell>
        </row>
        <row r="3304">
          <cell r="E3304" t="str">
            <v>BONE CANCER</v>
          </cell>
          <cell r="F3304" t="str">
            <v>骨癌</v>
          </cell>
          <cell r="G3304" t="str">
            <v>良性、恶性及性质不明的肿瘤（包括囊状和息肉状）</v>
          </cell>
        </row>
        <row r="3305">
          <cell r="E3305" t="str">
            <v>BONE CANCER METASTATIC</v>
          </cell>
          <cell r="F3305" t="str">
            <v>转移性骨癌</v>
          </cell>
          <cell r="G3305" t="str">
            <v>良性、恶性及性质不明的肿瘤（包括囊状和息肉状）</v>
          </cell>
        </row>
        <row r="3306">
          <cell r="E3306" t="str">
            <v>BONE CEMENT IMPLANTATION SYNDROME</v>
          </cell>
          <cell r="F3306" t="str">
            <v>骨水泥植入综合征</v>
          </cell>
          <cell r="G3306" t="str">
            <v>各类损伤、中毒及操作并发症</v>
          </cell>
        </row>
        <row r="3307">
          <cell r="E3307" t="str">
            <v>BONE CONTUSION</v>
          </cell>
          <cell r="F3307" t="str">
            <v>骨挫伤</v>
          </cell>
          <cell r="G3307" t="str">
            <v>各类损伤、中毒及操作并发症</v>
          </cell>
        </row>
        <row r="3308">
          <cell r="E3308" t="str">
            <v>BONE CYST</v>
          </cell>
          <cell r="F3308" t="str">
            <v>骨囊肿</v>
          </cell>
          <cell r="G3308" t="str">
            <v>各种肌肉骨骼及结缔组织疾病</v>
          </cell>
        </row>
        <row r="3309">
          <cell r="E3309" t="str">
            <v>BONE CYST EXCISION</v>
          </cell>
          <cell r="F3309" t="str">
            <v>骨囊肿切除</v>
          </cell>
          <cell r="G3309" t="str">
            <v>各种手术及医疗操作</v>
          </cell>
        </row>
        <row r="3310">
          <cell r="E3310" t="str">
            <v>BONE DEBRIDEMENT</v>
          </cell>
          <cell r="F3310" t="str">
            <v>骨清创术</v>
          </cell>
          <cell r="G3310" t="str">
            <v>各种手术及医疗操作</v>
          </cell>
        </row>
        <row r="3311">
          <cell r="E3311" t="str">
            <v>BONE DECALCIFICATION</v>
          </cell>
          <cell r="F3311" t="str">
            <v>骨脱矿化</v>
          </cell>
          <cell r="G3311" t="str">
            <v>各种肌肉骨骼及结缔组织疾病</v>
          </cell>
        </row>
        <row r="3312">
          <cell r="E3312" t="str">
            <v>BONE DEFORMITY</v>
          </cell>
          <cell r="F3312" t="str">
            <v>骨骼畸形</v>
          </cell>
          <cell r="G3312" t="str">
            <v>各种肌肉骨骼及结缔组织疾病</v>
          </cell>
        </row>
        <row r="3313">
          <cell r="E3313" t="str">
            <v>BONE DEMINERALISATION</v>
          </cell>
          <cell r="F3313" t="str">
            <v>骨脱矿化</v>
          </cell>
          <cell r="G3313" t="str">
            <v>各种肌肉骨骼及结缔组织疾病</v>
          </cell>
        </row>
        <row r="3314">
          <cell r="E3314" t="str">
            <v>BONE DENSITOMETRY</v>
          </cell>
          <cell r="F3314" t="str">
            <v>骨密度</v>
          </cell>
          <cell r="G3314" t="str">
            <v>各类检查</v>
          </cell>
        </row>
        <row r="3315">
          <cell r="E3315" t="str">
            <v>BONE DENSITY ABNORMAL</v>
          </cell>
          <cell r="F3315" t="str">
            <v>骨密度异常</v>
          </cell>
          <cell r="G3315" t="str">
            <v>各类检查</v>
          </cell>
        </row>
        <row r="3316">
          <cell r="E3316" t="str">
            <v>BONE DENSITY DECREASED</v>
          </cell>
          <cell r="F3316" t="str">
            <v>骨密度降低</v>
          </cell>
          <cell r="G3316" t="str">
            <v>各类检查</v>
          </cell>
        </row>
        <row r="3317">
          <cell r="E3317" t="str">
            <v>BONE DENSITY INCREASED</v>
          </cell>
          <cell r="F3317" t="str">
            <v>骨密度升高</v>
          </cell>
          <cell r="G3317" t="str">
            <v>各类检查</v>
          </cell>
        </row>
        <row r="3318">
          <cell r="E3318" t="str">
            <v>BONE DEVELOPMENT ABNORMAL</v>
          </cell>
          <cell r="F3318" t="str">
            <v>骨骼发育异常</v>
          </cell>
          <cell r="G3318" t="str">
            <v>各种肌肉骨骼及结缔组织疾病</v>
          </cell>
        </row>
        <row r="3319">
          <cell r="E3319" t="str">
            <v>BONE DISORDER</v>
          </cell>
          <cell r="F3319" t="str">
            <v>骨骼疾病</v>
          </cell>
          <cell r="G3319" t="str">
            <v>各种肌肉骨骼及结缔组织疾病</v>
          </cell>
        </row>
        <row r="3320">
          <cell r="E3320" t="str">
            <v>BONE ELECTROSTIMULATION THERAPY</v>
          </cell>
          <cell r="F3320" t="str">
            <v>骨生长刺激</v>
          </cell>
          <cell r="G3320" t="str">
            <v>各种手术及医疗操作</v>
          </cell>
        </row>
        <row r="3321">
          <cell r="E3321" t="str">
            <v>BONE EROSION</v>
          </cell>
          <cell r="F3321" t="str">
            <v>骨质糜烂</v>
          </cell>
          <cell r="G3321" t="str">
            <v>各种肌肉骨骼及结缔组织疾病</v>
          </cell>
        </row>
        <row r="3322">
          <cell r="E3322" t="str">
            <v>BONE FISSURE</v>
          </cell>
          <cell r="F3322" t="str">
            <v>骨错缝</v>
          </cell>
          <cell r="G3322" t="str">
            <v>各类损伤、中毒及操作并发症</v>
          </cell>
        </row>
        <row r="3323">
          <cell r="E3323" t="str">
            <v>BONE FISTULA</v>
          </cell>
          <cell r="F3323" t="str">
            <v>骨瘘</v>
          </cell>
          <cell r="G3323" t="str">
            <v>各种肌肉骨骼及结缔组织疾病</v>
          </cell>
        </row>
        <row r="3324">
          <cell r="E3324" t="str">
            <v>BONE FORMATION DECREASED</v>
          </cell>
          <cell r="F3324" t="str">
            <v>骨形成减少</v>
          </cell>
          <cell r="G3324" t="str">
            <v>各种肌肉骨骼及结缔组织疾病</v>
          </cell>
        </row>
        <row r="3325">
          <cell r="E3325" t="str">
            <v>BONE FORMATION INCREASED</v>
          </cell>
          <cell r="F3325" t="str">
            <v>骨形成增加</v>
          </cell>
          <cell r="G3325" t="str">
            <v>各种肌肉骨骼及结缔组织疾病</v>
          </cell>
        </row>
        <row r="3326">
          <cell r="E3326" t="str">
            <v>BONE FORMATION TEST ABNORMAL</v>
          </cell>
          <cell r="F3326" t="str">
            <v>骨形成试验异常</v>
          </cell>
          <cell r="G3326" t="str">
            <v>各类检查</v>
          </cell>
        </row>
        <row r="3327">
          <cell r="E3327" t="str">
            <v>BONE FRAGMENTATION</v>
          </cell>
          <cell r="F3327" t="str">
            <v>骨碎裂</v>
          </cell>
          <cell r="G3327" t="str">
            <v>各类损伤、中毒及操作并发症</v>
          </cell>
        </row>
        <row r="3328">
          <cell r="E3328" t="str">
            <v>BONE FRAGMENTATION AROUND IMPLANT</v>
          </cell>
          <cell r="F3328" t="str">
            <v>骨碎裂</v>
          </cell>
          <cell r="G3328" t="str">
            <v>各类损伤、中毒及操作并发症</v>
          </cell>
        </row>
        <row r="3329">
          <cell r="E3329" t="str">
            <v>BONE GIANT CELL TUMOUR</v>
          </cell>
          <cell r="F3329" t="str">
            <v>骨巨细胞瘤</v>
          </cell>
          <cell r="G3329" t="str">
            <v>良性、恶性及性质不明的肿瘤（包括囊状和息肉状）</v>
          </cell>
        </row>
        <row r="3330">
          <cell r="E3330" t="str">
            <v>BONE GIANT CELL TUMOUR BENIGN</v>
          </cell>
          <cell r="F3330" t="str">
            <v>良性骨巨细胞瘤</v>
          </cell>
          <cell r="G3330" t="str">
            <v>良性、恶性及性质不明的肿瘤（包括囊状和息肉状）</v>
          </cell>
        </row>
        <row r="3331">
          <cell r="E3331" t="str">
            <v>BONE GIANT CELL TUMOUR MALIGNANT</v>
          </cell>
          <cell r="F3331" t="str">
            <v>恶性骨巨细胞瘤</v>
          </cell>
          <cell r="G3331" t="str">
            <v>良性、恶性及性质不明的肿瘤（包括囊状和息肉状）</v>
          </cell>
        </row>
        <row r="3332">
          <cell r="E3332" t="str">
            <v>BONE GRAFT</v>
          </cell>
          <cell r="F3332" t="str">
            <v>骨移植</v>
          </cell>
          <cell r="G3332" t="str">
            <v>各种手术及医疗操作</v>
          </cell>
        </row>
        <row r="3333">
          <cell r="E3333" t="str">
            <v>BONE GRAFT LYSIS</v>
          </cell>
          <cell r="F3333" t="str">
            <v>移植骨溶解</v>
          </cell>
          <cell r="G3333" t="str">
            <v>各类损伤、中毒及操作并发症</v>
          </cell>
        </row>
        <row r="3334">
          <cell r="E3334" t="str">
            <v>BONE GRAFT REMOVAL</v>
          </cell>
          <cell r="F3334" t="str">
            <v>移植骨移除术</v>
          </cell>
          <cell r="G3334" t="str">
            <v>各种手术及医疗操作</v>
          </cell>
        </row>
        <row r="3335">
          <cell r="E3335" t="str">
            <v>BONE GROOVE DEEPENING</v>
          </cell>
          <cell r="F3335" t="str">
            <v>骨槽加深术</v>
          </cell>
          <cell r="G3335" t="str">
            <v>各种手术及医疗操作</v>
          </cell>
        </row>
        <row r="3336">
          <cell r="E3336" t="str">
            <v>BONE HYPERPIGMENTATION</v>
          </cell>
          <cell r="F3336" t="str">
            <v>骨色素沉着过度</v>
          </cell>
          <cell r="G3336" t="str">
            <v>各种肌肉骨骼及结缔组织疾病</v>
          </cell>
        </row>
        <row r="3337">
          <cell r="E3337" t="str">
            <v>BONE HYPERTROPHY</v>
          </cell>
          <cell r="F3337" t="str">
            <v>骨骼肥大</v>
          </cell>
          <cell r="G3337" t="str">
            <v>各种肌肉骨骼及结缔组织疾病</v>
          </cell>
        </row>
        <row r="3338">
          <cell r="E3338" t="str">
            <v>BONE INFARCTION</v>
          </cell>
          <cell r="F3338" t="str">
            <v>骨梗死</v>
          </cell>
          <cell r="G3338" t="str">
            <v>各种肌肉骨骼及结缔组织疾病</v>
          </cell>
        </row>
        <row r="3339">
          <cell r="E3339" t="str">
            <v>BONE INFECTION</v>
          </cell>
          <cell r="F3339" t="str">
            <v>骨髓炎</v>
          </cell>
          <cell r="G3339" t="str">
            <v>感染及侵染类疾病</v>
          </cell>
        </row>
        <row r="3340">
          <cell r="E3340" t="str">
            <v>BONE LESION</v>
          </cell>
          <cell r="F3340" t="str">
            <v>骨病损</v>
          </cell>
          <cell r="G3340" t="str">
            <v>各种肌肉骨骼及结缔组织疾病</v>
          </cell>
        </row>
        <row r="3341">
          <cell r="E3341" t="str">
            <v>BONE LESION EXCISION</v>
          </cell>
          <cell r="F3341" t="str">
            <v>骨病损切除</v>
          </cell>
          <cell r="G3341" t="str">
            <v>各种手术及医疗操作</v>
          </cell>
        </row>
        <row r="3342">
          <cell r="E3342" t="str">
            <v>BONE LOSS</v>
          </cell>
          <cell r="F3342" t="str">
            <v>骨质流失</v>
          </cell>
          <cell r="G3342" t="str">
            <v>各种肌肉骨骼及结缔组织疾病</v>
          </cell>
        </row>
        <row r="3343">
          <cell r="E3343" t="str">
            <v>BONE MARROW BAND NEUTROPHIL COUNT INCREASED</v>
          </cell>
          <cell r="F3343" t="str">
            <v>骨髓带状中性粒细胞计数增加</v>
          </cell>
          <cell r="G3343" t="str">
            <v>各类检查</v>
          </cell>
        </row>
        <row r="3344">
          <cell r="E3344" t="str">
            <v>BONE MARROW BASOPHILIC LEUKOCYTE COUNT INCREASED</v>
          </cell>
          <cell r="F3344" t="str">
            <v>骨髓嗜碱性白细胞计数增加</v>
          </cell>
          <cell r="G3344" t="str">
            <v>各类检查</v>
          </cell>
        </row>
        <row r="3345">
          <cell r="E3345" t="str">
            <v>BONE MARROW CONDITIONING REGIMEN</v>
          </cell>
          <cell r="F3345" t="str">
            <v>骨髓调理疗法</v>
          </cell>
          <cell r="G3345" t="str">
            <v>各种手术及医疗操作</v>
          </cell>
        </row>
        <row r="3346">
          <cell r="E3346" t="str">
            <v>BONE MARROW DEPRESSION</v>
          </cell>
          <cell r="F3346" t="str">
            <v>骨髓抑制</v>
          </cell>
          <cell r="G3346" t="str">
            <v>血液及淋巴系统疾病</v>
          </cell>
        </row>
        <row r="3347">
          <cell r="E3347" t="str">
            <v>BONE MARROW DISORDER</v>
          </cell>
          <cell r="F3347" t="str">
            <v>骨髓疾病</v>
          </cell>
          <cell r="G3347" t="str">
            <v>血液及淋巴系统疾病</v>
          </cell>
        </row>
        <row r="3348">
          <cell r="E3348" t="str">
            <v>BONE MARROW DONATION</v>
          </cell>
          <cell r="F3348" t="str">
            <v>骨髓捐赠</v>
          </cell>
          <cell r="G3348" t="str">
            <v>各种手术及医疗操作</v>
          </cell>
        </row>
        <row r="3349">
          <cell r="E3349" t="str">
            <v>BONE MARROW EOSINOPHILIC LEUKOCYTE COUNT INCREASED</v>
          </cell>
          <cell r="F3349" t="str">
            <v>骨髓嗜酸性白细胞计数增加</v>
          </cell>
          <cell r="G3349" t="str">
            <v>各类检查</v>
          </cell>
        </row>
        <row r="3350">
          <cell r="E3350" t="str">
            <v>BONE MARROW FAILURE</v>
          </cell>
          <cell r="F3350" t="str">
            <v>骨髓功能衰竭</v>
          </cell>
          <cell r="G3350" t="str">
            <v>血液及淋巴系统疾病</v>
          </cell>
        </row>
        <row r="3351">
          <cell r="E3351" t="str">
            <v>BONE MARROW GRANULOMA</v>
          </cell>
          <cell r="F3351" t="str">
            <v>骨髓肉芽肿</v>
          </cell>
          <cell r="G3351" t="str">
            <v>血液及淋巴系统疾病</v>
          </cell>
        </row>
        <row r="3352">
          <cell r="E3352" t="str">
            <v>BONE MARROW HAEMORRHAGE</v>
          </cell>
          <cell r="F3352" t="str">
            <v>骨髓出血</v>
          </cell>
          <cell r="G3352" t="str">
            <v>血液及淋巴系统疾病</v>
          </cell>
        </row>
        <row r="3353">
          <cell r="E3353" t="str">
            <v>BONE MARROW HARVEST</v>
          </cell>
          <cell r="F3353" t="str">
            <v>骨髓采集</v>
          </cell>
          <cell r="G3353" t="str">
            <v>各种手术及医疗操作</v>
          </cell>
        </row>
        <row r="3354">
          <cell r="E3354" t="str">
            <v>BONE MARROW HARVEST FAILURE</v>
          </cell>
          <cell r="F3354" t="str">
            <v>骨髓采集失败</v>
          </cell>
          <cell r="G3354" t="str">
            <v>各类损伤、中毒及操作并发症</v>
          </cell>
        </row>
        <row r="3355">
          <cell r="E3355" t="str">
            <v>BONE MARROW INFILTRATION</v>
          </cell>
          <cell r="F3355" t="str">
            <v>骨髓浸润</v>
          </cell>
          <cell r="G3355" t="str">
            <v>血液及淋巴系统疾病</v>
          </cell>
        </row>
        <row r="3356">
          <cell r="E3356" t="str">
            <v>BONE MARROW ISCHAEMIA</v>
          </cell>
          <cell r="F3356" t="str">
            <v>骨髓缺血</v>
          </cell>
          <cell r="G3356" t="str">
            <v>血液及淋巴系统疾病</v>
          </cell>
        </row>
        <row r="3357">
          <cell r="E3357" t="str">
            <v>BONE MARROW LEUKAEMIC CELL INFILTRATION</v>
          </cell>
          <cell r="F3357" t="str">
            <v>骨髓白血病细胞浸润</v>
          </cell>
          <cell r="G3357" t="str">
            <v>良性、恶性及性质不明的肿瘤（包括囊状和息肉状）</v>
          </cell>
        </row>
        <row r="3358">
          <cell r="E3358" t="str">
            <v>BONE MARROW METAMYELOCYTE COUNT INCREASED</v>
          </cell>
          <cell r="F3358" t="str">
            <v>骨髓晚幼粒细胞计数增加</v>
          </cell>
          <cell r="G3358" t="str">
            <v>各类检查</v>
          </cell>
        </row>
        <row r="3359">
          <cell r="E3359" t="str">
            <v>BONE MARROW MYELOGRAM ABNORMAL</v>
          </cell>
          <cell r="F3359" t="str">
            <v>脊髓的（X 线）造影异常</v>
          </cell>
          <cell r="G3359" t="str">
            <v>各类检查</v>
          </cell>
        </row>
        <row r="3360">
          <cell r="E3360" t="str">
            <v>BONE MARROW NECROSIS</v>
          </cell>
          <cell r="F3360" t="str">
            <v>骨髓坏死</v>
          </cell>
          <cell r="G3360" t="str">
            <v>血液及淋巴系统疾病</v>
          </cell>
        </row>
        <row r="3361">
          <cell r="E3361" t="str">
            <v>BONE MARROW OEDEMA</v>
          </cell>
          <cell r="F3361" t="str">
            <v>骨髓水肿</v>
          </cell>
          <cell r="G3361" t="str">
            <v>血液及淋巴系统疾病</v>
          </cell>
        </row>
        <row r="3362">
          <cell r="E3362" t="str">
            <v>BONE MARROW OEDEMA SYNDROME</v>
          </cell>
          <cell r="F3362" t="str">
            <v>骨髓水肿综合征</v>
          </cell>
          <cell r="G3362" t="str">
            <v>血液及淋巴系统疾病</v>
          </cell>
        </row>
        <row r="3363">
          <cell r="E3363" t="str">
            <v>BONE MARROW PLASMACYTE COUNT INCREASED</v>
          </cell>
          <cell r="F3363" t="str">
            <v>骨髓浆细胞计数增加</v>
          </cell>
          <cell r="G3363" t="str">
            <v>各类检查</v>
          </cell>
        </row>
        <row r="3364">
          <cell r="E3364" t="str">
            <v>BONE MARROW RETICULIN FIBROSIS</v>
          </cell>
          <cell r="F3364" t="str">
            <v>骨髓网状纤维化</v>
          </cell>
          <cell r="G3364" t="str">
            <v>血液及淋巴系统疾病</v>
          </cell>
        </row>
        <row r="3365">
          <cell r="E3365" t="str">
            <v>BONE MARROW TOXICITY</v>
          </cell>
          <cell r="F3365" t="str">
            <v>骨髓抑制</v>
          </cell>
          <cell r="G3365" t="str">
            <v>血液及淋巴系统疾病</v>
          </cell>
        </row>
        <row r="3366">
          <cell r="E3366" t="str">
            <v>BONE MARROW TRANSPLANT</v>
          </cell>
          <cell r="F3366" t="str">
            <v>骨髓移植</v>
          </cell>
          <cell r="G3366" t="str">
            <v>各种手术及医疗操作</v>
          </cell>
        </row>
        <row r="3367">
          <cell r="E3367" t="str">
            <v>BONE MARROW TRANSPLANT REJECTION</v>
          </cell>
          <cell r="F3367" t="str">
            <v>骨髓移植排斥</v>
          </cell>
          <cell r="G3367" t="str">
            <v>免疫系统疾病</v>
          </cell>
        </row>
        <row r="3368">
          <cell r="E3368" t="str">
            <v>BONE MARROW TUMOUR CELL INFILTRATION</v>
          </cell>
          <cell r="F3368" t="str">
            <v>骨髓肿瘤细胞浸润</v>
          </cell>
          <cell r="G3368" t="str">
            <v>良性、恶性及性质不明的肿瘤（包括囊状和息肉状）</v>
          </cell>
        </row>
        <row r="3369">
          <cell r="E3369" t="str">
            <v>BONE METABOLISM BIOCHEMICAL MARKER INCREASED</v>
          </cell>
          <cell r="F3369" t="str">
            <v>骨代谢生化标记物升高</v>
          </cell>
          <cell r="G3369" t="str">
            <v>各类检查</v>
          </cell>
        </row>
        <row r="3370">
          <cell r="E3370" t="str">
            <v>BONE METABOLISM DISORDER</v>
          </cell>
          <cell r="F3370" t="str">
            <v>骨代谢失调</v>
          </cell>
          <cell r="G3370" t="str">
            <v>各种肌肉骨骼及结缔组织疾病</v>
          </cell>
        </row>
        <row r="3371">
          <cell r="E3371" t="str">
            <v>BONE NEOPLASM</v>
          </cell>
          <cell r="F3371" t="str">
            <v>骨肿瘤</v>
          </cell>
          <cell r="G3371" t="str">
            <v>良性、恶性及性质不明的肿瘤（包括囊状和息肉状）</v>
          </cell>
        </row>
        <row r="3372">
          <cell r="E3372" t="str">
            <v>BONE NEOPLASM MALIGNANT</v>
          </cell>
          <cell r="F3372" t="str">
            <v>骨癌</v>
          </cell>
          <cell r="G3372" t="str">
            <v>良性、恶性及性质不明的肿瘤（包括囊状和息肉状）</v>
          </cell>
        </row>
        <row r="3373">
          <cell r="E3373" t="str">
            <v>BONE OEDEMA</v>
          </cell>
          <cell r="F3373" t="str">
            <v>骨髓水肿</v>
          </cell>
          <cell r="G3373" t="str">
            <v>血液及淋巴系统疾病</v>
          </cell>
        </row>
        <row r="3374">
          <cell r="E3374" t="str">
            <v>BONE OPERATION</v>
          </cell>
          <cell r="F3374" t="str">
            <v>骨手术</v>
          </cell>
          <cell r="G3374" t="str">
            <v>各种手术及医疗操作</v>
          </cell>
        </row>
        <row r="3375">
          <cell r="E3375" t="str">
            <v>BONE PAIN</v>
          </cell>
          <cell r="F3375" t="str">
            <v>骨痛</v>
          </cell>
          <cell r="G3375" t="str">
            <v>各种肌肉骨骼及结缔组织疾病</v>
          </cell>
        </row>
        <row r="3376">
          <cell r="E3376" t="str">
            <v>BONE PROSTHESIS INSERTION</v>
          </cell>
          <cell r="F3376" t="str">
            <v>骨假体植入</v>
          </cell>
          <cell r="G3376" t="str">
            <v>各种手术及医疗操作</v>
          </cell>
        </row>
        <row r="3377">
          <cell r="E3377" t="str">
            <v>BONE RESORPTION TEST</v>
          </cell>
          <cell r="F3377" t="str">
            <v>骨吸收试验</v>
          </cell>
          <cell r="G3377" t="str">
            <v>各类检查</v>
          </cell>
        </row>
        <row r="3378">
          <cell r="E3378" t="str">
            <v>BONE RESORPTION TEST ABNORMAL</v>
          </cell>
          <cell r="F3378" t="str">
            <v>骨吸收试验异常</v>
          </cell>
          <cell r="G3378" t="str">
            <v>各类检查</v>
          </cell>
        </row>
        <row r="3379">
          <cell r="E3379" t="str">
            <v>BONE SARCOMA</v>
          </cell>
          <cell r="F3379" t="str">
            <v>骨肉瘤</v>
          </cell>
          <cell r="G3379" t="str">
            <v>良性、恶性及性质不明的肿瘤（包括囊状和息肉状）</v>
          </cell>
        </row>
        <row r="3380">
          <cell r="E3380" t="str">
            <v>BONE SCAN</v>
          </cell>
          <cell r="F3380" t="str">
            <v>骨扫描</v>
          </cell>
          <cell r="G3380" t="str">
            <v>各类检查</v>
          </cell>
        </row>
        <row r="3381">
          <cell r="E3381" t="str">
            <v>BONE SCAN ABNORMAL</v>
          </cell>
          <cell r="F3381" t="str">
            <v>骨扫描异常</v>
          </cell>
          <cell r="G3381" t="str">
            <v>各类检查</v>
          </cell>
        </row>
        <row r="3382">
          <cell r="E3382" t="str">
            <v>BONE SCAN NORMAL</v>
          </cell>
          <cell r="F3382" t="str">
            <v>骨扫描正常</v>
          </cell>
          <cell r="G3382" t="str">
            <v>各类检查</v>
          </cell>
        </row>
        <row r="3383">
          <cell r="E3383" t="str">
            <v>BONE SEQUESTRUM</v>
          </cell>
          <cell r="F3383" t="str">
            <v>死骨</v>
          </cell>
          <cell r="G3383" t="str">
            <v>各种肌肉骨骼及结缔组织疾病</v>
          </cell>
        </row>
        <row r="3384">
          <cell r="E3384" t="str">
            <v>BONE SWELLING</v>
          </cell>
          <cell r="F3384" t="str">
            <v>骨肿胀</v>
          </cell>
          <cell r="G3384" t="str">
            <v>各种肌肉骨骼及结缔组织疾病</v>
          </cell>
        </row>
        <row r="3385">
          <cell r="E3385" t="str">
            <v>BONE TRIMMING</v>
          </cell>
          <cell r="F3385" t="str">
            <v>骨修复术</v>
          </cell>
          <cell r="G3385" t="str">
            <v>各种手术及医疗操作</v>
          </cell>
        </row>
        <row r="3386">
          <cell r="E3386" t="str">
            <v>BONE TUBERCULOSIS</v>
          </cell>
          <cell r="F3386" t="str">
            <v>骨结核</v>
          </cell>
          <cell r="G3386" t="str">
            <v>感染及侵染类疾病</v>
          </cell>
        </row>
        <row r="3387">
          <cell r="E3387" t="str">
            <v>BOOSTER DOSE MISSED</v>
          </cell>
          <cell r="F3387" t="str">
            <v>加强剂量未服</v>
          </cell>
          <cell r="G3387" t="str">
            <v>各类损伤、中毒及操作并发症</v>
          </cell>
        </row>
        <row r="3388">
          <cell r="E3388" t="str">
            <v>BORDERLINE GLAUCOMA</v>
          </cell>
          <cell r="F3388" t="str">
            <v>临界性青光眼</v>
          </cell>
          <cell r="G3388" t="str">
            <v>眼器官疾病</v>
          </cell>
        </row>
        <row r="3389">
          <cell r="E3389" t="str">
            <v>BORDERLINE LEPROSY</v>
          </cell>
          <cell r="F3389" t="str">
            <v>边界型麻风</v>
          </cell>
          <cell r="G3389" t="str">
            <v>感染及侵染类疾病</v>
          </cell>
        </row>
        <row r="3390">
          <cell r="E3390" t="str">
            <v>BORDERLINE MENTAL IMPAIRMENT</v>
          </cell>
          <cell r="F3390" t="str">
            <v>临界性精神损害</v>
          </cell>
          <cell r="G3390" t="str">
            <v>各类神经系统疾病</v>
          </cell>
        </row>
        <row r="3391">
          <cell r="E3391" t="str">
            <v>BORDERLINE MUCINOUS TUMOUR OF OVARY</v>
          </cell>
          <cell r="F3391" t="str">
            <v>交界性卵巢黏液性肿瘤</v>
          </cell>
          <cell r="G3391" t="str">
            <v>良性、恶性及性质不明的肿瘤（包括囊状和息肉状）</v>
          </cell>
        </row>
        <row r="3392">
          <cell r="E3392" t="str">
            <v>BORDERLINE OVARIAN TUMOUR</v>
          </cell>
          <cell r="F3392" t="str">
            <v>交界性卵巢肿瘤</v>
          </cell>
          <cell r="G3392" t="str">
            <v>良性、恶性及性质不明的肿瘤（包括囊状和息肉状）</v>
          </cell>
        </row>
        <row r="3393">
          <cell r="E3393" t="str">
            <v>BORDERLINE PERSONALITY DISORDER</v>
          </cell>
          <cell r="F3393" t="str">
            <v>边缘型人格障碍</v>
          </cell>
          <cell r="G3393" t="str">
            <v>精神病类</v>
          </cell>
        </row>
        <row r="3394">
          <cell r="E3394" t="str">
            <v>BORDERLINE SEROUS TUMOUR OF OVARY</v>
          </cell>
          <cell r="F3394" t="str">
            <v>交界性卵巢浆液性肿瘤</v>
          </cell>
          <cell r="G3394" t="str">
            <v>良性、恶性及性质不明的肿瘤（包括囊状和息肉状）</v>
          </cell>
        </row>
        <row r="3395">
          <cell r="E3395" t="str">
            <v>BORDETELLA INFECTION</v>
          </cell>
          <cell r="F3395" t="str">
            <v>博德特菌感染</v>
          </cell>
          <cell r="G3395" t="str">
            <v>感染及侵染类疾病</v>
          </cell>
        </row>
        <row r="3396">
          <cell r="E3396" t="str">
            <v>BORDETELLA TEST POSITIVE</v>
          </cell>
          <cell r="F3396" t="str">
            <v>博德特菌检测阳性</v>
          </cell>
          <cell r="G3396" t="str">
            <v>各类检查</v>
          </cell>
        </row>
        <row r="3397">
          <cell r="E3397" t="str">
            <v>BOREDOM</v>
          </cell>
          <cell r="F3397" t="str">
            <v>厌倦</v>
          </cell>
          <cell r="G3397" t="str">
            <v>精神病类</v>
          </cell>
        </row>
        <row r="3398">
          <cell r="E3398" t="str">
            <v>BORRELIA BURGDORFERI SEROLOGY NEGATIVE</v>
          </cell>
          <cell r="F3398" t="str">
            <v>疏螺旋体检测阴性</v>
          </cell>
          <cell r="G3398" t="str">
            <v>各类检查</v>
          </cell>
        </row>
        <row r="3399">
          <cell r="E3399" t="str">
            <v>BORRELIA BURGDORFERI SEROLOGY POSITIVE</v>
          </cell>
          <cell r="F3399" t="str">
            <v>疏螺旋体检测阳性</v>
          </cell>
          <cell r="G3399" t="str">
            <v>各类检查</v>
          </cell>
        </row>
        <row r="3400">
          <cell r="E3400" t="str">
            <v>BORRELIA INFECTION</v>
          </cell>
          <cell r="F3400" t="str">
            <v>疏螺旋体感染</v>
          </cell>
          <cell r="G3400" t="str">
            <v>感染及侵染类疾病</v>
          </cell>
        </row>
        <row r="3401">
          <cell r="E3401" t="str">
            <v>BORRELIA TEST</v>
          </cell>
          <cell r="F3401" t="str">
            <v>疏螺旋体检测</v>
          </cell>
          <cell r="G3401" t="str">
            <v>各类检查</v>
          </cell>
        </row>
        <row r="3402">
          <cell r="E3402" t="str">
            <v>BORRELIA TEST NEGATIVE</v>
          </cell>
          <cell r="F3402" t="str">
            <v>疏螺旋体检测阴性</v>
          </cell>
          <cell r="G3402" t="str">
            <v>各类检查</v>
          </cell>
        </row>
        <row r="3403">
          <cell r="E3403" t="str">
            <v>BORRELIA TEST POSITIVE</v>
          </cell>
          <cell r="F3403" t="str">
            <v>疏螺旋体检测阳性</v>
          </cell>
          <cell r="G3403" t="str">
            <v>各类检查</v>
          </cell>
        </row>
        <row r="3404">
          <cell r="E3404" t="str">
            <v>BOTRYOMYCOSIS</v>
          </cell>
          <cell r="F3404" t="str">
            <v>葡萄球菌病</v>
          </cell>
          <cell r="G3404" t="str">
            <v>感染及侵染类疾病</v>
          </cell>
        </row>
        <row r="3405">
          <cell r="E3405" t="str">
            <v>BOTTLE FEEDING</v>
          </cell>
          <cell r="F3405" t="str">
            <v>人工喂养</v>
          </cell>
          <cell r="G3405" t="str">
            <v>社会环境</v>
          </cell>
        </row>
        <row r="3406">
          <cell r="E3406" t="str">
            <v>BOTULINUM TOXIN INJECTION</v>
          </cell>
          <cell r="F3406" t="str">
            <v>毒杆菌毒素注射</v>
          </cell>
          <cell r="G3406" t="str">
            <v>各种手术及医疗操作</v>
          </cell>
        </row>
        <row r="3407">
          <cell r="E3407" t="str">
            <v>BOTULISM</v>
          </cell>
          <cell r="F3407" t="str">
            <v>肉毒杆菌中毒</v>
          </cell>
          <cell r="G3407" t="str">
            <v>感染及侵染类疾病</v>
          </cell>
        </row>
        <row r="3408">
          <cell r="E3408" t="str">
            <v>BOUTONNEUSE FEVER</v>
          </cell>
          <cell r="F3408" t="str">
            <v>南欧斑疹热</v>
          </cell>
          <cell r="G3408" t="str">
            <v>感染及侵染类疾病</v>
          </cell>
        </row>
        <row r="3409">
          <cell r="E3409" t="str">
            <v>BOVINE TUBERCULOSIS</v>
          </cell>
          <cell r="F3409" t="str">
            <v>牛结核病</v>
          </cell>
          <cell r="G3409" t="str">
            <v>感染及侵染类疾病</v>
          </cell>
        </row>
        <row r="3410">
          <cell r="E3410" t="str">
            <v>BOWEL MOVEMENT IRREGULARITY</v>
          </cell>
          <cell r="F3410" t="str">
            <v>大便不规律</v>
          </cell>
          <cell r="G3410" t="str">
            <v>胃肠系统疾病</v>
          </cell>
        </row>
        <row r="3411">
          <cell r="E3411" t="str">
            <v>BOWEL OBSTRUCTION SURGERY</v>
          </cell>
          <cell r="F3411" t="str">
            <v>肠梗阻手术</v>
          </cell>
          <cell r="G3411" t="str">
            <v>各种手术及医疗操作</v>
          </cell>
        </row>
        <row r="3412">
          <cell r="E3412" t="str">
            <v>BOWEL PREPARATION</v>
          </cell>
          <cell r="F3412" t="str">
            <v>肠道准备</v>
          </cell>
          <cell r="G3412" t="str">
            <v>各种手术及医疗操作</v>
          </cell>
        </row>
        <row r="3413">
          <cell r="E3413" t="str">
            <v>BOWEL SOUNDS ABNORMAL</v>
          </cell>
          <cell r="F3413" t="str">
            <v>胃肠鸣音异常</v>
          </cell>
          <cell r="G3413" t="str">
            <v>胃肠系统疾病</v>
          </cell>
        </row>
        <row r="3414">
          <cell r="E3414" t="str">
            <v>BOWEN'S DISEASE</v>
          </cell>
          <cell r="F3414" t="str">
            <v>鲍温病</v>
          </cell>
          <cell r="G3414" t="str">
            <v>良性、恶性及性质不明的肿瘤（包括囊状和息肉状）</v>
          </cell>
        </row>
        <row r="3415">
          <cell r="E3415" t="str">
            <v>BOWENOID PAPULOSIS</v>
          </cell>
          <cell r="F3415" t="str">
            <v>鲍温样丘疹病</v>
          </cell>
          <cell r="G3415" t="str">
            <v>良性、恶性及性质不明的肿瘤（包括囊状和息肉状）</v>
          </cell>
        </row>
        <row r="3416">
          <cell r="E3416" t="str">
            <v>BOWMAN'S MEMBRANE DISORDER</v>
          </cell>
          <cell r="F3416" t="str">
            <v>前弹力膜疾患</v>
          </cell>
          <cell r="G3416" t="str">
            <v>眼器官疾病</v>
          </cell>
        </row>
        <row r="3417">
          <cell r="E3417" t="str">
            <v>BRACHIAL ARTERY ENTRAPMENT SYNDROME</v>
          </cell>
          <cell r="F3417" t="str">
            <v>肱动脉压迫综合征</v>
          </cell>
          <cell r="G3417" t="str">
            <v>血管与淋巴管类疾病</v>
          </cell>
        </row>
        <row r="3418">
          <cell r="E3418" t="str">
            <v>BRACHIAL PLEXOPATHY</v>
          </cell>
          <cell r="F3418" t="str">
            <v>臂神经丛病变</v>
          </cell>
          <cell r="G3418" t="str">
            <v>各类神经系统疾病</v>
          </cell>
        </row>
        <row r="3419">
          <cell r="E3419" t="str">
            <v>BRACHIAL PLEXUS INJURY</v>
          </cell>
          <cell r="F3419" t="str">
            <v>臂神经丛损伤</v>
          </cell>
          <cell r="G3419" t="str">
            <v>各类损伤、中毒及操作并发症</v>
          </cell>
        </row>
        <row r="3420">
          <cell r="E3420" t="str">
            <v>BRACHIAL PLEXUS LESION</v>
          </cell>
          <cell r="F3420" t="str">
            <v>臂神经丛病变</v>
          </cell>
          <cell r="G3420" t="str">
            <v>各类神经系统疾病</v>
          </cell>
        </row>
        <row r="3421">
          <cell r="E3421" t="str">
            <v>BRACHIAL PULSE ABNORMAL</v>
          </cell>
          <cell r="F3421" t="str">
            <v>臂部脉搏异常</v>
          </cell>
          <cell r="G3421" t="str">
            <v>各类检查</v>
          </cell>
        </row>
        <row r="3422">
          <cell r="E3422" t="str">
            <v>BRACHIAL PULSE DECREASED</v>
          </cell>
          <cell r="F3422" t="str">
            <v>臂部脉搏降低</v>
          </cell>
          <cell r="G3422" t="str">
            <v>各类检查</v>
          </cell>
        </row>
        <row r="3423">
          <cell r="E3423" t="str">
            <v>BRACHIAL PULSE INCREASED</v>
          </cell>
          <cell r="F3423" t="str">
            <v>臂部脉搏升高</v>
          </cell>
          <cell r="G3423" t="str">
            <v>各类检查</v>
          </cell>
        </row>
        <row r="3424">
          <cell r="E3424" t="str">
            <v>BRACHIOCEPHALIC ARTERY OCCLUSION</v>
          </cell>
          <cell r="F3424" t="str">
            <v>头臂动脉闭塞</v>
          </cell>
          <cell r="G3424" t="str">
            <v>血管与淋巴管类疾病</v>
          </cell>
        </row>
        <row r="3425">
          <cell r="E3425" t="str">
            <v>BRACHIOCEPHALIC ARTERY STENOSIS</v>
          </cell>
          <cell r="F3425" t="str">
            <v>头臂动脉狭窄</v>
          </cell>
          <cell r="G3425" t="str">
            <v>血管与淋巴管类疾病</v>
          </cell>
        </row>
        <row r="3426">
          <cell r="E3426" t="str">
            <v>BRACHIOCEPHALIC VEIN OCCLUSION</v>
          </cell>
          <cell r="F3426" t="str">
            <v>头臂静脉闭塞</v>
          </cell>
          <cell r="G3426" t="str">
            <v>血管与淋巴管类疾病</v>
          </cell>
        </row>
        <row r="3427">
          <cell r="E3427" t="str">
            <v>BRACHIOCEPHALIC VEIN STENOSIS</v>
          </cell>
          <cell r="F3427" t="str">
            <v>头臂静脉狭窄</v>
          </cell>
          <cell r="G3427" t="str">
            <v>血管与淋巴管类疾病</v>
          </cell>
        </row>
        <row r="3428">
          <cell r="E3428" t="str">
            <v>BRACHIOCEPHALIC VEIN THROMBOSIS</v>
          </cell>
          <cell r="F3428" t="str">
            <v>头臂静脉血栓形成</v>
          </cell>
          <cell r="G3428" t="str">
            <v>血管与淋巴管类疾病</v>
          </cell>
        </row>
        <row r="3429">
          <cell r="E3429" t="str">
            <v>BRACHIORADIAL PRURITUS</v>
          </cell>
          <cell r="F3429" t="str">
            <v>肱桡肌瘙痒</v>
          </cell>
          <cell r="G3429" t="str">
            <v>皮肤及皮下组织类疾病</v>
          </cell>
        </row>
        <row r="3430">
          <cell r="E3430" t="str">
            <v>BRACHYCEPHALY</v>
          </cell>
          <cell r="F3430" t="str">
            <v>短头畸形</v>
          </cell>
          <cell r="G3430" t="str">
            <v>各种先天性家族性遗传性疾病</v>
          </cell>
        </row>
        <row r="3431">
          <cell r="E3431" t="str">
            <v>BRACHYDACTYLY</v>
          </cell>
          <cell r="F3431" t="str">
            <v>短指短趾</v>
          </cell>
          <cell r="G3431" t="str">
            <v>各种先天性家族性遗传性疾病</v>
          </cell>
        </row>
        <row r="3432">
          <cell r="E3432" t="str">
            <v>BRACHYMETATARSIA</v>
          </cell>
          <cell r="F3432" t="str">
            <v>短趾症</v>
          </cell>
          <cell r="G3432" t="str">
            <v>各种先天性家族性遗传性疾病</v>
          </cell>
        </row>
        <row r="3433">
          <cell r="E3433" t="str">
            <v>BRACHYSPIRA INFECTION</v>
          </cell>
          <cell r="F3433" t="str">
            <v>肠道螺旋体感染</v>
          </cell>
          <cell r="G3433" t="str">
            <v>感染及侵染类疾病</v>
          </cell>
        </row>
        <row r="3434">
          <cell r="E3434" t="str">
            <v>BRACHYTHERAPY</v>
          </cell>
          <cell r="F3434" t="str">
            <v>近距离放疗</v>
          </cell>
          <cell r="G3434" t="str">
            <v>各种手术及医疗操作</v>
          </cell>
        </row>
        <row r="3435">
          <cell r="E3435" t="str">
            <v>BRACHYTHERAPY TO BREAST</v>
          </cell>
          <cell r="F3435" t="str">
            <v>乳腺近距离放射治疗</v>
          </cell>
          <cell r="G3435" t="str">
            <v>各种手术及医疗操作</v>
          </cell>
        </row>
        <row r="3436">
          <cell r="E3436" t="str">
            <v>BRACHYTHERAPY TO LIVER</v>
          </cell>
          <cell r="F3436" t="str">
            <v>肝近距离放疗</v>
          </cell>
          <cell r="G3436" t="str">
            <v>各种手术及医疗操作</v>
          </cell>
        </row>
        <row r="3437">
          <cell r="E3437" t="str">
            <v>BRACHYTHERAPY TO LUNG</v>
          </cell>
          <cell r="F3437" t="str">
            <v>肺近距离放疗</v>
          </cell>
          <cell r="G3437" t="str">
            <v>各种手术及医疗操作</v>
          </cell>
        </row>
        <row r="3438">
          <cell r="E3438" t="str">
            <v>BRACHYTHERAPY TO PROSTATE</v>
          </cell>
          <cell r="F3438" t="str">
            <v>前列腺近距离放疗</v>
          </cell>
          <cell r="G3438" t="str">
            <v>各种手术及医疗操作</v>
          </cell>
        </row>
        <row r="3439">
          <cell r="E3439" t="str">
            <v>BRACHYTHERAPY TO VAGINA</v>
          </cell>
          <cell r="F3439" t="str">
            <v>阴道近距离放疗</v>
          </cell>
          <cell r="G3439" t="str">
            <v>各种手术及医疗操作</v>
          </cell>
        </row>
        <row r="3440">
          <cell r="E3440" t="str">
            <v>BRADYARRHYTHMIA</v>
          </cell>
          <cell r="F3440" t="str">
            <v>缓慢型心律失常</v>
          </cell>
          <cell r="G3440" t="str">
            <v>心脏器官疾病</v>
          </cell>
        </row>
        <row r="3441">
          <cell r="E3441" t="str">
            <v>BRADYCARDIA</v>
          </cell>
          <cell r="F3441" t="str">
            <v>心动过缓</v>
          </cell>
          <cell r="G3441" t="str">
            <v>心脏器官疾病</v>
          </cell>
        </row>
        <row r="3442">
          <cell r="E3442" t="str">
            <v>BRADYCARDIA FOETAL</v>
          </cell>
          <cell r="F3442" t="str">
            <v>胎儿心动过缓</v>
          </cell>
          <cell r="G3442" t="str">
            <v>心脏器官疾病</v>
          </cell>
        </row>
        <row r="3443">
          <cell r="E3443" t="str">
            <v>BRADYCARDIA NEONATAL</v>
          </cell>
          <cell r="F3443" t="str">
            <v>新生儿心动过缓</v>
          </cell>
          <cell r="G3443" t="str">
            <v>心脏器官疾病</v>
          </cell>
        </row>
        <row r="3444">
          <cell r="E3444" t="str">
            <v>BRADYKINESIA</v>
          </cell>
          <cell r="F3444" t="str">
            <v>运动徐缓</v>
          </cell>
          <cell r="G3444" t="str">
            <v>各类神经系统疾病</v>
          </cell>
        </row>
        <row r="3445">
          <cell r="E3445" t="str">
            <v>BRADYPHAGIA</v>
          </cell>
          <cell r="F3445" t="str">
            <v>慢食癖</v>
          </cell>
          <cell r="G3445" t="str">
            <v>代谢及营养类疾病</v>
          </cell>
        </row>
        <row r="3446">
          <cell r="E3446" t="str">
            <v>BRADYPHRENIA</v>
          </cell>
          <cell r="F3446" t="str">
            <v>思想迟顿</v>
          </cell>
          <cell r="G3446" t="str">
            <v>精神病类</v>
          </cell>
        </row>
        <row r="3447">
          <cell r="E3447" t="str">
            <v>BRADYPNOEA</v>
          </cell>
          <cell r="F3447" t="str">
            <v>呼吸徐缓</v>
          </cell>
          <cell r="G3447" t="str">
            <v>呼吸系统、胸及纵隔疾病</v>
          </cell>
        </row>
        <row r="3448">
          <cell r="E3448" t="str">
            <v>BRAF GENE MUTATION</v>
          </cell>
          <cell r="F3448" t="str">
            <v>BRAF 基因突变</v>
          </cell>
          <cell r="G3448" t="str">
            <v>各种先天性家族性遗传性疾病</v>
          </cell>
        </row>
        <row r="3449">
          <cell r="E3449" t="str">
            <v>BRAF V600E MUTATION POSITIVE</v>
          </cell>
          <cell r="F3449" t="str">
            <v>BRAF V600E 突变阳性</v>
          </cell>
          <cell r="G3449" t="str">
            <v>各类检查</v>
          </cell>
        </row>
        <row r="3450">
          <cell r="E3450" t="str">
            <v>BRAIN ABSCESS</v>
          </cell>
          <cell r="F3450" t="str">
            <v>脑脓肿</v>
          </cell>
          <cell r="G3450" t="str">
            <v>感染及侵染类疾病</v>
          </cell>
        </row>
        <row r="3451">
          <cell r="E3451" t="str">
            <v>BRAIN CANCER METASTATIC</v>
          </cell>
          <cell r="F3451" t="str">
            <v>转移性脑癌</v>
          </cell>
          <cell r="G3451" t="str">
            <v>良性、恶性及性质不明的肿瘤（包括囊状和息肉状）</v>
          </cell>
        </row>
        <row r="3452">
          <cell r="E3452" t="str">
            <v>BRAIN COMPRESSION</v>
          </cell>
          <cell r="F3452" t="str">
            <v>脑受压</v>
          </cell>
          <cell r="G3452" t="str">
            <v>各类神经系统疾病</v>
          </cell>
        </row>
        <row r="3453">
          <cell r="E3453" t="str">
            <v>BRAIN CONTUSION</v>
          </cell>
          <cell r="F3453" t="str">
            <v>脑挫伤</v>
          </cell>
          <cell r="G3453" t="str">
            <v>各类损伤、中毒及操作并发症</v>
          </cell>
        </row>
        <row r="3454">
          <cell r="E3454" t="str">
            <v>BRAIN DAMAGE</v>
          </cell>
          <cell r="F3454" t="str">
            <v>脑损伤</v>
          </cell>
          <cell r="G3454" t="str">
            <v>各类神经系统疾病</v>
          </cell>
        </row>
        <row r="3455">
          <cell r="E3455" t="str">
            <v>BRAIN DEATH</v>
          </cell>
          <cell r="F3455" t="str">
            <v>脑死亡</v>
          </cell>
          <cell r="G3455" t="str">
            <v>全身性疾病及给药部位各种反应</v>
          </cell>
        </row>
        <row r="3456">
          <cell r="E3456" t="str">
            <v>BRAIN DISLOCATION SYNDROME</v>
          </cell>
          <cell r="F3456" t="str">
            <v>脑性脱位综合征</v>
          </cell>
          <cell r="G3456" t="str">
            <v>各类神经系统疾病</v>
          </cell>
        </row>
        <row r="3457">
          <cell r="E3457" t="str">
            <v>BRAIN EMPYEMA</v>
          </cell>
          <cell r="F3457" t="str">
            <v>脑积脓</v>
          </cell>
          <cell r="G3457" t="str">
            <v>感染及侵染类疾病</v>
          </cell>
        </row>
        <row r="3458">
          <cell r="E3458" t="str">
            <v>BRAIN HERNIATION</v>
          </cell>
          <cell r="F3458" t="str">
            <v>脑疝</v>
          </cell>
          <cell r="G3458" t="str">
            <v>各类损伤、中毒及操作并发症</v>
          </cell>
        </row>
        <row r="3459">
          <cell r="E3459" t="str">
            <v>BRAIN HYPOXIA</v>
          </cell>
          <cell r="F3459" t="str">
            <v>脑缺氧</v>
          </cell>
          <cell r="G3459" t="str">
            <v>各类神经系统疾病</v>
          </cell>
        </row>
        <row r="3460">
          <cell r="E3460" t="str">
            <v>BRAIN INJURY</v>
          </cell>
          <cell r="F3460" t="str">
            <v>脑损伤</v>
          </cell>
          <cell r="G3460" t="str">
            <v>各类神经系统疾病</v>
          </cell>
        </row>
        <row r="3461">
          <cell r="E3461" t="str">
            <v>BRAIN LOBECTOMY</v>
          </cell>
          <cell r="F3461" t="str">
            <v>脑叶切除术</v>
          </cell>
          <cell r="G3461" t="str">
            <v>各种手术及医疗操作</v>
          </cell>
        </row>
        <row r="3462">
          <cell r="E3462" t="str">
            <v>BRAIN MALFORMATION</v>
          </cell>
          <cell r="F3462" t="str">
            <v>脑畸形</v>
          </cell>
          <cell r="G3462" t="str">
            <v>各种先天性家族性遗传性疾病</v>
          </cell>
        </row>
        <row r="3463">
          <cell r="E3463" t="str">
            <v>BRAIN MASS</v>
          </cell>
          <cell r="F3463" t="str">
            <v>颅内肿块</v>
          </cell>
          <cell r="G3463" t="str">
            <v>各类神经系统疾病</v>
          </cell>
        </row>
        <row r="3464">
          <cell r="E3464" t="str">
            <v>BRAIN MIDLINE SHIFT</v>
          </cell>
          <cell r="F3464" t="str">
            <v>脑肿块效应</v>
          </cell>
          <cell r="G3464" t="str">
            <v>各类神经系统疾病</v>
          </cell>
        </row>
        <row r="3465">
          <cell r="E3465" t="str">
            <v>BRAIN NATRIURETIC PEPTIDE</v>
          </cell>
          <cell r="F3465" t="str">
            <v>脑利尿钠肽</v>
          </cell>
          <cell r="G3465" t="str">
            <v>各类检查</v>
          </cell>
        </row>
        <row r="3466">
          <cell r="E3466" t="str">
            <v>BRAIN NATRIURETIC PEPTIDE ABNORMAL</v>
          </cell>
          <cell r="F3466" t="str">
            <v>脑利尿钠肽异常</v>
          </cell>
          <cell r="G3466" t="str">
            <v>各类检查</v>
          </cell>
        </row>
        <row r="3467">
          <cell r="E3467" t="str">
            <v>BRAIN NATRIURETIC PEPTIDE DECREASED</v>
          </cell>
          <cell r="F3467" t="str">
            <v>脑利尿钠肽降低</v>
          </cell>
          <cell r="G3467" t="str">
            <v>各类检查</v>
          </cell>
        </row>
        <row r="3468">
          <cell r="E3468" t="str">
            <v>BRAIN NATRIURETIC PEPTIDE INCREASED</v>
          </cell>
          <cell r="F3468" t="str">
            <v>脑利尿钠肽升高</v>
          </cell>
          <cell r="G3468" t="str">
            <v>各类检查</v>
          </cell>
        </row>
        <row r="3469">
          <cell r="E3469" t="str">
            <v>BRAIN NATRIURETIC PEPTIDE NORMAL</v>
          </cell>
          <cell r="F3469" t="str">
            <v>脑利尿钠肽正常</v>
          </cell>
          <cell r="G3469" t="str">
            <v>各类检查</v>
          </cell>
        </row>
        <row r="3470">
          <cell r="E3470" t="str">
            <v>BRAIN NEOPLASM</v>
          </cell>
          <cell r="F3470" t="str">
            <v>脑肿瘤</v>
          </cell>
          <cell r="G3470" t="str">
            <v>良性、恶性及性质不明的肿瘤（包括囊状和息肉状）</v>
          </cell>
        </row>
        <row r="3471">
          <cell r="E3471" t="str">
            <v>BRAIN NEOPLASM BENIGN</v>
          </cell>
          <cell r="F3471" t="str">
            <v>良性脑瘤</v>
          </cell>
          <cell r="G3471" t="str">
            <v>良性、恶性及性质不明的肿瘤（包括囊状和息肉状）</v>
          </cell>
        </row>
        <row r="3472">
          <cell r="E3472" t="str">
            <v>BRAIN NEOPLASM MALIGNANT</v>
          </cell>
          <cell r="F3472" t="str">
            <v>恶性脑瘤</v>
          </cell>
          <cell r="G3472" t="str">
            <v>良性、恶性及性质不明的肿瘤（包括囊状和息肉状）</v>
          </cell>
        </row>
        <row r="3473">
          <cell r="E3473" t="str">
            <v>BRAIN OEDEMA</v>
          </cell>
          <cell r="F3473" t="str">
            <v>脑水肿</v>
          </cell>
          <cell r="G3473" t="str">
            <v>各类神经系统疾病</v>
          </cell>
        </row>
        <row r="3474">
          <cell r="E3474" t="str">
            <v>BRAIN OPERATION</v>
          </cell>
          <cell r="F3474" t="str">
            <v>脑手术</v>
          </cell>
          <cell r="G3474" t="str">
            <v>各种手术及医疗操作</v>
          </cell>
        </row>
        <row r="3475">
          <cell r="E3475" t="str">
            <v>BRAIN SARCOMA</v>
          </cell>
          <cell r="F3475" t="str">
            <v>脑肉瘤</v>
          </cell>
          <cell r="G3475" t="str">
            <v>良性、恶性及性质不明的肿瘤（包括囊状和息肉状）</v>
          </cell>
        </row>
        <row r="3476">
          <cell r="E3476" t="str">
            <v>BRAIN SCAN ABNORMAL</v>
          </cell>
          <cell r="F3476" t="str">
            <v>脑扫描异常</v>
          </cell>
          <cell r="G3476" t="str">
            <v>各类检查</v>
          </cell>
        </row>
        <row r="3477">
          <cell r="E3477" t="str">
            <v>BRAIN SCAN NORMAL</v>
          </cell>
          <cell r="F3477" t="str">
            <v>脑扫描正常</v>
          </cell>
          <cell r="G3477" t="str">
            <v>各类检查</v>
          </cell>
        </row>
        <row r="3478">
          <cell r="E3478" t="str">
            <v>BRAIN STEM AUDITORY EVOKED RESPONSE</v>
          </cell>
          <cell r="F3478" t="str">
            <v>脑干听觉诱发反应</v>
          </cell>
          <cell r="G3478" t="str">
            <v>各类检查</v>
          </cell>
        </row>
        <row r="3479">
          <cell r="E3479" t="str">
            <v>BRAIN STEM AUDITORY EVOKED RESPONSE ABNORMAL</v>
          </cell>
          <cell r="F3479" t="str">
            <v>脑干听觉诱发反应异常</v>
          </cell>
          <cell r="G3479" t="str">
            <v>各类检查</v>
          </cell>
        </row>
        <row r="3480">
          <cell r="E3480" t="str">
            <v>BRAIN STEM EMBOLISM</v>
          </cell>
          <cell r="F3480" t="str">
            <v>脑干栓塞</v>
          </cell>
          <cell r="G3480" t="str">
            <v>各类神经系统疾病</v>
          </cell>
        </row>
        <row r="3481">
          <cell r="E3481" t="str">
            <v>BRAIN STEM GLIOMA</v>
          </cell>
          <cell r="F3481" t="str">
            <v>脑干胶质瘤</v>
          </cell>
          <cell r="G3481" t="str">
            <v>良性、恶性及性质不明的肿瘤（包括囊状和息肉状）</v>
          </cell>
        </row>
        <row r="3482">
          <cell r="E3482" t="str">
            <v>BRAIN STEM GLIOMA BENIGN</v>
          </cell>
          <cell r="F3482" t="str">
            <v>良性脑干胶质瘤</v>
          </cell>
          <cell r="G3482" t="str">
            <v>良性、恶性及性质不明的肿瘤（包括囊状和息肉状）</v>
          </cell>
        </row>
        <row r="3483">
          <cell r="E3483" t="str">
            <v>BRAIN STEM HAEMATOMA</v>
          </cell>
          <cell r="F3483" t="str">
            <v>脑干血肿</v>
          </cell>
          <cell r="G3483" t="str">
            <v>各类神经系统疾病</v>
          </cell>
        </row>
        <row r="3484">
          <cell r="E3484" t="str">
            <v>BRAIN STEM HAEMORRHAGE</v>
          </cell>
          <cell r="F3484" t="str">
            <v>脑干出血</v>
          </cell>
          <cell r="G3484" t="str">
            <v>各类神经系统疾病</v>
          </cell>
        </row>
        <row r="3485">
          <cell r="E3485" t="str">
            <v>BRAIN STEM INFARCTION</v>
          </cell>
          <cell r="F3485" t="str">
            <v>脑干梗死</v>
          </cell>
          <cell r="G3485" t="str">
            <v>各类神经系统疾病</v>
          </cell>
        </row>
        <row r="3486">
          <cell r="E3486" t="str">
            <v>BRAIN STEM ISCHAEMIA</v>
          </cell>
          <cell r="F3486" t="str">
            <v>脑干缺血</v>
          </cell>
          <cell r="G3486" t="str">
            <v>各类神经系统疾病</v>
          </cell>
        </row>
        <row r="3487">
          <cell r="E3487" t="str">
            <v>BRAIN STEM MICROHAEMORRHAGE</v>
          </cell>
          <cell r="F3487" t="str">
            <v>脑干微出血</v>
          </cell>
          <cell r="G3487" t="str">
            <v>各类神经系统疾病</v>
          </cell>
        </row>
        <row r="3488">
          <cell r="E3488" t="str">
            <v>BRAIN STEM STROKE</v>
          </cell>
          <cell r="F3488" t="str">
            <v>脑干卒中</v>
          </cell>
          <cell r="G3488" t="str">
            <v>各类神经系统疾病</v>
          </cell>
        </row>
        <row r="3489">
          <cell r="E3489" t="str">
            <v>BRAIN STEM SYNDROME</v>
          </cell>
          <cell r="F3489" t="str">
            <v>脑干综合征</v>
          </cell>
          <cell r="G3489" t="str">
            <v>各类神经系统疾病</v>
          </cell>
        </row>
        <row r="3490">
          <cell r="E3490" t="str">
            <v>BRAIN STEM THROMBOSIS</v>
          </cell>
          <cell r="F3490" t="str">
            <v>脑干血栓形成</v>
          </cell>
          <cell r="G3490" t="str">
            <v>各类神经系统疾病</v>
          </cell>
        </row>
        <row r="3491">
          <cell r="E3491" t="str">
            <v>BRAIN STENT INSERTION</v>
          </cell>
          <cell r="F3491" t="str">
            <v>脑部支架植入</v>
          </cell>
          <cell r="G3491" t="str">
            <v>各种手术及医疗操作</v>
          </cell>
        </row>
        <row r="3492">
          <cell r="E3492" t="str">
            <v>BRAIN TERATOMA</v>
          </cell>
          <cell r="F3492" t="str">
            <v>脑畸胎瘤</v>
          </cell>
          <cell r="G3492" t="str">
            <v>良性、恶性及性质不明的肿瘤（包括囊状和息肉状）</v>
          </cell>
        </row>
        <row r="3493">
          <cell r="E3493" t="str">
            <v>BRAIN TUMOUR OPERATION</v>
          </cell>
          <cell r="F3493" t="str">
            <v>脑肿瘤手术</v>
          </cell>
          <cell r="G3493" t="str">
            <v>各种手术及医疗操作</v>
          </cell>
        </row>
        <row r="3494">
          <cell r="E3494" t="str">
            <v>BRANCHIAL CLEFT CYST</v>
          </cell>
          <cell r="F3494" t="str">
            <v>鳃囊肿</v>
          </cell>
          <cell r="G3494" t="str">
            <v>各种先天性家族性遗传性疾病</v>
          </cell>
        </row>
        <row r="3495">
          <cell r="E3495" t="str">
            <v>BRANCHIAL CLEFT SINUS</v>
          </cell>
          <cell r="F3495" t="str">
            <v>鳃裂窦</v>
          </cell>
          <cell r="G3495" t="str">
            <v>各种先天性家族性遗传性疾病</v>
          </cell>
        </row>
        <row r="3496">
          <cell r="E3496" t="str">
            <v>BRANCHIAL CYST</v>
          </cell>
          <cell r="F3496" t="str">
            <v>鳃囊肿</v>
          </cell>
          <cell r="G3496" t="str">
            <v>各种先天性家族性遗传性疾病</v>
          </cell>
        </row>
        <row r="3497">
          <cell r="E3497" t="str">
            <v>BRANCHIO-OTO-RENAL SYNDROME</v>
          </cell>
          <cell r="F3497" t="str">
            <v>鳃－耳－肾综合征</v>
          </cell>
          <cell r="G3497" t="str">
            <v>各种先天性家族性遗传性疾病</v>
          </cell>
        </row>
        <row r="3498">
          <cell r="E3498" t="str">
            <v>BRANCHIOGENIC SYNDROME</v>
          </cell>
          <cell r="F3498" t="str">
            <v>鳃源性综合症</v>
          </cell>
          <cell r="G3498" t="str">
            <v>各种先天性家族性遗传性疾病</v>
          </cell>
        </row>
        <row r="3499">
          <cell r="E3499" t="str">
            <v>BRASH SYNDROME</v>
          </cell>
          <cell r="F3499" t="str">
            <v>BRASH 综合征</v>
          </cell>
          <cell r="G3499" t="str">
            <v>心脏器官疾病</v>
          </cell>
        </row>
        <row r="3500">
          <cell r="E3500" t="str">
            <v>BRCA1 GENE MUTATION</v>
          </cell>
          <cell r="F3500" t="str">
            <v>BRCA1 基因突变</v>
          </cell>
          <cell r="G3500" t="str">
            <v>各种先天性家族性遗传性疾病</v>
          </cell>
        </row>
        <row r="3501">
          <cell r="E3501" t="str">
            <v>BRCA2 GENE MUTATION</v>
          </cell>
          <cell r="F3501" t="str">
            <v>BRCA2 基因突变</v>
          </cell>
          <cell r="G3501" t="str">
            <v>各种先天性家族性遗传性疾病</v>
          </cell>
        </row>
        <row r="3502">
          <cell r="E3502" t="str">
            <v>BREAKTHROUGH COVID-19</v>
          </cell>
          <cell r="F3502" t="str">
            <v>COVID-19 突破</v>
          </cell>
          <cell r="G3502" t="str">
            <v>感染及侵染类疾病</v>
          </cell>
        </row>
        <row r="3503">
          <cell r="E3503" t="str">
            <v>BREAKTHROUGH HAEMOLYSIS</v>
          </cell>
          <cell r="F3503" t="str">
            <v>突破性溶血</v>
          </cell>
          <cell r="G3503" t="str">
            <v>血液及淋巴系统疾病</v>
          </cell>
        </row>
        <row r="3504">
          <cell r="E3504" t="str">
            <v>BREAKTHROUGH PAIN</v>
          </cell>
          <cell r="F3504" t="str">
            <v>暴发性疼痛</v>
          </cell>
          <cell r="G3504" t="str">
            <v>全身性疾病及给药部位各种反应</v>
          </cell>
        </row>
        <row r="3505">
          <cell r="E3505" t="str">
            <v>BREAST ABSCESS</v>
          </cell>
          <cell r="F3505" t="str">
            <v>乳房脓肿</v>
          </cell>
          <cell r="G3505" t="str">
            <v>感染及侵染类疾病</v>
          </cell>
        </row>
        <row r="3506">
          <cell r="E3506" t="str">
            <v>BREAST ABSENT</v>
          </cell>
          <cell r="F3506" t="str">
            <v>乳房缺失</v>
          </cell>
          <cell r="G3506" t="str">
            <v>生殖系统及乳腺疾病</v>
          </cell>
        </row>
        <row r="3507">
          <cell r="E3507" t="str">
            <v>BREAST ADENOMA</v>
          </cell>
          <cell r="F3507" t="str">
            <v>乳房腺瘤</v>
          </cell>
          <cell r="G3507" t="str">
            <v>良性、恶性及性质不明的肿瘤（包括囊状和息肉状）</v>
          </cell>
        </row>
        <row r="3508">
          <cell r="E3508" t="str">
            <v>BREAST ANGIOSARCOMA</v>
          </cell>
          <cell r="F3508" t="str">
            <v>乳腺血管肉瘤</v>
          </cell>
          <cell r="G3508" t="str">
            <v>良性、恶性及性质不明的肿瘤（包括囊状和息肉状）</v>
          </cell>
        </row>
        <row r="3509">
          <cell r="E3509" t="str">
            <v>BREAST ANGIOSARCOMA METASTATIC</v>
          </cell>
          <cell r="F3509" t="str">
            <v>乳腺转移性血管肉瘤</v>
          </cell>
          <cell r="G3509" t="str">
            <v>良性、恶性及性质不明的肿瘤（包括囊状和息肉状）</v>
          </cell>
        </row>
        <row r="3510">
          <cell r="E3510" t="str">
            <v>BREAST ATROPHY</v>
          </cell>
          <cell r="F3510" t="str">
            <v>乳房萎缩</v>
          </cell>
          <cell r="G3510" t="str">
            <v>生殖系统及乳腺疾病</v>
          </cell>
        </row>
        <row r="3511">
          <cell r="E3511" t="str">
            <v>BREAST CALCIFICATIONS</v>
          </cell>
          <cell r="F3511" t="str">
            <v>乳房钙化</v>
          </cell>
          <cell r="G3511" t="str">
            <v>生殖系统及乳腺疾病</v>
          </cell>
        </row>
        <row r="3512">
          <cell r="E3512" t="str">
            <v>BREAST CANCER</v>
          </cell>
          <cell r="F3512" t="str">
            <v>乳腺癌</v>
          </cell>
          <cell r="G3512" t="str">
            <v>良性、恶性及性质不明的肿瘤（包括囊状和息肉状）</v>
          </cell>
        </row>
        <row r="3513">
          <cell r="E3513" t="str">
            <v>BREAST CANCER FEMALE</v>
          </cell>
          <cell r="F3513" t="str">
            <v>女性乳腺癌</v>
          </cell>
          <cell r="G3513" t="str">
            <v>良性、恶性及性质不明的肿瘤（包括囊状和息肉状）</v>
          </cell>
        </row>
        <row r="3514">
          <cell r="E3514" t="str">
            <v>BREAST CANCER IN SITU</v>
          </cell>
          <cell r="F3514" t="str">
            <v>乳腺原位癌</v>
          </cell>
          <cell r="G3514" t="str">
            <v>良性、恶性及性质不明的肿瘤（包括囊状和息肉状）</v>
          </cell>
        </row>
        <row r="3515">
          <cell r="E3515" t="str">
            <v>BREAST CANCER MALE</v>
          </cell>
          <cell r="F3515" t="str">
            <v>男性乳腺癌</v>
          </cell>
          <cell r="G3515" t="str">
            <v>良性、恶性及性质不明的肿瘤（包括囊状和息肉状）</v>
          </cell>
        </row>
        <row r="3516">
          <cell r="E3516" t="str">
            <v>BREAST CANCER METASTATIC</v>
          </cell>
          <cell r="F3516" t="str">
            <v>转移性乳腺癌</v>
          </cell>
          <cell r="G3516" t="str">
            <v>良性、恶性及性质不明的肿瘤（包括囊状和息肉状）</v>
          </cell>
        </row>
        <row r="3517">
          <cell r="E3517" t="str">
            <v>BREAST CANCER RECURRENT</v>
          </cell>
          <cell r="F3517" t="str">
            <v>复发性乳腺癌</v>
          </cell>
          <cell r="G3517" t="str">
            <v>良性、恶性及性质不明的肿瘤（包括囊状和息肉状）</v>
          </cell>
        </row>
        <row r="3518">
          <cell r="E3518" t="str">
            <v>BREAST CANCER STAGE I</v>
          </cell>
          <cell r="F3518" t="str">
            <v>乳腺癌I期</v>
          </cell>
          <cell r="G3518" t="str">
            <v>良性、恶性及性质不明的肿瘤（包括囊状和息肉状）</v>
          </cell>
        </row>
        <row r="3519">
          <cell r="E3519" t="str">
            <v>BREAST CANCER STAGE II</v>
          </cell>
          <cell r="F3519" t="str">
            <v>乳腺癌 II 期</v>
          </cell>
          <cell r="G3519" t="str">
            <v>良性、恶性及性质不明的肿瘤（包括囊状和息肉状）</v>
          </cell>
        </row>
        <row r="3520">
          <cell r="E3520" t="str">
            <v>BREAST CANCER STAGE III</v>
          </cell>
          <cell r="F3520" t="str">
            <v>乳腺癌 III 期</v>
          </cell>
          <cell r="G3520" t="str">
            <v>良性、恶性及性质不明的肿瘤（包括囊状和息肉状）</v>
          </cell>
        </row>
        <row r="3521">
          <cell r="E3521" t="str">
            <v>BREAST CANCER STAGE IV</v>
          </cell>
          <cell r="F3521" t="str">
            <v>乳腺癌 IV 期</v>
          </cell>
          <cell r="G3521" t="str">
            <v>良性、恶性及性质不明的肿瘤（包括囊状和息肉状）</v>
          </cell>
        </row>
        <row r="3522">
          <cell r="E3522" t="str">
            <v>BREAST CAPSULECTOMY</v>
          </cell>
          <cell r="F3522" t="str">
            <v>乳房包膜囊切除术</v>
          </cell>
          <cell r="G3522" t="str">
            <v>各种手术及医疗操作</v>
          </cell>
        </row>
        <row r="3523">
          <cell r="E3523" t="str">
            <v>BREAST CELLULITIS</v>
          </cell>
          <cell r="F3523" t="str">
            <v>乳房蜂窝织炎</v>
          </cell>
          <cell r="G3523" t="str">
            <v>感染及侵染类疾病</v>
          </cell>
        </row>
        <row r="3524">
          <cell r="E3524" t="str">
            <v>BREAST COMPLICATION ASSOCIATED WITH DEVICE</v>
          </cell>
          <cell r="F3524" t="str">
            <v>装置相关性乳房并发症</v>
          </cell>
          <cell r="G3524" t="str">
            <v>全身性疾病及给药部位各种反应</v>
          </cell>
        </row>
        <row r="3525">
          <cell r="E3525" t="str">
            <v>BREAST CONSERVING SURGERY</v>
          </cell>
          <cell r="F3525" t="str">
            <v>保乳术</v>
          </cell>
          <cell r="G3525" t="str">
            <v>各种手术及医疗操作</v>
          </cell>
        </row>
        <row r="3526">
          <cell r="E3526" t="str">
            <v>BREAST COSMETIC SURGERY</v>
          </cell>
          <cell r="F3526" t="str">
            <v>乳房整形术</v>
          </cell>
          <cell r="G3526" t="str">
            <v>各种手术及医疗操作</v>
          </cell>
        </row>
        <row r="3527">
          <cell r="E3527" t="str">
            <v>BREAST CYST</v>
          </cell>
          <cell r="F3527" t="str">
            <v>乳腺囊肿</v>
          </cell>
          <cell r="G3527" t="str">
            <v>生殖系统及乳腺疾病</v>
          </cell>
        </row>
        <row r="3528">
          <cell r="E3528" t="str">
            <v>BREAST CYST DRAINAGE</v>
          </cell>
          <cell r="F3528" t="str">
            <v>乳房囊肿引流术</v>
          </cell>
          <cell r="G3528" t="str">
            <v>各种手术及医疗操作</v>
          </cell>
        </row>
        <row r="3529">
          <cell r="E3529" t="str">
            <v>BREAST CYST EXCISION</v>
          </cell>
          <cell r="F3529" t="str">
            <v>乳房囊肿切除</v>
          </cell>
          <cell r="G3529" t="str">
            <v>各种手术及医疗操作</v>
          </cell>
        </row>
        <row r="3530">
          <cell r="E3530" t="str">
            <v>BREAST CYST RUPTURE</v>
          </cell>
          <cell r="F3530" t="str">
            <v>乳腺囊肿破裂</v>
          </cell>
          <cell r="G3530" t="str">
            <v>生殖系统及乳腺疾病</v>
          </cell>
        </row>
        <row r="3531">
          <cell r="E3531" t="str">
            <v>BREAST DISCHARGE</v>
          </cell>
          <cell r="F3531" t="str">
            <v>乳腺分泌物</v>
          </cell>
          <cell r="G3531" t="str">
            <v>生殖系统及乳腺疾病</v>
          </cell>
        </row>
        <row r="3532">
          <cell r="E3532" t="str">
            <v>BREAST DISCHARGE INFECTED</v>
          </cell>
          <cell r="F3532" t="str">
            <v>感染性乳房分泌物</v>
          </cell>
          <cell r="G3532" t="str">
            <v>感染及侵染类疾病</v>
          </cell>
        </row>
        <row r="3533">
          <cell r="E3533" t="str">
            <v>BREAST DISCOLOURATION</v>
          </cell>
          <cell r="F3533" t="str">
            <v>乳房变色</v>
          </cell>
          <cell r="G3533" t="str">
            <v>生殖系统及乳腺疾病</v>
          </cell>
        </row>
        <row r="3534">
          <cell r="E3534" t="str">
            <v>BREAST DISCOMFORT</v>
          </cell>
          <cell r="F3534" t="str">
            <v>乳房不适</v>
          </cell>
          <cell r="G3534" t="str">
            <v>生殖系统及乳腺疾病</v>
          </cell>
        </row>
        <row r="3535">
          <cell r="E3535" t="str">
            <v>BREAST DISORDER</v>
          </cell>
          <cell r="F3535" t="str">
            <v>乳腺疾病</v>
          </cell>
          <cell r="G3535" t="str">
            <v>生殖系统及乳腺疾病</v>
          </cell>
        </row>
        <row r="3536">
          <cell r="E3536" t="str">
            <v>BREAST DISORDER FEMALE</v>
          </cell>
          <cell r="F3536" t="str">
            <v>女性乳腺病变</v>
          </cell>
          <cell r="G3536" t="str">
            <v>生殖系统及乳腺疾病</v>
          </cell>
        </row>
        <row r="3537">
          <cell r="E3537" t="str">
            <v>BREAST DISORDER MALE</v>
          </cell>
          <cell r="F3537" t="str">
            <v>男性乳腺病变</v>
          </cell>
          <cell r="G3537" t="str">
            <v>生殖系统及乳腺疾病</v>
          </cell>
        </row>
        <row r="3538">
          <cell r="E3538" t="str">
            <v>BREAST DYSPLASIA</v>
          </cell>
          <cell r="F3538" t="str">
            <v>乳房发育不良</v>
          </cell>
          <cell r="G3538" t="str">
            <v>生殖系统及乳腺疾病</v>
          </cell>
        </row>
        <row r="3539">
          <cell r="E3539" t="str">
            <v>BREAST ENGORGEMENT</v>
          </cell>
          <cell r="F3539" t="str">
            <v>乳房肿胀</v>
          </cell>
          <cell r="G3539" t="str">
            <v>生殖系统及乳腺疾病</v>
          </cell>
        </row>
        <row r="3540">
          <cell r="E3540" t="str">
            <v>BREAST ENLARGEMENT</v>
          </cell>
          <cell r="F3540" t="str">
            <v>乳房增大</v>
          </cell>
          <cell r="G3540" t="str">
            <v>生殖系统及乳腺疾病</v>
          </cell>
        </row>
        <row r="3541">
          <cell r="E3541" t="str">
            <v>BREAST FEEDING</v>
          </cell>
          <cell r="F3541" t="str">
            <v>母乳喂养</v>
          </cell>
          <cell r="G3541" t="str">
            <v>社会环境</v>
          </cell>
        </row>
        <row r="3542">
          <cell r="E3542" t="str">
            <v>BREAST FIBROMA</v>
          </cell>
          <cell r="F3542" t="str">
            <v>乳房纤维瘤</v>
          </cell>
          <cell r="G3542" t="str">
            <v>良性、恶性及性质不明的肿瘤（包括囊状和息肉状）</v>
          </cell>
        </row>
        <row r="3543">
          <cell r="E3543" t="str">
            <v>BREAST FIBROSIS</v>
          </cell>
          <cell r="F3543" t="str">
            <v>乳腺纤维化</v>
          </cell>
          <cell r="G3543" t="str">
            <v>生殖系统及乳腺疾病</v>
          </cell>
        </row>
        <row r="3544">
          <cell r="E3544" t="str">
            <v>BREAST HAEMATOMA</v>
          </cell>
          <cell r="F3544" t="str">
            <v>乳房血肿</v>
          </cell>
          <cell r="G3544" t="str">
            <v>生殖系统及乳腺疾病</v>
          </cell>
        </row>
        <row r="3545">
          <cell r="E3545" t="str">
            <v>BREAST HAEMORRHAGE</v>
          </cell>
          <cell r="F3545" t="str">
            <v>乳腺出血</v>
          </cell>
          <cell r="G3545" t="str">
            <v>生殖系统及乳腺疾病</v>
          </cell>
        </row>
        <row r="3546">
          <cell r="E3546" t="str">
            <v>BREAST HYPERPLASIA</v>
          </cell>
          <cell r="F3546" t="str">
            <v>乳腺增生</v>
          </cell>
          <cell r="G3546" t="str">
            <v>生殖系统及乳腺疾病</v>
          </cell>
        </row>
        <row r="3547">
          <cell r="E3547" t="str">
            <v>BREAST HYPOPLASIA</v>
          </cell>
          <cell r="F3547" t="str">
            <v>乳腺发育不良</v>
          </cell>
          <cell r="G3547" t="str">
            <v>生殖系统及乳腺疾病</v>
          </cell>
        </row>
        <row r="3548">
          <cell r="E3548" t="str">
            <v>BREAST IMPLANT-ASSOCIATED ANAPLASTIC LARGE CELL LYMPHOMA</v>
          </cell>
          <cell r="F3548" t="str">
            <v>乳房植入物相关性间变大细胞淋巴瘤</v>
          </cell>
          <cell r="G3548" t="str">
            <v>良性、恶性及性质不明的肿瘤（包括囊状和息肉状）</v>
          </cell>
        </row>
        <row r="3549">
          <cell r="E3549" t="str">
            <v>BREAST INDURATION</v>
          </cell>
          <cell r="F3549" t="str">
            <v>乳腺硬结</v>
          </cell>
          <cell r="G3549" t="str">
            <v>生殖系统及乳腺疾病</v>
          </cell>
        </row>
        <row r="3550">
          <cell r="E3550" t="str">
            <v>BREAST INFECTION</v>
          </cell>
          <cell r="F3550" t="str">
            <v>乳腺炎</v>
          </cell>
          <cell r="G3550" t="str">
            <v>感染及侵染类疾病</v>
          </cell>
        </row>
        <row r="3551">
          <cell r="E3551" t="str">
            <v>BREAST INFLAMMATION</v>
          </cell>
          <cell r="F3551" t="str">
            <v>乳房炎症</v>
          </cell>
          <cell r="G3551" t="str">
            <v>生殖系统及乳腺疾病</v>
          </cell>
        </row>
        <row r="3552">
          <cell r="E3552" t="str">
            <v>BREAST INJURY</v>
          </cell>
          <cell r="F3552" t="str">
            <v>乳房损伤</v>
          </cell>
          <cell r="G3552" t="str">
            <v>各类损伤、中毒及操作并发症</v>
          </cell>
        </row>
        <row r="3553">
          <cell r="E3553" t="str">
            <v>BREAST LUMP REMOVAL</v>
          </cell>
          <cell r="F3553" t="str">
            <v>保乳术</v>
          </cell>
          <cell r="G3553" t="str">
            <v>各种手术及医疗操作</v>
          </cell>
        </row>
        <row r="3554">
          <cell r="E3554" t="str">
            <v>BREAST MALFORMATION</v>
          </cell>
          <cell r="F3554" t="str">
            <v>先天性乳房畸形</v>
          </cell>
          <cell r="G3554" t="str">
            <v>各种先天性家族性遗传性疾病</v>
          </cell>
        </row>
        <row r="3555">
          <cell r="E3555" t="str">
            <v>BREAST MASS</v>
          </cell>
          <cell r="F3555" t="str">
            <v>乳房硬块</v>
          </cell>
          <cell r="G3555" t="str">
            <v>生殖系统及乳腺疾病</v>
          </cell>
        </row>
        <row r="3556">
          <cell r="E3556" t="str">
            <v>BREAST MICROCALCIFICATION</v>
          </cell>
          <cell r="F3556" t="str">
            <v>乳房钙化</v>
          </cell>
          <cell r="G3556" t="str">
            <v>生殖系统及乳腺疾病</v>
          </cell>
        </row>
        <row r="3557">
          <cell r="E3557" t="str">
            <v>BREAST MILK DISCOLOURATION</v>
          </cell>
          <cell r="F3557" t="str">
            <v>乳汁变色</v>
          </cell>
          <cell r="G3557" t="str">
            <v>生殖系统及乳腺疾病</v>
          </cell>
        </row>
        <row r="3558">
          <cell r="E3558" t="str">
            <v>BREAST MILK ODOUR ABNORMAL</v>
          </cell>
          <cell r="F3558" t="str">
            <v>母乳气味异常</v>
          </cell>
          <cell r="G3558" t="str">
            <v>生殖系统及乳腺疾病</v>
          </cell>
        </row>
        <row r="3559">
          <cell r="E3559" t="str">
            <v>BREAST MILK SUBSTITUTE INTOLERANCE</v>
          </cell>
          <cell r="F3559" t="str">
            <v>母乳代用品不耐受</v>
          </cell>
          <cell r="G3559" t="str">
            <v>代谢及营养类疾病</v>
          </cell>
        </row>
        <row r="3560">
          <cell r="E3560" t="str">
            <v>BREAST NECROSIS</v>
          </cell>
          <cell r="F3560" t="str">
            <v>乳房坏死</v>
          </cell>
          <cell r="G3560" t="str">
            <v>生殖系统及乳腺疾病</v>
          </cell>
        </row>
        <row r="3561">
          <cell r="E3561" t="str">
            <v>BREAST NEOPLASM</v>
          </cell>
          <cell r="F3561" t="str">
            <v>乳房肿瘤</v>
          </cell>
          <cell r="G3561" t="str">
            <v>良性、恶性及性质不明的肿瘤（包括囊状和息肉状）</v>
          </cell>
        </row>
        <row r="3562">
          <cell r="E3562" t="str">
            <v>BREAST NEOPLASM MALE</v>
          </cell>
          <cell r="F3562" t="str">
            <v>乳房肿瘤</v>
          </cell>
          <cell r="G3562" t="str">
            <v>良性、恶性及性质不明的肿瘤（包括囊状和息肉状）</v>
          </cell>
        </row>
        <row r="3563">
          <cell r="E3563" t="str">
            <v>BREAST OEDEMA</v>
          </cell>
          <cell r="F3563" t="str">
            <v>乳腺水肿</v>
          </cell>
          <cell r="G3563" t="str">
            <v>生殖系统及乳腺疾病</v>
          </cell>
        </row>
        <row r="3564">
          <cell r="E3564" t="str">
            <v>BREAST OPERATION</v>
          </cell>
          <cell r="F3564" t="str">
            <v>乳房手术</v>
          </cell>
          <cell r="G3564" t="str">
            <v>各种手术及医疗操作</v>
          </cell>
        </row>
        <row r="3565">
          <cell r="E3565" t="str">
            <v>BREAST PAIN</v>
          </cell>
          <cell r="F3565" t="str">
            <v>乳房疼痛</v>
          </cell>
          <cell r="G3565" t="str">
            <v>生殖系统及乳腺疾病</v>
          </cell>
        </row>
        <row r="3566">
          <cell r="E3566" t="str">
            <v>BREAST PROCEDURAL COMPLICATION</v>
          </cell>
          <cell r="F3566" t="str">
            <v>乳腺操作并发症</v>
          </cell>
          <cell r="G3566" t="str">
            <v>各类损伤、中毒及操作并发症</v>
          </cell>
        </row>
        <row r="3567">
          <cell r="E3567" t="str">
            <v>BREAST PROLIFERATIVE CHANGES</v>
          </cell>
          <cell r="F3567" t="str">
            <v>乳房增生性改变</v>
          </cell>
          <cell r="G3567" t="str">
            <v>生殖系统及乳腺疾病</v>
          </cell>
        </row>
        <row r="3568">
          <cell r="E3568" t="str">
            <v>BREAST PROSTHESIS IMPLANTATION</v>
          </cell>
          <cell r="F3568" t="str">
            <v>乳房整形术</v>
          </cell>
          <cell r="G3568" t="str">
            <v>各种手术及医疗操作</v>
          </cell>
        </row>
        <row r="3569">
          <cell r="E3569" t="str">
            <v>BREAST PROSTHESIS REMOVAL</v>
          </cell>
          <cell r="F3569" t="str">
            <v>乳房假体移除</v>
          </cell>
          <cell r="G3569" t="str">
            <v>各种手术及医疗操作</v>
          </cell>
        </row>
        <row r="3570">
          <cell r="E3570" t="str">
            <v>BREAST PROSTHESIS USER</v>
          </cell>
          <cell r="F3570" t="str">
            <v>乳腺假体使用者</v>
          </cell>
          <cell r="G3570" t="str">
            <v>社会环境</v>
          </cell>
        </row>
        <row r="3571">
          <cell r="E3571" t="str">
            <v>BREAST RECONSTRUCTION</v>
          </cell>
          <cell r="F3571" t="str">
            <v>乳房重建</v>
          </cell>
          <cell r="G3571" t="str">
            <v>各种手术及医疗操作</v>
          </cell>
        </row>
        <row r="3572">
          <cell r="E3572" t="str">
            <v>BREAST SARCOMA</v>
          </cell>
          <cell r="F3572" t="str">
            <v>乳腺肉瘤</v>
          </cell>
          <cell r="G3572" t="str">
            <v>良性、恶性及性质不明的肿瘤（包括囊状和息肉状）</v>
          </cell>
        </row>
        <row r="3573">
          <cell r="E3573" t="str">
            <v>BREAST SARCOMA METASTATIC</v>
          </cell>
          <cell r="F3573" t="str">
            <v>转移性乳腺肉瘤</v>
          </cell>
          <cell r="G3573" t="str">
            <v>良性、恶性及性质不明的肿瘤（包括囊状和息肉状）</v>
          </cell>
        </row>
        <row r="3574">
          <cell r="E3574" t="str">
            <v>BREAST SCAN</v>
          </cell>
          <cell r="F3574" t="str">
            <v>乳腺扫描</v>
          </cell>
          <cell r="G3574" t="str">
            <v>各类检查</v>
          </cell>
        </row>
        <row r="3575">
          <cell r="E3575" t="str">
            <v>BREAST SCAN ABNORMAL</v>
          </cell>
          <cell r="F3575" t="str">
            <v>乳房扫描异常</v>
          </cell>
          <cell r="G3575" t="str">
            <v>各类检查</v>
          </cell>
        </row>
        <row r="3576">
          <cell r="E3576" t="str">
            <v>BREAST SWELLING</v>
          </cell>
          <cell r="F3576" t="str">
            <v>乳房膨胀</v>
          </cell>
          <cell r="G3576" t="str">
            <v>生殖系统及乳腺疾病</v>
          </cell>
        </row>
        <row r="3577">
          <cell r="E3577" t="str">
            <v>BREAST TENDERNESS</v>
          </cell>
          <cell r="F3577" t="str">
            <v>乳房压痛</v>
          </cell>
          <cell r="G3577" t="str">
            <v>生殖系统及乳腺疾病</v>
          </cell>
        </row>
        <row r="3578">
          <cell r="E3578" t="str">
            <v>BREAST TUMOUR EXCISION</v>
          </cell>
          <cell r="F3578" t="str">
            <v>乳房肿瘤切除</v>
          </cell>
          <cell r="G3578" t="str">
            <v>各种手术及医疗操作</v>
          </cell>
        </row>
        <row r="3579">
          <cell r="E3579" t="str">
            <v>BREAST ULCERATION</v>
          </cell>
          <cell r="F3579" t="str">
            <v>乳腺溃疡</v>
          </cell>
          <cell r="G3579" t="str">
            <v>生殖系统及乳腺疾病</v>
          </cell>
        </row>
        <row r="3580">
          <cell r="E3580" t="str">
            <v>BREATH ALCOHOL TEST</v>
          </cell>
          <cell r="F3580" t="str">
            <v>呼气酒精含量检测</v>
          </cell>
          <cell r="G3580" t="str">
            <v>各类检查</v>
          </cell>
        </row>
        <row r="3581">
          <cell r="E3581" t="str">
            <v>BREATH ALCOHOL TEST NEGATIVE</v>
          </cell>
          <cell r="F3581" t="str">
            <v>呼气酒精含量检测阴性</v>
          </cell>
          <cell r="G3581" t="str">
            <v>各类检查</v>
          </cell>
        </row>
        <row r="3582">
          <cell r="E3582" t="str">
            <v>BREATH ALCOHOL TEST POSITIVE</v>
          </cell>
          <cell r="F3582" t="str">
            <v>呼气酒精含量检测阳性</v>
          </cell>
          <cell r="G3582" t="str">
            <v>各类检查</v>
          </cell>
        </row>
        <row r="3583">
          <cell r="E3583" t="str">
            <v>BREATH HOLDING</v>
          </cell>
          <cell r="F3583" t="str">
            <v>屏气</v>
          </cell>
          <cell r="G3583" t="str">
            <v>精神病类</v>
          </cell>
        </row>
        <row r="3584">
          <cell r="E3584" t="str">
            <v>BREATH ODOUR</v>
          </cell>
          <cell r="F3584" t="str">
            <v>口臭</v>
          </cell>
          <cell r="G3584" t="str">
            <v>胃肠系统疾病</v>
          </cell>
        </row>
        <row r="3585">
          <cell r="E3585" t="str">
            <v>BREATH SOUNDS</v>
          </cell>
          <cell r="F3585" t="str">
            <v>呼吸音</v>
          </cell>
          <cell r="G3585" t="str">
            <v>各类检查</v>
          </cell>
        </row>
        <row r="3586">
          <cell r="E3586" t="str">
            <v>BREATH SOUNDS ABNORMAL</v>
          </cell>
          <cell r="F3586" t="str">
            <v>呼吸音异常</v>
          </cell>
          <cell r="G3586" t="str">
            <v>各类检查</v>
          </cell>
        </row>
        <row r="3587">
          <cell r="E3587" t="str">
            <v>BREATH SOUNDS ABSENT</v>
          </cell>
          <cell r="F3587" t="str">
            <v>呼吸音消失</v>
          </cell>
          <cell r="G3587" t="str">
            <v>各类检查</v>
          </cell>
        </row>
        <row r="3588">
          <cell r="E3588" t="str">
            <v>BREATH SOUNDS DECREASED</v>
          </cell>
          <cell r="F3588" t="str">
            <v>呼吸音异常</v>
          </cell>
          <cell r="G3588" t="str">
            <v>各类检查</v>
          </cell>
        </row>
        <row r="3589">
          <cell r="E3589" t="str">
            <v>BREATH SOUNDS NORMAL</v>
          </cell>
          <cell r="F3589" t="str">
            <v>呼吸音正常</v>
          </cell>
          <cell r="G3589" t="str">
            <v>各类检查</v>
          </cell>
        </row>
        <row r="3590">
          <cell r="E3590" t="str">
            <v>BREATHING-RELATED SLEEP DISORDER</v>
          </cell>
          <cell r="F3590" t="str">
            <v>呼吸相关性睡眠障碍</v>
          </cell>
          <cell r="G3590" t="str">
            <v>精神病类</v>
          </cell>
        </row>
        <row r="3591">
          <cell r="E3591" t="str">
            <v>BREECH DELIVERY</v>
          </cell>
          <cell r="F3591" t="str">
            <v>臀位分娩</v>
          </cell>
          <cell r="G3591" t="str">
            <v>妊娠期、产褥期及围产期状况</v>
          </cell>
        </row>
        <row r="3592">
          <cell r="E3592" t="str">
            <v>BREECH EXTRACTION</v>
          </cell>
          <cell r="F3592" t="str">
            <v>臀位取胎术</v>
          </cell>
          <cell r="G3592" t="str">
            <v>各种手术及医疗操作</v>
          </cell>
        </row>
        <row r="3593">
          <cell r="E3593" t="str">
            <v>BREECH PRESENTATION</v>
          </cell>
          <cell r="F3593" t="str">
            <v>臀先露</v>
          </cell>
          <cell r="G3593" t="str">
            <v>妊娠期、产褥期及围产期状况</v>
          </cell>
        </row>
        <row r="3594">
          <cell r="E3594" t="str">
            <v>BRENNER TUMOUR</v>
          </cell>
          <cell r="F3594" t="str">
            <v>布伦纳瘤</v>
          </cell>
          <cell r="G3594" t="str">
            <v>良性、恶性及性质不明的肿瘤（包括囊状和息肉状）</v>
          </cell>
        </row>
        <row r="3595">
          <cell r="E3595" t="str">
            <v>BREVIBACTERIUM INFECTION</v>
          </cell>
          <cell r="F3595" t="str">
            <v>短杆菌感染</v>
          </cell>
          <cell r="G3595" t="str">
            <v>感染及侵染类疾病</v>
          </cell>
        </row>
        <row r="3596">
          <cell r="E3596" t="str">
            <v>BRIEF PSYCHOTIC DISORDER WITH MARKED STRESSORS</v>
          </cell>
          <cell r="F3596" t="str">
            <v>伴显著压力因素的短暂性精神障碍</v>
          </cell>
          <cell r="G3596" t="str">
            <v>精神病类</v>
          </cell>
        </row>
        <row r="3597">
          <cell r="E3597" t="str">
            <v>BRIEF PSYCHOTIC DISORDER WITHOUT MARKED STRESSORS</v>
          </cell>
          <cell r="F3597" t="str">
            <v>无伴显著压力因素的短暂性精神障碍</v>
          </cell>
          <cell r="G3597" t="str">
            <v>精神病类</v>
          </cell>
        </row>
        <row r="3598">
          <cell r="E3598" t="str">
            <v>BRIEF PSYCHOTIC DISORDER, WITH POSTPARTUM ONSET</v>
          </cell>
          <cell r="F3598" t="str">
            <v>产后发作的短暂精神障碍</v>
          </cell>
          <cell r="G3598" t="str">
            <v>精神病类</v>
          </cell>
        </row>
        <row r="3599">
          <cell r="E3599" t="str">
            <v>BRIEF RESOLVED UNEXPLAINED EVENT</v>
          </cell>
          <cell r="F3599" t="str">
            <v>短暂发作后消退的原因不明事件</v>
          </cell>
          <cell r="G3599" t="str">
            <v>呼吸系统、胸及纵隔疾病</v>
          </cell>
        </row>
        <row r="3600">
          <cell r="E3600" t="str">
            <v>BROAD LIGAMENT HAEMATOMA</v>
          </cell>
          <cell r="F3600" t="str">
            <v>阔韧带血肿</v>
          </cell>
          <cell r="G3600" t="str">
            <v>生殖系统及乳腺疾病</v>
          </cell>
        </row>
        <row r="3601">
          <cell r="E3601" t="str">
            <v>BROAD LIGAMENT TEAR</v>
          </cell>
          <cell r="F3601" t="str">
            <v>阔韧带撕裂</v>
          </cell>
          <cell r="G3601" t="str">
            <v>生殖系统及乳腺疾病</v>
          </cell>
        </row>
        <row r="3602">
          <cell r="E3602" t="str">
            <v>BROMHIDROSIS</v>
          </cell>
          <cell r="F3602" t="str">
            <v>腋臭</v>
          </cell>
          <cell r="G3602" t="str">
            <v>皮肤及皮下组织类疾病</v>
          </cell>
        </row>
        <row r="3603">
          <cell r="E3603" t="str">
            <v>BROMODERMA</v>
          </cell>
          <cell r="F3603" t="str">
            <v>溴疹</v>
          </cell>
          <cell r="G3603" t="str">
            <v>皮肤及皮下组织类疾病</v>
          </cell>
        </row>
        <row r="3604">
          <cell r="E3604" t="str">
            <v>BROMOSULPHTHALEIN TEST ABNORMAL</v>
          </cell>
          <cell r="F3604" t="str">
            <v>磺溴酞钠试验异常</v>
          </cell>
          <cell r="G3604" t="str">
            <v>各类检查</v>
          </cell>
        </row>
        <row r="3605">
          <cell r="E3605" t="str">
            <v>BRONCHIAL ANASTOMOSIS</v>
          </cell>
          <cell r="F3605" t="str">
            <v>支气管吻合术</v>
          </cell>
          <cell r="G3605" t="str">
            <v>各种手术及医疗操作</v>
          </cell>
        </row>
        <row r="3606">
          <cell r="E3606" t="str">
            <v>BRONCHIAL ANASTOMOSIS COMPLICATION</v>
          </cell>
          <cell r="F3606" t="str">
            <v>支气管吻合处并发症</v>
          </cell>
          <cell r="G3606" t="str">
            <v>各类损伤、中毒及操作并发症</v>
          </cell>
        </row>
        <row r="3607">
          <cell r="E3607" t="str">
            <v>BRONCHIAL ARTERY ANEURYSM</v>
          </cell>
          <cell r="F3607" t="str">
            <v>支气管动脉动脉瘤</v>
          </cell>
          <cell r="G3607" t="str">
            <v>呼吸系统、胸及纵隔疾病</v>
          </cell>
        </row>
        <row r="3608">
          <cell r="E3608" t="str">
            <v>BRONCHIAL ARTERY EMBOLISATION</v>
          </cell>
          <cell r="F3608" t="str">
            <v>支气管动脉栓塞术</v>
          </cell>
          <cell r="G3608" t="str">
            <v>各种手术及医疗操作</v>
          </cell>
        </row>
        <row r="3609">
          <cell r="E3609" t="str">
            <v>BRONCHIAL ARTERY HYPERTROPHY</v>
          </cell>
          <cell r="F3609" t="str">
            <v>支气管动脉肥大</v>
          </cell>
          <cell r="G3609" t="str">
            <v>呼吸系统、胸及纵隔疾病</v>
          </cell>
        </row>
        <row r="3610">
          <cell r="E3610" t="str">
            <v>BRONCHIAL ASPIRATION PROCEDURE</v>
          </cell>
          <cell r="F3610" t="str">
            <v>支气管针吸术</v>
          </cell>
          <cell r="G3610" t="str">
            <v>各类检查</v>
          </cell>
        </row>
        <row r="3611">
          <cell r="E3611" t="str">
            <v>BRONCHIAL ATRESIA</v>
          </cell>
          <cell r="F3611" t="str">
            <v>支气管闭锁</v>
          </cell>
          <cell r="G3611" t="str">
            <v>各种先天性家族性遗传性疾病</v>
          </cell>
        </row>
        <row r="3612">
          <cell r="E3612" t="str">
            <v>BRONCHIAL CARCINOMA</v>
          </cell>
          <cell r="F3612" t="str">
            <v>支气管癌</v>
          </cell>
          <cell r="G3612" t="str">
            <v>良性、恶性及性质不明的肿瘤（包括囊状和息肉状）</v>
          </cell>
        </row>
        <row r="3613">
          <cell r="E3613" t="str">
            <v>BRONCHIAL CYST</v>
          </cell>
          <cell r="F3613" t="str">
            <v>支气管源性囊肿</v>
          </cell>
          <cell r="G3613" t="str">
            <v>各种先天性家族性遗传性疾病</v>
          </cell>
        </row>
        <row r="3614">
          <cell r="E3614" t="str">
            <v>BRONCHIAL DISORDER</v>
          </cell>
          <cell r="F3614" t="str">
            <v>支气管疾病</v>
          </cell>
          <cell r="G3614" t="str">
            <v>呼吸系统、胸及纵隔疾病</v>
          </cell>
        </row>
        <row r="3615">
          <cell r="E3615" t="str">
            <v>BRONCHIAL DYSPLASIA</v>
          </cell>
          <cell r="F3615" t="str">
            <v>支气管发育不良</v>
          </cell>
          <cell r="G3615" t="str">
            <v>呼吸系统、胸及纵隔疾病</v>
          </cell>
        </row>
        <row r="3616">
          <cell r="E3616" t="str">
            <v>BRONCHIAL FISTULA</v>
          </cell>
          <cell r="F3616" t="str">
            <v>支气管瘘</v>
          </cell>
          <cell r="G3616" t="str">
            <v>呼吸系统、胸及纵隔疾病</v>
          </cell>
        </row>
        <row r="3617">
          <cell r="E3617" t="str">
            <v>BRONCHIAL HAEMORRHAGE</v>
          </cell>
          <cell r="F3617" t="str">
            <v>支气管出血</v>
          </cell>
          <cell r="G3617" t="str">
            <v>呼吸系统、胸及纵隔疾病</v>
          </cell>
        </row>
        <row r="3618">
          <cell r="E3618" t="str">
            <v>BRONCHIAL HYPERACTIVITY</v>
          </cell>
          <cell r="F3618" t="str">
            <v>气道高反应性</v>
          </cell>
          <cell r="G3618" t="str">
            <v>呼吸系统、胸及纵隔疾病</v>
          </cell>
        </row>
        <row r="3619">
          <cell r="E3619" t="str">
            <v>BRONCHIAL HYPERREACTIVITY</v>
          </cell>
          <cell r="F3619" t="str">
            <v>气道高反应性</v>
          </cell>
          <cell r="G3619" t="str">
            <v>呼吸系统、胸及纵隔疾病</v>
          </cell>
        </row>
        <row r="3620">
          <cell r="E3620" t="str">
            <v>BRONCHIAL INFECTION</v>
          </cell>
          <cell r="F3620" t="str">
            <v>支气管炎</v>
          </cell>
          <cell r="G3620" t="str">
            <v>感染及侵染类疾病</v>
          </cell>
        </row>
        <row r="3621">
          <cell r="E3621" t="str">
            <v>BRONCHIAL INJURY</v>
          </cell>
          <cell r="F3621" t="str">
            <v>支气管损伤</v>
          </cell>
          <cell r="G3621" t="str">
            <v>各类损伤、中毒及操作并发症</v>
          </cell>
        </row>
        <row r="3622">
          <cell r="E3622" t="str">
            <v>BRONCHIAL IRRITATION</v>
          </cell>
          <cell r="F3622" t="str">
            <v>支气管刺激</v>
          </cell>
          <cell r="G3622" t="str">
            <v>呼吸系统、胸及纵隔疾病</v>
          </cell>
        </row>
        <row r="3623">
          <cell r="E3623" t="str">
            <v>BRONCHIAL LESION EXCISION</v>
          </cell>
          <cell r="F3623" t="str">
            <v>支气管病灶切除术</v>
          </cell>
          <cell r="G3623" t="str">
            <v>各种手术及医疗操作</v>
          </cell>
        </row>
        <row r="3624">
          <cell r="E3624" t="str">
            <v>BRONCHIAL METAPLASIA</v>
          </cell>
          <cell r="F3624" t="str">
            <v>支气管化生</v>
          </cell>
          <cell r="G3624" t="str">
            <v>呼吸系统、胸及纵隔疾病</v>
          </cell>
        </row>
        <row r="3625">
          <cell r="E3625" t="str">
            <v>BRONCHIAL MUCOSA HYPERAEMIA</v>
          </cell>
          <cell r="F3625" t="str">
            <v>支气管粘膜充血</v>
          </cell>
          <cell r="G3625" t="str">
            <v>呼吸系统、胸及纵隔疾病</v>
          </cell>
        </row>
        <row r="3626">
          <cell r="E3626" t="str">
            <v>BRONCHIAL NEOPLASM</v>
          </cell>
          <cell r="F3626" t="str">
            <v>支气管肿瘤</v>
          </cell>
          <cell r="G3626" t="str">
            <v>良性、恶性及性质不明的肿瘤（包括囊状和息肉状）</v>
          </cell>
        </row>
        <row r="3627">
          <cell r="E3627" t="str">
            <v>BRONCHIAL NEOPLASM BENIGN</v>
          </cell>
          <cell r="F3627" t="str">
            <v>支气管良性肿瘤</v>
          </cell>
          <cell r="G3627" t="str">
            <v>良性、恶性及性质不明的肿瘤（包括囊状和息肉状）</v>
          </cell>
        </row>
        <row r="3628">
          <cell r="E3628" t="str">
            <v>BRONCHIAL OBSTRUCTION</v>
          </cell>
          <cell r="F3628" t="str">
            <v>支气管阻塞</v>
          </cell>
          <cell r="G3628" t="str">
            <v>呼吸系统、胸及纵隔疾病</v>
          </cell>
        </row>
        <row r="3629">
          <cell r="E3629" t="str">
            <v>BRONCHIAL OEDEMA</v>
          </cell>
          <cell r="F3629" t="str">
            <v>支气管水肿</v>
          </cell>
          <cell r="G3629" t="str">
            <v>呼吸系统、胸及纵隔疾病</v>
          </cell>
        </row>
        <row r="3630">
          <cell r="E3630" t="str">
            <v>BRONCHIAL POLYP</v>
          </cell>
          <cell r="F3630" t="str">
            <v>支气管息肉</v>
          </cell>
          <cell r="G3630" t="str">
            <v>呼吸系统、胸及纵隔疾病</v>
          </cell>
        </row>
        <row r="3631">
          <cell r="E3631" t="str">
            <v>BRONCHIAL SCARRING</v>
          </cell>
          <cell r="F3631" t="str">
            <v>支气管瘢痕形成</v>
          </cell>
          <cell r="G3631" t="str">
            <v>呼吸系统、胸及纵隔疾病</v>
          </cell>
        </row>
        <row r="3632">
          <cell r="E3632" t="str">
            <v>BRONCHIAL SECRETION RETENTION</v>
          </cell>
          <cell r="F3632" t="str">
            <v>支气管分泌物潴留</v>
          </cell>
          <cell r="G3632" t="str">
            <v>呼吸系统、胸及纵隔疾病</v>
          </cell>
        </row>
        <row r="3633">
          <cell r="E3633" t="str">
            <v>BRONCHIAL ULCERATION</v>
          </cell>
          <cell r="F3633" t="str">
            <v>支气管溃疡形成</v>
          </cell>
          <cell r="G3633" t="str">
            <v>呼吸系统、胸及纵隔疾病</v>
          </cell>
        </row>
        <row r="3634">
          <cell r="E3634" t="str">
            <v>BRONCHIAL VARICES HAEMORRHAGE</v>
          </cell>
          <cell r="F3634" t="str">
            <v>支气管静脉曲张出血</v>
          </cell>
          <cell r="G3634" t="str">
            <v>呼吸系统、胸及纵隔疾病</v>
          </cell>
        </row>
        <row r="3635">
          <cell r="E3635" t="str">
            <v>BRONCHIAL WALL THICKENING</v>
          </cell>
          <cell r="F3635" t="str">
            <v>支气管壁增厚</v>
          </cell>
          <cell r="G3635" t="str">
            <v>呼吸系统、胸及纵隔疾病</v>
          </cell>
        </row>
        <row r="3636">
          <cell r="E3636" t="str">
            <v>BRONCHIECTASIS</v>
          </cell>
          <cell r="F3636" t="str">
            <v>支气管扩张</v>
          </cell>
          <cell r="G3636" t="str">
            <v>呼吸系统、胸及纵隔疾病</v>
          </cell>
        </row>
        <row r="3637">
          <cell r="E3637" t="str">
            <v>BRONCHIOLITIS</v>
          </cell>
          <cell r="F3637" t="str">
            <v>细支气管炎</v>
          </cell>
          <cell r="G3637" t="str">
            <v>感染及侵染类疾病</v>
          </cell>
        </row>
        <row r="3638">
          <cell r="E3638" t="str">
            <v>BRONCHIOLITIS OBLITERANS SYNDROME</v>
          </cell>
          <cell r="F3638" t="str">
            <v>闭塞性细支气管炎综合征</v>
          </cell>
          <cell r="G3638" t="str">
            <v>呼吸系统、胸及纵隔疾病</v>
          </cell>
        </row>
        <row r="3639">
          <cell r="E3639" t="str">
            <v>BRONCHIOLOALVEOLAR CARCINOMA</v>
          </cell>
          <cell r="F3639" t="str">
            <v>细支气管肺泡癌</v>
          </cell>
          <cell r="G3639" t="str">
            <v>良性、恶性及性质不明的肿瘤（包括囊状和息肉状）</v>
          </cell>
        </row>
        <row r="3640">
          <cell r="E3640" t="str">
            <v>BRONCHITIS</v>
          </cell>
          <cell r="F3640" t="str">
            <v>支气管炎</v>
          </cell>
          <cell r="G3640" t="str">
            <v>感染及侵染类疾病</v>
          </cell>
        </row>
        <row r="3641">
          <cell r="E3641" t="str">
            <v>BRONCHITIS ACUTE</v>
          </cell>
          <cell r="F3641" t="str">
            <v>支气管炎</v>
          </cell>
          <cell r="G3641" t="str">
            <v>感染及侵染类疾病</v>
          </cell>
        </row>
        <row r="3642">
          <cell r="E3642" t="str">
            <v>BRONCHITIS ACUTE VIRAL</v>
          </cell>
          <cell r="F3642" t="str">
            <v>病毒性支气管炎</v>
          </cell>
          <cell r="G3642" t="str">
            <v>感染及侵染类疾病</v>
          </cell>
        </row>
        <row r="3643">
          <cell r="E3643" t="str">
            <v>BRONCHITIS BACTERIAL</v>
          </cell>
          <cell r="F3643" t="str">
            <v>细菌性支气管炎</v>
          </cell>
          <cell r="G3643" t="str">
            <v>感染及侵染类疾病</v>
          </cell>
        </row>
        <row r="3644">
          <cell r="E3644" t="str">
            <v>BRONCHITIS CHEMICAL</v>
          </cell>
          <cell r="F3644" t="str">
            <v>化学性支气管炎</v>
          </cell>
          <cell r="G3644" t="str">
            <v>各类损伤、中毒及操作并发症</v>
          </cell>
        </row>
        <row r="3645">
          <cell r="E3645" t="str">
            <v>BRONCHITIS CHRONIC</v>
          </cell>
          <cell r="F3645" t="str">
            <v>慢性支气管炎</v>
          </cell>
          <cell r="G3645" t="str">
            <v>呼吸系统、胸及纵隔疾病</v>
          </cell>
        </row>
        <row r="3646">
          <cell r="E3646" t="str">
            <v>BRONCHITIS FUNGAL</v>
          </cell>
          <cell r="F3646" t="str">
            <v>真菌性支气管炎</v>
          </cell>
          <cell r="G3646" t="str">
            <v>感染及侵染类疾病</v>
          </cell>
        </row>
        <row r="3647">
          <cell r="E3647" t="str">
            <v>BRONCHITIS HAEMOPHILUS</v>
          </cell>
          <cell r="F3647" t="str">
            <v>嗜血杆菌性支气管炎</v>
          </cell>
          <cell r="G3647" t="str">
            <v>感染及侵染类疾病</v>
          </cell>
        </row>
        <row r="3648">
          <cell r="E3648" t="str">
            <v>BRONCHITIS MORAXELLA</v>
          </cell>
          <cell r="F3648" t="str">
            <v>莫拉菌性支气管炎</v>
          </cell>
          <cell r="G3648" t="str">
            <v>感染及侵染类疾病</v>
          </cell>
        </row>
        <row r="3649">
          <cell r="E3649" t="str">
            <v>BRONCHITIS MYCOPLASMAL</v>
          </cell>
          <cell r="F3649" t="str">
            <v>支原体支气管炎</v>
          </cell>
          <cell r="G3649" t="str">
            <v>感染及侵染类疾病</v>
          </cell>
        </row>
        <row r="3650">
          <cell r="E3650" t="str">
            <v>BRONCHITIS PNEUMOCOCCAL</v>
          </cell>
          <cell r="F3650" t="str">
            <v>肺炎球菌性支气管炎</v>
          </cell>
          <cell r="G3650" t="str">
            <v>感染及侵染类疾病</v>
          </cell>
        </row>
        <row r="3651">
          <cell r="E3651" t="str">
            <v>BRONCHITIS VIRAL</v>
          </cell>
          <cell r="F3651" t="str">
            <v>病毒性支气管炎</v>
          </cell>
          <cell r="G3651" t="str">
            <v>感染及侵染类疾病</v>
          </cell>
        </row>
        <row r="3652">
          <cell r="E3652" t="str">
            <v>BRONCHOALVEOLAR LAVAGE</v>
          </cell>
          <cell r="F3652" t="str">
            <v>支气管肺泡灌洗</v>
          </cell>
          <cell r="G3652" t="str">
            <v>各类检查</v>
          </cell>
        </row>
        <row r="3653">
          <cell r="E3653" t="str">
            <v>BRONCHOALVEOLAR LAVAGE ABNORMAL</v>
          </cell>
          <cell r="F3653" t="str">
            <v>支气管肺泡灌洗异常</v>
          </cell>
          <cell r="G3653" t="str">
            <v>各类检查</v>
          </cell>
        </row>
        <row r="3654">
          <cell r="E3654" t="str">
            <v>BRONCHOGENIC CYST</v>
          </cell>
          <cell r="F3654" t="str">
            <v>支气管源性囊肿</v>
          </cell>
          <cell r="G3654" t="str">
            <v>各种先天性家族性遗传性疾病</v>
          </cell>
        </row>
        <row r="3655">
          <cell r="E3655" t="str">
            <v>BRONCHOGRAM</v>
          </cell>
          <cell r="F3655" t="str">
            <v>支气管造影</v>
          </cell>
          <cell r="G3655" t="str">
            <v>各类检查</v>
          </cell>
        </row>
        <row r="3656">
          <cell r="E3656" t="str">
            <v>BRONCHOGRAM ABNORMAL</v>
          </cell>
          <cell r="F3656" t="str">
            <v>支气管造影异常</v>
          </cell>
          <cell r="G3656" t="str">
            <v>各类检查</v>
          </cell>
        </row>
        <row r="3657">
          <cell r="E3657" t="str">
            <v>BRONCHOLITHIASIS</v>
          </cell>
          <cell r="F3657" t="str">
            <v>支气管结石症</v>
          </cell>
          <cell r="G3657" t="str">
            <v>呼吸系统、胸及纵隔疾病</v>
          </cell>
        </row>
        <row r="3658">
          <cell r="E3658" t="str">
            <v>BRONCHOMALACIA</v>
          </cell>
          <cell r="F3658" t="str">
            <v>支气管软化</v>
          </cell>
          <cell r="G3658" t="str">
            <v>呼吸系统、胸及纵隔疾病</v>
          </cell>
        </row>
        <row r="3659">
          <cell r="E3659" t="str">
            <v>BRONCHOPLASTY</v>
          </cell>
          <cell r="F3659" t="str">
            <v>支气管成形术</v>
          </cell>
          <cell r="G3659" t="str">
            <v>各种手术及医疗操作</v>
          </cell>
        </row>
        <row r="3660">
          <cell r="E3660" t="str">
            <v>BRONCHOPLEGIA</v>
          </cell>
          <cell r="F3660" t="str">
            <v>支气管麻痹</v>
          </cell>
          <cell r="G3660" t="str">
            <v>呼吸系统、胸及纵隔疾病</v>
          </cell>
        </row>
        <row r="3661">
          <cell r="E3661" t="str">
            <v>BRONCHOPLEURAL FISTULA</v>
          </cell>
          <cell r="F3661" t="str">
            <v>支气管胸膜瘘</v>
          </cell>
          <cell r="G3661" t="str">
            <v>呼吸系统、胸及纵隔疾病</v>
          </cell>
        </row>
        <row r="3662">
          <cell r="E3662" t="str">
            <v>BRONCHOPNEUMONIA</v>
          </cell>
          <cell r="F3662" t="str">
            <v>感染性肺炎</v>
          </cell>
          <cell r="G3662" t="str">
            <v>感染及侵染类疾病</v>
          </cell>
        </row>
        <row r="3663">
          <cell r="E3663" t="str">
            <v>BRONCHOPNEUMOPATHY</v>
          </cell>
          <cell r="F3663" t="str">
            <v>支气管肺病</v>
          </cell>
          <cell r="G3663" t="str">
            <v>呼吸系统、胸及纵隔疾病</v>
          </cell>
        </row>
        <row r="3664">
          <cell r="E3664" t="str">
            <v>BRONCHOPULMONARY ASPERGILLOSIS</v>
          </cell>
          <cell r="F3664" t="str">
            <v>支气管肺曲霉病</v>
          </cell>
          <cell r="G3664" t="str">
            <v>感染及侵染类疾病</v>
          </cell>
        </row>
        <row r="3665">
          <cell r="E3665" t="str">
            <v>BRONCHOPULMONARY ASPERGILLOSIS ALLERGIC</v>
          </cell>
          <cell r="F3665" t="str">
            <v>变应性支气管肺曲霉病</v>
          </cell>
          <cell r="G3665" t="str">
            <v>感染及侵染类疾病</v>
          </cell>
        </row>
        <row r="3666">
          <cell r="E3666" t="str">
            <v>BRONCHOPULMONARY DISEASE</v>
          </cell>
          <cell r="F3666" t="str">
            <v>支气管肺疾病</v>
          </cell>
          <cell r="G3666" t="str">
            <v>呼吸系统、胸及纵隔疾病</v>
          </cell>
        </row>
        <row r="3667">
          <cell r="E3667" t="str">
            <v>BRONCHOPULMONARY DYSPLASIA</v>
          </cell>
          <cell r="F3667" t="str">
            <v>支气管肺发育异常</v>
          </cell>
          <cell r="G3667" t="str">
            <v>呼吸系统、胸及纵隔疾病</v>
          </cell>
        </row>
        <row r="3668">
          <cell r="E3668" t="str">
            <v>BRONCHOSCOPIC LUNG VOLUME REDUCTION</v>
          </cell>
          <cell r="F3668" t="str">
            <v>经支气管镜肺减容术</v>
          </cell>
          <cell r="G3668" t="str">
            <v>各种手术及医疗操作</v>
          </cell>
        </row>
        <row r="3669">
          <cell r="E3669" t="str">
            <v>BRONCHOSCOPY</v>
          </cell>
          <cell r="F3669" t="str">
            <v>支气管镜检查</v>
          </cell>
          <cell r="G3669" t="str">
            <v>各类检查</v>
          </cell>
        </row>
        <row r="3670">
          <cell r="E3670" t="str">
            <v>BRONCHOSCOPY ABNORMAL</v>
          </cell>
          <cell r="F3670" t="str">
            <v>支气管镜检查异常</v>
          </cell>
          <cell r="G3670" t="str">
            <v>各类检查</v>
          </cell>
        </row>
        <row r="3671">
          <cell r="E3671" t="str">
            <v>BRONCHOSCOPY NORMAL</v>
          </cell>
          <cell r="F3671" t="str">
            <v>支气管镜检查正常</v>
          </cell>
          <cell r="G3671" t="str">
            <v>各类检查</v>
          </cell>
        </row>
        <row r="3672">
          <cell r="E3672" t="str">
            <v>BRONCHOSPASM</v>
          </cell>
          <cell r="F3672" t="str">
            <v>支气管痉挛</v>
          </cell>
          <cell r="G3672" t="str">
            <v>呼吸系统、胸及纵隔疾病</v>
          </cell>
        </row>
        <row r="3673">
          <cell r="E3673" t="str">
            <v>BRONCHOSPASM PARADOXICAL</v>
          </cell>
          <cell r="F3673" t="str">
            <v>反常性支气管痉挛</v>
          </cell>
          <cell r="G3673" t="str">
            <v>呼吸系统、胸及纵隔疾病</v>
          </cell>
        </row>
        <row r="3674">
          <cell r="E3674" t="str">
            <v>BRONCHOSTENOSIS</v>
          </cell>
          <cell r="F3674" t="str">
            <v>气道狭窄</v>
          </cell>
          <cell r="G3674" t="str">
            <v>呼吸系统、胸及纵隔疾病</v>
          </cell>
        </row>
        <row r="3675">
          <cell r="E3675" t="str">
            <v>BRONCHOTOMY</v>
          </cell>
          <cell r="F3675" t="str">
            <v>支气管切开术</v>
          </cell>
          <cell r="G3675" t="str">
            <v>各种手术及医疗操作</v>
          </cell>
        </row>
        <row r="3676">
          <cell r="E3676" t="str">
            <v>BRONCHUS COMPRESSION</v>
          </cell>
          <cell r="F3676" t="str">
            <v>支气管压迫</v>
          </cell>
          <cell r="G3676" t="str">
            <v>呼吸系统、胸及纵隔疾病</v>
          </cell>
        </row>
        <row r="3677">
          <cell r="E3677" t="str">
            <v>BROW PRESENTATION</v>
          </cell>
          <cell r="F3677" t="str">
            <v>额先露</v>
          </cell>
          <cell r="G3677" t="str">
            <v>妊娠期、产褥期及围产期状况</v>
          </cell>
        </row>
        <row r="3678">
          <cell r="E3678" t="str">
            <v>BROW PTOSIS</v>
          </cell>
          <cell r="F3678" t="str">
            <v>眉毛下垂</v>
          </cell>
          <cell r="G3678" t="str">
            <v>皮肤及皮下组织类疾病</v>
          </cell>
        </row>
        <row r="3679">
          <cell r="E3679" t="str">
            <v>BROWN-SEQUARD SYNDROME</v>
          </cell>
          <cell r="F3679" t="str">
            <v>脊髓半切综合征</v>
          </cell>
          <cell r="G3679" t="str">
            <v>各类神经系统疾病</v>
          </cell>
        </row>
        <row r="3680">
          <cell r="E3680" t="str">
            <v>BROWN TUMOUR</v>
          </cell>
          <cell r="F3680" t="str">
            <v>棕色瘤</v>
          </cell>
          <cell r="G3680" t="str">
            <v>各种肌肉骨骼及结缔组织疾病</v>
          </cell>
        </row>
        <row r="3681">
          <cell r="E3681" t="str">
            <v>BRUCELLA SEROLOGY POSITIVE</v>
          </cell>
          <cell r="F3681" t="str">
            <v>布鲁氏菌检测阳性</v>
          </cell>
          <cell r="G3681" t="str">
            <v>各类检查</v>
          </cell>
        </row>
        <row r="3682">
          <cell r="E3682" t="str">
            <v>BRUCELLA TEST POSITIVE</v>
          </cell>
          <cell r="F3682" t="str">
            <v>布鲁氏菌检测阳性</v>
          </cell>
          <cell r="G3682" t="str">
            <v>各类检查</v>
          </cell>
        </row>
        <row r="3683">
          <cell r="E3683" t="str">
            <v>BRUCELLOSIS</v>
          </cell>
          <cell r="F3683" t="str">
            <v>布鲁菌病</v>
          </cell>
          <cell r="G3683" t="str">
            <v>感染及侵染类疾病</v>
          </cell>
        </row>
        <row r="3684">
          <cell r="E3684" t="str">
            <v>BRUDZINSKI'S SIGN</v>
          </cell>
          <cell r="F3684" t="str">
            <v>布鲁金斯基氏征</v>
          </cell>
          <cell r="G3684" t="str">
            <v>各类神经系统疾病</v>
          </cell>
        </row>
        <row r="3685">
          <cell r="E3685" t="str">
            <v>BRUGADA SYNDROME</v>
          </cell>
          <cell r="F3685" t="str">
            <v>Brugada 综合征</v>
          </cell>
          <cell r="G3685" t="str">
            <v>各种先天性家族性遗传性疾病</v>
          </cell>
        </row>
        <row r="3686">
          <cell r="E3686" t="str">
            <v>BRUNNER'S GLAND HYPERPLASIA</v>
          </cell>
          <cell r="F3686" t="str">
            <v>布隆纳氏腺增生</v>
          </cell>
          <cell r="G3686" t="str">
            <v>胃肠系统疾病</v>
          </cell>
        </row>
        <row r="3687">
          <cell r="E3687" t="str">
            <v>BRUTON'S AGAMMAGLOBULINAEMIA</v>
          </cell>
          <cell r="F3687" t="str">
            <v>布鲁顿丙种球蛋白缺乏症</v>
          </cell>
          <cell r="G3687" t="str">
            <v>各种先天性家族性遗传性疾病</v>
          </cell>
        </row>
        <row r="3688">
          <cell r="E3688" t="str">
            <v>BRUXISM</v>
          </cell>
          <cell r="F3688" t="str">
            <v>磨牙症</v>
          </cell>
          <cell r="G3688" t="str">
            <v>精神病类</v>
          </cell>
        </row>
        <row r="3689">
          <cell r="E3689" t="str">
            <v>BUBONIC PLAGUE</v>
          </cell>
          <cell r="F3689" t="str">
            <v>黑死病</v>
          </cell>
          <cell r="G3689" t="str">
            <v>感染及侵染类疾病</v>
          </cell>
        </row>
        <row r="3690">
          <cell r="E3690" t="str">
            <v>BUCCAL CAVITY PAPILLOMA</v>
          </cell>
          <cell r="F3690" t="str">
            <v>口部乳头状瘤</v>
          </cell>
          <cell r="G3690" t="str">
            <v>良性、恶性及性质不明的肿瘤（包括囊状和息肉状）</v>
          </cell>
        </row>
        <row r="3691">
          <cell r="E3691" t="str">
            <v>BUCCAL MUCOSAL ROUGHENING</v>
          </cell>
          <cell r="F3691" t="str">
            <v>口腔粘膜变粗糙</v>
          </cell>
          <cell r="G3691" t="str">
            <v>胃肠系统疾病</v>
          </cell>
        </row>
        <row r="3692">
          <cell r="E3692" t="str">
            <v>BUCCAL POLYP</v>
          </cell>
          <cell r="F3692" t="str">
            <v>口腔息肉</v>
          </cell>
          <cell r="G3692" t="str">
            <v>胃肠系统疾病</v>
          </cell>
        </row>
        <row r="3693">
          <cell r="E3693" t="str">
            <v>BUCCOGLOSSAL SYNDROME</v>
          </cell>
          <cell r="F3693" t="str">
            <v>颊舌综合征</v>
          </cell>
          <cell r="G3693" t="str">
            <v>胃肠系统疾病</v>
          </cell>
        </row>
        <row r="3694">
          <cell r="E3694" t="str">
            <v>BUDD-CHIARI SYNDROME</v>
          </cell>
          <cell r="F3694" t="str">
            <v>布 - 加综合征</v>
          </cell>
          <cell r="G3694" t="str">
            <v>肝胆系统疾病</v>
          </cell>
        </row>
        <row r="3695">
          <cell r="E3695" t="str">
            <v>BULBAR PALSY</v>
          </cell>
          <cell r="F3695" t="str">
            <v>延髓性麻痹</v>
          </cell>
          <cell r="G3695" t="str">
            <v>各类神经系统疾病</v>
          </cell>
        </row>
        <row r="3696">
          <cell r="E3696" t="str">
            <v>BULBAR POLIOMYELITIS</v>
          </cell>
          <cell r="F3696" t="str">
            <v>延髓性脊髓灰质炎</v>
          </cell>
          <cell r="G3696" t="str">
            <v>感染及侵染类疾病</v>
          </cell>
        </row>
        <row r="3697">
          <cell r="E3697" t="str">
            <v>BULBOSPINAL MUSCULAR ATROPHY CONGENITAL</v>
          </cell>
          <cell r="F3697" t="str">
            <v>先天性延髓性肌萎缩</v>
          </cell>
          <cell r="G3697" t="str">
            <v>各种先天性家族性遗传性疾病</v>
          </cell>
        </row>
        <row r="3698">
          <cell r="E3698" t="str">
            <v>BULIMIA NERVOSA</v>
          </cell>
          <cell r="F3698" t="str">
            <v>神经性贪食症</v>
          </cell>
          <cell r="G3698" t="str">
            <v>精神病类</v>
          </cell>
        </row>
        <row r="3699">
          <cell r="E3699" t="str">
            <v>BULLOUS ERYSIPELAS</v>
          </cell>
          <cell r="F3699" t="str">
            <v>大疱性丹毒</v>
          </cell>
          <cell r="G3699" t="str">
            <v>感染及侵染类疾病</v>
          </cell>
        </row>
        <row r="3700">
          <cell r="E3700" t="str">
            <v>BULLOUS HAEMORRHAGIC DERMATOSIS</v>
          </cell>
          <cell r="F3700" t="str">
            <v>大疱性出血性皮肤病</v>
          </cell>
          <cell r="G3700" t="str">
            <v>皮肤及皮下组织类疾病</v>
          </cell>
        </row>
        <row r="3701">
          <cell r="E3701" t="str">
            <v>BULLOUS IMPETIGO</v>
          </cell>
          <cell r="F3701" t="str">
            <v>大疱性脓疱病</v>
          </cell>
          <cell r="G3701" t="str">
            <v>感染及侵染类疾病</v>
          </cell>
        </row>
        <row r="3702">
          <cell r="E3702" t="str">
            <v>BULLOUS LUNG DISEASE</v>
          </cell>
          <cell r="F3702" t="str">
            <v>囊性肺部疾病</v>
          </cell>
          <cell r="G3702" t="str">
            <v>呼吸系统、胸及纵隔疾病</v>
          </cell>
        </row>
        <row r="3703">
          <cell r="E3703" t="str">
            <v>BULLOUS OEDEMA OF THE BLADDER</v>
          </cell>
          <cell r="F3703" t="str">
            <v>大疱性膀胱水肿</v>
          </cell>
          <cell r="G3703" t="str">
            <v>肾脏及泌尿系统疾病</v>
          </cell>
        </row>
        <row r="3704">
          <cell r="E3704" t="str">
            <v>BUNDLE BRANCH BLOCK</v>
          </cell>
          <cell r="F3704" t="str">
            <v>束支阻滞</v>
          </cell>
          <cell r="G3704" t="str">
            <v>心脏器官疾病</v>
          </cell>
        </row>
        <row r="3705">
          <cell r="E3705" t="str">
            <v>BUNDLE BRANCH BLOCK BILATERAL</v>
          </cell>
          <cell r="F3705" t="str">
            <v>双束支阻滞</v>
          </cell>
          <cell r="G3705" t="str">
            <v>心脏器官疾病</v>
          </cell>
        </row>
        <row r="3706">
          <cell r="E3706" t="str">
            <v>BUNDLE BRANCH BLOCK LEFT</v>
          </cell>
          <cell r="F3706" t="str">
            <v>左束支阻滞</v>
          </cell>
          <cell r="G3706" t="str">
            <v>心脏器官疾病</v>
          </cell>
        </row>
        <row r="3707">
          <cell r="E3707" t="str">
            <v>BUNDLE BRANCH BLOCK RIGHT</v>
          </cell>
          <cell r="F3707" t="str">
            <v>右束支阻滞</v>
          </cell>
          <cell r="G3707" t="str">
            <v>心脏器官疾病</v>
          </cell>
        </row>
        <row r="3708">
          <cell r="E3708" t="str">
            <v>BUNION</v>
          </cell>
          <cell r="F3708" t="str">
            <v>足畸形</v>
          </cell>
          <cell r="G3708" t="str">
            <v>各种肌肉骨骼及结缔组织疾病</v>
          </cell>
        </row>
        <row r="3709">
          <cell r="E3709" t="str">
            <v>BUNION OPERATION</v>
          </cell>
          <cell r="F3709" t="str">
            <v>拇趾囊肿手术</v>
          </cell>
          <cell r="G3709" t="str">
            <v>各种手术及医疗操作</v>
          </cell>
        </row>
        <row r="3710">
          <cell r="E3710" t="str">
            <v>BURGLARY VICTIM</v>
          </cell>
          <cell r="F3710" t="str">
            <v>盗窃案受害者</v>
          </cell>
          <cell r="G3710" t="str">
            <v>社会环境</v>
          </cell>
        </row>
        <row r="3711">
          <cell r="E3711" t="str">
            <v>BURIED PENIS SYNDROME</v>
          </cell>
          <cell r="F3711" t="str">
            <v>隐匿阴茎综合征</v>
          </cell>
          <cell r="G3711" t="str">
            <v>各种先天性家族性遗传性疾病</v>
          </cell>
        </row>
        <row r="3712">
          <cell r="E3712" t="str">
            <v>BURKHOLDERIA CEPACIA COMPLEX INFECTION</v>
          </cell>
          <cell r="F3712" t="str">
            <v>洋葱伯克氏菌群感染</v>
          </cell>
          <cell r="G3712" t="str">
            <v>感染及侵染类疾病</v>
          </cell>
        </row>
        <row r="3713">
          <cell r="E3713" t="str">
            <v>BURKHOLDERIA CEPACIA COMPLEX SEPSIS</v>
          </cell>
          <cell r="F3713" t="str">
            <v>洋葱伯克氏菌群脓毒症</v>
          </cell>
          <cell r="G3713" t="str">
            <v>感染及侵染类疾病</v>
          </cell>
        </row>
        <row r="3714">
          <cell r="E3714" t="str">
            <v>BURKHOLDERIA CEPACIA INFECTION</v>
          </cell>
          <cell r="F3714" t="str">
            <v>洋葱伯克氏菌群感染</v>
          </cell>
          <cell r="G3714" t="str">
            <v>感染及侵染类疾病</v>
          </cell>
        </row>
        <row r="3715">
          <cell r="E3715" t="str">
            <v>BURKHOLDERIA GLADIOLI INFECTION</v>
          </cell>
          <cell r="F3715" t="str">
            <v>剑形伯克霍尔德菌感染</v>
          </cell>
          <cell r="G3715" t="str">
            <v>感染及侵染类疾病</v>
          </cell>
        </row>
        <row r="3716">
          <cell r="E3716" t="str">
            <v>BURKHOLDERIA INFECTION</v>
          </cell>
          <cell r="F3716" t="str">
            <v>伯克霍尔德菌感染</v>
          </cell>
          <cell r="G3716" t="str">
            <v>感染及侵染类疾病</v>
          </cell>
        </row>
        <row r="3717">
          <cell r="E3717" t="str">
            <v>BURKHOLDERIA MALLEI INFECTION</v>
          </cell>
          <cell r="F3717" t="str">
            <v>鼻疽伯克霍尔德菌感染</v>
          </cell>
          <cell r="G3717" t="str">
            <v>感染及侵染类疾病</v>
          </cell>
        </row>
        <row r="3718">
          <cell r="E3718" t="str">
            <v>BURKHOLDERIA PSEUDOMALLEI INFECTION</v>
          </cell>
          <cell r="F3718" t="str">
            <v>类鼻疽伯克霍尔德菌感染</v>
          </cell>
          <cell r="G3718" t="str">
            <v>感染及侵染类疾病</v>
          </cell>
        </row>
        <row r="3719">
          <cell r="E3719" t="str">
            <v>BURKHOLDERIA TEST POSITIVE</v>
          </cell>
          <cell r="F3719" t="str">
            <v>伯克霍尔德菌检测阳性</v>
          </cell>
          <cell r="G3719" t="str">
            <v>各类检查</v>
          </cell>
        </row>
        <row r="3720">
          <cell r="E3720" t="str">
            <v>BURKITT'S LEUKAEMIA</v>
          </cell>
          <cell r="F3720" t="str">
            <v>伯基特氏白血病</v>
          </cell>
          <cell r="G3720" t="str">
            <v>良性、恶性及性质不明的肿瘤（包括囊状和息肉状）</v>
          </cell>
        </row>
        <row r="3721">
          <cell r="E3721" t="str">
            <v>BURKITT'S LYMPHOMA</v>
          </cell>
          <cell r="F3721" t="str">
            <v>伯基特淋巴瘤</v>
          </cell>
          <cell r="G3721" t="str">
            <v>良性、恶性及性质不明的肿瘤（包括囊状和息肉状）</v>
          </cell>
        </row>
        <row r="3722">
          <cell r="E3722" t="str">
            <v>BURKITT'S LYMPHOMA RECURRENT</v>
          </cell>
          <cell r="F3722" t="str">
            <v>复发性伯基特淋巴瘤</v>
          </cell>
          <cell r="G3722" t="str">
            <v>良性、恶性及性质不明的肿瘤（包括囊状和息肉状）</v>
          </cell>
        </row>
        <row r="3723">
          <cell r="E3723" t="str">
            <v>BURKITT'S LYMPHOMA REFRACTORY</v>
          </cell>
          <cell r="F3723" t="str">
            <v>难治性伯基特淋巴瘤</v>
          </cell>
          <cell r="G3723" t="str">
            <v>良性、恶性及性质不明的肿瘤（包括囊状和息肉状）</v>
          </cell>
        </row>
        <row r="3724">
          <cell r="E3724" t="str">
            <v>BURKITT'S LYMPHOMA STAGE II</v>
          </cell>
          <cell r="F3724" t="str">
            <v>伯基特淋巴瘤 II 期</v>
          </cell>
          <cell r="G3724" t="str">
            <v>良性、恶性及性质不明的肿瘤（包括囊状和息肉状）</v>
          </cell>
        </row>
        <row r="3725">
          <cell r="E3725" t="str">
            <v>BURKITT'S LYMPHOMA STAGE III</v>
          </cell>
          <cell r="F3725" t="str">
            <v>伯基特淋巴瘤 III 期</v>
          </cell>
          <cell r="G3725" t="str">
            <v>良性、恶性及性质不明的肿瘤（包括囊状和息肉状）</v>
          </cell>
        </row>
        <row r="3726">
          <cell r="E3726" t="str">
            <v>BURKITT'S LYMPHOMA STAGE IV</v>
          </cell>
          <cell r="F3726" t="str">
            <v>伯基特淋巴瘤 IV 期</v>
          </cell>
          <cell r="G3726" t="str">
            <v>良性、恶性及性质不明的肿瘤（包括囊状和息肉状）</v>
          </cell>
        </row>
        <row r="3727">
          <cell r="E3727" t="str">
            <v>BURN DEBRIDEMENT</v>
          </cell>
          <cell r="F3727" t="str">
            <v>烧伤清创术</v>
          </cell>
          <cell r="G3727" t="str">
            <v>各种手术及医疗操作</v>
          </cell>
        </row>
        <row r="3728">
          <cell r="E3728" t="str">
            <v>BURN DRESSING</v>
          </cell>
          <cell r="F3728" t="str">
            <v>烧伤敷料</v>
          </cell>
          <cell r="G3728" t="str">
            <v>各种手术及医疗操作</v>
          </cell>
        </row>
        <row r="3729">
          <cell r="E3729" t="str">
            <v>BURN INFECTION</v>
          </cell>
          <cell r="F3729" t="str">
            <v>烧伤感染</v>
          </cell>
          <cell r="G3729" t="str">
            <v>感染及侵染类疾病</v>
          </cell>
        </row>
        <row r="3730">
          <cell r="E3730" t="str">
            <v>BURN OESOPHAGEAL</v>
          </cell>
          <cell r="F3730" t="str">
            <v>食管灼伤</v>
          </cell>
          <cell r="G3730" t="str">
            <v>各类损伤、中毒及操作并发症</v>
          </cell>
        </row>
        <row r="3731">
          <cell r="E3731" t="str">
            <v>BURN OF INTERNAL ORGANS</v>
          </cell>
          <cell r="F3731" t="str">
            <v>内脏烧伤</v>
          </cell>
          <cell r="G3731" t="str">
            <v>各类损伤、中毒及操作并发症</v>
          </cell>
        </row>
        <row r="3732">
          <cell r="E3732" t="str">
            <v>BURN OPERATION</v>
          </cell>
          <cell r="F3732" t="str">
            <v>烧伤手术</v>
          </cell>
          <cell r="G3732" t="str">
            <v>各种手术及医疗操作</v>
          </cell>
        </row>
        <row r="3733">
          <cell r="E3733" t="str">
            <v>BURN ORAL CAVITY</v>
          </cell>
          <cell r="F3733" t="str">
            <v>口腔灼伤</v>
          </cell>
          <cell r="G3733" t="str">
            <v>各类损伤、中毒及操作并发症</v>
          </cell>
        </row>
        <row r="3734">
          <cell r="E3734" t="str">
            <v>BURNING FEET SYNDROME</v>
          </cell>
          <cell r="F3734" t="str">
            <v>灼热足综合征</v>
          </cell>
          <cell r="G3734" t="str">
            <v>各类神经系统疾病</v>
          </cell>
        </row>
        <row r="3735">
          <cell r="E3735" t="str">
            <v>BURNING MOUTH SYNDROME</v>
          </cell>
          <cell r="F3735" t="str">
            <v>灼口综合征</v>
          </cell>
          <cell r="G3735" t="str">
            <v>胃肠系统疾病</v>
          </cell>
        </row>
        <row r="3736">
          <cell r="E3736" t="str">
            <v>BURNING SENSATION</v>
          </cell>
          <cell r="F3736" t="str">
            <v>烧灼感</v>
          </cell>
          <cell r="G3736" t="str">
            <v>各类神经系统疾病</v>
          </cell>
        </row>
        <row r="3737">
          <cell r="E3737" t="str">
            <v>BURNING SENSATION MUCOSAL</v>
          </cell>
          <cell r="F3737" t="str">
            <v>粘膜烧灼感</v>
          </cell>
          <cell r="G3737" t="str">
            <v>各类神经系统疾病</v>
          </cell>
        </row>
        <row r="3738">
          <cell r="E3738" t="str">
            <v>BURNOUT SYNDROME</v>
          </cell>
          <cell r="F3738" t="str">
            <v>心身耗竭综合征</v>
          </cell>
          <cell r="G3738" t="str">
            <v>精神病类</v>
          </cell>
        </row>
        <row r="3739">
          <cell r="E3739" t="str">
            <v>BURNS FIRST DEGREE</v>
          </cell>
          <cell r="F3739" t="str">
            <v>一度烧伤</v>
          </cell>
          <cell r="G3739" t="str">
            <v>各类损伤、中毒及操作并发症</v>
          </cell>
        </row>
        <row r="3740">
          <cell r="E3740" t="str">
            <v>BURNS FOURTH DEGREE</v>
          </cell>
          <cell r="F3740" t="str">
            <v>四度烧伤</v>
          </cell>
          <cell r="G3740" t="str">
            <v>各类损伤、中毒及操作并发症</v>
          </cell>
        </row>
        <row r="3741">
          <cell r="E3741" t="str">
            <v>BURNS SECOND DEGREE</v>
          </cell>
          <cell r="F3741" t="str">
            <v>二度烧伤</v>
          </cell>
          <cell r="G3741" t="str">
            <v>各类损伤、中毒及操作并发症</v>
          </cell>
        </row>
        <row r="3742">
          <cell r="E3742" t="str">
            <v>BURNS THIRD DEGREE</v>
          </cell>
          <cell r="F3742" t="str">
            <v>三度烧伤</v>
          </cell>
          <cell r="G3742" t="str">
            <v>各类损伤、中毒及操作并发症</v>
          </cell>
        </row>
        <row r="3743">
          <cell r="E3743" t="str">
            <v>BURSA CALCIFICATION</v>
          </cell>
          <cell r="F3743" t="str">
            <v>滑膜囊钙化</v>
          </cell>
          <cell r="G3743" t="str">
            <v>各种肌肉骨骼及结缔组织疾病</v>
          </cell>
        </row>
        <row r="3744">
          <cell r="E3744" t="str">
            <v>BURSA DISORDER</v>
          </cell>
          <cell r="F3744" t="str">
            <v>滑膜囊病变</v>
          </cell>
          <cell r="G3744" t="str">
            <v>各种肌肉骨骼及结缔组织疾病</v>
          </cell>
        </row>
        <row r="3745">
          <cell r="E3745" t="str">
            <v>BURSA INJURY</v>
          </cell>
          <cell r="F3745" t="str">
            <v>滑囊损伤</v>
          </cell>
          <cell r="G3745" t="str">
            <v>各类损伤、中毒及操作并发症</v>
          </cell>
        </row>
        <row r="3746">
          <cell r="E3746" t="str">
            <v>BURSA REMOVAL</v>
          </cell>
          <cell r="F3746" t="str">
            <v>粘液囊切除</v>
          </cell>
          <cell r="G3746" t="str">
            <v>各种手术及医疗操作</v>
          </cell>
        </row>
        <row r="3747">
          <cell r="E3747" t="str">
            <v>BURSAL FLUID ACCUMULATION</v>
          </cell>
          <cell r="F3747" t="str">
            <v>滑膜囊积液</v>
          </cell>
          <cell r="G3747" t="str">
            <v>各种肌肉骨骼及结缔组织疾病</v>
          </cell>
        </row>
        <row r="3748">
          <cell r="E3748" t="str">
            <v>BURSAL HAEMATOMA</v>
          </cell>
          <cell r="F3748" t="str">
            <v>滑膜囊血肿</v>
          </cell>
          <cell r="G3748" t="str">
            <v>各种肌肉骨骼及结缔组织疾病</v>
          </cell>
        </row>
        <row r="3749">
          <cell r="E3749" t="str">
            <v>BURSAL OPERATION</v>
          </cell>
          <cell r="F3749" t="str">
            <v>粘液囊手术</v>
          </cell>
          <cell r="G3749" t="str">
            <v>各种手术及医疗操作</v>
          </cell>
        </row>
        <row r="3750">
          <cell r="E3750" t="str">
            <v>BURSITIS</v>
          </cell>
          <cell r="F3750" t="str">
            <v>滑囊炎</v>
          </cell>
          <cell r="G3750" t="str">
            <v>各种肌肉骨骼及结缔组织疾病</v>
          </cell>
        </row>
        <row r="3751">
          <cell r="E3751" t="str">
            <v>BURSITIS INFECTIVE</v>
          </cell>
          <cell r="F3751" t="str">
            <v>感染性滑囊炎</v>
          </cell>
          <cell r="G3751" t="str">
            <v>感染及侵染类疾病</v>
          </cell>
        </row>
        <row r="3752">
          <cell r="E3752" t="str">
            <v>BURSITIS INFECTIVE STAPHYLOCOCCAL</v>
          </cell>
          <cell r="F3752" t="str">
            <v>感染性葡萄球菌性滑囊炎</v>
          </cell>
          <cell r="G3752" t="str">
            <v>感染及侵染类疾病</v>
          </cell>
        </row>
        <row r="3753">
          <cell r="E3753" t="str">
            <v>BUSCHKE-LOWENSTEIN'S TUMOUR</v>
          </cell>
          <cell r="F3753" t="str">
            <v>Buschke-Lowenstein 肿瘤</v>
          </cell>
          <cell r="G3753" t="str">
            <v>良性、恶性及性质不明的肿瘤（包括囊状和息肉状）</v>
          </cell>
        </row>
        <row r="3754">
          <cell r="E3754" t="str">
            <v>BUTANOL-EXTRACTABLE IODINE DECREASED</v>
          </cell>
          <cell r="F3754" t="str">
            <v>丁醇提取碘降低</v>
          </cell>
          <cell r="G3754" t="str">
            <v>各类检查</v>
          </cell>
        </row>
        <row r="3755">
          <cell r="E3755" t="str">
            <v>BUTTERFLY RASH</v>
          </cell>
          <cell r="F3755" t="str">
            <v>蝶形皮疹</v>
          </cell>
          <cell r="G3755" t="str">
            <v>皮肤及皮下组织类疾病</v>
          </cell>
        </row>
        <row r="3756">
          <cell r="E3756" t="str">
            <v>BUTTOCK CRUSHING</v>
          </cell>
          <cell r="F3756" t="str">
            <v>臀部损伤</v>
          </cell>
          <cell r="G3756" t="str">
            <v>各类损伤、中毒及操作并发症</v>
          </cell>
        </row>
        <row r="3757">
          <cell r="E3757" t="str">
            <v>BUTTOCK INJURY</v>
          </cell>
          <cell r="F3757" t="str">
            <v>臀部损伤</v>
          </cell>
          <cell r="G3757" t="str">
            <v>各类损伤、中毒及操作并发症</v>
          </cell>
        </row>
        <row r="3758">
          <cell r="E3758" t="str">
            <v>BUTTOCK PAIN</v>
          </cell>
          <cell r="F3758" t="str">
            <v>骨骼肌肉疼痛</v>
          </cell>
          <cell r="G3758" t="str">
            <v>各种肌肉骨骼及结缔组织疾病</v>
          </cell>
        </row>
        <row r="3759">
          <cell r="E3759" t="str">
            <v>BYSSINOSIS</v>
          </cell>
          <cell r="F3759" t="str">
            <v>棉尘肺</v>
          </cell>
          <cell r="G3759" t="str">
            <v>各类损伤、中毒及操作并发症</v>
          </cell>
        </row>
        <row r="3760">
          <cell r="E3760" t="str">
            <v>C-KIT GENE MUTATION</v>
          </cell>
          <cell r="F3760" t="str">
            <v>C-kit 基因突变</v>
          </cell>
          <cell r="G3760" t="str">
            <v>各种先天性家族性遗传性疾病</v>
          </cell>
        </row>
        <row r="3761">
          <cell r="E3761" t="str">
            <v>C-REACTIVE PROTEIN</v>
          </cell>
          <cell r="F3761" t="str">
            <v>C 反应蛋白</v>
          </cell>
          <cell r="G3761" t="str">
            <v>各类检查</v>
          </cell>
        </row>
        <row r="3762">
          <cell r="E3762" t="str">
            <v>C-REACTIVE PROTEIN ABNORMAL</v>
          </cell>
          <cell r="F3762" t="str">
            <v>C 反应蛋白异常</v>
          </cell>
          <cell r="G3762" t="str">
            <v>各类检查</v>
          </cell>
        </row>
        <row r="3763">
          <cell r="E3763" t="str">
            <v>C-REACTIVE PROTEIN DECREASED</v>
          </cell>
          <cell r="F3763" t="str">
            <v>C 反应蛋白降低</v>
          </cell>
          <cell r="G3763" t="str">
            <v>各类检查</v>
          </cell>
        </row>
        <row r="3764">
          <cell r="E3764" t="str">
            <v>C-REACTIVE PROTEIN INCREASED</v>
          </cell>
          <cell r="F3764" t="str">
            <v>C 反应蛋白升高</v>
          </cell>
          <cell r="G3764" t="str">
            <v>各类检查</v>
          </cell>
        </row>
        <row r="3765">
          <cell r="E3765" t="str">
            <v>C-REACTIVE PROTEIN NORMAL</v>
          </cell>
          <cell r="F3765" t="str">
            <v>C 反应蛋白正常</v>
          </cell>
          <cell r="G3765" t="str">
            <v>各类检查</v>
          </cell>
        </row>
        <row r="3766">
          <cell r="E3766" t="str">
            <v>C-TELOPEPTIDE</v>
          </cell>
          <cell r="F3766" t="str">
            <v>C 端肽</v>
          </cell>
          <cell r="G3766" t="str">
            <v>各类检查</v>
          </cell>
        </row>
        <row r="3767">
          <cell r="E3767" t="str">
            <v>C-TELOPEPTIDE DECREASED</v>
          </cell>
          <cell r="F3767" t="str">
            <v>C 端肽降低</v>
          </cell>
          <cell r="G3767" t="str">
            <v>各类检查</v>
          </cell>
        </row>
        <row r="3768">
          <cell r="E3768" t="str">
            <v>C-TELOPEPTIDE INCREASED</v>
          </cell>
          <cell r="F3768" t="str">
            <v>C 端肽增加</v>
          </cell>
          <cell r="G3768" t="str">
            <v>各类检查</v>
          </cell>
        </row>
        <row r="3769">
          <cell r="E3769" t="str">
            <v>C1 ESTERASE INHIBITOR DECREASED</v>
          </cell>
          <cell r="F3769" t="str">
            <v>C1 酯酶抑制因子降低</v>
          </cell>
          <cell r="G3769" t="str">
            <v>各类检查</v>
          </cell>
        </row>
        <row r="3770">
          <cell r="E3770" t="str">
            <v>C1Q NEPHROPATHY</v>
          </cell>
          <cell r="F3770" t="str">
            <v>C1q 肾病</v>
          </cell>
          <cell r="G3770" t="str">
            <v>肾脏及泌尿系统疾病</v>
          </cell>
        </row>
        <row r="3771">
          <cell r="E3771" t="str">
            <v>C3 GLOMERULOPATHY</v>
          </cell>
          <cell r="F3771" t="str">
            <v>C3 肾小球病</v>
          </cell>
          <cell r="G3771" t="str">
            <v>肾脏及泌尿系统疾病</v>
          </cell>
        </row>
        <row r="3772">
          <cell r="E3772" t="str">
            <v>CABIN FEVER</v>
          </cell>
          <cell r="F3772" t="str">
            <v>幽居病</v>
          </cell>
          <cell r="G3772" t="str">
            <v>精神病类</v>
          </cell>
        </row>
        <row r="3773">
          <cell r="E3773" t="str">
            <v>CACHEXIA</v>
          </cell>
          <cell r="F3773" t="str">
            <v>恶液质</v>
          </cell>
          <cell r="G3773" t="str">
            <v>代谢及营养类疾病</v>
          </cell>
        </row>
        <row r="3774">
          <cell r="E3774" t="str">
            <v>CADASIL</v>
          </cell>
          <cell r="F3774" t="str">
            <v>CADASIL</v>
          </cell>
          <cell r="G3774" t="str">
            <v>各种先天性家族性遗传性疾病</v>
          </cell>
        </row>
        <row r="3775">
          <cell r="E3775" t="str">
            <v>CAECAL LESION EXCISION</v>
          </cell>
          <cell r="F3775" t="str">
            <v>盲肠病灶切除术</v>
          </cell>
          <cell r="G3775" t="str">
            <v>各种手术及医疗操作</v>
          </cell>
        </row>
        <row r="3776">
          <cell r="E3776" t="str">
            <v>CAECECTOMY</v>
          </cell>
          <cell r="F3776" t="str">
            <v>盲肠切除术</v>
          </cell>
          <cell r="G3776" t="str">
            <v>各种手术及医疗操作</v>
          </cell>
        </row>
        <row r="3777">
          <cell r="E3777" t="str">
            <v>CAECITIS</v>
          </cell>
          <cell r="F3777" t="str">
            <v>结肠炎</v>
          </cell>
          <cell r="G3777" t="str">
            <v>胃肠系统疾病</v>
          </cell>
        </row>
        <row r="3778">
          <cell r="E3778" t="str">
            <v>CAECOPEXY</v>
          </cell>
          <cell r="F3778" t="str">
            <v>盲肠固定术</v>
          </cell>
          <cell r="G3778" t="str">
            <v>各种手术及医疗操作</v>
          </cell>
        </row>
        <row r="3779">
          <cell r="E3779" t="str">
            <v>CAECOSTOMY</v>
          </cell>
          <cell r="F3779" t="str">
            <v>盲肠切开术</v>
          </cell>
          <cell r="G3779" t="str">
            <v>各种手术及医疗操作</v>
          </cell>
        </row>
        <row r="3780">
          <cell r="E3780" t="str">
            <v>CAECUM OPERATION</v>
          </cell>
          <cell r="F3780" t="str">
            <v>盲肠手术</v>
          </cell>
          <cell r="G3780" t="str">
            <v>各种手术及医疗操作</v>
          </cell>
        </row>
        <row r="3781">
          <cell r="E3781" t="str">
            <v>CAESAREAN DELIVERY ON MATERNAL REQUEST</v>
          </cell>
          <cell r="F3781" t="str">
            <v>孕产妇要求的剖宫产</v>
          </cell>
          <cell r="G3781" t="str">
            <v>各种手术及医疗操作</v>
          </cell>
        </row>
        <row r="3782">
          <cell r="E3782" t="str">
            <v>CAESAREAN SECTION</v>
          </cell>
          <cell r="F3782" t="str">
            <v>剖宫产</v>
          </cell>
          <cell r="G3782" t="str">
            <v>各种手术及医疗操作</v>
          </cell>
        </row>
        <row r="3783">
          <cell r="E3783" t="str">
            <v>CAFE AU LAIT SPOTS</v>
          </cell>
          <cell r="F3783" t="str">
            <v>咖啡牛奶斑</v>
          </cell>
          <cell r="G3783" t="str">
            <v>皮肤及皮下组织类疾病</v>
          </cell>
        </row>
        <row r="3784">
          <cell r="E3784" t="str">
            <v>CAFFEINE ALLERGY</v>
          </cell>
          <cell r="F3784" t="str">
            <v>咖啡因过敏</v>
          </cell>
          <cell r="G3784" t="str">
            <v>免疫系统疾病</v>
          </cell>
        </row>
        <row r="3785">
          <cell r="E3785" t="str">
            <v>CAFFEINE CONSUMPTION</v>
          </cell>
          <cell r="F3785" t="str">
            <v>摄入咖啡因</v>
          </cell>
          <cell r="G3785" t="str">
            <v>社会环境</v>
          </cell>
        </row>
        <row r="3786">
          <cell r="E3786" t="str">
            <v>CAFFEINE DEPENDENCE</v>
          </cell>
          <cell r="F3786" t="str">
            <v>咖啡因依赖</v>
          </cell>
          <cell r="G3786" t="str">
            <v>精神病类</v>
          </cell>
        </row>
        <row r="3787">
          <cell r="E3787" t="str">
            <v>CALCANECTOMY</v>
          </cell>
          <cell r="F3787" t="str">
            <v>跟骨切除术</v>
          </cell>
          <cell r="G3787" t="str">
            <v>各种手术及医疗操作</v>
          </cell>
        </row>
        <row r="3788">
          <cell r="E3788" t="str">
            <v>CALCIFIC DEPOSITS REMOVAL</v>
          </cell>
          <cell r="F3788" t="str">
            <v>钙沉积去除</v>
          </cell>
          <cell r="G3788" t="str">
            <v>各种手术及医疗操作</v>
          </cell>
        </row>
        <row r="3789">
          <cell r="E3789" t="str">
            <v>CALCIFICATION METASTATIC</v>
          </cell>
          <cell r="F3789" t="str">
            <v>转移性钙化</v>
          </cell>
          <cell r="G3789" t="str">
            <v>代谢及营养类疾病</v>
          </cell>
        </row>
        <row r="3790">
          <cell r="E3790" t="str">
            <v>CALCIFICATION OF MUSCLE</v>
          </cell>
          <cell r="F3790" t="str">
            <v>肌肉钙化</v>
          </cell>
          <cell r="G3790" t="str">
            <v>各种肌肉骨骼及结缔组织疾病</v>
          </cell>
        </row>
        <row r="3791">
          <cell r="E3791" t="str">
            <v>CALCIFICATION PANCREATIC DUCT</v>
          </cell>
          <cell r="F3791" t="str">
            <v>胰腺钙化</v>
          </cell>
          <cell r="G3791" t="str">
            <v>胃肠系统疾病</v>
          </cell>
        </row>
        <row r="3792">
          <cell r="E3792" t="str">
            <v>CALCIFYING FIBROUS PSEUDOTUMOUR</v>
          </cell>
          <cell r="F3792" t="str">
            <v>钙化性纤维性假瘤</v>
          </cell>
          <cell r="G3792" t="str">
            <v>良性、恶性及性质不明的肿瘤（包括囊状和息肉状）</v>
          </cell>
        </row>
        <row r="3793">
          <cell r="E3793" t="str">
            <v>CALCINOSIS</v>
          </cell>
          <cell r="F3793" t="str">
            <v>钙质沉着</v>
          </cell>
          <cell r="G3793" t="str">
            <v>全身性疾病及给药部位各种反应</v>
          </cell>
        </row>
        <row r="3794">
          <cell r="E3794" t="str">
            <v>CALCIPHYLAXIS</v>
          </cell>
          <cell r="F3794" t="str">
            <v>钙化防御症</v>
          </cell>
          <cell r="G3794" t="str">
            <v>代谢及营养类疾病</v>
          </cell>
        </row>
        <row r="3795">
          <cell r="E3795" t="str">
            <v>CALCITONIN SECRETION DISORDER</v>
          </cell>
          <cell r="F3795" t="str">
            <v>降钙素分泌失调</v>
          </cell>
          <cell r="G3795" t="str">
            <v>内分泌系统疾病</v>
          </cell>
        </row>
        <row r="3796">
          <cell r="E3796" t="str">
            <v>CALCIUM DEFICIENCY</v>
          </cell>
          <cell r="F3796" t="str">
            <v>钙缺乏症</v>
          </cell>
          <cell r="G3796" t="str">
            <v>代谢及营养类疾病</v>
          </cell>
        </row>
        <row r="3797">
          <cell r="E3797" t="str">
            <v>CALCIUM EMBOLISM</v>
          </cell>
          <cell r="F3797" t="str">
            <v>钙栓塞</v>
          </cell>
          <cell r="G3797" t="str">
            <v>血管与淋巴管类疾病</v>
          </cell>
        </row>
        <row r="3798">
          <cell r="E3798" t="str">
            <v>CALCIUM INTOXICATION</v>
          </cell>
          <cell r="F3798" t="str">
            <v>钙中毒</v>
          </cell>
          <cell r="G3798" t="str">
            <v>代谢及营养类疾病</v>
          </cell>
        </row>
        <row r="3799">
          <cell r="E3799" t="str">
            <v>CALCIUM IONISED</v>
          </cell>
          <cell r="F3799" t="str">
            <v>钙离子</v>
          </cell>
          <cell r="G3799" t="str">
            <v>各类检查</v>
          </cell>
        </row>
        <row r="3800">
          <cell r="E3800" t="str">
            <v>CALCIUM IONISED ABNORMAL</v>
          </cell>
          <cell r="F3800" t="str">
            <v>钙离子异常</v>
          </cell>
          <cell r="G3800" t="str">
            <v>各类检查</v>
          </cell>
        </row>
        <row r="3801">
          <cell r="E3801" t="str">
            <v>CALCIUM IONISED DECREASED</v>
          </cell>
          <cell r="F3801" t="str">
            <v>钙离子减少</v>
          </cell>
          <cell r="G3801" t="str">
            <v>各类检查</v>
          </cell>
        </row>
        <row r="3802">
          <cell r="E3802" t="str">
            <v>CALCIUM IONISED INCREASED</v>
          </cell>
          <cell r="F3802" t="str">
            <v>钙离子增加</v>
          </cell>
          <cell r="G3802" t="str">
            <v>各类检查</v>
          </cell>
        </row>
        <row r="3803">
          <cell r="E3803" t="str">
            <v>CALCIUM METABOLISM DISORDER</v>
          </cell>
          <cell r="F3803" t="str">
            <v>钙代谢障碍</v>
          </cell>
          <cell r="G3803" t="str">
            <v>代谢及营养类疾病</v>
          </cell>
        </row>
        <row r="3804">
          <cell r="E3804" t="str">
            <v>CALCIUM PHOSPHATE PRODUCT INCREASED</v>
          </cell>
          <cell r="F3804" t="str">
            <v>钙磷乘积增加</v>
          </cell>
          <cell r="G3804" t="str">
            <v>各类检查</v>
          </cell>
        </row>
        <row r="3805">
          <cell r="E3805" t="str">
            <v>CALCULUS BLADDER</v>
          </cell>
          <cell r="F3805" t="str">
            <v>膀胱结石</v>
          </cell>
          <cell r="G3805" t="str">
            <v>肾脏及泌尿系统疾病</v>
          </cell>
        </row>
        <row r="3806">
          <cell r="E3806" t="str">
            <v>CALCULUS PROSTATIC</v>
          </cell>
          <cell r="F3806" t="str">
            <v>前列腺结石</v>
          </cell>
          <cell r="G3806" t="str">
            <v>生殖系统及乳腺疾病</v>
          </cell>
        </row>
        <row r="3807">
          <cell r="E3807" t="str">
            <v>CALCULUS PROSTATIC REMOVAL</v>
          </cell>
          <cell r="F3807" t="str">
            <v>前列腺结石去除</v>
          </cell>
          <cell r="G3807" t="str">
            <v>各种手术及医疗操作</v>
          </cell>
        </row>
        <row r="3808">
          <cell r="E3808" t="str">
            <v>CALCULUS URETERIC</v>
          </cell>
          <cell r="F3808" t="str">
            <v>输尿管结石</v>
          </cell>
          <cell r="G3808" t="str">
            <v>肾脏及泌尿系统疾病</v>
          </cell>
        </row>
        <row r="3809">
          <cell r="E3809" t="str">
            <v>CALCULUS URETHRAL</v>
          </cell>
          <cell r="F3809" t="str">
            <v>尿道结石</v>
          </cell>
          <cell r="G3809" t="str">
            <v>肾脏及泌尿系统疾病</v>
          </cell>
        </row>
        <row r="3810">
          <cell r="E3810" t="str">
            <v>CALCULUS URINARY</v>
          </cell>
          <cell r="F3810" t="str">
            <v>尿结石</v>
          </cell>
          <cell r="G3810" t="str">
            <v>肾脏及泌尿系统疾病</v>
          </cell>
        </row>
        <row r="3811">
          <cell r="E3811" t="str">
            <v>CALICIVIRUS TEST POSITIVE</v>
          </cell>
          <cell r="F3811" t="str">
            <v>杯状病毒检测阳性</v>
          </cell>
          <cell r="G3811" t="str">
            <v>各类检查</v>
          </cell>
        </row>
        <row r="3812">
          <cell r="E3812" t="str">
            <v>CALLUS FORMATION DELAYED</v>
          </cell>
          <cell r="F3812" t="str">
            <v>骨痂形成延迟</v>
          </cell>
          <cell r="G3812" t="str">
            <v>各种肌肉骨骼及结缔组织疾病</v>
          </cell>
        </row>
        <row r="3813">
          <cell r="E3813" t="str">
            <v>CALR GENE MUTATION</v>
          </cell>
          <cell r="F3813" t="str">
            <v>CALR 基因突变</v>
          </cell>
          <cell r="G3813" t="str">
            <v>各种先天性家族性遗传性疾病</v>
          </cell>
        </row>
        <row r="3814">
          <cell r="E3814" t="str">
            <v>CALYCEAL DIVERTICULUM</v>
          </cell>
          <cell r="F3814" t="str">
            <v>肾盏憩室</v>
          </cell>
          <cell r="G3814" t="str">
            <v>肾脏及泌尿系统疾病</v>
          </cell>
        </row>
        <row r="3815">
          <cell r="E3815" t="str">
            <v>CAMPBELL DE MORGAN SPOTS</v>
          </cell>
          <cell r="F3815" t="str">
            <v>皮肤血管瘤</v>
          </cell>
          <cell r="G3815" t="str">
            <v>良性、恶性及性质不明的肿瘤（包括囊状和息肉状）</v>
          </cell>
        </row>
        <row r="3816">
          <cell r="E3816" t="str">
            <v>CAMPTOCORMIA</v>
          </cell>
          <cell r="F3816" t="str">
            <v>躯干前曲症</v>
          </cell>
          <cell r="G3816" t="str">
            <v>各种肌肉骨骼及结缔组织疾病</v>
          </cell>
        </row>
        <row r="3817">
          <cell r="E3817" t="str">
            <v>CAMPTODACTYLY-ARTHROPATHY-COXA VARA-PERICARDITIS SYNDROME</v>
          </cell>
          <cell r="F3817" t="str">
            <v>棘突-关节病-髋臼-心包炎综合征</v>
          </cell>
          <cell r="G3817" t="str">
            <v>各种先天性家族性遗传性疾病</v>
          </cell>
        </row>
        <row r="3818">
          <cell r="E3818" t="str">
            <v>CAMPTODACTYLY ACQUIRED</v>
          </cell>
          <cell r="F3818" t="str">
            <v>获得性屈曲指</v>
          </cell>
          <cell r="G3818" t="str">
            <v>各种肌肉骨骼及结缔组织疾病</v>
          </cell>
        </row>
        <row r="3819">
          <cell r="E3819" t="str">
            <v>CAMPTODACTYLY CONGENITAL</v>
          </cell>
          <cell r="F3819" t="str">
            <v>先天性屈曲指</v>
          </cell>
          <cell r="G3819" t="str">
            <v>各种先天性家族性遗传性疾病</v>
          </cell>
        </row>
        <row r="3820">
          <cell r="E3820" t="str">
            <v>CAMPYLOBACTER COLITIS</v>
          </cell>
          <cell r="F3820" t="str">
            <v>弯曲杆菌性结肠炎</v>
          </cell>
          <cell r="G3820" t="str">
            <v>感染及侵染类疾病</v>
          </cell>
        </row>
        <row r="3821">
          <cell r="E3821" t="str">
            <v>CAMPYLOBACTER GASTROENTERITIS</v>
          </cell>
          <cell r="F3821" t="str">
            <v>弯曲菌性胃肠炎</v>
          </cell>
          <cell r="G3821" t="str">
            <v>感染及侵染类疾病</v>
          </cell>
        </row>
        <row r="3822">
          <cell r="E3822" t="str">
            <v>CAMPYLOBACTER INFECTION</v>
          </cell>
          <cell r="F3822" t="str">
            <v>弯曲杆菌感染</v>
          </cell>
          <cell r="G3822" t="str">
            <v>感染及侵染类疾病</v>
          </cell>
        </row>
        <row r="3823">
          <cell r="E3823" t="str">
            <v>CAMPYLOBACTER INTESTINAL INFECTION</v>
          </cell>
          <cell r="F3823" t="str">
            <v>弯曲菌性胃肠炎</v>
          </cell>
          <cell r="G3823" t="str">
            <v>感染及侵染类疾病</v>
          </cell>
        </row>
        <row r="3824">
          <cell r="E3824" t="str">
            <v>CAMPYLOBACTER SEPSIS</v>
          </cell>
          <cell r="F3824" t="str">
            <v>弯曲杆菌性脓毒症</v>
          </cell>
          <cell r="G3824" t="str">
            <v>感染及侵染类疾病</v>
          </cell>
        </row>
        <row r="3825">
          <cell r="E3825" t="str">
            <v>CAMPYLOBACTER TEST POSITIVE</v>
          </cell>
          <cell r="F3825" t="str">
            <v>弯曲杆菌检测阳性</v>
          </cell>
          <cell r="G3825" t="str">
            <v>各类检查</v>
          </cell>
        </row>
        <row r="3826">
          <cell r="E3826" t="str">
            <v>CAMPYLOBACTER URINARY TRACT INFECTION</v>
          </cell>
          <cell r="F3826" t="str">
            <v>弯曲杆菌泌尿道感染</v>
          </cell>
          <cell r="G3826" t="str">
            <v>感染及侵染类疾病</v>
          </cell>
        </row>
        <row r="3827">
          <cell r="E3827" t="str">
            <v>CANALITH REPOSITIONING PROCEDURE</v>
          </cell>
          <cell r="F3827" t="str">
            <v>半规管复位治疗</v>
          </cell>
          <cell r="G3827" t="str">
            <v>各种手术及医疗操作</v>
          </cell>
        </row>
        <row r="3828">
          <cell r="E3828" t="str">
            <v>CANAVAN DISEASE</v>
          </cell>
          <cell r="F3828" t="str">
            <v>卡纳万病</v>
          </cell>
          <cell r="G3828" t="str">
            <v>各种先天性家族性遗传性疾病</v>
          </cell>
        </row>
        <row r="3829">
          <cell r="E3829" t="str">
            <v>CANCER CELLS URINE PRESENT</v>
          </cell>
          <cell r="F3829" t="str">
            <v>尿中检出癌细胞</v>
          </cell>
          <cell r="G3829" t="str">
            <v>各类检查</v>
          </cell>
        </row>
        <row r="3830">
          <cell r="E3830" t="str">
            <v>CANCER FATIGUE</v>
          </cell>
          <cell r="F3830" t="str">
            <v>癌性疲劳</v>
          </cell>
          <cell r="G3830" t="str">
            <v>良性、恶性及性质不明的肿瘤（包括囊状和息肉状）</v>
          </cell>
        </row>
        <row r="3831">
          <cell r="E3831" t="str">
            <v>CANCER GENE CARRIER</v>
          </cell>
          <cell r="F3831" t="str">
            <v>癌基因携带者</v>
          </cell>
          <cell r="G3831" t="str">
            <v>各种先天性家族性遗传性疾病</v>
          </cell>
        </row>
        <row r="3832">
          <cell r="E3832" t="str">
            <v>CANCER IN REMISSION</v>
          </cell>
          <cell r="F3832" t="str">
            <v>癌症缓解期</v>
          </cell>
          <cell r="G3832" t="str">
            <v>良性、恶性及性质不明的肿瘤（包括囊状和息肉状）</v>
          </cell>
        </row>
        <row r="3833">
          <cell r="E3833" t="str">
            <v>CANCER PAIN</v>
          </cell>
          <cell r="F3833" t="str">
            <v>癌症疼痛</v>
          </cell>
          <cell r="G3833" t="str">
            <v>良性、恶性及性质不明的肿瘤（包括囊状和息肉状）</v>
          </cell>
        </row>
        <row r="3834">
          <cell r="E3834" t="str">
            <v>CANCER STAGING</v>
          </cell>
          <cell r="F3834" t="str">
            <v>癌症分期</v>
          </cell>
          <cell r="G3834" t="str">
            <v>各类检查</v>
          </cell>
        </row>
        <row r="3835">
          <cell r="E3835" t="str">
            <v>CANCER SURGERY</v>
          </cell>
          <cell r="F3835" t="str">
            <v>癌症手术</v>
          </cell>
          <cell r="G3835" t="str">
            <v>各种手术及医疗操作</v>
          </cell>
        </row>
        <row r="3836">
          <cell r="E3836" t="str">
            <v>CANCER WITH A HIGH TUMOUR MUTATIONAL BURDEN</v>
          </cell>
          <cell r="F3836" t="str">
            <v>高肿瘤突变负荷型癌</v>
          </cell>
          <cell r="G3836" t="str">
            <v>良性、恶性及性质不明的肿瘤（包括囊状和息肉状）</v>
          </cell>
        </row>
        <row r="3837">
          <cell r="E3837" t="str">
            <v>CANDIDA ENDOPHTHALMITIS</v>
          </cell>
          <cell r="F3837" t="str">
            <v>念珠菌性眼内炎</v>
          </cell>
          <cell r="G3837" t="str">
            <v>感染及侵染类疾病</v>
          </cell>
        </row>
        <row r="3838">
          <cell r="E3838" t="str">
            <v>CANDIDA INFECTION</v>
          </cell>
          <cell r="F3838" t="str">
            <v>念珠菌感染</v>
          </cell>
          <cell r="G3838" t="str">
            <v>感染及侵染类疾病</v>
          </cell>
        </row>
        <row r="3839">
          <cell r="E3839" t="str">
            <v>CANDIDA NAPPY RASH</v>
          </cell>
          <cell r="F3839" t="str">
            <v>念珠菌性尿布疹</v>
          </cell>
          <cell r="G3839" t="str">
            <v>感染及侵染类疾病</v>
          </cell>
        </row>
        <row r="3840">
          <cell r="E3840" t="str">
            <v>CANDIDA OSTEOMYELITIS</v>
          </cell>
          <cell r="F3840" t="str">
            <v>念珠菌性骨髓炎</v>
          </cell>
          <cell r="G3840" t="str">
            <v>感染及侵染类疾病</v>
          </cell>
        </row>
        <row r="3841">
          <cell r="E3841" t="str">
            <v>CANDIDA PNEUMONIA</v>
          </cell>
          <cell r="F3841" t="str">
            <v>念珠菌性肺炎</v>
          </cell>
          <cell r="G3841" t="str">
            <v>感染及侵染类疾病</v>
          </cell>
        </row>
        <row r="3842">
          <cell r="E3842" t="str">
            <v>CANDIDA RETINITIS</v>
          </cell>
          <cell r="F3842" t="str">
            <v>念珠菌性视网膜炎</v>
          </cell>
          <cell r="G3842" t="str">
            <v>感染及侵染类疾病</v>
          </cell>
        </row>
        <row r="3843">
          <cell r="E3843" t="str">
            <v>CANDIDA SEPSIS</v>
          </cell>
          <cell r="F3843" t="str">
            <v>念珠菌性脓毒症</v>
          </cell>
          <cell r="G3843" t="str">
            <v>感染及侵染类疾病</v>
          </cell>
        </row>
        <row r="3844">
          <cell r="E3844" t="str">
            <v>CANDIDA SEROLOGY POSITIVE</v>
          </cell>
          <cell r="F3844" t="str">
            <v>念珠菌检测阳性</v>
          </cell>
          <cell r="G3844" t="str">
            <v>各类检查</v>
          </cell>
        </row>
        <row r="3845">
          <cell r="E3845" t="str">
            <v>CANDIDA TEST POSITIVE</v>
          </cell>
          <cell r="F3845" t="str">
            <v>念珠菌检测阳性</v>
          </cell>
          <cell r="G3845" t="str">
            <v>各类检查</v>
          </cell>
        </row>
        <row r="3846">
          <cell r="E3846" t="str">
            <v>CANDIDA URETHRITIS</v>
          </cell>
          <cell r="F3846" t="str">
            <v>念珠菌性泌尿道炎</v>
          </cell>
          <cell r="G3846" t="str">
            <v>感染及侵染类疾病</v>
          </cell>
        </row>
        <row r="3847">
          <cell r="E3847" t="str">
            <v>CANDIDIASIS</v>
          </cell>
          <cell r="F3847" t="str">
            <v>念珠菌感染</v>
          </cell>
          <cell r="G3847" t="str">
            <v>感染及侵染类疾病</v>
          </cell>
        </row>
        <row r="3848">
          <cell r="E3848" t="str">
            <v>CANDIDIASIS OF TRACHEA</v>
          </cell>
          <cell r="F3848" t="str">
            <v>气管念球菌病</v>
          </cell>
          <cell r="G3848" t="str">
            <v>感染及侵染类疾病</v>
          </cell>
        </row>
        <row r="3849">
          <cell r="E3849" t="str">
            <v>CANDIDURIA</v>
          </cell>
          <cell r="F3849" t="str">
            <v>泌尿道念珠菌病</v>
          </cell>
          <cell r="G3849" t="str">
            <v>感染及侵染类疾病</v>
          </cell>
        </row>
        <row r="3850">
          <cell r="E3850" t="str">
            <v>CANDLE SYNDROME</v>
          </cell>
          <cell r="F3850" t="str">
            <v>CANDLE 综合征</v>
          </cell>
          <cell r="G3850" t="str">
            <v>各种先天性家族性遗传性疾病</v>
          </cell>
        </row>
        <row r="3851">
          <cell r="E3851" t="str">
            <v>CANNABINOID HYPEREMESIS SYNDROME</v>
          </cell>
          <cell r="F3851" t="str">
            <v>大麻剧吐综合征</v>
          </cell>
          <cell r="G3851" t="str">
            <v>胃肠系统疾病</v>
          </cell>
        </row>
        <row r="3852">
          <cell r="E3852" t="str">
            <v>CANTHOPLASTY</v>
          </cell>
          <cell r="F3852" t="str">
            <v>眦成形术</v>
          </cell>
          <cell r="G3852" t="str">
            <v>各种手术及医疗操作</v>
          </cell>
        </row>
        <row r="3853">
          <cell r="E3853" t="str">
            <v>CANVAS SYNDROME</v>
          </cell>
          <cell r="F3853" t="str">
            <v>CANVAS 综合征</v>
          </cell>
          <cell r="G3853" t="str">
            <v>各类神经系统疾病</v>
          </cell>
        </row>
        <row r="3854">
          <cell r="E3854" t="str">
            <v>CAPILLARITIS</v>
          </cell>
          <cell r="F3854" t="str">
            <v>毛细血管炎</v>
          </cell>
          <cell r="G3854" t="str">
            <v>皮肤及皮下组织类疾病</v>
          </cell>
        </row>
        <row r="3855">
          <cell r="E3855" t="str">
            <v>CAPILLARY DISORDER</v>
          </cell>
          <cell r="F3855" t="str">
            <v>毛细血管病</v>
          </cell>
          <cell r="G3855" t="str">
            <v>血管与淋巴管类疾病</v>
          </cell>
        </row>
        <row r="3856">
          <cell r="E3856" t="str">
            <v>CAPILLARY FRAGILITY</v>
          </cell>
          <cell r="F3856" t="str">
            <v>毛细血管脆性</v>
          </cell>
          <cell r="G3856" t="str">
            <v>血管与淋巴管类疾病</v>
          </cell>
        </row>
        <row r="3857">
          <cell r="E3857" t="str">
            <v>CAPILLARY FRAGILITY ABNORMAL</v>
          </cell>
          <cell r="F3857" t="str">
            <v>毛细血管脆性异常</v>
          </cell>
          <cell r="G3857" t="str">
            <v>各类检查</v>
          </cell>
        </row>
        <row r="3858">
          <cell r="E3858" t="str">
            <v>CAPILLARY FRAGILITY DECREASED</v>
          </cell>
          <cell r="F3858" t="str">
            <v>毛细血管脆性降低</v>
          </cell>
          <cell r="G3858" t="str">
            <v>各类检查</v>
          </cell>
        </row>
        <row r="3859">
          <cell r="E3859" t="str">
            <v>CAPILLARY FRAGILITY INCREASED</v>
          </cell>
          <cell r="F3859" t="str">
            <v>毛细血管脆性升高</v>
          </cell>
          <cell r="G3859" t="str">
            <v>各类检查</v>
          </cell>
        </row>
        <row r="3860">
          <cell r="E3860" t="str">
            <v>CAPILLARY FRAGILITY TEST</v>
          </cell>
          <cell r="F3860" t="str">
            <v>毛细血管脆性试验</v>
          </cell>
          <cell r="G3860" t="str">
            <v>各类检查</v>
          </cell>
        </row>
        <row r="3861">
          <cell r="E3861" t="str">
            <v>CAPILLARY LEAK SYNDROME</v>
          </cell>
          <cell r="F3861" t="str">
            <v>毛细血管渗漏综合征</v>
          </cell>
          <cell r="G3861" t="str">
            <v>血管与淋巴管类疾病</v>
          </cell>
        </row>
        <row r="3862">
          <cell r="E3862" t="str">
            <v>CAPILLARY NAIL REFILL TEST</v>
          </cell>
          <cell r="F3862" t="str">
            <v>甲毛细血管再充盈试验</v>
          </cell>
          <cell r="G3862" t="str">
            <v>各类检查</v>
          </cell>
        </row>
        <row r="3863">
          <cell r="E3863" t="str">
            <v>CAPILLARY NAIL REFILL TEST ABNORMAL</v>
          </cell>
          <cell r="F3863" t="str">
            <v>甲毛细血管再充盈试验异常</v>
          </cell>
          <cell r="G3863" t="str">
            <v>各类检查</v>
          </cell>
        </row>
        <row r="3864">
          <cell r="E3864" t="str">
            <v>CAPILLARY PERMEABILITY</v>
          </cell>
          <cell r="F3864" t="str">
            <v>毛细血管通透性</v>
          </cell>
          <cell r="G3864" t="str">
            <v>各类检查</v>
          </cell>
        </row>
        <row r="3865">
          <cell r="E3865" t="str">
            <v>CAPILLARY PERMEABILITY INCREASED</v>
          </cell>
          <cell r="F3865" t="str">
            <v>毛细血管通透性升高</v>
          </cell>
          <cell r="G3865" t="str">
            <v>各类检查</v>
          </cell>
        </row>
        <row r="3866">
          <cell r="E3866" t="str">
            <v>CAPLAN'S SYNDROME</v>
          </cell>
          <cell r="F3866" t="str">
            <v>卡普兰综合征</v>
          </cell>
          <cell r="G3866" t="str">
            <v>呼吸系统、胸及纵隔疾病</v>
          </cell>
        </row>
        <row r="3867">
          <cell r="E3867" t="str">
            <v>CAPNOCYTOPHAGA INFECTION</v>
          </cell>
          <cell r="F3867" t="str">
            <v>二氧化碳噬纤维菌感染</v>
          </cell>
          <cell r="G3867" t="str">
            <v>感染及侵染类疾病</v>
          </cell>
        </row>
        <row r="3868">
          <cell r="E3868" t="str">
            <v>CAPNOCYTOPHAGA SEPSIS</v>
          </cell>
          <cell r="F3868" t="str">
            <v>嗜二氧化碳噬细胞菌脓毒症</v>
          </cell>
          <cell r="G3868" t="str">
            <v>感染及侵染类疾病</v>
          </cell>
        </row>
        <row r="3869">
          <cell r="E3869" t="str">
            <v>CAPNOCYTOPHAGA TEST POSITIVE</v>
          </cell>
          <cell r="F3869" t="str">
            <v>二氧化碳噬纤维菌检测阳性</v>
          </cell>
          <cell r="G3869" t="str">
            <v>各类检查</v>
          </cell>
        </row>
        <row r="3870">
          <cell r="E3870" t="str">
            <v>CAPNOCYTOPHAGIA INFECTION</v>
          </cell>
          <cell r="F3870" t="str">
            <v>二氧化碳噬纤维菌感染</v>
          </cell>
          <cell r="G3870" t="str">
            <v>感染及侵染类疾病</v>
          </cell>
        </row>
        <row r="3871">
          <cell r="E3871" t="str">
            <v>CAPNOGRAM ABNORMAL</v>
          </cell>
          <cell r="F3871" t="str">
            <v>二氧化碳描记图异常</v>
          </cell>
          <cell r="G3871" t="str">
            <v>各类检查</v>
          </cell>
        </row>
        <row r="3872">
          <cell r="E3872" t="str">
            <v>CAPSULAR BLOCK SYNDROME</v>
          </cell>
          <cell r="F3872" t="str">
            <v>晶状体囊袋阻滞综合征</v>
          </cell>
          <cell r="G3872" t="str">
            <v>各类损伤、中毒及操作并发症</v>
          </cell>
        </row>
        <row r="3873">
          <cell r="E3873" t="str">
            <v>CAPSULAR CONTRACTURE ASSOCIATED WITH BREAST IMPLANT</v>
          </cell>
          <cell r="F3873" t="str">
            <v>与乳房植入物有关的包膜挛缩</v>
          </cell>
          <cell r="G3873" t="str">
            <v>全身性疾病及给药部位各种反应</v>
          </cell>
        </row>
        <row r="3874">
          <cell r="E3874" t="str">
            <v>CAPSULAR CONTRACTURE ASSOCIATED WITH IMPLANT</v>
          </cell>
          <cell r="F3874" t="str">
            <v>植入物相关性包膜挛缩</v>
          </cell>
          <cell r="G3874" t="str">
            <v>全身性疾病及给药部位各种反应</v>
          </cell>
        </row>
        <row r="3875">
          <cell r="E3875" t="str">
            <v>CAPSULAR WARNING SYNDROME</v>
          </cell>
          <cell r="F3875" t="str">
            <v>内囊预警综合征</v>
          </cell>
          <cell r="G3875" t="str">
            <v>各类神经系统疾病</v>
          </cell>
        </row>
        <row r="3876">
          <cell r="E3876" t="str">
            <v>CAPSULE ENDOSCOPY</v>
          </cell>
          <cell r="F3876" t="str">
            <v>胶囊内窥镜检查</v>
          </cell>
          <cell r="G3876" t="str">
            <v>各类检查</v>
          </cell>
        </row>
        <row r="3877">
          <cell r="E3877" t="str">
            <v>CAPSULE ISSUE</v>
          </cell>
          <cell r="F3877" t="str">
            <v>产品的物理问题</v>
          </cell>
          <cell r="G3877" t="str">
            <v>产品问题</v>
          </cell>
        </row>
        <row r="3878">
          <cell r="E3878" t="str">
            <v>CAPSULE PHYSICAL ISSUE</v>
          </cell>
          <cell r="F3878" t="str">
            <v>产品的物理问题</v>
          </cell>
          <cell r="G3878" t="str">
            <v>产品问题</v>
          </cell>
        </row>
        <row r="3879">
          <cell r="E3879" t="str">
            <v>CAPSULORRHAPHY</v>
          </cell>
          <cell r="F3879" t="str">
            <v>关节囊缝合术</v>
          </cell>
          <cell r="G3879" t="str">
            <v>各种手术及医疗操作</v>
          </cell>
        </row>
        <row r="3880">
          <cell r="E3880" t="str">
            <v>CAPUT MEDUSAE</v>
          </cell>
          <cell r="F3880" t="str">
            <v>腹壁静脉曲张</v>
          </cell>
          <cell r="G3880" t="str">
            <v>胃肠系统疾病</v>
          </cell>
        </row>
        <row r="3881">
          <cell r="E3881" t="str">
            <v>CAPUT SUCCEDANEUM</v>
          </cell>
          <cell r="F3881" t="str">
            <v>产瘤</v>
          </cell>
          <cell r="G3881" t="str">
            <v>妊娠期、产褥期及围产期状况</v>
          </cell>
        </row>
        <row r="3882">
          <cell r="E3882" t="str">
            <v>CAR T-CELL-RELATED ENCEPHALOPATHY SYNDROME</v>
          </cell>
          <cell r="F3882" t="str">
            <v>免疫效应细胞相关性神经毒性综合征</v>
          </cell>
          <cell r="G3882" t="str">
            <v>各类神经系统疾病</v>
          </cell>
        </row>
        <row r="3883">
          <cell r="E3883" t="str">
            <v>CARBAMOYL PHOSPHATE SYNTHETASE DEFICIENCY</v>
          </cell>
          <cell r="F3883" t="str">
            <v>氨甲酰磷酸合成酶缺乏症</v>
          </cell>
          <cell r="G3883" t="str">
            <v>各种先天性家族性遗传性疾病</v>
          </cell>
        </row>
        <row r="3884">
          <cell r="E3884" t="str">
            <v>CARBOHYDRATE ANTIGEN 125</v>
          </cell>
          <cell r="F3884" t="str">
            <v>碳水化合物抗原 125</v>
          </cell>
          <cell r="G3884" t="str">
            <v>各类检查</v>
          </cell>
        </row>
        <row r="3885">
          <cell r="E3885" t="str">
            <v>CARBOHYDRATE ANTIGEN 125 INCREASED</v>
          </cell>
          <cell r="F3885" t="str">
            <v>碳水化合物抗原 125 升高</v>
          </cell>
          <cell r="G3885" t="str">
            <v>各类检查</v>
          </cell>
        </row>
        <row r="3886">
          <cell r="E3886" t="str">
            <v>CARBOHYDRATE ANTIGEN 15-3</v>
          </cell>
          <cell r="F3886" t="str">
            <v>碳水化合物抗原 15-3</v>
          </cell>
          <cell r="G3886" t="str">
            <v>各类检查</v>
          </cell>
        </row>
        <row r="3887">
          <cell r="E3887" t="str">
            <v>CARBOHYDRATE ANTIGEN 15-3 INCREASED</v>
          </cell>
          <cell r="F3887" t="str">
            <v>碳水化合物抗原 15 - 3 升高</v>
          </cell>
          <cell r="G3887" t="str">
            <v>各类检查</v>
          </cell>
        </row>
        <row r="3888">
          <cell r="E3888" t="str">
            <v>CARBOHYDRATE ANTIGEN 19-9</v>
          </cell>
          <cell r="F3888" t="str">
            <v>碳水化合物抗原 19-9</v>
          </cell>
          <cell r="G3888" t="str">
            <v>各类检查</v>
          </cell>
        </row>
        <row r="3889">
          <cell r="E3889" t="str">
            <v>CARBOHYDRATE ANTIGEN 19-9 INCREASED</v>
          </cell>
          <cell r="F3889" t="str">
            <v>碳水化合物抗原 19 - 9 升高</v>
          </cell>
          <cell r="G3889" t="str">
            <v>各类检查</v>
          </cell>
        </row>
        <row r="3890">
          <cell r="E3890" t="str">
            <v>CARBOHYDRATE ANTIGEN 242 INCREASED</v>
          </cell>
          <cell r="F3890" t="str">
            <v>糖类抗原 242 升高</v>
          </cell>
          <cell r="G3890" t="str">
            <v>各类检查</v>
          </cell>
        </row>
        <row r="3891">
          <cell r="E3891" t="str">
            <v>CARBOHYDRATE ANTIGEN 27.29</v>
          </cell>
          <cell r="F3891" t="str">
            <v>碳水化合物抗原 27.29</v>
          </cell>
          <cell r="G3891" t="str">
            <v>各类检查</v>
          </cell>
        </row>
        <row r="3892">
          <cell r="E3892" t="str">
            <v>CARBOHYDRATE ANTIGEN 27.29 INCREASED</v>
          </cell>
          <cell r="F3892" t="str">
            <v>碳水化合物抗原 27.29 升高</v>
          </cell>
          <cell r="G3892" t="str">
            <v>各类检查</v>
          </cell>
        </row>
        <row r="3893">
          <cell r="E3893" t="str">
            <v>CARBOHYDRATE ANTIGEN 50 INCREASED</v>
          </cell>
          <cell r="F3893" t="str">
            <v>糖类抗原 50 升高</v>
          </cell>
          <cell r="G3893" t="str">
            <v>各类检查</v>
          </cell>
        </row>
        <row r="3894">
          <cell r="E3894" t="str">
            <v>CARBOHYDRATE ANTIGEN 72-4</v>
          </cell>
          <cell r="F3894" t="str">
            <v>糖类抗原72-4</v>
          </cell>
          <cell r="G3894" t="str">
            <v>各类检查</v>
          </cell>
        </row>
        <row r="3895">
          <cell r="E3895" t="str">
            <v>CARBOHYDRATE ANTIGEN 72-4 INCREASED</v>
          </cell>
          <cell r="F3895" t="str">
            <v>糖类抗原 72-4 升高</v>
          </cell>
          <cell r="G3895" t="str">
            <v>各类检查</v>
          </cell>
        </row>
        <row r="3896">
          <cell r="E3896" t="str">
            <v>CARBOHYDRATE DEFICIENT TRANSFERRIN INCREASED</v>
          </cell>
          <cell r="F3896" t="str">
            <v>糖缺失性转铁蛋白升高</v>
          </cell>
          <cell r="G3896" t="str">
            <v>各类检查</v>
          </cell>
        </row>
        <row r="3897">
          <cell r="E3897" t="str">
            <v>CARBOHYDRATE INTOLERANCE</v>
          </cell>
          <cell r="F3897" t="str">
            <v>碳水化合物不耐受</v>
          </cell>
          <cell r="G3897" t="str">
            <v>代谢及营养类疾病</v>
          </cell>
        </row>
        <row r="3898">
          <cell r="E3898" t="str">
            <v>CARBOHYDRATE METABOLISM DISORDER</v>
          </cell>
          <cell r="F3898" t="str">
            <v>碳水化合物代谢异常</v>
          </cell>
          <cell r="G3898" t="str">
            <v>各种先天性家族性遗传性疾病</v>
          </cell>
        </row>
        <row r="3899">
          <cell r="E3899" t="str">
            <v>CARBOHYDRATE TOLERANCE DECREASED</v>
          </cell>
          <cell r="F3899" t="str">
            <v>糖耐量降低</v>
          </cell>
          <cell r="G3899" t="str">
            <v>各类检查</v>
          </cell>
        </row>
        <row r="3900">
          <cell r="E3900" t="str">
            <v>CARBOHYDRATE TOLERANCE INCREASED</v>
          </cell>
          <cell r="F3900" t="str">
            <v>糖耐量增加</v>
          </cell>
          <cell r="G3900" t="str">
            <v>各类检查</v>
          </cell>
        </row>
        <row r="3901">
          <cell r="E3901" t="str">
            <v>CARBON DIOXIDE</v>
          </cell>
          <cell r="F3901" t="str">
            <v>二氧化碳</v>
          </cell>
          <cell r="G3901" t="str">
            <v>各类检查</v>
          </cell>
        </row>
        <row r="3902">
          <cell r="E3902" t="str">
            <v>CARBON DIOXIDE ABNORMAL</v>
          </cell>
          <cell r="F3902" t="str">
            <v>二氧化碳异常</v>
          </cell>
          <cell r="G3902" t="str">
            <v>各类检查</v>
          </cell>
        </row>
        <row r="3903">
          <cell r="E3903" t="str">
            <v>CARBON DIOXIDE COMBINING POWER ABNORMAL</v>
          </cell>
          <cell r="F3903" t="str">
            <v>二氧化碳结合力异常</v>
          </cell>
          <cell r="G3903" t="str">
            <v>各类检查</v>
          </cell>
        </row>
        <row r="3904">
          <cell r="E3904" t="str">
            <v>CARBON DIOXIDE COMBINING POWER DECREASED</v>
          </cell>
          <cell r="F3904" t="str">
            <v>二氧化碳结合力降低</v>
          </cell>
          <cell r="G3904" t="str">
            <v>各类检查</v>
          </cell>
        </row>
        <row r="3905">
          <cell r="E3905" t="str">
            <v>CARBON DIOXIDE DECREASED</v>
          </cell>
          <cell r="F3905" t="str">
            <v>二氧化碳减少</v>
          </cell>
          <cell r="G3905" t="str">
            <v>各类检查</v>
          </cell>
        </row>
        <row r="3906">
          <cell r="E3906" t="str">
            <v>CARBON DIOXIDE INCREASED</v>
          </cell>
          <cell r="F3906" t="str">
            <v>二氧化碳增加</v>
          </cell>
          <cell r="G3906" t="str">
            <v>各类检查</v>
          </cell>
        </row>
        <row r="3907">
          <cell r="E3907" t="str">
            <v>CARBON MONOXIDE DIFFUSING CAPACITY</v>
          </cell>
          <cell r="F3907" t="str">
            <v>肺弥散功能检查</v>
          </cell>
          <cell r="G3907" t="str">
            <v>各类检查</v>
          </cell>
        </row>
        <row r="3908">
          <cell r="E3908" t="str">
            <v>CARBON MONOXIDE DIFFUSING CAPACITY DECREASED</v>
          </cell>
          <cell r="F3908" t="str">
            <v>肺弥散功能检查结果降低</v>
          </cell>
          <cell r="G3908" t="str">
            <v>各类检查</v>
          </cell>
        </row>
        <row r="3909">
          <cell r="E3909" t="str">
            <v>CARBON MONOXIDE POISONING</v>
          </cell>
          <cell r="F3909" t="str">
            <v>一氧化碳中毒</v>
          </cell>
          <cell r="G3909" t="str">
            <v>各类损伤、中毒及操作并发症</v>
          </cell>
        </row>
        <row r="3910">
          <cell r="E3910" t="str">
            <v>CARBOXYHAEMOGLOBIN DECREASED</v>
          </cell>
          <cell r="F3910" t="str">
            <v>碳氧血红蛋白降低</v>
          </cell>
          <cell r="G3910" t="str">
            <v>各类检查</v>
          </cell>
        </row>
        <row r="3911">
          <cell r="E3911" t="str">
            <v>CARBOXYHAEMOGLOBIN INCREASED</v>
          </cell>
          <cell r="F3911" t="str">
            <v>碳氧血红蛋白升高</v>
          </cell>
          <cell r="G3911" t="str">
            <v>各类检查</v>
          </cell>
        </row>
        <row r="3912">
          <cell r="E3912" t="str">
            <v>CARBOXYHAEMOGLOBIN NORMAL</v>
          </cell>
          <cell r="F3912" t="str">
            <v>碳氧血红蛋白正常</v>
          </cell>
          <cell r="G3912" t="str">
            <v>各类检查</v>
          </cell>
        </row>
        <row r="3913">
          <cell r="E3913" t="str">
            <v>CARBOXYHAEMOGLOBINAEMIA</v>
          </cell>
          <cell r="F3913" t="str">
            <v>一氧化碳血红蛋白血症</v>
          </cell>
          <cell r="G3913" t="str">
            <v>血液及淋巴系统疾病</v>
          </cell>
        </row>
        <row r="3914">
          <cell r="E3914" t="str">
            <v>CARBUNCLE</v>
          </cell>
          <cell r="F3914" t="str">
            <v>痈</v>
          </cell>
          <cell r="G3914" t="str">
            <v>感染及侵染类疾病</v>
          </cell>
        </row>
        <row r="3915">
          <cell r="E3915" t="str">
            <v>CARCINOEMBRYONIC ANTIGEN</v>
          </cell>
          <cell r="F3915" t="str">
            <v>癌胚抗原</v>
          </cell>
          <cell r="G3915" t="str">
            <v>各类检查</v>
          </cell>
        </row>
        <row r="3916">
          <cell r="E3916" t="str">
            <v>CARCINOEMBRYONIC ANTIGEN DECREASED</v>
          </cell>
          <cell r="F3916" t="str">
            <v>癌胚抗原减少</v>
          </cell>
          <cell r="G3916" t="str">
            <v>各类检查</v>
          </cell>
        </row>
        <row r="3917">
          <cell r="E3917" t="str">
            <v>CARCINOEMBRYONIC ANTIGEN INCREASED</v>
          </cell>
          <cell r="F3917" t="str">
            <v>癌胚抗原升高</v>
          </cell>
          <cell r="G3917" t="str">
            <v>各类检查</v>
          </cell>
        </row>
        <row r="3918">
          <cell r="E3918" t="str">
            <v>CARCINOGENIC EFFECT IN OFFSPRING</v>
          </cell>
          <cell r="F3918" t="str">
            <v>对子代的致癌作用</v>
          </cell>
          <cell r="G3918" t="str">
            <v>各种先天性家族性遗传性疾病</v>
          </cell>
        </row>
        <row r="3919">
          <cell r="E3919" t="str">
            <v>CARCINOGENICITY</v>
          </cell>
          <cell r="F3919" t="str">
            <v>致癌性</v>
          </cell>
          <cell r="G3919" t="str">
            <v>各类损伤、中毒及操作并发症</v>
          </cell>
        </row>
        <row r="3920">
          <cell r="E3920" t="str">
            <v>CARCINOID CRISIS</v>
          </cell>
          <cell r="F3920" t="str">
            <v>类癌危象</v>
          </cell>
          <cell r="G3920" t="str">
            <v>内分泌系统疾病</v>
          </cell>
        </row>
        <row r="3921">
          <cell r="E3921" t="str">
            <v>CARCINOID HEART DISEASE</v>
          </cell>
          <cell r="F3921" t="str">
            <v>类癌性心脏病</v>
          </cell>
          <cell r="G3921" t="str">
            <v>心脏器官疾病</v>
          </cell>
        </row>
        <row r="3922">
          <cell r="E3922" t="str">
            <v>CARCINOID SYNDROME</v>
          </cell>
          <cell r="F3922" t="str">
            <v>类癌综合征</v>
          </cell>
          <cell r="G3922" t="str">
            <v>内分泌系统疾病</v>
          </cell>
        </row>
        <row r="3923">
          <cell r="E3923" t="str">
            <v>CARCINOID TUMOUR</v>
          </cell>
          <cell r="F3923" t="str">
            <v>类癌瘤</v>
          </cell>
          <cell r="G3923" t="str">
            <v>良性、恶性及性质不明的肿瘤（包括囊状和息肉状）</v>
          </cell>
        </row>
        <row r="3924">
          <cell r="E3924" t="str">
            <v>CARCINOID TUMOUR IN THE LARGE INTESTINE</v>
          </cell>
          <cell r="F3924" t="str">
            <v>大肠内类癌瘤</v>
          </cell>
          <cell r="G3924" t="str">
            <v>良性、恶性及性质不明的肿瘤（包括囊状和息肉状）</v>
          </cell>
        </row>
        <row r="3925">
          <cell r="E3925" t="str">
            <v>CARCINOID TUMOUR OF THE APPENDIX</v>
          </cell>
          <cell r="F3925" t="str">
            <v>大肠内类癌瘤</v>
          </cell>
          <cell r="G3925" t="str">
            <v>良性、恶性及性质不明的肿瘤（包括囊状和息肉状）</v>
          </cell>
        </row>
        <row r="3926">
          <cell r="E3926" t="str">
            <v>CARCINOID TUMOUR OF THE CAECUM</v>
          </cell>
          <cell r="F3926" t="str">
            <v>大肠内类癌瘤</v>
          </cell>
          <cell r="G3926" t="str">
            <v>良性、恶性及性质不明的肿瘤（包括囊状和息肉状）</v>
          </cell>
        </row>
        <row r="3927">
          <cell r="E3927" t="str">
            <v>CARCINOID TUMOUR OF THE DUODENUM</v>
          </cell>
          <cell r="F3927" t="str">
            <v>小肠类癌瘤瘤</v>
          </cell>
          <cell r="G3927" t="str">
            <v>良性、恶性及性质不明的肿瘤（包括囊状和息肉状）</v>
          </cell>
        </row>
        <row r="3928">
          <cell r="E3928" t="str">
            <v>CARCINOID TUMOUR OF THE GASTROINTESTINAL TRACT</v>
          </cell>
          <cell r="F3928" t="str">
            <v>胃肠道类癌瘤</v>
          </cell>
          <cell r="G3928" t="str">
            <v>良性、恶性及性质不明的肿瘤（包括囊状和息肉状）</v>
          </cell>
        </row>
        <row r="3929">
          <cell r="E3929" t="str">
            <v>CARCINOID TUMOUR OF THE LIVER</v>
          </cell>
          <cell r="F3929" t="str">
            <v>肝脏类癌瘤</v>
          </cell>
          <cell r="G3929" t="str">
            <v>良性、恶性及性质不明的肿瘤（包括囊状和息肉状）</v>
          </cell>
        </row>
        <row r="3930">
          <cell r="E3930" t="str">
            <v>CARCINOID TUMOUR OF THE MESENTERY</v>
          </cell>
          <cell r="F3930" t="str">
            <v>肠系膜类癌瘤</v>
          </cell>
          <cell r="G3930" t="str">
            <v>良性、恶性及性质不明的肿瘤（包括囊状和息肉状）</v>
          </cell>
        </row>
        <row r="3931">
          <cell r="E3931" t="str">
            <v>CARCINOID TUMOUR OF THE OVARY</v>
          </cell>
          <cell r="F3931" t="str">
            <v>卵巢类癌</v>
          </cell>
          <cell r="G3931" t="str">
            <v>良性、恶性及性质不明的肿瘤（包括囊状和息肉状）</v>
          </cell>
        </row>
        <row r="3932">
          <cell r="E3932" t="str">
            <v>CARCINOID TUMOUR OF THE PANCREAS</v>
          </cell>
          <cell r="F3932" t="str">
            <v>胰腺类癌瘤</v>
          </cell>
          <cell r="G3932" t="str">
            <v>良性、恶性及性质不明的肿瘤（包括囊状和息肉状）</v>
          </cell>
        </row>
        <row r="3933">
          <cell r="E3933" t="str">
            <v>CARCINOID TUMOUR OF THE PROSTATE</v>
          </cell>
          <cell r="F3933" t="str">
            <v>前列腺类癌瘤</v>
          </cell>
          <cell r="G3933" t="str">
            <v>良性、恶性及性质不明的肿瘤（包括囊状和息肉状）</v>
          </cell>
        </row>
        <row r="3934">
          <cell r="E3934" t="str">
            <v>CARCINOID TUMOUR OF THE SMALL BOWEL</v>
          </cell>
          <cell r="F3934" t="str">
            <v>小肠类癌瘤瘤</v>
          </cell>
          <cell r="G3934" t="str">
            <v>良性、恶性及性质不明的肿瘤（包括囊状和息肉状）</v>
          </cell>
        </row>
        <row r="3935">
          <cell r="E3935" t="str">
            <v>CARCINOID TUMOUR OF THE STOMACH</v>
          </cell>
          <cell r="F3935" t="str">
            <v>胃类癌瘤</v>
          </cell>
          <cell r="G3935" t="str">
            <v>良性、恶性及性质不明的肿瘤（包括囊状和息肉状）</v>
          </cell>
        </row>
        <row r="3936">
          <cell r="E3936" t="str">
            <v>CARCINOID TUMOUR PULMONARY</v>
          </cell>
          <cell r="F3936" t="str">
            <v>肺类癌瘤</v>
          </cell>
          <cell r="G3936" t="str">
            <v>良性、恶性及性质不明的肿瘤（包括囊状和息肉状）</v>
          </cell>
        </row>
        <row r="3937">
          <cell r="E3937" t="str">
            <v>CARCINOMA</v>
          </cell>
          <cell r="F3937" t="str">
            <v>恶性肿瘤</v>
          </cell>
          <cell r="G3937" t="str">
            <v>良性、恶性及性质不明的肿瘤（包括囊状和息肉状）</v>
          </cell>
        </row>
        <row r="3938">
          <cell r="E3938" t="str">
            <v>CARCINOMA EX-PLEOMORPHIC ADENOMA</v>
          </cell>
          <cell r="F3938" t="str">
            <v>多形性腺瘤癌变</v>
          </cell>
          <cell r="G3938" t="str">
            <v>良性、恶性及性质不明的肿瘤（包括囊状和息肉状）</v>
          </cell>
        </row>
        <row r="3939">
          <cell r="E3939" t="str">
            <v>CARCINOMA EXCISION</v>
          </cell>
          <cell r="F3939" t="str">
            <v>癌症手术</v>
          </cell>
          <cell r="G3939" t="str">
            <v>各种手术及医疗操作</v>
          </cell>
        </row>
        <row r="3940">
          <cell r="E3940" t="str">
            <v>CARCINOMA IN SITU</v>
          </cell>
          <cell r="F3940" t="str">
            <v>原位癌</v>
          </cell>
          <cell r="G3940" t="str">
            <v>良性、恶性及性质不明的肿瘤（包括囊状和息肉状）</v>
          </cell>
        </row>
        <row r="3941">
          <cell r="E3941" t="str">
            <v>CARCINOMA IN SITU OF BLADDER</v>
          </cell>
          <cell r="F3941" t="str">
            <v>膀胱癌 0 期伴原位癌</v>
          </cell>
          <cell r="G3941" t="str">
            <v>良性、恶性及性质不明的肿瘤（包括囊状和息肉状）</v>
          </cell>
        </row>
        <row r="3942">
          <cell r="E3942" t="str">
            <v>CARCINOMA IN SITU OF EYE</v>
          </cell>
          <cell r="F3942" t="str">
            <v>眼原位癌</v>
          </cell>
          <cell r="G3942" t="str">
            <v>良性、恶性及性质不明的肿瘤（包括囊状和息肉状）</v>
          </cell>
        </row>
        <row r="3943">
          <cell r="E3943" t="str">
            <v>CARCINOMA IN SITU OF PENIS</v>
          </cell>
          <cell r="F3943" t="str">
            <v>阴茎原位癌</v>
          </cell>
          <cell r="G3943" t="str">
            <v>良性、恶性及性质不明的肿瘤（包括囊状和息肉状）</v>
          </cell>
        </row>
        <row r="3944">
          <cell r="E3944" t="str">
            <v>CARCINOMA IN SITU OF SKIN</v>
          </cell>
          <cell r="F3944" t="str">
            <v>皮肤原位癌</v>
          </cell>
          <cell r="G3944" t="str">
            <v>良性、恶性及性质不明的肿瘤（包括囊状和息肉状）</v>
          </cell>
        </row>
        <row r="3945">
          <cell r="E3945" t="str">
            <v>CARCINOMA IN SITU OF TRACHEA</v>
          </cell>
          <cell r="F3945" t="str">
            <v>气管原位癌</v>
          </cell>
          <cell r="G3945" t="str">
            <v>良性、恶性及性质不明的肿瘤（包括囊状和息肉状）</v>
          </cell>
        </row>
        <row r="3946">
          <cell r="E3946" t="str">
            <v>CARD9 DEFICIENCY</v>
          </cell>
          <cell r="F3946" t="str">
            <v>CARD9 缺乏</v>
          </cell>
          <cell r="G3946" t="str">
            <v>各种先天性家族性遗传性疾病</v>
          </cell>
        </row>
        <row r="3947">
          <cell r="E3947" t="str">
            <v>CARDIAC ABLATION</v>
          </cell>
          <cell r="F3947" t="str">
            <v>心脏消融术</v>
          </cell>
          <cell r="G3947" t="str">
            <v>各种手术及医疗操作</v>
          </cell>
        </row>
        <row r="3948">
          <cell r="E3948" t="str">
            <v>CARDIAC AMYLOIDOSIS</v>
          </cell>
          <cell r="F3948" t="str">
            <v>心脏淀粉样变性</v>
          </cell>
          <cell r="G3948" t="str">
            <v>心脏器官疾病</v>
          </cell>
        </row>
        <row r="3949">
          <cell r="E3949" t="str">
            <v>CARDIAC ANEURYSM</v>
          </cell>
          <cell r="F3949" t="str">
            <v>心脏动脉瘤</v>
          </cell>
          <cell r="G3949" t="str">
            <v>心脏器官疾病</v>
          </cell>
        </row>
        <row r="3950">
          <cell r="E3950" t="str">
            <v>CARDIAC ANEURYSM REPAIR</v>
          </cell>
          <cell r="F3950" t="str">
            <v>心脏动脉瘤修复术</v>
          </cell>
          <cell r="G3950" t="str">
            <v>各种手术及医疗操作</v>
          </cell>
        </row>
        <row r="3951">
          <cell r="E3951" t="str">
            <v>CARDIAC ARREST</v>
          </cell>
          <cell r="F3951" t="str">
            <v>心脏停搏</v>
          </cell>
          <cell r="G3951" t="str">
            <v>心脏器官疾病</v>
          </cell>
        </row>
        <row r="3952">
          <cell r="E3952" t="str">
            <v>CARDIAC ARREST NEONATAL</v>
          </cell>
          <cell r="F3952" t="str">
            <v>新生儿心脏停搏</v>
          </cell>
          <cell r="G3952" t="str">
            <v>心脏器官疾病</v>
          </cell>
        </row>
        <row r="3953">
          <cell r="E3953" t="str">
            <v>CARDIAC ASSISTANCE DEVICE USER</v>
          </cell>
          <cell r="F3953" t="str">
            <v>强心辅助装置使用者</v>
          </cell>
          <cell r="G3953" t="str">
            <v>社会环境</v>
          </cell>
        </row>
        <row r="3954">
          <cell r="E3954" t="str">
            <v>CARDIAC ASTHMA</v>
          </cell>
          <cell r="F3954" t="str">
            <v>心源性哮喘</v>
          </cell>
          <cell r="G3954" t="str">
            <v>心脏器官疾病</v>
          </cell>
        </row>
        <row r="3955">
          <cell r="E3955" t="str">
            <v>CARDIAC AUTONOMIC NEUROPATHY</v>
          </cell>
          <cell r="F3955" t="str">
            <v>心脏自主神经病</v>
          </cell>
          <cell r="G3955" t="str">
            <v>各类神经系统疾病</v>
          </cell>
        </row>
        <row r="3956">
          <cell r="E3956" t="str">
            <v>CARDIAC CIRRHOSIS</v>
          </cell>
          <cell r="F3956" t="str">
            <v>心源性肝硬化</v>
          </cell>
          <cell r="G3956" t="str">
            <v>肝胆系统疾病</v>
          </cell>
        </row>
        <row r="3957">
          <cell r="E3957" t="str">
            <v>CARDIAC CLEARANCE</v>
          </cell>
          <cell r="F3957" t="str">
            <v>心脏间隙</v>
          </cell>
          <cell r="G3957" t="str">
            <v>各类检查</v>
          </cell>
        </row>
        <row r="3958">
          <cell r="E3958" t="str">
            <v>CARDIAC COMPLICATION ASSOCIATED WITH DEVICE</v>
          </cell>
          <cell r="F3958" t="str">
            <v>装置相关心脏并发症</v>
          </cell>
          <cell r="G3958" t="str">
            <v>全身性疾病及给药部位各种反应</v>
          </cell>
        </row>
        <row r="3959">
          <cell r="E3959" t="str">
            <v>CARDIAC CONTRACTILITY DECREASED</v>
          </cell>
          <cell r="F3959" t="str">
            <v>心脏收缩力减低</v>
          </cell>
          <cell r="G3959" t="str">
            <v>心脏器官疾病</v>
          </cell>
        </row>
        <row r="3960">
          <cell r="E3960" t="str">
            <v>CARDIAC CONTRACTILITY MODULATION THERAPY</v>
          </cell>
          <cell r="F3960" t="str">
            <v>心脏收缩性调节治疗</v>
          </cell>
          <cell r="G3960" t="str">
            <v>各种手术及医疗操作</v>
          </cell>
        </row>
        <row r="3961">
          <cell r="E3961" t="str">
            <v>CARDIAC CONTUSION</v>
          </cell>
          <cell r="F3961" t="str">
            <v>心脏挫伤</v>
          </cell>
          <cell r="G3961" t="str">
            <v>各类损伤、中毒及操作并发症</v>
          </cell>
        </row>
        <row r="3962">
          <cell r="E3962" t="str">
            <v>CARDIAC DEATH</v>
          </cell>
          <cell r="F3962" t="str">
            <v>心源性死亡</v>
          </cell>
          <cell r="G3962" t="str">
            <v>全身性疾病及给药部位各种反应</v>
          </cell>
        </row>
        <row r="3963">
          <cell r="E3963" t="str">
            <v>CARDIAC DEVICE REPROGRAMMING</v>
          </cell>
          <cell r="F3963" t="str">
            <v>心脏装置重新编程</v>
          </cell>
          <cell r="G3963" t="str">
            <v>各种手术及医疗操作</v>
          </cell>
        </row>
        <row r="3964">
          <cell r="E3964" t="str">
            <v>CARDIAC DISCOMFORT</v>
          </cell>
          <cell r="F3964" t="str">
            <v>心脏不适</v>
          </cell>
          <cell r="G3964" t="str">
            <v>心脏器官疾病</v>
          </cell>
        </row>
        <row r="3965">
          <cell r="E3965" t="str">
            <v>CARDIAC DISORDER</v>
          </cell>
          <cell r="F3965" t="str">
            <v>心脏疾病</v>
          </cell>
          <cell r="G3965" t="str">
            <v>心脏器官疾病</v>
          </cell>
        </row>
        <row r="3966">
          <cell r="E3966" t="str">
            <v>CARDIAC DYSFUNCTION</v>
          </cell>
          <cell r="F3966" t="str">
            <v>心功能失调</v>
          </cell>
          <cell r="G3966" t="str">
            <v>心脏器官疾病</v>
          </cell>
        </row>
        <row r="3967">
          <cell r="E3967" t="str">
            <v>CARDIAC ELECTROPHYSIOLOGIC STUDY</v>
          </cell>
          <cell r="F3967" t="str">
            <v>心脏电生理学检查</v>
          </cell>
          <cell r="G3967" t="str">
            <v>各类检查</v>
          </cell>
        </row>
        <row r="3968">
          <cell r="E3968" t="str">
            <v>CARDIAC ELECTROPHYSIOLOGIC STUDY ABNORMAL</v>
          </cell>
          <cell r="F3968" t="str">
            <v>心脏电生理学研究异常</v>
          </cell>
          <cell r="G3968" t="str">
            <v>各类检查</v>
          </cell>
        </row>
        <row r="3969">
          <cell r="E3969" t="str">
            <v>CARDIAC ENZYMES</v>
          </cell>
          <cell r="F3969" t="str">
            <v>心肌坏死标志物</v>
          </cell>
          <cell r="G3969" t="str">
            <v>各类检查</v>
          </cell>
        </row>
        <row r="3970">
          <cell r="E3970" t="str">
            <v>CARDIAC ENZYMES INCREASED</v>
          </cell>
          <cell r="F3970" t="str">
            <v>心肌坏死标志物增加</v>
          </cell>
          <cell r="G3970" t="str">
            <v>各类检查</v>
          </cell>
        </row>
        <row r="3971">
          <cell r="E3971" t="str">
            <v>CARDIAC ENZYMES NORMAL</v>
          </cell>
          <cell r="F3971" t="str">
            <v>心肌坏死标志物正常</v>
          </cell>
          <cell r="G3971" t="str">
            <v>各类检查</v>
          </cell>
        </row>
        <row r="3972">
          <cell r="E3972" t="str">
            <v>CARDIAC FAILURE</v>
          </cell>
          <cell r="F3972" t="str">
            <v>心力衰竭</v>
          </cell>
          <cell r="G3972" t="str">
            <v>心脏器官疾病</v>
          </cell>
        </row>
        <row r="3973">
          <cell r="E3973" t="str">
            <v>CARDIAC FAILURE ACUTE</v>
          </cell>
          <cell r="F3973" t="str">
            <v>急性心力衰竭</v>
          </cell>
          <cell r="G3973" t="str">
            <v>心脏器官疾病</v>
          </cell>
        </row>
        <row r="3974">
          <cell r="E3974" t="str">
            <v>CARDIAC FAILURE CHRONIC</v>
          </cell>
          <cell r="F3974" t="str">
            <v>慢性心力衰竭</v>
          </cell>
          <cell r="G3974" t="str">
            <v>心脏器官疾病</v>
          </cell>
        </row>
        <row r="3975">
          <cell r="E3975" t="str">
            <v>CARDIAC FAILURE CONGESTIVE</v>
          </cell>
          <cell r="F3975" t="str">
            <v>充血性心力衰竭</v>
          </cell>
          <cell r="G3975" t="str">
            <v>心脏器官疾病</v>
          </cell>
        </row>
        <row r="3976">
          <cell r="E3976" t="str">
            <v>CARDIAC FAILURE HIGH OUTPUT</v>
          </cell>
          <cell r="F3976" t="str">
            <v>高输出量性心力衰竭</v>
          </cell>
          <cell r="G3976" t="str">
            <v>心脏器官疾病</v>
          </cell>
        </row>
        <row r="3977">
          <cell r="E3977" t="str">
            <v>CARDIAC FIBRILLATION</v>
          </cell>
          <cell r="F3977" t="str">
            <v>心脏颤动</v>
          </cell>
          <cell r="G3977" t="str">
            <v>心脏器官疾病</v>
          </cell>
        </row>
        <row r="3978">
          <cell r="E3978" t="str">
            <v>CARDIAC FIBROMA</v>
          </cell>
          <cell r="F3978" t="str">
            <v>心脏纤维瘤</v>
          </cell>
          <cell r="G3978" t="str">
            <v>良性、恶性及性质不明的肿瘤（包括囊状和息肉状）</v>
          </cell>
        </row>
        <row r="3979">
          <cell r="E3979" t="str">
            <v>CARDIAC FLUTTER</v>
          </cell>
          <cell r="F3979" t="str">
            <v>心脏扑动</v>
          </cell>
          <cell r="G3979" t="str">
            <v>心脏器官疾病</v>
          </cell>
        </row>
        <row r="3980">
          <cell r="E3980" t="str">
            <v>CARDIAC FUNCTION DISTURBANCE POSTOPERATIVE</v>
          </cell>
          <cell r="F3980" t="str">
            <v>术后心脏功能紊乱</v>
          </cell>
          <cell r="G3980" t="str">
            <v>各类损伤、中毒及操作并发症</v>
          </cell>
        </row>
        <row r="3981">
          <cell r="E3981" t="str">
            <v>CARDIAC FUNCTION TEST</v>
          </cell>
          <cell r="F3981" t="str">
            <v>心功能检查</v>
          </cell>
          <cell r="G3981" t="str">
            <v>各类检查</v>
          </cell>
        </row>
        <row r="3982">
          <cell r="E3982" t="str">
            <v>CARDIAC FUNCTION TEST ABNORMAL</v>
          </cell>
          <cell r="F3982" t="str">
            <v>心功能检查异常</v>
          </cell>
          <cell r="G3982" t="str">
            <v>各类检查</v>
          </cell>
        </row>
        <row r="3983">
          <cell r="E3983" t="str">
            <v>CARDIAC GRANULOMA</v>
          </cell>
          <cell r="F3983" t="str">
            <v>心脏肉芽肿</v>
          </cell>
          <cell r="G3983" t="str">
            <v>心脏器官疾病</v>
          </cell>
        </row>
        <row r="3984">
          <cell r="E3984" t="str">
            <v>CARDIAC HAEMANGIOMA BENIGN</v>
          </cell>
          <cell r="F3984" t="str">
            <v>良性心脏血管瘤</v>
          </cell>
          <cell r="G3984" t="str">
            <v>良性、恶性及性质不明的肿瘤（包括囊状和息肉状）</v>
          </cell>
        </row>
        <row r="3985">
          <cell r="E3985" t="str">
            <v>CARDIAC HERNIATION</v>
          </cell>
          <cell r="F3985" t="str">
            <v>心肌疝出</v>
          </cell>
          <cell r="G3985" t="str">
            <v>各类损伤、中毒及操作并发症</v>
          </cell>
        </row>
        <row r="3986">
          <cell r="E3986" t="str">
            <v>CARDIAC HYPERTROPHY</v>
          </cell>
          <cell r="F3986" t="str">
            <v>心脏肥大</v>
          </cell>
          <cell r="G3986" t="str">
            <v>心脏器官疾病</v>
          </cell>
        </row>
        <row r="3987">
          <cell r="E3987" t="str">
            <v>CARDIAC IMAGING PROCEDURE</v>
          </cell>
          <cell r="F3987" t="str">
            <v>心脏影像学检查</v>
          </cell>
          <cell r="G3987" t="str">
            <v>各类检查</v>
          </cell>
        </row>
        <row r="3988">
          <cell r="E3988" t="str">
            <v>CARDIAC IMAGING PROCEDURE ABNORMAL</v>
          </cell>
          <cell r="F3988" t="str">
            <v>心脏影像学检查异常</v>
          </cell>
          <cell r="G3988" t="str">
            <v>各类检查</v>
          </cell>
        </row>
        <row r="3989">
          <cell r="E3989" t="str">
            <v>CARDIAC IMAGING PROCEDURE NORMAL</v>
          </cell>
          <cell r="F3989" t="str">
            <v>心脏影像学检查正常</v>
          </cell>
          <cell r="G3989" t="str">
            <v>各类检查</v>
          </cell>
        </row>
        <row r="3990">
          <cell r="E3990" t="str">
            <v>CARDIAC INDEX ABNORMAL</v>
          </cell>
          <cell r="F3990" t="str">
            <v>心脏指数异常</v>
          </cell>
          <cell r="G3990" t="str">
            <v>各类检查</v>
          </cell>
        </row>
        <row r="3991">
          <cell r="E3991" t="str">
            <v>CARDIAC INDEX DECREASED</v>
          </cell>
          <cell r="F3991" t="str">
            <v>心脏指数降低</v>
          </cell>
          <cell r="G3991" t="str">
            <v>各类检查</v>
          </cell>
        </row>
        <row r="3992">
          <cell r="E3992" t="str">
            <v>CARDIAC INDEX INCREASED</v>
          </cell>
          <cell r="F3992" t="str">
            <v>心脏指数升高</v>
          </cell>
          <cell r="G3992" t="str">
            <v>各类检查</v>
          </cell>
        </row>
        <row r="3993">
          <cell r="E3993" t="str">
            <v>CARDIAC INFECTION</v>
          </cell>
          <cell r="F3993" t="str">
            <v>心脏感染</v>
          </cell>
          <cell r="G3993" t="str">
            <v>感染及侵染类疾病</v>
          </cell>
        </row>
        <row r="3994">
          <cell r="E3994" t="str">
            <v>CARDIAC IRON OVERLOAD</v>
          </cell>
          <cell r="F3994" t="str">
            <v>心脏铁超负荷</v>
          </cell>
          <cell r="G3994" t="str">
            <v>心脏器官疾病</v>
          </cell>
        </row>
        <row r="3995">
          <cell r="E3995" t="str">
            <v>CARDIAC MALPOSITION</v>
          </cell>
          <cell r="F3995" t="str">
            <v>心脏错位</v>
          </cell>
          <cell r="G3995" t="str">
            <v>各种先天性家族性遗传性疾病</v>
          </cell>
        </row>
        <row r="3996">
          <cell r="E3996" t="str">
            <v>CARDIAC MASSAGE</v>
          </cell>
          <cell r="F3996" t="str">
            <v>心脏按压</v>
          </cell>
          <cell r="G3996" t="str">
            <v>各种手术及医疗操作</v>
          </cell>
        </row>
        <row r="3997">
          <cell r="E3997" t="str">
            <v>CARDIAC MONITORING</v>
          </cell>
          <cell r="F3997" t="str">
            <v>心脏监护</v>
          </cell>
          <cell r="G3997" t="str">
            <v>各类检查</v>
          </cell>
        </row>
        <row r="3998">
          <cell r="E3998" t="str">
            <v>CARDIAC MONITORING ABNORMAL</v>
          </cell>
          <cell r="F3998" t="str">
            <v>心脏监护异常</v>
          </cell>
          <cell r="G3998" t="str">
            <v>各类检查</v>
          </cell>
        </row>
        <row r="3999">
          <cell r="E3999" t="str">
            <v>CARDIAC MURMUR</v>
          </cell>
          <cell r="F3999" t="str">
            <v>心脏杂音</v>
          </cell>
          <cell r="G3999" t="str">
            <v>各类检查</v>
          </cell>
        </row>
        <row r="4000">
          <cell r="E4000" t="str">
            <v>CARDIAC MURMUR FUNCTIONAL</v>
          </cell>
          <cell r="F4000" t="str">
            <v>功能性心脏杂音</v>
          </cell>
          <cell r="G4000" t="str">
            <v>各类检查</v>
          </cell>
        </row>
        <row r="4001">
          <cell r="E4001" t="str">
            <v>CARDIAC MYXOMA</v>
          </cell>
          <cell r="F4001" t="str">
            <v>心脏粘液瘤</v>
          </cell>
          <cell r="G4001" t="str">
            <v>良性、恶性及性质不明的肿瘤（包括囊状和息肉状）</v>
          </cell>
        </row>
        <row r="4002">
          <cell r="E4002" t="str">
            <v>CARDIAC NEOPLASM MALIGNANT</v>
          </cell>
          <cell r="F4002" t="str">
            <v>恶性心脏肿瘤</v>
          </cell>
          <cell r="G4002" t="str">
            <v>良性、恶性及性质不明的肿瘤（包括囊状和息肉状）</v>
          </cell>
        </row>
        <row r="4003">
          <cell r="E4003" t="str">
            <v>CARDIAC NEOPLASM UNSPECIFIED</v>
          </cell>
          <cell r="F4003" t="str">
            <v>未特别指明的心脏肿瘤</v>
          </cell>
          <cell r="G4003" t="str">
            <v>良性、恶性及性质不明的肿瘤（包括囊状和息肉状）</v>
          </cell>
        </row>
        <row r="4004">
          <cell r="E4004" t="str">
            <v>CARDIAC NEUROFIBROMA</v>
          </cell>
          <cell r="F4004" t="str">
            <v>心脏神经纤维瘤</v>
          </cell>
          <cell r="G4004" t="str">
            <v>良性、恶性及性质不明的肿瘤（包括囊状和息肉状）</v>
          </cell>
        </row>
        <row r="4005">
          <cell r="E4005" t="str">
            <v>CARDIAC NEUROSIS</v>
          </cell>
          <cell r="F4005" t="str">
            <v>心血管躯体症状障碍</v>
          </cell>
          <cell r="G4005" t="str">
            <v>精神病类</v>
          </cell>
        </row>
        <row r="4006">
          <cell r="E4006" t="str">
            <v>CARDIAC OPERATION</v>
          </cell>
          <cell r="F4006" t="str">
            <v>心脏手术</v>
          </cell>
          <cell r="G4006" t="str">
            <v>各种手术及医疗操作</v>
          </cell>
        </row>
        <row r="4007">
          <cell r="E4007" t="str">
            <v>CARDIAC OUTPUT</v>
          </cell>
          <cell r="F4007" t="str">
            <v>心搏出量</v>
          </cell>
          <cell r="G4007" t="str">
            <v>各类检查</v>
          </cell>
        </row>
        <row r="4008">
          <cell r="E4008" t="str">
            <v>CARDIAC OUTPUT DECREASED</v>
          </cell>
          <cell r="F4008" t="str">
            <v>心搏出量降低</v>
          </cell>
          <cell r="G4008" t="str">
            <v>各类检查</v>
          </cell>
        </row>
        <row r="4009">
          <cell r="E4009" t="str">
            <v>CARDIAC OUTPUT INCREASED</v>
          </cell>
          <cell r="F4009" t="str">
            <v>心搏出量升高</v>
          </cell>
          <cell r="G4009" t="str">
            <v>各类检查</v>
          </cell>
        </row>
        <row r="4010">
          <cell r="E4010" t="str">
            <v>CARDIAC PACEMAKER ADJUSTMENT</v>
          </cell>
          <cell r="F4010" t="str">
            <v>心脏起搏器调整</v>
          </cell>
          <cell r="G4010" t="str">
            <v>各种手术及医疗操作</v>
          </cell>
        </row>
        <row r="4011">
          <cell r="E4011" t="str">
            <v>CARDIAC PACEMAKER BATTERY REPLACEMENT</v>
          </cell>
          <cell r="F4011" t="str">
            <v>心脏起搏器更换</v>
          </cell>
          <cell r="G4011" t="str">
            <v>各种手术及医疗操作</v>
          </cell>
        </row>
        <row r="4012">
          <cell r="E4012" t="str">
            <v>CARDIAC PACEMAKER EVALUATION</v>
          </cell>
          <cell r="F4012" t="str">
            <v>心脏起搏器评估</v>
          </cell>
          <cell r="G4012" t="str">
            <v>各类检查</v>
          </cell>
        </row>
        <row r="4013">
          <cell r="E4013" t="str">
            <v>CARDIAC PACEMAKER INSERTION</v>
          </cell>
          <cell r="F4013" t="str">
            <v>心脏起搏器植入</v>
          </cell>
          <cell r="G4013" t="str">
            <v>各种手术及医疗操作</v>
          </cell>
        </row>
        <row r="4014">
          <cell r="E4014" t="str">
            <v>CARDIAC PACEMAKER MALFUNCTION</v>
          </cell>
          <cell r="F4014" t="str">
            <v>器械功能故障</v>
          </cell>
          <cell r="G4014" t="str">
            <v>产品问题</v>
          </cell>
        </row>
        <row r="4015">
          <cell r="E4015" t="str">
            <v>CARDIAC PACEMAKER REMOVAL</v>
          </cell>
          <cell r="F4015" t="str">
            <v>心脏起搏器摘除</v>
          </cell>
          <cell r="G4015" t="str">
            <v>各种手术及医疗操作</v>
          </cell>
        </row>
        <row r="4016">
          <cell r="E4016" t="str">
            <v>CARDIAC PACEMAKER REPLACEMENT</v>
          </cell>
          <cell r="F4016" t="str">
            <v>心脏起搏器更换</v>
          </cell>
          <cell r="G4016" t="str">
            <v>各种手术及医疗操作</v>
          </cell>
        </row>
        <row r="4017">
          <cell r="E4017" t="str">
            <v>CARDIAC PACEMAKER REVISION</v>
          </cell>
          <cell r="F4017" t="str">
            <v>心脏起搏器植入</v>
          </cell>
          <cell r="G4017" t="str">
            <v>各种手术及医疗操作</v>
          </cell>
        </row>
        <row r="4018">
          <cell r="E4018" t="str">
            <v>CARDIAC PERFORATION</v>
          </cell>
          <cell r="F4018" t="str">
            <v>心脏穿孔</v>
          </cell>
          <cell r="G4018" t="str">
            <v>心脏器官疾病</v>
          </cell>
        </row>
        <row r="4019">
          <cell r="E4019" t="str">
            <v>CARDIAC PERFUSION DEFECT</v>
          </cell>
          <cell r="F4019" t="str">
            <v>心肌灌注缺陷</v>
          </cell>
          <cell r="G4019" t="str">
            <v>心脏器官疾病</v>
          </cell>
        </row>
        <row r="4020">
          <cell r="E4020" t="str">
            <v>CARDIAC PROCEDURE COMPLICATION</v>
          </cell>
          <cell r="F4020" t="str">
            <v>心脏操作并发症</v>
          </cell>
          <cell r="G4020" t="str">
            <v>各类损伤、中毒及操作并发症</v>
          </cell>
        </row>
        <row r="4021">
          <cell r="E4021" t="str">
            <v>CARDIAC PSEUDOANEURYSM</v>
          </cell>
          <cell r="F4021" t="str">
            <v>心脏假性动脉瘤</v>
          </cell>
          <cell r="G4021" t="str">
            <v>心脏器官疾病</v>
          </cell>
        </row>
        <row r="4022">
          <cell r="E4022" t="str">
            <v>CARDIAC REHABILITATION THERAPY</v>
          </cell>
          <cell r="F4022" t="str">
            <v>心脏康复治疗</v>
          </cell>
          <cell r="G4022" t="str">
            <v>各种手术及医疗操作</v>
          </cell>
        </row>
        <row r="4023">
          <cell r="E4023" t="str">
            <v>CARDIAC RESYNCHRONISATION THERAPY</v>
          </cell>
          <cell r="F4023" t="str">
            <v>心脏再同步治疗</v>
          </cell>
          <cell r="G4023" t="str">
            <v>各种手术及医疗操作</v>
          </cell>
        </row>
        <row r="4024">
          <cell r="E4024" t="str">
            <v>CARDIAC SARCOIDOSIS</v>
          </cell>
          <cell r="F4024" t="str">
            <v>心脏肉瘤</v>
          </cell>
          <cell r="G4024" t="str">
            <v>心脏器官疾病</v>
          </cell>
        </row>
        <row r="4025">
          <cell r="E4025" t="str">
            <v>CARDIAC SEPTAL DEFECT</v>
          </cell>
          <cell r="F4025" t="str">
            <v>心间隔缺损</v>
          </cell>
          <cell r="G4025" t="str">
            <v>各种先天性家族性遗传性疾病</v>
          </cell>
        </row>
        <row r="4026">
          <cell r="E4026" t="str">
            <v>CARDIAC SEPTAL DEFECT REPAIR</v>
          </cell>
          <cell r="F4026" t="str">
            <v>心脏间隔缺损修补术</v>
          </cell>
          <cell r="G4026" t="str">
            <v>各种手术及医疗操作</v>
          </cell>
        </row>
        <row r="4027">
          <cell r="E4027" t="str">
            <v>CARDIAC SEPTAL DEFECT RESIDUAL SHUNT</v>
          </cell>
          <cell r="F4027" t="str">
            <v>心室间隔缺损残余漏</v>
          </cell>
          <cell r="G4027" t="str">
            <v>各类损伤、中毒及操作并发症</v>
          </cell>
        </row>
        <row r="4028">
          <cell r="E4028" t="str">
            <v>CARDIAC SEPTAL HYPERTROPHY</v>
          </cell>
          <cell r="F4028" t="str">
            <v>心脏间隔肥厚</v>
          </cell>
          <cell r="G4028" t="str">
            <v>心脏器官疾病</v>
          </cell>
        </row>
        <row r="4029">
          <cell r="E4029" t="str">
            <v>CARDIAC SIDEROSIS</v>
          </cell>
          <cell r="F4029" t="str">
            <v>心脏铁超负荷</v>
          </cell>
          <cell r="G4029" t="str">
            <v>心脏器官疾病</v>
          </cell>
        </row>
        <row r="4030">
          <cell r="E4030" t="str">
            <v>CARDIAC STEATOSIS</v>
          </cell>
          <cell r="F4030" t="str">
            <v>心脏脂肪变性</v>
          </cell>
          <cell r="G4030" t="str">
            <v>心脏器官疾病</v>
          </cell>
        </row>
        <row r="4031">
          <cell r="E4031" t="str">
            <v>CARDIAC STRESS TEST</v>
          </cell>
          <cell r="F4031" t="str">
            <v>心脏负荷试验</v>
          </cell>
          <cell r="G4031" t="str">
            <v>各类检查</v>
          </cell>
        </row>
        <row r="4032">
          <cell r="E4032" t="str">
            <v>CARDIAC STRESS TEST ABNORMAL</v>
          </cell>
          <cell r="F4032" t="str">
            <v>心脏负荷试验异常</v>
          </cell>
          <cell r="G4032" t="str">
            <v>各类检查</v>
          </cell>
        </row>
        <row r="4033">
          <cell r="E4033" t="str">
            <v>CARDIAC STRESS TEST NORMAL</v>
          </cell>
          <cell r="F4033" t="str">
            <v>心脏负荷试验正常</v>
          </cell>
          <cell r="G4033" t="str">
            <v>各类检查</v>
          </cell>
        </row>
        <row r="4034">
          <cell r="E4034" t="str">
            <v>CARDIAC TAMPONADE</v>
          </cell>
          <cell r="F4034" t="str">
            <v>心包填塞</v>
          </cell>
          <cell r="G4034" t="str">
            <v>心脏器官疾病</v>
          </cell>
        </row>
        <row r="4035">
          <cell r="E4035" t="str">
            <v>CARDIAC TELEMETRY</v>
          </cell>
          <cell r="F4035" t="str">
            <v>心电遥测</v>
          </cell>
          <cell r="G4035" t="str">
            <v>各类检查</v>
          </cell>
        </row>
        <row r="4036">
          <cell r="E4036" t="str">
            <v>CARDIAC TELEMETRY ABNORMAL</v>
          </cell>
          <cell r="F4036" t="str">
            <v>心电遥测异常</v>
          </cell>
          <cell r="G4036" t="str">
            <v>各类检查</v>
          </cell>
        </row>
        <row r="4037">
          <cell r="E4037" t="str">
            <v>CARDIAC TERATOMA</v>
          </cell>
          <cell r="F4037" t="str">
            <v>心脏畸胎瘤</v>
          </cell>
          <cell r="G4037" t="str">
            <v>良性、恶性及性质不明的肿瘤（包括囊状和息肉状）</v>
          </cell>
        </row>
        <row r="4038">
          <cell r="E4038" t="str">
            <v>CARDIAC THERAPEUTIC PROCEDURE</v>
          </cell>
          <cell r="F4038" t="str">
            <v>心脏治疗性操作</v>
          </cell>
          <cell r="G4038" t="str">
            <v>各种手术及医疗操作</v>
          </cell>
        </row>
        <row r="4039">
          <cell r="E4039" t="str">
            <v>CARDIAC VALVE ABSCESS</v>
          </cell>
          <cell r="F4039" t="str">
            <v>心瓣膜脓肿</v>
          </cell>
          <cell r="G4039" t="str">
            <v>感染及侵染类疾病</v>
          </cell>
        </row>
        <row r="4040">
          <cell r="E4040" t="str">
            <v>CARDIAC VALVE DISCOLOURATION</v>
          </cell>
          <cell r="F4040" t="str">
            <v>心瓣膜变色</v>
          </cell>
          <cell r="G4040" t="str">
            <v>心脏器官疾病</v>
          </cell>
        </row>
        <row r="4041">
          <cell r="E4041" t="str">
            <v>CARDIAC VALVE DISEASE</v>
          </cell>
          <cell r="F4041" t="str">
            <v>心瓣膜疾病</v>
          </cell>
          <cell r="G4041" t="str">
            <v>心脏器官疾病</v>
          </cell>
        </row>
        <row r="4042">
          <cell r="E4042" t="str">
            <v>CARDIAC VALVE FIBROELASTOMA</v>
          </cell>
          <cell r="F4042" t="str">
            <v>心脏瓣膜弹力纤维瘤</v>
          </cell>
          <cell r="G4042" t="str">
            <v>良性、恶性及性质不明的肿瘤（包括囊状和息肉状）</v>
          </cell>
        </row>
        <row r="4043">
          <cell r="E4043" t="str">
            <v>CARDIAC VALVE PROSTHESIS USER</v>
          </cell>
          <cell r="F4043" t="str">
            <v>心脏瓣膜假体使用者</v>
          </cell>
          <cell r="G4043" t="str">
            <v>社会环境</v>
          </cell>
        </row>
        <row r="4044">
          <cell r="E4044" t="str">
            <v>CARDIAC VALVE REPLACEMENT COMPLICATION</v>
          </cell>
          <cell r="F4044" t="str">
            <v>心脏瓣膜替换术并发症</v>
          </cell>
          <cell r="G4044" t="str">
            <v>各类损伤、中毒及操作并发症</v>
          </cell>
        </row>
        <row r="4045">
          <cell r="E4045" t="str">
            <v>CARDIAC VALVE RUPTURE</v>
          </cell>
          <cell r="F4045" t="str">
            <v>心脏瓣膜破裂</v>
          </cell>
          <cell r="G4045" t="str">
            <v>各类损伤、中毒及操作并发症</v>
          </cell>
        </row>
        <row r="4046">
          <cell r="E4046" t="str">
            <v>CARDIAC VALVE SCLEROSIS</v>
          </cell>
          <cell r="F4046" t="str">
            <v>心瓣膜硬化</v>
          </cell>
          <cell r="G4046" t="str">
            <v>心脏器官疾病</v>
          </cell>
        </row>
        <row r="4047">
          <cell r="E4047" t="str">
            <v>CARDIAC VALVE THICKENING</v>
          </cell>
          <cell r="F4047" t="str">
            <v>心瓣膜增厚</v>
          </cell>
          <cell r="G4047" t="str">
            <v>心脏器官疾病</v>
          </cell>
        </row>
        <row r="4048">
          <cell r="E4048" t="str">
            <v>CARDIAC VALVE VEGETATION</v>
          </cell>
          <cell r="F4048" t="str">
            <v>心脏瓣膜赘生物</v>
          </cell>
          <cell r="G4048" t="str">
            <v>感染及侵染类疾病</v>
          </cell>
        </row>
        <row r="4049">
          <cell r="E4049" t="str">
            <v>CARDIAC VEIN DISSECTION</v>
          </cell>
          <cell r="F4049" t="str">
            <v>心脏静脉剥离</v>
          </cell>
          <cell r="G4049" t="str">
            <v>各类损伤、中毒及操作并发症</v>
          </cell>
        </row>
        <row r="4050">
          <cell r="E4050" t="str">
            <v>CARDIAC VEIN PERFORATION</v>
          </cell>
          <cell r="F4050" t="str">
            <v>心脏静脉穿孔</v>
          </cell>
          <cell r="G4050" t="str">
            <v>各类损伤、中毒及操作并发症</v>
          </cell>
        </row>
        <row r="4051">
          <cell r="E4051" t="str">
            <v>CARDIAC VENTRICULAR DISORDER</v>
          </cell>
          <cell r="F4051" t="str">
            <v>心室疾病</v>
          </cell>
          <cell r="G4051" t="str">
            <v>心脏器官疾病</v>
          </cell>
        </row>
        <row r="4052">
          <cell r="E4052" t="str">
            <v>CARDIAC VENTRICULAR SCARRING</v>
          </cell>
          <cell r="F4052" t="str">
            <v>心脏心室疤痕</v>
          </cell>
          <cell r="G4052" t="str">
            <v>心脏器官疾病</v>
          </cell>
        </row>
        <row r="4053">
          <cell r="E4053" t="str">
            <v>CARDIAC VENTRICULAR THROMBOSIS</v>
          </cell>
          <cell r="F4053" t="str">
            <v>心室血栓形成</v>
          </cell>
          <cell r="G4053" t="str">
            <v>心脏器官疾病</v>
          </cell>
        </row>
        <row r="4054">
          <cell r="E4054" t="str">
            <v>CARDIAC VENTRICULOGRAM</v>
          </cell>
          <cell r="F4054" t="str">
            <v>心室造影</v>
          </cell>
          <cell r="G4054" t="str">
            <v>各类检查</v>
          </cell>
        </row>
        <row r="4055">
          <cell r="E4055" t="str">
            <v>CARDIAC VENTRICULOGRAM ABNORMAL</v>
          </cell>
          <cell r="F4055" t="str">
            <v>心室造影异常</v>
          </cell>
          <cell r="G4055" t="str">
            <v>各类检查</v>
          </cell>
        </row>
        <row r="4056">
          <cell r="E4056" t="str">
            <v>CARDIAC VENTRICULOGRAM LEFT</v>
          </cell>
          <cell r="F4056" t="str">
            <v>左心室造影</v>
          </cell>
          <cell r="G4056" t="str">
            <v>各类检查</v>
          </cell>
        </row>
        <row r="4057">
          <cell r="E4057" t="str">
            <v>CARDIAC VENTRICULOGRAM LEFT ABNORMAL</v>
          </cell>
          <cell r="F4057" t="str">
            <v>左心室造影异常</v>
          </cell>
          <cell r="G4057" t="str">
            <v>各类检查</v>
          </cell>
        </row>
        <row r="4058">
          <cell r="E4058" t="str">
            <v>CARDIAC VENTRICULOGRAM RIGHT ABNORMAL</v>
          </cell>
          <cell r="F4058" t="str">
            <v>右心室造影异常</v>
          </cell>
          <cell r="G4058" t="str">
            <v>各类检查</v>
          </cell>
        </row>
        <row r="4059">
          <cell r="E4059" t="str">
            <v>CARDIO-RESPIRATORY ARREST</v>
          </cell>
          <cell r="F4059" t="str">
            <v>心脏呼吸骤停</v>
          </cell>
          <cell r="G4059" t="str">
            <v>心脏器官疾病</v>
          </cell>
        </row>
        <row r="4060">
          <cell r="E4060" t="str">
            <v>CARDIO-RESPIRATORY ARREST NEONATAL</v>
          </cell>
          <cell r="F4060" t="str">
            <v>新生儿心脏呼吸骤停</v>
          </cell>
          <cell r="G4060" t="str">
            <v>心脏器官疾病</v>
          </cell>
        </row>
        <row r="4061">
          <cell r="E4061" t="str">
            <v>CARDIO-RESPIRATORY DISTRESS</v>
          </cell>
          <cell r="F4061" t="str">
            <v>心脏呼吸窘迫</v>
          </cell>
          <cell r="G4061" t="str">
            <v>心脏器官疾病</v>
          </cell>
        </row>
        <row r="4062">
          <cell r="E4062" t="str">
            <v>CARDIOACTIVE DRUG LEVEL</v>
          </cell>
          <cell r="F4062" t="str">
            <v>强心药水平</v>
          </cell>
          <cell r="G4062" t="str">
            <v>各类检查</v>
          </cell>
        </row>
        <row r="4063">
          <cell r="E4063" t="str">
            <v>CARDIOACTIVE DRUG LEVEL ABOVE THERAPEUTIC</v>
          </cell>
          <cell r="F4063" t="str">
            <v>强心药水平高于治疗量</v>
          </cell>
          <cell r="G4063" t="str">
            <v>各类检查</v>
          </cell>
        </row>
        <row r="4064">
          <cell r="E4064" t="str">
            <v>CARDIOACTIVE DRUG LEVEL BELOW THERAPEUTIC</v>
          </cell>
          <cell r="F4064" t="str">
            <v>强心药水平低于治疗量</v>
          </cell>
          <cell r="G4064" t="str">
            <v>各类检查</v>
          </cell>
        </row>
        <row r="4065">
          <cell r="E4065" t="str">
            <v>CARDIOACTIVE DRUG LEVEL DECREASED</v>
          </cell>
          <cell r="F4065" t="str">
            <v>强心药水平降低</v>
          </cell>
          <cell r="G4065" t="str">
            <v>各类检查</v>
          </cell>
        </row>
        <row r="4066">
          <cell r="E4066" t="str">
            <v>CARDIOACTIVE DRUG LEVEL INCREASED</v>
          </cell>
          <cell r="F4066" t="str">
            <v>强心药水平升高</v>
          </cell>
          <cell r="G4066" t="str">
            <v>各类检查</v>
          </cell>
        </row>
        <row r="4067">
          <cell r="E4067" t="str">
            <v>CARDIOFACIOCUTANEOUS SYNDROME</v>
          </cell>
          <cell r="F4067" t="str">
            <v>心面皮综合征</v>
          </cell>
          <cell r="G4067" t="str">
            <v>各种先天性家族性遗传性疾病</v>
          </cell>
        </row>
        <row r="4068">
          <cell r="E4068" t="str">
            <v>CARDIOGENIC SHOCK</v>
          </cell>
          <cell r="F4068" t="str">
            <v>心源性休克</v>
          </cell>
          <cell r="G4068" t="str">
            <v>心脏器官疾病</v>
          </cell>
        </row>
        <row r="4069">
          <cell r="E4069" t="str">
            <v>CARDIOHEPATIC SYNDROME</v>
          </cell>
          <cell r="F4069" t="str">
            <v>心肝综合征</v>
          </cell>
          <cell r="G4069" t="str">
            <v>心脏器官疾病</v>
          </cell>
        </row>
        <row r="4070">
          <cell r="E4070" t="str">
            <v>CARDIOLIPIN ANTIBODY</v>
          </cell>
          <cell r="F4070" t="str">
            <v>心磷脂抗体</v>
          </cell>
          <cell r="G4070" t="str">
            <v>各类检查</v>
          </cell>
        </row>
        <row r="4071">
          <cell r="E4071" t="str">
            <v>CARDIOLIPIN ANTIBODY POSITIVE</v>
          </cell>
          <cell r="F4071" t="str">
            <v>心磷脂抗体阳性</v>
          </cell>
          <cell r="G4071" t="str">
            <v>各类检查</v>
          </cell>
        </row>
        <row r="4072">
          <cell r="E4072" t="str">
            <v>CARDIOMEGALY</v>
          </cell>
          <cell r="F4072" t="str">
            <v>心脏扩大</v>
          </cell>
          <cell r="G4072" t="str">
            <v>心脏器官疾病</v>
          </cell>
        </row>
        <row r="4073">
          <cell r="E4073" t="str">
            <v>CARDIOMETABOLIC SYNDROME</v>
          </cell>
          <cell r="F4073" t="str">
            <v>代谢综合征</v>
          </cell>
          <cell r="G4073" t="str">
            <v>代谢及营养类疾病</v>
          </cell>
        </row>
        <row r="4074">
          <cell r="E4074" t="str">
            <v>CARDIOMYOPATHY</v>
          </cell>
          <cell r="F4074" t="str">
            <v>心肌病</v>
          </cell>
          <cell r="G4074" t="str">
            <v>心脏器官疾病</v>
          </cell>
        </row>
        <row r="4075">
          <cell r="E4075" t="str">
            <v>CARDIOMYOPATHY ACUTE</v>
          </cell>
          <cell r="F4075" t="str">
            <v>急性心肌病</v>
          </cell>
          <cell r="G4075" t="str">
            <v>心脏器官疾病</v>
          </cell>
        </row>
        <row r="4076">
          <cell r="E4076" t="str">
            <v>CARDIOMYOPATHY ALCOHOLIC</v>
          </cell>
          <cell r="F4076" t="str">
            <v>酒精性心肌病</v>
          </cell>
          <cell r="G4076" t="str">
            <v>心脏器官疾病</v>
          </cell>
        </row>
        <row r="4077">
          <cell r="E4077" t="str">
            <v>CARDIOMYOPATHY NEONATAL</v>
          </cell>
          <cell r="F4077" t="str">
            <v>新生儿心肌病</v>
          </cell>
          <cell r="G4077" t="str">
            <v>心脏器官疾病</v>
          </cell>
        </row>
        <row r="4078">
          <cell r="E4078" t="str">
            <v>CARDIOPLEGIA</v>
          </cell>
          <cell r="F4078" t="str">
            <v>心脏麻痹法</v>
          </cell>
          <cell r="G4078" t="str">
            <v>各种手术及医疗操作</v>
          </cell>
        </row>
        <row r="4079">
          <cell r="E4079" t="str">
            <v>CARDIOPULMONARY BYPASS</v>
          </cell>
          <cell r="F4079" t="str">
            <v>体外心肺循环</v>
          </cell>
          <cell r="G4079" t="str">
            <v>各种手术及医疗操作</v>
          </cell>
        </row>
        <row r="4080">
          <cell r="E4080" t="str">
            <v>CARDIOPULMONARY EXERCISE TEST ABNORMAL</v>
          </cell>
          <cell r="F4080" t="str">
            <v>心肺运动试验异常</v>
          </cell>
          <cell r="G4080" t="str">
            <v>各类检查</v>
          </cell>
        </row>
        <row r="4081">
          <cell r="E4081" t="str">
            <v>CARDIOPULMONARY FAILURE</v>
          </cell>
          <cell r="F4081" t="str">
            <v>心肺衰竭</v>
          </cell>
          <cell r="G4081" t="str">
            <v>心脏器官疾病</v>
          </cell>
        </row>
        <row r="4082">
          <cell r="E4082" t="str">
            <v>CARDIORENAL SYNDROME</v>
          </cell>
          <cell r="F4082" t="str">
            <v>心肾综合征</v>
          </cell>
          <cell r="G4082" t="str">
            <v>心脏器官疾病</v>
          </cell>
        </row>
        <row r="4083">
          <cell r="E4083" t="str">
            <v>CARDIOSPASM</v>
          </cell>
          <cell r="F4083" t="str">
            <v>贲门痉挛</v>
          </cell>
          <cell r="G4083" t="str">
            <v>胃肠系统疾病</v>
          </cell>
        </row>
        <row r="4084">
          <cell r="E4084" t="str">
            <v>CARDIOTHORACIC RATIO</v>
          </cell>
          <cell r="F4084" t="str">
            <v>心胸比</v>
          </cell>
          <cell r="G4084" t="str">
            <v>各类检查</v>
          </cell>
        </row>
        <row r="4085">
          <cell r="E4085" t="str">
            <v>CARDIOTHORACIC RATIO INCREASED</v>
          </cell>
          <cell r="F4085" t="str">
            <v>心胸比升高</v>
          </cell>
          <cell r="G4085" t="str">
            <v>各类检查</v>
          </cell>
        </row>
        <row r="4086">
          <cell r="E4086" t="str">
            <v>CARDIOTOXICITY</v>
          </cell>
          <cell r="F4086" t="str">
            <v>心脏毒性</v>
          </cell>
          <cell r="G4086" t="str">
            <v>心脏器官疾病</v>
          </cell>
        </row>
        <row r="4087">
          <cell r="E4087" t="str">
            <v>CARDIOVASCULAR AUTONOMIC FUNCTION TEST ABNORMAL</v>
          </cell>
          <cell r="F4087" t="str">
            <v>心血管自主神经功能检查异常</v>
          </cell>
          <cell r="G4087" t="str">
            <v>各类检查</v>
          </cell>
        </row>
        <row r="4088">
          <cell r="E4088" t="str">
            <v>CARDIOVASCULAR DECONDITIONING</v>
          </cell>
          <cell r="F4088" t="str">
            <v>心血管失调</v>
          </cell>
          <cell r="G4088" t="str">
            <v>心脏器官疾病</v>
          </cell>
        </row>
        <row r="4089">
          <cell r="E4089" t="str">
            <v>CARDIOVASCULAR DISORDER</v>
          </cell>
          <cell r="F4089" t="str">
            <v>心血管疾病</v>
          </cell>
          <cell r="G4089" t="str">
            <v>心脏器官疾病</v>
          </cell>
        </row>
        <row r="4090">
          <cell r="E4090" t="str">
            <v>CARDIOVASCULAR EVALUATION</v>
          </cell>
          <cell r="F4090" t="str">
            <v>心血管评估</v>
          </cell>
          <cell r="G4090" t="str">
            <v>各类检查</v>
          </cell>
        </row>
        <row r="4091">
          <cell r="E4091" t="str">
            <v>CARDIOVASCULAR EVENT PROPHYLAXIS</v>
          </cell>
          <cell r="F4091" t="str">
            <v>心血管事件预防治疗</v>
          </cell>
          <cell r="G4091" t="str">
            <v>各种手术及医疗操作</v>
          </cell>
        </row>
        <row r="4092">
          <cell r="E4092" t="str">
            <v>CARDIOVASCULAR EXAMINATION</v>
          </cell>
          <cell r="F4092" t="str">
            <v>心血管检查</v>
          </cell>
          <cell r="G4092" t="str">
            <v>各类检查</v>
          </cell>
        </row>
        <row r="4093">
          <cell r="E4093" t="str">
            <v>CARDIOVASCULAR EXAMINATION ABNORMAL</v>
          </cell>
          <cell r="F4093" t="str">
            <v>心血管检查异常</v>
          </cell>
          <cell r="G4093" t="str">
            <v>各类检查</v>
          </cell>
        </row>
        <row r="4094">
          <cell r="E4094" t="str">
            <v>CARDIOVASCULAR FUNCTION TEST</v>
          </cell>
          <cell r="F4094" t="str">
            <v>心血管功能检测</v>
          </cell>
          <cell r="G4094" t="str">
            <v>各类检查</v>
          </cell>
        </row>
        <row r="4095">
          <cell r="E4095" t="str">
            <v>CARDIOVASCULAR FUNCTION TEST ABNORMAL</v>
          </cell>
          <cell r="F4095" t="str">
            <v>心血管功能试验异常</v>
          </cell>
          <cell r="G4095" t="str">
            <v>各类检查</v>
          </cell>
        </row>
        <row r="4096">
          <cell r="E4096" t="str">
            <v>CARDIOVASCULAR INSUFFICIENCY</v>
          </cell>
          <cell r="F4096" t="str">
            <v>心血管功能不全</v>
          </cell>
          <cell r="G4096" t="str">
            <v>心脏器官疾病</v>
          </cell>
        </row>
        <row r="4097">
          <cell r="E4097" t="str">
            <v>CARDIOVASCULAR SOMATIC SYMPTOM DISORDER</v>
          </cell>
          <cell r="F4097" t="str">
            <v>心血管躯体症状障碍</v>
          </cell>
          <cell r="G4097" t="str">
            <v>精神病类</v>
          </cell>
        </row>
        <row r="4098">
          <cell r="E4098" t="str">
            <v>CARDIOVASCULAR SYMPTOM</v>
          </cell>
          <cell r="F4098" t="str">
            <v>心血管症状</v>
          </cell>
          <cell r="G4098" t="str">
            <v>心脏器官疾病</v>
          </cell>
        </row>
        <row r="4099">
          <cell r="E4099" t="str">
            <v>CARDIOVERSION</v>
          </cell>
          <cell r="F4099" t="str">
            <v>心脏复律</v>
          </cell>
          <cell r="G4099" t="str">
            <v>各种手术及医疗操作</v>
          </cell>
        </row>
        <row r="4100">
          <cell r="E4100" t="str">
            <v>CARDITIS</v>
          </cell>
          <cell r="F4100" t="str">
            <v>心脏炎</v>
          </cell>
          <cell r="G4100" t="str">
            <v>心脏器官疾病</v>
          </cell>
        </row>
        <row r="4101">
          <cell r="E4101" t="str">
            <v>CAREGIVER</v>
          </cell>
          <cell r="F4101" t="str">
            <v>护理者</v>
          </cell>
          <cell r="G4101" t="str">
            <v>社会环境</v>
          </cell>
        </row>
        <row r="4102">
          <cell r="E4102" t="str">
            <v>CARNETT'S SIGN POSITIVE</v>
          </cell>
          <cell r="F4102" t="str">
            <v>卡尔内征阳性</v>
          </cell>
          <cell r="G4102" t="str">
            <v>各类检查</v>
          </cell>
        </row>
        <row r="4103">
          <cell r="E4103" t="str">
            <v>CARNEY COMPLEX</v>
          </cell>
          <cell r="F4103" t="str">
            <v>Carney 综合征</v>
          </cell>
          <cell r="G4103" t="str">
            <v>各种先天性家族性遗传性疾病</v>
          </cell>
        </row>
        <row r="4104">
          <cell r="E4104" t="str">
            <v>CARNITINE</v>
          </cell>
          <cell r="F4104" t="str">
            <v>肉毒碱</v>
          </cell>
          <cell r="G4104" t="str">
            <v>各类检查</v>
          </cell>
        </row>
        <row r="4105">
          <cell r="E4105" t="str">
            <v>CARNITINE ABNORMAL</v>
          </cell>
          <cell r="F4105" t="str">
            <v>肉毒碱异常</v>
          </cell>
          <cell r="G4105" t="str">
            <v>各类检查</v>
          </cell>
        </row>
        <row r="4106">
          <cell r="E4106" t="str">
            <v>CARNITINE DECREASED</v>
          </cell>
          <cell r="F4106" t="str">
            <v>肉毒碱降低</v>
          </cell>
          <cell r="G4106" t="str">
            <v>各类检查</v>
          </cell>
        </row>
        <row r="4107">
          <cell r="E4107" t="str">
            <v>CARNITINE DEFICIENCY</v>
          </cell>
          <cell r="F4107" t="str">
            <v>肉毒碱缺乏</v>
          </cell>
          <cell r="G4107" t="str">
            <v>代谢及营养类疾病</v>
          </cell>
        </row>
        <row r="4108">
          <cell r="E4108" t="str">
            <v>CARNITINE INCREASED</v>
          </cell>
          <cell r="F4108" t="str">
            <v>肉毒碱升高</v>
          </cell>
          <cell r="G4108" t="str">
            <v>各类检查</v>
          </cell>
        </row>
        <row r="4109">
          <cell r="E4109" t="str">
            <v>CARNITINE PALMITOYLTRANSFERASE DEFICIENCY</v>
          </cell>
          <cell r="F4109" t="str">
            <v>肉毒碱棕榈酰基转移酶缺乏症</v>
          </cell>
          <cell r="G4109" t="str">
            <v>各种先天性家族性遗传性疾病</v>
          </cell>
        </row>
        <row r="4110">
          <cell r="E4110" t="str">
            <v>CAROTENE ABNORMAL</v>
          </cell>
          <cell r="F4110" t="str">
            <v>胡萝卜素异常</v>
          </cell>
          <cell r="G4110" t="str">
            <v>各类检查</v>
          </cell>
        </row>
        <row r="4111">
          <cell r="E4111" t="str">
            <v>CAROTENE DECREASED</v>
          </cell>
          <cell r="F4111" t="str">
            <v>胡萝卜素降低</v>
          </cell>
          <cell r="G4111" t="str">
            <v>各类检查</v>
          </cell>
        </row>
        <row r="4112">
          <cell r="E4112" t="str">
            <v>CAROTENE INCREASED</v>
          </cell>
          <cell r="F4112" t="str">
            <v>胡萝卜素升高</v>
          </cell>
          <cell r="G4112" t="str">
            <v>各类检查</v>
          </cell>
        </row>
        <row r="4113">
          <cell r="E4113" t="str">
            <v>CAROTID ANEURYSM RUPTURE</v>
          </cell>
          <cell r="F4113" t="str">
            <v>颈动脉瘤破裂</v>
          </cell>
          <cell r="G4113" t="str">
            <v>各类神经系统疾病</v>
          </cell>
        </row>
        <row r="4114">
          <cell r="E4114" t="str">
            <v>CAROTID ANGIOPLASTY</v>
          </cell>
          <cell r="F4114" t="str">
            <v>颈部血管成形术</v>
          </cell>
          <cell r="G4114" t="str">
            <v>各种手术及医疗操作</v>
          </cell>
        </row>
        <row r="4115">
          <cell r="E4115" t="str">
            <v>CAROTID ARTERIAL EMBOLUS</v>
          </cell>
          <cell r="F4115" t="str">
            <v>颈动脉栓塞</v>
          </cell>
          <cell r="G4115" t="str">
            <v>各类神经系统疾病</v>
          </cell>
        </row>
        <row r="4116">
          <cell r="E4116" t="str">
            <v>CAROTID ARTERIOSCLEROSIS</v>
          </cell>
          <cell r="F4116" t="str">
            <v>颈动脉硬化</v>
          </cell>
          <cell r="G4116" t="str">
            <v>各类神经系统疾病</v>
          </cell>
        </row>
        <row r="4117">
          <cell r="E4117" t="str">
            <v>CAROTID ARTERY ANEURYSM</v>
          </cell>
          <cell r="F4117" t="str">
            <v>颈动脉动脉瘤</v>
          </cell>
          <cell r="G4117" t="str">
            <v>各类神经系统疾病</v>
          </cell>
        </row>
        <row r="4118">
          <cell r="E4118" t="str">
            <v>CAROTID ARTERY ATHEROMA</v>
          </cell>
          <cell r="F4118" t="str">
            <v>颈动脉硬化</v>
          </cell>
          <cell r="G4118" t="str">
            <v>各类神经系统疾病</v>
          </cell>
        </row>
        <row r="4119">
          <cell r="E4119" t="str">
            <v>CAROTID ARTERY BYPASS</v>
          </cell>
          <cell r="F4119" t="str">
            <v>颈动脉搭桥</v>
          </cell>
          <cell r="G4119" t="str">
            <v>各种手术及医疗操作</v>
          </cell>
        </row>
        <row r="4120">
          <cell r="E4120" t="str">
            <v>CAROTID ARTERY CALCIFICATION</v>
          </cell>
          <cell r="F4120" t="str">
            <v>颈动脉硬化</v>
          </cell>
          <cell r="G4120" t="str">
            <v>各类神经系统疾病</v>
          </cell>
        </row>
        <row r="4121">
          <cell r="E4121" t="str">
            <v>CAROTID ARTERY DISEASE</v>
          </cell>
          <cell r="F4121" t="str">
            <v>颈动脉疾病</v>
          </cell>
          <cell r="G4121" t="str">
            <v>各类神经系统疾病</v>
          </cell>
        </row>
        <row r="4122">
          <cell r="E4122" t="str">
            <v>CAROTID ARTERY DISSECTION</v>
          </cell>
          <cell r="F4122" t="str">
            <v>颈动脉剥离</v>
          </cell>
          <cell r="G4122" t="str">
            <v>各类神经系统疾病</v>
          </cell>
        </row>
        <row r="4123">
          <cell r="E4123" t="str">
            <v>CAROTID ARTERY DOLICHOECTASIA</v>
          </cell>
          <cell r="F4123" t="str">
            <v>颈动脉延长扩张症</v>
          </cell>
          <cell r="G4123" t="str">
            <v>各类神经系统疾病</v>
          </cell>
        </row>
        <row r="4124">
          <cell r="E4124" t="str">
            <v>CAROTID ARTERY INSUFFICIENCY</v>
          </cell>
          <cell r="F4124" t="str">
            <v>颈动脉功能不全</v>
          </cell>
          <cell r="G4124" t="str">
            <v>各类神经系统疾病</v>
          </cell>
        </row>
        <row r="4125">
          <cell r="E4125" t="str">
            <v>CAROTID ARTERY OCCLUSION</v>
          </cell>
          <cell r="F4125" t="str">
            <v>颈动脉闭塞</v>
          </cell>
          <cell r="G4125" t="str">
            <v>各类神经系统疾病</v>
          </cell>
        </row>
        <row r="4126">
          <cell r="E4126" t="str">
            <v>CAROTID ARTERY PERFORATION</v>
          </cell>
          <cell r="F4126" t="str">
            <v>颈动脉穿孔</v>
          </cell>
          <cell r="G4126" t="str">
            <v>各类神经系统疾病</v>
          </cell>
        </row>
        <row r="4127">
          <cell r="E4127" t="str">
            <v>CAROTID ARTERY RESTENOSIS</v>
          </cell>
          <cell r="F4127" t="str">
            <v>颈动脉再狭窄</v>
          </cell>
          <cell r="G4127" t="str">
            <v>各类损伤、中毒及操作并发症</v>
          </cell>
        </row>
        <row r="4128">
          <cell r="E4128" t="str">
            <v>CAROTID ARTERY STENOSIS</v>
          </cell>
          <cell r="F4128" t="str">
            <v>颈动脉狭窄</v>
          </cell>
          <cell r="G4128" t="str">
            <v>各类神经系统疾病</v>
          </cell>
        </row>
        <row r="4129">
          <cell r="E4129" t="str">
            <v>CAROTID ARTERY STENT INSERTION</v>
          </cell>
          <cell r="F4129" t="str">
            <v>颈动脉支架植入</v>
          </cell>
          <cell r="G4129" t="str">
            <v>各种手术及医疗操作</v>
          </cell>
        </row>
        <row r="4130">
          <cell r="E4130" t="str">
            <v>CAROTID ARTERY STENT REMOVAL</v>
          </cell>
          <cell r="F4130" t="str">
            <v>颈动脉支架移除</v>
          </cell>
          <cell r="G4130" t="str">
            <v>各种手术及医疗操作</v>
          </cell>
        </row>
        <row r="4131">
          <cell r="E4131" t="str">
            <v>CAROTID ARTERY THROMBOSIS</v>
          </cell>
          <cell r="F4131" t="str">
            <v>颈动脉血栓形成</v>
          </cell>
          <cell r="G4131" t="str">
            <v>各类神经系统疾病</v>
          </cell>
        </row>
        <row r="4132">
          <cell r="E4132" t="str">
            <v>CAROTID BODY TUMOUR</v>
          </cell>
          <cell r="F4132" t="str">
            <v>副神经节肿瘤</v>
          </cell>
          <cell r="G4132" t="str">
            <v>良性、恶性及性质不明的肿瘤（包括囊状和息肉状）</v>
          </cell>
        </row>
        <row r="4133">
          <cell r="E4133" t="str">
            <v>CAROTID BRUIT</v>
          </cell>
          <cell r="F4133" t="str">
            <v>颈动脉杂音</v>
          </cell>
          <cell r="G4133" t="str">
            <v>各类检查</v>
          </cell>
        </row>
        <row r="4134">
          <cell r="E4134" t="str">
            <v>CAROTID ENDARTERECTOMY</v>
          </cell>
          <cell r="F4134" t="str">
            <v>颈动脉内膜剥脱术</v>
          </cell>
          <cell r="G4134" t="str">
            <v>各种手术及医疗操作</v>
          </cell>
        </row>
        <row r="4135">
          <cell r="E4135" t="str">
            <v>CAROTID INTIMA-MEDIA THICKNESS INCREASED</v>
          </cell>
          <cell r="F4135" t="str">
            <v>颈动脉内膜中层厚度增加</v>
          </cell>
          <cell r="G4135" t="str">
            <v>各类检查</v>
          </cell>
        </row>
        <row r="4136">
          <cell r="E4136" t="str">
            <v>CAROTID PULSE</v>
          </cell>
          <cell r="F4136" t="str">
            <v>颈动脉脉搏</v>
          </cell>
          <cell r="G4136" t="str">
            <v>各类检查</v>
          </cell>
        </row>
        <row r="4137">
          <cell r="E4137" t="str">
            <v>CAROTID PULSE ABNORMAL</v>
          </cell>
          <cell r="F4137" t="str">
            <v>颈动脉脉搏异常</v>
          </cell>
          <cell r="G4137" t="str">
            <v>各类检查</v>
          </cell>
        </row>
        <row r="4138">
          <cell r="E4138" t="str">
            <v>CAROTID PULSE DECREASED</v>
          </cell>
          <cell r="F4138" t="str">
            <v>颈动脉脉搏降低</v>
          </cell>
          <cell r="G4138" t="str">
            <v>各类检查</v>
          </cell>
        </row>
        <row r="4139">
          <cell r="E4139" t="str">
            <v>CAROTID PULSE INCREASED</v>
          </cell>
          <cell r="F4139" t="str">
            <v>颈动脉脉搏升高</v>
          </cell>
          <cell r="G4139" t="str">
            <v>各类检查</v>
          </cell>
        </row>
        <row r="4140">
          <cell r="E4140" t="str">
            <v>CAROTID REVASCULARISATION</v>
          </cell>
          <cell r="F4140" t="str">
            <v>颈动脉重建</v>
          </cell>
          <cell r="G4140" t="str">
            <v>各种手术及医疗操作</v>
          </cell>
        </row>
        <row r="4141">
          <cell r="E4141" t="str">
            <v>CAROTID SINUS MASSAGE</v>
          </cell>
          <cell r="F4141" t="str">
            <v>颈动脉窦按摩</v>
          </cell>
          <cell r="G4141" t="str">
            <v>各种手术及医疗操作</v>
          </cell>
        </row>
        <row r="4142">
          <cell r="E4142" t="str">
            <v>CAROTID SINUS SYNDROME</v>
          </cell>
          <cell r="F4142" t="str">
            <v>颈动脉窦综合征</v>
          </cell>
          <cell r="G4142" t="str">
            <v>各类神经系统疾病</v>
          </cell>
        </row>
        <row r="4143">
          <cell r="E4143" t="str">
            <v>CAROTIDYNIA</v>
          </cell>
          <cell r="F4143" t="str">
            <v>颈动脉痛</v>
          </cell>
          <cell r="G4143" t="str">
            <v>血管与淋巴管类疾病</v>
          </cell>
        </row>
        <row r="4144">
          <cell r="E4144" t="str">
            <v>CARPAL COLLAPSE</v>
          </cell>
          <cell r="F4144" t="str">
            <v>腕骨萎陷</v>
          </cell>
          <cell r="G4144" t="str">
            <v>各种肌肉骨骼及结缔组织疾病</v>
          </cell>
        </row>
        <row r="4145">
          <cell r="E4145" t="str">
            <v>CARPAL TUNNEL DECOMPRESSION</v>
          </cell>
          <cell r="F4145" t="str">
            <v>腕管减压术</v>
          </cell>
          <cell r="G4145" t="str">
            <v>各种手术及医疗操作</v>
          </cell>
        </row>
        <row r="4146">
          <cell r="E4146" t="str">
            <v>CARPAL TUNNEL SYNDROME</v>
          </cell>
          <cell r="F4146" t="str">
            <v>腕管综合征</v>
          </cell>
          <cell r="G4146" t="str">
            <v>各类神经系统疾病</v>
          </cell>
        </row>
        <row r="4147">
          <cell r="E4147" t="str">
            <v>CARPECTOMY</v>
          </cell>
          <cell r="F4147" t="str">
            <v>腕切除术</v>
          </cell>
          <cell r="G4147" t="str">
            <v>各种手术及医疗操作</v>
          </cell>
        </row>
        <row r="4148">
          <cell r="E4148" t="str">
            <v>CARPUS CURVUS</v>
          </cell>
          <cell r="F4148" t="str">
            <v>曲腕畸形</v>
          </cell>
          <cell r="G4148" t="str">
            <v>各种先天性家族性遗传性疾病</v>
          </cell>
        </row>
        <row r="4149">
          <cell r="E4149" t="str">
            <v>CARTILAGE-HAIR HYPOPLASIA</v>
          </cell>
          <cell r="F4149" t="str">
            <v>软骨毛发发育不全症</v>
          </cell>
          <cell r="G4149" t="str">
            <v>各种先天性家族性遗传性疾病</v>
          </cell>
        </row>
        <row r="4150">
          <cell r="E4150" t="str">
            <v>CARTILAGE ATROPHY</v>
          </cell>
          <cell r="F4150" t="str">
            <v>软骨萎缩</v>
          </cell>
          <cell r="G4150" t="str">
            <v>各种肌肉骨骼及结缔组织疾病</v>
          </cell>
        </row>
        <row r="4151">
          <cell r="E4151" t="str">
            <v>CARTILAGE DEVELOPMENT DISORDER</v>
          </cell>
          <cell r="F4151" t="str">
            <v>软骨发育疾病</v>
          </cell>
          <cell r="G4151" t="str">
            <v>各种肌肉骨骼及结缔组织疾病</v>
          </cell>
        </row>
        <row r="4152">
          <cell r="E4152" t="str">
            <v>CARTILAGE GRAFT</v>
          </cell>
          <cell r="F4152" t="str">
            <v>软骨移植</v>
          </cell>
          <cell r="G4152" t="str">
            <v>各种手术及医疗操作</v>
          </cell>
        </row>
        <row r="4153">
          <cell r="E4153" t="str">
            <v>CARTILAGE HYPERTROPHY</v>
          </cell>
          <cell r="F4153" t="str">
            <v>软骨肥大</v>
          </cell>
          <cell r="G4153" t="str">
            <v>各种肌肉骨骼及结缔组织疾病</v>
          </cell>
        </row>
        <row r="4154">
          <cell r="E4154" t="str">
            <v>CARTILAGE INJURY</v>
          </cell>
          <cell r="F4154" t="str">
            <v>软骨损伤</v>
          </cell>
          <cell r="G4154" t="str">
            <v>各类损伤、中毒及操作并发症</v>
          </cell>
        </row>
        <row r="4155">
          <cell r="E4155" t="str">
            <v>CARTILAGE NEOPLASM</v>
          </cell>
          <cell r="F4155" t="str">
            <v>软骨肿瘤</v>
          </cell>
          <cell r="G4155" t="str">
            <v>良性、恶性及性质不明的肿瘤（包括囊状和息肉状）</v>
          </cell>
        </row>
        <row r="4156">
          <cell r="E4156" t="str">
            <v>CARTILAGE OPERATION</v>
          </cell>
          <cell r="F4156" t="str">
            <v>软骨手术</v>
          </cell>
          <cell r="G4156" t="str">
            <v>各种手术及医疗操作</v>
          </cell>
        </row>
        <row r="4157">
          <cell r="E4157" t="str">
            <v>CASCADE STOMACH</v>
          </cell>
          <cell r="F4157" t="str">
            <v>瀑布形胃</v>
          </cell>
          <cell r="G4157" t="str">
            <v>胃肠系统疾病</v>
          </cell>
        </row>
        <row r="4158">
          <cell r="E4158" t="str">
            <v>CAST APPLICATION</v>
          </cell>
          <cell r="F4158" t="str">
            <v>石膏固定</v>
          </cell>
          <cell r="G4158" t="str">
            <v>各种手术及医疗操作</v>
          </cell>
        </row>
        <row r="4159">
          <cell r="E4159" t="str">
            <v>CAST REMOVAL</v>
          </cell>
          <cell r="F4159" t="str">
            <v>石膏移除</v>
          </cell>
          <cell r="G4159" t="str">
            <v>各种手术及医疗操作</v>
          </cell>
        </row>
        <row r="4160">
          <cell r="E4160" t="str">
            <v>CASTLEMAN'S DISEASE</v>
          </cell>
          <cell r="F4160" t="str">
            <v>卡斯托曼综合征</v>
          </cell>
          <cell r="G4160" t="str">
            <v>良性、恶性及性质不明的肿瘤（包括囊状和息肉状）</v>
          </cell>
        </row>
        <row r="4161">
          <cell r="E4161" t="str">
            <v>CAT SCRATCH DISEASE</v>
          </cell>
          <cell r="F4161" t="str">
            <v>猫抓病</v>
          </cell>
          <cell r="G4161" t="str">
            <v>感染及侵染类疾病</v>
          </cell>
        </row>
        <row r="4162">
          <cell r="E4162" t="str">
            <v>CATABOLIC STATE</v>
          </cell>
          <cell r="F4162" t="str">
            <v>分解代谢状态</v>
          </cell>
          <cell r="G4162" t="str">
            <v>代谢及营养类疾病</v>
          </cell>
        </row>
        <row r="4163">
          <cell r="E4163" t="str">
            <v>CATAPLEXY</v>
          </cell>
          <cell r="F4163" t="str">
            <v>猝倒症</v>
          </cell>
          <cell r="G4163" t="str">
            <v>各类神经系统疾病</v>
          </cell>
        </row>
        <row r="4164">
          <cell r="E4164" t="str">
            <v>CATARACT</v>
          </cell>
          <cell r="F4164" t="str">
            <v>白内障</v>
          </cell>
          <cell r="G4164" t="str">
            <v>眼器官疾病</v>
          </cell>
        </row>
        <row r="4165">
          <cell r="E4165" t="str">
            <v>CATARACT CONGENITAL</v>
          </cell>
          <cell r="F4165" t="str">
            <v>先天性白内障</v>
          </cell>
          <cell r="G4165" t="str">
            <v>各种先天性家族性遗传性疾病</v>
          </cell>
        </row>
        <row r="4166">
          <cell r="E4166" t="str">
            <v>CATARACT CORTICAL</v>
          </cell>
          <cell r="F4166" t="str">
            <v>皮质性白内障</v>
          </cell>
          <cell r="G4166" t="str">
            <v>眼器官疾病</v>
          </cell>
        </row>
        <row r="4167">
          <cell r="E4167" t="str">
            <v>CATARACT DIABETIC</v>
          </cell>
          <cell r="F4167" t="str">
            <v>糖尿病性白内障</v>
          </cell>
          <cell r="G4167" t="str">
            <v>眼器官疾病</v>
          </cell>
        </row>
        <row r="4168">
          <cell r="E4168" t="str">
            <v>CATARACT NUCLEAR</v>
          </cell>
          <cell r="F4168" t="str">
            <v>核性白内障</v>
          </cell>
          <cell r="G4168" t="str">
            <v>眼器官疾病</v>
          </cell>
        </row>
        <row r="4169">
          <cell r="E4169" t="str">
            <v>CATARACT OPERATION</v>
          </cell>
          <cell r="F4169" t="str">
            <v>白内障手术</v>
          </cell>
          <cell r="G4169" t="str">
            <v>各种手术及医疗操作</v>
          </cell>
        </row>
        <row r="4170">
          <cell r="E4170" t="str">
            <v>CATARACT OPERATION COMPLICATION</v>
          </cell>
          <cell r="F4170" t="str">
            <v>白内障手术后并发症</v>
          </cell>
          <cell r="G4170" t="str">
            <v>各类损伤、中毒及操作并发症</v>
          </cell>
        </row>
        <row r="4171">
          <cell r="E4171" t="str">
            <v>CATARACT SUBCAPSULAR</v>
          </cell>
          <cell r="F4171" t="str">
            <v>囊内性白内障</v>
          </cell>
          <cell r="G4171" t="str">
            <v>眼器官疾病</v>
          </cell>
        </row>
        <row r="4172">
          <cell r="E4172" t="str">
            <v>CATARACT TRAUMATIC</v>
          </cell>
          <cell r="F4172" t="str">
            <v>外伤性白内障</v>
          </cell>
          <cell r="G4172" t="str">
            <v>各类损伤、中毒及操作并发症</v>
          </cell>
        </row>
        <row r="4173">
          <cell r="E4173" t="str">
            <v>CATARRH</v>
          </cell>
          <cell r="F4173" t="str">
            <v>卡他性炎</v>
          </cell>
          <cell r="G4173" t="str">
            <v>呼吸系统、胸及纵隔疾病</v>
          </cell>
        </row>
        <row r="4174">
          <cell r="E4174" t="str">
            <v>CATASTROPHIC REACTION</v>
          </cell>
          <cell r="F4174" t="str">
            <v>灾难性反应</v>
          </cell>
          <cell r="G4174" t="str">
            <v>精神病类</v>
          </cell>
        </row>
        <row r="4175">
          <cell r="E4175" t="str">
            <v>CATATHRENIA</v>
          </cell>
          <cell r="F4175" t="str">
            <v>夜间呻吟</v>
          </cell>
          <cell r="G4175" t="str">
            <v>各类神经系统疾病</v>
          </cell>
        </row>
        <row r="4176">
          <cell r="E4176" t="str">
            <v>CATATONIA</v>
          </cell>
          <cell r="F4176" t="str">
            <v>紧张症</v>
          </cell>
          <cell r="G4176" t="str">
            <v>精神病类</v>
          </cell>
        </row>
        <row r="4177">
          <cell r="E4177" t="str">
            <v>CATECHOLAMINE CRISIS</v>
          </cell>
          <cell r="F4177" t="str">
            <v>儿茶酚胺危象</v>
          </cell>
          <cell r="G4177" t="str">
            <v>血管与淋巴管类疾病</v>
          </cell>
        </row>
        <row r="4178">
          <cell r="E4178" t="str">
            <v>CATECHOLAMINES URINE</v>
          </cell>
          <cell r="F4178" t="str">
            <v>儿茶酚胺尿检验</v>
          </cell>
          <cell r="G4178" t="str">
            <v>各类检查</v>
          </cell>
        </row>
        <row r="4179">
          <cell r="E4179" t="str">
            <v>CATECHOLAMINES URINE ABNORMAL</v>
          </cell>
          <cell r="F4179" t="str">
            <v>尿儿茶酚胺异常</v>
          </cell>
          <cell r="G4179" t="str">
            <v>各类检查</v>
          </cell>
        </row>
        <row r="4180">
          <cell r="E4180" t="str">
            <v>CATECHOLAMINES URINE DECREASED</v>
          </cell>
          <cell r="F4180" t="str">
            <v>尿儿茶酚胺降低</v>
          </cell>
          <cell r="G4180" t="str">
            <v>各类检查</v>
          </cell>
        </row>
        <row r="4181">
          <cell r="E4181" t="str">
            <v>CATECHOLAMINES URINE INCREASED</v>
          </cell>
          <cell r="F4181" t="str">
            <v>尿儿茶酚胺增加</v>
          </cell>
          <cell r="G4181" t="str">
            <v>各类检查</v>
          </cell>
        </row>
        <row r="4182">
          <cell r="E4182" t="str">
            <v>CATECHOLAMINES URINE NORMAL</v>
          </cell>
          <cell r="F4182" t="str">
            <v>尿儿茶酚胺正常</v>
          </cell>
          <cell r="G4182" t="str">
            <v>各类检查</v>
          </cell>
        </row>
        <row r="4183">
          <cell r="E4183" t="str">
            <v>CATHETER BACTERAEMIA</v>
          </cell>
          <cell r="F4183" t="str">
            <v>装置相关性菌血症</v>
          </cell>
          <cell r="G4183" t="str">
            <v>感染及侵染类疾病</v>
          </cell>
        </row>
        <row r="4184">
          <cell r="E4184" t="str">
            <v>CATHETER CULTURE</v>
          </cell>
          <cell r="F4184" t="str">
            <v>静脉导管培养</v>
          </cell>
          <cell r="G4184" t="str">
            <v>各类检查</v>
          </cell>
        </row>
        <row r="4185">
          <cell r="E4185" t="str">
            <v>CATHETER CULTURE NEGATIVE</v>
          </cell>
          <cell r="F4185" t="str">
            <v>静脉导管培养阴性</v>
          </cell>
          <cell r="G4185" t="str">
            <v>各类检查</v>
          </cell>
        </row>
        <row r="4186">
          <cell r="E4186" t="str">
            <v>CATHETER CULTURE POSITIVE</v>
          </cell>
          <cell r="F4186" t="str">
            <v>静脉导管培养阳性</v>
          </cell>
          <cell r="G4186" t="str">
            <v>各类检查</v>
          </cell>
        </row>
        <row r="4187">
          <cell r="E4187" t="str">
            <v>CATHETER MANAGEMENT</v>
          </cell>
          <cell r="F4187" t="str">
            <v>导管管理</v>
          </cell>
          <cell r="G4187" t="str">
            <v>各种手术及医疗操作</v>
          </cell>
        </row>
        <row r="4188">
          <cell r="E4188" t="str">
            <v>CATHETER PLACEMENT</v>
          </cell>
          <cell r="F4188" t="str">
            <v>导管置入</v>
          </cell>
          <cell r="G4188" t="str">
            <v>各种手术及医疗操作</v>
          </cell>
        </row>
        <row r="4189">
          <cell r="E4189" t="str">
            <v>CATHETER RELATED COMPLICATION</v>
          </cell>
          <cell r="F4189" t="str">
            <v>装置相关并发症</v>
          </cell>
          <cell r="G4189" t="str">
            <v>全身性疾病及给药部位各种反应</v>
          </cell>
        </row>
        <row r="4190">
          <cell r="E4190" t="str">
            <v>CATHETER RELATED INFECTION</v>
          </cell>
          <cell r="F4190" t="str">
            <v>装置相关感染</v>
          </cell>
          <cell r="G4190" t="str">
            <v>感染及侵染类疾病</v>
          </cell>
        </row>
        <row r="4191">
          <cell r="E4191" t="str">
            <v>CATHETER REMOVAL</v>
          </cell>
          <cell r="F4191" t="str">
            <v>导管移除</v>
          </cell>
          <cell r="G4191" t="str">
            <v>各种手术及医疗操作</v>
          </cell>
        </row>
        <row r="4192">
          <cell r="E4192" t="str">
            <v>CATHETER SEPSIS</v>
          </cell>
          <cell r="F4192" t="str">
            <v>装置相关的脓毒症</v>
          </cell>
          <cell r="G4192" t="str">
            <v>感染及侵染类疾病</v>
          </cell>
        </row>
        <row r="4193">
          <cell r="E4193" t="str">
            <v>CATHETER SITE ABSCESS</v>
          </cell>
          <cell r="F4193" t="str">
            <v>插管部位脓肿</v>
          </cell>
          <cell r="G4193" t="str">
            <v>感染及侵染类疾病</v>
          </cell>
        </row>
        <row r="4194">
          <cell r="E4194" t="str">
            <v>CATHETER SITE BRUISE</v>
          </cell>
          <cell r="F4194" t="str">
            <v>插管部位青肿</v>
          </cell>
          <cell r="G4194" t="str">
            <v>全身性疾病及给药部位各种反应</v>
          </cell>
        </row>
        <row r="4195">
          <cell r="E4195" t="str">
            <v>CATHETER SITE CALCIFICATION</v>
          </cell>
          <cell r="F4195" t="str">
            <v>插管部位钙化</v>
          </cell>
          <cell r="G4195" t="str">
            <v>全身性疾病及给药部位各种反应</v>
          </cell>
        </row>
        <row r="4196">
          <cell r="E4196" t="str">
            <v>CATHETER SITE CELLULITIS</v>
          </cell>
          <cell r="F4196" t="str">
            <v>插管部位蜂窝织炎</v>
          </cell>
          <cell r="G4196" t="str">
            <v>感染及侵染类疾病</v>
          </cell>
        </row>
        <row r="4197">
          <cell r="E4197" t="str">
            <v>CATHETER SITE DERMATITIS</v>
          </cell>
          <cell r="F4197" t="str">
            <v>插管部位皮炎</v>
          </cell>
          <cell r="G4197" t="str">
            <v>全身性疾病及给药部位各种反应</v>
          </cell>
        </row>
        <row r="4198">
          <cell r="E4198" t="str">
            <v>CATHETER SITE DISCHARGE</v>
          </cell>
          <cell r="F4198" t="str">
            <v>插管部位分泌物</v>
          </cell>
          <cell r="G4198" t="str">
            <v>全身性疾病及给药部位各种反应</v>
          </cell>
        </row>
        <row r="4199">
          <cell r="E4199" t="str">
            <v>CATHETER SITE DISCOLOURATION</v>
          </cell>
          <cell r="F4199" t="str">
            <v>插管部位褪色</v>
          </cell>
          <cell r="G4199" t="str">
            <v>全身性疾病及给药部位各种反应</v>
          </cell>
        </row>
        <row r="4200">
          <cell r="E4200" t="str">
            <v>CATHETER SITE DRYNESS</v>
          </cell>
          <cell r="F4200" t="str">
            <v>插管部位干燥</v>
          </cell>
          <cell r="G4200" t="str">
            <v>全身性疾病及给药部位各种反应</v>
          </cell>
        </row>
        <row r="4201">
          <cell r="E4201" t="str">
            <v>CATHETER SITE ECZEMA</v>
          </cell>
          <cell r="F4201" t="str">
            <v>插管部位湿疹</v>
          </cell>
          <cell r="G4201" t="str">
            <v>全身性疾病及给药部位各种反应</v>
          </cell>
        </row>
        <row r="4202">
          <cell r="E4202" t="str">
            <v>CATHETER SITE EFFUSION</v>
          </cell>
          <cell r="F4202" t="str">
            <v>插管部位外渗</v>
          </cell>
          <cell r="G4202" t="str">
            <v>全身性疾病及给药部位各种反应</v>
          </cell>
        </row>
        <row r="4203">
          <cell r="E4203" t="str">
            <v>CATHETER SITE EROSION</v>
          </cell>
          <cell r="F4203" t="str">
            <v>插管部位糜烂</v>
          </cell>
          <cell r="G4203" t="str">
            <v>全身性疾病及给药部位各种反应</v>
          </cell>
        </row>
        <row r="4204">
          <cell r="E4204" t="str">
            <v>CATHETER SITE ERYTHEMA</v>
          </cell>
          <cell r="F4204" t="str">
            <v>插管部位红斑</v>
          </cell>
          <cell r="G4204" t="str">
            <v>全身性疾病及给药部位各种反应</v>
          </cell>
        </row>
        <row r="4205">
          <cell r="E4205" t="str">
            <v>CATHETER SITE EXFOLIATION</v>
          </cell>
          <cell r="F4205" t="str">
            <v>插管部位表皮剥脱</v>
          </cell>
          <cell r="G4205" t="str">
            <v>全身性疾病及给药部位各种反应</v>
          </cell>
        </row>
        <row r="4206">
          <cell r="E4206" t="str">
            <v>CATHETER SITE EXTRAVASATION</v>
          </cell>
          <cell r="F4206" t="str">
            <v>插管部位外渗</v>
          </cell>
          <cell r="G4206" t="str">
            <v>全身性疾病及给药部位各种反应</v>
          </cell>
        </row>
        <row r="4207">
          <cell r="E4207" t="str">
            <v>CATHETER SITE FIBROSIS</v>
          </cell>
          <cell r="F4207" t="str">
            <v>插管部位纤维化</v>
          </cell>
          <cell r="G4207" t="str">
            <v>全身性疾病及给药部位各种反应</v>
          </cell>
        </row>
        <row r="4208">
          <cell r="E4208" t="str">
            <v>CATHETER SITE GRANULOMA</v>
          </cell>
          <cell r="F4208" t="str">
            <v>插管部位肉芽肿</v>
          </cell>
          <cell r="G4208" t="str">
            <v>全身性疾病及给药部位各种反应</v>
          </cell>
        </row>
        <row r="4209">
          <cell r="E4209" t="str">
            <v>CATHETER SITE HAEMATOMA</v>
          </cell>
          <cell r="F4209" t="str">
            <v>插管部位血肿</v>
          </cell>
          <cell r="G4209" t="str">
            <v>全身性疾病及给药部位各种反应</v>
          </cell>
        </row>
        <row r="4210">
          <cell r="E4210" t="str">
            <v>CATHETER SITE HAEMORRHAGE</v>
          </cell>
          <cell r="F4210" t="str">
            <v>插管部位出血</v>
          </cell>
          <cell r="G4210" t="str">
            <v>全身性疾病及给药部位各种反应</v>
          </cell>
        </row>
        <row r="4211">
          <cell r="E4211" t="str">
            <v>CATHETER SITE HYPERSENSITIVITY</v>
          </cell>
          <cell r="F4211" t="str">
            <v>插管部位超敏</v>
          </cell>
          <cell r="G4211" t="str">
            <v>全身性疾病及给药部位各种反应</v>
          </cell>
        </row>
        <row r="4212">
          <cell r="E4212" t="str">
            <v>CATHETER SITE HYPERTROPHY</v>
          </cell>
          <cell r="F4212" t="str">
            <v>插管部位肥大</v>
          </cell>
          <cell r="G4212" t="str">
            <v>全身性疾病及给药部位各种反应</v>
          </cell>
        </row>
        <row r="4213">
          <cell r="E4213" t="str">
            <v>CATHETER SITE HYPOAESTHESIA</v>
          </cell>
          <cell r="F4213" t="str">
            <v>插管部位感觉减退</v>
          </cell>
          <cell r="G4213" t="str">
            <v>全身性疾病及给药部位各种反应</v>
          </cell>
        </row>
        <row r="4214">
          <cell r="E4214" t="str">
            <v>CATHETER SITE INDURATION</v>
          </cell>
          <cell r="F4214" t="str">
            <v>插管部位硬结</v>
          </cell>
          <cell r="G4214" t="str">
            <v>全身性疾病及给药部位各种反应</v>
          </cell>
        </row>
        <row r="4215">
          <cell r="E4215" t="str">
            <v>CATHETER SITE INFECTION</v>
          </cell>
          <cell r="F4215" t="str">
            <v>插管部位感染</v>
          </cell>
          <cell r="G4215" t="str">
            <v>感染及侵染类疾病</v>
          </cell>
        </row>
        <row r="4216">
          <cell r="E4216" t="str">
            <v>CATHETER SITE INFLAMMATION</v>
          </cell>
          <cell r="F4216" t="str">
            <v>插管部位炎症</v>
          </cell>
          <cell r="G4216" t="str">
            <v>全身性疾病及给药部位各种反应</v>
          </cell>
        </row>
        <row r="4217">
          <cell r="E4217" t="str">
            <v>CATHETER SITE INJURY</v>
          </cell>
          <cell r="F4217" t="str">
            <v>插管部位损伤</v>
          </cell>
          <cell r="G4217" t="str">
            <v>全身性疾病及给药部位各种反应</v>
          </cell>
        </row>
        <row r="4218">
          <cell r="E4218" t="str">
            <v>CATHETER SITE IRRITATION</v>
          </cell>
          <cell r="F4218" t="str">
            <v>插管部位刺激</v>
          </cell>
          <cell r="G4218" t="str">
            <v>全身性疾病及给药部位各种反应</v>
          </cell>
        </row>
        <row r="4219">
          <cell r="E4219" t="str">
            <v>CATHETER SITE ISCHAEMIA</v>
          </cell>
          <cell r="F4219" t="str">
            <v>插管部位缺血</v>
          </cell>
          <cell r="G4219" t="str">
            <v>全身性疾病及给药部位各种反应</v>
          </cell>
        </row>
        <row r="4220">
          <cell r="E4220" t="str">
            <v>CATHETER SITE MACULE</v>
          </cell>
          <cell r="F4220" t="str">
            <v>插管部位斑疹</v>
          </cell>
          <cell r="G4220" t="str">
            <v>全身性疾病及给药部位各种反应</v>
          </cell>
        </row>
        <row r="4221">
          <cell r="E4221" t="str">
            <v>CATHETER SITE MASS</v>
          </cell>
          <cell r="F4221" t="str">
            <v>插管部位肿物</v>
          </cell>
          <cell r="G4221" t="str">
            <v>全身性疾病及给药部位各种反应</v>
          </cell>
        </row>
        <row r="4222">
          <cell r="E4222" t="str">
            <v>CATHETER SITE NECROSIS</v>
          </cell>
          <cell r="F4222" t="str">
            <v>插管部位坏死</v>
          </cell>
          <cell r="G4222" t="str">
            <v>全身性疾病及给药部位各种反应</v>
          </cell>
        </row>
        <row r="4223">
          <cell r="E4223" t="str">
            <v>CATHETER SITE NERVE DAMAGE</v>
          </cell>
          <cell r="F4223" t="str">
            <v>插管部位神经损伤</v>
          </cell>
          <cell r="G4223" t="str">
            <v>全身性疾病及给药部位各种反应</v>
          </cell>
        </row>
        <row r="4224">
          <cell r="E4224" t="str">
            <v>CATHETER SITE NODULE</v>
          </cell>
          <cell r="F4224" t="str">
            <v>插管部位结节</v>
          </cell>
          <cell r="G4224" t="str">
            <v>全身性疾病及给药部位各种反应</v>
          </cell>
        </row>
        <row r="4225">
          <cell r="E4225" t="str">
            <v>CATHETER SITE OEDEMA</v>
          </cell>
          <cell r="F4225" t="str">
            <v>插管部位水肿</v>
          </cell>
          <cell r="G4225" t="str">
            <v>全身性疾病及给药部位各种反应</v>
          </cell>
        </row>
        <row r="4226">
          <cell r="E4226" t="str">
            <v>CATHETER SITE PAIN</v>
          </cell>
          <cell r="F4226" t="str">
            <v>插管部位疼痛</v>
          </cell>
          <cell r="G4226" t="str">
            <v>全身性疾病及给药部位各种反应</v>
          </cell>
        </row>
        <row r="4227">
          <cell r="E4227" t="str">
            <v>CATHETER SITE PAPULE</v>
          </cell>
          <cell r="F4227" t="str">
            <v>插管部位丘疹</v>
          </cell>
          <cell r="G4227" t="str">
            <v>全身性疾病及给药部位各种反应</v>
          </cell>
        </row>
        <row r="4228">
          <cell r="E4228" t="str">
            <v>CATHETER SITE PARAESTHESIA</v>
          </cell>
          <cell r="F4228" t="str">
            <v>插管部位感觉异常</v>
          </cell>
          <cell r="G4228" t="str">
            <v>全身性疾病及给药部位各种反应</v>
          </cell>
        </row>
        <row r="4229">
          <cell r="E4229" t="str">
            <v>CATHETER SITE PHLEBITIS</v>
          </cell>
          <cell r="F4229" t="str">
            <v>插管部位静脉炎</v>
          </cell>
          <cell r="G4229" t="str">
            <v>全身性疾病及给药部位各种反应</v>
          </cell>
        </row>
        <row r="4230">
          <cell r="E4230" t="str">
            <v>CATHETER SITE PRURITUS</v>
          </cell>
          <cell r="F4230" t="str">
            <v>插管部位瘙痒</v>
          </cell>
          <cell r="G4230" t="str">
            <v>全身性疾病及给药部位各种反应</v>
          </cell>
        </row>
        <row r="4231">
          <cell r="E4231" t="str">
            <v>CATHETER SITE PUSTULE</v>
          </cell>
          <cell r="F4231" t="str">
            <v>插管部位脓疱</v>
          </cell>
          <cell r="G4231" t="str">
            <v>感染及侵染类疾病</v>
          </cell>
        </row>
        <row r="4232">
          <cell r="E4232" t="str">
            <v>CATHETER SITE RASH</v>
          </cell>
          <cell r="F4232" t="str">
            <v>插管部位皮疹</v>
          </cell>
          <cell r="G4232" t="str">
            <v>全身性疾病及给药部位各种反应</v>
          </cell>
        </row>
        <row r="4233">
          <cell r="E4233" t="str">
            <v>CATHETER SITE RELATED REACTION</v>
          </cell>
          <cell r="F4233" t="str">
            <v>插管部位相关反应</v>
          </cell>
          <cell r="G4233" t="str">
            <v>全身性疾病及给药部位各种反应</v>
          </cell>
        </row>
        <row r="4234">
          <cell r="E4234" t="str">
            <v>CATHETER SITE SCAB</v>
          </cell>
          <cell r="F4234" t="str">
            <v>插管部位结痂</v>
          </cell>
          <cell r="G4234" t="str">
            <v>全身性疾病及给药部位各种反应</v>
          </cell>
        </row>
        <row r="4235">
          <cell r="E4235" t="str">
            <v>CATHETER SITE SCAR</v>
          </cell>
          <cell r="F4235" t="str">
            <v>插管部位瘢痕</v>
          </cell>
          <cell r="G4235" t="str">
            <v>全身性疾病及给药部位各种反应</v>
          </cell>
        </row>
        <row r="4236">
          <cell r="E4236" t="str">
            <v>CATHETER SITE SWELLING</v>
          </cell>
          <cell r="F4236" t="str">
            <v>插管部位肿胀</v>
          </cell>
          <cell r="G4236" t="str">
            <v>全身性疾病及给药部位各种反应</v>
          </cell>
        </row>
        <row r="4237">
          <cell r="E4237" t="str">
            <v>CATHETER SITE THROMBOSIS</v>
          </cell>
          <cell r="F4237" t="str">
            <v>插管部位血栓形成</v>
          </cell>
          <cell r="G4237" t="str">
            <v>全身性疾病及给药部位各种反应</v>
          </cell>
        </row>
        <row r="4238">
          <cell r="E4238" t="str">
            <v>CATHETER SITE ULCER</v>
          </cell>
          <cell r="F4238" t="str">
            <v>插管部位溃疡</v>
          </cell>
          <cell r="G4238" t="str">
            <v>全身性疾病及给药部位各种反应</v>
          </cell>
        </row>
        <row r="4239">
          <cell r="E4239" t="str">
            <v>CATHETER SITE URTICARIA</v>
          </cell>
          <cell r="F4239" t="str">
            <v>插管部位荨麻疹</v>
          </cell>
          <cell r="G4239" t="str">
            <v>全身性疾病及给药部位各种反应</v>
          </cell>
        </row>
        <row r="4240">
          <cell r="E4240" t="str">
            <v>CATHETER SITE VASCULITIS</v>
          </cell>
          <cell r="F4240" t="str">
            <v>插管部位血管炎</v>
          </cell>
          <cell r="G4240" t="str">
            <v>全身性疾病及给药部位各种反应</v>
          </cell>
        </row>
        <row r="4241">
          <cell r="E4241" t="str">
            <v>CATHETER SITE VESICLES</v>
          </cell>
          <cell r="F4241" t="str">
            <v>插管部位囊泡</v>
          </cell>
          <cell r="G4241" t="str">
            <v>全身性疾病及给药部位各种反应</v>
          </cell>
        </row>
        <row r="4242">
          <cell r="E4242" t="str">
            <v>CATHETER SITE WARMTH</v>
          </cell>
          <cell r="F4242" t="str">
            <v>插管部位温热</v>
          </cell>
          <cell r="G4242" t="str">
            <v>全身性疾病及给药部位各种反应</v>
          </cell>
        </row>
        <row r="4243">
          <cell r="E4243" t="str">
            <v>CATHETER THROMBOSIS</v>
          </cell>
          <cell r="F4243" t="str">
            <v>器械相关血栓症</v>
          </cell>
          <cell r="G4243" t="str">
            <v>全身性疾病及给药部位各种反应</v>
          </cell>
        </row>
        <row r="4244">
          <cell r="E4244" t="str">
            <v>CATHETERISATION CARDIAC</v>
          </cell>
          <cell r="F4244" t="str">
            <v>心导管插入</v>
          </cell>
          <cell r="G4244" t="str">
            <v>各类检查</v>
          </cell>
        </row>
        <row r="4245">
          <cell r="E4245" t="str">
            <v>CATHETERISATION CARDIAC ABNORMAL</v>
          </cell>
          <cell r="F4245" t="str">
            <v>心导管插入异常</v>
          </cell>
          <cell r="G4245" t="str">
            <v>各类检查</v>
          </cell>
        </row>
        <row r="4246">
          <cell r="E4246" t="str">
            <v>CATHETERISATION CARDIAC NORMAL</v>
          </cell>
          <cell r="F4246" t="str">
            <v>心导管插入正常</v>
          </cell>
          <cell r="G4246" t="str">
            <v>各类检查</v>
          </cell>
        </row>
        <row r="4247">
          <cell r="E4247" t="str">
            <v>CATHETERISATION VENOUS</v>
          </cell>
          <cell r="F4247" t="str">
            <v>静脉插管</v>
          </cell>
          <cell r="G4247" t="str">
            <v>各种手术及医疗操作</v>
          </cell>
        </row>
        <row r="4248">
          <cell r="E4248" t="str">
            <v>CAUDA EQUINA SYNDROME</v>
          </cell>
          <cell r="F4248" t="str">
            <v>马尾综合征</v>
          </cell>
          <cell r="G4248" t="str">
            <v>各类神经系统疾病</v>
          </cell>
        </row>
        <row r="4249">
          <cell r="E4249" t="str">
            <v>CAUDAL REGRESSION SYNDROME</v>
          </cell>
          <cell r="F4249" t="str">
            <v>尾椎退化综合征</v>
          </cell>
          <cell r="G4249" t="str">
            <v>各种先天性家族性遗传性疾病</v>
          </cell>
        </row>
        <row r="4250">
          <cell r="E4250" t="str">
            <v>CAUSTIC INJURY</v>
          </cell>
          <cell r="F4250" t="str">
            <v>化学烧伤</v>
          </cell>
          <cell r="G4250" t="str">
            <v>各类损伤、中毒及操作并发症</v>
          </cell>
        </row>
        <row r="4251">
          <cell r="E4251" t="str">
            <v>CAUTERY TO NOSE</v>
          </cell>
          <cell r="F4251" t="str">
            <v>鼻烙法</v>
          </cell>
          <cell r="G4251" t="str">
            <v>各种手术及医疗操作</v>
          </cell>
        </row>
        <row r="4252">
          <cell r="E4252" t="str">
            <v>CAVERNOUS SINUS SYNDROME</v>
          </cell>
          <cell r="F4252" t="str">
            <v>海绵窦综合征</v>
          </cell>
          <cell r="G4252" t="str">
            <v>各类神经系统疾病</v>
          </cell>
        </row>
        <row r="4253">
          <cell r="E4253" t="str">
            <v>CAVERNOUS SINUS THROMBOSIS</v>
          </cell>
          <cell r="F4253" t="str">
            <v>海绵窦血栓形成</v>
          </cell>
          <cell r="G4253" t="str">
            <v>感染及侵染类疾病</v>
          </cell>
        </row>
        <row r="4254">
          <cell r="E4254" t="str">
            <v>CAVOPULMONARY ANASTOMOSIS</v>
          </cell>
          <cell r="F4254" t="str">
            <v>腔静脉肺动脉吻合术</v>
          </cell>
          <cell r="G4254" t="str">
            <v>各种手术及医疗操作</v>
          </cell>
        </row>
        <row r="4255">
          <cell r="E4255" t="str">
            <v>CBL GENE MUTATION</v>
          </cell>
          <cell r="F4255" t="str">
            <v>CBL 基因突变</v>
          </cell>
          <cell r="G4255" t="str">
            <v>各种先天性家族性遗传性疾病</v>
          </cell>
        </row>
        <row r="4256">
          <cell r="E4256" t="str">
            <v>CCR5 RECEPTOR POSITIVE</v>
          </cell>
          <cell r="F4256" t="str">
            <v>CCR5 受体阳性</v>
          </cell>
          <cell r="G4256" t="str">
            <v>各类检查</v>
          </cell>
        </row>
        <row r="4257">
          <cell r="E4257" t="str">
            <v>CD19 ANTIGEN LOSS</v>
          </cell>
          <cell r="F4257" t="str">
            <v>CD19 抗原丢失</v>
          </cell>
          <cell r="G4257" t="str">
            <v>各类检查</v>
          </cell>
        </row>
        <row r="4258">
          <cell r="E4258" t="str">
            <v>CD19 ANTIGEN NEGATIVE</v>
          </cell>
          <cell r="F4258" t="str">
            <v>CD19 抗原阴性</v>
          </cell>
          <cell r="G4258" t="str">
            <v>各类检查</v>
          </cell>
        </row>
        <row r="4259">
          <cell r="E4259" t="str">
            <v>CD19 EXPRESSION DECREASED</v>
          </cell>
          <cell r="F4259" t="str">
            <v>CD19 表达减低</v>
          </cell>
          <cell r="G4259" t="str">
            <v>各类检查</v>
          </cell>
        </row>
        <row r="4260">
          <cell r="E4260" t="str">
            <v>CD19 LYMPHOCYTE COUNT ABNORMAL</v>
          </cell>
          <cell r="F4260" t="str">
            <v>CD19 淋巴细胞计数异常</v>
          </cell>
          <cell r="G4260" t="str">
            <v>各类检查</v>
          </cell>
        </row>
        <row r="4261">
          <cell r="E4261" t="str">
            <v>CD19 LYMPHOCYTES DECREASED</v>
          </cell>
          <cell r="F4261" t="str">
            <v>CD19 淋巴细胞减少</v>
          </cell>
          <cell r="G4261" t="str">
            <v>各类检查</v>
          </cell>
        </row>
        <row r="4262">
          <cell r="E4262" t="str">
            <v>CD19 LYMPHOCYTES INCREASED</v>
          </cell>
          <cell r="F4262" t="str">
            <v>CD19 淋巴细胞增加</v>
          </cell>
          <cell r="G4262" t="str">
            <v>各类检查</v>
          </cell>
        </row>
        <row r="4263">
          <cell r="E4263" t="str">
            <v>CD20 ANTIGEN POSITIVE</v>
          </cell>
          <cell r="F4263" t="str">
            <v>CD20 抗原阳性</v>
          </cell>
          <cell r="G4263" t="str">
            <v>各类检查</v>
          </cell>
        </row>
        <row r="4264">
          <cell r="E4264" t="str">
            <v>CD25 ANTIGEN POSITIVE</v>
          </cell>
          <cell r="F4264" t="str">
            <v>CD25 抗原阳性</v>
          </cell>
          <cell r="G4264" t="str">
            <v>各类检查</v>
          </cell>
        </row>
        <row r="4265">
          <cell r="E4265" t="str">
            <v>CD30 EXPRESSION</v>
          </cell>
          <cell r="F4265" t="str">
            <v>CD30 表达</v>
          </cell>
          <cell r="G4265" t="str">
            <v>各类检查</v>
          </cell>
        </row>
        <row r="4266">
          <cell r="E4266" t="str">
            <v>CD34 CELL COUNT DECREASED</v>
          </cell>
          <cell r="F4266" t="str">
            <v>CD34 细胞计数减少</v>
          </cell>
          <cell r="G4266" t="str">
            <v>各类检查</v>
          </cell>
        </row>
        <row r="4267">
          <cell r="E4267" t="str">
            <v>CD34 CELL COUNT INCREASED</v>
          </cell>
          <cell r="F4267" t="str">
            <v>CD34 细胞计数增多</v>
          </cell>
          <cell r="G4267" t="str">
            <v>各类检查</v>
          </cell>
        </row>
        <row r="4268">
          <cell r="E4268" t="str">
            <v>CD4 LYMPHOCYTE PERCENTAGE DECREASED</v>
          </cell>
          <cell r="F4268" t="str">
            <v>CD4 淋巴细胞百分比降低</v>
          </cell>
          <cell r="G4268" t="str">
            <v>各类检查</v>
          </cell>
        </row>
        <row r="4269">
          <cell r="E4269" t="str">
            <v>CD4 LYMPHOCYTE PERCENTAGE INCREASED</v>
          </cell>
          <cell r="F4269" t="str">
            <v>CD4 淋巴细胞百分率增高</v>
          </cell>
          <cell r="G4269" t="str">
            <v>各类检查</v>
          </cell>
        </row>
        <row r="4270">
          <cell r="E4270" t="str">
            <v>CD4 LYMPHOCYTES</v>
          </cell>
          <cell r="F4270" t="str">
            <v>CD4 淋巴细胞</v>
          </cell>
          <cell r="G4270" t="str">
            <v>各类检查</v>
          </cell>
        </row>
        <row r="4271">
          <cell r="E4271" t="str">
            <v>CD4 LYMPHOCYTES ABNORMAL</v>
          </cell>
          <cell r="F4271" t="str">
            <v>CD4 淋巴细胞异常</v>
          </cell>
          <cell r="G4271" t="str">
            <v>各类检查</v>
          </cell>
        </row>
        <row r="4272">
          <cell r="E4272" t="str">
            <v>CD4 LYMPHOCYTES DECREASED</v>
          </cell>
          <cell r="F4272" t="str">
            <v>CD4 淋巴细胞降低</v>
          </cell>
          <cell r="G4272" t="str">
            <v>各类检查</v>
          </cell>
        </row>
        <row r="4273">
          <cell r="E4273" t="str">
            <v>CD4 LYMPHOCYTES INCREASED</v>
          </cell>
          <cell r="F4273" t="str">
            <v>CD4 淋巴细胞升高</v>
          </cell>
          <cell r="G4273" t="str">
            <v>各类检查</v>
          </cell>
        </row>
        <row r="4274">
          <cell r="E4274" t="str">
            <v>CD4/CD8 RATIO DECREASED</v>
          </cell>
          <cell r="F4274" t="str">
            <v>CD4/CD8 比率降低</v>
          </cell>
          <cell r="G4274" t="str">
            <v>各类检查</v>
          </cell>
        </row>
        <row r="4275">
          <cell r="E4275" t="str">
            <v>CD4/CD8 RATIO INCREASED</v>
          </cell>
          <cell r="F4275" t="str">
            <v>CD4/CD8 比率升高</v>
          </cell>
          <cell r="G4275" t="str">
            <v>各类检查</v>
          </cell>
        </row>
        <row r="4276">
          <cell r="E4276" t="str">
            <v>CD8 LYMPHOCYTE PERCENTAGE DECREASED</v>
          </cell>
          <cell r="F4276" t="str">
            <v>CD8 淋巴细胞百分率减低</v>
          </cell>
          <cell r="G4276" t="str">
            <v>各类检查</v>
          </cell>
        </row>
        <row r="4277">
          <cell r="E4277" t="str">
            <v>CD8 LYMPHOCYTE PERCENTAGE INCREASED</v>
          </cell>
          <cell r="F4277" t="str">
            <v>CD8 淋巴细胞百分率增高</v>
          </cell>
          <cell r="G4277" t="str">
            <v>各类检查</v>
          </cell>
        </row>
        <row r="4278">
          <cell r="E4278" t="str">
            <v>CD8 LYMPHOCYTES</v>
          </cell>
          <cell r="F4278" t="str">
            <v>CD8 淋巴细胞</v>
          </cell>
          <cell r="G4278" t="str">
            <v>各类检查</v>
          </cell>
        </row>
        <row r="4279">
          <cell r="E4279" t="str">
            <v>CD8 LYMPHOCYTES ABNORMAL</v>
          </cell>
          <cell r="F4279" t="str">
            <v>CD8 淋巴细胞异常</v>
          </cell>
          <cell r="G4279" t="str">
            <v>各类检查</v>
          </cell>
        </row>
        <row r="4280">
          <cell r="E4280" t="str">
            <v>CD8 LYMPHOCYTES DECREASED</v>
          </cell>
          <cell r="F4280" t="str">
            <v>CD8 淋巴细胞降低</v>
          </cell>
          <cell r="G4280" t="str">
            <v>各类检查</v>
          </cell>
        </row>
        <row r="4281">
          <cell r="E4281" t="str">
            <v>CD8 LYMPHOCYTES INCREASED</v>
          </cell>
          <cell r="F4281" t="str">
            <v>CD8 淋巴细胞升高</v>
          </cell>
          <cell r="G4281" t="str">
            <v>各类检查</v>
          </cell>
        </row>
        <row r="4282">
          <cell r="E4282" t="str">
            <v>CELIBACY</v>
          </cell>
          <cell r="F4282" t="str">
            <v>独身</v>
          </cell>
          <cell r="G4282" t="str">
            <v>社会环境</v>
          </cell>
        </row>
        <row r="4283">
          <cell r="E4283" t="str">
            <v>CELL-FREE AND CONCENTRATED ASCITES REINFUSION THERAPY</v>
          </cell>
          <cell r="F4283" t="str">
            <v>浓缩无细胞腹水再输注疗法</v>
          </cell>
          <cell r="G4283" t="str">
            <v>各种手术及医疗操作</v>
          </cell>
        </row>
        <row r="4284">
          <cell r="E4284" t="str">
            <v>CELL-MEDIATED CYTOTOXICITY</v>
          </cell>
          <cell r="F4284" t="str">
            <v>细胞介导的细胞毒性</v>
          </cell>
          <cell r="G4284" t="str">
            <v>代谢及营养类疾病</v>
          </cell>
        </row>
        <row r="4285">
          <cell r="E4285" t="str">
            <v>CELL-MEDIATED IMMUNE DEFICIENCY</v>
          </cell>
          <cell r="F4285" t="str">
            <v>细胞介导的免疫缺陷</v>
          </cell>
          <cell r="G4285" t="str">
            <v>免疫系统疾病</v>
          </cell>
        </row>
        <row r="4286">
          <cell r="E4286" t="str">
            <v>CELL DEATH</v>
          </cell>
          <cell r="F4286" t="str">
            <v>细胞死亡</v>
          </cell>
          <cell r="G4286" t="str">
            <v>代谢及营养类疾病</v>
          </cell>
        </row>
        <row r="4287">
          <cell r="E4287" t="str">
            <v>CELL MARKER</v>
          </cell>
          <cell r="F4287" t="str">
            <v>细胞标记物</v>
          </cell>
          <cell r="G4287" t="str">
            <v>各类检查</v>
          </cell>
        </row>
        <row r="4288">
          <cell r="E4288" t="str">
            <v>CELL MARKER DECREASED</v>
          </cell>
          <cell r="F4288" t="str">
            <v>细胞标记物减少</v>
          </cell>
          <cell r="G4288" t="str">
            <v>各类检查</v>
          </cell>
        </row>
        <row r="4289">
          <cell r="E4289" t="str">
            <v>CELL MARKER INCREASED</v>
          </cell>
          <cell r="F4289" t="str">
            <v>细胞标记物增加</v>
          </cell>
          <cell r="G4289" t="str">
            <v>各类检查</v>
          </cell>
        </row>
        <row r="4290">
          <cell r="E4290" t="str">
            <v>CELLS IN URINE</v>
          </cell>
          <cell r="F4290" t="str">
            <v>尿中检出细胞</v>
          </cell>
          <cell r="G4290" t="str">
            <v>各类检查</v>
          </cell>
        </row>
        <row r="4291">
          <cell r="E4291" t="str">
            <v>CELLULITE</v>
          </cell>
          <cell r="F4291" t="str">
            <v>脂肪团</v>
          </cell>
          <cell r="G4291" t="str">
            <v>皮肤及皮下组织类疾病</v>
          </cell>
        </row>
        <row r="4292">
          <cell r="E4292" t="str">
            <v>CELLULITIS</v>
          </cell>
          <cell r="F4292" t="str">
            <v>蜂窝织炎</v>
          </cell>
          <cell r="G4292" t="str">
            <v>感染及侵染类疾病</v>
          </cell>
        </row>
        <row r="4293">
          <cell r="E4293" t="str">
            <v>CELLULITIS ENTEROCOCCAL</v>
          </cell>
          <cell r="F4293" t="str">
            <v>肠球菌性蜂窝织炎</v>
          </cell>
          <cell r="G4293" t="str">
            <v>感染及侵染类疾病</v>
          </cell>
        </row>
        <row r="4294">
          <cell r="E4294" t="str">
            <v>CELLULITIS GANGRENOUS</v>
          </cell>
          <cell r="F4294" t="str">
            <v>坏疽性蜂窝织炎</v>
          </cell>
          <cell r="G4294" t="str">
            <v>感染及侵染类疾病</v>
          </cell>
        </row>
        <row r="4295">
          <cell r="E4295" t="str">
            <v>CELLULITIS LARYNGEAL</v>
          </cell>
          <cell r="F4295" t="str">
            <v>喉部蜂窝织炎</v>
          </cell>
          <cell r="G4295" t="str">
            <v>感染及侵染类疾病</v>
          </cell>
        </row>
        <row r="4296">
          <cell r="E4296" t="str">
            <v>CELLULITIS OF MALE EXTERNAL GENITAL ORGAN</v>
          </cell>
          <cell r="F4296" t="str">
            <v>男性外生殖器蜂窝织炎</v>
          </cell>
          <cell r="G4296" t="str">
            <v>感染及侵染类疾病</v>
          </cell>
        </row>
        <row r="4297">
          <cell r="E4297" t="str">
            <v>CELLULITIS ORBITAL</v>
          </cell>
          <cell r="F4297" t="str">
            <v>眼眶蜂窝织炎</v>
          </cell>
          <cell r="G4297" t="str">
            <v>感染及侵染类疾病</v>
          </cell>
        </row>
        <row r="4298">
          <cell r="E4298" t="str">
            <v>CELLULITIS PASTEURELLA</v>
          </cell>
          <cell r="F4298" t="str">
            <v>巴斯德菌性蜂窝织炎</v>
          </cell>
          <cell r="G4298" t="str">
            <v>感染及侵染类疾病</v>
          </cell>
        </row>
        <row r="4299">
          <cell r="E4299" t="str">
            <v>CELLULITIS PHARYNGEAL</v>
          </cell>
          <cell r="F4299" t="str">
            <v>咽部蜂窝织炎</v>
          </cell>
          <cell r="G4299" t="str">
            <v>感染及侵染类疾病</v>
          </cell>
        </row>
        <row r="4300">
          <cell r="E4300" t="str">
            <v>CELLULITIS STAPHYLOCOCCAL</v>
          </cell>
          <cell r="F4300" t="str">
            <v>葡萄球菌性蜂窝织炎</v>
          </cell>
          <cell r="G4300" t="str">
            <v>感染及侵染类疾病</v>
          </cell>
        </row>
        <row r="4301">
          <cell r="E4301" t="str">
            <v>CELLULITIS STREPTOCOCCAL</v>
          </cell>
          <cell r="F4301" t="str">
            <v>链球菌性蜂窝织炎</v>
          </cell>
          <cell r="G4301" t="str">
            <v>感染及侵染类疾病</v>
          </cell>
        </row>
        <row r="4302">
          <cell r="E4302" t="str">
            <v>CEMENT EMBOLISM</v>
          </cell>
          <cell r="F4302" t="str">
            <v>骨水泥栓塞</v>
          </cell>
          <cell r="G4302" t="str">
            <v>各类损伤、中毒及操作并发症</v>
          </cell>
        </row>
        <row r="4303">
          <cell r="E4303" t="str">
            <v>CEMENTO OSSEOUS DYSPLASIA</v>
          </cell>
          <cell r="F4303" t="str">
            <v>牙骨质发育不良</v>
          </cell>
          <cell r="G4303" t="str">
            <v>胃肠系统疾病</v>
          </cell>
        </row>
        <row r="4304">
          <cell r="E4304" t="str">
            <v>CEMENTOBLASTOMA</v>
          </cell>
          <cell r="F4304" t="str">
            <v>牙骨质母细胞瘤</v>
          </cell>
          <cell r="G4304" t="str">
            <v>良性、恶性及性质不明的肿瘤（包括囊状和息肉状）</v>
          </cell>
        </row>
        <row r="4305">
          <cell r="E4305" t="str">
            <v>CEMENTOPLASTY</v>
          </cell>
          <cell r="F4305" t="str">
            <v>骨水泥成形术</v>
          </cell>
          <cell r="G4305" t="str">
            <v>各种手术及医疗操作</v>
          </cell>
        </row>
        <row r="4306">
          <cell r="E4306" t="str">
            <v>CENTRAL-ALVEOLAR HYPOVENTILATION</v>
          </cell>
          <cell r="F4306" t="str">
            <v>中枢性肺泡通气不足</v>
          </cell>
          <cell r="G4306" t="str">
            <v>各类神经系统疾病</v>
          </cell>
        </row>
        <row r="4307">
          <cell r="E4307" t="str">
            <v>CENTRAL AUDITORY PROCESSING DISORDER</v>
          </cell>
          <cell r="F4307" t="str">
            <v>中枢听觉处理障碍</v>
          </cell>
          <cell r="G4307" t="str">
            <v>各类神经系统疾病</v>
          </cell>
        </row>
        <row r="4308">
          <cell r="E4308" t="str">
            <v>CENTRAL CORD SYNDROME</v>
          </cell>
          <cell r="F4308" t="str">
            <v>中央脊髓综合征</v>
          </cell>
          <cell r="G4308" t="str">
            <v>各类损伤、中毒及操作并发症</v>
          </cell>
        </row>
        <row r="4309">
          <cell r="E4309" t="str">
            <v>CENTRAL CORE DISEASE</v>
          </cell>
          <cell r="F4309" t="str">
            <v>中央核性病</v>
          </cell>
          <cell r="G4309" t="str">
            <v>各种先天性家族性遗传性疾病</v>
          </cell>
        </row>
        <row r="4310">
          <cell r="E4310" t="str">
            <v>CENTRAL HYPOTHYROIDISM</v>
          </cell>
          <cell r="F4310" t="str">
            <v>中枢性甲状腺功能减退</v>
          </cell>
          <cell r="G4310" t="str">
            <v>内分泌系统疾病</v>
          </cell>
        </row>
        <row r="4311">
          <cell r="E4311" t="str">
            <v>CENTRAL LINE INFECTION</v>
          </cell>
          <cell r="F4311" t="str">
            <v>血管装置感染</v>
          </cell>
          <cell r="G4311" t="str">
            <v>感染及侵染类疾病</v>
          </cell>
        </row>
        <row r="4312">
          <cell r="E4312" t="str">
            <v>CENTRAL NERVOUS SYSTEM ABSCESS</v>
          </cell>
          <cell r="F4312" t="str">
            <v>中枢神经系统脓肿</v>
          </cell>
          <cell r="G4312" t="str">
            <v>感染及侵染类疾病</v>
          </cell>
        </row>
        <row r="4313">
          <cell r="E4313" t="str">
            <v>CENTRAL NERVOUS SYSTEM DERMOID TUMOUR</v>
          </cell>
          <cell r="F4313" t="str">
            <v>中枢神经系统皮样瘤</v>
          </cell>
          <cell r="G4313" t="str">
            <v>各种先天性家族性遗传性疾病</v>
          </cell>
        </row>
        <row r="4314">
          <cell r="E4314" t="str">
            <v>CENTRAL NERVOUS SYSTEM ENTEROVIRAL INFECTION</v>
          </cell>
          <cell r="F4314" t="str">
            <v>中枢神经系统肠道病毒感染</v>
          </cell>
          <cell r="G4314" t="str">
            <v>感染及侵染类疾病</v>
          </cell>
        </row>
        <row r="4315">
          <cell r="E4315" t="str">
            <v>CENTRAL NERVOUS SYSTEM FUNCTION TEST ABNORMAL</v>
          </cell>
          <cell r="F4315" t="str">
            <v>中枢神经系统功能检查异常</v>
          </cell>
          <cell r="G4315" t="str">
            <v>各类检查</v>
          </cell>
        </row>
        <row r="4316">
          <cell r="E4316" t="str">
            <v>CENTRAL NERVOUS SYSTEM FUNGAL INFECTION</v>
          </cell>
          <cell r="F4316" t="str">
            <v>中枢神经系统真菌感染</v>
          </cell>
          <cell r="G4316" t="str">
            <v>感染及侵染类疾病</v>
          </cell>
        </row>
        <row r="4317">
          <cell r="E4317" t="str">
            <v>CENTRAL NERVOUS SYSTEM HAEMORRHAGE</v>
          </cell>
          <cell r="F4317" t="str">
            <v>中枢神经系统出血</v>
          </cell>
          <cell r="G4317" t="str">
            <v>各类神经系统疾病</v>
          </cell>
        </row>
        <row r="4318">
          <cell r="E4318" t="str">
            <v>CENTRAL NERVOUS SYSTEM IMMUNE RECONSTITUTION INFLAMMATORY RESPONSE</v>
          </cell>
          <cell r="F4318" t="str">
            <v>中枢神经系统免疫重建炎症反应</v>
          </cell>
          <cell r="G4318" t="str">
            <v>各类神经系统疾病</v>
          </cell>
        </row>
        <row r="4319">
          <cell r="E4319" t="str">
            <v>CENTRAL NERVOUS SYSTEM INFECTION</v>
          </cell>
          <cell r="F4319" t="str">
            <v>中枢神经系统感染</v>
          </cell>
          <cell r="G4319" t="str">
            <v>感染及侵染类疾病</v>
          </cell>
        </row>
        <row r="4320">
          <cell r="E4320" t="str">
            <v>CENTRAL NERVOUS SYSTEM INFLAMMATION</v>
          </cell>
          <cell r="F4320" t="str">
            <v>中枢神经系统炎症</v>
          </cell>
          <cell r="G4320" t="str">
            <v>各类神经系统疾病</v>
          </cell>
        </row>
        <row r="4321">
          <cell r="E4321" t="str">
            <v>CENTRAL NERVOUS SYSTEM INJURY</v>
          </cell>
          <cell r="F4321" t="str">
            <v>中枢神经系统损伤</v>
          </cell>
          <cell r="G4321" t="str">
            <v>各类损伤、中毒及操作并发症</v>
          </cell>
        </row>
        <row r="4322">
          <cell r="E4322" t="str">
            <v>CENTRAL NERVOUS SYSTEM LESION</v>
          </cell>
          <cell r="F4322" t="str">
            <v>中枢神经系统病损</v>
          </cell>
          <cell r="G4322" t="str">
            <v>各类神经系统疾病</v>
          </cell>
        </row>
        <row r="4323">
          <cell r="E4323" t="str">
            <v>CENTRAL NERVOUS SYSTEM LEUKAEMIA</v>
          </cell>
          <cell r="F4323" t="str">
            <v>中枢神经系统白血病</v>
          </cell>
          <cell r="G4323" t="str">
            <v>良性、恶性及性质不明的肿瘤（包括囊状和息肉状）</v>
          </cell>
        </row>
        <row r="4324">
          <cell r="E4324" t="str">
            <v>CENTRAL NERVOUS SYSTEM LUPUS</v>
          </cell>
          <cell r="F4324" t="str">
            <v>中枢神经系统狼疮</v>
          </cell>
          <cell r="G4324" t="str">
            <v>各类神经系统疾病</v>
          </cell>
        </row>
        <row r="4325">
          <cell r="E4325" t="str">
            <v>CENTRAL NERVOUS SYSTEM LYMPHOMA</v>
          </cell>
          <cell r="F4325" t="str">
            <v>中枢神经系统淋巴瘤</v>
          </cell>
          <cell r="G4325" t="str">
            <v>良性、恶性及性质不明的肿瘤（包括囊状和息肉状）</v>
          </cell>
        </row>
        <row r="4326">
          <cell r="E4326" t="str">
            <v>CENTRAL NERVOUS SYSTEM MASS</v>
          </cell>
          <cell r="F4326" t="str">
            <v>中枢神经系统肿块</v>
          </cell>
          <cell r="G4326" t="str">
            <v>各类神经系统疾病</v>
          </cell>
        </row>
        <row r="4327">
          <cell r="E4327" t="str">
            <v>CENTRAL NERVOUS SYSTEM MELANOMA</v>
          </cell>
          <cell r="F4327" t="str">
            <v>中枢神经系统黑素瘤</v>
          </cell>
          <cell r="G4327" t="str">
            <v>良性、恶性及性质不明的肿瘤（包括囊状和息肉状）</v>
          </cell>
        </row>
        <row r="4328">
          <cell r="E4328" t="str">
            <v>CENTRAL NERVOUS SYSTEM NECROSIS</v>
          </cell>
          <cell r="F4328" t="str">
            <v>中枢神经系统坏死</v>
          </cell>
          <cell r="G4328" t="str">
            <v>各类神经系统疾病</v>
          </cell>
        </row>
        <row r="4329">
          <cell r="E4329" t="str">
            <v>CENTRAL NERVOUS SYSTEM NEOPLASM</v>
          </cell>
          <cell r="F4329" t="str">
            <v>中枢神经系统肿瘤</v>
          </cell>
          <cell r="G4329" t="str">
            <v>良性、恶性及性质不明的肿瘤（包括囊状和息肉状）</v>
          </cell>
        </row>
        <row r="4330">
          <cell r="E4330" t="str">
            <v>CENTRAL NERVOUS SYSTEM NEUROBLASTOMA</v>
          </cell>
          <cell r="F4330" t="str">
            <v>中枢神经系统神经母细胞瘤</v>
          </cell>
          <cell r="G4330" t="str">
            <v>良性、恶性及性质不明的肿瘤（包括囊状和息肉状）</v>
          </cell>
        </row>
        <row r="4331">
          <cell r="E4331" t="str">
            <v>CENTRAL NERVOUS SYSTEM STIMULATION</v>
          </cell>
          <cell r="F4331" t="str">
            <v>中枢神经系统刺激</v>
          </cell>
          <cell r="G4331" t="str">
            <v>各种手术及医疗操作</v>
          </cell>
        </row>
        <row r="4332">
          <cell r="E4332" t="str">
            <v>CENTRAL NERVOUS SYSTEM VASCULITIS</v>
          </cell>
          <cell r="F4332" t="str">
            <v>中枢神经系统血管炎</v>
          </cell>
          <cell r="G4332" t="str">
            <v>各类神经系统疾病</v>
          </cell>
        </row>
        <row r="4333">
          <cell r="E4333" t="str">
            <v>CENTRAL NERVOUS SYSTEM VIRAL INFECTION</v>
          </cell>
          <cell r="F4333" t="str">
            <v>中枢神经系统病毒感染</v>
          </cell>
          <cell r="G4333" t="str">
            <v>感染及侵染类疾病</v>
          </cell>
        </row>
        <row r="4334">
          <cell r="E4334" t="str">
            <v>CENTRAL OBESITY</v>
          </cell>
          <cell r="F4334" t="str">
            <v>向心性肥胖</v>
          </cell>
          <cell r="G4334" t="str">
            <v>代谢及营养类疾病</v>
          </cell>
        </row>
        <row r="4335">
          <cell r="E4335" t="str">
            <v>CENTRAL PAIN SYNDROME</v>
          </cell>
          <cell r="F4335" t="str">
            <v>中枢性疼痛综合征</v>
          </cell>
          <cell r="G4335" t="str">
            <v>各类神经系统疾病</v>
          </cell>
        </row>
        <row r="4336">
          <cell r="E4336" t="str">
            <v>CENTRAL PONTINE MYELINOLYSIS</v>
          </cell>
          <cell r="F4336" t="str">
            <v>渗透性脱髓鞘综合征</v>
          </cell>
          <cell r="G4336" t="str">
            <v>各类神经系统疾病</v>
          </cell>
        </row>
        <row r="4337">
          <cell r="E4337" t="str">
            <v>CENTRAL SEROUS CHORIORETINOPATHY</v>
          </cell>
          <cell r="F4337" t="str">
            <v>中心性浆液性脉络膜视网膜病变</v>
          </cell>
          <cell r="G4337" t="str">
            <v>眼器官疾病</v>
          </cell>
        </row>
        <row r="4338">
          <cell r="E4338" t="str">
            <v>CENTRAL SLEEP APNOEA SYNDROME</v>
          </cell>
          <cell r="F4338" t="str">
            <v>中枢性睡眠呼吸暂停综合征</v>
          </cell>
          <cell r="G4338" t="str">
            <v>呼吸系统、胸及纵隔疾病</v>
          </cell>
        </row>
        <row r="4339">
          <cell r="E4339" t="str">
            <v>CENTRAL VENOUS CATHETER REMOVAL</v>
          </cell>
          <cell r="F4339" t="str">
            <v>中心静脉导管移除</v>
          </cell>
          <cell r="G4339" t="str">
            <v>各种手术及医疗操作</v>
          </cell>
        </row>
        <row r="4340">
          <cell r="E4340" t="str">
            <v>CENTRAL VENOUS CATHETERISATION</v>
          </cell>
          <cell r="F4340" t="str">
            <v>中心静脉插管</v>
          </cell>
          <cell r="G4340" t="str">
            <v>各种手术及医疗操作</v>
          </cell>
        </row>
        <row r="4341">
          <cell r="E4341" t="str">
            <v>CENTRAL VENOUS PRESSURE</v>
          </cell>
          <cell r="F4341" t="str">
            <v>中心静脉压</v>
          </cell>
          <cell r="G4341" t="str">
            <v>各类检查</v>
          </cell>
        </row>
        <row r="4342">
          <cell r="E4342" t="str">
            <v>CENTRAL VENOUS PRESSURE ABNORMAL</v>
          </cell>
          <cell r="F4342" t="str">
            <v>中心静脉压异常</v>
          </cell>
          <cell r="G4342" t="str">
            <v>各类检查</v>
          </cell>
        </row>
        <row r="4343">
          <cell r="E4343" t="str">
            <v>CENTRAL VENOUS PRESSURE DECREASED</v>
          </cell>
          <cell r="F4343" t="str">
            <v>中心静脉压降低</v>
          </cell>
          <cell r="G4343" t="str">
            <v>各类检查</v>
          </cell>
        </row>
        <row r="4344">
          <cell r="E4344" t="str">
            <v>CENTRAL VENOUS PRESSURE INCREASED</v>
          </cell>
          <cell r="F4344" t="str">
            <v>中心静脉压升高</v>
          </cell>
          <cell r="G4344" t="str">
            <v>各类检查</v>
          </cell>
        </row>
        <row r="4345">
          <cell r="E4345" t="str">
            <v>CENTRAL VISION LOSS</v>
          </cell>
          <cell r="F4345" t="str">
            <v>中心视觉丧失</v>
          </cell>
          <cell r="G4345" t="str">
            <v>眼器官疾病</v>
          </cell>
        </row>
        <row r="4346">
          <cell r="E4346" t="str">
            <v>CEPHALHAEMATOMA</v>
          </cell>
          <cell r="F4346" t="str">
            <v>新生儿头颅血肿</v>
          </cell>
          <cell r="G4346" t="str">
            <v>妊娠期、产褥期及围产期状况</v>
          </cell>
        </row>
        <row r="4347">
          <cell r="E4347" t="str">
            <v>CEPHALIN FLOCCULATION ABNORMAL</v>
          </cell>
          <cell r="F4347" t="str">
            <v>脑磷脂絮状反应异常</v>
          </cell>
          <cell r="G4347" t="str">
            <v>各类检查</v>
          </cell>
        </row>
        <row r="4348">
          <cell r="E4348" t="str">
            <v>CEPHALO-PELVIC DISPROPORTION</v>
          </cell>
          <cell r="F4348" t="str">
            <v>头盆不称</v>
          </cell>
          <cell r="G4348" t="str">
            <v>妊娠期、产褥期及围产期状况</v>
          </cell>
        </row>
        <row r="4349">
          <cell r="E4349" t="str">
            <v>CEREBELLAR ARTERY OCCLUSION</v>
          </cell>
          <cell r="F4349" t="str">
            <v>小脑动脉闭塞</v>
          </cell>
          <cell r="G4349" t="str">
            <v>各类神经系统疾病</v>
          </cell>
        </row>
        <row r="4350">
          <cell r="E4350" t="str">
            <v>CEREBELLAR ARTERY THROMBOSIS</v>
          </cell>
          <cell r="F4350" t="str">
            <v>小脑动脉血栓形成</v>
          </cell>
          <cell r="G4350" t="str">
            <v>各类神经系统疾病</v>
          </cell>
        </row>
        <row r="4351">
          <cell r="E4351" t="str">
            <v>CEREBELLAR ATAXIA</v>
          </cell>
          <cell r="F4351" t="str">
            <v>小脑共济失调</v>
          </cell>
          <cell r="G4351" t="str">
            <v>各类神经系统疾病</v>
          </cell>
        </row>
        <row r="4352">
          <cell r="E4352" t="str">
            <v>CEREBELLAR ATROPHY</v>
          </cell>
          <cell r="F4352" t="str">
            <v>小脑萎缩</v>
          </cell>
          <cell r="G4352" t="str">
            <v>各类神经系统疾病</v>
          </cell>
        </row>
        <row r="4353">
          <cell r="E4353" t="str">
            <v>CEREBELLAR CALCIFICATION</v>
          </cell>
          <cell r="F4353" t="str">
            <v>小脑钙化</v>
          </cell>
          <cell r="G4353" t="str">
            <v>各类神经系统疾病</v>
          </cell>
        </row>
        <row r="4354">
          <cell r="E4354" t="str">
            <v>CEREBELLAR COGNITIVE AFFECTIVE SYNDROME</v>
          </cell>
          <cell r="F4354" t="str">
            <v>小脑认知情感综合征</v>
          </cell>
          <cell r="G4354" t="str">
            <v>各类神经系统疾病</v>
          </cell>
        </row>
        <row r="4355">
          <cell r="E4355" t="str">
            <v>CEREBELLAR DYSPLASIA</v>
          </cell>
          <cell r="F4355" t="str">
            <v>小脑发育不全</v>
          </cell>
          <cell r="G4355" t="str">
            <v>各种先天性家族性遗传性疾病</v>
          </cell>
        </row>
        <row r="4356">
          <cell r="E4356" t="str">
            <v>CEREBELLAR EMBOLISM</v>
          </cell>
          <cell r="F4356" t="str">
            <v>小脑栓塞</v>
          </cell>
          <cell r="G4356" t="str">
            <v>各类神经系统疾病</v>
          </cell>
        </row>
        <row r="4357">
          <cell r="E4357" t="str">
            <v>CEREBELLAR HAEMANGIOMA</v>
          </cell>
          <cell r="F4357" t="str">
            <v>小脑血管瘤</v>
          </cell>
          <cell r="G4357" t="str">
            <v>良性、恶性及性质不明的肿瘤（包括囊状和息肉状）</v>
          </cell>
        </row>
        <row r="4358">
          <cell r="E4358" t="str">
            <v>CEREBELLAR HAEMATOMA</v>
          </cell>
          <cell r="F4358" t="str">
            <v>小脑血肿</v>
          </cell>
          <cell r="G4358" t="str">
            <v>各类神经系统疾病</v>
          </cell>
        </row>
        <row r="4359">
          <cell r="E4359" t="str">
            <v>CEREBELLAR HAEMORRHAGE</v>
          </cell>
          <cell r="F4359" t="str">
            <v>小脑出血</v>
          </cell>
          <cell r="G4359" t="str">
            <v>各类神经系统疾病</v>
          </cell>
        </row>
        <row r="4360">
          <cell r="E4360" t="str">
            <v>CEREBELLAR HYPOPLASIA</v>
          </cell>
          <cell r="F4360" t="str">
            <v>小脑发育不良</v>
          </cell>
          <cell r="G4360" t="str">
            <v>各种先天性家族性遗传性疾病</v>
          </cell>
        </row>
        <row r="4361">
          <cell r="E4361" t="str">
            <v>CEREBELLAR INFARCTION</v>
          </cell>
          <cell r="F4361" t="str">
            <v>小脑梗死</v>
          </cell>
          <cell r="G4361" t="str">
            <v>各类神经系统疾病</v>
          </cell>
        </row>
        <row r="4362">
          <cell r="E4362" t="str">
            <v>CEREBELLAR ISCHAEMIA</v>
          </cell>
          <cell r="F4362" t="str">
            <v>小脑缺血</v>
          </cell>
          <cell r="G4362" t="str">
            <v>各类神经系统疾病</v>
          </cell>
        </row>
        <row r="4363">
          <cell r="E4363" t="str">
            <v>CEREBELLAR MICROHAEMORRHAGE</v>
          </cell>
          <cell r="F4363" t="str">
            <v>小脑微出血</v>
          </cell>
          <cell r="G4363" t="str">
            <v>各类神经系统疾病</v>
          </cell>
        </row>
        <row r="4364">
          <cell r="E4364" t="str">
            <v>CEREBELLAR MUTISM</v>
          </cell>
          <cell r="F4364" t="str">
            <v>小脑性缄默</v>
          </cell>
          <cell r="G4364" t="str">
            <v>各类神经系统疾病</v>
          </cell>
        </row>
        <row r="4365">
          <cell r="E4365" t="str">
            <v>CEREBELLAR STROKE</v>
          </cell>
          <cell r="F4365" t="str">
            <v>小脑卒中</v>
          </cell>
          <cell r="G4365" t="str">
            <v>各类神经系统疾病</v>
          </cell>
        </row>
        <row r="4366">
          <cell r="E4366" t="str">
            <v>CEREBELLAR SYNDROME</v>
          </cell>
          <cell r="F4366" t="str">
            <v>小脑综合征</v>
          </cell>
          <cell r="G4366" t="str">
            <v>各类神经系统疾病</v>
          </cell>
        </row>
        <row r="4367">
          <cell r="E4367" t="str">
            <v>CEREBELLAR TONSILLAR ECTOPIA</v>
          </cell>
          <cell r="F4367" t="str">
            <v>小脑扁桃体异位</v>
          </cell>
          <cell r="G4367" t="str">
            <v>各类神经系统疾病</v>
          </cell>
        </row>
        <row r="4368">
          <cell r="E4368" t="str">
            <v>CEREBELLAR TUMOUR</v>
          </cell>
          <cell r="F4368" t="str">
            <v>小脑肿瘤</v>
          </cell>
          <cell r="G4368" t="str">
            <v>良性、恶性及性质不明的肿瘤（包括囊状和息肉状）</v>
          </cell>
        </row>
        <row r="4369">
          <cell r="E4369" t="str">
            <v>CEREBELLOPONTINE ANGLE TUMOUR</v>
          </cell>
          <cell r="F4369" t="str">
            <v>小脑脑桥角肿瘤</v>
          </cell>
          <cell r="G4369" t="str">
            <v>良性、恶性及性质不明的肿瘤（包括囊状和息肉状）</v>
          </cell>
        </row>
        <row r="4370">
          <cell r="E4370" t="str">
            <v>CEREBRAL AMYLOID ANGIOPATHY</v>
          </cell>
          <cell r="F4370" t="str">
            <v>脑淀粉样血管病</v>
          </cell>
          <cell r="G4370" t="str">
            <v>各类神经系统疾病</v>
          </cell>
        </row>
        <row r="4371">
          <cell r="E4371" t="str">
            <v>CEREBRAL ANEURYSM PERFORATION</v>
          </cell>
          <cell r="F4371" t="str">
            <v>大脑动脉瘤穿孔</v>
          </cell>
          <cell r="G4371" t="str">
            <v>各类神经系统疾病</v>
          </cell>
        </row>
        <row r="4372">
          <cell r="E4372" t="str">
            <v>CEREBRAL ARTERIOSCLEROSIS</v>
          </cell>
          <cell r="F4372" t="str">
            <v>大脑动脉硬化</v>
          </cell>
          <cell r="G4372" t="str">
            <v>各类神经系统疾病</v>
          </cell>
        </row>
        <row r="4373">
          <cell r="E4373" t="str">
            <v>CEREBRAL ARTERIOVENOUS MALFORMATION HAEMORRHAGIC</v>
          </cell>
          <cell r="F4373" t="str">
            <v>出血性大脑动静脉畸形</v>
          </cell>
          <cell r="G4373" t="str">
            <v>各种先天性家族性遗传性疾病</v>
          </cell>
        </row>
        <row r="4374">
          <cell r="E4374" t="str">
            <v>CEREBRAL ARTERITIS</v>
          </cell>
          <cell r="F4374" t="str">
            <v>大脑动脉炎</v>
          </cell>
          <cell r="G4374" t="str">
            <v>各类神经系统疾病</v>
          </cell>
        </row>
        <row r="4375">
          <cell r="E4375" t="str">
            <v>CEREBRAL ARTERY EMBOLISM</v>
          </cell>
          <cell r="F4375" t="str">
            <v>大脑动脉栓塞</v>
          </cell>
          <cell r="G4375" t="str">
            <v>各类神经系统疾病</v>
          </cell>
        </row>
        <row r="4376">
          <cell r="E4376" t="str">
            <v>CEREBRAL ARTERY OCCLUSION</v>
          </cell>
          <cell r="F4376" t="str">
            <v>大脑动脉闭塞</v>
          </cell>
          <cell r="G4376" t="str">
            <v>各类神经系统疾病</v>
          </cell>
        </row>
        <row r="4377">
          <cell r="E4377" t="str">
            <v>CEREBRAL ARTERY PERFORATION</v>
          </cell>
          <cell r="F4377" t="str">
            <v>大脑动脉穿孔</v>
          </cell>
          <cell r="G4377" t="str">
            <v>各类神经系统疾病</v>
          </cell>
        </row>
        <row r="4378">
          <cell r="E4378" t="str">
            <v>CEREBRAL ARTERY RESTENOSIS</v>
          </cell>
          <cell r="F4378" t="str">
            <v>脑动脉再狭窄</v>
          </cell>
          <cell r="G4378" t="str">
            <v>各类损伤、中毒及操作并发症</v>
          </cell>
        </row>
        <row r="4379">
          <cell r="E4379" t="str">
            <v>CEREBRAL ARTERY STENOSIS</v>
          </cell>
          <cell r="F4379" t="str">
            <v>大脑动脉狭窄</v>
          </cell>
          <cell r="G4379" t="str">
            <v>各类神经系统疾病</v>
          </cell>
        </row>
        <row r="4380">
          <cell r="E4380" t="str">
            <v>CEREBRAL ARTERY STENT INSERTION</v>
          </cell>
          <cell r="F4380" t="str">
            <v>脑动脉支架置入</v>
          </cell>
          <cell r="G4380" t="str">
            <v>各种手术及医疗操作</v>
          </cell>
        </row>
        <row r="4381">
          <cell r="E4381" t="str">
            <v>CEREBRAL ARTERY THROMBOSIS</v>
          </cell>
          <cell r="F4381" t="str">
            <v>大脑动脉血栓形成</v>
          </cell>
          <cell r="G4381" t="str">
            <v>各类神经系统疾病</v>
          </cell>
        </row>
        <row r="4382">
          <cell r="E4382" t="str">
            <v>CEREBRAL ASPERGILLOSIS</v>
          </cell>
          <cell r="F4382" t="str">
            <v>脑曲霉病</v>
          </cell>
          <cell r="G4382" t="str">
            <v>感染及侵染类疾病</v>
          </cell>
        </row>
        <row r="4383">
          <cell r="E4383" t="str">
            <v>CEREBRAL ATAXIA</v>
          </cell>
          <cell r="F4383" t="str">
            <v>大脑性共济失调</v>
          </cell>
          <cell r="G4383" t="str">
            <v>各类神经系统疾病</v>
          </cell>
        </row>
        <row r="4384">
          <cell r="E4384" t="str">
            <v>CEREBRAL ATHEROSCLEROSIS</v>
          </cell>
          <cell r="F4384" t="str">
            <v>大脑动脉硬化</v>
          </cell>
          <cell r="G4384" t="str">
            <v>各类神经系统疾病</v>
          </cell>
        </row>
        <row r="4385">
          <cell r="E4385" t="str">
            <v>CEREBRAL ATROPHY</v>
          </cell>
          <cell r="F4385" t="str">
            <v>脑萎缩</v>
          </cell>
          <cell r="G4385" t="str">
            <v>各类神经系统疾病</v>
          </cell>
        </row>
        <row r="4386">
          <cell r="E4386" t="str">
            <v>CEREBRAL ATROPHY CONGENITAL</v>
          </cell>
          <cell r="F4386" t="str">
            <v>先天性脑萎缩</v>
          </cell>
          <cell r="G4386" t="str">
            <v>各种先天性家族性遗传性疾病</v>
          </cell>
        </row>
        <row r="4387">
          <cell r="E4387" t="str">
            <v>CEREBRAL AUTOSOMAL DOMINANT ARTERIOPATHY WITH SUBCORTICAL INFARCTS AND LEUKOENCEPHALOPATHY</v>
          </cell>
          <cell r="F4387" t="str">
            <v>CADASIL</v>
          </cell>
          <cell r="G4387" t="str">
            <v>各种先天性家族性遗传性疾病</v>
          </cell>
        </row>
        <row r="4388">
          <cell r="E4388" t="str">
            <v>CEREBRAL CALCIFICATION</v>
          </cell>
          <cell r="F4388" t="str">
            <v>脑钙化</v>
          </cell>
          <cell r="G4388" t="str">
            <v>各类神经系统疾病</v>
          </cell>
        </row>
        <row r="4389">
          <cell r="E4389" t="str">
            <v>CEREBRAL CANDIDIASIS</v>
          </cell>
          <cell r="F4389" t="str">
            <v>大脑念珠菌感染</v>
          </cell>
          <cell r="G4389" t="str">
            <v>感染及侵染类疾病</v>
          </cell>
        </row>
        <row r="4390">
          <cell r="E4390" t="str">
            <v>CEREBRAL CAPILLARY TELANGIECTASIA</v>
          </cell>
          <cell r="F4390" t="str">
            <v>脑毛细血管扩张症</v>
          </cell>
          <cell r="G4390" t="str">
            <v>各类神经系统疾病</v>
          </cell>
        </row>
        <row r="4391">
          <cell r="E4391" t="str">
            <v>CEREBRAL CAVERNOUS MALFORMATION</v>
          </cell>
          <cell r="F4391" t="str">
            <v>大脑海绵状血管畸形</v>
          </cell>
          <cell r="G4391" t="str">
            <v>各种先天性家族性遗传性疾病</v>
          </cell>
        </row>
        <row r="4392">
          <cell r="E4392" t="str">
            <v>CEREBRAL CIRCULATORY FAILURE</v>
          </cell>
          <cell r="F4392" t="str">
            <v>大脑循环衰竭</v>
          </cell>
          <cell r="G4392" t="str">
            <v>各类神经系统疾病</v>
          </cell>
        </row>
        <row r="4393">
          <cell r="E4393" t="str">
            <v>CEREBRAL CONGESTION</v>
          </cell>
          <cell r="F4393" t="str">
            <v>大脑充血</v>
          </cell>
          <cell r="G4393" t="str">
            <v>各类神经系统疾病</v>
          </cell>
        </row>
        <row r="4394">
          <cell r="E4394" t="str">
            <v>CEREBRAL CYST</v>
          </cell>
          <cell r="F4394" t="str">
            <v>大脑囊肿</v>
          </cell>
          <cell r="G4394" t="str">
            <v>各类神经系统疾病</v>
          </cell>
        </row>
        <row r="4395">
          <cell r="E4395" t="str">
            <v>CEREBRAL CYST EXCISION</v>
          </cell>
          <cell r="F4395" t="str">
            <v>脑囊肿切除术</v>
          </cell>
          <cell r="G4395" t="str">
            <v>各种手术及医疗操作</v>
          </cell>
        </row>
        <row r="4396">
          <cell r="E4396" t="str">
            <v>CEREBRAL CYST HAEMORRHAGE</v>
          </cell>
          <cell r="F4396" t="str">
            <v>脑囊肿出血</v>
          </cell>
          <cell r="G4396" t="str">
            <v>各类神经系统疾病</v>
          </cell>
        </row>
        <row r="4397">
          <cell r="E4397" t="str">
            <v>CEREBRAL DECOMPRESSION</v>
          </cell>
          <cell r="F4397" t="str">
            <v>颅骨去骨瓣减压术</v>
          </cell>
          <cell r="G4397" t="str">
            <v>各种手术及医疗操作</v>
          </cell>
        </row>
        <row r="4398">
          <cell r="E4398" t="str">
            <v>CEREBRAL DISORDER</v>
          </cell>
          <cell r="F4398" t="str">
            <v>大脑疾病</v>
          </cell>
          <cell r="G4398" t="str">
            <v>各类神经系统疾病</v>
          </cell>
        </row>
        <row r="4399">
          <cell r="E4399" t="str">
            <v>CEREBRAL DYSGENESIS</v>
          </cell>
          <cell r="F4399" t="str">
            <v>脑发育不全</v>
          </cell>
          <cell r="G4399" t="str">
            <v>各种先天性家族性遗传性疾病</v>
          </cell>
        </row>
        <row r="4400">
          <cell r="E4400" t="str">
            <v>CEREBRAL ENDOVASCULAR ANEURYSM REPAIR</v>
          </cell>
          <cell r="F4400" t="str">
            <v>脑血管内动脉瘤修复</v>
          </cell>
          <cell r="G4400" t="str">
            <v>各种手术及医疗操作</v>
          </cell>
        </row>
        <row r="4401">
          <cell r="E4401" t="str">
            <v>CEREBRAL FUNGAL INFECTION</v>
          </cell>
          <cell r="F4401" t="str">
            <v>脑真菌感染</v>
          </cell>
          <cell r="G4401" t="str">
            <v>感染及侵染类疾病</v>
          </cell>
        </row>
        <row r="4402">
          <cell r="E4402" t="str">
            <v>CEREBRAL GAS EMBOLISM</v>
          </cell>
          <cell r="F4402" t="str">
            <v>大脑空气栓塞</v>
          </cell>
          <cell r="G4402" t="str">
            <v>各类神经系统疾病</v>
          </cell>
        </row>
        <row r="4403">
          <cell r="E4403" t="str">
            <v>CEREBRAL HAEMANGIOMA</v>
          </cell>
          <cell r="F4403" t="str">
            <v>大脑血管瘤</v>
          </cell>
          <cell r="G4403" t="str">
            <v>良性、恶性及性质不明的肿瘤（包括囊状和息肉状）</v>
          </cell>
        </row>
        <row r="4404">
          <cell r="E4404" t="str">
            <v>CEREBRAL HAEMATOMA</v>
          </cell>
          <cell r="F4404" t="str">
            <v>大脑血肿</v>
          </cell>
          <cell r="G4404" t="str">
            <v>各类神经系统疾病</v>
          </cell>
        </row>
        <row r="4405">
          <cell r="E4405" t="str">
            <v>CEREBRAL HAEMORRHAGE</v>
          </cell>
          <cell r="F4405" t="str">
            <v>大脑出血</v>
          </cell>
          <cell r="G4405" t="str">
            <v>各类神经系统疾病</v>
          </cell>
        </row>
        <row r="4406">
          <cell r="E4406" t="str">
            <v>CEREBRAL HAEMORRHAGE FOETAL</v>
          </cell>
          <cell r="F4406" t="str">
            <v>胎儿脑出血</v>
          </cell>
          <cell r="G4406" t="str">
            <v>各类神经系统疾病</v>
          </cell>
        </row>
        <row r="4407">
          <cell r="E4407" t="str">
            <v>CEREBRAL HAEMORRHAGE NEONATAL</v>
          </cell>
          <cell r="F4407" t="str">
            <v>新生儿大脑出血</v>
          </cell>
          <cell r="G4407" t="str">
            <v>各类神经系统疾病</v>
          </cell>
        </row>
        <row r="4408">
          <cell r="E4408" t="str">
            <v>CEREBRAL HAEMORRHAGE TRAUMATIC</v>
          </cell>
          <cell r="F4408" t="str">
            <v>外伤性颅内出血</v>
          </cell>
          <cell r="G4408" t="str">
            <v>各类损伤、中毒及操作并发症</v>
          </cell>
        </row>
        <row r="4409">
          <cell r="E4409" t="str">
            <v>CEREBRAL HAEMOSIDERIN DEPOSITION</v>
          </cell>
          <cell r="F4409" t="str">
            <v>脑含铁血黄素沉积</v>
          </cell>
          <cell r="G4409" t="str">
            <v>各类神经系统疾病</v>
          </cell>
        </row>
        <row r="4410">
          <cell r="E4410" t="str">
            <v>CEREBRAL HYGROMA</v>
          </cell>
          <cell r="F4410" t="str">
            <v>硬膜下水囊瘤</v>
          </cell>
          <cell r="G4410" t="str">
            <v>各类神经系统疾病</v>
          </cell>
        </row>
        <row r="4411">
          <cell r="E4411" t="str">
            <v>CEREBRAL HYPERPERFUSION SYNDROME</v>
          </cell>
          <cell r="F4411" t="str">
            <v>脑高灌注综合征</v>
          </cell>
          <cell r="G4411" t="str">
            <v>各类损伤、中毒及操作并发症</v>
          </cell>
        </row>
        <row r="4412">
          <cell r="E4412" t="str">
            <v>CEREBRAL HYPOPERFUSION</v>
          </cell>
          <cell r="F4412" t="str">
            <v>脑灌注不足</v>
          </cell>
          <cell r="G4412" t="str">
            <v>各类神经系统疾病</v>
          </cell>
        </row>
        <row r="4413">
          <cell r="E4413" t="str">
            <v>CEREBRAL INFARCTION</v>
          </cell>
          <cell r="F4413" t="str">
            <v>大脑梗死</v>
          </cell>
          <cell r="G4413" t="str">
            <v>各类神经系统疾病</v>
          </cell>
        </row>
        <row r="4414">
          <cell r="E4414" t="str">
            <v>CEREBRAL INFARCTION FOETAL</v>
          </cell>
          <cell r="F4414" t="str">
            <v>胎儿脑梗死</v>
          </cell>
          <cell r="G4414" t="str">
            <v>各类神经系统疾病</v>
          </cell>
        </row>
        <row r="4415">
          <cell r="E4415" t="str">
            <v>CEREBRAL ISCHAEMIA</v>
          </cell>
          <cell r="F4415" t="str">
            <v>大脑缺血</v>
          </cell>
          <cell r="G4415" t="str">
            <v>各类神经系统疾病</v>
          </cell>
        </row>
        <row r="4416">
          <cell r="E4416" t="str">
            <v>CEREBRAL LOBOTOMY</v>
          </cell>
          <cell r="F4416" t="str">
            <v>前脑叶白质切除术</v>
          </cell>
          <cell r="G4416" t="str">
            <v>各种手术及医疗操作</v>
          </cell>
        </row>
        <row r="4417">
          <cell r="E4417" t="str">
            <v>CEREBRAL MALARIA</v>
          </cell>
          <cell r="F4417" t="str">
            <v>脑型疟</v>
          </cell>
          <cell r="G4417" t="str">
            <v>感染及侵染类疾病</v>
          </cell>
        </row>
        <row r="4418">
          <cell r="E4418" t="str">
            <v>CEREBRAL MASS EFFECT</v>
          </cell>
          <cell r="F4418" t="str">
            <v>脑肿块效应</v>
          </cell>
          <cell r="G4418" t="str">
            <v>各类神经系统疾病</v>
          </cell>
        </row>
        <row r="4419">
          <cell r="E4419" t="str">
            <v>CEREBRAL MICROANGIOPATHY</v>
          </cell>
          <cell r="F4419" t="str">
            <v>大脑微血管病</v>
          </cell>
          <cell r="G4419" t="str">
            <v>各类神经系统疾病</v>
          </cell>
        </row>
        <row r="4420">
          <cell r="E4420" t="str">
            <v>CEREBRAL MICROEMBOLISM</v>
          </cell>
          <cell r="F4420" t="str">
            <v>脑微栓塞</v>
          </cell>
          <cell r="G4420" t="str">
            <v>各类神经系统疾病</v>
          </cell>
        </row>
        <row r="4421">
          <cell r="E4421" t="str">
            <v>CEREBRAL MICROHAEMORRHAGE</v>
          </cell>
          <cell r="F4421" t="str">
            <v>大脑微出血</v>
          </cell>
          <cell r="G4421" t="str">
            <v>各类神经系统疾病</v>
          </cell>
        </row>
        <row r="4422">
          <cell r="E4422" t="str">
            <v>CEREBRAL MICROINFARCTION</v>
          </cell>
          <cell r="F4422" t="str">
            <v>大脑微梗死</v>
          </cell>
          <cell r="G4422" t="str">
            <v>各类神经系统疾病</v>
          </cell>
        </row>
        <row r="4423">
          <cell r="E4423" t="str">
            <v>CEREBRAL NEUROBLASTOMA</v>
          </cell>
          <cell r="F4423" t="str">
            <v>中枢神经系统神经母细胞瘤</v>
          </cell>
          <cell r="G4423" t="str">
            <v>良性、恶性及性质不明的肿瘤（包括囊状和息肉状）</v>
          </cell>
        </row>
        <row r="4424">
          <cell r="E4424" t="str">
            <v>CEREBRAL NOCARDIOSIS</v>
          </cell>
          <cell r="F4424" t="str">
            <v>脑诺卡菌病</v>
          </cell>
          <cell r="G4424" t="str">
            <v>感染及侵染类疾病</v>
          </cell>
        </row>
        <row r="4425">
          <cell r="E4425" t="str">
            <v>CEREBRAL OEDEMA MANAGEMENT</v>
          </cell>
          <cell r="F4425" t="str">
            <v>脑水肿处理</v>
          </cell>
          <cell r="G4425" t="str">
            <v>各种手术及医疗操作</v>
          </cell>
        </row>
        <row r="4426">
          <cell r="E4426" t="str">
            <v>CEREBRAL PALSY</v>
          </cell>
          <cell r="F4426" t="str">
            <v>脑性麻痹</v>
          </cell>
          <cell r="G4426" t="str">
            <v>各种先天性家族性遗传性疾病</v>
          </cell>
        </row>
        <row r="4427">
          <cell r="E4427" t="str">
            <v>CEREBRAL PARENCHYMAL CALCIFICATION</v>
          </cell>
          <cell r="F4427" t="str">
            <v>脑钙化</v>
          </cell>
          <cell r="G4427" t="str">
            <v>各类神经系统疾病</v>
          </cell>
        </row>
        <row r="4428">
          <cell r="E4428" t="str">
            <v>CEREBRAL PERFUSION PRESSURE DECREASED</v>
          </cell>
          <cell r="F4428" t="str">
            <v>脑灌注不足</v>
          </cell>
          <cell r="G4428" t="str">
            <v>各类神经系统疾病</v>
          </cell>
        </row>
        <row r="4429">
          <cell r="E4429" t="str">
            <v>CEREBRAL RADIATION INJURY</v>
          </cell>
          <cell r="F4429" t="str">
            <v>大脑放射性损伤</v>
          </cell>
          <cell r="G4429" t="str">
            <v>各类损伤、中毒及操作并发症</v>
          </cell>
        </row>
        <row r="4430">
          <cell r="E4430" t="str">
            <v>CEREBRAL REPERFUSION INJURY</v>
          </cell>
          <cell r="F4430" t="str">
            <v>大脑再灌注损伤</v>
          </cell>
          <cell r="G4430" t="str">
            <v>各类神经系统疾病</v>
          </cell>
        </row>
        <row r="4431">
          <cell r="E4431" t="str">
            <v>CEREBRAL REVASCULARISATION</v>
          </cell>
          <cell r="F4431" t="str">
            <v>脑血管再生手术</v>
          </cell>
          <cell r="G4431" t="str">
            <v>各种手术及医疗操作</v>
          </cell>
        </row>
        <row r="4432">
          <cell r="E4432" t="str">
            <v>CEREBRAL REVASCULARISATION SYNANGIOSIS</v>
          </cell>
          <cell r="F4432" t="str">
            <v>脑血管再生手术</v>
          </cell>
          <cell r="G4432" t="str">
            <v>各种手术及医疗操作</v>
          </cell>
        </row>
        <row r="4433">
          <cell r="E4433" t="str">
            <v>CEREBRAL SALT-WASTING SYNDROME</v>
          </cell>
          <cell r="F4433" t="str">
            <v>脑性盐耗损综合征</v>
          </cell>
          <cell r="G4433" t="str">
            <v>代谢及营养类疾病</v>
          </cell>
        </row>
        <row r="4434">
          <cell r="E4434" t="str">
            <v>CEREBRAL SARCOIDOSIS</v>
          </cell>
          <cell r="F4434" t="str">
            <v>神经系统结节病</v>
          </cell>
          <cell r="G4434" t="str">
            <v>各类神经系统疾病</v>
          </cell>
        </row>
        <row r="4435">
          <cell r="E4435" t="str">
            <v>CEREBRAL SEPTIC INFARCT</v>
          </cell>
          <cell r="F4435" t="str">
            <v>脑败血性梗死</v>
          </cell>
          <cell r="G4435" t="str">
            <v>感染及侵染类疾病</v>
          </cell>
        </row>
        <row r="4436">
          <cell r="E4436" t="str">
            <v>CEREBRAL SMALL VESSEL ISCHAEMIC DISEASE</v>
          </cell>
          <cell r="F4436" t="str">
            <v>大脑小血管缺血性疾病</v>
          </cell>
          <cell r="G4436" t="str">
            <v>各类神经系统疾病</v>
          </cell>
        </row>
        <row r="4437">
          <cell r="E4437" t="str">
            <v>CEREBRAL THROMBOSIS</v>
          </cell>
          <cell r="F4437" t="str">
            <v>脑血栓形成</v>
          </cell>
          <cell r="G4437" t="str">
            <v>各类神经系统疾病</v>
          </cell>
        </row>
        <row r="4438">
          <cell r="E4438" t="str">
            <v>CEREBRAL TOXOPLASMOSIS</v>
          </cell>
          <cell r="F4438" t="str">
            <v>脑弓形体病</v>
          </cell>
          <cell r="G4438" t="str">
            <v>感染及侵染类疾病</v>
          </cell>
        </row>
        <row r="4439">
          <cell r="E4439" t="str">
            <v>CEREBRAL VASCULAR OCCLUSION</v>
          </cell>
          <cell r="F4439" t="str">
            <v>脑血管闭塞</v>
          </cell>
          <cell r="G4439" t="str">
            <v>各类神经系统疾病</v>
          </cell>
        </row>
        <row r="4440">
          <cell r="E4440" t="str">
            <v>CEREBRAL VASOCONSTRICTION</v>
          </cell>
          <cell r="F4440" t="str">
            <v>大脑血管收缩</v>
          </cell>
          <cell r="G4440" t="str">
            <v>各类神经系统疾病</v>
          </cell>
        </row>
        <row r="4441">
          <cell r="E4441" t="str">
            <v>CEREBRAL VASODILATATION</v>
          </cell>
          <cell r="F4441" t="str">
            <v>脑血管舒张</v>
          </cell>
          <cell r="G4441" t="str">
            <v>各类神经系统疾病</v>
          </cell>
        </row>
        <row r="4442">
          <cell r="E4442" t="str">
            <v>CEREBRAL VENOUS SINUS THROMBOSIS</v>
          </cell>
          <cell r="F4442" t="str">
            <v>大脑静脉窦血栓形成</v>
          </cell>
          <cell r="G4442" t="str">
            <v>各类神经系统疾病</v>
          </cell>
        </row>
        <row r="4443">
          <cell r="E4443" t="str">
            <v>CEREBRAL VENOUS THROMBOSIS</v>
          </cell>
          <cell r="F4443" t="str">
            <v>脑静脉血栓形成</v>
          </cell>
          <cell r="G4443" t="str">
            <v>各类神经系统疾病</v>
          </cell>
        </row>
        <row r="4444">
          <cell r="E4444" t="str">
            <v>CEREBRAL VENTRICLE COLLAPSE</v>
          </cell>
          <cell r="F4444" t="str">
            <v>脑室塌陷</v>
          </cell>
          <cell r="G4444" t="str">
            <v>各类损伤、中毒及操作并发症</v>
          </cell>
        </row>
        <row r="4445">
          <cell r="E4445" t="str">
            <v>CEREBRAL VENTRICLE DILATATION</v>
          </cell>
          <cell r="F4445" t="str">
            <v>脑室扩张</v>
          </cell>
          <cell r="G4445" t="str">
            <v>各类神经系统疾病</v>
          </cell>
        </row>
        <row r="4446">
          <cell r="E4446" t="str">
            <v>CEREBRAL VENTRICULAR RUPTURE</v>
          </cell>
          <cell r="F4446" t="str">
            <v>脑室破裂</v>
          </cell>
          <cell r="G4446" t="str">
            <v>各类神经系统疾病</v>
          </cell>
        </row>
        <row r="4447">
          <cell r="E4447" t="str">
            <v>CEREBRAL VENTRICULOGRAM ABNORMAL</v>
          </cell>
          <cell r="F4447" t="str">
            <v>脑室造影异常</v>
          </cell>
          <cell r="G4447" t="str">
            <v>各类检查</v>
          </cell>
        </row>
        <row r="4448">
          <cell r="E4448" t="str">
            <v>CEREBROHEPATORENAL SYNDROME</v>
          </cell>
          <cell r="F4448" t="str">
            <v>脑肝肾综合征</v>
          </cell>
          <cell r="G4448" t="str">
            <v>各种先天性家族性遗传性疾病</v>
          </cell>
        </row>
        <row r="4449">
          <cell r="E4449" t="str">
            <v>CEREBROSCLEROSIS</v>
          </cell>
          <cell r="F4449" t="str">
            <v>脑硬化</v>
          </cell>
          <cell r="G4449" t="str">
            <v>各类神经系统疾病</v>
          </cell>
        </row>
        <row r="4450">
          <cell r="E4450" t="str">
            <v>CEREBROSPINAL FISTULA</v>
          </cell>
          <cell r="F4450" t="str">
            <v>脑脊髓瘘</v>
          </cell>
          <cell r="G4450" t="str">
            <v>各类神经系统疾病</v>
          </cell>
        </row>
        <row r="4451">
          <cell r="E4451" t="str">
            <v>CEREBROSPINAL FLUID CIRCULATION DISORDER</v>
          </cell>
          <cell r="F4451" t="str">
            <v>脑脊液循环障碍</v>
          </cell>
          <cell r="G4451" t="str">
            <v>各类神经系统疾病</v>
          </cell>
        </row>
        <row r="4452">
          <cell r="E4452" t="str">
            <v>CEREBROSPINAL FLUID DRAINAGE</v>
          </cell>
          <cell r="F4452" t="str">
            <v>脑脊液引流</v>
          </cell>
          <cell r="G4452" t="str">
            <v>各种手术及医疗操作</v>
          </cell>
        </row>
        <row r="4453">
          <cell r="E4453" t="str">
            <v>CEREBROSPINAL FLUID LEAKAGE</v>
          </cell>
          <cell r="F4453" t="str">
            <v>脑脊液漏</v>
          </cell>
          <cell r="G4453" t="str">
            <v>各类神经系统疾病</v>
          </cell>
        </row>
        <row r="4454">
          <cell r="E4454" t="str">
            <v>CEREBROSPINAL FLUID RESERVOIR PLACEMENT</v>
          </cell>
          <cell r="F4454" t="str">
            <v>脑脊液储存囊安置术</v>
          </cell>
          <cell r="G4454" t="str">
            <v>各种手术及医疗操作</v>
          </cell>
        </row>
        <row r="4455">
          <cell r="E4455" t="str">
            <v>CEREBROSPINAL FLUID RETENTION</v>
          </cell>
          <cell r="F4455" t="str">
            <v>脑脊液潴留</v>
          </cell>
          <cell r="G4455" t="str">
            <v>各类神经系统疾病</v>
          </cell>
        </row>
        <row r="4456">
          <cell r="E4456" t="str">
            <v>CEREBROSPINAL FLUID RHINORRHOEA</v>
          </cell>
          <cell r="F4456" t="str">
            <v>脑脊液漏</v>
          </cell>
          <cell r="G4456" t="str">
            <v>各类神经系统疾病</v>
          </cell>
        </row>
        <row r="4457">
          <cell r="E4457" t="str">
            <v>CEREBROVASCULAR ACCIDENT</v>
          </cell>
          <cell r="F4457" t="str">
            <v>脑血管意外</v>
          </cell>
          <cell r="G4457" t="str">
            <v>各类神经系统疾病</v>
          </cell>
        </row>
        <row r="4458">
          <cell r="E4458" t="str">
            <v>CEREBROVASCULAR ACCIDENT PROPHYLAXIS</v>
          </cell>
          <cell r="F4458" t="str">
            <v>脑血管意外预防治疗</v>
          </cell>
          <cell r="G4458" t="str">
            <v>各种手术及医疗操作</v>
          </cell>
        </row>
        <row r="4459">
          <cell r="E4459" t="str">
            <v>CEREBROVASCULAR ARTERIOVENOUS MALFORMATION</v>
          </cell>
          <cell r="F4459" t="str">
            <v>脑血管动静脉畸形</v>
          </cell>
          <cell r="G4459" t="str">
            <v>各种先天性家族性遗传性疾病</v>
          </cell>
        </row>
        <row r="4460">
          <cell r="E4460" t="str">
            <v>CEREBROVASCULAR DISORDER</v>
          </cell>
          <cell r="F4460" t="str">
            <v>脑血管障碍</v>
          </cell>
          <cell r="G4460" t="str">
            <v>各类神经系统疾病</v>
          </cell>
        </row>
        <row r="4461">
          <cell r="E4461" t="str">
            <v>CEREBROVASCULAR INSUFFICIENCY</v>
          </cell>
          <cell r="F4461" t="str">
            <v>脑血管功能不全</v>
          </cell>
          <cell r="G4461" t="str">
            <v>各类神经系统疾病</v>
          </cell>
        </row>
        <row r="4462">
          <cell r="E4462" t="str">
            <v>CEREBROVASCULAR OPERATION</v>
          </cell>
          <cell r="F4462" t="str">
            <v>脑血管手术</v>
          </cell>
          <cell r="G4462" t="str">
            <v>各种手术及医疗操作</v>
          </cell>
        </row>
        <row r="4463">
          <cell r="E4463" t="str">
            <v>CEREBROVASCULAR SPASM</v>
          </cell>
          <cell r="F4463" t="str">
            <v>大脑血管收缩</v>
          </cell>
          <cell r="G4463" t="str">
            <v>各类神经系统疾病</v>
          </cell>
        </row>
        <row r="4464">
          <cell r="E4464" t="str">
            <v>CEREBROVASCULAR STENOSIS</v>
          </cell>
          <cell r="F4464" t="str">
            <v>脑血管狭窄</v>
          </cell>
          <cell r="G4464" t="str">
            <v>各类神经系统疾病</v>
          </cell>
        </row>
        <row r="4465">
          <cell r="E4465" t="str">
            <v>CERULOPLASMIN</v>
          </cell>
          <cell r="F4465" t="str">
            <v>铜蓝蛋白</v>
          </cell>
          <cell r="G4465" t="str">
            <v>各类检查</v>
          </cell>
        </row>
        <row r="4466">
          <cell r="E4466" t="str">
            <v>CERULOPLASMIN ABNORMAL</v>
          </cell>
          <cell r="F4466" t="str">
            <v>铜蓝蛋白异常</v>
          </cell>
          <cell r="G4466" t="str">
            <v>各类检查</v>
          </cell>
        </row>
        <row r="4467">
          <cell r="E4467" t="str">
            <v>CERULOPLASMIN DECREASED</v>
          </cell>
          <cell r="F4467" t="str">
            <v>铜蓝蛋白降低</v>
          </cell>
          <cell r="G4467" t="str">
            <v>各类检查</v>
          </cell>
        </row>
        <row r="4468">
          <cell r="E4468" t="str">
            <v>CERULOPLASMIN INCREASED</v>
          </cell>
          <cell r="F4468" t="str">
            <v>铜蓝蛋白升高</v>
          </cell>
          <cell r="G4468" t="str">
            <v>各类检查</v>
          </cell>
        </row>
        <row r="4469">
          <cell r="E4469" t="str">
            <v>CERUMEN IMPACTION</v>
          </cell>
          <cell r="F4469" t="str">
            <v>耵聍栓塞</v>
          </cell>
          <cell r="G4469" t="str">
            <v>耳及迷路类疾病</v>
          </cell>
        </row>
        <row r="4470">
          <cell r="E4470" t="str">
            <v>CERUMEN REMOVAL</v>
          </cell>
          <cell r="F4470" t="str">
            <v>耳垢清除</v>
          </cell>
          <cell r="G4470" t="str">
            <v>各种手术及医疗操作</v>
          </cell>
        </row>
        <row r="4471">
          <cell r="E4471" t="str">
            <v>CERVICAL BULLA</v>
          </cell>
          <cell r="F4471" t="str">
            <v>宫颈大泡</v>
          </cell>
          <cell r="G4471" t="str">
            <v>生殖系统及乳腺疾病</v>
          </cell>
        </row>
        <row r="4472">
          <cell r="E4472" t="str">
            <v>CERVICAL CONISATION</v>
          </cell>
          <cell r="F4472" t="str">
            <v>宫颈锥切</v>
          </cell>
          <cell r="G4472" t="str">
            <v>各种手术及医疗操作</v>
          </cell>
        </row>
        <row r="4473">
          <cell r="E4473" t="str">
            <v>CERVICAL CORD COMPRESSION</v>
          </cell>
          <cell r="F4473" t="str">
            <v>颈髓压迫</v>
          </cell>
          <cell r="G4473" t="str">
            <v>各类神经系统疾病</v>
          </cell>
        </row>
        <row r="4474">
          <cell r="E4474" t="str">
            <v>CERVICAL CYST</v>
          </cell>
          <cell r="F4474" t="str">
            <v>宫颈囊肿</v>
          </cell>
          <cell r="G4474" t="str">
            <v>生殖系统及乳腺疾病</v>
          </cell>
        </row>
        <row r="4475">
          <cell r="E4475" t="str">
            <v>CERVICAL DIATHERMY</v>
          </cell>
          <cell r="F4475" t="str">
            <v>宫颈透热疗法</v>
          </cell>
          <cell r="G4475" t="str">
            <v>各种手术及医疗操作</v>
          </cell>
        </row>
        <row r="4476">
          <cell r="E4476" t="str">
            <v>CERVICAL DILATATION</v>
          </cell>
          <cell r="F4476" t="str">
            <v>子宫颈扩张</v>
          </cell>
          <cell r="G4476" t="str">
            <v>妊娠期、产褥期及围产期状况</v>
          </cell>
        </row>
        <row r="4477">
          <cell r="E4477" t="str">
            <v>CERVICAL DISCHARGE</v>
          </cell>
          <cell r="F4477" t="str">
            <v>子宫颈分泌物</v>
          </cell>
          <cell r="G4477" t="str">
            <v>生殖系统及乳腺疾病</v>
          </cell>
        </row>
        <row r="4478">
          <cell r="E4478" t="str">
            <v>CERVICAL DYSPLASIA</v>
          </cell>
          <cell r="F4478" t="str">
            <v>宫颈细胞化生不良</v>
          </cell>
          <cell r="G4478" t="str">
            <v>生殖系统及乳腺疾病</v>
          </cell>
        </row>
        <row r="4479">
          <cell r="E4479" t="str">
            <v>CERVICAL FRIABILITY</v>
          </cell>
          <cell r="F4479" t="str">
            <v>宫颈脆性</v>
          </cell>
          <cell r="G4479" t="str">
            <v>生殖系统及乳腺疾病</v>
          </cell>
        </row>
        <row r="4480">
          <cell r="E4480" t="str">
            <v>CERVICAL GLAND TUBERCULOSIS</v>
          </cell>
          <cell r="F4480" t="str">
            <v>淋巴结结核</v>
          </cell>
          <cell r="G4480" t="str">
            <v>感染及侵染类疾病</v>
          </cell>
        </row>
        <row r="4481">
          <cell r="E4481" t="str">
            <v>CERVICAL INCOMPETENCE</v>
          </cell>
          <cell r="F4481" t="str">
            <v>宫颈功能不全</v>
          </cell>
          <cell r="G4481" t="str">
            <v>妊娠期、产褥期及围产期状况</v>
          </cell>
        </row>
        <row r="4482">
          <cell r="E4482" t="str">
            <v>CERVICAL LASER THERAPY</v>
          </cell>
          <cell r="F4482" t="str">
            <v>宫颈激光治疗</v>
          </cell>
          <cell r="G4482" t="str">
            <v>各种手术及医疗操作</v>
          </cell>
        </row>
        <row r="4483">
          <cell r="E4483" t="str">
            <v>CERVICAL LEUKOPLAKIA</v>
          </cell>
          <cell r="F4483" t="str">
            <v>宫颈白斑</v>
          </cell>
          <cell r="G4483" t="str">
            <v>生殖系统及乳腺疾病</v>
          </cell>
        </row>
        <row r="4484">
          <cell r="E4484" t="str">
            <v>CERVICAL MYELOPATHY</v>
          </cell>
          <cell r="F4484" t="str">
            <v>脊髓病</v>
          </cell>
          <cell r="G4484" t="str">
            <v>各类神经系统疾病</v>
          </cell>
        </row>
        <row r="4485">
          <cell r="E4485" t="str">
            <v>CERVICAL NEURITIS</v>
          </cell>
          <cell r="F4485" t="str">
            <v>颈神经根病</v>
          </cell>
          <cell r="G4485" t="str">
            <v>各类神经系统疾病</v>
          </cell>
        </row>
        <row r="4486">
          <cell r="E4486" t="str">
            <v>CERVICAL PLEXUS LESION</v>
          </cell>
          <cell r="F4486" t="str">
            <v>颈丛病损</v>
          </cell>
          <cell r="G4486" t="str">
            <v>各类神经系统疾病</v>
          </cell>
        </row>
        <row r="4487">
          <cell r="E4487" t="str">
            <v>CERVICAL POLYP</v>
          </cell>
          <cell r="F4487" t="str">
            <v>宫颈息肉</v>
          </cell>
          <cell r="G4487" t="str">
            <v>生殖系统及乳腺疾病</v>
          </cell>
        </row>
        <row r="4488">
          <cell r="E4488" t="str">
            <v>CERVICAL POLYPECTOMY</v>
          </cell>
          <cell r="F4488" t="str">
            <v>宫颈息肉切除术</v>
          </cell>
          <cell r="G4488" t="str">
            <v>各种手术及医疗操作</v>
          </cell>
        </row>
        <row r="4489">
          <cell r="E4489" t="str">
            <v>CERVICAL RADICULOPATHY</v>
          </cell>
          <cell r="F4489" t="str">
            <v>颈神经根病</v>
          </cell>
          <cell r="G4489" t="str">
            <v>各类神经系统疾病</v>
          </cell>
        </row>
        <row r="4490">
          <cell r="E4490" t="str">
            <v>CERVICAL RIB</v>
          </cell>
          <cell r="F4490" t="str">
            <v>额外肋</v>
          </cell>
          <cell r="G4490" t="str">
            <v>各种先天性家族性遗传性疾病</v>
          </cell>
        </row>
        <row r="4491">
          <cell r="E4491" t="str">
            <v>CERVICAL RIB EXCISION</v>
          </cell>
          <cell r="F4491" t="str">
            <v>肋骨切除术</v>
          </cell>
          <cell r="G4491" t="str">
            <v>各种手术及医疗操作</v>
          </cell>
        </row>
        <row r="4492">
          <cell r="E4492" t="str">
            <v>CERVICAL ROOT PAIN</v>
          </cell>
          <cell r="F4492" t="str">
            <v>颈神经根病</v>
          </cell>
          <cell r="G4492" t="str">
            <v>各类神经系统疾病</v>
          </cell>
        </row>
        <row r="4493">
          <cell r="E4493" t="str">
            <v>CERVICAL SPASM</v>
          </cell>
          <cell r="F4493" t="str">
            <v>肌痉挛</v>
          </cell>
          <cell r="G4493" t="str">
            <v>各种肌肉骨骼及结缔组织疾病</v>
          </cell>
        </row>
        <row r="4494">
          <cell r="E4494" t="str">
            <v>CERVICAL SPINAL CORD PARALYSIS</v>
          </cell>
          <cell r="F4494" t="str">
            <v>颈部脊髓瘫痪</v>
          </cell>
          <cell r="G4494" t="str">
            <v>各类神经系统疾病</v>
          </cell>
        </row>
        <row r="4495">
          <cell r="E4495" t="str">
            <v>CERVICAL SPINAL STENOSIS</v>
          </cell>
          <cell r="F4495" t="str">
            <v>颈椎管狭窄</v>
          </cell>
          <cell r="G4495" t="str">
            <v>各种肌肉骨骼及结缔组织疾病</v>
          </cell>
        </row>
        <row r="4496">
          <cell r="E4496" t="str">
            <v>CERVICAL SPINE FLATTENING</v>
          </cell>
          <cell r="F4496" t="str">
            <v>脊椎变平直</v>
          </cell>
          <cell r="G4496" t="str">
            <v>各种肌肉骨骼及结缔组织疾病</v>
          </cell>
        </row>
        <row r="4497">
          <cell r="E4497" t="str">
            <v>CERVICAL STRICTURE</v>
          </cell>
          <cell r="F4497" t="str">
            <v>子宫颈狭窄</v>
          </cell>
          <cell r="G4497" t="str">
            <v>生殖系统及乳腺疾病</v>
          </cell>
        </row>
        <row r="4498">
          <cell r="E4498" t="str">
            <v>CERVICAL VERTEBRA INJURY</v>
          </cell>
          <cell r="F4498" t="str">
            <v>脊柱损伤</v>
          </cell>
          <cell r="G4498" t="str">
            <v>各类损伤、中毒及操作并发症</v>
          </cell>
        </row>
        <row r="4499">
          <cell r="E4499" t="str">
            <v>CERVICAL VERTEBRAL FRACTURE</v>
          </cell>
          <cell r="F4499" t="str">
            <v>颈椎骨折</v>
          </cell>
          <cell r="G4499" t="str">
            <v>各类损伤、中毒及操作并发症</v>
          </cell>
        </row>
        <row r="4500">
          <cell r="E4500" t="str">
            <v>CERVICECTOMY</v>
          </cell>
          <cell r="F4500" t="str">
            <v>宫颈切除术</v>
          </cell>
          <cell r="G4500" t="str">
            <v>各种手术及医疗操作</v>
          </cell>
        </row>
        <row r="4501">
          <cell r="E4501" t="str">
            <v>CERVICITIS</v>
          </cell>
          <cell r="F4501" t="str">
            <v>宫颈炎</v>
          </cell>
          <cell r="G4501" t="str">
            <v>感染及侵染类疾病</v>
          </cell>
        </row>
        <row r="4502">
          <cell r="E4502" t="str">
            <v>CERVICITIS CYSTIC</v>
          </cell>
          <cell r="F4502" t="str">
            <v>囊性宫颈炎</v>
          </cell>
          <cell r="G4502" t="str">
            <v>生殖系统及乳腺疾病</v>
          </cell>
        </row>
        <row r="4503">
          <cell r="E4503" t="str">
            <v>CERVICITIS GONOCOCCAL</v>
          </cell>
          <cell r="F4503" t="str">
            <v>淋球菌性宫颈炎</v>
          </cell>
          <cell r="G4503" t="str">
            <v>感染及侵染类疾病</v>
          </cell>
        </row>
        <row r="4504">
          <cell r="E4504" t="str">
            <v>CERVICITIS HUMAN PAPILLOMA VIRUS</v>
          </cell>
          <cell r="F4504" t="str">
            <v>人乳头状瘤病毒性宫颈炎</v>
          </cell>
          <cell r="G4504" t="str">
            <v>感染及侵染类疾病</v>
          </cell>
        </row>
        <row r="4505">
          <cell r="E4505" t="str">
            <v>CERVICITIS STREPTOCOCCAL</v>
          </cell>
          <cell r="F4505" t="str">
            <v>链球菌性子宫颈炎</v>
          </cell>
          <cell r="G4505" t="str">
            <v>感染及侵染类疾病</v>
          </cell>
        </row>
        <row r="4506">
          <cell r="E4506" t="str">
            <v>CERVICITIS TRICHOMONAL</v>
          </cell>
          <cell r="F4506" t="str">
            <v>毛滴虫性宫颈炎</v>
          </cell>
          <cell r="G4506" t="str">
            <v>感染及侵染类疾病</v>
          </cell>
        </row>
        <row r="4507">
          <cell r="E4507" t="str">
            <v>CERVICOBRACHIAL SYNDROME</v>
          </cell>
          <cell r="F4507" t="str">
            <v>颈臂综合征</v>
          </cell>
          <cell r="G4507" t="str">
            <v>各类神经系统疾病</v>
          </cell>
        </row>
        <row r="4508">
          <cell r="E4508" t="str">
            <v>CERVICOGENIC HEADACHE</v>
          </cell>
          <cell r="F4508" t="str">
            <v>颈源性头痛</v>
          </cell>
          <cell r="G4508" t="str">
            <v>各类神经系统疾病</v>
          </cell>
        </row>
        <row r="4509">
          <cell r="E4509" t="str">
            <v>CERVICOGENIC VERTIGO</v>
          </cell>
          <cell r="F4509" t="str">
            <v>颈源性眩晕</v>
          </cell>
          <cell r="G4509" t="str">
            <v>各类神经系统疾病</v>
          </cell>
        </row>
        <row r="4510">
          <cell r="E4510" t="str">
            <v>CERVIX ADENOMATOUS POLYP</v>
          </cell>
          <cell r="F4510" t="str">
            <v>宫颈腺瘤性息肉</v>
          </cell>
          <cell r="G4510" t="str">
            <v>生殖系统及乳腺疾病</v>
          </cell>
        </row>
        <row r="4511">
          <cell r="E4511" t="str">
            <v>CERVIX CANCER METASTATIC</v>
          </cell>
          <cell r="F4511" t="str">
            <v>宫颈转移癌</v>
          </cell>
          <cell r="G4511" t="str">
            <v>良性、恶性及性质不明的肿瘤（包括囊状和息肉状）</v>
          </cell>
        </row>
        <row r="4512">
          <cell r="E4512" t="str">
            <v>CERVIX CARCINOMA</v>
          </cell>
          <cell r="F4512" t="str">
            <v>宫颈癌</v>
          </cell>
          <cell r="G4512" t="str">
            <v>良性、恶性及性质不明的肿瘤（包括囊状和息肉状）</v>
          </cell>
        </row>
        <row r="4513">
          <cell r="E4513" t="str">
            <v>CERVIX CARCINOMA RECURRENT</v>
          </cell>
          <cell r="F4513" t="str">
            <v>复发性宫颈癌</v>
          </cell>
          <cell r="G4513" t="str">
            <v>良性、恶性及性质不明的肿瘤（包括囊状和息肉状）</v>
          </cell>
        </row>
        <row r="4514">
          <cell r="E4514" t="str">
            <v>CERVIX CARCINOMA STAGE 0</v>
          </cell>
          <cell r="F4514" t="str">
            <v>宫颈癌 0 期</v>
          </cell>
          <cell r="G4514" t="str">
            <v>良性、恶性及性质不明的肿瘤（包括囊状和息肉状）</v>
          </cell>
        </row>
        <row r="4515">
          <cell r="E4515" t="str">
            <v>CERVIX CARCINOMA STAGE I</v>
          </cell>
          <cell r="F4515" t="str">
            <v>宫颈癌 I 期</v>
          </cell>
          <cell r="G4515" t="str">
            <v>良性、恶性及性质不明的肿瘤（包括囊状和息肉状）</v>
          </cell>
        </row>
        <row r="4516">
          <cell r="E4516" t="str">
            <v>CERVIX CARCINOMA STAGE II</v>
          </cell>
          <cell r="F4516" t="str">
            <v>宫颈癌 II 期</v>
          </cell>
          <cell r="G4516" t="str">
            <v>良性、恶性及性质不明的肿瘤（包括囊状和息肉状）</v>
          </cell>
        </row>
        <row r="4517">
          <cell r="E4517" t="str">
            <v>CERVIX CARCINOMA STAGE III</v>
          </cell>
          <cell r="F4517" t="str">
            <v>宫颈癌 III 期</v>
          </cell>
          <cell r="G4517" t="str">
            <v>良性、恶性及性质不明的肿瘤（包括囊状和息肉状）</v>
          </cell>
        </row>
        <row r="4518">
          <cell r="E4518" t="str">
            <v>CERVIX CARCINOMA STAGE IV</v>
          </cell>
          <cell r="F4518" t="str">
            <v>宫颈癌 IV 期</v>
          </cell>
          <cell r="G4518" t="str">
            <v>良性、恶性及性质不明的肿瘤（包括囊状和息肉状）</v>
          </cell>
        </row>
        <row r="4519">
          <cell r="E4519" t="str">
            <v>CERVIX CAUTERY</v>
          </cell>
          <cell r="F4519" t="str">
            <v>宫颈灼烧术</v>
          </cell>
          <cell r="G4519" t="str">
            <v>各种手术及医疗操作</v>
          </cell>
        </row>
        <row r="4520">
          <cell r="E4520" t="str">
            <v>CERVIX CERCLAGE PROCEDURE</v>
          </cell>
          <cell r="F4520" t="str">
            <v>宫颈环扎术</v>
          </cell>
          <cell r="G4520" t="str">
            <v>各种手术及医疗操作</v>
          </cell>
        </row>
        <row r="4521">
          <cell r="E4521" t="str">
            <v>CERVIX DISORDER</v>
          </cell>
          <cell r="F4521" t="str">
            <v>宫颈疾病</v>
          </cell>
          <cell r="G4521" t="str">
            <v>生殖系统及乳腺疾病</v>
          </cell>
        </row>
        <row r="4522">
          <cell r="E4522" t="str">
            <v>CERVIX DYSTOCIA</v>
          </cell>
          <cell r="F4522" t="str">
            <v>宫颈难产</v>
          </cell>
          <cell r="G4522" t="str">
            <v>妊娠期、产褥期及围产期状况</v>
          </cell>
        </row>
        <row r="4523">
          <cell r="E4523" t="str">
            <v>CERVIX ENLARGEMENT</v>
          </cell>
          <cell r="F4523" t="str">
            <v>子宫颈增大</v>
          </cell>
          <cell r="G4523" t="str">
            <v>生殖系统及乳腺疾病</v>
          </cell>
        </row>
        <row r="4524">
          <cell r="E4524" t="str">
            <v>CERVIX ERYTHEMA</v>
          </cell>
          <cell r="F4524" t="str">
            <v>宫颈红斑</v>
          </cell>
          <cell r="G4524" t="str">
            <v>生殖系统及乳腺疾病</v>
          </cell>
        </row>
        <row r="4525">
          <cell r="E4525" t="str">
            <v>CERVIX HAEMATOMA UTERINE</v>
          </cell>
          <cell r="F4525" t="str">
            <v>宫颈血肿</v>
          </cell>
          <cell r="G4525" t="str">
            <v>生殖系统及乳腺疾病</v>
          </cell>
        </row>
        <row r="4526">
          <cell r="E4526" t="str">
            <v>CERVIX HAEMORRHAGE UTERINE</v>
          </cell>
          <cell r="F4526" t="str">
            <v>宫颈出血</v>
          </cell>
          <cell r="G4526" t="str">
            <v>生殖系统及乳腺疾病</v>
          </cell>
        </row>
        <row r="4527">
          <cell r="E4527" t="str">
            <v>CERVIX INFLAMMATION</v>
          </cell>
          <cell r="F4527" t="str">
            <v>宫颈炎症</v>
          </cell>
          <cell r="G4527" t="str">
            <v>生殖系统及乳腺疾病</v>
          </cell>
        </row>
        <row r="4528">
          <cell r="E4528" t="str">
            <v>CERVIX INJURY</v>
          </cell>
          <cell r="F4528" t="str">
            <v>宫颈损伤</v>
          </cell>
          <cell r="G4528" t="str">
            <v>各类损伤、中毒及操作并发症</v>
          </cell>
        </row>
        <row r="4529">
          <cell r="E4529" t="str">
            <v>CERVIX NEOPLASM</v>
          </cell>
          <cell r="F4529" t="str">
            <v>宫颈肿瘤</v>
          </cell>
          <cell r="G4529" t="str">
            <v>良性、恶性及性质不明的肿瘤（包括囊状和息肉状）</v>
          </cell>
        </row>
        <row r="4530">
          <cell r="E4530" t="str">
            <v>CERVIX OEDEMA</v>
          </cell>
          <cell r="F4530" t="str">
            <v>宫颈水肿</v>
          </cell>
          <cell r="G4530" t="str">
            <v>生殖系统及乳腺疾病</v>
          </cell>
        </row>
        <row r="4531">
          <cell r="E4531" t="str">
            <v>CERVIX OPERATION</v>
          </cell>
          <cell r="F4531" t="str">
            <v>宫颈手术</v>
          </cell>
          <cell r="G4531" t="str">
            <v>各种手术及医疗操作</v>
          </cell>
        </row>
        <row r="4532">
          <cell r="E4532" t="str">
            <v>CERVIX SCARRING</v>
          </cell>
          <cell r="F4532" t="str">
            <v>宫颈瘢痕形成</v>
          </cell>
          <cell r="G4532" t="str">
            <v>生殖系统及乳腺疾病</v>
          </cell>
        </row>
        <row r="4533">
          <cell r="E4533" t="str">
            <v>CERVIX WARTS</v>
          </cell>
          <cell r="F4533" t="str">
            <v>宫颈疣</v>
          </cell>
          <cell r="G4533" t="str">
            <v>良性、恶性及性质不明的肿瘤（包括囊状和息肉状）</v>
          </cell>
        </row>
        <row r="4534">
          <cell r="E4534" t="str">
            <v>CESTODE INFECTION</v>
          </cell>
          <cell r="F4534" t="str">
            <v>绦虫感染</v>
          </cell>
          <cell r="G4534" t="str">
            <v>感染及侵染类疾病</v>
          </cell>
        </row>
        <row r="4535">
          <cell r="E4535" t="str">
            <v>CFTR GENE MUTATION</v>
          </cell>
          <cell r="F4535" t="str">
            <v>CFTR 基因突变</v>
          </cell>
          <cell r="G4535" t="str">
            <v>各种先天性家族性遗传性疾病</v>
          </cell>
        </row>
        <row r="4536">
          <cell r="E4536" t="str">
            <v>CHA2DS2-VASC-SCORE</v>
          </cell>
          <cell r="F4536" t="str">
            <v>CHA2DS2-VASc-评分</v>
          </cell>
          <cell r="G4536" t="str">
            <v>各类检查</v>
          </cell>
        </row>
        <row r="4537">
          <cell r="E4537" t="str">
            <v>CHA2DS2-VASC ANNUAL STROKE RISK HIGH</v>
          </cell>
          <cell r="F4537" t="str">
            <v>CHA2DS2-VASc 年卒中风险高</v>
          </cell>
          <cell r="G4537" t="str">
            <v>各类检查</v>
          </cell>
        </row>
        <row r="4538">
          <cell r="E4538" t="str">
            <v>CHA2DS2-VASC ANNUAL STROKE RISK LOW</v>
          </cell>
          <cell r="F4538" t="str">
            <v>CHA2DS2-VASc 年卒中风险低</v>
          </cell>
          <cell r="G4538" t="str">
            <v>各类检查</v>
          </cell>
        </row>
        <row r="4539">
          <cell r="E4539" t="str">
            <v>CHAD2DS2-VASC SCORE INCREASED</v>
          </cell>
          <cell r="F4539" t="str">
            <v>CHA2DS2-VASc 年卒中风险高</v>
          </cell>
          <cell r="G4539" t="str">
            <v>各类检查</v>
          </cell>
        </row>
        <row r="4540">
          <cell r="E4540" t="str">
            <v>CHAGAS' CARDIOMYOPATHY</v>
          </cell>
          <cell r="F4540" t="str">
            <v>Chagas心肌病</v>
          </cell>
          <cell r="G4540" t="str">
            <v>感染及侵染类疾病</v>
          </cell>
        </row>
        <row r="4541">
          <cell r="E4541" t="str">
            <v>CHAGOMA</v>
          </cell>
          <cell r="F4541" t="str">
            <v>南美洲锥虫肿</v>
          </cell>
          <cell r="G4541" t="str">
            <v>感染及侵染类疾病</v>
          </cell>
        </row>
        <row r="4542">
          <cell r="E4542" t="str">
            <v>CHALAZION</v>
          </cell>
          <cell r="F4542" t="str">
            <v>睑板腺囊肿</v>
          </cell>
          <cell r="G4542" t="str">
            <v>眼器官疾病</v>
          </cell>
        </row>
        <row r="4543">
          <cell r="E4543" t="str">
            <v>CHANCE FRACTURE</v>
          </cell>
          <cell r="F4543" t="str">
            <v>屈曲牵张性骨折</v>
          </cell>
          <cell r="G4543" t="str">
            <v>各类损伤、中毒及操作并发症</v>
          </cell>
        </row>
        <row r="4544">
          <cell r="E4544" t="str">
            <v>CHANGE IN SEIZURE PRESENTATION</v>
          </cell>
          <cell r="F4544" t="str">
            <v>癫痫表现类型变化</v>
          </cell>
          <cell r="G4544" t="str">
            <v>各类神经系统疾病</v>
          </cell>
        </row>
        <row r="4545">
          <cell r="E4545" t="str">
            <v>CHANGE IN SUSTAINED ATTENTION</v>
          </cell>
          <cell r="F4545" t="str">
            <v>持续性注意力改变</v>
          </cell>
          <cell r="G4545" t="str">
            <v>精神病类</v>
          </cell>
        </row>
        <row r="4546">
          <cell r="E4546" t="str">
            <v>CHANGE OF BOWEL HABIT</v>
          </cell>
          <cell r="F4546" t="str">
            <v>排便习惯改变</v>
          </cell>
          <cell r="G4546" t="str">
            <v>胃肠系统疾病</v>
          </cell>
        </row>
        <row r="4547">
          <cell r="E4547" t="str">
            <v>CHAPPED LIPS</v>
          </cell>
          <cell r="F4547" t="str">
            <v>嘴唇皲裂</v>
          </cell>
          <cell r="G4547" t="str">
            <v>胃肠系统疾病</v>
          </cell>
        </row>
        <row r="4548">
          <cell r="E4548" t="str">
            <v>CHARCOT-BOUCHARD MICROANEURYSMS</v>
          </cell>
          <cell r="F4548" t="str">
            <v>Charcot-Bouchard 微动脉瘤</v>
          </cell>
          <cell r="G4548" t="str">
            <v>各类神经系统疾病</v>
          </cell>
        </row>
        <row r="4549">
          <cell r="E4549" t="str">
            <v>CHARCOT-LEYDEN CRYSTALS</v>
          </cell>
          <cell r="F4549" t="str">
            <v>夏科－莱登晶体</v>
          </cell>
          <cell r="G4549" t="str">
            <v>各类检查</v>
          </cell>
        </row>
        <row r="4550">
          <cell r="E4550" t="str">
            <v>CHARGE SYNDROME</v>
          </cell>
          <cell r="F4550" t="str">
            <v>CHARGE 综合征</v>
          </cell>
          <cell r="G4550" t="str">
            <v>各种先天性家族性遗传性疾病</v>
          </cell>
        </row>
        <row r="4551">
          <cell r="E4551" t="str">
            <v>CHARLES BONNET SYNDROME</v>
          </cell>
          <cell r="F4551" t="str">
            <v>Charles Bonnet 综合征</v>
          </cell>
          <cell r="G4551" t="str">
            <v>眼器官疾病</v>
          </cell>
        </row>
        <row r="4552">
          <cell r="E4552" t="str">
            <v>CHECKPOINT KINASE 2 GENE MUTATION</v>
          </cell>
          <cell r="F4552" t="str">
            <v>检查点激酶 2 基因突变</v>
          </cell>
          <cell r="G4552" t="str">
            <v>各种先天性家族性遗传性疾病</v>
          </cell>
        </row>
        <row r="4553">
          <cell r="E4553" t="str">
            <v>CHEILITIS</v>
          </cell>
          <cell r="F4553" t="str">
            <v>唇炎</v>
          </cell>
          <cell r="G4553" t="str">
            <v>胃肠系统疾病</v>
          </cell>
        </row>
        <row r="4554">
          <cell r="E4554" t="str">
            <v>CHEILITIS GRANULOMATOSA</v>
          </cell>
          <cell r="F4554" t="str">
            <v>肉芽肿性唇炎</v>
          </cell>
          <cell r="G4554" t="str">
            <v>胃肠系统疾病</v>
          </cell>
        </row>
        <row r="4555">
          <cell r="E4555" t="str">
            <v>CHEILOSIS</v>
          </cell>
          <cell r="F4555" t="str">
            <v>唇干裂</v>
          </cell>
          <cell r="G4555" t="str">
            <v>胃肠系统疾病</v>
          </cell>
        </row>
        <row r="4556">
          <cell r="E4556" t="str">
            <v>CHELATION THERAPY</v>
          </cell>
          <cell r="F4556" t="str">
            <v>螯合治疗</v>
          </cell>
          <cell r="G4556" t="str">
            <v>各种手术及医疗操作</v>
          </cell>
        </row>
        <row r="4557">
          <cell r="E4557" t="str">
            <v>CHEMICAL ABUSER</v>
          </cell>
          <cell r="F4557" t="str">
            <v>物质滥用者</v>
          </cell>
          <cell r="G4557" t="str">
            <v>社会环境</v>
          </cell>
        </row>
        <row r="4558">
          <cell r="E4558" t="str">
            <v>CHEMICAL BURN</v>
          </cell>
          <cell r="F4558" t="str">
            <v>化学烧伤</v>
          </cell>
          <cell r="G4558" t="str">
            <v>各类损伤、中毒及操作并发症</v>
          </cell>
        </row>
        <row r="4559">
          <cell r="E4559" t="str">
            <v>CHEMICAL BURN OF GASTROINTESTINAL TRACT</v>
          </cell>
          <cell r="F4559" t="str">
            <v>胃肠道化学烧伤</v>
          </cell>
          <cell r="G4559" t="str">
            <v>各类损伤、中毒及操作并发症</v>
          </cell>
        </row>
        <row r="4560">
          <cell r="E4560" t="str">
            <v>CHEMICAL BURN OF GENITALIA</v>
          </cell>
          <cell r="F4560" t="str">
            <v>生殖器化学灼伤</v>
          </cell>
          <cell r="G4560" t="str">
            <v>各类损伤、中毒及操作并发症</v>
          </cell>
        </row>
        <row r="4561">
          <cell r="E4561" t="str">
            <v>CHEMICAL BURN OF ORAL CAVITY</v>
          </cell>
          <cell r="F4561" t="str">
            <v>口腔化学烧伤</v>
          </cell>
          <cell r="G4561" t="str">
            <v>各类损伤、中毒及操作并发症</v>
          </cell>
        </row>
        <row r="4562">
          <cell r="E4562" t="str">
            <v>CHEMICAL BURN OF RESPIRATORY TRACT</v>
          </cell>
          <cell r="F4562" t="str">
            <v>呼吸道化学烧伤</v>
          </cell>
          <cell r="G4562" t="str">
            <v>各类损伤、中毒及操作并发症</v>
          </cell>
        </row>
        <row r="4563">
          <cell r="E4563" t="str">
            <v>CHEMICAL BURN OF SKIN</v>
          </cell>
          <cell r="F4563" t="str">
            <v>皮肤化学性烧伤</v>
          </cell>
          <cell r="G4563" t="str">
            <v>各类损伤、中毒及操作并发症</v>
          </cell>
        </row>
        <row r="4564">
          <cell r="E4564" t="str">
            <v>CHEMICAL BURNS OF EYE</v>
          </cell>
          <cell r="F4564" t="str">
            <v>化学性眼部烧伤</v>
          </cell>
          <cell r="G4564" t="str">
            <v>各类损伤、中毒及操作并发症</v>
          </cell>
        </row>
        <row r="4565">
          <cell r="E4565" t="str">
            <v>CHEMICAL CYSTITIS</v>
          </cell>
          <cell r="F4565" t="str">
            <v>化学性膀胱炎</v>
          </cell>
          <cell r="G4565" t="str">
            <v>各类损伤、中毒及操作并发症</v>
          </cell>
        </row>
        <row r="4566">
          <cell r="E4566" t="str">
            <v>CHEMICAL EYE INJURY</v>
          </cell>
          <cell r="F4566" t="str">
            <v>化学性眼部烧伤</v>
          </cell>
          <cell r="G4566" t="str">
            <v>各类损伤、中毒及操作并发症</v>
          </cell>
        </row>
        <row r="4567">
          <cell r="E4567" t="str">
            <v>CHEMICAL INJURY</v>
          </cell>
          <cell r="F4567" t="str">
            <v>化学烧伤</v>
          </cell>
          <cell r="G4567" t="str">
            <v>各类损伤、中毒及操作并发症</v>
          </cell>
        </row>
        <row r="4568">
          <cell r="E4568" t="str">
            <v>CHEMICAL PEEL OF SKIN</v>
          </cell>
          <cell r="F4568" t="str">
            <v>皮肤化学性剥脱术</v>
          </cell>
          <cell r="G4568" t="str">
            <v>各种手术及医疗操作</v>
          </cell>
        </row>
        <row r="4569">
          <cell r="E4569" t="str">
            <v>CHEMICAL PERITONITIS</v>
          </cell>
          <cell r="F4569" t="str">
            <v>化学性腹膜炎</v>
          </cell>
          <cell r="G4569" t="str">
            <v>各类损伤、中毒及操作并发症</v>
          </cell>
        </row>
        <row r="4570">
          <cell r="E4570" t="str">
            <v>CHEMICAL PHLEBITIS</v>
          </cell>
          <cell r="F4570" t="str">
            <v>化学性静脉炎</v>
          </cell>
          <cell r="G4570" t="str">
            <v>各类损伤、中毒及操作并发症</v>
          </cell>
        </row>
        <row r="4571">
          <cell r="E4571" t="str">
            <v>CHEMICAL POISONING</v>
          </cell>
          <cell r="F4571" t="str">
            <v>化学中毒</v>
          </cell>
          <cell r="G4571" t="str">
            <v>各类损伤、中毒及操作并发症</v>
          </cell>
        </row>
        <row r="4572">
          <cell r="E4572" t="str">
            <v>CHEMICAL SUBMISSION</v>
          </cell>
          <cell r="F4572" t="str">
            <v>迷魂药中毒</v>
          </cell>
          <cell r="G4572" t="str">
            <v>社会环境</v>
          </cell>
        </row>
        <row r="4573">
          <cell r="E4573" t="str">
            <v>CHEMODECTOMA</v>
          </cell>
          <cell r="F4573" t="str">
            <v>副神经节肿瘤</v>
          </cell>
          <cell r="G4573" t="str">
            <v>良性、恶性及性质不明的肿瘤（包括囊状和息肉状）</v>
          </cell>
        </row>
        <row r="4574">
          <cell r="E4574" t="str">
            <v>CHEMOKINE INCREASED</v>
          </cell>
          <cell r="F4574" t="str">
            <v>趋化因子增高</v>
          </cell>
          <cell r="G4574" t="str">
            <v>各类检查</v>
          </cell>
        </row>
        <row r="4575">
          <cell r="E4575" t="str">
            <v>CHEMOTHERAPEUTIC DRUG LEVEL ABOVE THERAPEUTIC</v>
          </cell>
          <cell r="F4575" t="str">
            <v>化疗药水平高于治疗量</v>
          </cell>
          <cell r="G4575" t="str">
            <v>各类检查</v>
          </cell>
        </row>
        <row r="4576">
          <cell r="E4576" t="str">
            <v>CHEMOTHERAPEUTIC DRUG LEVEL BELOW THERAPEUTIC</v>
          </cell>
          <cell r="F4576" t="str">
            <v>化疗药水平低于治疗量</v>
          </cell>
          <cell r="G4576" t="str">
            <v>各类检查</v>
          </cell>
        </row>
        <row r="4577">
          <cell r="E4577" t="str">
            <v>CHEMOTHERAPEUTIC DRUG LEVEL DECREASED</v>
          </cell>
          <cell r="F4577" t="str">
            <v>化疗药水平降低</v>
          </cell>
          <cell r="G4577" t="str">
            <v>各类检查</v>
          </cell>
        </row>
        <row r="4578">
          <cell r="E4578" t="str">
            <v>CHEMOTHERAPEUTIC DRUG LEVEL INCREASED</v>
          </cell>
          <cell r="F4578" t="str">
            <v>化疗药水平升高</v>
          </cell>
          <cell r="G4578" t="str">
            <v>各类检查</v>
          </cell>
        </row>
        <row r="4579">
          <cell r="E4579" t="str">
            <v>CHEMOTHERAPY</v>
          </cell>
          <cell r="F4579" t="str">
            <v>化疗</v>
          </cell>
          <cell r="G4579" t="str">
            <v>各种手术及医疗操作</v>
          </cell>
        </row>
        <row r="4580">
          <cell r="E4580" t="str">
            <v>CHEMOTHERAPY CARDIOTOXICITY ATTENUATION</v>
          </cell>
          <cell r="F4580" t="str">
            <v>心脏减毒化疗</v>
          </cell>
          <cell r="G4580" t="str">
            <v>各种手术及医疗操作</v>
          </cell>
        </row>
        <row r="4581">
          <cell r="E4581" t="str">
            <v>CHEMOTHERAPY CYTOKINE PROPHYLAXIS</v>
          </cell>
          <cell r="F4581" t="str">
            <v>细胞因子化疗预防治疗</v>
          </cell>
          <cell r="G4581" t="str">
            <v>各种手术及医疗操作</v>
          </cell>
        </row>
        <row r="4582">
          <cell r="E4582" t="str">
            <v>CHEMOTHERAPY EXTRAVASATION MANAGEMENT</v>
          </cell>
          <cell r="F4582" t="str">
            <v>化疗药物外渗管理</v>
          </cell>
          <cell r="G4582" t="str">
            <v>各种手术及医疗操作</v>
          </cell>
        </row>
        <row r="4583">
          <cell r="E4583" t="str">
            <v>CHEMOTHERAPY MULTIPLE AGENTS SYSTEMIC</v>
          </cell>
          <cell r="F4583" t="str">
            <v>全身多药化疗</v>
          </cell>
          <cell r="G4583" t="str">
            <v>各种手术及医疗操作</v>
          </cell>
        </row>
        <row r="4584">
          <cell r="E4584" t="str">
            <v>CHEMOTHERAPY NEUROTOXICITY ATTENUATION</v>
          </cell>
          <cell r="F4584" t="str">
            <v>神经减毒化疗</v>
          </cell>
          <cell r="G4584" t="str">
            <v>各种手术及医疗操作</v>
          </cell>
        </row>
        <row r="4585">
          <cell r="E4585" t="str">
            <v>CHEMOTHERAPY SIDE EFFECT PROPHYLAXIS</v>
          </cell>
          <cell r="F4585" t="str">
            <v>化疗副作用预防性治疗</v>
          </cell>
          <cell r="G4585" t="str">
            <v>各种手术及医疗操作</v>
          </cell>
        </row>
        <row r="4586">
          <cell r="E4586" t="str">
            <v>CHEMOTHERAPY SINGLE AGENT SYSTEMIC</v>
          </cell>
          <cell r="F4586" t="str">
            <v>全身单药化疗</v>
          </cell>
          <cell r="G4586" t="str">
            <v>各种手术及医疗操作</v>
          </cell>
        </row>
        <row r="4587">
          <cell r="E4587" t="str">
            <v>CHEMOTHERAPY TOXICITY ATTENUATION</v>
          </cell>
          <cell r="F4587" t="str">
            <v>减毒化疗</v>
          </cell>
          <cell r="G4587" t="str">
            <v>各种手术及医疗操作</v>
          </cell>
        </row>
        <row r="4588">
          <cell r="E4588" t="str">
            <v>CHEST CRUSHING</v>
          </cell>
          <cell r="F4588" t="str">
            <v>胸部碾伤</v>
          </cell>
          <cell r="G4588" t="str">
            <v>各类损伤、中毒及操作并发症</v>
          </cell>
        </row>
        <row r="4589">
          <cell r="E4589" t="str">
            <v>CHEST DISCOMFORT</v>
          </cell>
          <cell r="F4589" t="str">
            <v>胸部不适</v>
          </cell>
          <cell r="G4589" t="str">
            <v>全身性疾病及给药部位各种反应</v>
          </cell>
        </row>
        <row r="4590">
          <cell r="E4590" t="str">
            <v>CHEST EXPANSION DECREASED</v>
          </cell>
          <cell r="F4590" t="str">
            <v>胸廓扩张度减低</v>
          </cell>
          <cell r="G4590" t="str">
            <v>各类检查</v>
          </cell>
        </row>
        <row r="4591">
          <cell r="E4591" t="str">
            <v>CHEST INJURY</v>
          </cell>
          <cell r="F4591" t="str">
            <v>胸部损伤</v>
          </cell>
          <cell r="G4591" t="str">
            <v>各类损伤、中毒及操作并发症</v>
          </cell>
        </row>
        <row r="4592">
          <cell r="E4592" t="str">
            <v>CHEST PAIN</v>
          </cell>
          <cell r="F4592" t="str">
            <v>胸痛</v>
          </cell>
          <cell r="G4592" t="str">
            <v>全身性疾病及给药部位各种反应</v>
          </cell>
        </row>
        <row r="4593">
          <cell r="E4593" t="str">
            <v>CHEST SCAN</v>
          </cell>
          <cell r="F4593" t="str">
            <v>胸部扫描</v>
          </cell>
          <cell r="G4593" t="str">
            <v>各类检查</v>
          </cell>
        </row>
        <row r="4594">
          <cell r="E4594" t="str">
            <v>CHEST SCAN ABNORMAL</v>
          </cell>
          <cell r="F4594" t="str">
            <v>胸部扫描异常</v>
          </cell>
          <cell r="G4594" t="str">
            <v>各类检查</v>
          </cell>
        </row>
        <row r="4595">
          <cell r="E4595" t="str">
            <v>CHEST TUBE INSERTION</v>
          </cell>
          <cell r="F4595" t="str">
            <v>胸管插入</v>
          </cell>
          <cell r="G4595" t="str">
            <v>各种手术及医疗操作</v>
          </cell>
        </row>
        <row r="4596">
          <cell r="E4596" t="str">
            <v>CHEST TUBE REMOVAL</v>
          </cell>
          <cell r="F4596" t="str">
            <v>胸管移除</v>
          </cell>
          <cell r="G4596" t="str">
            <v>各种手术及医疗操作</v>
          </cell>
        </row>
        <row r="4597">
          <cell r="E4597" t="str">
            <v>CHEST WALL ABSCESS</v>
          </cell>
          <cell r="F4597" t="str">
            <v>胸壁脓肿</v>
          </cell>
          <cell r="G4597" t="str">
            <v>感染及侵染类疾病</v>
          </cell>
        </row>
        <row r="4598">
          <cell r="E4598" t="str">
            <v>CHEST WALL CYST</v>
          </cell>
          <cell r="F4598" t="str">
            <v>胸壁囊肿</v>
          </cell>
          <cell r="G4598" t="str">
            <v>各种肌肉骨骼及结缔组织疾病</v>
          </cell>
        </row>
        <row r="4599">
          <cell r="E4599" t="str">
            <v>CHEST WALL HAEMATOMA</v>
          </cell>
          <cell r="F4599" t="str">
            <v>胸壁血肿</v>
          </cell>
          <cell r="G4599" t="str">
            <v>各种肌肉骨骼及结缔组织疾病</v>
          </cell>
        </row>
        <row r="4600">
          <cell r="E4600" t="str">
            <v>CHEST WALL MASS</v>
          </cell>
          <cell r="F4600" t="str">
            <v>胸壁肿块</v>
          </cell>
          <cell r="G4600" t="str">
            <v>各种肌肉骨骼及结缔组织疾病</v>
          </cell>
        </row>
        <row r="4601">
          <cell r="E4601" t="str">
            <v>CHEST WALL NECROSIS</v>
          </cell>
          <cell r="F4601" t="str">
            <v>胸壁坏死</v>
          </cell>
          <cell r="G4601" t="str">
            <v>各种肌肉骨骼及结缔组织疾病</v>
          </cell>
        </row>
        <row r="4602">
          <cell r="E4602" t="str">
            <v>CHEST WALL OPERATION</v>
          </cell>
          <cell r="F4602" t="str">
            <v>胸壁手术</v>
          </cell>
          <cell r="G4602" t="str">
            <v>各种手术及医疗操作</v>
          </cell>
        </row>
        <row r="4603">
          <cell r="E4603" t="str">
            <v>CHEST WALL PAIN</v>
          </cell>
          <cell r="F4603" t="str">
            <v>胸部肌肉骨骼疼痛</v>
          </cell>
          <cell r="G4603" t="str">
            <v>各种肌肉骨骼及结缔组织疾病</v>
          </cell>
        </row>
        <row r="4604">
          <cell r="E4604" t="str">
            <v>CHEST WALL RESECTION</v>
          </cell>
          <cell r="F4604" t="str">
            <v>胸壁切除术</v>
          </cell>
          <cell r="G4604" t="str">
            <v>各种手术及医疗操作</v>
          </cell>
        </row>
        <row r="4605">
          <cell r="E4605" t="str">
            <v>CHEST WALL TUMOUR</v>
          </cell>
          <cell r="F4605" t="str">
            <v>胸壁肿瘤</v>
          </cell>
          <cell r="G4605" t="str">
            <v>良性、恶性及性质不明的肿瘤（包括囊状和息肉状）</v>
          </cell>
        </row>
        <row r="4606">
          <cell r="E4606" t="str">
            <v>CHEST X-RAY</v>
          </cell>
          <cell r="F4606" t="str">
            <v>胸部 X 线检查</v>
          </cell>
          <cell r="G4606" t="str">
            <v>各类检查</v>
          </cell>
        </row>
        <row r="4607">
          <cell r="E4607" t="str">
            <v>CHEST X-RAY ABNORMAL</v>
          </cell>
          <cell r="F4607" t="str">
            <v>胸部 X 线检查异常</v>
          </cell>
          <cell r="G4607" t="str">
            <v>各类检查</v>
          </cell>
        </row>
        <row r="4608">
          <cell r="E4608" t="str">
            <v>CHEST X-RAY NORMAL</v>
          </cell>
          <cell r="F4608" t="str">
            <v>胸部 X 线检查正常</v>
          </cell>
          <cell r="G4608" t="str">
            <v>各类检查</v>
          </cell>
        </row>
        <row r="4609">
          <cell r="E4609" t="str">
            <v>CHEYNE-STOKES RESPIRATION</v>
          </cell>
          <cell r="F4609" t="str">
            <v>陈-施氏呼吸</v>
          </cell>
          <cell r="G4609" t="str">
            <v>呼吸系统、胸及纵隔疾病</v>
          </cell>
        </row>
        <row r="4610">
          <cell r="E4610" t="str">
            <v>CHIARI NETWORK</v>
          </cell>
          <cell r="F4610" t="str">
            <v>希阿里网</v>
          </cell>
          <cell r="G4610" t="str">
            <v>各种先天性家族性遗传性疾病</v>
          </cell>
        </row>
        <row r="4611">
          <cell r="E4611" t="str">
            <v>CHIASMA SYNDROME</v>
          </cell>
          <cell r="F4611" t="str">
            <v>视交叉综合征</v>
          </cell>
          <cell r="G4611" t="str">
            <v>各类神经系统疾病</v>
          </cell>
        </row>
        <row r="4612">
          <cell r="E4612" t="str">
            <v>CHIKUNGUNYA VIRUS INFECTION</v>
          </cell>
          <cell r="F4612" t="str">
            <v>基孔肯雅病毒感染</v>
          </cell>
          <cell r="G4612" t="str">
            <v>感染及侵染类疾病</v>
          </cell>
        </row>
        <row r="4613">
          <cell r="E4613" t="str">
            <v>CHILAIDITI'S SYNDROME</v>
          </cell>
          <cell r="F4613" t="str">
            <v>卡拉兹综合征</v>
          </cell>
          <cell r="G4613" t="str">
            <v>胃肠系统疾病</v>
          </cell>
        </row>
        <row r="4614">
          <cell r="E4614" t="str">
            <v>CHILD-PUGH-TURCOTTE SCORE</v>
          </cell>
          <cell r="F4614" t="str">
            <v>Child-Pugh-Turcotte 评分</v>
          </cell>
          <cell r="G4614" t="str">
            <v>各类检查</v>
          </cell>
        </row>
        <row r="4615">
          <cell r="E4615" t="str">
            <v>CHILD-PUGH-TURCOTTE SCORE ABNORMAL</v>
          </cell>
          <cell r="F4615" t="str">
            <v>Child-Pugh-Turcotte 评分异常</v>
          </cell>
          <cell r="G4615" t="str">
            <v>各类检查</v>
          </cell>
        </row>
        <row r="4616">
          <cell r="E4616" t="str">
            <v>CHILD-PUGH-TURCOTTE SCORE DECREASED</v>
          </cell>
          <cell r="F4616" t="str">
            <v>Child-Pugh-Turcotte 评分降低</v>
          </cell>
          <cell r="G4616" t="str">
            <v>各类检查</v>
          </cell>
        </row>
        <row r="4617">
          <cell r="E4617" t="str">
            <v>CHILD-PUGH-TURCOTTE SCORE INCREASED</v>
          </cell>
          <cell r="F4617" t="str">
            <v>肝功能分级得分增加</v>
          </cell>
          <cell r="G4617" t="str">
            <v>各类检查</v>
          </cell>
        </row>
        <row r="4618">
          <cell r="E4618" t="str">
            <v>CHILD ABUSE</v>
          </cell>
          <cell r="F4618" t="str">
            <v>虐待儿童</v>
          </cell>
          <cell r="G4618" t="str">
            <v>社会环境</v>
          </cell>
        </row>
        <row r="4619">
          <cell r="E4619" t="str">
            <v>CHILD MALTREATMENT SYNDROME</v>
          </cell>
          <cell r="F4619" t="str">
            <v>虐待儿童综合征</v>
          </cell>
          <cell r="G4619" t="str">
            <v>各类损伤、中毒及操作并发症</v>
          </cell>
        </row>
        <row r="4620">
          <cell r="E4620" t="str">
            <v>CHILD NEGLECT</v>
          </cell>
          <cell r="F4620" t="str">
            <v>忽视儿童</v>
          </cell>
          <cell r="G4620" t="str">
            <v>社会环境</v>
          </cell>
        </row>
        <row r="4621">
          <cell r="E4621" t="str">
            <v>CHILD SYNDROME</v>
          </cell>
          <cell r="F4621" t="str">
            <v>CHILD 综合征</v>
          </cell>
          <cell r="G4621" t="str">
            <v>各种先天性家族性遗传性疾病</v>
          </cell>
        </row>
        <row r="4622">
          <cell r="E4622" t="str">
            <v>CHILDHOOD</v>
          </cell>
          <cell r="F4622" t="str">
            <v>童年</v>
          </cell>
          <cell r="G4622" t="str">
            <v>社会环境</v>
          </cell>
        </row>
        <row r="4623">
          <cell r="E4623" t="str">
            <v>CHILDHOOD ASTHMA</v>
          </cell>
          <cell r="F4623" t="str">
            <v>儿童哮喘</v>
          </cell>
          <cell r="G4623" t="str">
            <v>呼吸系统、胸及纵隔疾病</v>
          </cell>
        </row>
        <row r="4624">
          <cell r="E4624" t="str">
            <v>CHILDHOOD DEPRESSION</v>
          </cell>
          <cell r="F4624" t="str">
            <v>童年抑郁</v>
          </cell>
          <cell r="G4624" t="str">
            <v>精神病类</v>
          </cell>
        </row>
        <row r="4625">
          <cell r="E4625" t="str">
            <v>CHILDHOOD DISINTEGRATIVE DISORDER</v>
          </cell>
          <cell r="F4625" t="str">
            <v>自闭症谱系障碍</v>
          </cell>
          <cell r="G4625" t="str">
            <v>精神病类</v>
          </cell>
        </row>
        <row r="4626">
          <cell r="E4626" t="str">
            <v>CHILDHOOD PSYCHOSIS</v>
          </cell>
          <cell r="F4626" t="str">
            <v>儿童精神病</v>
          </cell>
          <cell r="G4626" t="str">
            <v>精神病类</v>
          </cell>
        </row>
        <row r="4627">
          <cell r="E4627" t="str">
            <v>CHILLBLAINS</v>
          </cell>
          <cell r="F4627" t="str">
            <v>冻伤性水疱</v>
          </cell>
          <cell r="G4627" t="str">
            <v>各类损伤、中毒及操作并发症</v>
          </cell>
        </row>
        <row r="4628">
          <cell r="E4628" t="str">
            <v>CHILLS</v>
          </cell>
          <cell r="F4628" t="str">
            <v>寒战</v>
          </cell>
          <cell r="G4628" t="str">
            <v>全身性疾病及给药部位各种反应</v>
          </cell>
        </row>
        <row r="4629">
          <cell r="E4629" t="str">
            <v>CHIMERISM</v>
          </cell>
          <cell r="F4629" t="str">
            <v>异源嵌合型</v>
          </cell>
          <cell r="G4629" t="str">
            <v>各种先天性家族性遗传性疾病</v>
          </cell>
        </row>
        <row r="4630">
          <cell r="E4630" t="str">
            <v>CHIROPRACTIC</v>
          </cell>
          <cell r="F4630" t="str">
            <v>脊柱按摩疗法</v>
          </cell>
          <cell r="G4630" t="str">
            <v>各种手术及医疗操作</v>
          </cell>
        </row>
        <row r="4631">
          <cell r="E4631" t="str">
            <v>CHITOTRIOSIDASE ABNORMAL</v>
          </cell>
          <cell r="F4631" t="str">
            <v>壳三糖酶异常</v>
          </cell>
          <cell r="G4631" t="str">
            <v>各类检查</v>
          </cell>
        </row>
        <row r="4632">
          <cell r="E4632" t="str">
            <v>CHITOTRIOSIDASE DECREASED</v>
          </cell>
          <cell r="F4632" t="str">
            <v>壳三糖酶降低</v>
          </cell>
          <cell r="G4632" t="str">
            <v>各类检查</v>
          </cell>
        </row>
        <row r="4633">
          <cell r="E4633" t="str">
            <v>CHITOTRIOSIDASE INCREASED</v>
          </cell>
          <cell r="F4633" t="str">
            <v>壳三糖酶增高</v>
          </cell>
          <cell r="G4633" t="str">
            <v>各类检查</v>
          </cell>
        </row>
        <row r="4634">
          <cell r="E4634" t="str">
            <v>CHLAMYDIA IDENTIFICATION TEST POSITIVE</v>
          </cell>
          <cell r="F4634" t="str">
            <v>衣原体检测阳性</v>
          </cell>
          <cell r="G4634" t="str">
            <v>各类检查</v>
          </cell>
        </row>
        <row r="4635">
          <cell r="E4635" t="str">
            <v>CHLAMYDIA SEROLOGY</v>
          </cell>
          <cell r="F4635" t="str">
            <v>衣原体检测</v>
          </cell>
          <cell r="G4635" t="str">
            <v>各类检查</v>
          </cell>
        </row>
        <row r="4636">
          <cell r="E4636" t="str">
            <v>CHLAMYDIA SEROLOGY POSITIVE</v>
          </cell>
          <cell r="F4636" t="str">
            <v>衣原体检测阳性</v>
          </cell>
          <cell r="G4636" t="str">
            <v>各类检查</v>
          </cell>
        </row>
        <row r="4637">
          <cell r="E4637" t="str">
            <v>CHLAMYDIA TEST</v>
          </cell>
          <cell r="F4637" t="str">
            <v>衣原体检测</v>
          </cell>
          <cell r="G4637" t="str">
            <v>各类检查</v>
          </cell>
        </row>
        <row r="4638">
          <cell r="E4638" t="str">
            <v>CHLAMYDIA TEST POSITIVE</v>
          </cell>
          <cell r="F4638" t="str">
            <v>衣原体检测阳性</v>
          </cell>
          <cell r="G4638" t="str">
            <v>各类检查</v>
          </cell>
        </row>
        <row r="4639">
          <cell r="E4639" t="str">
            <v>CHLAMYDIAL CERVICITIS</v>
          </cell>
          <cell r="F4639" t="str">
            <v>衣原体性宫颈炎</v>
          </cell>
          <cell r="G4639" t="str">
            <v>感染及侵染类疾病</v>
          </cell>
        </row>
        <row r="4640">
          <cell r="E4640" t="str">
            <v>CHLAMYDIAL INFECTION</v>
          </cell>
          <cell r="F4640" t="str">
            <v>衣原体感染</v>
          </cell>
          <cell r="G4640" t="str">
            <v>感染及侵染类疾病</v>
          </cell>
        </row>
        <row r="4641">
          <cell r="E4641" t="str">
            <v>CHLAMYDIAL PELVIC INFLAMMATORY DISEASE</v>
          </cell>
          <cell r="F4641" t="str">
            <v>衣原体性盆腔炎</v>
          </cell>
          <cell r="G4641" t="str">
            <v>感染及侵染类疾病</v>
          </cell>
        </row>
        <row r="4642">
          <cell r="E4642" t="str">
            <v>CHLOASMA</v>
          </cell>
          <cell r="F4642" t="str">
            <v>黄褐斑</v>
          </cell>
          <cell r="G4642" t="str">
            <v>皮肤及皮下组织类疾病</v>
          </cell>
        </row>
        <row r="4643">
          <cell r="E4643" t="str">
            <v>CHLORACNE</v>
          </cell>
          <cell r="F4643" t="str">
            <v>氯痤疮</v>
          </cell>
          <cell r="G4643" t="str">
            <v>各类损伤、中毒及操作并发症</v>
          </cell>
        </row>
        <row r="4644">
          <cell r="E4644" t="str">
            <v>CHLOROMA</v>
          </cell>
          <cell r="F4644" t="str">
            <v>绿色瘤</v>
          </cell>
          <cell r="G4644" t="str">
            <v>良性、恶性及性质不明的肿瘤（包括囊状和息肉状）</v>
          </cell>
        </row>
        <row r="4645">
          <cell r="E4645" t="str">
            <v>CHLOROMA (IN REMISSION)</v>
          </cell>
          <cell r="F4645" t="str">
            <v>绿色瘤缓解期</v>
          </cell>
          <cell r="G4645" t="str">
            <v>良性、恶性及性质不明的肿瘤（包括囊状和息肉状）</v>
          </cell>
        </row>
        <row r="4646">
          <cell r="E4646" t="str">
            <v>CHLOROPSIA</v>
          </cell>
          <cell r="F4646" t="str">
            <v>绿视症</v>
          </cell>
          <cell r="G4646" t="str">
            <v>眼器官疾病</v>
          </cell>
        </row>
        <row r="4647">
          <cell r="E4647" t="str">
            <v>CHOANAL ATRESIA</v>
          </cell>
          <cell r="F4647" t="str">
            <v>鼻后孔闭锁</v>
          </cell>
          <cell r="G4647" t="str">
            <v>各种先天性家族性遗传性疾病</v>
          </cell>
        </row>
        <row r="4648">
          <cell r="E4648" t="str">
            <v>CHOANAL STENOSIS</v>
          </cell>
          <cell r="F4648" t="str">
            <v>鼻孔狭窄</v>
          </cell>
          <cell r="G4648" t="str">
            <v>各种先天性家族性遗传性疾病</v>
          </cell>
        </row>
        <row r="4649">
          <cell r="E4649" t="str">
            <v>CHOKING</v>
          </cell>
          <cell r="F4649" t="str">
            <v>呛噎</v>
          </cell>
          <cell r="G4649" t="str">
            <v>呼吸系统、胸及纵隔疾病</v>
          </cell>
        </row>
        <row r="4650">
          <cell r="E4650" t="str">
            <v>CHOKING SENSATION</v>
          </cell>
          <cell r="F4650" t="str">
            <v>呛噎感</v>
          </cell>
          <cell r="G4650" t="str">
            <v>呼吸系统、胸及纵隔疾病</v>
          </cell>
        </row>
        <row r="4651">
          <cell r="E4651" t="str">
            <v>CHOLAEMIA</v>
          </cell>
          <cell r="F4651" t="str">
            <v>胆汁血症</v>
          </cell>
          <cell r="G4651" t="str">
            <v>肝胆系统疾病</v>
          </cell>
        </row>
        <row r="4652">
          <cell r="E4652" t="str">
            <v>CHOLANGIECTASIS ACQUIRED</v>
          </cell>
          <cell r="F4652" t="str">
            <v>获得性胆管扩张</v>
          </cell>
          <cell r="G4652" t="str">
            <v>肝胆系统疾病</v>
          </cell>
        </row>
        <row r="4653">
          <cell r="E4653" t="str">
            <v>CHOLANGIOADENOMA</v>
          </cell>
          <cell r="F4653" t="str">
            <v>胆管腺瘤</v>
          </cell>
          <cell r="G4653" t="str">
            <v>良性、恶性及性质不明的肿瘤（包括囊状和息肉状）</v>
          </cell>
        </row>
        <row r="4654">
          <cell r="E4654" t="str">
            <v>CHOLANGIOCARCINOMA</v>
          </cell>
          <cell r="F4654" t="str">
            <v>胆管上皮细胞癌</v>
          </cell>
          <cell r="G4654" t="str">
            <v>良性、恶性及性质不明的肿瘤（包括囊状和息肉状）</v>
          </cell>
        </row>
        <row r="4655">
          <cell r="E4655" t="str">
            <v>CHOLANGIOGRAM</v>
          </cell>
          <cell r="F4655" t="str">
            <v>胆管造影</v>
          </cell>
          <cell r="G4655" t="str">
            <v>各类检查</v>
          </cell>
        </row>
        <row r="4656">
          <cell r="E4656" t="str">
            <v>CHOLANGIOGRAM ABNORMAL</v>
          </cell>
          <cell r="F4656" t="str">
            <v>胆管造影异常</v>
          </cell>
          <cell r="G4656" t="str">
            <v>各类检查</v>
          </cell>
        </row>
        <row r="4657">
          <cell r="E4657" t="str">
            <v>CHOLANGIOLITIS</v>
          </cell>
          <cell r="F4657" t="str">
            <v>毛细胆管炎</v>
          </cell>
          <cell r="G4657" t="str">
            <v>肝胆系统疾病</v>
          </cell>
        </row>
        <row r="4658">
          <cell r="E4658" t="str">
            <v>CHOLANGIOSARCOMA</v>
          </cell>
          <cell r="F4658" t="str">
            <v>胆管肉瘤</v>
          </cell>
          <cell r="G4658" t="str">
            <v>良性、恶性及性质不明的肿瘤（包括囊状和息肉状）</v>
          </cell>
        </row>
        <row r="4659">
          <cell r="E4659" t="str">
            <v>CHOLANGIOSTOMY</v>
          </cell>
          <cell r="F4659" t="str">
            <v>胆管造口术</v>
          </cell>
          <cell r="G4659" t="str">
            <v>各种手术及医疗操作</v>
          </cell>
        </row>
        <row r="4660">
          <cell r="E4660" t="str">
            <v>CHOLANGITIS</v>
          </cell>
          <cell r="F4660" t="str">
            <v>胆管炎</v>
          </cell>
          <cell r="G4660" t="str">
            <v>肝胆系统疾病</v>
          </cell>
        </row>
        <row r="4661">
          <cell r="E4661" t="str">
            <v>CHOLANGITIS ACUTE</v>
          </cell>
          <cell r="F4661" t="str">
            <v>急性胆管炎</v>
          </cell>
          <cell r="G4661" t="str">
            <v>肝胆系统疾病</v>
          </cell>
        </row>
        <row r="4662">
          <cell r="E4662" t="str">
            <v>CHOLANGITIS CHRONIC</v>
          </cell>
          <cell r="F4662" t="str">
            <v>慢性胆管炎</v>
          </cell>
          <cell r="G4662" t="str">
            <v>肝胆系统疾病</v>
          </cell>
        </row>
        <row r="4663">
          <cell r="E4663" t="str">
            <v>CHOLANGITIS INFECTIVE</v>
          </cell>
          <cell r="F4663" t="str">
            <v>感染性胆管炎</v>
          </cell>
          <cell r="G4663" t="str">
            <v>感染及侵染类疾病</v>
          </cell>
        </row>
        <row r="4664">
          <cell r="E4664" t="str">
            <v>CHOLANGITIS SCLEROSING</v>
          </cell>
          <cell r="F4664" t="str">
            <v>硬化性胆管炎</v>
          </cell>
          <cell r="G4664" t="str">
            <v>肝胆系统疾病</v>
          </cell>
        </row>
        <row r="4665">
          <cell r="E4665" t="str">
            <v>CHOLANGITIS SUPPURATIVE</v>
          </cell>
          <cell r="F4665" t="str">
            <v>感染性胆管炎</v>
          </cell>
          <cell r="G4665" t="str">
            <v>感染及侵染类疾病</v>
          </cell>
        </row>
        <row r="4666">
          <cell r="E4666" t="str">
            <v>CHOLECYSTECTOMY</v>
          </cell>
          <cell r="F4666" t="str">
            <v>胆囊切除术</v>
          </cell>
          <cell r="G4666" t="str">
            <v>各种手术及医疗操作</v>
          </cell>
        </row>
        <row r="4667">
          <cell r="E4667" t="str">
            <v>CHOLECYSTITIS</v>
          </cell>
          <cell r="F4667" t="str">
            <v>胆囊炎</v>
          </cell>
          <cell r="G4667" t="str">
            <v>肝胆系统疾病</v>
          </cell>
        </row>
        <row r="4668">
          <cell r="E4668" t="str">
            <v>CHOLECYSTITIS ACUTE</v>
          </cell>
          <cell r="F4668" t="str">
            <v>急性胆囊炎</v>
          </cell>
          <cell r="G4668" t="str">
            <v>肝胆系统疾病</v>
          </cell>
        </row>
        <row r="4669">
          <cell r="E4669" t="str">
            <v>CHOLECYSTITIS CHRONIC</v>
          </cell>
          <cell r="F4669" t="str">
            <v>慢性胆囊炎</v>
          </cell>
          <cell r="G4669" t="str">
            <v>肝胆系统疾病</v>
          </cell>
        </row>
        <row r="4670">
          <cell r="E4670" t="str">
            <v>CHOLECYSTITIS INFECTIVE</v>
          </cell>
          <cell r="F4670" t="str">
            <v>感染性胆囊炎</v>
          </cell>
          <cell r="G4670" t="str">
            <v>感染及侵染类疾病</v>
          </cell>
        </row>
        <row r="4671">
          <cell r="E4671" t="str">
            <v>CHOLECYSTOCHOLANGITIS</v>
          </cell>
          <cell r="F4671" t="str">
            <v>胆囊胆管炎</v>
          </cell>
          <cell r="G4671" t="str">
            <v>肝胆系统疾病</v>
          </cell>
        </row>
        <row r="4672">
          <cell r="E4672" t="str">
            <v>CHOLECYSTOENTEROSTOMY</v>
          </cell>
          <cell r="F4672" t="str">
            <v>胆囊空肠吻合术</v>
          </cell>
          <cell r="G4672" t="str">
            <v>各种手术及医疗操作</v>
          </cell>
        </row>
        <row r="4673">
          <cell r="E4673" t="str">
            <v>CHOLECYSTOSTOMY</v>
          </cell>
          <cell r="F4673" t="str">
            <v>胆囊造口术</v>
          </cell>
          <cell r="G4673" t="str">
            <v>各种手术及医疗操作</v>
          </cell>
        </row>
        <row r="4674">
          <cell r="E4674" t="str">
            <v>CHOLEDOCHAL CYST</v>
          </cell>
          <cell r="F4674" t="str">
            <v>胆管囊肿</v>
          </cell>
          <cell r="G4674" t="str">
            <v>肝胆系统疾病</v>
          </cell>
        </row>
        <row r="4675">
          <cell r="E4675" t="str">
            <v>CHOLEDOCHECTOMY</v>
          </cell>
          <cell r="F4675" t="str">
            <v>胆总管部分切除术</v>
          </cell>
          <cell r="G4675" t="str">
            <v>各种手术及医疗操作</v>
          </cell>
        </row>
        <row r="4676">
          <cell r="E4676" t="str">
            <v>CHOLEDOCHOENTEROSTOMY</v>
          </cell>
          <cell r="F4676" t="str">
            <v>胆总管小肠吻合术</v>
          </cell>
          <cell r="G4676" t="str">
            <v>各种手术及医疗操作</v>
          </cell>
        </row>
        <row r="4677">
          <cell r="E4677" t="str">
            <v>CHOLEDOCHOLITHOTOMY</v>
          </cell>
          <cell r="F4677" t="str">
            <v>胆石切除术</v>
          </cell>
          <cell r="G4677" t="str">
            <v>各种手术及医疗操作</v>
          </cell>
        </row>
        <row r="4678">
          <cell r="E4678" t="str">
            <v>CHOLEDOCHOTOMY</v>
          </cell>
          <cell r="F4678" t="str">
            <v>胆总管切开术</v>
          </cell>
          <cell r="G4678" t="str">
            <v>各种手术及医疗操作</v>
          </cell>
        </row>
        <row r="4679">
          <cell r="E4679" t="str">
            <v>CHOLELITHIASIS</v>
          </cell>
          <cell r="F4679" t="str">
            <v>胆石症</v>
          </cell>
          <cell r="G4679" t="str">
            <v>肝胆系统疾病</v>
          </cell>
        </row>
        <row r="4680">
          <cell r="E4680" t="str">
            <v>CHOLELITHIASIS MIGRATION</v>
          </cell>
          <cell r="F4680" t="str">
            <v>胆石病转移</v>
          </cell>
          <cell r="G4680" t="str">
            <v>肝胆系统疾病</v>
          </cell>
        </row>
        <row r="4681">
          <cell r="E4681" t="str">
            <v>CHOLELITHIASIS OBSTRUCTIVE</v>
          </cell>
          <cell r="F4681" t="str">
            <v>梗阻性胆石病</v>
          </cell>
          <cell r="G4681" t="str">
            <v>肝胆系统疾病</v>
          </cell>
        </row>
        <row r="4682">
          <cell r="E4682" t="str">
            <v>CHOLELITHOTOMY</v>
          </cell>
          <cell r="F4682" t="str">
            <v>胆石切除术</v>
          </cell>
          <cell r="G4682" t="str">
            <v>各种手术及医疗操作</v>
          </cell>
        </row>
        <row r="4683">
          <cell r="E4683" t="str">
            <v>CHOLERA</v>
          </cell>
          <cell r="F4683" t="str">
            <v>霍乱</v>
          </cell>
          <cell r="G4683" t="str">
            <v>感染及侵染类疾病</v>
          </cell>
        </row>
        <row r="4684">
          <cell r="E4684" t="str">
            <v>CHOLESTASIS</v>
          </cell>
          <cell r="F4684" t="str">
            <v>胆汁淤积</v>
          </cell>
          <cell r="G4684" t="str">
            <v>肝胆系统疾病</v>
          </cell>
        </row>
        <row r="4685">
          <cell r="E4685" t="str">
            <v>CHOLESTASIS OF PREGNANCY</v>
          </cell>
          <cell r="F4685" t="str">
            <v>妊娠期胆汁淤积</v>
          </cell>
          <cell r="G4685" t="str">
            <v>肝胆系统疾病</v>
          </cell>
        </row>
        <row r="4686">
          <cell r="E4686" t="str">
            <v>CHOLESTATIC LIVER INJURY</v>
          </cell>
          <cell r="F4686" t="str">
            <v>胆汁郁积性肝病损伤</v>
          </cell>
          <cell r="G4686" t="str">
            <v>肝胆系统疾病</v>
          </cell>
        </row>
        <row r="4687">
          <cell r="E4687" t="str">
            <v>CHOLESTATIC PRURITUS</v>
          </cell>
          <cell r="F4687" t="str">
            <v>胆汁淤积瘙痒</v>
          </cell>
          <cell r="G4687" t="str">
            <v>皮肤及皮下组织类疾病</v>
          </cell>
        </row>
        <row r="4688">
          <cell r="E4688" t="str">
            <v>CHOLESTEATOMA</v>
          </cell>
          <cell r="F4688" t="str">
            <v>胆脂瘤</v>
          </cell>
          <cell r="G4688" t="str">
            <v>良性、恶性及性质不明的肿瘤（包括囊状和息肉状）</v>
          </cell>
        </row>
        <row r="4689">
          <cell r="E4689" t="str">
            <v>CHOLESTEATOMA REMOVAL</v>
          </cell>
          <cell r="F4689" t="str">
            <v>胆脂瘤切除</v>
          </cell>
          <cell r="G4689" t="str">
            <v>各种手术及医疗操作</v>
          </cell>
        </row>
        <row r="4690">
          <cell r="E4690" t="str">
            <v>CHOLESTERIN GRANULOMA OF MIDDLE EAR</v>
          </cell>
          <cell r="F4690" t="str">
            <v>中耳胆固醇肉芽肿</v>
          </cell>
          <cell r="G4690" t="str">
            <v>良性、恶性及性质不明的肿瘤（包括囊状和息肉状）</v>
          </cell>
        </row>
        <row r="4691">
          <cell r="E4691" t="str">
            <v>CHOLESTEROL GRANULOMA</v>
          </cell>
          <cell r="F4691" t="str">
            <v>胆固醇肉芽肿</v>
          </cell>
          <cell r="G4691" t="str">
            <v>良性、恶性及性质不明的肿瘤（包括囊状和息肉状）</v>
          </cell>
        </row>
        <row r="4692">
          <cell r="E4692" t="str">
            <v>CHOLESTEROLOSIS BULBI</v>
          </cell>
          <cell r="F4692" t="str">
            <v>眼胆固醇沉着症</v>
          </cell>
          <cell r="G4692" t="str">
            <v>眼器官疾病</v>
          </cell>
        </row>
        <row r="4693">
          <cell r="E4693" t="str">
            <v>CHOLESTEROSIS</v>
          </cell>
          <cell r="F4693" t="str">
            <v>胆固醇沉着症</v>
          </cell>
          <cell r="G4693" t="str">
            <v>代谢及营养类疾病</v>
          </cell>
        </row>
        <row r="4694">
          <cell r="E4694" t="str">
            <v>CHOLINERGIC REBOUND SYNDROME</v>
          </cell>
          <cell r="F4694" t="str">
            <v>胆碱能反跳综合征</v>
          </cell>
          <cell r="G4694" t="str">
            <v>各类神经系统疾病</v>
          </cell>
        </row>
        <row r="4695">
          <cell r="E4695" t="str">
            <v>CHOLINERGIC SYNDROME</v>
          </cell>
          <cell r="F4695" t="str">
            <v>胆碱能综合征</v>
          </cell>
          <cell r="G4695" t="str">
            <v>各类神经系统疾病</v>
          </cell>
        </row>
        <row r="4696">
          <cell r="E4696" t="str">
            <v>CHOLINESTERASE INHIBITION</v>
          </cell>
          <cell r="F4696" t="str">
            <v>胆碱酯酶抑制</v>
          </cell>
          <cell r="G4696" t="str">
            <v>各类神经系统疾病</v>
          </cell>
        </row>
        <row r="4697">
          <cell r="E4697" t="str">
            <v>CHOLURIA</v>
          </cell>
          <cell r="F4697" t="str">
            <v>胆汁尿</v>
          </cell>
          <cell r="G4697" t="str">
            <v>肾脏及泌尿系统疾病</v>
          </cell>
        </row>
        <row r="4698">
          <cell r="E4698" t="str">
            <v>CHONDRECTOMY</v>
          </cell>
          <cell r="F4698" t="str">
            <v>软骨切除术</v>
          </cell>
          <cell r="G4698" t="str">
            <v>各种手术及医疗操作</v>
          </cell>
        </row>
        <row r="4699">
          <cell r="E4699" t="str">
            <v>CHONDRITIS</v>
          </cell>
          <cell r="F4699" t="str">
            <v>软骨炎</v>
          </cell>
          <cell r="G4699" t="str">
            <v>各种肌肉骨骼及结缔组织疾病</v>
          </cell>
        </row>
        <row r="4700">
          <cell r="E4700" t="str">
            <v>CHONDROBLASTOMA</v>
          </cell>
          <cell r="F4700" t="str">
            <v>成软骨细胞瘤</v>
          </cell>
          <cell r="G4700" t="str">
            <v>良性、恶性及性质不明的肿瘤（包括囊状和息肉状）</v>
          </cell>
        </row>
        <row r="4701">
          <cell r="E4701" t="str">
            <v>CHONDROCALCINOSIS</v>
          </cell>
          <cell r="F4701" t="str">
            <v>软骨钙质沉着病</v>
          </cell>
          <cell r="G4701" t="str">
            <v>各种肌肉骨骼及结缔组织疾病</v>
          </cell>
        </row>
        <row r="4702">
          <cell r="E4702" t="str">
            <v>CHONDROCALCINOSIS PYROPHOSPHATE</v>
          </cell>
          <cell r="F4702" t="str">
            <v>软骨钙质沉着病</v>
          </cell>
          <cell r="G4702" t="str">
            <v>各种肌肉骨骼及结缔组织疾病</v>
          </cell>
        </row>
        <row r="4703">
          <cell r="E4703" t="str">
            <v>CHONDRODERMATITIS NODULARIS CHRONICA HELICIS</v>
          </cell>
          <cell r="F4703" t="str">
            <v>耳廓结节性软骨膜炎</v>
          </cell>
          <cell r="G4703" t="str">
            <v>耳及迷路类疾病</v>
          </cell>
        </row>
        <row r="4704">
          <cell r="E4704" t="str">
            <v>CHONDRODYNIA</v>
          </cell>
          <cell r="F4704" t="str">
            <v>软骨痛</v>
          </cell>
          <cell r="G4704" t="str">
            <v>各种肌肉骨骼及结缔组织疾病</v>
          </cell>
        </row>
        <row r="4705">
          <cell r="E4705" t="str">
            <v>CHONDRODYSTROPHY</v>
          </cell>
          <cell r="F4705" t="str">
            <v>骨软骨发育不良</v>
          </cell>
          <cell r="G4705" t="str">
            <v>各种先天性家族性遗传性疾病</v>
          </cell>
        </row>
        <row r="4706">
          <cell r="E4706" t="str">
            <v>CHONDROECTODERMAL DYSPLASIA</v>
          </cell>
          <cell r="F4706" t="str">
            <v>软骨外胚层发育不良</v>
          </cell>
          <cell r="G4706" t="str">
            <v>各种先天性家族性遗传性疾病</v>
          </cell>
        </row>
        <row r="4707">
          <cell r="E4707" t="str">
            <v>CHONDROLYSIS</v>
          </cell>
          <cell r="F4707" t="str">
            <v>软骨溶解</v>
          </cell>
          <cell r="G4707" t="str">
            <v>各种肌肉骨骼及结缔组织疾病</v>
          </cell>
        </row>
        <row r="4708">
          <cell r="E4708" t="str">
            <v>CHONDROMA</v>
          </cell>
          <cell r="F4708" t="str">
            <v>软骨瘤</v>
          </cell>
          <cell r="G4708" t="str">
            <v>良性、恶性及性质不明的肿瘤（包括囊状和息肉状）</v>
          </cell>
        </row>
        <row r="4709">
          <cell r="E4709" t="str">
            <v>CHONDROMALACIA</v>
          </cell>
          <cell r="F4709" t="str">
            <v>软骨软化</v>
          </cell>
          <cell r="G4709" t="str">
            <v>各种肌肉骨骼及结缔组织疾病</v>
          </cell>
        </row>
        <row r="4710">
          <cell r="E4710" t="str">
            <v>CHONDROMATOSIS</v>
          </cell>
          <cell r="F4710" t="str">
            <v>软骨瘤病</v>
          </cell>
          <cell r="G4710" t="str">
            <v>良性、恶性及性质不明的肿瘤（包括囊状和息肉状）</v>
          </cell>
        </row>
        <row r="4711">
          <cell r="E4711" t="str">
            <v>CHONDRONECROSIS</v>
          </cell>
          <cell r="F4711" t="str">
            <v>软骨坏死</v>
          </cell>
          <cell r="G4711" t="str">
            <v>各种肌肉骨骼及结缔组织疾病</v>
          </cell>
        </row>
        <row r="4712">
          <cell r="E4712" t="str">
            <v>CHONDROPATHY</v>
          </cell>
          <cell r="F4712" t="str">
            <v>软骨病</v>
          </cell>
          <cell r="G4712" t="str">
            <v>各种肌肉骨骼及结缔组织疾病</v>
          </cell>
        </row>
        <row r="4713">
          <cell r="E4713" t="str">
            <v>CHONDROPLASTY</v>
          </cell>
          <cell r="F4713" t="str">
            <v>软骨成形术</v>
          </cell>
          <cell r="G4713" t="str">
            <v>各种手术及医疗操作</v>
          </cell>
        </row>
        <row r="4714">
          <cell r="E4714" t="str">
            <v>CHONDROPOROSIS</v>
          </cell>
          <cell r="F4714" t="str">
            <v>软骨疏松</v>
          </cell>
          <cell r="G4714" t="str">
            <v>各种肌肉骨骼及结缔组织疾病</v>
          </cell>
        </row>
        <row r="4715">
          <cell r="E4715" t="str">
            <v>CHONDROSARCOMA</v>
          </cell>
          <cell r="F4715" t="str">
            <v>软骨肉瘤</v>
          </cell>
          <cell r="G4715" t="str">
            <v>良性、恶性及性质不明的肿瘤（包括囊状和息肉状）</v>
          </cell>
        </row>
        <row r="4716">
          <cell r="E4716" t="str">
            <v>CHONDROSARCOMA METASTATIC</v>
          </cell>
          <cell r="F4716" t="str">
            <v>转移性软骨肉瘤</v>
          </cell>
          <cell r="G4716" t="str">
            <v>良性、恶性及性质不明的肿瘤（包括囊状和息肉状）</v>
          </cell>
        </row>
        <row r="4717">
          <cell r="E4717" t="str">
            <v>CHONDROSARCOMA RECURRENT</v>
          </cell>
          <cell r="F4717" t="str">
            <v>复发性软骨肉瘤</v>
          </cell>
          <cell r="G4717" t="str">
            <v>良性、恶性及性质不明的肿瘤（包括囊状和息肉状）</v>
          </cell>
        </row>
        <row r="4718">
          <cell r="E4718" t="str">
            <v>CHONDROSIS</v>
          </cell>
          <cell r="F4718" t="str">
            <v>软骨形成</v>
          </cell>
          <cell r="G4718" t="str">
            <v>各种肌肉骨骼及结缔组织疾病</v>
          </cell>
        </row>
        <row r="4719">
          <cell r="E4719" t="str">
            <v>CHORDAE TENDINAE RUPTURE</v>
          </cell>
          <cell r="F4719" t="str">
            <v>腱索断裂</v>
          </cell>
          <cell r="G4719" t="str">
            <v>心脏器官疾病</v>
          </cell>
        </row>
        <row r="4720">
          <cell r="E4720" t="str">
            <v>CHORDEE</v>
          </cell>
          <cell r="F4720" t="str">
            <v>阴茎痛性勃起</v>
          </cell>
          <cell r="G4720" t="str">
            <v>各种先天性家族性遗传性疾病</v>
          </cell>
        </row>
        <row r="4721">
          <cell r="E4721" t="str">
            <v>CHORDOMA</v>
          </cell>
          <cell r="F4721" t="str">
            <v>脊索瘤</v>
          </cell>
          <cell r="G4721" t="str">
            <v>良性、恶性及性质不明的肿瘤（包括囊状和息肉状）</v>
          </cell>
        </row>
        <row r="4722">
          <cell r="E4722" t="str">
            <v>CHOREA</v>
          </cell>
          <cell r="F4722" t="str">
            <v>舞蹈病</v>
          </cell>
          <cell r="G4722" t="str">
            <v>各类神经系统疾病</v>
          </cell>
        </row>
        <row r="4723">
          <cell r="E4723" t="str">
            <v>CHOREOATHETOSIS</v>
          </cell>
          <cell r="F4723" t="str">
            <v>舞蹈手足徐动症</v>
          </cell>
          <cell r="G4723" t="str">
            <v>各类神经系统疾病</v>
          </cell>
        </row>
        <row r="4724">
          <cell r="E4724" t="str">
            <v>CHORIOAMNIONITIS</v>
          </cell>
          <cell r="F4724" t="str">
            <v>羊膜腔感染</v>
          </cell>
          <cell r="G4724" t="str">
            <v>感染及侵染类疾病</v>
          </cell>
        </row>
        <row r="4725">
          <cell r="E4725" t="str">
            <v>CHORIOAMNIOTIC SEPARATION</v>
          </cell>
          <cell r="F4725" t="str">
            <v>绒毛膜羊膜分离</v>
          </cell>
          <cell r="G4725" t="str">
            <v>妊娠期、产褥期及围产期状况</v>
          </cell>
        </row>
        <row r="4726">
          <cell r="E4726" t="str">
            <v>CHORIOCARCINOMA</v>
          </cell>
          <cell r="F4726" t="str">
            <v>绒毛膜癌</v>
          </cell>
          <cell r="G4726" t="str">
            <v>良性、恶性及性质不明的肿瘤（包括囊状和息肉状）</v>
          </cell>
        </row>
        <row r="4727">
          <cell r="E4727" t="str">
            <v>CHORIOMENINGITIS LYMPHOCYTIC</v>
          </cell>
          <cell r="F4727" t="str">
            <v>淋巴细胞性脉络丛脑膜炎</v>
          </cell>
          <cell r="G4727" t="str">
            <v>感染及侵染类疾病</v>
          </cell>
        </row>
        <row r="4728">
          <cell r="E4728" t="str">
            <v>CHORIORETINAL ATROPHY</v>
          </cell>
          <cell r="F4728" t="str">
            <v>视网膜变性</v>
          </cell>
          <cell r="G4728" t="str">
            <v>眼器官疾病</v>
          </cell>
        </row>
        <row r="4729">
          <cell r="E4729" t="str">
            <v>CHORIORETINAL DEGENERATION CONGENITAL</v>
          </cell>
          <cell r="F4729" t="str">
            <v>先天性脉络膜视网膜退化</v>
          </cell>
          <cell r="G4729" t="str">
            <v>各种先天性家族性遗传性疾病</v>
          </cell>
        </row>
        <row r="4730">
          <cell r="E4730" t="str">
            <v>CHORIORETINAL DISORDER</v>
          </cell>
          <cell r="F4730" t="str">
            <v>脉络膜视网膜疾病</v>
          </cell>
          <cell r="G4730" t="str">
            <v>眼器官疾病</v>
          </cell>
        </row>
        <row r="4731">
          <cell r="E4731" t="str">
            <v>CHORIORETINAL FOLDS</v>
          </cell>
          <cell r="F4731" t="str">
            <v>脉络膜视网膜褶皱</v>
          </cell>
          <cell r="G4731" t="str">
            <v>眼器官疾病</v>
          </cell>
        </row>
        <row r="4732">
          <cell r="E4732" t="str">
            <v>CHORIORETINAL SCAR</v>
          </cell>
          <cell r="F4732" t="str">
            <v>脉络膜视网膜疤痕</v>
          </cell>
          <cell r="G4732" t="str">
            <v>眼器官疾病</v>
          </cell>
        </row>
        <row r="4733">
          <cell r="E4733" t="str">
            <v>CHORIORETINITIS</v>
          </cell>
          <cell r="F4733" t="str">
            <v>视网膜脉络膜炎</v>
          </cell>
          <cell r="G4733" t="str">
            <v>感染及侵染类疾病</v>
          </cell>
        </row>
        <row r="4734">
          <cell r="E4734" t="str">
            <v>CHORIORETINOPATHY</v>
          </cell>
          <cell r="F4734" t="str">
            <v>脉络膜视网膜病变</v>
          </cell>
          <cell r="G4734" t="str">
            <v>眼器官疾病</v>
          </cell>
        </row>
        <row r="4735">
          <cell r="E4735" t="str">
            <v>CHORISTOMA</v>
          </cell>
          <cell r="F4735" t="str">
            <v>迷芽瘤</v>
          </cell>
          <cell r="G4735" t="str">
            <v>全身性疾病及给药部位各种反应</v>
          </cell>
        </row>
        <row r="4736">
          <cell r="E4736" t="str">
            <v>CHOROID FISSURE CYST</v>
          </cell>
          <cell r="F4736" t="str">
            <v>脉络裂囊肿</v>
          </cell>
          <cell r="G4736" t="str">
            <v>各类神经系统疾病</v>
          </cell>
        </row>
        <row r="4737">
          <cell r="E4737" t="str">
            <v>CHOROID MELANOMA</v>
          </cell>
          <cell r="F4737" t="str">
            <v>脉络膜黑色素瘤</v>
          </cell>
          <cell r="G4737" t="str">
            <v>良性、恶性及性质不明的肿瘤（包括囊状和息肉状）</v>
          </cell>
        </row>
        <row r="4738">
          <cell r="E4738" t="str">
            <v>CHOROID NEOPLASM</v>
          </cell>
          <cell r="F4738" t="str">
            <v>脉络膜肿瘤</v>
          </cell>
          <cell r="G4738" t="str">
            <v>良性、恶性及性质不明的肿瘤（包括囊状和息肉状）</v>
          </cell>
        </row>
        <row r="4739">
          <cell r="E4739" t="str">
            <v>CHOROID PLEXUS CARCINOMA</v>
          </cell>
          <cell r="F4739" t="str">
            <v>脉络丛癌</v>
          </cell>
          <cell r="G4739" t="str">
            <v>良性、恶性及性质不明的肿瘤（包括囊状和息肉状）</v>
          </cell>
        </row>
        <row r="4740">
          <cell r="E4740" t="str">
            <v>CHOROID PLEXUS PAPILLOMA</v>
          </cell>
          <cell r="F4740" t="str">
            <v>脉络丛乳头状瘤</v>
          </cell>
          <cell r="G4740" t="str">
            <v>良性、恶性及性质不明的肿瘤（包括囊状和息肉状）</v>
          </cell>
        </row>
        <row r="4741">
          <cell r="E4741" t="str">
            <v>CHOROID TUBERCLES</v>
          </cell>
          <cell r="F4741" t="str">
            <v>脉络膜结节</v>
          </cell>
          <cell r="G4741" t="str">
            <v>感染及侵染类疾病</v>
          </cell>
        </row>
        <row r="4742">
          <cell r="E4742" t="str">
            <v>CHOROIDAL COLOBOMA</v>
          </cell>
          <cell r="F4742" t="str">
            <v>脉络膜缺损</v>
          </cell>
          <cell r="G4742" t="str">
            <v>各种先天性家族性遗传性疾病</v>
          </cell>
        </row>
        <row r="4743">
          <cell r="E4743" t="str">
            <v>CHOROIDAL DETACHMENT</v>
          </cell>
          <cell r="F4743" t="str">
            <v>脉络膜脱离</v>
          </cell>
          <cell r="G4743" t="str">
            <v>眼器官疾病</v>
          </cell>
        </row>
        <row r="4744">
          <cell r="E4744" t="str">
            <v>CHOROIDAL DYSTROPHY</v>
          </cell>
          <cell r="F4744" t="str">
            <v>脉络膜营养不良</v>
          </cell>
          <cell r="G4744" t="str">
            <v>眼器官疾病</v>
          </cell>
        </row>
        <row r="4745">
          <cell r="E4745" t="str">
            <v>CHOROIDAL EFFUSION</v>
          </cell>
          <cell r="F4745" t="str">
            <v>脉络膜渗漏</v>
          </cell>
          <cell r="G4745" t="str">
            <v>眼器官疾病</v>
          </cell>
        </row>
        <row r="4746">
          <cell r="E4746" t="str">
            <v>CHOROIDAL HAEMANGIOMA</v>
          </cell>
          <cell r="F4746" t="str">
            <v>脉络膜血管瘤</v>
          </cell>
          <cell r="G4746" t="str">
            <v>良性、恶性及性质不明的肿瘤（包括囊状和息肉状）</v>
          </cell>
        </row>
        <row r="4747">
          <cell r="E4747" t="str">
            <v>CHOROIDAL HAEMATOMA</v>
          </cell>
          <cell r="F4747" t="str">
            <v>脉络膜血肿</v>
          </cell>
          <cell r="G4747" t="str">
            <v>眼器官疾病</v>
          </cell>
        </row>
        <row r="4748">
          <cell r="E4748" t="str">
            <v>CHOROIDAL HAEMORRHAGE</v>
          </cell>
          <cell r="F4748" t="str">
            <v>脉络膜出血</v>
          </cell>
          <cell r="G4748" t="str">
            <v>眼器官疾病</v>
          </cell>
        </row>
        <row r="4749">
          <cell r="E4749" t="str">
            <v>CHOROIDAL INFARCTION</v>
          </cell>
          <cell r="F4749" t="str">
            <v>脉络膜梗塞</v>
          </cell>
          <cell r="G4749" t="str">
            <v>眼器官疾病</v>
          </cell>
        </row>
        <row r="4750">
          <cell r="E4750" t="str">
            <v>CHOROIDAL NAEVUS</v>
          </cell>
          <cell r="F4750" t="str">
            <v>眼部色素沉着</v>
          </cell>
          <cell r="G4750" t="str">
            <v>良性、恶性及性质不明的肿瘤（包括囊状和息肉状）</v>
          </cell>
        </row>
        <row r="4751">
          <cell r="E4751" t="str">
            <v>CHOROIDAL NEOVASCULARISATION</v>
          </cell>
          <cell r="F4751" t="str">
            <v>脉络膜新生血管症</v>
          </cell>
          <cell r="G4751" t="str">
            <v>眼器官疾病</v>
          </cell>
        </row>
        <row r="4752">
          <cell r="E4752" t="str">
            <v>CHOROIDAL RUPTURE</v>
          </cell>
          <cell r="F4752" t="str">
            <v>脉络膜破裂</v>
          </cell>
          <cell r="G4752" t="str">
            <v>眼器官疾病</v>
          </cell>
        </row>
        <row r="4753">
          <cell r="E4753" t="str">
            <v>CHOROIDAL SCLEROSIS</v>
          </cell>
          <cell r="F4753" t="str">
            <v>脉络膜硬化</v>
          </cell>
          <cell r="G4753" t="str">
            <v>眼器官疾病</v>
          </cell>
        </row>
        <row r="4754">
          <cell r="E4754" t="str">
            <v>CHOROIDITIS</v>
          </cell>
          <cell r="F4754" t="str">
            <v>脉络膜炎</v>
          </cell>
          <cell r="G4754" t="str">
            <v>眼器官疾病</v>
          </cell>
        </row>
        <row r="4755">
          <cell r="E4755" t="str">
            <v>CHROMATOPSIA</v>
          </cell>
          <cell r="F4755" t="str">
            <v>色视症</v>
          </cell>
          <cell r="G4755" t="str">
            <v>眼器官疾病</v>
          </cell>
        </row>
        <row r="4756">
          <cell r="E4756" t="str">
            <v>CHROMATURIA</v>
          </cell>
          <cell r="F4756" t="str">
            <v>色素尿</v>
          </cell>
          <cell r="G4756" t="str">
            <v>肾脏及泌尿系统疾病</v>
          </cell>
        </row>
        <row r="4757">
          <cell r="E4757" t="str">
            <v>CHROMOBLASTOMYCOSIS</v>
          </cell>
          <cell r="F4757" t="str">
            <v>着色芽生菌病</v>
          </cell>
          <cell r="G4757" t="str">
            <v>感染及侵染类疾病</v>
          </cell>
        </row>
        <row r="4758">
          <cell r="E4758" t="str">
            <v>CHROMOPERTUBATION</v>
          </cell>
          <cell r="F4758" t="str">
            <v>输卵管通液测试</v>
          </cell>
          <cell r="G4758" t="str">
            <v>各类检查</v>
          </cell>
        </row>
        <row r="4759">
          <cell r="E4759" t="str">
            <v>CHROMOPHOBE RENAL CELL CARCINOMA</v>
          </cell>
          <cell r="F4759" t="str">
            <v>肾嫌色细胞癌</v>
          </cell>
          <cell r="G4759" t="str">
            <v>良性、恶性及性质不明的肿瘤（包括囊状和息肉状）</v>
          </cell>
        </row>
        <row r="4760">
          <cell r="E4760" t="str">
            <v>CHROMOSOMAL DELETION</v>
          </cell>
          <cell r="F4760" t="str">
            <v>染色体缺失</v>
          </cell>
          <cell r="G4760" t="str">
            <v>各种先天性家族性遗传性疾病</v>
          </cell>
        </row>
        <row r="4761">
          <cell r="E4761" t="str">
            <v>CHROMOSOMAL MUTATION</v>
          </cell>
          <cell r="F4761" t="str">
            <v>染色体突变</v>
          </cell>
          <cell r="G4761" t="str">
            <v>各种先天性家族性遗传性疾病</v>
          </cell>
        </row>
        <row r="4762">
          <cell r="E4762" t="str">
            <v>CHROMOSOME ABNORMALITY</v>
          </cell>
          <cell r="F4762" t="str">
            <v>细胞遗传异常</v>
          </cell>
          <cell r="G4762" t="str">
            <v>各种先天性家族性遗传性疾病</v>
          </cell>
        </row>
        <row r="4763">
          <cell r="E4763" t="str">
            <v>CHROMOSOME ANALYSIS ABNORMAL</v>
          </cell>
          <cell r="F4763" t="str">
            <v>染色体分析异常</v>
          </cell>
          <cell r="G4763" t="str">
            <v>各类检查</v>
          </cell>
        </row>
        <row r="4764">
          <cell r="E4764" t="str">
            <v>CHROMOSOME ANALYSIS NORMAL</v>
          </cell>
          <cell r="F4764" t="str">
            <v>染色体分析正常</v>
          </cell>
          <cell r="G4764" t="str">
            <v>各类检查</v>
          </cell>
        </row>
        <row r="4765">
          <cell r="E4765" t="str">
            <v>CHROMOSOME BANDING</v>
          </cell>
          <cell r="F4765" t="str">
            <v>染色体显带</v>
          </cell>
          <cell r="G4765" t="str">
            <v>各类检查</v>
          </cell>
        </row>
        <row r="4766">
          <cell r="E4766" t="str">
            <v>CHROMOSOME BANDING ABNORMAL</v>
          </cell>
          <cell r="F4766" t="str">
            <v>染色体显带异常</v>
          </cell>
          <cell r="G4766" t="str">
            <v>各类检查</v>
          </cell>
        </row>
        <row r="4767">
          <cell r="E4767" t="str">
            <v>CHROMOSOME MAPPING ABNORMAL</v>
          </cell>
          <cell r="F4767" t="str">
            <v>染色体作图异常</v>
          </cell>
          <cell r="G4767" t="str">
            <v>各类检查</v>
          </cell>
        </row>
        <row r="4768">
          <cell r="E4768" t="str">
            <v>CHRONIC ACTINIC DERMATITIS</v>
          </cell>
          <cell r="F4768" t="str">
            <v>慢性光化性皮炎</v>
          </cell>
          <cell r="G4768" t="str">
            <v>皮肤及皮下组织类疾病</v>
          </cell>
        </row>
        <row r="4769">
          <cell r="E4769" t="str">
            <v>CHRONIC ACTIVE EPSTEIN-BARR VIRUS INFECTION</v>
          </cell>
          <cell r="F4769" t="str">
            <v>慢性活动性爱泼斯坦-巴尔病毒感染</v>
          </cell>
          <cell r="G4769" t="str">
            <v>感染及侵染类疾病</v>
          </cell>
        </row>
        <row r="4770">
          <cell r="E4770" t="str">
            <v>CHRONIC ALLOGRAFT NEPHROPATHY</v>
          </cell>
          <cell r="F4770" t="str">
            <v>慢性同种异体移植物肾病</v>
          </cell>
          <cell r="G4770" t="str">
            <v>免疫系统疾病</v>
          </cell>
        </row>
        <row r="4771">
          <cell r="E4771" t="str">
            <v>CHRONIC ARSENIC TOXICITY</v>
          </cell>
          <cell r="F4771" t="str">
            <v>慢性砷中毒</v>
          </cell>
          <cell r="G4771" t="str">
            <v>各类损伤、中毒及操作并发症</v>
          </cell>
        </row>
        <row r="4772">
          <cell r="E4772" t="str">
            <v>CHRONIC CEREBROSPINAL VENOUS INSUFFICIENCY</v>
          </cell>
          <cell r="F4772" t="str">
            <v>慢性脑脊髓静脉机能不全</v>
          </cell>
          <cell r="G4772" t="str">
            <v>各类神经系统疾病</v>
          </cell>
        </row>
        <row r="4773">
          <cell r="E4773" t="str">
            <v>CHRONIC CHEEK BITING</v>
          </cell>
          <cell r="F4773" t="str">
            <v>慢性咬颊</v>
          </cell>
          <cell r="G4773" t="str">
            <v>胃肠系统疾病</v>
          </cell>
        </row>
        <row r="4774">
          <cell r="E4774" t="str">
            <v>CHRONIC CORONARY SYNDROME</v>
          </cell>
          <cell r="F4774" t="str">
            <v>慢性冠脉综合征</v>
          </cell>
          <cell r="G4774" t="str">
            <v>心脏器官疾病</v>
          </cell>
        </row>
        <row r="4775">
          <cell r="E4775" t="str">
            <v>CHRONIC CUTANEOUS LUPUS ERYTHEMATOSUS</v>
          </cell>
          <cell r="F4775" t="str">
            <v>慢性皮肤红斑狼疮</v>
          </cell>
          <cell r="G4775" t="str">
            <v>皮肤及皮下组织类疾病</v>
          </cell>
        </row>
        <row r="4776">
          <cell r="E4776" t="str">
            <v>CHRONIC DISEASE</v>
          </cell>
          <cell r="F4776" t="str">
            <v>慢性疾病</v>
          </cell>
          <cell r="G4776" t="str">
            <v>全身性疾病及给药部位各种反应</v>
          </cell>
        </row>
        <row r="4777">
          <cell r="E4777" t="str">
            <v>CHRONIC EOSINOPHILIC LEUKAEMIA</v>
          </cell>
          <cell r="F4777" t="str">
            <v>慢性嗜酸粒细胞白血病</v>
          </cell>
          <cell r="G4777" t="str">
            <v>良性、恶性及性质不明的肿瘤（包括囊状和息肉状）</v>
          </cell>
        </row>
        <row r="4778">
          <cell r="E4778" t="str">
            <v>CHRONIC EOSINOPHILIC RHINOSINUSITIS</v>
          </cell>
          <cell r="F4778" t="str">
            <v>慢性嗜酸细胞性鼻窦炎</v>
          </cell>
          <cell r="G4778" t="str">
            <v>呼吸系统、胸及纵隔疾病</v>
          </cell>
        </row>
        <row r="4779">
          <cell r="E4779" t="str">
            <v>CHRONIC FATIGUE SYNDROME</v>
          </cell>
          <cell r="F4779" t="str">
            <v>慢性疲劳综合征</v>
          </cell>
          <cell r="G4779" t="str">
            <v>全身性疾病及给药部位各种反应</v>
          </cell>
        </row>
        <row r="4780">
          <cell r="E4780" t="str">
            <v>CHRONIC GASTRITIS</v>
          </cell>
          <cell r="F4780" t="str">
            <v>慢性胃炎</v>
          </cell>
          <cell r="G4780" t="str">
            <v>胃肠系统疾病</v>
          </cell>
        </row>
        <row r="4781">
          <cell r="E4781" t="str">
            <v>CHRONIC GASTROINTESTINAL BLEEDING</v>
          </cell>
          <cell r="F4781" t="str">
            <v>慢性胃肠出血</v>
          </cell>
          <cell r="G4781" t="str">
            <v>胃肠系统疾病</v>
          </cell>
        </row>
        <row r="4782">
          <cell r="E4782" t="str">
            <v>CHRONIC GRAFT VERSUS HOST DISEASE</v>
          </cell>
          <cell r="F4782" t="str">
            <v>慢性移植物抗宿主病</v>
          </cell>
          <cell r="G4782" t="str">
            <v>免疫系统疾病</v>
          </cell>
        </row>
        <row r="4783">
          <cell r="E4783" t="str">
            <v>CHRONIC GRAFT VERSUS HOST DISEASE IN EYE</v>
          </cell>
          <cell r="F4783" t="str">
            <v>眼部慢性移植物抗宿主病</v>
          </cell>
          <cell r="G4783" t="str">
            <v>免疫系统疾病</v>
          </cell>
        </row>
        <row r="4784">
          <cell r="E4784" t="str">
            <v>CHRONIC GRAFT VERSUS HOST DISEASE IN INTESTINE</v>
          </cell>
          <cell r="F4784" t="str">
            <v>小肠慢性移植物抗宿主病</v>
          </cell>
          <cell r="G4784" t="str">
            <v>免疫系统疾病</v>
          </cell>
        </row>
        <row r="4785">
          <cell r="E4785" t="str">
            <v>CHRONIC GRAFT VERSUS HOST DISEASE IN LIVER</v>
          </cell>
          <cell r="F4785" t="str">
            <v>肝脏慢性移植物抗宿主病</v>
          </cell>
          <cell r="G4785" t="str">
            <v>免疫系统疾病</v>
          </cell>
        </row>
        <row r="4786">
          <cell r="E4786" t="str">
            <v>CHRONIC GRAFT VERSUS HOST DISEASE IN LUNG</v>
          </cell>
          <cell r="F4786" t="str">
            <v>肺部慢性移植物抗宿主病</v>
          </cell>
          <cell r="G4786" t="str">
            <v>免疫系统疾病</v>
          </cell>
        </row>
        <row r="4787">
          <cell r="E4787" t="str">
            <v>CHRONIC GRAFT VERSUS HOST DISEASE IN SKIN</v>
          </cell>
          <cell r="F4787" t="str">
            <v>皮肤慢性移植物抗宿主病</v>
          </cell>
          <cell r="G4787" t="str">
            <v>免疫系统疾病</v>
          </cell>
        </row>
        <row r="4788">
          <cell r="E4788" t="str">
            <v>CHRONIC GRAFT VERSUS HOST DISEASE ORAL</v>
          </cell>
          <cell r="F4788" t="str">
            <v>口腔慢性移植物抗宿主病</v>
          </cell>
          <cell r="G4788" t="str">
            <v>免疫系统疾病</v>
          </cell>
        </row>
        <row r="4789">
          <cell r="E4789" t="str">
            <v>CHRONIC GRANULOMATOUS DISEASE</v>
          </cell>
          <cell r="F4789" t="str">
            <v>慢性肉芽肿病</v>
          </cell>
          <cell r="G4789" t="str">
            <v>各种先天性家族性遗传性疾病</v>
          </cell>
        </row>
        <row r="4790">
          <cell r="E4790" t="str">
            <v>CHRONIC HEPATIC FAILURE</v>
          </cell>
          <cell r="F4790" t="str">
            <v>慢性肝功能衰竭</v>
          </cell>
          <cell r="G4790" t="str">
            <v>肝胆系统疾病</v>
          </cell>
        </row>
        <row r="4791">
          <cell r="E4791" t="str">
            <v>CHRONIC HEPATITIS</v>
          </cell>
          <cell r="F4791" t="str">
            <v>慢性肝炎</v>
          </cell>
          <cell r="G4791" t="str">
            <v>肝胆系统疾病</v>
          </cell>
        </row>
        <row r="4792">
          <cell r="E4792" t="str">
            <v>CHRONIC HEPATITIS B</v>
          </cell>
          <cell r="F4792" t="str">
            <v>慢性乙型肝炎</v>
          </cell>
          <cell r="G4792" t="str">
            <v>感染及侵染类疾病</v>
          </cell>
        </row>
        <row r="4793">
          <cell r="E4793" t="str">
            <v>CHRONIC HEPATITIS C</v>
          </cell>
          <cell r="F4793" t="str">
            <v>慢性丙型肝炎</v>
          </cell>
          <cell r="G4793" t="str">
            <v>感染及侵染类疾病</v>
          </cell>
        </row>
        <row r="4794">
          <cell r="E4794" t="str">
            <v>CHRONIC IDIOPATHIC PAIN SYNDROME</v>
          </cell>
          <cell r="F4794" t="str">
            <v>慢性特发性疼痛综合征</v>
          </cell>
          <cell r="G4794" t="str">
            <v>精神病类</v>
          </cell>
        </row>
        <row r="4795">
          <cell r="E4795" t="str">
            <v>CHRONIC INFANTILE NEUROLOGICAL CUTANEOUS AND ARTICULAR SYNDROME</v>
          </cell>
          <cell r="F4795" t="str">
            <v>慢性婴儿神经皮肤关节综合征</v>
          </cell>
          <cell r="G4795" t="str">
            <v>各种先天性家族性遗传性疾病</v>
          </cell>
        </row>
        <row r="4796">
          <cell r="E4796" t="str">
            <v>CHRONIC INFLAMMATORY DEMYELINATING POLYRADICULONEUROPATHY</v>
          </cell>
          <cell r="F4796" t="str">
            <v>慢性炎症性脱髓鞘性多神经病</v>
          </cell>
          <cell r="G4796" t="str">
            <v>各类神经系统疾病</v>
          </cell>
        </row>
        <row r="4797">
          <cell r="E4797" t="str">
            <v>CHRONIC INFLAMMATORY RESPONSE SYNDROME</v>
          </cell>
          <cell r="F4797" t="str">
            <v>慢性炎症反应综合征</v>
          </cell>
          <cell r="G4797" t="str">
            <v>全身性疾病及给药部位各种反应</v>
          </cell>
        </row>
        <row r="4798">
          <cell r="E4798" t="str">
            <v>CHRONIC KIDNEY DISEASE</v>
          </cell>
          <cell r="F4798" t="str">
            <v>慢性肾脏疾病</v>
          </cell>
          <cell r="G4798" t="str">
            <v>肾脏及泌尿系统疾病</v>
          </cell>
        </row>
        <row r="4799">
          <cell r="E4799" t="str">
            <v>CHRONIC KIDNEY DISEASE-MINERAL AND BONE DISORDER</v>
          </cell>
          <cell r="F4799" t="str">
            <v>慢性肾脏病──矿物质和骨代谢异常</v>
          </cell>
          <cell r="G4799" t="str">
            <v>各种肌肉骨骼及结缔组织疾病</v>
          </cell>
        </row>
        <row r="4800">
          <cell r="E4800" t="str">
            <v>CHRONIC LEFT VENTRICULAR FAILURE</v>
          </cell>
          <cell r="F4800" t="str">
            <v>慢性左心室衰竭</v>
          </cell>
          <cell r="G4800" t="str">
            <v>心脏器官疾病</v>
          </cell>
        </row>
        <row r="4801">
          <cell r="E4801" t="str">
            <v>CHRONIC LEUKAEMIA</v>
          </cell>
          <cell r="F4801" t="str">
            <v>慢性白血病</v>
          </cell>
          <cell r="G4801" t="str">
            <v>良性、恶性及性质不明的肿瘤（包括囊状和息肉状）</v>
          </cell>
        </row>
        <row r="4802">
          <cell r="E4802" t="str">
            <v>CHRONIC LEUKAEMIA IN REMISSION</v>
          </cell>
          <cell r="F4802" t="str">
            <v>慢性白血病缓解期</v>
          </cell>
          <cell r="G4802" t="str">
            <v>良性、恶性及性质不明的肿瘤（包括囊状和息肉状）</v>
          </cell>
        </row>
        <row r="4803">
          <cell r="E4803" t="str">
            <v>CHRONIC LYMPHOCYTIC INFLAMMATION WITH PONTINE PERIVASCULAR ENHANCEMENT RESPONSIVE TO STERO</v>
          </cell>
          <cell r="F4803" t="str">
            <v>类固醇治疗有效的脑桥血管周围增强型慢性淋巴细胞性炎症</v>
          </cell>
          <cell r="G4803" t="str">
            <v>各类神经系统疾病</v>
          </cell>
        </row>
        <row r="4804">
          <cell r="E4804" t="str">
            <v>CHRONIC LYMPHOCYTIC LEUKAEMIA</v>
          </cell>
          <cell r="F4804" t="str">
            <v>慢性淋巴细胞性白血病</v>
          </cell>
          <cell r="G4804" t="str">
            <v>良性、恶性及性质不明的肿瘤（包括囊状和息肉状）</v>
          </cell>
        </row>
        <row r="4805">
          <cell r="E4805" t="str">
            <v>CHRONIC LYMPHOCYTIC LEUKAEMIA (IN REMISSION)</v>
          </cell>
          <cell r="F4805" t="str">
            <v>慢性淋巴细胞性白血病缓解期</v>
          </cell>
          <cell r="G4805" t="str">
            <v>良性、恶性及性质不明的肿瘤（包括囊状和息肉状）</v>
          </cell>
        </row>
        <row r="4806">
          <cell r="E4806" t="str">
            <v>CHRONIC LYMPHOCYTIC LEUKAEMIA RECURRENT</v>
          </cell>
          <cell r="F4806" t="str">
            <v>复发性慢性淋巴细胞性白血病</v>
          </cell>
          <cell r="G4806" t="str">
            <v>良性、恶性及性质不明的肿瘤（包括囊状和息肉状）</v>
          </cell>
        </row>
        <row r="4807">
          <cell r="E4807" t="str">
            <v>CHRONIC LYMPHOCYTIC LEUKAEMIA REFRACTORY</v>
          </cell>
          <cell r="F4807" t="str">
            <v>难治性慢性淋巴细胞白血病</v>
          </cell>
          <cell r="G4807" t="str">
            <v>良性、恶性及性质不明的肿瘤（包括囊状和息肉状）</v>
          </cell>
        </row>
        <row r="4808">
          <cell r="E4808" t="str">
            <v>CHRONIC LYMPHOCYTIC LEUKAEMIA STAGE 0</v>
          </cell>
          <cell r="F4808" t="str">
            <v>慢性淋巴细胞性白血病 0 期</v>
          </cell>
          <cell r="G4808" t="str">
            <v>良性、恶性及性质不明的肿瘤（包括囊状和息肉状）</v>
          </cell>
        </row>
        <row r="4809">
          <cell r="E4809" t="str">
            <v>CHRONIC LYMPHOCYTIC LEUKAEMIA STAGE 1</v>
          </cell>
          <cell r="F4809" t="str">
            <v>慢性淋巴细胞性白血病 I 期</v>
          </cell>
          <cell r="G4809" t="str">
            <v>良性、恶性及性质不明的肿瘤（包括囊状和息肉状）</v>
          </cell>
        </row>
        <row r="4810">
          <cell r="E4810" t="str">
            <v>CHRONIC LYMPHOCYTIC LEUKAEMIA STAGE 2</v>
          </cell>
          <cell r="F4810" t="str">
            <v>慢性淋巴细胞性白血病 II 期</v>
          </cell>
          <cell r="G4810" t="str">
            <v>良性、恶性及性质不明的肿瘤（包括囊状和息肉状）</v>
          </cell>
        </row>
        <row r="4811">
          <cell r="E4811" t="str">
            <v>CHRONIC LYMPHOCYTIC LEUKAEMIA STAGE 3</v>
          </cell>
          <cell r="F4811" t="str">
            <v>慢性淋巴细胞性白血病 III 期</v>
          </cell>
          <cell r="G4811" t="str">
            <v>良性、恶性及性质不明的肿瘤（包括囊状和息肉状）</v>
          </cell>
        </row>
        <row r="4812">
          <cell r="E4812" t="str">
            <v>CHRONIC LYMPHOCYTIC LEUKAEMIA STAGE 4</v>
          </cell>
          <cell r="F4812" t="str">
            <v>慢性淋巴细胞性白血病 IV 期</v>
          </cell>
          <cell r="G4812" t="str">
            <v>良性、恶性及性质不明的肿瘤（包括囊状和息肉状）</v>
          </cell>
        </row>
        <row r="4813">
          <cell r="E4813" t="str">
            <v>CHRONIC LYMPHOCYTIC LEUKAEMIA TRANSFORMATION</v>
          </cell>
          <cell r="F4813" t="str">
            <v>慢性淋巴细胞向白血病转化</v>
          </cell>
          <cell r="G4813" t="str">
            <v>良性、恶性及性质不明的肿瘤（包括囊状和息肉状）</v>
          </cell>
        </row>
        <row r="4814">
          <cell r="E4814" t="str">
            <v>CHRONIC MYELOID LEUKAEMIA</v>
          </cell>
          <cell r="F4814" t="str">
            <v>慢性髓系白血病</v>
          </cell>
          <cell r="G4814" t="str">
            <v>良性、恶性及性质不明的肿瘤（包括囊状和息肉状）</v>
          </cell>
        </row>
        <row r="4815">
          <cell r="E4815" t="str">
            <v>CHRONIC MYELOID LEUKAEMIA (IN REMISSION)</v>
          </cell>
          <cell r="F4815" t="str">
            <v>慢性髓系白血病（缓解期）</v>
          </cell>
          <cell r="G4815" t="str">
            <v>良性、恶性及性质不明的肿瘤（包括囊状和息肉状）</v>
          </cell>
        </row>
        <row r="4816">
          <cell r="E4816" t="str">
            <v>CHRONIC MYELOID LEUKAEMIA RECURRENT</v>
          </cell>
          <cell r="F4816" t="str">
            <v>慢性髓系白血病复发</v>
          </cell>
          <cell r="G4816" t="str">
            <v>良性、恶性及性质不明的肿瘤（包括囊状和息肉状）</v>
          </cell>
        </row>
        <row r="4817">
          <cell r="E4817" t="str">
            <v>CHRONIC MYELOID LEUKAEMIA TRANSFORMATION</v>
          </cell>
          <cell r="F4817" t="str">
            <v>慢性髓系白血病转化</v>
          </cell>
          <cell r="G4817" t="str">
            <v>良性、恶性及性质不明的肿瘤（包括囊状和息肉状）</v>
          </cell>
        </row>
        <row r="4818">
          <cell r="E4818" t="str">
            <v>CHRONIC MYELOMONOCYTIC LEUKAEMIA</v>
          </cell>
          <cell r="F4818" t="str">
            <v>慢性髓单核细胞白血病</v>
          </cell>
          <cell r="G4818" t="str">
            <v>良性、恶性及性质不明的肿瘤（包括囊状和息肉状）</v>
          </cell>
        </row>
        <row r="4819">
          <cell r="E4819" t="str">
            <v>CHRONIC MYELOMONOCYTIC LEUKAEMIA (IN REMISSION)</v>
          </cell>
          <cell r="F4819" t="str">
            <v>慢性髓单核细胞白血病缓解期</v>
          </cell>
          <cell r="G4819" t="str">
            <v>良性、恶性及性质不明的肿瘤（包括囊状和息肉状）</v>
          </cell>
        </row>
        <row r="4820">
          <cell r="E4820" t="str">
            <v>CHRONIC MYELOMONOCYTIC LEUKAEMIA WITH N-RAS GENE MUTATION</v>
          </cell>
          <cell r="F4820" t="str">
            <v>慢性粒单细胞白血病伴 N-ras 基因突变</v>
          </cell>
          <cell r="G4820" t="str">
            <v>良性、恶性及性质不明的肿瘤（包括囊状和息肉状）</v>
          </cell>
        </row>
        <row r="4821">
          <cell r="E4821" t="str">
            <v>CHRONIC MYOCARDITIS</v>
          </cell>
          <cell r="F4821" t="str">
            <v>慢性心肌炎</v>
          </cell>
          <cell r="G4821" t="str">
            <v>心脏器官疾病</v>
          </cell>
        </row>
        <row r="4822">
          <cell r="E4822" t="str">
            <v>CHRONIC OBSTRUCTIVE AIRWAYS DISEASE</v>
          </cell>
          <cell r="F4822" t="str">
            <v>慢性阻塞性肺疾病</v>
          </cell>
          <cell r="G4822" t="str">
            <v>呼吸系统、胸及纵隔疾病</v>
          </cell>
        </row>
        <row r="4823">
          <cell r="E4823" t="str">
            <v>CHRONIC OBSTRUCTIVE AIRWAYS DISEASE EXACERBATED</v>
          </cell>
          <cell r="F4823" t="str">
            <v>慢性阻塞性肺疾病</v>
          </cell>
          <cell r="G4823" t="str">
            <v>呼吸系统、胸及纵隔疾病</v>
          </cell>
        </row>
        <row r="4824">
          <cell r="E4824" t="str">
            <v>CHRONIC OBSTRUCTIVE PULMONARY DISEASE</v>
          </cell>
          <cell r="F4824" t="str">
            <v>慢性阻塞性肺疾病</v>
          </cell>
          <cell r="G4824" t="str">
            <v>呼吸系统、胸及纵隔疾病</v>
          </cell>
        </row>
        <row r="4825">
          <cell r="E4825" t="str">
            <v>CHRONIC PAPILLOMATOUS DERMATITIS</v>
          </cell>
          <cell r="F4825" t="str">
            <v>慢性乳头状瘤皮炎</v>
          </cell>
          <cell r="G4825" t="str">
            <v>皮肤及皮下组织类疾病</v>
          </cell>
        </row>
        <row r="4826">
          <cell r="E4826" t="str">
            <v>CHRONIC PAROXYSMAL HEMICRANIA</v>
          </cell>
          <cell r="F4826" t="str">
            <v>慢性阵发性偏头痛</v>
          </cell>
          <cell r="G4826" t="str">
            <v>各类神经系统疾病</v>
          </cell>
        </row>
        <row r="4827">
          <cell r="E4827" t="str">
            <v>CHRONIC PIGMENTED PURPURA</v>
          </cell>
          <cell r="F4827" t="str">
            <v>慢性色素性紫癜</v>
          </cell>
          <cell r="G4827" t="str">
            <v>皮肤及皮下组织类疾病</v>
          </cell>
        </row>
        <row r="4828">
          <cell r="E4828" t="str">
            <v>CHRONIC PULMONARY HISTOPLASMOSIS</v>
          </cell>
          <cell r="F4828" t="str">
            <v>慢性肺组织胞浆菌病</v>
          </cell>
          <cell r="G4828" t="str">
            <v>感染及侵染类疾病</v>
          </cell>
        </row>
        <row r="4829">
          <cell r="E4829" t="str">
            <v>CHRONIC RECURRENT MULTIFOCAL OSTEOMYELITIS</v>
          </cell>
          <cell r="F4829" t="str">
            <v>慢性复发性多病灶性骨髓炎</v>
          </cell>
          <cell r="G4829" t="str">
            <v>各种肌肉骨骼及结缔组织疾病</v>
          </cell>
        </row>
        <row r="4830">
          <cell r="E4830" t="str">
            <v>CHRONIC RESPIRATORY DISEASE</v>
          </cell>
          <cell r="F4830" t="str">
            <v>慢性呼吸系统疾病</v>
          </cell>
          <cell r="G4830" t="str">
            <v>呼吸系统、胸及纵隔疾病</v>
          </cell>
        </row>
        <row r="4831">
          <cell r="E4831" t="str">
            <v>CHRONIC RESPIRATORY FAILURE</v>
          </cell>
          <cell r="F4831" t="str">
            <v>慢性呼吸衰竭</v>
          </cell>
          <cell r="G4831" t="str">
            <v>呼吸系统、胸及纵隔疾病</v>
          </cell>
        </row>
        <row r="4832">
          <cell r="E4832" t="str">
            <v>CHRONIC RHINOSINUSITIS WITH NASAL POLYPS</v>
          </cell>
          <cell r="F4832" t="str">
            <v>慢性鼻窦炎伴鼻息肉</v>
          </cell>
          <cell r="G4832" t="str">
            <v>呼吸系统、胸及纵隔疾病</v>
          </cell>
        </row>
        <row r="4833">
          <cell r="E4833" t="str">
            <v>CHRONIC RHINOSINUSITIS WITHOUT NASAL POLYPS</v>
          </cell>
          <cell r="F4833" t="str">
            <v>慢性鼻鼻窦炎不伴鼻息肉</v>
          </cell>
          <cell r="G4833" t="str">
            <v>呼吸系统、胸及纵隔疾病</v>
          </cell>
        </row>
        <row r="4834">
          <cell r="E4834" t="str">
            <v>CHRONIC RIGHT VENTRICULAR FAILURE</v>
          </cell>
          <cell r="F4834" t="str">
            <v>慢性右心室衰竭</v>
          </cell>
          <cell r="G4834" t="str">
            <v>心脏器官疾病</v>
          </cell>
        </row>
        <row r="4835">
          <cell r="E4835" t="str">
            <v>CHRONIC SINUSITIS</v>
          </cell>
          <cell r="F4835" t="str">
            <v>慢性鼻窦炎</v>
          </cell>
          <cell r="G4835" t="str">
            <v>感染及侵染类疾病</v>
          </cell>
        </row>
        <row r="4836">
          <cell r="E4836" t="str">
            <v>CHRONIC SPONTANEOUS URTICARIA</v>
          </cell>
          <cell r="F4836" t="str">
            <v>慢性自发性荨麻疹</v>
          </cell>
          <cell r="G4836" t="str">
            <v>皮肤及皮下组织类疾病</v>
          </cell>
        </row>
        <row r="4837">
          <cell r="E4837" t="str">
            <v>CHRONIC THROAT CLEARING</v>
          </cell>
          <cell r="F4837" t="str">
            <v>清嗓</v>
          </cell>
          <cell r="G4837" t="str">
            <v>呼吸系统、胸及纵隔疾病</v>
          </cell>
        </row>
        <row r="4838">
          <cell r="E4838" t="str">
            <v>CHRONIC TIC DISORDER</v>
          </cell>
          <cell r="F4838" t="str">
            <v>慢性抽动障碍</v>
          </cell>
          <cell r="G4838" t="str">
            <v>精神病类</v>
          </cell>
        </row>
        <row r="4839">
          <cell r="E4839" t="str">
            <v>CHRONIC TONSILLITIS</v>
          </cell>
          <cell r="F4839" t="str">
            <v>慢性扁桃体炎</v>
          </cell>
          <cell r="G4839" t="str">
            <v>感染及侵染类疾病</v>
          </cell>
        </row>
        <row r="4840">
          <cell r="E4840" t="str">
            <v>CHRONIC VILLITIS OF UNKNOWN ETIOLOGY</v>
          </cell>
          <cell r="F4840" t="str">
            <v>病因不明的慢性绒毛炎</v>
          </cell>
          <cell r="G4840" t="str">
            <v>妊娠期、产褥期及围产期状况</v>
          </cell>
        </row>
        <row r="4841">
          <cell r="E4841" t="str">
            <v>CHRONOTROPIC INCOMPETENCE</v>
          </cell>
          <cell r="F4841" t="str">
            <v>心脏变时功能不全</v>
          </cell>
          <cell r="G4841" t="str">
            <v>心脏器官疾病</v>
          </cell>
        </row>
        <row r="4842">
          <cell r="E4842" t="str">
            <v>CHRYSIASIS</v>
          </cell>
          <cell r="F4842" t="str">
            <v>金质沉着病</v>
          </cell>
          <cell r="G4842" t="str">
            <v>各类损伤、中毒及操作并发症</v>
          </cell>
        </row>
        <row r="4843">
          <cell r="E4843" t="str">
            <v>CHVOSTEK'S SIGN</v>
          </cell>
          <cell r="F4843" t="str">
            <v>沃斯特克症</v>
          </cell>
          <cell r="G4843" t="str">
            <v>代谢及营养类疾病</v>
          </cell>
        </row>
        <row r="4844">
          <cell r="E4844" t="str">
            <v>CHYLOMICRON INCREASED</v>
          </cell>
          <cell r="F4844" t="str">
            <v>乳糜微滴增加</v>
          </cell>
          <cell r="G4844" t="str">
            <v>各类检查</v>
          </cell>
        </row>
        <row r="4845">
          <cell r="E4845" t="str">
            <v>CHYLOMICRONS</v>
          </cell>
          <cell r="F4845" t="str">
            <v>乳糜微滴</v>
          </cell>
          <cell r="G4845" t="str">
            <v>各类检查</v>
          </cell>
        </row>
        <row r="4846">
          <cell r="E4846" t="str">
            <v>CHYLOTHORAX</v>
          </cell>
          <cell r="F4846" t="str">
            <v>乳糜胸</v>
          </cell>
          <cell r="G4846" t="str">
            <v>呼吸系统、胸及纵隔疾病</v>
          </cell>
        </row>
        <row r="4847">
          <cell r="E4847" t="str">
            <v>CHYLURIA</v>
          </cell>
          <cell r="F4847" t="str">
            <v>乳糜尿</v>
          </cell>
          <cell r="G4847" t="str">
            <v>肾脏及泌尿系统疾病</v>
          </cell>
        </row>
        <row r="4848">
          <cell r="E4848" t="str">
            <v>CIBOPHOBIA</v>
          </cell>
          <cell r="F4848" t="str">
            <v>食物恐怖症</v>
          </cell>
          <cell r="G4848" t="str">
            <v>精神病类</v>
          </cell>
        </row>
        <row r="4849">
          <cell r="E4849" t="str">
            <v>CILIARY BODY DEGENERATION</v>
          </cell>
          <cell r="F4849" t="str">
            <v>睫状体变性</v>
          </cell>
          <cell r="G4849" t="str">
            <v>眼器官疾病</v>
          </cell>
        </row>
        <row r="4850">
          <cell r="E4850" t="str">
            <v>CILIARY BODY DISORDER</v>
          </cell>
          <cell r="F4850" t="str">
            <v>睫状体病</v>
          </cell>
          <cell r="G4850" t="str">
            <v>眼器官疾病</v>
          </cell>
        </row>
        <row r="4851">
          <cell r="E4851" t="str">
            <v>CILIARY BODY HAEMORRHAGE</v>
          </cell>
          <cell r="F4851" t="str">
            <v>睫状体出血</v>
          </cell>
          <cell r="G4851" t="str">
            <v>眼器官疾病</v>
          </cell>
        </row>
        <row r="4852">
          <cell r="E4852" t="str">
            <v>CILIARY BODY MELANOMA</v>
          </cell>
          <cell r="F4852" t="str">
            <v>睫状体黑色素瘤</v>
          </cell>
          <cell r="G4852" t="str">
            <v>良性、恶性及性质不明的肿瘤（包括囊状和息肉状）</v>
          </cell>
        </row>
        <row r="4853">
          <cell r="E4853" t="str">
            <v>CILIARY BODY OPERATION</v>
          </cell>
          <cell r="F4853" t="str">
            <v>睫状体手术</v>
          </cell>
          <cell r="G4853" t="str">
            <v>各种手术及医疗操作</v>
          </cell>
        </row>
        <row r="4854">
          <cell r="E4854" t="str">
            <v>CILIARY HYPERAEMIA</v>
          </cell>
          <cell r="F4854" t="str">
            <v>睫状体充血</v>
          </cell>
          <cell r="G4854" t="str">
            <v>眼器官疾病</v>
          </cell>
        </row>
        <row r="4855">
          <cell r="E4855" t="str">
            <v>CILIARY MUSCLE SPASM</v>
          </cell>
          <cell r="F4855" t="str">
            <v>睫状肌痉挛</v>
          </cell>
          <cell r="G4855" t="str">
            <v>眼器官疾病</v>
          </cell>
        </row>
        <row r="4856">
          <cell r="E4856" t="str">
            <v>CILIARY ZONULAR DEHISCENCE</v>
          </cell>
          <cell r="F4856" t="str">
            <v>睫状小带裂开</v>
          </cell>
          <cell r="G4856" t="str">
            <v>眼器官疾病</v>
          </cell>
        </row>
        <row r="4857">
          <cell r="E4857" t="str">
            <v>CINCHONISM</v>
          </cell>
          <cell r="F4857" t="str">
            <v>金鸡纳中毒</v>
          </cell>
          <cell r="G4857" t="str">
            <v>各类损伤、中毒及操作并发症</v>
          </cell>
        </row>
        <row r="4858">
          <cell r="E4858" t="str">
            <v>CIRCADIAN RHYTHM SLEEP DISORDER</v>
          </cell>
          <cell r="F4858" t="str">
            <v>昼夜节律性睡眠障碍</v>
          </cell>
          <cell r="G4858" t="str">
            <v>各类神经系统疾病</v>
          </cell>
        </row>
        <row r="4859">
          <cell r="E4859" t="str">
            <v>CIRCULATING ANTICOAGULANT</v>
          </cell>
          <cell r="F4859" t="str">
            <v>循环抗凝物</v>
          </cell>
          <cell r="G4859" t="str">
            <v>各类检查</v>
          </cell>
        </row>
        <row r="4860">
          <cell r="E4860" t="str">
            <v>CIRCULATING ANTICOAGULANT POSITIVE</v>
          </cell>
          <cell r="F4860" t="str">
            <v>循环抗凝物阳性</v>
          </cell>
          <cell r="G4860" t="str">
            <v>各类检查</v>
          </cell>
        </row>
        <row r="4861">
          <cell r="E4861" t="str">
            <v>CIRCULATORY COLLAPSE</v>
          </cell>
          <cell r="F4861" t="str">
            <v>循环性虚脱</v>
          </cell>
          <cell r="G4861" t="str">
            <v>血管与淋巴管类疾病</v>
          </cell>
        </row>
        <row r="4862">
          <cell r="E4862" t="str">
            <v>CIRCULATORY FAILURE NEONATAL</v>
          </cell>
          <cell r="F4862" t="str">
            <v>新生儿循环衰竭</v>
          </cell>
          <cell r="G4862" t="str">
            <v>血管与淋巴管类疾病</v>
          </cell>
        </row>
        <row r="4863">
          <cell r="E4863" t="str">
            <v>CIRCUMCISED</v>
          </cell>
          <cell r="F4863" t="str">
            <v>包皮环割</v>
          </cell>
          <cell r="G4863" t="str">
            <v>社会环境</v>
          </cell>
        </row>
        <row r="4864">
          <cell r="E4864" t="str">
            <v>CIRCUMCISION</v>
          </cell>
          <cell r="F4864" t="str">
            <v>包皮环切术</v>
          </cell>
          <cell r="G4864" t="str">
            <v>各种手术及医疗操作</v>
          </cell>
        </row>
        <row r="4865">
          <cell r="E4865" t="str">
            <v>CIRCUMORAL OEDEMA</v>
          </cell>
          <cell r="F4865" t="str">
            <v>口周水肿</v>
          </cell>
          <cell r="G4865" t="str">
            <v>皮肤及皮下组织类疾病</v>
          </cell>
        </row>
        <row r="4866">
          <cell r="E4866" t="str">
            <v>CIRCUMORAL SWELLING</v>
          </cell>
          <cell r="F4866" t="str">
            <v>口周肿胀</v>
          </cell>
          <cell r="G4866" t="str">
            <v>皮肤及皮下组织类疾病</v>
          </cell>
        </row>
        <row r="4867">
          <cell r="E4867" t="str">
            <v>CIRCUMSTANCE OR INFORMATION CAPABLE OF LEADING TO DEVICE USE ERROR</v>
          </cell>
          <cell r="F4867" t="str">
            <v>可导致器械使用错误的情况或信息</v>
          </cell>
          <cell r="G4867" t="str">
            <v>各类损伤、中毒及操作并发症</v>
          </cell>
        </row>
        <row r="4868">
          <cell r="E4868" t="str">
            <v>CIRCUMSTANCE OR INFORMATION CAPABLE OF LEADING TO MEDICATION ERROR</v>
          </cell>
          <cell r="F4868" t="str">
            <v>可导致用药错误的情况或信息</v>
          </cell>
          <cell r="G4868" t="str">
            <v>各类损伤、中毒及操作并发症</v>
          </cell>
        </row>
        <row r="4869">
          <cell r="E4869" t="str">
            <v>CIRCUMSTANTIALITY</v>
          </cell>
          <cell r="F4869" t="str">
            <v>琐谈症</v>
          </cell>
          <cell r="G4869" t="str">
            <v>精神病类</v>
          </cell>
        </row>
        <row r="4870">
          <cell r="E4870" t="str">
            <v>CIRRHOSIS ALCOHOLIC</v>
          </cell>
          <cell r="F4870" t="str">
            <v>酒精性肝硬化</v>
          </cell>
          <cell r="G4870" t="str">
            <v>肝胆系统疾病</v>
          </cell>
        </row>
        <row r="4871">
          <cell r="E4871" t="str">
            <v>CITRATE TOXICITY</v>
          </cell>
          <cell r="F4871" t="str">
            <v>柠檬酸盐毒性</v>
          </cell>
          <cell r="G4871" t="str">
            <v>各类损伤、中毒及操作并发症</v>
          </cell>
        </row>
        <row r="4872">
          <cell r="E4872" t="str">
            <v>CITRATE TRANSPORTER DEFICIENCY</v>
          </cell>
          <cell r="F4872" t="str">
            <v>柠檬酸盐转运蛋白缺乏</v>
          </cell>
          <cell r="G4872" t="str">
            <v>各种先天性家族性遗传性疾病</v>
          </cell>
        </row>
        <row r="4873">
          <cell r="E4873" t="str">
            <v>CITRIC ACID URINE DECREASED</v>
          </cell>
          <cell r="F4873" t="str">
            <v>尿柠檬酸降低</v>
          </cell>
          <cell r="G4873" t="str">
            <v>各类检查</v>
          </cell>
        </row>
        <row r="4874">
          <cell r="E4874" t="str">
            <v>CITRIC ACID URINE INCREASED</v>
          </cell>
          <cell r="F4874" t="str">
            <v>尿柠檬酸升高</v>
          </cell>
          <cell r="G4874" t="str">
            <v>各类检查</v>
          </cell>
        </row>
        <row r="4875">
          <cell r="E4875" t="str">
            <v>CITROBACTER BACTERAEMIA</v>
          </cell>
          <cell r="F4875" t="str">
            <v>枸橼酸杆菌菌血症</v>
          </cell>
          <cell r="G4875" t="str">
            <v>感染及侵染类疾病</v>
          </cell>
        </row>
        <row r="4876">
          <cell r="E4876" t="str">
            <v>CITROBACTER INFECTION</v>
          </cell>
          <cell r="F4876" t="str">
            <v>枸橼酸杆菌感染</v>
          </cell>
          <cell r="G4876" t="str">
            <v>感染及侵染类疾病</v>
          </cell>
        </row>
        <row r="4877">
          <cell r="E4877" t="str">
            <v>CITROBACTER SEPSIS</v>
          </cell>
          <cell r="F4877" t="str">
            <v>枸橼酸杆菌脓毒症</v>
          </cell>
          <cell r="G4877" t="str">
            <v>感染及侵染类疾病</v>
          </cell>
        </row>
        <row r="4878">
          <cell r="E4878" t="str">
            <v>CITROBACTER TEST POSITIVE</v>
          </cell>
          <cell r="F4878" t="str">
            <v>柠檬酸细杆菌检测阳性</v>
          </cell>
          <cell r="G4878" t="str">
            <v>各类检查</v>
          </cell>
        </row>
        <row r="4879">
          <cell r="E4879" t="str">
            <v>CLAMPING OF BLOOD VESSEL</v>
          </cell>
          <cell r="F4879" t="str">
            <v>血管钳夹</v>
          </cell>
          <cell r="G4879" t="str">
            <v>各种手术及医疗操作</v>
          </cell>
        </row>
        <row r="4880">
          <cell r="E4880" t="str">
            <v>CLANG ASSOCIATIONS</v>
          </cell>
          <cell r="F4880" t="str">
            <v>谐音联想</v>
          </cell>
          <cell r="G4880" t="str">
            <v>精神病类</v>
          </cell>
        </row>
        <row r="4881">
          <cell r="E4881" t="str">
            <v>CLAUDICATION OF JAW MUSCLES</v>
          </cell>
          <cell r="F4881" t="str">
            <v>颌部肌肉（缺血性）疼痛</v>
          </cell>
          <cell r="G4881" t="str">
            <v>血管与淋巴管类疾病</v>
          </cell>
        </row>
        <row r="4882">
          <cell r="E4882" t="str">
            <v>CLAUSTROPHOBIA</v>
          </cell>
          <cell r="F4882" t="str">
            <v>幽闭恐怖症</v>
          </cell>
          <cell r="G4882" t="str">
            <v>精神病类</v>
          </cell>
        </row>
        <row r="4883">
          <cell r="E4883" t="str">
            <v>CLAVICLE FRACTURE</v>
          </cell>
          <cell r="F4883" t="str">
            <v>锁骨骨折</v>
          </cell>
          <cell r="G4883" t="str">
            <v>各类损伤、中毒及操作并发症</v>
          </cell>
        </row>
        <row r="4884">
          <cell r="E4884" t="str">
            <v>CLEAR CELL CARCINOMA OF CERVIX</v>
          </cell>
          <cell r="F4884" t="str">
            <v>宫颈透明细胞癌</v>
          </cell>
          <cell r="G4884" t="str">
            <v>良性、恶性及性质不明的肿瘤（包括囊状和息肉状）</v>
          </cell>
        </row>
        <row r="4885">
          <cell r="E4885" t="str">
            <v>CLEAR CELL CARCINOMA OF THE KIDNEY</v>
          </cell>
          <cell r="F4885" t="str">
            <v>肾透明细胞癌</v>
          </cell>
          <cell r="G4885" t="str">
            <v>良性、恶性及性质不明的肿瘤（包括囊状和息肉状）</v>
          </cell>
        </row>
        <row r="4886">
          <cell r="E4886" t="str">
            <v>CLEAR CELL ENDOMETRIAL CARCINOMA</v>
          </cell>
          <cell r="F4886" t="str">
            <v>子宫内膜透明细胞癌</v>
          </cell>
          <cell r="G4886" t="str">
            <v>良性、恶性及性质不明的肿瘤（包括囊状和息肉状）</v>
          </cell>
        </row>
        <row r="4887">
          <cell r="E4887" t="str">
            <v>CLEAR CELL PAPILLARY RENAL CELL CARCINOMA</v>
          </cell>
          <cell r="F4887" t="str">
            <v>透明细胞乳头状肾细胞癌</v>
          </cell>
          <cell r="G4887" t="str">
            <v>良性、恶性及性质不明的肿瘤（包括囊状和息肉状）</v>
          </cell>
        </row>
        <row r="4888">
          <cell r="E4888" t="str">
            <v>CLEAR CELL RENAL CELL CARCINOMA</v>
          </cell>
          <cell r="F4888" t="str">
            <v>肾透明细胞癌</v>
          </cell>
          <cell r="G4888" t="str">
            <v>良性、恶性及性质不明的肿瘤（包括囊状和息肉状）</v>
          </cell>
        </row>
        <row r="4889">
          <cell r="E4889" t="str">
            <v>CLEAR CELL SARCOMA OF SOFT TISSUE</v>
          </cell>
          <cell r="F4889" t="str">
            <v>软组织透明细胞肉瘤</v>
          </cell>
          <cell r="G4889" t="str">
            <v>良性、恶性及性质不明的肿瘤（包括囊状和息肉状）</v>
          </cell>
        </row>
        <row r="4890">
          <cell r="E4890" t="str">
            <v>CLEAR CELL SARCOMA OF THE KIDNEY</v>
          </cell>
          <cell r="F4890" t="str">
            <v>肾透明细胞肉瘤</v>
          </cell>
          <cell r="G4890" t="str">
            <v>良性、恶性及性质不明的肿瘤（包括囊状和息肉状）</v>
          </cell>
        </row>
        <row r="4891">
          <cell r="E4891" t="str">
            <v>CLEFT FOOT</v>
          </cell>
          <cell r="F4891" t="str">
            <v>缺指（趾）畸形</v>
          </cell>
          <cell r="G4891" t="str">
            <v>各种先天性家族性遗传性疾病</v>
          </cell>
        </row>
        <row r="4892">
          <cell r="E4892" t="str">
            <v>CLEFT LIP</v>
          </cell>
          <cell r="F4892" t="str">
            <v>唇裂</v>
          </cell>
          <cell r="G4892" t="str">
            <v>各种先天性家族性遗传性疾病</v>
          </cell>
        </row>
        <row r="4893">
          <cell r="E4893" t="str">
            <v>CLEFT LIP AND PALATE</v>
          </cell>
          <cell r="F4893" t="str">
            <v>唇腭裂</v>
          </cell>
          <cell r="G4893" t="str">
            <v>各种先天性家族性遗传性疾病</v>
          </cell>
        </row>
        <row r="4894">
          <cell r="E4894" t="str">
            <v>CLEFT LIP REPAIR</v>
          </cell>
          <cell r="F4894" t="str">
            <v>唇腭裂修补术</v>
          </cell>
          <cell r="G4894" t="str">
            <v>各种手术及医疗操作</v>
          </cell>
        </row>
        <row r="4895">
          <cell r="E4895" t="str">
            <v>CLEFT PALATE</v>
          </cell>
          <cell r="F4895" t="str">
            <v>上颚裂</v>
          </cell>
          <cell r="G4895" t="str">
            <v>各种先天性家族性遗传性疾病</v>
          </cell>
        </row>
        <row r="4896">
          <cell r="E4896" t="str">
            <v>CLEFT PALATE REPAIR</v>
          </cell>
          <cell r="F4896" t="str">
            <v>腭裂修补术</v>
          </cell>
          <cell r="G4896" t="str">
            <v>各种手术及医疗操作</v>
          </cell>
        </row>
        <row r="4897">
          <cell r="E4897" t="str">
            <v>CLEFT UVULA</v>
          </cell>
          <cell r="F4897" t="str">
            <v>悬壅垂裂</v>
          </cell>
          <cell r="G4897" t="str">
            <v>各种先天性家族性遗传性疾病</v>
          </cell>
        </row>
        <row r="4898">
          <cell r="E4898" t="str">
            <v>CLEIDOCRANIAL DYSOSTOSIS</v>
          </cell>
          <cell r="F4898" t="str">
            <v>锁骨颅骨发育不全</v>
          </cell>
          <cell r="G4898" t="str">
            <v>各种先天性家族性遗传性疾病</v>
          </cell>
        </row>
        <row r="4899">
          <cell r="E4899" t="str">
            <v>CLINICAL DEATH</v>
          </cell>
          <cell r="F4899" t="str">
            <v>临床死亡</v>
          </cell>
          <cell r="G4899" t="str">
            <v>全身性疾病及给药部位各种反应</v>
          </cell>
        </row>
        <row r="4900">
          <cell r="E4900" t="str">
            <v>CLINICAL DEMENTIA RATING SCALE SCORE ABNORMAL</v>
          </cell>
          <cell r="F4900" t="str">
            <v>临床痴呆评定量表评分异常</v>
          </cell>
          <cell r="G4900" t="str">
            <v>各类检查</v>
          </cell>
        </row>
        <row r="4901">
          <cell r="E4901" t="str">
            <v>CLINICAL GLOBAL IMPRESSION SCALE</v>
          </cell>
          <cell r="F4901" t="str">
            <v>临床总体印象量表</v>
          </cell>
          <cell r="G4901" t="str">
            <v>各类检查</v>
          </cell>
        </row>
        <row r="4902">
          <cell r="E4902" t="str">
            <v>CLINICAL TRIAL PARTICIPANT</v>
          </cell>
          <cell r="F4902" t="str">
            <v>临床试验参加者</v>
          </cell>
          <cell r="G4902" t="str">
            <v>社会环境</v>
          </cell>
        </row>
        <row r="4903">
          <cell r="E4903" t="str">
            <v>CLINICALLY ISOLATED SYNDROME</v>
          </cell>
          <cell r="F4903" t="str">
            <v>临床孤立综合征</v>
          </cell>
          <cell r="G4903" t="str">
            <v>各类神经系统疾病</v>
          </cell>
        </row>
        <row r="4904">
          <cell r="E4904" t="str">
            <v>CLINODACTYLY</v>
          </cell>
          <cell r="F4904" t="str">
            <v>指弯曲</v>
          </cell>
          <cell r="G4904" t="str">
            <v>各种先天性家族性遗传性疾病</v>
          </cell>
        </row>
        <row r="4905">
          <cell r="E4905" t="str">
            <v>CLINOMANIA</v>
          </cell>
          <cell r="F4905" t="str">
            <v>恋床癖</v>
          </cell>
          <cell r="G4905" t="str">
            <v>精神病类</v>
          </cell>
        </row>
        <row r="4906">
          <cell r="E4906" t="str">
            <v>CLITORAL ENGORGEMENT</v>
          </cell>
          <cell r="F4906" t="str">
            <v>阴蒂勃起</v>
          </cell>
          <cell r="G4906" t="str">
            <v>生殖系统及乳腺疾病</v>
          </cell>
        </row>
        <row r="4907">
          <cell r="E4907" t="str">
            <v>CLITORIS ABSCESS</v>
          </cell>
          <cell r="F4907" t="str">
            <v>阴蒂脓肿</v>
          </cell>
          <cell r="G4907" t="str">
            <v>感染及侵染类疾病</v>
          </cell>
        </row>
        <row r="4908">
          <cell r="E4908" t="str">
            <v>CLOACAL EXSTROPHY</v>
          </cell>
          <cell r="F4908" t="str">
            <v>泄殖腔外翻</v>
          </cell>
          <cell r="G4908" t="str">
            <v>各种先天性家族性遗传性疾病</v>
          </cell>
        </row>
        <row r="4909">
          <cell r="E4909" t="str">
            <v>CLONAL EVOLUTION</v>
          </cell>
          <cell r="F4909" t="str">
            <v>克隆进化</v>
          </cell>
          <cell r="G4909" t="str">
            <v>良性、恶性及性质不明的肿瘤（包括囊状和息肉状）</v>
          </cell>
        </row>
        <row r="4910">
          <cell r="E4910" t="str">
            <v>CLONAL HAEMATOPOIESIS</v>
          </cell>
          <cell r="F4910" t="str">
            <v>克隆性造血</v>
          </cell>
          <cell r="G4910" t="str">
            <v>血液及淋巴系统疾病</v>
          </cell>
        </row>
        <row r="4911">
          <cell r="E4911" t="str">
            <v>CLONIC CONVULSION</v>
          </cell>
          <cell r="F4911" t="str">
            <v>阵挛性惊厥</v>
          </cell>
          <cell r="G4911" t="str">
            <v>各类神经系统疾病</v>
          </cell>
        </row>
        <row r="4912">
          <cell r="E4912" t="str">
            <v>CLONORCHIASIS</v>
          </cell>
          <cell r="F4912" t="str">
            <v>支睾吸虫病</v>
          </cell>
          <cell r="G4912" t="str">
            <v>感染及侵染类疾病</v>
          </cell>
        </row>
        <row r="4913">
          <cell r="E4913" t="str">
            <v>CLONUS</v>
          </cell>
          <cell r="F4913" t="str">
            <v>阵挛</v>
          </cell>
          <cell r="G4913" t="str">
            <v>各类神经系统疾病</v>
          </cell>
        </row>
        <row r="4914">
          <cell r="E4914" t="str">
            <v>CLOSED FRACTURE MANIPULATION</v>
          </cell>
          <cell r="F4914" t="str">
            <v>闭合性骨折处理</v>
          </cell>
          <cell r="G4914" t="str">
            <v>各种手术及医疗操作</v>
          </cell>
        </row>
        <row r="4915">
          <cell r="E4915" t="str">
            <v>CLOSED GLOBE INJURY</v>
          </cell>
          <cell r="F4915" t="str">
            <v>闭合性眼外伤</v>
          </cell>
          <cell r="G4915" t="str">
            <v>各类损伤、中毒及操作并发症</v>
          </cell>
        </row>
        <row r="4916">
          <cell r="E4916" t="str">
            <v>CLOSED HEAD INJURY</v>
          </cell>
          <cell r="F4916" t="str">
            <v>颅脑损伤</v>
          </cell>
          <cell r="G4916" t="str">
            <v>各类损伤、中毒及操作并发症</v>
          </cell>
        </row>
        <row r="4917">
          <cell r="E4917" t="str">
            <v>CLOSTRIDIAL INFECTION</v>
          </cell>
          <cell r="F4917" t="str">
            <v>梭状芽孢杆菌感染</v>
          </cell>
          <cell r="G4917" t="str">
            <v>感染及侵染类疾病</v>
          </cell>
        </row>
        <row r="4918">
          <cell r="E4918" t="str">
            <v>CLOSTRIDIAL SEPSIS</v>
          </cell>
          <cell r="F4918" t="str">
            <v>梭菌脓毒症</v>
          </cell>
          <cell r="G4918" t="str">
            <v>感染及侵染类疾病</v>
          </cell>
        </row>
        <row r="4919">
          <cell r="E4919" t="str">
            <v>CLOSTRIDIUM BACTERAEMIA</v>
          </cell>
          <cell r="F4919" t="str">
            <v>梭菌菌血症</v>
          </cell>
          <cell r="G4919" t="str">
            <v>感染及侵染类疾病</v>
          </cell>
        </row>
        <row r="4920">
          <cell r="E4920" t="str">
            <v>CLOSTRIDIUM COLITIS</v>
          </cell>
          <cell r="F4920" t="str">
            <v>梭状芽胞杆菌性结肠炎</v>
          </cell>
          <cell r="G4920" t="str">
            <v>感染及侵染类疾病</v>
          </cell>
        </row>
        <row r="4921">
          <cell r="E4921" t="str">
            <v>CLOSTRIDIUM DIFFICILE COLITIS</v>
          </cell>
          <cell r="F4921" t="str">
            <v>艰难梭状芽胞杆菌性结肠炎</v>
          </cell>
          <cell r="G4921" t="str">
            <v>感染及侵染类疾病</v>
          </cell>
        </row>
        <row r="4922">
          <cell r="E4922" t="str">
            <v>CLOSTRIDIUM DIFFICILE INFECTION</v>
          </cell>
          <cell r="F4922" t="str">
            <v>难辨梭状芽胞杆菌感染</v>
          </cell>
          <cell r="G4922" t="str">
            <v>感染及侵染类疾病</v>
          </cell>
        </row>
        <row r="4923">
          <cell r="E4923" t="str">
            <v>CLOSTRIDIUM DIFFICILE SEPSIS</v>
          </cell>
          <cell r="F4923" t="str">
            <v>梭菌脓毒症</v>
          </cell>
          <cell r="G4923" t="str">
            <v>感染及侵染类疾病</v>
          </cell>
        </row>
        <row r="4924">
          <cell r="E4924" t="str">
            <v>CLOSTRIDIUM DIFFICILE TOXIN TEST</v>
          </cell>
          <cell r="F4924" t="str">
            <v>梭菌检测</v>
          </cell>
          <cell r="G4924" t="str">
            <v>各类检查</v>
          </cell>
        </row>
        <row r="4925">
          <cell r="E4925" t="str">
            <v>CLOSTRIDIUM DIFFICILE TOXIN TEST POSITIVE</v>
          </cell>
          <cell r="F4925" t="str">
            <v>梭菌检测阳性</v>
          </cell>
          <cell r="G4925" t="str">
            <v>各类检查</v>
          </cell>
        </row>
        <row r="4926">
          <cell r="E4926" t="str">
            <v>CLOSTRIDIUM TEST</v>
          </cell>
          <cell r="F4926" t="str">
            <v>梭菌检测</v>
          </cell>
          <cell r="G4926" t="str">
            <v>各类检查</v>
          </cell>
        </row>
        <row r="4927">
          <cell r="E4927" t="str">
            <v>CLOSTRIDIUM TEST NEGATIVE</v>
          </cell>
          <cell r="F4927" t="str">
            <v>梭菌检测阴性</v>
          </cell>
          <cell r="G4927" t="str">
            <v>各类检查</v>
          </cell>
        </row>
        <row r="4928">
          <cell r="E4928" t="str">
            <v>CLOSTRIDIUM TEST POSITIVE</v>
          </cell>
          <cell r="F4928" t="str">
            <v>梭菌检测阳性</v>
          </cell>
          <cell r="G4928" t="str">
            <v>各类检查</v>
          </cell>
        </row>
        <row r="4929">
          <cell r="E4929" t="str">
            <v>CLOT RETRACTION</v>
          </cell>
          <cell r="F4929" t="str">
            <v>血块凝缩</v>
          </cell>
          <cell r="G4929" t="str">
            <v>各类检查</v>
          </cell>
        </row>
        <row r="4930">
          <cell r="E4930" t="str">
            <v>CLOT RETRACTION ABNORMAL</v>
          </cell>
          <cell r="F4930" t="str">
            <v>血块凝缩异常</v>
          </cell>
          <cell r="G4930" t="str">
            <v>各类检查</v>
          </cell>
        </row>
        <row r="4931">
          <cell r="E4931" t="str">
            <v>CLOT RETRACTION TIME PROLONGED</v>
          </cell>
          <cell r="F4931" t="str">
            <v>血块凝缩时间延长</v>
          </cell>
          <cell r="G4931" t="str">
            <v>各类检查</v>
          </cell>
        </row>
        <row r="4932">
          <cell r="E4932" t="str">
            <v>CLOT RETRACTION TIME SHORTENED</v>
          </cell>
          <cell r="F4932" t="str">
            <v>血块凝缩时间缩短</v>
          </cell>
          <cell r="G4932" t="str">
            <v>各类检查</v>
          </cell>
        </row>
        <row r="4933">
          <cell r="E4933" t="str">
            <v>CLOTTING FACTOR TRANSFUSION</v>
          </cell>
          <cell r="F4933" t="str">
            <v>输注凝血因子</v>
          </cell>
          <cell r="G4933" t="str">
            <v>各种手术及医疗操作</v>
          </cell>
        </row>
        <row r="4934">
          <cell r="E4934" t="str">
            <v>CLUBBING</v>
          </cell>
          <cell r="F4934" t="str">
            <v>杵状指</v>
          </cell>
          <cell r="G4934" t="str">
            <v>各种肌肉骨骼及结缔组织疾病</v>
          </cell>
        </row>
        <row r="4935">
          <cell r="E4935" t="str">
            <v>CLUMSINESS</v>
          </cell>
          <cell r="F4935" t="str">
            <v>笨拙</v>
          </cell>
          <cell r="G4935" t="str">
            <v>各类神经系统疾病</v>
          </cell>
        </row>
        <row r="4936">
          <cell r="E4936" t="str">
            <v>CLUMSY CHILD SYNDROME</v>
          </cell>
          <cell r="F4936" t="str">
            <v>笨小孩综合症</v>
          </cell>
          <cell r="G4936" t="str">
            <v>各类神经系统疾病</v>
          </cell>
        </row>
        <row r="4937">
          <cell r="E4937" t="str">
            <v>CLUSTER HEADACHE</v>
          </cell>
          <cell r="F4937" t="str">
            <v>丛集性头痛</v>
          </cell>
          <cell r="G4937" t="str">
            <v>各类神经系统疾病</v>
          </cell>
        </row>
        <row r="4938">
          <cell r="E4938" t="str">
            <v>CLUTTERING</v>
          </cell>
          <cell r="F4938" t="str">
            <v>多语症</v>
          </cell>
          <cell r="G4938" t="str">
            <v>精神病类</v>
          </cell>
        </row>
        <row r="4939">
          <cell r="E4939" t="str">
            <v>CNS GERMINOMA</v>
          </cell>
          <cell r="F4939" t="str">
            <v>中枢神经系统胚组织瘤</v>
          </cell>
          <cell r="G4939" t="str">
            <v>良性、恶性及性质不明的肿瘤（包括囊状和息肉状）</v>
          </cell>
        </row>
        <row r="4940">
          <cell r="E4940" t="str">
            <v>CNS VENTRICULITIS</v>
          </cell>
          <cell r="F4940" t="str">
            <v>中枢神经系统脑室炎</v>
          </cell>
          <cell r="G4940" t="str">
            <v>感染及侵染类疾病</v>
          </cell>
        </row>
        <row r="4941">
          <cell r="E4941" t="str">
            <v>COAGULATION DISORDER NEONATAL</v>
          </cell>
          <cell r="F4941" t="str">
            <v>新生儿凝血性疾病</v>
          </cell>
          <cell r="G4941" t="str">
            <v>血液及淋巴系统疾病</v>
          </cell>
        </row>
        <row r="4942">
          <cell r="E4942" t="str">
            <v>COAGULATION FACTOR</v>
          </cell>
          <cell r="F4942" t="str">
            <v>凝血因子</v>
          </cell>
          <cell r="G4942" t="str">
            <v>各类检查</v>
          </cell>
        </row>
        <row r="4943">
          <cell r="E4943" t="str">
            <v>COAGULATION FACTOR DECREASED</v>
          </cell>
          <cell r="F4943" t="str">
            <v>凝血因子降低</v>
          </cell>
          <cell r="G4943" t="str">
            <v>各类检查</v>
          </cell>
        </row>
        <row r="4944">
          <cell r="E4944" t="str">
            <v>COAGULATION FACTOR DEFICIENCY</v>
          </cell>
          <cell r="F4944" t="str">
            <v>凝血因子缺乏</v>
          </cell>
          <cell r="G4944" t="str">
            <v>血液及淋巴系统疾病</v>
          </cell>
        </row>
        <row r="4945">
          <cell r="E4945" t="str">
            <v>COAGULATION FACTOR INCREASED</v>
          </cell>
          <cell r="F4945" t="str">
            <v>凝血因子升高</v>
          </cell>
          <cell r="G4945" t="str">
            <v>各类检查</v>
          </cell>
        </row>
        <row r="4946">
          <cell r="E4946" t="str">
            <v>COAGULATION FACTOR INHIBITOR ASSAY</v>
          </cell>
          <cell r="F4946" t="str">
            <v>凝血因子抑制物检测</v>
          </cell>
          <cell r="G4946" t="str">
            <v>各类检查</v>
          </cell>
        </row>
        <row r="4947">
          <cell r="E4947" t="str">
            <v>COAGULATION FACTOR IX LEVEL ABNORMAL</v>
          </cell>
          <cell r="F4947" t="str">
            <v>凝血因子 IX 浓度异常</v>
          </cell>
          <cell r="G4947" t="str">
            <v>各类检查</v>
          </cell>
        </row>
        <row r="4948">
          <cell r="E4948" t="str">
            <v>COAGULATION FACTOR IX LEVEL DECREASED</v>
          </cell>
          <cell r="F4948" t="str">
            <v>凝血因子 IX 浓度降低</v>
          </cell>
          <cell r="G4948" t="str">
            <v>各类检查</v>
          </cell>
        </row>
        <row r="4949">
          <cell r="E4949" t="str">
            <v>COAGULATION FACTOR IX LEVEL INCREASED</v>
          </cell>
          <cell r="F4949" t="str">
            <v>凝血因子 IX 浓度升高</v>
          </cell>
          <cell r="G4949" t="str">
            <v>各类检查</v>
          </cell>
        </row>
        <row r="4950">
          <cell r="E4950" t="str">
            <v>COAGULATION FACTOR MUTATION</v>
          </cell>
          <cell r="F4950" t="str">
            <v>凝结因子变异</v>
          </cell>
          <cell r="G4950" t="str">
            <v>各种先天性家族性遗传性疾病</v>
          </cell>
        </row>
        <row r="4951">
          <cell r="E4951" t="str">
            <v>COAGULATION FACTOR V LEVEL</v>
          </cell>
          <cell r="F4951" t="str">
            <v>凝血因子 V 浓度</v>
          </cell>
          <cell r="G4951" t="str">
            <v>各类检查</v>
          </cell>
        </row>
        <row r="4952">
          <cell r="E4952" t="str">
            <v>COAGULATION FACTOR V LEVEL ABNORMAL</v>
          </cell>
          <cell r="F4952" t="str">
            <v>凝血因子 V 浓度异常</v>
          </cell>
          <cell r="G4952" t="str">
            <v>各类检查</v>
          </cell>
        </row>
        <row r="4953">
          <cell r="E4953" t="str">
            <v>COAGULATION FACTOR V LEVEL DECREASED</v>
          </cell>
          <cell r="F4953" t="str">
            <v>凝血因子 V 浓度降低</v>
          </cell>
          <cell r="G4953" t="str">
            <v>各类检查</v>
          </cell>
        </row>
        <row r="4954">
          <cell r="E4954" t="str">
            <v>COAGULATION FACTOR V LEVEL INCREASED</v>
          </cell>
          <cell r="F4954" t="str">
            <v>凝血因子 V 浓度升高</v>
          </cell>
          <cell r="G4954" t="str">
            <v>各类检查</v>
          </cell>
        </row>
        <row r="4955">
          <cell r="E4955" t="str">
            <v>COAGULATION FACTOR VII LEVEL ABNORMAL</v>
          </cell>
          <cell r="F4955" t="str">
            <v>凝血因子 VII 浓度异常</v>
          </cell>
          <cell r="G4955" t="str">
            <v>各类检查</v>
          </cell>
        </row>
        <row r="4956">
          <cell r="E4956" t="str">
            <v>COAGULATION FACTOR VII LEVEL DECREASED</v>
          </cell>
          <cell r="F4956" t="str">
            <v>凝血因子 VII 浓度降低</v>
          </cell>
          <cell r="G4956" t="str">
            <v>各类检查</v>
          </cell>
        </row>
        <row r="4957">
          <cell r="E4957" t="str">
            <v>COAGULATION FACTOR VII LEVEL INCREASED</v>
          </cell>
          <cell r="F4957" t="str">
            <v>凝血因子 VII 浓度升高</v>
          </cell>
          <cell r="G4957" t="str">
            <v>各类检查</v>
          </cell>
        </row>
        <row r="4958">
          <cell r="E4958" t="str">
            <v>COAGULATION FACTOR VIII LEVEL</v>
          </cell>
          <cell r="F4958" t="str">
            <v>凝血因子 VIII 浓度</v>
          </cell>
          <cell r="G4958" t="str">
            <v>各类检查</v>
          </cell>
        </row>
        <row r="4959">
          <cell r="E4959" t="str">
            <v>COAGULATION FACTOR VIII LEVEL ABNORMAL</v>
          </cell>
          <cell r="F4959" t="str">
            <v>凝血因子 VIII 浓度异常</v>
          </cell>
          <cell r="G4959" t="str">
            <v>各类检查</v>
          </cell>
        </row>
        <row r="4960">
          <cell r="E4960" t="str">
            <v>COAGULATION FACTOR VIII LEVEL DECREASED</v>
          </cell>
          <cell r="F4960" t="str">
            <v>凝血因子 VIII 浓度降低</v>
          </cell>
          <cell r="G4960" t="str">
            <v>各类检查</v>
          </cell>
        </row>
        <row r="4961">
          <cell r="E4961" t="str">
            <v>COAGULATION FACTOR VIII LEVEL INCREASED</v>
          </cell>
          <cell r="F4961" t="str">
            <v>凝血因子 VIII 浓度升高</v>
          </cell>
          <cell r="G4961" t="str">
            <v>各类检查</v>
          </cell>
        </row>
        <row r="4962">
          <cell r="E4962" t="str">
            <v>COAGULATION FACTOR X LEVEL ABNORMAL</v>
          </cell>
          <cell r="F4962" t="str">
            <v>凝血因子 X 浓度异常</v>
          </cell>
          <cell r="G4962" t="str">
            <v>各类检查</v>
          </cell>
        </row>
        <row r="4963">
          <cell r="E4963" t="str">
            <v>COAGULATION FACTOR X LEVEL DECREASED</v>
          </cell>
          <cell r="F4963" t="str">
            <v>凝血因子 X 浓度降低</v>
          </cell>
          <cell r="G4963" t="str">
            <v>各类检查</v>
          </cell>
        </row>
        <row r="4964">
          <cell r="E4964" t="str">
            <v>COAGULATION FACTOR X LEVEL INCREASED</v>
          </cell>
          <cell r="F4964" t="str">
            <v>凝血因子 X 浓度升高</v>
          </cell>
          <cell r="G4964" t="str">
            <v>各类检查</v>
          </cell>
        </row>
        <row r="4965">
          <cell r="E4965" t="str">
            <v>COAGULATION FACTOR X LEVEL NORMAL</v>
          </cell>
          <cell r="F4965" t="str">
            <v>凝血因子 X 浓度正常</v>
          </cell>
          <cell r="G4965" t="str">
            <v>各类检查</v>
          </cell>
        </row>
        <row r="4966">
          <cell r="E4966" t="str">
            <v>COAGULATION FACTOR XI LEVEL ABNORMAL</v>
          </cell>
          <cell r="F4966" t="str">
            <v>凝血因子 XI 浓度异常</v>
          </cell>
          <cell r="G4966" t="str">
            <v>各类检查</v>
          </cell>
        </row>
        <row r="4967">
          <cell r="E4967" t="str">
            <v>COAGULATION FACTOR XI LEVEL DECREASED</v>
          </cell>
          <cell r="F4967" t="str">
            <v>凝血因子 XI 浓度降低</v>
          </cell>
          <cell r="G4967" t="str">
            <v>各类检查</v>
          </cell>
        </row>
        <row r="4968">
          <cell r="E4968" t="str">
            <v>COAGULATION FACTOR XI LEVEL INCREASED</v>
          </cell>
          <cell r="F4968" t="str">
            <v>凝血因子 XI 浓度升高</v>
          </cell>
          <cell r="G4968" t="str">
            <v>各类检查</v>
          </cell>
        </row>
        <row r="4969">
          <cell r="E4969" t="str">
            <v>COAGULATION FACTOR XII LEVEL DECREASED</v>
          </cell>
          <cell r="F4969" t="str">
            <v>凝血因子 XII 浓度降低</v>
          </cell>
          <cell r="G4969" t="str">
            <v>各类检查</v>
          </cell>
        </row>
        <row r="4970">
          <cell r="E4970" t="str">
            <v>COAGULATION FACTOR XII LEVEL INCREASED</v>
          </cell>
          <cell r="F4970" t="str">
            <v>凝血因子 XII 浓度升高</v>
          </cell>
          <cell r="G4970" t="str">
            <v>各类检查</v>
          </cell>
        </row>
        <row r="4971">
          <cell r="E4971" t="str">
            <v>COAGULATION FACTOR XIII LEVEL ABNORMAL</v>
          </cell>
          <cell r="F4971" t="str">
            <v>凝血因子 XIII 浓度异常</v>
          </cell>
          <cell r="G4971" t="str">
            <v>各类检查</v>
          </cell>
        </row>
        <row r="4972">
          <cell r="E4972" t="str">
            <v>COAGULATION FACTOR XIII LEVEL DECREASED</v>
          </cell>
          <cell r="F4972" t="str">
            <v>凝血因子 XIII 浓度降低</v>
          </cell>
          <cell r="G4972" t="str">
            <v>各类检查</v>
          </cell>
        </row>
        <row r="4973">
          <cell r="E4973" t="str">
            <v>COAGULATION FACTOR XIII LEVEL INCREASED</v>
          </cell>
          <cell r="F4973" t="str">
            <v>凝血因子 XIII 浓度升高</v>
          </cell>
          <cell r="G4973" t="str">
            <v>各类检查</v>
          </cell>
        </row>
        <row r="4974">
          <cell r="E4974" t="str">
            <v>COAGULATION TEST</v>
          </cell>
          <cell r="F4974" t="str">
            <v>凝血试验</v>
          </cell>
          <cell r="G4974" t="str">
            <v>各类检查</v>
          </cell>
        </row>
        <row r="4975">
          <cell r="E4975" t="str">
            <v>COAGULATION TEST ABNORMAL</v>
          </cell>
          <cell r="F4975" t="str">
            <v>凝血试验异常</v>
          </cell>
          <cell r="G4975" t="str">
            <v>各类检查</v>
          </cell>
        </row>
        <row r="4976">
          <cell r="E4976" t="str">
            <v>COAGULATION TEST NORMAL</v>
          </cell>
          <cell r="F4976" t="str">
            <v>凝血试验正常</v>
          </cell>
          <cell r="G4976" t="str">
            <v>各类检查</v>
          </cell>
        </row>
        <row r="4977">
          <cell r="E4977" t="str">
            <v>COAGULATION TIME</v>
          </cell>
          <cell r="F4977" t="str">
            <v>凝血时间</v>
          </cell>
          <cell r="G4977" t="str">
            <v>各类检查</v>
          </cell>
        </row>
        <row r="4978">
          <cell r="E4978" t="str">
            <v>COAGULATION TIME ABNORMAL</v>
          </cell>
          <cell r="F4978" t="str">
            <v>凝血时间异常</v>
          </cell>
          <cell r="G4978" t="str">
            <v>各类检查</v>
          </cell>
        </row>
        <row r="4979">
          <cell r="E4979" t="str">
            <v>COAGULATION TIME PROLONGED</v>
          </cell>
          <cell r="F4979" t="str">
            <v>凝血时间延长</v>
          </cell>
          <cell r="G4979" t="str">
            <v>各类检查</v>
          </cell>
        </row>
        <row r="4980">
          <cell r="E4980" t="str">
            <v>COAGULATION TIME SHORTENED</v>
          </cell>
          <cell r="F4980" t="str">
            <v>凝血时间缩短</v>
          </cell>
          <cell r="G4980" t="str">
            <v>各类检查</v>
          </cell>
        </row>
        <row r="4981">
          <cell r="E4981" t="str">
            <v>COAGULOPATHY</v>
          </cell>
          <cell r="F4981" t="str">
            <v>凝血障碍</v>
          </cell>
          <cell r="G4981" t="str">
            <v>血液及淋巴系统疾病</v>
          </cell>
        </row>
        <row r="4982">
          <cell r="E4982" t="str">
            <v>COARCTATION OF THE AORTA</v>
          </cell>
          <cell r="F4982" t="str">
            <v>主动脉缩窄</v>
          </cell>
          <cell r="G4982" t="str">
            <v>各种先天性家族性遗传性疾病</v>
          </cell>
        </row>
        <row r="4983">
          <cell r="E4983" t="str">
            <v>COATING IN MOUTH</v>
          </cell>
          <cell r="F4983" t="str">
            <v>口中有苔</v>
          </cell>
          <cell r="G4983" t="str">
            <v>胃肠系统疾病</v>
          </cell>
        </row>
        <row r="4984">
          <cell r="E4984" t="str">
            <v>COBB SYNDROME</v>
          </cell>
          <cell r="F4984" t="str">
            <v>科布综合征</v>
          </cell>
          <cell r="G4984" t="str">
            <v>各种先天性家族性遗传性疾病</v>
          </cell>
        </row>
        <row r="4985">
          <cell r="E4985" t="str">
            <v>COBBLE STONE TONGUE</v>
          </cell>
          <cell r="F4985" t="str">
            <v>圆石子样舌</v>
          </cell>
          <cell r="G4985" t="str">
            <v>胃肠系统疾病</v>
          </cell>
        </row>
        <row r="4986">
          <cell r="E4986" t="str">
            <v>COCCIDIOIDES ENCEPHALITIS</v>
          </cell>
          <cell r="F4986" t="str">
            <v>球孢子菌性脑炎</v>
          </cell>
          <cell r="G4986" t="str">
            <v>感染及侵染类疾病</v>
          </cell>
        </row>
        <row r="4987">
          <cell r="E4987" t="str">
            <v>COCCIDIOIDOMYCOSIS</v>
          </cell>
          <cell r="F4987" t="str">
            <v>球孢子菌病</v>
          </cell>
          <cell r="G4987" t="str">
            <v>感染及侵染类疾病</v>
          </cell>
        </row>
        <row r="4988">
          <cell r="E4988" t="str">
            <v>COCCYDYNIA</v>
          </cell>
          <cell r="F4988" t="str">
            <v>尾骨疼痛</v>
          </cell>
          <cell r="G4988" t="str">
            <v>各种肌肉骨骼及结缔组织疾病</v>
          </cell>
        </row>
        <row r="4989">
          <cell r="E4989" t="str">
            <v>COCCYGECTOMY</v>
          </cell>
          <cell r="F4989" t="str">
            <v>尾骨切除术</v>
          </cell>
          <cell r="G4989" t="str">
            <v>各种手术及医疗操作</v>
          </cell>
        </row>
        <row r="4990">
          <cell r="E4990" t="str">
            <v>COCHLEA IMPLANT</v>
          </cell>
          <cell r="F4990" t="str">
            <v>耳蜗植入</v>
          </cell>
          <cell r="G4990" t="str">
            <v>各种手术及医疗操作</v>
          </cell>
        </row>
        <row r="4991">
          <cell r="E4991" t="str">
            <v>COCHLEAR INJURY</v>
          </cell>
          <cell r="F4991" t="str">
            <v>耳蜗损伤</v>
          </cell>
          <cell r="G4991" t="str">
            <v>各类损伤、中毒及操作并发症</v>
          </cell>
        </row>
        <row r="4992">
          <cell r="E4992" t="str">
            <v>COCKAYNE'S SYNDROME</v>
          </cell>
          <cell r="F4992" t="str">
            <v>科克因综合征</v>
          </cell>
          <cell r="G4992" t="str">
            <v>各种先天性家族性遗传性疾病</v>
          </cell>
        </row>
        <row r="4993">
          <cell r="E4993" t="str">
            <v>COCKROACH ALLERGY</v>
          </cell>
          <cell r="F4993" t="str">
            <v>蟑螂过敏</v>
          </cell>
          <cell r="G4993" t="str">
            <v>免疫系统疾病</v>
          </cell>
        </row>
        <row r="4994">
          <cell r="E4994" t="str">
            <v>COELIAC ARTERY ANEURYSM</v>
          </cell>
          <cell r="F4994" t="str">
            <v>腹腔动脉动脉瘤</v>
          </cell>
          <cell r="G4994" t="str">
            <v>胃肠系统疾病</v>
          </cell>
        </row>
        <row r="4995">
          <cell r="E4995" t="str">
            <v>COELIAC ARTERY COMPRESSION SYNDROME</v>
          </cell>
          <cell r="F4995" t="str">
            <v>腹腔动脉压迫综合征</v>
          </cell>
          <cell r="G4995" t="str">
            <v>胃肠系统疾病</v>
          </cell>
        </row>
        <row r="4996">
          <cell r="E4996" t="str">
            <v>COELIAC ARTERY OCCLUSION</v>
          </cell>
          <cell r="F4996" t="str">
            <v>腹腔动脉闭塞</v>
          </cell>
          <cell r="G4996" t="str">
            <v>血管与淋巴管类疾病</v>
          </cell>
        </row>
        <row r="4997">
          <cell r="E4997" t="str">
            <v>COELIAC ARTERY STENOSIS</v>
          </cell>
          <cell r="F4997" t="str">
            <v>腹腔动脉狭窄</v>
          </cell>
          <cell r="G4997" t="str">
            <v>胃肠系统疾病</v>
          </cell>
        </row>
        <row r="4998">
          <cell r="E4998" t="str">
            <v>COELIAC DISEASE</v>
          </cell>
          <cell r="F4998" t="str">
            <v>乳糜泻</v>
          </cell>
          <cell r="G4998" t="str">
            <v>胃肠系统疾病</v>
          </cell>
        </row>
        <row r="4999">
          <cell r="E4999" t="str">
            <v>COGAN'S SYNDROME</v>
          </cell>
          <cell r="F4999" t="str">
            <v>科甘综合征</v>
          </cell>
          <cell r="G4999" t="str">
            <v>眼器官疾病</v>
          </cell>
        </row>
        <row r="5000">
          <cell r="E5000" t="str">
            <v>COGNITIVE DETERIORATION</v>
          </cell>
          <cell r="F5000" t="str">
            <v>认知障碍</v>
          </cell>
          <cell r="G5000" t="str">
            <v>各类神经系统疾病</v>
          </cell>
        </row>
        <row r="5001">
          <cell r="E5001" t="str">
            <v>COGNITIVE DISORDER</v>
          </cell>
          <cell r="F5001" t="str">
            <v>认知障碍</v>
          </cell>
          <cell r="G5001" t="str">
            <v>各类神经系统疾病</v>
          </cell>
        </row>
        <row r="5002">
          <cell r="E5002" t="str">
            <v>COGNITIVE LINGUISTIC DEFICIT</v>
          </cell>
          <cell r="F5002" t="str">
            <v>认知语言缺陷</v>
          </cell>
          <cell r="G5002" t="str">
            <v>各类神经系统疾病</v>
          </cell>
        </row>
        <row r="5003">
          <cell r="E5003" t="str">
            <v>COGNITIVE REHABILITATION</v>
          </cell>
          <cell r="F5003" t="str">
            <v>认知康复</v>
          </cell>
          <cell r="G5003" t="str">
            <v>各种手术及医疗操作</v>
          </cell>
        </row>
        <row r="5004">
          <cell r="E5004" t="str">
            <v>COGWHEEL RIGIDITY</v>
          </cell>
          <cell r="F5004" t="str">
            <v>齿轮状强直</v>
          </cell>
          <cell r="G5004" t="str">
            <v>各类神经系统疾病</v>
          </cell>
        </row>
        <row r="5005">
          <cell r="E5005" t="str">
            <v>COINFECTION</v>
          </cell>
          <cell r="F5005" t="str">
            <v>协同感染</v>
          </cell>
          <cell r="G5005" t="str">
            <v>感染及侵染类疾病</v>
          </cell>
        </row>
        <row r="5006">
          <cell r="E5006" t="str">
            <v>COITAL BLEEDING</v>
          </cell>
          <cell r="F5006" t="str">
            <v>性交出血</v>
          </cell>
          <cell r="G5006" t="str">
            <v>生殖系统及乳腺疾病</v>
          </cell>
        </row>
        <row r="5007">
          <cell r="E5007" t="str">
            <v>COLD-STIMULUS HEADACHE</v>
          </cell>
          <cell r="F5007" t="str">
            <v>冷刺激性头痛</v>
          </cell>
          <cell r="G5007" t="str">
            <v>各类神经系统疾病</v>
          </cell>
        </row>
        <row r="5008">
          <cell r="E5008" t="str">
            <v>COLD AGGLUTININS</v>
          </cell>
          <cell r="F5008" t="str">
            <v>感冒凝集素</v>
          </cell>
          <cell r="G5008" t="str">
            <v>各类检查</v>
          </cell>
        </row>
        <row r="5009">
          <cell r="E5009" t="str">
            <v>COLD AGGLUTININS POSITIVE</v>
          </cell>
          <cell r="F5009" t="str">
            <v>冷凝集试验阳性</v>
          </cell>
          <cell r="G5009" t="str">
            <v>各类检查</v>
          </cell>
        </row>
        <row r="5010">
          <cell r="E5010" t="str">
            <v>COLD BURN</v>
          </cell>
          <cell r="F5010" t="str">
            <v>冷灼</v>
          </cell>
          <cell r="G5010" t="str">
            <v>各类损伤、中毒及操作并发症</v>
          </cell>
        </row>
        <row r="5011">
          <cell r="E5011" t="str">
            <v>COLD COMPRESS THERAPY</v>
          </cell>
          <cell r="F5011" t="str">
            <v>降温疗法</v>
          </cell>
          <cell r="G5011" t="str">
            <v>各种手术及医疗操作</v>
          </cell>
        </row>
        <row r="5012">
          <cell r="E5012" t="str">
            <v>COLD DYSAESTHESIA</v>
          </cell>
          <cell r="F5012" t="str">
            <v>对冷有异样感觉</v>
          </cell>
          <cell r="G5012" t="str">
            <v>各类神经系统疾病</v>
          </cell>
        </row>
        <row r="5013">
          <cell r="E5013" t="str">
            <v>COLD EXPOSURE INJURY</v>
          </cell>
          <cell r="F5013" t="str">
            <v>冷伤</v>
          </cell>
          <cell r="G5013" t="str">
            <v>各类损伤、中毒及操作并发症</v>
          </cell>
        </row>
        <row r="5014">
          <cell r="E5014" t="str">
            <v>COLD SWEAT</v>
          </cell>
          <cell r="F5014" t="str">
            <v>冷汗</v>
          </cell>
          <cell r="G5014" t="str">
            <v>皮肤及皮下组织类疾病</v>
          </cell>
        </row>
        <row r="5015">
          <cell r="E5015" t="str">
            <v>COLD TYPE HAEMOLYTIC ANAEMIA</v>
          </cell>
          <cell r="F5015" t="str">
            <v>冷型溶血性贫血</v>
          </cell>
          <cell r="G5015" t="str">
            <v>血液及淋巴系统疾病</v>
          </cell>
        </row>
        <row r="5016">
          <cell r="E5016" t="str">
            <v>COLD URTICARIA</v>
          </cell>
          <cell r="F5016" t="str">
            <v>寒冷性荨麻疹</v>
          </cell>
          <cell r="G5016" t="str">
            <v>皮肤及皮下组织类疾病</v>
          </cell>
        </row>
        <row r="5017">
          <cell r="E5017" t="str">
            <v>COLECTOMY</v>
          </cell>
          <cell r="F5017" t="str">
            <v>结肠切除术</v>
          </cell>
          <cell r="G5017" t="str">
            <v>各种手术及医疗操作</v>
          </cell>
        </row>
        <row r="5018">
          <cell r="E5018" t="str">
            <v>COLECTOMY PARTIAL</v>
          </cell>
          <cell r="F5018" t="str">
            <v>结肠切除术</v>
          </cell>
          <cell r="G5018" t="str">
            <v>各种手术及医疗操作</v>
          </cell>
        </row>
        <row r="5019">
          <cell r="E5019" t="str">
            <v>COLECTOMY TOTAL</v>
          </cell>
          <cell r="F5019" t="str">
            <v>结肠完全切除术</v>
          </cell>
          <cell r="G5019" t="str">
            <v>各种手术及医疗操作</v>
          </cell>
        </row>
        <row r="5020">
          <cell r="E5020" t="str">
            <v>COLITIS</v>
          </cell>
          <cell r="F5020" t="str">
            <v>结肠炎</v>
          </cell>
          <cell r="G5020" t="str">
            <v>胃肠系统疾病</v>
          </cell>
        </row>
        <row r="5021">
          <cell r="E5021" t="str">
            <v>COLITIS COLLAGENOUS</v>
          </cell>
          <cell r="F5021" t="str">
            <v>显微镜下结肠炎</v>
          </cell>
          <cell r="G5021" t="str">
            <v>胃肠系统疾病</v>
          </cell>
        </row>
        <row r="5022">
          <cell r="E5022" t="str">
            <v>COLITIS EROSIVE</v>
          </cell>
          <cell r="F5022" t="str">
            <v>糜烂性结肠炎</v>
          </cell>
          <cell r="G5022" t="str">
            <v>胃肠系统疾病</v>
          </cell>
        </row>
        <row r="5023">
          <cell r="E5023" t="str">
            <v>COLITIS HERPES</v>
          </cell>
          <cell r="F5023" t="str">
            <v>疱疹性结肠炎</v>
          </cell>
          <cell r="G5023" t="str">
            <v>感染及侵染类疾病</v>
          </cell>
        </row>
        <row r="5024">
          <cell r="E5024" t="str">
            <v>COLITIS ISCHAEMIC</v>
          </cell>
          <cell r="F5024" t="str">
            <v>缺血性结肠炎</v>
          </cell>
          <cell r="G5024" t="str">
            <v>胃肠系统疾病</v>
          </cell>
        </row>
        <row r="5025">
          <cell r="E5025" t="str">
            <v>COLITIS MICROSCOPIC</v>
          </cell>
          <cell r="F5025" t="str">
            <v>显微镜下结肠炎</v>
          </cell>
          <cell r="G5025" t="str">
            <v>胃肠系统疾病</v>
          </cell>
        </row>
        <row r="5026">
          <cell r="E5026" t="str">
            <v>COLITIS PSEUDOMEMBRANOUS</v>
          </cell>
          <cell r="F5026" t="str">
            <v>假膜性结肠炎</v>
          </cell>
          <cell r="G5026" t="str">
            <v>感染及侵染类疾病</v>
          </cell>
        </row>
        <row r="5027">
          <cell r="E5027" t="str">
            <v>COLITIS PSYCHOGENIC</v>
          </cell>
          <cell r="F5027" t="str">
            <v>精神性结肠炎</v>
          </cell>
          <cell r="G5027" t="str">
            <v>精神病类</v>
          </cell>
        </row>
        <row r="5028">
          <cell r="E5028" t="str">
            <v>COLITIS ULCERATIVE</v>
          </cell>
          <cell r="F5028" t="str">
            <v>溃疡性结肠炎</v>
          </cell>
          <cell r="G5028" t="str">
            <v>胃肠系统疾病</v>
          </cell>
        </row>
        <row r="5029">
          <cell r="E5029" t="str">
            <v>COLITIS VIRAL</v>
          </cell>
          <cell r="F5029" t="str">
            <v>病毒性小肠结肠炎</v>
          </cell>
          <cell r="G5029" t="str">
            <v>感染及侵染类疾病</v>
          </cell>
        </row>
        <row r="5030">
          <cell r="E5030" t="str">
            <v>COLLAGEN-VASCULAR DISEASE</v>
          </cell>
          <cell r="F5030" t="str">
            <v>胶原血管病</v>
          </cell>
          <cell r="G5030" t="str">
            <v>各种肌肉骨骼及结缔组织疾病</v>
          </cell>
        </row>
        <row r="5031">
          <cell r="E5031" t="str">
            <v>COLLAGEN ANTIGEN TYPE 1</v>
          </cell>
          <cell r="F5031" t="str">
            <v>1 型胶原蛋白抗原</v>
          </cell>
          <cell r="G5031" t="str">
            <v>各类检查</v>
          </cell>
        </row>
        <row r="5032">
          <cell r="E5032" t="str">
            <v>COLLAGEN DISORDER</v>
          </cell>
          <cell r="F5032" t="str">
            <v>胶原病</v>
          </cell>
          <cell r="G5032" t="str">
            <v>各种肌肉骨骼及结缔组织疾病</v>
          </cell>
        </row>
        <row r="5033">
          <cell r="E5033" t="str">
            <v>COLLAPSE OF LUNG</v>
          </cell>
          <cell r="F5033" t="str">
            <v>气胸</v>
          </cell>
          <cell r="G5033" t="str">
            <v>呼吸系统、胸及纵隔疾病</v>
          </cell>
        </row>
        <row r="5034">
          <cell r="E5034" t="str">
            <v>COLLATERAL CIRCULATION</v>
          </cell>
          <cell r="F5034" t="str">
            <v>侧支循环</v>
          </cell>
          <cell r="G5034" t="str">
            <v>血管与淋巴管类疾病</v>
          </cell>
        </row>
        <row r="5035">
          <cell r="E5035" t="str">
            <v>COLLODION BABY</v>
          </cell>
          <cell r="F5035" t="str">
            <v>火棉胶婴儿</v>
          </cell>
          <cell r="G5035" t="str">
            <v>各种先天性家族性遗传性疾病</v>
          </cell>
        </row>
        <row r="5036">
          <cell r="E5036" t="str">
            <v>COLLOID BRAIN CYST</v>
          </cell>
          <cell r="F5036" t="str">
            <v>大脑胶质囊肿</v>
          </cell>
          <cell r="G5036" t="str">
            <v>各类神经系统疾病</v>
          </cell>
        </row>
        <row r="5037">
          <cell r="E5037" t="str">
            <v>COLO-URETHRAL FISTULA</v>
          </cell>
          <cell r="F5037" t="str">
            <v>结肠尿道瘘</v>
          </cell>
          <cell r="G5037" t="str">
            <v>胃肠系统疾病</v>
          </cell>
        </row>
        <row r="5038">
          <cell r="E5038" t="str">
            <v>COLOBOMA</v>
          </cell>
          <cell r="F5038" t="str">
            <v>缺损</v>
          </cell>
          <cell r="G5038" t="str">
            <v>各种先天性家族性遗传性疾病</v>
          </cell>
        </row>
        <row r="5039">
          <cell r="E5039" t="str">
            <v>COLON ADENOMA</v>
          </cell>
          <cell r="F5039" t="str">
            <v>结直肠腺瘤</v>
          </cell>
          <cell r="G5039" t="str">
            <v>良性、恶性及性质不明的肿瘤（包括囊状和息肉状）</v>
          </cell>
        </row>
        <row r="5040">
          <cell r="E5040" t="str">
            <v>COLON CANCER</v>
          </cell>
          <cell r="F5040" t="str">
            <v>结肠癌</v>
          </cell>
          <cell r="G5040" t="str">
            <v>良性、恶性及性质不明的肿瘤（包括囊状和息肉状）</v>
          </cell>
        </row>
        <row r="5041">
          <cell r="E5041" t="str">
            <v>COLON CANCER METASTATIC</v>
          </cell>
          <cell r="F5041" t="str">
            <v>转移性结肠癌</v>
          </cell>
          <cell r="G5041" t="str">
            <v>良性、恶性及性质不明的肿瘤（包括囊状和息肉状）</v>
          </cell>
        </row>
        <row r="5042">
          <cell r="E5042" t="str">
            <v>COLON CANCER RECURRENT</v>
          </cell>
          <cell r="F5042" t="str">
            <v>复发性结肠癌</v>
          </cell>
          <cell r="G5042" t="str">
            <v>良性、恶性及性质不明的肿瘤（包括囊状和息肉状）</v>
          </cell>
        </row>
        <row r="5043">
          <cell r="E5043" t="str">
            <v>COLON CANCER STAGE 0</v>
          </cell>
          <cell r="F5043" t="str">
            <v>结肠癌 0 期</v>
          </cell>
          <cell r="G5043" t="str">
            <v>良性、恶性及性质不明的肿瘤（包括囊状和息肉状）</v>
          </cell>
        </row>
        <row r="5044">
          <cell r="E5044" t="str">
            <v>COLON CANCER STAGE I</v>
          </cell>
          <cell r="F5044" t="str">
            <v>结肠癌 I 期</v>
          </cell>
          <cell r="G5044" t="str">
            <v>良性、恶性及性质不明的肿瘤（包括囊状和息肉状）</v>
          </cell>
        </row>
        <row r="5045">
          <cell r="E5045" t="str">
            <v>COLON CANCER STAGE II</v>
          </cell>
          <cell r="F5045" t="str">
            <v>结肠癌 II 期</v>
          </cell>
          <cell r="G5045" t="str">
            <v>良性、恶性及性质不明的肿瘤（包括囊状和息肉状）</v>
          </cell>
        </row>
        <row r="5046">
          <cell r="E5046" t="str">
            <v>COLON CANCER STAGE III</v>
          </cell>
          <cell r="F5046" t="str">
            <v>结肠癌 III 期</v>
          </cell>
          <cell r="G5046" t="str">
            <v>良性、恶性及性质不明的肿瘤（包括囊状和息肉状）</v>
          </cell>
        </row>
        <row r="5047">
          <cell r="E5047" t="str">
            <v>COLON CANCER STAGE IV</v>
          </cell>
          <cell r="F5047" t="str">
            <v>结肠癌 IV 期</v>
          </cell>
          <cell r="G5047" t="str">
            <v>良性、恶性及性质不明的肿瘤（包括囊状和息肉状）</v>
          </cell>
        </row>
        <row r="5048">
          <cell r="E5048" t="str">
            <v>COLON DYSPLASIA</v>
          </cell>
          <cell r="F5048" t="str">
            <v>结肠细胞化生不良</v>
          </cell>
          <cell r="G5048" t="str">
            <v>胃肠系统疾病</v>
          </cell>
        </row>
        <row r="5049">
          <cell r="E5049" t="str">
            <v>COLON FISTULA REPAIR</v>
          </cell>
          <cell r="F5049" t="str">
            <v>结肠瘘管修补术</v>
          </cell>
          <cell r="G5049" t="str">
            <v>各种手术及医疗操作</v>
          </cell>
        </row>
        <row r="5050">
          <cell r="E5050" t="str">
            <v>COLON GANGRENE</v>
          </cell>
          <cell r="F5050" t="str">
            <v>结肠坏疽</v>
          </cell>
          <cell r="G5050" t="str">
            <v>感染及侵染类疾病</v>
          </cell>
        </row>
        <row r="5051">
          <cell r="E5051" t="str">
            <v>COLON INJURY</v>
          </cell>
          <cell r="F5051" t="str">
            <v>结肠损伤</v>
          </cell>
          <cell r="G5051" t="str">
            <v>各类损伤、中毒及操作并发症</v>
          </cell>
        </row>
        <row r="5052">
          <cell r="E5052" t="str">
            <v>COLON NEOPLASM</v>
          </cell>
          <cell r="F5052" t="str">
            <v>结肠肿瘤</v>
          </cell>
          <cell r="G5052" t="str">
            <v>良性、恶性及性质不明的肿瘤（包括囊状和息肉状）</v>
          </cell>
        </row>
        <row r="5053">
          <cell r="E5053" t="str">
            <v>COLON OPERATION</v>
          </cell>
          <cell r="F5053" t="str">
            <v>结肠手术</v>
          </cell>
          <cell r="G5053" t="str">
            <v>各种手术及医疗操作</v>
          </cell>
        </row>
        <row r="5054">
          <cell r="E5054" t="str">
            <v>COLON POLYPECTOMY</v>
          </cell>
          <cell r="F5054" t="str">
            <v>大肠息肉切除术</v>
          </cell>
          <cell r="G5054" t="str">
            <v>各种手术及医疗操作</v>
          </cell>
        </row>
        <row r="5055">
          <cell r="E5055" t="str">
            <v>COLONIC ABSCESS</v>
          </cell>
          <cell r="F5055" t="str">
            <v>结肠脓肿</v>
          </cell>
          <cell r="G5055" t="str">
            <v>感染及侵染类疾病</v>
          </cell>
        </row>
        <row r="5056">
          <cell r="E5056" t="str">
            <v>COLONIC ATONY</v>
          </cell>
          <cell r="F5056" t="str">
            <v>肠无力</v>
          </cell>
          <cell r="G5056" t="str">
            <v>胃肠系统疾病</v>
          </cell>
        </row>
        <row r="5057">
          <cell r="E5057" t="str">
            <v>COLONIC FISTULA</v>
          </cell>
          <cell r="F5057" t="str">
            <v>结肠瘘</v>
          </cell>
          <cell r="G5057" t="str">
            <v>胃肠系统疾病</v>
          </cell>
        </row>
        <row r="5058">
          <cell r="E5058" t="str">
            <v>COLONIC HAEMATOMA</v>
          </cell>
          <cell r="F5058" t="str">
            <v>结肠血肿</v>
          </cell>
          <cell r="G5058" t="str">
            <v>胃肠系统疾病</v>
          </cell>
        </row>
        <row r="5059">
          <cell r="E5059" t="str">
            <v>COLONIC HAEMORRHAGE</v>
          </cell>
          <cell r="F5059" t="str">
            <v>大肠出血</v>
          </cell>
          <cell r="G5059" t="str">
            <v>胃肠系统疾病</v>
          </cell>
        </row>
        <row r="5060">
          <cell r="E5060" t="str">
            <v>COLONIC LAVAGE</v>
          </cell>
          <cell r="F5060" t="str">
            <v>结肠灌洗</v>
          </cell>
          <cell r="G5060" t="str">
            <v>各种手术及医疗操作</v>
          </cell>
        </row>
        <row r="5061">
          <cell r="E5061" t="str">
            <v>COLONIC OBSTRUCTION</v>
          </cell>
          <cell r="F5061" t="str">
            <v>大肠梗阻</v>
          </cell>
          <cell r="G5061" t="str">
            <v>胃肠系统疾病</v>
          </cell>
        </row>
        <row r="5062">
          <cell r="E5062" t="str">
            <v>COLONIC PERFORATION POSTOPERATIVE</v>
          </cell>
          <cell r="F5062" t="str">
            <v>操作造成的肠穿孔</v>
          </cell>
          <cell r="G5062" t="str">
            <v>各类损伤、中毒及操作并发症</v>
          </cell>
        </row>
        <row r="5063">
          <cell r="E5063" t="str">
            <v>COLONIC POLYP</v>
          </cell>
          <cell r="F5063" t="str">
            <v>大肠息肉</v>
          </cell>
          <cell r="G5063" t="str">
            <v>胃肠系统疾病</v>
          </cell>
        </row>
        <row r="5064">
          <cell r="E5064" t="str">
            <v>COLONIC PSEUDO-OBSTRUCTION</v>
          </cell>
          <cell r="F5064" t="str">
            <v>假性肠梗阻</v>
          </cell>
          <cell r="G5064" t="str">
            <v>胃肠系统疾病</v>
          </cell>
        </row>
        <row r="5065">
          <cell r="E5065" t="str">
            <v>COLONIC STENOSIS</v>
          </cell>
          <cell r="F5065" t="str">
            <v>大肠狭窄</v>
          </cell>
          <cell r="G5065" t="str">
            <v>胃肠系统疾病</v>
          </cell>
        </row>
        <row r="5066">
          <cell r="E5066" t="str">
            <v>COLONOSCOPY</v>
          </cell>
          <cell r="F5066" t="str">
            <v>结肠镜检查</v>
          </cell>
          <cell r="G5066" t="str">
            <v>各类检查</v>
          </cell>
        </row>
        <row r="5067">
          <cell r="E5067" t="str">
            <v>COLONOSCOPY ABNORMAL</v>
          </cell>
          <cell r="F5067" t="str">
            <v>结肠镜检查异常</v>
          </cell>
          <cell r="G5067" t="str">
            <v>各类检查</v>
          </cell>
        </row>
        <row r="5068">
          <cell r="E5068" t="str">
            <v>COLONOSCOPY NORMAL</v>
          </cell>
          <cell r="F5068" t="str">
            <v>结肠镜检查正常</v>
          </cell>
          <cell r="G5068" t="str">
            <v>各类检查</v>
          </cell>
        </row>
        <row r="5069">
          <cell r="E5069" t="str">
            <v>COLONY STIMULATING FACTOR THERAPY</v>
          </cell>
          <cell r="F5069" t="str">
            <v>集落刺激因子治疗</v>
          </cell>
          <cell r="G5069" t="str">
            <v>各种手术及医疗操作</v>
          </cell>
        </row>
        <row r="5070">
          <cell r="E5070" t="str">
            <v>COLORADO TICK FEVER</v>
          </cell>
          <cell r="F5070" t="str">
            <v>科罗拉多蜱传热</v>
          </cell>
          <cell r="G5070" t="str">
            <v>感染及侵染类疾病</v>
          </cell>
        </row>
        <row r="5071">
          <cell r="E5071" t="str">
            <v>COLORECTAL ADENOCARCINOMA</v>
          </cell>
          <cell r="F5071" t="str">
            <v>结直肠腺癌</v>
          </cell>
          <cell r="G5071" t="str">
            <v>良性、恶性及性质不明的肿瘤（包括囊状和息肉状）</v>
          </cell>
        </row>
        <row r="5072">
          <cell r="E5072" t="str">
            <v>COLORECTAL ADENOMA</v>
          </cell>
          <cell r="F5072" t="str">
            <v>结直肠腺瘤</v>
          </cell>
          <cell r="G5072" t="str">
            <v>良性、恶性及性质不明的肿瘤（包括囊状和息肉状）</v>
          </cell>
        </row>
        <row r="5073">
          <cell r="E5073" t="str">
            <v>COLORECTAL CANCER</v>
          </cell>
          <cell r="F5073" t="str">
            <v>结肠直肠癌</v>
          </cell>
          <cell r="G5073" t="str">
            <v>良性、恶性及性质不明的肿瘤（包括囊状和息肉状）</v>
          </cell>
        </row>
        <row r="5074">
          <cell r="E5074" t="str">
            <v>COLORECTAL CANCER METASTATIC</v>
          </cell>
          <cell r="F5074" t="str">
            <v>转移性结肠直肠癌</v>
          </cell>
          <cell r="G5074" t="str">
            <v>良性、恶性及性质不明的肿瘤（包括囊状和息肉状）</v>
          </cell>
        </row>
        <row r="5075">
          <cell r="E5075" t="str">
            <v>COLORECTAL CANCER RECURRENT</v>
          </cell>
          <cell r="F5075" t="str">
            <v>复发性结直肠癌</v>
          </cell>
          <cell r="G5075" t="str">
            <v>良性、恶性及性质不明的肿瘤（包括囊状和息肉状）</v>
          </cell>
        </row>
        <row r="5076">
          <cell r="E5076" t="str">
            <v>COLORECTAL CANCER STAGE I</v>
          </cell>
          <cell r="F5076" t="str">
            <v>结肠直肠癌 I 期</v>
          </cell>
          <cell r="G5076" t="str">
            <v>良性、恶性及性质不明的肿瘤（包括囊状和息肉状）</v>
          </cell>
        </row>
        <row r="5077">
          <cell r="E5077" t="str">
            <v>COLORECTAL CANCER STAGE II</v>
          </cell>
          <cell r="F5077" t="str">
            <v>结肠直肠癌 II 期</v>
          </cell>
          <cell r="G5077" t="str">
            <v>良性、恶性及性质不明的肿瘤（包括囊状和息肉状）</v>
          </cell>
        </row>
        <row r="5078">
          <cell r="E5078" t="str">
            <v>COLORECTAL CANCER STAGE III</v>
          </cell>
          <cell r="F5078" t="str">
            <v>结肠直肠癌 III 期</v>
          </cell>
          <cell r="G5078" t="str">
            <v>良性、恶性及性质不明的肿瘤（包括囊状和息肉状）</v>
          </cell>
        </row>
        <row r="5079">
          <cell r="E5079" t="str">
            <v>COLORECTAL CANCER STAGE IV</v>
          </cell>
          <cell r="F5079" t="str">
            <v>结肠直肠癌 IV 期</v>
          </cell>
          <cell r="G5079" t="str">
            <v>良性、恶性及性质不明的肿瘤（包括囊状和息肉状）</v>
          </cell>
        </row>
        <row r="5080">
          <cell r="E5080" t="str">
            <v>COLORECTAL CARCINOMA STAGE 0</v>
          </cell>
          <cell r="F5080" t="str">
            <v>结肠直肠癌 0 期</v>
          </cell>
          <cell r="G5080" t="str">
            <v>良性、恶性及性质不明的肿瘤（包括囊状和息肉状）</v>
          </cell>
        </row>
        <row r="5081">
          <cell r="E5081" t="str">
            <v>COLORECTOSTOMY</v>
          </cell>
          <cell r="F5081" t="str">
            <v>结肠直肠吻合术</v>
          </cell>
          <cell r="G5081" t="str">
            <v>各种手术及医疗操作</v>
          </cell>
        </row>
        <row r="5082">
          <cell r="E5082" t="str">
            <v>COLOSTOMY</v>
          </cell>
          <cell r="F5082" t="str">
            <v>结肠造瘘术</v>
          </cell>
          <cell r="G5082" t="str">
            <v>各种手术及医疗操作</v>
          </cell>
        </row>
        <row r="5083">
          <cell r="E5083" t="str">
            <v>COLOSTOMY CLOSURE</v>
          </cell>
          <cell r="F5083" t="str">
            <v>结肠造口闭合术</v>
          </cell>
          <cell r="G5083" t="str">
            <v>各种手术及医疗操作</v>
          </cell>
        </row>
        <row r="5084">
          <cell r="E5084" t="str">
            <v>COLOSTOMY INFECTION</v>
          </cell>
          <cell r="F5084" t="str">
            <v>结肠造瘘感染</v>
          </cell>
          <cell r="G5084" t="str">
            <v>感染及侵染类疾病</v>
          </cell>
        </row>
        <row r="5085">
          <cell r="E5085" t="str">
            <v>COLOUR BLINDNESS</v>
          </cell>
          <cell r="F5085" t="str">
            <v>色盲</v>
          </cell>
          <cell r="G5085" t="str">
            <v>各种先天性家族性遗传性疾病</v>
          </cell>
        </row>
        <row r="5086">
          <cell r="E5086" t="str">
            <v>COLOUR BLINDNESS ACQUIRED</v>
          </cell>
          <cell r="F5086" t="str">
            <v>获得性色盲</v>
          </cell>
          <cell r="G5086" t="str">
            <v>眼器官疾病</v>
          </cell>
        </row>
        <row r="5087">
          <cell r="E5087" t="str">
            <v>COLOUR VISION TESTS ABNORMAL</v>
          </cell>
          <cell r="F5087" t="str">
            <v>色视觉试验异常</v>
          </cell>
          <cell r="G5087" t="str">
            <v>各类检查</v>
          </cell>
        </row>
        <row r="5088">
          <cell r="E5088" t="str">
            <v>COLOUR VISION TESTS ABNORMAL RED-GREEN</v>
          </cell>
          <cell r="F5088" t="str">
            <v>红绿色视觉试验异常</v>
          </cell>
          <cell r="G5088" t="str">
            <v>各类检查</v>
          </cell>
        </row>
        <row r="5089">
          <cell r="E5089" t="str">
            <v>COLOUR VISION TESTS NORMAL</v>
          </cell>
          <cell r="F5089" t="str">
            <v>色觉试验正常</v>
          </cell>
          <cell r="G5089" t="str">
            <v>各类检查</v>
          </cell>
        </row>
        <row r="5090">
          <cell r="E5090" t="str">
            <v>COLPOCELE</v>
          </cell>
          <cell r="F5090" t="str">
            <v>阴道疝</v>
          </cell>
          <cell r="G5090" t="str">
            <v>生殖系统及乳腺疾病</v>
          </cell>
        </row>
        <row r="5091">
          <cell r="E5091" t="str">
            <v>COLPOCLEISIS</v>
          </cell>
          <cell r="F5091" t="str">
            <v>阴道闭合术</v>
          </cell>
          <cell r="G5091" t="str">
            <v>各种手术及医疗操作</v>
          </cell>
        </row>
        <row r="5092">
          <cell r="E5092" t="str">
            <v>COLPORRHAPHY</v>
          </cell>
          <cell r="F5092" t="str">
            <v>阴道修补术</v>
          </cell>
          <cell r="G5092" t="str">
            <v>各种手术及医疗操作</v>
          </cell>
        </row>
        <row r="5093">
          <cell r="E5093" t="str">
            <v>COLPOSCOPY</v>
          </cell>
          <cell r="F5093" t="str">
            <v>阴道镜检查</v>
          </cell>
          <cell r="G5093" t="str">
            <v>各类检查</v>
          </cell>
        </row>
        <row r="5094">
          <cell r="E5094" t="str">
            <v>COLPOSCOPY ABNORMAL</v>
          </cell>
          <cell r="F5094" t="str">
            <v>阴道镜检查异常</v>
          </cell>
          <cell r="G5094" t="str">
            <v>各类检查</v>
          </cell>
        </row>
        <row r="5095">
          <cell r="E5095" t="str">
            <v>COLPOSUSPENSION</v>
          </cell>
          <cell r="F5095" t="str">
            <v>泌尿道膀胱悬吊术</v>
          </cell>
          <cell r="G5095" t="str">
            <v>各种手术及医疗操作</v>
          </cell>
        </row>
        <row r="5096">
          <cell r="E5096" t="str">
            <v>COLUMBIA SUICIDE SEVERITY RATING SCALE ABNORMAL</v>
          </cell>
          <cell r="F5096" t="str">
            <v>哥伦比亚自杀严重程度等级量表异常</v>
          </cell>
          <cell r="G5096" t="str">
            <v>各类检查</v>
          </cell>
        </row>
        <row r="5097">
          <cell r="E5097" t="str">
            <v>COMA</v>
          </cell>
          <cell r="F5097" t="str">
            <v>昏迷</v>
          </cell>
          <cell r="G5097" t="str">
            <v>各类神经系统疾病</v>
          </cell>
        </row>
        <row r="5098">
          <cell r="E5098" t="str">
            <v>COMA ACIDOTIC</v>
          </cell>
          <cell r="F5098" t="str">
            <v>酸中毒昏迷</v>
          </cell>
          <cell r="G5098" t="str">
            <v>各类神经系统疾病</v>
          </cell>
        </row>
        <row r="5099">
          <cell r="E5099" t="str">
            <v>COMA BLISTER</v>
          </cell>
          <cell r="F5099" t="str">
            <v>昏迷性水泡症</v>
          </cell>
          <cell r="G5099" t="str">
            <v>皮肤及皮下组织类疾病</v>
          </cell>
        </row>
        <row r="5100">
          <cell r="E5100" t="str">
            <v>COMA HEPATIC</v>
          </cell>
          <cell r="F5100" t="str">
            <v>肝性昏迷</v>
          </cell>
          <cell r="G5100" t="str">
            <v>各类神经系统疾病</v>
          </cell>
        </row>
        <row r="5101">
          <cell r="E5101" t="str">
            <v>COMA NEONATAL</v>
          </cell>
          <cell r="F5101" t="str">
            <v>新生儿昏迷</v>
          </cell>
          <cell r="G5101" t="str">
            <v>各类神经系统疾病</v>
          </cell>
        </row>
        <row r="5102">
          <cell r="E5102" t="str">
            <v>COMA SCALE</v>
          </cell>
          <cell r="F5102" t="str">
            <v>昏迷评分</v>
          </cell>
          <cell r="G5102" t="str">
            <v>各类检查</v>
          </cell>
        </row>
        <row r="5103">
          <cell r="E5103" t="str">
            <v>COMA SCALE ABNORMAL</v>
          </cell>
          <cell r="F5103" t="str">
            <v>昏迷评分异常</v>
          </cell>
          <cell r="G5103" t="str">
            <v>各类检查</v>
          </cell>
        </row>
        <row r="5104">
          <cell r="E5104" t="str">
            <v>COMA SCALE NORMAL</v>
          </cell>
          <cell r="F5104" t="str">
            <v>昏迷评分正常</v>
          </cell>
          <cell r="G5104" t="str">
            <v>各类检查</v>
          </cell>
        </row>
        <row r="5105">
          <cell r="E5105" t="str">
            <v>COMA URAEMIC</v>
          </cell>
          <cell r="F5105" t="str">
            <v>尿毒症昏迷</v>
          </cell>
          <cell r="G5105" t="str">
            <v>各类神经系统疾病</v>
          </cell>
        </row>
        <row r="5106">
          <cell r="E5106" t="str">
            <v>COMBINED HYPERLIPIDAEMIA</v>
          </cell>
          <cell r="F5106" t="str">
            <v>高脂血症IIb 型</v>
          </cell>
          <cell r="G5106" t="str">
            <v>各种先天性家族性遗传性疾病</v>
          </cell>
        </row>
        <row r="5107">
          <cell r="E5107" t="str">
            <v>COMBINED IMMUNODEFICIENCY</v>
          </cell>
          <cell r="F5107" t="str">
            <v>联合免疫缺陷</v>
          </cell>
          <cell r="G5107" t="str">
            <v>各种先天性家族性遗传性疾病</v>
          </cell>
        </row>
        <row r="5108">
          <cell r="E5108" t="str">
            <v>COMBINED PULMONARY FIBROSIS AND EMPHYSEMA</v>
          </cell>
          <cell r="F5108" t="str">
            <v>混合性肺纤维化和肺气肿</v>
          </cell>
          <cell r="G5108" t="str">
            <v>呼吸系统、胸及纵隔疾病</v>
          </cell>
        </row>
        <row r="5109">
          <cell r="E5109" t="str">
            <v>COMBINED TIBIA-FIBULA FRACTURE</v>
          </cell>
          <cell r="F5109" t="str">
            <v>下肢骨折</v>
          </cell>
          <cell r="G5109" t="str">
            <v>各类损伤、中毒及操作并发症</v>
          </cell>
        </row>
        <row r="5110">
          <cell r="E5110" t="str">
            <v>COMEDONE</v>
          </cell>
          <cell r="F5110" t="str">
            <v>痤疮</v>
          </cell>
          <cell r="G5110" t="str">
            <v>皮肤及皮下组织类疾病</v>
          </cell>
        </row>
        <row r="5111">
          <cell r="E5111" t="str">
            <v>COMMINUTED FRACTURE</v>
          </cell>
          <cell r="F5111" t="str">
            <v>粉碎性骨折</v>
          </cell>
          <cell r="G5111" t="str">
            <v>各类损伤、中毒及操作并发症</v>
          </cell>
        </row>
        <row r="5112">
          <cell r="E5112" t="str">
            <v>COMMOTIO RETINAE</v>
          </cell>
          <cell r="F5112" t="str">
            <v>视网膜震荡</v>
          </cell>
          <cell r="G5112" t="str">
            <v>各类损伤、中毒及操作并发症</v>
          </cell>
        </row>
        <row r="5113">
          <cell r="E5113" t="str">
            <v>COMMUNICATION DISORDER</v>
          </cell>
          <cell r="F5113" t="str">
            <v>交流障碍</v>
          </cell>
          <cell r="G5113" t="str">
            <v>精神病类</v>
          </cell>
        </row>
        <row r="5114">
          <cell r="E5114" t="str">
            <v>COMMUNICATION ISSUE</v>
          </cell>
          <cell r="F5114" t="str">
            <v>产品沟通问题</v>
          </cell>
          <cell r="G5114" t="str">
            <v>各类损伤、中毒及操作并发症</v>
          </cell>
        </row>
        <row r="5115">
          <cell r="E5115" t="str">
            <v>COMMUNITY ACQUIRED INFECTION</v>
          </cell>
          <cell r="F5115" t="str">
            <v>社区获得性感染</v>
          </cell>
          <cell r="G5115" t="str">
            <v>感染及侵染类疾病</v>
          </cell>
        </row>
        <row r="5116">
          <cell r="E5116" t="str">
            <v>COMPARTMENT SYNDROME</v>
          </cell>
          <cell r="F5116" t="str">
            <v>骨筋膜室综合征</v>
          </cell>
          <cell r="G5116" t="str">
            <v>各种肌肉骨骼及结缔组织疾病</v>
          </cell>
        </row>
        <row r="5117">
          <cell r="E5117" t="str">
            <v>COMPENSATION NEUROSIS</v>
          </cell>
          <cell r="F5117" t="str">
            <v>补偿性神经症</v>
          </cell>
          <cell r="G5117" t="str">
            <v>精神病类</v>
          </cell>
        </row>
        <row r="5118">
          <cell r="E5118" t="str">
            <v>COMPENSATORY SWEATING</v>
          </cell>
          <cell r="F5118" t="str">
            <v>代偿性出汗</v>
          </cell>
          <cell r="G5118" t="str">
            <v>各类损伤、中毒及操作并发症</v>
          </cell>
        </row>
        <row r="5119">
          <cell r="E5119" t="str">
            <v>COMPLEMENT DEFICIENCY DISEASE</v>
          </cell>
          <cell r="F5119" t="str">
            <v>补体缺陷病</v>
          </cell>
          <cell r="G5119" t="str">
            <v>各种先天性家族性遗传性疾病</v>
          </cell>
        </row>
        <row r="5120">
          <cell r="E5120" t="str">
            <v>COMPLEMENT FACTOR</v>
          </cell>
          <cell r="F5120" t="str">
            <v>补体因子</v>
          </cell>
          <cell r="G5120" t="str">
            <v>各类检查</v>
          </cell>
        </row>
        <row r="5121">
          <cell r="E5121" t="str">
            <v>COMPLEMENT FACTOR ABNORMAL</v>
          </cell>
          <cell r="F5121" t="str">
            <v>补体因子异常</v>
          </cell>
          <cell r="G5121" t="str">
            <v>各类检查</v>
          </cell>
        </row>
        <row r="5122">
          <cell r="E5122" t="str">
            <v>COMPLEMENT FACTOR C1 DECREASED</v>
          </cell>
          <cell r="F5122" t="str">
            <v>补体因子 C1 降低</v>
          </cell>
          <cell r="G5122" t="str">
            <v>各类检查</v>
          </cell>
        </row>
        <row r="5123">
          <cell r="E5123" t="str">
            <v>COMPLEMENT FACTOR C1 INCREASED</v>
          </cell>
          <cell r="F5123" t="str">
            <v>补体因子 C1 升高</v>
          </cell>
          <cell r="G5123" t="str">
            <v>各类检查</v>
          </cell>
        </row>
        <row r="5124">
          <cell r="E5124" t="str">
            <v>COMPLEMENT FACTOR C2 DECREASED</v>
          </cell>
          <cell r="F5124" t="str">
            <v>补体因子 C2 降低</v>
          </cell>
          <cell r="G5124" t="str">
            <v>各类检查</v>
          </cell>
        </row>
        <row r="5125">
          <cell r="E5125" t="str">
            <v>COMPLEMENT FACTOR C2 INCREASED</v>
          </cell>
          <cell r="F5125" t="str">
            <v>补体因子 C2 升高</v>
          </cell>
          <cell r="G5125" t="str">
            <v>各类检查</v>
          </cell>
        </row>
        <row r="5126">
          <cell r="E5126" t="str">
            <v>COMPLEMENT FACTOR C3</v>
          </cell>
          <cell r="F5126" t="str">
            <v>补体因子 C3</v>
          </cell>
          <cell r="G5126" t="str">
            <v>各类检查</v>
          </cell>
        </row>
        <row r="5127">
          <cell r="E5127" t="str">
            <v>COMPLEMENT FACTOR C3 DECREASED</v>
          </cell>
          <cell r="F5127" t="str">
            <v>补体因子 C3 降低</v>
          </cell>
          <cell r="G5127" t="str">
            <v>各类检查</v>
          </cell>
        </row>
        <row r="5128">
          <cell r="E5128" t="str">
            <v>COMPLEMENT FACTOR C3 INCREASED</v>
          </cell>
          <cell r="F5128" t="str">
            <v>补体因子C3升高</v>
          </cell>
          <cell r="G5128" t="str">
            <v>各类检查</v>
          </cell>
        </row>
        <row r="5129">
          <cell r="E5129" t="str">
            <v>COMPLEMENT FACTOR C4</v>
          </cell>
          <cell r="F5129" t="str">
            <v>补体因子 C4</v>
          </cell>
          <cell r="G5129" t="str">
            <v>各类检查</v>
          </cell>
        </row>
        <row r="5130">
          <cell r="E5130" t="str">
            <v>COMPLEMENT FACTOR C4 DECREASED</v>
          </cell>
          <cell r="F5130" t="str">
            <v>补体因子 C4 降低</v>
          </cell>
          <cell r="G5130" t="str">
            <v>各类检查</v>
          </cell>
        </row>
        <row r="5131">
          <cell r="E5131" t="str">
            <v>COMPLEMENT FACTOR C4 INCREASED</v>
          </cell>
          <cell r="F5131" t="str">
            <v>补体因子 C4 升高</v>
          </cell>
          <cell r="G5131" t="str">
            <v>各类检查</v>
          </cell>
        </row>
        <row r="5132">
          <cell r="E5132" t="str">
            <v>COMPLEMENT FACTOR DECREASED</v>
          </cell>
          <cell r="F5132" t="str">
            <v>补体因子降低</v>
          </cell>
          <cell r="G5132" t="str">
            <v>各类检查</v>
          </cell>
        </row>
        <row r="5133">
          <cell r="E5133" t="str">
            <v>COMPLEMENT FACTOR INCREASED</v>
          </cell>
          <cell r="F5133" t="str">
            <v>补体因子升高</v>
          </cell>
          <cell r="G5133" t="str">
            <v>各类检查</v>
          </cell>
        </row>
        <row r="5134">
          <cell r="E5134" t="str">
            <v>COMPLEMENT FIXATION ABNORMAL</v>
          </cell>
          <cell r="F5134" t="str">
            <v>补体结合异常</v>
          </cell>
          <cell r="G5134" t="str">
            <v>各类检查</v>
          </cell>
        </row>
        <row r="5135">
          <cell r="E5135" t="str">
            <v>COMPLEMENT FIXATION TEST POSITIVE</v>
          </cell>
          <cell r="F5135" t="str">
            <v>补体结合试验阳性</v>
          </cell>
          <cell r="G5135" t="str">
            <v>各类检查</v>
          </cell>
        </row>
        <row r="5136">
          <cell r="E5136" t="str">
            <v>COMPLEMENT SPLIT PRODUCTS INCREASED</v>
          </cell>
          <cell r="F5136" t="str">
            <v>补体裂解产物增加</v>
          </cell>
          <cell r="G5136" t="str">
            <v>各类检查</v>
          </cell>
        </row>
        <row r="5137">
          <cell r="E5137" t="str">
            <v>COMPLETE ORAL REHABILITATION</v>
          </cell>
          <cell r="F5137" t="str">
            <v>完整的口腔修复</v>
          </cell>
          <cell r="G5137" t="str">
            <v>各种手术及医疗操作</v>
          </cell>
        </row>
        <row r="5138">
          <cell r="E5138" t="str">
            <v>COMPLETED SUICIDE</v>
          </cell>
          <cell r="F5138" t="str">
            <v>自杀既遂</v>
          </cell>
          <cell r="G5138" t="str">
            <v>精神病类</v>
          </cell>
        </row>
        <row r="5139">
          <cell r="E5139" t="str">
            <v>COMPLEX PARTIAL SEIZURES</v>
          </cell>
          <cell r="F5139" t="str">
            <v>局灶性认知障碍性颠痫发作</v>
          </cell>
          <cell r="G5139" t="str">
            <v>各类神经系统疾病</v>
          </cell>
        </row>
        <row r="5140">
          <cell r="E5140" t="str">
            <v>COMPLEX REGIONAL PAIN SYNDROME</v>
          </cell>
          <cell r="F5140" t="str">
            <v>复杂性局部疼痛综合征</v>
          </cell>
          <cell r="G5140" t="str">
            <v>各类神经系统疾病</v>
          </cell>
        </row>
        <row r="5141">
          <cell r="E5141" t="str">
            <v>COMPLICATED APPENDICITIS</v>
          </cell>
          <cell r="F5141" t="str">
            <v>复杂性阑尾炎</v>
          </cell>
          <cell r="G5141" t="str">
            <v>感染及侵染类疾病</v>
          </cell>
        </row>
        <row r="5142">
          <cell r="E5142" t="str">
            <v>COMPLICATED FRACTURE</v>
          </cell>
          <cell r="F5142" t="str">
            <v>复杂性骨折</v>
          </cell>
          <cell r="G5142" t="str">
            <v>各类损伤、中毒及操作并发症</v>
          </cell>
        </row>
        <row r="5143">
          <cell r="E5143" t="str">
            <v>COMPLICATED MIGRAINE</v>
          </cell>
          <cell r="F5143" t="str">
            <v>偏头痛</v>
          </cell>
          <cell r="G5143" t="str">
            <v>各类神经系统疾病</v>
          </cell>
        </row>
        <row r="5144">
          <cell r="E5144" t="str">
            <v>COMPLICATION ASSOCIATED WITH DEVICE</v>
          </cell>
          <cell r="F5144" t="str">
            <v>装置相关并发症</v>
          </cell>
          <cell r="G5144" t="str">
            <v>全身性疾病及给药部位各种反应</v>
          </cell>
        </row>
        <row r="5145">
          <cell r="E5145" t="str">
            <v>COMPLICATION OF DELIVERY</v>
          </cell>
          <cell r="F5145" t="str">
            <v>分娩并发症</v>
          </cell>
          <cell r="G5145" t="str">
            <v>妊娠期、产褥期及围产期状况</v>
          </cell>
        </row>
        <row r="5146">
          <cell r="E5146" t="str">
            <v>COMPLICATION OF DEVICE INSERTION</v>
          </cell>
          <cell r="F5146" t="str">
            <v>装置植入并发症</v>
          </cell>
          <cell r="G5146" t="str">
            <v>全身性疾病及给药部位各种反应</v>
          </cell>
        </row>
        <row r="5147">
          <cell r="E5147" t="str">
            <v>COMPLICATION OF DEVICE REMOVAL</v>
          </cell>
          <cell r="F5147" t="str">
            <v>装置移除并发症</v>
          </cell>
          <cell r="G5147" t="str">
            <v>全身性疾病及给药部位各种反应</v>
          </cell>
        </row>
        <row r="5148">
          <cell r="E5148" t="str">
            <v>COMPLICATION OF DRUG DELIVERY SYSTEM REMOVAL</v>
          </cell>
          <cell r="F5148" t="str">
            <v>给药系统去除术并发症</v>
          </cell>
          <cell r="G5148" t="str">
            <v>各类损伤、中毒及操作并发症</v>
          </cell>
        </row>
        <row r="5149">
          <cell r="E5149" t="str">
            <v>COMPLICATION OF DRUG IMPLANT INSERTION</v>
          </cell>
          <cell r="F5149" t="str">
            <v>植入并发症</v>
          </cell>
          <cell r="G5149" t="str">
            <v>各类损伤、中毒及操作并发症</v>
          </cell>
        </row>
        <row r="5150">
          <cell r="E5150" t="str">
            <v>COMPLICATION OF PREGNANCY</v>
          </cell>
          <cell r="F5150" t="str">
            <v>妊娠并发症</v>
          </cell>
          <cell r="G5150" t="str">
            <v>妊娠期、产褥期及围产期状况</v>
          </cell>
        </row>
        <row r="5151">
          <cell r="E5151" t="str">
            <v>COMPLICATIONS OF BONE MARROW TRANSPLANT</v>
          </cell>
          <cell r="F5151" t="str">
            <v>骨髓移植并发症</v>
          </cell>
          <cell r="G5151" t="str">
            <v>各类损伤、中毒及操作并发症</v>
          </cell>
        </row>
        <row r="5152">
          <cell r="E5152" t="str">
            <v>COMPLICATIONS OF INTESTINAL TRANSPLANT</v>
          </cell>
          <cell r="F5152" t="str">
            <v>肠移植并发症</v>
          </cell>
          <cell r="G5152" t="str">
            <v>各类损伤、中毒及操作并发症</v>
          </cell>
        </row>
        <row r="5153">
          <cell r="E5153" t="str">
            <v>COMPLICATIONS OF LIMB REATTACHMENT SURGERY</v>
          </cell>
          <cell r="F5153" t="str">
            <v>肢体再接术并发症</v>
          </cell>
          <cell r="G5153" t="str">
            <v>各类损伤、中毒及操作并发症</v>
          </cell>
        </row>
        <row r="5154">
          <cell r="E5154" t="str">
            <v>COMPLICATIONS OF MATERNAL EXPOSURE TO THERAPEUTIC DRUGS</v>
          </cell>
          <cell r="F5154" t="str">
            <v>影响胎儿的孕产妇用药</v>
          </cell>
          <cell r="G5154" t="str">
            <v>各类损伤、中毒及操作并发症</v>
          </cell>
        </row>
        <row r="5155">
          <cell r="E5155" t="str">
            <v>COMPLICATIONS OF TRANSPLANT SURGERY</v>
          </cell>
          <cell r="F5155" t="str">
            <v>移植手术并发症</v>
          </cell>
          <cell r="G5155" t="str">
            <v>各类损伤、中毒及操作并发症</v>
          </cell>
        </row>
        <row r="5156">
          <cell r="E5156" t="str">
            <v>COMPLICATIONS OF TRANSPLANTED HEART</v>
          </cell>
          <cell r="F5156" t="str">
            <v>移植心脏并发症</v>
          </cell>
          <cell r="G5156" t="str">
            <v>各类损伤、中毒及操作并发症</v>
          </cell>
        </row>
        <row r="5157">
          <cell r="E5157" t="str">
            <v>COMPLICATIONS OF TRANSPLANTED KIDNEY</v>
          </cell>
          <cell r="F5157" t="str">
            <v>移植肾并发症</v>
          </cell>
          <cell r="G5157" t="str">
            <v>各类损伤、中毒及操作并发症</v>
          </cell>
        </row>
        <row r="5158">
          <cell r="E5158" t="str">
            <v>COMPLICATIONS OF TRANSPLANTED LIVER</v>
          </cell>
          <cell r="F5158" t="str">
            <v>移植肝并发症</v>
          </cell>
          <cell r="G5158" t="str">
            <v>各类损伤、中毒及操作并发症</v>
          </cell>
        </row>
        <row r="5159">
          <cell r="E5159" t="str">
            <v>COMPLICATIONS OF TRANSPLANTED LUNG</v>
          </cell>
          <cell r="F5159" t="str">
            <v>移植肺并发症</v>
          </cell>
          <cell r="G5159" t="str">
            <v>各类损伤、中毒及操作并发症</v>
          </cell>
        </row>
        <row r="5160">
          <cell r="E5160" t="str">
            <v>COMPLICATIONS OF TRANSPLANTED PANCREAS</v>
          </cell>
          <cell r="F5160" t="str">
            <v>移植胰腺并发症</v>
          </cell>
          <cell r="G5160" t="str">
            <v>各类损伤、中毒及操作并发症</v>
          </cell>
        </row>
        <row r="5161">
          <cell r="E5161" t="str">
            <v>COMPOSITE LYMPHOMA</v>
          </cell>
          <cell r="F5161" t="str">
            <v>混合淋巴瘤</v>
          </cell>
          <cell r="G5161" t="str">
            <v>良性、恶性及性质不明的肿瘤（包括囊状和息肉状）</v>
          </cell>
        </row>
        <row r="5162">
          <cell r="E5162" t="str">
            <v>COMPRESSION FRACTURE</v>
          </cell>
          <cell r="F5162" t="str">
            <v>压缩性骨折</v>
          </cell>
          <cell r="G5162" t="str">
            <v>各类损伤、中毒及操作并发症</v>
          </cell>
        </row>
        <row r="5163">
          <cell r="E5163" t="str">
            <v>COMPRESSION GARMENT APPLICATION</v>
          </cell>
          <cell r="F5163" t="str">
            <v>压缩衣应用</v>
          </cell>
          <cell r="G5163" t="str">
            <v>各种手术及医疗操作</v>
          </cell>
        </row>
        <row r="5164">
          <cell r="E5164" t="str">
            <v>COMPRESSION STOCKINGS APPLICATION</v>
          </cell>
          <cell r="F5164" t="str">
            <v>压缩衣应用</v>
          </cell>
          <cell r="G5164" t="str">
            <v>各种手术及医疗操作</v>
          </cell>
        </row>
        <row r="5165">
          <cell r="E5165" t="str">
            <v>COMPULSIONS</v>
          </cell>
          <cell r="F5165" t="str">
            <v>强迫行为</v>
          </cell>
          <cell r="G5165" t="str">
            <v>精神病类</v>
          </cell>
        </row>
        <row r="5166">
          <cell r="E5166" t="str">
            <v>COMPULSIVE CHEEK BITING</v>
          </cell>
          <cell r="F5166" t="str">
            <v>强迫性咬颊</v>
          </cell>
          <cell r="G5166" t="str">
            <v>精神病类</v>
          </cell>
        </row>
        <row r="5167">
          <cell r="E5167" t="str">
            <v>COMPULSIVE HANDWASHING</v>
          </cell>
          <cell r="F5167" t="str">
            <v>强迫性洗手</v>
          </cell>
          <cell r="G5167" t="str">
            <v>精神病类</v>
          </cell>
        </row>
        <row r="5168">
          <cell r="E5168" t="str">
            <v>COMPULSIVE HOARDING</v>
          </cell>
          <cell r="F5168" t="str">
            <v>强迫性储物症</v>
          </cell>
          <cell r="G5168" t="str">
            <v>精神病类</v>
          </cell>
        </row>
        <row r="5169">
          <cell r="E5169" t="str">
            <v>COMPULSIVE LIP BITING</v>
          </cell>
          <cell r="F5169" t="str">
            <v>强迫性咬唇癖</v>
          </cell>
          <cell r="G5169" t="str">
            <v>精神病类</v>
          </cell>
        </row>
        <row r="5170">
          <cell r="E5170" t="str">
            <v>COMPULSIVE SEXUAL BEHAVIOUR</v>
          </cell>
          <cell r="F5170" t="str">
            <v>强迫性性行为</v>
          </cell>
          <cell r="G5170" t="str">
            <v>精神病类</v>
          </cell>
        </row>
        <row r="5171">
          <cell r="E5171" t="str">
            <v>COMPULSIVE SHOPPING</v>
          </cell>
          <cell r="F5171" t="str">
            <v>强迫性购物癖</v>
          </cell>
          <cell r="G5171" t="str">
            <v>精神病类</v>
          </cell>
        </row>
        <row r="5172">
          <cell r="E5172" t="str">
            <v>COMPUTED TOMOGRAPHIC ABSCESSOGRAM</v>
          </cell>
          <cell r="F5172" t="str">
            <v>计算机断层扫描脓疡造影</v>
          </cell>
          <cell r="G5172" t="str">
            <v>各类检查</v>
          </cell>
        </row>
        <row r="5173">
          <cell r="E5173" t="str">
            <v>COMPUTED TOMOGRAPHIC GASTROGRAPHY</v>
          </cell>
          <cell r="F5173" t="str">
            <v>计算机断层扫描胃造影</v>
          </cell>
          <cell r="G5173" t="str">
            <v>各类检查</v>
          </cell>
        </row>
        <row r="5174">
          <cell r="E5174" t="str">
            <v>COMPUTER VISION SYNDROME</v>
          </cell>
          <cell r="F5174" t="str">
            <v>电脑视力综合症</v>
          </cell>
          <cell r="G5174" t="str">
            <v>眼器官疾病</v>
          </cell>
        </row>
        <row r="5175">
          <cell r="E5175" t="str">
            <v>COMPUTERISED TOMOGRAM</v>
          </cell>
          <cell r="F5175" t="str">
            <v>计算机断层成像</v>
          </cell>
          <cell r="G5175" t="str">
            <v>各类检查</v>
          </cell>
        </row>
        <row r="5176">
          <cell r="E5176" t="str">
            <v>COMPUTERISED TOMOGRAM ABDOMEN</v>
          </cell>
          <cell r="F5176" t="str">
            <v>腹部计算机断层成像</v>
          </cell>
          <cell r="G5176" t="str">
            <v>各类检查</v>
          </cell>
        </row>
        <row r="5177">
          <cell r="E5177" t="str">
            <v>COMPUTERISED TOMOGRAM ABDOMEN ABNORMAL</v>
          </cell>
          <cell r="F5177" t="str">
            <v>腹部计算机断层成像异常</v>
          </cell>
          <cell r="G5177" t="str">
            <v>各类检查</v>
          </cell>
        </row>
        <row r="5178">
          <cell r="E5178" t="str">
            <v>COMPUTERISED TOMOGRAM ABDOMEN NORMAL</v>
          </cell>
          <cell r="F5178" t="str">
            <v>腹部计算机断层成像正常</v>
          </cell>
          <cell r="G5178" t="str">
            <v>各类检查</v>
          </cell>
        </row>
        <row r="5179">
          <cell r="E5179" t="str">
            <v>COMPUTERISED TOMOGRAM ABNORMAL</v>
          </cell>
          <cell r="F5179" t="str">
            <v>计算机断层成像异常</v>
          </cell>
          <cell r="G5179" t="str">
            <v>各类检查</v>
          </cell>
        </row>
        <row r="5180">
          <cell r="E5180" t="str">
            <v>COMPUTERISED TOMOGRAM BREAST ABNORMAL</v>
          </cell>
          <cell r="F5180" t="str">
            <v>乳腺计算机断层成像异常</v>
          </cell>
          <cell r="G5180" t="str">
            <v>各类检查</v>
          </cell>
        </row>
        <row r="5181">
          <cell r="E5181" t="str">
            <v>COMPUTERISED TOMOGRAM CORONARY ARTERY</v>
          </cell>
          <cell r="F5181" t="str">
            <v>心脏计算机断层成像</v>
          </cell>
          <cell r="G5181" t="str">
            <v>各类检查</v>
          </cell>
        </row>
        <row r="5182">
          <cell r="E5182" t="str">
            <v>COMPUTERISED TOMOGRAM CORONARY ARTERY ABNORMAL</v>
          </cell>
          <cell r="F5182" t="str">
            <v>心脏计算机断层成像异常</v>
          </cell>
          <cell r="G5182" t="str">
            <v>各类检查</v>
          </cell>
        </row>
        <row r="5183">
          <cell r="E5183" t="str">
            <v>COMPUTERISED TOMOGRAM HEAD</v>
          </cell>
          <cell r="F5183" t="str">
            <v>头部计算机断层成像</v>
          </cell>
          <cell r="G5183" t="str">
            <v>各类检查</v>
          </cell>
        </row>
        <row r="5184">
          <cell r="E5184" t="str">
            <v>COMPUTERISED TOMOGRAM HEAD ABNORMAL</v>
          </cell>
          <cell r="F5184" t="str">
            <v>头部计算机断层成像异常</v>
          </cell>
          <cell r="G5184" t="str">
            <v>各类检查</v>
          </cell>
        </row>
        <row r="5185">
          <cell r="E5185" t="str">
            <v>COMPUTERISED TOMOGRAM INTESTINE</v>
          </cell>
          <cell r="F5185" t="str">
            <v>小肠计算机断层成像</v>
          </cell>
          <cell r="G5185" t="str">
            <v>各类检查</v>
          </cell>
        </row>
        <row r="5186">
          <cell r="E5186" t="str">
            <v>COMPUTERISED TOMOGRAM KIDNEY ABNORMAL</v>
          </cell>
          <cell r="F5186" t="str">
            <v>肾脏计算机断层成像异常</v>
          </cell>
          <cell r="G5186" t="str">
            <v>各类检查</v>
          </cell>
        </row>
        <row r="5187">
          <cell r="E5187" t="str">
            <v>COMPUTERISED TOMOGRAM LIVER</v>
          </cell>
          <cell r="F5187" t="str">
            <v>肝脏计算机断层成像</v>
          </cell>
          <cell r="G5187" t="str">
            <v>各类检查</v>
          </cell>
        </row>
        <row r="5188">
          <cell r="E5188" t="str">
            <v>COMPUTERISED TOMOGRAM LIVER ABNORMAL</v>
          </cell>
          <cell r="F5188" t="str">
            <v>肝脏计算机断层成像异常</v>
          </cell>
          <cell r="G5188" t="str">
            <v>各类检查</v>
          </cell>
        </row>
        <row r="5189">
          <cell r="E5189" t="str">
            <v>COMPUTERISED TOMOGRAM NORMAL</v>
          </cell>
          <cell r="F5189" t="str">
            <v>计算机断层成像正常</v>
          </cell>
          <cell r="G5189" t="str">
            <v>各类检查</v>
          </cell>
        </row>
        <row r="5190">
          <cell r="E5190" t="str">
            <v>COMPUTERISED TOMOGRAM PANCREAS ABNORMAL</v>
          </cell>
          <cell r="F5190" t="str">
            <v>胰腺计算机断层成像异常</v>
          </cell>
          <cell r="G5190" t="str">
            <v>各类检查</v>
          </cell>
        </row>
        <row r="5191">
          <cell r="E5191" t="str">
            <v>COMPUTERISED TOMOGRAM PELVIS ABNORMAL</v>
          </cell>
          <cell r="F5191" t="str">
            <v>盆腔计算机断层成像异常</v>
          </cell>
          <cell r="G5191" t="str">
            <v>各类检查</v>
          </cell>
        </row>
        <row r="5192">
          <cell r="E5192" t="str">
            <v>COMPUTERISED TOMOGRAM THORAX</v>
          </cell>
          <cell r="F5192" t="str">
            <v>胸部计算机断层成像</v>
          </cell>
          <cell r="G5192" t="str">
            <v>各类检查</v>
          </cell>
        </row>
        <row r="5193">
          <cell r="E5193" t="str">
            <v>COMPUTERISED TOMOGRAM THORAX ABNORMAL</v>
          </cell>
          <cell r="F5193" t="str">
            <v>胸部计算机断层成像异常</v>
          </cell>
          <cell r="G5193" t="str">
            <v>各类检查</v>
          </cell>
        </row>
        <row r="5194">
          <cell r="E5194" t="str">
            <v>COMPUTERISED TOMOGRAM THORAX NORMAL</v>
          </cell>
          <cell r="F5194" t="str">
            <v>胸部计算机断层成像正常</v>
          </cell>
          <cell r="G5194" t="str">
            <v>各类检查</v>
          </cell>
        </row>
        <row r="5195">
          <cell r="E5195" t="str">
            <v>CONCENTRIC SCLEROSIS</v>
          </cell>
          <cell r="F5195" t="str">
            <v>同心圆性硬化</v>
          </cell>
          <cell r="G5195" t="str">
            <v>各类神经系统疾病</v>
          </cell>
        </row>
        <row r="5196">
          <cell r="E5196" t="str">
            <v>CONCOMITANT DISEASE AGGRAVATED</v>
          </cell>
          <cell r="F5196" t="str">
            <v>伴随疾病恶化</v>
          </cell>
          <cell r="G5196" t="str">
            <v>全身性疾病及给药部位各种反应</v>
          </cell>
        </row>
        <row r="5197">
          <cell r="E5197" t="str">
            <v>CONCOMITANT DISEASE PROGRESSION</v>
          </cell>
          <cell r="F5197" t="str">
            <v>伴随疾病进展</v>
          </cell>
          <cell r="G5197" t="str">
            <v>全身性疾病及给药部位各种反应</v>
          </cell>
        </row>
        <row r="5198">
          <cell r="E5198" t="str">
            <v>CONCUSSION</v>
          </cell>
          <cell r="F5198" t="str">
            <v>脑震荡</v>
          </cell>
          <cell r="G5198" t="str">
            <v>各类损伤、中毒及操作并发症</v>
          </cell>
        </row>
        <row r="5199">
          <cell r="E5199" t="str">
            <v>CONDITION AGGRAVATED</v>
          </cell>
          <cell r="F5199" t="str">
            <v>病情恶化</v>
          </cell>
          <cell r="G5199" t="str">
            <v>全身性疾病及给药部位各种反应</v>
          </cell>
        </row>
        <row r="5200">
          <cell r="E5200" t="str">
            <v>CONDOM</v>
          </cell>
          <cell r="F5200" t="str">
            <v>避孕套</v>
          </cell>
          <cell r="G5200" t="str">
            <v>各种手术及医疗操作</v>
          </cell>
        </row>
        <row r="5201">
          <cell r="E5201" t="str">
            <v>CONDUCT DISORDER</v>
          </cell>
          <cell r="F5201" t="str">
            <v>行为障碍</v>
          </cell>
          <cell r="G5201" t="str">
            <v>精神病类</v>
          </cell>
        </row>
        <row r="5202">
          <cell r="E5202" t="str">
            <v>CONDUCTION DISORDER</v>
          </cell>
          <cell r="F5202" t="str">
            <v>传导障碍</v>
          </cell>
          <cell r="G5202" t="str">
            <v>心脏器官疾病</v>
          </cell>
        </row>
        <row r="5203">
          <cell r="E5203" t="str">
            <v>CONDUCTIVE DEAFNESS</v>
          </cell>
          <cell r="F5203" t="str">
            <v>传导性聋</v>
          </cell>
          <cell r="G5203" t="str">
            <v>耳及迷路类疾病</v>
          </cell>
        </row>
        <row r="5204">
          <cell r="E5204" t="str">
            <v>CONDUCTIVE KERATOPLASTY</v>
          </cell>
          <cell r="F5204" t="str">
            <v>角膜成形术</v>
          </cell>
          <cell r="G5204" t="str">
            <v>各种手术及医疗操作</v>
          </cell>
        </row>
        <row r="5205">
          <cell r="E5205" t="str">
            <v>CONDYLOMA ACUMINATUM</v>
          </cell>
          <cell r="F5205" t="str">
            <v>肛门生殖器疣</v>
          </cell>
          <cell r="G5205" t="str">
            <v>良性、恶性及性质不明的肿瘤（包括囊状和息肉状）</v>
          </cell>
        </row>
        <row r="5206">
          <cell r="E5206" t="str">
            <v>CONDYLOMA LATUM</v>
          </cell>
          <cell r="F5206" t="str">
            <v>扁平湿疣</v>
          </cell>
          <cell r="G5206" t="str">
            <v>感染及侵染类疾病</v>
          </cell>
        </row>
        <row r="5207">
          <cell r="E5207" t="str">
            <v>CONE-ROD DYSTROPHY</v>
          </cell>
          <cell r="F5207" t="str">
            <v>视锥视杆细胞营养不良</v>
          </cell>
          <cell r="G5207" t="str">
            <v>各种先天性家族性遗传性疾病</v>
          </cell>
        </row>
        <row r="5208">
          <cell r="E5208" t="str">
            <v>CONE DYSTROPHY</v>
          </cell>
          <cell r="F5208" t="str">
            <v>视锥细胞营养不良</v>
          </cell>
          <cell r="G5208" t="str">
            <v>各种先天性家族性遗传性疾病</v>
          </cell>
        </row>
        <row r="5209">
          <cell r="E5209" t="str">
            <v>CONFABULATION</v>
          </cell>
          <cell r="F5209" t="str">
            <v>虚构症</v>
          </cell>
          <cell r="G5209" t="str">
            <v>精神病类</v>
          </cell>
        </row>
        <row r="5210">
          <cell r="E5210" t="str">
            <v>CONFIRMED E-CIGARETTE OR VAPING PRODUCT USE ASSOCIATED LUNG INJURY</v>
          </cell>
          <cell r="F5210" t="str">
            <v>经证实的电子烟或电子雾化产品使用相关性肺损伤</v>
          </cell>
          <cell r="G5210" t="str">
            <v>呼吸系统、胸及纵隔疾病</v>
          </cell>
        </row>
        <row r="5211">
          <cell r="E5211" t="str">
            <v>CONFLUENT AND RETICULATE PAPILLOMATOSIS</v>
          </cell>
          <cell r="F5211" t="str">
            <v>融合性网状乳头瘤病</v>
          </cell>
          <cell r="G5211" t="str">
            <v>皮肤及皮下组织类疾病</v>
          </cell>
        </row>
        <row r="5212">
          <cell r="E5212" t="str">
            <v>CONFUSION POSTOPERATIVE</v>
          </cell>
          <cell r="F5212" t="str">
            <v>手术后精神错乱</v>
          </cell>
          <cell r="G5212" t="str">
            <v>各类损伤、中毒及操作并发症</v>
          </cell>
        </row>
        <row r="5213">
          <cell r="E5213" t="str">
            <v>CONFUSIONAL AROUSAL</v>
          </cell>
          <cell r="F5213" t="str">
            <v>觉醒混淆</v>
          </cell>
          <cell r="G5213" t="str">
            <v>精神病类</v>
          </cell>
        </row>
        <row r="5214">
          <cell r="E5214" t="str">
            <v>CONFUSIONAL STATE</v>
          </cell>
          <cell r="F5214" t="str">
            <v>意识模糊状态</v>
          </cell>
          <cell r="G5214" t="str">
            <v>精神病类</v>
          </cell>
        </row>
        <row r="5215">
          <cell r="E5215" t="str">
            <v>CONGENITAL ABDOMINAL HERNIA</v>
          </cell>
          <cell r="F5215" t="str">
            <v>先天性腹疝</v>
          </cell>
          <cell r="G5215" t="str">
            <v>各种先天性家族性遗传性疾病</v>
          </cell>
        </row>
        <row r="5216">
          <cell r="E5216" t="str">
            <v>CONGENITAL ABSENCE OF BILE DUCTS</v>
          </cell>
          <cell r="F5216" t="str">
            <v>先天性胆管缺失</v>
          </cell>
          <cell r="G5216" t="str">
            <v>各种先天性家族性遗传性疾病</v>
          </cell>
        </row>
        <row r="5217">
          <cell r="E5217" t="str">
            <v>CONGENITAL ABSENCE OF CRANIAL VAULT</v>
          </cell>
          <cell r="F5217" t="str">
            <v>先天性颅顶缺失</v>
          </cell>
          <cell r="G5217" t="str">
            <v>各种先天性家族性遗传性疾病</v>
          </cell>
        </row>
        <row r="5218">
          <cell r="E5218" t="str">
            <v>CONGENITAL ABSENCE OF VERTEBRA</v>
          </cell>
          <cell r="F5218" t="str">
            <v>先天性脊椎骨缺失</v>
          </cell>
          <cell r="G5218" t="str">
            <v>各种先天性家族性遗传性疾病</v>
          </cell>
        </row>
        <row r="5219">
          <cell r="E5219" t="str">
            <v>CONGENITAL ACROCHORDON</v>
          </cell>
          <cell r="F5219" t="str">
            <v>先天性软垂疣</v>
          </cell>
          <cell r="G5219" t="str">
            <v>各种先天性家族性遗传性疾病</v>
          </cell>
        </row>
        <row r="5220">
          <cell r="E5220" t="str">
            <v>CONGENITAL ADRENAL GLAND HYPOPLASIA</v>
          </cell>
          <cell r="F5220" t="str">
            <v>先天性肾上腺发育不良</v>
          </cell>
          <cell r="G5220" t="str">
            <v>各种先天性家族性遗传性疾病</v>
          </cell>
        </row>
        <row r="5221">
          <cell r="E5221" t="str">
            <v>CONGENITAL AMPUTATION</v>
          </cell>
          <cell r="F5221" t="str">
            <v>先天性截肢</v>
          </cell>
          <cell r="G5221" t="str">
            <v>各种先天性家族性遗传性疾病</v>
          </cell>
        </row>
        <row r="5222">
          <cell r="E5222" t="str">
            <v>CONGENITAL ANAEMIA</v>
          </cell>
          <cell r="F5222" t="str">
            <v>先天性贫血</v>
          </cell>
          <cell r="G5222" t="str">
            <v>各种先天性家族性遗传性疾病</v>
          </cell>
        </row>
        <row r="5223">
          <cell r="E5223" t="str">
            <v>CONGENITAL ANDROGEN DEFICIENCY</v>
          </cell>
          <cell r="F5223" t="str">
            <v>先天性雄激素缺乏</v>
          </cell>
          <cell r="G5223" t="str">
            <v>各种先天性家族性遗传性疾病</v>
          </cell>
        </row>
        <row r="5224">
          <cell r="E5224" t="str">
            <v>CONGENITAL ANOMALIES OF EAR OSSICLES</v>
          </cell>
          <cell r="F5224" t="str">
            <v>先天性听小骨异常</v>
          </cell>
          <cell r="G5224" t="str">
            <v>各种先天性家族性遗传性疾病</v>
          </cell>
        </row>
        <row r="5225">
          <cell r="E5225" t="str">
            <v>CONGENITAL ANOMALY</v>
          </cell>
          <cell r="F5225" t="str">
            <v>先天性异常</v>
          </cell>
          <cell r="G5225" t="str">
            <v>各种先天性家族性遗传性疾病</v>
          </cell>
        </row>
        <row r="5226">
          <cell r="E5226" t="str">
            <v>CONGENITAL ANOMALY IN OFFSPRING</v>
          </cell>
          <cell r="F5226" t="str">
            <v>子代先天畸形</v>
          </cell>
          <cell r="G5226" t="str">
            <v>各种先天性家族性遗传性疾病</v>
          </cell>
        </row>
        <row r="5227">
          <cell r="E5227" t="str">
            <v>CONGENITAL ANOMALY OF ADRENAL GLAND</v>
          </cell>
          <cell r="F5227" t="str">
            <v>先天性肾上腺异常</v>
          </cell>
          <cell r="G5227" t="str">
            <v>各种先天性家族性遗传性疾病</v>
          </cell>
        </row>
        <row r="5228">
          <cell r="E5228" t="str">
            <v>CONGENITAL ANOMALY OF INNER EAR</v>
          </cell>
          <cell r="F5228" t="str">
            <v>先天性内耳异常</v>
          </cell>
          <cell r="G5228" t="str">
            <v>各种先天性家族性遗传性疾病</v>
          </cell>
        </row>
        <row r="5229">
          <cell r="E5229" t="str">
            <v>CONGENITAL AORTIC ANOMALY</v>
          </cell>
          <cell r="F5229" t="str">
            <v>先天性主动脉异常</v>
          </cell>
          <cell r="G5229" t="str">
            <v>各种先天性家族性遗传性疾病</v>
          </cell>
        </row>
        <row r="5230">
          <cell r="E5230" t="str">
            <v>CONGENITAL AORTIC ATRESIA</v>
          </cell>
          <cell r="F5230" t="str">
            <v>先天性主动脉闭锁</v>
          </cell>
          <cell r="G5230" t="str">
            <v>各种先天性家族性遗传性疾病</v>
          </cell>
        </row>
        <row r="5231">
          <cell r="E5231" t="str">
            <v>CONGENITAL AORTIC DILATATION</v>
          </cell>
          <cell r="F5231" t="str">
            <v>先天性主动脉扩张</v>
          </cell>
          <cell r="G5231" t="str">
            <v>各种先天性家族性遗传性疾病</v>
          </cell>
        </row>
        <row r="5232">
          <cell r="E5232" t="str">
            <v>CONGENITAL AORTIC STENOSIS</v>
          </cell>
          <cell r="F5232" t="str">
            <v>先天性主动脉狭窄</v>
          </cell>
          <cell r="G5232" t="str">
            <v>各种先天性家族性遗传性疾病</v>
          </cell>
        </row>
        <row r="5233">
          <cell r="E5233" t="str">
            <v>CONGENITAL AORTIC VALVE INCOMPETENCE</v>
          </cell>
          <cell r="F5233" t="str">
            <v>先天性主动脉瓣关闭不全</v>
          </cell>
          <cell r="G5233" t="str">
            <v>各种先天性家族性遗传性疾病</v>
          </cell>
        </row>
        <row r="5234">
          <cell r="E5234" t="str">
            <v>CONGENITAL AORTIC VALVE STENOSIS</v>
          </cell>
          <cell r="F5234" t="str">
            <v>先天性主动脉瓣狭窄</v>
          </cell>
          <cell r="G5234" t="str">
            <v>各种先天性家族性遗传性疾病</v>
          </cell>
        </row>
        <row r="5235">
          <cell r="E5235" t="str">
            <v>CONGENITAL APLASTIC ANAEMIA</v>
          </cell>
          <cell r="F5235" t="str">
            <v>先天性再生障碍性贫血</v>
          </cell>
          <cell r="G5235" t="str">
            <v>各种先天性家族性遗传性疾病</v>
          </cell>
        </row>
        <row r="5236">
          <cell r="E5236" t="str">
            <v>CONGENITAL AQUEDUCTAL STENOSIS</v>
          </cell>
          <cell r="F5236" t="str">
            <v>先天性导水管狭窄</v>
          </cell>
          <cell r="G5236" t="str">
            <v>各种先天性家族性遗传性疾病</v>
          </cell>
        </row>
        <row r="5237">
          <cell r="E5237" t="str">
            <v>CONGENITAL ARTERIAL MALFORMATION</v>
          </cell>
          <cell r="F5237" t="str">
            <v>先天性动脉畸形</v>
          </cell>
          <cell r="G5237" t="str">
            <v>各种先天性家族性遗传性疾病</v>
          </cell>
        </row>
        <row r="5238">
          <cell r="E5238" t="str">
            <v>CONGENITAL ARTERIOVENOUS FISTULA</v>
          </cell>
          <cell r="F5238" t="str">
            <v>先天性动静脉瘘</v>
          </cell>
          <cell r="G5238" t="str">
            <v>各种先天性家族性遗传性疾病</v>
          </cell>
        </row>
        <row r="5239">
          <cell r="E5239" t="str">
            <v>CONGENITAL ASTIGMATISM</v>
          </cell>
          <cell r="F5239" t="str">
            <v>先天性散光</v>
          </cell>
          <cell r="G5239" t="str">
            <v>各种先天性家族性遗传性疾病</v>
          </cell>
        </row>
        <row r="5240">
          <cell r="E5240" t="str">
            <v>CONGENITAL ATRIAL SEPTAL DEFECT</v>
          </cell>
          <cell r="F5240" t="str">
            <v>房间隔缺损</v>
          </cell>
          <cell r="G5240" t="str">
            <v>各种先天性家族性遗传性疾病</v>
          </cell>
        </row>
        <row r="5241">
          <cell r="E5241" t="str">
            <v>CONGENITAL AURAL FISTULA</v>
          </cell>
          <cell r="F5241" t="str">
            <v>先天性耳瘘</v>
          </cell>
          <cell r="G5241" t="str">
            <v>各种先天性家族性遗传性疾病</v>
          </cell>
        </row>
        <row r="5242">
          <cell r="E5242" t="str">
            <v>CONGENITAL BLADDER ANOMALY</v>
          </cell>
          <cell r="F5242" t="str">
            <v>先天性膀胱异常</v>
          </cell>
          <cell r="G5242" t="str">
            <v>各种先天性家族性遗传性疾病</v>
          </cell>
        </row>
        <row r="5243">
          <cell r="E5243" t="str">
            <v>CONGENITAL BLADDER NECK OBSTRUCTION</v>
          </cell>
          <cell r="F5243" t="str">
            <v>先天性膀胱颈阻塞</v>
          </cell>
          <cell r="G5243" t="str">
            <v>各种先天性家族性遗传性疾病</v>
          </cell>
        </row>
        <row r="5244">
          <cell r="E5244" t="str">
            <v>CONGENITAL BOWING OF LONG BONES</v>
          </cell>
          <cell r="F5244" t="str">
            <v>先天性长骨弯曲</v>
          </cell>
          <cell r="G5244" t="str">
            <v>各种先天性家族性遗传性疾病</v>
          </cell>
        </row>
        <row r="5245">
          <cell r="E5245" t="str">
            <v>CONGENITAL BRAIN DAMAGE</v>
          </cell>
          <cell r="F5245" t="str">
            <v>先天性脑损伤</v>
          </cell>
          <cell r="G5245" t="str">
            <v>各种先天性家族性遗传性疾病</v>
          </cell>
        </row>
        <row r="5246">
          <cell r="E5246" t="str">
            <v>CONGENITAL BRONCHIECTASIS</v>
          </cell>
          <cell r="F5246" t="str">
            <v>先天性支气管扩张</v>
          </cell>
          <cell r="G5246" t="str">
            <v>各种先天性家族性遗传性疾病</v>
          </cell>
        </row>
        <row r="5247">
          <cell r="E5247" t="str">
            <v>CONGENITAL BRONCHOMALACIA</v>
          </cell>
          <cell r="F5247" t="str">
            <v>先天性支气管软化</v>
          </cell>
          <cell r="G5247" t="str">
            <v>各种先天性家族性遗传性疾病</v>
          </cell>
        </row>
        <row r="5248">
          <cell r="E5248" t="str">
            <v>CONGENITAL CARDIAC SEPTAL DEFECT</v>
          </cell>
          <cell r="F5248" t="str">
            <v>心间隔缺损</v>
          </cell>
          <cell r="G5248" t="str">
            <v>各种先天性家族性遗传性疾病</v>
          </cell>
        </row>
        <row r="5249">
          <cell r="E5249" t="str">
            <v>CONGENITAL CARDIOVASCULAR ANOMALY</v>
          </cell>
          <cell r="F5249" t="str">
            <v>先天性心血管异常</v>
          </cell>
          <cell r="G5249" t="str">
            <v>各种先天性家族性遗传性疾病</v>
          </cell>
        </row>
        <row r="5250">
          <cell r="E5250" t="str">
            <v>CONGENITAL CARDIOVASCULAR ANOMALY REPAIR</v>
          </cell>
          <cell r="F5250" t="str">
            <v>先天性心血管异常修补术</v>
          </cell>
          <cell r="G5250" t="str">
            <v>各种手术及医疗操作</v>
          </cell>
        </row>
        <row r="5251">
          <cell r="E5251" t="str">
            <v>CONGENITAL CARNITINE DEFICIENCY</v>
          </cell>
          <cell r="F5251" t="str">
            <v>先天性肉毒碱缺乏病</v>
          </cell>
          <cell r="G5251" t="str">
            <v>各种先天性家族性遗传性疾病</v>
          </cell>
        </row>
        <row r="5252">
          <cell r="E5252" t="str">
            <v>CONGENITAL CENTRAL HYPOVENTILATION SYNDROME</v>
          </cell>
          <cell r="F5252" t="str">
            <v>先天性中枢性肺换气不足综合征</v>
          </cell>
          <cell r="G5252" t="str">
            <v>各种先天性家族性遗传性疾病</v>
          </cell>
        </row>
        <row r="5253">
          <cell r="E5253" t="str">
            <v>CONGENITAL CENTRAL NERVOUS SYSTEM ANOMALY</v>
          </cell>
          <cell r="F5253" t="str">
            <v>先天性 CNS 异常</v>
          </cell>
          <cell r="G5253" t="str">
            <v>各种先天性家族性遗传性疾病</v>
          </cell>
        </row>
        <row r="5254">
          <cell r="E5254" t="str">
            <v>CONGENITAL CEREBELLAR AGENESIS</v>
          </cell>
          <cell r="F5254" t="str">
            <v>先天性小脑发育不全</v>
          </cell>
          <cell r="G5254" t="str">
            <v>各种先天性家族性遗传性疾病</v>
          </cell>
        </row>
        <row r="5255">
          <cell r="E5255" t="str">
            <v>CONGENITAL CEREBRAL CYST</v>
          </cell>
          <cell r="F5255" t="str">
            <v>先天性脑囊肿</v>
          </cell>
          <cell r="G5255" t="str">
            <v>各种先天性家族性遗传性疾病</v>
          </cell>
        </row>
        <row r="5256">
          <cell r="E5256" t="str">
            <v>CONGENITAL CEREBRAL HAEMANGIOMA</v>
          </cell>
          <cell r="F5256" t="str">
            <v>先天性脑血管瘤</v>
          </cell>
          <cell r="G5256" t="str">
            <v>各种先天性家族性遗传性疾病</v>
          </cell>
        </row>
        <row r="5257">
          <cell r="E5257" t="str">
            <v>CONGENITAL CEREBROVASCULAR ANOMALY</v>
          </cell>
          <cell r="F5257" t="str">
            <v>先天性脑血管异常</v>
          </cell>
          <cell r="G5257" t="str">
            <v>各种先天性家族性遗传性疾病</v>
          </cell>
        </row>
        <row r="5258">
          <cell r="E5258" t="str">
            <v>CONGENITAL CHOROID PLEXUS CYST</v>
          </cell>
          <cell r="F5258" t="str">
            <v>先天性脉络丛囊肿</v>
          </cell>
          <cell r="G5258" t="str">
            <v>各种先天性家族性遗传性疾病</v>
          </cell>
        </row>
        <row r="5259">
          <cell r="E5259" t="str">
            <v>CONGENITAL CHOROIDAL ANOMALY</v>
          </cell>
          <cell r="F5259" t="str">
            <v>先天性脉络膜异常</v>
          </cell>
          <cell r="G5259" t="str">
            <v>各种先天性家族性遗传性疾病</v>
          </cell>
        </row>
        <row r="5260">
          <cell r="E5260" t="str">
            <v>CONGENITAL CHYLOTHORAX</v>
          </cell>
          <cell r="F5260" t="str">
            <v>先天性乳糜胸</v>
          </cell>
          <cell r="G5260" t="str">
            <v>各种先天性家族性遗传性疾病</v>
          </cell>
        </row>
        <row r="5261">
          <cell r="E5261" t="str">
            <v>CONGENITAL CLAVICULAR AGENESIS</v>
          </cell>
          <cell r="F5261" t="str">
            <v>先天性锁骨发育不全</v>
          </cell>
          <cell r="G5261" t="str">
            <v>各种先天性家族性遗传性疾病</v>
          </cell>
        </row>
        <row r="5262">
          <cell r="E5262" t="str">
            <v>CONGENITAL CLAW TOE</v>
          </cell>
          <cell r="F5262" t="str">
            <v>先天性爪状趾</v>
          </cell>
          <cell r="G5262" t="str">
            <v>各种先天性家族性遗传性疾病</v>
          </cell>
        </row>
        <row r="5263">
          <cell r="E5263" t="str">
            <v>CONGENITAL CLEFT HAND</v>
          </cell>
          <cell r="F5263" t="str">
            <v>缺指（趾）畸形</v>
          </cell>
          <cell r="G5263" t="str">
            <v>各种先天性家族性遗传性疾病</v>
          </cell>
        </row>
        <row r="5264">
          <cell r="E5264" t="str">
            <v>CONGENITAL COAGULOPATHY</v>
          </cell>
          <cell r="F5264" t="str">
            <v>先天性凝血病</v>
          </cell>
          <cell r="G5264" t="str">
            <v>各种先天性家族性遗传性疾病</v>
          </cell>
        </row>
        <row r="5265">
          <cell r="E5265" t="str">
            <v>CONGENITAL CONDYLOMA</v>
          </cell>
          <cell r="F5265" t="str">
            <v>先天性湿疣</v>
          </cell>
          <cell r="G5265" t="str">
            <v>各种先天性家族性遗传性疾病</v>
          </cell>
        </row>
        <row r="5266">
          <cell r="E5266" t="str">
            <v>CONGENITAL CORNEAL ANOMALY</v>
          </cell>
          <cell r="F5266" t="str">
            <v>先天性角膜异常</v>
          </cell>
          <cell r="G5266" t="str">
            <v>各种先天性家族性遗传性疾病</v>
          </cell>
        </row>
        <row r="5267">
          <cell r="E5267" t="str">
            <v>CONGENITAL CORONARY ARTERY MALFORMATION</v>
          </cell>
          <cell r="F5267" t="str">
            <v>先天性冠状动脉畸形</v>
          </cell>
          <cell r="G5267" t="str">
            <v>各种先天性家族性遗传性疾病</v>
          </cell>
        </row>
        <row r="5268">
          <cell r="E5268" t="str">
            <v>CONGENITAL COVID-19</v>
          </cell>
          <cell r="F5268" t="str">
            <v>先天性 COVID-19</v>
          </cell>
          <cell r="G5268" t="str">
            <v>各种先天性家族性遗传性疾病</v>
          </cell>
        </row>
        <row r="5269">
          <cell r="E5269" t="str">
            <v>CONGENITAL CRANIAL NERVE PARALYSIS</v>
          </cell>
          <cell r="F5269" t="str">
            <v>先天性颅神经性瘫痪</v>
          </cell>
          <cell r="G5269" t="str">
            <v>各种先天性家族性遗传性疾病</v>
          </cell>
        </row>
        <row r="5270">
          <cell r="E5270" t="str">
            <v>CONGENITAL CUTIS LAXA</v>
          </cell>
          <cell r="F5270" t="str">
            <v>先天性皮肤松弛症</v>
          </cell>
          <cell r="G5270" t="str">
            <v>各种先天性家族性遗传性疾病</v>
          </cell>
        </row>
        <row r="5271">
          <cell r="E5271" t="str">
            <v>CONGENITAL CYST</v>
          </cell>
          <cell r="F5271" t="str">
            <v>先天性囊肿</v>
          </cell>
          <cell r="G5271" t="str">
            <v>各种先天性家族性遗传性疾病</v>
          </cell>
        </row>
        <row r="5272">
          <cell r="E5272" t="str">
            <v>CONGENITAL CYSTIC DISEASE OF LIVER</v>
          </cell>
          <cell r="F5272" t="str">
            <v>多囊肝病</v>
          </cell>
          <cell r="G5272" t="str">
            <v>各种先天性家族性遗传性疾病</v>
          </cell>
        </row>
        <row r="5273">
          <cell r="E5273" t="str">
            <v>CONGENITAL CYSTIC KIDNEY DISEASE</v>
          </cell>
          <cell r="F5273" t="str">
            <v>先天性肾脏囊性病</v>
          </cell>
          <cell r="G5273" t="str">
            <v>各种先天性家族性遗传性疾病</v>
          </cell>
        </row>
        <row r="5274">
          <cell r="E5274" t="str">
            <v>CONGENITAL CYSTIC LUNG</v>
          </cell>
          <cell r="F5274" t="str">
            <v>先天性肺气道畸形</v>
          </cell>
          <cell r="G5274" t="str">
            <v>各种先天性家族性遗传性疾病</v>
          </cell>
        </row>
        <row r="5275">
          <cell r="E5275" t="str">
            <v>CONGENITAL CYTOMEGALOVIRUS INFECTION</v>
          </cell>
          <cell r="F5275" t="str">
            <v>先天性巨细胞病毒感染</v>
          </cell>
          <cell r="G5275" t="str">
            <v>各种先天性家族性遗传性疾病</v>
          </cell>
        </row>
        <row r="5276">
          <cell r="E5276" t="str">
            <v>CONGENITAL DEFORMITY OF CLAVICLE</v>
          </cell>
          <cell r="F5276" t="str">
            <v>先天性锁骨畸形</v>
          </cell>
          <cell r="G5276" t="str">
            <v>各种先天性家族性遗传性疾病</v>
          </cell>
        </row>
        <row r="5277">
          <cell r="E5277" t="str">
            <v>CONGENITAL DERMAL SINUS</v>
          </cell>
          <cell r="F5277" t="str">
            <v>先天性皮窦</v>
          </cell>
          <cell r="G5277" t="str">
            <v>各种先天性家族性遗传性疾病</v>
          </cell>
        </row>
        <row r="5278">
          <cell r="E5278" t="str">
            <v>CONGENITAL DIAPHRAGMATIC ANOMALY</v>
          </cell>
          <cell r="F5278" t="str">
            <v>先天性横膈异常</v>
          </cell>
          <cell r="G5278" t="str">
            <v>各种先天性家族性遗传性疾病</v>
          </cell>
        </row>
        <row r="5279">
          <cell r="E5279" t="str">
            <v>CONGENITAL DIAPHRAGMATIC EVENTRATION</v>
          </cell>
          <cell r="F5279" t="str">
            <v>先天性横膈膨出</v>
          </cell>
          <cell r="G5279" t="str">
            <v>各种先天性家族性遗传性疾病</v>
          </cell>
        </row>
        <row r="5280">
          <cell r="E5280" t="str">
            <v>CONGENITAL DIAPHRAGMATIC HERNIA</v>
          </cell>
          <cell r="F5280" t="str">
            <v>先天性膈疝</v>
          </cell>
          <cell r="G5280" t="str">
            <v>各种先天性家族性遗传性疾病</v>
          </cell>
        </row>
        <row r="5281">
          <cell r="E5281" t="str">
            <v>CONGENITAL DISORDER OF GLYCOSYLATION</v>
          </cell>
          <cell r="F5281" t="str">
            <v>先天性糖蛋白糖基化缺陷</v>
          </cell>
          <cell r="G5281" t="str">
            <v>各种先天性家族性遗传性疾病</v>
          </cell>
        </row>
        <row r="5282">
          <cell r="E5282" t="str">
            <v>CONGENITAL DYSERYTHROPOIETIC ANAEMIA</v>
          </cell>
          <cell r="F5282" t="str">
            <v>先天性红细胞生成不良性贫血</v>
          </cell>
          <cell r="G5282" t="str">
            <v>各种先天性家族性遗传性疾病</v>
          </cell>
        </row>
        <row r="5283">
          <cell r="E5283" t="str">
            <v>CONGENITAL DYSFIBRINOGENAEMIA</v>
          </cell>
          <cell r="F5283" t="str">
            <v>先天性异常纤维蛋白原血症</v>
          </cell>
          <cell r="G5283" t="str">
            <v>各种先天性家族性遗传性疾病</v>
          </cell>
        </row>
        <row r="5284">
          <cell r="E5284" t="str">
            <v>CONGENITAL DYSKERATOSIS</v>
          </cell>
          <cell r="F5284" t="str">
            <v>先天性角化不良</v>
          </cell>
          <cell r="G5284" t="str">
            <v>各种先天性家族性遗传性疾病</v>
          </cell>
        </row>
        <row r="5285">
          <cell r="E5285" t="str">
            <v>CONGENITAL ECTODERMAL DYSPLASIA</v>
          </cell>
          <cell r="F5285" t="str">
            <v>先天性外胚层发育不良</v>
          </cell>
          <cell r="G5285" t="str">
            <v>各种先天性家族性遗传性疾病</v>
          </cell>
        </row>
        <row r="5286">
          <cell r="E5286" t="str">
            <v>CONGENITAL ECTOPIC BLADDER</v>
          </cell>
          <cell r="F5286" t="str">
            <v>先天性异位膀胱</v>
          </cell>
          <cell r="G5286" t="str">
            <v>各种先天性家族性遗传性疾病</v>
          </cell>
        </row>
        <row r="5287">
          <cell r="E5287" t="str">
            <v>CONGENITAL ECTOPIC PANCREAS</v>
          </cell>
          <cell r="F5287" t="str">
            <v>先天性异位胰腺</v>
          </cell>
          <cell r="G5287" t="str">
            <v>各种先天性家族性遗传性疾病</v>
          </cell>
        </row>
        <row r="5288">
          <cell r="E5288" t="str">
            <v>CONGENITAL ELEVATION OF SCAPULA</v>
          </cell>
          <cell r="F5288" t="str">
            <v>先天性肩胛骨升高</v>
          </cell>
          <cell r="G5288" t="str">
            <v>各种先天性家族性遗传性疾病</v>
          </cell>
        </row>
        <row r="5289">
          <cell r="E5289" t="str">
            <v>CONGENITAL EMPHYSEMA</v>
          </cell>
          <cell r="F5289" t="str">
            <v>先天性肺气肿</v>
          </cell>
          <cell r="G5289" t="str">
            <v>各种先天性家族性遗传性疾病</v>
          </cell>
        </row>
        <row r="5290">
          <cell r="E5290" t="str">
            <v>CONGENITAL ENDOCRINE ANOMALY</v>
          </cell>
          <cell r="F5290" t="str">
            <v>先天性内分泌异常</v>
          </cell>
          <cell r="G5290" t="str">
            <v>各种先天性家族性遗传性疾病</v>
          </cell>
        </row>
        <row r="5291">
          <cell r="E5291" t="str">
            <v>CONGENITAL EPIBLEPHARON</v>
          </cell>
          <cell r="F5291" t="str">
            <v>先天性眼睑赘皮症</v>
          </cell>
          <cell r="G5291" t="str">
            <v>各种先天性家族性遗传性疾病</v>
          </cell>
        </row>
        <row r="5292">
          <cell r="E5292" t="str">
            <v>CONGENITAL EPIGLOTTAL ANOMALY</v>
          </cell>
          <cell r="F5292" t="str">
            <v>先天性会厌异常</v>
          </cell>
          <cell r="G5292" t="str">
            <v>各种先天性家族性遗传性疾病</v>
          </cell>
        </row>
        <row r="5293">
          <cell r="E5293" t="str">
            <v>CONGENITAL EUSTACHIAN TUBE ANOMALY</v>
          </cell>
          <cell r="F5293" t="str">
            <v>先天性耳咽管异常</v>
          </cell>
          <cell r="G5293" t="str">
            <v>各种先天性家族性遗传性疾病</v>
          </cell>
        </row>
        <row r="5294">
          <cell r="E5294" t="str">
            <v>CONGENITAL EYE DISORDER</v>
          </cell>
          <cell r="F5294" t="str">
            <v>先天性眼病</v>
          </cell>
          <cell r="G5294" t="str">
            <v>各种先天性家族性遗传性疾病</v>
          </cell>
        </row>
        <row r="5295">
          <cell r="E5295" t="str">
            <v>CONGENITAL EYE NAEVUS</v>
          </cell>
          <cell r="F5295" t="str">
            <v>先天性眼内痣</v>
          </cell>
          <cell r="G5295" t="str">
            <v>各种先天性家族性遗传性疾病</v>
          </cell>
        </row>
        <row r="5296">
          <cell r="E5296" t="str">
            <v>CONGENITAL EYELID MALFORMATION</v>
          </cell>
          <cell r="F5296" t="str">
            <v>先天性眼睑畸形</v>
          </cell>
          <cell r="G5296" t="str">
            <v>各种先天性家族性遗传性疾病</v>
          </cell>
        </row>
        <row r="5297">
          <cell r="E5297" t="str">
            <v>CONGENITAL FACIAL NERVE HYPOPLASIA</v>
          </cell>
          <cell r="F5297" t="str">
            <v>先天性面神经发育不良</v>
          </cell>
          <cell r="G5297" t="str">
            <v>各种先天性家族性遗传性疾病</v>
          </cell>
        </row>
        <row r="5298">
          <cell r="E5298" t="str">
            <v>CONGENITAL FALLOPIAN TUBE ANOMALY</v>
          </cell>
          <cell r="F5298" t="str">
            <v>先天性输卵管异常</v>
          </cell>
          <cell r="G5298" t="str">
            <v>各种先天性家族性遗传性疾病</v>
          </cell>
        </row>
        <row r="5299">
          <cell r="E5299" t="str">
            <v>CONGENITAL FLACCID PARALYSIS</v>
          </cell>
          <cell r="F5299" t="str">
            <v>先天性弛缓性瘫痪</v>
          </cell>
          <cell r="G5299" t="str">
            <v>各种先天性家族性遗传性疾病</v>
          </cell>
        </row>
        <row r="5300">
          <cell r="E5300" t="str">
            <v>CONGENITAL FLAT FEET</v>
          </cell>
          <cell r="F5300" t="str">
            <v>先天性平足</v>
          </cell>
          <cell r="G5300" t="str">
            <v>各种先天性家族性遗传性疾病</v>
          </cell>
        </row>
        <row r="5301">
          <cell r="E5301" t="str">
            <v>CONGENITAL FLOPPY INFANT</v>
          </cell>
          <cell r="F5301" t="str">
            <v>先天性婴儿松软症</v>
          </cell>
          <cell r="G5301" t="str">
            <v>各种先天性家族性遗传性疾病</v>
          </cell>
        </row>
        <row r="5302">
          <cell r="E5302" t="str">
            <v>CONGENITAL FOOT MALFORMATION</v>
          </cell>
          <cell r="F5302" t="str">
            <v>先天性足畸形</v>
          </cell>
          <cell r="G5302" t="str">
            <v>各种先天性家族性遗传性疾病</v>
          </cell>
        </row>
        <row r="5303">
          <cell r="E5303" t="str">
            <v>CONGENITAL GASTRIC ANOMALY</v>
          </cell>
          <cell r="F5303" t="str">
            <v>先天性胃部异常</v>
          </cell>
          <cell r="G5303" t="str">
            <v>各种先天性家族性遗传性疾病</v>
          </cell>
        </row>
        <row r="5304">
          <cell r="E5304" t="str">
            <v>CONGENITAL GENERALISED LIPODYSTROPHY</v>
          </cell>
          <cell r="F5304" t="str">
            <v>先天性全身脂肪营养不良</v>
          </cell>
          <cell r="G5304" t="str">
            <v>各种先天性家族性遗传性疾病</v>
          </cell>
        </row>
        <row r="5305">
          <cell r="E5305" t="str">
            <v>CONGENITAL GENITAL MALFORMATION</v>
          </cell>
          <cell r="F5305" t="str">
            <v>先天性生殖器畸形</v>
          </cell>
          <cell r="G5305" t="str">
            <v>各种先天性家族性遗传性疾病</v>
          </cell>
        </row>
        <row r="5306">
          <cell r="E5306" t="str">
            <v>CONGENITAL GENITAL MALFORMATION FEMALE</v>
          </cell>
          <cell r="F5306" t="str">
            <v>先天性女性生殖器畸形</v>
          </cell>
          <cell r="G5306" t="str">
            <v>各种先天性家族性遗传性疾病</v>
          </cell>
        </row>
        <row r="5307">
          <cell r="E5307" t="str">
            <v>CONGENITAL GENITAL MALFORMATION MALE</v>
          </cell>
          <cell r="F5307" t="str">
            <v>先天性男性生殖器畸形</v>
          </cell>
          <cell r="G5307" t="str">
            <v>各种先天性家族性遗传性疾病</v>
          </cell>
        </row>
        <row r="5308">
          <cell r="E5308" t="str">
            <v>CONGENITAL GENITOURINARY ABNORMALITY</v>
          </cell>
          <cell r="F5308" t="str">
            <v>先天性泌尿生殖器异常</v>
          </cell>
          <cell r="G5308" t="str">
            <v>各种先天性家族性遗传性疾病</v>
          </cell>
        </row>
        <row r="5309">
          <cell r="E5309" t="str">
            <v>CONGENITAL GREAT VESSEL ANOMALY</v>
          </cell>
          <cell r="F5309" t="str">
            <v>先天性大血管异常</v>
          </cell>
          <cell r="G5309" t="str">
            <v>各种先天性家族性遗传性疾病</v>
          </cell>
        </row>
        <row r="5310">
          <cell r="E5310" t="str">
            <v>CONGENITAL GROWTH HORMONE DEFICIENCY</v>
          </cell>
          <cell r="F5310" t="str">
            <v>先天性生长激素缺乏</v>
          </cell>
          <cell r="G5310" t="str">
            <v>各种先天性家族性遗传性疾病</v>
          </cell>
        </row>
        <row r="5311">
          <cell r="E5311" t="str">
            <v>CONGENITAL HAEMATOLOGICAL DISORDER</v>
          </cell>
          <cell r="F5311" t="str">
            <v>先天性血液疾病</v>
          </cell>
          <cell r="G5311" t="str">
            <v>各种先天性家族性遗传性疾病</v>
          </cell>
        </row>
        <row r="5312">
          <cell r="E5312" t="str">
            <v>CONGENITAL HAIR DISORDER</v>
          </cell>
          <cell r="F5312" t="str">
            <v>先天性毛发病变</v>
          </cell>
          <cell r="G5312" t="str">
            <v>各种先天性家族性遗传性疾病</v>
          </cell>
        </row>
        <row r="5313">
          <cell r="E5313" t="str">
            <v>CONGENITAL HAND MALFORMATION</v>
          </cell>
          <cell r="F5313" t="str">
            <v>先天性手畸形</v>
          </cell>
          <cell r="G5313" t="str">
            <v>各种先天性家族性遗传性疾病</v>
          </cell>
        </row>
        <row r="5314">
          <cell r="E5314" t="str">
            <v>CONGENITAL HEARING DISORDER</v>
          </cell>
          <cell r="F5314" t="str">
            <v>先天性听力障碍</v>
          </cell>
          <cell r="G5314" t="str">
            <v>各种先天性家族性遗传性疾病</v>
          </cell>
        </row>
        <row r="5315">
          <cell r="E5315" t="str">
            <v>CONGENITAL HEART VALVE DISORDER</v>
          </cell>
          <cell r="F5315" t="str">
            <v>先天性心脏瓣膜病</v>
          </cell>
          <cell r="G5315" t="str">
            <v>各种先天性家族性遗传性疾病</v>
          </cell>
        </row>
        <row r="5316">
          <cell r="E5316" t="str">
            <v>CONGENITAL HEART VALVE INCOMPETENCE</v>
          </cell>
          <cell r="F5316" t="str">
            <v>先天性心瓣膜关闭不全</v>
          </cell>
          <cell r="G5316" t="str">
            <v>各种先天性家族性遗传性疾病</v>
          </cell>
        </row>
        <row r="5317">
          <cell r="E5317" t="str">
            <v>CONGENITAL HEMIPARESIS</v>
          </cell>
          <cell r="F5317" t="str">
            <v>先天性单侧轻瘫</v>
          </cell>
          <cell r="G5317" t="str">
            <v>各种先天性家族性遗传性疾病</v>
          </cell>
        </row>
        <row r="5318">
          <cell r="E5318" t="str">
            <v>CONGENITAL HEPATIC FIBROSIS</v>
          </cell>
          <cell r="F5318" t="str">
            <v>先天性肝纤维化</v>
          </cell>
          <cell r="G5318" t="str">
            <v>各种先天性家族性遗传性疾病</v>
          </cell>
        </row>
        <row r="5319">
          <cell r="E5319" t="str">
            <v>CONGENITAL HEPATITIS B INFECTION</v>
          </cell>
          <cell r="F5319" t="str">
            <v>先天性乙肝病毒感染</v>
          </cell>
          <cell r="G5319" t="str">
            <v>各种先天性家族性遗传性疾病</v>
          </cell>
        </row>
        <row r="5320">
          <cell r="E5320" t="str">
            <v>CONGENITAL HEPATOBILIARY ANOMALY</v>
          </cell>
          <cell r="F5320" t="str">
            <v>先天性肝胆异常</v>
          </cell>
          <cell r="G5320" t="str">
            <v>各种先天性家族性遗传性疾病</v>
          </cell>
        </row>
        <row r="5321">
          <cell r="E5321" t="str">
            <v>CONGENITAL HEPATOMEGALY</v>
          </cell>
          <cell r="F5321" t="str">
            <v>先天性肝肿大</v>
          </cell>
          <cell r="G5321" t="str">
            <v>各种先天性家族性遗传性疾病</v>
          </cell>
        </row>
        <row r="5322">
          <cell r="E5322" t="str">
            <v>CONGENITAL HERPES SIMPLEX INFECTION</v>
          </cell>
          <cell r="F5322" t="str">
            <v>先天性单纯疱疹病毒感染</v>
          </cell>
          <cell r="G5322" t="str">
            <v>各种先天性家族性遗传性疾病</v>
          </cell>
        </row>
        <row r="5323">
          <cell r="E5323" t="str">
            <v>CONGENITAL HIATUS HERNIA</v>
          </cell>
          <cell r="F5323" t="str">
            <v>先天性裂孔疝</v>
          </cell>
          <cell r="G5323" t="str">
            <v>各种先天性家族性遗传性疾病</v>
          </cell>
        </row>
        <row r="5324">
          <cell r="E5324" t="str">
            <v>CONGENITAL HIP DEFORMITY</v>
          </cell>
          <cell r="F5324" t="str">
            <v>髋关节发育不良</v>
          </cell>
          <cell r="G5324" t="str">
            <v>各种先天性家族性遗传性疾病</v>
          </cell>
        </row>
        <row r="5325">
          <cell r="E5325" t="str">
            <v>CONGENITAL HIV INFECTION</v>
          </cell>
          <cell r="F5325" t="str">
            <v>先天性人免疫缺陷病毒感染</v>
          </cell>
          <cell r="G5325" t="str">
            <v>各种先天性家族性遗传性疾病</v>
          </cell>
        </row>
        <row r="5326">
          <cell r="E5326" t="str">
            <v>CONGENITAL HORNER'S SYNDROME</v>
          </cell>
          <cell r="F5326" t="str">
            <v>先天性霍纳综合征</v>
          </cell>
          <cell r="G5326" t="str">
            <v>各种先天性家族性遗传性疾病</v>
          </cell>
        </row>
        <row r="5327">
          <cell r="E5327" t="str">
            <v>CONGENITAL HYDROCELE</v>
          </cell>
          <cell r="F5327" t="str">
            <v>鞘膜积液</v>
          </cell>
          <cell r="G5327" t="str">
            <v>各种先天性家族性遗传性疾病</v>
          </cell>
        </row>
        <row r="5328">
          <cell r="E5328" t="str">
            <v>CONGENITAL HYDROCEPHALUS</v>
          </cell>
          <cell r="F5328" t="str">
            <v>先天性脑积水</v>
          </cell>
          <cell r="G5328" t="str">
            <v>各种先天性家族性遗传性疾病</v>
          </cell>
        </row>
        <row r="5329">
          <cell r="E5329" t="str">
            <v>CONGENITAL HYDRONEPHROSIS</v>
          </cell>
          <cell r="F5329" t="str">
            <v>先天性肾积水</v>
          </cell>
          <cell r="G5329" t="str">
            <v>各种先天性家族性遗传性疾病</v>
          </cell>
        </row>
        <row r="5330">
          <cell r="E5330" t="str">
            <v>CONGENITAL HYPERCOAGULATION</v>
          </cell>
          <cell r="F5330" t="str">
            <v>先天性血液高凝状态</v>
          </cell>
          <cell r="G5330" t="str">
            <v>各种先天性家族性遗传性疾病</v>
          </cell>
        </row>
        <row r="5331">
          <cell r="E5331" t="str">
            <v>CONGENITAL HYPEREXTENSION OF KNEE</v>
          </cell>
          <cell r="F5331" t="str">
            <v>先天性膝过伸</v>
          </cell>
          <cell r="G5331" t="str">
            <v>各种先天性家族性遗传性疾病</v>
          </cell>
        </row>
        <row r="5332">
          <cell r="E5332" t="str">
            <v>CONGENITAL HYPEREXTENSION OF SPINE</v>
          </cell>
          <cell r="F5332" t="str">
            <v>先天性脊柱过伸</v>
          </cell>
          <cell r="G5332" t="str">
            <v>各种先天性家族性遗传性疾病</v>
          </cell>
        </row>
        <row r="5333">
          <cell r="E5333" t="str">
            <v>CONGENITAL HYPERINSULINAEMIC HYPOGLYCAEMIA</v>
          </cell>
          <cell r="F5333" t="str">
            <v>先天性高胰岛素血症性低血糖症</v>
          </cell>
          <cell r="G5333" t="str">
            <v>各种先天性家族性遗传性疾病</v>
          </cell>
        </row>
        <row r="5334">
          <cell r="E5334" t="str">
            <v>CONGENITAL HYPERTHYROIDISM</v>
          </cell>
          <cell r="F5334" t="str">
            <v>先天性甲状腺功能亢进</v>
          </cell>
          <cell r="G5334" t="str">
            <v>各种先天性家族性遗传性疾病</v>
          </cell>
        </row>
        <row r="5335">
          <cell r="E5335" t="str">
            <v>CONGENITAL HYPERTRICHOSIS</v>
          </cell>
          <cell r="F5335" t="str">
            <v>先天性多毛症</v>
          </cell>
          <cell r="G5335" t="str">
            <v>各种先天性家族性遗传性疾病</v>
          </cell>
        </row>
        <row r="5336">
          <cell r="E5336" t="str">
            <v>CONGENITAL HYPOGAMMAGLOBULINAEMIA</v>
          </cell>
          <cell r="F5336" t="str">
            <v>先天性低丙种球蛋白血症</v>
          </cell>
          <cell r="G5336" t="str">
            <v>各种先天性家族性遗传性疾病</v>
          </cell>
        </row>
        <row r="5337">
          <cell r="E5337" t="str">
            <v>CONGENITAL HYPOPARATHYROIDISM</v>
          </cell>
          <cell r="F5337" t="str">
            <v>先天性甲状旁腺机能减退</v>
          </cell>
          <cell r="G5337" t="str">
            <v>各种先天性家族性遗传性疾病</v>
          </cell>
        </row>
        <row r="5338">
          <cell r="E5338" t="str">
            <v>CONGENITAL HYPOPLASIA OF DEPRESSOR ANGULARIS ORIS MUSCLE</v>
          </cell>
          <cell r="F5338" t="str">
            <v>先天性口角降肌发育不全</v>
          </cell>
          <cell r="G5338" t="str">
            <v>各种先天性家族性遗传性疾病</v>
          </cell>
        </row>
        <row r="5339">
          <cell r="E5339" t="str">
            <v>CONGENITAL HYPOTHYROIDISM</v>
          </cell>
          <cell r="F5339" t="str">
            <v>先天性甲状腺功能减退</v>
          </cell>
          <cell r="G5339" t="str">
            <v>各种先天性家族性遗传性疾病</v>
          </cell>
        </row>
        <row r="5340">
          <cell r="E5340" t="str">
            <v>CONGENITAL INFECTION</v>
          </cell>
          <cell r="F5340" t="str">
            <v>先天性感染</v>
          </cell>
          <cell r="G5340" t="str">
            <v>各种先天性家族性遗传性疾病</v>
          </cell>
        </row>
        <row r="5341">
          <cell r="E5341" t="str">
            <v>CONGENITAL INGUINAL HERNIA</v>
          </cell>
          <cell r="F5341" t="str">
            <v>先天性腹股沟疝</v>
          </cell>
          <cell r="G5341" t="str">
            <v>各种先天性家族性遗传性疾病</v>
          </cell>
        </row>
        <row r="5342">
          <cell r="E5342" t="str">
            <v>CONGENITAL INTESTINAL MALFORMATION</v>
          </cell>
          <cell r="F5342" t="str">
            <v>先天性肠道畸形</v>
          </cell>
          <cell r="G5342" t="str">
            <v>各种先天性家族性遗传性疾病</v>
          </cell>
        </row>
        <row r="5343">
          <cell r="E5343" t="str">
            <v>CONGENITAL INTESTINAL OBSTRUCTION</v>
          </cell>
          <cell r="F5343" t="str">
            <v>先天性肠梗阻</v>
          </cell>
          <cell r="G5343" t="str">
            <v>各种先天性家族性遗传性疾病</v>
          </cell>
        </row>
        <row r="5344">
          <cell r="E5344" t="str">
            <v>CONGENITAL IRIS ANOMALY</v>
          </cell>
          <cell r="F5344" t="str">
            <v>先天性虹膜异常</v>
          </cell>
          <cell r="G5344" t="str">
            <v>各种先天性家族性遗传性疾病</v>
          </cell>
        </row>
        <row r="5345">
          <cell r="E5345" t="str">
            <v>CONGENITAL JAW MALFORMATION</v>
          </cell>
          <cell r="F5345" t="str">
            <v>先天性颌部畸形</v>
          </cell>
          <cell r="G5345" t="str">
            <v>各种先天性家族性遗传性疾病</v>
          </cell>
        </row>
        <row r="5346">
          <cell r="E5346" t="str">
            <v>CONGENITAL JOINT MALFORMATION</v>
          </cell>
          <cell r="F5346" t="str">
            <v>先天性关节畸形</v>
          </cell>
          <cell r="G5346" t="str">
            <v>各种先天性家族性遗传性疾病</v>
          </cell>
        </row>
        <row r="5347">
          <cell r="E5347" t="str">
            <v>CONGENITAL KNEE DEFORMITY</v>
          </cell>
          <cell r="F5347" t="str">
            <v>先天性膝畸形</v>
          </cell>
          <cell r="G5347" t="str">
            <v>各种先天性家族性遗传性疾病</v>
          </cell>
        </row>
        <row r="5348">
          <cell r="E5348" t="str">
            <v>CONGENITAL KNEE DISLOCATION</v>
          </cell>
          <cell r="F5348" t="str">
            <v>先天性膝脱臼</v>
          </cell>
          <cell r="G5348" t="str">
            <v>各种先天性家族性遗传性疾病</v>
          </cell>
        </row>
        <row r="5349">
          <cell r="E5349" t="str">
            <v>CONGENITAL KYPHOSCOLIOSIS</v>
          </cell>
          <cell r="F5349" t="str">
            <v>先天性脊柱后侧凸</v>
          </cell>
          <cell r="G5349" t="str">
            <v>各种先天性家族性遗传性疾病</v>
          </cell>
        </row>
        <row r="5350">
          <cell r="E5350" t="str">
            <v>CONGENITAL LABIA PUDENDI ADHESIONS</v>
          </cell>
          <cell r="F5350" t="str">
            <v>先天性外阴阴唇粘连</v>
          </cell>
          <cell r="G5350" t="str">
            <v>各种先天性家族性遗传性疾病</v>
          </cell>
        </row>
        <row r="5351">
          <cell r="E5351" t="str">
            <v>CONGENITAL LACRIMAL GLAND ANOMALY</v>
          </cell>
          <cell r="F5351" t="str">
            <v>先天性泪腺异常</v>
          </cell>
          <cell r="G5351" t="str">
            <v>各种先天性家族性遗传性疾病</v>
          </cell>
        </row>
        <row r="5352">
          <cell r="E5352" t="str">
            <v>CONGENITAL LACRIMAL PASSAGE ANOMALY</v>
          </cell>
          <cell r="F5352" t="str">
            <v>先天性泪道异常</v>
          </cell>
          <cell r="G5352" t="str">
            <v>各种先天性家族性遗传性疾病</v>
          </cell>
        </row>
        <row r="5353">
          <cell r="E5353" t="str">
            <v>CONGENITAL LARGE INTESTINAL ATRESIA</v>
          </cell>
          <cell r="F5353" t="str">
            <v>先天性大肠闭锁</v>
          </cell>
          <cell r="G5353" t="str">
            <v>各种先天性家族性遗传性疾病</v>
          </cell>
        </row>
        <row r="5354">
          <cell r="E5354" t="str">
            <v>CONGENITAL LARYNGEAL STRIDOR</v>
          </cell>
          <cell r="F5354" t="str">
            <v>先天性喉鸣</v>
          </cell>
          <cell r="G5354" t="str">
            <v>各种先天性家族性遗传性疾病</v>
          </cell>
        </row>
        <row r="5355">
          <cell r="E5355" t="str">
            <v>CONGENITAL LIMB HYPEREXTENSION</v>
          </cell>
          <cell r="F5355" t="str">
            <v>先天性肢体过伸</v>
          </cell>
          <cell r="G5355" t="str">
            <v>各种先天性家族性遗传性疾病</v>
          </cell>
        </row>
        <row r="5356">
          <cell r="E5356" t="str">
            <v>CONGENITAL LIP FISTULA</v>
          </cell>
          <cell r="F5356" t="str">
            <v>先天性唇瘘</v>
          </cell>
          <cell r="G5356" t="str">
            <v>各种先天性家族性遗传性疾病</v>
          </cell>
        </row>
        <row r="5357">
          <cell r="E5357" t="str">
            <v>CONGENITAL LUMBAR SYNDROME</v>
          </cell>
          <cell r="F5357" t="str">
            <v>先天性 LUMBAR 综合征</v>
          </cell>
          <cell r="G5357" t="str">
            <v>各种先天性家族性遗传性疾病</v>
          </cell>
        </row>
        <row r="5358">
          <cell r="E5358" t="str">
            <v>CONGENITAL LYMPHOEDEMA</v>
          </cell>
          <cell r="F5358" t="str">
            <v>先天性淋巴水肿</v>
          </cell>
          <cell r="G5358" t="str">
            <v>各种先天性家族性遗传性疾病</v>
          </cell>
        </row>
        <row r="5359">
          <cell r="E5359" t="str">
            <v>CONGENITAL MACROCEPHALY</v>
          </cell>
          <cell r="F5359" t="str">
            <v>巨头畸形</v>
          </cell>
          <cell r="G5359" t="str">
            <v>各种先天性家族性遗传性疾病</v>
          </cell>
        </row>
        <row r="5360">
          <cell r="E5360" t="str">
            <v>CONGENITAL MALARIA</v>
          </cell>
          <cell r="F5360" t="str">
            <v>先天性疟疾</v>
          </cell>
          <cell r="G5360" t="str">
            <v>各种先天性家族性遗传性疾病</v>
          </cell>
        </row>
        <row r="5361">
          <cell r="E5361" t="str">
            <v>CONGENITAL MALIGNANT NEOPLASM</v>
          </cell>
          <cell r="F5361" t="str">
            <v>先天性恶性肿瘤</v>
          </cell>
          <cell r="G5361" t="str">
            <v>各种先天性家族性遗传性疾病</v>
          </cell>
        </row>
        <row r="5362">
          <cell r="E5362" t="str">
            <v>CONGENITAL MEGACOLON</v>
          </cell>
          <cell r="F5362" t="str">
            <v>先天性巨结肠</v>
          </cell>
          <cell r="G5362" t="str">
            <v>各种先天性家族性遗传性疾病</v>
          </cell>
        </row>
        <row r="5363">
          <cell r="E5363" t="str">
            <v>CONGENITAL MEGAURETER</v>
          </cell>
          <cell r="F5363" t="str">
            <v>先天性巨输尿管</v>
          </cell>
          <cell r="G5363" t="str">
            <v>各种先天性家族性遗传性疾病</v>
          </cell>
        </row>
        <row r="5364">
          <cell r="E5364" t="str">
            <v>CONGENITAL MELANOCYTIC NAEVUS</v>
          </cell>
          <cell r="F5364" t="str">
            <v>先天性黑色素痣</v>
          </cell>
          <cell r="G5364" t="str">
            <v>各种先天性家族性遗传性疾病</v>
          </cell>
        </row>
        <row r="5365">
          <cell r="E5365" t="str">
            <v>CONGENITAL MELANOSIS</v>
          </cell>
          <cell r="F5365" t="str">
            <v>先天性黑变病</v>
          </cell>
          <cell r="G5365" t="str">
            <v>各种先天性家族性遗传性疾病</v>
          </cell>
        </row>
        <row r="5366">
          <cell r="E5366" t="str">
            <v>CONGENITAL METHAEMOGLOBINAEMIA</v>
          </cell>
          <cell r="F5366" t="str">
            <v>先天性正铁血红蛋白血症</v>
          </cell>
          <cell r="G5366" t="str">
            <v>各种先天性家族性遗传性疾病</v>
          </cell>
        </row>
        <row r="5367">
          <cell r="E5367" t="str">
            <v>CONGENITAL MIDLINE DEFECT</v>
          </cell>
          <cell r="F5367" t="str">
            <v>先天性中线缺陷</v>
          </cell>
          <cell r="G5367" t="str">
            <v>各种先天性家族性遗传性疾病</v>
          </cell>
        </row>
        <row r="5368">
          <cell r="E5368" t="str">
            <v>CONGENITAL MITOCHONDRIAL CYTOPATHY</v>
          </cell>
          <cell r="F5368" t="str">
            <v>先天性线粒体细胞病</v>
          </cell>
          <cell r="G5368" t="str">
            <v>各种先天性家族性遗传性疾病</v>
          </cell>
        </row>
        <row r="5369">
          <cell r="E5369" t="str">
            <v>CONGENITAL MITRAL VALVE INCOMPETENCE</v>
          </cell>
          <cell r="F5369" t="str">
            <v>先天性二尖瓣关闭不全</v>
          </cell>
          <cell r="G5369" t="str">
            <v>各种先天性家族性遗传性疾病</v>
          </cell>
        </row>
        <row r="5370">
          <cell r="E5370" t="str">
            <v>CONGENITAL MITRAL VALVE STENOSIS</v>
          </cell>
          <cell r="F5370" t="str">
            <v>先天性二尖瓣狭窄</v>
          </cell>
          <cell r="G5370" t="str">
            <v>各种先天性家族性遗传性疾病</v>
          </cell>
        </row>
        <row r="5371">
          <cell r="E5371" t="str">
            <v>CONGENITAL MONORCHIDISM</v>
          </cell>
          <cell r="F5371" t="str">
            <v>先天性单睾症</v>
          </cell>
          <cell r="G5371" t="str">
            <v>各种先天性家族性遗传性疾病</v>
          </cell>
        </row>
        <row r="5372">
          <cell r="E5372" t="str">
            <v>CONGENITAL MULTIPLEX ARTHROGRYPOSIS</v>
          </cell>
          <cell r="F5372" t="str">
            <v>先天性多发关节弯曲</v>
          </cell>
          <cell r="G5372" t="str">
            <v>各种先天性家族性遗传性疾病</v>
          </cell>
        </row>
        <row r="5373">
          <cell r="E5373" t="str">
            <v>CONGENITAL MUSCLE ABSENCE</v>
          </cell>
          <cell r="F5373" t="str">
            <v>先天性肌肉缺如</v>
          </cell>
          <cell r="G5373" t="str">
            <v>各种先天性家族性遗传性疾病</v>
          </cell>
        </row>
        <row r="5374">
          <cell r="E5374" t="str">
            <v>CONGENITAL MUSCULOSKELETAL ANOMALY</v>
          </cell>
          <cell r="F5374" t="str">
            <v>先天性肌肉骨骼疾病</v>
          </cell>
          <cell r="G5374" t="str">
            <v>各种先天性家族性遗传性疾病</v>
          </cell>
        </row>
        <row r="5375">
          <cell r="E5375" t="str">
            <v>CONGENITAL MUSCULOSKELETAL DISORDER</v>
          </cell>
          <cell r="F5375" t="str">
            <v>先天性肌肉骨骼疾病</v>
          </cell>
          <cell r="G5375" t="str">
            <v>各种先天性家族性遗传性疾病</v>
          </cell>
        </row>
        <row r="5376">
          <cell r="E5376" t="str">
            <v>CONGENITAL MUSCULOSKELETAL DISORDER OF LIMBS</v>
          </cell>
          <cell r="F5376" t="str">
            <v>先天性四肢肌肉骨骼疾病</v>
          </cell>
          <cell r="G5376" t="str">
            <v>各种先天性家族性遗传性疾病</v>
          </cell>
        </row>
        <row r="5377">
          <cell r="E5377" t="str">
            <v>CONGENITAL MUSCULOSKELETAL DISORDER OF SKULL</v>
          </cell>
          <cell r="F5377" t="str">
            <v>先天性头颅肌肉骨骼疾病</v>
          </cell>
          <cell r="G5377" t="str">
            <v>各种先天性家族性遗传性疾病</v>
          </cell>
        </row>
        <row r="5378">
          <cell r="E5378" t="str">
            <v>CONGENITAL MUSCULOSKELETAL DISORDER OF SPINE</v>
          </cell>
          <cell r="F5378" t="str">
            <v>先天性脊柱肌肉骨骼疾病</v>
          </cell>
          <cell r="G5378" t="str">
            <v>各种先天性家族性遗传性疾病</v>
          </cell>
        </row>
        <row r="5379">
          <cell r="E5379" t="str">
            <v>CONGENITAL MYASTHENIC SYNDROME</v>
          </cell>
          <cell r="F5379" t="str">
            <v>先天性肌无力综合征</v>
          </cell>
          <cell r="G5379" t="str">
            <v>各种先天性家族性遗传性疾病</v>
          </cell>
        </row>
        <row r="5380">
          <cell r="E5380" t="str">
            <v>CONGENITAL MYOPATHY</v>
          </cell>
          <cell r="F5380" t="str">
            <v>先天性肌病</v>
          </cell>
          <cell r="G5380" t="str">
            <v>各种先天性家族性遗传性疾病</v>
          </cell>
        </row>
        <row r="5381">
          <cell r="E5381" t="str">
            <v>CONGENITAL MYOPIA</v>
          </cell>
          <cell r="F5381" t="str">
            <v>先天性近视</v>
          </cell>
          <cell r="G5381" t="str">
            <v>各种先天性家族性遗传性疾病</v>
          </cell>
        </row>
        <row r="5382">
          <cell r="E5382" t="str">
            <v>CONGENITAL NAEVUS</v>
          </cell>
          <cell r="F5382" t="str">
            <v>先天性痣</v>
          </cell>
          <cell r="G5382" t="str">
            <v>各种先天性家族性遗传性疾病</v>
          </cell>
        </row>
        <row r="5383">
          <cell r="E5383" t="str">
            <v>CONGENITAL NAIL DISORDER</v>
          </cell>
          <cell r="F5383" t="str">
            <v>先天性指甲异常</v>
          </cell>
          <cell r="G5383" t="str">
            <v>各种先天性家族性遗传性疾病</v>
          </cell>
        </row>
        <row r="5384">
          <cell r="E5384" t="str">
            <v>CONGENITAL NASAL SEPTUM DEVIATION</v>
          </cell>
          <cell r="F5384" t="str">
            <v>先天性鼻中隔偏曲</v>
          </cell>
          <cell r="G5384" t="str">
            <v>各种先天性家族性遗传性疾病</v>
          </cell>
        </row>
        <row r="5385">
          <cell r="E5385" t="str">
            <v>CONGENITAL NEOPLASM</v>
          </cell>
          <cell r="F5385" t="str">
            <v>先天性肿瘤</v>
          </cell>
          <cell r="G5385" t="str">
            <v>各种先天性家族性遗传性疾病</v>
          </cell>
        </row>
        <row r="5386">
          <cell r="E5386" t="str">
            <v>CONGENITAL NEPHROGENIC DIABETES INSIPIDUS</v>
          </cell>
          <cell r="F5386" t="str">
            <v>先天性肾源性尿崩症</v>
          </cell>
          <cell r="G5386" t="str">
            <v>各种先天性家族性遗传性疾病</v>
          </cell>
        </row>
        <row r="5387">
          <cell r="E5387" t="str">
            <v>CONGENITAL NEPHROTIC SYNDROME</v>
          </cell>
          <cell r="F5387" t="str">
            <v>先天性肾病综合征</v>
          </cell>
          <cell r="G5387" t="str">
            <v>各种先天性家族性遗传性疾病</v>
          </cell>
        </row>
        <row r="5388">
          <cell r="E5388" t="str">
            <v>CONGENITAL NEUROLOGICAL DEGENERATION</v>
          </cell>
          <cell r="F5388" t="str">
            <v>先天性神经系统退化</v>
          </cell>
          <cell r="G5388" t="str">
            <v>各种先天性家族性遗传性疾病</v>
          </cell>
        </row>
        <row r="5389">
          <cell r="E5389" t="str">
            <v>CONGENITAL NEUROLOGICAL DISORDER</v>
          </cell>
          <cell r="F5389" t="str">
            <v>先天性神经系统疾病</v>
          </cell>
          <cell r="G5389" t="str">
            <v>各种先天性家族性遗传性疾病</v>
          </cell>
        </row>
        <row r="5390">
          <cell r="E5390" t="str">
            <v>CONGENITAL NEUROPATHY</v>
          </cell>
          <cell r="F5390" t="str">
            <v>先天性神经病</v>
          </cell>
          <cell r="G5390" t="str">
            <v>各种先天性家族性遗传性疾病</v>
          </cell>
        </row>
        <row r="5391">
          <cell r="E5391" t="str">
            <v>CONGENITAL NIPPLE ANOMALY</v>
          </cell>
          <cell r="F5391" t="str">
            <v>先天性乳头异常</v>
          </cell>
          <cell r="G5391" t="str">
            <v>各种先天性家族性遗传性疾病</v>
          </cell>
        </row>
        <row r="5392">
          <cell r="E5392" t="str">
            <v>CONGENITAL NIPPLE INVERSION</v>
          </cell>
          <cell r="F5392" t="str">
            <v>先天性乳头内翻</v>
          </cell>
          <cell r="G5392" t="str">
            <v>各种先天性家族性遗传性疾病</v>
          </cell>
        </row>
        <row r="5393">
          <cell r="E5393" t="str">
            <v>CONGENITAL NOSE MALFORMATION</v>
          </cell>
          <cell r="F5393" t="str">
            <v>先天性鼻畸形</v>
          </cell>
          <cell r="G5393" t="str">
            <v>各种先天性家族性遗传性疾病</v>
          </cell>
        </row>
        <row r="5394">
          <cell r="E5394" t="str">
            <v>CONGENITAL NYSTAGMUS</v>
          </cell>
          <cell r="F5394" t="str">
            <v>先天性眼球震颤</v>
          </cell>
          <cell r="G5394" t="str">
            <v>各种先天性家族性遗传性疾病</v>
          </cell>
        </row>
        <row r="5395">
          <cell r="E5395" t="str">
            <v>CONGENITAL OCULOMOTOR APRAXIA</v>
          </cell>
          <cell r="F5395" t="str">
            <v>先天性眼球运动不能</v>
          </cell>
          <cell r="G5395" t="str">
            <v>各种先天性家族性遗传性疾病</v>
          </cell>
        </row>
        <row r="5396">
          <cell r="E5396" t="str">
            <v>CONGENITAL OESOPHAGEAL ANOMALY</v>
          </cell>
          <cell r="F5396" t="str">
            <v>先天性食道异常</v>
          </cell>
          <cell r="G5396" t="str">
            <v>各种先天性家族性遗传性疾病</v>
          </cell>
        </row>
        <row r="5397">
          <cell r="E5397" t="str">
            <v>CONGENITAL OESOPHAGEAL STENOSIS</v>
          </cell>
          <cell r="F5397" t="str">
            <v>先天性食道狭窄</v>
          </cell>
          <cell r="G5397" t="str">
            <v>各种先天性家族性遗传性疾病</v>
          </cell>
        </row>
        <row r="5398">
          <cell r="E5398" t="str">
            <v>CONGENITAL OESOPHAGEAL WEB</v>
          </cell>
          <cell r="F5398" t="str">
            <v>先天性食道蹼</v>
          </cell>
          <cell r="G5398" t="str">
            <v>各种先天性家族性遗传性疾病</v>
          </cell>
        </row>
        <row r="5399">
          <cell r="E5399" t="str">
            <v>CONGENITAL OPTIC NERVE ANOMALY</v>
          </cell>
          <cell r="F5399" t="str">
            <v>先天性视神经异常</v>
          </cell>
          <cell r="G5399" t="str">
            <v>各种先天性家族性遗传性疾病</v>
          </cell>
        </row>
        <row r="5400">
          <cell r="E5400" t="str">
            <v>CONGENITAL ORAL MALFORMATION</v>
          </cell>
          <cell r="F5400" t="str">
            <v>先天性口腔畸形</v>
          </cell>
          <cell r="G5400" t="str">
            <v>各种先天性家族性遗传性疾病</v>
          </cell>
        </row>
        <row r="5401">
          <cell r="E5401" t="str">
            <v>CONGENITAL OSTEODYSTROPHY</v>
          </cell>
          <cell r="F5401" t="str">
            <v>先天性骨质营养不良</v>
          </cell>
          <cell r="G5401" t="str">
            <v>各种先天性家族性遗传性疾病</v>
          </cell>
        </row>
        <row r="5402">
          <cell r="E5402" t="str">
            <v>CONGENITAL OVARIAN ANOMALY</v>
          </cell>
          <cell r="F5402" t="str">
            <v>先天性卵巢异常</v>
          </cell>
          <cell r="G5402" t="str">
            <v>各种先天性家族性遗传性疾病</v>
          </cell>
        </row>
        <row r="5403">
          <cell r="E5403" t="str">
            <v>CONGENITAL PANCREATIC ANOMALY</v>
          </cell>
          <cell r="F5403" t="str">
            <v>先天性胰腺异常</v>
          </cell>
          <cell r="G5403" t="str">
            <v>各种先天性家族性遗传性疾病</v>
          </cell>
        </row>
        <row r="5404">
          <cell r="E5404" t="str">
            <v>CONGENITAL PERFORATED NASAL SEPTUM</v>
          </cell>
          <cell r="F5404" t="str">
            <v>先天性鼻中隔穿孔</v>
          </cell>
          <cell r="G5404" t="str">
            <v>各种先天性家族性遗传性疾病</v>
          </cell>
        </row>
        <row r="5405">
          <cell r="E5405" t="str">
            <v>CONGENITAL PHARYNGEAL ANOMALY</v>
          </cell>
          <cell r="F5405" t="str">
            <v>先天性咽部异常</v>
          </cell>
          <cell r="G5405" t="str">
            <v>各种先天性家族性遗传性疾病</v>
          </cell>
        </row>
        <row r="5406">
          <cell r="E5406" t="str">
            <v>CONGENITAL PIGMENTATION DISORDER</v>
          </cell>
          <cell r="F5406" t="str">
            <v>先天性色素沉着病</v>
          </cell>
          <cell r="G5406" t="str">
            <v>各种先天性家族性遗传性疾病</v>
          </cell>
        </row>
        <row r="5407">
          <cell r="E5407" t="str">
            <v>CONGENITAL PNEUMONIA</v>
          </cell>
          <cell r="F5407" t="str">
            <v>先天性肺炎</v>
          </cell>
          <cell r="G5407" t="str">
            <v>各种先天性家族性遗传性疾病</v>
          </cell>
        </row>
        <row r="5408">
          <cell r="E5408" t="str">
            <v>CONGENITAL POIKILODERMA</v>
          </cell>
          <cell r="F5408" t="str">
            <v>先天性皮肤异色病</v>
          </cell>
          <cell r="G5408" t="str">
            <v>各种先天性家族性遗传性疾病</v>
          </cell>
        </row>
        <row r="5409">
          <cell r="E5409" t="str">
            <v>CONGENITAL PSEUDARTHROSIS</v>
          </cell>
          <cell r="F5409" t="str">
            <v>先天性假关节</v>
          </cell>
          <cell r="G5409" t="str">
            <v>各种先天性家族性遗传性疾病</v>
          </cell>
        </row>
        <row r="5410">
          <cell r="E5410" t="str">
            <v>CONGENITAL PULMONARY AIRWAY MALFORMATION</v>
          </cell>
          <cell r="F5410" t="str">
            <v>先天性肺气道畸形</v>
          </cell>
          <cell r="G5410" t="str">
            <v>各种先天性家族性遗传性疾病</v>
          </cell>
        </row>
        <row r="5411">
          <cell r="E5411" t="str">
            <v>CONGENITAL PULMONARY ARTERY ANOMALY</v>
          </cell>
          <cell r="F5411" t="str">
            <v>先天性肺动脉异常</v>
          </cell>
          <cell r="G5411" t="str">
            <v>各种先天性家族性遗传性疾病</v>
          </cell>
        </row>
        <row r="5412">
          <cell r="E5412" t="str">
            <v>CONGENITAL PULMONARY HYPERTENSION</v>
          </cell>
          <cell r="F5412" t="str">
            <v>先天性肺动脉高压</v>
          </cell>
          <cell r="G5412" t="str">
            <v>各种先天性家族性遗传性疾病</v>
          </cell>
        </row>
        <row r="5413">
          <cell r="E5413" t="str">
            <v>CONGENITAL PULMONARY VALVE ATRESIA</v>
          </cell>
          <cell r="F5413" t="str">
            <v>先天性肺动脉瓣闭锁</v>
          </cell>
          <cell r="G5413" t="str">
            <v>各种先天性家族性遗传性疾病</v>
          </cell>
        </row>
        <row r="5414">
          <cell r="E5414" t="str">
            <v>CONGENITAL PULMONARY VALVE DISORDER</v>
          </cell>
          <cell r="F5414" t="str">
            <v>先天性肺动脉瓣疾病</v>
          </cell>
          <cell r="G5414" t="str">
            <v>各种先天性家族性遗传性疾病</v>
          </cell>
        </row>
        <row r="5415">
          <cell r="E5415" t="str">
            <v>CONGENITAL PYELOCALIECTASIS</v>
          </cell>
          <cell r="F5415" t="str">
            <v>先天性肾盂肾盏扩张</v>
          </cell>
          <cell r="G5415" t="str">
            <v>各种先天性家族性遗传性疾病</v>
          </cell>
        </row>
        <row r="5416">
          <cell r="E5416" t="str">
            <v>CONGENITAL PYLORIC STENOSIS</v>
          </cell>
          <cell r="F5416" t="str">
            <v>幽门狭窄</v>
          </cell>
          <cell r="G5416" t="str">
            <v>各种先天性家族性遗传性疾病</v>
          </cell>
        </row>
        <row r="5417">
          <cell r="E5417" t="str">
            <v>CONGENITAL RENAL CYST</v>
          </cell>
          <cell r="F5417" t="str">
            <v>先天性肾囊肿</v>
          </cell>
          <cell r="G5417" t="str">
            <v>各种先天性家族性遗传性疾病</v>
          </cell>
        </row>
        <row r="5418">
          <cell r="E5418" t="str">
            <v>CONGENITAL RENAL DISORDER</v>
          </cell>
          <cell r="F5418" t="str">
            <v>先天性肾脏异常</v>
          </cell>
          <cell r="G5418" t="str">
            <v>各种先天性家族性遗传性疾病</v>
          </cell>
        </row>
        <row r="5419">
          <cell r="E5419" t="str">
            <v>CONGENITAL RETINOBLASTOMA</v>
          </cell>
          <cell r="F5419" t="str">
            <v>先天性视网膜母细胞瘤</v>
          </cell>
          <cell r="G5419" t="str">
            <v>各种先天性家族性遗传性疾病</v>
          </cell>
        </row>
        <row r="5420">
          <cell r="E5420" t="str">
            <v>CONGENITAL RUBELLA INFECTION</v>
          </cell>
          <cell r="F5420" t="str">
            <v>先天性风疹感染</v>
          </cell>
          <cell r="G5420" t="str">
            <v>各种先天性家族性遗传性疾病</v>
          </cell>
        </row>
        <row r="5421">
          <cell r="E5421" t="str">
            <v>CONGENITAL RUBELLA SYNDROME</v>
          </cell>
          <cell r="F5421" t="str">
            <v>先天性风疹综合征</v>
          </cell>
          <cell r="G5421" t="str">
            <v>各种先天性家族性遗传性疾病</v>
          </cell>
        </row>
        <row r="5422">
          <cell r="E5422" t="str">
            <v>CONGENITAL SALIVARY GLAND ANOMALY</v>
          </cell>
          <cell r="F5422" t="str">
            <v>先天性唾液腺异常</v>
          </cell>
          <cell r="G5422" t="str">
            <v>各种先天性家族性遗传性疾病</v>
          </cell>
        </row>
        <row r="5423">
          <cell r="E5423" t="str">
            <v>CONGENITAL SCLERAL DISORDER</v>
          </cell>
          <cell r="F5423" t="str">
            <v>先天性巩膜疾病</v>
          </cell>
          <cell r="G5423" t="str">
            <v>各种先天性家族性遗传性疾病</v>
          </cell>
        </row>
        <row r="5424">
          <cell r="E5424" t="str">
            <v>CONGENITAL SCOLIOSIS</v>
          </cell>
          <cell r="F5424" t="str">
            <v>先天性脊柱侧凸</v>
          </cell>
          <cell r="G5424" t="str">
            <v>各种先天性家族性遗传性疾病</v>
          </cell>
        </row>
        <row r="5425">
          <cell r="E5425" t="str">
            <v>CONGENITAL SKIN DIMPLES</v>
          </cell>
          <cell r="F5425" t="str">
            <v>先天性皮肤凹窩</v>
          </cell>
          <cell r="G5425" t="str">
            <v>各种先天性家族性遗传性疾病</v>
          </cell>
        </row>
        <row r="5426">
          <cell r="E5426" t="str">
            <v>CONGENITAL SKIN DISORDER</v>
          </cell>
          <cell r="F5426" t="str">
            <v>先天性皮肤病</v>
          </cell>
          <cell r="G5426" t="str">
            <v>各种先天性家族性遗传性疾病</v>
          </cell>
        </row>
        <row r="5427">
          <cell r="E5427" t="str">
            <v>CONGENITAL SMALL INTESTINAL ATRESIA</v>
          </cell>
          <cell r="F5427" t="str">
            <v>先天性小肠闭锁</v>
          </cell>
          <cell r="G5427" t="str">
            <v>各种先天性家族性遗传性疾病</v>
          </cell>
        </row>
        <row r="5428">
          <cell r="E5428" t="str">
            <v>CONGENITAL SPINAL CORD ANOMALY</v>
          </cell>
          <cell r="F5428" t="str">
            <v>先天性脊髓异常</v>
          </cell>
          <cell r="G5428" t="str">
            <v>各种先天性家族性遗传性疾病</v>
          </cell>
        </row>
        <row r="5429">
          <cell r="E5429" t="str">
            <v>CONGENITAL SPINAL FUSION</v>
          </cell>
          <cell r="F5429" t="str">
            <v>先天性脊椎骨融合</v>
          </cell>
          <cell r="G5429" t="str">
            <v>各种先天性家族性遗传性疾病</v>
          </cell>
        </row>
        <row r="5430">
          <cell r="E5430" t="str">
            <v>CONGENITAL SPINAL STENOSIS</v>
          </cell>
          <cell r="F5430" t="str">
            <v>先天性椎管狭窄</v>
          </cell>
          <cell r="G5430" t="str">
            <v>各种先天性家族性遗传性疾病</v>
          </cell>
        </row>
        <row r="5431">
          <cell r="E5431" t="str">
            <v>CONGENITAL SPONDYLOLISTHESIS</v>
          </cell>
          <cell r="F5431" t="str">
            <v>先天性脊椎前移</v>
          </cell>
          <cell r="G5431" t="str">
            <v>各种先天性家族性遗传性疾病</v>
          </cell>
        </row>
        <row r="5432">
          <cell r="E5432" t="str">
            <v>CONGENITAL SPONDYLOLYSIS</v>
          </cell>
          <cell r="F5432" t="str">
            <v>先天性椎骨脱离</v>
          </cell>
          <cell r="G5432" t="str">
            <v>各种先天性家族性遗传性疾病</v>
          </cell>
        </row>
        <row r="5433">
          <cell r="E5433" t="str">
            <v>CONGENITAL SUPRAVENTRICULAR TACHYCARDIA</v>
          </cell>
          <cell r="F5433" t="str">
            <v>先天性室上性心动过速</v>
          </cell>
          <cell r="G5433" t="str">
            <v>各种先天性家族性遗传性疾病</v>
          </cell>
        </row>
        <row r="5434">
          <cell r="E5434" t="str">
            <v>CONGENITAL SYPHILIS</v>
          </cell>
          <cell r="F5434" t="str">
            <v>先天性梅毒</v>
          </cell>
          <cell r="G5434" t="str">
            <v>各种先天性家族性遗传性疾病</v>
          </cell>
        </row>
        <row r="5435">
          <cell r="E5435" t="str">
            <v>CONGENITAL SYPHILITIC OSTEOCHONDRITIS</v>
          </cell>
          <cell r="F5435" t="str">
            <v>先天性梅毒骨性软骨炎</v>
          </cell>
          <cell r="G5435" t="str">
            <v>各种先天性家族性遗传性疾病</v>
          </cell>
        </row>
        <row r="5436">
          <cell r="E5436" t="str">
            <v>CONGENITAL TERATOMA</v>
          </cell>
          <cell r="F5436" t="str">
            <v>先天性畸胎瘤</v>
          </cell>
          <cell r="G5436" t="str">
            <v>各种先天性家族性遗传性疾病</v>
          </cell>
        </row>
        <row r="5437">
          <cell r="E5437" t="str">
            <v>CONGENITAL THROMBOCYTE DISORDER</v>
          </cell>
          <cell r="F5437" t="str">
            <v>先天性血小板疾病</v>
          </cell>
          <cell r="G5437" t="str">
            <v>各种先天性家族性遗传性疾病</v>
          </cell>
        </row>
        <row r="5438">
          <cell r="E5438" t="str">
            <v>CONGENITAL THROMBOCYTOPENIA</v>
          </cell>
          <cell r="F5438" t="str">
            <v>先天性血小板减少</v>
          </cell>
          <cell r="G5438" t="str">
            <v>各种先天性家族性遗传性疾病</v>
          </cell>
        </row>
        <row r="5439">
          <cell r="E5439" t="str">
            <v>CONGENITAL THYMUS ABSENCE</v>
          </cell>
          <cell r="F5439" t="str">
            <v>先天性胸腺缺如</v>
          </cell>
          <cell r="G5439" t="str">
            <v>各种先天性家族性遗传性疾病</v>
          </cell>
        </row>
        <row r="5440">
          <cell r="E5440" t="str">
            <v>CONGENITAL THYROID DISORDER</v>
          </cell>
          <cell r="F5440" t="str">
            <v>先天性甲状腺疾病</v>
          </cell>
          <cell r="G5440" t="str">
            <v>各种先天性家族性遗传性疾病</v>
          </cell>
        </row>
        <row r="5441">
          <cell r="E5441" t="str">
            <v>CONGENITAL TONGUE ANOMALY</v>
          </cell>
          <cell r="F5441" t="str">
            <v>先天性舌异常</v>
          </cell>
          <cell r="G5441" t="str">
            <v>各种先天性家族性遗传性疾病</v>
          </cell>
        </row>
        <row r="5442">
          <cell r="E5442" t="str">
            <v>CONGENITAL TORTICOLLIS</v>
          </cell>
          <cell r="F5442" t="str">
            <v>先天性斜颈</v>
          </cell>
          <cell r="G5442" t="str">
            <v>各种先天性家族性遗传性疾病</v>
          </cell>
        </row>
        <row r="5443">
          <cell r="E5443" t="str">
            <v>CONGENITAL TOXOPLASMOSIS</v>
          </cell>
          <cell r="F5443" t="str">
            <v>先天性弓形体病</v>
          </cell>
          <cell r="G5443" t="str">
            <v>各种先天性家族性遗传性疾病</v>
          </cell>
        </row>
        <row r="5444">
          <cell r="E5444" t="str">
            <v>CONGENITAL TRACHEOMALACIA</v>
          </cell>
          <cell r="F5444" t="str">
            <v>先天性气管软化</v>
          </cell>
          <cell r="G5444" t="str">
            <v>各种先天性家族性遗传性疾病</v>
          </cell>
        </row>
        <row r="5445">
          <cell r="E5445" t="str">
            <v>CONGENITAL TRICUSPID VALVE ATRESIA</v>
          </cell>
          <cell r="F5445" t="str">
            <v>先天性三尖瓣闭锁</v>
          </cell>
          <cell r="G5445" t="str">
            <v>各种先天性家族性遗传性疾病</v>
          </cell>
        </row>
        <row r="5446">
          <cell r="E5446" t="str">
            <v>CONGENITAL TRICUSPID VALVE INCOMPETENCE</v>
          </cell>
          <cell r="F5446" t="str">
            <v>先天性三尖瓣关闭不全</v>
          </cell>
          <cell r="G5446" t="str">
            <v>各种先天性家族性遗传性疾病</v>
          </cell>
        </row>
        <row r="5447">
          <cell r="E5447" t="str">
            <v>CONGENITAL TRICUSPID VALVE STENOSIS</v>
          </cell>
          <cell r="F5447" t="str">
            <v>先天性三尖瓣狭窄</v>
          </cell>
          <cell r="G5447" t="str">
            <v>各种先天性家族性遗传性疾病</v>
          </cell>
        </row>
        <row r="5448">
          <cell r="E5448" t="str">
            <v>CONGENITAL TUBERCULOSIS</v>
          </cell>
          <cell r="F5448" t="str">
            <v>先天性结核</v>
          </cell>
          <cell r="G5448" t="str">
            <v>各种先天性家族性遗传性疾病</v>
          </cell>
        </row>
        <row r="5449">
          <cell r="E5449" t="str">
            <v>CONGENITAL UMBILICAL HERNIA</v>
          </cell>
          <cell r="F5449" t="str">
            <v>先天性脐疝</v>
          </cell>
          <cell r="G5449" t="str">
            <v>各种先天性家族性遗传性疾病</v>
          </cell>
        </row>
        <row r="5450">
          <cell r="E5450" t="str">
            <v>CONGENITAL URETERIC ANOMALY</v>
          </cell>
          <cell r="F5450" t="str">
            <v>先天性输尿管异常</v>
          </cell>
          <cell r="G5450" t="str">
            <v>各种先天性家族性遗传性疾病</v>
          </cell>
        </row>
        <row r="5451">
          <cell r="E5451" t="str">
            <v>CONGENITAL URETEROCELE</v>
          </cell>
          <cell r="F5451" t="str">
            <v>先天性输尿管膨出</v>
          </cell>
          <cell r="G5451" t="str">
            <v>各种先天性家族性遗传性疾病</v>
          </cell>
        </row>
        <row r="5452">
          <cell r="E5452" t="str">
            <v>CONGENITAL URETEROPELVIC JUNCTION OBSTRUCTION</v>
          </cell>
          <cell r="F5452" t="str">
            <v>先天性输尿管肾盂交界处梗阻</v>
          </cell>
          <cell r="G5452" t="str">
            <v>各种先天性家族性遗传性疾病</v>
          </cell>
        </row>
        <row r="5453">
          <cell r="E5453" t="str">
            <v>CONGENITAL URETEROVESICAL JUNCTION ANOMALY</v>
          </cell>
          <cell r="F5453" t="str">
            <v>先天性输尿管膀胱交接处异常</v>
          </cell>
          <cell r="G5453" t="str">
            <v>各种先天性家族性遗传性疾病</v>
          </cell>
        </row>
        <row r="5454">
          <cell r="E5454" t="str">
            <v>CONGENITAL URETHRAL ANOMALY</v>
          </cell>
          <cell r="F5454" t="str">
            <v>先天性尿道异常</v>
          </cell>
          <cell r="G5454" t="str">
            <v>各种先天性家族性遗传性疾病</v>
          </cell>
        </row>
        <row r="5455">
          <cell r="E5455" t="str">
            <v>CONGENITAL URINARY TRACT OBSTRUCTION</v>
          </cell>
          <cell r="F5455" t="str">
            <v>先天性尿路阻塞</v>
          </cell>
          <cell r="G5455" t="str">
            <v>各种先天性家族性遗传性疾病</v>
          </cell>
        </row>
        <row r="5456">
          <cell r="E5456" t="str">
            <v>CONGENITAL UTERINE ANOMALY</v>
          </cell>
          <cell r="F5456" t="str">
            <v>先天性子宫异常</v>
          </cell>
          <cell r="G5456" t="str">
            <v>各种先天性家族性遗传性疾病</v>
          </cell>
        </row>
        <row r="5457">
          <cell r="E5457" t="str">
            <v>CONGENITAL VAGINAL CYST</v>
          </cell>
          <cell r="F5457" t="str">
            <v>先天性阴道囊肿</v>
          </cell>
          <cell r="G5457" t="str">
            <v>各种先天性家族性遗传性疾病</v>
          </cell>
        </row>
        <row r="5458">
          <cell r="E5458" t="str">
            <v>CONGENITAL VARICELLA INFECTION</v>
          </cell>
          <cell r="F5458" t="str">
            <v>先天性水痘病毒感染</v>
          </cell>
          <cell r="G5458" t="str">
            <v>各种先天性家族性遗传性疾病</v>
          </cell>
        </row>
        <row r="5459">
          <cell r="E5459" t="str">
            <v>CONGENITAL VARICOCELE</v>
          </cell>
          <cell r="F5459" t="str">
            <v>先天性精索静脉曲张</v>
          </cell>
          <cell r="G5459" t="str">
            <v>各种先天性家族性遗传性疾病</v>
          </cell>
        </row>
        <row r="5460">
          <cell r="E5460" t="str">
            <v>CONGENITAL VAS DEFERENS ABSENCE</v>
          </cell>
          <cell r="F5460" t="str">
            <v>先天性输精管缺如</v>
          </cell>
          <cell r="G5460" t="str">
            <v>各种先天性家族性遗传性疾病</v>
          </cell>
        </row>
        <row r="5461">
          <cell r="E5461" t="str">
            <v>CONGENITAL VENTRICULAR SEPTAL DEFECT</v>
          </cell>
          <cell r="F5461" t="str">
            <v>室间隔缺损</v>
          </cell>
          <cell r="G5461" t="str">
            <v>各种先天性家族性遗传性疾病</v>
          </cell>
        </row>
        <row r="5462">
          <cell r="E5462" t="str">
            <v>CONGENITAL VESICOURETERIC REFLUX</v>
          </cell>
          <cell r="F5462" t="str">
            <v>先天性膀胱输尿管反流</v>
          </cell>
          <cell r="G5462" t="str">
            <v>各种先天性家族性遗传性疾病</v>
          </cell>
        </row>
        <row r="5463">
          <cell r="E5463" t="str">
            <v>CONGENITAL VISUAL ACUITY REDUCED</v>
          </cell>
          <cell r="F5463" t="str">
            <v>先天性视力减退</v>
          </cell>
          <cell r="G5463" t="str">
            <v>各种先天性家族性遗传性疾病</v>
          </cell>
        </row>
        <row r="5464">
          <cell r="E5464" t="str">
            <v>CONGENITAL VITREOUS ANOMALY</v>
          </cell>
          <cell r="F5464" t="str">
            <v>先天性玻璃体异常</v>
          </cell>
          <cell r="G5464" t="str">
            <v>各种先天性家族性遗传性疾病</v>
          </cell>
        </row>
        <row r="5465">
          <cell r="E5465" t="str">
            <v>CONGENITAL WHITE BLOOD CELL DISORDER</v>
          </cell>
          <cell r="F5465" t="str">
            <v>先天性白细胞疾病</v>
          </cell>
          <cell r="G5465" t="str">
            <v>各种先天性家族性遗传性疾病</v>
          </cell>
        </row>
        <row r="5466">
          <cell r="E5466" t="str">
            <v>CONGESTIVE CARDIOMYOPATHY</v>
          </cell>
          <cell r="F5466" t="str">
            <v>扩张性心肌病</v>
          </cell>
          <cell r="G5466" t="str">
            <v>心脏器官疾病</v>
          </cell>
        </row>
        <row r="5467">
          <cell r="E5467" t="str">
            <v>CONGESTIVE HEPATOPATHY</v>
          </cell>
          <cell r="F5467" t="str">
            <v>充血性肝病</v>
          </cell>
          <cell r="G5467" t="str">
            <v>肝胆系统疾病</v>
          </cell>
        </row>
        <row r="5468">
          <cell r="E5468" t="str">
            <v>CONGO-CRIMEAN HAEMORRHAGIC FEVER</v>
          </cell>
          <cell r="F5468" t="str">
            <v>刚果-克里米亚出血热</v>
          </cell>
          <cell r="G5468" t="str">
            <v>感染及侵染类疾病</v>
          </cell>
        </row>
        <row r="5469">
          <cell r="E5469" t="str">
            <v>CONJOINED TWINS</v>
          </cell>
          <cell r="F5469" t="str">
            <v>连体双胞胎</v>
          </cell>
          <cell r="G5469" t="str">
            <v>各种先天性家族性遗传性疾病</v>
          </cell>
        </row>
        <row r="5470">
          <cell r="E5470" t="str">
            <v>CONJUNCTIVAL ABRASION</v>
          </cell>
          <cell r="F5470" t="str">
            <v>结膜擦伤</v>
          </cell>
          <cell r="G5470" t="str">
            <v>各类损伤、中毒及操作并发症</v>
          </cell>
        </row>
        <row r="5471">
          <cell r="E5471" t="str">
            <v>CONJUNCTIVAL ADHESION</v>
          </cell>
          <cell r="F5471" t="str">
            <v>结膜粘连</v>
          </cell>
          <cell r="G5471" t="str">
            <v>眼器官疾病</v>
          </cell>
        </row>
        <row r="5472">
          <cell r="E5472" t="str">
            <v>CONJUNCTIVAL BLEB</v>
          </cell>
          <cell r="F5472" t="str">
            <v>结膜疱疹</v>
          </cell>
          <cell r="G5472" t="str">
            <v>眼器官疾病</v>
          </cell>
        </row>
        <row r="5473">
          <cell r="E5473" t="str">
            <v>CONJUNCTIVAL CYST</v>
          </cell>
          <cell r="F5473" t="str">
            <v>结膜囊肿</v>
          </cell>
          <cell r="G5473" t="str">
            <v>眼器官疾病</v>
          </cell>
        </row>
        <row r="5474">
          <cell r="E5474" t="str">
            <v>CONJUNCTIVAL DEFECT</v>
          </cell>
          <cell r="F5474" t="str">
            <v>结膜缺陷</v>
          </cell>
          <cell r="G5474" t="str">
            <v>眼器官疾病</v>
          </cell>
        </row>
        <row r="5475">
          <cell r="E5475" t="str">
            <v>CONJUNCTIVAL DEGENERATION</v>
          </cell>
          <cell r="F5475" t="str">
            <v>结膜变性</v>
          </cell>
          <cell r="G5475" t="str">
            <v>眼器官疾病</v>
          </cell>
        </row>
        <row r="5476">
          <cell r="E5476" t="str">
            <v>CONJUNCTIVAL DEPOSIT</v>
          </cell>
          <cell r="F5476" t="str">
            <v>结膜沉积物</v>
          </cell>
          <cell r="G5476" t="str">
            <v>眼器官疾病</v>
          </cell>
        </row>
        <row r="5477">
          <cell r="E5477" t="str">
            <v>CONJUNCTIVAL DISCOLOURATION</v>
          </cell>
          <cell r="F5477" t="str">
            <v>结膜变色</v>
          </cell>
          <cell r="G5477" t="str">
            <v>眼器官疾病</v>
          </cell>
        </row>
        <row r="5478">
          <cell r="E5478" t="str">
            <v>CONJUNCTIVAL DISORDER</v>
          </cell>
          <cell r="F5478" t="str">
            <v>结膜疾病</v>
          </cell>
          <cell r="G5478" t="str">
            <v>眼器官疾病</v>
          </cell>
        </row>
        <row r="5479">
          <cell r="E5479" t="str">
            <v>CONJUNCTIVAL EROSION</v>
          </cell>
          <cell r="F5479" t="str">
            <v>结膜糜烂</v>
          </cell>
          <cell r="G5479" t="str">
            <v>眼器官疾病</v>
          </cell>
        </row>
        <row r="5480">
          <cell r="E5480" t="str">
            <v>CONJUNCTIVAL FILTERING BLEB LEAK</v>
          </cell>
          <cell r="F5480" t="str">
            <v>结膜滤泡渗漏</v>
          </cell>
          <cell r="G5480" t="str">
            <v>各类损伤、中毒及操作并发症</v>
          </cell>
        </row>
        <row r="5481">
          <cell r="E5481" t="str">
            <v>CONJUNCTIVAL FOLLICLES</v>
          </cell>
          <cell r="F5481" t="str">
            <v>结膜滤泡</v>
          </cell>
          <cell r="G5481" t="str">
            <v>眼器官疾病</v>
          </cell>
        </row>
        <row r="5482">
          <cell r="E5482" t="str">
            <v>CONJUNCTIVAL GRANULOMA</v>
          </cell>
          <cell r="F5482" t="str">
            <v>结膜肉芽肿</v>
          </cell>
          <cell r="G5482" t="str">
            <v>眼器官疾病</v>
          </cell>
        </row>
        <row r="5483">
          <cell r="E5483" t="str">
            <v>CONJUNCTIVAL HAEMORRHAGE</v>
          </cell>
          <cell r="F5483" t="str">
            <v>结膜出血</v>
          </cell>
          <cell r="G5483" t="str">
            <v>眼器官疾病</v>
          </cell>
        </row>
        <row r="5484">
          <cell r="E5484" t="str">
            <v>CONJUNCTIVAL HYPERAEMIA</v>
          </cell>
          <cell r="F5484" t="str">
            <v>结膜充血</v>
          </cell>
          <cell r="G5484" t="str">
            <v>眼器官疾病</v>
          </cell>
        </row>
        <row r="5485">
          <cell r="E5485" t="str">
            <v>CONJUNCTIVAL IRRITATION</v>
          </cell>
          <cell r="F5485" t="str">
            <v>结膜刺激</v>
          </cell>
          <cell r="G5485" t="str">
            <v>眼器官疾病</v>
          </cell>
        </row>
        <row r="5486">
          <cell r="E5486" t="str">
            <v>CONJUNCTIVAL LACERATION</v>
          </cell>
          <cell r="F5486" t="str">
            <v>结膜裂伤</v>
          </cell>
          <cell r="G5486" t="str">
            <v>各类损伤、中毒及操作并发症</v>
          </cell>
        </row>
        <row r="5487">
          <cell r="E5487" t="str">
            <v>CONJUNCTIVAL MELANOMA</v>
          </cell>
          <cell r="F5487" t="str">
            <v>结膜黑色素瘤</v>
          </cell>
          <cell r="G5487" t="str">
            <v>良性、恶性及性质不明的肿瘤（包括囊状和息肉状）</v>
          </cell>
        </row>
        <row r="5488">
          <cell r="E5488" t="str">
            <v>CONJUNCTIVAL NEOPLASM</v>
          </cell>
          <cell r="F5488" t="str">
            <v>结膜肿瘤</v>
          </cell>
          <cell r="G5488" t="str">
            <v>良性、恶性及性质不明的肿瘤（包括囊状和息肉状）</v>
          </cell>
        </row>
        <row r="5489">
          <cell r="E5489" t="str">
            <v>CONJUNCTIVAL OEDEMA</v>
          </cell>
          <cell r="F5489" t="str">
            <v>结膜水肿</v>
          </cell>
          <cell r="G5489" t="str">
            <v>眼器官疾病</v>
          </cell>
        </row>
        <row r="5490">
          <cell r="E5490" t="str">
            <v>CONJUNCTIVAL OPERATION</v>
          </cell>
          <cell r="F5490" t="str">
            <v>结膜手术</v>
          </cell>
          <cell r="G5490" t="str">
            <v>各种手术及医疗操作</v>
          </cell>
        </row>
        <row r="5491">
          <cell r="E5491" t="str">
            <v>CONJUNCTIVAL PALLOR</v>
          </cell>
          <cell r="F5491" t="str">
            <v>结膜苍白</v>
          </cell>
          <cell r="G5491" t="str">
            <v>眼器官疾病</v>
          </cell>
        </row>
        <row r="5492">
          <cell r="E5492" t="str">
            <v>CONJUNCTIVAL PAPILLAE</v>
          </cell>
          <cell r="F5492" t="str">
            <v>结膜乳头</v>
          </cell>
          <cell r="G5492" t="str">
            <v>眼器官疾病</v>
          </cell>
        </row>
        <row r="5493">
          <cell r="E5493" t="str">
            <v>CONJUNCTIVAL PIGMENTATION</v>
          </cell>
          <cell r="F5493" t="str">
            <v>结膜色素沉着</v>
          </cell>
          <cell r="G5493" t="str">
            <v>眼器官疾病</v>
          </cell>
        </row>
        <row r="5494">
          <cell r="E5494" t="str">
            <v>CONJUNCTIVAL PRIMARY ACQUIRED MELANOSIS</v>
          </cell>
          <cell r="F5494" t="str">
            <v>获得性原发性结膜黑变病</v>
          </cell>
          <cell r="G5494" t="str">
            <v>良性、恶性及性质不明的肿瘤（包括囊状和息肉状）</v>
          </cell>
        </row>
        <row r="5495">
          <cell r="E5495" t="str">
            <v>CONJUNCTIVAL RETRACTION</v>
          </cell>
          <cell r="F5495" t="str">
            <v>结膜缩回</v>
          </cell>
          <cell r="G5495" t="str">
            <v>各类损伤、中毒及操作并发症</v>
          </cell>
        </row>
        <row r="5496">
          <cell r="E5496" t="str">
            <v>CONJUNCTIVAL SCAR</v>
          </cell>
          <cell r="F5496" t="str">
            <v>结膜疤痕</v>
          </cell>
          <cell r="G5496" t="str">
            <v>各类损伤、中毒及操作并发症</v>
          </cell>
        </row>
        <row r="5497">
          <cell r="E5497" t="str">
            <v>CONJUNCTIVAL STAINING</v>
          </cell>
          <cell r="F5497" t="str">
            <v>结膜色斑</v>
          </cell>
          <cell r="G5497" t="str">
            <v>各类检查</v>
          </cell>
        </row>
        <row r="5498">
          <cell r="E5498" t="str">
            <v>CONJUNCTIVAL TELANGIECTASIA</v>
          </cell>
          <cell r="F5498" t="str">
            <v>结膜毛细血管扩张症</v>
          </cell>
          <cell r="G5498" t="str">
            <v>眼器官疾病</v>
          </cell>
        </row>
        <row r="5499">
          <cell r="E5499" t="str">
            <v>CONJUNCTIVAL THINNING</v>
          </cell>
          <cell r="F5499" t="str">
            <v>结膜变薄</v>
          </cell>
          <cell r="G5499" t="str">
            <v>眼器官疾病</v>
          </cell>
        </row>
        <row r="5500">
          <cell r="E5500" t="str">
            <v>CONJUNCTIVAL ULCER</v>
          </cell>
          <cell r="F5500" t="str">
            <v>结膜溃疡</v>
          </cell>
          <cell r="G5500" t="str">
            <v>眼器官疾病</v>
          </cell>
        </row>
        <row r="5501">
          <cell r="E5501" t="str">
            <v>CONJUNCTIVAL VASCULAR DISORDER</v>
          </cell>
          <cell r="F5501" t="str">
            <v>结膜血管疾病</v>
          </cell>
          <cell r="G5501" t="str">
            <v>眼器官疾病</v>
          </cell>
        </row>
        <row r="5502">
          <cell r="E5502" t="str">
            <v>CONJUNCTIVALISATION</v>
          </cell>
          <cell r="F5502" t="str">
            <v>结膜切除</v>
          </cell>
          <cell r="G5502" t="str">
            <v>眼器官疾病</v>
          </cell>
        </row>
        <row r="5503">
          <cell r="E5503" t="str">
            <v>CONJUNCTIVITIS</v>
          </cell>
          <cell r="F5503" t="str">
            <v>结膜炎</v>
          </cell>
          <cell r="G5503" t="str">
            <v>感染及侵染类疾病</v>
          </cell>
        </row>
        <row r="5504">
          <cell r="E5504" t="str">
            <v>CONJUNCTIVITIS ALLERGIC</v>
          </cell>
          <cell r="F5504" t="str">
            <v>变应性结膜炎</v>
          </cell>
          <cell r="G5504" t="str">
            <v>眼器官疾病</v>
          </cell>
        </row>
        <row r="5505">
          <cell r="E5505" t="str">
            <v>CONJUNCTIVITIS BACTERIAL</v>
          </cell>
          <cell r="F5505" t="str">
            <v>细菌性结膜炎</v>
          </cell>
          <cell r="G5505" t="str">
            <v>感染及侵染类疾病</v>
          </cell>
        </row>
        <row r="5506">
          <cell r="E5506" t="str">
            <v>CONJUNCTIVITIS CHLAMYDIAL</v>
          </cell>
          <cell r="F5506" t="str">
            <v>衣原体性结膜炎</v>
          </cell>
          <cell r="G5506" t="str">
            <v>感染及侵染类疾病</v>
          </cell>
        </row>
        <row r="5507">
          <cell r="E5507" t="str">
            <v>CONJUNCTIVITIS FUNGAL</v>
          </cell>
          <cell r="F5507" t="str">
            <v>真菌性结膜炎</v>
          </cell>
          <cell r="G5507" t="str">
            <v>感染及侵染类疾病</v>
          </cell>
        </row>
        <row r="5508">
          <cell r="E5508" t="str">
            <v>CONJUNCTIVITIS INFECTIVE</v>
          </cell>
          <cell r="F5508" t="str">
            <v>结膜炎</v>
          </cell>
          <cell r="G5508" t="str">
            <v>感染及侵染类疾病</v>
          </cell>
        </row>
        <row r="5509">
          <cell r="E5509" t="str">
            <v>CONJUNCTIVITIS VIRAL</v>
          </cell>
          <cell r="F5509" t="str">
            <v>病毒性结膜炎</v>
          </cell>
          <cell r="G5509" t="str">
            <v>感染及侵染类疾病</v>
          </cell>
        </row>
        <row r="5510">
          <cell r="E5510" t="str">
            <v>CONJUNCTIVOCHALASIS</v>
          </cell>
          <cell r="F5510" t="str">
            <v>结膜松弛</v>
          </cell>
          <cell r="G5510" t="str">
            <v>眼器官疾病</v>
          </cell>
        </row>
        <row r="5511">
          <cell r="E5511" t="str">
            <v>CONJUNCTIVOPLASTY</v>
          </cell>
          <cell r="F5511" t="str">
            <v>结膜成形术</v>
          </cell>
          <cell r="G5511" t="str">
            <v>各种手术及医疗操作</v>
          </cell>
        </row>
        <row r="5512">
          <cell r="E5512" t="str">
            <v>CONNECTIVE TISSUE DISORDER</v>
          </cell>
          <cell r="F5512" t="str">
            <v>结缔组织疾病</v>
          </cell>
          <cell r="G5512" t="str">
            <v>各种肌肉骨骼及结缔组织疾病</v>
          </cell>
        </row>
        <row r="5513">
          <cell r="E5513" t="str">
            <v>CONNECTIVE TISSUE INFLAMMATION</v>
          </cell>
          <cell r="F5513" t="str">
            <v>结缔组织炎症</v>
          </cell>
          <cell r="G5513" t="str">
            <v>各种肌肉骨骼及结缔组织疾病</v>
          </cell>
        </row>
        <row r="5514">
          <cell r="E5514" t="str">
            <v>CONNECTIVE TISSUE NEOPLASM</v>
          </cell>
          <cell r="F5514" t="str">
            <v>结缔组织肿瘤</v>
          </cell>
          <cell r="G5514" t="str">
            <v>良性、恶性及性质不明的肿瘤（包括囊状和息肉状）</v>
          </cell>
        </row>
        <row r="5515">
          <cell r="E5515" t="str">
            <v>CONSCIOUSNESS FLUCTUATING</v>
          </cell>
          <cell r="F5515" t="str">
            <v>意识波动</v>
          </cell>
          <cell r="G5515" t="str">
            <v>各类神经系统疾病</v>
          </cell>
        </row>
        <row r="5516">
          <cell r="E5516" t="str">
            <v>CONSTIPATION</v>
          </cell>
          <cell r="F5516" t="str">
            <v>便秘</v>
          </cell>
          <cell r="G5516" t="str">
            <v>胃肠系统疾病</v>
          </cell>
        </row>
        <row r="5517">
          <cell r="E5517" t="str">
            <v>CONSTIPATION NEONATAL</v>
          </cell>
          <cell r="F5517" t="str">
            <v>新生儿便秘</v>
          </cell>
          <cell r="G5517" t="str">
            <v>胃肠系统疾病</v>
          </cell>
        </row>
        <row r="5518">
          <cell r="E5518" t="str">
            <v>CONSTIPATION PROPHYLAXIS</v>
          </cell>
          <cell r="F5518" t="str">
            <v>便秘预防治疗</v>
          </cell>
          <cell r="G5518" t="str">
            <v>各种手术及医疗操作</v>
          </cell>
        </row>
        <row r="5519">
          <cell r="E5519" t="str">
            <v>CONSTRICTED AFFECT</v>
          </cell>
          <cell r="F5519" t="str">
            <v>情感受限</v>
          </cell>
          <cell r="G5519" t="str">
            <v>精神病类</v>
          </cell>
        </row>
        <row r="5520">
          <cell r="E5520" t="str">
            <v>CONSTRICTED EAR DEFORMITY</v>
          </cell>
          <cell r="F5520" t="str">
            <v>收缩耳畸形</v>
          </cell>
          <cell r="G5520" t="str">
            <v>各种先天性家族性遗传性疾病</v>
          </cell>
        </row>
        <row r="5521">
          <cell r="E5521" t="str">
            <v>CONTACT LENS ACUTE RED EYE</v>
          </cell>
          <cell r="F5521" t="str">
            <v>隐形眼镜急性眼红</v>
          </cell>
          <cell r="G5521" t="str">
            <v>眼器官疾病</v>
          </cell>
        </row>
        <row r="5522">
          <cell r="E5522" t="str">
            <v>CONTACT LENS COMPLICATION</v>
          </cell>
          <cell r="F5522" t="str">
            <v>装置相关眼部并发症</v>
          </cell>
          <cell r="G5522" t="str">
            <v>全身性疾病及给药部位各种反应</v>
          </cell>
        </row>
        <row r="5523">
          <cell r="E5523" t="str">
            <v>CONTACT LENS DETERIORATION</v>
          </cell>
          <cell r="F5523" t="str">
            <v>装置材料问题</v>
          </cell>
          <cell r="G5523" t="str">
            <v>产品问题</v>
          </cell>
        </row>
        <row r="5524">
          <cell r="E5524" t="str">
            <v>CONTACT LENS DISCOLOURATION</v>
          </cell>
          <cell r="F5524" t="str">
            <v>装置颜色问题</v>
          </cell>
          <cell r="G5524" t="str">
            <v>产品问题</v>
          </cell>
        </row>
        <row r="5525">
          <cell r="E5525" t="str">
            <v>CONTACT LENS INTOLERANCE</v>
          </cell>
          <cell r="F5525" t="str">
            <v>隐形眼镜不耐受</v>
          </cell>
          <cell r="G5525" t="str">
            <v>眼器官疾病</v>
          </cell>
        </row>
        <row r="5526">
          <cell r="E5526" t="str">
            <v>CONTACT LENS THERAPY</v>
          </cell>
          <cell r="F5526" t="str">
            <v>隐形眼镜疗法</v>
          </cell>
          <cell r="G5526" t="str">
            <v>各种手术及医疗操作</v>
          </cell>
        </row>
        <row r="5527">
          <cell r="E5527" t="str">
            <v>CONTACT STOMATITIS</v>
          </cell>
          <cell r="F5527" t="str">
            <v>接触性口腔黏膜炎</v>
          </cell>
          <cell r="G5527" t="str">
            <v>胃肠系统疾病</v>
          </cell>
        </row>
        <row r="5528">
          <cell r="E5528" t="str">
            <v>CONTINUOUS HAEMODIAFILTRATION</v>
          </cell>
          <cell r="F5528" t="str">
            <v>连续性血液透析滤过</v>
          </cell>
          <cell r="G5528" t="str">
            <v>各种手术及医疗操作</v>
          </cell>
        </row>
        <row r="5529">
          <cell r="E5529" t="str">
            <v>CONTINUOUS POSITIVE AIRWAY PRESSURE</v>
          </cell>
          <cell r="F5529" t="str">
            <v>气道正压通气治疗</v>
          </cell>
          <cell r="G5529" t="str">
            <v>各种手术及医疗操作</v>
          </cell>
        </row>
        <row r="5530">
          <cell r="E5530" t="str">
            <v>CONTRACEPTION</v>
          </cell>
          <cell r="F5530" t="str">
            <v>避孕</v>
          </cell>
          <cell r="G5530" t="str">
            <v>各种手术及医疗操作</v>
          </cell>
        </row>
        <row r="5531">
          <cell r="E5531" t="str">
            <v>CONTRACEPTIVE DEVICE COMPLICATION</v>
          </cell>
          <cell r="F5531" t="str">
            <v>装置相关并发症</v>
          </cell>
          <cell r="G5531" t="str">
            <v>全身性疾病及给药部位各种反应</v>
          </cell>
        </row>
        <row r="5532">
          <cell r="E5532" t="str">
            <v>CONTRACEPTIVE DIAPHRAGM</v>
          </cell>
          <cell r="F5532" t="str">
            <v>避孕隔膜</v>
          </cell>
          <cell r="G5532" t="str">
            <v>各种手术及医疗操作</v>
          </cell>
        </row>
        <row r="5533">
          <cell r="E5533" t="str">
            <v>CONTRACEPTIVE IMPLANT</v>
          </cell>
          <cell r="F5533" t="str">
            <v>植入式避孕棒/剂</v>
          </cell>
          <cell r="G5533" t="str">
            <v>各种手术及医疗操作</v>
          </cell>
        </row>
        <row r="5534">
          <cell r="E5534" t="str">
            <v>CONTRACTED BLADDER</v>
          </cell>
          <cell r="F5534" t="str">
            <v>收缩性膀胱</v>
          </cell>
          <cell r="G5534" t="str">
            <v>肾脏及泌尿系统疾病</v>
          </cell>
        </row>
        <row r="5535">
          <cell r="E5535" t="str">
            <v>CONTRAINDICATED DEVICE USED</v>
          </cell>
          <cell r="F5535" t="str">
            <v>使用了禁忌器械</v>
          </cell>
          <cell r="G5535" t="str">
            <v>各类损伤、中毒及操作并发症</v>
          </cell>
        </row>
        <row r="5536">
          <cell r="E5536" t="str">
            <v>CONTRAINDICATED DRUG ADMINISTERED</v>
          </cell>
          <cell r="F5536" t="str">
            <v>给予了禁忌产品</v>
          </cell>
          <cell r="G5536" t="str">
            <v>各类损伤、中毒及操作并发症</v>
          </cell>
        </row>
        <row r="5537">
          <cell r="E5537" t="str">
            <v>CONTRAINDICATED DRUG PRESCRIBED</v>
          </cell>
          <cell r="F5537" t="str">
            <v>开处了禁忌产品</v>
          </cell>
          <cell r="G5537" t="str">
            <v>各类损伤、中毒及操作并发症</v>
          </cell>
        </row>
        <row r="5538">
          <cell r="E5538" t="str">
            <v>CONTRAINDICATED PRODUCT ADMINISTERED</v>
          </cell>
          <cell r="F5538" t="str">
            <v>给予了禁忌产品</v>
          </cell>
          <cell r="G5538" t="str">
            <v>各类损伤、中毒及操作并发症</v>
          </cell>
        </row>
        <row r="5539">
          <cell r="E5539" t="str">
            <v>CONTRAINDICATED PRODUCT PRESCRIBED</v>
          </cell>
          <cell r="F5539" t="str">
            <v>开处了禁忌产品</v>
          </cell>
          <cell r="G5539" t="str">
            <v>各类损伤、中毒及操作并发症</v>
          </cell>
        </row>
        <row r="5540">
          <cell r="E5540" t="str">
            <v>CONTRAINDICATION TO MEDICAL TREATMENT</v>
          </cell>
          <cell r="F5540" t="str">
            <v>医疗禁忌</v>
          </cell>
          <cell r="G5540" t="str">
            <v>社会环境</v>
          </cell>
        </row>
        <row r="5541">
          <cell r="E5541" t="str">
            <v>CONTRAINDICATION TO SURGERY</v>
          </cell>
          <cell r="F5541" t="str">
            <v>手术禁忌</v>
          </cell>
          <cell r="G5541" t="str">
            <v>社会环境</v>
          </cell>
        </row>
        <row r="5542">
          <cell r="E5542" t="str">
            <v>CONTRAINDICATION TO VACCINATION</v>
          </cell>
          <cell r="F5542" t="str">
            <v>接种禁忌</v>
          </cell>
          <cell r="G5542" t="str">
            <v>社会环境</v>
          </cell>
        </row>
        <row r="5543">
          <cell r="E5543" t="str">
            <v>CONTRALATERAL BREAST CANCER</v>
          </cell>
          <cell r="F5543" t="str">
            <v>乳腺癌</v>
          </cell>
          <cell r="G5543" t="str">
            <v>良性、恶性及性质不明的肿瘤（包括囊状和息肉状）</v>
          </cell>
        </row>
        <row r="5544">
          <cell r="E5544" t="str">
            <v>CONTRAST ENCEPHALOPATHY</v>
          </cell>
          <cell r="F5544" t="str">
            <v>造影剂脑病</v>
          </cell>
          <cell r="G5544" t="str">
            <v>各类损伤、中毒及操作并发症</v>
          </cell>
        </row>
        <row r="5545">
          <cell r="E5545" t="str">
            <v>CONTRAST MEDIA ALLERGY</v>
          </cell>
          <cell r="F5545" t="str">
            <v>造影剂过敏</v>
          </cell>
          <cell r="G5545" t="str">
            <v>免疫系统疾病</v>
          </cell>
        </row>
        <row r="5546">
          <cell r="E5546" t="str">
            <v>CONTRAST MEDIA DEPOSITION</v>
          </cell>
          <cell r="F5546" t="str">
            <v>对比剂沉积</v>
          </cell>
          <cell r="G5546" t="str">
            <v>全身性疾病及给药部位各种反应</v>
          </cell>
        </row>
        <row r="5547">
          <cell r="E5547" t="str">
            <v>CONTRAST MEDIA REACTION</v>
          </cell>
          <cell r="F5547" t="str">
            <v>造影剂反应</v>
          </cell>
          <cell r="G5547" t="str">
            <v>免疫系统疾病</v>
          </cell>
        </row>
        <row r="5548">
          <cell r="E5548" t="str">
            <v>CONTRAST MEDIA TOXICITY</v>
          </cell>
          <cell r="F5548" t="str">
            <v>造影剂毒性</v>
          </cell>
          <cell r="G5548" t="str">
            <v>各类损伤、中毒及操作并发症</v>
          </cell>
        </row>
        <row r="5549">
          <cell r="E5549" t="str">
            <v>CONTUSION</v>
          </cell>
          <cell r="F5549" t="str">
            <v>挫伤</v>
          </cell>
          <cell r="G5549" t="str">
            <v>各类损伤、中毒及操作并发症</v>
          </cell>
        </row>
        <row r="5550">
          <cell r="E5550" t="str">
            <v>CONUS MEDULLARIS SYNDROME</v>
          </cell>
          <cell r="F5550" t="str">
            <v>脊髓圆锥综合症</v>
          </cell>
          <cell r="G5550" t="str">
            <v>各类神经系统疾病</v>
          </cell>
        </row>
        <row r="5551">
          <cell r="E5551" t="str">
            <v>CONVALESCENT</v>
          </cell>
          <cell r="F5551" t="str">
            <v>康复期患者</v>
          </cell>
          <cell r="G5551" t="str">
            <v>社会环境</v>
          </cell>
        </row>
        <row r="5552">
          <cell r="E5552" t="str">
            <v>CONVERSION DISORDER</v>
          </cell>
          <cell r="F5552" t="str">
            <v>转变障碍</v>
          </cell>
          <cell r="G5552" t="str">
            <v>精神病类</v>
          </cell>
        </row>
        <row r="5553">
          <cell r="E5553" t="str">
            <v>CONVULSION</v>
          </cell>
          <cell r="F5553" t="str">
            <v>惊厥发作</v>
          </cell>
          <cell r="G5553" t="str">
            <v>各类神经系统疾病</v>
          </cell>
        </row>
        <row r="5554">
          <cell r="E5554" t="str">
            <v>CONVULSION IN CHILDHOOD</v>
          </cell>
          <cell r="F5554" t="str">
            <v>小儿惊厥</v>
          </cell>
          <cell r="G5554" t="str">
            <v>各类神经系统疾病</v>
          </cell>
        </row>
        <row r="5555">
          <cell r="E5555" t="str">
            <v>CONVULSION NEONATAL</v>
          </cell>
          <cell r="F5555" t="str">
            <v>新生儿癫痫</v>
          </cell>
          <cell r="G5555" t="str">
            <v>各类神经系统疾病</v>
          </cell>
        </row>
        <row r="5556">
          <cell r="E5556" t="str">
            <v>CONVULSION PROPHYLAXIS</v>
          </cell>
          <cell r="F5556" t="str">
            <v>惊厥预防性治疗</v>
          </cell>
          <cell r="G5556" t="str">
            <v>各种手术及医疗操作</v>
          </cell>
        </row>
        <row r="5557">
          <cell r="E5557" t="str">
            <v>CONVULSIONS LOCAL</v>
          </cell>
          <cell r="F5557" t="str">
            <v>部分惊厥</v>
          </cell>
          <cell r="G5557" t="str">
            <v>各类神经系统疾病</v>
          </cell>
        </row>
        <row r="5558">
          <cell r="E5558" t="str">
            <v>CONVULSIVE THRESHOLD LOWERED</v>
          </cell>
          <cell r="F5558" t="str">
            <v>惊厥阈值降低</v>
          </cell>
          <cell r="G5558" t="str">
            <v>各类神经系统疾病</v>
          </cell>
        </row>
        <row r="5559">
          <cell r="E5559" t="str">
            <v>COOLING THERAPY</v>
          </cell>
          <cell r="F5559" t="str">
            <v>降温疗法</v>
          </cell>
          <cell r="G5559" t="str">
            <v>各种手术及医疗操作</v>
          </cell>
        </row>
        <row r="5560">
          <cell r="E5560" t="str">
            <v>COOMBS DIRECT TEST</v>
          </cell>
          <cell r="F5560" t="str">
            <v>直接库姆斯试验</v>
          </cell>
          <cell r="G5560" t="str">
            <v>各类检查</v>
          </cell>
        </row>
        <row r="5561">
          <cell r="E5561" t="str">
            <v>COOMBS DIRECT TEST NEGATIVE</v>
          </cell>
          <cell r="F5561" t="str">
            <v>直接库姆斯试验阴性</v>
          </cell>
          <cell r="G5561" t="str">
            <v>各类检查</v>
          </cell>
        </row>
        <row r="5562">
          <cell r="E5562" t="str">
            <v>COOMBS DIRECT TEST POSITIVE</v>
          </cell>
          <cell r="F5562" t="str">
            <v>直接库姆斯试验阳性</v>
          </cell>
          <cell r="G5562" t="str">
            <v>各类检查</v>
          </cell>
        </row>
        <row r="5563">
          <cell r="E5563" t="str">
            <v>COOMBS INDIRECT TEST NEGATIVE</v>
          </cell>
          <cell r="F5563" t="str">
            <v>间接库姆斯试验阴性</v>
          </cell>
          <cell r="G5563" t="str">
            <v>各类检查</v>
          </cell>
        </row>
        <row r="5564">
          <cell r="E5564" t="str">
            <v>COOMBS INDIRECT TEST POSITIVE</v>
          </cell>
          <cell r="F5564" t="str">
            <v>间接库姆斯试验阳性</v>
          </cell>
          <cell r="G5564" t="str">
            <v>各类检查</v>
          </cell>
        </row>
        <row r="5565">
          <cell r="E5565" t="str">
            <v>COOMBS NEGATIVE HAEMOLYTIC ANAEMIA</v>
          </cell>
          <cell r="F5565" t="str">
            <v>库姆斯试验阴性溶血性贫血</v>
          </cell>
          <cell r="G5565" t="str">
            <v>血液及淋巴系统疾病</v>
          </cell>
        </row>
        <row r="5566">
          <cell r="E5566" t="str">
            <v>COOMBS POSITIVE HAEMOLYTIC ANAEMIA</v>
          </cell>
          <cell r="F5566" t="str">
            <v>库姆斯试验阳性溶血性贫血</v>
          </cell>
          <cell r="G5566" t="str">
            <v>血液及淋巴系统疾病</v>
          </cell>
        </row>
        <row r="5567">
          <cell r="E5567" t="str">
            <v>COOMBS TEST NEGATIVE</v>
          </cell>
          <cell r="F5567" t="str">
            <v>库姆斯试验阴性</v>
          </cell>
          <cell r="G5567" t="str">
            <v>各类检查</v>
          </cell>
        </row>
        <row r="5568">
          <cell r="E5568" t="str">
            <v>COOMBS TEST POSITIVE</v>
          </cell>
          <cell r="F5568" t="str">
            <v>库姆斯试验阳性</v>
          </cell>
          <cell r="G5568" t="str">
            <v>各类检查</v>
          </cell>
        </row>
        <row r="5569">
          <cell r="E5569" t="str">
            <v>COORDINATION ABNORMAL</v>
          </cell>
          <cell r="F5569" t="str">
            <v>协调功能失常</v>
          </cell>
          <cell r="G5569" t="str">
            <v>各类神经系统疾病</v>
          </cell>
        </row>
        <row r="5570">
          <cell r="E5570" t="str">
            <v>COPA SYNDROME</v>
          </cell>
          <cell r="F5570" t="str">
            <v>COPA 综合征</v>
          </cell>
          <cell r="G5570" t="str">
            <v>各种先天性家族性遗传性疾病</v>
          </cell>
        </row>
        <row r="5571">
          <cell r="E5571" t="str">
            <v>COPPER DEFICIENCY</v>
          </cell>
          <cell r="F5571" t="str">
            <v>铜缺乏</v>
          </cell>
          <cell r="G5571" t="str">
            <v>代谢及营养类疾病</v>
          </cell>
        </row>
        <row r="5572">
          <cell r="E5572" t="str">
            <v>COPPER METABOLISM DISORDER</v>
          </cell>
          <cell r="F5572" t="str">
            <v>铜代谢紊乱</v>
          </cell>
          <cell r="G5572" t="str">
            <v>代谢及营养类疾病</v>
          </cell>
        </row>
        <row r="5573">
          <cell r="E5573" t="str">
            <v>COPROLALIA</v>
          </cell>
          <cell r="F5573" t="str">
            <v>秽语症</v>
          </cell>
          <cell r="G5573" t="str">
            <v>精神病类</v>
          </cell>
        </row>
        <row r="5574">
          <cell r="E5574" t="str">
            <v>COPROPORPHYRINOGEN INCREASED</v>
          </cell>
          <cell r="F5574" t="str">
            <v>粪卟啉原升高</v>
          </cell>
          <cell r="G5574" t="str">
            <v>各类检查</v>
          </cell>
        </row>
        <row r="5575">
          <cell r="E5575" t="str">
            <v>COR PULMONALE</v>
          </cell>
          <cell r="F5575" t="str">
            <v>肺源性心脏病</v>
          </cell>
          <cell r="G5575" t="str">
            <v>心脏器官疾病</v>
          </cell>
        </row>
        <row r="5576">
          <cell r="E5576" t="str">
            <v>COR PULMONALE ACUTE</v>
          </cell>
          <cell r="F5576" t="str">
            <v>急性肺源性心脏病</v>
          </cell>
          <cell r="G5576" t="str">
            <v>心脏器官疾病</v>
          </cell>
        </row>
        <row r="5577">
          <cell r="E5577" t="str">
            <v>COR PULMONALE CHRONIC</v>
          </cell>
          <cell r="F5577" t="str">
            <v>慢性肺源性心脏病</v>
          </cell>
          <cell r="G5577" t="str">
            <v>心脏器官疾病</v>
          </cell>
        </row>
        <row r="5578">
          <cell r="E5578" t="str">
            <v>COR TRIATRIATUM</v>
          </cell>
          <cell r="F5578" t="str">
            <v>三房心</v>
          </cell>
          <cell r="G5578" t="str">
            <v>各种先天性家族性遗传性疾病</v>
          </cell>
        </row>
        <row r="5579">
          <cell r="E5579" t="str">
            <v>CORD BLOOD TRANSPLANT THERAPY</v>
          </cell>
          <cell r="F5579" t="str">
            <v>脐血移植疗法</v>
          </cell>
          <cell r="G5579" t="str">
            <v>各种手术及医疗操作</v>
          </cell>
        </row>
        <row r="5580">
          <cell r="E5580" t="str">
            <v>CORD COLITIS SYNDROME</v>
          </cell>
          <cell r="F5580" t="str">
            <v>脐带结肠炎综合征</v>
          </cell>
          <cell r="G5580" t="str">
            <v>胃肠系统疾病</v>
          </cell>
        </row>
        <row r="5581">
          <cell r="E5581" t="str">
            <v>CORECTOPIA</v>
          </cell>
          <cell r="F5581" t="str">
            <v>瞳孔异位</v>
          </cell>
          <cell r="G5581" t="str">
            <v>眼器官疾病</v>
          </cell>
        </row>
        <row r="5582">
          <cell r="E5582" t="str">
            <v>CORNEA VERTICILLATA</v>
          </cell>
          <cell r="F5582" t="str">
            <v>角膜涡状营养不良</v>
          </cell>
          <cell r="G5582" t="str">
            <v>眼器官疾病</v>
          </cell>
        </row>
        <row r="5583">
          <cell r="E5583" t="str">
            <v>CORNEAL ABRASION</v>
          </cell>
          <cell r="F5583" t="str">
            <v>角膜擦伤</v>
          </cell>
          <cell r="G5583" t="str">
            <v>各类损伤、中毒及操作并发症</v>
          </cell>
        </row>
        <row r="5584">
          <cell r="E5584" t="str">
            <v>CORNEAL ABSCESS</v>
          </cell>
          <cell r="F5584" t="str">
            <v>角膜脓肿</v>
          </cell>
          <cell r="G5584" t="str">
            <v>感染及侵染类疾病</v>
          </cell>
        </row>
        <row r="5585">
          <cell r="E5585" t="str">
            <v>CORNEAL BLEB</v>
          </cell>
          <cell r="F5585" t="str">
            <v>角膜上皮小囊肿</v>
          </cell>
          <cell r="G5585" t="str">
            <v>眼器官疾病</v>
          </cell>
        </row>
        <row r="5586">
          <cell r="E5586" t="str">
            <v>CORNEAL BLEEDING</v>
          </cell>
          <cell r="F5586" t="str">
            <v>角膜出血</v>
          </cell>
          <cell r="G5586" t="str">
            <v>眼器官疾病</v>
          </cell>
        </row>
        <row r="5587">
          <cell r="E5587" t="str">
            <v>CORNEAL CROSS LINKING</v>
          </cell>
          <cell r="F5587" t="str">
            <v>角膜交联术</v>
          </cell>
          <cell r="G5587" t="str">
            <v>各种手术及医疗操作</v>
          </cell>
        </row>
        <row r="5588">
          <cell r="E5588" t="str">
            <v>CORNEAL CYST</v>
          </cell>
          <cell r="F5588" t="str">
            <v>角膜囊肿</v>
          </cell>
          <cell r="G5588" t="str">
            <v>眼器官疾病</v>
          </cell>
        </row>
        <row r="5589">
          <cell r="E5589" t="str">
            <v>CORNEAL DECOMPENSATION</v>
          </cell>
          <cell r="F5589" t="str">
            <v>角膜失代偿</v>
          </cell>
          <cell r="G5589" t="str">
            <v>眼器官疾病</v>
          </cell>
        </row>
        <row r="5590">
          <cell r="E5590" t="str">
            <v>CORNEAL DEFECT</v>
          </cell>
          <cell r="F5590" t="str">
            <v>角膜缺损</v>
          </cell>
          <cell r="G5590" t="str">
            <v>眼器官疾病</v>
          </cell>
        </row>
        <row r="5591">
          <cell r="E5591" t="str">
            <v>CORNEAL DEGENERATION</v>
          </cell>
          <cell r="F5591" t="str">
            <v>角膜变性</v>
          </cell>
          <cell r="G5591" t="str">
            <v>眼器官疾病</v>
          </cell>
        </row>
        <row r="5592">
          <cell r="E5592" t="str">
            <v>CORNEAL DEPOSITS</v>
          </cell>
          <cell r="F5592" t="str">
            <v>角膜沉积物</v>
          </cell>
          <cell r="G5592" t="str">
            <v>眼器官疾病</v>
          </cell>
        </row>
        <row r="5593">
          <cell r="E5593" t="str">
            <v>CORNEAL DIAMETER DECREASED</v>
          </cell>
          <cell r="F5593" t="str">
            <v>角膜直径降低</v>
          </cell>
          <cell r="G5593" t="str">
            <v>各类检查</v>
          </cell>
        </row>
        <row r="5594">
          <cell r="E5594" t="str">
            <v>CORNEAL DIAMETER INCREASED</v>
          </cell>
          <cell r="F5594" t="str">
            <v>角膜直径升高</v>
          </cell>
          <cell r="G5594" t="str">
            <v>各类检查</v>
          </cell>
        </row>
        <row r="5595">
          <cell r="E5595" t="str">
            <v>CORNEAL DISORDER</v>
          </cell>
          <cell r="F5595" t="str">
            <v>角膜疾病</v>
          </cell>
          <cell r="G5595" t="str">
            <v>眼器官疾病</v>
          </cell>
        </row>
        <row r="5596">
          <cell r="E5596" t="str">
            <v>CORNEAL DYSTROPHY</v>
          </cell>
          <cell r="F5596" t="str">
            <v>角膜营养不良</v>
          </cell>
          <cell r="G5596" t="str">
            <v>各种先天性家族性遗传性疾病</v>
          </cell>
        </row>
        <row r="5597">
          <cell r="E5597" t="str">
            <v>CORNEAL ENDOTHELIAL CELL LOSS</v>
          </cell>
          <cell r="F5597" t="str">
            <v>角膜内皮细胞丧失</v>
          </cell>
          <cell r="G5597" t="str">
            <v>眼器官疾病</v>
          </cell>
        </row>
        <row r="5598">
          <cell r="E5598" t="str">
            <v>CORNEAL ENDOTHELIITIS</v>
          </cell>
          <cell r="F5598" t="str">
            <v>角膜内皮炎</v>
          </cell>
          <cell r="G5598" t="str">
            <v>眼器官疾病</v>
          </cell>
        </row>
        <row r="5599">
          <cell r="E5599" t="str">
            <v>CORNEAL EPITHELIAL MICROCYSTS</v>
          </cell>
          <cell r="F5599" t="str">
            <v>角膜上皮小囊肿</v>
          </cell>
          <cell r="G5599" t="str">
            <v>眼器官疾病</v>
          </cell>
        </row>
        <row r="5600">
          <cell r="E5600" t="str">
            <v>CORNEAL EPITHELIAL WRINKLING</v>
          </cell>
          <cell r="F5600" t="str">
            <v>角膜上皮起皱</v>
          </cell>
          <cell r="G5600" t="str">
            <v>眼器官疾病</v>
          </cell>
        </row>
        <row r="5601">
          <cell r="E5601" t="str">
            <v>CORNEAL EPITHELIUM DEFECT</v>
          </cell>
          <cell r="F5601" t="str">
            <v>角膜上皮缺损</v>
          </cell>
          <cell r="G5601" t="str">
            <v>眼器官疾病</v>
          </cell>
        </row>
        <row r="5602">
          <cell r="E5602" t="str">
            <v>CORNEAL EPITHELIUM DISORDER</v>
          </cell>
          <cell r="F5602" t="str">
            <v>角膜疾病</v>
          </cell>
          <cell r="G5602" t="str">
            <v>眼器官疾病</v>
          </cell>
        </row>
        <row r="5603">
          <cell r="E5603" t="str">
            <v>CORNEAL EROSION</v>
          </cell>
          <cell r="F5603" t="str">
            <v>角膜糜烂</v>
          </cell>
          <cell r="G5603" t="str">
            <v>眼器官疾病</v>
          </cell>
        </row>
        <row r="5604">
          <cell r="E5604" t="str">
            <v>CORNEAL EXFOLIATION</v>
          </cell>
          <cell r="F5604" t="str">
            <v>角膜脱落</v>
          </cell>
          <cell r="G5604" t="str">
            <v>眼器官疾病</v>
          </cell>
        </row>
        <row r="5605">
          <cell r="E5605" t="str">
            <v>CORNEAL FLAP COMPLICATION</v>
          </cell>
          <cell r="F5605" t="str">
            <v>角膜瓣并发症</v>
          </cell>
          <cell r="G5605" t="str">
            <v>各类损伤、中毒及操作并发症</v>
          </cell>
        </row>
        <row r="5606">
          <cell r="E5606" t="str">
            <v>CORNEAL GRAFT FAILURE</v>
          </cell>
          <cell r="F5606" t="str">
            <v>角膜移植失败</v>
          </cell>
          <cell r="G5606" t="str">
            <v>各类损伤、中毒及操作并发症</v>
          </cell>
        </row>
        <row r="5607">
          <cell r="E5607" t="str">
            <v>CORNEAL GRAFT REJECTION</v>
          </cell>
          <cell r="F5607" t="str">
            <v>角膜移植物排斥</v>
          </cell>
          <cell r="G5607" t="str">
            <v>免疫系统疾病</v>
          </cell>
        </row>
        <row r="5608">
          <cell r="E5608" t="str">
            <v>CORNEAL HYPERTROPHY</v>
          </cell>
          <cell r="F5608" t="str">
            <v>角膜增生</v>
          </cell>
          <cell r="G5608" t="str">
            <v>眼器官疾病</v>
          </cell>
        </row>
        <row r="5609">
          <cell r="E5609" t="str">
            <v>CORNEAL IMPLANT</v>
          </cell>
          <cell r="F5609" t="str">
            <v>角膜植入</v>
          </cell>
          <cell r="G5609" t="str">
            <v>各种手术及医疗操作</v>
          </cell>
        </row>
        <row r="5610">
          <cell r="E5610" t="str">
            <v>CORNEAL INFECTION</v>
          </cell>
          <cell r="F5610" t="str">
            <v>角膜感染</v>
          </cell>
          <cell r="G5610" t="str">
            <v>感染及侵染类疾病</v>
          </cell>
        </row>
        <row r="5611">
          <cell r="E5611" t="str">
            <v>CORNEAL INFILTRATES</v>
          </cell>
          <cell r="F5611" t="str">
            <v>角膜浸润</v>
          </cell>
          <cell r="G5611" t="str">
            <v>眼器官疾病</v>
          </cell>
        </row>
        <row r="5612">
          <cell r="E5612" t="str">
            <v>CORNEAL IRRITATION</v>
          </cell>
          <cell r="F5612" t="str">
            <v>角膜刺激征</v>
          </cell>
          <cell r="G5612" t="str">
            <v>眼器官疾病</v>
          </cell>
        </row>
        <row r="5613">
          <cell r="E5613" t="str">
            <v>CORNEAL LACERATION</v>
          </cell>
          <cell r="F5613" t="str">
            <v>角膜裂伤</v>
          </cell>
          <cell r="G5613" t="str">
            <v>各类损伤、中毒及操作并发症</v>
          </cell>
        </row>
        <row r="5614">
          <cell r="E5614" t="str">
            <v>CORNEAL LESION</v>
          </cell>
          <cell r="F5614" t="str">
            <v>角膜病损</v>
          </cell>
          <cell r="G5614" t="str">
            <v>眼器官疾病</v>
          </cell>
        </row>
        <row r="5615">
          <cell r="E5615" t="str">
            <v>CORNEAL LEUKOMA</v>
          </cell>
          <cell r="F5615" t="str">
            <v>角膜白斑</v>
          </cell>
          <cell r="G5615" t="str">
            <v>眼器官疾病</v>
          </cell>
        </row>
        <row r="5616">
          <cell r="E5616" t="str">
            <v>CORNEAL LIGHT REFLEX TEST ABNORMAL</v>
          </cell>
          <cell r="F5616" t="str">
            <v>角膜光反射试验异常</v>
          </cell>
          <cell r="G5616" t="str">
            <v>各类检查</v>
          </cell>
        </row>
        <row r="5617">
          <cell r="E5617" t="str">
            <v>CORNEAL LIGHT REFLEX TEST NORMAL</v>
          </cell>
          <cell r="F5617" t="str">
            <v>角膜光反射试验正常</v>
          </cell>
          <cell r="G5617" t="str">
            <v>各类检查</v>
          </cell>
        </row>
        <row r="5618">
          <cell r="E5618" t="str">
            <v>CORNEAL NEOVASCULARISATION</v>
          </cell>
          <cell r="F5618" t="str">
            <v>角膜新生血管症</v>
          </cell>
          <cell r="G5618" t="str">
            <v>眼器官疾病</v>
          </cell>
        </row>
        <row r="5619">
          <cell r="E5619" t="str">
            <v>CORNEAL OEDEMA</v>
          </cell>
          <cell r="F5619" t="str">
            <v>角膜水肿</v>
          </cell>
          <cell r="G5619" t="str">
            <v>眼器官疾病</v>
          </cell>
        </row>
        <row r="5620">
          <cell r="E5620" t="str">
            <v>CORNEAL OPACITY</v>
          </cell>
          <cell r="F5620" t="str">
            <v>角膜混浊</v>
          </cell>
          <cell r="G5620" t="str">
            <v>眼器官疾病</v>
          </cell>
        </row>
        <row r="5621">
          <cell r="E5621" t="str">
            <v>CORNEAL OPACITY CONGENITAL</v>
          </cell>
          <cell r="F5621" t="str">
            <v>先天性角膜混浊</v>
          </cell>
          <cell r="G5621" t="str">
            <v>各种先天性家族性遗传性疾病</v>
          </cell>
        </row>
        <row r="5622">
          <cell r="E5622" t="str">
            <v>CORNEAL OPERATION</v>
          </cell>
          <cell r="F5622" t="str">
            <v>角膜手术</v>
          </cell>
          <cell r="G5622" t="str">
            <v>各种手术及医疗操作</v>
          </cell>
        </row>
        <row r="5623">
          <cell r="E5623" t="str">
            <v>CORNEAL PACHYMETRY</v>
          </cell>
          <cell r="F5623" t="str">
            <v>角膜厚度测量法</v>
          </cell>
          <cell r="G5623" t="str">
            <v>各类检查</v>
          </cell>
        </row>
        <row r="5624">
          <cell r="E5624" t="str">
            <v>CORNEAL PERFORATION</v>
          </cell>
          <cell r="F5624" t="str">
            <v>角膜穿孔</v>
          </cell>
          <cell r="G5624" t="str">
            <v>眼器官疾病</v>
          </cell>
        </row>
        <row r="5625">
          <cell r="E5625" t="str">
            <v>CORNEAL PIGMENTATION</v>
          </cell>
          <cell r="F5625" t="str">
            <v>角膜色素沉着</v>
          </cell>
          <cell r="G5625" t="str">
            <v>眼器官疾病</v>
          </cell>
        </row>
        <row r="5626">
          <cell r="E5626" t="str">
            <v>CORNEAL REFLEX DECREASED</v>
          </cell>
          <cell r="F5626" t="str">
            <v>角膜反射降低</v>
          </cell>
          <cell r="G5626" t="str">
            <v>各类检查</v>
          </cell>
        </row>
        <row r="5627">
          <cell r="E5627" t="str">
            <v>CORNEAL SCAR</v>
          </cell>
          <cell r="F5627" t="str">
            <v>角膜疤痕</v>
          </cell>
          <cell r="G5627" t="str">
            <v>眼器官疾病</v>
          </cell>
        </row>
        <row r="5628">
          <cell r="E5628" t="str">
            <v>CORNEAL STAINING</v>
          </cell>
          <cell r="F5628" t="str">
            <v>角膜活体染料染色见着色</v>
          </cell>
          <cell r="G5628" t="str">
            <v>各类检查</v>
          </cell>
        </row>
        <row r="5629">
          <cell r="E5629" t="str">
            <v>CORNEAL STAPHYLOMA</v>
          </cell>
          <cell r="F5629" t="str">
            <v>角膜葡萄肿</v>
          </cell>
          <cell r="G5629" t="str">
            <v>眼器官疾病</v>
          </cell>
        </row>
        <row r="5630">
          <cell r="E5630" t="str">
            <v>CORNEAL STRIAE</v>
          </cell>
          <cell r="F5630" t="str">
            <v>角膜褶皱</v>
          </cell>
          <cell r="G5630" t="str">
            <v>眼器官疾病</v>
          </cell>
        </row>
        <row r="5631">
          <cell r="E5631" t="str">
            <v>CORNEAL THICKENING</v>
          </cell>
          <cell r="F5631" t="str">
            <v>角膜增厚</v>
          </cell>
          <cell r="G5631" t="str">
            <v>眼器官疾病</v>
          </cell>
        </row>
        <row r="5632">
          <cell r="E5632" t="str">
            <v>CORNEAL THINNING</v>
          </cell>
          <cell r="F5632" t="str">
            <v>角膜变薄</v>
          </cell>
          <cell r="G5632" t="str">
            <v>眼器官疾病</v>
          </cell>
        </row>
        <row r="5633">
          <cell r="E5633" t="str">
            <v>CORNEAL TOUCH</v>
          </cell>
          <cell r="F5633" t="str">
            <v>角膜触觉</v>
          </cell>
          <cell r="G5633" t="str">
            <v>眼器官疾病</v>
          </cell>
        </row>
        <row r="5634">
          <cell r="E5634" t="str">
            <v>CORNEAL TOXICITY</v>
          </cell>
          <cell r="F5634" t="str">
            <v>角膜毒性</v>
          </cell>
          <cell r="G5634" t="str">
            <v>眼器官疾病</v>
          </cell>
        </row>
        <row r="5635">
          <cell r="E5635" t="str">
            <v>CORNEAL TRANSPLANT</v>
          </cell>
          <cell r="F5635" t="str">
            <v>角膜移植</v>
          </cell>
          <cell r="G5635" t="str">
            <v>各种手术及医疗操作</v>
          </cell>
        </row>
        <row r="5636">
          <cell r="E5636" t="str">
            <v>CORNEAL ULCER</v>
          </cell>
          <cell r="F5636" t="str">
            <v>溃疡性角膜炎</v>
          </cell>
          <cell r="G5636" t="str">
            <v>眼器官疾病</v>
          </cell>
        </row>
        <row r="5637">
          <cell r="E5637" t="str">
            <v>CORNEAL WARPAGE</v>
          </cell>
          <cell r="F5637" t="str">
            <v>角膜翘曲</v>
          </cell>
          <cell r="G5637" t="str">
            <v>眼器官疾病</v>
          </cell>
        </row>
        <row r="5638">
          <cell r="E5638" t="str">
            <v>CORNELIA DE-LANGE SYNDROME</v>
          </cell>
          <cell r="F5638" t="str">
            <v>狄兰吉氏综合征</v>
          </cell>
          <cell r="G5638" t="str">
            <v>各种先天性家族性遗传性疾病</v>
          </cell>
        </row>
        <row r="5639">
          <cell r="E5639" t="str">
            <v>CORNELIA DE LANGE SYNDROME</v>
          </cell>
          <cell r="F5639" t="str">
            <v>狄兰吉氏综合征</v>
          </cell>
          <cell r="G5639" t="str">
            <v>各种先天性家族性遗传性疾病</v>
          </cell>
        </row>
        <row r="5640">
          <cell r="E5640" t="str">
            <v>CORNEOCONJUNCTIVAL INTRAEPITHELIAL NEOPLASIA</v>
          </cell>
          <cell r="F5640" t="str">
            <v>眼表鳞状上皮瘤</v>
          </cell>
          <cell r="G5640" t="str">
            <v>良性、恶性及性质不明的肿瘤（包括囊状和息肉状）</v>
          </cell>
        </row>
        <row r="5641">
          <cell r="E5641" t="str">
            <v>CORONA VIRUS INFECTION</v>
          </cell>
          <cell r="F5641" t="str">
            <v>冠状病毒感染</v>
          </cell>
          <cell r="G5641" t="str">
            <v>感染及侵染类疾病</v>
          </cell>
        </row>
        <row r="5642">
          <cell r="E5642" t="str">
            <v>CORONARY ANGIOPLASTY</v>
          </cell>
          <cell r="F5642" t="str">
            <v>冠状血管成形术</v>
          </cell>
          <cell r="G5642" t="str">
            <v>各种手术及医疗操作</v>
          </cell>
        </row>
        <row r="5643">
          <cell r="E5643" t="str">
            <v>CORONARY ARTERIAL STENT INSERTION</v>
          </cell>
          <cell r="F5643" t="str">
            <v>冠脉支架植入</v>
          </cell>
          <cell r="G5643" t="str">
            <v>各种手术及医疗操作</v>
          </cell>
        </row>
        <row r="5644">
          <cell r="E5644" t="str">
            <v>CORONARY ARTERY ANEURYSM</v>
          </cell>
          <cell r="F5644" t="str">
            <v>冠状动脉瘤</v>
          </cell>
          <cell r="G5644" t="str">
            <v>心脏器官疾病</v>
          </cell>
        </row>
        <row r="5645">
          <cell r="E5645" t="str">
            <v>CORONARY ARTERY ATHEROSCLEROSIS</v>
          </cell>
          <cell r="F5645" t="str">
            <v>冠状动脉硬化</v>
          </cell>
          <cell r="G5645" t="str">
            <v>心脏器官疾病</v>
          </cell>
        </row>
        <row r="5646">
          <cell r="E5646" t="str">
            <v>CORONARY ARTERY BYPASS</v>
          </cell>
          <cell r="F5646" t="str">
            <v>冠状动脉搭桥</v>
          </cell>
          <cell r="G5646" t="str">
            <v>各种手术及医疗操作</v>
          </cell>
        </row>
        <row r="5647">
          <cell r="E5647" t="str">
            <v>CORONARY ARTERY COMPRESSION</v>
          </cell>
          <cell r="F5647" t="str">
            <v>冠状动脉压迫</v>
          </cell>
          <cell r="G5647" t="str">
            <v>心脏器官疾病</v>
          </cell>
        </row>
        <row r="5648">
          <cell r="E5648" t="str">
            <v>CORONARY ARTERY DILATATION</v>
          </cell>
          <cell r="F5648" t="str">
            <v>冠状动脉扩张</v>
          </cell>
          <cell r="G5648" t="str">
            <v>心脏器官疾病</v>
          </cell>
        </row>
        <row r="5649">
          <cell r="E5649" t="str">
            <v>CORONARY ARTERY DISEASE</v>
          </cell>
          <cell r="F5649" t="str">
            <v>冠状动脉疾病</v>
          </cell>
          <cell r="G5649" t="str">
            <v>心脏器官疾病</v>
          </cell>
        </row>
        <row r="5650">
          <cell r="E5650" t="str">
            <v>CORONARY ARTERY DISSECTION</v>
          </cell>
          <cell r="F5650" t="str">
            <v>冠状动脉夹层</v>
          </cell>
          <cell r="G5650" t="str">
            <v>心脏器官疾病</v>
          </cell>
        </row>
        <row r="5651">
          <cell r="E5651" t="str">
            <v>CORONARY ARTERY EMBOLISM</v>
          </cell>
          <cell r="F5651" t="str">
            <v>冠状动脉栓塞</v>
          </cell>
          <cell r="G5651" t="str">
            <v>心脏器官疾病</v>
          </cell>
        </row>
        <row r="5652">
          <cell r="E5652" t="str">
            <v>CORONARY ARTERY INSUFFICIENCY</v>
          </cell>
          <cell r="F5652" t="str">
            <v>冠状动脉功能不全</v>
          </cell>
          <cell r="G5652" t="str">
            <v>心脏器官疾病</v>
          </cell>
        </row>
        <row r="5653">
          <cell r="E5653" t="str">
            <v>CORONARY ARTERY OCCLUSION</v>
          </cell>
          <cell r="F5653" t="str">
            <v>冠状动脉闭塞</v>
          </cell>
          <cell r="G5653" t="str">
            <v>心脏器官疾病</v>
          </cell>
        </row>
        <row r="5654">
          <cell r="E5654" t="str">
            <v>CORONARY ARTERY PERFORATION</v>
          </cell>
          <cell r="F5654" t="str">
            <v>冠状动脉穿孔</v>
          </cell>
          <cell r="G5654" t="str">
            <v>心脏器官疾病</v>
          </cell>
        </row>
        <row r="5655">
          <cell r="E5655" t="str">
            <v>CORONARY ARTERY REOCCLUSION</v>
          </cell>
          <cell r="F5655" t="str">
            <v>冠状动脉再闭塞</v>
          </cell>
          <cell r="G5655" t="str">
            <v>各类损伤、中毒及操作并发症</v>
          </cell>
        </row>
        <row r="5656">
          <cell r="E5656" t="str">
            <v>CORONARY ARTERY RESTENOSIS</v>
          </cell>
          <cell r="F5656" t="str">
            <v>冠状动脉再狭窄</v>
          </cell>
          <cell r="G5656" t="str">
            <v>各类损伤、中毒及操作并发症</v>
          </cell>
        </row>
        <row r="5657">
          <cell r="E5657" t="str">
            <v>CORONARY ARTERY STENOSIS</v>
          </cell>
          <cell r="F5657" t="str">
            <v>冠状动脉狭窄</v>
          </cell>
          <cell r="G5657" t="str">
            <v>心脏器官疾病</v>
          </cell>
        </row>
        <row r="5658">
          <cell r="E5658" t="str">
            <v>CORONARY ARTERY STENT REMOVAL</v>
          </cell>
          <cell r="F5658" t="str">
            <v>冠状动脉支架移除</v>
          </cell>
          <cell r="G5658" t="str">
            <v>各种手术及医疗操作</v>
          </cell>
        </row>
        <row r="5659">
          <cell r="E5659" t="str">
            <v>CORONARY ARTERY SURGERY</v>
          </cell>
          <cell r="F5659" t="str">
            <v>冠状动脉手术</v>
          </cell>
          <cell r="G5659" t="str">
            <v>各种手术及医疗操作</v>
          </cell>
        </row>
        <row r="5660">
          <cell r="E5660" t="str">
            <v>CORONARY ARTERY THROMBOSIS</v>
          </cell>
          <cell r="F5660" t="str">
            <v>冠状动脉血栓形成</v>
          </cell>
          <cell r="G5660" t="str">
            <v>心脏器官疾病</v>
          </cell>
        </row>
        <row r="5661">
          <cell r="E5661" t="str">
            <v>CORONARY BYPASS STENOSIS</v>
          </cell>
          <cell r="F5661" t="str">
            <v>冠状动脉分流道狭窄</v>
          </cell>
          <cell r="G5661" t="str">
            <v>各类损伤、中毒及操作并发症</v>
          </cell>
        </row>
        <row r="5662">
          <cell r="E5662" t="str">
            <v>CORONARY BYPASS THROMBOSIS</v>
          </cell>
          <cell r="F5662" t="str">
            <v>冠状动脉旁路血栓形成</v>
          </cell>
          <cell r="G5662" t="str">
            <v>各类损伤、中毒及操作并发症</v>
          </cell>
        </row>
        <row r="5663">
          <cell r="E5663" t="str">
            <v>CORONARY ENDARTERECTOMY</v>
          </cell>
          <cell r="F5663" t="str">
            <v>冠状动脉内膜切除术</v>
          </cell>
          <cell r="G5663" t="str">
            <v>各种手术及医疗操作</v>
          </cell>
        </row>
        <row r="5664">
          <cell r="E5664" t="str">
            <v>CORONARY NO-REFLOW PHENOMENON</v>
          </cell>
          <cell r="F5664" t="str">
            <v>冠状动脉无复流现象</v>
          </cell>
          <cell r="G5664" t="str">
            <v>心脏器官疾病</v>
          </cell>
        </row>
        <row r="5665">
          <cell r="E5665" t="str">
            <v>CORONARY OSTIAL STENOSIS</v>
          </cell>
          <cell r="F5665" t="str">
            <v>冠状动脉口狭窄</v>
          </cell>
          <cell r="G5665" t="str">
            <v>心脏器官疾病</v>
          </cell>
        </row>
        <row r="5666">
          <cell r="E5666" t="str">
            <v>CORONARY REVASCULARISATION</v>
          </cell>
          <cell r="F5666" t="str">
            <v>冠状血管重建术</v>
          </cell>
          <cell r="G5666" t="str">
            <v>各种手术及医疗操作</v>
          </cell>
        </row>
        <row r="5667">
          <cell r="E5667" t="str">
            <v>CORONARY SINUS DILATATION</v>
          </cell>
          <cell r="F5667" t="str">
            <v>冠状窦扩张</v>
          </cell>
          <cell r="G5667" t="str">
            <v>心脏器官疾病</v>
          </cell>
        </row>
        <row r="5668">
          <cell r="E5668" t="str">
            <v>CORONARY SINUS INJURY</v>
          </cell>
          <cell r="F5668" t="str">
            <v>冠状窦损伤</v>
          </cell>
          <cell r="G5668" t="str">
            <v>各类损伤、中毒及操作并发症</v>
          </cell>
        </row>
        <row r="5669">
          <cell r="E5669" t="str">
            <v>CORONARY STEAL SYNDROME</v>
          </cell>
          <cell r="F5669" t="str">
            <v>冠状动脉窃血综合征</v>
          </cell>
          <cell r="G5669" t="str">
            <v>心脏器官疾病</v>
          </cell>
        </row>
        <row r="5670">
          <cell r="E5670" t="str">
            <v>CORONARY VASCULAR GRAFT OCCLUSION</v>
          </cell>
          <cell r="F5670" t="str">
            <v>冠状动脉血管移植物闭塞</v>
          </cell>
          <cell r="G5670" t="str">
            <v>各类损伤、中毒及操作并发症</v>
          </cell>
        </row>
        <row r="5671">
          <cell r="E5671" t="str">
            <v>CORONARY VASCULAR GRAFT STENOSIS</v>
          </cell>
          <cell r="F5671" t="str">
            <v>冠状动脉血管移植物狭窄</v>
          </cell>
          <cell r="G5671" t="str">
            <v>各类损伤、中毒及操作并发症</v>
          </cell>
        </row>
        <row r="5672">
          <cell r="E5672" t="str">
            <v>CORONARY VEIN STENOSIS</v>
          </cell>
          <cell r="F5672" t="str">
            <v>冠状静脉狭窄</v>
          </cell>
          <cell r="G5672" t="str">
            <v>心脏器官疾病</v>
          </cell>
        </row>
        <row r="5673">
          <cell r="E5673" t="str">
            <v>CORONAVIRUS INFECTION</v>
          </cell>
          <cell r="F5673" t="str">
            <v>冠状病毒感染</v>
          </cell>
          <cell r="G5673" t="str">
            <v>感染及侵染类疾病</v>
          </cell>
        </row>
        <row r="5674">
          <cell r="E5674" t="str">
            <v>CORONAVIRUS PNEUMONIA</v>
          </cell>
          <cell r="F5674" t="str">
            <v>冠状病毒肺炎</v>
          </cell>
          <cell r="G5674" t="str">
            <v>感染及侵染类疾病</v>
          </cell>
        </row>
        <row r="5675">
          <cell r="E5675" t="str">
            <v>CORONAVIRUS TEST</v>
          </cell>
          <cell r="F5675" t="str">
            <v>冠状病毒检测</v>
          </cell>
          <cell r="G5675" t="str">
            <v>各类检查</v>
          </cell>
        </row>
        <row r="5676">
          <cell r="E5676" t="str">
            <v>CORONAVIRUS TEST NEGATIVE</v>
          </cell>
          <cell r="F5676" t="str">
            <v>冠状病毒检测阴性</v>
          </cell>
          <cell r="G5676" t="str">
            <v>各类检查</v>
          </cell>
        </row>
        <row r="5677">
          <cell r="E5677" t="str">
            <v>CORONAVIRUS TEST POSITIVE</v>
          </cell>
          <cell r="F5677" t="str">
            <v>冠状病毒检测阳性</v>
          </cell>
          <cell r="G5677" t="str">
            <v>各类检查</v>
          </cell>
        </row>
        <row r="5678">
          <cell r="E5678" t="str">
            <v>CORPORA CAVERNOSA SURGERY</v>
          </cell>
          <cell r="F5678" t="str">
            <v>阴茎海绵体手术</v>
          </cell>
          <cell r="G5678" t="str">
            <v>各种手术及医疗操作</v>
          </cell>
        </row>
        <row r="5679">
          <cell r="E5679" t="str">
            <v>CORPUS CALLOSOTOMY</v>
          </cell>
          <cell r="F5679" t="str">
            <v>胼胝体切开</v>
          </cell>
          <cell r="G5679" t="str">
            <v>各种手术及医疗操作</v>
          </cell>
        </row>
        <row r="5680">
          <cell r="E5680" t="str">
            <v>CORRECTED TRANSPOSITION OF GREAT VESSELS</v>
          </cell>
          <cell r="F5680" t="str">
            <v>大血管矫正性错位</v>
          </cell>
          <cell r="G5680" t="str">
            <v>各种先天性家族性遗传性疾病</v>
          </cell>
        </row>
        <row r="5681">
          <cell r="E5681" t="str">
            <v>CORRECTIVE LENS USER</v>
          </cell>
          <cell r="F5681" t="str">
            <v>矫正镜使用者</v>
          </cell>
          <cell r="G5681" t="str">
            <v>社会环境</v>
          </cell>
        </row>
        <row r="5682">
          <cell r="E5682" t="str">
            <v>CORROSIVE GASTRITIS</v>
          </cell>
          <cell r="F5682" t="str">
            <v>腐蚀性胃炎</v>
          </cell>
          <cell r="G5682" t="str">
            <v>各类损伤、中毒及操作并发症</v>
          </cell>
        </row>
        <row r="5683">
          <cell r="E5683" t="str">
            <v>CORROSIVE OROPHARYNGEAL INJURY</v>
          </cell>
          <cell r="F5683" t="str">
            <v>口腔化学烧伤</v>
          </cell>
          <cell r="G5683" t="str">
            <v>各类损伤、中毒及操作并发症</v>
          </cell>
        </row>
        <row r="5684">
          <cell r="E5684" t="str">
            <v>CORTICAL DYSPLASIA</v>
          </cell>
          <cell r="F5684" t="str">
            <v>皮质发育不良</v>
          </cell>
          <cell r="G5684" t="str">
            <v>各种先天性家族性遗传性疾病</v>
          </cell>
        </row>
        <row r="5685">
          <cell r="E5685" t="str">
            <v>CORTICAL EVOKED RESPONSE MEASUREMENTS</v>
          </cell>
          <cell r="F5685" t="str">
            <v>经颅电刺激运动诱发电位监测</v>
          </cell>
          <cell r="G5685" t="str">
            <v>各类检查</v>
          </cell>
        </row>
        <row r="5686">
          <cell r="E5686" t="str">
            <v>CORTICAL LAMINAR NECROSIS</v>
          </cell>
          <cell r="F5686" t="str">
            <v>脑皮质层状坏死</v>
          </cell>
          <cell r="G5686" t="str">
            <v>各类神经系统疾病</v>
          </cell>
        </row>
        <row r="5687">
          <cell r="E5687" t="str">
            <v>CORTICAL VISUAL IMPAIRMENT</v>
          </cell>
          <cell r="F5687" t="str">
            <v>脑性视觉损害</v>
          </cell>
          <cell r="G5687" t="str">
            <v>眼器官疾病</v>
          </cell>
        </row>
        <row r="5688">
          <cell r="E5688" t="str">
            <v>CORTICOBASAL DEGENERATION</v>
          </cell>
          <cell r="F5688" t="str">
            <v>皮质基底节变性</v>
          </cell>
          <cell r="G5688" t="str">
            <v>各类神经系统疾病</v>
          </cell>
        </row>
        <row r="5689">
          <cell r="E5689" t="str">
            <v>CORTICOSTEROID BINDING GLOBULIN DECREASED</v>
          </cell>
          <cell r="F5689" t="str">
            <v>皮质类固醇结合球蛋白减少</v>
          </cell>
          <cell r="G5689" t="str">
            <v>各类检查</v>
          </cell>
        </row>
        <row r="5690">
          <cell r="E5690" t="str">
            <v>CORTICOSTEROID BINDING GLOBULIN INCREASED</v>
          </cell>
          <cell r="F5690" t="str">
            <v>皮质类固醇结合球蛋白增加</v>
          </cell>
          <cell r="G5690" t="str">
            <v>各类检查</v>
          </cell>
        </row>
        <row r="5691">
          <cell r="E5691" t="str">
            <v>CORTISOL ABNORMAL</v>
          </cell>
          <cell r="F5691" t="str">
            <v>皮质醇异常</v>
          </cell>
          <cell r="G5691" t="str">
            <v>各类检查</v>
          </cell>
        </row>
        <row r="5692">
          <cell r="E5692" t="str">
            <v>CORTISOL DECREASED</v>
          </cell>
          <cell r="F5692" t="str">
            <v>皮质醇降低</v>
          </cell>
          <cell r="G5692" t="str">
            <v>各类检查</v>
          </cell>
        </row>
        <row r="5693">
          <cell r="E5693" t="str">
            <v>CORTISOL DEFICIENCY</v>
          </cell>
          <cell r="F5693" t="str">
            <v>糖皮质激素缺乏</v>
          </cell>
          <cell r="G5693" t="str">
            <v>内分泌系统疾病</v>
          </cell>
        </row>
        <row r="5694">
          <cell r="E5694" t="str">
            <v>CORTISOL FREE URINE ABNORMAL</v>
          </cell>
          <cell r="F5694" t="str">
            <v>尿游离皮质醇异常</v>
          </cell>
          <cell r="G5694" t="str">
            <v>各类检查</v>
          </cell>
        </row>
        <row r="5695">
          <cell r="E5695" t="str">
            <v>CORTISOL FREE URINE DECREASED</v>
          </cell>
          <cell r="F5695" t="str">
            <v>尿游离皮质醇降低</v>
          </cell>
          <cell r="G5695" t="str">
            <v>各类检查</v>
          </cell>
        </row>
        <row r="5696">
          <cell r="E5696" t="str">
            <v>CORTISOL FREE URINE INCREASED</v>
          </cell>
          <cell r="F5696" t="str">
            <v>尿游离皮质醇升高</v>
          </cell>
          <cell r="G5696" t="str">
            <v>各类检查</v>
          </cell>
        </row>
        <row r="5697">
          <cell r="E5697" t="str">
            <v>CORTISOL INCREASED</v>
          </cell>
          <cell r="F5697" t="str">
            <v>皮质醇增加</v>
          </cell>
          <cell r="G5697" t="str">
            <v>各类检查</v>
          </cell>
        </row>
        <row r="5698">
          <cell r="E5698" t="str">
            <v>CORYNEBACTERIUM BACTERAEMIA</v>
          </cell>
          <cell r="F5698" t="str">
            <v>棒状杆菌菌血症</v>
          </cell>
          <cell r="G5698" t="str">
            <v>感染及侵染类疾病</v>
          </cell>
        </row>
        <row r="5699">
          <cell r="E5699" t="str">
            <v>CORYNEBACTERIUM INFECTION</v>
          </cell>
          <cell r="F5699" t="str">
            <v>棒状杆菌感染</v>
          </cell>
          <cell r="G5699" t="str">
            <v>感染及侵染类疾病</v>
          </cell>
        </row>
        <row r="5700">
          <cell r="E5700" t="str">
            <v>CORYNEBACTERIUM SEPSIS</v>
          </cell>
          <cell r="F5700" t="str">
            <v>棒状杆菌脓毒症</v>
          </cell>
          <cell r="G5700" t="str">
            <v>感染及侵染类疾病</v>
          </cell>
        </row>
        <row r="5701">
          <cell r="E5701" t="str">
            <v>CORYNEBACTERIUM TEST NEGATIVE</v>
          </cell>
          <cell r="F5701" t="str">
            <v>棒状杆菌检测阴性</v>
          </cell>
          <cell r="G5701" t="str">
            <v>各类检查</v>
          </cell>
        </row>
        <row r="5702">
          <cell r="E5702" t="str">
            <v>CORYNEBACTERIUM TEST POSITIVE</v>
          </cell>
          <cell r="F5702" t="str">
            <v>棒状杆菌检测阳性</v>
          </cell>
          <cell r="G5702" t="str">
            <v>各类检查</v>
          </cell>
        </row>
        <row r="5703">
          <cell r="E5703" t="str">
            <v>COSMETIC BODY PIERCING</v>
          </cell>
          <cell r="F5703" t="str">
            <v>身体改造</v>
          </cell>
          <cell r="G5703" t="str">
            <v>社会环境</v>
          </cell>
        </row>
        <row r="5704">
          <cell r="E5704" t="str">
            <v>COSTAL CARTILAGE FRACTURE</v>
          </cell>
          <cell r="F5704" t="str">
            <v>肋软骨骨折</v>
          </cell>
          <cell r="G5704" t="str">
            <v>各类损伤、中毒及操作并发症</v>
          </cell>
        </row>
        <row r="5705">
          <cell r="E5705" t="str">
            <v>COSTELLO SYNDROME</v>
          </cell>
          <cell r="F5705" t="str">
            <v>克氏塔洛弹性蛋白缺乏症</v>
          </cell>
          <cell r="G5705" t="str">
            <v>各种先天性家族性遗传性疾病</v>
          </cell>
        </row>
        <row r="5706">
          <cell r="E5706" t="str">
            <v>COSTOCHONDRAL SEPARATION</v>
          </cell>
          <cell r="F5706" t="str">
            <v>软骨分离</v>
          </cell>
          <cell r="G5706" t="str">
            <v>各类损伤、中毒及操作并发症</v>
          </cell>
        </row>
        <row r="5707">
          <cell r="E5707" t="str">
            <v>COSTOCHONDRITIS</v>
          </cell>
          <cell r="F5707" t="str">
            <v>肋软骨炎</v>
          </cell>
          <cell r="G5707" t="str">
            <v>各种肌肉骨骼及结缔组织疾病</v>
          </cell>
        </row>
        <row r="5708">
          <cell r="E5708" t="str">
            <v>COSTOVERTEBRAL ANGLE TENDERNESS</v>
          </cell>
          <cell r="F5708" t="str">
            <v>肋脊角压痛</v>
          </cell>
          <cell r="G5708" t="str">
            <v>肾脏及泌尿系统疾病</v>
          </cell>
        </row>
        <row r="5709">
          <cell r="E5709" t="str">
            <v>COTARD'S SYNDROME</v>
          </cell>
          <cell r="F5709" t="str">
            <v>Cotard 综合征</v>
          </cell>
          <cell r="G5709" t="str">
            <v>精神病类</v>
          </cell>
        </row>
        <row r="5710">
          <cell r="E5710" t="str">
            <v>COUGH</v>
          </cell>
          <cell r="F5710" t="str">
            <v>咳嗽</v>
          </cell>
          <cell r="G5710" t="str">
            <v>呼吸系统、胸及纵隔疾病</v>
          </cell>
        </row>
        <row r="5711">
          <cell r="E5711" t="str">
            <v>COUGH DECREASED</v>
          </cell>
          <cell r="F5711" t="str">
            <v>咳嗽减少</v>
          </cell>
          <cell r="G5711" t="str">
            <v>呼吸系统、胸及纵隔疾病</v>
          </cell>
        </row>
        <row r="5712">
          <cell r="E5712" t="str">
            <v>COUGH VARIANT ASTHMA</v>
          </cell>
          <cell r="F5712" t="str">
            <v>咳嗽变异型哮喘</v>
          </cell>
          <cell r="G5712" t="str">
            <v>呼吸系统、胸及纵隔疾病</v>
          </cell>
        </row>
        <row r="5713">
          <cell r="E5713" t="str">
            <v>COUNTERFEIT DRUG ADMINISTERED</v>
          </cell>
          <cell r="F5713" t="str">
            <v>给用了仿冒产品</v>
          </cell>
          <cell r="G5713" t="str">
            <v>各类损伤、中毒及操作并发症</v>
          </cell>
        </row>
        <row r="5714">
          <cell r="E5714" t="str">
            <v>COUNTERFEIT PRODUCT ADMINISTERED</v>
          </cell>
          <cell r="F5714" t="str">
            <v>给用了仿冒产品</v>
          </cell>
          <cell r="G5714" t="str">
            <v>各类损伤、中毒及操作并发症</v>
          </cell>
        </row>
        <row r="5715">
          <cell r="E5715" t="str">
            <v>COVID-19</v>
          </cell>
          <cell r="F5715" t="str">
            <v>COVID-19</v>
          </cell>
          <cell r="G5715" t="str">
            <v>感染及侵染类疾病</v>
          </cell>
        </row>
        <row r="5716">
          <cell r="E5716" t="str">
            <v>COVID-19 IMMUNISATION</v>
          </cell>
          <cell r="F5716" t="str">
            <v>COVID-19 免疫接种</v>
          </cell>
          <cell r="G5716" t="str">
            <v>各种手术及医疗操作</v>
          </cell>
        </row>
        <row r="5717">
          <cell r="E5717" t="str">
            <v>COVID-19 PNEUMONIA</v>
          </cell>
          <cell r="F5717" t="str">
            <v>COVID-19 肺炎</v>
          </cell>
          <cell r="G5717" t="str">
            <v>感染及侵染类疾病</v>
          </cell>
        </row>
        <row r="5718">
          <cell r="E5718" t="str">
            <v>COVID-19 PROPHYLAXIS</v>
          </cell>
          <cell r="F5718" t="str">
            <v>COVID-19 预防性治疗</v>
          </cell>
          <cell r="G5718" t="str">
            <v>各种手术及医疗操作</v>
          </cell>
        </row>
        <row r="5719">
          <cell r="E5719" t="str">
            <v>COVID-19 SCREENING</v>
          </cell>
          <cell r="F5719" t="str">
            <v>COVID-19 筛检</v>
          </cell>
          <cell r="G5719" t="str">
            <v>各类检查</v>
          </cell>
        </row>
        <row r="5720">
          <cell r="E5720" t="str">
            <v>COVID-19 TREATMENT</v>
          </cell>
          <cell r="F5720" t="str">
            <v>COVID-19 治疗</v>
          </cell>
          <cell r="G5720" t="str">
            <v>各种手术及医疗操作</v>
          </cell>
        </row>
        <row r="5721">
          <cell r="E5721" t="str">
            <v>COW'S MILK INTOLERANCE</v>
          </cell>
          <cell r="F5721" t="str">
            <v>乳品不耐受</v>
          </cell>
          <cell r="G5721" t="str">
            <v>代谢及营养类疾病</v>
          </cell>
        </row>
        <row r="5722">
          <cell r="E5722" t="str">
            <v>COW POX</v>
          </cell>
          <cell r="F5722" t="str">
            <v>牛痘</v>
          </cell>
          <cell r="G5722" t="str">
            <v>感染及侵染类疾病</v>
          </cell>
        </row>
        <row r="5723">
          <cell r="E5723" t="str">
            <v>COWS MILK FREE DIET</v>
          </cell>
          <cell r="F5723" t="str">
            <v>不含牛奶饮食</v>
          </cell>
          <cell r="G5723" t="str">
            <v>各种手术及医疗操作</v>
          </cell>
        </row>
        <row r="5724">
          <cell r="E5724" t="str">
            <v>COX-MAZE PROCEDURE</v>
          </cell>
          <cell r="F5724" t="str">
            <v>迷宫手术</v>
          </cell>
          <cell r="G5724" t="str">
            <v>各种手术及医疗操作</v>
          </cell>
        </row>
        <row r="5725">
          <cell r="E5725" t="str">
            <v>COXIELLA INFECTION</v>
          </cell>
          <cell r="F5725" t="str">
            <v>柯克斯体感染</v>
          </cell>
          <cell r="G5725" t="str">
            <v>感染及侵染类疾病</v>
          </cell>
        </row>
        <row r="5726">
          <cell r="E5726" t="str">
            <v>COXIELLA TEST POSITIVE</v>
          </cell>
          <cell r="F5726" t="str">
            <v>柯克斯体检测阳性</v>
          </cell>
          <cell r="G5726" t="str">
            <v>各类检查</v>
          </cell>
        </row>
        <row r="5727">
          <cell r="E5727" t="str">
            <v>COXSACKIE CARDITIS</v>
          </cell>
          <cell r="F5727" t="str">
            <v>柯萨奇病毒性心脏炎</v>
          </cell>
          <cell r="G5727" t="str">
            <v>感染及侵染类疾病</v>
          </cell>
        </row>
        <row r="5728">
          <cell r="E5728" t="str">
            <v>COXSACKIE MYOCARDITIS</v>
          </cell>
          <cell r="F5728" t="str">
            <v>柯萨奇病毒性心肌炎</v>
          </cell>
          <cell r="G5728" t="str">
            <v>感染及侵染类疾病</v>
          </cell>
        </row>
        <row r="5729">
          <cell r="E5729" t="str">
            <v>COXSACKIE PERICARDITIS</v>
          </cell>
          <cell r="F5729" t="str">
            <v>柯萨奇病毒性心包炎</v>
          </cell>
          <cell r="G5729" t="str">
            <v>感染及侵染类疾病</v>
          </cell>
        </row>
        <row r="5730">
          <cell r="E5730" t="str">
            <v>COXSACKIE VIRAL INFECTION</v>
          </cell>
          <cell r="F5730" t="str">
            <v>柯萨奇病毒感染</v>
          </cell>
          <cell r="G5730" t="str">
            <v>感染及侵染类疾病</v>
          </cell>
        </row>
        <row r="5731">
          <cell r="E5731" t="str">
            <v>COXSACKIE VIRUS SEROLOGY TEST</v>
          </cell>
          <cell r="F5731" t="str">
            <v>柯萨奇病毒检测</v>
          </cell>
          <cell r="G5731" t="str">
            <v>各类检查</v>
          </cell>
        </row>
        <row r="5732">
          <cell r="E5732" t="str">
            <v>COXSACKIE VIRUS SEROLOGY TEST POSITIVE</v>
          </cell>
          <cell r="F5732" t="str">
            <v>柯萨奇病毒检测阳性</v>
          </cell>
          <cell r="G5732" t="str">
            <v>各类检查</v>
          </cell>
        </row>
        <row r="5733">
          <cell r="E5733" t="str">
            <v>COXSACKIE VIRUS TEST POSITIVE</v>
          </cell>
          <cell r="F5733" t="str">
            <v>柯萨奇病毒检测阳性</v>
          </cell>
          <cell r="G5733" t="str">
            <v>各类检查</v>
          </cell>
        </row>
        <row r="5734">
          <cell r="E5734" t="str">
            <v>CRACKLES LUNG</v>
          </cell>
          <cell r="F5734" t="str">
            <v>啰音</v>
          </cell>
          <cell r="G5734" t="str">
            <v>呼吸系统、胸及纵隔疾病</v>
          </cell>
        </row>
        <row r="5735">
          <cell r="E5735" t="str">
            <v>CRAMP-FASCICULATION SYNDROME</v>
          </cell>
          <cell r="F5735" t="str">
            <v>痛性痉挛-肌束震颤综合征</v>
          </cell>
          <cell r="G5735" t="str">
            <v>各类神经系统疾病</v>
          </cell>
        </row>
        <row r="5736">
          <cell r="E5736" t="str">
            <v>CRANIAL NERVE DECOMPRESSION</v>
          </cell>
          <cell r="F5736" t="str">
            <v>颅神经减压术</v>
          </cell>
          <cell r="G5736" t="str">
            <v>各种手术及医疗操作</v>
          </cell>
        </row>
        <row r="5737">
          <cell r="E5737" t="str">
            <v>CRANIAL NERVE DISORDER</v>
          </cell>
          <cell r="F5737" t="str">
            <v>颅神经疾病</v>
          </cell>
          <cell r="G5737" t="str">
            <v>各类神经系统疾病</v>
          </cell>
        </row>
        <row r="5738">
          <cell r="E5738" t="str">
            <v>CRANIAL NERVE INFECTION</v>
          </cell>
          <cell r="F5738" t="str">
            <v>颅神经感染</v>
          </cell>
          <cell r="G5738" t="str">
            <v>感染及侵染类疾病</v>
          </cell>
        </row>
        <row r="5739">
          <cell r="E5739" t="str">
            <v>CRANIAL NERVE INJURY</v>
          </cell>
          <cell r="F5739" t="str">
            <v>颅神经创伤</v>
          </cell>
          <cell r="G5739" t="str">
            <v>各类损伤、中毒及操作并发症</v>
          </cell>
        </row>
        <row r="5740">
          <cell r="E5740" t="str">
            <v>CRANIAL NERVE NEOPLASM</v>
          </cell>
          <cell r="F5740" t="str">
            <v>颅神经肿瘤</v>
          </cell>
          <cell r="G5740" t="str">
            <v>良性、恶性及性质不明的肿瘤（包括囊状和息肉状）</v>
          </cell>
        </row>
        <row r="5741">
          <cell r="E5741" t="str">
            <v>CRANIAL NERVE NEOPLASM BENIGN</v>
          </cell>
          <cell r="F5741" t="str">
            <v>颅神经良性肿瘤</v>
          </cell>
          <cell r="G5741" t="str">
            <v>良性、恶性及性质不明的肿瘤（包括囊状和息肉状）</v>
          </cell>
        </row>
        <row r="5742">
          <cell r="E5742" t="str">
            <v>CRANIAL NERVE OPERATION</v>
          </cell>
          <cell r="F5742" t="str">
            <v>颅神经手术</v>
          </cell>
          <cell r="G5742" t="str">
            <v>各种手术及医疗操作</v>
          </cell>
        </row>
        <row r="5743">
          <cell r="E5743" t="str">
            <v>CRANIAL NERVE PALSIES MULTIPLE</v>
          </cell>
          <cell r="F5743" t="str">
            <v>多发性颅神经麻痹</v>
          </cell>
          <cell r="G5743" t="str">
            <v>各类神经系统疾病</v>
          </cell>
        </row>
        <row r="5744">
          <cell r="E5744" t="str">
            <v>CRANIAL NERVE PARALYSIS</v>
          </cell>
          <cell r="F5744" t="str">
            <v>颅神经性瘫痪</v>
          </cell>
          <cell r="G5744" t="str">
            <v>各类神经系统疾病</v>
          </cell>
        </row>
        <row r="5745">
          <cell r="E5745" t="str">
            <v>CRANIAL NEUROPATHY</v>
          </cell>
          <cell r="F5745" t="str">
            <v>颅神经疾病</v>
          </cell>
          <cell r="G5745" t="str">
            <v>各类神经系统疾病</v>
          </cell>
        </row>
        <row r="5746">
          <cell r="E5746" t="str">
            <v>CRANIAL OPERATION</v>
          </cell>
          <cell r="F5746" t="str">
            <v>颅脑手术</v>
          </cell>
          <cell r="G5746" t="str">
            <v>各种手术及医疗操作</v>
          </cell>
        </row>
        <row r="5747">
          <cell r="E5747" t="str">
            <v>CRANIAL SUTURES WIDENING</v>
          </cell>
          <cell r="F5747" t="str">
            <v>颅缝增宽</v>
          </cell>
          <cell r="G5747" t="str">
            <v>各种肌肉骨骼及结缔组织疾病</v>
          </cell>
        </row>
        <row r="5748">
          <cell r="E5748" t="str">
            <v>CRANIECTOMY</v>
          </cell>
          <cell r="F5748" t="str">
            <v>颅骨切除术</v>
          </cell>
          <cell r="G5748" t="str">
            <v>各种手术及医疗操作</v>
          </cell>
        </row>
        <row r="5749">
          <cell r="E5749" t="str">
            <v>CRANIOCEREBRAL INJURY</v>
          </cell>
          <cell r="F5749" t="str">
            <v>颅脑损伤</v>
          </cell>
          <cell r="G5749" t="str">
            <v>各类损伤、中毒及操作并发症</v>
          </cell>
        </row>
        <row r="5750">
          <cell r="E5750" t="str">
            <v>CRANIOCERVICAL SYNDROME</v>
          </cell>
          <cell r="F5750" t="str">
            <v>颅骨颈椎综合征</v>
          </cell>
          <cell r="G5750" t="str">
            <v>各类神经系统疾病</v>
          </cell>
        </row>
        <row r="5751">
          <cell r="E5751" t="str">
            <v>CRANIOFACIAL DEFORMITY</v>
          </cell>
          <cell r="F5751" t="str">
            <v>颅面骨畸形</v>
          </cell>
          <cell r="G5751" t="str">
            <v>各种先天性家族性遗传性疾病</v>
          </cell>
        </row>
        <row r="5752">
          <cell r="E5752" t="str">
            <v>CRANIOFACIAL DYSOSTOSIS</v>
          </cell>
          <cell r="F5752" t="str">
            <v>颅面骨发育不全</v>
          </cell>
          <cell r="G5752" t="str">
            <v>各种先天性家族性遗传性疾病</v>
          </cell>
        </row>
        <row r="5753">
          <cell r="E5753" t="str">
            <v>CRANIOFACIAL FRACTURE</v>
          </cell>
          <cell r="F5753" t="str">
            <v>颅面骨折</v>
          </cell>
          <cell r="G5753" t="str">
            <v>各类损伤、中毒及操作并发症</v>
          </cell>
        </row>
        <row r="5754">
          <cell r="E5754" t="str">
            <v>CRANIOFACIAL INJURY</v>
          </cell>
          <cell r="F5754" t="str">
            <v>颅面损伤</v>
          </cell>
          <cell r="G5754" t="str">
            <v>各类损伤、中毒及操作并发症</v>
          </cell>
        </row>
        <row r="5755">
          <cell r="E5755" t="str">
            <v>CRANIOLACUNIA</v>
          </cell>
          <cell r="F5755" t="str">
            <v>颅顶骨内面凹陷</v>
          </cell>
          <cell r="G5755" t="str">
            <v>各种先天性家族性遗传性疾病</v>
          </cell>
        </row>
        <row r="5756">
          <cell r="E5756" t="str">
            <v>CRANIOPHARYNGIOMA</v>
          </cell>
          <cell r="F5756" t="str">
            <v>颅咽管瘤</v>
          </cell>
          <cell r="G5756" t="str">
            <v>良性、恶性及性质不明的肿瘤（包括囊状和息肉状）</v>
          </cell>
        </row>
        <row r="5757">
          <cell r="E5757" t="str">
            <v>CRANIOPHARYNGIOMA BENIGN</v>
          </cell>
          <cell r="F5757" t="str">
            <v>颅咽管瘤</v>
          </cell>
          <cell r="G5757" t="str">
            <v>良性、恶性及性质不明的肿瘤（包括囊状和息肉状）</v>
          </cell>
        </row>
        <row r="5758">
          <cell r="E5758" t="str">
            <v>CRANIOPLASTY</v>
          </cell>
          <cell r="F5758" t="str">
            <v>颅骨成形术</v>
          </cell>
          <cell r="G5758" t="str">
            <v>各种手术及医疗操作</v>
          </cell>
        </row>
        <row r="5759">
          <cell r="E5759" t="str">
            <v>CRANIORACHISCHISIS</v>
          </cell>
          <cell r="F5759" t="str">
            <v>颅脊柱裂</v>
          </cell>
          <cell r="G5759" t="str">
            <v>各种先天性家族性遗传性疾病</v>
          </cell>
        </row>
        <row r="5760">
          <cell r="E5760" t="str">
            <v>CRANIOSYNOSTOSIS</v>
          </cell>
          <cell r="F5760" t="str">
            <v>颅缝早闭</v>
          </cell>
          <cell r="G5760" t="str">
            <v>各种先天性家族性遗传性疾病</v>
          </cell>
        </row>
        <row r="5761">
          <cell r="E5761" t="str">
            <v>CRANIOTABES</v>
          </cell>
          <cell r="F5761" t="str">
            <v>颅骨软化</v>
          </cell>
          <cell r="G5761" t="str">
            <v>各种先天性家族性遗传性疾病</v>
          </cell>
        </row>
        <row r="5762">
          <cell r="E5762" t="str">
            <v>CRANIOTOMY</v>
          </cell>
          <cell r="F5762" t="str">
            <v>开颅手术</v>
          </cell>
          <cell r="G5762" t="str">
            <v>各种手术及医疗操作</v>
          </cell>
        </row>
        <row r="5763">
          <cell r="E5763" t="str">
            <v>CREATINE DEFICIENCY SYNDROME</v>
          </cell>
          <cell r="F5763" t="str">
            <v>肌酸缺乏综合征</v>
          </cell>
          <cell r="G5763" t="str">
            <v>各种先天性家族性遗传性疾病</v>
          </cell>
        </row>
        <row r="5764">
          <cell r="E5764" t="str">
            <v>CREATINE PHOSPHOKINASE DECREASED</v>
          </cell>
          <cell r="F5764" t="str">
            <v>血肌酸磷酸激酶降低</v>
          </cell>
          <cell r="G5764" t="str">
            <v>各类检查</v>
          </cell>
        </row>
        <row r="5765">
          <cell r="E5765" t="str">
            <v>CREATINE URINE</v>
          </cell>
          <cell r="F5765" t="str">
            <v>尿肌酸</v>
          </cell>
          <cell r="G5765" t="str">
            <v>各类检查</v>
          </cell>
        </row>
        <row r="5766">
          <cell r="E5766" t="str">
            <v>CREATINE URINE ABNORMAL</v>
          </cell>
          <cell r="F5766" t="str">
            <v>尿肌酸异常</v>
          </cell>
          <cell r="G5766" t="str">
            <v>各类检查</v>
          </cell>
        </row>
        <row r="5767">
          <cell r="E5767" t="str">
            <v>CREATINE URINE DECREASED</v>
          </cell>
          <cell r="F5767" t="str">
            <v>尿肌酸降低</v>
          </cell>
          <cell r="G5767" t="str">
            <v>各类检查</v>
          </cell>
        </row>
        <row r="5768">
          <cell r="E5768" t="str">
            <v>CREATINE URINE INCREASED</v>
          </cell>
          <cell r="F5768" t="str">
            <v>尿肌酸升高</v>
          </cell>
          <cell r="G5768" t="str">
            <v>各类检查</v>
          </cell>
        </row>
        <row r="5769">
          <cell r="E5769" t="str">
            <v>CREATININE RENAL CLEARANCE</v>
          </cell>
          <cell r="F5769" t="str">
            <v>肾肌酐清除率</v>
          </cell>
          <cell r="G5769" t="str">
            <v>各类检查</v>
          </cell>
        </row>
        <row r="5770">
          <cell r="E5770" t="str">
            <v>CREATININE RENAL CLEARANCE ABNORMAL</v>
          </cell>
          <cell r="F5770" t="str">
            <v>肾肌酐清除率异常</v>
          </cell>
          <cell r="G5770" t="str">
            <v>各类检查</v>
          </cell>
        </row>
        <row r="5771">
          <cell r="E5771" t="str">
            <v>CREATININE RENAL CLEARANCE DECREASED</v>
          </cell>
          <cell r="F5771" t="str">
            <v>肾肌酐清除率降低</v>
          </cell>
          <cell r="G5771" t="str">
            <v>各类检查</v>
          </cell>
        </row>
        <row r="5772">
          <cell r="E5772" t="str">
            <v>CREATININE RENAL CLEARANCE INCREASED</v>
          </cell>
          <cell r="F5772" t="str">
            <v>肾肌酐清除率升高</v>
          </cell>
          <cell r="G5772" t="str">
            <v>各类检查</v>
          </cell>
        </row>
        <row r="5773">
          <cell r="E5773" t="str">
            <v>CREATININE URINE</v>
          </cell>
          <cell r="F5773" t="str">
            <v>尿肌酐</v>
          </cell>
          <cell r="G5773" t="str">
            <v>各类检查</v>
          </cell>
        </row>
        <row r="5774">
          <cell r="E5774" t="str">
            <v>CREATININE URINE ABNORMAL</v>
          </cell>
          <cell r="F5774" t="str">
            <v>尿肌酐异常</v>
          </cell>
          <cell r="G5774" t="str">
            <v>各类检查</v>
          </cell>
        </row>
        <row r="5775">
          <cell r="E5775" t="str">
            <v>CREATININE URINE DECREASED</v>
          </cell>
          <cell r="F5775" t="str">
            <v>尿肌酐降低</v>
          </cell>
          <cell r="G5775" t="str">
            <v>各类检查</v>
          </cell>
        </row>
        <row r="5776">
          <cell r="E5776" t="str">
            <v>CREATININE URINE INCREASED</v>
          </cell>
          <cell r="F5776" t="str">
            <v>尿肌酐升高</v>
          </cell>
          <cell r="G5776" t="str">
            <v>各类检查</v>
          </cell>
        </row>
        <row r="5777">
          <cell r="E5777" t="str">
            <v>CREATORRHOEA</v>
          </cell>
          <cell r="F5777" t="str">
            <v>肉质下泻</v>
          </cell>
          <cell r="G5777" t="str">
            <v>胃肠系统疾病</v>
          </cell>
        </row>
        <row r="5778">
          <cell r="E5778" t="str">
            <v>CREPITATIONS</v>
          </cell>
          <cell r="F5778" t="str">
            <v>捻发音</v>
          </cell>
          <cell r="G5778" t="str">
            <v>全身性疾病及给药部位各种反应</v>
          </cell>
        </row>
        <row r="5779">
          <cell r="E5779" t="str">
            <v>CREST SYNDROME</v>
          </cell>
          <cell r="F5779" t="str">
            <v>肢端硬皮综合征</v>
          </cell>
          <cell r="G5779" t="str">
            <v>各种肌肉骨骼及结缔组织疾病</v>
          </cell>
        </row>
        <row r="5780">
          <cell r="E5780" t="str">
            <v>CREUTZFELDT-JAKOB DISEASE</v>
          </cell>
          <cell r="F5780" t="str">
            <v>克-雅病</v>
          </cell>
          <cell r="G5780" t="str">
            <v>感染及侵染类疾病</v>
          </cell>
        </row>
        <row r="5781">
          <cell r="E5781" t="str">
            <v>CRI DU CHAT SYNDROME</v>
          </cell>
          <cell r="F5781" t="str">
            <v>猫叫综合征</v>
          </cell>
          <cell r="G5781" t="str">
            <v>各种先天性家族性遗传性疾病</v>
          </cell>
        </row>
        <row r="5782">
          <cell r="E5782" t="str">
            <v>CRICOPHARYNGEAL ACHALASIA</v>
          </cell>
          <cell r="F5782" t="str">
            <v>环咽肌失弛缓症</v>
          </cell>
          <cell r="G5782" t="str">
            <v>胃肠系统疾病</v>
          </cell>
        </row>
        <row r="5783">
          <cell r="E5783" t="str">
            <v>CRICOPHARYNGEAL MYOTOMY</v>
          </cell>
          <cell r="F5783" t="str">
            <v>环咽肌切开术</v>
          </cell>
          <cell r="G5783" t="str">
            <v>各种手术及医疗操作</v>
          </cell>
        </row>
        <row r="5784">
          <cell r="E5784" t="str">
            <v>CRIGLER-NAJJAR SYNDROME</v>
          </cell>
          <cell r="F5784" t="str">
            <v>克里格勒 - 纳贾尔综合征</v>
          </cell>
          <cell r="G5784" t="str">
            <v>各种先天性家族性遗传性疾病</v>
          </cell>
        </row>
        <row r="5785">
          <cell r="E5785" t="str">
            <v>CRIME</v>
          </cell>
          <cell r="F5785" t="str">
            <v>犯罪</v>
          </cell>
          <cell r="G5785" t="str">
            <v>社会环境</v>
          </cell>
        </row>
        <row r="5786">
          <cell r="E5786" t="str">
            <v>CRITICAL ILLNESS</v>
          </cell>
          <cell r="F5786" t="str">
            <v>危重疾病</v>
          </cell>
          <cell r="G5786" t="str">
            <v>全身性疾病及给药部位各种反应</v>
          </cell>
        </row>
        <row r="5787">
          <cell r="E5787" t="str">
            <v>CRITICAL ILLNESS MYOPATHY</v>
          </cell>
          <cell r="F5787" t="str">
            <v>重症监护病房获得性衰弱</v>
          </cell>
          <cell r="G5787" t="str">
            <v>各类神经系统疾病</v>
          </cell>
        </row>
        <row r="5788">
          <cell r="E5788" t="str">
            <v>CRITICAL ILLNESS POLYNEUROPATHY</v>
          </cell>
          <cell r="F5788" t="str">
            <v>重症监护病房获得性衰弱</v>
          </cell>
          <cell r="G5788" t="str">
            <v>各类神经系统疾病</v>
          </cell>
        </row>
        <row r="5789">
          <cell r="E5789" t="str">
            <v>CROCODILE TEARS SYNDROME</v>
          </cell>
          <cell r="F5789" t="str">
            <v>鳄鱼泪综合征</v>
          </cell>
          <cell r="G5789" t="str">
            <v>各类神经系统疾病</v>
          </cell>
        </row>
        <row r="5790">
          <cell r="E5790" t="str">
            <v>CROHN'S DISEASE</v>
          </cell>
          <cell r="F5790" t="str">
            <v>克罗恩氏病</v>
          </cell>
          <cell r="G5790" t="str">
            <v>胃肠系统疾病</v>
          </cell>
        </row>
        <row r="5791">
          <cell r="E5791" t="str">
            <v>CRONKHITE-CANADA SYNDROME</v>
          </cell>
          <cell r="F5791" t="str">
            <v>Cronkhite-Canada 综合征</v>
          </cell>
          <cell r="G5791" t="str">
            <v>胃肠系统疾病</v>
          </cell>
        </row>
        <row r="5792">
          <cell r="E5792" t="str">
            <v>CRONOBACTER BACTERAEMIA</v>
          </cell>
          <cell r="F5792" t="str">
            <v>克罗诺杆菌菌血症</v>
          </cell>
          <cell r="G5792" t="str">
            <v>感染及侵染类疾病</v>
          </cell>
        </row>
        <row r="5793">
          <cell r="E5793" t="str">
            <v>CRONOBACTER INFECTION</v>
          </cell>
          <cell r="F5793" t="str">
            <v>克罗诺杆菌菌感染</v>
          </cell>
          <cell r="G5793" t="str">
            <v>感染及侵染类疾病</v>
          </cell>
        </row>
        <row r="5794">
          <cell r="E5794" t="str">
            <v>CRONOBACTER TEST POSITIVE</v>
          </cell>
          <cell r="F5794" t="str">
            <v>克罗诺杆菌检测阳性</v>
          </cell>
          <cell r="G5794" t="str">
            <v>各类检查</v>
          </cell>
        </row>
        <row r="5795">
          <cell r="E5795" t="str">
            <v>CROSS INFECTION</v>
          </cell>
          <cell r="F5795" t="str">
            <v>交叉感染</v>
          </cell>
          <cell r="G5795" t="str">
            <v>感染及侵染类疾病</v>
          </cell>
        </row>
        <row r="5796">
          <cell r="E5796" t="str">
            <v>CROSS SENSITIVITY REACTION</v>
          </cell>
          <cell r="F5796" t="str">
            <v>交叉敏感反应</v>
          </cell>
          <cell r="G5796" t="str">
            <v>免疫系统疾病</v>
          </cell>
        </row>
        <row r="5797">
          <cell r="E5797" t="str">
            <v>CROSSMATCH</v>
          </cell>
          <cell r="F5797" t="str">
            <v>交叉配型</v>
          </cell>
          <cell r="G5797" t="str">
            <v>各类检查</v>
          </cell>
        </row>
        <row r="5798">
          <cell r="E5798" t="str">
            <v>CROSSMATCH COMPATIBLE</v>
          </cell>
          <cell r="F5798" t="str">
            <v>交叉配型相合</v>
          </cell>
          <cell r="G5798" t="str">
            <v>各类检查</v>
          </cell>
        </row>
        <row r="5799">
          <cell r="E5799" t="str">
            <v>CROSSMATCH INCOMPATIBLE</v>
          </cell>
          <cell r="F5799" t="str">
            <v>交叉配型不合</v>
          </cell>
          <cell r="G5799" t="str">
            <v>各类检查</v>
          </cell>
        </row>
        <row r="5800">
          <cell r="E5800" t="str">
            <v>CROUP INFECTIOUS</v>
          </cell>
          <cell r="F5800" t="str">
            <v>感染性哮吼</v>
          </cell>
          <cell r="G5800" t="str">
            <v>感染及侵染类疾病</v>
          </cell>
        </row>
        <row r="5801">
          <cell r="E5801" t="str">
            <v>CROUP NONINFECTIOUS</v>
          </cell>
          <cell r="F5801" t="str">
            <v>非感染性哮吼</v>
          </cell>
          <cell r="G5801" t="str">
            <v>呼吸系统、胸及纵隔疾病</v>
          </cell>
        </row>
        <row r="5802">
          <cell r="E5802" t="str">
            <v>CROWN LENGTHENING</v>
          </cell>
          <cell r="F5802" t="str">
            <v>牙冠增长</v>
          </cell>
          <cell r="G5802" t="str">
            <v>各种手术及医疗操作</v>
          </cell>
        </row>
        <row r="5803">
          <cell r="E5803" t="str">
            <v>CROWNED DENS SYNDROME</v>
          </cell>
          <cell r="F5803" t="str">
            <v>齿突加冠综合征</v>
          </cell>
          <cell r="G5803" t="str">
            <v>各种肌肉骨骼及结缔组织疾病</v>
          </cell>
        </row>
        <row r="5804">
          <cell r="E5804" t="str">
            <v>CRUSH INJURY</v>
          </cell>
          <cell r="F5804" t="str">
            <v>碾压伤</v>
          </cell>
          <cell r="G5804" t="str">
            <v>各类损伤、中毒及操作并发症</v>
          </cell>
        </row>
        <row r="5805">
          <cell r="E5805" t="str">
            <v>CRUSH SYNDROME</v>
          </cell>
          <cell r="F5805" t="str">
            <v>挤压综合征</v>
          </cell>
          <cell r="G5805" t="str">
            <v>肾脏及泌尿系统疾病</v>
          </cell>
        </row>
        <row r="5806">
          <cell r="E5806" t="str">
            <v>CRUSHING INJURY OF HIP</v>
          </cell>
          <cell r="F5806" t="str">
            <v>肢体挤压伤</v>
          </cell>
          <cell r="G5806" t="str">
            <v>各类损伤、中毒及操作并发症</v>
          </cell>
        </row>
        <row r="5807">
          <cell r="E5807" t="str">
            <v>CRUSHING INJURY OF TRUNK</v>
          </cell>
          <cell r="F5807" t="str">
            <v>躯干碾伤</v>
          </cell>
          <cell r="G5807" t="str">
            <v>各类损伤、中毒及操作并发症</v>
          </cell>
        </row>
        <row r="5808">
          <cell r="E5808" t="str">
            <v>CRYING</v>
          </cell>
          <cell r="F5808" t="str">
            <v>哭</v>
          </cell>
          <cell r="G5808" t="str">
            <v>全身性疾病及给药部位各种反应</v>
          </cell>
        </row>
        <row r="5809">
          <cell r="E5809" t="str">
            <v>CRYOFIBRINOGENAEMIA</v>
          </cell>
          <cell r="F5809" t="str">
            <v>冷纤维蛋白原血症</v>
          </cell>
          <cell r="G5809" t="str">
            <v>免疫系统疾病</v>
          </cell>
        </row>
        <row r="5810">
          <cell r="E5810" t="str">
            <v>CRYOGLOBULIN URINE PRESENT</v>
          </cell>
          <cell r="F5810" t="str">
            <v>尿冷球蛋白检出</v>
          </cell>
          <cell r="G5810" t="str">
            <v>各类检查</v>
          </cell>
        </row>
        <row r="5811">
          <cell r="E5811" t="str">
            <v>CRYOGLOBULINAEMIA</v>
          </cell>
          <cell r="F5811" t="str">
            <v>冷球蛋白血症</v>
          </cell>
          <cell r="G5811" t="str">
            <v>血管与淋巴管类疾病</v>
          </cell>
        </row>
        <row r="5812">
          <cell r="E5812" t="str">
            <v>CRYOGLOBULINS</v>
          </cell>
          <cell r="F5812" t="str">
            <v>冷球蛋白</v>
          </cell>
          <cell r="G5812" t="str">
            <v>各类检查</v>
          </cell>
        </row>
        <row r="5813">
          <cell r="E5813" t="str">
            <v>CRYOGLOBULINS ABSENT</v>
          </cell>
          <cell r="F5813" t="str">
            <v>冷球蛋白未检出</v>
          </cell>
          <cell r="G5813" t="str">
            <v>各类检查</v>
          </cell>
        </row>
        <row r="5814">
          <cell r="E5814" t="str">
            <v>CRYOGLOBULINS PRESENT</v>
          </cell>
          <cell r="F5814" t="str">
            <v>冷球蛋白检出</v>
          </cell>
          <cell r="G5814" t="str">
            <v>各类检查</v>
          </cell>
        </row>
        <row r="5815">
          <cell r="E5815" t="str">
            <v>CRYOGLOBULINURIA</v>
          </cell>
          <cell r="F5815" t="str">
            <v>冷球蛋白尿</v>
          </cell>
          <cell r="G5815" t="str">
            <v>肾脏及泌尿系统疾病</v>
          </cell>
        </row>
        <row r="5816">
          <cell r="E5816" t="str">
            <v>CRYOLIPOLYSIS PROCEDURE</v>
          </cell>
          <cell r="F5816" t="str">
            <v>溶脂术</v>
          </cell>
          <cell r="G5816" t="str">
            <v>各种手术及医疗操作</v>
          </cell>
        </row>
        <row r="5817">
          <cell r="E5817" t="str">
            <v>CRYOPHOBIA</v>
          </cell>
          <cell r="F5817" t="str">
            <v>畏寒症</v>
          </cell>
          <cell r="G5817" t="str">
            <v>精神病类</v>
          </cell>
        </row>
        <row r="5818">
          <cell r="E5818" t="str">
            <v>CRYOPYRIN ASSOCIATED PERIODIC SYNDROME</v>
          </cell>
          <cell r="F5818" t="str">
            <v>Cryopyrin 相关周期性综合征</v>
          </cell>
          <cell r="G5818" t="str">
            <v>各种先天性家族性遗传性疾病</v>
          </cell>
        </row>
        <row r="5819">
          <cell r="E5819" t="str">
            <v>CRYOTHERAPY</v>
          </cell>
          <cell r="F5819" t="str">
            <v>冷冻疗法</v>
          </cell>
          <cell r="G5819" t="str">
            <v>各种手术及医疗操作</v>
          </cell>
        </row>
        <row r="5820">
          <cell r="E5820" t="str">
            <v>CRYPTITIS</v>
          </cell>
          <cell r="F5820" t="str">
            <v>隐窝炎</v>
          </cell>
          <cell r="G5820" t="str">
            <v>胃肠系统疾病</v>
          </cell>
        </row>
        <row r="5821">
          <cell r="E5821" t="str">
            <v>CRYPTOCOCCAL CUTANEOUS INFECTION</v>
          </cell>
          <cell r="F5821" t="str">
            <v>隐球菌性皮肤感染</v>
          </cell>
          <cell r="G5821" t="str">
            <v>感染及侵染类疾病</v>
          </cell>
        </row>
        <row r="5822">
          <cell r="E5822" t="str">
            <v>CRYPTOCOCCAL FUNGAEMIA</v>
          </cell>
          <cell r="F5822" t="str">
            <v>隐球菌真菌血症</v>
          </cell>
          <cell r="G5822" t="str">
            <v>感染及侵染类疾病</v>
          </cell>
        </row>
        <row r="5823">
          <cell r="E5823" t="str">
            <v>CRYPTOCOCCAL MENINGOENCEPHALITIS</v>
          </cell>
          <cell r="F5823" t="str">
            <v>隐球菌性脑膜脑炎</v>
          </cell>
          <cell r="G5823" t="str">
            <v>感染及侵染类疾病</v>
          </cell>
        </row>
        <row r="5824">
          <cell r="E5824" t="str">
            <v>CRYPTOCOCCOSIS</v>
          </cell>
          <cell r="F5824" t="str">
            <v>隐球菌病</v>
          </cell>
          <cell r="G5824" t="str">
            <v>感染及侵染类疾病</v>
          </cell>
        </row>
        <row r="5825">
          <cell r="E5825" t="str">
            <v>CRYPTOCOCCUS ANTIGEN POSITIVE</v>
          </cell>
          <cell r="F5825" t="str">
            <v>隐球菌检测阳性</v>
          </cell>
          <cell r="G5825" t="str">
            <v>各类检查</v>
          </cell>
        </row>
        <row r="5826">
          <cell r="E5826" t="str">
            <v>CRYPTOCOCCUS TEST POSITIVE</v>
          </cell>
          <cell r="F5826" t="str">
            <v>隐球菌检测阳性</v>
          </cell>
          <cell r="G5826" t="str">
            <v>各类检查</v>
          </cell>
        </row>
        <row r="5827">
          <cell r="E5827" t="str">
            <v>CRYPTOGENIC CIRRHOSIS</v>
          </cell>
          <cell r="F5827" t="str">
            <v>隐源性肝硬化</v>
          </cell>
          <cell r="G5827" t="str">
            <v>肝胆系统疾病</v>
          </cell>
        </row>
        <row r="5828">
          <cell r="E5828" t="str">
            <v>CRYPTOGENIC ORGANISING PNEUMONIA</v>
          </cell>
          <cell r="F5828" t="str">
            <v>机化性肺炎</v>
          </cell>
          <cell r="G5828" t="str">
            <v>呼吸系统、胸及纵隔疾病</v>
          </cell>
        </row>
        <row r="5829">
          <cell r="E5829" t="str">
            <v>CRYPTOGENIC ORGANIZING PNEUMONIA</v>
          </cell>
          <cell r="F5829" t="str">
            <v>机化性肺炎</v>
          </cell>
          <cell r="G5829" t="str">
            <v>呼吸系统、胸及纵隔疾病</v>
          </cell>
        </row>
        <row r="5830">
          <cell r="E5830" t="str">
            <v>CRYPTOPHTHALMOS</v>
          </cell>
          <cell r="F5830" t="str">
            <v>隐眼畸形</v>
          </cell>
          <cell r="G5830" t="str">
            <v>各种先天性家族性遗传性疾病</v>
          </cell>
        </row>
        <row r="5831">
          <cell r="E5831" t="str">
            <v>CRYPTORCHISM</v>
          </cell>
          <cell r="F5831" t="str">
            <v>隐睾</v>
          </cell>
          <cell r="G5831" t="str">
            <v>各种先天性家族性遗传性疾病</v>
          </cell>
        </row>
        <row r="5832">
          <cell r="E5832" t="str">
            <v>CRYPTOSPORIDIOSIS INFECTION</v>
          </cell>
          <cell r="F5832" t="str">
            <v>隐孢子虫感染</v>
          </cell>
          <cell r="G5832" t="str">
            <v>感染及侵染类疾病</v>
          </cell>
        </row>
        <row r="5833">
          <cell r="E5833" t="str">
            <v>CRYSTAL ARTHROPATHY</v>
          </cell>
          <cell r="F5833" t="str">
            <v>晶体性关节病</v>
          </cell>
          <cell r="G5833" t="str">
            <v>各种肌肉骨骼及结缔组织疾病</v>
          </cell>
        </row>
        <row r="5834">
          <cell r="E5834" t="str">
            <v>CRYSTAL DEPOSIT INTESTINE</v>
          </cell>
          <cell r="F5834" t="str">
            <v>肠内晶体沉积</v>
          </cell>
          <cell r="G5834" t="str">
            <v>各类检查</v>
          </cell>
        </row>
        <row r="5835">
          <cell r="E5835" t="str">
            <v>CRYSTAL NEPHROPATHY</v>
          </cell>
          <cell r="F5835" t="str">
            <v>结晶性肾病</v>
          </cell>
          <cell r="G5835" t="str">
            <v>肾脏及泌尿系统疾病</v>
          </cell>
        </row>
        <row r="5836">
          <cell r="E5836" t="str">
            <v>CRYSTAL URINE</v>
          </cell>
          <cell r="F5836" t="str">
            <v>尿结晶</v>
          </cell>
          <cell r="G5836" t="str">
            <v>各类检查</v>
          </cell>
        </row>
        <row r="5837">
          <cell r="E5837" t="str">
            <v>CRYSTAL URINE ABSENT</v>
          </cell>
          <cell r="F5837" t="str">
            <v>尿结晶未检出</v>
          </cell>
          <cell r="G5837" t="str">
            <v>各类检查</v>
          </cell>
        </row>
        <row r="5838">
          <cell r="E5838" t="str">
            <v>CRYSTAL URINE PRESENT</v>
          </cell>
          <cell r="F5838" t="str">
            <v>尿晶体检出</v>
          </cell>
          <cell r="G5838" t="str">
            <v>各类检查</v>
          </cell>
        </row>
        <row r="5839">
          <cell r="E5839" t="str">
            <v>CRYSTALLURIA</v>
          </cell>
          <cell r="F5839" t="str">
            <v>结晶尿</v>
          </cell>
          <cell r="G5839" t="str">
            <v>肾脏及泌尿系统疾病</v>
          </cell>
        </row>
        <row r="5840">
          <cell r="E5840" t="str">
            <v>CSF BACTERIA IDENTIFIED</v>
          </cell>
          <cell r="F5840" t="str">
            <v>细菌检验阳性</v>
          </cell>
          <cell r="G5840" t="str">
            <v>各类检查</v>
          </cell>
        </row>
        <row r="5841">
          <cell r="E5841" t="str">
            <v>CSF CELL COUNT</v>
          </cell>
          <cell r="F5841" t="str">
            <v>脑脊液细胞计数</v>
          </cell>
          <cell r="G5841" t="str">
            <v>各类检查</v>
          </cell>
        </row>
        <row r="5842">
          <cell r="E5842" t="str">
            <v>CSF CELL COUNT ABNORMAL</v>
          </cell>
          <cell r="F5842" t="str">
            <v>脑脊液细胞计数异常</v>
          </cell>
          <cell r="G5842" t="str">
            <v>各类检查</v>
          </cell>
        </row>
        <row r="5843">
          <cell r="E5843" t="str">
            <v>CSF CELL COUNT DECREASED</v>
          </cell>
          <cell r="F5843" t="str">
            <v>脑脊液细胞计数减少</v>
          </cell>
          <cell r="G5843" t="str">
            <v>各类检查</v>
          </cell>
        </row>
        <row r="5844">
          <cell r="E5844" t="str">
            <v>CSF CELL COUNT INCREASED</v>
          </cell>
          <cell r="F5844" t="str">
            <v>脑脊液细胞计数增多</v>
          </cell>
          <cell r="G5844" t="str">
            <v>各类检查</v>
          </cell>
        </row>
        <row r="5845">
          <cell r="E5845" t="str">
            <v>CSF CELL COUNT NORMAL</v>
          </cell>
          <cell r="F5845" t="str">
            <v>脑脊液细胞计数正常</v>
          </cell>
          <cell r="G5845" t="str">
            <v>各类检查</v>
          </cell>
        </row>
        <row r="5846">
          <cell r="E5846" t="str">
            <v>CSF CULTURE</v>
          </cell>
          <cell r="F5846" t="str">
            <v>脑脊液培养</v>
          </cell>
          <cell r="G5846" t="str">
            <v>各类检查</v>
          </cell>
        </row>
        <row r="5847">
          <cell r="E5847" t="str">
            <v>CSF CULTURE NEGATIVE</v>
          </cell>
          <cell r="F5847" t="str">
            <v>脑脊液培养阴性</v>
          </cell>
          <cell r="G5847" t="str">
            <v>各类检查</v>
          </cell>
        </row>
        <row r="5848">
          <cell r="E5848" t="str">
            <v>CSF CULTURE POSITIVE</v>
          </cell>
          <cell r="F5848" t="str">
            <v>脑脊液培养阳性</v>
          </cell>
          <cell r="G5848" t="str">
            <v>各类检查</v>
          </cell>
        </row>
        <row r="5849">
          <cell r="E5849" t="str">
            <v>CSF EOSINOPHIL COUNT INCREASED</v>
          </cell>
          <cell r="F5849" t="str">
            <v>脑脊髓液嗜酸性粒细胞计数增多</v>
          </cell>
          <cell r="G5849" t="str">
            <v>各类检查</v>
          </cell>
        </row>
        <row r="5850">
          <cell r="E5850" t="str">
            <v>CSF GLUCOSE</v>
          </cell>
          <cell r="F5850" t="str">
            <v>脑脊液葡萄糖</v>
          </cell>
          <cell r="G5850" t="str">
            <v>各类检查</v>
          </cell>
        </row>
        <row r="5851">
          <cell r="E5851" t="str">
            <v>CSF GLUCOSE ABNORMAL</v>
          </cell>
          <cell r="F5851" t="str">
            <v>脑脊液葡萄糖异常</v>
          </cell>
          <cell r="G5851" t="str">
            <v>各类检查</v>
          </cell>
        </row>
        <row r="5852">
          <cell r="E5852" t="str">
            <v>CSF GLUCOSE DECREASED</v>
          </cell>
          <cell r="F5852" t="str">
            <v>脑脊液葡萄糖降低</v>
          </cell>
          <cell r="G5852" t="str">
            <v>各类检查</v>
          </cell>
        </row>
        <row r="5853">
          <cell r="E5853" t="str">
            <v>CSF GLUCOSE INCREASED</v>
          </cell>
          <cell r="F5853" t="str">
            <v>脑脊液葡萄糖升高</v>
          </cell>
          <cell r="G5853" t="str">
            <v>各类检查</v>
          </cell>
        </row>
        <row r="5854">
          <cell r="E5854" t="str">
            <v>CSF GRANULOCYTE COUNT ABNORMAL</v>
          </cell>
          <cell r="F5854" t="str">
            <v>脑脊液粒细胞计数异常</v>
          </cell>
          <cell r="G5854" t="str">
            <v>各类检查</v>
          </cell>
        </row>
        <row r="5855">
          <cell r="E5855" t="str">
            <v>CSF HIV ESCAPE SYNDROME</v>
          </cell>
          <cell r="F5855" t="str">
            <v>脑脊液HIV逃逸综合征</v>
          </cell>
          <cell r="G5855" t="str">
            <v>感染及侵染类疾病</v>
          </cell>
        </row>
        <row r="5856">
          <cell r="E5856" t="str">
            <v>CSF HIV VIRUS IDENTIFIED</v>
          </cell>
          <cell r="F5856" t="str">
            <v>脑脊液HIV病毒鉴定阳性</v>
          </cell>
          <cell r="G5856" t="str">
            <v>各类检查</v>
          </cell>
        </row>
        <row r="5857">
          <cell r="E5857" t="str">
            <v>CSF IMMUNOGLOBULIN DECREASED</v>
          </cell>
          <cell r="F5857" t="str">
            <v>脑脊髓液免疫球蛋白降低</v>
          </cell>
          <cell r="G5857" t="str">
            <v>各类检查</v>
          </cell>
        </row>
        <row r="5858">
          <cell r="E5858" t="str">
            <v>CSF IMMUNOGLOBULIN G INDEX</v>
          </cell>
          <cell r="F5858" t="str">
            <v>脑脊液免疫球蛋白 G 指数</v>
          </cell>
          <cell r="G5858" t="str">
            <v>各类检查</v>
          </cell>
        </row>
        <row r="5859">
          <cell r="E5859" t="str">
            <v>CSF IMMUNOGLOBULIN INCREASED</v>
          </cell>
          <cell r="F5859" t="str">
            <v>脑脊髓液免疫球蛋白升高</v>
          </cell>
          <cell r="G5859" t="str">
            <v>各类检查</v>
          </cell>
        </row>
        <row r="5860">
          <cell r="E5860" t="str">
            <v>CSF LACTATE ABNORMAL</v>
          </cell>
          <cell r="F5860" t="str">
            <v>脑脊液乳酸异常</v>
          </cell>
          <cell r="G5860" t="str">
            <v>各类检查</v>
          </cell>
        </row>
        <row r="5861">
          <cell r="E5861" t="str">
            <v>CSF LACTATE DECREASED</v>
          </cell>
          <cell r="F5861" t="str">
            <v>脑脊液乳酸降低</v>
          </cell>
          <cell r="G5861" t="str">
            <v>各类检查</v>
          </cell>
        </row>
        <row r="5862">
          <cell r="E5862" t="str">
            <v>CSF LACTATE DEHYDROGENASE INCREASED</v>
          </cell>
          <cell r="F5862" t="str">
            <v>脑脊液乳酸脱氢酶升高</v>
          </cell>
          <cell r="G5862" t="str">
            <v>各类检查</v>
          </cell>
        </row>
        <row r="5863">
          <cell r="E5863" t="str">
            <v>CSF LACTATE INCREASED</v>
          </cell>
          <cell r="F5863" t="str">
            <v>脑脊液乳酸升高</v>
          </cell>
          <cell r="G5863" t="str">
            <v>各类检查</v>
          </cell>
        </row>
        <row r="5864">
          <cell r="E5864" t="str">
            <v>CSF LEUKOCYTE/ERYTHROCYTE RATIO INCREASED</v>
          </cell>
          <cell r="F5864" t="str">
            <v>脑脊液白细胞/红细胞比率升高</v>
          </cell>
          <cell r="G5864" t="str">
            <v>各类检查</v>
          </cell>
        </row>
        <row r="5865">
          <cell r="E5865" t="str">
            <v>CSF LYMPHOCYTE COUNT ABNORMAL</v>
          </cell>
          <cell r="F5865" t="str">
            <v>脑脊液淋巴细胞计数异常</v>
          </cell>
          <cell r="G5865" t="str">
            <v>各类检查</v>
          </cell>
        </row>
        <row r="5866">
          <cell r="E5866" t="str">
            <v>CSF LYMPHOCYTE COUNT INCREASED</v>
          </cell>
          <cell r="F5866" t="str">
            <v>脑脊液淋巴细胞计数增多</v>
          </cell>
          <cell r="G5866" t="str">
            <v>各类检查</v>
          </cell>
        </row>
        <row r="5867">
          <cell r="E5867" t="str">
            <v>CSF MEASLES ANTIBODY POSITIVE</v>
          </cell>
          <cell r="F5867" t="str">
            <v>脑脊液麻疹抗体阳性</v>
          </cell>
          <cell r="G5867" t="str">
            <v>各类检查</v>
          </cell>
        </row>
        <row r="5868">
          <cell r="E5868" t="str">
            <v>CSF MONOCYTE COUNT DECREASED</v>
          </cell>
          <cell r="F5868" t="str">
            <v>脑脊液单核细胞计数减少</v>
          </cell>
          <cell r="G5868" t="str">
            <v>各类检查</v>
          </cell>
        </row>
        <row r="5869">
          <cell r="E5869" t="str">
            <v>CSF MONOCYTE COUNT INCREASED</v>
          </cell>
          <cell r="F5869" t="str">
            <v>脑脊液单核细胞计数增多</v>
          </cell>
          <cell r="G5869" t="str">
            <v>各类检查</v>
          </cell>
        </row>
        <row r="5870">
          <cell r="E5870" t="str">
            <v>CSF MONOCYTE COUNT POSITIVE</v>
          </cell>
          <cell r="F5870" t="str">
            <v>脑脊液单核细胞计数阳性</v>
          </cell>
          <cell r="G5870" t="str">
            <v>各类检查</v>
          </cell>
        </row>
        <row r="5871">
          <cell r="E5871" t="str">
            <v>CSF MONONUCLEAR CELL COUNT INCREASED</v>
          </cell>
          <cell r="F5871" t="str">
            <v>脑脊髓液单个核细胞计数增多</v>
          </cell>
          <cell r="G5871" t="str">
            <v>各类检查</v>
          </cell>
        </row>
        <row r="5872">
          <cell r="E5872" t="str">
            <v>CSF MYELIN BASIC PROTEIN</v>
          </cell>
          <cell r="F5872" t="str">
            <v>脑脊液髓鞘碱性蛋白</v>
          </cell>
          <cell r="G5872" t="str">
            <v>各类检查</v>
          </cell>
        </row>
        <row r="5873">
          <cell r="E5873" t="str">
            <v>CSF MYELIN BASIC PROTEIN ABNORMAL</v>
          </cell>
          <cell r="F5873" t="str">
            <v>脑脊液髓鞘碱性蛋白异常</v>
          </cell>
          <cell r="G5873" t="str">
            <v>各类检查</v>
          </cell>
        </row>
        <row r="5874">
          <cell r="E5874" t="str">
            <v>CSF MYELIN BASIC PROTEIN INCREASED</v>
          </cell>
          <cell r="F5874" t="str">
            <v>脑脊液髓鞘碱性蛋白升高</v>
          </cell>
          <cell r="G5874" t="str">
            <v>各类检查</v>
          </cell>
        </row>
        <row r="5875">
          <cell r="E5875" t="str">
            <v>CSF NEUTROPHIL COUNT INCREASED</v>
          </cell>
          <cell r="F5875" t="str">
            <v>脑脊液中性粒细胞计数增多</v>
          </cell>
          <cell r="G5875" t="str">
            <v>各类检查</v>
          </cell>
        </row>
        <row r="5876">
          <cell r="E5876" t="str">
            <v>CSF NEUTROPHIL COUNT POSITIVE</v>
          </cell>
          <cell r="F5876" t="str">
            <v>脑脊液中性粒细胞计数阳性</v>
          </cell>
          <cell r="G5876" t="str">
            <v>各类检查</v>
          </cell>
        </row>
        <row r="5877">
          <cell r="E5877" t="str">
            <v>CSF OLIGOCLONAL BAND</v>
          </cell>
          <cell r="F5877" t="str">
            <v>脑脊液寡克隆区带</v>
          </cell>
          <cell r="G5877" t="str">
            <v>各类检查</v>
          </cell>
        </row>
        <row r="5878">
          <cell r="E5878" t="str">
            <v>CSF OLIGOCLONAL BAND ABSENT</v>
          </cell>
          <cell r="F5878" t="str">
            <v>脑脊液寡克隆区带未检出</v>
          </cell>
          <cell r="G5878" t="str">
            <v>各类检查</v>
          </cell>
        </row>
        <row r="5879">
          <cell r="E5879" t="str">
            <v>CSF OLIGOCLONAL BAND PRESENT</v>
          </cell>
          <cell r="F5879" t="str">
            <v>脑脊液寡克隆区带检出</v>
          </cell>
          <cell r="G5879" t="str">
            <v>各类检查</v>
          </cell>
        </row>
        <row r="5880">
          <cell r="E5880" t="str">
            <v>CSF PH DECREASED</v>
          </cell>
          <cell r="F5880" t="str">
            <v>脑脊液 pH 降低</v>
          </cell>
          <cell r="G5880" t="str">
            <v>各类检查</v>
          </cell>
        </row>
        <row r="5881">
          <cell r="E5881" t="str">
            <v>CSF POLYMORPHONUCLEAR CELL COUNT DECREASED</v>
          </cell>
          <cell r="F5881" t="str">
            <v>脑脊髓液多形核细胞计数减少</v>
          </cell>
          <cell r="G5881" t="str">
            <v>各类检查</v>
          </cell>
        </row>
        <row r="5882">
          <cell r="E5882" t="str">
            <v>CSF POLYMORPHONUCLEAR CELL COUNT INCREASED</v>
          </cell>
          <cell r="F5882" t="str">
            <v>脑脊髓液多形核细胞计数增多</v>
          </cell>
          <cell r="G5882" t="str">
            <v>各类检查</v>
          </cell>
        </row>
        <row r="5883">
          <cell r="E5883" t="str">
            <v>CSF PRESSURE</v>
          </cell>
          <cell r="F5883" t="str">
            <v>脑脊液压力</v>
          </cell>
          <cell r="G5883" t="str">
            <v>各类检查</v>
          </cell>
        </row>
        <row r="5884">
          <cell r="E5884" t="str">
            <v>CSF PRESSURE ABNORMAL</v>
          </cell>
          <cell r="F5884" t="str">
            <v>脑脊液压力异常</v>
          </cell>
          <cell r="G5884" t="str">
            <v>各类检查</v>
          </cell>
        </row>
        <row r="5885">
          <cell r="E5885" t="str">
            <v>CSF PRESSURE DECREASED</v>
          </cell>
          <cell r="F5885" t="str">
            <v>脑脊液压力降低</v>
          </cell>
          <cell r="G5885" t="str">
            <v>各类检查</v>
          </cell>
        </row>
        <row r="5886">
          <cell r="E5886" t="str">
            <v>CSF PRESSURE INCREASED</v>
          </cell>
          <cell r="F5886" t="str">
            <v>脑脊液压力升高</v>
          </cell>
          <cell r="G5886" t="str">
            <v>各类检查</v>
          </cell>
        </row>
        <row r="5887">
          <cell r="E5887" t="str">
            <v>CSF PROTEIN</v>
          </cell>
          <cell r="F5887" t="str">
            <v>脑脊液蛋白</v>
          </cell>
          <cell r="G5887" t="str">
            <v>各类检查</v>
          </cell>
        </row>
        <row r="5888">
          <cell r="E5888" t="str">
            <v>CSF PROTEIN ABNORMAL</v>
          </cell>
          <cell r="F5888" t="str">
            <v>脑脊液蛋白异常</v>
          </cell>
          <cell r="G5888" t="str">
            <v>各类检查</v>
          </cell>
        </row>
        <row r="5889">
          <cell r="E5889" t="str">
            <v>CSF PROTEIN DECREASED</v>
          </cell>
          <cell r="F5889" t="str">
            <v>脑脊液蛋白降低</v>
          </cell>
          <cell r="G5889" t="str">
            <v>各类检查</v>
          </cell>
        </row>
        <row r="5890">
          <cell r="E5890" t="str">
            <v>CSF PROTEIN INCREASED</v>
          </cell>
          <cell r="F5890" t="str">
            <v>脑脊液蛋白升高</v>
          </cell>
          <cell r="G5890" t="str">
            <v>各类检查</v>
          </cell>
        </row>
        <row r="5891">
          <cell r="E5891" t="str">
            <v>CSF RED BLOOD CELL COUNT</v>
          </cell>
          <cell r="F5891" t="str">
            <v>脑脊液红细胞计数</v>
          </cell>
          <cell r="G5891" t="str">
            <v>各类检查</v>
          </cell>
        </row>
        <row r="5892">
          <cell r="E5892" t="str">
            <v>CSF RED BLOOD CELL COUNT POSITIVE</v>
          </cell>
          <cell r="F5892" t="str">
            <v>脑积液红细胞计数阳性</v>
          </cell>
          <cell r="G5892" t="str">
            <v>各类检查</v>
          </cell>
        </row>
        <row r="5893">
          <cell r="E5893" t="str">
            <v>CSF SHUNT IRRIGATION</v>
          </cell>
          <cell r="F5893" t="str">
            <v>脑脊液分流冲洗</v>
          </cell>
          <cell r="G5893" t="str">
            <v>各种手术及医疗操作</v>
          </cell>
        </row>
        <row r="5894">
          <cell r="E5894" t="str">
            <v>CSF SHUNT OPERATION</v>
          </cell>
          <cell r="F5894" t="str">
            <v>脑脊液分流手术</v>
          </cell>
          <cell r="G5894" t="str">
            <v>各种手术及医疗操作</v>
          </cell>
        </row>
        <row r="5895">
          <cell r="E5895" t="str">
            <v>CSF SHUNT REMOVAL</v>
          </cell>
          <cell r="F5895" t="str">
            <v>脑脊液分流去除术</v>
          </cell>
          <cell r="G5895" t="str">
            <v>各种手术及医疗操作</v>
          </cell>
        </row>
        <row r="5896">
          <cell r="E5896" t="str">
            <v>CSF TEST</v>
          </cell>
          <cell r="F5896" t="str">
            <v>脑脊液检查</v>
          </cell>
          <cell r="G5896" t="str">
            <v>各类检查</v>
          </cell>
        </row>
        <row r="5897">
          <cell r="E5897" t="str">
            <v>CSF TEST ABNORMAL</v>
          </cell>
          <cell r="F5897" t="str">
            <v>脑脊液检查异常</v>
          </cell>
          <cell r="G5897" t="str">
            <v>各类检查</v>
          </cell>
        </row>
        <row r="5898">
          <cell r="E5898" t="str">
            <v>CSF VIRUS IDENTIFIED</v>
          </cell>
          <cell r="F5898" t="str">
            <v>脑脊液病毒鉴定阳性</v>
          </cell>
          <cell r="G5898" t="str">
            <v>各类检查</v>
          </cell>
        </row>
        <row r="5899">
          <cell r="E5899" t="str">
            <v>CSF VOLUME</v>
          </cell>
          <cell r="F5899" t="str">
            <v>脑脊液体积</v>
          </cell>
          <cell r="G5899" t="str">
            <v>各类检查</v>
          </cell>
        </row>
        <row r="5900">
          <cell r="E5900" t="str">
            <v>CSF VOLUME DECREASED</v>
          </cell>
          <cell r="F5900" t="str">
            <v>脑脊液体积降低</v>
          </cell>
          <cell r="G5900" t="str">
            <v>各类检查</v>
          </cell>
        </row>
        <row r="5901">
          <cell r="E5901" t="str">
            <v>CSF VOLUME INCREASED</v>
          </cell>
          <cell r="F5901" t="str">
            <v>脑脊液体积增加</v>
          </cell>
          <cell r="G5901" t="str">
            <v>各类检查</v>
          </cell>
        </row>
        <row r="5902">
          <cell r="E5902" t="str">
            <v>CSF WHITE BLOOD CELL COUNT</v>
          </cell>
          <cell r="F5902" t="str">
            <v>脑脊液白细胞计数</v>
          </cell>
          <cell r="G5902" t="str">
            <v>各类检查</v>
          </cell>
        </row>
        <row r="5903">
          <cell r="E5903" t="str">
            <v>CSF WHITE BLOOD CELL COUNT DECREASED</v>
          </cell>
          <cell r="F5903" t="str">
            <v>脑脊液白细胞计数减少</v>
          </cell>
          <cell r="G5903" t="str">
            <v>各类检查</v>
          </cell>
        </row>
        <row r="5904">
          <cell r="E5904" t="str">
            <v>CSF WHITE BLOOD CELL COUNT INCREASED</v>
          </cell>
          <cell r="F5904" t="str">
            <v>脑脊液白细胞计数增多</v>
          </cell>
          <cell r="G5904" t="str">
            <v>各类检查</v>
          </cell>
        </row>
        <row r="5905">
          <cell r="E5905" t="str">
            <v>CSF WHITE BLOOD CELL COUNT POSITIVE</v>
          </cell>
          <cell r="F5905" t="str">
            <v>脑脊液白细胞计数阳性</v>
          </cell>
          <cell r="G5905" t="str">
            <v>各类检查</v>
          </cell>
        </row>
        <row r="5906">
          <cell r="E5906" t="str">
            <v>CSWS SYNDROME</v>
          </cell>
          <cell r="F5906" t="str">
            <v>CSWS 综合征</v>
          </cell>
          <cell r="G5906" t="str">
            <v>各类神经系统疾病</v>
          </cell>
        </row>
        <row r="5907">
          <cell r="E5907" t="str">
            <v>CT HYPOTENSION COMPLEX</v>
          </cell>
          <cell r="F5907" t="str">
            <v>CT 低压综合征</v>
          </cell>
          <cell r="G5907" t="str">
            <v>血管与淋巴管类疾病</v>
          </cell>
        </row>
        <row r="5908">
          <cell r="E5908" t="str">
            <v>CUBITAL TUNNEL SYNDROME</v>
          </cell>
          <cell r="F5908" t="str">
            <v>肘管综合症</v>
          </cell>
          <cell r="G5908" t="str">
            <v>各类神经系统疾病</v>
          </cell>
        </row>
        <row r="5909">
          <cell r="E5909" t="str">
            <v>CUBOID SYNDROME</v>
          </cell>
          <cell r="F5909" t="str">
            <v>股骨综合征</v>
          </cell>
          <cell r="G5909" t="str">
            <v>各类损伤、中毒及操作并发症</v>
          </cell>
        </row>
        <row r="5910">
          <cell r="E5910" t="str">
            <v>CULDOPLASTY</v>
          </cell>
          <cell r="F5910" t="str">
            <v>后穹隆成形术</v>
          </cell>
          <cell r="G5910" t="str">
            <v>各种手术及医疗操作</v>
          </cell>
        </row>
        <row r="5911">
          <cell r="E5911" t="str">
            <v>CULLEN'S SIGN</v>
          </cell>
          <cell r="F5911" t="str">
            <v>Cullen 征</v>
          </cell>
          <cell r="G5911" t="str">
            <v>皮肤及皮下组织类疾病</v>
          </cell>
        </row>
        <row r="5912">
          <cell r="E5912" t="str">
            <v>CULTURE</v>
          </cell>
          <cell r="F5912" t="str">
            <v>培养</v>
          </cell>
          <cell r="G5912" t="str">
            <v>各类检查</v>
          </cell>
        </row>
        <row r="5913">
          <cell r="E5913" t="str">
            <v>CULTURE CERVIX POSITIVE</v>
          </cell>
          <cell r="F5913" t="str">
            <v>宫颈培养阳性</v>
          </cell>
          <cell r="G5913" t="str">
            <v>各类检查</v>
          </cell>
        </row>
        <row r="5914">
          <cell r="E5914" t="str">
            <v>CULTURE NEGATIVE</v>
          </cell>
          <cell r="F5914" t="str">
            <v>培养阴性</v>
          </cell>
          <cell r="G5914" t="str">
            <v>各类检查</v>
          </cell>
        </row>
        <row r="5915">
          <cell r="E5915" t="str">
            <v>CULTURE POSITIVE</v>
          </cell>
          <cell r="F5915" t="str">
            <v>培养阳性</v>
          </cell>
          <cell r="G5915" t="str">
            <v>各类检查</v>
          </cell>
        </row>
        <row r="5916">
          <cell r="E5916" t="str">
            <v>CULTURE STOOL</v>
          </cell>
          <cell r="F5916" t="str">
            <v>粪便培养</v>
          </cell>
          <cell r="G5916" t="str">
            <v>各类检查</v>
          </cell>
        </row>
        <row r="5917">
          <cell r="E5917" t="str">
            <v>CULTURE STOOL NEGATIVE</v>
          </cell>
          <cell r="F5917" t="str">
            <v>粪便培养阴性</v>
          </cell>
          <cell r="G5917" t="str">
            <v>各类检查</v>
          </cell>
        </row>
        <row r="5918">
          <cell r="E5918" t="str">
            <v>CULTURE STOOL POSITIVE</v>
          </cell>
          <cell r="F5918" t="str">
            <v>粪便培养阳性</v>
          </cell>
          <cell r="G5918" t="str">
            <v>各类检查</v>
          </cell>
        </row>
        <row r="5919">
          <cell r="E5919" t="str">
            <v>CULTURE THROAT</v>
          </cell>
          <cell r="F5919" t="str">
            <v>咽喉培养</v>
          </cell>
          <cell r="G5919" t="str">
            <v>各类检查</v>
          </cell>
        </row>
        <row r="5920">
          <cell r="E5920" t="str">
            <v>CULTURE THROAT POSITIVE</v>
          </cell>
          <cell r="F5920" t="str">
            <v>咽喉培养阳性</v>
          </cell>
          <cell r="G5920" t="str">
            <v>各类检查</v>
          </cell>
        </row>
        <row r="5921">
          <cell r="E5921" t="str">
            <v>CULTURE TISSUE SPECIMEN</v>
          </cell>
          <cell r="F5921" t="str">
            <v>组织标本培养</v>
          </cell>
          <cell r="G5921" t="str">
            <v>各类检查</v>
          </cell>
        </row>
        <row r="5922">
          <cell r="E5922" t="str">
            <v>CULTURE TISSUE SPECIMEN POSITIVE</v>
          </cell>
          <cell r="F5922" t="str">
            <v>组织标本培养阳性</v>
          </cell>
          <cell r="G5922" t="str">
            <v>各类检查</v>
          </cell>
        </row>
        <row r="5923">
          <cell r="E5923" t="str">
            <v>CULTURE URINE</v>
          </cell>
          <cell r="F5923" t="str">
            <v>尿培养</v>
          </cell>
          <cell r="G5923" t="str">
            <v>各类检查</v>
          </cell>
        </row>
        <row r="5924">
          <cell r="E5924" t="str">
            <v>CULTURE URINE NEGATIVE</v>
          </cell>
          <cell r="F5924" t="str">
            <v>尿培养阴性</v>
          </cell>
          <cell r="G5924" t="str">
            <v>各类检查</v>
          </cell>
        </row>
        <row r="5925">
          <cell r="E5925" t="str">
            <v>CULTURE URINE POSITIVE</v>
          </cell>
          <cell r="F5925" t="str">
            <v>尿培养阳性</v>
          </cell>
          <cell r="G5925" t="str">
            <v>各类检查</v>
          </cell>
        </row>
        <row r="5926">
          <cell r="E5926" t="str">
            <v>CULTURE WOUND</v>
          </cell>
          <cell r="F5926" t="str">
            <v>伤口培养</v>
          </cell>
          <cell r="G5926" t="str">
            <v>各类检查</v>
          </cell>
        </row>
        <row r="5927">
          <cell r="E5927" t="str">
            <v>CULTURE WOUND NEGATIVE</v>
          </cell>
          <cell r="F5927" t="str">
            <v>伤口培养阴性</v>
          </cell>
          <cell r="G5927" t="str">
            <v>各类检查</v>
          </cell>
        </row>
        <row r="5928">
          <cell r="E5928" t="str">
            <v>CULTURE WOUND POSITIVE</v>
          </cell>
          <cell r="F5928" t="str">
            <v>伤口培养阳性</v>
          </cell>
          <cell r="G5928" t="str">
            <v>各类检查</v>
          </cell>
        </row>
        <row r="5929">
          <cell r="E5929" t="str">
            <v>CUPULOLITHIASIS</v>
          </cell>
          <cell r="F5929" t="str">
            <v>耳石病</v>
          </cell>
          <cell r="G5929" t="str">
            <v>耳及迷路类疾病</v>
          </cell>
        </row>
        <row r="5930">
          <cell r="E5930" t="str">
            <v>CURETTING OF CHALAZION</v>
          </cell>
          <cell r="F5930" t="str">
            <v>眼睑囊肿切除术</v>
          </cell>
          <cell r="G5930" t="str">
            <v>各种手术及医疗操作</v>
          </cell>
        </row>
        <row r="5931">
          <cell r="E5931" t="str">
            <v>CURRARINO SYNDROME</v>
          </cell>
          <cell r="F5931" t="str">
            <v>Currarino 综合征</v>
          </cell>
          <cell r="G5931" t="str">
            <v>各种先天性家族性遗传性疾病</v>
          </cell>
        </row>
        <row r="5932">
          <cell r="E5932" t="str">
            <v>CUSHING'S SYNDROME</v>
          </cell>
          <cell r="F5932" t="str">
            <v>库欣综合征</v>
          </cell>
          <cell r="G5932" t="str">
            <v>内分泌系统疾病</v>
          </cell>
        </row>
        <row r="5933">
          <cell r="E5933" t="str">
            <v>CUSHINGOID</v>
          </cell>
          <cell r="F5933" t="str">
            <v>类库欣</v>
          </cell>
          <cell r="G5933" t="str">
            <v>内分泌系统疾病</v>
          </cell>
        </row>
        <row r="5934">
          <cell r="E5934" t="str">
            <v>CUTANEOUS AMYLOIDOSIS</v>
          </cell>
          <cell r="F5934" t="str">
            <v>皮肤淀粉样变性</v>
          </cell>
          <cell r="G5934" t="str">
            <v>皮肤及皮下组织类疾病</v>
          </cell>
        </row>
        <row r="5935">
          <cell r="E5935" t="str">
            <v>CUTANEOUS ANTHRAX</v>
          </cell>
          <cell r="F5935" t="str">
            <v>皮肤炭疽</v>
          </cell>
          <cell r="G5935" t="str">
            <v>感染及侵染类疾病</v>
          </cell>
        </row>
        <row r="5936">
          <cell r="E5936" t="str">
            <v>CUTANEOUS B-CELL LYMPHOMA</v>
          </cell>
          <cell r="F5936" t="str">
            <v>皮肤 B 细胞淋巴瘤</v>
          </cell>
          <cell r="G5936" t="str">
            <v>良性、恶性及性质不明的肿瘤（包括囊状和息肉状）</v>
          </cell>
        </row>
        <row r="5937">
          <cell r="E5937" t="str">
            <v>CUTANEOUS BLASTOMYCOSIS</v>
          </cell>
          <cell r="F5937" t="str">
            <v>皮肤芽生菌病</v>
          </cell>
          <cell r="G5937" t="str">
            <v>感染及侵染类疾病</v>
          </cell>
        </row>
        <row r="5938">
          <cell r="E5938" t="str">
            <v>CUTANEOUS CALCIFICATION</v>
          </cell>
          <cell r="F5938" t="str">
            <v>皮肤钙化</v>
          </cell>
          <cell r="G5938" t="str">
            <v>皮肤及皮下组织类疾病</v>
          </cell>
        </row>
        <row r="5939">
          <cell r="E5939" t="str">
            <v>CUTANEOUS COCCIDIOIDOMYCOSIS</v>
          </cell>
          <cell r="F5939" t="str">
            <v>皮肤球孢子菌病</v>
          </cell>
          <cell r="G5939" t="str">
            <v>感染及侵染类疾病</v>
          </cell>
        </row>
        <row r="5940">
          <cell r="E5940" t="str">
            <v>CUTANEOUS CONTOUR DEFORMITY</v>
          </cell>
          <cell r="F5940" t="str">
            <v>皮肤外形畸形</v>
          </cell>
          <cell r="G5940" t="str">
            <v>皮肤及皮下组织类疾病</v>
          </cell>
        </row>
        <row r="5941">
          <cell r="E5941" t="str">
            <v>CUTANEOUS EXTRAMEDULLARY HAEMOPOIESIS</v>
          </cell>
          <cell r="F5941" t="str">
            <v>皮肤髓外造血</v>
          </cell>
          <cell r="G5941" t="str">
            <v>血液及淋巴系统疾病</v>
          </cell>
        </row>
        <row r="5942">
          <cell r="E5942" t="str">
            <v>CUTANEOUS HORN OF EYELID</v>
          </cell>
          <cell r="F5942" t="str">
            <v>眼睑皮角</v>
          </cell>
          <cell r="G5942" t="str">
            <v>眼器官疾病</v>
          </cell>
        </row>
        <row r="5943">
          <cell r="E5943" t="str">
            <v>CUTANEOUS LARVA MIGRANS</v>
          </cell>
          <cell r="F5943" t="str">
            <v>皮肤幼虫移行症</v>
          </cell>
          <cell r="G5943" t="str">
            <v>感染及侵染类疾病</v>
          </cell>
        </row>
        <row r="5944">
          <cell r="E5944" t="str">
            <v>CUTANEOUS LEISHMANIASIS</v>
          </cell>
          <cell r="F5944" t="str">
            <v>皮肤利什曼病</v>
          </cell>
          <cell r="G5944" t="str">
            <v>感染及侵染类疾病</v>
          </cell>
        </row>
        <row r="5945">
          <cell r="E5945" t="str">
            <v>CUTANEOUS LISTERIOSIS</v>
          </cell>
          <cell r="F5945" t="str">
            <v>皮肤李斯特菌病</v>
          </cell>
          <cell r="G5945" t="str">
            <v>感染及侵染类疾病</v>
          </cell>
        </row>
        <row r="5946">
          <cell r="E5946" t="str">
            <v>CUTANEOUS LOXOSCELISM</v>
          </cell>
          <cell r="F5946" t="str">
            <v>皮肤型棕花蛛咬中毒</v>
          </cell>
          <cell r="G5946" t="str">
            <v>皮肤及皮下组织类疾病</v>
          </cell>
        </row>
        <row r="5947">
          <cell r="E5947" t="str">
            <v>CUTANEOUS LUPUS ERYTHEMATOSUS</v>
          </cell>
          <cell r="F5947" t="str">
            <v>皮肤红斑狼疮</v>
          </cell>
          <cell r="G5947" t="str">
            <v>皮肤及皮下组织类疾病</v>
          </cell>
        </row>
        <row r="5948">
          <cell r="E5948" t="str">
            <v>CUTANEOUS LYMPHOMA</v>
          </cell>
          <cell r="F5948" t="str">
            <v>皮肤淋巴瘤</v>
          </cell>
          <cell r="G5948" t="str">
            <v>良性、恶性及性质不明的肿瘤（包括囊状和息肉状）</v>
          </cell>
        </row>
        <row r="5949">
          <cell r="E5949" t="str">
            <v>CUTANEOUS MALACOPLAKIA</v>
          </cell>
          <cell r="F5949" t="str">
            <v>皮肤软化斑</v>
          </cell>
          <cell r="G5949" t="str">
            <v>皮肤及皮下组织类疾病</v>
          </cell>
        </row>
        <row r="5950">
          <cell r="E5950" t="str">
            <v>CUTANEOUS MUCORMYCOSIS</v>
          </cell>
          <cell r="F5950" t="str">
            <v>皮肤毛霉菌病</v>
          </cell>
          <cell r="G5950" t="str">
            <v>感染及侵染类疾病</v>
          </cell>
        </row>
        <row r="5951">
          <cell r="E5951" t="str">
            <v>CUTANEOUS NOCARDIOSIS</v>
          </cell>
          <cell r="F5951" t="str">
            <v>皮肤诺卡菌病</v>
          </cell>
          <cell r="G5951" t="str">
            <v>感染及侵染类疾病</v>
          </cell>
        </row>
        <row r="5952">
          <cell r="E5952" t="str">
            <v>CUTANEOUS SARCOIDOSIS</v>
          </cell>
          <cell r="F5952" t="str">
            <v>皮肤结节病</v>
          </cell>
          <cell r="G5952" t="str">
            <v>皮肤及皮下组织类疾病</v>
          </cell>
        </row>
        <row r="5953">
          <cell r="E5953" t="str">
            <v>CUTANEOUS SOMATIC SYMPTOM DISORDER</v>
          </cell>
          <cell r="F5953" t="str">
            <v>皮肤型躯体症状障碍</v>
          </cell>
          <cell r="G5953" t="str">
            <v>精神病类</v>
          </cell>
        </row>
        <row r="5954">
          <cell r="E5954" t="str">
            <v>CUTANEOUS SPOROTRICHOSIS</v>
          </cell>
          <cell r="F5954" t="str">
            <v>皮肤孢子丝菌病</v>
          </cell>
          <cell r="G5954" t="str">
            <v>感染及侵染类疾病</v>
          </cell>
        </row>
        <row r="5955">
          <cell r="E5955" t="str">
            <v>CUTANEOUS SYMPTOM</v>
          </cell>
          <cell r="F5955" t="str">
            <v>皮肤症状</v>
          </cell>
          <cell r="G5955" t="str">
            <v>皮肤及皮下组织类疾病</v>
          </cell>
        </row>
        <row r="5956">
          <cell r="E5956" t="str">
            <v>CUTANEOUS T-CELL DYSCRASIA</v>
          </cell>
          <cell r="F5956" t="str">
            <v>皮肤 T 细胞体液不调</v>
          </cell>
          <cell r="G5956" t="str">
            <v>血液及淋巴系统疾病</v>
          </cell>
        </row>
        <row r="5957">
          <cell r="E5957" t="str">
            <v>CUTANEOUS T-CELL LYMPHOMA</v>
          </cell>
          <cell r="F5957" t="str">
            <v>皮肤 T 细胞淋巴瘤</v>
          </cell>
          <cell r="G5957" t="str">
            <v>良性、恶性及性质不明的肿瘤（包括囊状和息肉状）</v>
          </cell>
        </row>
        <row r="5958">
          <cell r="E5958" t="str">
            <v>CUTANEOUS T-CELL LYMPHOMA RECURRENT</v>
          </cell>
          <cell r="F5958" t="str">
            <v>复发性皮肤 T 细胞淋巴瘤</v>
          </cell>
          <cell r="G5958" t="str">
            <v>良性、恶性及性质不明的肿瘤（包括囊状和息肉状）</v>
          </cell>
        </row>
        <row r="5959">
          <cell r="E5959" t="str">
            <v>CUTANEOUS T-CELL LYMPHOMA REFRACTORY</v>
          </cell>
          <cell r="F5959" t="str">
            <v>难治性皮肤 T 细胞淋巴瘤</v>
          </cell>
          <cell r="G5959" t="str">
            <v>良性、恶性及性质不明的肿瘤（包括囊状和息肉状）</v>
          </cell>
        </row>
        <row r="5960">
          <cell r="E5960" t="str">
            <v>CUTANEOUS T-CELL LYMPHOMA STAGE I</v>
          </cell>
          <cell r="F5960" t="str">
            <v>皮肤 T 细胞淋巴瘤I期</v>
          </cell>
          <cell r="G5960" t="str">
            <v>良性、恶性及性质不明的肿瘤（包括囊状和息肉状）</v>
          </cell>
        </row>
        <row r="5961">
          <cell r="E5961" t="str">
            <v>CUTANEOUS T-CELL LYMPHOMA STAGE II</v>
          </cell>
          <cell r="F5961" t="str">
            <v>皮肤 T 细胞淋巴瘤 II 期</v>
          </cell>
          <cell r="G5961" t="str">
            <v>良性、恶性及性质不明的肿瘤（包括囊状和息肉状）</v>
          </cell>
        </row>
        <row r="5962">
          <cell r="E5962" t="str">
            <v>CUTANEOUS T-CELL LYMPHOMA STAGE III</v>
          </cell>
          <cell r="F5962" t="str">
            <v>皮肤 T 细胞淋巴瘤 III 期</v>
          </cell>
          <cell r="G5962" t="str">
            <v>良性、恶性及性质不明的肿瘤（包括囊状和息肉状）</v>
          </cell>
        </row>
        <row r="5963">
          <cell r="E5963" t="str">
            <v>CUTANEOUS T-CELL LYMPHOMA STAGE IV</v>
          </cell>
          <cell r="F5963" t="str">
            <v>皮肤 T 细胞淋巴瘤 IV 期</v>
          </cell>
          <cell r="G5963" t="str">
            <v>良性、恶性及性质不明的肿瘤（包括囊状和息肉状）</v>
          </cell>
        </row>
        <row r="5964">
          <cell r="E5964" t="str">
            <v>CUTANEOUS TUBERCULOSIS</v>
          </cell>
          <cell r="F5964" t="str">
            <v>皮肤结核</v>
          </cell>
          <cell r="G5964" t="str">
            <v>感染及侵染类疾病</v>
          </cell>
        </row>
        <row r="5965">
          <cell r="E5965" t="str">
            <v>CUTANEOUS VASCULITIS</v>
          </cell>
          <cell r="F5965" t="str">
            <v>皮肤血管炎</v>
          </cell>
          <cell r="G5965" t="str">
            <v>皮肤及皮下组织类疾病</v>
          </cell>
        </row>
        <row r="5966">
          <cell r="E5966" t="str">
            <v>CUTIS LAXA</v>
          </cell>
          <cell r="F5966" t="str">
            <v>皮肤弛缓症</v>
          </cell>
          <cell r="G5966" t="str">
            <v>皮肤及皮下组织类疾病</v>
          </cell>
        </row>
        <row r="5967">
          <cell r="E5967" t="str">
            <v>CUTIS VERTICIS GYRATA</v>
          </cell>
          <cell r="F5967" t="str">
            <v>头皮松垂</v>
          </cell>
          <cell r="G5967" t="str">
            <v>皮肤及皮下组织类疾病</v>
          </cell>
        </row>
        <row r="5968">
          <cell r="E5968" t="str">
            <v>CYANOPSIA</v>
          </cell>
          <cell r="F5968" t="str">
            <v>蓝视症</v>
          </cell>
          <cell r="G5968" t="str">
            <v>眼器官疾病</v>
          </cell>
        </row>
        <row r="5969">
          <cell r="E5969" t="str">
            <v>CYANOSIS</v>
          </cell>
          <cell r="F5969" t="str">
            <v>发绀</v>
          </cell>
          <cell r="G5969" t="str">
            <v>血管与淋巴管类疾病</v>
          </cell>
        </row>
        <row r="5970">
          <cell r="E5970" t="str">
            <v>CYANOSIS CENTRAL</v>
          </cell>
          <cell r="F5970" t="str">
            <v>中心型紫绀</v>
          </cell>
          <cell r="G5970" t="str">
            <v>呼吸系统、胸及纵隔疾病</v>
          </cell>
        </row>
        <row r="5971">
          <cell r="E5971" t="str">
            <v>CYANOSIS NEONATAL</v>
          </cell>
          <cell r="F5971" t="str">
            <v>新生儿紫绀</v>
          </cell>
          <cell r="G5971" t="str">
            <v>呼吸系统、胸及纵隔疾病</v>
          </cell>
        </row>
        <row r="5972">
          <cell r="E5972" t="str">
            <v>CYCLIC AMP INCREASED</v>
          </cell>
          <cell r="F5972" t="str">
            <v>环磷酸腺苷升高</v>
          </cell>
          <cell r="G5972" t="str">
            <v>各类检查</v>
          </cell>
        </row>
        <row r="5973">
          <cell r="E5973" t="str">
            <v>CYCLIC CITRULLINATED PEPTIDE A INCREASED</v>
          </cell>
          <cell r="F5973" t="str">
            <v>抗环瓜氨酸肽抗体阳性</v>
          </cell>
          <cell r="G5973" t="str">
            <v>各类检查</v>
          </cell>
        </row>
        <row r="5974">
          <cell r="E5974" t="str">
            <v>CYCLIC NEUTROPENIA</v>
          </cell>
          <cell r="F5974" t="str">
            <v>周期性中性粒细胞减少症</v>
          </cell>
          <cell r="G5974" t="str">
            <v>血液及淋巴系统疾病</v>
          </cell>
        </row>
        <row r="5975">
          <cell r="E5975" t="str">
            <v>CYCLIC VOMITING SYNDROME</v>
          </cell>
          <cell r="F5975" t="str">
            <v>周期性呕吐综合征</v>
          </cell>
          <cell r="G5975" t="str">
            <v>胃肠系统疾病</v>
          </cell>
        </row>
        <row r="5976">
          <cell r="E5976" t="str">
            <v>CYCLITIC MEMBRANE</v>
          </cell>
          <cell r="F5976" t="str">
            <v>膜性睫状体炎</v>
          </cell>
          <cell r="G5976" t="str">
            <v>眼器官疾病</v>
          </cell>
        </row>
        <row r="5977">
          <cell r="E5977" t="str">
            <v>CYCLITIS</v>
          </cell>
          <cell r="F5977" t="str">
            <v>睫状体炎</v>
          </cell>
          <cell r="G5977" t="str">
            <v>眼器官疾病</v>
          </cell>
        </row>
        <row r="5978">
          <cell r="E5978" t="str">
            <v>CYCLOPIA</v>
          </cell>
          <cell r="F5978" t="str">
            <v>独眼畸形</v>
          </cell>
          <cell r="G5978" t="str">
            <v>各种先天性家族性遗传性疾病</v>
          </cell>
        </row>
        <row r="5979">
          <cell r="E5979" t="str">
            <v>CYCLOPLEGIA</v>
          </cell>
          <cell r="F5979" t="str">
            <v>睫状肌麻痹</v>
          </cell>
          <cell r="G5979" t="str">
            <v>眼器官疾病</v>
          </cell>
        </row>
        <row r="5980">
          <cell r="E5980" t="str">
            <v>CYCLOPLEGIC REFRACTION</v>
          </cell>
          <cell r="F5980" t="str">
            <v>睫状肌麻痹验光</v>
          </cell>
          <cell r="G5980" t="str">
            <v>各类检查</v>
          </cell>
        </row>
        <row r="5981">
          <cell r="E5981" t="str">
            <v>CYCLOSPORIDIUM INFECTION</v>
          </cell>
          <cell r="F5981" t="str">
            <v>圆孢子虫感染</v>
          </cell>
          <cell r="G5981" t="str">
            <v>感染及侵染类疾病</v>
          </cell>
        </row>
        <row r="5982">
          <cell r="E5982" t="str">
            <v>CYCLOTHYMIC DISORDER</v>
          </cell>
          <cell r="F5982" t="str">
            <v>循环性情感性障碍</v>
          </cell>
          <cell r="G5982" t="str">
            <v>精神病类</v>
          </cell>
        </row>
        <row r="5983">
          <cell r="E5983" t="str">
            <v>CYLINDRURIA</v>
          </cell>
          <cell r="F5983" t="str">
            <v>管型尿</v>
          </cell>
          <cell r="G5983" t="str">
            <v>肾脏及泌尿系统疾病</v>
          </cell>
        </row>
        <row r="5984">
          <cell r="E5984" t="str">
            <v>CYP1A2 POLYMORPHISM</v>
          </cell>
          <cell r="F5984" t="str">
            <v>CYP1A2 多态性</v>
          </cell>
          <cell r="G5984" t="str">
            <v>各种先天性家族性遗传性疾病</v>
          </cell>
        </row>
        <row r="5985">
          <cell r="E5985" t="str">
            <v>CYP2B6 POLYMORPHISM</v>
          </cell>
          <cell r="F5985" t="str">
            <v>CYP2B6 多态性</v>
          </cell>
          <cell r="G5985" t="str">
            <v>各种先天性家族性遗传性疾病</v>
          </cell>
        </row>
        <row r="5986">
          <cell r="E5986" t="str">
            <v>CYP2C19 POLYMORPHISM</v>
          </cell>
          <cell r="F5986" t="str">
            <v>CYP2C19 多态性</v>
          </cell>
          <cell r="G5986" t="str">
            <v>各种先天性家族性遗传性疾病</v>
          </cell>
        </row>
        <row r="5987">
          <cell r="E5987" t="str">
            <v>CYP2C9 POLYMORPHISM</v>
          </cell>
          <cell r="F5987" t="str">
            <v>CYP2C9 多态性</v>
          </cell>
          <cell r="G5987" t="str">
            <v>各种先天性家族性遗传性疾病</v>
          </cell>
        </row>
        <row r="5988">
          <cell r="E5988" t="str">
            <v>CYP2D6 GENE STATUS ASSAY</v>
          </cell>
          <cell r="F5988" t="str">
            <v>CYP2D6 基因状态检验</v>
          </cell>
          <cell r="G5988" t="str">
            <v>各类检查</v>
          </cell>
        </row>
        <row r="5989">
          <cell r="E5989" t="str">
            <v>CYP2D6 POLYMORPHISM</v>
          </cell>
          <cell r="F5989" t="str">
            <v>CYP2D6 多态性</v>
          </cell>
          <cell r="G5989" t="str">
            <v>各种先天性家族性遗传性疾病</v>
          </cell>
        </row>
        <row r="5990">
          <cell r="E5990" t="str">
            <v>CYP3A4 POLYMORPHISM</v>
          </cell>
          <cell r="F5990" t="str">
            <v>CYP3A4 多态性</v>
          </cell>
          <cell r="G5990" t="str">
            <v>各种先天性家族性遗传性疾病</v>
          </cell>
        </row>
        <row r="5991">
          <cell r="E5991" t="str">
            <v>CYST</v>
          </cell>
          <cell r="F5991" t="str">
            <v>囊肿</v>
          </cell>
          <cell r="G5991" t="str">
            <v>全身性疾病及给药部位各种反应</v>
          </cell>
        </row>
        <row r="5992">
          <cell r="E5992" t="str">
            <v>CYST ASPIRATION</v>
          </cell>
          <cell r="F5992" t="str">
            <v>囊肿抽吸</v>
          </cell>
          <cell r="G5992" t="str">
            <v>各类检查</v>
          </cell>
        </row>
        <row r="5993">
          <cell r="E5993" t="str">
            <v>CYST ASPIRATION ABNORMAL</v>
          </cell>
          <cell r="F5993" t="str">
            <v>囊肿抽吸异常</v>
          </cell>
          <cell r="G5993" t="str">
            <v>各类检查</v>
          </cell>
        </row>
        <row r="5994">
          <cell r="E5994" t="str">
            <v>CYST DRAINAGE</v>
          </cell>
          <cell r="F5994" t="str">
            <v>囊肿引流术</v>
          </cell>
          <cell r="G5994" t="str">
            <v>各种手术及医疗操作</v>
          </cell>
        </row>
        <row r="5995">
          <cell r="E5995" t="str">
            <v>CYST REMOVAL</v>
          </cell>
          <cell r="F5995" t="str">
            <v>囊肿切除</v>
          </cell>
          <cell r="G5995" t="str">
            <v>各种手术及医疗操作</v>
          </cell>
        </row>
        <row r="5996">
          <cell r="E5996" t="str">
            <v>CYST RUPTURE</v>
          </cell>
          <cell r="F5996" t="str">
            <v>囊肿破裂</v>
          </cell>
          <cell r="G5996" t="str">
            <v>全身性疾病及给药部位各种反应</v>
          </cell>
        </row>
        <row r="5997">
          <cell r="E5997" t="str">
            <v>CYSTADENOCARCINOMA OVARY</v>
          </cell>
          <cell r="F5997" t="str">
            <v>卵巢囊腺癌</v>
          </cell>
          <cell r="G5997" t="str">
            <v>良性、恶性及性质不明的肿瘤（包括囊状和息肉状）</v>
          </cell>
        </row>
        <row r="5998">
          <cell r="E5998" t="str">
            <v>CYSTADENOCARCINOMA PANCREAS</v>
          </cell>
          <cell r="F5998" t="str">
            <v>胰腺囊腺癌</v>
          </cell>
          <cell r="G5998" t="str">
            <v>良性、恶性及性质不明的肿瘤（包括囊状和息肉状）</v>
          </cell>
        </row>
        <row r="5999">
          <cell r="E5999" t="str">
            <v>CYSTATIN C</v>
          </cell>
          <cell r="F5999" t="str">
            <v>胱抑素C</v>
          </cell>
          <cell r="G5999" t="str">
            <v>各类检查</v>
          </cell>
        </row>
        <row r="6000">
          <cell r="E6000" t="str">
            <v>CYSTATIN C ABNORMAL</v>
          </cell>
          <cell r="F6000" t="str">
            <v>胱抑素C异常</v>
          </cell>
          <cell r="G6000" t="str">
            <v>各类检查</v>
          </cell>
        </row>
        <row r="6001">
          <cell r="E6001" t="str">
            <v>CYSTATIN C INCREASED</v>
          </cell>
          <cell r="F6001" t="str">
            <v>胱抑素C升高</v>
          </cell>
          <cell r="G6001" t="str">
            <v>各类检查</v>
          </cell>
        </row>
        <row r="6002">
          <cell r="E6002" t="str">
            <v>CYSTIC ANGIOMATOSIS</v>
          </cell>
          <cell r="F6002" t="str">
            <v>囊性血管瘤</v>
          </cell>
          <cell r="G6002" t="str">
            <v>各种先天性家族性遗传性疾病</v>
          </cell>
        </row>
        <row r="6003">
          <cell r="E6003" t="str">
            <v>CYSTIC EYEBALL, CONGENITAL</v>
          </cell>
          <cell r="F6003" t="str">
            <v>先天性囊性眼球</v>
          </cell>
          <cell r="G6003" t="str">
            <v>各种先天性家族性遗传性疾病</v>
          </cell>
        </row>
        <row r="6004">
          <cell r="E6004" t="str">
            <v>CYSTIC FIBROSIS</v>
          </cell>
          <cell r="F6004" t="str">
            <v>囊性纤维化</v>
          </cell>
          <cell r="G6004" t="str">
            <v>各种先天性家族性遗传性疾病</v>
          </cell>
        </row>
        <row r="6005">
          <cell r="E6005" t="str">
            <v>CYSTIC FIBROSIS CARRIER</v>
          </cell>
          <cell r="F6005" t="str">
            <v>囊性纤维化基因携带者</v>
          </cell>
          <cell r="G6005" t="str">
            <v>各种先天性家族性遗传性疾病</v>
          </cell>
        </row>
        <row r="6006">
          <cell r="E6006" t="str">
            <v>CYSTIC FIBROSIS GASTROINTESTINAL DISEASE</v>
          </cell>
          <cell r="F6006" t="str">
            <v>囊性纤维化性胃肠疾病</v>
          </cell>
          <cell r="G6006" t="str">
            <v>各种先天性家族性遗传性疾病</v>
          </cell>
        </row>
        <row r="6007">
          <cell r="E6007" t="str">
            <v>CYSTIC FIBROSIS HEPATIC DISEASE</v>
          </cell>
          <cell r="F6007" t="str">
            <v>囊性纤维化性肝病</v>
          </cell>
          <cell r="G6007" t="str">
            <v>各种先天性家族性遗传性疾病</v>
          </cell>
        </row>
        <row r="6008">
          <cell r="E6008" t="str">
            <v>CYSTIC FIBROSIS LUNG</v>
          </cell>
          <cell r="F6008" t="str">
            <v>肺囊性纤维化</v>
          </cell>
          <cell r="G6008" t="str">
            <v>各种先天性家族性遗传性疾病</v>
          </cell>
        </row>
        <row r="6009">
          <cell r="E6009" t="str">
            <v>CYSTIC FIBROSIS PANCREATIC</v>
          </cell>
          <cell r="F6009" t="str">
            <v>胰腺囊性纤维化</v>
          </cell>
          <cell r="G6009" t="str">
            <v>各种先天性家族性遗传性疾病</v>
          </cell>
        </row>
        <row r="6010">
          <cell r="E6010" t="str">
            <v>CYSTIC FIBROSIS RELATED DIABETES</v>
          </cell>
          <cell r="F6010" t="str">
            <v>囊性纤维化相关性糖尿病</v>
          </cell>
          <cell r="G6010" t="str">
            <v>各种先天性家族性遗传性疾病</v>
          </cell>
        </row>
        <row r="6011">
          <cell r="E6011" t="str">
            <v>CYSTIC FIBROSIS RESPIRATORY INFECTION SUPPRESSION</v>
          </cell>
          <cell r="F6011" t="str">
            <v>囊性纤维化呼吸器官感染抑制</v>
          </cell>
          <cell r="G6011" t="str">
            <v>各种手术及医疗操作</v>
          </cell>
        </row>
        <row r="6012">
          <cell r="E6012" t="str">
            <v>CYSTIC LUNG DISEASE</v>
          </cell>
          <cell r="F6012" t="str">
            <v>囊性肺部疾病</v>
          </cell>
          <cell r="G6012" t="str">
            <v>呼吸系统、胸及纵隔疾病</v>
          </cell>
        </row>
        <row r="6013">
          <cell r="E6013" t="str">
            <v>CYSTIC LYMPHANGIOMA</v>
          </cell>
          <cell r="F6013" t="str">
            <v>淋巴管畸形</v>
          </cell>
          <cell r="G6013" t="str">
            <v>各种先天性家族性遗传性疾病</v>
          </cell>
        </row>
        <row r="6014">
          <cell r="E6014" t="str">
            <v>CYSTINE URINE PRESENT</v>
          </cell>
          <cell r="F6014" t="str">
            <v>尿胱氨酸检出</v>
          </cell>
          <cell r="G6014" t="str">
            <v>各类检查</v>
          </cell>
        </row>
        <row r="6015">
          <cell r="E6015" t="str">
            <v>CYSTINOSIS</v>
          </cell>
          <cell r="F6015" t="str">
            <v>胱氨酸病</v>
          </cell>
          <cell r="G6015" t="str">
            <v>各种先天性家族性遗传性疾病</v>
          </cell>
        </row>
        <row r="6016">
          <cell r="E6016" t="str">
            <v>CYSTINURIA</v>
          </cell>
          <cell r="F6016" t="str">
            <v>胱氨酸尿</v>
          </cell>
          <cell r="G6016" t="str">
            <v>各种先天性家族性遗传性疾病</v>
          </cell>
        </row>
        <row r="6017">
          <cell r="E6017" t="str">
            <v>CYSTITIS</v>
          </cell>
          <cell r="F6017" t="str">
            <v>膀胱炎</v>
          </cell>
          <cell r="G6017" t="str">
            <v>感染及侵染类疾病</v>
          </cell>
        </row>
        <row r="6018">
          <cell r="E6018" t="str">
            <v>CYSTITIS-LIKE SYMPTOM</v>
          </cell>
          <cell r="F6018" t="str">
            <v>类膀胱炎症状</v>
          </cell>
          <cell r="G6018" t="str">
            <v>肾脏及泌尿系统疾病</v>
          </cell>
        </row>
        <row r="6019">
          <cell r="E6019" t="str">
            <v>CYSTITIS BACTERIAL</v>
          </cell>
          <cell r="F6019" t="str">
            <v>细菌性膀胱炎</v>
          </cell>
          <cell r="G6019" t="str">
            <v>感染及侵染类疾病</v>
          </cell>
        </row>
        <row r="6020">
          <cell r="E6020" t="str">
            <v>CYSTITIS EROSIVE</v>
          </cell>
          <cell r="F6020" t="str">
            <v>腐蚀性膀胱炎</v>
          </cell>
          <cell r="G6020" t="str">
            <v>肾脏及泌尿系统疾病</v>
          </cell>
        </row>
        <row r="6021">
          <cell r="E6021" t="str">
            <v>CYSTITIS ESCHERICHIA</v>
          </cell>
          <cell r="F6021" t="str">
            <v>埃希菌性膀胱炎</v>
          </cell>
          <cell r="G6021" t="str">
            <v>感染及侵染类疾病</v>
          </cell>
        </row>
        <row r="6022">
          <cell r="E6022" t="str">
            <v>CYSTITIS GLANDULARIS</v>
          </cell>
          <cell r="F6022" t="str">
            <v>腺性膀胱炎</v>
          </cell>
          <cell r="G6022" t="str">
            <v>肾脏及泌尿系统疾病</v>
          </cell>
        </row>
        <row r="6023">
          <cell r="E6023" t="str">
            <v>CYSTITIS HAEMORRHAGIC</v>
          </cell>
          <cell r="F6023" t="str">
            <v>出血性膀胱炎</v>
          </cell>
          <cell r="G6023" t="str">
            <v>肾脏及泌尿系统疾病</v>
          </cell>
        </row>
        <row r="6024">
          <cell r="E6024" t="str">
            <v>CYSTITIS INTERSTITIAL</v>
          </cell>
          <cell r="F6024" t="str">
            <v>间质性膀胱炎</v>
          </cell>
          <cell r="G6024" t="str">
            <v>肾脏及泌尿系统疾病</v>
          </cell>
        </row>
        <row r="6025">
          <cell r="E6025" t="str">
            <v>CYSTITIS KLEBSIELLA</v>
          </cell>
          <cell r="F6025" t="str">
            <v>克雷伯菌性膀胱炎</v>
          </cell>
          <cell r="G6025" t="str">
            <v>感染及侵染类疾病</v>
          </cell>
        </row>
        <row r="6026">
          <cell r="E6026" t="str">
            <v>CYSTITIS NONINFECTIVE</v>
          </cell>
          <cell r="F6026" t="str">
            <v>非感染性膀胱炎</v>
          </cell>
          <cell r="G6026" t="str">
            <v>肾脏及泌尿系统疾病</v>
          </cell>
        </row>
        <row r="6027">
          <cell r="E6027" t="str">
            <v>CYSTITIS PSEUDOMONAL</v>
          </cell>
          <cell r="F6027" t="str">
            <v>假单胞菌性膀胱炎</v>
          </cell>
          <cell r="G6027" t="str">
            <v>感染及侵染类疾病</v>
          </cell>
        </row>
        <row r="6028">
          <cell r="E6028" t="str">
            <v>CYSTITIS RADIATION</v>
          </cell>
          <cell r="F6028" t="str">
            <v>放射性膀胱炎</v>
          </cell>
          <cell r="G6028" t="str">
            <v>各类损伤、中毒及操作并发症</v>
          </cell>
        </row>
        <row r="6029">
          <cell r="E6029" t="str">
            <v>CYSTITIS ULCERATIVE</v>
          </cell>
          <cell r="F6029" t="str">
            <v>溃疡性膀胱炎</v>
          </cell>
          <cell r="G6029" t="str">
            <v>肾脏及泌尿系统疾病</v>
          </cell>
        </row>
        <row r="6030">
          <cell r="E6030" t="str">
            <v>CYSTITIS VIRAL</v>
          </cell>
          <cell r="F6030" t="str">
            <v>病毒性膀胱炎</v>
          </cell>
          <cell r="G6030" t="str">
            <v>感染及侵染类疾病</v>
          </cell>
        </row>
        <row r="6031">
          <cell r="E6031" t="str">
            <v>CYSTOCELE</v>
          </cell>
          <cell r="F6031" t="str">
            <v>膀胱膨出</v>
          </cell>
          <cell r="G6031" t="str">
            <v>生殖系统及乳腺疾病</v>
          </cell>
        </row>
        <row r="6032">
          <cell r="E6032" t="str">
            <v>CYSTOCELE REPAIR</v>
          </cell>
          <cell r="F6032" t="str">
            <v>膀胱膨出修复术</v>
          </cell>
          <cell r="G6032" t="str">
            <v>各种手术及医疗操作</v>
          </cell>
        </row>
        <row r="6033">
          <cell r="E6033" t="str">
            <v>CYSTOGRAM</v>
          </cell>
          <cell r="F6033" t="str">
            <v>膀胱造影</v>
          </cell>
          <cell r="G6033" t="str">
            <v>各类检查</v>
          </cell>
        </row>
        <row r="6034">
          <cell r="E6034" t="str">
            <v>CYSTOGRAM ABNORMAL</v>
          </cell>
          <cell r="F6034" t="str">
            <v>膀胱造影异常</v>
          </cell>
          <cell r="G6034" t="str">
            <v>各类检查</v>
          </cell>
        </row>
        <row r="6035">
          <cell r="E6035" t="str">
            <v>CYSTOID MACULAR OEDEMA</v>
          </cell>
          <cell r="F6035" t="str">
            <v>囊性黄斑水肿</v>
          </cell>
          <cell r="G6035" t="str">
            <v>眼器官疾病</v>
          </cell>
        </row>
        <row r="6036">
          <cell r="E6036" t="str">
            <v>CYSTOPEXY</v>
          </cell>
          <cell r="F6036" t="str">
            <v>泌尿道膀胱悬吊术</v>
          </cell>
          <cell r="G6036" t="str">
            <v>各种手术及医疗操作</v>
          </cell>
        </row>
        <row r="6037">
          <cell r="E6037" t="str">
            <v>CYSTOPROSTATECTOMY</v>
          </cell>
          <cell r="F6037" t="str">
            <v>膀胱前列腺切除术</v>
          </cell>
          <cell r="G6037" t="str">
            <v>各种手术及医疗操作</v>
          </cell>
        </row>
        <row r="6038">
          <cell r="E6038" t="str">
            <v>CYSTOSARCOMA PHYLLODES</v>
          </cell>
          <cell r="F6038" t="str">
            <v>乳腺叶状肿瘤</v>
          </cell>
          <cell r="G6038" t="str">
            <v>良性、恶性及性质不明的肿瘤（包括囊状和息肉状）</v>
          </cell>
        </row>
        <row r="6039">
          <cell r="E6039" t="str">
            <v>CYSTOSCOPY</v>
          </cell>
          <cell r="F6039" t="str">
            <v>膀胱镜检查</v>
          </cell>
          <cell r="G6039" t="str">
            <v>各类检查</v>
          </cell>
        </row>
        <row r="6040">
          <cell r="E6040" t="str">
            <v>CYSTOSCOPY ABNORMAL</v>
          </cell>
          <cell r="F6040" t="str">
            <v>膀胱镜检查异常</v>
          </cell>
          <cell r="G6040" t="str">
            <v>各类检查</v>
          </cell>
        </row>
        <row r="6041">
          <cell r="E6041" t="str">
            <v>CYSTOSTOMY</v>
          </cell>
          <cell r="F6041" t="str">
            <v>膀胱造口术</v>
          </cell>
          <cell r="G6041" t="str">
            <v>各种手术及医疗操作</v>
          </cell>
        </row>
        <row r="6042">
          <cell r="E6042" t="str">
            <v>CYSTOSTOMY CLOSURE</v>
          </cell>
          <cell r="F6042" t="str">
            <v>膀胱造口闭合术</v>
          </cell>
          <cell r="G6042" t="str">
            <v>各种手术及医疗操作</v>
          </cell>
        </row>
        <row r="6043">
          <cell r="E6043" t="str">
            <v>CYSTOURETHROCELE</v>
          </cell>
          <cell r="F6043" t="str">
            <v>膀胱膨出</v>
          </cell>
          <cell r="G6043" t="str">
            <v>生殖系统及乳腺疾病</v>
          </cell>
        </row>
        <row r="6044">
          <cell r="E6044" t="str">
            <v>CYTAPHERESIS</v>
          </cell>
          <cell r="F6044" t="str">
            <v>细胞单采法</v>
          </cell>
          <cell r="G6044" t="str">
            <v>各种手术及医疗操作</v>
          </cell>
        </row>
        <row r="6045">
          <cell r="E6045" t="str">
            <v>CYTARABINE SYNDROME</v>
          </cell>
          <cell r="F6045" t="str">
            <v>阿糖胞苷综合征</v>
          </cell>
          <cell r="G6045" t="str">
            <v>各种肌肉骨骼及结缔组织疾病</v>
          </cell>
        </row>
        <row r="6046">
          <cell r="E6046" t="str">
            <v>CYTOGENETIC ABNORMALITY</v>
          </cell>
          <cell r="F6046" t="str">
            <v>细胞遗传异常</v>
          </cell>
          <cell r="G6046" t="str">
            <v>各种先天性家族性遗传性疾病</v>
          </cell>
        </row>
        <row r="6047">
          <cell r="E6047" t="str">
            <v>CYTOGENETIC ANALYSIS</v>
          </cell>
          <cell r="F6047" t="str">
            <v>细胞遗传学分析</v>
          </cell>
          <cell r="G6047" t="str">
            <v>各类检查</v>
          </cell>
        </row>
        <row r="6048">
          <cell r="E6048" t="str">
            <v>CYTOGENETIC ANALYSIS ABNORMAL</v>
          </cell>
          <cell r="F6048" t="str">
            <v>细胞遗传学分析异常</v>
          </cell>
          <cell r="G6048" t="str">
            <v>各类检查</v>
          </cell>
        </row>
        <row r="6049">
          <cell r="E6049" t="str">
            <v>CYTOGENETIC RESPONSE</v>
          </cell>
          <cell r="F6049" t="str">
            <v>细胞遗传学反应</v>
          </cell>
          <cell r="G6049" t="str">
            <v>全身性疾病及给药部位各种反应</v>
          </cell>
        </row>
        <row r="6050">
          <cell r="E6050" t="str">
            <v>CYTOKERATIN 19 INCREASED</v>
          </cell>
          <cell r="F6050" t="str">
            <v>细胞角蛋白 19 片段增高</v>
          </cell>
          <cell r="G6050" t="str">
            <v>各类检查</v>
          </cell>
        </row>
        <row r="6051">
          <cell r="E6051" t="str">
            <v>CYTOKINE ABNORMAL</v>
          </cell>
          <cell r="F6051" t="str">
            <v>细胞因子异常</v>
          </cell>
          <cell r="G6051" t="str">
            <v>各类检查</v>
          </cell>
        </row>
        <row r="6052">
          <cell r="E6052" t="str">
            <v>CYTOKINE INCREASED</v>
          </cell>
          <cell r="F6052" t="str">
            <v>细胞因子增高</v>
          </cell>
          <cell r="G6052" t="str">
            <v>各类检查</v>
          </cell>
        </row>
        <row r="6053">
          <cell r="E6053" t="str">
            <v>CYTOKINE RELEASE SYNDROME</v>
          </cell>
          <cell r="F6053" t="str">
            <v>细胞因子释放综合征</v>
          </cell>
          <cell r="G6053" t="str">
            <v>免疫系统疾病</v>
          </cell>
        </row>
        <row r="6054">
          <cell r="E6054" t="str">
            <v>CYTOKINE STORM</v>
          </cell>
          <cell r="F6054" t="str">
            <v>细胞因子风暴</v>
          </cell>
          <cell r="G6054" t="str">
            <v>免疫系统疾病</v>
          </cell>
        </row>
        <row r="6055">
          <cell r="E6055" t="str">
            <v>CYTOKINE TEST</v>
          </cell>
          <cell r="F6055" t="str">
            <v>细胞因子检验</v>
          </cell>
          <cell r="G6055" t="str">
            <v>各类检查</v>
          </cell>
        </row>
        <row r="6056">
          <cell r="E6056" t="str">
            <v>CYTOLOGY</v>
          </cell>
          <cell r="F6056" t="str">
            <v>细胞学检查</v>
          </cell>
          <cell r="G6056" t="str">
            <v>各类检查</v>
          </cell>
        </row>
        <row r="6057">
          <cell r="E6057" t="str">
            <v>CYTOLOGY ABNORMAL</v>
          </cell>
          <cell r="F6057" t="str">
            <v>细胞学检查异常</v>
          </cell>
          <cell r="G6057" t="str">
            <v>各类检查</v>
          </cell>
        </row>
        <row r="6058">
          <cell r="E6058" t="str">
            <v>CYTOLOGY NORMAL</v>
          </cell>
          <cell r="F6058" t="str">
            <v>细胞学检查正常</v>
          </cell>
          <cell r="G6058" t="str">
            <v>各类检查</v>
          </cell>
        </row>
        <row r="6059">
          <cell r="E6059" t="str">
            <v>CYTOLYTIC HEPATITIS</v>
          </cell>
          <cell r="F6059" t="str">
            <v>肝细胞溶解</v>
          </cell>
          <cell r="G6059" t="str">
            <v>肝胆系统疾病</v>
          </cell>
        </row>
        <row r="6060">
          <cell r="E6060" t="str">
            <v>CYTOLYTIC VAGINOSIS</v>
          </cell>
          <cell r="F6060" t="str">
            <v>细菌性阴道病</v>
          </cell>
          <cell r="G6060" t="str">
            <v>感染及侵染类疾病</v>
          </cell>
        </row>
        <row r="6061">
          <cell r="E6061" t="str">
            <v>CYTOMEGALOVIRUS ANTIBODY</v>
          </cell>
          <cell r="F6061" t="str">
            <v>巨细胞病毒检测</v>
          </cell>
          <cell r="G6061" t="str">
            <v>各类检查</v>
          </cell>
        </row>
        <row r="6062">
          <cell r="E6062" t="str">
            <v>CYTOMEGALOVIRUS ANTIBODY POSITIVE</v>
          </cell>
          <cell r="F6062" t="str">
            <v>巨细胞病毒检测阳性</v>
          </cell>
          <cell r="G6062" t="str">
            <v>各类检查</v>
          </cell>
        </row>
        <row r="6063">
          <cell r="E6063" t="str">
            <v>CYTOMEGALOVIRUS ANTIGEN</v>
          </cell>
          <cell r="F6063" t="str">
            <v>巨细胞病毒检测</v>
          </cell>
          <cell r="G6063" t="str">
            <v>各类检查</v>
          </cell>
        </row>
        <row r="6064">
          <cell r="E6064" t="str">
            <v>CYTOMEGALOVIRUS ANTIGEN POSITIVE</v>
          </cell>
          <cell r="F6064" t="str">
            <v>巨细胞病毒检测阳性</v>
          </cell>
          <cell r="G6064" t="str">
            <v>各类检查</v>
          </cell>
        </row>
        <row r="6065">
          <cell r="E6065" t="str">
            <v>CYTOMEGALOVIRUS CHORIORETINITIS</v>
          </cell>
          <cell r="F6065" t="str">
            <v>巨细胞病毒性脉络膜视网膜炎</v>
          </cell>
          <cell r="G6065" t="str">
            <v>感染及侵染类疾病</v>
          </cell>
        </row>
        <row r="6066">
          <cell r="E6066" t="str">
            <v>CYTOMEGALOVIRUS COLITIS</v>
          </cell>
          <cell r="F6066" t="str">
            <v>巨细胞病毒性结肠炎</v>
          </cell>
          <cell r="G6066" t="str">
            <v>感染及侵染类疾病</v>
          </cell>
        </row>
        <row r="6067">
          <cell r="E6067" t="str">
            <v>CYTOMEGALOVIRUS DUODENITIS</v>
          </cell>
          <cell r="F6067" t="str">
            <v>巨细胞病毒性十二指肠炎</v>
          </cell>
          <cell r="G6067" t="str">
            <v>感染及侵染类疾病</v>
          </cell>
        </row>
        <row r="6068">
          <cell r="E6068" t="str">
            <v>CYTOMEGALOVIRUS ENTERITIS</v>
          </cell>
          <cell r="F6068" t="str">
            <v>巨细胞病毒性肠炎</v>
          </cell>
          <cell r="G6068" t="str">
            <v>感染及侵染类疾病</v>
          </cell>
        </row>
        <row r="6069">
          <cell r="E6069" t="str">
            <v>CYTOMEGALOVIRUS ENTEROCOLITIS</v>
          </cell>
          <cell r="F6069" t="str">
            <v>巨细胞病毒性小肠结肠炎</v>
          </cell>
          <cell r="G6069" t="str">
            <v>感染及侵染类疾病</v>
          </cell>
        </row>
        <row r="6070">
          <cell r="E6070" t="str">
            <v>CYTOMEGALOVIRUS GASTRITIS</v>
          </cell>
          <cell r="F6070" t="str">
            <v>巨细胞病毒性胃炎</v>
          </cell>
          <cell r="G6070" t="str">
            <v>感染及侵染类疾病</v>
          </cell>
        </row>
        <row r="6071">
          <cell r="E6071" t="str">
            <v>CYTOMEGALOVIRUS GASTROENTERITIS</v>
          </cell>
          <cell r="F6071" t="str">
            <v>巨细胞病毒性胃肠炎</v>
          </cell>
          <cell r="G6071" t="str">
            <v>感染及侵染类疾病</v>
          </cell>
        </row>
        <row r="6072">
          <cell r="E6072" t="str">
            <v>CYTOMEGALOVIRUS GASTROINTESTINAL INFECTION</v>
          </cell>
          <cell r="F6072" t="str">
            <v>胃肠巨细胞病毒感染</v>
          </cell>
          <cell r="G6072" t="str">
            <v>感染及侵染类疾病</v>
          </cell>
        </row>
        <row r="6073">
          <cell r="E6073" t="str">
            <v>CYTOMEGALOVIRUS GASTROINTESTINAL ULCER</v>
          </cell>
          <cell r="F6073" t="str">
            <v>巨细胞病毒胃肠溃疡</v>
          </cell>
          <cell r="G6073" t="str">
            <v>感染及侵染类疾病</v>
          </cell>
        </row>
        <row r="6074">
          <cell r="E6074" t="str">
            <v>CYTOMEGALOVIRUS HEPATITIS</v>
          </cell>
          <cell r="F6074" t="str">
            <v>巨细胞病毒性肝炎</v>
          </cell>
          <cell r="G6074" t="str">
            <v>感染及侵染类疾病</v>
          </cell>
        </row>
        <row r="6075">
          <cell r="E6075" t="str">
            <v>CYTOMEGALOVIRUS INFECTION</v>
          </cell>
          <cell r="F6075" t="str">
            <v>巨细胞病毒感染</v>
          </cell>
          <cell r="G6075" t="str">
            <v>感染及侵染类疾病</v>
          </cell>
        </row>
        <row r="6076">
          <cell r="E6076" t="str">
            <v>CYTOMEGALOVIRUS INFECTION REACTIVATION</v>
          </cell>
          <cell r="F6076" t="str">
            <v>巨细胞病毒感染再激活</v>
          </cell>
          <cell r="G6076" t="str">
            <v>感染及侵染类疾病</v>
          </cell>
        </row>
        <row r="6077">
          <cell r="E6077" t="str">
            <v>CYTOMEGALOVIRUS MONONUCLEOSIS</v>
          </cell>
          <cell r="F6077" t="str">
            <v>巨细胞病毒性单核细胞增多症</v>
          </cell>
          <cell r="G6077" t="str">
            <v>感染及侵染类疾病</v>
          </cell>
        </row>
        <row r="6078">
          <cell r="E6078" t="str">
            <v>CYTOMEGALOVIRUS MUCOCUTANEOUS ULCER</v>
          </cell>
          <cell r="F6078" t="str">
            <v>巨细胞病毒性黏膜皮肤溃疡</v>
          </cell>
          <cell r="G6078" t="str">
            <v>感染及侵染类疾病</v>
          </cell>
        </row>
        <row r="6079">
          <cell r="E6079" t="str">
            <v>CYTOMEGALOVIRUS MYELOMENINGORADICULITIS</v>
          </cell>
          <cell r="F6079" t="str">
            <v>巨细胞病毒性脊髓脊膜神经根炎</v>
          </cell>
          <cell r="G6079" t="str">
            <v>感染及侵染类疾病</v>
          </cell>
        </row>
        <row r="6080">
          <cell r="E6080" t="str">
            <v>CYTOMEGALOVIRUS MYOCARDITIS</v>
          </cell>
          <cell r="F6080" t="str">
            <v>巨细胞病毒性心肌炎</v>
          </cell>
          <cell r="G6080" t="str">
            <v>感染及侵染类疾病</v>
          </cell>
        </row>
        <row r="6081">
          <cell r="E6081" t="str">
            <v>CYTOMEGALOVIRUS NEPHRITIS</v>
          </cell>
          <cell r="F6081" t="str">
            <v>巨细胞病毒性肾炎</v>
          </cell>
          <cell r="G6081" t="str">
            <v>感染及侵染类疾病</v>
          </cell>
        </row>
        <row r="6082">
          <cell r="E6082" t="str">
            <v>CYTOMEGALOVIRUS OESOPHAGITIS</v>
          </cell>
          <cell r="F6082" t="str">
            <v>巨细胞病毒性食管炎</v>
          </cell>
          <cell r="G6082" t="str">
            <v>感染及侵染类疾病</v>
          </cell>
        </row>
        <row r="6083">
          <cell r="E6083" t="str">
            <v>CYTOMEGALOVIRUS PANCREATITIS</v>
          </cell>
          <cell r="F6083" t="str">
            <v>巨细胞病毒性胰腺炎</v>
          </cell>
          <cell r="G6083" t="str">
            <v>感染及侵染类疾病</v>
          </cell>
        </row>
        <row r="6084">
          <cell r="E6084" t="str">
            <v>CYTOMEGALOVIRUS PERICARDITIS</v>
          </cell>
          <cell r="F6084" t="str">
            <v>巨细胞病毒性心包炎</v>
          </cell>
          <cell r="G6084" t="str">
            <v>感染及侵染类疾病</v>
          </cell>
        </row>
        <row r="6085">
          <cell r="E6085" t="str">
            <v>CYTOMEGALOVIRUS PROCTOCOLITIS</v>
          </cell>
          <cell r="F6085" t="str">
            <v>巨细胞病毒性结肠炎</v>
          </cell>
          <cell r="G6085" t="str">
            <v>感染及侵染类疾病</v>
          </cell>
        </row>
        <row r="6086">
          <cell r="E6086" t="str">
            <v>CYTOMEGALOVIRUS SEROLOGY</v>
          </cell>
          <cell r="F6086" t="str">
            <v>巨细胞病毒检测</v>
          </cell>
          <cell r="G6086" t="str">
            <v>各类检查</v>
          </cell>
        </row>
        <row r="6087">
          <cell r="E6087" t="str">
            <v>CYTOMEGALOVIRUS SYNDROME</v>
          </cell>
          <cell r="F6087" t="str">
            <v>巨细胞病毒综合征</v>
          </cell>
          <cell r="G6087" t="str">
            <v>感染及侵染类疾病</v>
          </cell>
        </row>
        <row r="6088">
          <cell r="E6088" t="str">
            <v>CYTOMEGALOVIRUS TEST</v>
          </cell>
          <cell r="F6088" t="str">
            <v>巨细胞病毒检测</v>
          </cell>
          <cell r="G6088" t="str">
            <v>各类检查</v>
          </cell>
        </row>
        <row r="6089">
          <cell r="E6089" t="str">
            <v>CYTOMEGALOVIRUS TEST NEGATIVE</v>
          </cell>
          <cell r="F6089" t="str">
            <v>巨细胞病毒检测阴性</v>
          </cell>
          <cell r="G6089" t="str">
            <v>各类检查</v>
          </cell>
        </row>
        <row r="6090">
          <cell r="E6090" t="str">
            <v>CYTOMEGALOVIRUS TEST POSITIVE</v>
          </cell>
          <cell r="F6090" t="str">
            <v>巨细胞病毒检测阳性</v>
          </cell>
          <cell r="G6090" t="str">
            <v>各类检查</v>
          </cell>
        </row>
        <row r="6091">
          <cell r="E6091" t="str">
            <v>CYTOMEGALOVIRUS URINARY TRACT INFECTION</v>
          </cell>
          <cell r="F6091" t="str">
            <v>巨细胞病毒尿路感染</v>
          </cell>
          <cell r="G6091" t="str">
            <v>感染及侵染类疾病</v>
          </cell>
        </row>
        <row r="6092">
          <cell r="E6092" t="str">
            <v>CYTOMEGALOVIRUS VIRAEMIA</v>
          </cell>
          <cell r="F6092" t="str">
            <v>巨细胞病毒病毒血症</v>
          </cell>
          <cell r="G6092" t="str">
            <v>感染及侵染类疾病</v>
          </cell>
        </row>
        <row r="6093">
          <cell r="E6093" t="str">
            <v>CYTOPENIA</v>
          </cell>
          <cell r="F6093" t="str">
            <v>血细胞减少症</v>
          </cell>
          <cell r="G6093" t="str">
            <v>血液及淋巴系统疾病</v>
          </cell>
        </row>
        <row r="6094">
          <cell r="E6094" t="str">
            <v>CYTOPHAGIC HISTIOCYTIC PANNICULITIS</v>
          </cell>
          <cell r="F6094" t="str">
            <v>组织细胞吞噬性脂膜炎</v>
          </cell>
          <cell r="G6094" t="str">
            <v>皮肤及皮下组织类疾病</v>
          </cell>
        </row>
        <row r="6095">
          <cell r="E6095" t="str">
            <v>CYTOREDUCTIVE SURGERY</v>
          </cell>
          <cell r="F6095" t="str">
            <v>减瘤手术</v>
          </cell>
          <cell r="G6095" t="str">
            <v>各种手术及医疗操作</v>
          </cell>
        </row>
        <row r="6096">
          <cell r="E6096" t="str">
            <v>CYTOTOXIC CARDIOMYOPATHY</v>
          </cell>
          <cell r="F6096" t="str">
            <v>中毒性心肌病</v>
          </cell>
          <cell r="G6096" t="str">
            <v>心脏器官疾病</v>
          </cell>
        </row>
        <row r="6097">
          <cell r="E6097" t="str">
            <v>CYTOTOXIC LESIONS OF CORPUS CALLOSUM</v>
          </cell>
          <cell r="F6097" t="str">
            <v>脑胼胝体细胞毒性病变</v>
          </cell>
          <cell r="G6097" t="str">
            <v>各类神经系统疾病</v>
          </cell>
        </row>
        <row r="6098">
          <cell r="E6098" t="str">
            <v>CYTOTOXIC OEDEMA</v>
          </cell>
          <cell r="F6098" t="str">
            <v>细胞毒性水肿</v>
          </cell>
          <cell r="G6098" t="str">
            <v>各类神经系统疾病</v>
          </cell>
        </row>
        <row r="6099">
          <cell r="E6099" t="str">
            <v>DACRYOADENITIS ACQUIRED</v>
          </cell>
          <cell r="F6099" t="str">
            <v>获得性泪腺炎</v>
          </cell>
          <cell r="G6099" t="str">
            <v>眼器官疾病</v>
          </cell>
        </row>
        <row r="6100">
          <cell r="E6100" t="str">
            <v>DACRYOCANALICULITIS</v>
          </cell>
          <cell r="F6100" t="str">
            <v>泪小管炎</v>
          </cell>
          <cell r="G6100" t="str">
            <v>感染及侵染类疾病</v>
          </cell>
        </row>
        <row r="6101">
          <cell r="E6101" t="str">
            <v>DACRYOCANALICULITIS INFECTIVE</v>
          </cell>
          <cell r="F6101" t="str">
            <v>泪小管炎</v>
          </cell>
          <cell r="G6101" t="str">
            <v>感染及侵染类疾病</v>
          </cell>
        </row>
        <row r="6102">
          <cell r="E6102" t="str">
            <v>DACRYOCYSTITIS</v>
          </cell>
          <cell r="F6102" t="str">
            <v>泪囊炎</v>
          </cell>
          <cell r="G6102" t="str">
            <v>感染及侵染类疾病</v>
          </cell>
        </row>
        <row r="6103">
          <cell r="E6103" t="str">
            <v>DACRYOCYSTITIS INFECTIVE</v>
          </cell>
          <cell r="F6103" t="str">
            <v>泪囊炎</v>
          </cell>
          <cell r="G6103" t="str">
            <v>感染及侵染类疾病</v>
          </cell>
        </row>
        <row r="6104">
          <cell r="E6104" t="str">
            <v>DACRYOCYSTORHINOSTOMY</v>
          </cell>
          <cell r="F6104" t="str">
            <v>泪囊鼻腔造孔术</v>
          </cell>
          <cell r="G6104" t="str">
            <v>各种手术及医疗操作</v>
          </cell>
        </row>
        <row r="6105">
          <cell r="E6105" t="str">
            <v>DACRYOLITH</v>
          </cell>
          <cell r="F6105" t="str">
            <v>泪腺结石</v>
          </cell>
          <cell r="G6105" t="str">
            <v>眼器官疾病</v>
          </cell>
        </row>
        <row r="6106">
          <cell r="E6106" t="str">
            <v>DACRYOSTENOSIS ACQUIRED</v>
          </cell>
          <cell r="F6106" t="str">
            <v>获得性泪管狭窄</v>
          </cell>
          <cell r="G6106" t="str">
            <v>眼器官疾病</v>
          </cell>
        </row>
        <row r="6107">
          <cell r="E6107" t="str">
            <v>DACRYOSTENOSIS CONGENITAL</v>
          </cell>
          <cell r="F6107" t="str">
            <v>先天性泪管狭窄</v>
          </cell>
          <cell r="G6107" t="str">
            <v>各种先天性家族性遗传性疾病</v>
          </cell>
        </row>
        <row r="6108">
          <cell r="E6108" t="str">
            <v>DACTYLITIS</v>
          </cell>
          <cell r="F6108" t="str">
            <v>指（趾）炎</v>
          </cell>
          <cell r="G6108" t="str">
            <v>各种肌肉骨骼及结缔组织疾病</v>
          </cell>
        </row>
        <row r="6109">
          <cell r="E6109" t="str">
            <v>DAIRY INTOLERANCE</v>
          </cell>
          <cell r="F6109" t="str">
            <v>乳品不耐受</v>
          </cell>
          <cell r="G6109" t="str">
            <v>代谢及营养类疾病</v>
          </cell>
        </row>
        <row r="6110">
          <cell r="E6110" t="str">
            <v>DANDRUFF</v>
          </cell>
          <cell r="F6110" t="str">
            <v>头皮屑</v>
          </cell>
          <cell r="G6110" t="str">
            <v>皮肤及皮下组织类疾病</v>
          </cell>
        </row>
        <row r="6111">
          <cell r="E6111" t="str">
            <v>DANDY-WALKER SYNDROME</v>
          </cell>
          <cell r="F6111" t="str">
            <v>丹迪 - 沃克综合征</v>
          </cell>
          <cell r="G6111" t="str">
            <v>各种先天性家族性遗传性疾病</v>
          </cell>
        </row>
        <row r="6112">
          <cell r="E6112" t="str">
            <v>DAPSONE SYNDROME</v>
          </cell>
          <cell r="F6112" t="str">
            <v>药物反应伴嗜酸粒细胞增多和全身性症状</v>
          </cell>
          <cell r="G6112" t="str">
            <v>皮肤及皮下组织类疾病</v>
          </cell>
        </row>
        <row r="6113">
          <cell r="E6113" t="str">
            <v>DARK CIRCLES UNDER EYES</v>
          </cell>
          <cell r="F6113" t="str">
            <v>黑眼圈</v>
          </cell>
          <cell r="G6113" t="str">
            <v>眼器官疾病</v>
          </cell>
        </row>
        <row r="6114">
          <cell r="E6114" t="str">
            <v>DAWN PHENOMENON</v>
          </cell>
          <cell r="F6114" t="str">
            <v>黎明现象</v>
          </cell>
          <cell r="G6114" t="str">
            <v>代谢及营养类疾病</v>
          </cell>
        </row>
        <row r="6115">
          <cell r="E6115" t="str">
            <v>DAYDREAMING</v>
          </cell>
          <cell r="F6115" t="str">
            <v>白日梦</v>
          </cell>
          <cell r="G6115" t="str">
            <v>精神病类</v>
          </cell>
        </row>
        <row r="6116">
          <cell r="E6116" t="str">
            <v>DE LANGE'S SYNDROME</v>
          </cell>
          <cell r="F6116" t="str">
            <v>狄兰吉氏综合征</v>
          </cell>
          <cell r="G6116" t="str">
            <v>各种先天性家族性遗传性疾病</v>
          </cell>
        </row>
        <row r="6117">
          <cell r="E6117" t="str">
            <v>DEAF MUTISM</v>
          </cell>
          <cell r="F6117" t="str">
            <v>聋哑</v>
          </cell>
          <cell r="G6117" t="str">
            <v>各种先天性家族性遗传性疾病</v>
          </cell>
        </row>
        <row r="6118">
          <cell r="E6118" t="str">
            <v>DEAFNESS</v>
          </cell>
          <cell r="F6118" t="str">
            <v>耳聋</v>
          </cell>
          <cell r="G6118" t="str">
            <v>耳及迷路类疾病</v>
          </cell>
        </row>
        <row r="6119">
          <cell r="E6119" t="str">
            <v>DEAFNESS BILATERAL</v>
          </cell>
          <cell r="F6119" t="str">
            <v>双侧耳聋</v>
          </cell>
          <cell r="G6119" t="str">
            <v>耳及迷路类疾病</v>
          </cell>
        </row>
        <row r="6120">
          <cell r="E6120" t="str">
            <v>DEAFNESS CONGENITAL</v>
          </cell>
          <cell r="F6120" t="str">
            <v>先天性耳聋</v>
          </cell>
          <cell r="G6120" t="str">
            <v>各种先天性家族性遗传性疾病</v>
          </cell>
        </row>
        <row r="6121">
          <cell r="E6121" t="str">
            <v>DEAFNESS NEUROSENSORY</v>
          </cell>
          <cell r="F6121" t="str">
            <v>感音神经性聋</v>
          </cell>
          <cell r="G6121" t="str">
            <v>耳及迷路类疾病</v>
          </cell>
        </row>
        <row r="6122">
          <cell r="E6122" t="str">
            <v>DEAFNESS OCCUPATIONAL</v>
          </cell>
          <cell r="F6122" t="str">
            <v>职业性耳聋</v>
          </cell>
          <cell r="G6122" t="str">
            <v>各类损伤、中毒及操作并发症</v>
          </cell>
        </row>
        <row r="6123">
          <cell r="E6123" t="str">
            <v>DEAFNESS PERMANENT</v>
          </cell>
          <cell r="F6123" t="str">
            <v>永久性耳聋</v>
          </cell>
          <cell r="G6123" t="str">
            <v>耳及迷路类疾病</v>
          </cell>
        </row>
        <row r="6124">
          <cell r="E6124" t="str">
            <v>DEAFNESS TRANSITORY</v>
          </cell>
          <cell r="F6124" t="str">
            <v>暂时性耳聋</v>
          </cell>
          <cell r="G6124" t="str">
            <v>耳及迷路类疾病</v>
          </cell>
        </row>
        <row r="6125">
          <cell r="E6125" t="str">
            <v>DEAFNESS TRAUMATIC</v>
          </cell>
          <cell r="F6125" t="str">
            <v>外伤性耳聋</v>
          </cell>
          <cell r="G6125" t="str">
            <v>各类损伤、中毒及操作并发症</v>
          </cell>
        </row>
        <row r="6126">
          <cell r="E6126" t="str">
            <v>DEAFNESS UNILATERAL</v>
          </cell>
          <cell r="F6126" t="str">
            <v>单侧耳聋</v>
          </cell>
          <cell r="G6126" t="str">
            <v>耳及迷路类疾病</v>
          </cell>
        </row>
        <row r="6127">
          <cell r="E6127" t="str">
            <v>DEATH</v>
          </cell>
          <cell r="F6127" t="str">
            <v>死亡</v>
          </cell>
          <cell r="G6127" t="str">
            <v>全身性疾病及给药部位各种反应</v>
          </cell>
        </row>
        <row r="6128">
          <cell r="E6128" t="str">
            <v>DEATH NEONATAL</v>
          </cell>
          <cell r="F6128" t="str">
            <v>新生儿死亡</v>
          </cell>
          <cell r="G6128" t="str">
            <v>全身性疾病及给药部位各种反应</v>
          </cell>
        </row>
        <row r="6129">
          <cell r="E6129" t="str">
            <v>DEATH OF CHILD</v>
          </cell>
          <cell r="F6129" t="str">
            <v>亲戚死亡</v>
          </cell>
          <cell r="G6129" t="str">
            <v>社会环境</v>
          </cell>
        </row>
        <row r="6130">
          <cell r="E6130" t="str">
            <v>DEATH OF COMPANION</v>
          </cell>
          <cell r="F6130" t="str">
            <v>同伴死亡</v>
          </cell>
          <cell r="G6130" t="str">
            <v>社会环境</v>
          </cell>
        </row>
        <row r="6131">
          <cell r="E6131" t="str">
            <v>DEATH OF FRIEND</v>
          </cell>
          <cell r="F6131" t="str">
            <v>同伴死亡</v>
          </cell>
          <cell r="G6131" t="str">
            <v>社会环境</v>
          </cell>
        </row>
        <row r="6132">
          <cell r="E6132" t="str">
            <v>DEATH OF PARENT</v>
          </cell>
          <cell r="F6132" t="str">
            <v>亲戚死亡</v>
          </cell>
          <cell r="G6132" t="str">
            <v>社会环境</v>
          </cell>
        </row>
        <row r="6133">
          <cell r="E6133" t="str">
            <v>DEATH OF PET</v>
          </cell>
          <cell r="F6133" t="str">
            <v>宠物死亡</v>
          </cell>
          <cell r="G6133" t="str">
            <v>社会环境</v>
          </cell>
        </row>
        <row r="6134">
          <cell r="E6134" t="str">
            <v>DEATH OF RELATIVE</v>
          </cell>
          <cell r="F6134" t="str">
            <v>亲戚死亡</v>
          </cell>
          <cell r="G6134" t="str">
            <v>社会环境</v>
          </cell>
        </row>
        <row r="6135">
          <cell r="E6135" t="str">
            <v>DEATH OF SIBLING</v>
          </cell>
          <cell r="F6135" t="str">
            <v>亲戚死亡</v>
          </cell>
          <cell r="G6135" t="str">
            <v>社会环境</v>
          </cell>
        </row>
        <row r="6136">
          <cell r="E6136" t="str">
            <v>DEATH OF SPOUSE</v>
          </cell>
          <cell r="F6136" t="str">
            <v>亲戚死亡</v>
          </cell>
          <cell r="G6136" t="str">
            <v>社会环境</v>
          </cell>
        </row>
        <row r="6137">
          <cell r="E6137" t="str">
            <v>DEBRIDEMENT</v>
          </cell>
          <cell r="F6137" t="str">
            <v>清创术</v>
          </cell>
          <cell r="G6137" t="str">
            <v>各种手术及医疗操作</v>
          </cell>
        </row>
        <row r="6138">
          <cell r="E6138" t="str">
            <v>DECAPITATION</v>
          </cell>
          <cell r="F6138" t="str">
            <v>断头术</v>
          </cell>
          <cell r="G6138" t="str">
            <v>全身性疾病及给药部位各种反应</v>
          </cell>
        </row>
        <row r="6139">
          <cell r="E6139" t="str">
            <v>DECEREBRATE POSTURE</v>
          </cell>
          <cell r="F6139" t="str">
            <v>去大脑姿势</v>
          </cell>
          <cell r="G6139" t="str">
            <v>各类神经系统疾病</v>
          </cell>
        </row>
        <row r="6140">
          <cell r="E6140" t="str">
            <v>DECEREBRATION</v>
          </cell>
          <cell r="F6140" t="str">
            <v>大脑切除术</v>
          </cell>
          <cell r="G6140" t="str">
            <v>各类损伤、中毒及操作并发症</v>
          </cell>
        </row>
        <row r="6141">
          <cell r="E6141" t="str">
            <v>DECIDUAL CAST</v>
          </cell>
          <cell r="F6141" t="str">
            <v>蜕膜管型</v>
          </cell>
          <cell r="G6141" t="str">
            <v>妊娠期、产褥期及围产期状况</v>
          </cell>
        </row>
        <row r="6142">
          <cell r="E6142" t="str">
            <v>DECOMPRESSION SICKNESS</v>
          </cell>
          <cell r="F6142" t="str">
            <v>潜水减压病</v>
          </cell>
          <cell r="G6142" t="str">
            <v>各类损伤、中毒及操作并发症</v>
          </cell>
        </row>
        <row r="6143">
          <cell r="E6143" t="str">
            <v>DECOMPRESSIVE CRANIECTOMY</v>
          </cell>
          <cell r="F6143" t="str">
            <v>颅骨去骨瓣减压术</v>
          </cell>
          <cell r="G6143" t="str">
            <v>各种手术及医疗操作</v>
          </cell>
        </row>
        <row r="6144">
          <cell r="E6144" t="str">
            <v>DECORTICATE POSTURE</v>
          </cell>
          <cell r="F6144" t="str">
            <v>去皮质体位</v>
          </cell>
          <cell r="G6144" t="str">
            <v>各类神经系统疾病</v>
          </cell>
        </row>
        <row r="6145">
          <cell r="E6145" t="str">
            <v>DECREASED ACTIVITY</v>
          </cell>
          <cell r="F6145" t="str">
            <v>活动减少</v>
          </cell>
          <cell r="G6145" t="str">
            <v>全身性疾病及给药部位各种反应</v>
          </cell>
        </row>
        <row r="6146">
          <cell r="E6146" t="str">
            <v>DECREASED APPETITE</v>
          </cell>
          <cell r="F6146" t="str">
            <v>食欲减退</v>
          </cell>
          <cell r="G6146" t="str">
            <v>代谢及营养类疾病</v>
          </cell>
        </row>
        <row r="6147">
          <cell r="E6147" t="str">
            <v>DECREASED BRONCHIAL SECRETION</v>
          </cell>
          <cell r="F6147" t="str">
            <v>支气管分泌减少</v>
          </cell>
          <cell r="G6147" t="str">
            <v>呼吸系统、胸及纵隔疾病</v>
          </cell>
        </row>
        <row r="6148">
          <cell r="E6148" t="str">
            <v>DECREASED EMBRYO VIABILITY</v>
          </cell>
          <cell r="F6148" t="str">
            <v>胚胎生命力下降</v>
          </cell>
          <cell r="G6148" t="str">
            <v>各类损伤、中毒及操作并发症</v>
          </cell>
        </row>
        <row r="6149">
          <cell r="E6149" t="str">
            <v>DECREASED EYE CONTACT</v>
          </cell>
          <cell r="F6149" t="str">
            <v>目光接触减少</v>
          </cell>
          <cell r="G6149" t="str">
            <v>精神病类</v>
          </cell>
        </row>
        <row r="6150">
          <cell r="E6150" t="str">
            <v>DECREASED GAIT VELOCITY</v>
          </cell>
          <cell r="F6150" t="str">
            <v>步速减慢</v>
          </cell>
          <cell r="G6150" t="str">
            <v>全身性疾病及给药部位各种反应</v>
          </cell>
        </row>
        <row r="6151">
          <cell r="E6151" t="str">
            <v>DECREASED IMMUNE RESPONSIVENESS</v>
          </cell>
          <cell r="F6151" t="str">
            <v>免疫反应降低</v>
          </cell>
          <cell r="G6151" t="str">
            <v>免疫系统疾病</v>
          </cell>
        </row>
        <row r="6152">
          <cell r="E6152" t="str">
            <v>DECREASED INSULIN REQUIREMENT</v>
          </cell>
          <cell r="F6152" t="str">
            <v>胰岛素需要量减少</v>
          </cell>
          <cell r="G6152" t="str">
            <v>代谢及营养类疾病</v>
          </cell>
        </row>
        <row r="6153">
          <cell r="E6153" t="str">
            <v>DECREASED INTEREST</v>
          </cell>
          <cell r="F6153" t="str">
            <v>兴趣减少</v>
          </cell>
          <cell r="G6153" t="str">
            <v>精神病类</v>
          </cell>
        </row>
        <row r="6154">
          <cell r="E6154" t="str">
            <v>DECREASED NASOLABIAL FOLD</v>
          </cell>
          <cell r="F6154" t="str">
            <v>鼻唇沟变浅</v>
          </cell>
          <cell r="G6154" t="str">
            <v>各种肌肉骨骼及结缔组织疾病</v>
          </cell>
        </row>
        <row r="6155">
          <cell r="E6155" t="str">
            <v>DECREASED VENTRICULAR AFTERLOAD</v>
          </cell>
          <cell r="F6155" t="str">
            <v>心室后负荷降低</v>
          </cell>
          <cell r="G6155" t="str">
            <v>各类检查</v>
          </cell>
        </row>
        <row r="6156">
          <cell r="E6156" t="str">
            <v>DECREASED VENTRICULAR PRELOAD</v>
          </cell>
          <cell r="F6156" t="str">
            <v>心室前负荷降低</v>
          </cell>
          <cell r="G6156" t="str">
            <v>各类检查</v>
          </cell>
        </row>
        <row r="6157">
          <cell r="E6157" t="str">
            <v>DECREASED VIBRATORY SENSE</v>
          </cell>
          <cell r="F6157" t="str">
            <v>震颤感减退</v>
          </cell>
          <cell r="G6157" t="str">
            <v>各类神经系统疾病</v>
          </cell>
        </row>
        <row r="6158">
          <cell r="E6158" t="str">
            <v>DECUBITUS ULCER</v>
          </cell>
          <cell r="F6158" t="str">
            <v>褥疮溃疡</v>
          </cell>
          <cell r="G6158" t="str">
            <v>皮肤及皮下组织类疾病</v>
          </cell>
        </row>
        <row r="6159">
          <cell r="E6159" t="str">
            <v>DEDIFFERENTIATED LIPOSARCOMA</v>
          </cell>
          <cell r="F6159" t="str">
            <v>去分化型脂肪肉瘤</v>
          </cell>
          <cell r="G6159" t="str">
            <v>良性、恶性及性质不明的肿瘤（包括囊状和息肉状）</v>
          </cell>
        </row>
        <row r="6160">
          <cell r="E6160" t="str">
            <v>DEEP ANTERIOR CHAMBER OF THE EYE</v>
          </cell>
          <cell r="F6160" t="str">
            <v>眼前房深</v>
          </cell>
          <cell r="G6160" t="str">
            <v>眼器官疾病</v>
          </cell>
        </row>
        <row r="6161">
          <cell r="E6161" t="str">
            <v>DEEP BRAIN STIMULATION</v>
          </cell>
          <cell r="F6161" t="str">
            <v>深部脑刺激</v>
          </cell>
          <cell r="G6161" t="str">
            <v>各种手术及医疗操作</v>
          </cell>
        </row>
        <row r="6162">
          <cell r="E6162" t="str">
            <v>DEEP DISSECTING HAEMATOMA</v>
          </cell>
          <cell r="F6162" t="str">
            <v>深剥离血肿</v>
          </cell>
          <cell r="G6162" t="str">
            <v>各类损伤、中毒及操作并发症</v>
          </cell>
        </row>
        <row r="6163">
          <cell r="E6163" t="str">
            <v>DEEP VEIN THROMBOSIS</v>
          </cell>
          <cell r="F6163" t="str">
            <v>深静脉血栓形成</v>
          </cell>
          <cell r="G6163" t="str">
            <v>血管与淋巴管类疾病</v>
          </cell>
        </row>
        <row r="6164">
          <cell r="E6164" t="str">
            <v>DEEP VEIN THROMBOSIS POSTOPERATIVE</v>
          </cell>
          <cell r="F6164" t="str">
            <v>术后深静脉血栓形成</v>
          </cell>
          <cell r="G6164" t="str">
            <v>各类损伤、中毒及操作并发症</v>
          </cell>
        </row>
        <row r="6165">
          <cell r="E6165" t="str">
            <v>DEFAECATION DISORDER</v>
          </cell>
          <cell r="F6165" t="str">
            <v>大便排便异常</v>
          </cell>
          <cell r="G6165" t="str">
            <v>胃肠系统疾病</v>
          </cell>
        </row>
        <row r="6166">
          <cell r="E6166" t="str">
            <v>DEFAECATION URGENCY</v>
          </cell>
          <cell r="F6166" t="str">
            <v>紧急排便感</v>
          </cell>
          <cell r="G6166" t="str">
            <v>胃肠系统疾病</v>
          </cell>
        </row>
        <row r="6167">
          <cell r="E6167" t="str">
            <v>DEFECT CONDUCTION INTRAVENTRICULAR</v>
          </cell>
          <cell r="F6167" t="str">
            <v>室内传导障碍</v>
          </cell>
          <cell r="G6167" t="str">
            <v>心脏器官疾病</v>
          </cell>
        </row>
        <row r="6168">
          <cell r="E6168" t="str">
            <v>DEFIANT BEHAVIOUR</v>
          </cell>
          <cell r="F6168" t="str">
            <v>违抗行为</v>
          </cell>
          <cell r="G6168" t="str">
            <v>精神病类</v>
          </cell>
        </row>
        <row r="6169">
          <cell r="E6169" t="str">
            <v>DEFIBRILLATION THRESHOLD INCREASED</v>
          </cell>
          <cell r="F6169" t="str">
            <v>装置起搏问题</v>
          </cell>
          <cell r="G6169" t="str">
            <v>产品问题</v>
          </cell>
        </row>
        <row r="6170">
          <cell r="E6170" t="str">
            <v>DEFICIENCY ANAEMIA</v>
          </cell>
          <cell r="F6170" t="str">
            <v>营养性贫血</v>
          </cell>
          <cell r="G6170" t="str">
            <v>血液及淋巴系统疾病</v>
          </cell>
        </row>
        <row r="6171">
          <cell r="E6171" t="str">
            <v>DEFICIENCY OF BILE SECRETION</v>
          </cell>
          <cell r="F6171" t="str">
            <v>胆汁分泌不足</v>
          </cell>
          <cell r="G6171" t="str">
            <v>肝胆系统疾病</v>
          </cell>
        </row>
        <row r="6172">
          <cell r="E6172" t="str">
            <v>DEFICIENCY OF THE INTERLEUKIN-36 RECEPTOR ANTAGONIST</v>
          </cell>
          <cell r="F6172" t="str">
            <v>白介素-36 受体拮抗体缺乏</v>
          </cell>
          <cell r="G6172" t="str">
            <v>各种先天性家族性遗传性疾病</v>
          </cell>
        </row>
        <row r="6173">
          <cell r="E6173" t="str">
            <v>DEFORMITY</v>
          </cell>
          <cell r="F6173" t="str">
            <v>畸形</v>
          </cell>
          <cell r="G6173" t="str">
            <v>全身性疾病及给药部位各种反应</v>
          </cell>
        </row>
        <row r="6174">
          <cell r="E6174" t="str">
            <v>DEFORMITY OF ORBIT</v>
          </cell>
          <cell r="F6174" t="str">
            <v>眼眶畸形</v>
          </cell>
          <cell r="G6174" t="str">
            <v>眼器官疾病</v>
          </cell>
        </row>
        <row r="6175">
          <cell r="E6175" t="str">
            <v>DEFORMITY THORAX</v>
          </cell>
          <cell r="F6175" t="str">
            <v>胸廓畸形</v>
          </cell>
          <cell r="G6175" t="str">
            <v>各种肌肉骨骼及结缔组织疾病</v>
          </cell>
        </row>
        <row r="6176">
          <cell r="E6176" t="str">
            <v>DEGENERATION OF UTERINE FIBROID</v>
          </cell>
          <cell r="F6176" t="str">
            <v>子宫平滑肌瘤退行性变</v>
          </cell>
          <cell r="G6176" t="str">
            <v>良性、恶性及性质不明的肿瘤（包括囊状和息肉状）</v>
          </cell>
        </row>
        <row r="6177">
          <cell r="E6177" t="str">
            <v>DEGENERATION OF UTERINE LEIOMYOMA</v>
          </cell>
          <cell r="F6177" t="str">
            <v>子宫平滑肌瘤退行性变</v>
          </cell>
          <cell r="G6177" t="str">
            <v>良性、恶性及性质不明的肿瘤（包括囊状和息肉状）</v>
          </cell>
        </row>
        <row r="6178">
          <cell r="E6178" t="str">
            <v>DEGENERATIVE AORTIC VALVE DISEASE</v>
          </cell>
          <cell r="F6178" t="str">
            <v>退行性主动脉瓣疾病</v>
          </cell>
          <cell r="G6178" t="str">
            <v>心脏器官疾病</v>
          </cell>
        </row>
        <row r="6179">
          <cell r="E6179" t="str">
            <v>DEGENERATIVE BONE DISEASE</v>
          </cell>
          <cell r="F6179" t="str">
            <v>骨骼退化疾病</v>
          </cell>
          <cell r="G6179" t="str">
            <v>各种肌肉骨骼及结缔组织疾病</v>
          </cell>
        </row>
        <row r="6180">
          <cell r="E6180" t="str">
            <v>DEGENERATIVE MITRAL VALVE DISEASE</v>
          </cell>
          <cell r="F6180" t="str">
            <v>退行性二尖瓣疾病</v>
          </cell>
          <cell r="G6180" t="str">
            <v>心脏器官疾病</v>
          </cell>
        </row>
        <row r="6181">
          <cell r="E6181" t="str">
            <v>DEGENERATIVE TRICUSPID VALVE DISEASE</v>
          </cell>
          <cell r="F6181" t="str">
            <v>退化性三尖瓣疾病</v>
          </cell>
          <cell r="G6181" t="str">
            <v>心脏器官疾病</v>
          </cell>
        </row>
        <row r="6182">
          <cell r="E6182" t="str">
            <v>DEHISCENCE</v>
          </cell>
          <cell r="F6182" t="str">
            <v>开裂</v>
          </cell>
          <cell r="G6182" t="str">
            <v>全身性疾病及给药部位各种反应</v>
          </cell>
        </row>
        <row r="6183">
          <cell r="E6183" t="str">
            <v>DEHYDRATION</v>
          </cell>
          <cell r="F6183" t="str">
            <v>脱水</v>
          </cell>
          <cell r="G6183" t="str">
            <v>代谢及营养类疾病</v>
          </cell>
        </row>
        <row r="6184">
          <cell r="E6184" t="str">
            <v>DEHYDROEPIANDROSTERONE DECREASED</v>
          </cell>
          <cell r="F6184" t="str">
            <v>脱氢表雄酮降低</v>
          </cell>
          <cell r="G6184" t="str">
            <v>各类检查</v>
          </cell>
        </row>
        <row r="6185">
          <cell r="E6185" t="str">
            <v>DEHYDROEPIANDROSTERONE INCREASED</v>
          </cell>
          <cell r="F6185" t="str">
            <v>脱氢表雄酮升高</v>
          </cell>
          <cell r="G6185" t="str">
            <v>各类检查</v>
          </cell>
        </row>
        <row r="6186">
          <cell r="E6186" t="str">
            <v>DEHYDROEPIANDROSTERONE TEST</v>
          </cell>
          <cell r="F6186" t="str">
            <v>脱氢表雄酮试验</v>
          </cell>
          <cell r="G6186" t="str">
            <v>各类检查</v>
          </cell>
        </row>
        <row r="6187">
          <cell r="E6187" t="str">
            <v>DEJA VU</v>
          </cell>
          <cell r="F6187" t="str">
            <v>似曾相识症</v>
          </cell>
          <cell r="G6187" t="str">
            <v>精神病类</v>
          </cell>
        </row>
        <row r="6188">
          <cell r="E6188" t="str">
            <v>DELAYED CLOSURE OF CRANIAL SUTURES</v>
          </cell>
          <cell r="F6188" t="str">
            <v>颅缝闭合延迟</v>
          </cell>
          <cell r="G6188" t="str">
            <v>各种肌肉骨骼及结缔组织疾病</v>
          </cell>
        </row>
        <row r="6189">
          <cell r="E6189" t="str">
            <v>DELAYED DARK ADAPTATION</v>
          </cell>
          <cell r="F6189" t="str">
            <v>暗适应迟缓</v>
          </cell>
          <cell r="G6189" t="str">
            <v>眼器官疾病</v>
          </cell>
        </row>
        <row r="6190">
          <cell r="E6190" t="str">
            <v>DELAYED DELIVERY</v>
          </cell>
          <cell r="F6190" t="str">
            <v>延迟分娩</v>
          </cell>
          <cell r="G6190" t="str">
            <v>妊娠期、产褥期及围产期状况</v>
          </cell>
        </row>
        <row r="6191">
          <cell r="E6191" t="str">
            <v>DELAYED EFFECTS OF RADIATION</v>
          </cell>
          <cell r="F6191" t="str">
            <v>辐射延迟效应</v>
          </cell>
          <cell r="G6191" t="str">
            <v>各类损伤、中毒及操作并发症</v>
          </cell>
        </row>
        <row r="6192">
          <cell r="E6192" t="str">
            <v>DELAYED ENGRAFTMENT</v>
          </cell>
          <cell r="F6192" t="str">
            <v>（移植物）植入延迟</v>
          </cell>
          <cell r="G6192" t="str">
            <v>各类损伤、中毒及操作并发症</v>
          </cell>
        </row>
        <row r="6193">
          <cell r="E6193" t="str">
            <v>DELAYED FOETAL RENAL DEVELOPMENT</v>
          </cell>
          <cell r="F6193" t="str">
            <v>胎儿肾脏发育延迟</v>
          </cell>
          <cell r="G6193" t="str">
            <v>各种先天性家族性遗传性疾病</v>
          </cell>
        </row>
        <row r="6194">
          <cell r="E6194" t="str">
            <v>DELAYED FOLLICULAR RIPENING</v>
          </cell>
          <cell r="F6194" t="str">
            <v>卵泡成熟延迟</v>
          </cell>
          <cell r="G6194" t="str">
            <v>生殖系统及乳腺疾病</v>
          </cell>
        </row>
        <row r="6195">
          <cell r="E6195" t="str">
            <v>DELAYED FONTANELLE CLOSURE</v>
          </cell>
          <cell r="F6195" t="str">
            <v>囟门闭合延迟</v>
          </cell>
          <cell r="G6195" t="str">
            <v>各种肌肉骨骼及结缔组织疾病</v>
          </cell>
        </row>
        <row r="6196">
          <cell r="E6196" t="str">
            <v>DELAYED GRAFT FUNCTION</v>
          </cell>
          <cell r="F6196" t="str">
            <v>移植物功能延迟</v>
          </cell>
          <cell r="G6196" t="str">
            <v>各类损伤、中毒及操作并发症</v>
          </cell>
        </row>
        <row r="6197">
          <cell r="E6197" t="str">
            <v>DELAYED HAEMATOPOIETIC RECONSTITUTION</v>
          </cell>
          <cell r="F6197" t="str">
            <v>造血干细胞重建延迟</v>
          </cell>
          <cell r="G6197" t="str">
            <v>各类损伤、中毒及操作并发症</v>
          </cell>
        </row>
        <row r="6198">
          <cell r="E6198" t="str">
            <v>DELAYED HAEMOLYTIC TRANSFUSION REACTION</v>
          </cell>
          <cell r="F6198" t="str">
            <v>迟发性溶血性输血反应</v>
          </cell>
          <cell r="G6198" t="str">
            <v>各类损伤、中毒及操作并发症</v>
          </cell>
        </row>
        <row r="6199">
          <cell r="E6199" t="str">
            <v>DELAYED ISCHAEMIC NEUROLOGICAL DEFICIT</v>
          </cell>
          <cell r="F6199" t="str">
            <v>迟发性缺血性神经功能障碍</v>
          </cell>
          <cell r="G6199" t="str">
            <v>各类神经系统疾病</v>
          </cell>
        </row>
        <row r="6200">
          <cell r="E6200" t="str">
            <v>DELAYED LIGHT ADAPTATION</v>
          </cell>
          <cell r="F6200" t="str">
            <v>光适应延迟</v>
          </cell>
          <cell r="G6200" t="str">
            <v>眼器官疾病</v>
          </cell>
        </row>
        <row r="6201">
          <cell r="E6201" t="str">
            <v>DELAYED MENARCHE</v>
          </cell>
          <cell r="F6201" t="str">
            <v>月经初潮延迟</v>
          </cell>
          <cell r="G6201" t="str">
            <v>内分泌系统疾病</v>
          </cell>
        </row>
        <row r="6202">
          <cell r="E6202" t="str">
            <v>DELAYED MYELINATION</v>
          </cell>
          <cell r="F6202" t="str">
            <v>髓鞘发育延迟</v>
          </cell>
          <cell r="G6202" t="str">
            <v>各类神经系统疾病</v>
          </cell>
        </row>
        <row r="6203">
          <cell r="E6203" t="str">
            <v>DELAYED PUBERTY</v>
          </cell>
          <cell r="F6203" t="str">
            <v>青春期滞后</v>
          </cell>
          <cell r="G6203" t="str">
            <v>内分泌系统疾病</v>
          </cell>
        </row>
        <row r="6204">
          <cell r="E6204" t="str">
            <v>DELAYED RECOVERY FROM ANAESTHESIA</v>
          </cell>
          <cell r="F6204" t="str">
            <v>麻醉后苏醒延迟</v>
          </cell>
          <cell r="G6204" t="str">
            <v>各类损伤、中毒及操作并发症</v>
          </cell>
        </row>
        <row r="6205">
          <cell r="E6205" t="str">
            <v>DELAYED SEROLOGIC TRANSFUSION REACTION</v>
          </cell>
          <cell r="F6205" t="str">
            <v>迟发性血清学输血反应</v>
          </cell>
          <cell r="G6205" t="str">
            <v>各类损伤、中毒及操作并发症</v>
          </cell>
        </row>
        <row r="6206">
          <cell r="E6206" t="str">
            <v>DELAYED SLEEP PHASE</v>
          </cell>
          <cell r="F6206" t="str">
            <v>睡眠相位后移</v>
          </cell>
          <cell r="G6206" t="str">
            <v>各类神经系统疾病</v>
          </cell>
        </row>
        <row r="6207">
          <cell r="E6207" t="str">
            <v>DELAYED VISUAL MATURATION</v>
          </cell>
          <cell r="F6207" t="str">
            <v>视觉成熟延迟</v>
          </cell>
          <cell r="G6207" t="str">
            <v>各类神经系统疾病</v>
          </cell>
        </row>
        <row r="6208">
          <cell r="E6208" t="str">
            <v>DELFTIA ACIDOVORANS INFECTION</v>
          </cell>
          <cell r="F6208" t="str">
            <v>食酸代尔夫特菌感染</v>
          </cell>
          <cell r="G6208" t="str">
            <v>感染及侵染类疾病</v>
          </cell>
        </row>
        <row r="6209">
          <cell r="E6209" t="str">
            <v>DELINQUENCY</v>
          </cell>
          <cell r="F6209" t="str">
            <v>青少年犯罪</v>
          </cell>
          <cell r="G6209" t="str">
            <v>社会环境</v>
          </cell>
        </row>
        <row r="6210">
          <cell r="E6210" t="str">
            <v>DELIRIUM</v>
          </cell>
          <cell r="F6210" t="str">
            <v>谵妄</v>
          </cell>
          <cell r="G6210" t="str">
            <v>精神病类</v>
          </cell>
        </row>
        <row r="6211">
          <cell r="E6211" t="str">
            <v>DELIRIUM FEBRILE</v>
          </cell>
          <cell r="F6211" t="str">
            <v>热性谵妄</v>
          </cell>
          <cell r="G6211" t="str">
            <v>精神病类</v>
          </cell>
        </row>
        <row r="6212">
          <cell r="E6212" t="str">
            <v>DELIRIUM TREMENS</v>
          </cell>
          <cell r="F6212" t="str">
            <v>震颤谵妄</v>
          </cell>
          <cell r="G6212" t="str">
            <v>精神病类</v>
          </cell>
        </row>
        <row r="6213">
          <cell r="E6213" t="str">
            <v>DELIVERY</v>
          </cell>
          <cell r="F6213" t="str">
            <v>分娩</v>
          </cell>
          <cell r="G6213" t="str">
            <v>妊娠期、产褥期及围产期状况</v>
          </cell>
        </row>
        <row r="6214">
          <cell r="E6214" t="str">
            <v>DELIVERY OUTSIDE HEALTH FACILITY</v>
          </cell>
          <cell r="F6214" t="str">
            <v>医疗场所外分娩</v>
          </cell>
          <cell r="G6214" t="str">
            <v>社会环境</v>
          </cell>
        </row>
        <row r="6215">
          <cell r="E6215" t="str">
            <v>DELLEN</v>
          </cell>
          <cell r="F6215" t="str">
            <v>角膜凹陷</v>
          </cell>
          <cell r="G6215" t="str">
            <v>眼器官疾病</v>
          </cell>
        </row>
        <row r="6216">
          <cell r="E6216" t="str">
            <v>DELTA-BETA THALASSAEMIA</v>
          </cell>
          <cell r="F6216" t="str">
            <v>δ - β 地中海贫血</v>
          </cell>
          <cell r="G6216" t="str">
            <v>各种先天性家族性遗传性疾病</v>
          </cell>
        </row>
        <row r="6217">
          <cell r="E6217" t="str">
            <v>DELTARETROVIRUS TEST POSITIVE</v>
          </cell>
          <cell r="F6217" t="str">
            <v>逆转录病毒检测阳性</v>
          </cell>
          <cell r="G6217" t="str">
            <v>各类检查</v>
          </cell>
        </row>
        <row r="6218">
          <cell r="E6218" t="str">
            <v>DELUSION</v>
          </cell>
          <cell r="F6218" t="str">
            <v>妄想</v>
          </cell>
          <cell r="G6218" t="str">
            <v>精神病类</v>
          </cell>
        </row>
        <row r="6219">
          <cell r="E6219" t="str">
            <v>DELUSION OF GRANDEUR</v>
          </cell>
          <cell r="F6219" t="str">
            <v>夸大妄想</v>
          </cell>
          <cell r="G6219" t="str">
            <v>精神病类</v>
          </cell>
        </row>
        <row r="6220">
          <cell r="E6220" t="str">
            <v>DELUSION OF PARASITOSIS</v>
          </cell>
          <cell r="F6220" t="str">
            <v>寄生虫妄想</v>
          </cell>
          <cell r="G6220" t="str">
            <v>精神病类</v>
          </cell>
        </row>
        <row r="6221">
          <cell r="E6221" t="str">
            <v>DELUSION OF REFERENCE</v>
          </cell>
          <cell r="F6221" t="str">
            <v>关系妄想</v>
          </cell>
          <cell r="G6221" t="str">
            <v>精神病类</v>
          </cell>
        </row>
        <row r="6222">
          <cell r="E6222" t="str">
            <v>DELUSION OF REPLACEMENT</v>
          </cell>
          <cell r="F6222" t="str">
            <v>替代妄想</v>
          </cell>
          <cell r="G6222" t="str">
            <v>精神病类</v>
          </cell>
        </row>
        <row r="6223">
          <cell r="E6223" t="str">
            <v>DELUSION OF THEFT</v>
          </cell>
          <cell r="F6223" t="str">
            <v>被窃妄想</v>
          </cell>
          <cell r="G6223" t="str">
            <v>精神病类</v>
          </cell>
        </row>
        <row r="6224">
          <cell r="E6224" t="str">
            <v>DELUSIONAL DISORDER, EROTOMANIC TYPE</v>
          </cell>
          <cell r="F6224" t="str">
            <v>情爱型妄想障碍</v>
          </cell>
          <cell r="G6224" t="str">
            <v>精神病类</v>
          </cell>
        </row>
        <row r="6225">
          <cell r="E6225" t="str">
            <v>DELUSIONAL DISORDER, GRANDIOSE TYPE</v>
          </cell>
          <cell r="F6225" t="str">
            <v>夸大型妄想障碍</v>
          </cell>
          <cell r="G6225" t="str">
            <v>精神病类</v>
          </cell>
        </row>
        <row r="6226">
          <cell r="E6226" t="str">
            <v>DELUSIONAL DISORDER, JEALOUS TYPE</v>
          </cell>
          <cell r="F6226" t="str">
            <v>嫉妒型妄想障碍</v>
          </cell>
          <cell r="G6226" t="str">
            <v>精神病类</v>
          </cell>
        </row>
        <row r="6227">
          <cell r="E6227" t="str">
            <v>DELUSIONAL DISORDER, MIXED TYPE</v>
          </cell>
          <cell r="F6227" t="str">
            <v>混合型妄想障碍</v>
          </cell>
          <cell r="G6227" t="str">
            <v>精神病类</v>
          </cell>
        </row>
        <row r="6228">
          <cell r="E6228" t="str">
            <v>DELUSIONAL DISORDER, PERSECUTORY TYPE</v>
          </cell>
          <cell r="F6228" t="str">
            <v>被害型妄想障碍</v>
          </cell>
          <cell r="G6228" t="str">
            <v>精神病类</v>
          </cell>
        </row>
        <row r="6229">
          <cell r="E6229" t="str">
            <v>DELUSIONAL DISORDER, SOMATIC TYPE</v>
          </cell>
          <cell r="F6229" t="str">
            <v>躯体型妄想障碍</v>
          </cell>
          <cell r="G6229" t="str">
            <v>精神病类</v>
          </cell>
        </row>
        <row r="6230">
          <cell r="E6230" t="str">
            <v>DELUSIONAL DISORDER, UNSPECIFIED TYPE</v>
          </cell>
          <cell r="F6230" t="str">
            <v>类型未特别指明的妄想障碍</v>
          </cell>
          <cell r="G6230" t="str">
            <v>精神病类</v>
          </cell>
        </row>
        <row r="6231">
          <cell r="E6231" t="str">
            <v>DELUSIONAL PERCEPTION</v>
          </cell>
          <cell r="F6231" t="str">
            <v>妄想知觉</v>
          </cell>
          <cell r="G6231" t="str">
            <v>精神病类</v>
          </cell>
        </row>
        <row r="6232">
          <cell r="E6232" t="str">
            <v>DELUSIONS, MIXED</v>
          </cell>
          <cell r="F6232" t="str">
            <v>混合妄想</v>
          </cell>
          <cell r="G6232" t="str">
            <v>精神病类</v>
          </cell>
        </row>
        <row r="6233">
          <cell r="E6233" t="str">
            <v>DEMENTIA</v>
          </cell>
          <cell r="F6233" t="str">
            <v>痴呆</v>
          </cell>
          <cell r="G6233" t="str">
            <v>各类神经系统疾病</v>
          </cell>
        </row>
        <row r="6234">
          <cell r="E6234" t="str">
            <v>DEMENTIA ALZHEIMER'S TYPE</v>
          </cell>
          <cell r="F6234" t="str">
            <v>阿尔茨海默型痴呆</v>
          </cell>
          <cell r="G6234" t="str">
            <v>各类神经系统疾病</v>
          </cell>
        </row>
        <row r="6235">
          <cell r="E6235" t="str">
            <v>DEMENTIA OF THE ALZHEIMER'S TYPE, UNCOMPLICATED</v>
          </cell>
          <cell r="F6235" t="str">
            <v>单纯性阿尔茨海默型痴呆</v>
          </cell>
          <cell r="G6235" t="str">
            <v>各类神经系统疾病</v>
          </cell>
        </row>
        <row r="6236">
          <cell r="E6236" t="str">
            <v>DEMENTIA OF THE ALZHEIMER'S TYPE, WITH DELIRIUM</v>
          </cell>
          <cell r="F6236" t="str">
            <v>谵妄性阿尔茨海默型痴呆</v>
          </cell>
          <cell r="G6236" t="str">
            <v>各类神经系统疾病</v>
          </cell>
        </row>
        <row r="6237">
          <cell r="E6237" t="str">
            <v>DEMENTIA OF THE ALZHEIMER'S TYPE, WITH DELUSIONS</v>
          </cell>
          <cell r="F6237" t="str">
            <v>妄想性阿尔茨海默型痴呆</v>
          </cell>
          <cell r="G6237" t="str">
            <v>各类神经系统疾病</v>
          </cell>
        </row>
        <row r="6238">
          <cell r="E6238" t="str">
            <v>DEMENTIA WITH LEWY BODIES</v>
          </cell>
          <cell r="F6238" t="str">
            <v>路易体痴呆</v>
          </cell>
          <cell r="G6238" t="str">
            <v>各类神经系统疾病</v>
          </cell>
        </row>
        <row r="6239">
          <cell r="E6239" t="str">
            <v>DEMODICIDOSIS</v>
          </cell>
          <cell r="F6239" t="str">
            <v>蠕形螨病</v>
          </cell>
          <cell r="G6239" t="str">
            <v>感染及侵染类疾病</v>
          </cell>
        </row>
        <row r="6240">
          <cell r="E6240" t="str">
            <v>DEMYELINATING POLYNEUROPATHY</v>
          </cell>
          <cell r="F6240" t="str">
            <v>脱髓鞘性多发神经病</v>
          </cell>
          <cell r="G6240" t="str">
            <v>各类神经系统疾病</v>
          </cell>
        </row>
        <row r="6241">
          <cell r="E6241" t="str">
            <v>DEMYELINATION</v>
          </cell>
          <cell r="F6241" t="str">
            <v>脱髓鞘</v>
          </cell>
          <cell r="G6241" t="str">
            <v>各类神经系统疾病</v>
          </cell>
        </row>
        <row r="6242">
          <cell r="E6242" t="str">
            <v>DENERVATION ATROPHY</v>
          </cell>
          <cell r="F6242" t="str">
            <v>神经病性肌萎缩</v>
          </cell>
          <cell r="G6242" t="str">
            <v>各种肌肉骨骼及结缔组织疾病</v>
          </cell>
        </row>
        <row r="6243">
          <cell r="E6243" t="str">
            <v>DENGUE FEVER</v>
          </cell>
          <cell r="F6243" t="str">
            <v>登革热</v>
          </cell>
          <cell r="G6243" t="str">
            <v>感染及侵染类疾病</v>
          </cell>
        </row>
        <row r="6244">
          <cell r="E6244" t="str">
            <v>DENGUE HAEMORRHAGIC FEVER</v>
          </cell>
          <cell r="F6244" t="str">
            <v>出血性登革热</v>
          </cell>
          <cell r="G6244" t="str">
            <v>感染及侵染类疾病</v>
          </cell>
        </row>
        <row r="6245">
          <cell r="E6245" t="str">
            <v>DENGUE VIRUS TEST POSITIVE</v>
          </cell>
          <cell r="F6245" t="str">
            <v>登革病毒检测阳性</v>
          </cell>
          <cell r="G6245" t="str">
            <v>各类检查</v>
          </cell>
        </row>
        <row r="6246">
          <cell r="E6246" t="str">
            <v>DENNIE-MORGAN FOLD</v>
          </cell>
          <cell r="F6246" t="str">
            <v>旦尼-莫根眶下褶痕</v>
          </cell>
          <cell r="G6246" t="str">
            <v>皮肤及皮下组织类疾病</v>
          </cell>
        </row>
        <row r="6247">
          <cell r="E6247" t="str">
            <v>DENT'S DISEASE</v>
          </cell>
          <cell r="F6247" t="str">
            <v>丹氏病</v>
          </cell>
          <cell r="G6247" t="str">
            <v>各种先天性家族性遗传性疾病</v>
          </cell>
        </row>
        <row r="6248">
          <cell r="E6248" t="str">
            <v>DENTAL ALVEOLAR ANOMALY</v>
          </cell>
          <cell r="F6248" t="str">
            <v>牙槽异常</v>
          </cell>
          <cell r="G6248" t="str">
            <v>胃肠系统疾病</v>
          </cell>
        </row>
        <row r="6249">
          <cell r="E6249" t="str">
            <v>DENTAL CARE</v>
          </cell>
          <cell r="F6249" t="str">
            <v>牙齿护理</v>
          </cell>
          <cell r="G6249" t="str">
            <v>各种手术及医疗操作</v>
          </cell>
        </row>
        <row r="6250">
          <cell r="E6250" t="str">
            <v>DENTAL CARIES</v>
          </cell>
          <cell r="F6250" t="str">
            <v>龋齿</v>
          </cell>
          <cell r="G6250" t="str">
            <v>胃肠系统疾病</v>
          </cell>
        </row>
        <row r="6251">
          <cell r="E6251" t="str">
            <v>DENTAL CLEANING</v>
          </cell>
          <cell r="F6251" t="str">
            <v>洗牙</v>
          </cell>
          <cell r="G6251" t="str">
            <v>各种手术及医疗操作</v>
          </cell>
        </row>
        <row r="6252">
          <cell r="E6252" t="str">
            <v>DENTAL COSMETIC PROCEDURE</v>
          </cell>
          <cell r="F6252" t="str">
            <v>牙科美容术</v>
          </cell>
          <cell r="G6252" t="str">
            <v>各种手术及医疗操作</v>
          </cell>
        </row>
        <row r="6253">
          <cell r="E6253" t="str">
            <v>DENTAL CYST</v>
          </cell>
          <cell r="F6253" t="str">
            <v>牙囊肿</v>
          </cell>
          <cell r="G6253" t="str">
            <v>胃肠系统疾病</v>
          </cell>
        </row>
        <row r="6254">
          <cell r="E6254" t="str">
            <v>DENTAL DISCOMFORT</v>
          </cell>
          <cell r="F6254" t="str">
            <v>牙不适</v>
          </cell>
          <cell r="G6254" t="str">
            <v>胃肠系统疾病</v>
          </cell>
        </row>
        <row r="6255">
          <cell r="E6255" t="str">
            <v>DENTAL DISORDER PROPHYLAXIS</v>
          </cell>
          <cell r="F6255" t="str">
            <v>牙齿疾病预防治疗</v>
          </cell>
          <cell r="G6255" t="str">
            <v>各种手术及医疗操作</v>
          </cell>
        </row>
        <row r="6256">
          <cell r="E6256" t="str">
            <v>DENTAL DYSAESTHESIA</v>
          </cell>
          <cell r="F6256" t="str">
            <v>牙齿感觉迟钝</v>
          </cell>
          <cell r="G6256" t="str">
            <v>胃肠系统疾病</v>
          </cell>
        </row>
        <row r="6257">
          <cell r="E6257" t="str">
            <v>DENTAL EXAMINATION</v>
          </cell>
          <cell r="F6257" t="str">
            <v>牙科检查</v>
          </cell>
          <cell r="G6257" t="str">
            <v>各类检查</v>
          </cell>
        </row>
        <row r="6258">
          <cell r="E6258" t="str">
            <v>DENTAL EXAMINATION ABNORMAL</v>
          </cell>
          <cell r="F6258" t="str">
            <v>牙科检查异常</v>
          </cell>
          <cell r="G6258" t="str">
            <v>各类检查</v>
          </cell>
        </row>
        <row r="6259">
          <cell r="E6259" t="str">
            <v>DENTAL FISTULA</v>
          </cell>
          <cell r="F6259" t="str">
            <v>牙瘘</v>
          </cell>
          <cell r="G6259" t="str">
            <v>感染及侵染类疾病</v>
          </cell>
        </row>
        <row r="6260">
          <cell r="E6260" t="str">
            <v>DENTAL FLUORIDE THERAPY</v>
          </cell>
          <cell r="F6260" t="str">
            <v>牙齿氟化物治疗</v>
          </cell>
          <cell r="G6260" t="str">
            <v>各种手术及医疗操作</v>
          </cell>
        </row>
        <row r="6261">
          <cell r="E6261" t="str">
            <v>DENTAL GANGRENE</v>
          </cell>
          <cell r="F6261" t="str">
            <v>齿坏疽</v>
          </cell>
          <cell r="G6261" t="str">
            <v>感染及侵染类疾病</v>
          </cell>
        </row>
        <row r="6262">
          <cell r="E6262" t="str">
            <v>DENTAL IMPLANT REMOVAL</v>
          </cell>
          <cell r="F6262" t="str">
            <v>植牙拔除</v>
          </cell>
          <cell r="G6262" t="str">
            <v>各种手术及医疗操作</v>
          </cell>
        </row>
        <row r="6263">
          <cell r="E6263" t="str">
            <v>DENTAL IMPLANTATION</v>
          </cell>
          <cell r="F6263" t="str">
            <v>牙植入</v>
          </cell>
          <cell r="G6263" t="str">
            <v>各种手术及医疗操作</v>
          </cell>
        </row>
        <row r="6264">
          <cell r="E6264" t="str">
            <v>DENTAL IMPRESSION PROCEDURE</v>
          </cell>
          <cell r="F6264" t="str">
            <v>牙齿印模制取</v>
          </cell>
          <cell r="G6264" t="str">
            <v>各种手术及医疗操作</v>
          </cell>
        </row>
        <row r="6265">
          <cell r="E6265" t="str">
            <v>DENTAL LEAKAGE</v>
          </cell>
          <cell r="F6265" t="str">
            <v>牙渗漏</v>
          </cell>
          <cell r="G6265" t="str">
            <v>各类损伤、中毒及操作并发症</v>
          </cell>
        </row>
        <row r="6266">
          <cell r="E6266" t="str">
            <v>DENTAL LOCAL ANAESTHESIA</v>
          </cell>
          <cell r="F6266" t="str">
            <v>牙齿局部麻醉</v>
          </cell>
          <cell r="G6266" t="str">
            <v>各种手术及医疗操作</v>
          </cell>
        </row>
        <row r="6267">
          <cell r="E6267" t="str">
            <v>DENTAL NECROSIS</v>
          </cell>
          <cell r="F6267" t="str">
            <v>牙齿坏死</v>
          </cell>
          <cell r="G6267" t="str">
            <v>胃肠系统疾病</v>
          </cell>
        </row>
        <row r="6268">
          <cell r="E6268" t="str">
            <v>DENTAL OPERATION</v>
          </cell>
          <cell r="F6268" t="str">
            <v>牙科手术</v>
          </cell>
          <cell r="G6268" t="str">
            <v>各种手术及医疗操作</v>
          </cell>
        </row>
        <row r="6269">
          <cell r="E6269" t="str">
            <v>DENTAL PARAESTHESIA</v>
          </cell>
          <cell r="F6269" t="str">
            <v>牙齿感觉异常</v>
          </cell>
          <cell r="G6269" t="str">
            <v>胃肠系统疾病</v>
          </cell>
        </row>
        <row r="6270">
          <cell r="E6270" t="str">
            <v>DENTAL PLAQUE</v>
          </cell>
          <cell r="F6270" t="str">
            <v>牙菌斑</v>
          </cell>
          <cell r="G6270" t="str">
            <v>胃肠系统疾病</v>
          </cell>
        </row>
        <row r="6271">
          <cell r="E6271" t="str">
            <v>DENTAL PROSTHESIS PLACEMENT</v>
          </cell>
          <cell r="F6271" t="str">
            <v>假牙种植术</v>
          </cell>
          <cell r="G6271" t="str">
            <v>各种手术及医疗操作</v>
          </cell>
        </row>
        <row r="6272">
          <cell r="E6272" t="str">
            <v>DENTAL PROSTHESIS REMOVAL</v>
          </cell>
          <cell r="F6272" t="str">
            <v>牙齿假体去除术</v>
          </cell>
          <cell r="G6272" t="str">
            <v>各种手术及医疗操作</v>
          </cell>
        </row>
        <row r="6273">
          <cell r="E6273" t="str">
            <v>DENTAL PROSTHESIS USER</v>
          </cell>
          <cell r="F6273" t="str">
            <v>假牙使用者</v>
          </cell>
          <cell r="G6273" t="str">
            <v>社会环境</v>
          </cell>
        </row>
        <row r="6274">
          <cell r="E6274" t="str">
            <v>DENTAL PULP DISORDER</v>
          </cell>
          <cell r="F6274" t="str">
            <v>牙髓病</v>
          </cell>
          <cell r="G6274" t="str">
            <v>胃肠系统疾病</v>
          </cell>
        </row>
        <row r="6275">
          <cell r="E6275" t="str">
            <v>DENTAL RESTORATION FAILURE</v>
          </cell>
          <cell r="F6275" t="str">
            <v>牙齿修复失败</v>
          </cell>
          <cell r="G6275" t="str">
            <v>各类损伤、中毒及操作并发症</v>
          </cell>
        </row>
        <row r="6276">
          <cell r="E6276" t="str">
            <v>DENTAL ROOT PERFORATION</v>
          </cell>
          <cell r="F6276" t="str">
            <v>牙根穿孔</v>
          </cell>
          <cell r="G6276" t="str">
            <v>胃肠系统疾病</v>
          </cell>
        </row>
        <row r="6277">
          <cell r="E6277" t="str">
            <v>DENTAL SUBLUXATION</v>
          </cell>
          <cell r="F6277" t="str">
            <v>牙离位</v>
          </cell>
          <cell r="G6277" t="str">
            <v>各类损伤、中毒及操作并发症</v>
          </cell>
        </row>
        <row r="6278">
          <cell r="E6278" t="str">
            <v>DENTAL TREATMENT</v>
          </cell>
          <cell r="F6278" t="str">
            <v>牙齿护理</v>
          </cell>
          <cell r="G6278" t="str">
            <v>各种手术及医疗操作</v>
          </cell>
        </row>
        <row r="6279">
          <cell r="E6279" t="str">
            <v>DENTATORUBRAL-PALLIDOLUYSIAN ATROPHY</v>
          </cell>
          <cell r="F6279" t="str">
            <v>齿状核红核苍白球路易体萎缩症</v>
          </cell>
          <cell r="G6279" t="str">
            <v>各种先天性家族性遗传性疾病</v>
          </cell>
        </row>
        <row r="6280">
          <cell r="E6280" t="str">
            <v>DENTINOGENESIS IMPERFECTA</v>
          </cell>
          <cell r="F6280" t="str">
            <v>牙齿发育不良</v>
          </cell>
          <cell r="G6280" t="str">
            <v>各种先天性家族性遗传性疾病</v>
          </cell>
        </row>
        <row r="6281">
          <cell r="E6281" t="str">
            <v>DENTOFACIAL ANOMALY</v>
          </cell>
          <cell r="F6281" t="str">
            <v>牙面异常</v>
          </cell>
          <cell r="G6281" t="str">
            <v>各种先天性家族性遗传性疾病</v>
          </cell>
        </row>
        <row r="6282">
          <cell r="E6282" t="str">
            <v>DENTOFACIAL FUNCTIONAL DISORDER</v>
          </cell>
          <cell r="F6282" t="str">
            <v>齿及面部功能异常</v>
          </cell>
          <cell r="G6282" t="str">
            <v>各种肌肉骨骼及结缔组织疾病</v>
          </cell>
        </row>
        <row r="6283">
          <cell r="E6283" t="str">
            <v>DENTURE STOMATITIS</v>
          </cell>
          <cell r="F6283" t="str">
            <v>义齿性口炎</v>
          </cell>
          <cell r="G6283" t="str">
            <v>感染及侵染类疾病</v>
          </cell>
        </row>
        <row r="6284">
          <cell r="E6284" t="str">
            <v>DENTURE WEARER</v>
          </cell>
          <cell r="F6284" t="str">
            <v>假牙配戴者</v>
          </cell>
          <cell r="G6284" t="str">
            <v>社会环境</v>
          </cell>
        </row>
        <row r="6285">
          <cell r="E6285" t="str">
            <v>DENYS-DRASH SYNDROME</v>
          </cell>
          <cell r="F6285" t="str">
            <v>Denys-Drash综合征</v>
          </cell>
          <cell r="G6285" t="str">
            <v>各种先天性家族性遗传性疾病</v>
          </cell>
        </row>
        <row r="6286">
          <cell r="E6286" t="str">
            <v>DEOXYPYRIDINOLINE URINE INCREASED</v>
          </cell>
          <cell r="F6286" t="str">
            <v>尿脱氧吡啶啉升高</v>
          </cell>
          <cell r="G6286" t="str">
            <v>各类检查</v>
          </cell>
        </row>
        <row r="6287">
          <cell r="E6287" t="str">
            <v>DEPENDENCE</v>
          </cell>
          <cell r="F6287" t="str">
            <v>依赖</v>
          </cell>
          <cell r="G6287" t="str">
            <v>精神病类</v>
          </cell>
        </row>
        <row r="6288">
          <cell r="E6288" t="str">
            <v>DEPENDENCE ON ENABLING MACHINE OR DEVICE</v>
          </cell>
          <cell r="F6288" t="str">
            <v>装置依赖</v>
          </cell>
          <cell r="G6288" t="str">
            <v>社会环境</v>
          </cell>
        </row>
        <row r="6289">
          <cell r="E6289" t="str">
            <v>DEPENDENCE ON OXYGEN THERAPY</v>
          </cell>
          <cell r="F6289" t="str">
            <v>吸氧疗法依赖</v>
          </cell>
          <cell r="G6289" t="str">
            <v>社会环境</v>
          </cell>
        </row>
        <row r="6290">
          <cell r="E6290" t="str">
            <v>DEPENDENCE ON RESPIRATOR</v>
          </cell>
          <cell r="F6290" t="str">
            <v>呼吸机依赖</v>
          </cell>
          <cell r="G6290" t="str">
            <v>呼吸系统、胸及纵隔疾病</v>
          </cell>
        </row>
        <row r="6291">
          <cell r="E6291" t="str">
            <v>DEPENDENT PERSONALITY DISORDER</v>
          </cell>
          <cell r="F6291" t="str">
            <v>依赖型人格障碍</v>
          </cell>
          <cell r="G6291" t="str">
            <v>精神病类</v>
          </cell>
        </row>
        <row r="6292">
          <cell r="E6292" t="str">
            <v>DEPENDENT RUBOR</v>
          </cell>
          <cell r="F6292" t="str">
            <v>下垂部位红紫</v>
          </cell>
          <cell r="G6292" t="str">
            <v>血管与淋巴管类疾病</v>
          </cell>
        </row>
        <row r="6293">
          <cell r="E6293" t="str">
            <v>DEPERSONALISATION</v>
          </cell>
          <cell r="F6293" t="str">
            <v>人格解体/失实障碍</v>
          </cell>
          <cell r="G6293" t="str">
            <v>精神病类</v>
          </cell>
        </row>
        <row r="6294">
          <cell r="E6294" t="str">
            <v>DEPERSONALISATION/DEREALISATION DISORDER</v>
          </cell>
          <cell r="F6294" t="str">
            <v>人格解体/失实障碍</v>
          </cell>
          <cell r="G6294" t="str">
            <v>精神病类</v>
          </cell>
        </row>
        <row r="6295">
          <cell r="E6295" t="str">
            <v>DEPILATION</v>
          </cell>
          <cell r="F6295" t="str">
            <v>脱毛法</v>
          </cell>
          <cell r="G6295" t="str">
            <v>各种手术及医疗操作</v>
          </cell>
        </row>
        <row r="6296">
          <cell r="E6296" t="str">
            <v>DEPOSIT EYE</v>
          </cell>
          <cell r="F6296" t="str">
            <v>眼沉积症</v>
          </cell>
          <cell r="G6296" t="str">
            <v>眼器官疾病</v>
          </cell>
        </row>
        <row r="6297">
          <cell r="E6297" t="str">
            <v>DEPRESCRIBING ERROR</v>
          </cell>
          <cell r="F6297" t="str">
            <v>处方精简错误</v>
          </cell>
          <cell r="G6297" t="str">
            <v>各类损伤、中毒及操作并发症</v>
          </cell>
        </row>
        <row r="6298">
          <cell r="E6298" t="str">
            <v>DEPRESSED FRACTURE</v>
          </cell>
          <cell r="F6298" t="str">
            <v>凹陷性骨折</v>
          </cell>
          <cell r="G6298" t="str">
            <v>各类损伤、中毒及操作并发症</v>
          </cell>
        </row>
        <row r="6299">
          <cell r="E6299" t="str">
            <v>DEPRESSED LEVEL OF CONSCIOUSNESS</v>
          </cell>
          <cell r="F6299" t="str">
            <v>意识水平下降</v>
          </cell>
          <cell r="G6299" t="str">
            <v>各类神经系统疾病</v>
          </cell>
        </row>
        <row r="6300">
          <cell r="E6300" t="str">
            <v>DEPRESSED MOOD</v>
          </cell>
          <cell r="F6300" t="str">
            <v>心境抑郁</v>
          </cell>
          <cell r="G6300" t="str">
            <v>精神病类</v>
          </cell>
        </row>
        <row r="6301">
          <cell r="E6301" t="str">
            <v>DEPRESSION</v>
          </cell>
          <cell r="F6301" t="str">
            <v>抑郁</v>
          </cell>
          <cell r="G6301" t="str">
            <v>精神病类</v>
          </cell>
        </row>
        <row r="6302">
          <cell r="E6302" t="str">
            <v>DEPRESSION POSTOPERATIVE</v>
          </cell>
          <cell r="F6302" t="str">
            <v>术后抑郁</v>
          </cell>
          <cell r="G6302" t="str">
            <v>各类损伤、中毒及操作并发症</v>
          </cell>
        </row>
        <row r="6303">
          <cell r="E6303" t="str">
            <v>DEPRESSION RATING SCALE SCORE INCREASED</v>
          </cell>
          <cell r="F6303" t="str">
            <v>抑郁评定量表得分增高</v>
          </cell>
          <cell r="G6303" t="str">
            <v>各类检查</v>
          </cell>
        </row>
        <row r="6304">
          <cell r="E6304" t="str">
            <v>DEPRESSION SUICIDAL</v>
          </cell>
          <cell r="F6304" t="str">
            <v>自杀型抑郁</v>
          </cell>
          <cell r="G6304" t="str">
            <v>精神病类</v>
          </cell>
        </row>
        <row r="6305">
          <cell r="E6305" t="str">
            <v>DEPRESSIVE DELUSION</v>
          </cell>
          <cell r="F6305" t="str">
            <v>抑郁性妄想</v>
          </cell>
          <cell r="G6305" t="str">
            <v>精神病类</v>
          </cell>
        </row>
        <row r="6306">
          <cell r="E6306" t="str">
            <v>DEPRESSIVE SYMPTOM</v>
          </cell>
          <cell r="F6306" t="str">
            <v>抑郁症状</v>
          </cell>
          <cell r="G6306" t="str">
            <v>精神病类</v>
          </cell>
        </row>
        <row r="6307">
          <cell r="E6307" t="str">
            <v>DERAILMENT</v>
          </cell>
          <cell r="F6307" t="str">
            <v>思维脱轨</v>
          </cell>
          <cell r="G6307" t="str">
            <v>精神病类</v>
          </cell>
        </row>
        <row r="6308">
          <cell r="E6308" t="str">
            <v>DEREALISATION</v>
          </cell>
          <cell r="F6308" t="str">
            <v>现实解体</v>
          </cell>
          <cell r="G6308" t="str">
            <v>精神病类</v>
          </cell>
        </row>
        <row r="6309">
          <cell r="E6309" t="str">
            <v>DERMABRASION</v>
          </cell>
          <cell r="F6309" t="str">
            <v>皮肤磨削术</v>
          </cell>
          <cell r="G6309" t="str">
            <v>各种手术及医疗操作</v>
          </cell>
        </row>
        <row r="6310">
          <cell r="E6310" t="str">
            <v>DERMAL ABSORPTION IMPAIRED</v>
          </cell>
          <cell r="F6310" t="str">
            <v>皮肤吸收受损</v>
          </cell>
          <cell r="G6310" t="str">
            <v>皮肤及皮下组织类疾病</v>
          </cell>
        </row>
        <row r="6311">
          <cell r="E6311" t="str">
            <v>DERMAL ABSORPTION INCREASED</v>
          </cell>
          <cell r="F6311" t="str">
            <v>皮肤吸收增加</v>
          </cell>
          <cell r="G6311" t="str">
            <v>皮肤及皮下组织类疾病</v>
          </cell>
        </row>
        <row r="6312">
          <cell r="E6312" t="str">
            <v>DERMAL CYST</v>
          </cell>
          <cell r="F6312" t="str">
            <v>真皮囊肿</v>
          </cell>
          <cell r="G6312" t="str">
            <v>皮肤及皮下组织类疾病</v>
          </cell>
        </row>
        <row r="6313">
          <cell r="E6313" t="str">
            <v>DERMAL FILLER INJECTION</v>
          </cell>
          <cell r="F6313" t="str">
            <v>皮下填充剂注射</v>
          </cell>
          <cell r="G6313" t="str">
            <v>各种手术及医疗操作</v>
          </cell>
        </row>
        <row r="6314">
          <cell r="E6314" t="str">
            <v>DERMAL FILLER OVERCORRECTION</v>
          </cell>
          <cell r="F6314" t="str">
            <v>皮下填充剂过度矫正</v>
          </cell>
          <cell r="G6314" t="str">
            <v>各类损伤、中毒及操作并发症</v>
          </cell>
        </row>
        <row r="6315">
          <cell r="E6315" t="str">
            <v>DERMAL SINUS</v>
          </cell>
          <cell r="F6315" t="str">
            <v>皮肤窦道</v>
          </cell>
          <cell r="G6315" t="str">
            <v>皮肤及皮下组织类疾病</v>
          </cell>
        </row>
        <row r="6316">
          <cell r="E6316" t="str">
            <v>DERMATILLOMANIA</v>
          </cell>
          <cell r="F6316" t="str">
            <v>强迫性皮肤搔抓症</v>
          </cell>
          <cell r="G6316" t="str">
            <v>精神病类</v>
          </cell>
        </row>
        <row r="6317">
          <cell r="E6317" t="str">
            <v>DERMATITIS</v>
          </cell>
          <cell r="F6317" t="str">
            <v>皮炎</v>
          </cell>
          <cell r="G6317" t="str">
            <v>皮肤及皮下组织类疾病</v>
          </cell>
        </row>
        <row r="6318">
          <cell r="E6318" t="str">
            <v>DERMATITIS ACNEIFORM</v>
          </cell>
          <cell r="F6318" t="str">
            <v>痤疮样皮炎</v>
          </cell>
          <cell r="G6318" t="str">
            <v>皮肤及皮下组织类疾病</v>
          </cell>
        </row>
        <row r="6319">
          <cell r="E6319" t="str">
            <v>DERMATITIS ALLERGIC</v>
          </cell>
          <cell r="F6319" t="str">
            <v>过敏性皮炎</v>
          </cell>
          <cell r="G6319" t="str">
            <v>皮肤及皮下组织类疾病</v>
          </cell>
        </row>
        <row r="6320">
          <cell r="E6320" t="str">
            <v>DERMATITIS ARTEFACTA</v>
          </cell>
          <cell r="F6320" t="str">
            <v>人为性皮炎</v>
          </cell>
          <cell r="G6320" t="str">
            <v>各类损伤、中毒及操作并发症</v>
          </cell>
        </row>
        <row r="6321">
          <cell r="E6321" t="str">
            <v>DERMATITIS ATOPIC</v>
          </cell>
          <cell r="F6321" t="str">
            <v>特应性皮炎</v>
          </cell>
          <cell r="G6321" t="str">
            <v>皮肤及皮下组织类疾病</v>
          </cell>
        </row>
        <row r="6322">
          <cell r="E6322" t="str">
            <v>DERMATITIS BULLOUS</v>
          </cell>
          <cell r="F6322" t="str">
            <v>大疱性皮炎</v>
          </cell>
          <cell r="G6322" t="str">
            <v>皮肤及皮下组织类疾病</v>
          </cell>
        </row>
        <row r="6323">
          <cell r="E6323" t="str">
            <v>DERMATITIS CONTACT</v>
          </cell>
          <cell r="F6323" t="str">
            <v>接触性皮炎</v>
          </cell>
          <cell r="G6323" t="str">
            <v>皮肤及皮下组织类疾病</v>
          </cell>
        </row>
        <row r="6324">
          <cell r="E6324" t="str">
            <v>DERMATITIS DIAPER</v>
          </cell>
          <cell r="F6324" t="str">
            <v>尿布性皮炎</v>
          </cell>
          <cell r="G6324" t="str">
            <v>皮肤及皮下组织类疾病</v>
          </cell>
        </row>
        <row r="6325">
          <cell r="E6325" t="str">
            <v>DERMATITIS EXFOLIATIVE</v>
          </cell>
          <cell r="F6325" t="str">
            <v>剥脱性皮炎</v>
          </cell>
          <cell r="G6325" t="str">
            <v>皮肤及皮下组织类疾病</v>
          </cell>
        </row>
        <row r="6326">
          <cell r="E6326" t="str">
            <v>DERMATITIS EXFOLIATIVE GENERALISED</v>
          </cell>
          <cell r="F6326" t="str">
            <v>全身剥脱性皮炎</v>
          </cell>
          <cell r="G6326" t="str">
            <v>皮肤及皮下组织类疾病</v>
          </cell>
        </row>
        <row r="6327">
          <cell r="E6327" t="str">
            <v>DERMATITIS HERPETIFORMIS</v>
          </cell>
          <cell r="F6327" t="str">
            <v>疱疹样皮炎</v>
          </cell>
          <cell r="G6327" t="str">
            <v>皮肤及皮下组织类疾病</v>
          </cell>
        </row>
        <row r="6328">
          <cell r="E6328" t="str">
            <v>DERMATITIS INFECTED</v>
          </cell>
          <cell r="F6328" t="str">
            <v>感染性皮炎</v>
          </cell>
          <cell r="G6328" t="str">
            <v>感染及侵染类疾病</v>
          </cell>
        </row>
        <row r="6329">
          <cell r="E6329" t="str">
            <v>DERMATITIS PAPILLARIS CAPILLITII</v>
          </cell>
          <cell r="F6329" t="str">
            <v>头部乳头状皮炎</v>
          </cell>
          <cell r="G6329" t="str">
            <v>皮肤及皮下组织类疾病</v>
          </cell>
        </row>
        <row r="6330">
          <cell r="E6330" t="str">
            <v>DERMATITIS PSORIASIFORM</v>
          </cell>
          <cell r="F6330" t="str">
            <v>牛皮癣皮炎</v>
          </cell>
          <cell r="G6330" t="str">
            <v>皮肤及皮下组织类疾病</v>
          </cell>
        </row>
        <row r="6331">
          <cell r="E6331" t="str">
            <v>DERMATOCHALASIS</v>
          </cell>
          <cell r="F6331" t="str">
            <v>眼睑皮肤松垂</v>
          </cell>
          <cell r="G6331" t="str">
            <v>眼器官疾病</v>
          </cell>
        </row>
        <row r="6332">
          <cell r="E6332" t="str">
            <v>DERMATOFIBROMA REMOVAL</v>
          </cell>
          <cell r="F6332" t="str">
            <v>皮肤纤维瘤切除术</v>
          </cell>
          <cell r="G6332" t="str">
            <v>各种手术及医疗操作</v>
          </cell>
        </row>
        <row r="6333">
          <cell r="E6333" t="str">
            <v>DERMATOFIBROSARCOMA</v>
          </cell>
          <cell r="F6333" t="str">
            <v>隆突性皮肤纤维肉瘤</v>
          </cell>
          <cell r="G6333" t="str">
            <v>良性、恶性及性质不明的肿瘤（包括囊状和息肉状）</v>
          </cell>
        </row>
        <row r="6334">
          <cell r="E6334" t="str">
            <v>DERMATOFIBROSARCOMA PROTUBERANS</v>
          </cell>
          <cell r="F6334" t="str">
            <v>隆突性皮肤纤维肉瘤</v>
          </cell>
          <cell r="G6334" t="str">
            <v>良性、恶性及性质不明的肿瘤（包括囊状和息肉状）</v>
          </cell>
        </row>
        <row r="6335">
          <cell r="E6335" t="str">
            <v>DERMATOFIBROSARCOMA PROTUBERANS METASTATIC</v>
          </cell>
          <cell r="F6335" t="str">
            <v>隆突性皮肤纤维肉瘤转移</v>
          </cell>
          <cell r="G6335" t="str">
            <v>良性、恶性及性质不明的肿瘤（包括囊状和息肉状）</v>
          </cell>
        </row>
        <row r="6336">
          <cell r="E6336" t="str">
            <v>DERMATOFIBROSIS LENTICULARIS DISSEMINATA</v>
          </cell>
          <cell r="F6336" t="str">
            <v>播散性豆状皮肤纤维瘤病</v>
          </cell>
          <cell r="G6336" t="str">
            <v>各种先天性家族性遗传性疾病</v>
          </cell>
        </row>
        <row r="6337">
          <cell r="E6337" t="str">
            <v>DERMATOGLYPHIC ANOMALY</v>
          </cell>
          <cell r="F6337" t="str">
            <v>皮纹异常</v>
          </cell>
          <cell r="G6337" t="str">
            <v>各种先天性家族性遗传性疾病</v>
          </cell>
        </row>
        <row r="6338">
          <cell r="E6338" t="str">
            <v>DERMATOLOGIC EXAMINATION</v>
          </cell>
          <cell r="F6338" t="str">
            <v>皮肤科检查</v>
          </cell>
          <cell r="G6338" t="str">
            <v>各类检查</v>
          </cell>
        </row>
        <row r="6339">
          <cell r="E6339" t="str">
            <v>DERMATOLOGIC EXAMINATION ABNORMAL</v>
          </cell>
          <cell r="F6339" t="str">
            <v>皮肤检查异常</v>
          </cell>
          <cell r="G6339" t="str">
            <v>各类检查</v>
          </cell>
        </row>
        <row r="6340">
          <cell r="E6340" t="str">
            <v>DERMATOLOGIC EXAMINATION NORMAL</v>
          </cell>
          <cell r="F6340" t="str">
            <v>皮肤检查正常</v>
          </cell>
          <cell r="G6340" t="str">
            <v>各类检查</v>
          </cell>
        </row>
        <row r="6341">
          <cell r="E6341" t="str">
            <v>DERMATOMYOSITIS</v>
          </cell>
          <cell r="F6341" t="str">
            <v>皮肌炎</v>
          </cell>
          <cell r="G6341" t="str">
            <v>皮肤及皮下组织类疾病</v>
          </cell>
        </row>
        <row r="6342">
          <cell r="E6342" t="str">
            <v>DERMATOPATHIC LYMPHADENOPATHY</v>
          </cell>
          <cell r="F6342" t="str">
            <v>皮肤淋巴结病</v>
          </cell>
          <cell r="G6342" t="str">
            <v>血液及淋巴系统疾病</v>
          </cell>
        </row>
        <row r="6343">
          <cell r="E6343" t="str">
            <v>DERMATOPHAGIA</v>
          </cell>
          <cell r="F6343" t="str">
            <v>咬皮肤症</v>
          </cell>
          <cell r="G6343" t="str">
            <v>精神病类</v>
          </cell>
        </row>
        <row r="6344">
          <cell r="E6344" t="str">
            <v>DERMATOPHYTOSIS</v>
          </cell>
          <cell r="F6344" t="str">
            <v>皮肤真菌病</v>
          </cell>
          <cell r="G6344" t="str">
            <v>感染及侵染类疾病</v>
          </cell>
        </row>
        <row r="6345">
          <cell r="E6345" t="str">
            <v>DERMATOPHYTOSIS OF NAIL</v>
          </cell>
          <cell r="F6345" t="str">
            <v>甲皮癣菌病</v>
          </cell>
          <cell r="G6345" t="str">
            <v>感染及侵染类疾病</v>
          </cell>
        </row>
        <row r="6346">
          <cell r="E6346" t="str">
            <v>DERMATOSIS</v>
          </cell>
          <cell r="F6346" t="str">
            <v>皮肤病</v>
          </cell>
          <cell r="G6346" t="str">
            <v>皮肤及皮下组织类疾病</v>
          </cell>
        </row>
        <row r="6347">
          <cell r="E6347" t="str">
            <v>DERMO-HYPODERMITIS</v>
          </cell>
          <cell r="F6347" t="str">
            <v>皮肤皮下组织炎</v>
          </cell>
          <cell r="G6347" t="str">
            <v>感染及侵染类疾病</v>
          </cell>
        </row>
        <row r="6348">
          <cell r="E6348" t="str">
            <v>DERMOGRAPHISM</v>
          </cell>
          <cell r="F6348" t="str">
            <v>机械性荨麻疹</v>
          </cell>
          <cell r="G6348" t="str">
            <v>皮肤及皮下组织类疾病</v>
          </cell>
        </row>
        <row r="6349">
          <cell r="E6349" t="str">
            <v>DERMOID CYST</v>
          </cell>
          <cell r="F6349" t="str">
            <v>皮样囊肿</v>
          </cell>
          <cell r="G6349" t="str">
            <v>各种先天性家族性遗传性疾病</v>
          </cell>
        </row>
        <row r="6350">
          <cell r="E6350" t="str">
            <v>DERMOID CYST OF OVARY</v>
          </cell>
          <cell r="F6350" t="str">
            <v>卵巢良性生殖细胞畸胎瘤</v>
          </cell>
          <cell r="G6350" t="str">
            <v>良性、恶性及性质不明的肿瘤（包括囊状和息肉状）</v>
          </cell>
        </row>
        <row r="6351">
          <cell r="E6351" t="str">
            <v>DESCEMET'S MEMBRANE DISORDER</v>
          </cell>
          <cell r="F6351" t="str">
            <v>角膜疾病</v>
          </cell>
          <cell r="G6351" t="str">
            <v>眼器官疾病</v>
          </cell>
        </row>
        <row r="6352">
          <cell r="E6352" t="str">
            <v>DESMOID TUMOUR</v>
          </cell>
          <cell r="F6352" t="str">
            <v>硬性纤维瘤</v>
          </cell>
          <cell r="G6352" t="str">
            <v>良性、恶性及性质不明的肿瘤（包括囊状和息肉状）</v>
          </cell>
        </row>
        <row r="6353">
          <cell r="E6353" t="str">
            <v>DESMOPLASTIC MELANOMA</v>
          </cell>
          <cell r="F6353" t="str">
            <v>结缔组织增生性黑素瘤</v>
          </cell>
          <cell r="G6353" t="str">
            <v>良性、恶性及性质不明的肿瘤（包括囊状和息肉状）</v>
          </cell>
        </row>
        <row r="6354">
          <cell r="E6354" t="str">
            <v>DESMOPLASTIC MESOTHELIOMA</v>
          </cell>
          <cell r="F6354" t="str">
            <v>促结缔组织增生间皮瘤</v>
          </cell>
          <cell r="G6354" t="str">
            <v>良性、恶性及性质不明的肿瘤（包括囊状和息肉状）</v>
          </cell>
        </row>
        <row r="6355">
          <cell r="E6355" t="str">
            <v>DESMOPLASTIC SMALL ROUND CELL TUMOUR</v>
          </cell>
          <cell r="F6355" t="str">
            <v>促结缔组织增生性小圆细胞肿瘤</v>
          </cell>
          <cell r="G6355" t="str">
            <v>良性、恶性及性质不明的肿瘤（包括囊状和息肉状）</v>
          </cell>
        </row>
        <row r="6356">
          <cell r="E6356" t="str">
            <v>DESQUAMATION GINGIVAL</v>
          </cell>
          <cell r="F6356" t="str">
            <v>口腔粘膜脱落</v>
          </cell>
          <cell r="G6356" t="str">
            <v>胃肠系统疾病</v>
          </cell>
        </row>
        <row r="6357">
          <cell r="E6357" t="str">
            <v>DESQUAMATION MOUTH</v>
          </cell>
          <cell r="F6357" t="str">
            <v>口腔粘膜脱落</v>
          </cell>
          <cell r="G6357" t="str">
            <v>胃肠系统疾病</v>
          </cell>
        </row>
        <row r="6358">
          <cell r="E6358" t="str">
            <v>DESTRUCTIVE SPONDYLOARTHROPATHY</v>
          </cell>
          <cell r="F6358" t="str">
            <v>破坏性脊柱关节病</v>
          </cell>
          <cell r="G6358" t="str">
            <v>各种肌肉骨骼及结缔组织疾病</v>
          </cell>
        </row>
        <row r="6359">
          <cell r="E6359" t="str">
            <v>DETACHED DESCEMET'S MEMBRANE</v>
          </cell>
          <cell r="F6359" t="str">
            <v>角膜后弹力层分离</v>
          </cell>
          <cell r="G6359" t="str">
            <v>眼器官疾病</v>
          </cell>
        </row>
        <row r="6360">
          <cell r="E6360" t="str">
            <v>DETACHED RETINA REPAIR</v>
          </cell>
          <cell r="F6360" t="str">
            <v>视网膜固定术</v>
          </cell>
          <cell r="G6360" t="str">
            <v>各种手术及医疗操作</v>
          </cell>
        </row>
        <row r="6361">
          <cell r="E6361" t="str">
            <v>DETACHMENT OF MACULAR RETINAL PIGMENT EPITHELIUM</v>
          </cell>
          <cell r="F6361" t="str">
            <v>视网膜黄斑色素上皮细胞脱落</v>
          </cell>
          <cell r="G6361" t="str">
            <v>眼器官疾病</v>
          </cell>
        </row>
        <row r="6362">
          <cell r="E6362" t="str">
            <v>DETACHMENT OF RETINAL PIGMENT EPITHELIUM</v>
          </cell>
          <cell r="F6362" t="str">
            <v>视网膜色素上皮层脱离</v>
          </cell>
          <cell r="G6362" t="str">
            <v>眼器官疾病</v>
          </cell>
        </row>
        <row r="6363">
          <cell r="E6363" t="str">
            <v>DETOXIFICATION</v>
          </cell>
          <cell r="F6363" t="str">
            <v>解毒治疗</v>
          </cell>
          <cell r="G6363" t="str">
            <v>各种手术及医疗操作</v>
          </cell>
        </row>
        <row r="6364">
          <cell r="E6364" t="str">
            <v>DETRUSOR SPHINCTER DYSSYNERGIA</v>
          </cell>
          <cell r="F6364" t="str">
            <v>逼尿肌括约肌协同失调</v>
          </cell>
          <cell r="G6364" t="str">
            <v>肾脏及泌尿系统疾病</v>
          </cell>
        </row>
        <row r="6365">
          <cell r="E6365" t="str">
            <v>DEVELOPMENTAL COORDINATION DISORDER</v>
          </cell>
          <cell r="F6365" t="str">
            <v>发育性共济失调</v>
          </cell>
          <cell r="G6365" t="str">
            <v>各类神经系统疾病</v>
          </cell>
        </row>
        <row r="6366">
          <cell r="E6366" t="str">
            <v>DEVELOPMENTAL DELAY</v>
          </cell>
          <cell r="F6366" t="str">
            <v>发育延迟</v>
          </cell>
          <cell r="G6366" t="str">
            <v>全身性疾病及给药部位各种反应</v>
          </cell>
        </row>
        <row r="6367">
          <cell r="E6367" t="str">
            <v>DEVELOPMENTAL GLAUCOMA</v>
          </cell>
          <cell r="F6367" t="str">
            <v>发育性青光眼</v>
          </cell>
          <cell r="G6367" t="str">
            <v>各种先天性家族性遗传性疾病</v>
          </cell>
        </row>
        <row r="6368">
          <cell r="E6368" t="str">
            <v>DEVELOPMENTAL HIP DYSPLASIA</v>
          </cell>
          <cell r="F6368" t="str">
            <v>髋关节发育不良</v>
          </cell>
          <cell r="G6368" t="str">
            <v>各种先天性家族性遗传性疾病</v>
          </cell>
        </row>
        <row r="6369">
          <cell r="E6369" t="str">
            <v>DEVELOPMENTAL REGRESSION</v>
          </cell>
          <cell r="F6369" t="str">
            <v>发育倒退</v>
          </cell>
          <cell r="G6369" t="str">
            <v>全身性疾病及给药部位各种反应</v>
          </cell>
        </row>
        <row r="6370">
          <cell r="E6370" t="str">
            <v>DEVICE-DEVICE INCOMPATIBILITY</v>
          </cell>
          <cell r="F6370" t="str">
            <v>装置之间的不兼容性</v>
          </cell>
          <cell r="G6370" t="str">
            <v>产品问题</v>
          </cell>
        </row>
        <row r="6371">
          <cell r="E6371" t="str">
            <v>DEVICE ADHESION ISSUE</v>
          </cell>
          <cell r="F6371" t="str">
            <v>器械粘连问题</v>
          </cell>
          <cell r="G6371" t="str">
            <v>产品问题</v>
          </cell>
        </row>
        <row r="6372">
          <cell r="E6372" t="str">
            <v>DEVICE ALARM ISSUE</v>
          </cell>
          <cell r="F6372" t="str">
            <v>装置报警问题</v>
          </cell>
          <cell r="G6372" t="str">
            <v>产品问题</v>
          </cell>
        </row>
        <row r="6373">
          <cell r="E6373" t="str">
            <v>DEVICE ALLERGY</v>
          </cell>
          <cell r="F6373" t="str">
            <v>器械过敏</v>
          </cell>
          <cell r="G6373" t="str">
            <v>免疫系统疾病</v>
          </cell>
        </row>
        <row r="6374">
          <cell r="E6374" t="str">
            <v>DEVICE AUDIO ISSUE</v>
          </cell>
          <cell r="F6374" t="str">
            <v>装置声音问题</v>
          </cell>
          <cell r="G6374" t="str">
            <v>产品问题</v>
          </cell>
        </row>
        <row r="6375">
          <cell r="E6375" t="str">
            <v>DEVICE BATTERY EXPLOSION</v>
          </cell>
          <cell r="F6375" t="str">
            <v>器械电池爆炸</v>
          </cell>
          <cell r="G6375" t="str">
            <v>产品问题</v>
          </cell>
        </row>
        <row r="6376">
          <cell r="E6376" t="str">
            <v>DEVICE BATTERY ISSUE</v>
          </cell>
          <cell r="F6376" t="str">
            <v>装置电源问题</v>
          </cell>
          <cell r="G6376" t="str">
            <v>产品问题</v>
          </cell>
        </row>
        <row r="6377">
          <cell r="E6377" t="str">
            <v>DEVICE BREAKAGE</v>
          </cell>
          <cell r="F6377" t="str">
            <v>器械破裂</v>
          </cell>
          <cell r="G6377" t="str">
            <v>产品问题</v>
          </cell>
        </row>
        <row r="6378">
          <cell r="E6378" t="str">
            <v>DEVICE CALIBRATION FAILURE</v>
          </cell>
          <cell r="F6378" t="str">
            <v>装置校准故障</v>
          </cell>
          <cell r="G6378" t="str">
            <v>产品问题</v>
          </cell>
        </row>
        <row r="6379">
          <cell r="E6379" t="str">
            <v>DEVICE CAPTURING ISSUE</v>
          </cell>
          <cell r="F6379" t="str">
            <v>装置捕捉问题</v>
          </cell>
          <cell r="G6379" t="str">
            <v>产品问题</v>
          </cell>
        </row>
        <row r="6380">
          <cell r="E6380" t="str">
            <v>DEVICE CATCHING FIRE</v>
          </cell>
          <cell r="F6380" t="str">
            <v>装置着火</v>
          </cell>
          <cell r="G6380" t="str">
            <v>产品问题</v>
          </cell>
        </row>
        <row r="6381">
          <cell r="E6381" t="str">
            <v>DEVICE CHEMICAL PROPERTY ISSUE</v>
          </cell>
          <cell r="F6381" t="str">
            <v>装置化学性质问题</v>
          </cell>
          <cell r="G6381" t="str">
            <v>产品问题</v>
          </cell>
        </row>
        <row r="6382">
          <cell r="E6382" t="str">
            <v>DEVICE COLOUR ISSUE</v>
          </cell>
          <cell r="F6382" t="str">
            <v>装置颜色问题</v>
          </cell>
          <cell r="G6382" t="str">
            <v>产品问题</v>
          </cell>
        </row>
        <row r="6383">
          <cell r="E6383" t="str">
            <v>DEVICE COMPONENT ISSUE</v>
          </cell>
          <cell r="F6383" t="str">
            <v>装置问题</v>
          </cell>
          <cell r="G6383" t="str">
            <v>产品问题</v>
          </cell>
        </row>
        <row r="6384">
          <cell r="E6384" t="str">
            <v>DEVICE COMPUTER ISSUE</v>
          </cell>
          <cell r="F6384" t="str">
            <v>装置计算机问题</v>
          </cell>
          <cell r="G6384" t="str">
            <v>产品问题</v>
          </cell>
        </row>
        <row r="6385">
          <cell r="E6385" t="str">
            <v>DEVICE CONNECTION ISSUE</v>
          </cell>
          <cell r="F6385" t="str">
            <v>装置连接问题</v>
          </cell>
          <cell r="G6385" t="str">
            <v>产品问题</v>
          </cell>
        </row>
        <row r="6386">
          <cell r="E6386" t="str">
            <v>DEVICE DAMAGE</v>
          </cell>
          <cell r="F6386" t="str">
            <v>装置物理性质问题</v>
          </cell>
          <cell r="G6386" t="str">
            <v>产品问题</v>
          </cell>
        </row>
        <row r="6387">
          <cell r="E6387" t="str">
            <v>DEVICE DATA ISSUE</v>
          </cell>
          <cell r="F6387" t="str">
            <v>装置数据问题</v>
          </cell>
          <cell r="G6387" t="str">
            <v>产品问题</v>
          </cell>
        </row>
        <row r="6388">
          <cell r="E6388" t="str">
            <v>DEVICE DEFECTIVE</v>
          </cell>
          <cell r="F6388" t="str">
            <v>设备故障</v>
          </cell>
          <cell r="G6388" t="str">
            <v>产品问题</v>
          </cell>
        </row>
        <row r="6389">
          <cell r="E6389" t="str">
            <v>DEVICE DELIVERY SYSTEM ISSUE</v>
          </cell>
          <cell r="F6389" t="str">
            <v>装置输送系统问题</v>
          </cell>
          <cell r="G6389" t="str">
            <v>产品问题</v>
          </cell>
        </row>
        <row r="6390">
          <cell r="E6390" t="str">
            <v>DEVICE DEPENDENCE</v>
          </cell>
          <cell r="F6390" t="str">
            <v>装置依赖</v>
          </cell>
          <cell r="G6390" t="str">
            <v>社会环境</v>
          </cell>
        </row>
        <row r="6391">
          <cell r="E6391" t="str">
            <v>DEVICE DEPLOYMENT ISSUE</v>
          </cell>
          <cell r="F6391" t="str">
            <v>器械放置问题</v>
          </cell>
          <cell r="G6391" t="str">
            <v>产品问题</v>
          </cell>
        </row>
        <row r="6392">
          <cell r="E6392" t="str">
            <v>DEVICE DEPOSIT ISSUE</v>
          </cell>
          <cell r="F6392" t="str">
            <v>器械沉积物问题</v>
          </cell>
          <cell r="G6392" t="str">
            <v>产品问题</v>
          </cell>
        </row>
        <row r="6393">
          <cell r="E6393" t="str">
            <v>DEVICE DIFFICULT TO USE</v>
          </cell>
          <cell r="F6393" t="str">
            <v>装置使用困难</v>
          </cell>
          <cell r="G6393" t="str">
            <v>各类损伤、中毒及操作并发症</v>
          </cell>
        </row>
        <row r="6394">
          <cell r="E6394" t="str">
            <v>DEVICE DISLOCATION</v>
          </cell>
          <cell r="F6394" t="str">
            <v>装置脱位</v>
          </cell>
          <cell r="G6394" t="str">
            <v>产品问题</v>
          </cell>
        </row>
        <row r="6395">
          <cell r="E6395" t="str">
            <v>DEVICE DISPENSING ERROR</v>
          </cell>
          <cell r="F6395" t="str">
            <v>器械配发错误</v>
          </cell>
          <cell r="G6395" t="str">
            <v>各类损伤、中毒及操作并发症</v>
          </cell>
        </row>
        <row r="6396">
          <cell r="E6396" t="str">
            <v>DEVICE EFFECT DECREASED</v>
          </cell>
          <cell r="F6396" t="str">
            <v>装置效应降低</v>
          </cell>
          <cell r="G6396" t="str">
            <v>产品问题</v>
          </cell>
        </row>
        <row r="6397">
          <cell r="E6397" t="str">
            <v>DEVICE EFFECT DELAYED</v>
          </cell>
          <cell r="F6397" t="str">
            <v>装置起效延迟</v>
          </cell>
          <cell r="G6397" t="str">
            <v>产品问题</v>
          </cell>
        </row>
        <row r="6398">
          <cell r="E6398" t="str">
            <v>DEVICE EFFECT INCOMPLETE</v>
          </cell>
          <cell r="F6398" t="str">
            <v>装置效应不完全</v>
          </cell>
          <cell r="G6398" t="str">
            <v>产品问题</v>
          </cell>
        </row>
        <row r="6399">
          <cell r="E6399" t="str">
            <v>DEVICE EFFECT VARIABLE</v>
          </cell>
          <cell r="F6399" t="str">
            <v>装置效应易变</v>
          </cell>
          <cell r="G6399" t="str">
            <v>产品问题</v>
          </cell>
        </row>
        <row r="6400">
          <cell r="E6400" t="str">
            <v>DEVICE ELECTRICAL FINDING</v>
          </cell>
          <cell r="F6400" t="str">
            <v>装置电气类问题</v>
          </cell>
          <cell r="G6400" t="str">
            <v>产品问题</v>
          </cell>
        </row>
        <row r="6401">
          <cell r="E6401" t="str">
            <v>DEVICE ELECTRICAL IMPEDANCE ISSUE</v>
          </cell>
          <cell r="F6401" t="str">
            <v>装置电阻抗问题</v>
          </cell>
          <cell r="G6401" t="str">
            <v>产品问题</v>
          </cell>
        </row>
        <row r="6402">
          <cell r="E6402" t="str">
            <v>DEVICE EMBOLISATION</v>
          </cell>
          <cell r="F6402" t="str">
            <v>器械血栓栓塞</v>
          </cell>
          <cell r="G6402" t="str">
            <v>全身性疾病及给药部位各种反应</v>
          </cell>
        </row>
        <row r="6403">
          <cell r="E6403" t="str">
            <v>DEVICE END OF SERVICE</v>
          </cell>
          <cell r="F6403" t="str">
            <v>设备服务终止</v>
          </cell>
          <cell r="G6403" t="str">
            <v>产品问题</v>
          </cell>
        </row>
        <row r="6404">
          <cell r="E6404" t="str">
            <v>DEVICE ENVIRONMENTAL COMPATIBILITY ISSUE</v>
          </cell>
          <cell r="F6404" t="str">
            <v>装置环境适应性问题</v>
          </cell>
          <cell r="G6404" t="str">
            <v>产品问题</v>
          </cell>
        </row>
        <row r="6405">
          <cell r="E6405" t="str">
            <v>DEVICE EXPULSION</v>
          </cell>
          <cell r="F6405" t="str">
            <v>装置排斥</v>
          </cell>
          <cell r="G6405" t="str">
            <v>产品问题</v>
          </cell>
        </row>
        <row r="6406">
          <cell r="E6406" t="str">
            <v>DEVICE EXTENSION DAMAGE</v>
          </cell>
          <cell r="F6406" t="str">
            <v>器械加长部分损坏</v>
          </cell>
          <cell r="G6406" t="str">
            <v>产品问题</v>
          </cell>
        </row>
        <row r="6407">
          <cell r="E6407" t="str">
            <v>DEVICE EXTRUSION</v>
          </cell>
          <cell r="F6407" t="str">
            <v>装置受挤压突出</v>
          </cell>
          <cell r="G6407" t="str">
            <v>产品问题</v>
          </cell>
        </row>
        <row r="6408">
          <cell r="E6408" t="str">
            <v>DEVICE FAILURE</v>
          </cell>
          <cell r="F6408" t="str">
            <v>装置故障</v>
          </cell>
          <cell r="G6408" t="str">
            <v>产品问题</v>
          </cell>
        </row>
        <row r="6409">
          <cell r="E6409" t="str">
            <v>DEVICE FASTENER ISSUE</v>
          </cell>
          <cell r="F6409" t="str">
            <v>器械固定器具问题</v>
          </cell>
          <cell r="G6409" t="str">
            <v>产品问题</v>
          </cell>
        </row>
        <row r="6410">
          <cell r="E6410" t="str">
            <v>DEVICE FUNCTION TEST</v>
          </cell>
          <cell r="F6410" t="str">
            <v>装置功能测试</v>
          </cell>
          <cell r="G6410" t="str">
            <v>各类检查</v>
          </cell>
        </row>
        <row r="6411">
          <cell r="E6411" t="str">
            <v>DEVICE INAPPROPRIATE SHOCK DELIVERY</v>
          </cell>
          <cell r="F6411" t="str">
            <v>装置电击递送不当</v>
          </cell>
          <cell r="G6411" t="str">
            <v>产品问题</v>
          </cell>
        </row>
        <row r="6412">
          <cell r="E6412" t="str">
            <v>DEVICE INEFFECTIVE</v>
          </cell>
          <cell r="F6412" t="str">
            <v>装置无效</v>
          </cell>
          <cell r="G6412" t="str">
            <v>产品问题</v>
          </cell>
        </row>
        <row r="6413">
          <cell r="E6413" t="str">
            <v>DEVICE INEFFECTIVE SHOCK DELIVERY</v>
          </cell>
          <cell r="F6413" t="str">
            <v>装置放电无效</v>
          </cell>
          <cell r="G6413" t="str">
            <v>产品问题</v>
          </cell>
        </row>
        <row r="6414">
          <cell r="E6414" t="str">
            <v>DEVICE INFORMATION OUTPUT ISSUE</v>
          </cell>
          <cell r="F6414" t="str">
            <v>装置信息输出问题</v>
          </cell>
          <cell r="G6414" t="str">
            <v>产品问题</v>
          </cell>
        </row>
        <row r="6415">
          <cell r="E6415" t="str">
            <v>DEVICE INFUSION ISSUE</v>
          </cell>
          <cell r="F6415" t="str">
            <v>装置输液问题</v>
          </cell>
          <cell r="G6415" t="str">
            <v>产品问题</v>
          </cell>
        </row>
        <row r="6416">
          <cell r="E6416" t="str">
            <v>DEVICE INTERACTION</v>
          </cell>
          <cell r="F6416" t="str">
            <v>装置相互作用</v>
          </cell>
          <cell r="G6416" t="str">
            <v>全身性疾病及给药部位各种反应</v>
          </cell>
        </row>
        <row r="6417">
          <cell r="E6417" t="str">
            <v>DEVICE INTOLERANCE</v>
          </cell>
          <cell r="F6417" t="str">
            <v>装置不耐受</v>
          </cell>
          <cell r="G6417" t="str">
            <v>全身性疾病及给药部位各种反应</v>
          </cell>
        </row>
        <row r="6418">
          <cell r="E6418" t="str">
            <v>DEVICE INVERSION</v>
          </cell>
          <cell r="F6418" t="str">
            <v>器械反向</v>
          </cell>
          <cell r="G6418" t="str">
            <v>产品问题</v>
          </cell>
        </row>
        <row r="6419">
          <cell r="E6419" t="str">
            <v>DEVICE ISSUE</v>
          </cell>
          <cell r="F6419" t="str">
            <v>装置问题</v>
          </cell>
          <cell r="G6419" t="str">
            <v>产品问题</v>
          </cell>
        </row>
        <row r="6420">
          <cell r="E6420" t="str">
            <v>DEVICE KINK</v>
          </cell>
          <cell r="F6420" t="str">
            <v>装置扭结</v>
          </cell>
          <cell r="G6420" t="str">
            <v>产品问题</v>
          </cell>
        </row>
        <row r="6421">
          <cell r="E6421" t="str">
            <v>DEVICE LEAD DAMAGE</v>
          </cell>
          <cell r="F6421" t="str">
            <v>装置引线损坏</v>
          </cell>
          <cell r="G6421" t="str">
            <v>产品问题</v>
          </cell>
        </row>
        <row r="6422">
          <cell r="E6422" t="str">
            <v>DEVICE LEAD ISSUE</v>
          </cell>
          <cell r="F6422" t="str">
            <v>装置引线问题</v>
          </cell>
          <cell r="G6422" t="str">
            <v>产品问题</v>
          </cell>
        </row>
        <row r="6423">
          <cell r="E6423" t="str">
            <v>DEVICE LEAKAGE</v>
          </cell>
          <cell r="F6423" t="str">
            <v>装置渗漏</v>
          </cell>
          <cell r="G6423" t="str">
            <v>产品问题</v>
          </cell>
        </row>
        <row r="6424">
          <cell r="E6424" t="str">
            <v>DEVICE LOOSENING</v>
          </cell>
          <cell r="F6424" t="str">
            <v>装置松动</v>
          </cell>
          <cell r="G6424" t="str">
            <v>产品问题</v>
          </cell>
        </row>
        <row r="6425">
          <cell r="E6425" t="str">
            <v>DEVICE MAINTENANCE ISSUE</v>
          </cell>
          <cell r="F6425" t="str">
            <v>装置维护问题</v>
          </cell>
          <cell r="G6425" t="str">
            <v>各类损伤、中毒及操作并发症</v>
          </cell>
        </row>
        <row r="6426">
          <cell r="E6426" t="str">
            <v>DEVICE MALFUNCTION</v>
          </cell>
          <cell r="F6426" t="str">
            <v>器械功能故障</v>
          </cell>
          <cell r="G6426" t="str">
            <v>产品问题</v>
          </cell>
        </row>
        <row r="6427">
          <cell r="E6427" t="str">
            <v>DEVICE MATERIAL ISSUE</v>
          </cell>
          <cell r="F6427" t="str">
            <v>装置材料问题</v>
          </cell>
          <cell r="G6427" t="str">
            <v>产品问题</v>
          </cell>
        </row>
        <row r="6428">
          <cell r="E6428" t="str">
            <v>DEVICE MATERIAL OPACIFICATION</v>
          </cell>
          <cell r="F6428" t="str">
            <v>装置材料混浊</v>
          </cell>
          <cell r="G6428" t="str">
            <v>产品问题</v>
          </cell>
        </row>
        <row r="6429">
          <cell r="E6429" t="str">
            <v>DEVICE MECHANICAL ISSUE</v>
          </cell>
          <cell r="F6429" t="str">
            <v>装置机械性问题</v>
          </cell>
          <cell r="G6429" t="str">
            <v>产品问题</v>
          </cell>
        </row>
        <row r="6430">
          <cell r="E6430" t="str">
            <v>DEVICE MIGRATION</v>
          </cell>
          <cell r="F6430" t="str">
            <v>装置脱位</v>
          </cell>
          <cell r="G6430" t="str">
            <v>产品问题</v>
          </cell>
        </row>
        <row r="6431">
          <cell r="E6431" t="str">
            <v>DEVICE MISUSE</v>
          </cell>
          <cell r="F6431" t="str">
            <v>装置有意误用</v>
          </cell>
          <cell r="G6431" t="str">
            <v>各类损伤、中毒及操作并发症</v>
          </cell>
        </row>
        <row r="6432">
          <cell r="E6432" t="str">
            <v>DEVICE MONITORING PROCEDURE NOT PERFORMED</v>
          </cell>
          <cell r="F6432" t="str">
            <v>未执行器械监测步骤</v>
          </cell>
          <cell r="G6432" t="str">
            <v>各类损伤、中毒及操作并发症</v>
          </cell>
        </row>
        <row r="6433">
          <cell r="E6433" t="str">
            <v>DEVICE OCCLUSION</v>
          </cell>
          <cell r="F6433" t="str">
            <v>装置闭塞</v>
          </cell>
          <cell r="G6433" t="str">
            <v>产品问题</v>
          </cell>
        </row>
        <row r="6434">
          <cell r="E6434" t="str">
            <v>DEVICE OPERATIONAL ISSUE</v>
          </cell>
          <cell r="F6434" t="str">
            <v>装置操作问题</v>
          </cell>
          <cell r="G6434" t="str">
            <v>产品问题</v>
          </cell>
        </row>
        <row r="6435">
          <cell r="E6435" t="str">
            <v>DEVICE OPTICAL ISSUE</v>
          </cell>
          <cell r="F6435" t="str">
            <v>装置光学问题</v>
          </cell>
          <cell r="G6435" t="str">
            <v>产品问题</v>
          </cell>
        </row>
        <row r="6436">
          <cell r="E6436" t="str">
            <v>DEVICE PACING ISSUE</v>
          </cell>
          <cell r="F6436" t="str">
            <v>装置起搏问题</v>
          </cell>
          <cell r="G6436" t="str">
            <v>产品问题</v>
          </cell>
        </row>
        <row r="6437">
          <cell r="E6437" t="str">
            <v>DEVICE PHYSICAL PROPERTY ISSUE</v>
          </cell>
          <cell r="F6437" t="str">
            <v>装置物理性质问题</v>
          </cell>
          <cell r="G6437" t="str">
            <v>产品问题</v>
          </cell>
        </row>
        <row r="6438">
          <cell r="E6438" t="str">
            <v>DEVICE PLACEMENT ISSUE</v>
          </cell>
          <cell r="F6438" t="str">
            <v>装置位置问题</v>
          </cell>
          <cell r="G6438" t="str">
            <v>各类损伤、中毒及操作并发症</v>
          </cell>
        </row>
        <row r="6439">
          <cell r="E6439" t="str">
            <v>DEVICE POSITION TEST</v>
          </cell>
          <cell r="F6439" t="str">
            <v>装置位置检查</v>
          </cell>
          <cell r="G6439" t="str">
            <v>各类检查</v>
          </cell>
        </row>
        <row r="6440">
          <cell r="E6440" t="str">
            <v>DEVICE POWER SOURCE ISSUE</v>
          </cell>
          <cell r="F6440" t="str">
            <v>装置电源问题</v>
          </cell>
          <cell r="G6440" t="str">
            <v>产品问题</v>
          </cell>
        </row>
        <row r="6441">
          <cell r="E6441" t="str">
            <v>DEVICE PRIMING</v>
          </cell>
          <cell r="F6441" t="str">
            <v>装置灌注</v>
          </cell>
          <cell r="G6441" t="str">
            <v>各种手术及医疗操作</v>
          </cell>
        </row>
        <row r="6442">
          <cell r="E6442" t="str">
            <v>DEVICE PROGRAMMING ERROR</v>
          </cell>
          <cell r="F6442" t="str">
            <v>装置程序设置错误</v>
          </cell>
          <cell r="G6442" t="str">
            <v>各类损伤、中毒及操作并发症</v>
          </cell>
        </row>
        <row r="6443">
          <cell r="E6443" t="str">
            <v>DEVICE PSYCHOGENIC COMPLICATION</v>
          </cell>
          <cell r="F6443" t="str">
            <v>装置精神性并发症</v>
          </cell>
          <cell r="G6443" t="str">
            <v>全身性疾病及给药部位各种反应</v>
          </cell>
        </row>
        <row r="6444">
          <cell r="E6444" t="str">
            <v>DEVICE RELATED BACTERAEMIA</v>
          </cell>
          <cell r="F6444" t="str">
            <v>装置相关性菌血症</v>
          </cell>
          <cell r="G6444" t="str">
            <v>感染及侵染类疾病</v>
          </cell>
        </row>
        <row r="6445">
          <cell r="E6445" t="str">
            <v>DEVICE RELATED INFECTION</v>
          </cell>
          <cell r="F6445" t="str">
            <v>装置相关感染</v>
          </cell>
          <cell r="G6445" t="str">
            <v>感染及侵染类疾病</v>
          </cell>
        </row>
        <row r="6446">
          <cell r="E6446" t="str">
            <v>DEVICE RELATED SEPSIS</v>
          </cell>
          <cell r="F6446" t="str">
            <v>装置相关的脓毒症</v>
          </cell>
          <cell r="G6446" t="str">
            <v>感染及侵染类疾病</v>
          </cell>
        </row>
        <row r="6447">
          <cell r="E6447" t="str">
            <v>DEVICE RELATED THROMBOSIS</v>
          </cell>
          <cell r="F6447" t="str">
            <v>器械相关血栓症</v>
          </cell>
          <cell r="G6447" t="str">
            <v>全身性疾病及给药部位各种反应</v>
          </cell>
        </row>
        <row r="6448">
          <cell r="E6448" t="str">
            <v>DEVICE SAFETY FEATURE ISSUE</v>
          </cell>
          <cell r="F6448" t="str">
            <v>装置安全功能问题</v>
          </cell>
          <cell r="G6448" t="str">
            <v>产品问题</v>
          </cell>
        </row>
        <row r="6449">
          <cell r="E6449" t="str">
            <v>DEVICE SHAPE ALTERATION</v>
          </cell>
          <cell r="F6449" t="str">
            <v>装置物理性质问题</v>
          </cell>
          <cell r="G6449" t="str">
            <v>产品问题</v>
          </cell>
        </row>
        <row r="6450">
          <cell r="E6450" t="str">
            <v>DEVICE SIGNAL DETECTION ISSUE</v>
          </cell>
          <cell r="F6450" t="str">
            <v>装置信号检测问题</v>
          </cell>
          <cell r="G6450" t="str">
            <v>产品问题</v>
          </cell>
        </row>
        <row r="6451">
          <cell r="E6451" t="str">
            <v>DEVICE SIGNAL TRANSMISSION ISSUE</v>
          </cell>
          <cell r="F6451" t="str">
            <v>装置信号传输问题</v>
          </cell>
          <cell r="G6451" t="str">
            <v>产品问题</v>
          </cell>
        </row>
        <row r="6452">
          <cell r="E6452" t="str">
            <v>DEVICE STIMULATION ISSUE</v>
          </cell>
          <cell r="F6452" t="str">
            <v>装置刺激问题</v>
          </cell>
          <cell r="G6452" t="str">
            <v>产品问题</v>
          </cell>
        </row>
        <row r="6453">
          <cell r="E6453" t="str">
            <v>DEVICE TELEMETRY ISSUE</v>
          </cell>
          <cell r="F6453" t="str">
            <v>设备遥测问题</v>
          </cell>
          <cell r="G6453" t="str">
            <v>产品问题</v>
          </cell>
        </row>
        <row r="6454">
          <cell r="E6454" t="str">
            <v>DEVICE TEMPERATURE ISSUE</v>
          </cell>
          <cell r="F6454" t="str">
            <v>装置温度问题</v>
          </cell>
          <cell r="G6454" t="str">
            <v>产品问题</v>
          </cell>
        </row>
        <row r="6455">
          <cell r="E6455" t="str">
            <v>DEVICE THERAPY</v>
          </cell>
          <cell r="F6455" t="str">
            <v>器械治疗</v>
          </cell>
          <cell r="G6455" t="str">
            <v>各种手术及医疗操作</v>
          </cell>
        </row>
        <row r="6456">
          <cell r="E6456" t="str">
            <v>DEVICE TOXICITY</v>
          </cell>
          <cell r="F6456" t="str">
            <v>装置毒性</v>
          </cell>
          <cell r="G6456" t="str">
            <v>各类损伤、中毒及操作并发症</v>
          </cell>
        </row>
        <row r="6457">
          <cell r="E6457" t="str">
            <v>DEVICE USE CONFUSION</v>
          </cell>
          <cell r="F6457" t="str">
            <v>装置使用混淆</v>
          </cell>
          <cell r="G6457" t="str">
            <v>各类损伤、中毒及操作并发症</v>
          </cell>
        </row>
        <row r="6458">
          <cell r="E6458" t="str">
            <v>DEVICE USE ERROR</v>
          </cell>
          <cell r="F6458" t="str">
            <v>装置使用错误</v>
          </cell>
          <cell r="G6458" t="str">
            <v>各类损伤、中毒及操作并发症</v>
          </cell>
        </row>
        <row r="6459">
          <cell r="E6459" t="str">
            <v>DEVICE USE ISSUE</v>
          </cell>
          <cell r="F6459" t="str">
            <v>装置使用问题</v>
          </cell>
          <cell r="G6459" t="str">
            <v>各类损伤、中毒及操作并发症</v>
          </cell>
        </row>
        <row r="6460">
          <cell r="E6460" t="str">
            <v>DEVICE USED FOR UNAPPROVED SCHEDULE</v>
          </cell>
          <cell r="F6460" t="str">
            <v>装置使用问题</v>
          </cell>
          <cell r="G6460" t="str">
            <v>各类损伤、中毒及操作并发症</v>
          </cell>
        </row>
        <row r="6461">
          <cell r="E6461" t="str">
            <v>DEVICE USER INTERFACE ISSUE</v>
          </cell>
          <cell r="F6461" t="str">
            <v>装置用户界面问题</v>
          </cell>
          <cell r="G6461" t="str">
            <v>产品问题</v>
          </cell>
        </row>
        <row r="6462">
          <cell r="E6462" t="str">
            <v>DEVICE WIRELESS COMMUNICATION ISSUE</v>
          </cell>
          <cell r="F6462" t="str">
            <v>装置无线通信问题</v>
          </cell>
          <cell r="G6462" t="str">
            <v>产品问题</v>
          </cell>
        </row>
        <row r="6463">
          <cell r="E6463" t="str">
            <v>DEXAMETHASONE SUPPRESSION TEST NEGATIVE</v>
          </cell>
          <cell r="F6463" t="str">
            <v>地塞米松抑制试验阴性</v>
          </cell>
          <cell r="G6463" t="str">
            <v>各类检查</v>
          </cell>
        </row>
        <row r="6464">
          <cell r="E6464" t="str">
            <v>DEXAMETHASONE SUPPRESSION TEST POSITIVE</v>
          </cell>
          <cell r="F6464" t="str">
            <v>地塞米松抑制试验阳性</v>
          </cell>
          <cell r="G6464" t="str">
            <v>各类检查</v>
          </cell>
        </row>
        <row r="6465">
          <cell r="E6465" t="str">
            <v>DEXTROCARDIA</v>
          </cell>
          <cell r="F6465" t="str">
            <v>右位心</v>
          </cell>
          <cell r="G6465" t="str">
            <v>各种先天性家族性遗传性疾病</v>
          </cell>
        </row>
        <row r="6466">
          <cell r="E6466" t="str">
            <v>DIABETES COMPLICATING PREGNANCY</v>
          </cell>
          <cell r="F6466" t="str">
            <v>妊娠合并糖尿病</v>
          </cell>
          <cell r="G6466" t="str">
            <v>代谢及营养类疾病</v>
          </cell>
        </row>
        <row r="6467">
          <cell r="E6467" t="str">
            <v>DIABETES INSIPIDUS</v>
          </cell>
          <cell r="F6467" t="str">
            <v>尿崩症</v>
          </cell>
          <cell r="G6467" t="str">
            <v>内分泌系统疾病</v>
          </cell>
        </row>
        <row r="6468">
          <cell r="E6468" t="str">
            <v>DIABETES MELLITUS</v>
          </cell>
          <cell r="F6468" t="str">
            <v>糖尿病</v>
          </cell>
          <cell r="G6468" t="str">
            <v>代谢及营养类疾病</v>
          </cell>
        </row>
        <row r="6469">
          <cell r="E6469" t="str">
            <v>DIABETES MELLITUS INADEQUATE CONTROL</v>
          </cell>
          <cell r="F6469" t="str">
            <v>糖尿病控制不佳</v>
          </cell>
          <cell r="G6469" t="str">
            <v>代谢及营养类疾病</v>
          </cell>
        </row>
        <row r="6470">
          <cell r="E6470" t="str">
            <v>DIABETES MELLITUS INSULIN-DEPENDENT</v>
          </cell>
          <cell r="F6470" t="str">
            <v>1 型糖尿病</v>
          </cell>
          <cell r="G6470" t="str">
            <v>代谢及营养类疾病</v>
          </cell>
        </row>
        <row r="6471">
          <cell r="E6471" t="str">
            <v>DIABETES MELLITUS MALNUTRITION-RELATED</v>
          </cell>
          <cell r="F6471" t="str">
            <v>营养不良相关性糖尿病</v>
          </cell>
          <cell r="G6471" t="str">
            <v>代谢及营养类疾病</v>
          </cell>
        </row>
        <row r="6472">
          <cell r="E6472" t="str">
            <v>DIABETES MELLITUS MANAGEMENT</v>
          </cell>
          <cell r="F6472" t="str">
            <v>糖尿病治疗</v>
          </cell>
          <cell r="G6472" t="str">
            <v>各种手术及医疗操作</v>
          </cell>
        </row>
        <row r="6473">
          <cell r="E6473" t="str">
            <v>DIABETES MELLITUS NON-INSULIN-DEPENDENT</v>
          </cell>
          <cell r="F6473" t="str">
            <v>2 型糖尿病</v>
          </cell>
          <cell r="G6473" t="str">
            <v>代谢及营养类疾病</v>
          </cell>
        </row>
        <row r="6474">
          <cell r="E6474" t="str">
            <v>DIABETES WITH HYPEROSMOLARITY</v>
          </cell>
          <cell r="F6474" t="str">
            <v>高渗性糖尿病</v>
          </cell>
          <cell r="G6474" t="str">
            <v>代谢及营养类疾病</v>
          </cell>
        </row>
        <row r="6475">
          <cell r="E6475" t="str">
            <v>DIABETIC AMYOTROPHY</v>
          </cell>
          <cell r="F6475" t="str">
            <v>腰骶神经根神经丛病变</v>
          </cell>
          <cell r="G6475" t="str">
            <v>各类神经系统疾病</v>
          </cell>
        </row>
        <row r="6476">
          <cell r="E6476" t="str">
            <v>DIABETIC ARTERITIS</v>
          </cell>
          <cell r="F6476" t="str">
            <v>糖尿病动脉炎</v>
          </cell>
          <cell r="G6476" t="str">
            <v>血管与淋巴管类疾病</v>
          </cell>
        </row>
        <row r="6477">
          <cell r="E6477" t="str">
            <v>DIABETIC ARTHROPATHY</v>
          </cell>
          <cell r="F6477" t="str">
            <v>神经病性关节病</v>
          </cell>
          <cell r="G6477" t="str">
            <v>各种肌肉骨骼及结缔组织疾病</v>
          </cell>
        </row>
        <row r="6478">
          <cell r="E6478" t="str">
            <v>DIABETIC AUTONOMIC NEUROPATHY</v>
          </cell>
          <cell r="F6478" t="str">
            <v>糖尿病自主神经病变</v>
          </cell>
          <cell r="G6478" t="str">
            <v>各类神经系统疾病</v>
          </cell>
        </row>
        <row r="6479">
          <cell r="E6479" t="str">
            <v>DIABETIC BLINDNESS</v>
          </cell>
          <cell r="F6479" t="str">
            <v>糖尿病性失明</v>
          </cell>
          <cell r="G6479" t="str">
            <v>眼器官疾病</v>
          </cell>
        </row>
        <row r="6480">
          <cell r="E6480" t="str">
            <v>DIABETIC BULLOSIS</v>
          </cell>
          <cell r="F6480" t="str">
            <v>糖尿病性大疱病</v>
          </cell>
          <cell r="G6480" t="str">
            <v>皮肤及皮下组织类疾病</v>
          </cell>
        </row>
        <row r="6481">
          <cell r="E6481" t="str">
            <v>DIABETIC CARDIOMYOPATHY</v>
          </cell>
          <cell r="F6481" t="str">
            <v>糖尿病性心肌病</v>
          </cell>
          <cell r="G6481" t="str">
            <v>心脏器官疾病</v>
          </cell>
        </row>
        <row r="6482">
          <cell r="E6482" t="str">
            <v>DIABETIC CHEIROARTHROPATHY</v>
          </cell>
          <cell r="F6482" t="str">
            <v>糖尿病手关节病变</v>
          </cell>
          <cell r="G6482" t="str">
            <v>皮肤及皮下组织类疾病</v>
          </cell>
        </row>
        <row r="6483">
          <cell r="E6483" t="str">
            <v>DIABETIC CHEIROPATHY</v>
          </cell>
          <cell r="F6483" t="str">
            <v>糖尿病手关节病变</v>
          </cell>
          <cell r="G6483" t="str">
            <v>皮肤及皮下组织类疾病</v>
          </cell>
        </row>
        <row r="6484">
          <cell r="E6484" t="str">
            <v>DIABETIC COMA</v>
          </cell>
          <cell r="F6484" t="str">
            <v>糖尿病昏迷</v>
          </cell>
          <cell r="G6484" t="str">
            <v>各类神经系统疾病</v>
          </cell>
        </row>
        <row r="6485">
          <cell r="E6485" t="str">
            <v>DIABETIC COMPLICATION</v>
          </cell>
          <cell r="F6485" t="str">
            <v>糖尿病并发症</v>
          </cell>
          <cell r="G6485" t="str">
            <v>代谢及营养类疾病</v>
          </cell>
        </row>
        <row r="6486">
          <cell r="E6486" t="str">
            <v>DIABETIC COMPLICATION NEUROLOGICAL</v>
          </cell>
          <cell r="F6486" t="str">
            <v>糖尿病神经并发症</v>
          </cell>
          <cell r="G6486" t="str">
            <v>各类神经系统疾病</v>
          </cell>
        </row>
        <row r="6487">
          <cell r="E6487" t="str">
            <v>DIABETIC CYSTOPATHY</v>
          </cell>
          <cell r="F6487" t="str">
            <v>糖尿病性膀胱病</v>
          </cell>
          <cell r="G6487" t="str">
            <v>肾脏及泌尿系统疾病</v>
          </cell>
        </row>
        <row r="6488">
          <cell r="E6488" t="str">
            <v>DIABETIC DERMOPATHY</v>
          </cell>
          <cell r="F6488" t="str">
            <v>糖尿病皮肤病变</v>
          </cell>
          <cell r="G6488" t="str">
            <v>皮肤及皮下组织类疾病</v>
          </cell>
        </row>
        <row r="6489">
          <cell r="E6489" t="str">
            <v>DIABETIC DIET</v>
          </cell>
          <cell r="F6489" t="str">
            <v>糖尿病饮食</v>
          </cell>
          <cell r="G6489" t="str">
            <v>各种手术及医疗操作</v>
          </cell>
        </row>
        <row r="6490">
          <cell r="E6490" t="str">
            <v>DIABETIC DYSLIPIDAEMIA</v>
          </cell>
          <cell r="F6490" t="str">
            <v>糖尿病血脂异常</v>
          </cell>
          <cell r="G6490" t="str">
            <v>代谢及营养类疾病</v>
          </cell>
        </row>
        <row r="6491">
          <cell r="E6491" t="str">
            <v>DIABETIC ENCEPHALOPATHY</v>
          </cell>
          <cell r="F6491" t="str">
            <v>糖尿病脑病</v>
          </cell>
          <cell r="G6491" t="str">
            <v>各类神经系统疾病</v>
          </cell>
        </row>
        <row r="6492">
          <cell r="E6492" t="str">
            <v>DIABETIC END STAGE RENAL DISEASE</v>
          </cell>
          <cell r="F6492" t="str">
            <v>糖尿病终末期肾病</v>
          </cell>
          <cell r="G6492" t="str">
            <v>肾脏及泌尿系统疾病</v>
          </cell>
        </row>
        <row r="6493">
          <cell r="E6493" t="str">
            <v>DIABETIC ENDORGAN DAMAGE</v>
          </cell>
          <cell r="F6493" t="str">
            <v>糖尿病性终末器官损伤</v>
          </cell>
          <cell r="G6493" t="str">
            <v>代谢及营养类疾病</v>
          </cell>
        </row>
        <row r="6494">
          <cell r="E6494" t="str">
            <v>DIABETIC ENTEROPATHY</v>
          </cell>
          <cell r="F6494" t="str">
            <v>糖尿病性肠病</v>
          </cell>
          <cell r="G6494" t="str">
            <v>胃肠系统疾病</v>
          </cell>
        </row>
        <row r="6495">
          <cell r="E6495" t="str">
            <v>DIABETIC EYE DISEASE</v>
          </cell>
          <cell r="F6495" t="str">
            <v>糖尿病性眼病</v>
          </cell>
          <cell r="G6495" t="str">
            <v>眼器官疾病</v>
          </cell>
        </row>
        <row r="6496">
          <cell r="E6496" t="str">
            <v>DIABETIC FOETOPATHY</v>
          </cell>
          <cell r="F6496" t="str">
            <v>糖尿病性胎儿病</v>
          </cell>
          <cell r="G6496" t="str">
            <v>各种先天性家族性遗传性疾病</v>
          </cell>
        </row>
        <row r="6497">
          <cell r="E6497" t="str">
            <v>DIABETIC FOOT</v>
          </cell>
          <cell r="F6497" t="str">
            <v>糖尿病足</v>
          </cell>
          <cell r="G6497" t="str">
            <v>皮肤及皮下组织类疾病</v>
          </cell>
        </row>
        <row r="6498">
          <cell r="E6498" t="str">
            <v>DIABETIC FOOT INFECTION</v>
          </cell>
          <cell r="F6498" t="str">
            <v>糖尿病足感染</v>
          </cell>
          <cell r="G6498" t="str">
            <v>感染及侵染类疾病</v>
          </cell>
        </row>
        <row r="6499">
          <cell r="E6499" t="str">
            <v>DIABETIC GANGRENE</v>
          </cell>
          <cell r="F6499" t="str">
            <v>糖尿病性坏疽</v>
          </cell>
          <cell r="G6499" t="str">
            <v>感染及侵染类疾病</v>
          </cell>
        </row>
        <row r="6500">
          <cell r="E6500" t="str">
            <v>DIABETIC GASTROENTEROPATHY</v>
          </cell>
          <cell r="F6500" t="str">
            <v>糖尿病性胃肠病</v>
          </cell>
          <cell r="G6500" t="str">
            <v>胃肠系统疾病</v>
          </cell>
        </row>
        <row r="6501">
          <cell r="E6501" t="str">
            <v>DIABETIC GASTROPARESIS</v>
          </cell>
          <cell r="F6501" t="str">
            <v>糖尿病性胃轻瘫</v>
          </cell>
          <cell r="G6501" t="str">
            <v>胃肠系统疾病</v>
          </cell>
        </row>
        <row r="6502">
          <cell r="E6502" t="str">
            <v>DIABETIC GASTROPATHY</v>
          </cell>
          <cell r="F6502" t="str">
            <v>糖尿病性胃病</v>
          </cell>
          <cell r="G6502" t="str">
            <v>胃肠系统疾病</v>
          </cell>
        </row>
        <row r="6503">
          <cell r="E6503" t="str">
            <v>DIABETIC GLAUCOMA</v>
          </cell>
          <cell r="F6503" t="str">
            <v>糖尿病性青光眼</v>
          </cell>
          <cell r="G6503" t="str">
            <v>眼器官疾病</v>
          </cell>
        </row>
        <row r="6504">
          <cell r="E6504" t="str">
            <v>DIABETIC HEPATOPATHY</v>
          </cell>
          <cell r="F6504" t="str">
            <v>糖尿病肝病</v>
          </cell>
          <cell r="G6504" t="str">
            <v>肝胆系统疾病</v>
          </cell>
        </row>
        <row r="6505">
          <cell r="E6505" t="str">
            <v>DIABETIC HYPERGLYCAEMIC COMA</v>
          </cell>
          <cell r="F6505" t="str">
            <v>糖尿病高血糖昏迷</v>
          </cell>
          <cell r="G6505" t="str">
            <v>各类神经系统疾病</v>
          </cell>
        </row>
        <row r="6506">
          <cell r="E6506" t="str">
            <v>DIABETIC HYPEROSMOLAR COMA</v>
          </cell>
          <cell r="F6506" t="str">
            <v>糖尿病高渗昏迷</v>
          </cell>
          <cell r="G6506" t="str">
            <v>各类神经系统疾病</v>
          </cell>
        </row>
        <row r="6507">
          <cell r="E6507" t="str">
            <v>DIABETIC KERATOPATHY</v>
          </cell>
          <cell r="F6507" t="str">
            <v>糖尿病性角膜病变</v>
          </cell>
          <cell r="G6507" t="str">
            <v>眼器官疾病</v>
          </cell>
        </row>
        <row r="6508">
          <cell r="E6508" t="str">
            <v>DIABETIC KETOACIDOSIS</v>
          </cell>
          <cell r="F6508" t="str">
            <v>糖尿病酮症酸中毒</v>
          </cell>
          <cell r="G6508" t="str">
            <v>代谢及营养类疾病</v>
          </cell>
        </row>
        <row r="6509">
          <cell r="E6509" t="str">
            <v>DIABETIC KETOACIDOTIC HYPERGLYCAEMIC COMA</v>
          </cell>
          <cell r="F6509" t="str">
            <v>糖尿病酮症酸中毒性高血糖昏迷</v>
          </cell>
          <cell r="G6509" t="str">
            <v>各类神经系统疾病</v>
          </cell>
        </row>
        <row r="6510">
          <cell r="E6510" t="str">
            <v>DIABETIC KETOSIS</v>
          </cell>
          <cell r="F6510" t="str">
            <v>糖尿病酮症</v>
          </cell>
          <cell r="G6510" t="str">
            <v>代谢及营养类疾病</v>
          </cell>
        </row>
        <row r="6511">
          <cell r="E6511" t="str">
            <v>DIABETIC MACROANGIOPATHY</v>
          </cell>
          <cell r="F6511" t="str">
            <v>糖尿病大血管病变</v>
          </cell>
          <cell r="G6511" t="str">
            <v>血管与淋巴管类疾病</v>
          </cell>
        </row>
        <row r="6512">
          <cell r="E6512" t="str">
            <v>DIABETIC MASTOPATHY</v>
          </cell>
          <cell r="F6512" t="str">
            <v>糖尿病乳腺病</v>
          </cell>
          <cell r="G6512" t="str">
            <v>生殖系统及乳腺疾病</v>
          </cell>
        </row>
        <row r="6513">
          <cell r="E6513" t="str">
            <v>DIABETIC METABOLIC DECOMPENSATION</v>
          </cell>
          <cell r="F6513" t="str">
            <v>糖尿病代谢失代偿</v>
          </cell>
          <cell r="G6513" t="str">
            <v>代谢及营养类疾病</v>
          </cell>
        </row>
        <row r="6514">
          <cell r="E6514" t="str">
            <v>DIABETIC MICROANGIOPATHY</v>
          </cell>
          <cell r="F6514" t="str">
            <v>糖尿病微血管病</v>
          </cell>
          <cell r="G6514" t="str">
            <v>血管与淋巴管类疾病</v>
          </cell>
        </row>
        <row r="6515">
          <cell r="E6515" t="str">
            <v>DIABETIC MONONEUROPATHY</v>
          </cell>
          <cell r="F6515" t="str">
            <v>糖尿病单神经病</v>
          </cell>
          <cell r="G6515" t="str">
            <v>各类神经系统疾病</v>
          </cell>
        </row>
        <row r="6516">
          <cell r="E6516" t="str">
            <v>DIABETIC NEPHROPATHY</v>
          </cell>
          <cell r="F6516" t="str">
            <v>糖尿病肾病</v>
          </cell>
          <cell r="G6516" t="str">
            <v>肾脏及泌尿系统疾病</v>
          </cell>
        </row>
        <row r="6517">
          <cell r="E6517" t="str">
            <v>DIABETIC NEUROPATHIC ULCER</v>
          </cell>
          <cell r="F6517" t="str">
            <v>糖尿病足</v>
          </cell>
          <cell r="G6517" t="str">
            <v>皮肤及皮下组织类疾病</v>
          </cell>
        </row>
        <row r="6518">
          <cell r="E6518" t="str">
            <v>DIABETIC NEUROPATHY</v>
          </cell>
          <cell r="F6518" t="str">
            <v>糖尿病神经病变</v>
          </cell>
          <cell r="G6518" t="str">
            <v>各类神经系统疾病</v>
          </cell>
        </row>
        <row r="6519">
          <cell r="E6519" t="str">
            <v>DIABETIC RETINAL OEDEMA</v>
          </cell>
          <cell r="F6519" t="str">
            <v>糖尿病性视网膜水肿</v>
          </cell>
          <cell r="G6519" t="str">
            <v>眼器官疾病</v>
          </cell>
        </row>
        <row r="6520">
          <cell r="E6520" t="str">
            <v>DIABETIC RETINOPATHY</v>
          </cell>
          <cell r="F6520" t="str">
            <v>糖尿病性视网膜病</v>
          </cell>
          <cell r="G6520" t="str">
            <v>眼器官疾病</v>
          </cell>
        </row>
        <row r="6521">
          <cell r="E6521" t="str">
            <v>DIABETIC ULCER</v>
          </cell>
          <cell r="F6521" t="str">
            <v>糖尿病足</v>
          </cell>
          <cell r="G6521" t="str">
            <v>皮肤及皮下组织类疾病</v>
          </cell>
        </row>
        <row r="6522">
          <cell r="E6522" t="str">
            <v>DIABETIC VASCULAR DISORDER</v>
          </cell>
          <cell r="F6522" t="str">
            <v>糖尿病血管疾病</v>
          </cell>
          <cell r="G6522" t="str">
            <v>血管与淋巴管类疾病</v>
          </cell>
        </row>
        <row r="6523">
          <cell r="E6523" t="str">
            <v>DIABETIC WOUND</v>
          </cell>
          <cell r="F6523" t="str">
            <v>糖尿病伤口</v>
          </cell>
          <cell r="G6523" t="str">
            <v>皮肤及皮下组织类疾病</v>
          </cell>
        </row>
        <row r="6524">
          <cell r="E6524" t="str">
            <v>DIADYNAMIC ELECTROTHERAPY</v>
          </cell>
          <cell r="F6524" t="str">
            <v>电疗法</v>
          </cell>
          <cell r="G6524" t="str">
            <v>各种手术及医疗操作</v>
          </cell>
        </row>
        <row r="6525">
          <cell r="E6525" t="str">
            <v>DIAGNOSTIC ASPIRATION</v>
          </cell>
          <cell r="F6525" t="str">
            <v>诊断性穿刺</v>
          </cell>
          <cell r="G6525" t="str">
            <v>各类检查</v>
          </cell>
        </row>
        <row r="6526">
          <cell r="E6526" t="str">
            <v>DIAGNOSTIC PROCEDURE</v>
          </cell>
          <cell r="F6526" t="str">
            <v>诊断性操作</v>
          </cell>
          <cell r="G6526" t="str">
            <v>各类检查</v>
          </cell>
        </row>
        <row r="6527">
          <cell r="E6527" t="str">
            <v>DIALYSIS</v>
          </cell>
          <cell r="F6527" t="str">
            <v>透析</v>
          </cell>
          <cell r="G6527" t="str">
            <v>各种手术及医疗操作</v>
          </cell>
        </row>
        <row r="6528">
          <cell r="E6528" t="str">
            <v>DIALYSIS AMYLOIDOSIS</v>
          </cell>
          <cell r="F6528" t="str">
            <v>透析淀粉样变</v>
          </cell>
          <cell r="G6528" t="str">
            <v>免疫系统疾病</v>
          </cell>
        </row>
        <row r="6529">
          <cell r="E6529" t="str">
            <v>DIALYSIS DEVICE COMPLICATION</v>
          </cell>
          <cell r="F6529" t="str">
            <v>装置相关并发症</v>
          </cell>
          <cell r="G6529" t="str">
            <v>全身性疾病及给药部位各种反应</v>
          </cell>
        </row>
        <row r="6530">
          <cell r="E6530" t="str">
            <v>DIALYSIS DEVICE INSERTION</v>
          </cell>
          <cell r="F6530" t="str">
            <v>透析装置插入</v>
          </cell>
          <cell r="G6530" t="str">
            <v>各种手术及医疗操作</v>
          </cell>
        </row>
        <row r="6531">
          <cell r="E6531" t="str">
            <v>DIALYSIS DISEQUILIBRIUM SYNDROME</v>
          </cell>
          <cell r="F6531" t="str">
            <v>透析平衡失调综合征</v>
          </cell>
          <cell r="G6531" t="str">
            <v>各类损伤、中毒及操作并发症</v>
          </cell>
        </row>
        <row r="6532">
          <cell r="E6532" t="str">
            <v>DIALYSIS HYPOTENSION</v>
          </cell>
          <cell r="F6532" t="str">
            <v>透析低血压</v>
          </cell>
          <cell r="G6532" t="str">
            <v>血管与淋巴管类疾病</v>
          </cell>
        </row>
        <row r="6533">
          <cell r="E6533" t="str">
            <v>DIALYSIS MEMBRANE REACTION</v>
          </cell>
          <cell r="F6533" t="str">
            <v>透析膜反应</v>
          </cell>
          <cell r="G6533" t="str">
            <v>免疫系统疾病</v>
          </cell>
        </row>
        <row r="6534">
          <cell r="E6534" t="str">
            <v>DIALYSIS RELATED COMPLICATION</v>
          </cell>
          <cell r="F6534" t="str">
            <v>透析相关并发症</v>
          </cell>
          <cell r="G6534" t="str">
            <v>各类损伤、中毒及操作并发症</v>
          </cell>
        </row>
        <row r="6535">
          <cell r="E6535" t="str">
            <v>DIAPEDESIS</v>
          </cell>
          <cell r="F6535" t="str">
            <v>血细胞渗出</v>
          </cell>
          <cell r="G6535" t="str">
            <v>全身性疾病及给药部位各种反应</v>
          </cell>
        </row>
        <row r="6536">
          <cell r="E6536" t="str">
            <v>DIAPHRAGM MUSCLE WEAKNESS</v>
          </cell>
          <cell r="F6536" t="str">
            <v>膈肌无力</v>
          </cell>
          <cell r="G6536" t="str">
            <v>呼吸系统、胸及纵隔疾病</v>
          </cell>
        </row>
        <row r="6537">
          <cell r="E6537" t="str">
            <v>DIAPHRAGM NEOPLASM</v>
          </cell>
          <cell r="F6537" t="str">
            <v>膈肿瘤</v>
          </cell>
          <cell r="G6537" t="str">
            <v>良性、恶性及性质不明的肿瘤（包括囊状和息肉状）</v>
          </cell>
        </row>
        <row r="6538">
          <cell r="E6538" t="str">
            <v>DIAPHRAGMALGIA</v>
          </cell>
          <cell r="F6538" t="str">
            <v>膈痛</v>
          </cell>
          <cell r="G6538" t="str">
            <v>呼吸系统、胸及纵隔疾病</v>
          </cell>
        </row>
        <row r="6539">
          <cell r="E6539" t="str">
            <v>DIAPHRAGMATIC ABNORMAL RELAXATION</v>
          </cell>
          <cell r="F6539" t="str">
            <v>隔膜异常松弛</v>
          </cell>
          <cell r="G6539" t="str">
            <v>呼吸系统、胸及纵隔疾病</v>
          </cell>
        </row>
        <row r="6540">
          <cell r="E6540" t="str">
            <v>DIAPHRAGMATIC APLASIA</v>
          </cell>
          <cell r="F6540" t="str">
            <v>横膈膜发育不良</v>
          </cell>
          <cell r="G6540" t="str">
            <v>各种先天性家族性遗传性疾病</v>
          </cell>
        </row>
        <row r="6541">
          <cell r="E6541" t="str">
            <v>DIAPHRAGMATIC DISORDER</v>
          </cell>
          <cell r="F6541" t="str">
            <v>横膈疾病</v>
          </cell>
          <cell r="G6541" t="str">
            <v>呼吸系统、胸及纵隔疾病</v>
          </cell>
        </row>
        <row r="6542">
          <cell r="E6542" t="str">
            <v>DIAPHRAGMATIC HERNIA</v>
          </cell>
          <cell r="F6542" t="str">
            <v>膈疝</v>
          </cell>
          <cell r="G6542" t="str">
            <v>胃肠系统疾病</v>
          </cell>
        </row>
        <row r="6543">
          <cell r="E6543" t="str">
            <v>DIAPHRAGMATIC HERNIA, OBSTRUCTIVE</v>
          </cell>
          <cell r="F6543" t="str">
            <v>梗阻性膈疝</v>
          </cell>
          <cell r="G6543" t="str">
            <v>胃肠系统疾病</v>
          </cell>
        </row>
        <row r="6544">
          <cell r="E6544" t="str">
            <v>DIAPHRAGMATIC INJURY</v>
          </cell>
          <cell r="F6544" t="str">
            <v>横膈损伤</v>
          </cell>
          <cell r="G6544" t="str">
            <v>各类损伤、中毒及操作并发症</v>
          </cell>
        </row>
        <row r="6545">
          <cell r="E6545" t="str">
            <v>DIAPHRAGMATIC OPERATION</v>
          </cell>
          <cell r="F6545" t="str">
            <v>横膈手术</v>
          </cell>
          <cell r="G6545" t="str">
            <v>各种手术及医疗操作</v>
          </cell>
        </row>
        <row r="6546">
          <cell r="E6546" t="str">
            <v>DIAPHRAGMATIC PACEMAKER INSERTION</v>
          </cell>
          <cell r="F6546" t="str">
            <v>横膈起搏器插入</v>
          </cell>
          <cell r="G6546" t="str">
            <v>各种手术及医疗操作</v>
          </cell>
        </row>
        <row r="6547">
          <cell r="E6547" t="str">
            <v>DIAPHRAGMATIC PARALYSIS</v>
          </cell>
          <cell r="F6547" t="str">
            <v>膈肌瘫痪</v>
          </cell>
          <cell r="G6547" t="str">
            <v>呼吸系统、胸及纵隔疾病</v>
          </cell>
        </row>
        <row r="6548">
          <cell r="E6548" t="str">
            <v>DIAPHRAGMATIC RUPTURE</v>
          </cell>
          <cell r="F6548" t="str">
            <v>膈破裂</v>
          </cell>
          <cell r="G6548" t="str">
            <v>呼吸系统、胸及纵隔疾病</v>
          </cell>
        </row>
        <row r="6549">
          <cell r="E6549" t="str">
            <v>DIAPHRAGMATIC SPASM</v>
          </cell>
          <cell r="F6549" t="str">
            <v>膈肌痉挛</v>
          </cell>
          <cell r="G6549" t="str">
            <v>呼吸系统、胸及纵隔疾病</v>
          </cell>
        </row>
        <row r="6550">
          <cell r="E6550" t="str">
            <v>DIARRHOEA</v>
          </cell>
          <cell r="F6550" t="str">
            <v>腹泻</v>
          </cell>
          <cell r="G6550" t="str">
            <v>胃肠系统疾病</v>
          </cell>
        </row>
        <row r="6551">
          <cell r="E6551" t="str">
            <v>DIARRHOEA HAEMORRHAGIC</v>
          </cell>
          <cell r="F6551" t="str">
            <v>出血性腹泻</v>
          </cell>
          <cell r="G6551" t="str">
            <v>胃肠系统疾病</v>
          </cell>
        </row>
        <row r="6552">
          <cell r="E6552" t="str">
            <v>DIARRHOEA INFECTIOUS</v>
          </cell>
          <cell r="F6552" t="str">
            <v>感染性腹泻</v>
          </cell>
          <cell r="G6552" t="str">
            <v>感染及侵染类疾病</v>
          </cell>
        </row>
        <row r="6553">
          <cell r="E6553" t="str">
            <v>DIARRHOEA NEONATAL</v>
          </cell>
          <cell r="F6553" t="str">
            <v>婴儿腹泻</v>
          </cell>
          <cell r="G6553" t="str">
            <v>胃肠系统疾病</v>
          </cell>
        </row>
        <row r="6554">
          <cell r="E6554" t="str">
            <v>DIASTASIS RECTI ABDOMINIS</v>
          </cell>
          <cell r="F6554" t="str">
            <v>腹直肌分离</v>
          </cell>
          <cell r="G6554" t="str">
            <v>各种肌肉骨骼及结缔组织疾病</v>
          </cell>
        </row>
        <row r="6555">
          <cell r="E6555" t="str">
            <v>DIASTEMA</v>
          </cell>
          <cell r="F6555" t="str">
            <v>牙间隙</v>
          </cell>
          <cell r="G6555" t="str">
            <v>胃肠系统疾病</v>
          </cell>
        </row>
        <row r="6556">
          <cell r="E6556" t="str">
            <v>DIASTEMATOMYELIA</v>
          </cell>
          <cell r="F6556" t="str">
            <v>脊髓纵裂</v>
          </cell>
          <cell r="G6556" t="str">
            <v>各种先天性家族性遗传性疾病</v>
          </cell>
        </row>
        <row r="6557">
          <cell r="E6557" t="str">
            <v>DIASTOLIC DYSFUNCTION</v>
          </cell>
          <cell r="F6557" t="str">
            <v>舒张功能紊乱</v>
          </cell>
          <cell r="G6557" t="str">
            <v>心脏器官疾病</v>
          </cell>
        </row>
        <row r="6558">
          <cell r="E6558" t="str">
            <v>DIASTOLIC HYPERTENSION</v>
          </cell>
          <cell r="F6558" t="str">
            <v>舒张期高血压</v>
          </cell>
          <cell r="G6558" t="str">
            <v>血管与淋巴管类疾病</v>
          </cell>
        </row>
        <row r="6559">
          <cell r="E6559" t="str">
            <v>DIASTOLIC HYPOTENSION</v>
          </cell>
          <cell r="F6559" t="str">
            <v>舒张期低血压</v>
          </cell>
          <cell r="G6559" t="str">
            <v>血管与淋巴管类疾病</v>
          </cell>
        </row>
        <row r="6560">
          <cell r="E6560" t="str">
            <v>DIATHERMY</v>
          </cell>
          <cell r="F6560" t="str">
            <v>透热法</v>
          </cell>
          <cell r="G6560" t="str">
            <v>各种手术及医疗操作</v>
          </cell>
        </row>
        <row r="6561">
          <cell r="E6561" t="str">
            <v>DIENTAMOEBA INFECTION</v>
          </cell>
          <cell r="F6561" t="str">
            <v>双核阿米巴感染</v>
          </cell>
          <cell r="G6561" t="str">
            <v>感染及侵染类疾病</v>
          </cell>
        </row>
        <row r="6562">
          <cell r="E6562" t="str">
            <v>DIET FAILURE</v>
          </cell>
          <cell r="F6562" t="str">
            <v>节食失败</v>
          </cell>
          <cell r="G6562" t="str">
            <v>全身性疾病及给药部位各种反应</v>
          </cell>
        </row>
        <row r="6563">
          <cell r="E6563" t="str">
            <v>DIET NONCOMPLIANCE</v>
          </cell>
          <cell r="F6563" t="str">
            <v>未遵守饮食要求</v>
          </cell>
          <cell r="G6563" t="str">
            <v>社会环境</v>
          </cell>
        </row>
        <row r="6564">
          <cell r="E6564" t="str">
            <v>DIET REFUSAL</v>
          </cell>
          <cell r="F6564" t="str">
            <v>拒绝特定的饮食</v>
          </cell>
          <cell r="G6564" t="str">
            <v>代谢及营养类疾病</v>
          </cell>
        </row>
        <row r="6565">
          <cell r="E6565" t="str">
            <v>DIETARY SUPPLEMENT PRESCRIBING ERROR</v>
          </cell>
          <cell r="F6565" t="str">
            <v>产品处方错误</v>
          </cell>
          <cell r="G6565" t="str">
            <v>各类损伤、中毒及操作并发症</v>
          </cell>
        </row>
        <row r="6566">
          <cell r="E6566" t="str">
            <v>DIEULAFOY'S VASCULAR MALFORMATION</v>
          </cell>
          <cell r="F6566" t="str">
            <v>Dieulafoy 血管畸形</v>
          </cell>
          <cell r="G6566" t="str">
            <v>胃肠系统疾病</v>
          </cell>
        </row>
        <row r="6567">
          <cell r="E6567" t="str">
            <v>DIFFERENTIAL WHITE BLOOD CELL COUNT</v>
          </cell>
          <cell r="F6567" t="str">
            <v>白细胞分类计数</v>
          </cell>
          <cell r="G6567" t="str">
            <v>各类检查</v>
          </cell>
        </row>
        <row r="6568">
          <cell r="E6568" t="str">
            <v>DIFFERENTIAL WHITE BLOOD CELL COUNT ABNORMAL</v>
          </cell>
          <cell r="F6568" t="str">
            <v>白细胞分类计数异常</v>
          </cell>
          <cell r="G6568" t="str">
            <v>各类检查</v>
          </cell>
        </row>
        <row r="6569">
          <cell r="E6569" t="str">
            <v>DIFFERENTIAL WHITE BLOOD CELL COUNT NORMAL</v>
          </cell>
          <cell r="F6569" t="str">
            <v>白细胞分类计数正常</v>
          </cell>
          <cell r="G6569" t="str">
            <v>各类检查</v>
          </cell>
        </row>
        <row r="6570">
          <cell r="E6570" t="str">
            <v>DIFFERENTIATION SYNDROME</v>
          </cell>
          <cell r="F6570" t="str">
            <v>分化综合征</v>
          </cell>
          <cell r="G6570" t="str">
            <v>良性、恶性及性质不明的肿瘤（包括囊状和息肉状）</v>
          </cell>
        </row>
        <row r="6571">
          <cell r="E6571" t="str">
            <v>DIFFICULT TO WEAN FROM VENTILATOR</v>
          </cell>
          <cell r="F6571" t="str">
            <v>脱机失败</v>
          </cell>
          <cell r="G6571" t="str">
            <v>各类损伤、中毒及操作并发症</v>
          </cell>
        </row>
        <row r="6572">
          <cell r="E6572" t="str">
            <v>DIFFICULTY IN WALKING</v>
          </cell>
          <cell r="F6572" t="str">
            <v>步态障碍</v>
          </cell>
          <cell r="G6572" t="str">
            <v>全身性疾病及给药部位各种反应</v>
          </cell>
        </row>
        <row r="6573">
          <cell r="E6573" t="str">
            <v>DIFFICULTY INSERTING DRUG IMPLANT</v>
          </cell>
          <cell r="F6573" t="str">
            <v>装置植入并发症</v>
          </cell>
          <cell r="G6573" t="str">
            <v>全身性疾病及给药部位各种反应</v>
          </cell>
        </row>
        <row r="6574">
          <cell r="E6574" t="str">
            <v>DIFFICULTY REMOVING DRUG IMPLANT</v>
          </cell>
          <cell r="F6574" t="str">
            <v>装置移除并发症</v>
          </cell>
          <cell r="G6574" t="str">
            <v>全身性疾病及给药部位各种反应</v>
          </cell>
        </row>
        <row r="6575">
          <cell r="E6575" t="str">
            <v>DIFFUSE ALOPECIA</v>
          </cell>
          <cell r="F6575" t="str">
            <v>弥漫性脱发</v>
          </cell>
          <cell r="G6575" t="str">
            <v>皮肤及皮下组织类疾病</v>
          </cell>
        </row>
        <row r="6576">
          <cell r="E6576" t="str">
            <v>DIFFUSE ALVEOLAR DAMAGE</v>
          </cell>
          <cell r="F6576" t="str">
            <v>弥漫性肺泡损伤</v>
          </cell>
          <cell r="G6576" t="str">
            <v>呼吸系统、胸及纵隔疾病</v>
          </cell>
        </row>
        <row r="6577">
          <cell r="E6577" t="str">
            <v>DIFFUSE AXONAL INJURY</v>
          </cell>
          <cell r="F6577" t="str">
            <v>弥漫性轴索损伤</v>
          </cell>
          <cell r="G6577" t="str">
            <v>各类损伤、中毒及操作并发症</v>
          </cell>
        </row>
        <row r="6578">
          <cell r="E6578" t="str">
            <v>DIFFUSE CUTANEOUS MASTOCYTOSIS</v>
          </cell>
          <cell r="F6578" t="str">
            <v>弥散性皮肤肥大细胞病</v>
          </cell>
          <cell r="G6578" t="str">
            <v>皮肤及皮下组织类疾病</v>
          </cell>
        </row>
        <row r="6579">
          <cell r="E6579" t="str">
            <v>DIFFUSE IDIOPATHIC SKELETAL HYPEROSTOSIS</v>
          </cell>
          <cell r="F6579" t="str">
            <v>广泛性特发性骨质增生</v>
          </cell>
          <cell r="G6579" t="str">
            <v>各种肌肉骨骼及结缔组织疾病</v>
          </cell>
        </row>
        <row r="6580">
          <cell r="E6580" t="str">
            <v>DIFFUSE LAMELLAR KERATITIS</v>
          </cell>
          <cell r="F6580" t="str">
            <v>弥漫性板层角膜炎</v>
          </cell>
          <cell r="G6580" t="str">
            <v>各类损伤、中毒及操作并发症</v>
          </cell>
        </row>
        <row r="6581">
          <cell r="E6581" t="str">
            <v>DIFFUSE LARGE B-CELL LYMPHOMA</v>
          </cell>
          <cell r="F6581" t="str">
            <v>弥漫性大 B 细胞淋巴瘤</v>
          </cell>
          <cell r="G6581" t="str">
            <v>良性、恶性及性质不明的肿瘤（包括囊状和息肉状）</v>
          </cell>
        </row>
        <row r="6582">
          <cell r="E6582" t="str">
            <v>DIFFUSE LARGE B-CELL LYMPHOMA RECURRENT</v>
          </cell>
          <cell r="F6582" t="str">
            <v>复发性弥漫性大 B 细胞淋巴瘤</v>
          </cell>
          <cell r="G6582" t="str">
            <v>良性、恶性及性质不明的肿瘤（包括囊状和息肉状）</v>
          </cell>
        </row>
        <row r="6583">
          <cell r="E6583" t="str">
            <v>DIFFUSE LARGE B-CELL LYMPHOMA REFRACTORY</v>
          </cell>
          <cell r="F6583" t="str">
            <v>难治性弥漫性大 B 细胞淋巴瘤</v>
          </cell>
          <cell r="G6583" t="str">
            <v>良性、恶性及性质不明的肿瘤（包括囊状和息肉状）</v>
          </cell>
        </row>
        <row r="6584">
          <cell r="E6584" t="str">
            <v>DIFFUSE LARGE B-CELL LYMPHOMA STAGE I</v>
          </cell>
          <cell r="F6584" t="str">
            <v>弥漫性大 B 细胞淋巴瘤 I 期</v>
          </cell>
          <cell r="G6584" t="str">
            <v>良性、恶性及性质不明的肿瘤（包括囊状和息肉状）</v>
          </cell>
        </row>
        <row r="6585">
          <cell r="E6585" t="str">
            <v>DIFFUSE LARGE B-CELL LYMPHOMA STAGE II</v>
          </cell>
          <cell r="F6585" t="str">
            <v>弥漫性大 B 细胞淋巴瘤 II 期</v>
          </cell>
          <cell r="G6585" t="str">
            <v>良性、恶性及性质不明的肿瘤（包括囊状和息肉状）</v>
          </cell>
        </row>
        <row r="6586">
          <cell r="E6586" t="str">
            <v>DIFFUSE LARGE B-CELL LYMPHOMA STAGE III</v>
          </cell>
          <cell r="F6586" t="str">
            <v>弥漫性大 B 细胞淋巴瘤 III 期</v>
          </cell>
          <cell r="G6586" t="str">
            <v>良性、恶性及性质不明的肿瘤（包括囊状和息肉状）</v>
          </cell>
        </row>
        <row r="6587">
          <cell r="E6587" t="str">
            <v>DIFFUSE LARGE B-CELL LYMPHOMA STAGE IV</v>
          </cell>
          <cell r="F6587" t="str">
            <v>弥漫性大 B 细胞淋巴瘤 IV 期</v>
          </cell>
          <cell r="G6587" t="str">
            <v>良性、恶性及性质不明的肿瘤（包括囊状和息肉状）</v>
          </cell>
        </row>
        <row r="6588">
          <cell r="E6588" t="str">
            <v>DIFFUSE MESANGIAL SCLEROSIS</v>
          </cell>
          <cell r="F6588" t="str">
            <v>弥漫性肾小球系膜硬化症</v>
          </cell>
          <cell r="G6588" t="str">
            <v>肾脏及泌尿系统疾病</v>
          </cell>
        </row>
        <row r="6589">
          <cell r="E6589" t="str">
            <v>DIFFUSE PANBRONCHIOLITIS</v>
          </cell>
          <cell r="F6589" t="str">
            <v>弥漫性全细支气管炎</v>
          </cell>
          <cell r="G6589" t="str">
            <v>呼吸系统、胸及纵隔疾病</v>
          </cell>
        </row>
        <row r="6590">
          <cell r="E6590" t="str">
            <v>DIFFUSE UVEAL MELANOCYTIC PROLIFERATION</v>
          </cell>
          <cell r="F6590" t="str">
            <v>葡萄膜黑色素细胞弥漫性增殖</v>
          </cell>
          <cell r="G6590" t="str">
            <v>眼器官疾病</v>
          </cell>
        </row>
        <row r="6591">
          <cell r="E6591" t="str">
            <v>DIFFUSE VASCULITIS</v>
          </cell>
          <cell r="F6591" t="str">
            <v>弥漫性血管炎</v>
          </cell>
          <cell r="G6591" t="str">
            <v>血管与淋巴管类疾病</v>
          </cell>
        </row>
        <row r="6592">
          <cell r="E6592" t="str">
            <v>DIFFUSION-WEIGHTED BRAIN MRI ABNORMAL</v>
          </cell>
          <cell r="F6592" t="str">
            <v>弥散加权脑部MRI异常</v>
          </cell>
          <cell r="G6592" t="str">
            <v>各类检查</v>
          </cell>
        </row>
        <row r="6593">
          <cell r="E6593" t="str">
            <v>DIGEORGE'S SYNDROME</v>
          </cell>
          <cell r="F6593" t="str">
            <v>迪乔治综合征</v>
          </cell>
          <cell r="G6593" t="str">
            <v>各种先天性家族性遗传性疾病</v>
          </cell>
        </row>
        <row r="6594">
          <cell r="E6594" t="str">
            <v>DIGESTIVE ENZYME ABNORMAL</v>
          </cell>
          <cell r="F6594" t="str">
            <v>消化酶异常</v>
          </cell>
          <cell r="G6594" t="str">
            <v>各类检查</v>
          </cell>
        </row>
        <row r="6595">
          <cell r="E6595" t="str">
            <v>DIGESTIVE ENZYME DECREASED</v>
          </cell>
          <cell r="F6595" t="str">
            <v>消化酶减少</v>
          </cell>
          <cell r="G6595" t="str">
            <v>各类检查</v>
          </cell>
        </row>
        <row r="6596">
          <cell r="E6596" t="str">
            <v>DIGESTIVE ENZYME INCREASED</v>
          </cell>
          <cell r="F6596" t="str">
            <v>消化酶增多</v>
          </cell>
          <cell r="G6596" t="str">
            <v>各类检查</v>
          </cell>
        </row>
        <row r="6597">
          <cell r="E6597" t="str">
            <v>DIGESTIVE ENZYME TEST</v>
          </cell>
          <cell r="F6597" t="str">
            <v>消化酶检测</v>
          </cell>
          <cell r="G6597" t="str">
            <v>各类检查</v>
          </cell>
        </row>
        <row r="6598">
          <cell r="E6598" t="str">
            <v>DIGITAL PULPITIS</v>
          </cell>
          <cell r="F6598" t="str">
            <v>指趾端特应性皮炎</v>
          </cell>
          <cell r="G6598" t="str">
            <v>皮肤及皮下组织类疾病</v>
          </cell>
        </row>
        <row r="6599">
          <cell r="E6599" t="str">
            <v>DIGITAL ULCER</v>
          </cell>
          <cell r="F6599" t="str">
            <v>皮肤溃疡</v>
          </cell>
          <cell r="G6599" t="str">
            <v>皮肤及皮下组织类疾病</v>
          </cell>
        </row>
        <row r="6600">
          <cell r="E6600" t="str">
            <v>DIHYDROPYRIMIDINE DEHYDROGENASE DEFICIENCY</v>
          </cell>
          <cell r="F6600" t="str">
            <v>二氢嘧啶脱氢酶缺乏</v>
          </cell>
          <cell r="G6600" t="str">
            <v>各种先天性家族性遗传性疾病</v>
          </cell>
        </row>
        <row r="6601">
          <cell r="E6601" t="str">
            <v>DIHYDROTESTOSTERONE DECREASED</v>
          </cell>
          <cell r="F6601" t="str">
            <v>二氢睾酮减少</v>
          </cell>
          <cell r="G6601" t="str">
            <v>各类检查</v>
          </cell>
        </row>
        <row r="6602">
          <cell r="E6602" t="str">
            <v>DIHYDROTESTOSTERONE INCREASED</v>
          </cell>
          <cell r="F6602" t="str">
            <v>二氢睾酮增高</v>
          </cell>
          <cell r="G6602" t="str">
            <v>各类检查</v>
          </cell>
        </row>
        <row r="6603">
          <cell r="E6603" t="str">
            <v>DIHYDROTESTOSTERONE LEVEL</v>
          </cell>
          <cell r="F6603" t="str">
            <v>二氢睾酮水平</v>
          </cell>
          <cell r="G6603" t="str">
            <v>各类检查</v>
          </cell>
        </row>
        <row r="6604">
          <cell r="E6604" t="str">
            <v>DILATATION ATRIAL</v>
          </cell>
          <cell r="F6604" t="str">
            <v>心房扩张</v>
          </cell>
          <cell r="G6604" t="str">
            <v>心脏器官疾病</v>
          </cell>
        </row>
        <row r="6605">
          <cell r="E6605" t="str">
            <v>DILATATION INTRAHEPATIC DUCT ACQUIRED</v>
          </cell>
          <cell r="F6605" t="str">
            <v>获得性肝内胆管扩张</v>
          </cell>
          <cell r="G6605" t="str">
            <v>肝胆系统疾病</v>
          </cell>
        </row>
        <row r="6606">
          <cell r="E6606" t="str">
            <v>DILATATION INTRAHEPATIC DUCT CONGENITAL</v>
          </cell>
          <cell r="F6606" t="str">
            <v>先天性肝管扩张</v>
          </cell>
          <cell r="G6606" t="str">
            <v>各种先天性家族性遗传性疾病</v>
          </cell>
        </row>
        <row r="6607">
          <cell r="E6607" t="str">
            <v>DILATATION VENTRICULAR</v>
          </cell>
          <cell r="F6607" t="str">
            <v>心室扩张</v>
          </cell>
          <cell r="G6607" t="str">
            <v>心脏器官疾病</v>
          </cell>
        </row>
        <row r="6608">
          <cell r="E6608" t="str">
            <v>DILATED PORES</v>
          </cell>
          <cell r="F6608" t="str">
            <v>毛孔粗大</v>
          </cell>
          <cell r="G6608" t="str">
            <v>皮肤及皮下组织类疾病</v>
          </cell>
        </row>
        <row r="6609">
          <cell r="E6609" t="str">
            <v>DILUTIONAL COAGULOPATHY</v>
          </cell>
          <cell r="F6609" t="str">
            <v>稀释性凝血病</v>
          </cell>
          <cell r="G6609" t="str">
            <v>各类损伤、中毒及操作并发症</v>
          </cell>
        </row>
        <row r="6610">
          <cell r="E6610" t="str">
            <v>DIMINISHED OVARIAN RESERVE</v>
          </cell>
          <cell r="F6610" t="str">
            <v>卵巢储备功能减退</v>
          </cell>
          <cell r="G6610" t="str">
            <v>生殖系统及乳腺疾病</v>
          </cell>
        </row>
        <row r="6611">
          <cell r="E6611" t="str">
            <v>DIPHTHERIA</v>
          </cell>
          <cell r="F6611" t="str">
            <v>白喉</v>
          </cell>
          <cell r="G6611" t="str">
            <v>感染及侵染类疾病</v>
          </cell>
        </row>
        <row r="6612">
          <cell r="E6612" t="str">
            <v>DIPHTHERIA IMMUNISATION</v>
          </cell>
          <cell r="F6612" t="str">
            <v>白喉免疫接种</v>
          </cell>
          <cell r="G6612" t="str">
            <v>各种手术及医疗操作</v>
          </cell>
        </row>
        <row r="6613">
          <cell r="E6613" t="str">
            <v>DIPHTHERIA TOXIN ANTIBODY DECREASED</v>
          </cell>
          <cell r="F6613" t="str">
            <v>棒状杆菌检测阴性</v>
          </cell>
          <cell r="G6613" t="str">
            <v>各类检查</v>
          </cell>
        </row>
        <row r="6614">
          <cell r="E6614" t="str">
            <v>DIPHYLLOBOTHRIASIS</v>
          </cell>
          <cell r="F6614" t="str">
            <v>裂头绦虫病</v>
          </cell>
          <cell r="G6614" t="str">
            <v>感染及侵染类疾病</v>
          </cell>
        </row>
        <row r="6615">
          <cell r="E6615" t="str">
            <v>DIPLACUSIS</v>
          </cell>
          <cell r="F6615" t="str">
            <v>复听</v>
          </cell>
          <cell r="G6615" t="str">
            <v>耳及迷路类疾病</v>
          </cell>
        </row>
        <row r="6616">
          <cell r="E6616" t="str">
            <v>DIPLEGIA</v>
          </cell>
          <cell r="F6616" t="str">
            <v>双侧瘫痪</v>
          </cell>
          <cell r="G6616" t="str">
            <v>各类神经系统疾病</v>
          </cell>
        </row>
        <row r="6617">
          <cell r="E6617" t="str">
            <v>DIPLOPIA</v>
          </cell>
          <cell r="F6617" t="str">
            <v>复视</v>
          </cell>
          <cell r="G6617" t="str">
            <v>眼器官疾病</v>
          </cell>
        </row>
        <row r="6618">
          <cell r="E6618" t="str">
            <v>DIRECT INFECTION TRANSMISSION</v>
          </cell>
          <cell r="F6618" t="str">
            <v>直接接触传播</v>
          </cell>
          <cell r="G6618" t="str">
            <v>感染及侵染类疾病</v>
          </cell>
        </row>
        <row r="6619">
          <cell r="E6619" t="str">
            <v>DIRECTIONAL DOPPLER FLOW TESTS ABNORMAL</v>
          </cell>
          <cell r="F6619" t="str">
            <v>定向多普勒血流测试异常</v>
          </cell>
          <cell r="G6619" t="str">
            <v>各类检查</v>
          </cell>
        </row>
        <row r="6620">
          <cell r="E6620" t="str">
            <v>DIROFILARIASIS</v>
          </cell>
          <cell r="F6620" t="str">
            <v>犬心丝虫病</v>
          </cell>
          <cell r="G6620" t="str">
            <v>感染及侵染类疾病</v>
          </cell>
        </row>
        <row r="6621">
          <cell r="E6621" t="str">
            <v>DISABILITY</v>
          </cell>
          <cell r="F6621" t="str">
            <v>残疾</v>
          </cell>
          <cell r="G6621" t="str">
            <v>社会环境</v>
          </cell>
        </row>
        <row r="6622">
          <cell r="E6622" t="str">
            <v>DISABILITY ASSESSMENT SCALE</v>
          </cell>
          <cell r="F6622" t="str">
            <v>残疾评估量表</v>
          </cell>
          <cell r="G6622" t="str">
            <v>各类检查</v>
          </cell>
        </row>
        <row r="6623">
          <cell r="E6623" t="str">
            <v>DISABILITY ASSESSMENT SCALE SCORE DECREASED</v>
          </cell>
          <cell r="F6623" t="str">
            <v>残疾评估量表分数降低</v>
          </cell>
          <cell r="G6623" t="str">
            <v>各类检查</v>
          </cell>
        </row>
        <row r="6624">
          <cell r="E6624" t="str">
            <v>DISABILITY ASSESSMENT SCALE SCORE INCREASED</v>
          </cell>
          <cell r="F6624" t="str">
            <v>残疾评估量表分数增加</v>
          </cell>
          <cell r="G6624" t="str">
            <v>各类检查</v>
          </cell>
        </row>
        <row r="6625">
          <cell r="E6625" t="str">
            <v>DISABLED RELATIVE</v>
          </cell>
          <cell r="F6625" t="str">
            <v>亲属是残疾人</v>
          </cell>
          <cell r="G6625" t="str">
            <v>社会环境</v>
          </cell>
        </row>
        <row r="6626">
          <cell r="E6626" t="str">
            <v>DISACCHARIDASE DEFICIENCY</v>
          </cell>
          <cell r="F6626" t="str">
            <v>双糖酶缺乏症</v>
          </cell>
          <cell r="G6626" t="str">
            <v>代谢及营养类疾病</v>
          </cell>
        </row>
        <row r="6627">
          <cell r="E6627" t="str">
            <v>DISACCHARIDE METABOLISM DISORDER</v>
          </cell>
          <cell r="F6627" t="str">
            <v>双糖代谢疾病</v>
          </cell>
          <cell r="G6627" t="str">
            <v>代谢及营养类疾病</v>
          </cell>
        </row>
        <row r="6628">
          <cell r="E6628" t="str">
            <v>DISBACTERIOSIS</v>
          </cell>
          <cell r="F6628" t="str">
            <v>微生态失衡</v>
          </cell>
          <cell r="G6628" t="str">
            <v>胃肠系统疾病</v>
          </cell>
        </row>
        <row r="6629">
          <cell r="E6629" t="str">
            <v>DISCHARGE</v>
          </cell>
          <cell r="F6629" t="str">
            <v>分泌物</v>
          </cell>
          <cell r="G6629" t="str">
            <v>全身性疾病及给药部位各种反应</v>
          </cell>
        </row>
        <row r="6630">
          <cell r="E6630" t="str">
            <v>DISCOGRAM</v>
          </cell>
          <cell r="F6630" t="str">
            <v>椎间盘造影</v>
          </cell>
          <cell r="G6630" t="str">
            <v>各类检查</v>
          </cell>
        </row>
        <row r="6631">
          <cell r="E6631" t="str">
            <v>DISCOLOURED VOMIT</v>
          </cell>
          <cell r="F6631" t="str">
            <v>呕吐物变色</v>
          </cell>
          <cell r="G6631" t="str">
            <v>胃肠系统疾病</v>
          </cell>
        </row>
        <row r="6632">
          <cell r="E6632" t="str">
            <v>DISCOMFORT</v>
          </cell>
          <cell r="F6632" t="str">
            <v>不适</v>
          </cell>
          <cell r="G6632" t="str">
            <v>全身性疾病及给药部位各种反应</v>
          </cell>
        </row>
        <row r="6633">
          <cell r="E6633" t="str">
            <v>DISCONTINUED PRODUCT ADMINISTERED</v>
          </cell>
          <cell r="F6633" t="str">
            <v>开处了已停产的产品</v>
          </cell>
          <cell r="G6633" t="str">
            <v>各类损伤、中毒及操作并发症</v>
          </cell>
        </row>
        <row r="6634">
          <cell r="E6634" t="str">
            <v>DISCORDANT TWIN</v>
          </cell>
          <cell r="F6634" t="str">
            <v>不同一性双胎</v>
          </cell>
          <cell r="G6634" t="str">
            <v>妊娠期、产褥期及围产期状况</v>
          </cell>
        </row>
        <row r="6635">
          <cell r="E6635" t="str">
            <v>DISCOURAGEMENT</v>
          </cell>
          <cell r="F6635" t="str">
            <v>气馁</v>
          </cell>
          <cell r="G6635" t="str">
            <v>精神病类</v>
          </cell>
        </row>
        <row r="6636">
          <cell r="E6636" t="str">
            <v>DISEASE COMPLICATION</v>
          </cell>
          <cell r="F6636" t="str">
            <v>疾病并发症</v>
          </cell>
          <cell r="G6636" t="str">
            <v>全身性疾病及给药部位各种反应</v>
          </cell>
        </row>
        <row r="6637">
          <cell r="E6637" t="str">
            <v>DISEASE PRODROMAL STAGE</v>
          </cell>
          <cell r="F6637" t="str">
            <v>疾病前驱期</v>
          </cell>
          <cell r="G6637" t="str">
            <v>全身性疾病及给药部位各种反应</v>
          </cell>
        </row>
        <row r="6638">
          <cell r="E6638" t="str">
            <v>DISEASE PROGRESSION</v>
          </cell>
          <cell r="F6638" t="str">
            <v>疾病进展</v>
          </cell>
          <cell r="G6638" t="str">
            <v>全身性疾病及给药部位各种反应</v>
          </cell>
        </row>
        <row r="6639">
          <cell r="E6639" t="str">
            <v>DISEASE PROPENSITY</v>
          </cell>
          <cell r="F6639" t="str">
            <v>疾病倾向性</v>
          </cell>
          <cell r="G6639" t="str">
            <v>全身性疾病及给药部位各种反应</v>
          </cell>
        </row>
        <row r="6640">
          <cell r="E6640" t="str">
            <v>DISEASE RECURRENCE</v>
          </cell>
          <cell r="F6640" t="str">
            <v>疾病复发</v>
          </cell>
          <cell r="G6640" t="str">
            <v>全身性疾病及给药部位各种反应</v>
          </cell>
        </row>
        <row r="6641">
          <cell r="E6641" t="str">
            <v>DISEASE RISK FACTOR</v>
          </cell>
          <cell r="F6641" t="str">
            <v>疾病危险因素</v>
          </cell>
          <cell r="G6641" t="str">
            <v>社会环境</v>
          </cell>
        </row>
        <row r="6642">
          <cell r="E6642" t="str">
            <v>DISEASE SUSCEPTIBILITY</v>
          </cell>
          <cell r="F6642" t="str">
            <v>疾病易感性</v>
          </cell>
          <cell r="G6642" t="str">
            <v>全身性疾病及给药部位各种反应</v>
          </cell>
        </row>
        <row r="6643">
          <cell r="E6643" t="str">
            <v>DISINFECTANT POISONING</v>
          </cell>
          <cell r="F6643" t="str">
            <v>消毒剂中毒</v>
          </cell>
          <cell r="G6643" t="str">
            <v>各类损伤、中毒及操作并发症</v>
          </cell>
        </row>
        <row r="6644">
          <cell r="E6644" t="str">
            <v>DISINHIBITED SOCIAL ENGAGEMENT DISORDER OF CHILDHOOD</v>
          </cell>
          <cell r="F6644" t="str">
            <v>儿童去抑制型社会参与障碍</v>
          </cell>
          <cell r="G6644" t="str">
            <v>精神病类</v>
          </cell>
        </row>
        <row r="6645">
          <cell r="E6645" t="str">
            <v>DISINHIBITION</v>
          </cell>
          <cell r="F6645" t="str">
            <v>抑制解除</v>
          </cell>
          <cell r="G6645" t="str">
            <v>精神病类</v>
          </cell>
        </row>
        <row r="6646">
          <cell r="E6646" t="str">
            <v>DISLOCATION OF JOINT PROSTHESIS</v>
          </cell>
          <cell r="F6646" t="str">
            <v>装置脱位</v>
          </cell>
          <cell r="G6646" t="str">
            <v>产品问题</v>
          </cell>
        </row>
        <row r="6647">
          <cell r="E6647" t="str">
            <v>DISLOCATION OF STERNUM</v>
          </cell>
          <cell r="F6647" t="str">
            <v>胸骨脱位</v>
          </cell>
          <cell r="G6647" t="str">
            <v>各类损伤、中毒及操作并发症</v>
          </cell>
        </row>
        <row r="6648">
          <cell r="E6648" t="str">
            <v>DISLOCATION OF VERTEBRA</v>
          </cell>
          <cell r="F6648" t="str">
            <v>椎骨脱位</v>
          </cell>
          <cell r="G6648" t="str">
            <v>各类损伤、中毒及操作并发症</v>
          </cell>
        </row>
        <row r="6649">
          <cell r="E6649" t="str">
            <v>DISORDER OF GLOBE</v>
          </cell>
          <cell r="F6649" t="str">
            <v>眼球疾病</v>
          </cell>
          <cell r="G6649" t="str">
            <v>眼器官疾病</v>
          </cell>
        </row>
        <row r="6650">
          <cell r="E6650" t="str">
            <v>DISORDER OF ORBIT</v>
          </cell>
          <cell r="F6650" t="str">
            <v>眼眶疾病</v>
          </cell>
          <cell r="G6650" t="str">
            <v>眼器官疾病</v>
          </cell>
        </row>
        <row r="6651">
          <cell r="E6651" t="str">
            <v>DISORDER OF SEX DEVELOPMENT</v>
          </cell>
          <cell r="F6651" t="str">
            <v>性发育异常</v>
          </cell>
          <cell r="G6651" t="str">
            <v>各种先天性家族性遗传性疾病</v>
          </cell>
        </row>
        <row r="6652">
          <cell r="E6652" t="str">
            <v>DISORGANISED SPEECH</v>
          </cell>
          <cell r="F6652" t="str">
            <v>胡言乱语</v>
          </cell>
          <cell r="G6652" t="str">
            <v>精神病类</v>
          </cell>
        </row>
        <row r="6653">
          <cell r="E6653" t="str">
            <v>DISORIENTATION</v>
          </cell>
          <cell r="F6653" t="str">
            <v>定向力障碍</v>
          </cell>
          <cell r="G6653" t="str">
            <v>精神病类</v>
          </cell>
        </row>
        <row r="6654">
          <cell r="E6654" t="str">
            <v>DISRUPTION OF THE PHOTORECEPTOR INNER SEGMENT-OUTER SEGMENT</v>
          </cell>
          <cell r="F6654" t="str">
            <v>感光器内外段连接破坏</v>
          </cell>
          <cell r="G6654" t="str">
            <v>眼器官疾病</v>
          </cell>
        </row>
        <row r="6655">
          <cell r="E6655" t="str">
            <v>DISRUPTIVE MOOD DYSREGULATION DISORDER</v>
          </cell>
          <cell r="F6655" t="str">
            <v>破坏性情绪失调障碍</v>
          </cell>
          <cell r="G6655" t="str">
            <v>精神病类</v>
          </cell>
        </row>
        <row r="6656">
          <cell r="E6656" t="str">
            <v>DISSECTING CORONARY ARTERY ANEURYSM</v>
          </cell>
          <cell r="F6656" t="str">
            <v>冠状动脉夹层</v>
          </cell>
          <cell r="G6656" t="str">
            <v>心脏器官疾病</v>
          </cell>
        </row>
        <row r="6657">
          <cell r="E6657" t="str">
            <v>DISSEMINATED ASPERGILLOSIS</v>
          </cell>
          <cell r="F6657" t="str">
            <v>播散性曲菌病</v>
          </cell>
          <cell r="G6657" t="str">
            <v>感染及侵染类疾病</v>
          </cell>
        </row>
        <row r="6658">
          <cell r="E6658" t="str">
            <v>DISSEMINATED BACILLUS CALMETTE-GUERIN INFECTION</v>
          </cell>
          <cell r="F6658" t="str">
            <v>播散性卡介杆菌感染</v>
          </cell>
          <cell r="G6658" t="str">
            <v>感染及侵染类疾病</v>
          </cell>
        </row>
        <row r="6659">
          <cell r="E6659" t="str">
            <v>DISSEMINATED BLASTOMYCOSIS</v>
          </cell>
          <cell r="F6659" t="str">
            <v>播散性芽生菌病</v>
          </cell>
          <cell r="G6659" t="str">
            <v>感染及侵染类疾病</v>
          </cell>
        </row>
        <row r="6660">
          <cell r="E6660" t="str">
            <v>DISSEMINATED COCCIDIOIDOMYCOSIS</v>
          </cell>
          <cell r="F6660" t="str">
            <v>播散性球孢子菌病</v>
          </cell>
          <cell r="G6660" t="str">
            <v>感染及侵染类疾病</v>
          </cell>
        </row>
        <row r="6661">
          <cell r="E6661" t="str">
            <v>DISSEMINATED CRYPTOCOCCOSIS</v>
          </cell>
          <cell r="F6661" t="str">
            <v>播散型隐球菌病</v>
          </cell>
          <cell r="G6661" t="str">
            <v>感染及侵染类疾病</v>
          </cell>
        </row>
        <row r="6662">
          <cell r="E6662" t="str">
            <v>DISSEMINATED CYTOMEGALOVIRAL INFECTION</v>
          </cell>
          <cell r="F6662" t="str">
            <v>播散型巨细胞病毒感染</v>
          </cell>
          <cell r="G6662" t="str">
            <v>感染及侵染类疾病</v>
          </cell>
        </row>
        <row r="6663">
          <cell r="E6663" t="str">
            <v>DISSEMINATED INTRAVASCULAR COAGULATION</v>
          </cell>
          <cell r="F6663" t="str">
            <v>弥散性血管内凝血</v>
          </cell>
          <cell r="G6663" t="str">
            <v>血液及淋巴系统疾病</v>
          </cell>
        </row>
        <row r="6664">
          <cell r="E6664" t="str">
            <v>DISSEMINATED INTRAVASCULAR COAGULATION IN NEWBORN</v>
          </cell>
          <cell r="F6664" t="str">
            <v>新生儿弥漫性血管内凝血</v>
          </cell>
          <cell r="G6664" t="str">
            <v>血液及淋巴系统疾病</v>
          </cell>
        </row>
        <row r="6665">
          <cell r="E6665" t="str">
            <v>DISSEMINATED LARGE CELL LYMPHOMA</v>
          </cell>
          <cell r="F6665" t="str">
            <v>弥散性大细胞淋巴瘤</v>
          </cell>
          <cell r="G6665" t="str">
            <v>良性、恶性及性质不明的肿瘤（包括囊状和息肉状）</v>
          </cell>
        </row>
        <row r="6666">
          <cell r="E6666" t="str">
            <v>DISSEMINATED LEISHMANIASIS</v>
          </cell>
          <cell r="F6666" t="str">
            <v>弥漫性利什曼病</v>
          </cell>
          <cell r="G6666" t="str">
            <v>感染及侵染类疾病</v>
          </cell>
        </row>
        <row r="6667">
          <cell r="E6667" t="str">
            <v>DISSEMINATED MUCORMYCOSIS</v>
          </cell>
          <cell r="F6667" t="str">
            <v>播散性毛霉菌病</v>
          </cell>
          <cell r="G6667" t="str">
            <v>感染及侵染类疾病</v>
          </cell>
        </row>
        <row r="6668">
          <cell r="E6668" t="str">
            <v>DISSEMINATED MYCOBACTERIUM AVIUM COMPLEX INFECTION</v>
          </cell>
          <cell r="F6668" t="str">
            <v>播散性鸟结核分枝杆菌群感染</v>
          </cell>
          <cell r="G6668" t="str">
            <v>感染及侵染类疾病</v>
          </cell>
        </row>
        <row r="6669">
          <cell r="E6669" t="str">
            <v>DISSEMINATED PARACOCCIDIOIDOMYCOSIS</v>
          </cell>
          <cell r="F6669" t="str">
            <v>播散性巴西芽生菌病</v>
          </cell>
          <cell r="G6669" t="str">
            <v>感染及侵染类疾病</v>
          </cell>
        </row>
        <row r="6670">
          <cell r="E6670" t="str">
            <v>DISSEMINATED SPOROTRICHOSIS</v>
          </cell>
          <cell r="F6670" t="str">
            <v>播散性孢子丝菌病</v>
          </cell>
          <cell r="G6670" t="str">
            <v>感染及侵染类疾病</v>
          </cell>
        </row>
        <row r="6671">
          <cell r="E6671" t="str">
            <v>DISSEMINATED STRONGYLOIDIASIS</v>
          </cell>
          <cell r="F6671" t="str">
            <v>播散性类圆线虫病</v>
          </cell>
          <cell r="G6671" t="str">
            <v>感染及侵染类疾病</v>
          </cell>
        </row>
        <row r="6672">
          <cell r="E6672" t="str">
            <v>DISSEMINATED TOXOPLASMOSIS</v>
          </cell>
          <cell r="F6672" t="str">
            <v>弥漫性弓形虫病</v>
          </cell>
          <cell r="G6672" t="str">
            <v>感染及侵染类疾病</v>
          </cell>
        </row>
        <row r="6673">
          <cell r="E6673" t="str">
            <v>DISSEMINATED TRICHOSPORONOSIS</v>
          </cell>
          <cell r="F6673" t="str">
            <v>播散性毛孢子菌病</v>
          </cell>
          <cell r="G6673" t="str">
            <v>感染及侵染类疾病</v>
          </cell>
        </row>
        <row r="6674">
          <cell r="E6674" t="str">
            <v>DISSEMINATED TUBERCULOSIS</v>
          </cell>
          <cell r="F6674" t="str">
            <v>播散型结核</v>
          </cell>
          <cell r="G6674" t="str">
            <v>感染及侵染类疾病</v>
          </cell>
        </row>
        <row r="6675">
          <cell r="E6675" t="str">
            <v>DISSEMINATED VARICELLA</v>
          </cell>
          <cell r="F6675" t="str">
            <v>播散性水痘</v>
          </cell>
          <cell r="G6675" t="str">
            <v>感染及侵染类疾病</v>
          </cell>
        </row>
        <row r="6676">
          <cell r="E6676" t="str">
            <v>DISSEMINATED VARICELLA ZOSTER VACCINE VIRUS INFECTION</v>
          </cell>
          <cell r="F6676" t="str">
            <v>播散性水痘带状疱疹疫苗病毒性感染</v>
          </cell>
          <cell r="G6676" t="str">
            <v>感染及侵染类疾病</v>
          </cell>
        </row>
        <row r="6677">
          <cell r="E6677" t="str">
            <v>DISSEMINATED VARICELLA ZOSTER VIRUS INFECTION</v>
          </cell>
          <cell r="F6677" t="str">
            <v>播散性水痘带状疱疹病毒感染</v>
          </cell>
          <cell r="G6677" t="str">
            <v>感染及侵染类疾病</v>
          </cell>
        </row>
        <row r="6678">
          <cell r="E6678" t="str">
            <v>DISSOCIATION</v>
          </cell>
          <cell r="F6678" t="str">
            <v>分裂</v>
          </cell>
          <cell r="G6678" t="str">
            <v>精神病类</v>
          </cell>
        </row>
        <row r="6679">
          <cell r="E6679" t="str">
            <v>DISSOCIATIVE AMNESIA</v>
          </cell>
          <cell r="F6679" t="str">
            <v>分裂性遗忘症</v>
          </cell>
          <cell r="G6679" t="str">
            <v>精神病类</v>
          </cell>
        </row>
        <row r="6680">
          <cell r="E6680" t="str">
            <v>DISSOCIATIVE DISORDER</v>
          </cell>
          <cell r="F6680" t="str">
            <v>分离性障碍</v>
          </cell>
          <cell r="G6680" t="str">
            <v>精神病类</v>
          </cell>
        </row>
        <row r="6681">
          <cell r="E6681" t="str">
            <v>DISSOCIATIVE FUGUE</v>
          </cell>
          <cell r="F6681" t="str">
            <v>分裂性遗忘症</v>
          </cell>
          <cell r="G6681" t="str">
            <v>精神病类</v>
          </cell>
        </row>
        <row r="6682">
          <cell r="E6682" t="str">
            <v>DISSOCIATIVE IDENTITY DISORDER</v>
          </cell>
          <cell r="F6682" t="str">
            <v>分裂性身份识别障碍</v>
          </cell>
          <cell r="G6682" t="str">
            <v>精神病类</v>
          </cell>
        </row>
        <row r="6683">
          <cell r="E6683" t="str">
            <v>DISTAL ILEAL OBSTRUCTION SYNDROME</v>
          </cell>
          <cell r="F6683" t="str">
            <v>远端小肠梗阻综合征</v>
          </cell>
          <cell r="G6683" t="str">
            <v>胃肠系统疾病</v>
          </cell>
        </row>
        <row r="6684">
          <cell r="E6684" t="str">
            <v>DISTAL INTESTINAL OBSTRUCTION SYNDROME</v>
          </cell>
          <cell r="F6684" t="str">
            <v>远端小肠梗阻综合征</v>
          </cell>
          <cell r="G6684" t="str">
            <v>胃肠系统疾病</v>
          </cell>
        </row>
        <row r="6685">
          <cell r="E6685" t="str">
            <v>DISTICHIASIS</v>
          </cell>
          <cell r="F6685" t="str">
            <v>双行睫</v>
          </cell>
          <cell r="G6685" t="str">
            <v>各种先天性家族性遗传性疾病</v>
          </cell>
        </row>
        <row r="6686">
          <cell r="E6686" t="str">
            <v>DISTRACTIBILITY</v>
          </cell>
          <cell r="F6686" t="str">
            <v>注意涣散</v>
          </cell>
          <cell r="G6686" t="str">
            <v>精神病类</v>
          </cell>
        </row>
        <row r="6687">
          <cell r="E6687" t="str">
            <v>DISTRIBUTIVE SHOCK</v>
          </cell>
          <cell r="F6687" t="str">
            <v>分布性休克</v>
          </cell>
          <cell r="G6687" t="str">
            <v>血管与淋巴管类疾病</v>
          </cell>
        </row>
        <row r="6688">
          <cell r="E6688" t="str">
            <v>DISTRICHIASIS</v>
          </cell>
          <cell r="F6688" t="str">
            <v>双行睫</v>
          </cell>
          <cell r="G6688" t="str">
            <v>各种先天性家族性遗传性疾病</v>
          </cell>
        </row>
        <row r="6689">
          <cell r="E6689" t="str">
            <v>DISTURBANCE IN ATTENTION</v>
          </cell>
          <cell r="F6689" t="str">
            <v>注意障碍</v>
          </cell>
          <cell r="G6689" t="str">
            <v>各类神经系统疾病</v>
          </cell>
        </row>
        <row r="6690">
          <cell r="E6690" t="str">
            <v>DISTURBANCE IN SEXUAL AROUSAL</v>
          </cell>
          <cell r="F6690" t="str">
            <v>性唤起失常</v>
          </cell>
          <cell r="G6690" t="str">
            <v>精神病类</v>
          </cell>
        </row>
        <row r="6691">
          <cell r="E6691" t="str">
            <v>DISTURBANCE IN SOCIAL BEHAVIOUR</v>
          </cell>
          <cell r="F6691" t="str">
            <v>社交行为障碍</v>
          </cell>
          <cell r="G6691" t="str">
            <v>精神病类</v>
          </cell>
        </row>
        <row r="6692">
          <cell r="E6692" t="str">
            <v>DISTURBANCE OF THERMOREGULATION OF NEWBORN</v>
          </cell>
          <cell r="F6692" t="str">
            <v>新生儿体温调节障碍</v>
          </cell>
          <cell r="G6692" t="str">
            <v>全身性疾病及给药部位各种反应</v>
          </cell>
        </row>
        <row r="6693">
          <cell r="E6693" t="str">
            <v>DISUSE SYNDROME</v>
          </cell>
          <cell r="F6693" t="str">
            <v>制动综合征</v>
          </cell>
          <cell r="G6693" t="str">
            <v>各种肌肉骨骼及结缔组织疾病</v>
          </cell>
        </row>
        <row r="6694">
          <cell r="E6694" t="str">
            <v>DIURETIC ABUSE</v>
          </cell>
          <cell r="F6694" t="str">
            <v>药物滥用</v>
          </cell>
          <cell r="G6694" t="str">
            <v>精神病类</v>
          </cell>
        </row>
        <row r="6695">
          <cell r="E6695" t="str">
            <v>DIURETIC EFFECT</v>
          </cell>
          <cell r="F6695" t="str">
            <v>多尿</v>
          </cell>
          <cell r="G6695" t="str">
            <v>肾脏及泌尿系统疾病</v>
          </cell>
        </row>
        <row r="6696">
          <cell r="E6696" t="str">
            <v>DIURETIC THERAPY</v>
          </cell>
          <cell r="F6696" t="str">
            <v>利尿疗法</v>
          </cell>
          <cell r="G6696" t="str">
            <v>各种手术及医疗操作</v>
          </cell>
        </row>
        <row r="6697">
          <cell r="E6697" t="str">
            <v>DIVERSION COLITIS</v>
          </cell>
          <cell r="F6697" t="str">
            <v>转流性结肠炎</v>
          </cell>
          <cell r="G6697" t="str">
            <v>各类损伤、中毒及操作并发症</v>
          </cell>
        </row>
        <row r="6698">
          <cell r="E6698" t="str">
            <v>DIVERSION PROCTITIS</v>
          </cell>
          <cell r="F6698" t="str">
            <v>转流性直肠炎</v>
          </cell>
          <cell r="G6698" t="str">
            <v>各类损伤、中毒及操作并发症</v>
          </cell>
        </row>
        <row r="6699">
          <cell r="E6699" t="str">
            <v>DIVERTICULAR FISTULA</v>
          </cell>
          <cell r="F6699" t="str">
            <v>憩室瘘</v>
          </cell>
          <cell r="G6699" t="str">
            <v>胃肠系统疾病</v>
          </cell>
        </row>
        <row r="6700">
          <cell r="E6700" t="str">
            <v>DIVERTICULAR HERNIA</v>
          </cell>
          <cell r="F6700" t="str">
            <v>憩室疝</v>
          </cell>
          <cell r="G6700" t="str">
            <v>胃肠系统疾病</v>
          </cell>
        </row>
        <row r="6701">
          <cell r="E6701" t="str">
            <v>DIVERTICULAR PERFORATION</v>
          </cell>
          <cell r="F6701" t="str">
            <v>憩室穿孔</v>
          </cell>
          <cell r="G6701" t="str">
            <v>胃肠系统疾病</v>
          </cell>
        </row>
        <row r="6702">
          <cell r="E6702" t="str">
            <v>DIVERTICULECTOMY</v>
          </cell>
          <cell r="F6702" t="str">
            <v>憩室切除术</v>
          </cell>
          <cell r="G6702" t="str">
            <v>各种手术及医疗操作</v>
          </cell>
        </row>
        <row r="6703">
          <cell r="E6703" t="str">
            <v>DIVERTICULITIS</v>
          </cell>
          <cell r="F6703" t="str">
            <v>憩室炎</v>
          </cell>
          <cell r="G6703" t="str">
            <v>感染及侵染类疾病</v>
          </cell>
        </row>
        <row r="6704">
          <cell r="E6704" t="str">
            <v>DIVERTICULITIS INTESTINAL HAEMORRHAGIC</v>
          </cell>
          <cell r="F6704" t="str">
            <v>出血性肠憩室炎</v>
          </cell>
          <cell r="G6704" t="str">
            <v>感染及侵染类疾病</v>
          </cell>
        </row>
        <row r="6705">
          <cell r="E6705" t="str">
            <v>DIVERTICULITIS INTESTINAL PERFORATED</v>
          </cell>
          <cell r="F6705" t="str">
            <v>穿孔性肠内憩室炎</v>
          </cell>
          <cell r="G6705" t="str">
            <v>感染及侵染类疾病</v>
          </cell>
        </row>
        <row r="6706">
          <cell r="E6706" t="str">
            <v>DIVERTICULITIS MECKEL'S</v>
          </cell>
          <cell r="F6706" t="str">
            <v>梅克尔憩室炎</v>
          </cell>
          <cell r="G6706" t="str">
            <v>各种先天性家族性遗传性疾病</v>
          </cell>
        </row>
        <row r="6707">
          <cell r="E6707" t="str">
            <v>DIVERTICULITIS OESOPHAGEAL</v>
          </cell>
          <cell r="F6707" t="str">
            <v>食管憩室炎</v>
          </cell>
          <cell r="G6707" t="str">
            <v>胃肠系统疾病</v>
          </cell>
        </row>
        <row r="6708">
          <cell r="E6708" t="str">
            <v>DIVERTICULUM</v>
          </cell>
          <cell r="F6708" t="str">
            <v>憩室</v>
          </cell>
          <cell r="G6708" t="str">
            <v>胃肠系统疾病</v>
          </cell>
        </row>
        <row r="6709">
          <cell r="E6709" t="str">
            <v>DIVERTICULUM DUODENAL</v>
          </cell>
          <cell r="F6709" t="str">
            <v>肠道憩室</v>
          </cell>
          <cell r="G6709" t="str">
            <v>胃肠系统疾病</v>
          </cell>
        </row>
        <row r="6710">
          <cell r="E6710" t="str">
            <v>DIVERTICULUM GASTRIC</v>
          </cell>
          <cell r="F6710" t="str">
            <v>胃憩室</v>
          </cell>
          <cell r="G6710" t="str">
            <v>胃肠系统疾病</v>
          </cell>
        </row>
        <row r="6711">
          <cell r="E6711" t="str">
            <v>DIVERTICULUM INTESTINAL</v>
          </cell>
          <cell r="F6711" t="str">
            <v>肠道憩室</v>
          </cell>
          <cell r="G6711" t="str">
            <v>胃肠系统疾病</v>
          </cell>
        </row>
        <row r="6712">
          <cell r="E6712" t="str">
            <v>DIVERTICULUM INTESTINAL HAEMORRHAGIC</v>
          </cell>
          <cell r="F6712" t="str">
            <v>肠憩室出血</v>
          </cell>
          <cell r="G6712" t="str">
            <v>胃肠系统疾病</v>
          </cell>
        </row>
        <row r="6713">
          <cell r="E6713" t="str">
            <v>DIVERTICULUM OESOPHAGEAL</v>
          </cell>
          <cell r="F6713" t="str">
            <v>食管憩室</v>
          </cell>
          <cell r="G6713" t="str">
            <v>胃肠系统疾病</v>
          </cell>
        </row>
        <row r="6714">
          <cell r="E6714" t="str">
            <v>DIVORCED</v>
          </cell>
          <cell r="F6714" t="str">
            <v>离婚</v>
          </cell>
          <cell r="G6714" t="str">
            <v>社会环境</v>
          </cell>
        </row>
        <row r="6715">
          <cell r="E6715" t="str">
            <v>DIVORCED PARENTS</v>
          </cell>
          <cell r="F6715" t="str">
            <v>父母离婚</v>
          </cell>
          <cell r="G6715" t="str">
            <v>社会环境</v>
          </cell>
        </row>
        <row r="6716">
          <cell r="E6716" t="str">
            <v>DIZZINESS</v>
          </cell>
          <cell r="F6716" t="str">
            <v>头晕</v>
          </cell>
          <cell r="G6716" t="str">
            <v>各类神经系统疾病</v>
          </cell>
        </row>
        <row r="6717">
          <cell r="E6717" t="str">
            <v>DIZZINESS EXERTIONAL</v>
          </cell>
          <cell r="F6717" t="str">
            <v>劳力性头晕</v>
          </cell>
          <cell r="G6717" t="str">
            <v>各类神经系统疾病</v>
          </cell>
        </row>
        <row r="6718">
          <cell r="E6718" t="str">
            <v>DIZZINESS POSTURAL</v>
          </cell>
          <cell r="F6718" t="str">
            <v>体位性头晕</v>
          </cell>
          <cell r="G6718" t="str">
            <v>各类神经系统疾病</v>
          </cell>
        </row>
        <row r="6719">
          <cell r="E6719" t="str">
            <v>DNA ANTIBODY</v>
          </cell>
          <cell r="F6719" t="str">
            <v>DNA 抗体</v>
          </cell>
          <cell r="G6719" t="str">
            <v>各类检查</v>
          </cell>
        </row>
        <row r="6720">
          <cell r="E6720" t="str">
            <v>DNA ANTIBODY NEGATIVE</v>
          </cell>
          <cell r="F6720" t="str">
            <v>DNA 抗体阴性</v>
          </cell>
          <cell r="G6720" t="str">
            <v>各类检查</v>
          </cell>
        </row>
        <row r="6721">
          <cell r="E6721" t="str">
            <v>DNA ANTIBODY POSITIVE</v>
          </cell>
          <cell r="F6721" t="str">
            <v>DNA 抗体阳性</v>
          </cell>
          <cell r="G6721" t="str">
            <v>各类检查</v>
          </cell>
        </row>
        <row r="6722">
          <cell r="E6722" t="str">
            <v>DNA MISMATCH REPAIR DEFICIENCY TEST</v>
          </cell>
          <cell r="F6722" t="str">
            <v>DNA错配修复缺陷检测</v>
          </cell>
          <cell r="G6722" t="str">
            <v>各类检查</v>
          </cell>
        </row>
        <row r="6723">
          <cell r="E6723" t="str">
            <v>DNA MISMATCH REPAIR PROTEIN GENE MUTATION</v>
          </cell>
          <cell r="F6723" t="str">
            <v>DNA 错配修复蛋白基因突变</v>
          </cell>
          <cell r="G6723" t="str">
            <v>各种先天性家族性遗传性疾病</v>
          </cell>
        </row>
        <row r="6724">
          <cell r="E6724" t="str">
            <v>DOCUMENTED HYPERSENSITIVITY TO ADMINISTERED DRUG</v>
          </cell>
          <cell r="F6724" t="str">
            <v>（患者）对所给产品有记录在案的高敏性</v>
          </cell>
          <cell r="G6724" t="str">
            <v>各类损伤、中毒及操作并发症</v>
          </cell>
        </row>
        <row r="6725">
          <cell r="E6725" t="str">
            <v>DOCUMENTED HYPERSENSITIVITY TO ADMINISTERED PRODUCT</v>
          </cell>
          <cell r="F6725" t="str">
            <v>（患者）对所给产品有记录在案的高敏性</v>
          </cell>
          <cell r="G6725" t="str">
            <v>各类损伤、中毒及操作并发症</v>
          </cell>
        </row>
        <row r="6726">
          <cell r="E6726" t="str">
            <v>DOLICHOCEPHALY</v>
          </cell>
          <cell r="F6726" t="str">
            <v>长头</v>
          </cell>
          <cell r="G6726" t="str">
            <v>各种先天性家族性遗传性疾病</v>
          </cell>
        </row>
        <row r="6727">
          <cell r="E6727" t="str">
            <v>DOLICHOCOLON</v>
          </cell>
          <cell r="F6727" t="str">
            <v>长结肠</v>
          </cell>
          <cell r="G6727" t="str">
            <v>各种先天性家族性遗传性疾病</v>
          </cell>
        </row>
        <row r="6728">
          <cell r="E6728" t="str">
            <v>DOLICHOCOLON ACQUIRED</v>
          </cell>
          <cell r="F6728" t="str">
            <v>获得性结肠冗长症</v>
          </cell>
          <cell r="G6728" t="str">
            <v>胃肠系统疾病</v>
          </cell>
        </row>
        <row r="6729">
          <cell r="E6729" t="str">
            <v>DONOR LEUKOCYTE INFUSION</v>
          </cell>
          <cell r="F6729" t="str">
            <v>供体白细胞输注</v>
          </cell>
          <cell r="G6729" t="str">
            <v>各种手术及医疗操作</v>
          </cell>
        </row>
        <row r="6730">
          <cell r="E6730" t="str">
            <v>DONOR ORGAN TISSUE PREPARATION ISSUE</v>
          </cell>
          <cell r="F6730" t="str">
            <v>供体器官组织准备问题</v>
          </cell>
          <cell r="G6730" t="str">
            <v>各类损伤、中毒及操作并发症</v>
          </cell>
        </row>
        <row r="6731">
          <cell r="E6731" t="str">
            <v>DONOR SITE COMPLICATION</v>
          </cell>
          <cell r="F6731" t="str">
            <v>供体部位并发症</v>
          </cell>
          <cell r="G6731" t="str">
            <v>各类损伤、中毒及操作并发症</v>
          </cell>
        </row>
        <row r="6732">
          <cell r="E6732" t="str">
            <v>DONOR SPECIFIC ANTIBODY PRESENT</v>
          </cell>
          <cell r="F6732" t="str">
            <v>供体特异性抗体检出</v>
          </cell>
          <cell r="G6732" t="str">
            <v>各类检查</v>
          </cell>
        </row>
        <row r="6733">
          <cell r="E6733" t="str">
            <v>DOPA-RESPONSIVE DYSTONIA</v>
          </cell>
          <cell r="F6733" t="str">
            <v>多巴反应性肌张力障碍</v>
          </cell>
          <cell r="G6733" t="str">
            <v>各种先天性家族性遗传性疾病</v>
          </cell>
        </row>
        <row r="6734">
          <cell r="E6734" t="str">
            <v>DOPAMINE DYSREGULATION SYNDROME</v>
          </cell>
          <cell r="F6734" t="str">
            <v>多巴胺失调综合征</v>
          </cell>
          <cell r="G6734" t="str">
            <v>精神病类</v>
          </cell>
        </row>
        <row r="6735">
          <cell r="E6735" t="str">
            <v>DOPAMINE TRANSPORTER SCINTIGRAPHY</v>
          </cell>
          <cell r="F6735" t="str">
            <v>多巴胺转运蛋白显像</v>
          </cell>
          <cell r="G6735" t="str">
            <v>各类检查</v>
          </cell>
        </row>
        <row r="6736">
          <cell r="E6736" t="str">
            <v>DOPAMINE TRANSPORTER SCINTIGRAPHY ABNORMAL</v>
          </cell>
          <cell r="F6736" t="str">
            <v>多巴胺转运蛋白显像异常</v>
          </cell>
          <cell r="G6736" t="str">
            <v>各类检查</v>
          </cell>
        </row>
        <row r="6737">
          <cell r="E6737" t="str">
            <v>DOPAMINE TRANSPORTER SCINTIGRAPHY NORMAL</v>
          </cell>
          <cell r="F6737" t="str">
            <v>多巴胺转运蛋白显像正常</v>
          </cell>
          <cell r="G6737" t="str">
            <v>各类检查</v>
          </cell>
        </row>
        <row r="6738">
          <cell r="E6738" t="str">
            <v>DOPAMINERGIC DRUG THERAPY</v>
          </cell>
          <cell r="F6738" t="str">
            <v>多巴胺能药物治疗</v>
          </cell>
          <cell r="G6738" t="str">
            <v>各种手术及医疗操作</v>
          </cell>
        </row>
        <row r="6739">
          <cell r="E6739" t="str">
            <v>DORSAL RAMUS SYNDROME</v>
          </cell>
          <cell r="F6739" t="str">
            <v>脊神经后支综合征</v>
          </cell>
          <cell r="G6739" t="str">
            <v>各类神经系统疾病</v>
          </cell>
        </row>
        <row r="6740">
          <cell r="E6740" t="str">
            <v>DOSE CALCULATION ERROR</v>
          </cell>
          <cell r="F6740" t="str">
            <v>剂量计算错误</v>
          </cell>
          <cell r="G6740" t="str">
            <v>各类损伤、中毒及操作并发症</v>
          </cell>
        </row>
        <row r="6741">
          <cell r="E6741" t="str">
            <v>DOUBLE CORTEX SYNDROME</v>
          </cell>
          <cell r="F6741" t="str">
            <v>双皮质综合征</v>
          </cell>
          <cell r="G6741" t="str">
            <v>各种先天性家族性遗传性疾病</v>
          </cell>
        </row>
        <row r="6742">
          <cell r="E6742" t="str">
            <v>DOUBLE HETEROZYGOUS SICKLING DISORDERS</v>
          </cell>
          <cell r="F6742" t="str">
            <v>双杂交镰状细胞病</v>
          </cell>
          <cell r="G6742" t="str">
            <v>各种先天性家族性遗传性疾病</v>
          </cell>
        </row>
        <row r="6743">
          <cell r="E6743" t="str">
            <v>DOUBLE HIT LYMPHOMA</v>
          </cell>
          <cell r="F6743" t="str">
            <v>双打击淋巴瘤</v>
          </cell>
          <cell r="G6743" t="str">
            <v>良性、恶性及性质不明的肿瘤（包括囊状和息肉状）</v>
          </cell>
        </row>
        <row r="6744">
          <cell r="E6744" t="str">
            <v>DOUBLE INLET LEFT VENTRICLE</v>
          </cell>
          <cell r="F6744" t="str">
            <v>左心室双入口</v>
          </cell>
          <cell r="G6744" t="str">
            <v>各种先天性家族性遗传性疾病</v>
          </cell>
        </row>
        <row r="6745">
          <cell r="E6745" t="str">
            <v>DOUBLE OUTLET LEFT VENTRICLE</v>
          </cell>
          <cell r="F6745" t="str">
            <v>左心室双重出口</v>
          </cell>
          <cell r="G6745" t="str">
            <v>各种先天性家族性遗传性疾病</v>
          </cell>
        </row>
        <row r="6746">
          <cell r="E6746" t="str">
            <v>DOUBLE OUTLET RIGHT VENTRICLE</v>
          </cell>
          <cell r="F6746" t="str">
            <v>右心室双出口</v>
          </cell>
          <cell r="G6746" t="str">
            <v>各种先天性家族性遗传性疾病</v>
          </cell>
        </row>
        <row r="6747">
          <cell r="E6747" t="str">
            <v>DOUBLE STRANDED DNA ANTIBODY</v>
          </cell>
          <cell r="F6747" t="str">
            <v>双链 DNA 抗体</v>
          </cell>
          <cell r="G6747" t="str">
            <v>各类检查</v>
          </cell>
        </row>
        <row r="6748">
          <cell r="E6748" t="str">
            <v>DOUBLE STRANDED DNA ANTIBODY POSITIVE</v>
          </cell>
          <cell r="F6748" t="str">
            <v>双链DNA抗体阳性</v>
          </cell>
          <cell r="G6748" t="str">
            <v>各类检查</v>
          </cell>
        </row>
        <row r="6749">
          <cell r="E6749" t="str">
            <v>DOUBLE URETER</v>
          </cell>
          <cell r="F6749" t="str">
            <v>双重输尿管</v>
          </cell>
          <cell r="G6749" t="str">
            <v>各种先天性家族性遗传性疾病</v>
          </cell>
        </row>
        <row r="6750">
          <cell r="E6750" t="str">
            <v>DOUBLE VESSEL BYPASS GRAFT</v>
          </cell>
          <cell r="F6750" t="str">
            <v>冠状动脉搭桥</v>
          </cell>
          <cell r="G6750" t="str">
            <v>各种手术及医疗操作</v>
          </cell>
        </row>
        <row r="6751">
          <cell r="E6751" t="str">
            <v>DOUGLAS' ABSCESS</v>
          </cell>
          <cell r="F6751" t="str">
            <v>Douglas脓肿</v>
          </cell>
          <cell r="G6751" t="str">
            <v>感染及侵染类疾病</v>
          </cell>
        </row>
        <row r="6752">
          <cell r="E6752" t="str">
            <v>DOUGLAS' POUCH EFFUSION</v>
          </cell>
          <cell r="F6752" t="str">
            <v>盆腔积液</v>
          </cell>
          <cell r="G6752" t="str">
            <v>生殖系统及乳腺疾病</v>
          </cell>
        </row>
        <row r="6753">
          <cell r="E6753" t="str">
            <v>DOUGLAS' POUCH MASS</v>
          </cell>
          <cell r="F6753" t="str">
            <v>道格拉斯氏陷凹肿块</v>
          </cell>
          <cell r="G6753" t="str">
            <v>胃肠系统疾病</v>
          </cell>
        </row>
        <row r="6754">
          <cell r="E6754" t="str">
            <v>DOWLING-DEGOS DISEASE</v>
          </cell>
          <cell r="F6754" t="str">
            <v>屈侧网状色素沉着症</v>
          </cell>
          <cell r="G6754" t="str">
            <v>各种先天性家族性遗传性疾病</v>
          </cell>
        </row>
        <row r="6755">
          <cell r="E6755" t="str">
            <v>DRACUNCULIASIS</v>
          </cell>
          <cell r="F6755" t="str">
            <v>龙线虫病</v>
          </cell>
          <cell r="G6755" t="str">
            <v>感染及侵染类疾病</v>
          </cell>
        </row>
        <row r="6756">
          <cell r="E6756" t="str">
            <v>DRAIN OF CEREBRAL SUBDURAL SPACE</v>
          </cell>
          <cell r="F6756" t="str">
            <v>硬脑膜下腔引流</v>
          </cell>
          <cell r="G6756" t="str">
            <v>各种手术及医疗操作</v>
          </cell>
        </row>
        <row r="6757">
          <cell r="E6757" t="str">
            <v>DRAIN PLACEMENT</v>
          </cell>
          <cell r="F6757" t="str">
            <v>引流物放置</v>
          </cell>
          <cell r="G6757" t="str">
            <v>各种手术及医疗操作</v>
          </cell>
        </row>
        <row r="6758">
          <cell r="E6758" t="str">
            <v>DRAIN REMOVAL</v>
          </cell>
          <cell r="F6758" t="str">
            <v>引流物移除</v>
          </cell>
          <cell r="G6758" t="str">
            <v>各种手术及医疗操作</v>
          </cell>
        </row>
        <row r="6759">
          <cell r="E6759" t="str">
            <v>DRAIN SITE COMPLICATION</v>
          </cell>
          <cell r="F6759" t="str">
            <v>引流部位并发症</v>
          </cell>
          <cell r="G6759" t="str">
            <v>各类损伤、中毒及操作并发症</v>
          </cell>
        </row>
        <row r="6760">
          <cell r="E6760" t="str">
            <v>DRAINAGE</v>
          </cell>
          <cell r="F6760" t="str">
            <v>引流</v>
          </cell>
          <cell r="G6760" t="str">
            <v>各种手术及医疗操作</v>
          </cell>
        </row>
        <row r="6761">
          <cell r="E6761" t="str">
            <v>DREAMY STATE</v>
          </cell>
          <cell r="F6761" t="str">
            <v>梦样状态</v>
          </cell>
          <cell r="G6761" t="str">
            <v>各类神经系统疾病</v>
          </cell>
        </row>
        <row r="6762">
          <cell r="E6762" t="str">
            <v>DRESSLER'S SYNDROME</v>
          </cell>
          <cell r="F6762" t="str">
            <v>Dresslers 综合征</v>
          </cell>
          <cell r="G6762" t="str">
            <v>心脏器官疾病</v>
          </cell>
        </row>
        <row r="6763">
          <cell r="E6763" t="str">
            <v>DROOLING</v>
          </cell>
          <cell r="F6763" t="str">
            <v>流涎</v>
          </cell>
          <cell r="G6763" t="str">
            <v>各类神经系统疾病</v>
          </cell>
        </row>
        <row r="6764">
          <cell r="E6764" t="str">
            <v>DROOPING SHOULDER SYNDROME</v>
          </cell>
          <cell r="F6764" t="str">
            <v>垂肩综合征</v>
          </cell>
          <cell r="G6764" t="str">
            <v>各种肌肉骨骼及结缔组织疾病</v>
          </cell>
        </row>
        <row r="6765">
          <cell r="E6765" t="str">
            <v>DROP ATTACKS</v>
          </cell>
          <cell r="F6765" t="str">
            <v>跌倒发作</v>
          </cell>
          <cell r="G6765" t="str">
            <v>各类神经系统疾病</v>
          </cell>
        </row>
        <row r="6766">
          <cell r="E6766" t="str">
            <v>DROPPED HEAD SYNDROME</v>
          </cell>
          <cell r="F6766" t="str">
            <v>头颅下垂综合征</v>
          </cell>
          <cell r="G6766" t="str">
            <v>各类神经系统疾病</v>
          </cell>
        </row>
        <row r="6767">
          <cell r="E6767" t="str">
            <v>DROWNING</v>
          </cell>
          <cell r="F6767" t="str">
            <v>溺死</v>
          </cell>
          <cell r="G6767" t="str">
            <v>全身性疾病及给药部位各种反应</v>
          </cell>
        </row>
        <row r="6768">
          <cell r="E6768" t="str">
            <v>DRUG-DEVICE INCOMPATIBILITY</v>
          </cell>
          <cell r="F6768" t="str">
            <v>药物与装置不匹配</v>
          </cell>
          <cell r="G6768" t="str">
            <v>产品问题</v>
          </cell>
        </row>
        <row r="6769">
          <cell r="E6769" t="str">
            <v>DRUG-DEVICE INTERACTION</v>
          </cell>
          <cell r="F6769" t="str">
            <v>药物装置相互作用</v>
          </cell>
          <cell r="G6769" t="str">
            <v>全身性疾病及给药部位各种反应</v>
          </cell>
        </row>
        <row r="6770">
          <cell r="E6770" t="str">
            <v>DRUG-DISEASE INTERACTION</v>
          </cell>
          <cell r="F6770" t="str">
            <v>药病相互作用</v>
          </cell>
          <cell r="G6770" t="str">
            <v>全身性疾病及给药部位各种反应</v>
          </cell>
        </row>
        <row r="6771">
          <cell r="E6771" t="str">
            <v>DRUG-GENETIC INTERACTION</v>
          </cell>
          <cell r="F6771" t="str">
            <v>药物-基因相互作用</v>
          </cell>
          <cell r="G6771" t="str">
            <v>全身性疾病及给药部位各种反应</v>
          </cell>
        </row>
        <row r="6772">
          <cell r="E6772" t="str">
            <v>DRUG-INDUCED LIVER INJURY</v>
          </cell>
          <cell r="F6772" t="str">
            <v>药物诱导的肝损伤</v>
          </cell>
          <cell r="G6772" t="str">
            <v>肝胆系统疾病</v>
          </cell>
        </row>
        <row r="6773">
          <cell r="E6773" t="str">
            <v>DRUG ABUSE</v>
          </cell>
          <cell r="F6773" t="str">
            <v>药物滥用</v>
          </cell>
          <cell r="G6773" t="str">
            <v>精神病类</v>
          </cell>
        </row>
        <row r="6774">
          <cell r="E6774" t="str">
            <v>DRUG ABUSER</v>
          </cell>
          <cell r="F6774" t="str">
            <v>药物滥用者</v>
          </cell>
          <cell r="G6774" t="str">
            <v>社会环境</v>
          </cell>
        </row>
        <row r="6775">
          <cell r="E6775" t="str">
            <v>DRUG ADDICT</v>
          </cell>
          <cell r="F6775" t="str">
            <v>药物滥用者</v>
          </cell>
          <cell r="G6775" t="str">
            <v>社会环境</v>
          </cell>
        </row>
        <row r="6776">
          <cell r="E6776" t="str">
            <v>DRUG ADMINISTERED AT INAPPROPRIATE SITE</v>
          </cell>
          <cell r="F6776" t="str">
            <v>产品应用部位不当</v>
          </cell>
          <cell r="G6776" t="str">
            <v>各类损伤、中毒及操作并发症</v>
          </cell>
        </row>
        <row r="6777">
          <cell r="E6777" t="str">
            <v>DRUG ADMINISTERED IN WRONG DEVICE</v>
          </cell>
          <cell r="F6777" t="str">
            <v>给药器械不当</v>
          </cell>
          <cell r="G6777" t="str">
            <v>各类损伤、中毒及操作并发症</v>
          </cell>
        </row>
        <row r="6778">
          <cell r="E6778" t="str">
            <v>DRUG ADMINISTERED TO PATIENT OF INAPPROPRIATE AGE</v>
          </cell>
          <cell r="F6778" t="str">
            <v>产品给予对象为年龄不适宜的患者</v>
          </cell>
          <cell r="G6778" t="str">
            <v>各类损伤、中毒及操作并发症</v>
          </cell>
        </row>
        <row r="6779">
          <cell r="E6779" t="str">
            <v>DRUG ADMINISTRATION ERROR</v>
          </cell>
          <cell r="F6779" t="str">
            <v>产品给用错误</v>
          </cell>
          <cell r="G6779" t="str">
            <v>各类损伤、中毒及操作并发症</v>
          </cell>
        </row>
        <row r="6780">
          <cell r="E6780" t="str">
            <v>DRUG ADMINISTRATION MONITORING PROCEDURE INCORRECTLY PERFORMED</v>
          </cell>
          <cell r="F6780" t="str">
            <v>药物监测步骤执行不正确</v>
          </cell>
          <cell r="G6780" t="str">
            <v>各类损伤、中毒及操作并发症</v>
          </cell>
        </row>
        <row r="6781">
          <cell r="E6781" t="str">
            <v>DRUG ADMINISTRATION MONITORING PROCEDURE NOT PERFORMED</v>
          </cell>
          <cell r="F6781" t="str">
            <v>未执行药物监测步骤</v>
          </cell>
          <cell r="G6781" t="str">
            <v>各类损伤、中毒及操作并发症</v>
          </cell>
        </row>
        <row r="6782">
          <cell r="E6782" t="str">
            <v>DRUG CHEMICAL INCOMPATIBILITY</v>
          </cell>
          <cell r="F6782" t="str">
            <v>药物化学性配伍禁忌</v>
          </cell>
          <cell r="G6782" t="str">
            <v>全身性疾病及给药部位各种反应</v>
          </cell>
        </row>
        <row r="6783">
          <cell r="E6783" t="str">
            <v>DRUG CLEARANCE</v>
          </cell>
          <cell r="F6783" t="str">
            <v>药物清除</v>
          </cell>
          <cell r="G6783" t="str">
            <v>各类检查</v>
          </cell>
        </row>
        <row r="6784">
          <cell r="E6784" t="str">
            <v>DRUG CLEARANCE DECREASED</v>
          </cell>
          <cell r="F6784" t="str">
            <v>药物清除降低</v>
          </cell>
          <cell r="G6784" t="str">
            <v>各类检查</v>
          </cell>
        </row>
        <row r="6785">
          <cell r="E6785" t="str">
            <v>DRUG CLEARANCE INCREASED</v>
          </cell>
          <cell r="F6785" t="str">
            <v>药物清除增加</v>
          </cell>
          <cell r="G6785" t="str">
            <v>各类检查</v>
          </cell>
        </row>
        <row r="6786">
          <cell r="E6786" t="str">
            <v>DRUG CROSS-REACTIVITY</v>
          </cell>
          <cell r="F6786" t="str">
            <v>交叉敏感反应</v>
          </cell>
          <cell r="G6786" t="str">
            <v>免疫系统疾病</v>
          </cell>
        </row>
        <row r="6787">
          <cell r="E6787" t="str">
            <v>DRUG DELIVERY DEVICE IMPLANTATION</v>
          </cell>
          <cell r="F6787" t="str">
            <v>药物输送装置置放术</v>
          </cell>
          <cell r="G6787" t="str">
            <v>各种手术及医疗操作</v>
          </cell>
        </row>
        <row r="6788">
          <cell r="E6788" t="str">
            <v>DRUG DELIVERY DEVICE PLACEMENT</v>
          </cell>
          <cell r="F6788" t="str">
            <v>药物输送装置置放术</v>
          </cell>
          <cell r="G6788" t="str">
            <v>各种手术及医疗操作</v>
          </cell>
        </row>
        <row r="6789">
          <cell r="E6789" t="str">
            <v>DRUG DELIVERY DEVICE REMOVAL</v>
          </cell>
          <cell r="F6789" t="str">
            <v>医疗器械取出</v>
          </cell>
          <cell r="G6789" t="str">
            <v>各种手术及医疗操作</v>
          </cell>
        </row>
        <row r="6790">
          <cell r="E6790" t="str">
            <v>DRUG DELIVERY SYSTEM ISSUE</v>
          </cell>
          <cell r="F6790" t="str">
            <v>给药系统问题</v>
          </cell>
          <cell r="G6790" t="str">
            <v>产品问题</v>
          </cell>
        </row>
        <row r="6791">
          <cell r="E6791" t="str">
            <v>DRUG DELIVERY SYSTEM MALFUNCTION</v>
          </cell>
          <cell r="F6791" t="str">
            <v>给药系统故障</v>
          </cell>
          <cell r="G6791" t="str">
            <v>产品问题</v>
          </cell>
        </row>
        <row r="6792">
          <cell r="E6792" t="str">
            <v>DRUG DELIVERY SYSTEM REMOVAL</v>
          </cell>
          <cell r="F6792" t="str">
            <v>给药系统去除术</v>
          </cell>
          <cell r="G6792" t="str">
            <v>各种手术及医疗操作</v>
          </cell>
        </row>
        <row r="6793">
          <cell r="E6793" t="str">
            <v>DRUG DEPENDENCE</v>
          </cell>
          <cell r="F6793" t="str">
            <v>药物依赖</v>
          </cell>
          <cell r="G6793" t="str">
            <v>精神病类</v>
          </cell>
        </row>
        <row r="6794">
          <cell r="E6794" t="str">
            <v>DRUG DEPENDENCE, ANTEPARTUM</v>
          </cell>
          <cell r="F6794" t="str">
            <v>药物依赖， 产前</v>
          </cell>
          <cell r="G6794" t="str">
            <v>精神病类</v>
          </cell>
        </row>
        <row r="6795">
          <cell r="E6795" t="str">
            <v>DRUG DEPENDENCE, POSTPARTUM</v>
          </cell>
          <cell r="F6795" t="str">
            <v>药物依赖，产后</v>
          </cell>
          <cell r="G6795" t="str">
            <v>精神病类</v>
          </cell>
        </row>
        <row r="6796">
          <cell r="E6796" t="str">
            <v>DRUG DETOXIFICATION</v>
          </cell>
          <cell r="F6796" t="str">
            <v>药物解毒</v>
          </cell>
          <cell r="G6796" t="str">
            <v>各种手术及医疗操作</v>
          </cell>
        </row>
        <row r="6797">
          <cell r="E6797" t="str">
            <v>DRUG DISPENSED TO WRONG PATIENT</v>
          </cell>
          <cell r="F6797" t="str">
            <v>药物配发给错误的患者</v>
          </cell>
          <cell r="G6797" t="str">
            <v>各类损伤、中毒及操作并发症</v>
          </cell>
        </row>
        <row r="6798">
          <cell r="E6798" t="str">
            <v>DRUG DISPENSING ERROR</v>
          </cell>
          <cell r="F6798" t="str">
            <v>产品配发错误</v>
          </cell>
          <cell r="G6798" t="str">
            <v>各类损伤、中毒及操作并发症</v>
          </cell>
        </row>
        <row r="6799">
          <cell r="E6799" t="str">
            <v>DRUG DISPENSING ISSUE</v>
          </cell>
          <cell r="F6799" t="str">
            <v>产品配发问题</v>
          </cell>
          <cell r="G6799" t="str">
            <v>各类损伤、中毒及操作并发症</v>
          </cell>
        </row>
        <row r="6800">
          <cell r="E6800" t="str">
            <v>DRUG DIVERSION</v>
          </cell>
          <cell r="F6800" t="str">
            <v>药物流弊</v>
          </cell>
          <cell r="G6800" t="str">
            <v>社会环境</v>
          </cell>
        </row>
        <row r="6801">
          <cell r="E6801" t="str">
            <v>DRUG DOSE OMISSION</v>
          </cell>
          <cell r="F6801" t="str">
            <v>产品漏用问题</v>
          </cell>
          <cell r="G6801" t="str">
            <v>各类损伤、中毒及操作并发症</v>
          </cell>
        </row>
        <row r="6802">
          <cell r="E6802" t="str">
            <v>DRUG DOSE OMISSION BY DEVICE</v>
          </cell>
          <cell r="F6802" t="str">
            <v>装置遗漏给药</v>
          </cell>
          <cell r="G6802" t="str">
            <v>各类损伤、中毒及操作并发症</v>
          </cell>
        </row>
        <row r="6803">
          <cell r="E6803" t="str">
            <v>DRUG DOSE TITRATION NOT PERFORMED</v>
          </cell>
          <cell r="F6803" t="str">
            <v>未执行药物剂量滴定</v>
          </cell>
          <cell r="G6803" t="str">
            <v>各类损伤、中毒及操作并发症</v>
          </cell>
        </row>
        <row r="6804">
          <cell r="E6804" t="str">
            <v>DRUG EFFECT DECREASED</v>
          </cell>
          <cell r="F6804" t="str">
            <v>治疗产品效果下降</v>
          </cell>
          <cell r="G6804" t="str">
            <v>全身性疾病及给药部位各种反应</v>
          </cell>
        </row>
        <row r="6805">
          <cell r="E6805" t="str">
            <v>DRUG EFFECT DELAYED</v>
          </cell>
          <cell r="F6805" t="str">
            <v>治疗产品效果延迟</v>
          </cell>
          <cell r="G6805" t="str">
            <v>全身性疾病及给药部位各种反应</v>
          </cell>
        </row>
        <row r="6806">
          <cell r="E6806" t="str">
            <v>DRUG EFFECT FASTER THAN EXPECTED</v>
          </cell>
          <cell r="F6806" t="str">
            <v>药物起效比预期快</v>
          </cell>
          <cell r="G6806" t="str">
            <v>全身性疾病及给药部位各种反应</v>
          </cell>
        </row>
        <row r="6807">
          <cell r="E6807" t="str">
            <v>DRUG EFFECT INCOMPLETE</v>
          </cell>
          <cell r="F6807" t="str">
            <v>治疗产品效果不全</v>
          </cell>
          <cell r="G6807" t="str">
            <v>全身性疾病及给药部位各种反应</v>
          </cell>
        </row>
        <row r="6808">
          <cell r="E6808" t="str">
            <v>DRUG EFFECT INCREASED</v>
          </cell>
          <cell r="F6808" t="str">
            <v>治疗产品效果增加</v>
          </cell>
          <cell r="G6808" t="str">
            <v>全身性疾病及给药部位各种反应</v>
          </cell>
        </row>
        <row r="6809">
          <cell r="E6809" t="str">
            <v>DRUG EFFECT LESS THAN EXPECTED</v>
          </cell>
          <cell r="F6809" t="str">
            <v>药效不及预期</v>
          </cell>
          <cell r="G6809" t="str">
            <v>全身性疾病及给药部位各种反应</v>
          </cell>
        </row>
        <row r="6810">
          <cell r="E6810" t="str">
            <v>DRUG EFFECT PROLONGED</v>
          </cell>
          <cell r="F6810" t="str">
            <v>治疗产品效果延长</v>
          </cell>
          <cell r="G6810" t="str">
            <v>全身性疾病及给药部位各种反应</v>
          </cell>
        </row>
        <row r="6811">
          <cell r="E6811" t="str">
            <v>DRUG EFFECT VARIABLE</v>
          </cell>
          <cell r="F6811" t="str">
            <v>治疗产品效果不稳</v>
          </cell>
          <cell r="G6811" t="str">
            <v>全身性疾病及给药部位各种反应</v>
          </cell>
        </row>
        <row r="6812">
          <cell r="E6812" t="str">
            <v>DRUG EFFECTIVE FOR UNAPPROVED INDICATION</v>
          </cell>
          <cell r="F6812" t="str">
            <v>药物对未经批准的指征起效</v>
          </cell>
          <cell r="G6812" t="str">
            <v>全身性疾病及给药部位各种反应</v>
          </cell>
        </row>
        <row r="6813">
          <cell r="E6813" t="str">
            <v>DRUG ERUPTION</v>
          </cell>
          <cell r="F6813" t="str">
            <v>药疹</v>
          </cell>
          <cell r="G6813" t="str">
            <v>皮肤及皮下组织类疾病</v>
          </cell>
        </row>
        <row r="6814">
          <cell r="E6814" t="str">
            <v>DRUG EXPOSURE BEFORE PREGNANCY</v>
          </cell>
          <cell r="F6814" t="str">
            <v>妊娠前药物暴露</v>
          </cell>
          <cell r="G6814" t="str">
            <v>各类损伤、中毒及操作并发症</v>
          </cell>
        </row>
        <row r="6815">
          <cell r="E6815" t="str">
            <v>DRUG EXPOSURE DURING PREGNANCY</v>
          </cell>
          <cell r="F6815" t="str">
            <v>妊娠过程中暴露</v>
          </cell>
          <cell r="G6815" t="str">
            <v>各类损伤、中毒及操作并发症</v>
          </cell>
        </row>
        <row r="6816">
          <cell r="E6816" t="str">
            <v>DRUG EXPOSURE VIA BREAST MILK</v>
          </cell>
          <cell r="F6816" t="str">
            <v>经母乳的暴露</v>
          </cell>
          <cell r="G6816" t="str">
            <v>各类损伤、中毒及操作并发症</v>
          </cell>
        </row>
        <row r="6817">
          <cell r="E6817" t="str">
            <v>DRUG HALF-LIFE INCREASED</v>
          </cell>
          <cell r="F6817" t="str">
            <v>药物半衰期延长</v>
          </cell>
          <cell r="G6817" t="str">
            <v>各类检查</v>
          </cell>
        </row>
        <row r="6818">
          <cell r="E6818" t="str">
            <v>DRUG HALF-LIFE REDUCED</v>
          </cell>
          <cell r="F6818" t="str">
            <v>药物半衰期缩短</v>
          </cell>
          <cell r="G6818" t="str">
            <v>各类检查</v>
          </cell>
        </row>
        <row r="6819">
          <cell r="E6819" t="str">
            <v>DRUG HYPERSENSITIVITY</v>
          </cell>
          <cell r="F6819" t="str">
            <v>药物性超敏反应</v>
          </cell>
          <cell r="G6819" t="str">
            <v>免疫系统疾病</v>
          </cell>
        </row>
        <row r="6820">
          <cell r="E6820" t="str">
            <v>DRUG IMPLANT REJECTION</v>
          </cell>
          <cell r="F6820" t="str">
            <v>患者与装置的不相容性</v>
          </cell>
          <cell r="G6820" t="str">
            <v>产品问题</v>
          </cell>
        </row>
        <row r="6821">
          <cell r="E6821" t="str">
            <v>DRUG IMPLANTATION</v>
          </cell>
          <cell r="F6821" t="str">
            <v>药物埋植</v>
          </cell>
          <cell r="G6821" t="str">
            <v>各种手术及医疗操作</v>
          </cell>
        </row>
        <row r="6822">
          <cell r="E6822" t="str">
            <v>DRUG INEFFECTIVE</v>
          </cell>
          <cell r="F6822" t="str">
            <v>药物无效</v>
          </cell>
          <cell r="G6822" t="str">
            <v>全身性疾病及给药部位各种反应</v>
          </cell>
        </row>
        <row r="6823">
          <cell r="E6823" t="str">
            <v>DRUG INEFFECTIVE FOR UNAPPROVED INDICATION</v>
          </cell>
          <cell r="F6823" t="str">
            <v>对非适应症用药无效</v>
          </cell>
          <cell r="G6823" t="str">
            <v>全身性疾病及给药部位各种反应</v>
          </cell>
        </row>
        <row r="6824">
          <cell r="E6824" t="str">
            <v>DRUG INTERACTION</v>
          </cell>
          <cell r="F6824" t="str">
            <v>药物相互作用</v>
          </cell>
          <cell r="G6824" t="str">
            <v>全身性疾病及给药部位各种反应</v>
          </cell>
        </row>
        <row r="6825">
          <cell r="E6825" t="str">
            <v>DRUG INTERACTION INHIBITION</v>
          </cell>
          <cell r="F6825" t="str">
            <v>抑制性药物相互作用</v>
          </cell>
          <cell r="G6825" t="str">
            <v>全身性疾病及给药部位各种反应</v>
          </cell>
        </row>
        <row r="6826">
          <cell r="E6826" t="str">
            <v>DRUG INTERACTION POTENTIATION</v>
          </cell>
          <cell r="F6826" t="str">
            <v>协同性药物相互作用</v>
          </cell>
          <cell r="G6826" t="str">
            <v>全身性疾病及给药部位各种反应</v>
          </cell>
        </row>
        <row r="6827">
          <cell r="E6827" t="str">
            <v>DRUG INTOLERANCE</v>
          </cell>
          <cell r="F6827" t="str">
            <v>药物不耐受</v>
          </cell>
          <cell r="G6827" t="str">
            <v>全身性疾病及给药部位各种反应</v>
          </cell>
        </row>
        <row r="6828">
          <cell r="E6828" t="str">
            <v>DRUG LABEL CONFUSION</v>
          </cell>
          <cell r="F6828" t="str">
            <v>产品标签混淆</v>
          </cell>
          <cell r="G6828" t="str">
            <v>各类损伤、中毒及操作并发症</v>
          </cell>
        </row>
        <row r="6829">
          <cell r="E6829" t="str">
            <v>DRUG LEVEL</v>
          </cell>
          <cell r="F6829" t="str">
            <v>药物水平</v>
          </cell>
          <cell r="G6829" t="str">
            <v>各类检查</v>
          </cell>
        </row>
        <row r="6830">
          <cell r="E6830" t="str">
            <v>DRUG LEVEL ABNORMAL</v>
          </cell>
          <cell r="F6830" t="str">
            <v>药物水平异常</v>
          </cell>
          <cell r="G6830" t="str">
            <v>各类检查</v>
          </cell>
        </row>
        <row r="6831">
          <cell r="E6831" t="str">
            <v>DRUG LEVEL ABOVE THERAPEUTIC</v>
          </cell>
          <cell r="F6831" t="str">
            <v>药物水平高于治疗量</v>
          </cell>
          <cell r="G6831" t="str">
            <v>各类检查</v>
          </cell>
        </row>
        <row r="6832">
          <cell r="E6832" t="str">
            <v>DRUG LEVEL BELOW THERAPEUTIC</v>
          </cell>
          <cell r="F6832" t="str">
            <v>药物水平低于治疗量</v>
          </cell>
          <cell r="G6832" t="str">
            <v>各类检查</v>
          </cell>
        </row>
        <row r="6833">
          <cell r="E6833" t="str">
            <v>DRUG LEVEL CHANGED</v>
          </cell>
          <cell r="F6833" t="str">
            <v>药物水平改变</v>
          </cell>
          <cell r="G6833" t="str">
            <v>各类检查</v>
          </cell>
        </row>
        <row r="6834">
          <cell r="E6834" t="str">
            <v>DRUG LEVEL DECREASED</v>
          </cell>
          <cell r="F6834" t="str">
            <v>药物水平降低</v>
          </cell>
          <cell r="G6834" t="str">
            <v>各类检查</v>
          </cell>
        </row>
        <row r="6835">
          <cell r="E6835" t="str">
            <v>DRUG LEVEL FLUCTUATING</v>
          </cell>
          <cell r="F6835" t="str">
            <v>药物水平波动</v>
          </cell>
          <cell r="G6835" t="str">
            <v>各类检查</v>
          </cell>
        </row>
        <row r="6836">
          <cell r="E6836" t="str">
            <v>DRUG LEVEL INCREASED</v>
          </cell>
          <cell r="F6836" t="str">
            <v>药物水平升高</v>
          </cell>
          <cell r="G6836" t="str">
            <v>各类检查</v>
          </cell>
        </row>
        <row r="6837">
          <cell r="E6837" t="str">
            <v>DRUG LEVEL THERAPEUTIC</v>
          </cell>
          <cell r="F6837" t="str">
            <v>药物水平处于治疗量</v>
          </cell>
          <cell r="G6837" t="str">
            <v>各类检查</v>
          </cell>
        </row>
        <row r="6838">
          <cell r="E6838" t="str">
            <v>DRUG METABOLISING ENZYME DECREASED</v>
          </cell>
          <cell r="F6838" t="str">
            <v>药物代谢酶减少</v>
          </cell>
          <cell r="G6838" t="str">
            <v>各类检查</v>
          </cell>
        </row>
        <row r="6839">
          <cell r="E6839" t="str">
            <v>DRUG METABOLISING ENZYME INCREASED</v>
          </cell>
          <cell r="F6839" t="str">
            <v>药物代谢酶增加</v>
          </cell>
          <cell r="G6839" t="str">
            <v>各类检查</v>
          </cell>
        </row>
        <row r="6840">
          <cell r="E6840" t="str">
            <v>DRUG METABOLISING ENZYME TEST</v>
          </cell>
          <cell r="F6840" t="str">
            <v>药物代谢酶检测</v>
          </cell>
          <cell r="G6840" t="str">
            <v>各类检查</v>
          </cell>
        </row>
        <row r="6841">
          <cell r="E6841" t="str">
            <v>DRUG METABOLISING ENZYME TEST ABNORMAL</v>
          </cell>
          <cell r="F6841" t="str">
            <v>药物代谢酶检测异常</v>
          </cell>
          <cell r="G6841" t="str">
            <v>各类检查</v>
          </cell>
        </row>
        <row r="6842">
          <cell r="E6842" t="str">
            <v>DRUG METABOLITE LEVEL HIGH</v>
          </cell>
          <cell r="F6842" t="str">
            <v>药物代谢产物水平偏高</v>
          </cell>
          <cell r="G6842" t="str">
            <v>各类检查</v>
          </cell>
        </row>
        <row r="6843">
          <cell r="E6843" t="str">
            <v>DRUG MONITORING PROCEDURE INCORRECTLY PERFORMED</v>
          </cell>
          <cell r="F6843" t="str">
            <v>药物监测步骤执行不正确</v>
          </cell>
          <cell r="G6843" t="str">
            <v>各类损伤、中毒及操作并发症</v>
          </cell>
        </row>
        <row r="6844">
          <cell r="E6844" t="str">
            <v>DRUG MONITORING PROCEDURE NOT PERFORMED</v>
          </cell>
          <cell r="F6844" t="str">
            <v>未执行药物监测步骤</v>
          </cell>
          <cell r="G6844" t="str">
            <v>各类损伤、中毒及操作并发症</v>
          </cell>
        </row>
        <row r="6845">
          <cell r="E6845" t="str">
            <v>DRUG NAME CONFUSION</v>
          </cell>
          <cell r="F6845" t="str">
            <v>产品名称混淆</v>
          </cell>
          <cell r="G6845" t="str">
            <v>各类损伤、中毒及操作并发症</v>
          </cell>
        </row>
        <row r="6846">
          <cell r="E6846" t="str">
            <v>DRUG PEAK LEVEL</v>
          </cell>
          <cell r="F6846" t="str">
            <v>药物峰浓度</v>
          </cell>
          <cell r="G6846" t="str">
            <v>各类检查</v>
          </cell>
        </row>
        <row r="6847">
          <cell r="E6847" t="str">
            <v>DRUG PHYSIOLOGIC INCOMPATIBILITY</v>
          </cell>
          <cell r="F6847" t="str">
            <v>药物生理性配伍禁忌</v>
          </cell>
          <cell r="G6847" t="str">
            <v>全身性疾病及给药部位各种反应</v>
          </cell>
        </row>
        <row r="6848">
          <cell r="E6848" t="str">
            <v>DRUG PRESCRIBING ERROR</v>
          </cell>
          <cell r="F6848" t="str">
            <v>产品处方错误</v>
          </cell>
          <cell r="G6848" t="str">
            <v>各类损伤、中毒及操作并发症</v>
          </cell>
        </row>
        <row r="6849">
          <cell r="E6849" t="str">
            <v>DRUG PROVOCATION TEST</v>
          </cell>
          <cell r="F6849" t="str">
            <v>药物激发试验</v>
          </cell>
          <cell r="G6849" t="str">
            <v>各类检查</v>
          </cell>
        </row>
        <row r="6850">
          <cell r="E6850" t="str">
            <v>DRUG RASH WITH EOSINOPHILIA AND SYSTEMIC SYMPTOMS</v>
          </cell>
          <cell r="F6850" t="str">
            <v>药物反应伴嗜酸粒细胞增多和全身性症状</v>
          </cell>
          <cell r="G6850" t="str">
            <v>皮肤及皮下组织类疾病</v>
          </cell>
        </row>
        <row r="6851">
          <cell r="E6851" t="str">
            <v>DRUG REACTION WITH EOSINOPHILIA AND SYSTEMIC SYMPTOMS</v>
          </cell>
          <cell r="F6851" t="str">
            <v>药物反应伴嗜酸粒细胞增多和全身性症状</v>
          </cell>
          <cell r="G6851" t="str">
            <v>皮肤及皮下组织类疾病</v>
          </cell>
        </row>
        <row r="6852">
          <cell r="E6852" t="str">
            <v>DRUG REHABILITATION</v>
          </cell>
          <cell r="F6852" t="str">
            <v>药物康复</v>
          </cell>
          <cell r="G6852" t="str">
            <v>各种手术及医疗操作</v>
          </cell>
        </row>
        <row r="6853">
          <cell r="E6853" t="str">
            <v>DRUG RESISTANCE</v>
          </cell>
          <cell r="F6853" t="str">
            <v>耐药</v>
          </cell>
          <cell r="G6853" t="str">
            <v>全身性疾病及给药部位各种反应</v>
          </cell>
        </row>
        <row r="6854">
          <cell r="E6854" t="str">
            <v>DRUG RESISTANCE MUTATION</v>
          </cell>
          <cell r="F6854" t="str">
            <v>耐药突变</v>
          </cell>
          <cell r="G6854" t="str">
            <v>各种先天性家族性遗传性疾病</v>
          </cell>
        </row>
        <row r="6855">
          <cell r="E6855" t="str">
            <v>DRUG SCREEN</v>
          </cell>
          <cell r="F6855" t="str">
            <v>药物筛查</v>
          </cell>
          <cell r="G6855" t="str">
            <v>各类检查</v>
          </cell>
        </row>
        <row r="6856">
          <cell r="E6856" t="str">
            <v>DRUG SCREEN FALSE POSITIVE</v>
          </cell>
          <cell r="F6856" t="str">
            <v>药物筛查假阳性</v>
          </cell>
          <cell r="G6856" t="str">
            <v>各类检查</v>
          </cell>
        </row>
        <row r="6857">
          <cell r="E6857" t="str">
            <v>DRUG SCREEN NEGATIVE</v>
          </cell>
          <cell r="F6857" t="str">
            <v>药物筛查阴性</v>
          </cell>
          <cell r="G6857" t="str">
            <v>各类检查</v>
          </cell>
        </row>
        <row r="6858">
          <cell r="E6858" t="str">
            <v>DRUG SCREEN POSITIVE</v>
          </cell>
          <cell r="F6858" t="str">
            <v>药物筛查阳性</v>
          </cell>
          <cell r="G6858" t="str">
            <v>各类检查</v>
          </cell>
        </row>
        <row r="6859">
          <cell r="E6859" t="str">
            <v>DRUG SPECIFIC ANTIBODY</v>
          </cell>
          <cell r="F6859" t="str">
            <v>药物特异性抗体</v>
          </cell>
          <cell r="G6859" t="str">
            <v>各类检查</v>
          </cell>
        </row>
        <row r="6860">
          <cell r="E6860" t="str">
            <v>DRUG SPECIFIC ANTIBODY ABSENT</v>
          </cell>
          <cell r="F6860" t="str">
            <v>药物特异抗体未检出</v>
          </cell>
          <cell r="G6860" t="str">
            <v>各类检查</v>
          </cell>
        </row>
        <row r="6861">
          <cell r="E6861" t="str">
            <v>DRUG SPECIFIC ANTIBODY PRESENT</v>
          </cell>
          <cell r="F6861" t="str">
            <v>药物特异性抗体检出</v>
          </cell>
          <cell r="G6861" t="str">
            <v>各类检查</v>
          </cell>
        </row>
        <row r="6862">
          <cell r="E6862" t="str">
            <v>DRUG THERAPEUTIC INCOMPATIBILITY</v>
          </cell>
          <cell r="F6862" t="str">
            <v>药物治疗性配伍禁忌</v>
          </cell>
          <cell r="G6862" t="str">
            <v>全身性疾病及给药部位各种反应</v>
          </cell>
        </row>
        <row r="6863">
          <cell r="E6863" t="str">
            <v>DRUG THERAPY</v>
          </cell>
          <cell r="F6863" t="str">
            <v>药物治疗</v>
          </cell>
          <cell r="G6863" t="str">
            <v>各种手术及医疗操作</v>
          </cell>
        </row>
        <row r="6864">
          <cell r="E6864" t="str">
            <v>DRUG THERAPY CHANGED</v>
          </cell>
          <cell r="F6864" t="str">
            <v>治疗改变</v>
          </cell>
          <cell r="G6864" t="str">
            <v>各种手术及医疗操作</v>
          </cell>
        </row>
        <row r="6865">
          <cell r="E6865" t="str">
            <v>DRUG THERAPY ENHANCEMENT</v>
          </cell>
          <cell r="F6865" t="str">
            <v>药物治疗增强</v>
          </cell>
          <cell r="G6865" t="str">
            <v>各种手术及医疗操作</v>
          </cell>
        </row>
        <row r="6866">
          <cell r="E6866" t="str">
            <v>DRUG TITRATION</v>
          </cell>
          <cell r="F6866" t="str">
            <v>药物滴定</v>
          </cell>
          <cell r="G6866" t="str">
            <v>各种手术及医疗操作</v>
          </cell>
        </row>
        <row r="6867">
          <cell r="E6867" t="str">
            <v>DRUG TITRATION ERROR</v>
          </cell>
          <cell r="F6867" t="str">
            <v>药物滴定错误</v>
          </cell>
          <cell r="G6867" t="str">
            <v>各类损伤、中毒及操作并发症</v>
          </cell>
        </row>
        <row r="6868">
          <cell r="E6868" t="str">
            <v>DRUG TOLERANCE</v>
          </cell>
          <cell r="F6868" t="str">
            <v>药物耐受性</v>
          </cell>
          <cell r="G6868" t="str">
            <v>全身性疾病及给药部位各种反应</v>
          </cell>
        </row>
        <row r="6869">
          <cell r="E6869" t="str">
            <v>DRUG TOLERANCE DECREASED</v>
          </cell>
          <cell r="F6869" t="str">
            <v>药物耐受性降低</v>
          </cell>
          <cell r="G6869" t="str">
            <v>全身性疾病及给药部位各种反应</v>
          </cell>
        </row>
        <row r="6870">
          <cell r="E6870" t="str">
            <v>DRUG TOLERANCE INCREASED</v>
          </cell>
          <cell r="F6870" t="str">
            <v>药物耐受性增强</v>
          </cell>
          <cell r="G6870" t="str">
            <v>全身性疾病及给药部位各种反应</v>
          </cell>
        </row>
        <row r="6871">
          <cell r="E6871" t="str">
            <v>DRUG TOXICITY</v>
          </cell>
          <cell r="F6871" t="str">
            <v>各种制剂毒性</v>
          </cell>
          <cell r="G6871" t="str">
            <v>各类损伤、中毒及操作并发症</v>
          </cell>
        </row>
        <row r="6872">
          <cell r="E6872" t="str">
            <v>DRUG TOXICITY PROPHYLAXIS</v>
          </cell>
          <cell r="F6872" t="str">
            <v>药物毒性预防治疗</v>
          </cell>
          <cell r="G6872" t="str">
            <v>各种手术及医疗操作</v>
          </cell>
        </row>
        <row r="6873">
          <cell r="E6873" t="str">
            <v>DRUG TROUGH LEVEL</v>
          </cell>
          <cell r="F6873" t="str">
            <v>药物谷浓度</v>
          </cell>
          <cell r="G6873" t="str">
            <v>各类检查</v>
          </cell>
        </row>
        <row r="6874">
          <cell r="E6874" t="str">
            <v>DRUG USE DISORDER</v>
          </cell>
          <cell r="F6874" t="str">
            <v>用药病症</v>
          </cell>
          <cell r="G6874" t="str">
            <v>精神病类</v>
          </cell>
        </row>
        <row r="6875">
          <cell r="E6875" t="str">
            <v>DRUG USE DISORDER, ANTEPARTUM</v>
          </cell>
          <cell r="F6875" t="str">
            <v>产前用药病症</v>
          </cell>
          <cell r="G6875" t="str">
            <v>精神病类</v>
          </cell>
        </row>
        <row r="6876">
          <cell r="E6876" t="str">
            <v>DRUG USE FOR UNKNOWN INDICATION</v>
          </cell>
          <cell r="F6876" t="str">
            <v>产品使用的适应症不明</v>
          </cell>
          <cell r="G6876" t="str">
            <v>各种手术及医疗操作</v>
          </cell>
        </row>
        <row r="6877">
          <cell r="E6877" t="str">
            <v>DRUG WITHDRAWAL CONVULSIONS</v>
          </cell>
          <cell r="F6877" t="str">
            <v>撤药惊厥</v>
          </cell>
          <cell r="G6877" t="str">
            <v>各类神经系统疾病</v>
          </cell>
        </row>
        <row r="6878">
          <cell r="E6878" t="str">
            <v>DRUG WITHDRAWAL HEADACHE</v>
          </cell>
          <cell r="F6878" t="str">
            <v>撤药后头痛</v>
          </cell>
          <cell r="G6878" t="str">
            <v>各类神经系统疾病</v>
          </cell>
        </row>
        <row r="6879">
          <cell r="E6879" t="str">
            <v>DRUG WITHDRAWAL MAINTENANCE THERAPY</v>
          </cell>
          <cell r="F6879" t="str">
            <v>药物戒断维持治疗</v>
          </cell>
          <cell r="G6879" t="str">
            <v>各种手术及医疗操作</v>
          </cell>
        </row>
        <row r="6880">
          <cell r="E6880" t="str">
            <v>DRUG WITHDRAWAL SYNDROME</v>
          </cell>
          <cell r="F6880" t="str">
            <v>药物戒断综合征</v>
          </cell>
          <cell r="G6880" t="str">
            <v>全身性疾病及给药部位各种反应</v>
          </cell>
        </row>
        <row r="6881">
          <cell r="E6881" t="str">
            <v>DRUG WITHDRAWAL SYNDROME NEONATAL</v>
          </cell>
          <cell r="F6881" t="str">
            <v>新生儿药物戒断综合征</v>
          </cell>
          <cell r="G6881" t="str">
            <v>全身性疾病及给药部位各种反应</v>
          </cell>
        </row>
        <row r="6882">
          <cell r="E6882" t="str">
            <v>DRY AGE-RELATED MACULAR DEGENERATION</v>
          </cell>
          <cell r="F6882" t="str">
            <v>干性年龄相关性黄斑变性</v>
          </cell>
          <cell r="G6882" t="str">
            <v>眼器官疾病</v>
          </cell>
        </row>
        <row r="6883">
          <cell r="E6883" t="str">
            <v>DRY EYE</v>
          </cell>
          <cell r="F6883" t="str">
            <v>干眼</v>
          </cell>
          <cell r="G6883" t="str">
            <v>眼器官疾病</v>
          </cell>
        </row>
        <row r="6884">
          <cell r="E6884" t="str">
            <v>DRY GANGRENE</v>
          </cell>
          <cell r="F6884" t="str">
            <v>干性坏疽</v>
          </cell>
          <cell r="G6884" t="str">
            <v>血管与淋巴管类疾病</v>
          </cell>
        </row>
        <row r="6885">
          <cell r="E6885" t="str">
            <v>DRY LUNG SYNDROME</v>
          </cell>
          <cell r="F6885" t="str">
            <v>干肺综合征</v>
          </cell>
          <cell r="G6885" t="str">
            <v>呼吸系统、胸及纵隔疾病</v>
          </cell>
        </row>
        <row r="6886">
          <cell r="E6886" t="str">
            <v>DRY MOUTH</v>
          </cell>
          <cell r="F6886" t="str">
            <v>口干</v>
          </cell>
          <cell r="G6886" t="str">
            <v>胃肠系统疾病</v>
          </cell>
        </row>
        <row r="6887">
          <cell r="E6887" t="str">
            <v>DRY SKIN</v>
          </cell>
          <cell r="F6887" t="str">
            <v>皮肤干燥</v>
          </cell>
          <cell r="G6887" t="str">
            <v>皮肤及皮下组织类疾病</v>
          </cell>
        </row>
        <row r="6888">
          <cell r="E6888" t="str">
            <v>DRY SKIN PROPHYLAXIS</v>
          </cell>
          <cell r="F6888" t="str">
            <v>皮肤干燥预防治疗</v>
          </cell>
          <cell r="G6888" t="str">
            <v>各种手术及医疗操作</v>
          </cell>
        </row>
        <row r="6889">
          <cell r="E6889" t="str">
            <v>DRY SOCKET</v>
          </cell>
          <cell r="F6889" t="str">
            <v>牙槽骨炎</v>
          </cell>
          <cell r="G6889" t="str">
            <v>感染及侵染类疾病</v>
          </cell>
        </row>
        <row r="6890">
          <cell r="E6890" t="str">
            <v>DRY THROAT</v>
          </cell>
          <cell r="F6890" t="str">
            <v>咽干</v>
          </cell>
          <cell r="G6890" t="str">
            <v>呼吸系统、胸及纵隔疾病</v>
          </cell>
        </row>
        <row r="6891">
          <cell r="E6891" t="str">
            <v>DUANE'S SYNDROME</v>
          </cell>
          <cell r="F6891" t="str">
            <v>杜安综合征</v>
          </cell>
          <cell r="G6891" t="str">
            <v>各种先天性家族性遗传性疾病</v>
          </cell>
        </row>
        <row r="6892">
          <cell r="E6892" t="str">
            <v>DUBIN-JOHNSON SYNDROME</v>
          </cell>
          <cell r="F6892" t="str">
            <v>杜宾 - 约翰逊综合征</v>
          </cell>
          <cell r="G6892" t="str">
            <v>各种先天性家族性遗传性疾病</v>
          </cell>
        </row>
        <row r="6893">
          <cell r="E6893" t="str">
            <v>DUBOWITZ SYNDROME</v>
          </cell>
          <cell r="F6893" t="str">
            <v>杜波威兹氏综合征</v>
          </cell>
          <cell r="G6893" t="str">
            <v>各种先天性家族性遗传性疾病</v>
          </cell>
        </row>
        <row r="6894">
          <cell r="E6894" t="str">
            <v>DUCHENNE MUSCULAR DYSTROPHY</v>
          </cell>
          <cell r="F6894" t="str">
            <v>杜兴氏肌营养不良 (进行性肌营养不良)</v>
          </cell>
          <cell r="G6894" t="str">
            <v>各种先天性家族性遗传性疾病</v>
          </cell>
        </row>
        <row r="6895">
          <cell r="E6895" t="str">
            <v>DUCTAL ADENOCARCINOMA OF PANCREAS</v>
          </cell>
          <cell r="F6895" t="str">
            <v>胰腺导管腺癌</v>
          </cell>
          <cell r="G6895" t="str">
            <v>良性、恶性及性质不明的肿瘤（包括囊状和息肉状）</v>
          </cell>
        </row>
        <row r="6896">
          <cell r="E6896" t="str">
            <v>DUCTUS ARTERIOSUS PREMATURE CLOSURE</v>
          </cell>
          <cell r="F6896" t="str">
            <v>动脉导管过早关闭</v>
          </cell>
          <cell r="G6896" t="str">
            <v>各种先天性家族性遗传性疾病</v>
          </cell>
        </row>
        <row r="6897">
          <cell r="E6897" t="str">
            <v>DUCTUS ARTERIOSUS STENOSIS FOETAL</v>
          </cell>
          <cell r="F6897" t="str">
            <v>胎儿动脉导管狭窄</v>
          </cell>
          <cell r="G6897" t="str">
            <v>各种先天性家族性遗传性疾病</v>
          </cell>
        </row>
        <row r="6898">
          <cell r="E6898" t="str">
            <v>DUCTUS VENOSUS AGENESIS</v>
          </cell>
          <cell r="F6898" t="str">
            <v>静脉导管发育不全</v>
          </cell>
          <cell r="G6898" t="str">
            <v>各种先天性家族性遗传性疾病</v>
          </cell>
        </row>
        <row r="6899">
          <cell r="E6899" t="str">
            <v>DUMPING SYNDROME</v>
          </cell>
          <cell r="F6899" t="str">
            <v>倾倒综合征</v>
          </cell>
          <cell r="G6899" t="str">
            <v>胃肠系统疾病</v>
          </cell>
        </row>
        <row r="6900">
          <cell r="E6900" t="str">
            <v>DUODENAL ATRESIA</v>
          </cell>
          <cell r="F6900" t="str">
            <v>十二指肠闭锁</v>
          </cell>
          <cell r="G6900" t="str">
            <v>各种先天性家族性遗传性疾病</v>
          </cell>
        </row>
        <row r="6901">
          <cell r="E6901" t="str">
            <v>DUODENAL BULB DEFORMITY</v>
          </cell>
          <cell r="F6901" t="str">
            <v>十二指肠球部畸形</v>
          </cell>
          <cell r="G6901" t="str">
            <v>胃肠系统疾病</v>
          </cell>
        </row>
        <row r="6902">
          <cell r="E6902" t="str">
            <v>DUODENAL FISTULA</v>
          </cell>
          <cell r="F6902" t="str">
            <v>小肠瘘</v>
          </cell>
          <cell r="G6902" t="str">
            <v>胃肠系统疾病</v>
          </cell>
        </row>
        <row r="6903">
          <cell r="E6903" t="str">
            <v>DUODENAL NEOPLASM</v>
          </cell>
          <cell r="F6903" t="str">
            <v>十二指肠肿瘤</v>
          </cell>
          <cell r="G6903" t="str">
            <v>良性、恶性及性质不明的肿瘤（包括囊状和息肉状）</v>
          </cell>
        </row>
        <row r="6904">
          <cell r="E6904" t="str">
            <v>DUODENAL OBSTRUCTION</v>
          </cell>
          <cell r="F6904" t="str">
            <v>十二指肠梗阻</v>
          </cell>
          <cell r="G6904" t="str">
            <v>胃肠系统疾病</v>
          </cell>
        </row>
        <row r="6905">
          <cell r="E6905" t="str">
            <v>DUODENAL OPERATION</v>
          </cell>
          <cell r="F6905" t="str">
            <v>十二指肠手术</v>
          </cell>
          <cell r="G6905" t="str">
            <v>各种手术及医疗操作</v>
          </cell>
        </row>
        <row r="6906">
          <cell r="E6906" t="str">
            <v>DUODENAL PAPILLITIS</v>
          </cell>
          <cell r="F6906" t="str">
            <v>十二指肠乳头炎</v>
          </cell>
          <cell r="G6906" t="str">
            <v>胃肠系统疾病</v>
          </cell>
        </row>
        <row r="6907">
          <cell r="E6907" t="str">
            <v>DUODENAL PERFORATION</v>
          </cell>
          <cell r="F6907" t="str">
            <v>十二指肠穿孔</v>
          </cell>
          <cell r="G6907" t="str">
            <v>胃肠系统疾病</v>
          </cell>
        </row>
        <row r="6908">
          <cell r="E6908" t="str">
            <v>DUODENAL POLYP</v>
          </cell>
          <cell r="F6908" t="str">
            <v>十二指肠息肉</v>
          </cell>
          <cell r="G6908" t="str">
            <v>胃肠系统疾病</v>
          </cell>
        </row>
        <row r="6909">
          <cell r="E6909" t="str">
            <v>DUODENAL RUPTURE</v>
          </cell>
          <cell r="F6909" t="str">
            <v>十二指肠破裂</v>
          </cell>
          <cell r="G6909" t="str">
            <v>各类损伤、中毒及操作并发症</v>
          </cell>
        </row>
        <row r="6910">
          <cell r="E6910" t="str">
            <v>DUODENAL SCARRING</v>
          </cell>
          <cell r="F6910" t="str">
            <v>胃肠瘢痕形成</v>
          </cell>
          <cell r="G6910" t="str">
            <v>胃肠系统疾病</v>
          </cell>
        </row>
        <row r="6911">
          <cell r="E6911" t="str">
            <v>DUODENAL SPHINCTEROTOMY</v>
          </cell>
          <cell r="F6911" t="str">
            <v>十二指肠乳头括约肌切开术</v>
          </cell>
          <cell r="G6911" t="str">
            <v>各种手术及医疗操作</v>
          </cell>
        </row>
        <row r="6912">
          <cell r="E6912" t="str">
            <v>DUODENAL STENOSIS</v>
          </cell>
          <cell r="F6912" t="str">
            <v>十二指肠狭窄</v>
          </cell>
          <cell r="G6912" t="str">
            <v>胃肠系统疾病</v>
          </cell>
        </row>
        <row r="6913">
          <cell r="E6913" t="str">
            <v>DUODENAL SWITCH</v>
          </cell>
          <cell r="F6913" t="str">
            <v>十二指肠转位术</v>
          </cell>
          <cell r="G6913" t="str">
            <v>各种手术及医疗操作</v>
          </cell>
        </row>
        <row r="6914">
          <cell r="E6914" t="str">
            <v>DUODENAL ULCER</v>
          </cell>
          <cell r="F6914" t="str">
            <v>十二指肠溃疡</v>
          </cell>
          <cell r="G6914" t="str">
            <v>胃肠系统疾病</v>
          </cell>
        </row>
        <row r="6915">
          <cell r="E6915" t="str">
            <v>DUODENAL ULCER HAEMORRHAGE</v>
          </cell>
          <cell r="F6915" t="str">
            <v>十二指肠溃疡出血</v>
          </cell>
          <cell r="G6915" t="str">
            <v>胃肠系统疾病</v>
          </cell>
        </row>
        <row r="6916">
          <cell r="E6916" t="str">
            <v>DUODENAL ULCER PERFORATION</v>
          </cell>
          <cell r="F6916" t="str">
            <v>十二指肠溃疡穿孔</v>
          </cell>
          <cell r="G6916" t="str">
            <v>胃肠系统疾病</v>
          </cell>
        </row>
        <row r="6917">
          <cell r="E6917" t="str">
            <v>DUODENAL ULCER REPAIR</v>
          </cell>
          <cell r="F6917" t="str">
            <v>十二指肠溃疡修复</v>
          </cell>
          <cell r="G6917" t="str">
            <v>各种手术及医疗操作</v>
          </cell>
        </row>
        <row r="6918">
          <cell r="E6918" t="str">
            <v>DUODENAL ULCER, OBSTRUCTIVE</v>
          </cell>
          <cell r="F6918" t="str">
            <v>梗阻性十二指肠溃疡</v>
          </cell>
          <cell r="G6918" t="str">
            <v>胃肠系统疾病</v>
          </cell>
        </row>
        <row r="6919">
          <cell r="E6919" t="str">
            <v>DUODENAL VARICES</v>
          </cell>
          <cell r="F6919" t="str">
            <v>十二指肠静脉曲张</v>
          </cell>
          <cell r="G6919" t="str">
            <v>胃肠系统疾病</v>
          </cell>
        </row>
        <row r="6920">
          <cell r="E6920" t="str">
            <v>DUODENAL VASCULAR ECTASIA</v>
          </cell>
          <cell r="F6920" t="str">
            <v>十二指肠血管扩张症</v>
          </cell>
          <cell r="G6920" t="str">
            <v>胃肠系统疾病</v>
          </cell>
        </row>
        <row r="6921">
          <cell r="E6921" t="str">
            <v>DUODENECTOMY</v>
          </cell>
          <cell r="F6921" t="str">
            <v>十二指肠切除术</v>
          </cell>
          <cell r="G6921" t="str">
            <v>各种手术及医疗操作</v>
          </cell>
        </row>
        <row r="6922">
          <cell r="E6922" t="str">
            <v>DUODENITIS</v>
          </cell>
          <cell r="F6922" t="str">
            <v>十二指肠炎</v>
          </cell>
          <cell r="G6922" t="str">
            <v>胃肠系统疾病</v>
          </cell>
        </row>
        <row r="6923">
          <cell r="E6923" t="str">
            <v>DUODENITIS HAEMORRHAGIC</v>
          </cell>
          <cell r="F6923" t="str">
            <v>出血性十二指肠炎</v>
          </cell>
          <cell r="G6923" t="str">
            <v>胃肠系统疾病</v>
          </cell>
        </row>
        <row r="6924">
          <cell r="E6924" t="str">
            <v>DUODENO-JEJUNAL BYPASS SLEEVE THERAPY</v>
          </cell>
          <cell r="F6924" t="str">
            <v>十二指肠空肠旁路套治疗</v>
          </cell>
          <cell r="G6924" t="str">
            <v>各种手术及医疗操作</v>
          </cell>
        </row>
        <row r="6925">
          <cell r="E6925" t="str">
            <v>DUODENOGASTRIC REFLUX</v>
          </cell>
          <cell r="F6925" t="str">
            <v>十二指肠胃反流</v>
          </cell>
          <cell r="G6925" t="str">
            <v>胃肠系统疾病</v>
          </cell>
        </row>
        <row r="6926">
          <cell r="E6926" t="str">
            <v>DUODENOSTOMY</v>
          </cell>
          <cell r="F6926" t="str">
            <v>十二指肠造口术</v>
          </cell>
          <cell r="G6926" t="str">
            <v>各种手术及医疗操作</v>
          </cell>
        </row>
        <row r="6927">
          <cell r="E6927" t="str">
            <v>DUPLICATE THERAPY ERROR</v>
          </cell>
          <cell r="F6927" t="str">
            <v>重复治疗错误</v>
          </cell>
          <cell r="G6927" t="str">
            <v>各类损伤、中毒及操作并发症</v>
          </cell>
        </row>
        <row r="6928">
          <cell r="E6928" t="str">
            <v>DUPUYTREN'S CONTRACTURE</v>
          </cell>
          <cell r="F6928" t="str">
            <v>掌腱膜挛缩症</v>
          </cell>
          <cell r="G6928" t="str">
            <v>各种肌肉骨骼及结缔组织疾病</v>
          </cell>
        </row>
        <row r="6929">
          <cell r="E6929" t="str">
            <v>DUPUYTREN'S CONTRACTURE OPERATION</v>
          </cell>
          <cell r="F6929" t="str">
            <v>掌腱膜挛缩症手术治疗</v>
          </cell>
          <cell r="G6929" t="str">
            <v>各种手术及医疗操作</v>
          </cell>
        </row>
        <row r="6930">
          <cell r="E6930" t="str">
            <v>DURAL ABSCESS</v>
          </cell>
          <cell r="F6930" t="str">
            <v>硬脑膜脓肿</v>
          </cell>
          <cell r="G6930" t="str">
            <v>感染及侵染类疾病</v>
          </cell>
        </row>
        <row r="6931">
          <cell r="E6931" t="str">
            <v>DURAL ARTERIOVENOUS FISTULA</v>
          </cell>
          <cell r="F6931" t="str">
            <v>硬脑膜动静脉瘘</v>
          </cell>
          <cell r="G6931" t="str">
            <v>各类神经系统疾病</v>
          </cell>
        </row>
        <row r="6932">
          <cell r="E6932" t="str">
            <v>DURAL BLEB</v>
          </cell>
          <cell r="F6932" t="str">
            <v>硬脊膜鼓包</v>
          </cell>
          <cell r="G6932" t="str">
            <v>各类损伤、中毒及操作并发症</v>
          </cell>
        </row>
        <row r="6933">
          <cell r="E6933" t="str">
            <v>DURAL FISTULA</v>
          </cell>
          <cell r="F6933" t="str">
            <v>硬脑膜动静脉瘘</v>
          </cell>
          <cell r="G6933" t="str">
            <v>各类神经系统疾病</v>
          </cell>
        </row>
        <row r="6934">
          <cell r="E6934" t="str">
            <v>DURAL TEAR</v>
          </cell>
          <cell r="F6934" t="str">
            <v>硬膜撕裂</v>
          </cell>
          <cell r="G6934" t="str">
            <v>各类损伤、中毒及操作并发症</v>
          </cell>
        </row>
        <row r="6935">
          <cell r="E6935" t="str">
            <v>DUST ALLERGY</v>
          </cell>
          <cell r="F6935" t="str">
            <v>粉尘过敏</v>
          </cell>
          <cell r="G6935" t="str">
            <v>免疫系统疾病</v>
          </cell>
        </row>
        <row r="6936">
          <cell r="E6936" t="str">
            <v>DUST INHALATION PNEUMOPATHY</v>
          </cell>
          <cell r="F6936" t="str">
            <v>粉尘吸入性肺病</v>
          </cell>
          <cell r="G6936" t="str">
            <v>各类损伤、中毒及操作并发症</v>
          </cell>
        </row>
        <row r="6937">
          <cell r="E6937" t="str">
            <v>DWARFISM</v>
          </cell>
          <cell r="F6937" t="str">
            <v>侏儒症</v>
          </cell>
          <cell r="G6937" t="str">
            <v>各种肌肉骨骼及结缔组织疾病</v>
          </cell>
        </row>
        <row r="6938">
          <cell r="E6938" t="str">
            <v>DYKE-DAVIDOFF-MASSON SYNDROME</v>
          </cell>
          <cell r="F6938" t="str">
            <v>Dyke-Davidoff-Masson 综合征</v>
          </cell>
          <cell r="G6938" t="str">
            <v>各种先天性家族性遗传性疾病</v>
          </cell>
        </row>
        <row r="6939">
          <cell r="E6939" t="str">
            <v>DYSACUSIS</v>
          </cell>
          <cell r="F6939" t="str">
            <v>听觉不适</v>
          </cell>
          <cell r="G6939" t="str">
            <v>耳及迷路类疾病</v>
          </cell>
        </row>
        <row r="6940">
          <cell r="E6940" t="str">
            <v>DYSAESTHESIA</v>
          </cell>
          <cell r="F6940" t="str">
            <v>感觉迟钝</v>
          </cell>
          <cell r="G6940" t="str">
            <v>各类神经系统疾病</v>
          </cell>
        </row>
        <row r="6941">
          <cell r="E6941" t="str">
            <v>DYSAESTHESIA PHARYNX</v>
          </cell>
          <cell r="F6941" t="str">
            <v>咽感觉迟钝</v>
          </cell>
          <cell r="G6941" t="str">
            <v>呼吸系统、胸及纵隔疾病</v>
          </cell>
        </row>
        <row r="6942">
          <cell r="E6942" t="str">
            <v>DYSANIA</v>
          </cell>
          <cell r="F6942" t="str">
            <v>起床困难症</v>
          </cell>
          <cell r="G6942" t="str">
            <v>精神病类</v>
          </cell>
        </row>
        <row r="6943">
          <cell r="E6943" t="str">
            <v>DYSARTHRIA</v>
          </cell>
          <cell r="F6943" t="str">
            <v>构音不良</v>
          </cell>
          <cell r="G6943" t="str">
            <v>各类神经系统疾病</v>
          </cell>
        </row>
        <row r="6944">
          <cell r="E6944" t="str">
            <v>DYSBACTERIOSIS</v>
          </cell>
          <cell r="F6944" t="str">
            <v>微生态失衡</v>
          </cell>
          <cell r="G6944" t="str">
            <v>胃肠系统疾病</v>
          </cell>
        </row>
        <row r="6945">
          <cell r="E6945" t="str">
            <v>DYSBIOSIS</v>
          </cell>
          <cell r="F6945" t="str">
            <v>微生态失衡</v>
          </cell>
          <cell r="G6945" t="str">
            <v>胃肠系统疾病</v>
          </cell>
        </row>
        <row r="6946">
          <cell r="E6946" t="str">
            <v>DYSCALCULIA</v>
          </cell>
          <cell r="F6946" t="str">
            <v>计算困难</v>
          </cell>
          <cell r="G6946" t="str">
            <v>各类神经系统疾病</v>
          </cell>
        </row>
        <row r="6947">
          <cell r="E6947" t="str">
            <v>DYSCHEZIA</v>
          </cell>
          <cell r="F6947" t="str">
            <v>排便困难</v>
          </cell>
          <cell r="G6947" t="str">
            <v>胃肠系统疾病</v>
          </cell>
        </row>
        <row r="6948">
          <cell r="E6948" t="str">
            <v>DYSCHONDROSTEOSIS</v>
          </cell>
          <cell r="F6948" t="str">
            <v>软骨骨生成障碍</v>
          </cell>
          <cell r="G6948" t="str">
            <v>各种先天性家族性遗传性疾病</v>
          </cell>
        </row>
        <row r="6949">
          <cell r="E6949" t="str">
            <v>DYSCHROMATOPSIA</v>
          </cell>
          <cell r="F6949" t="str">
            <v>色觉障碍</v>
          </cell>
          <cell r="G6949" t="str">
            <v>眼器官疾病</v>
          </cell>
        </row>
        <row r="6950">
          <cell r="E6950" t="str">
            <v>DYSDIADOCHOKINESIS</v>
          </cell>
          <cell r="F6950" t="str">
            <v>轮替运动障碍</v>
          </cell>
          <cell r="G6950" t="str">
            <v>各类神经系统疾病</v>
          </cell>
        </row>
        <row r="6951">
          <cell r="E6951" t="str">
            <v>DYSENTERY</v>
          </cell>
          <cell r="F6951" t="str">
            <v>痢疾</v>
          </cell>
          <cell r="G6951" t="str">
            <v>感染及侵染类疾病</v>
          </cell>
        </row>
        <row r="6952">
          <cell r="E6952" t="str">
            <v>DYSFUNCTIONAL UTERINE BLEEDING</v>
          </cell>
          <cell r="F6952" t="str">
            <v>异常子宫出血</v>
          </cell>
          <cell r="G6952" t="str">
            <v>生殖系统及乳腺疾病</v>
          </cell>
        </row>
        <row r="6953">
          <cell r="E6953" t="str">
            <v>DYSGEUSIA</v>
          </cell>
          <cell r="F6953" t="str">
            <v>味觉倒错</v>
          </cell>
          <cell r="G6953" t="str">
            <v>各类神经系统疾病</v>
          </cell>
        </row>
        <row r="6954">
          <cell r="E6954" t="str">
            <v>DYSGLOBULINAEMIA</v>
          </cell>
          <cell r="F6954" t="str">
            <v>血球蛋白异常</v>
          </cell>
          <cell r="G6954" t="str">
            <v>血液及淋巴系统疾病</v>
          </cell>
        </row>
        <row r="6955">
          <cell r="E6955" t="str">
            <v>DYSGNATHIA</v>
          </cell>
          <cell r="F6955" t="str">
            <v>颌发育异常</v>
          </cell>
          <cell r="G6955" t="str">
            <v>各种先天性家族性遗传性疾病</v>
          </cell>
        </row>
        <row r="6956">
          <cell r="E6956" t="str">
            <v>DYSGRAPHIA</v>
          </cell>
          <cell r="F6956" t="str">
            <v>书写困难</v>
          </cell>
          <cell r="G6956" t="str">
            <v>各类神经系统疾病</v>
          </cell>
        </row>
        <row r="6957">
          <cell r="E6957" t="str">
            <v>DYSHIDROSIS</v>
          </cell>
          <cell r="F6957" t="str">
            <v>出汗不良性湿疹</v>
          </cell>
          <cell r="G6957" t="str">
            <v>皮肤及皮下组织类疾病</v>
          </cell>
        </row>
        <row r="6958">
          <cell r="E6958" t="str">
            <v>DYSHIDROTIC ECZEMA</v>
          </cell>
          <cell r="F6958" t="str">
            <v>出汗不良性湿疹</v>
          </cell>
          <cell r="G6958" t="str">
            <v>皮肤及皮下组织类疾病</v>
          </cell>
        </row>
        <row r="6959">
          <cell r="E6959" t="str">
            <v>DYSKINESIA</v>
          </cell>
          <cell r="F6959" t="str">
            <v>运动障碍</v>
          </cell>
          <cell r="G6959" t="str">
            <v>各类神经系统疾病</v>
          </cell>
        </row>
        <row r="6960">
          <cell r="E6960" t="str">
            <v>DYSKINESIA HYPERPYREXIA SYNDROME</v>
          </cell>
          <cell r="F6960" t="str">
            <v>运动障碍高热综合征</v>
          </cell>
          <cell r="G6960" t="str">
            <v>各类神经系统疾病</v>
          </cell>
        </row>
        <row r="6961">
          <cell r="E6961" t="str">
            <v>DYSKINESIA NEONATAL</v>
          </cell>
          <cell r="F6961" t="str">
            <v>新生儿运动障碍</v>
          </cell>
          <cell r="G6961" t="str">
            <v>各类神经系统疾病</v>
          </cell>
        </row>
        <row r="6962">
          <cell r="E6962" t="str">
            <v>DYSKINESIA OESOPHAGEAL</v>
          </cell>
          <cell r="F6962" t="str">
            <v>食管运动障碍</v>
          </cell>
          <cell r="G6962" t="str">
            <v>胃肠系统疾病</v>
          </cell>
        </row>
        <row r="6963">
          <cell r="E6963" t="str">
            <v>DYSLALIA</v>
          </cell>
          <cell r="F6963" t="str">
            <v>构音困难</v>
          </cell>
          <cell r="G6963" t="str">
            <v>各类神经系统疾病</v>
          </cell>
        </row>
        <row r="6964">
          <cell r="E6964" t="str">
            <v>DYSLEXIA</v>
          </cell>
          <cell r="F6964" t="str">
            <v>诵读困难</v>
          </cell>
          <cell r="G6964" t="str">
            <v>各类神经系统疾病</v>
          </cell>
        </row>
        <row r="6965">
          <cell r="E6965" t="str">
            <v>DYSLIPIDAEMIA</v>
          </cell>
          <cell r="F6965" t="str">
            <v>血脂异常</v>
          </cell>
          <cell r="G6965" t="str">
            <v>代谢及营养类疾病</v>
          </cell>
        </row>
        <row r="6966">
          <cell r="E6966" t="str">
            <v>DYSLOGIA</v>
          </cell>
          <cell r="F6966" t="str">
            <v>推理障碍</v>
          </cell>
          <cell r="G6966" t="str">
            <v>精神病类</v>
          </cell>
        </row>
        <row r="6967">
          <cell r="E6967" t="str">
            <v>DYSMEGAKARYOPOIESIS</v>
          </cell>
          <cell r="F6967" t="str">
            <v>巨核细胞生成障碍</v>
          </cell>
          <cell r="G6967" t="str">
            <v>血液及淋巴系统疾病</v>
          </cell>
        </row>
        <row r="6968">
          <cell r="E6968" t="str">
            <v>DYSMENORRHOEA</v>
          </cell>
          <cell r="F6968" t="str">
            <v>痛经</v>
          </cell>
          <cell r="G6968" t="str">
            <v>生殖系统及乳腺疾病</v>
          </cell>
        </row>
        <row r="6969">
          <cell r="E6969" t="str">
            <v>DYSMETRIA</v>
          </cell>
          <cell r="F6969" t="str">
            <v>辨距不良</v>
          </cell>
          <cell r="G6969" t="str">
            <v>各类神经系统疾病</v>
          </cell>
        </row>
        <row r="6970">
          <cell r="E6970" t="str">
            <v>DYSMETROPSIA</v>
          </cell>
          <cell r="F6970" t="str">
            <v>视物不称症</v>
          </cell>
          <cell r="G6970" t="str">
            <v>眼器官疾病</v>
          </cell>
        </row>
        <row r="6971">
          <cell r="E6971" t="str">
            <v>DYSMORPHISM</v>
          </cell>
          <cell r="F6971" t="str">
            <v>异形症</v>
          </cell>
          <cell r="G6971" t="str">
            <v>各种先天性家族性遗传性疾病</v>
          </cell>
        </row>
        <row r="6972">
          <cell r="E6972" t="str">
            <v>DYSMORPHOPHOBIA</v>
          </cell>
          <cell r="F6972" t="str">
            <v>惧畸障碍</v>
          </cell>
          <cell r="G6972" t="str">
            <v>精神病类</v>
          </cell>
        </row>
        <row r="6973">
          <cell r="E6973" t="str">
            <v>DYSMYELINATION</v>
          </cell>
          <cell r="F6973" t="str">
            <v>髓鞘形成障碍</v>
          </cell>
          <cell r="G6973" t="str">
            <v>各种先天性家族性遗传性疾病</v>
          </cell>
        </row>
        <row r="6974">
          <cell r="E6974" t="str">
            <v>DYSPAREUNIA</v>
          </cell>
          <cell r="F6974" t="str">
            <v>性交困难</v>
          </cell>
          <cell r="G6974" t="str">
            <v>生殖系统及乳腺疾病</v>
          </cell>
        </row>
        <row r="6975">
          <cell r="E6975" t="str">
            <v>DYSPEPSIA</v>
          </cell>
          <cell r="F6975" t="str">
            <v>消化不良</v>
          </cell>
          <cell r="G6975" t="str">
            <v>胃肠系统疾病</v>
          </cell>
        </row>
        <row r="6976">
          <cell r="E6976" t="str">
            <v>DYSPHAGIA</v>
          </cell>
          <cell r="F6976" t="str">
            <v>吞咽困难</v>
          </cell>
          <cell r="G6976" t="str">
            <v>胃肠系统疾病</v>
          </cell>
        </row>
        <row r="6977">
          <cell r="E6977" t="str">
            <v>DYSPHASIA</v>
          </cell>
          <cell r="F6977" t="str">
            <v>失语</v>
          </cell>
          <cell r="G6977" t="str">
            <v>各类神经系统疾病</v>
          </cell>
        </row>
        <row r="6978">
          <cell r="E6978" t="str">
            <v>DYSPHEMIA</v>
          </cell>
          <cell r="F6978" t="str">
            <v>口吃</v>
          </cell>
          <cell r="G6978" t="str">
            <v>精神病类</v>
          </cell>
        </row>
        <row r="6979">
          <cell r="E6979" t="str">
            <v>DYSPHONIA</v>
          </cell>
          <cell r="F6979" t="str">
            <v>发声困难</v>
          </cell>
          <cell r="G6979" t="str">
            <v>呼吸系统、胸及纵隔疾病</v>
          </cell>
        </row>
        <row r="6980">
          <cell r="E6980" t="str">
            <v>DYSPHONIA PSYCHOGENIC</v>
          </cell>
          <cell r="F6980" t="str">
            <v>精神性发声困难</v>
          </cell>
          <cell r="G6980" t="str">
            <v>精神病类</v>
          </cell>
        </row>
        <row r="6981">
          <cell r="E6981" t="str">
            <v>DYSPHORIA</v>
          </cell>
          <cell r="F6981" t="str">
            <v>烦躁不安</v>
          </cell>
          <cell r="G6981" t="str">
            <v>精神病类</v>
          </cell>
        </row>
        <row r="6982">
          <cell r="E6982" t="str">
            <v>DYSPHOTOPSIA</v>
          </cell>
          <cell r="F6982" t="str">
            <v>假鳞片样剥脱</v>
          </cell>
          <cell r="G6982" t="str">
            <v>各类损伤、中毒及操作并发症</v>
          </cell>
        </row>
        <row r="6983">
          <cell r="E6983" t="str">
            <v>DYSPLASIA</v>
          </cell>
          <cell r="F6983" t="str">
            <v>发育不良</v>
          </cell>
          <cell r="G6983" t="str">
            <v>全身性疾病及给药部位各种反应</v>
          </cell>
        </row>
        <row r="6984">
          <cell r="E6984" t="str">
            <v>DYSPLASTIC NAEVUS</v>
          </cell>
          <cell r="F6984" t="str">
            <v>发育不良痣</v>
          </cell>
          <cell r="G6984" t="str">
            <v>良性、恶性及性质不明的肿瘤（包括囊状和息肉状）</v>
          </cell>
        </row>
        <row r="6985">
          <cell r="E6985" t="str">
            <v>DYSPLASTIC NAEVUS SYNDROME</v>
          </cell>
          <cell r="F6985" t="str">
            <v>痣发育异常综合征</v>
          </cell>
          <cell r="G6985" t="str">
            <v>各种先天性家族性遗传性疾病</v>
          </cell>
        </row>
        <row r="6986">
          <cell r="E6986" t="str">
            <v>DYSPNOEA</v>
          </cell>
          <cell r="F6986" t="str">
            <v>呼吸困难</v>
          </cell>
          <cell r="G6986" t="str">
            <v>呼吸系统、胸及纵隔疾病</v>
          </cell>
        </row>
        <row r="6987">
          <cell r="E6987" t="str">
            <v>DYSPNOEA AT REST</v>
          </cell>
          <cell r="F6987" t="str">
            <v>静息时呼吸困难</v>
          </cell>
          <cell r="G6987" t="str">
            <v>呼吸系统、胸及纵隔疾病</v>
          </cell>
        </row>
        <row r="6988">
          <cell r="E6988" t="str">
            <v>DYSPNOEA EXACERBATED</v>
          </cell>
          <cell r="F6988" t="str">
            <v>呼吸困难</v>
          </cell>
          <cell r="G6988" t="str">
            <v>呼吸系统、胸及纵隔疾病</v>
          </cell>
        </row>
        <row r="6989">
          <cell r="E6989" t="str">
            <v>DYSPNOEA EXERTIONAL</v>
          </cell>
          <cell r="F6989" t="str">
            <v>劳力性呼吸困难</v>
          </cell>
          <cell r="G6989" t="str">
            <v>呼吸系统、胸及纵隔疾病</v>
          </cell>
        </row>
        <row r="6990">
          <cell r="E6990" t="str">
            <v>DYSPNOEA PAROXYSMAL NOCTURNAL</v>
          </cell>
          <cell r="F6990" t="str">
            <v>夜间阵发性呼吸困难</v>
          </cell>
          <cell r="G6990" t="str">
            <v>呼吸系统、胸及纵隔疾病</v>
          </cell>
        </row>
        <row r="6991">
          <cell r="E6991" t="str">
            <v>DYSPONESIS</v>
          </cell>
          <cell r="F6991" t="str">
            <v>皮层运动区活动障碍</v>
          </cell>
          <cell r="G6991" t="str">
            <v>各种肌肉骨骼及结缔组织疾病</v>
          </cell>
        </row>
        <row r="6992">
          <cell r="E6992" t="str">
            <v>DYSPRAXIA</v>
          </cell>
          <cell r="F6992" t="str">
            <v>运动困难</v>
          </cell>
          <cell r="G6992" t="str">
            <v>各类神经系统疾病</v>
          </cell>
        </row>
        <row r="6993">
          <cell r="E6993" t="str">
            <v>DYSPROSODY</v>
          </cell>
          <cell r="F6993" t="str">
            <v>言语声律障碍</v>
          </cell>
          <cell r="G6993" t="str">
            <v>各类神经系统疾病</v>
          </cell>
        </row>
        <row r="6994">
          <cell r="E6994" t="str">
            <v>DYSSOMNIA</v>
          </cell>
          <cell r="F6994" t="str">
            <v>入睡障碍</v>
          </cell>
          <cell r="G6994" t="str">
            <v>精神病类</v>
          </cell>
        </row>
        <row r="6995">
          <cell r="E6995" t="str">
            <v>DYSSTASIA</v>
          </cell>
          <cell r="F6995" t="str">
            <v>起立困难</v>
          </cell>
          <cell r="G6995" t="str">
            <v>各类神经系统疾病</v>
          </cell>
        </row>
        <row r="6996">
          <cell r="E6996" t="str">
            <v>DYSTHYMIC DISORDER</v>
          </cell>
          <cell r="F6996" t="str">
            <v>持续性抑郁障碍</v>
          </cell>
          <cell r="G6996" t="str">
            <v>精神病类</v>
          </cell>
        </row>
        <row r="6997">
          <cell r="E6997" t="str">
            <v>DYSTONIA</v>
          </cell>
          <cell r="F6997" t="str">
            <v>肌张力障碍</v>
          </cell>
          <cell r="G6997" t="str">
            <v>各类神经系统疾病</v>
          </cell>
        </row>
        <row r="6998">
          <cell r="E6998" t="str">
            <v>DYSTONIC TREMOR</v>
          </cell>
          <cell r="F6998" t="str">
            <v>肌张力障碍性震颤</v>
          </cell>
          <cell r="G6998" t="str">
            <v>各类神经系统疾病</v>
          </cell>
        </row>
        <row r="6999">
          <cell r="E6999" t="str">
            <v>DYSTROPHIA MYOTONICA</v>
          </cell>
          <cell r="F6999" t="str">
            <v>强直性肌营养不良症</v>
          </cell>
          <cell r="G6999" t="str">
            <v>各种先天性家族性遗传性疾病</v>
          </cell>
        </row>
        <row r="7000">
          <cell r="E7000" t="str">
            <v>DYSTROPHIC CALCIFICATION</v>
          </cell>
          <cell r="F7000" t="str">
            <v>营养不良性钙化</v>
          </cell>
          <cell r="G7000" t="str">
            <v>全身性疾病及给药部位各种反应</v>
          </cell>
        </row>
        <row r="7001">
          <cell r="E7001" t="str">
            <v>DYSURIA</v>
          </cell>
          <cell r="F7001" t="str">
            <v>排尿困难</v>
          </cell>
          <cell r="G7001" t="str">
            <v>肾脏及泌尿系统疾病</v>
          </cell>
        </row>
        <row r="7002">
          <cell r="E7002" t="str">
            <v>EAGLE'S SYNDROME</v>
          </cell>
          <cell r="F7002" t="str">
            <v>伊格尔氏综合征</v>
          </cell>
          <cell r="G7002" t="str">
            <v>各种肌肉骨骼及结缔组织疾病</v>
          </cell>
        </row>
        <row r="7003">
          <cell r="E7003" t="str">
            <v>EAGLE BARRETT SYNDROME</v>
          </cell>
          <cell r="F7003" t="str">
            <v>Eagle Barrett 综合征</v>
          </cell>
          <cell r="G7003" t="str">
            <v>各种先天性家族性遗传性疾病</v>
          </cell>
        </row>
        <row r="7004">
          <cell r="E7004" t="str">
            <v>EAGLES SYNDROME</v>
          </cell>
          <cell r="F7004" t="str">
            <v>伊格尔氏综合征</v>
          </cell>
          <cell r="G7004" t="str">
            <v>各种肌肉骨骼及结缔组织疾病</v>
          </cell>
        </row>
        <row r="7005">
          <cell r="E7005" t="str">
            <v>EALES' DISEASE</v>
          </cell>
          <cell r="F7005" t="str">
            <v>视网膜静脉周围炎</v>
          </cell>
          <cell r="G7005" t="str">
            <v>眼器官疾病</v>
          </cell>
        </row>
        <row r="7006">
          <cell r="E7006" t="str">
            <v>EAR ABRASION</v>
          </cell>
          <cell r="F7006" t="str">
            <v>皮肤擦伤</v>
          </cell>
          <cell r="G7006" t="str">
            <v>各类损伤、中毒及操作并发症</v>
          </cell>
        </row>
        <row r="7007">
          <cell r="E7007" t="str">
            <v>EAR CANAL ABRASION</v>
          </cell>
          <cell r="F7007" t="str">
            <v>耳道擦伤</v>
          </cell>
          <cell r="G7007" t="str">
            <v>各类损伤、中毒及操作并发症</v>
          </cell>
        </row>
        <row r="7008">
          <cell r="E7008" t="str">
            <v>EAR CANAL ERYTHEMA</v>
          </cell>
          <cell r="F7008" t="str">
            <v>耳道红斑</v>
          </cell>
          <cell r="G7008" t="str">
            <v>耳及迷路类疾病</v>
          </cell>
        </row>
        <row r="7009">
          <cell r="E7009" t="str">
            <v>EAR CANAL INJURY</v>
          </cell>
          <cell r="F7009" t="str">
            <v>耳道损伤</v>
          </cell>
          <cell r="G7009" t="str">
            <v>各类损伤、中毒及操作并发症</v>
          </cell>
        </row>
        <row r="7010">
          <cell r="E7010" t="str">
            <v>EAR CANAL STENOSIS</v>
          </cell>
          <cell r="F7010" t="str">
            <v>耳道狭窄</v>
          </cell>
          <cell r="G7010" t="str">
            <v>耳及迷路类疾病</v>
          </cell>
        </row>
        <row r="7011">
          <cell r="E7011" t="str">
            <v>EAR CONGESTION</v>
          </cell>
          <cell r="F7011" t="str">
            <v>耳充血</v>
          </cell>
          <cell r="G7011" t="str">
            <v>耳及迷路类疾病</v>
          </cell>
        </row>
        <row r="7012">
          <cell r="E7012" t="str">
            <v>EAR DEFORMITY ACQUIRED</v>
          </cell>
          <cell r="F7012" t="str">
            <v>获得性耳畸形</v>
          </cell>
          <cell r="G7012" t="str">
            <v>耳及迷路类疾病</v>
          </cell>
        </row>
        <row r="7013">
          <cell r="E7013" t="str">
            <v>EAR DISCOMFORT</v>
          </cell>
          <cell r="F7013" t="str">
            <v>耳部不适</v>
          </cell>
          <cell r="G7013" t="str">
            <v>耳及迷路类疾病</v>
          </cell>
        </row>
        <row r="7014">
          <cell r="E7014" t="str">
            <v>EAR DISORDER</v>
          </cell>
          <cell r="F7014" t="str">
            <v>耳部疾病</v>
          </cell>
          <cell r="G7014" t="str">
            <v>耳及迷路类疾病</v>
          </cell>
        </row>
        <row r="7015">
          <cell r="E7015" t="str">
            <v>EAR HAEMORRHAGE</v>
          </cell>
          <cell r="F7015" t="str">
            <v>耳出血</v>
          </cell>
          <cell r="G7015" t="str">
            <v>耳及迷路类疾病</v>
          </cell>
        </row>
        <row r="7016">
          <cell r="E7016" t="str">
            <v>EAR INFECTION</v>
          </cell>
          <cell r="F7016" t="str">
            <v>耳部感染</v>
          </cell>
          <cell r="G7016" t="str">
            <v>感染及侵染类疾病</v>
          </cell>
        </row>
        <row r="7017">
          <cell r="E7017" t="str">
            <v>EAR INFECTION BACTERIAL</v>
          </cell>
          <cell r="F7017" t="str">
            <v>耳部细菌感染</v>
          </cell>
          <cell r="G7017" t="str">
            <v>感染及侵染类疾病</v>
          </cell>
        </row>
        <row r="7018">
          <cell r="E7018" t="str">
            <v>EAR INFECTION FUNGAL</v>
          </cell>
          <cell r="F7018" t="str">
            <v>真菌性耳部感染</v>
          </cell>
          <cell r="G7018" t="str">
            <v>感染及侵染类疾病</v>
          </cell>
        </row>
        <row r="7019">
          <cell r="E7019" t="str">
            <v>EAR INFECTION STAPHYLOCOCCAL</v>
          </cell>
          <cell r="F7019" t="str">
            <v>耳部葡萄球菌感染</v>
          </cell>
          <cell r="G7019" t="str">
            <v>感染及侵染类疾病</v>
          </cell>
        </row>
        <row r="7020">
          <cell r="E7020" t="str">
            <v>EAR INFECTION VIRAL</v>
          </cell>
          <cell r="F7020" t="str">
            <v>耳部病毒感染</v>
          </cell>
          <cell r="G7020" t="str">
            <v>感染及侵染类疾病</v>
          </cell>
        </row>
        <row r="7021">
          <cell r="E7021" t="str">
            <v>EAR INFLAMMATION</v>
          </cell>
          <cell r="F7021" t="str">
            <v>耳炎</v>
          </cell>
          <cell r="G7021" t="str">
            <v>耳及迷路类疾病</v>
          </cell>
        </row>
        <row r="7022">
          <cell r="E7022" t="str">
            <v>EAR INJURY</v>
          </cell>
          <cell r="F7022" t="str">
            <v>耳损伤</v>
          </cell>
          <cell r="G7022" t="str">
            <v>各类损伤、中毒及操作并发症</v>
          </cell>
        </row>
        <row r="7023">
          <cell r="E7023" t="str">
            <v>EAR IRRIGATION</v>
          </cell>
          <cell r="F7023" t="str">
            <v>耳灌洗</v>
          </cell>
          <cell r="G7023" t="str">
            <v>各种手术及医疗操作</v>
          </cell>
        </row>
        <row r="7024">
          <cell r="E7024" t="str">
            <v>EAR LOBE INFECTION</v>
          </cell>
          <cell r="F7024" t="str">
            <v>耳垂感染</v>
          </cell>
          <cell r="G7024" t="str">
            <v>感染及侵染类疾病</v>
          </cell>
        </row>
        <row r="7025">
          <cell r="E7025" t="str">
            <v>EAR MALFORMATION</v>
          </cell>
          <cell r="F7025" t="str">
            <v>先天性耳畸形</v>
          </cell>
          <cell r="G7025" t="str">
            <v>各种先天性家族性遗传性疾病</v>
          </cell>
        </row>
        <row r="7026">
          <cell r="E7026" t="str">
            <v>EAR NEOPLASM</v>
          </cell>
          <cell r="F7026" t="str">
            <v>耳肿瘤</v>
          </cell>
          <cell r="G7026" t="str">
            <v>良性、恶性及性质不明的肿瘤（包括囊状和息肉状）</v>
          </cell>
        </row>
        <row r="7027">
          <cell r="E7027" t="str">
            <v>EAR NEOPLASM MALIGNANT</v>
          </cell>
          <cell r="F7027" t="str">
            <v>耳部恶性肿瘤</v>
          </cell>
          <cell r="G7027" t="str">
            <v>良性、恶性及性质不明的肿瘤（包括囊状和息肉状）</v>
          </cell>
        </row>
        <row r="7028">
          <cell r="E7028" t="str">
            <v>EAR ODOUR</v>
          </cell>
          <cell r="F7028" t="str">
            <v>耳道异味</v>
          </cell>
          <cell r="G7028" t="str">
            <v>耳及迷路类疾病</v>
          </cell>
        </row>
        <row r="7029">
          <cell r="E7029" t="str">
            <v>EAR OPERATION</v>
          </cell>
          <cell r="F7029" t="str">
            <v>耳部手术</v>
          </cell>
          <cell r="G7029" t="str">
            <v>各种手术及医疗操作</v>
          </cell>
        </row>
        <row r="7030">
          <cell r="E7030" t="str">
            <v>EAR OPERATION COMPLICATION</v>
          </cell>
          <cell r="F7030" t="str">
            <v>耳部操作并发症</v>
          </cell>
          <cell r="G7030" t="str">
            <v>各类损伤、中毒及操作并发症</v>
          </cell>
        </row>
        <row r="7031">
          <cell r="E7031" t="str">
            <v>EAR PAIN</v>
          </cell>
          <cell r="F7031" t="str">
            <v>耳痛</v>
          </cell>
          <cell r="G7031" t="str">
            <v>耳及迷路类疾病</v>
          </cell>
        </row>
        <row r="7032">
          <cell r="E7032" t="str">
            <v>EAR PIERCING</v>
          </cell>
          <cell r="F7032" t="str">
            <v>身体改造</v>
          </cell>
          <cell r="G7032" t="str">
            <v>社会环境</v>
          </cell>
        </row>
        <row r="7033">
          <cell r="E7033" t="str">
            <v>EAR PROCEDURAL COMPLICATION</v>
          </cell>
          <cell r="F7033" t="str">
            <v>耳部操作并发症</v>
          </cell>
          <cell r="G7033" t="str">
            <v>各类损伤、中毒及操作并发症</v>
          </cell>
        </row>
        <row r="7034">
          <cell r="E7034" t="str">
            <v>EAR PRURITUS</v>
          </cell>
          <cell r="F7034" t="str">
            <v>耳瘙痒</v>
          </cell>
          <cell r="G7034" t="str">
            <v>耳及迷路类疾病</v>
          </cell>
        </row>
        <row r="7035">
          <cell r="E7035" t="str">
            <v>EAR SWELLING</v>
          </cell>
          <cell r="F7035" t="str">
            <v>耳肿</v>
          </cell>
          <cell r="G7035" t="str">
            <v>耳及迷路类疾病</v>
          </cell>
        </row>
        <row r="7036">
          <cell r="E7036" t="str">
            <v>EAR TUBE INSERTION</v>
          </cell>
          <cell r="F7036" t="str">
            <v>耳置管术</v>
          </cell>
          <cell r="G7036" t="str">
            <v>各种手术及医疗操作</v>
          </cell>
        </row>
        <row r="7037">
          <cell r="E7037" t="str">
            <v>EAR TUBE REMOVAL</v>
          </cell>
          <cell r="F7037" t="str">
            <v>耳管取出</v>
          </cell>
          <cell r="G7037" t="str">
            <v>各种手术及医疗操作</v>
          </cell>
        </row>
        <row r="7038">
          <cell r="E7038" t="str">
            <v>EAR TUBERCULOSIS</v>
          </cell>
          <cell r="F7038" t="str">
            <v>耳部结核</v>
          </cell>
          <cell r="G7038" t="str">
            <v>感染及侵染类疾病</v>
          </cell>
        </row>
        <row r="7039">
          <cell r="E7039" t="str">
            <v>EAR, NOSE AND THROAT DISORDER</v>
          </cell>
          <cell r="F7039" t="str">
            <v>耳鼻喉疾病</v>
          </cell>
          <cell r="G7039" t="str">
            <v>呼吸系统、胸及纵隔疾病</v>
          </cell>
        </row>
        <row r="7040">
          <cell r="E7040" t="str">
            <v>EAR, NOSE AND THROAT EXAMINATION</v>
          </cell>
          <cell r="F7040" t="str">
            <v>耳鼻喉检查</v>
          </cell>
          <cell r="G7040" t="str">
            <v>各类检查</v>
          </cell>
        </row>
        <row r="7041">
          <cell r="E7041" t="str">
            <v>EAR, NOSE AND THROAT EXAMINATION ABNORMAL</v>
          </cell>
          <cell r="F7041" t="str">
            <v>耳鼻喉检查异常</v>
          </cell>
          <cell r="G7041" t="str">
            <v>各类检查</v>
          </cell>
        </row>
        <row r="7042">
          <cell r="E7042" t="str">
            <v>EAR, NOSE AND THROAT EXAMINATION NORMAL</v>
          </cell>
          <cell r="F7042" t="str">
            <v>耳鼻喉检查正常</v>
          </cell>
          <cell r="G7042" t="str">
            <v>各类检查</v>
          </cell>
        </row>
        <row r="7043">
          <cell r="E7043" t="str">
            <v>EAR, NOSE AND THROAT INFECTION</v>
          </cell>
          <cell r="F7043" t="str">
            <v>耳鼻喉感染</v>
          </cell>
          <cell r="G7043" t="str">
            <v>感染及侵染类疾病</v>
          </cell>
        </row>
        <row r="7044">
          <cell r="E7044" t="str">
            <v>EARLY ADULT TRANSITION</v>
          </cell>
          <cell r="F7044" t="str">
            <v>成人早期过渡</v>
          </cell>
          <cell r="G7044" t="str">
            <v>社会环境</v>
          </cell>
        </row>
        <row r="7045">
          <cell r="E7045" t="str">
            <v>EARLY INFANTILE EPILEPTIC ENCEPHALOPATHY WITH BURST-SUPPRESSION</v>
          </cell>
          <cell r="F7045" t="str">
            <v>婴儿早期癫痫脑病伴暴发抑制脑电图</v>
          </cell>
          <cell r="G7045" t="str">
            <v>各类神经系统疾病</v>
          </cell>
        </row>
        <row r="7046">
          <cell r="E7046" t="str">
            <v>EARLY MENARCHE</v>
          </cell>
          <cell r="F7046" t="str">
            <v>月经早熟症</v>
          </cell>
          <cell r="G7046" t="str">
            <v>内分泌系统疾病</v>
          </cell>
        </row>
        <row r="7047">
          <cell r="E7047" t="str">
            <v>EARLY MORNING AWAKENING</v>
          </cell>
          <cell r="F7047" t="str">
            <v>终期失眠症</v>
          </cell>
          <cell r="G7047" t="str">
            <v>精神病类</v>
          </cell>
        </row>
        <row r="7048">
          <cell r="E7048" t="str">
            <v>EARLY ONSET FAMILIAL ALZHEIMER'S DISEASE</v>
          </cell>
          <cell r="F7048" t="str">
            <v>早发性家族性阿尔茨海默氏病</v>
          </cell>
          <cell r="G7048" t="str">
            <v>各种先天性家族性遗传性疾病</v>
          </cell>
        </row>
        <row r="7049">
          <cell r="E7049" t="str">
            <v>EARLY ONSET PRIMARY DYSTONIA</v>
          </cell>
          <cell r="F7049" t="str">
            <v>早期发作性原发性肌张力障碍</v>
          </cell>
          <cell r="G7049" t="str">
            <v>各种先天性家族性遗传性疾病</v>
          </cell>
        </row>
        <row r="7050">
          <cell r="E7050" t="str">
            <v>EARLY REPOLARISATION SYNDROME</v>
          </cell>
          <cell r="F7050" t="str">
            <v>早期复极综合征</v>
          </cell>
          <cell r="G7050" t="str">
            <v>心脏器官疾病</v>
          </cell>
        </row>
        <row r="7051">
          <cell r="E7051" t="str">
            <v>EARLY RETIREMENT</v>
          </cell>
          <cell r="F7051" t="str">
            <v>提前退休</v>
          </cell>
          <cell r="G7051" t="str">
            <v>社会环境</v>
          </cell>
        </row>
        <row r="7052">
          <cell r="E7052" t="str">
            <v>EARLY SATIETY</v>
          </cell>
          <cell r="F7052" t="str">
            <v>早饱</v>
          </cell>
          <cell r="G7052" t="str">
            <v>全身性疾病及给药部位各种反应</v>
          </cell>
        </row>
        <row r="7053">
          <cell r="E7053" t="str">
            <v>EASTERN COOPERATIVE ONCOLOGY GROUP PERFORMANCE STATUS</v>
          </cell>
          <cell r="F7053" t="str">
            <v>东部肿瘤协作组体能状态</v>
          </cell>
          <cell r="G7053" t="str">
            <v>各类检查</v>
          </cell>
        </row>
        <row r="7054">
          <cell r="E7054" t="str">
            <v>EASTERN COOPERATIVE ONCOLOGY GROUP PERFORMANCE STATUS ABNORMAL</v>
          </cell>
          <cell r="F7054" t="str">
            <v>东部肿瘤协作组体能状态异常</v>
          </cell>
          <cell r="G7054" t="str">
            <v>各类检查</v>
          </cell>
        </row>
        <row r="7055">
          <cell r="E7055" t="str">
            <v>EASTERN COOPERATIVE ONCOLOGY GROUP PERFORMANCE STATUS IMPROVED</v>
          </cell>
          <cell r="F7055" t="str">
            <v>东部肿瘤协作组体能状态改善</v>
          </cell>
          <cell r="G7055" t="str">
            <v>各类检查</v>
          </cell>
        </row>
        <row r="7056">
          <cell r="E7056" t="str">
            <v>EASTERN COOPERATIVE ONCOLOGY GROUP PERFORMANCE STATUS WORSENED</v>
          </cell>
          <cell r="F7056" t="str">
            <v>东部肿瘤协作组体能状态下降</v>
          </cell>
          <cell r="G7056" t="str">
            <v>各类检查</v>
          </cell>
        </row>
        <row r="7057">
          <cell r="E7057" t="str">
            <v>EATING DISORDER</v>
          </cell>
          <cell r="F7057" t="str">
            <v>进食障碍</v>
          </cell>
          <cell r="G7057" t="str">
            <v>精神病类</v>
          </cell>
        </row>
        <row r="7058">
          <cell r="E7058" t="str">
            <v>EATING DISORDER SYMPTOM</v>
          </cell>
          <cell r="F7058" t="str">
            <v>进食障碍症状</v>
          </cell>
          <cell r="G7058" t="str">
            <v>代谢及营养类疾病</v>
          </cell>
        </row>
        <row r="7059">
          <cell r="E7059" t="str">
            <v>EATON-LAMBERT SYNDROME</v>
          </cell>
          <cell r="F7059" t="str">
            <v>肌无力综合征</v>
          </cell>
          <cell r="G7059" t="str">
            <v>各类神经系统疾病</v>
          </cell>
        </row>
        <row r="7060">
          <cell r="E7060" t="str">
            <v>EBOLA DISEASE</v>
          </cell>
          <cell r="F7060" t="str">
            <v>埃博拉病</v>
          </cell>
          <cell r="G7060" t="str">
            <v>感染及侵染类疾病</v>
          </cell>
        </row>
        <row r="7061">
          <cell r="E7061" t="str">
            <v>EBSTEIN'S ANOMALY</v>
          </cell>
          <cell r="F7061" t="str">
            <v>三尖瓣下移异常 （Ebstein 异常）</v>
          </cell>
          <cell r="G7061" t="str">
            <v>各种先天性家族性遗传性疾病</v>
          </cell>
        </row>
        <row r="7062">
          <cell r="E7062" t="str">
            <v>ECCENTRIC FIXATION</v>
          </cell>
          <cell r="F7062" t="str">
            <v>偏心注视</v>
          </cell>
          <cell r="G7062" t="str">
            <v>眼器官疾病</v>
          </cell>
        </row>
        <row r="7063">
          <cell r="E7063" t="str">
            <v>ECCHYMOSIS</v>
          </cell>
          <cell r="F7063" t="str">
            <v>瘀斑</v>
          </cell>
          <cell r="G7063" t="str">
            <v>皮肤及皮下组织类疾病</v>
          </cell>
        </row>
        <row r="7064">
          <cell r="E7064" t="str">
            <v>ECCRINE CARCINOMA</v>
          </cell>
          <cell r="F7064" t="str">
            <v>小汗腺癌</v>
          </cell>
          <cell r="G7064" t="str">
            <v>良性、恶性及性质不明的肿瘤（包括囊状和息肉状）</v>
          </cell>
        </row>
        <row r="7065">
          <cell r="E7065" t="str">
            <v>ECCRINE SQUAMOUS SYRINGOMETAPLASIA</v>
          </cell>
          <cell r="F7065" t="str">
            <v>小汗腺鳞状汗管转化</v>
          </cell>
          <cell r="G7065" t="str">
            <v>皮肤及皮下组织类疾病</v>
          </cell>
        </row>
        <row r="7066">
          <cell r="E7066" t="str">
            <v>ECG ELECTRICALLY INACTIVE AREA</v>
          </cell>
          <cell r="F7066" t="str">
            <v>心电图无心电活动区</v>
          </cell>
          <cell r="G7066" t="str">
            <v>各类检查</v>
          </cell>
        </row>
        <row r="7067">
          <cell r="E7067" t="str">
            <v>ECG P WAVE INVERTED</v>
          </cell>
          <cell r="F7067" t="str">
            <v>心电图 P 波倒置</v>
          </cell>
          <cell r="G7067" t="str">
            <v>各类检查</v>
          </cell>
        </row>
        <row r="7068">
          <cell r="E7068" t="str">
            <v>ECG SIGNS OF MYOCARDIAL INFARCTION</v>
          </cell>
          <cell r="F7068" t="str">
            <v>心电图心肌梗死迹象</v>
          </cell>
          <cell r="G7068" t="str">
            <v>各类检查</v>
          </cell>
        </row>
        <row r="7069">
          <cell r="E7069" t="str">
            <v>ECG SIGNS OF MYOCARDIAL ISCHAEMIA</v>
          </cell>
          <cell r="F7069" t="str">
            <v>心肌缺血的心电图</v>
          </cell>
          <cell r="G7069" t="str">
            <v>各类检查</v>
          </cell>
        </row>
        <row r="7070">
          <cell r="E7070" t="str">
            <v>ECG SIGNS OF VENTRICULAR HYPERTROPHY</v>
          </cell>
          <cell r="F7070" t="str">
            <v>心室肥厚的心电图</v>
          </cell>
          <cell r="G7070" t="str">
            <v>各类检查</v>
          </cell>
        </row>
        <row r="7071">
          <cell r="E7071" t="str">
            <v>ECHINOCOCCIASIS</v>
          </cell>
          <cell r="F7071" t="str">
            <v>棘球蚴病</v>
          </cell>
          <cell r="G7071" t="str">
            <v>感染及侵染类疾病</v>
          </cell>
        </row>
        <row r="7072">
          <cell r="E7072" t="str">
            <v>ECHO VIRUS INFECTION</v>
          </cell>
          <cell r="F7072" t="str">
            <v>埃可病毒感染</v>
          </cell>
          <cell r="G7072" t="str">
            <v>感染及侵染类疾病</v>
          </cell>
        </row>
        <row r="7073">
          <cell r="E7073" t="str">
            <v>ECHOCARDIOGRAM</v>
          </cell>
          <cell r="F7073" t="str">
            <v>超声心动图</v>
          </cell>
          <cell r="G7073" t="str">
            <v>各类检查</v>
          </cell>
        </row>
        <row r="7074">
          <cell r="E7074" t="str">
            <v>ECHOCARDIOGRAM ABNORMAL</v>
          </cell>
          <cell r="F7074" t="str">
            <v>超声心动图异常</v>
          </cell>
          <cell r="G7074" t="str">
            <v>各类检查</v>
          </cell>
        </row>
        <row r="7075">
          <cell r="E7075" t="str">
            <v>ECHOCARDIOGRAM NORMAL</v>
          </cell>
          <cell r="F7075" t="str">
            <v>超声心动图正常</v>
          </cell>
          <cell r="G7075" t="str">
            <v>各类检查</v>
          </cell>
        </row>
        <row r="7076">
          <cell r="E7076" t="str">
            <v>ECHOENCEPHALOGRAM ABNORMAL</v>
          </cell>
          <cell r="F7076" t="str">
            <v>脑回波图异常</v>
          </cell>
          <cell r="G7076" t="str">
            <v>各类检查</v>
          </cell>
        </row>
        <row r="7077">
          <cell r="E7077" t="str">
            <v>ECHOGRAPHY ABNORMAL</v>
          </cell>
          <cell r="F7077" t="str">
            <v>超声扫描异常</v>
          </cell>
          <cell r="G7077" t="str">
            <v>各类检查</v>
          </cell>
        </row>
        <row r="7078">
          <cell r="E7078" t="str">
            <v>ECHOLALIA</v>
          </cell>
          <cell r="F7078" t="str">
            <v>模仿语言</v>
          </cell>
          <cell r="G7078" t="str">
            <v>精神病类</v>
          </cell>
        </row>
        <row r="7079">
          <cell r="E7079" t="str">
            <v>ECHOPRAXIA</v>
          </cell>
          <cell r="F7079" t="str">
            <v>模仿动作</v>
          </cell>
          <cell r="G7079" t="str">
            <v>精神病类</v>
          </cell>
        </row>
        <row r="7080">
          <cell r="E7080" t="str">
            <v>ECHOVIRUS TEST NEGATIVE</v>
          </cell>
          <cell r="F7080" t="str">
            <v>埃可病毒检测阴性</v>
          </cell>
          <cell r="G7080" t="str">
            <v>各类检查</v>
          </cell>
        </row>
        <row r="7081">
          <cell r="E7081" t="str">
            <v>ECHOVIRUS TEST POSITIVE</v>
          </cell>
          <cell r="F7081" t="str">
            <v>埃可病毒检测阳性</v>
          </cell>
          <cell r="G7081" t="str">
            <v>各类检查</v>
          </cell>
        </row>
        <row r="7082">
          <cell r="E7082" t="str">
            <v>ECLAMPSIA</v>
          </cell>
          <cell r="F7082" t="str">
            <v>子痫</v>
          </cell>
          <cell r="G7082" t="str">
            <v>妊娠期、产褥期及围产期状况</v>
          </cell>
        </row>
        <row r="7083">
          <cell r="E7083" t="str">
            <v>ECONOMIC PROBLEM</v>
          </cell>
          <cell r="F7083" t="str">
            <v>经济问题</v>
          </cell>
          <cell r="G7083" t="str">
            <v>社会环境</v>
          </cell>
        </row>
        <row r="7084">
          <cell r="E7084" t="str">
            <v>ECTHYMA</v>
          </cell>
          <cell r="F7084" t="str">
            <v>深脓疱</v>
          </cell>
          <cell r="G7084" t="str">
            <v>感染及侵染类疾病</v>
          </cell>
        </row>
        <row r="7085">
          <cell r="E7085" t="str">
            <v>ECTOPIA CORDIS</v>
          </cell>
          <cell r="F7085" t="str">
            <v>心脏异位</v>
          </cell>
          <cell r="G7085" t="str">
            <v>各种先天性家族性遗传性疾病</v>
          </cell>
        </row>
        <row r="7086">
          <cell r="E7086" t="str">
            <v>ECTOPIC ACTH SYNDROME</v>
          </cell>
          <cell r="F7086" t="str">
            <v>异位 ACTH 综合征</v>
          </cell>
          <cell r="G7086" t="str">
            <v>内分泌系统疾病</v>
          </cell>
        </row>
        <row r="7087">
          <cell r="E7087" t="str">
            <v>ECTOPIC ANTIDIURETIC HORMONE SECRETION</v>
          </cell>
          <cell r="F7087" t="str">
            <v>异位抗利尿激素分泌</v>
          </cell>
          <cell r="G7087" t="str">
            <v>内分泌系统疾病</v>
          </cell>
        </row>
        <row r="7088">
          <cell r="E7088" t="str">
            <v>ECTOPIC CALCITONIN PRODUCTION</v>
          </cell>
          <cell r="F7088" t="str">
            <v>异位降钙素生成</v>
          </cell>
          <cell r="G7088" t="str">
            <v>内分泌系统疾病</v>
          </cell>
        </row>
        <row r="7089">
          <cell r="E7089" t="str">
            <v>ECTOPIC GASTRIC MUCOSA</v>
          </cell>
          <cell r="F7089" t="str">
            <v>胃粘膜异位</v>
          </cell>
          <cell r="G7089" t="str">
            <v>胃肠系统疾病</v>
          </cell>
        </row>
        <row r="7090">
          <cell r="E7090" t="str">
            <v>ECTOPIC HORMONE SECRETION</v>
          </cell>
          <cell r="F7090" t="str">
            <v>异位激素分泌</v>
          </cell>
          <cell r="G7090" t="str">
            <v>内分泌系统疾病</v>
          </cell>
        </row>
        <row r="7091">
          <cell r="E7091" t="str">
            <v>ECTOPIC HYPERTHYROIDISM</v>
          </cell>
          <cell r="F7091" t="str">
            <v>异位甲状腺功能亢进</v>
          </cell>
          <cell r="G7091" t="str">
            <v>内分泌系统疾病</v>
          </cell>
        </row>
        <row r="7092">
          <cell r="E7092" t="str">
            <v>ECTOPIC KIDNEY</v>
          </cell>
          <cell r="F7092" t="str">
            <v>异位肾</v>
          </cell>
          <cell r="G7092" t="str">
            <v>各种先天性家族性遗传性疾病</v>
          </cell>
        </row>
        <row r="7093">
          <cell r="E7093" t="str">
            <v>ECTOPIC PARATHORMONE PRODUCTION</v>
          </cell>
          <cell r="F7093" t="str">
            <v>异位副甲状腺激素生成</v>
          </cell>
          <cell r="G7093" t="str">
            <v>内分泌系统疾病</v>
          </cell>
        </row>
        <row r="7094">
          <cell r="E7094" t="str">
            <v>ECTOPIC PARATHYROID HORMONE PRODUCTION</v>
          </cell>
          <cell r="F7094" t="str">
            <v>异位副甲状腺激素生成</v>
          </cell>
          <cell r="G7094" t="str">
            <v>内分泌系统疾病</v>
          </cell>
        </row>
        <row r="7095">
          <cell r="E7095" t="str">
            <v>ECTOPIC POSTERIOR PITUITARY GLAND</v>
          </cell>
          <cell r="F7095" t="str">
            <v>异位脑垂体后叶腺</v>
          </cell>
          <cell r="G7095" t="str">
            <v>各种先天性家族性遗传性疾病</v>
          </cell>
        </row>
        <row r="7096">
          <cell r="E7096" t="str">
            <v>ECTOPIC PREGNANCY</v>
          </cell>
          <cell r="F7096" t="str">
            <v>异位妊娠</v>
          </cell>
          <cell r="G7096" t="str">
            <v>妊娠期、产褥期及围产期状况</v>
          </cell>
        </row>
        <row r="7097">
          <cell r="E7097" t="str">
            <v>ECTOPIC PREGNANCY TERMINATION</v>
          </cell>
          <cell r="F7097" t="str">
            <v>异位妊娠终止术</v>
          </cell>
          <cell r="G7097" t="str">
            <v>各种手术及医疗操作</v>
          </cell>
        </row>
        <row r="7098">
          <cell r="E7098" t="str">
            <v>ECTOPIC PREGNANCY UNDER HORMONAL CONTRACEPTION</v>
          </cell>
          <cell r="F7098" t="str">
            <v>激素避孕过程中的异位妊娠</v>
          </cell>
          <cell r="G7098" t="str">
            <v>妊娠期、产褥期及围产期状况</v>
          </cell>
        </row>
        <row r="7099">
          <cell r="E7099" t="str">
            <v>ECTOPIC PREGNANCY WITH CONTRACEPTIVE DEVICE</v>
          </cell>
          <cell r="F7099" t="str">
            <v>避孕用具后异位妊娠</v>
          </cell>
          <cell r="G7099" t="str">
            <v>妊娠期、产褥期及围产期状况</v>
          </cell>
        </row>
        <row r="7100">
          <cell r="E7100" t="str">
            <v>ECTOPIC PREGNANCY WITH INTRAUTERINE DEVICE</v>
          </cell>
          <cell r="F7100" t="str">
            <v>避孕用具后异位妊娠</v>
          </cell>
          <cell r="G7100" t="str">
            <v>妊娠期、产褥期及围产期状况</v>
          </cell>
        </row>
        <row r="7101">
          <cell r="E7101" t="str">
            <v>ECTOPIC THYROID</v>
          </cell>
          <cell r="F7101" t="str">
            <v>异位甲状腺</v>
          </cell>
          <cell r="G7101" t="str">
            <v>各种先天性家族性遗传性疾病</v>
          </cell>
        </row>
        <row r="7102">
          <cell r="E7102" t="str">
            <v>ECTOPIC URETER</v>
          </cell>
          <cell r="F7102" t="str">
            <v>异位输尿管</v>
          </cell>
          <cell r="G7102" t="str">
            <v>各种先天性家族性遗传性疾病</v>
          </cell>
        </row>
        <row r="7103">
          <cell r="E7103" t="str">
            <v>ECTRODACTYLY</v>
          </cell>
          <cell r="F7103" t="str">
            <v>缺指（趾）畸形</v>
          </cell>
          <cell r="G7103" t="str">
            <v>各种先天性家族性遗传性疾病</v>
          </cell>
        </row>
        <row r="7104">
          <cell r="E7104" t="str">
            <v>ECTROPION</v>
          </cell>
          <cell r="F7104" t="str">
            <v>睑外翻</v>
          </cell>
          <cell r="G7104" t="str">
            <v>眼器官疾病</v>
          </cell>
        </row>
        <row r="7105">
          <cell r="E7105" t="str">
            <v>ECTROPION OF CERVIX</v>
          </cell>
          <cell r="F7105" t="str">
            <v>子宫颈外翻</v>
          </cell>
          <cell r="G7105" t="str">
            <v>生殖系统及乳腺疾病</v>
          </cell>
        </row>
        <row r="7106">
          <cell r="E7106" t="str">
            <v>ECTROPION UVEAE</v>
          </cell>
          <cell r="F7106" t="str">
            <v>虹膜外翻</v>
          </cell>
          <cell r="G7106" t="str">
            <v>眼器官疾病</v>
          </cell>
        </row>
        <row r="7107">
          <cell r="E7107" t="str">
            <v>ECZEMA</v>
          </cell>
          <cell r="F7107" t="str">
            <v>湿疹</v>
          </cell>
          <cell r="G7107" t="str">
            <v>皮肤及皮下组织类疾病</v>
          </cell>
        </row>
        <row r="7108">
          <cell r="E7108" t="str">
            <v>ECZEMA ASTEATOTIC</v>
          </cell>
          <cell r="F7108" t="str">
            <v>乏脂性湿疹</v>
          </cell>
          <cell r="G7108" t="str">
            <v>皮肤及皮下组织类疾病</v>
          </cell>
        </row>
        <row r="7109">
          <cell r="E7109" t="str">
            <v>ECZEMA COXSACKIUM</v>
          </cell>
          <cell r="F7109" t="str">
            <v>柯萨奇湿疹</v>
          </cell>
          <cell r="G7109" t="str">
            <v>感染及侵染类疾病</v>
          </cell>
        </row>
        <row r="7110">
          <cell r="E7110" t="str">
            <v>ECZEMA EYELIDS</v>
          </cell>
          <cell r="F7110" t="str">
            <v>湿疹性眼睑炎</v>
          </cell>
          <cell r="G7110" t="str">
            <v>眼器官疾病</v>
          </cell>
        </row>
        <row r="7111">
          <cell r="E7111" t="str">
            <v>ECZEMA HERPETICUM</v>
          </cell>
          <cell r="F7111" t="str">
            <v>疱疹性湿疹</v>
          </cell>
          <cell r="G7111" t="str">
            <v>感染及侵染类疾病</v>
          </cell>
        </row>
        <row r="7112">
          <cell r="E7112" t="str">
            <v>ECZEMA IMPETIGINOUS</v>
          </cell>
          <cell r="F7112" t="str">
            <v>脓疱病性湿疹</v>
          </cell>
          <cell r="G7112" t="str">
            <v>感染及侵染类疾病</v>
          </cell>
        </row>
        <row r="7113">
          <cell r="E7113" t="str">
            <v>ECZEMA INFANTILE</v>
          </cell>
          <cell r="F7113" t="str">
            <v>婴儿湿疹</v>
          </cell>
          <cell r="G7113" t="str">
            <v>皮肤及皮下组织类疾病</v>
          </cell>
        </row>
        <row r="7114">
          <cell r="E7114" t="str">
            <v>ECZEMA INFECTED</v>
          </cell>
          <cell r="F7114" t="str">
            <v>感染性湿疹</v>
          </cell>
          <cell r="G7114" t="str">
            <v>感染及侵染类疾病</v>
          </cell>
        </row>
        <row r="7115">
          <cell r="E7115" t="str">
            <v>ECZEMA NUMMULAR</v>
          </cell>
          <cell r="F7115" t="str">
            <v>钱币状湿疹</v>
          </cell>
          <cell r="G7115" t="str">
            <v>皮肤及皮下组织类疾病</v>
          </cell>
        </row>
        <row r="7116">
          <cell r="E7116" t="str">
            <v>ECZEMA VESICULAR</v>
          </cell>
          <cell r="F7116" t="str">
            <v>囊泡状湿疹</v>
          </cell>
          <cell r="G7116" t="str">
            <v>皮肤及皮下组织类疾病</v>
          </cell>
        </row>
        <row r="7117">
          <cell r="E7117" t="str">
            <v>ECZEMA WEEPING</v>
          </cell>
          <cell r="F7117" t="str">
            <v>渗出性湿疹</v>
          </cell>
          <cell r="G7117" t="str">
            <v>皮肤及皮下组织类疾病</v>
          </cell>
        </row>
        <row r="7118">
          <cell r="E7118" t="str">
            <v>EDENTULOUS</v>
          </cell>
          <cell r="F7118" t="str">
            <v>缺齿的</v>
          </cell>
          <cell r="G7118" t="str">
            <v>社会环境</v>
          </cell>
        </row>
        <row r="7119">
          <cell r="E7119" t="str">
            <v>EDUCATIONAL PROBLEM</v>
          </cell>
          <cell r="F7119" t="str">
            <v>教育问题</v>
          </cell>
          <cell r="G7119" t="str">
            <v>社会环境</v>
          </cell>
        </row>
        <row r="7120">
          <cell r="E7120" t="str">
            <v>EFFECTIVE PERITONEAL SURFACE AREA INCREASED</v>
          </cell>
          <cell r="F7120" t="str">
            <v>腹膜有效表面积增加</v>
          </cell>
          <cell r="G7120" t="str">
            <v>各类检查</v>
          </cell>
        </row>
        <row r="7121">
          <cell r="E7121" t="str">
            <v>EFFUSION</v>
          </cell>
          <cell r="F7121" t="str">
            <v>渗出</v>
          </cell>
          <cell r="G7121" t="str">
            <v>全身性疾病及给药部位各种反应</v>
          </cell>
        </row>
        <row r="7122">
          <cell r="E7122" t="str">
            <v>EGFR GENE MUTATION</v>
          </cell>
          <cell r="F7122" t="str">
            <v>EGFR 基因突变</v>
          </cell>
          <cell r="G7122" t="str">
            <v>各种先天性家族性遗传性疾病</v>
          </cell>
        </row>
        <row r="7123">
          <cell r="E7123" t="str">
            <v>EGFR STATUS ASSAY</v>
          </cell>
          <cell r="F7123" t="str">
            <v>EGFR 状态检验</v>
          </cell>
          <cell r="G7123" t="str">
            <v>各类检查</v>
          </cell>
        </row>
        <row r="7124">
          <cell r="E7124" t="str">
            <v>EGOBRONCHOPHONY</v>
          </cell>
          <cell r="F7124" t="str">
            <v>支气管羊语音</v>
          </cell>
          <cell r="G7124" t="str">
            <v>呼吸系统、胸及纵隔疾病</v>
          </cell>
        </row>
        <row r="7125">
          <cell r="E7125" t="str">
            <v>EGOCENTRISM</v>
          </cell>
          <cell r="F7125" t="str">
            <v>自我中心</v>
          </cell>
          <cell r="G7125" t="str">
            <v>精神病类</v>
          </cell>
        </row>
        <row r="7126">
          <cell r="E7126" t="str">
            <v>EHLERS-DANLOS SYNDROME</v>
          </cell>
          <cell r="F7126" t="str">
            <v>埃勒斯 - 当洛斯综合征</v>
          </cell>
          <cell r="G7126" t="str">
            <v>各种先天性家族性遗传性疾病</v>
          </cell>
        </row>
        <row r="7127">
          <cell r="E7127" t="str">
            <v>EHRLICHIA TEST POSITIVE</v>
          </cell>
          <cell r="F7127" t="str">
            <v>埃利希体检测阳性</v>
          </cell>
          <cell r="G7127" t="str">
            <v>各类检查</v>
          </cell>
        </row>
        <row r="7128">
          <cell r="E7128" t="str">
            <v>EISENMENGER'S SYNDROME</v>
          </cell>
          <cell r="F7128" t="str">
            <v>从右到左心脏分流</v>
          </cell>
          <cell r="G7128" t="str">
            <v>各种先天性家族性遗传性疾病</v>
          </cell>
        </row>
        <row r="7129">
          <cell r="E7129" t="str">
            <v>EJACULATION DELAYED</v>
          </cell>
          <cell r="F7129" t="str">
            <v>射精延迟</v>
          </cell>
          <cell r="G7129" t="str">
            <v>生殖系统及乳腺疾病</v>
          </cell>
        </row>
        <row r="7130">
          <cell r="E7130" t="str">
            <v>EJACULATION DISORDER</v>
          </cell>
          <cell r="F7130" t="str">
            <v>射精障碍</v>
          </cell>
          <cell r="G7130" t="str">
            <v>生殖系统及乳腺疾病</v>
          </cell>
        </row>
        <row r="7131">
          <cell r="E7131" t="str">
            <v>EJACULATION FAILURE</v>
          </cell>
          <cell r="F7131" t="str">
            <v>射精失败</v>
          </cell>
          <cell r="G7131" t="str">
            <v>生殖系统及乳腺疾病</v>
          </cell>
        </row>
        <row r="7132">
          <cell r="E7132" t="str">
            <v>EJECTION FRACTION</v>
          </cell>
          <cell r="F7132" t="str">
            <v>射血分数</v>
          </cell>
          <cell r="G7132" t="str">
            <v>各类检查</v>
          </cell>
        </row>
        <row r="7133">
          <cell r="E7133" t="str">
            <v>EJECTION FRACTION ABNORMAL</v>
          </cell>
          <cell r="F7133" t="str">
            <v>射血分数异常</v>
          </cell>
          <cell r="G7133" t="str">
            <v>各类检查</v>
          </cell>
        </row>
        <row r="7134">
          <cell r="E7134" t="str">
            <v>EJECTION FRACTION DECREASED</v>
          </cell>
          <cell r="F7134" t="str">
            <v>射血分数降低</v>
          </cell>
          <cell r="G7134" t="str">
            <v>各类检查</v>
          </cell>
        </row>
        <row r="7135">
          <cell r="E7135" t="str">
            <v>EJECTION FRACTION NORMAL</v>
          </cell>
          <cell r="F7135" t="str">
            <v>射血分数正常</v>
          </cell>
          <cell r="G7135" t="str">
            <v>各类检查</v>
          </cell>
        </row>
        <row r="7136">
          <cell r="E7136" t="str">
            <v>ELASTOFIBROMA</v>
          </cell>
          <cell r="F7136" t="str">
            <v>弹性纤维瘤</v>
          </cell>
          <cell r="G7136" t="str">
            <v>良性、恶性及性质不明的肿瘤（包括囊状和息肉状）</v>
          </cell>
        </row>
        <row r="7137">
          <cell r="E7137" t="str">
            <v>ELASTOSIS PERFORANS</v>
          </cell>
          <cell r="F7137" t="str">
            <v>穿孔性弹性组织病变</v>
          </cell>
          <cell r="G7137" t="str">
            <v>皮肤及皮下组织类疾病</v>
          </cell>
        </row>
        <row r="7138">
          <cell r="E7138" t="str">
            <v>ELBOW DEFORMITY</v>
          </cell>
          <cell r="F7138" t="str">
            <v>肘畸形</v>
          </cell>
          <cell r="G7138" t="str">
            <v>各种肌肉骨骼及结缔组织疾病</v>
          </cell>
        </row>
        <row r="7139">
          <cell r="E7139" t="str">
            <v>ELBOW OPERATION</v>
          </cell>
          <cell r="F7139" t="str">
            <v>肘部手术</v>
          </cell>
          <cell r="G7139" t="str">
            <v>各种手术及医疗操作</v>
          </cell>
        </row>
        <row r="7140">
          <cell r="E7140" t="str">
            <v>ELBOW SYNOSTOSIS</v>
          </cell>
          <cell r="F7140" t="str">
            <v>肘关节骨性连接</v>
          </cell>
          <cell r="G7140" t="str">
            <v>各种先天性家族性遗传性疾病</v>
          </cell>
        </row>
        <row r="7141">
          <cell r="E7141" t="str">
            <v>ELDER ABUSE</v>
          </cell>
          <cell r="F7141" t="str">
            <v>虐待老人</v>
          </cell>
          <cell r="G7141" t="str">
            <v>社会环境</v>
          </cell>
        </row>
        <row r="7142">
          <cell r="E7142" t="str">
            <v>ELDERLY</v>
          </cell>
          <cell r="F7142" t="str">
            <v>高龄</v>
          </cell>
          <cell r="G7142" t="str">
            <v>社会环境</v>
          </cell>
        </row>
        <row r="7143">
          <cell r="E7143" t="str">
            <v>ELECTIVE PROCEDURE</v>
          </cell>
          <cell r="F7143" t="str">
            <v>择期操作</v>
          </cell>
          <cell r="G7143" t="str">
            <v>各种手术及医疗操作</v>
          </cell>
        </row>
        <row r="7144">
          <cell r="E7144" t="str">
            <v>ELECTIVE SURGERY</v>
          </cell>
          <cell r="F7144" t="str">
            <v>择期外科手术</v>
          </cell>
          <cell r="G7144" t="str">
            <v>各种手术及医疗操作</v>
          </cell>
        </row>
        <row r="7145">
          <cell r="E7145" t="str">
            <v>ELECTRIC INJURY</v>
          </cell>
          <cell r="F7145" t="str">
            <v>电损伤</v>
          </cell>
          <cell r="G7145" t="str">
            <v>各类损伤、中毒及操作并发症</v>
          </cell>
        </row>
        <row r="7146">
          <cell r="E7146" t="str">
            <v>ELECTRIC SHOCK</v>
          </cell>
          <cell r="F7146" t="str">
            <v>电休克</v>
          </cell>
          <cell r="G7146" t="str">
            <v>各类损伤、中毒及操作并发症</v>
          </cell>
        </row>
        <row r="7147">
          <cell r="E7147" t="str">
            <v>ELECTRIC SHOCK SENSATION</v>
          </cell>
          <cell r="F7147" t="str">
            <v>电击感</v>
          </cell>
          <cell r="G7147" t="str">
            <v>各类神经系统疾病</v>
          </cell>
        </row>
        <row r="7148">
          <cell r="E7148" t="str">
            <v>ELECTRICAL BURN</v>
          </cell>
          <cell r="F7148" t="str">
            <v>电烧伤</v>
          </cell>
          <cell r="G7148" t="str">
            <v>各类损伤、中毒及操作并发症</v>
          </cell>
        </row>
        <row r="7149">
          <cell r="E7149" t="str">
            <v>ELECTROCARDIOGRAM</v>
          </cell>
          <cell r="F7149" t="str">
            <v>心电图</v>
          </cell>
          <cell r="G7149" t="str">
            <v>各类检查</v>
          </cell>
        </row>
        <row r="7150">
          <cell r="E7150" t="str">
            <v>ELECTROCARDIOGRAM ABNORMAL</v>
          </cell>
          <cell r="F7150" t="str">
            <v>心电图异常</v>
          </cell>
          <cell r="G7150" t="str">
            <v>各类检查</v>
          </cell>
        </row>
        <row r="7151">
          <cell r="E7151" t="str">
            <v>ELECTROCARDIOGRAM AMBULATORY</v>
          </cell>
          <cell r="F7151" t="str">
            <v>动态心电图</v>
          </cell>
          <cell r="G7151" t="str">
            <v>各类检查</v>
          </cell>
        </row>
        <row r="7152">
          <cell r="E7152" t="str">
            <v>ELECTROCARDIOGRAM AMBULATORY ABNORMAL</v>
          </cell>
          <cell r="F7152" t="str">
            <v>动态心电图异常</v>
          </cell>
          <cell r="G7152" t="str">
            <v>各类检查</v>
          </cell>
        </row>
        <row r="7153">
          <cell r="E7153" t="str">
            <v>ELECTROCARDIOGRAM AMBULATORY NORMAL</v>
          </cell>
          <cell r="F7153" t="str">
            <v>动态心电图正常</v>
          </cell>
          <cell r="G7153" t="str">
            <v>各类检查</v>
          </cell>
        </row>
        <row r="7154">
          <cell r="E7154" t="str">
            <v>ELECTROCARDIOGRAM CHANGE</v>
          </cell>
          <cell r="F7154" t="str">
            <v>心电图改变</v>
          </cell>
          <cell r="G7154" t="str">
            <v>各类检查</v>
          </cell>
        </row>
        <row r="7155">
          <cell r="E7155" t="str">
            <v>ELECTROCARDIOGRAM DELTA WAVES ABNORMAL</v>
          </cell>
          <cell r="F7155" t="str">
            <v>心电图 δ 波异常</v>
          </cell>
          <cell r="G7155" t="str">
            <v>各类检查</v>
          </cell>
        </row>
        <row r="7156">
          <cell r="E7156" t="str">
            <v>ELECTROCARDIOGRAM HIGH VOLTAGE</v>
          </cell>
          <cell r="F7156" t="str">
            <v>心电图高电压</v>
          </cell>
          <cell r="G7156" t="str">
            <v>各类检查</v>
          </cell>
        </row>
        <row r="7157">
          <cell r="E7157" t="str">
            <v>ELECTROCARDIOGRAM J WAVE</v>
          </cell>
          <cell r="F7157" t="str">
            <v>心电图 J 波</v>
          </cell>
          <cell r="G7157" t="str">
            <v>各类检查</v>
          </cell>
        </row>
        <row r="7158">
          <cell r="E7158" t="str">
            <v>ELECTROCARDIOGRAM J WAVE ABNORMAL</v>
          </cell>
          <cell r="F7158" t="str">
            <v>心电图 J 波异常</v>
          </cell>
          <cell r="G7158" t="str">
            <v>各类检查</v>
          </cell>
        </row>
        <row r="7159">
          <cell r="E7159" t="str">
            <v>ELECTROCARDIOGRAM J WAVE INCREASED</v>
          </cell>
          <cell r="F7159" t="str">
            <v>心电图 J 波增加</v>
          </cell>
          <cell r="G7159" t="str">
            <v>各类检查</v>
          </cell>
        </row>
        <row r="7160">
          <cell r="E7160" t="str">
            <v>ELECTROCARDIOGRAM LOW VOLTAGE</v>
          </cell>
          <cell r="F7160" t="str">
            <v>心电图示低电压</v>
          </cell>
          <cell r="G7160" t="str">
            <v>各类检查</v>
          </cell>
        </row>
        <row r="7161">
          <cell r="E7161" t="str">
            <v>ELECTROCARDIOGRAM NORMAL</v>
          </cell>
          <cell r="F7161" t="str">
            <v>心电图正常</v>
          </cell>
          <cell r="G7161" t="str">
            <v>各类检查</v>
          </cell>
        </row>
        <row r="7162">
          <cell r="E7162" t="str">
            <v>ELECTROCARDIOGRAM P PULMONALE</v>
          </cell>
          <cell r="F7162" t="str">
            <v>肺性 P 波心电图</v>
          </cell>
          <cell r="G7162" t="str">
            <v>各类检查</v>
          </cell>
        </row>
        <row r="7163">
          <cell r="E7163" t="str">
            <v>ELECTROCARDIOGRAM P WAVE</v>
          </cell>
          <cell r="F7163" t="str">
            <v>心电图 P 波</v>
          </cell>
          <cell r="G7163" t="str">
            <v>各类检查</v>
          </cell>
        </row>
        <row r="7164">
          <cell r="E7164" t="str">
            <v>ELECTROCARDIOGRAM P WAVE ABNORMAL</v>
          </cell>
          <cell r="F7164" t="str">
            <v>心电图 P 波异常</v>
          </cell>
          <cell r="G7164" t="str">
            <v>各类检查</v>
          </cell>
        </row>
        <row r="7165">
          <cell r="E7165" t="str">
            <v>ELECTROCARDIOGRAM P WAVE BIPHASIC</v>
          </cell>
          <cell r="F7165" t="str">
            <v>心电图双向P波</v>
          </cell>
          <cell r="G7165" t="str">
            <v>各类检查</v>
          </cell>
        </row>
        <row r="7166">
          <cell r="E7166" t="str">
            <v>ELECTROCARDIOGRAM PACEMAKER SPIKE</v>
          </cell>
          <cell r="F7166" t="str">
            <v>心电图起搏器尖刺波</v>
          </cell>
          <cell r="G7166" t="str">
            <v>各类检查</v>
          </cell>
        </row>
        <row r="7167">
          <cell r="E7167" t="str">
            <v>ELECTROCARDIOGRAM POOR R-WAVE PROGRESSION</v>
          </cell>
          <cell r="F7167" t="str">
            <v>QRS 轴异常</v>
          </cell>
          <cell r="G7167" t="str">
            <v>各类检查</v>
          </cell>
        </row>
        <row r="7168">
          <cell r="E7168" t="str">
            <v>ELECTROCARDIOGRAM PQ INTERVAL</v>
          </cell>
          <cell r="F7168" t="str">
            <v>心电图 PR 间隙</v>
          </cell>
          <cell r="G7168" t="str">
            <v>各类检查</v>
          </cell>
        </row>
        <row r="7169">
          <cell r="E7169" t="str">
            <v>ELECTROCARDIOGRAM PQ INTERVAL PROLONGED</v>
          </cell>
          <cell r="F7169" t="str">
            <v>心电图 PR 间期延长</v>
          </cell>
          <cell r="G7169" t="str">
            <v>各类检查</v>
          </cell>
        </row>
        <row r="7170">
          <cell r="E7170" t="str">
            <v>ELECTROCARDIOGRAM PQ INTERVAL SHORTENED</v>
          </cell>
          <cell r="F7170" t="str">
            <v>心电图 PR 缩短</v>
          </cell>
          <cell r="G7170" t="str">
            <v>各类检查</v>
          </cell>
        </row>
        <row r="7171">
          <cell r="E7171" t="str">
            <v>ELECTROCARDIOGRAM PR INTERVAL</v>
          </cell>
          <cell r="F7171" t="str">
            <v>心电图 PR 间隙</v>
          </cell>
          <cell r="G7171" t="str">
            <v>各类检查</v>
          </cell>
        </row>
        <row r="7172">
          <cell r="E7172" t="str">
            <v>ELECTROCARDIOGRAM PR PROLONGATION</v>
          </cell>
          <cell r="F7172" t="str">
            <v>心电图 PR 间期延长</v>
          </cell>
          <cell r="G7172" t="str">
            <v>各类检查</v>
          </cell>
        </row>
        <row r="7173">
          <cell r="E7173" t="str">
            <v>ELECTROCARDIOGRAM PR SEGMENT DEPRESSION</v>
          </cell>
          <cell r="F7173" t="str">
            <v>心电图 PR 段压低</v>
          </cell>
          <cell r="G7173" t="str">
            <v>各类检查</v>
          </cell>
        </row>
        <row r="7174">
          <cell r="E7174" t="str">
            <v>ELECTROCARDIOGRAM PR SHORTENED</v>
          </cell>
          <cell r="F7174" t="str">
            <v>心电图 PR 缩短</v>
          </cell>
          <cell r="G7174" t="str">
            <v>各类检查</v>
          </cell>
        </row>
        <row r="7175">
          <cell r="E7175" t="str">
            <v>ELECTROCARDIOGRAM Q WAVE ABNORMAL</v>
          </cell>
          <cell r="F7175" t="str">
            <v>心电图 Q 波异常</v>
          </cell>
          <cell r="G7175" t="str">
            <v>各类检查</v>
          </cell>
        </row>
        <row r="7176">
          <cell r="E7176" t="str">
            <v>ELECTROCARDIOGRAM Q WAVES</v>
          </cell>
          <cell r="F7176" t="str">
            <v>心电图 Q 波</v>
          </cell>
          <cell r="G7176" t="str">
            <v>各类检查</v>
          </cell>
        </row>
        <row r="7177">
          <cell r="E7177" t="str">
            <v>ELECTROCARDIOGRAM QRS COMPLEX</v>
          </cell>
          <cell r="F7177" t="str">
            <v>心电图 QRS 波群</v>
          </cell>
          <cell r="G7177" t="str">
            <v>各类检查</v>
          </cell>
        </row>
        <row r="7178">
          <cell r="E7178" t="str">
            <v>ELECTROCARDIOGRAM QRS COMPLEX ABNORMAL</v>
          </cell>
          <cell r="F7178" t="str">
            <v>心电图 QRS 波群异常</v>
          </cell>
          <cell r="G7178" t="str">
            <v>各类检查</v>
          </cell>
        </row>
        <row r="7179">
          <cell r="E7179" t="str">
            <v>ELECTROCARDIOGRAM QRS COMPLEX PROLONGED</v>
          </cell>
          <cell r="F7179" t="str">
            <v>心电图 QRS 波群延长</v>
          </cell>
          <cell r="G7179" t="str">
            <v>各类检查</v>
          </cell>
        </row>
        <row r="7180">
          <cell r="E7180" t="str">
            <v>ELECTROCARDIOGRAM QRS COMPLEX SHORTENED</v>
          </cell>
          <cell r="F7180" t="str">
            <v>心电图 QRS 波群缩短</v>
          </cell>
          <cell r="G7180" t="str">
            <v>各类检查</v>
          </cell>
        </row>
        <row r="7181">
          <cell r="E7181" t="str">
            <v>ELECTROCARDIOGRAM QT CORRECTED INTERVAL</v>
          </cell>
          <cell r="F7181" t="str">
            <v>心电图 QT 间期</v>
          </cell>
          <cell r="G7181" t="str">
            <v>各类检查</v>
          </cell>
        </row>
        <row r="7182">
          <cell r="E7182" t="str">
            <v>ELECTROCARDIOGRAM QT CORRECTED INTERVAL PROLONGED</v>
          </cell>
          <cell r="F7182" t="str">
            <v>心电图 QT 间期延长</v>
          </cell>
          <cell r="G7182" t="str">
            <v>各类检查</v>
          </cell>
        </row>
        <row r="7183">
          <cell r="E7183" t="str">
            <v>ELECTROCARDIOGRAM QT CORRECTED INTERVAL SHORTENED</v>
          </cell>
          <cell r="F7183" t="str">
            <v>心电图 QT 间期缩短</v>
          </cell>
          <cell r="G7183" t="str">
            <v>各类检查</v>
          </cell>
        </row>
        <row r="7184">
          <cell r="E7184" t="str">
            <v>ELECTROCARDIOGRAM QT INTERVAL</v>
          </cell>
          <cell r="F7184" t="str">
            <v>心电图 QT 间期</v>
          </cell>
          <cell r="G7184" t="str">
            <v>各类检查</v>
          </cell>
        </row>
        <row r="7185">
          <cell r="E7185" t="str">
            <v>ELECTROCARDIOGRAM QT INTERVAL ABNORMAL</v>
          </cell>
          <cell r="F7185" t="str">
            <v>心电图 QT 间期异常</v>
          </cell>
          <cell r="G7185" t="str">
            <v>各类检查</v>
          </cell>
        </row>
        <row r="7186">
          <cell r="E7186" t="str">
            <v>ELECTROCARDIOGRAM QT INTERVAL NORMAL</v>
          </cell>
          <cell r="F7186" t="str">
            <v>心电图 QT 间期正常</v>
          </cell>
          <cell r="G7186" t="str">
            <v>各类检查</v>
          </cell>
        </row>
        <row r="7187">
          <cell r="E7187" t="str">
            <v>ELECTROCARDIOGRAM QT PROLONGED</v>
          </cell>
          <cell r="F7187" t="str">
            <v>心电图 QT 间期延长</v>
          </cell>
          <cell r="G7187" t="str">
            <v>各类检查</v>
          </cell>
        </row>
        <row r="7188">
          <cell r="E7188" t="str">
            <v>ELECTROCARDIOGRAM QT SHORTENED</v>
          </cell>
          <cell r="F7188" t="str">
            <v>心电图 QT 间期缩短</v>
          </cell>
          <cell r="G7188" t="str">
            <v>各类检查</v>
          </cell>
        </row>
        <row r="7189">
          <cell r="E7189" t="str">
            <v>ELECTROCARDIOGRAM R ON T PHENOMENON</v>
          </cell>
          <cell r="F7189" t="str">
            <v>心电图室早出现于前一心搏的T波上 （RonT 现象）</v>
          </cell>
          <cell r="G7189" t="str">
            <v>各类检查</v>
          </cell>
        </row>
        <row r="7190">
          <cell r="E7190" t="str">
            <v>ELECTROCARDIOGRAM REPOLARISATION ABNORMALITY</v>
          </cell>
          <cell r="F7190" t="str">
            <v>心电图复极异常</v>
          </cell>
          <cell r="G7190" t="str">
            <v>各类检查</v>
          </cell>
        </row>
        <row r="7191">
          <cell r="E7191" t="str">
            <v>ELECTROCARDIOGRAM RR INTERVAL PROLONGED</v>
          </cell>
          <cell r="F7191" t="str">
            <v>心电图 RR 间隔延长</v>
          </cell>
          <cell r="G7191" t="str">
            <v>各类检查</v>
          </cell>
        </row>
        <row r="7192">
          <cell r="E7192" t="str">
            <v>ELECTROCARDIOGRAM S1-S2-S3 PATTERN</v>
          </cell>
          <cell r="F7192" t="str">
            <v>心电图 S1 S2 S3 图形</v>
          </cell>
          <cell r="G7192" t="str">
            <v>各类检查</v>
          </cell>
        </row>
        <row r="7193">
          <cell r="E7193" t="str">
            <v>ELECTROCARDIOGRAM ST-T CHANGE</v>
          </cell>
          <cell r="F7193" t="str">
            <v>心电图 ST-T 段变化</v>
          </cell>
          <cell r="G7193" t="str">
            <v>各类检查</v>
          </cell>
        </row>
        <row r="7194">
          <cell r="E7194" t="str">
            <v>ELECTROCARDIOGRAM ST-T SEGMENT ABNORMAL</v>
          </cell>
          <cell r="F7194" t="str">
            <v>心电图 ST-T 段异常</v>
          </cell>
          <cell r="G7194" t="str">
            <v>各类检查</v>
          </cell>
        </row>
        <row r="7195">
          <cell r="E7195" t="str">
            <v>ELECTROCARDIOGRAM ST-T SEGMENT DEPRESSION</v>
          </cell>
          <cell r="F7195" t="str">
            <v>心电图 ST－T 段压低</v>
          </cell>
          <cell r="G7195" t="str">
            <v>各类检查</v>
          </cell>
        </row>
        <row r="7196">
          <cell r="E7196" t="str">
            <v>ELECTROCARDIOGRAM ST-T SEGMENT ELEVATION</v>
          </cell>
          <cell r="F7196" t="str">
            <v>心电图 ST－T 段抬高</v>
          </cell>
          <cell r="G7196" t="str">
            <v>各类检查</v>
          </cell>
        </row>
        <row r="7197">
          <cell r="E7197" t="str">
            <v>ELECTROCARDIOGRAM ST SEGMENT</v>
          </cell>
          <cell r="F7197" t="str">
            <v>心电图 ST 段</v>
          </cell>
          <cell r="G7197" t="str">
            <v>各类检查</v>
          </cell>
        </row>
        <row r="7198">
          <cell r="E7198" t="str">
            <v>ELECTROCARDIOGRAM ST SEGMENT ABNORMAL</v>
          </cell>
          <cell r="F7198" t="str">
            <v>心电图 ST 段异常</v>
          </cell>
          <cell r="G7198" t="str">
            <v>各类检查</v>
          </cell>
        </row>
        <row r="7199">
          <cell r="E7199" t="str">
            <v>ELECTROCARDIOGRAM ST SEGMENT DEPRESSION</v>
          </cell>
          <cell r="F7199" t="str">
            <v>心电图 ST 段压低</v>
          </cell>
          <cell r="G7199" t="str">
            <v>各类检查</v>
          </cell>
        </row>
        <row r="7200">
          <cell r="E7200" t="str">
            <v>ELECTROCARDIOGRAM ST SEGMENT ELEVATION</v>
          </cell>
          <cell r="F7200" t="str">
            <v>心电图 ST 段抬高</v>
          </cell>
          <cell r="G7200" t="str">
            <v>各类检查</v>
          </cell>
        </row>
        <row r="7201">
          <cell r="E7201" t="str">
            <v>ELECTROCARDIOGRAM T WAVE ABNORMAL</v>
          </cell>
          <cell r="F7201" t="str">
            <v>心电图 T 波异常</v>
          </cell>
          <cell r="G7201" t="str">
            <v>各类检查</v>
          </cell>
        </row>
        <row r="7202">
          <cell r="E7202" t="str">
            <v>ELECTROCARDIOGRAM T WAVE ALTERNANS</v>
          </cell>
          <cell r="F7202" t="str">
            <v>心电图 T 波交替</v>
          </cell>
          <cell r="G7202" t="str">
            <v>各类检查</v>
          </cell>
        </row>
        <row r="7203">
          <cell r="E7203" t="str">
            <v>ELECTROCARDIOGRAM T WAVE AMPLITUDE DECREASED</v>
          </cell>
          <cell r="F7203" t="str">
            <v>心电图 T 波波幅降低</v>
          </cell>
          <cell r="G7203" t="str">
            <v>各类检查</v>
          </cell>
        </row>
        <row r="7204">
          <cell r="E7204" t="str">
            <v>ELECTROCARDIOGRAM T WAVE AMPLITUDE INCREASED</v>
          </cell>
          <cell r="F7204" t="str">
            <v>心电图 T 波波幅升高</v>
          </cell>
          <cell r="G7204" t="str">
            <v>各类检查</v>
          </cell>
        </row>
        <row r="7205">
          <cell r="E7205" t="str">
            <v>ELECTROCARDIOGRAM T WAVE BIPHASIC</v>
          </cell>
          <cell r="F7205" t="str">
            <v>心电图双相 T 波</v>
          </cell>
          <cell r="G7205" t="str">
            <v>各类检查</v>
          </cell>
        </row>
        <row r="7206">
          <cell r="E7206" t="str">
            <v>ELECTROCARDIOGRAM T WAVE INVERSION</v>
          </cell>
          <cell r="F7206" t="str">
            <v>心电图 T 波倒置</v>
          </cell>
          <cell r="G7206" t="str">
            <v>各类检查</v>
          </cell>
        </row>
        <row r="7207">
          <cell r="E7207" t="str">
            <v>ELECTROCARDIOGRAM T WAVE NORMAL</v>
          </cell>
          <cell r="F7207" t="str">
            <v>心电图 T 波正常</v>
          </cell>
          <cell r="G7207" t="str">
            <v>各类检查</v>
          </cell>
        </row>
        <row r="7208">
          <cell r="E7208" t="str">
            <v>ELECTROCARDIOGRAM T WAVE PEAKED</v>
          </cell>
          <cell r="F7208" t="str">
            <v>心电图 T 波高尖</v>
          </cell>
          <cell r="G7208" t="str">
            <v>各类检查</v>
          </cell>
        </row>
        <row r="7209">
          <cell r="E7209" t="str">
            <v>ELECTROCARDIOGRAM U-WAVE ABNORMALITY</v>
          </cell>
          <cell r="F7209" t="str">
            <v>心电图 U 波异常</v>
          </cell>
          <cell r="G7209" t="str">
            <v>各类检查</v>
          </cell>
        </row>
        <row r="7210">
          <cell r="E7210" t="str">
            <v>ELECTROCARDIOGRAM U-WAVE PROMINENT</v>
          </cell>
          <cell r="F7210" t="str">
            <v>心电图U波突出</v>
          </cell>
          <cell r="G7210" t="str">
            <v>各类检查</v>
          </cell>
        </row>
        <row r="7211">
          <cell r="E7211" t="str">
            <v>ELECTROCARDIOGRAM U WAVE INVERSION</v>
          </cell>
          <cell r="F7211" t="str">
            <v>心电图 U 波倒置</v>
          </cell>
          <cell r="G7211" t="str">
            <v>各类检查</v>
          </cell>
        </row>
        <row r="7212">
          <cell r="E7212" t="str">
            <v>ELECTROCARDIOGRAM U WAVE PRESENT</v>
          </cell>
          <cell r="F7212" t="str">
            <v>心电图 U 波检出</v>
          </cell>
          <cell r="G7212" t="str">
            <v>各类检查</v>
          </cell>
        </row>
        <row r="7213">
          <cell r="E7213" t="str">
            <v>ELECTROCAUTERISATION</v>
          </cell>
          <cell r="F7213" t="str">
            <v>电烙术</v>
          </cell>
          <cell r="G7213" t="str">
            <v>各种手术及医疗操作</v>
          </cell>
        </row>
        <row r="7214">
          <cell r="E7214" t="str">
            <v>ELECTROCOAGULATION</v>
          </cell>
          <cell r="F7214" t="str">
            <v>电凝</v>
          </cell>
          <cell r="G7214" t="str">
            <v>各种手术及医疗操作</v>
          </cell>
        </row>
        <row r="7215">
          <cell r="E7215" t="str">
            <v>ELECTROCOCHLEOGRAM ABNORMAL</v>
          </cell>
          <cell r="F7215" t="str">
            <v>耳蜗电图异常</v>
          </cell>
          <cell r="G7215" t="str">
            <v>各类检查</v>
          </cell>
        </row>
        <row r="7216">
          <cell r="E7216" t="str">
            <v>ELECTROCONVULSIVE THERAPY</v>
          </cell>
          <cell r="F7216" t="str">
            <v>电休克治疗</v>
          </cell>
          <cell r="G7216" t="str">
            <v>各种手术及医疗操作</v>
          </cell>
        </row>
        <row r="7217">
          <cell r="E7217" t="str">
            <v>ELECTROCORTICOGRAM</v>
          </cell>
          <cell r="F7217" t="str">
            <v>皮层脑电图</v>
          </cell>
          <cell r="G7217" t="str">
            <v>各种手术及医疗操作</v>
          </cell>
        </row>
        <row r="7218">
          <cell r="E7218" t="str">
            <v>ELECTROCUTION</v>
          </cell>
          <cell r="F7218" t="str">
            <v>电死</v>
          </cell>
          <cell r="G7218" t="str">
            <v>全身性疾病及给药部位各种反应</v>
          </cell>
        </row>
        <row r="7219">
          <cell r="E7219" t="str">
            <v>ELECTRODESICCATION</v>
          </cell>
          <cell r="F7219" t="str">
            <v>电干燥法</v>
          </cell>
          <cell r="G7219" t="str">
            <v>各种手术及医疗操作</v>
          </cell>
        </row>
        <row r="7220">
          <cell r="E7220" t="str">
            <v>ELECTROENCEPHALOGRAM</v>
          </cell>
          <cell r="F7220" t="str">
            <v>脑电图</v>
          </cell>
          <cell r="G7220" t="str">
            <v>各类检查</v>
          </cell>
        </row>
        <row r="7221">
          <cell r="E7221" t="str">
            <v>ELECTROENCEPHALOGRAM ABNORMAL</v>
          </cell>
          <cell r="F7221" t="str">
            <v>脑电图异常</v>
          </cell>
          <cell r="G7221" t="str">
            <v>各类检查</v>
          </cell>
        </row>
        <row r="7222">
          <cell r="E7222" t="str">
            <v>ELECTROLYTE DEPLETION</v>
          </cell>
          <cell r="F7222" t="str">
            <v>电解质缺乏</v>
          </cell>
          <cell r="G7222" t="str">
            <v>代谢及营养类疾病</v>
          </cell>
        </row>
        <row r="7223">
          <cell r="E7223" t="str">
            <v>ELECTROLYTE IMBALANCE</v>
          </cell>
          <cell r="F7223" t="str">
            <v>电解质失衡</v>
          </cell>
          <cell r="G7223" t="str">
            <v>代谢及营养类疾病</v>
          </cell>
        </row>
        <row r="7224">
          <cell r="E7224" t="str">
            <v>ELECTROLYTE SUBSTITUTION THERAPY</v>
          </cell>
          <cell r="F7224" t="str">
            <v>电解质替代疗法</v>
          </cell>
          <cell r="G7224" t="str">
            <v>各种手术及医疗操作</v>
          </cell>
        </row>
        <row r="7225">
          <cell r="E7225" t="str">
            <v>ELECTROMAGNETIC INTERFERENCE</v>
          </cell>
          <cell r="F7225" t="str">
            <v>电磁干扰</v>
          </cell>
          <cell r="G7225" t="str">
            <v>产品问题</v>
          </cell>
        </row>
        <row r="7226">
          <cell r="E7226" t="str">
            <v>ELECTROMECHANICAL DISSOCIATION</v>
          </cell>
          <cell r="F7226" t="str">
            <v>无脉性电活动</v>
          </cell>
          <cell r="G7226" t="str">
            <v>心脏器官疾病</v>
          </cell>
        </row>
        <row r="7227">
          <cell r="E7227" t="str">
            <v>ELECTROMYOGRAM</v>
          </cell>
          <cell r="F7227" t="str">
            <v>肌电图</v>
          </cell>
          <cell r="G7227" t="str">
            <v>各类检查</v>
          </cell>
        </row>
        <row r="7228">
          <cell r="E7228" t="str">
            <v>ELECTROMYOGRAM ABNORMAL</v>
          </cell>
          <cell r="F7228" t="str">
            <v>肌电图异常</v>
          </cell>
          <cell r="G7228" t="str">
            <v>各类检查</v>
          </cell>
        </row>
        <row r="7229">
          <cell r="E7229" t="str">
            <v>ELECTROMYOGRAM NORMAL</v>
          </cell>
          <cell r="F7229" t="str">
            <v>肌电图正常</v>
          </cell>
          <cell r="G7229" t="str">
            <v>各类检查</v>
          </cell>
        </row>
        <row r="7230">
          <cell r="E7230" t="str">
            <v>ELECTRON RADIATION THERAPY</v>
          </cell>
          <cell r="F7230" t="str">
            <v>电子放射治疗</v>
          </cell>
          <cell r="G7230" t="str">
            <v>各种手术及医疗操作</v>
          </cell>
        </row>
        <row r="7231">
          <cell r="E7231" t="str">
            <v>ELECTRON RADIATION THERAPY TO PROSTATE</v>
          </cell>
          <cell r="F7231" t="str">
            <v>前列腺电子放射治疗</v>
          </cell>
          <cell r="G7231" t="str">
            <v>各种手术及医疗操作</v>
          </cell>
        </row>
        <row r="7232">
          <cell r="E7232" t="str">
            <v>ELECTRON RADIATION THERAPY TO SKIN</v>
          </cell>
          <cell r="F7232" t="str">
            <v>皮肤电子放射治疗</v>
          </cell>
          <cell r="G7232" t="str">
            <v>各种手术及医疗操作</v>
          </cell>
        </row>
        <row r="7233">
          <cell r="E7233" t="str">
            <v>ELECTRONEUROGRAPHY</v>
          </cell>
          <cell r="F7233" t="str">
            <v>电神经描记</v>
          </cell>
          <cell r="G7233" t="str">
            <v>各类检查</v>
          </cell>
        </row>
        <row r="7234">
          <cell r="E7234" t="str">
            <v>ELECTRONEUROMYOGRAPHY</v>
          </cell>
          <cell r="F7234" t="str">
            <v>神经肌电描记</v>
          </cell>
          <cell r="G7234" t="str">
            <v>各类检查</v>
          </cell>
        </row>
        <row r="7235">
          <cell r="E7235" t="str">
            <v>ELECTRONIC CIGARETTE USER</v>
          </cell>
          <cell r="F7235" t="str">
            <v>电子烟使用者</v>
          </cell>
          <cell r="G7235" t="str">
            <v>社会环境</v>
          </cell>
        </row>
        <row r="7236">
          <cell r="E7236" t="str">
            <v>ELECTRONYSTAGMOGRAM ABNORMAL</v>
          </cell>
          <cell r="F7236" t="str">
            <v>眼震电图异常</v>
          </cell>
          <cell r="G7236" t="str">
            <v>各类检查</v>
          </cell>
        </row>
        <row r="7237">
          <cell r="E7237" t="str">
            <v>ELECTROOCULOGRAM ABNORMAL</v>
          </cell>
          <cell r="F7237" t="str">
            <v>眼电流图异常</v>
          </cell>
          <cell r="G7237" t="str">
            <v>各类检查</v>
          </cell>
        </row>
        <row r="7238">
          <cell r="E7238" t="str">
            <v>ELECTROPHORESIS</v>
          </cell>
          <cell r="F7238" t="str">
            <v>电泳</v>
          </cell>
          <cell r="G7238" t="str">
            <v>各类检查</v>
          </cell>
        </row>
        <row r="7239">
          <cell r="E7239" t="str">
            <v>ELECTROPHORESIS ABNORMAL</v>
          </cell>
          <cell r="F7239" t="str">
            <v>电泳异常</v>
          </cell>
          <cell r="G7239" t="str">
            <v>各类检查</v>
          </cell>
        </row>
        <row r="7240">
          <cell r="E7240" t="str">
            <v>ELECTROPHORESIS PROTEIN</v>
          </cell>
          <cell r="F7240" t="str">
            <v>蛋白质电泳</v>
          </cell>
          <cell r="G7240" t="str">
            <v>各类检查</v>
          </cell>
        </row>
        <row r="7241">
          <cell r="E7241" t="str">
            <v>ELECTROPHORESIS PROTEIN ABNORMAL</v>
          </cell>
          <cell r="F7241" t="str">
            <v>蛋白质电泳异常</v>
          </cell>
          <cell r="G7241" t="str">
            <v>各类检查</v>
          </cell>
        </row>
        <row r="7242">
          <cell r="E7242" t="str">
            <v>ELEPHANTIASIS</v>
          </cell>
          <cell r="F7242" t="str">
            <v>象皮病</v>
          </cell>
          <cell r="G7242" t="str">
            <v>血液及淋巴系统疾病</v>
          </cell>
        </row>
        <row r="7243">
          <cell r="E7243" t="str">
            <v>ELEPHANTIASIS NOSTRAS VERRUCOSA</v>
          </cell>
          <cell r="F7243" t="str">
            <v>疣状本土性象皮病</v>
          </cell>
          <cell r="G7243" t="str">
            <v>血管与淋巴管类疾病</v>
          </cell>
        </row>
        <row r="7244">
          <cell r="E7244" t="str">
            <v>ELEVATED MOOD</v>
          </cell>
          <cell r="F7244" t="str">
            <v>欣快感</v>
          </cell>
          <cell r="G7244" t="str">
            <v>精神病类</v>
          </cell>
        </row>
        <row r="7245">
          <cell r="E7245" t="str">
            <v>ELEVATED PACING THRESHOLD</v>
          </cell>
          <cell r="F7245" t="str">
            <v>装置起搏问题</v>
          </cell>
          <cell r="G7245" t="str">
            <v>产品问题</v>
          </cell>
        </row>
        <row r="7246">
          <cell r="E7246" t="str">
            <v>ELLIPTOCYTOSIS</v>
          </cell>
          <cell r="F7246" t="str">
            <v>椭圆形红细胞增多症</v>
          </cell>
          <cell r="G7246" t="str">
            <v>血液及淋巴系统疾病</v>
          </cell>
        </row>
        <row r="7247">
          <cell r="E7247" t="str">
            <v>ELLIPTOCYTOSIS HEREDITARY</v>
          </cell>
          <cell r="F7247" t="str">
            <v>遗传性椭圆形细胞增多症</v>
          </cell>
          <cell r="G7247" t="str">
            <v>各种先天性家族性遗传性疾病</v>
          </cell>
        </row>
        <row r="7248">
          <cell r="E7248" t="str">
            <v>ELLIS-VAN CREVELD SYNDROME</v>
          </cell>
          <cell r="F7248" t="str">
            <v>埃利伟氏综合症</v>
          </cell>
          <cell r="G7248" t="str">
            <v>各种先天性家族性遗传性疾病</v>
          </cell>
        </row>
        <row r="7249">
          <cell r="E7249" t="str">
            <v>ELSBERG SYNDROME</v>
          </cell>
          <cell r="F7249" t="str">
            <v>Elsberg 综合征</v>
          </cell>
          <cell r="G7249" t="str">
            <v>感染及侵染类疾病</v>
          </cell>
        </row>
        <row r="7250">
          <cell r="E7250" t="str">
            <v>ELSCHNIG'S BODIES</v>
          </cell>
          <cell r="F7250" t="str">
            <v>埃尔斯尼希体</v>
          </cell>
          <cell r="G7250" t="str">
            <v>各类损伤、中毒及操作并发症</v>
          </cell>
        </row>
        <row r="7251">
          <cell r="E7251" t="str">
            <v>EMANUEL SYNDROME</v>
          </cell>
          <cell r="F7251" t="str">
            <v>Emanuel 综合征</v>
          </cell>
          <cell r="G7251" t="str">
            <v>各种先天性家族性遗传性疾病</v>
          </cell>
        </row>
        <row r="7252">
          <cell r="E7252" t="str">
            <v>EMBEDDED DEVICE</v>
          </cell>
          <cell r="F7252" t="str">
            <v>装置被包埋</v>
          </cell>
          <cell r="G7252" t="str">
            <v>产品问题</v>
          </cell>
        </row>
        <row r="7253">
          <cell r="E7253" t="str">
            <v>EMBOLECTOMY</v>
          </cell>
          <cell r="F7253" t="str">
            <v>血栓栓塞切除术</v>
          </cell>
          <cell r="G7253" t="str">
            <v>各种手术及医疗操作</v>
          </cell>
        </row>
        <row r="7254">
          <cell r="E7254" t="str">
            <v>EMBOLIA CUTIS MEDICAMENTOSA</v>
          </cell>
          <cell r="F7254" t="str">
            <v>药物性皮肤栓塞坏死</v>
          </cell>
          <cell r="G7254" t="str">
            <v>全身性疾病及给药部位各种反应</v>
          </cell>
        </row>
        <row r="7255">
          <cell r="E7255" t="str">
            <v>EMBOLIC CEREBELLAR INFARCTION</v>
          </cell>
          <cell r="F7255" t="str">
            <v>血栓性小脑梗死</v>
          </cell>
          <cell r="G7255" t="str">
            <v>各类神经系统疾病</v>
          </cell>
        </row>
        <row r="7256">
          <cell r="E7256" t="str">
            <v>EMBOLIC CEREBRAL INFARCTION</v>
          </cell>
          <cell r="F7256" t="str">
            <v>栓塞性脑梗死</v>
          </cell>
          <cell r="G7256" t="str">
            <v>各类神经系统疾病</v>
          </cell>
        </row>
        <row r="7257">
          <cell r="E7257" t="str">
            <v>EMBOLIC PNEUMONIA</v>
          </cell>
          <cell r="F7257" t="str">
            <v>栓塞性肺炎</v>
          </cell>
          <cell r="G7257" t="str">
            <v>感染及侵染类疾病</v>
          </cell>
        </row>
        <row r="7258">
          <cell r="E7258" t="str">
            <v>EMBOLIC STROKE</v>
          </cell>
          <cell r="F7258" t="str">
            <v>栓塞性卒中</v>
          </cell>
          <cell r="G7258" t="str">
            <v>各类神经系统疾病</v>
          </cell>
        </row>
        <row r="7259">
          <cell r="E7259" t="str">
            <v>EMBOLISM</v>
          </cell>
          <cell r="F7259" t="str">
            <v>栓塞</v>
          </cell>
          <cell r="G7259" t="str">
            <v>血管与淋巴管类疾病</v>
          </cell>
        </row>
        <row r="7260">
          <cell r="E7260" t="str">
            <v>EMBOLISM ARTERIAL</v>
          </cell>
          <cell r="F7260" t="str">
            <v>动脉栓塞</v>
          </cell>
          <cell r="G7260" t="str">
            <v>血管与淋巴管类疾病</v>
          </cell>
        </row>
        <row r="7261">
          <cell r="E7261" t="str">
            <v>EMBOLISM INFECTIVE</v>
          </cell>
          <cell r="F7261" t="str">
            <v>脓毒性栓子</v>
          </cell>
          <cell r="G7261" t="str">
            <v>感染及侵染类疾病</v>
          </cell>
        </row>
        <row r="7262">
          <cell r="E7262" t="str">
            <v>EMBOLISM VENOUS</v>
          </cell>
          <cell r="F7262" t="str">
            <v>静脉栓塞</v>
          </cell>
          <cell r="G7262" t="str">
            <v>血管与淋巴管类疾病</v>
          </cell>
        </row>
        <row r="7263">
          <cell r="E7263" t="str">
            <v>EMBRYONAL RHABDOMYOSARCOMA</v>
          </cell>
          <cell r="F7263" t="str">
            <v>胚胎性横纹肌肉瘤</v>
          </cell>
          <cell r="G7263" t="str">
            <v>良性、恶性及性质不明的肿瘤（包括囊状和息肉状）</v>
          </cell>
        </row>
        <row r="7264">
          <cell r="E7264" t="str">
            <v>EMERGENCY CARE</v>
          </cell>
          <cell r="F7264" t="str">
            <v>急救护理</v>
          </cell>
          <cell r="G7264" t="str">
            <v>各种手术及医疗操作</v>
          </cell>
        </row>
        <row r="7265">
          <cell r="E7265" t="str">
            <v>EMERGENCY CARE EXAMINATION</v>
          </cell>
          <cell r="F7265" t="str">
            <v>急诊检查</v>
          </cell>
          <cell r="G7265" t="str">
            <v>各类检查</v>
          </cell>
        </row>
        <row r="7266">
          <cell r="E7266" t="str">
            <v>EMERGENCY CARE EXAMINATION ABNORMAL</v>
          </cell>
          <cell r="F7266" t="str">
            <v>急诊检查异常</v>
          </cell>
          <cell r="G7266" t="str">
            <v>各类检查</v>
          </cell>
        </row>
        <row r="7267">
          <cell r="E7267" t="str">
            <v>EMERGENCY CARE EXAMINATION NORMAL</v>
          </cell>
          <cell r="F7267" t="str">
            <v>急诊检查正常</v>
          </cell>
          <cell r="G7267" t="str">
            <v>各类检查</v>
          </cell>
        </row>
        <row r="7268">
          <cell r="E7268" t="str">
            <v>EMETOPHOBIA</v>
          </cell>
          <cell r="F7268" t="str">
            <v>恐呕吐症</v>
          </cell>
          <cell r="G7268" t="str">
            <v>精神病类</v>
          </cell>
        </row>
        <row r="7269">
          <cell r="E7269" t="str">
            <v>EMOTIONAL DISORDER</v>
          </cell>
          <cell r="F7269" t="str">
            <v>情绪障碍</v>
          </cell>
          <cell r="G7269" t="str">
            <v>精神病类</v>
          </cell>
        </row>
        <row r="7270">
          <cell r="E7270" t="str">
            <v>EMOTIONAL DISORDER OF CHILDHOOD</v>
          </cell>
          <cell r="F7270" t="str">
            <v>儿童期情绪障碍</v>
          </cell>
          <cell r="G7270" t="str">
            <v>精神病类</v>
          </cell>
        </row>
        <row r="7271">
          <cell r="E7271" t="str">
            <v>EMOTIONAL DISTRESS</v>
          </cell>
          <cell r="F7271" t="str">
            <v>情绪困扰</v>
          </cell>
          <cell r="G7271" t="str">
            <v>精神病类</v>
          </cell>
        </row>
        <row r="7272">
          <cell r="E7272" t="str">
            <v>EMOTIONAL POVERTY</v>
          </cell>
          <cell r="F7272" t="str">
            <v>情绪贫乏</v>
          </cell>
          <cell r="G7272" t="str">
            <v>精神病类</v>
          </cell>
        </row>
        <row r="7273">
          <cell r="E7273" t="str">
            <v>EMPHYSEMA</v>
          </cell>
          <cell r="F7273" t="str">
            <v>肺气肿</v>
          </cell>
          <cell r="G7273" t="str">
            <v>呼吸系统、胸及纵隔疾病</v>
          </cell>
        </row>
        <row r="7274">
          <cell r="E7274" t="str">
            <v>EMPHYSEMATOUS BULLA</v>
          </cell>
          <cell r="F7274" t="str">
            <v>肺气肿</v>
          </cell>
          <cell r="G7274" t="str">
            <v>呼吸系统、胸及纵隔疾病</v>
          </cell>
        </row>
        <row r="7275">
          <cell r="E7275" t="str">
            <v>EMPHYSEMATOUS CHOLECYSTITIS</v>
          </cell>
          <cell r="F7275" t="str">
            <v>气肿性胆囊炎</v>
          </cell>
          <cell r="G7275" t="str">
            <v>感染及侵染类疾病</v>
          </cell>
        </row>
        <row r="7276">
          <cell r="E7276" t="str">
            <v>EMPHYSEMATOUS CYSTITIS</v>
          </cell>
          <cell r="F7276" t="str">
            <v>气肿性膀胱炎</v>
          </cell>
          <cell r="G7276" t="str">
            <v>感染及侵染类疾病</v>
          </cell>
        </row>
        <row r="7277">
          <cell r="E7277" t="str">
            <v>EMPHYSEMATOUS PYELONEPHRITIS</v>
          </cell>
          <cell r="F7277" t="str">
            <v>气肿性肾盂肾炎</v>
          </cell>
          <cell r="G7277" t="str">
            <v>感染及侵染类疾病</v>
          </cell>
        </row>
        <row r="7278">
          <cell r="E7278" t="str">
            <v>EMPTY NEST SYNDROME</v>
          </cell>
          <cell r="F7278" t="str">
            <v>空巢综合征</v>
          </cell>
          <cell r="G7278" t="str">
            <v>社会环境</v>
          </cell>
        </row>
        <row r="7279">
          <cell r="E7279" t="str">
            <v>EMPTY SELLA SYNDROME</v>
          </cell>
          <cell r="F7279" t="str">
            <v>空泡蝶鞍综合征</v>
          </cell>
          <cell r="G7279" t="str">
            <v>内分泌系统疾病</v>
          </cell>
        </row>
        <row r="7280">
          <cell r="E7280" t="str">
            <v>EMPYEMA</v>
          </cell>
          <cell r="F7280" t="str">
            <v>积脓症</v>
          </cell>
          <cell r="G7280" t="str">
            <v>感染及侵染类疾病</v>
          </cell>
        </row>
        <row r="7281">
          <cell r="E7281" t="str">
            <v>EMPYEMA DRAINAGE</v>
          </cell>
          <cell r="F7281" t="str">
            <v>脓胸引流</v>
          </cell>
          <cell r="G7281" t="str">
            <v>各种手术及医疗操作</v>
          </cell>
        </row>
        <row r="7282">
          <cell r="E7282" t="str">
            <v>ENAMEL ANOMALY</v>
          </cell>
          <cell r="F7282" t="str">
            <v>牙釉质异常</v>
          </cell>
          <cell r="G7282" t="str">
            <v>胃肠系统疾病</v>
          </cell>
        </row>
        <row r="7283">
          <cell r="E7283" t="str">
            <v>ENANTHEMA</v>
          </cell>
          <cell r="F7283" t="str">
            <v>粘膜疹</v>
          </cell>
          <cell r="G7283" t="str">
            <v>全身性疾病及给药部位各种反应</v>
          </cell>
        </row>
        <row r="7284">
          <cell r="E7284" t="str">
            <v>ENCAPSULATING PERITONEAL SCLEROSIS</v>
          </cell>
          <cell r="F7284" t="str">
            <v>包裹硬化性腹膜炎</v>
          </cell>
          <cell r="G7284" t="str">
            <v>胃肠系统疾病</v>
          </cell>
        </row>
        <row r="7285">
          <cell r="E7285" t="str">
            <v>ENCAPSULATION REACTION</v>
          </cell>
          <cell r="F7285" t="str">
            <v>包封作用</v>
          </cell>
          <cell r="G7285" t="str">
            <v>全身性疾病及给药部位各种反应</v>
          </cell>
        </row>
        <row r="7286">
          <cell r="E7286" t="str">
            <v>ENCEPHALITIC INFECTION</v>
          </cell>
          <cell r="F7286" t="str">
            <v>脑炎</v>
          </cell>
          <cell r="G7286" t="str">
            <v>感染及侵染类疾病</v>
          </cell>
        </row>
        <row r="7287">
          <cell r="E7287" t="str">
            <v>ENCEPHALITIS</v>
          </cell>
          <cell r="F7287" t="str">
            <v>脑炎</v>
          </cell>
          <cell r="G7287" t="str">
            <v>感染及侵染类疾病</v>
          </cell>
        </row>
        <row r="7288">
          <cell r="E7288" t="str">
            <v>ENCEPHALITIS ALLERGIC</v>
          </cell>
          <cell r="F7288" t="str">
            <v>过敏性脑炎</v>
          </cell>
          <cell r="G7288" t="str">
            <v>各类神经系统疾病</v>
          </cell>
        </row>
        <row r="7289">
          <cell r="E7289" t="str">
            <v>ENCEPHALITIS AUTOIMMUNE</v>
          </cell>
          <cell r="F7289" t="str">
            <v>自身免疫性脑炎</v>
          </cell>
          <cell r="G7289" t="str">
            <v>各类神经系统疾病</v>
          </cell>
        </row>
        <row r="7290">
          <cell r="E7290" t="str">
            <v>ENCEPHALITIS BRAIN STEM</v>
          </cell>
          <cell r="F7290" t="str">
            <v>脑干脑炎</v>
          </cell>
          <cell r="G7290" t="str">
            <v>感染及侵染类疾病</v>
          </cell>
        </row>
        <row r="7291">
          <cell r="E7291" t="str">
            <v>ENCEPHALITIS CALIFORNIA</v>
          </cell>
          <cell r="F7291" t="str">
            <v>加利福尼亚脑炎</v>
          </cell>
          <cell r="G7291" t="str">
            <v>感染及侵染类疾病</v>
          </cell>
        </row>
        <row r="7292">
          <cell r="E7292" t="str">
            <v>ENCEPHALITIS CYTOMEGALOVIRUS</v>
          </cell>
          <cell r="F7292" t="str">
            <v>巨细胞病毒性脑炎</v>
          </cell>
          <cell r="G7292" t="str">
            <v>感染及侵染类疾病</v>
          </cell>
        </row>
        <row r="7293">
          <cell r="E7293" t="str">
            <v>ENCEPHALITIS EASTERN EQUINE</v>
          </cell>
          <cell r="F7293" t="str">
            <v>东部马脑炎</v>
          </cell>
          <cell r="G7293" t="str">
            <v>感染及侵染类疾病</v>
          </cell>
        </row>
        <row r="7294">
          <cell r="E7294" t="str">
            <v>ENCEPHALITIS ENTEROVIRAL</v>
          </cell>
          <cell r="F7294" t="str">
            <v>肠道病毒性脑炎</v>
          </cell>
          <cell r="G7294" t="str">
            <v>感染及侵染类疾病</v>
          </cell>
        </row>
        <row r="7295">
          <cell r="E7295" t="str">
            <v>ENCEPHALITIS FUNGAL</v>
          </cell>
          <cell r="F7295" t="str">
            <v>真菌性脑炎</v>
          </cell>
          <cell r="G7295" t="str">
            <v>感染及侵染类疾病</v>
          </cell>
        </row>
        <row r="7296">
          <cell r="E7296" t="str">
            <v>ENCEPHALITIS HAEMORRHAGIC</v>
          </cell>
          <cell r="F7296" t="str">
            <v>出血性脑炎</v>
          </cell>
          <cell r="G7296" t="str">
            <v>各类神经系统疾病</v>
          </cell>
        </row>
        <row r="7297">
          <cell r="E7297" t="str">
            <v>ENCEPHALITIS HERPES</v>
          </cell>
          <cell r="F7297" t="str">
            <v>疱疹性脑膜脑炎</v>
          </cell>
          <cell r="G7297" t="str">
            <v>感染及侵染类疾病</v>
          </cell>
        </row>
        <row r="7298">
          <cell r="E7298" t="str">
            <v>ENCEPHALITIS INFLUENZAL</v>
          </cell>
          <cell r="F7298" t="str">
            <v>流感性脑炎</v>
          </cell>
          <cell r="G7298" t="str">
            <v>感染及侵染类疾病</v>
          </cell>
        </row>
        <row r="7299">
          <cell r="E7299" t="str">
            <v>ENCEPHALITIS JAPANESE B</v>
          </cell>
          <cell r="F7299" t="str">
            <v>日本乙型脑炎</v>
          </cell>
          <cell r="G7299" t="str">
            <v>感染及侵染类疾病</v>
          </cell>
        </row>
        <row r="7300">
          <cell r="E7300" t="str">
            <v>ENCEPHALITIS LETHARGICA</v>
          </cell>
          <cell r="F7300" t="str">
            <v>昏睡性脑炎</v>
          </cell>
          <cell r="G7300" t="str">
            <v>感染及侵染类疾病</v>
          </cell>
        </row>
        <row r="7301">
          <cell r="E7301" t="str">
            <v>ENCEPHALITIS MENINGOCOCCAL</v>
          </cell>
          <cell r="F7301" t="str">
            <v>脑膜炎球菌性脑炎</v>
          </cell>
          <cell r="G7301" t="str">
            <v>感染及侵染类疾病</v>
          </cell>
        </row>
        <row r="7302">
          <cell r="E7302" t="str">
            <v>ENCEPHALITIS MUMPS</v>
          </cell>
          <cell r="F7302" t="str">
            <v>流行性腮腺炎性脑炎</v>
          </cell>
          <cell r="G7302" t="str">
            <v>感染及侵染类疾病</v>
          </cell>
        </row>
        <row r="7303">
          <cell r="E7303" t="str">
            <v>ENCEPHALITIS PERIAXIALIS DIFFUSA</v>
          </cell>
          <cell r="F7303" t="str">
            <v>弥漫性轴周性脑炎</v>
          </cell>
          <cell r="G7303" t="str">
            <v>各类神经系统疾病</v>
          </cell>
        </row>
        <row r="7304">
          <cell r="E7304" t="str">
            <v>ENCEPHALITIS POST MEASLES</v>
          </cell>
          <cell r="F7304" t="str">
            <v>亚急性硬化性全脑炎</v>
          </cell>
          <cell r="G7304" t="str">
            <v>感染及侵染类疾病</v>
          </cell>
        </row>
        <row r="7305">
          <cell r="E7305" t="str">
            <v>ENCEPHALITIS POST VARICELLA</v>
          </cell>
          <cell r="F7305" t="str">
            <v>水痘后脑炎</v>
          </cell>
          <cell r="G7305" t="str">
            <v>各类神经系统疾病</v>
          </cell>
        </row>
        <row r="7306">
          <cell r="E7306" t="str">
            <v>ENCEPHALITIS PROTOZOAL</v>
          </cell>
          <cell r="F7306" t="str">
            <v>原虫性脑炎</v>
          </cell>
          <cell r="G7306" t="str">
            <v>感染及侵染类疾病</v>
          </cell>
        </row>
        <row r="7307">
          <cell r="E7307" t="str">
            <v>ENCEPHALITIS RICKETTSIAL</v>
          </cell>
          <cell r="F7307" t="str">
            <v>立克次体脑炎</v>
          </cell>
          <cell r="G7307" t="str">
            <v>感染及侵染类疾病</v>
          </cell>
        </row>
        <row r="7308">
          <cell r="E7308" t="str">
            <v>ENCEPHALITIS TOXIC</v>
          </cell>
          <cell r="F7308" t="str">
            <v>中毒性脑炎</v>
          </cell>
          <cell r="G7308" t="str">
            <v>各类神经系统疾病</v>
          </cell>
        </row>
        <row r="7309">
          <cell r="E7309" t="str">
            <v>ENCEPHALITIS VIRAL</v>
          </cell>
          <cell r="F7309" t="str">
            <v>病毒性脑炎</v>
          </cell>
          <cell r="G7309" t="str">
            <v>感染及侵染类疾病</v>
          </cell>
        </row>
        <row r="7310">
          <cell r="E7310" t="str">
            <v>ENCEPHALITIS WESTERN EQUINE</v>
          </cell>
          <cell r="F7310" t="str">
            <v>西部马脑炎</v>
          </cell>
          <cell r="G7310" t="str">
            <v>感染及侵染类疾病</v>
          </cell>
        </row>
        <row r="7311">
          <cell r="E7311" t="str">
            <v>ENCEPHALOCELE</v>
          </cell>
          <cell r="F7311" t="str">
            <v>脑膨出</v>
          </cell>
          <cell r="G7311" t="str">
            <v>各种先天性家族性遗传性疾病</v>
          </cell>
        </row>
        <row r="7312">
          <cell r="E7312" t="str">
            <v>ENCEPHALOCELE REPAIR</v>
          </cell>
          <cell r="F7312" t="str">
            <v>脑膨出修复</v>
          </cell>
          <cell r="G7312" t="str">
            <v>各种手术及医疗操作</v>
          </cell>
        </row>
        <row r="7313">
          <cell r="E7313" t="str">
            <v>ENCEPHALOLITH</v>
          </cell>
          <cell r="F7313" t="str">
            <v>脑结石</v>
          </cell>
          <cell r="G7313" t="str">
            <v>各类神经系统疾病</v>
          </cell>
        </row>
        <row r="7314">
          <cell r="E7314" t="str">
            <v>ENCEPHALOMALACIA</v>
          </cell>
          <cell r="F7314" t="str">
            <v>脑软化</v>
          </cell>
          <cell r="G7314" t="str">
            <v>各类神经系统疾病</v>
          </cell>
        </row>
        <row r="7315">
          <cell r="E7315" t="str">
            <v>ENCEPHALOMYELITIS</v>
          </cell>
          <cell r="F7315" t="str">
            <v>脑脊髓炎</v>
          </cell>
          <cell r="G7315" t="str">
            <v>感染及侵染类疾病</v>
          </cell>
        </row>
        <row r="7316">
          <cell r="E7316" t="str">
            <v>ENCEPHALOMYELITIS VIRAL</v>
          </cell>
          <cell r="F7316" t="str">
            <v>病毒性脑脊髓炎</v>
          </cell>
          <cell r="G7316" t="str">
            <v>感染及侵染类疾病</v>
          </cell>
        </row>
        <row r="7317">
          <cell r="E7317" t="str">
            <v>ENCEPHALOPATHY</v>
          </cell>
          <cell r="F7317" t="str">
            <v>脑病</v>
          </cell>
          <cell r="G7317" t="str">
            <v>各类神经系统疾病</v>
          </cell>
        </row>
        <row r="7318">
          <cell r="E7318" t="str">
            <v>ENCEPHALOPATHY ALLERGIC</v>
          </cell>
          <cell r="F7318" t="str">
            <v>过敏性脑病</v>
          </cell>
          <cell r="G7318" t="str">
            <v>各类神经系统疾病</v>
          </cell>
        </row>
        <row r="7319">
          <cell r="E7319" t="str">
            <v>ENCEPHALOPATHY NEONATAL</v>
          </cell>
          <cell r="F7319" t="str">
            <v>新生儿脑病</v>
          </cell>
          <cell r="G7319" t="str">
            <v>各类神经系统疾病</v>
          </cell>
        </row>
        <row r="7320">
          <cell r="E7320" t="str">
            <v>ENCHONDROMA</v>
          </cell>
          <cell r="F7320" t="str">
            <v>内生软骨瘤病</v>
          </cell>
          <cell r="G7320" t="str">
            <v>良性、恶性及性质不明的肿瘤（包括囊状和息肉状）</v>
          </cell>
        </row>
        <row r="7321">
          <cell r="E7321" t="str">
            <v>ENCHONDROMATOSIS</v>
          </cell>
          <cell r="F7321" t="str">
            <v>内生软骨瘤病</v>
          </cell>
          <cell r="G7321" t="str">
            <v>良性、恶性及性质不明的肿瘤（包括囊状和息肉状）</v>
          </cell>
        </row>
        <row r="7322">
          <cell r="E7322" t="str">
            <v>ENCOPRESIS</v>
          </cell>
          <cell r="F7322" t="str">
            <v>儿童大便失禁</v>
          </cell>
          <cell r="G7322" t="str">
            <v>精神病类</v>
          </cell>
        </row>
        <row r="7323">
          <cell r="E7323" t="str">
            <v>END-TIDAL CO2 ABNORMAL</v>
          </cell>
          <cell r="F7323" t="str">
            <v>呼气末二氧化碳异常</v>
          </cell>
          <cell r="G7323" t="str">
            <v>各类检查</v>
          </cell>
        </row>
        <row r="7324">
          <cell r="E7324" t="str">
            <v>END-TIDAL CO2 DECREASED</v>
          </cell>
          <cell r="F7324" t="str">
            <v>呼气末二氧化碳减少</v>
          </cell>
          <cell r="G7324" t="str">
            <v>各类检查</v>
          </cell>
        </row>
        <row r="7325">
          <cell r="E7325" t="str">
            <v>END-TIDAL CO2 INCREASED</v>
          </cell>
          <cell r="F7325" t="str">
            <v>呼气末二氧化碳增加</v>
          </cell>
          <cell r="G7325" t="str">
            <v>各类检查</v>
          </cell>
        </row>
        <row r="7326">
          <cell r="E7326" t="str">
            <v>END STAGE AIDS</v>
          </cell>
          <cell r="F7326" t="str">
            <v>艾滋病末期</v>
          </cell>
          <cell r="G7326" t="str">
            <v>感染及侵染类疾病</v>
          </cell>
        </row>
        <row r="7327">
          <cell r="E7327" t="str">
            <v>END STAGE RENAL DISEASE</v>
          </cell>
          <cell r="F7327" t="str">
            <v>终末期肾脏疾病</v>
          </cell>
          <cell r="G7327" t="str">
            <v>肾脏及泌尿系统疾病</v>
          </cell>
        </row>
        <row r="7328">
          <cell r="E7328" t="str">
            <v>ENDARTERECTOMY</v>
          </cell>
          <cell r="F7328" t="str">
            <v>动脉内膜切除术</v>
          </cell>
          <cell r="G7328" t="str">
            <v>各种手术及医疗操作</v>
          </cell>
        </row>
        <row r="7329">
          <cell r="E7329" t="str">
            <v>ENDOBRONCHIAL ULTRASOUND</v>
          </cell>
          <cell r="F7329" t="str">
            <v>支气管内超声</v>
          </cell>
          <cell r="G7329" t="str">
            <v>各类检查</v>
          </cell>
        </row>
        <row r="7330">
          <cell r="E7330" t="str">
            <v>ENDOBRONCHIAL VALVE IMPLANTATION</v>
          </cell>
          <cell r="F7330" t="str">
            <v>支气管内活瓣植入</v>
          </cell>
          <cell r="G7330" t="str">
            <v>各种手术及医疗操作</v>
          </cell>
        </row>
        <row r="7331">
          <cell r="E7331" t="str">
            <v>ENDOCARDIAL DISEASE</v>
          </cell>
          <cell r="F7331" t="str">
            <v>心内膜疾病</v>
          </cell>
          <cell r="G7331" t="str">
            <v>心脏器官疾病</v>
          </cell>
        </row>
        <row r="7332">
          <cell r="E7332" t="str">
            <v>ENDOCARDIAL FIBROELASTOSIS</v>
          </cell>
          <cell r="F7332" t="str">
            <v>心内膜纤维弹性组织增生</v>
          </cell>
          <cell r="G7332" t="str">
            <v>各种先天性家族性遗传性疾病</v>
          </cell>
        </row>
        <row r="7333">
          <cell r="E7333" t="str">
            <v>ENDOCARDIAL FIBROSIS</v>
          </cell>
          <cell r="F7333" t="str">
            <v>心内膜纤维化</v>
          </cell>
          <cell r="G7333" t="str">
            <v>心脏器官疾病</v>
          </cell>
        </row>
        <row r="7334">
          <cell r="E7334" t="str">
            <v>ENDOCARDIAL VARICES</v>
          </cell>
          <cell r="F7334" t="str">
            <v>心内膜静脉曲张</v>
          </cell>
          <cell r="G7334" t="str">
            <v>心脏器官疾病</v>
          </cell>
        </row>
        <row r="7335">
          <cell r="E7335" t="str">
            <v>ENDOCARDITIS</v>
          </cell>
          <cell r="F7335" t="str">
            <v>心内膜炎</v>
          </cell>
          <cell r="G7335" t="str">
            <v>感染及侵染类疾病</v>
          </cell>
        </row>
        <row r="7336">
          <cell r="E7336" t="str">
            <v>ENDOCARDITIS BACTERIAL</v>
          </cell>
          <cell r="F7336" t="str">
            <v>细菌性心内膜炎</v>
          </cell>
          <cell r="G7336" t="str">
            <v>感染及侵染类疾病</v>
          </cell>
        </row>
        <row r="7337">
          <cell r="E7337" t="str">
            <v>ENDOCARDITIS CANDIDA</v>
          </cell>
          <cell r="F7337" t="str">
            <v>念珠菌性心内膜炎</v>
          </cell>
          <cell r="G7337" t="str">
            <v>感染及侵染类疾病</v>
          </cell>
        </row>
        <row r="7338">
          <cell r="E7338" t="str">
            <v>ENDOCARDITIS ENTEROCOCCAL</v>
          </cell>
          <cell r="F7338" t="str">
            <v>肠球菌性心内膜炎</v>
          </cell>
          <cell r="G7338" t="str">
            <v>感染及侵染类疾病</v>
          </cell>
        </row>
        <row r="7339">
          <cell r="E7339" t="str">
            <v>ENDOCARDITIS FIBROPLASTICA</v>
          </cell>
          <cell r="F7339" t="str">
            <v>纤维增生性心内膜炎</v>
          </cell>
          <cell r="G7339" t="str">
            <v>心脏器官疾病</v>
          </cell>
        </row>
        <row r="7340">
          <cell r="E7340" t="str">
            <v>ENDOCARDITIS HAEMOPHILUS</v>
          </cell>
          <cell r="F7340" t="str">
            <v>嗜血杆菌性心内膜炎</v>
          </cell>
          <cell r="G7340" t="str">
            <v>感染及侵染类疾病</v>
          </cell>
        </row>
        <row r="7341">
          <cell r="E7341" t="str">
            <v>ENDOCARDITIS HISTOPLASMA</v>
          </cell>
          <cell r="F7341" t="str">
            <v>组织胞浆菌性心内膜炎</v>
          </cell>
          <cell r="G7341" t="str">
            <v>感染及侵染类疾病</v>
          </cell>
        </row>
        <row r="7342">
          <cell r="E7342" t="str">
            <v>ENDOCARDITIS NONINFECTIVE</v>
          </cell>
          <cell r="F7342" t="str">
            <v>非感染性心内膜炎</v>
          </cell>
          <cell r="G7342" t="str">
            <v>心脏器官疾病</v>
          </cell>
        </row>
        <row r="7343">
          <cell r="E7343" t="str">
            <v>ENDOCARDITIS PSEUDOMONAL</v>
          </cell>
          <cell r="F7343" t="str">
            <v>假单胞菌性心内膜炎</v>
          </cell>
          <cell r="G7343" t="str">
            <v>感染及侵染类疾病</v>
          </cell>
        </row>
        <row r="7344">
          <cell r="E7344" t="str">
            <v>ENDOCARDITIS Q FEVER</v>
          </cell>
          <cell r="F7344" t="str">
            <v>Q 热心内膜炎</v>
          </cell>
          <cell r="G7344" t="str">
            <v>感染及侵染类疾病</v>
          </cell>
        </row>
        <row r="7345">
          <cell r="E7345" t="str">
            <v>ENDOCARDITIS RHEUMATIC</v>
          </cell>
          <cell r="F7345" t="str">
            <v>风湿性心内膜炎</v>
          </cell>
          <cell r="G7345" t="str">
            <v>心脏器官疾病</v>
          </cell>
        </row>
        <row r="7346">
          <cell r="E7346" t="str">
            <v>ENDOCARDITIS STAPHYLOCOCCAL</v>
          </cell>
          <cell r="F7346" t="str">
            <v>葡萄球菌性心内膜炎</v>
          </cell>
          <cell r="G7346" t="str">
            <v>感染及侵染类疾病</v>
          </cell>
        </row>
        <row r="7347">
          <cell r="E7347" t="str">
            <v>ENDOCARDITIS VIRAL</v>
          </cell>
          <cell r="F7347" t="str">
            <v>病毒性心内膜炎</v>
          </cell>
          <cell r="G7347" t="str">
            <v>感染及侵染类疾病</v>
          </cell>
        </row>
        <row r="7348">
          <cell r="E7348" t="str">
            <v>ENDOCERVICAL CURETTAGE</v>
          </cell>
          <cell r="F7348" t="str">
            <v>子宫颈内刮除术</v>
          </cell>
          <cell r="G7348" t="str">
            <v>各种手术及医疗操作</v>
          </cell>
        </row>
        <row r="7349">
          <cell r="E7349" t="str">
            <v>ENDOCERVICAL MUCOSAL THICKENING</v>
          </cell>
          <cell r="F7349" t="str">
            <v>宫颈内粘膜增厚</v>
          </cell>
          <cell r="G7349" t="str">
            <v>生殖系统及乳腺疾病</v>
          </cell>
        </row>
        <row r="7350">
          <cell r="E7350" t="str">
            <v>ENDOCRINE DISORDER</v>
          </cell>
          <cell r="F7350" t="str">
            <v>内分泌紊乱</v>
          </cell>
          <cell r="G7350" t="str">
            <v>内分泌系统疾病</v>
          </cell>
        </row>
        <row r="7351">
          <cell r="E7351" t="str">
            <v>ENDOCRINE GLAND OPERATION</v>
          </cell>
          <cell r="F7351" t="str">
            <v>内分泌腺手术</v>
          </cell>
          <cell r="G7351" t="str">
            <v>各种手术及医疗操作</v>
          </cell>
        </row>
        <row r="7352">
          <cell r="E7352" t="str">
            <v>ENDOCRINE HYPERTENSION</v>
          </cell>
          <cell r="F7352" t="str">
            <v>内分泌性高血压</v>
          </cell>
          <cell r="G7352" t="str">
            <v>血管与淋巴管类疾病</v>
          </cell>
        </row>
        <row r="7353">
          <cell r="E7353" t="str">
            <v>ENDOCRINE NEOPLASM</v>
          </cell>
          <cell r="F7353" t="str">
            <v>内分泌肿瘤</v>
          </cell>
          <cell r="G7353" t="str">
            <v>良性、恶性及性质不明的肿瘤（包括囊状和息肉状）</v>
          </cell>
        </row>
        <row r="7354">
          <cell r="E7354" t="str">
            <v>ENDOCRINE NEOPLASM MALIGNANT</v>
          </cell>
          <cell r="F7354" t="str">
            <v>内分泌恶性肿瘤</v>
          </cell>
          <cell r="G7354" t="str">
            <v>良性、恶性及性质不明的肿瘤（包括囊状和息肉状）</v>
          </cell>
        </row>
        <row r="7355">
          <cell r="E7355" t="str">
            <v>ENDOCRINE OPHTHALMOPATHY</v>
          </cell>
          <cell r="F7355" t="str">
            <v>内分泌性眼病</v>
          </cell>
          <cell r="G7355" t="str">
            <v>眼器官疾病</v>
          </cell>
        </row>
        <row r="7356">
          <cell r="E7356" t="str">
            <v>ENDOCRINE PANCREATIC DISORDER</v>
          </cell>
          <cell r="F7356" t="str">
            <v>内分泌性胰腺疾病</v>
          </cell>
          <cell r="G7356" t="str">
            <v>内分泌系统疾病</v>
          </cell>
        </row>
        <row r="7357">
          <cell r="E7357" t="str">
            <v>ENDOCRINE PROCEDURAL COMPLICATION</v>
          </cell>
          <cell r="F7357" t="str">
            <v>内分泌操作并发症</v>
          </cell>
          <cell r="G7357" t="str">
            <v>各类损伤、中毒及操作并发症</v>
          </cell>
        </row>
        <row r="7358">
          <cell r="E7358" t="str">
            <v>ENDOCRINE TEST</v>
          </cell>
          <cell r="F7358" t="str">
            <v>内分泌试验</v>
          </cell>
          <cell r="G7358" t="str">
            <v>各类检查</v>
          </cell>
        </row>
        <row r="7359">
          <cell r="E7359" t="str">
            <v>ENDOCRINE TEST ABNORMAL</v>
          </cell>
          <cell r="F7359" t="str">
            <v>内分泌试验异常</v>
          </cell>
          <cell r="G7359" t="str">
            <v>各类检查</v>
          </cell>
        </row>
        <row r="7360">
          <cell r="E7360" t="str">
            <v>ENDOCRINE TOXICITY</v>
          </cell>
          <cell r="F7360" t="str">
            <v>内分泌毒性</v>
          </cell>
          <cell r="G7360" t="str">
            <v>内分泌系统疾病</v>
          </cell>
        </row>
        <row r="7361">
          <cell r="E7361" t="str">
            <v>ENDOCRINOPATHY DIENCEPHALIC</v>
          </cell>
          <cell r="F7361" t="str">
            <v>间脑内分泌病</v>
          </cell>
          <cell r="G7361" t="str">
            <v>内分泌系统疾病</v>
          </cell>
        </row>
        <row r="7362">
          <cell r="E7362" t="str">
            <v>ENDODONTIC PROCEDURE</v>
          </cell>
          <cell r="F7362" t="str">
            <v>牙髓治疗</v>
          </cell>
          <cell r="G7362" t="str">
            <v>各种手术及医疗操作</v>
          </cell>
        </row>
        <row r="7363">
          <cell r="E7363" t="str">
            <v>ENDOLYMPHATIC HYDROPS</v>
          </cell>
          <cell r="F7363" t="str">
            <v>内淋巴积水</v>
          </cell>
          <cell r="G7363" t="str">
            <v>耳及迷路类疾病</v>
          </cell>
        </row>
        <row r="7364">
          <cell r="E7364" t="str">
            <v>ENDOMETRIAL ABLATION</v>
          </cell>
          <cell r="F7364" t="str">
            <v>子宫内膜消融术</v>
          </cell>
          <cell r="G7364" t="str">
            <v>各种手术及医疗操作</v>
          </cell>
        </row>
        <row r="7365">
          <cell r="E7365" t="str">
            <v>ENDOMETRIAL ADENOCARCINOMA</v>
          </cell>
          <cell r="F7365" t="str">
            <v>子宫内膜腺癌</v>
          </cell>
          <cell r="G7365" t="str">
            <v>良性、恶性及性质不明的肿瘤（包括囊状和息肉状）</v>
          </cell>
        </row>
        <row r="7366">
          <cell r="E7366" t="str">
            <v>ENDOMETRIAL ADENOMA</v>
          </cell>
          <cell r="F7366" t="str">
            <v>子宫内膜腺瘤</v>
          </cell>
          <cell r="G7366" t="str">
            <v>良性、恶性及性质不明的肿瘤（包括囊状和息肉状）</v>
          </cell>
        </row>
        <row r="7367">
          <cell r="E7367" t="str">
            <v>ENDOMETRIAL ATROPHY</v>
          </cell>
          <cell r="F7367" t="str">
            <v>子宫内膜萎缩</v>
          </cell>
          <cell r="G7367" t="str">
            <v>生殖系统及乳腺疾病</v>
          </cell>
        </row>
        <row r="7368">
          <cell r="E7368" t="str">
            <v>ENDOMETRIAL CANCER</v>
          </cell>
          <cell r="F7368" t="str">
            <v>子宫内膜癌</v>
          </cell>
          <cell r="G7368" t="str">
            <v>良性、恶性及性质不明的肿瘤（包括囊状和息肉状）</v>
          </cell>
        </row>
        <row r="7369">
          <cell r="E7369" t="str">
            <v>ENDOMETRIAL CANCER METASTATIC</v>
          </cell>
          <cell r="F7369" t="str">
            <v>转移性子宫内膜癌</v>
          </cell>
          <cell r="G7369" t="str">
            <v>良性、恶性及性质不明的肿瘤（包括囊状和息肉状）</v>
          </cell>
        </row>
        <row r="7370">
          <cell r="E7370" t="str">
            <v>ENDOMETRIAL CANCER RECURRENT</v>
          </cell>
          <cell r="F7370" t="str">
            <v>复发性子宫内膜癌</v>
          </cell>
          <cell r="G7370" t="str">
            <v>良性、恶性及性质不明的肿瘤（包括囊状和息肉状）</v>
          </cell>
        </row>
        <row r="7371">
          <cell r="E7371" t="str">
            <v>ENDOMETRIAL CANCER STAGE 0</v>
          </cell>
          <cell r="F7371" t="str">
            <v>子宫内膜癌 0 期</v>
          </cell>
          <cell r="G7371" t="str">
            <v>良性、恶性及性质不明的肿瘤（包括囊状和息肉状）</v>
          </cell>
        </row>
        <row r="7372">
          <cell r="E7372" t="str">
            <v>ENDOMETRIAL CANCER STAGE I</v>
          </cell>
          <cell r="F7372" t="str">
            <v>子宫内膜癌 I 期</v>
          </cell>
          <cell r="G7372" t="str">
            <v>良性、恶性及性质不明的肿瘤（包括囊状和息肉状）</v>
          </cell>
        </row>
        <row r="7373">
          <cell r="E7373" t="str">
            <v>ENDOMETRIAL CANCER STAGE II</v>
          </cell>
          <cell r="F7373" t="str">
            <v>子宫内膜癌 II 期</v>
          </cell>
          <cell r="G7373" t="str">
            <v>良性、恶性及性质不明的肿瘤（包括囊状和息肉状）</v>
          </cell>
        </row>
        <row r="7374">
          <cell r="E7374" t="str">
            <v>ENDOMETRIAL CANCER STAGE III</v>
          </cell>
          <cell r="F7374" t="str">
            <v>子宫内膜癌 III 期</v>
          </cell>
          <cell r="G7374" t="str">
            <v>良性、恶性及性质不明的肿瘤（包括囊状和息肉状）</v>
          </cell>
        </row>
        <row r="7375">
          <cell r="E7375" t="str">
            <v>ENDOMETRIAL CANCER STAGE IV</v>
          </cell>
          <cell r="F7375" t="str">
            <v>子宫内膜癌 IV 期</v>
          </cell>
          <cell r="G7375" t="str">
            <v>良性、恶性及性质不明的肿瘤（包括囊状和息肉状）</v>
          </cell>
        </row>
        <row r="7376">
          <cell r="E7376" t="str">
            <v>ENDOMETRIAL DISORDER</v>
          </cell>
          <cell r="F7376" t="str">
            <v>子宫内膜病变</v>
          </cell>
          <cell r="G7376" t="str">
            <v>生殖系统及乳腺疾病</v>
          </cell>
        </row>
        <row r="7377">
          <cell r="E7377" t="str">
            <v>ENDOMETRIAL DYSPLASIA</v>
          </cell>
          <cell r="F7377" t="str">
            <v>子宫内膜细胞化生不良</v>
          </cell>
          <cell r="G7377" t="str">
            <v>生殖系统及乳腺疾病</v>
          </cell>
        </row>
        <row r="7378">
          <cell r="E7378" t="str">
            <v>ENDOMETRIAL HYPERPLASIA</v>
          </cell>
          <cell r="F7378" t="str">
            <v>子宫内膜增生</v>
          </cell>
          <cell r="G7378" t="str">
            <v>生殖系统及乳腺疾病</v>
          </cell>
        </row>
        <row r="7379">
          <cell r="E7379" t="str">
            <v>ENDOMETRIAL HYPERTROPHY</v>
          </cell>
          <cell r="F7379" t="str">
            <v>子宫内膜肥大</v>
          </cell>
          <cell r="G7379" t="str">
            <v>生殖系统及乳腺疾病</v>
          </cell>
        </row>
        <row r="7380">
          <cell r="E7380" t="str">
            <v>ENDOMETRIAL HYPOPLASIA</v>
          </cell>
          <cell r="F7380" t="str">
            <v>子宫内膜发育不全</v>
          </cell>
          <cell r="G7380" t="str">
            <v>生殖系统及乳腺疾病</v>
          </cell>
        </row>
        <row r="7381">
          <cell r="E7381" t="str">
            <v>ENDOMETRIAL METAPLASIA</v>
          </cell>
          <cell r="F7381" t="str">
            <v>子宫内膜化生</v>
          </cell>
          <cell r="G7381" t="str">
            <v>生殖系统及乳腺疾病</v>
          </cell>
        </row>
        <row r="7382">
          <cell r="E7382" t="str">
            <v>ENDOMETRIAL NEOPLASM</v>
          </cell>
          <cell r="F7382" t="str">
            <v>子宫内膜肿瘤</v>
          </cell>
          <cell r="G7382" t="str">
            <v>良性、恶性及性质不明的肿瘤（包括囊状和息肉状）</v>
          </cell>
        </row>
        <row r="7383">
          <cell r="E7383" t="str">
            <v>ENDOMETRIAL SARCOMA</v>
          </cell>
          <cell r="F7383" t="str">
            <v>子宫内膜肉瘤</v>
          </cell>
          <cell r="G7383" t="str">
            <v>良性、恶性及性质不明的肿瘤（包括囊状和息肉状）</v>
          </cell>
        </row>
        <row r="7384">
          <cell r="E7384" t="str">
            <v>ENDOMETRIAL SARCOMA METASTATIC</v>
          </cell>
          <cell r="F7384" t="str">
            <v>转移性子宫内膜肉瘤</v>
          </cell>
          <cell r="G7384" t="str">
            <v>良性、恶性及性质不明的肿瘤（包括囊状和息肉状）</v>
          </cell>
        </row>
        <row r="7385">
          <cell r="E7385" t="str">
            <v>ENDOMETRIAL SARCOMA RECURRENT</v>
          </cell>
          <cell r="F7385" t="str">
            <v>复发性子宫内膜肉瘤</v>
          </cell>
          <cell r="G7385" t="str">
            <v>良性、恶性及性质不明的肿瘤（包括囊状和息肉状）</v>
          </cell>
        </row>
        <row r="7386">
          <cell r="E7386" t="str">
            <v>ENDOMETRIAL SCRATCHING</v>
          </cell>
          <cell r="F7386" t="str">
            <v>子宫内膜吸刮</v>
          </cell>
          <cell r="G7386" t="str">
            <v>各种手术及医疗操作</v>
          </cell>
        </row>
        <row r="7387">
          <cell r="E7387" t="str">
            <v>ENDOMETRIAL STROMAL SARCOMA</v>
          </cell>
          <cell r="F7387" t="str">
            <v>子宫内膜间质肉瘤</v>
          </cell>
          <cell r="G7387" t="str">
            <v>良性、恶性及性质不明的肿瘤（包括囊状和息肉状）</v>
          </cell>
        </row>
        <row r="7388">
          <cell r="E7388" t="str">
            <v>ENDOMETRIAL THICKENING</v>
          </cell>
          <cell r="F7388" t="str">
            <v>子宫内膜增厚</v>
          </cell>
          <cell r="G7388" t="str">
            <v>生殖系统及乳腺疾病</v>
          </cell>
        </row>
        <row r="7389">
          <cell r="E7389" t="str">
            <v>ENDOMETRIOMA</v>
          </cell>
          <cell r="F7389" t="str">
            <v>子宫内膜异位症</v>
          </cell>
          <cell r="G7389" t="str">
            <v>生殖系统及乳腺疾病</v>
          </cell>
        </row>
        <row r="7390">
          <cell r="E7390" t="str">
            <v>ENDOMETRIOSIS</v>
          </cell>
          <cell r="F7390" t="str">
            <v>子宫内膜异位症</v>
          </cell>
          <cell r="G7390" t="str">
            <v>生殖系统及乳腺疾病</v>
          </cell>
        </row>
        <row r="7391">
          <cell r="E7391" t="str">
            <v>ENDOMETRIOSIS ABLATION</v>
          </cell>
          <cell r="F7391" t="str">
            <v>异位子宫内膜消融术</v>
          </cell>
          <cell r="G7391" t="str">
            <v>各种手术及医疗操作</v>
          </cell>
        </row>
        <row r="7392">
          <cell r="E7392" t="str">
            <v>ENDOMETRIOSIS MALE</v>
          </cell>
          <cell r="F7392" t="str">
            <v>男性子宫内膜异位症</v>
          </cell>
          <cell r="G7392" t="str">
            <v>生殖系统及乳腺疾病</v>
          </cell>
        </row>
        <row r="7393">
          <cell r="E7393" t="str">
            <v>ENDOMETRITIS</v>
          </cell>
          <cell r="F7393" t="str">
            <v>子宫内膜炎</v>
          </cell>
          <cell r="G7393" t="str">
            <v>感染及侵染类疾病</v>
          </cell>
        </row>
        <row r="7394">
          <cell r="E7394" t="str">
            <v>ENDOMETRITIS BACTERIAL</v>
          </cell>
          <cell r="F7394" t="str">
            <v>细菌性子宫内膜炎</v>
          </cell>
          <cell r="G7394" t="str">
            <v>感染及侵染类疾病</v>
          </cell>
        </row>
        <row r="7395">
          <cell r="E7395" t="str">
            <v>ENDOMETRITIS DECIDUAL</v>
          </cell>
          <cell r="F7395" t="str">
            <v>产褥感染</v>
          </cell>
          <cell r="G7395" t="str">
            <v>感染及侵染类疾病</v>
          </cell>
        </row>
        <row r="7396">
          <cell r="E7396" t="str">
            <v>ENDOMETRIUM ARRESTED STAGE</v>
          </cell>
          <cell r="F7396" t="str">
            <v>子宫内膜静止期</v>
          </cell>
          <cell r="G7396" t="str">
            <v>生殖系统及乳腺疾病</v>
          </cell>
        </row>
        <row r="7397">
          <cell r="E7397" t="str">
            <v>ENDOPHTHALMITIS</v>
          </cell>
          <cell r="F7397" t="str">
            <v>眼内炎</v>
          </cell>
          <cell r="G7397" t="str">
            <v>感染及侵染类疾病</v>
          </cell>
        </row>
        <row r="7398">
          <cell r="E7398" t="str">
            <v>ENDOSALPINGIOSIS</v>
          </cell>
          <cell r="F7398" t="str">
            <v>输卵管子宫内膜异位</v>
          </cell>
          <cell r="G7398" t="str">
            <v>生殖系统及乳腺疾病</v>
          </cell>
        </row>
        <row r="7399">
          <cell r="E7399" t="str">
            <v>ENDOSCOPIC RETROGRADE CHOLANGIOPANCREATOGRAPHY</v>
          </cell>
          <cell r="F7399" t="str">
            <v>内窥镜逆行性胰胆管造影</v>
          </cell>
          <cell r="G7399" t="str">
            <v>各类检查</v>
          </cell>
        </row>
        <row r="7400">
          <cell r="E7400" t="str">
            <v>ENDOSCOPIC RETROGRADE CHOLANGIOPANCREATOGRAPHY ABNORMAL</v>
          </cell>
          <cell r="F7400" t="str">
            <v>内窥镜逆行性胰胆管造影异常</v>
          </cell>
          <cell r="G7400" t="str">
            <v>各类检查</v>
          </cell>
        </row>
        <row r="7401">
          <cell r="E7401" t="str">
            <v>ENDOSCOPIC RETROGRADE CHOLANGIOPANCREATOGRAPHY NORMAL</v>
          </cell>
          <cell r="F7401" t="str">
            <v>内窥镜逆行性胰胆管造影正常</v>
          </cell>
          <cell r="G7401" t="str">
            <v>各类检查</v>
          </cell>
        </row>
        <row r="7402">
          <cell r="E7402" t="str">
            <v>ENDOSCOPIC SLEEVE GASTROPLASTY</v>
          </cell>
          <cell r="F7402" t="str">
            <v>内镜下胃袖状成形术</v>
          </cell>
          <cell r="G7402" t="str">
            <v>各种手术及医疗操作</v>
          </cell>
        </row>
        <row r="7403">
          <cell r="E7403" t="str">
            <v>ENDOSCOPIC SWALLOWING EVALUATION ABNORMAL</v>
          </cell>
          <cell r="F7403" t="str">
            <v>内镜吞咽评估异常</v>
          </cell>
          <cell r="G7403" t="str">
            <v>各类检查</v>
          </cell>
        </row>
        <row r="7404">
          <cell r="E7404" t="str">
            <v>ENDOSCOPIC ULTRASOUND</v>
          </cell>
          <cell r="F7404" t="str">
            <v>内窥镜超声</v>
          </cell>
          <cell r="G7404" t="str">
            <v>各类检查</v>
          </cell>
        </row>
        <row r="7405">
          <cell r="E7405" t="str">
            <v>ENDOSCOPIC ULTRASOUND ABNORMAL</v>
          </cell>
          <cell r="F7405" t="str">
            <v>内窥镜超声检查异常</v>
          </cell>
          <cell r="G7405" t="str">
            <v>各类检查</v>
          </cell>
        </row>
        <row r="7406">
          <cell r="E7406" t="str">
            <v>ENDOSCOPY</v>
          </cell>
          <cell r="F7406" t="str">
            <v>内窥镜检查</v>
          </cell>
          <cell r="G7406" t="str">
            <v>各类检查</v>
          </cell>
        </row>
        <row r="7407">
          <cell r="E7407" t="str">
            <v>ENDOSCOPY ABNORMAL</v>
          </cell>
          <cell r="F7407" t="str">
            <v>内窥镜检查异常</v>
          </cell>
          <cell r="G7407" t="str">
            <v>各类检查</v>
          </cell>
        </row>
        <row r="7408">
          <cell r="E7408" t="str">
            <v>ENDOSCOPY BILIARY TRACT</v>
          </cell>
          <cell r="F7408" t="str">
            <v>胆道内窥镜检查</v>
          </cell>
          <cell r="G7408" t="str">
            <v>各类检查</v>
          </cell>
        </row>
        <row r="7409">
          <cell r="E7409" t="str">
            <v>ENDOSCOPY BILIARY TRACT ABNORMAL</v>
          </cell>
          <cell r="F7409" t="str">
            <v>胆道内窥镜检查异常</v>
          </cell>
          <cell r="G7409" t="str">
            <v>各类检查</v>
          </cell>
        </row>
        <row r="7410">
          <cell r="E7410" t="str">
            <v>ENDOSCOPY GASTROINTESTINAL</v>
          </cell>
          <cell r="F7410" t="str">
            <v>胃肠内窥镜检查</v>
          </cell>
          <cell r="G7410" t="str">
            <v>各类检查</v>
          </cell>
        </row>
        <row r="7411">
          <cell r="E7411" t="str">
            <v>ENDOSCOPY GASTROINTESTINAL ABNORMAL</v>
          </cell>
          <cell r="F7411" t="str">
            <v>胃肠道内窥镜检查异常</v>
          </cell>
          <cell r="G7411" t="str">
            <v>各类检查</v>
          </cell>
        </row>
        <row r="7412">
          <cell r="E7412" t="str">
            <v>ENDOSCOPY LARGE BOWEL</v>
          </cell>
          <cell r="F7412" t="str">
            <v>结肠镜检查</v>
          </cell>
          <cell r="G7412" t="str">
            <v>各类检查</v>
          </cell>
        </row>
        <row r="7413">
          <cell r="E7413" t="str">
            <v>ENDOSCOPY LARGE BOWEL ABNORMAL</v>
          </cell>
          <cell r="F7413" t="str">
            <v>结肠镜检查异常</v>
          </cell>
          <cell r="G7413" t="str">
            <v>各类检查</v>
          </cell>
        </row>
        <row r="7414">
          <cell r="E7414" t="str">
            <v>ENDOSCOPY SMALL INTESTINE</v>
          </cell>
          <cell r="F7414" t="str">
            <v>小肠内窥镜检查</v>
          </cell>
          <cell r="G7414" t="str">
            <v>各类检查</v>
          </cell>
        </row>
        <row r="7415">
          <cell r="E7415" t="str">
            <v>ENDOSCOPY SMALL INTESTINE ABNORMAL</v>
          </cell>
          <cell r="F7415" t="str">
            <v>小肠内窥镜检查异常</v>
          </cell>
          <cell r="G7415" t="str">
            <v>各类检查</v>
          </cell>
        </row>
        <row r="7416">
          <cell r="E7416" t="str">
            <v>ENDOSCOPY UPPER GASTROINTESTINAL TRACT</v>
          </cell>
          <cell r="F7416" t="str">
            <v>上消化道内窥镜检查</v>
          </cell>
          <cell r="G7416" t="str">
            <v>各类检查</v>
          </cell>
        </row>
        <row r="7417">
          <cell r="E7417" t="str">
            <v>ENDOSCOPY UPPER GASTROINTESTINAL TRACT ABNORMAL</v>
          </cell>
          <cell r="F7417" t="str">
            <v>上消化道内窥镜检查异常</v>
          </cell>
          <cell r="G7417" t="str">
            <v>各类检查</v>
          </cell>
        </row>
        <row r="7418">
          <cell r="E7418" t="str">
            <v>ENDOSCOPY UPPER GASTROINTESTINAL TRACT NORMAL</v>
          </cell>
          <cell r="F7418" t="str">
            <v>上消化道内窥镜检查正常</v>
          </cell>
          <cell r="G7418" t="str">
            <v>各类检查</v>
          </cell>
        </row>
        <row r="7419">
          <cell r="E7419" t="str">
            <v>ENDOTHELIAL DYSFUNCTION</v>
          </cell>
          <cell r="F7419" t="str">
            <v>内皮细胞功能异常</v>
          </cell>
          <cell r="G7419" t="str">
            <v>血管与淋巴管类疾病</v>
          </cell>
        </row>
        <row r="7420">
          <cell r="E7420" t="str">
            <v>ENDOTHELIN</v>
          </cell>
          <cell r="F7420" t="str">
            <v>内皮素</v>
          </cell>
          <cell r="G7420" t="str">
            <v>各类检查</v>
          </cell>
        </row>
        <row r="7421">
          <cell r="E7421" t="str">
            <v>ENDOTHELIN ABNORMAL</v>
          </cell>
          <cell r="F7421" t="str">
            <v>内皮素异常</v>
          </cell>
          <cell r="G7421" t="str">
            <v>各类检查</v>
          </cell>
        </row>
        <row r="7422">
          <cell r="E7422" t="str">
            <v>ENDOTHELIN DECREASED</v>
          </cell>
          <cell r="F7422" t="str">
            <v>内皮素降低</v>
          </cell>
          <cell r="G7422" t="str">
            <v>各类检查</v>
          </cell>
        </row>
        <row r="7423">
          <cell r="E7423" t="str">
            <v>ENDOTHELIN INCREASED</v>
          </cell>
          <cell r="F7423" t="str">
            <v>内皮素升高</v>
          </cell>
          <cell r="G7423" t="str">
            <v>各类检查</v>
          </cell>
        </row>
        <row r="7424">
          <cell r="E7424" t="str">
            <v>ENDOTHELIOMATOSIS</v>
          </cell>
          <cell r="F7424" t="str">
            <v>内皮瘤</v>
          </cell>
          <cell r="G7424" t="str">
            <v>良性、恶性及性质不明的肿瘤（包括囊状和息肉状）</v>
          </cell>
        </row>
        <row r="7425">
          <cell r="E7425" t="str">
            <v>ENDOTOXAEMIA</v>
          </cell>
          <cell r="F7425" t="str">
            <v>内毒素血症</v>
          </cell>
          <cell r="G7425" t="str">
            <v>感染及侵染类疾病</v>
          </cell>
        </row>
        <row r="7426">
          <cell r="E7426" t="str">
            <v>ENDOTOXIC SHOCK</v>
          </cell>
          <cell r="F7426" t="str">
            <v>内毒素性休克</v>
          </cell>
          <cell r="G7426" t="str">
            <v>感染及侵染类疾病</v>
          </cell>
        </row>
        <row r="7427">
          <cell r="E7427" t="str">
            <v>ENDOTRACHEAL INTUBATION</v>
          </cell>
          <cell r="F7427" t="str">
            <v>气管插管术</v>
          </cell>
          <cell r="G7427" t="str">
            <v>各种手术及医疗操作</v>
          </cell>
        </row>
        <row r="7428">
          <cell r="E7428" t="str">
            <v>ENDOTRACHEAL INTUBATION COMPLICATION</v>
          </cell>
          <cell r="F7428" t="str">
            <v>气管插管并发症</v>
          </cell>
          <cell r="G7428" t="str">
            <v>各类损伤、中毒及操作并发症</v>
          </cell>
        </row>
        <row r="7429">
          <cell r="E7429" t="str">
            <v>ENDOVENOUS ABLATION</v>
          </cell>
          <cell r="F7429" t="str">
            <v>静脉腔内消融术</v>
          </cell>
          <cell r="G7429" t="str">
            <v>各种手术及医疗操作</v>
          </cell>
        </row>
        <row r="7430">
          <cell r="E7430" t="str">
            <v>ENEMA ADMINISTRATION</v>
          </cell>
          <cell r="F7430" t="str">
            <v>灌肠操作</v>
          </cell>
          <cell r="G7430" t="str">
            <v>各种手术及医疗操作</v>
          </cell>
        </row>
        <row r="7431">
          <cell r="E7431" t="str">
            <v>ENERGY INCREASED</v>
          </cell>
          <cell r="F7431" t="str">
            <v>精力增加</v>
          </cell>
          <cell r="G7431" t="str">
            <v>全身性疾病及给药部位各种反应</v>
          </cell>
        </row>
        <row r="7432">
          <cell r="E7432" t="str">
            <v>ENGRAFT FAILURE</v>
          </cell>
          <cell r="F7432" t="str">
            <v>（移植物）植入失败</v>
          </cell>
          <cell r="G7432" t="str">
            <v>各类损伤、中毒及操作并发症</v>
          </cell>
        </row>
        <row r="7433">
          <cell r="E7433" t="str">
            <v>ENGRAFTMENT SYNDROME</v>
          </cell>
          <cell r="F7433" t="str">
            <v>（移植物）植入综合征</v>
          </cell>
          <cell r="G7433" t="str">
            <v>免疫系统疾病</v>
          </cell>
        </row>
        <row r="7434">
          <cell r="E7434" t="str">
            <v>ENLARGED CEREBRAL PERIVASCULAR SPACES</v>
          </cell>
          <cell r="F7434" t="str">
            <v>脑血管周围间隙增大</v>
          </cell>
          <cell r="G7434" t="str">
            <v>各类神经系统疾病</v>
          </cell>
        </row>
        <row r="7435">
          <cell r="E7435" t="str">
            <v>ENLARGED CLITORIS</v>
          </cell>
          <cell r="F7435" t="str">
            <v>阴蒂增大</v>
          </cell>
          <cell r="G7435" t="str">
            <v>生殖系统及乳腺疾病</v>
          </cell>
        </row>
        <row r="7436">
          <cell r="E7436" t="str">
            <v>ENLARGED FOETAL CISTERNA MAGNA</v>
          </cell>
          <cell r="F7436" t="str">
            <v>胎儿小脑延髓池扩张</v>
          </cell>
          <cell r="G7436" t="str">
            <v>各类神经系统疾病</v>
          </cell>
        </row>
        <row r="7437">
          <cell r="E7437" t="str">
            <v>ENLARGED UVULA</v>
          </cell>
          <cell r="F7437" t="str">
            <v>悬雍垂增大</v>
          </cell>
          <cell r="G7437" t="str">
            <v>胃肠系统疾病</v>
          </cell>
        </row>
        <row r="7438">
          <cell r="E7438" t="str">
            <v>ENOPHTHALMOS</v>
          </cell>
          <cell r="F7438" t="str">
            <v>眼球内陷</v>
          </cell>
          <cell r="G7438" t="str">
            <v>眼器官疾病</v>
          </cell>
        </row>
        <row r="7439">
          <cell r="E7439" t="str">
            <v>ENOPHTHALMOS TRAUMATIC</v>
          </cell>
          <cell r="F7439" t="str">
            <v>外伤性眼球内陷</v>
          </cell>
          <cell r="G7439" t="str">
            <v>各类损伤、中毒及操作并发症</v>
          </cell>
        </row>
        <row r="7440">
          <cell r="E7440" t="str">
            <v>ENOSTOSIS</v>
          </cell>
          <cell r="F7440" t="str">
            <v>内生性骨疣</v>
          </cell>
          <cell r="G7440" t="str">
            <v>各种肌肉骨骼及结缔组织疾病</v>
          </cell>
        </row>
        <row r="7441">
          <cell r="E7441" t="str">
            <v>ENTERAL FEEDING INTOLERANCE</v>
          </cell>
          <cell r="F7441" t="str">
            <v>喂养不耐受</v>
          </cell>
          <cell r="G7441" t="str">
            <v>代谢及营养类疾病</v>
          </cell>
        </row>
        <row r="7442">
          <cell r="E7442" t="str">
            <v>ENTERAL NUTRITION</v>
          </cell>
          <cell r="F7442" t="str">
            <v>肠内营养</v>
          </cell>
          <cell r="G7442" t="str">
            <v>各种手术及医疗操作</v>
          </cell>
        </row>
        <row r="7443">
          <cell r="E7443" t="str">
            <v>ENTERECTOMY</v>
          </cell>
          <cell r="F7443" t="str">
            <v>肠道切除术</v>
          </cell>
          <cell r="G7443" t="str">
            <v>各种手术及医疗操作</v>
          </cell>
        </row>
        <row r="7444">
          <cell r="E7444" t="str">
            <v>ENTERIC DUPLICATION</v>
          </cell>
          <cell r="F7444" t="str">
            <v>肠复制</v>
          </cell>
          <cell r="G7444" t="str">
            <v>各种先天性家族性遗传性疾病</v>
          </cell>
        </row>
        <row r="7445">
          <cell r="E7445" t="str">
            <v>ENTERIC NEUROPATHY</v>
          </cell>
          <cell r="F7445" t="str">
            <v>肠神经病</v>
          </cell>
          <cell r="G7445" t="str">
            <v>胃肠系统疾病</v>
          </cell>
        </row>
        <row r="7446">
          <cell r="E7446" t="str">
            <v>ENTERITIS</v>
          </cell>
          <cell r="F7446" t="str">
            <v>肠炎</v>
          </cell>
          <cell r="G7446" t="str">
            <v>胃肠系统疾病</v>
          </cell>
        </row>
        <row r="7447">
          <cell r="E7447" t="str">
            <v>ENTERITIS INFECTIOUS</v>
          </cell>
          <cell r="F7447" t="str">
            <v>感染性肠炎</v>
          </cell>
          <cell r="G7447" t="str">
            <v>感染及侵染类疾病</v>
          </cell>
        </row>
        <row r="7448">
          <cell r="E7448" t="str">
            <v>ENTERITIS LEUKOPENIC</v>
          </cell>
          <cell r="F7448" t="str">
            <v>白细胞减少性肠炎</v>
          </cell>
          <cell r="G7448" t="str">
            <v>胃肠系统疾病</v>
          </cell>
        </row>
        <row r="7449">
          <cell r="E7449" t="str">
            <v>ENTERITIS NECROTICANS</v>
          </cell>
          <cell r="F7449" t="str">
            <v>坏死性肠炎</v>
          </cell>
          <cell r="G7449" t="str">
            <v>感染及侵染类疾病</v>
          </cell>
        </row>
        <row r="7450">
          <cell r="E7450" t="str">
            <v>ENTEROBACTER BACTERAEMIA</v>
          </cell>
          <cell r="F7450" t="str">
            <v>肠杆菌菌血症</v>
          </cell>
          <cell r="G7450" t="str">
            <v>感染及侵染类疾病</v>
          </cell>
        </row>
        <row r="7451">
          <cell r="E7451" t="str">
            <v>ENTEROBACTER INFECTION</v>
          </cell>
          <cell r="F7451" t="str">
            <v>肠杆菌感染</v>
          </cell>
          <cell r="G7451" t="str">
            <v>感染及侵染类疾病</v>
          </cell>
        </row>
        <row r="7452">
          <cell r="E7452" t="str">
            <v>ENTEROBACTER PNEUMONIA</v>
          </cell>
          <cell r="F7452" t="str">
            <v>肠杆菌性肺炎</v>
          </cell>
          <cell r="G7452" t="str">
            <v>感染及侵染类疾病</v>
          </cell>
        </row>
        <row r="7453">
          <cell r="E7453" t="str">
            <v>ENTEROBACTER SEPSIS</v>
          </cell>
          <cell r="F7453" t="str">
            <v>肠杆菌性脓毒症</v>
          </cell>
          <cell r="G7453" t="str">
            <v>感染及侵染类疾病</v>
          </cell>
        </row>
        <row r="7454">
          <cell r="E7454" t="str">
            <v>ENTEROBACTER TEST POSITIVE</v>
          </cell>
          <cell r="F7454" t="str">
            <v>肠杆菌检测阳性</v>
          </cell>
          <cell r="G7454" t="str">
            <v>各类检查</v>
          </cell>
        </row>
        <row r="7455">
          <cell r="E7455" t="str">
            <v>ENTEROBACTER TRACHEOBRONCHITIS</v>
          </cell>
          <cell r="F7455" t="str">
            <v>肠杆菌性气管支气管炎</v>
          </cell>
          <cell r="G7455" t="str">
            <v>感染及侵染类疾病</v>
          </cell>
        </row>
        <row r="7456">
          <cell r="E7456" t="str">
            <v>ENTEROBIASIS</v>
          </cell>
          <cell r="F7456" t="str">
            <v>蛲虫病</v>
          </cell>
          <cell r="G7456" t="str">
            <v>感染及侵染类疾病</v>
          </cell>
        </row>
        <row r="7457">
          <cell r="E7457" t="str">
            <v>ENTEROCELE</v>
          </cell>
          <cell r="F7457" t="str">
            <v>肠膨出</v>
          </cell>
          <cell r="G7457" t="str">
            <v>胃肠系统疾病</v>
          </cell>
        </row>
        <row r="7458">
          <cell r="E7458" t="str">
            <v>ENTEROCELE REPAIR</v>
          </cell>
          <cell r="F7458" t="str">
            <v>肠膨出修复术</v>
          </cell>
          <cell r="G7458" t="str">
            <v>各种手术及医疗操作</v>
          </cell>
        </row>
        <row r="7459">
          <cell r="E7459" t="str">
            <v>ENTEROCHROMAFFIN CELL HYPERPLASIA</v>
          </cell>
          <cell r="F7459" t="str">
            <v>肠嗜铬细胞增生</v>
          </cell>
          <cell r="G7459" t="str">
            <v>胃肠系统疾病</v>
          </cell>
        </row>
        <row r="7460">
          <cell r="E7460" t="str">
            <v>ENTEROCLYSIS</v>
          </cell>
          <cell r="F7460" t="str">
            <v>灌肠造影</v>
          </cell>
          <cell r="G7460" t="str">
            <v>各类检查</v>
          </cell>
        </row>
        <row r="7461">
          <cell r="E7461" t="str">
            <v>ENTEROCOCCAL BACTERAEMIA</v>
          </cell>
          <cell r="F7461" t="str">
            <v>肠球菌菌血症</v>
          </cell>
          <cell r="G7461" t="str">
            <v>感染及侵染类疾病</v>
          </cell>
        </row>
        <row r="7462">
          <cell r="E7462" t="str">
            <v>ENTEROCOCCAL GASTROENTERITIS</v>
          </cell>
          <cell r="F7462" t="str">
            <v>肠球菌胃肠炎</v>
          </cell>
          <cell r="G7462" t="str">
            <v>感染及侵染类疾病</v>
          </cell>
        </row>
        <row r="7463">
          <cell r="E7463" t="str">
            <v>ENTEROCOCCAL INFECTION</v>
          </cell>
          <cell r="F7463" t="str">
            <v>肠球菌感染</v>
          </cell>
          <cell r="G7463" t="str">
            <v>感染及侵染类疾病</v>
          </cell>
        </row>
        <row r="7464">
          <cell r="E7464" t="str">
            <v>ENTEROCOCCAL SEPSIS</v>
          </cell>
          <cell r="F7464" t="str">
            <v>肠球菌性脓毒症</v>
          </cell>
          <cell r="G7464" t="str">
            <v>感染及侵染类疾病</v>
          </cell>
        </row>
        <row r="7465">
          <cell r="E7465" t="str">
            <v>ENTEROCOCCUS TEST POSITIVE</v>
          </cell>
          <cell r="F7465" t="str">
            <v>肠球菌检测阳性</v>
          </cell>
          <cell r="G7465" t="str">
            <v>各类检查</v>
          </cell>
        </row>
        <row r="7466">
          <cell r="E7466" t="str">
            <v>ENTEROCOLITIS</v>
          </cell>
          <cell r="F7466" t="str">
            <v>小肠结肠炎</v>
          </cell>
          <cell r="G7466" t="str">
            <v>胃肠系统疾病</v>
          </cell>
        </row>
        <row r="7467">
          <cell r="E7467" t="str">
            <v>ENTEROCOLITIS AIDS</v>
          </cell>
          <cell r="F7467" t="str">
            <v>艾滋病小肠结肠炎</v>
          </cell>
          <cell r="G7467" t="str">
            <v>感染及侵染类疾病</v>
          </cell>
        </row>
        <row r="7468">
          <cell r="E7468" t="str">
            <v>ENTEROCOLITIS BACTERIAL</v>
          </cell>
          <cell r="F7468" t="str">
            <v>细菌性小肠结肠炎</v>
          </cell>
          <cell r="G7468" t="str">
            <v>感染及侵染类疾病</v>
          </cell>
        </row>
        <row r="7469">
          <cell r="E7469" t="str">
            <v>ENTEROCOLITIS FUNGAL</v>
          </cell>
          <cell r="F7469" t="str">
            <v>真菌性小肠结肠炎</v>
          </cell>
          <cell r="G7469" t="str">
            <v>感染及侵染类疾病</v>
          </cell>
        </row>
        <row r="7470">
          <cell r="E7470" t="str">
            <v>ENTEROCOLITIS HAEMORRHAGIC</v>
          </cell>
          <cell r="F7470" t="str">
            <v>出血性小肠结肠炎</v>
          </cell>
          <cell r="G7470" t="str">
            <v>胃肠系统疾病</v>
          </cell>
        </row>
        <row r="7471">
          <cell r="E7471" t="str">
            <v>ENTEROCOLITIS HELMINTHIC</v>
          </cell>
          <cell r="F7471" t="str">
            <v>蠕虫性小肠结肠炎</v>
          </cell>
          <cell r="G7471" t="str">
            <v>感染及侵染类疾病</v>
          </cell>
        </row>
        <row r="7472">
          <cell r="E7472" t="str">
            <v>ENTEROCOLITIS INFECTIOUS</v>
          </cell>
          <cell r="F7472" t="str">
            <v>感染性小肠结肠炎</v>
          </cell>
          <cell r="G7472" t="str">
            <v>感染及侵染类疾病</v>
          </cell>
        </row>
        <row r="7473">
          <cell r="E7473" t="str">
            <v>ENTEROCOLITIS VIRAL</v>
          </cell>
          <cell r="F7473" t="str">
            <v>病毒性小肠结肠炎</v>
          </cell>
          <cell r="G7473" t="str">
            <v>感染及侵染类疾病</v>
          </cell>
        </row>
        <row r="7474">
          <cell r="E7474" t="str">
            <v>ENTEROCOLONIC FISTULA</v>
          </cell>
          <cell r="F7474" t="str">
            <v>小肠结肠瘘</v>
          </cell>
          <cell r="G7474" t="str">
            <v>胃肠系统疾病</v>
          </cell>
        </row>
        <row r="7475">
          <cell r="E7475" t="str">
            <v>ENTEROCUTANEOUS FISTULA</v>
          </cell>
          <cell r="F7475" t="str">
            <v>肠外瘘</v>
          </cell>
          <cell r="G7475" t="str">
            <v>胃肠系统疾病</v>
          </cell>
        </row>
        <row r="7476">
          <cell r="E7476" t="str">
            <v>ENTEROPATHIC SPONDYLITIS</v>
          </cell>
          <cell r="F7476" t="str">
            <v>肠病性脊柱炎</v>
          </cell>
          <cell r="G7476" t="str">
            <v>各种肌肉骨骼及结缔组织疾病</v>
          </cell>
        </row>
        <row r="7477">
          <cell r="E7477" t="str">
            <v>ENTEROPATHY-ASSOCIATED T-CELL LYMPHOMA</v>
          </cell>
          <cell r="F7477" t="str">
            <v>肠病相关的 T 细胞淋巴瘤</v>
          </cell>
          <cell r="G7477" t="str">
            <v>良性、恶性及性质不明的肿瘤（包括囊状和息肉状）</v>
          </cell>
        </row>
        <row r="7478">
          <cell r="E7478" t="str">
            <v>ENTERORRHAPHY</v>
          </cell>
          <cell r="F7478" t="str">
            <v>肠缝术</v>
          </cell>
          <cell r="G7478" t="str">
            <v>各种手术及医疗操作</v>
          </cell>
        </row>
        <row r="7479">
          <cell r="E7479" t="str">
            <v>ENTEROSTOMY</v>
          </cell>
          <cell r="F7479" t="str">
            <v>肠造口术</v>
          </cell>
          <cell r="G7479" t="str">
            <v>各种手术及医疗操作</v>
          </cell>
        </row>
        <row r="7480">
          <cell r="E7480" t="str">
            <v>ENTEROSTOMY CLOSURE</v>
          </cell>
          <cell r="F7480" t="str">
            <v>肠造口闭合术</v>
          </cell>
          <cell r="G7480" t="str">
            <v>各种手术及医疗操作</v>
          </cell>
        </row>
        <row r="7481">
          <cell r="E7481" t="str">
            <v>ENTEROVESICAL FISTULA</v>
          </cell>
          <cell r="F7481" t="str">
            <v>肠膀胱瘘</v>
          </cell>
          <cell r="G7481" t="str">
            <v>胃肠系统疾病</v>
          </cell>
        </row>
        <row r="7482">
          <cell r="E7482" t="str">
            <v>ENTEROVIRUS INFECTION</v>
          </cell>
          <cell r="F7482" t="str">
            <v>肠道病毒感染</v>
          </cell>
          <cell r="G7482" t="str">
            <v>感染及侵染类疾病</v>
          </cell>
        </row>
        <row r="7483">
          <cell r="E7483" t="str">
            <v>ENTEROVIRUS MYOCARDITIS</v>
          </cell>
          <cell r="F7483" t="str">
            <v>肠道病毒性心肌炎</v>
          </cell>
          <cell r="G7483" t="str">
            <v>感染及侵染类疾病</v>
          </cell>
        </row>
        <row r="7484">
          <cell r="E7484" t="str">
            <v>ENTEROVIRUS SEROLOGY TEST POSITIVE</v>
          </cell>
          <cell r="F7484" t="str">
            <v>肠病毒检测阳性</v>
          </cell>
          <cell r="G7484" t="str">
            <v>各类检查</v>
          </cell>
        </row>
        <row r="7485">
          <cell r="E7485" t="str">
            <v>ENTEROVIRUS TEST NEGATIVE</v>
          </cell>
          <cell r="F7485" t="str">
            <v>肠病毒检测阴性</v>
          </cell>
          <cell r="G7485" t="str">
            <v>各类检查</v>
          </cell>
        </row>
        <row r="7486">
          <cell r="E7486" t="str">
            <v>ENTEROVIRUS TEST POSITIVE</v>
          </cell>
          <cell r="F7486" t="str">
            <v>肠病毒检测阳性</v>
          </cell>
          <cell r="G7486" t="str">
            <v>各类检查</v>
          </cell>
        </row>
        <row r="7487">
          <cell r="E7487" t="str">
            <v>ENTHESOPATHY</v>
          </cell>
          <cell r="F7487" t="str">
            <v>起止点病</v>
          </cell>
          <cell r="G7487" t="str">
            <v>各种肌肉骨骼及结缔组织疾病</v>
          </cell>
        </row>
        <row r="7488">
          <cell r="E7488" t="str">
            <v>ENTHESOPHYTE</v>
          </cell>
          <cell r="F7488" t="str">
            <v>起止点增生线</v>
          </cell>
          <cell r="G7488" t="str">
            <v>各种肌肉骨骼及结缔组织疾病</v>
          </cell>
        </row>
        <row r="7489">
          <cell r="E7489" t="str">
            <v>ENTROPION</v>
          </cell>
          <cell r="F7489" t="str">
            <v>睑内翻</v>
          </cell>
          <cell r="G7489" t="str">
            <v>眼器官疾病</v>
          </cell>
        </row>
        <row r="7490">
          <cell r="E7490" t="str">
            <v>ENTROPION CONGENITAL</v>
          </cell>
          <cell r="F7490" t="str">
            <v>先天性睑内翻</v>
          </cell>
          <cell r="G7490" t="str">
            <v>各种先天性家族性遗传性疾病</v>
          </cell>
        </row>
        <row r="7491">
          <cell r="E7491" t="str">
            <v>ENURESIS</v>
          </cell>
          <cell r="F7491" t="str">
            <v>遗尿</v>
          </cell>
          <cell r="G7491" t="str">
            <v>精神病类</v>
          </cell>
        </row>
        <row r="7492">
          <cell r="E7492" t="str">
            <v>ENVIRONMENTAL EXPOSURE</v>
          </cell>
          <cell r="F7492" t="str">
            <v>环境暴露</v>
          </cell>
          <cell r="G7492" t="str">
            <v>各类损伤、中毒及操作并发症</v>
          </cell>
        </row>
        <row r="7493">
          <cell r="E7493" t="str">
            <v>ENZYME ABNORMALITY</v>
          </cell>
          <cell r="F7493" t="str">
            <v>酶异常</v>
          </cell>
          <cell r="G7493" t="str">
            <v>代谢及营养类疾病</v>
          </cell>
        </row>
        <row r="7494">
          <cell r="E7494" t="str">
            <v>ENZYME ACTIVITY ABNORMAL</v>
          </cell>
          <cell r="F7494" t="str">
            <v>酶活性异常</v>
          </cell>
          <cell r="G7494" t="str">
            <v>各类检查</v>
          </cell>
        </row>
        <row r="7495">
          <cell r="E7495" t="str">
            <v>ENZYME ACTIVITY DECREASED</v>
          </cell>
          <cell r="F7495" t="str">
            <v>酶活性降低</v>
          </cell>
          <cell r="G7495" t="str">
            <v>各类检查</v>
          </cell>
        </row>
        <row r="7496">
          <cell r="E7496" t="str">
            <v>ENZYME ACTIVITY INCREASED</v>
          </cell>
          <cell r="F7496" t="str">
            <v>酶活性增加</v>
          </cell>
          <cell r="G7496" t="str">
            <v>各类检查</v>
          </cell>
        </row>
        <row r="7497">
          <cell r="E7497" t="str">
            <v>ENZYME ACTIVITY NORMAL</v>
          </cell>
          <cell r="F7497" t="str">
            <v>酶活性正常</v>
          </cell>
          <cell r="G7497" t="str">
            <v>各类检查</v>
          </cell>
        </row>
        <row r="7498">
          <cell r="E7498" t="str">
            <v>ENZYME INDUCTION</v>
          </cell>
          <cell r="F7498" t="str">
            <v>酶诱导</v>
          </cell>
          <cell r="G7498" t="str">
            <v>全身性疾病及给药部位各种反应</v>
          </cell>
        </row>
        <row r="7499">
          <cell r="E7499" t="str">
            <v>ENZYME INHIBITION</v>
          </cell>
          <cell r="F7499" t="str">
            <v>酶抑制</v>
          </cell>
          <cell r="G7499" t="str">
            <v>全身性疾病及给药部位各种反应</v>
          </cell>
        </row>
        <row r="7500">
          <cell r="E7500" t="str">
            <v>ENZYME LEVEL ABNORMAL</v>
          </cell>
          <cell r="F7500" t="str">
            <v>酶水平异常</v>
          </cell>
          <cell r="G7500" t="str">
            <v>各类检查</v>
          </cell>
        </row>
        <row r="7501">
          <cell r="E7501" t="str">
            <v>ENZYME LEVEL DECREASED</v>
          </cell>
          <cell r="F7501" t="str">
            <v>酶水平降低</v>
          </cell>
          <cell r="G7501" t="str">
            <v>各类检查</v>
          </cell>
        </row>
        <row r="7502">
          <cell r="E7502" t="str">
            <v>ENZYME LEVEL INCREASED</v>
          </cell>
          <cell r="F7502" t="str">
            <v>酶水平增加</v>
          </cell>
          <cell r="G7502" t="str">
            <v>各类检查</v>
          </cell>
        </row>
        <row r="7503">
          <cell r="E7503" t="str">
            <v>ENZYME LEVEL TEST</v>
          </cell>
          <cell r="F7503" t="str">
            <v>酶水平检测</v>
          </cell>
          <cell r="G7503" t="str">
            <v>各类检查</v>
          </cell>
        </row>
        <row r="7504">
          <cell r="E7504" t="str">
            <v>ENZYME SUPPLEMENTATION</v>
          </cell>
          <cell r="F7504" t="str">
            <v>酶补充治疗</v>
          </cell>
          <cell r="G7504" t="str">
            <v>各种手术及医疗操作</v>
          </cell>
        </row>
        <row r="7505">
          <cell r="E7505" t="str">
            <v>EOSINOPENIA</v>
          </cell>
          <cell r="F7505" t="str">
            <v>嗜酸粒细胞减少症</v>
          </cell>
          <cell r="G7505" t="str">
            <v>血液及淋巴系统疾病</v>
          </cell>
        </row>
        <row r="7506">
          <cell r="E7506" t="str">
            <v>EOSINOPHIL CATIONIC PROTEIN DECREASED</v>
          </cell>
          <cell r="F7506" t="str">
            <v>嗜酸细胞阳离子蛋白减少</v>
          </cell>
          <cell r="G7506" t="str">
            <v>各类检查</v>
          </cell>
        </row>
        <row r="7507">
          <cell r="E7507" t="str">
            <v>EOSINOPHIL CATIONIC PROTEIN INCREASED</v>
          </cell>
          <cell r="F7507" t="str">
            <v>嗜酸细胞阳离子蛋白增多</v>
          </cell>
          <cell r="G7507" t="str">
            <v>各类检查</v>
          </cell>
        </row>
        <row r="7508">
          <cell r="E7508" t="str">
            <v>EOSINOPHIL COUNT</v>
          </cell>
          <cell r="F7508" t="str">
            <v>嗜酸粒细胞计数</v>
          </cell>
          <cell r="G7508" t="str">
            <v>各类检查</v>
          </cell>
        </row>
        <row r="7509">
          <cell r="E7509" t="str">
            <v>EOSINOPHIL COUNT ABNORMAL</v>
          </cell>
          <cell r="F7509" t="str">
            <v>嗜酸粒细胞计数异常</v>
          </cell>
          <cell r="G7509" t="str">
            <v>各类检查</v>
          </cell>
        </row>
        <row r="7510">
          <cell r="E7510" t="str">
            <v>EOSINOPHIL COUNT DECREASED</v>
          </cell>
          <cell r="F7510" t="str">
            <v>嗜酸粒细胞计数降低</v>
          </cell>
          <cell r="G7510" t="str">
            <v>各类检查</v>
          </cell>
        </row>
        <row r="7511">
          <cell r="E7511" t="str">
            <v>EOSINOPHIL COUNT INCREASED</v>
          </cell>
          <cell r="F7511" t="str">
            <v>嗜酸粒细胞计数增多</v>
          </cell>
          <cell r="G7511" t="str">
            <v>各类检查</v>
          </cell>
        </row>
        <row r="7512">
          <cell r="E7512" t="str">
            <v>EOSINOPHIL COUNT NORMAL</v>
          </cell>
          <cell r="F7512" t="str">
            <v>嗜酸粒细胞计数正常</v>
          </cell>
          <cell r="G7512" t="str">
            <v>各类检查</v>
          </cell>
        </row>
        <row r="7513">
          <cell r="E7513" t="str">
            <v>EOSINOPHIL MORPHOLOGY ABNORMAL</v>
          </cell>
          <cell r="F7513" t="str">
            <v>嗜酸性粒细胞形态异常</v>
          </cell>
          <cell r="G7513" t="str">
            <v>各类检查</v>
          </cell>
        </row>
        <row r="7514">
          <cell r="E7514" t="str">
            <v>EOSINOPHIL PERCENTAGE ABNORMAL</v>
          </cell>
          <cell r="F7514" t="str">
            <v>嗜酸性粒细胞百分比异常</v>
          </cell>
          <cell r="G7514" t="str">
            <v>各类检查</v>
          </cell>
        </row>
        <row r="7515">
          <cell r="E7515" t="str">
            <v>EOSINOPHIL PERCENTAGE DECREASED</v>
          </cell>
          <cell r="F7515" t="str">
            <v>嗜酸粒细胞百分比降低</v>
          </cell>
          <cell r="G7515" t="str">
            <v>各类检查</v>
          </cell>
        </row>
        <row r="7516">
          <cell r="E7516" t="str">
            <v>EOSINOPHIL PERCENTAGE INCREASED</v>
          </cell>
          <cell r="F7516" t="str">
            <v>嗜酸粒细胞百分比升高</v>
          </cell>
          <cell r="G7516" t="str">
            <v>各类检查</v>
          </cell>
        </row>
        <row r="7517">
          <cell r="E7517" t="str">
            <v>EOSINOPHILIA</v>
          </cell>
          <cell r="F7517" t="str">
            <v>嗜酸粒细胞增多症</v>
          </cell>
          <cell r="G7517" t="str">
            <v>血液及淋巴系统疾病</v>
          </cell>
        </row>
        <row r="7518">
          <cell r="E7518" t="str">
            <v>EOSINOPHILIA MYALGIA SYNDROME</v>
          </cell>
          <cell r="F7518" t="str">
            <v>嗜酸粒细胞增多性肌痛综合征</v>
          </cell>
          <cell r="G7518" t="str">
            <v>血液及淋巴系统疾病</v>
          </cell>
        </row>
        <row r="7519">
          <cell r="E7519" t="str">
            <v>EOSINOPHILIC BRONCHITIS</v>
          </cell>
          <cell r="F7519" t="str">
            <v>嗜酸细胞性支气管炎</v>
          </cell>
          <cell r="G7519" t="str">
            <v>呼吸系统、胸及纵隔疾病</v>
          </cell>
        </row>
        <row r="7520">
          <cell r="E7520" t="str">
            <v>EOSINOPHILIC CELLULITIS</v>
          </cell>
          <cell r="F7520" t="str">
            <v>嗜酸性蜂窝组织炎</v>
          </cell>
          <cell r="G7520" t="str">
            <v>皮肤及皮下组织类疾病</v>
          </cell>
        </row>
        <row r="7521">
          <cell r="E7521" t="str">
            <v>EOSINOPHILIC COLITIS</v>
          </cell>
          <cell r="F7521" t="str">
            <v>嗜酸细胞性结肠炎</v>
          </cell>
          <cell r="G7521" t="str">
            <v>胃肠系统疾病</v>
          </cell>
        </row>
        <row r="7522">
          <cell r="E7522" t="str">
            <v>EOSINOPHILIC CYSTITIS</v>
          </cell>
          <cell r="F7522" t="str">
            <v>嗜酸细胞性膀胱炎</v>
          </cell>
          <cell r="G7522" t="str">
            <v>肾脏及泌尿系统疾病</v>
          </cell>
        </row>
        <row r="7523">
          <cell r="E7523" t="str">
            <v>EOSINOPHILIC FASCIITIS</v>
          </cell>
          <cell r="F7523" t="str">
            <v>嗜酸粒细胞增多性筋膜炎</v>
          </cell>
          <cell r="G7523" t="str">
            <v>各种肌肉骨骼及结缔组织疾病</v>
          </cell>
        </row>
        <row r="7524">
          <cell r="E7524" t="str">
            <v>EOSINOPHILIC GASTRITIS</v>
          </cell>
          <cell r="F7524" t="str">
            <v>嗜酸性粒细胞性胃肠炎</v>
          </cell>
          <cell r="G7524" t="str">
            <v>胃肠系统疾病</v>
          </cell>
        </row>
        <row r="7525">
          <cell r="E7525" t="str">
            <v>EOSINOPHILIC GRANULOMATOSIS WITH POLYANGIITIS</v>
          </cell>
          <cell r="F7525" t="str">
            <v>嗜酸性肉芽肿性多血管炎</v>
          </cell>
          <cell r="G7525" t="str">
            <v>免疫系统疾病</v>
          </cell>
        </row>
        <row r="7526">
          <cell r="E7526" t="str">
            <v>EOSINOPHILIC LEUKAEMIA</v>
          </cell>
          <cell r="F7526" t="str">
            <v>嗜酸粒细胞性白血病</v>
          </cell>
          <cell r="G7526" t="str">
            <v>良性、恶性及性质不明的肿瘤（包括囊状和息肉状）</v>
          </cell>
        </row>
        <row r="7527">
          <cell r="E7527" t="str">
            <v>EOSINOPHILIC MYOCARDITIS</v>
          </cell>
          <cell r="F7527" t="str">
            <v>嗜酸粒细胞增多性心肌炎</v>
          </cell>
          <cell r="G7527" t="str">
            <v>心脏器官疾病</v>
          </cell>
        </row>
        <row r="7528">
          <cell r="E7528" t="str">
            <v>EOSINOPHILIC OESOPHAGITIS</v>
          </cell>
          <cell r="F7528" t="str">
            <v>嗜酸细胞性食管炎</v>
          </cell>
          <cell r="G7528" t="str">
            <v>胃肠系统疾病</v>
          </cell>
        </row>
        <row r="7529">
          <cell r="E7529" t="str">
            <v>EOSINOPHILIC OTITIS MEDIA</v>
          </cell>
          <cell r="F7529" t="str">
            <v>嗜酸性中耳炎</v>
          </cell>
          <cell r="G7529" t="str">
            <v>耳及迷路类疾病</v>
          </cell>
        </row>
        <row r="7530">
          <cell r="E7530" t="str">
            <v>EOSINOPHILIC PANNICULITIS</v>
          </cell>
          <cell r="F7530" t="str">
            <v>嗜酸细胞性脂膜炎</v>
          </cell>
          <cell r="G7530" t="str">
            <v>皮肤及皮下组织类疾病</v>
          </cell>
        </row>
        <row r="7531">
          <cell r="E7531" t="str">
            <v>EOSINOPHILIC PLEURAL EFFUSION</v>
          </cell>
          <cell r="F7531" t="str">
            <v>嗜酸粒细胞增多性胸腔积液</v>
          </cell>
          <cell r="G7531" t="str">
            <v>呼吸系统、胸及纵隔疾病</v>
          </cell>
        </row>
        <row r="7532">
          <cell r="E7532" t="str">
            <v>EOSINOPHILIC PNEUMONIA</v>
          </cell>
          <cell r="F7532" t="str">
            <v>嗜酸粒细胞性肺炎</v>
          </cell>
          <cell r="G7532" t="str">
            <v>呼吸系统、胸及纵隔疾病</v>
          </cell>
        </row>
        <row r="7533">
          <cell r="E7533" t="str">
            <v>EOSINOPHILIC PNEUMONIA ACUTE</v>
          </cell>
          <cell r="F7533" t="str">
            <v>急性嗜酸细胞性肺炎</v>
          </cell>
          <cell r="G7533" t="str">
            <v>呼吸系统、胸及纵隔疾病</v>
          </cell>
        </row>
        <row r="7534">
          <cell r="E7534" t="str">
            <v>EOSINOPHILIC PNEUMONIA CHRONIC</v>
          </cell>
          <cell r="F7534" t="str">
            <v>慢性嗜酸细胞性肺炎</v>
          </cell>
          <cell r="G7534" t="str">
            <v>呼吸系统、胸及纵隔疾病</v>
          </cell>
        </row>
        <row r="7535">
          <cell r="E7535" t="str">
            <v>EOSINOPHILIC PUSTULAR FOLLICULITIS</v>
          </cell>
          <cell r="F7535" t="str">
            <v>嗜酸细胞性脓包性毛囊炎</v>
          </cell>
          <cell r="G7535" t="str">
            <v>皮肤及皮下组织类疾病</v>
          </cell>
        </row>
        <row r="7536">
          <cell r="E7536" t="str">
            <v>EOSINOPHILIC PUSTULOSIS</v>
          </cell>
          <cell r="F7536" t="str">
            <v>嗜酸性脓疱病</v>
          </cell>
          <cell r="G7536" t="str">
            <v>皮肤及皮下组织类疾病</v>
          </cell>
        </row>
        <row r="7537">
          <cell r="E7537" t="str">
            <v>EOSINOPHILIC RHINITIS</v>
          </cell>
          <cell r="F7537" t="str">
            <v>嗜酸细胞性鼻炎</v>
          </cell>
          <cell r="G7537" t="str">
            <v>呼吸系统、胸及纵隔疾病</v>
          </cell>
        </row>
        <row r="7538">
          <cell r="E7538" t="str">
            <v>EOSINOPHILS URINE</v>
          </cell>
          <cell r="F7538" t="str">
            <v>尿嗜酸性粒细胞</v>
          </cell>
          <cell r="G7538" t="str">
            <v>各类检查</v>
          </cell>
        </row>
        <row r="7539">
          <cell r="E7539" t="str">
            <v>EOSINOPHILS URINE PRESENT</v>
          </cell>
          <cell r="F7539" t="str">
            <v>尿嗜酸性粒细胞检出</v>
          </cell>
          <cell r="G7539" t="str">
            <v>各类检查</v>
          </cell>
        </row>
        <row r="7540">
          <cell r="E7540" t="str">
            <v>EPENDYMITIS</v>
          </cell>
          <cell r="F7540" t="str">
            <v>室管膜炎</v>
          </cell>
          <cell r="G7540" t="str">
            <v>感染及侵染类疾病</v>
          </cell>
        </row>
        <row r="7541">
          <cell r="E7541" t="str">
            <v>EPENDYMOMA</v>
          </cell>
          <cell r="F7541" t="str">
            <v>室管膜细胞瘤</v>
          </cell>
          <cell r="G7541" t="str">
            <v>良性、恶性及性质不明的肿瘤（包括囊状和息肉状）</v>
          </cell>
        </row>
        <row r="7542">
          <cell r="E7542" t="str">
            <v>EPENDYMOMA BENIGN</v>
          </cell>
          <cell r="F7542" t="str">
            <v>良性室管膜细胞瘤</v>
          </cell>
          <cell r="G7542" t="str">
            <v>良性、恶性及性质不明的肿瘤（包括囊状和息肉状）</v>
          </cell>
        </row>
        <row r="7543">
          <cell r="E7543" t="str">
            <v>EPENDYMOMA MALIGNANT</v>
          </cell>
          <cell r="F7543" t="str">
            <v>恶性室管膜细胞瘤</v>
          </cell>
          <cell r="G7543" t="str">
            <v>良性、恶性及性质不明的肿瘤（包括囊状和息肉状）</v>
          </cell>
        </row>
        <row r="7544">
          <cell r="E7544" t="str">
            <v>EPHELIDES</v>
          </cell>
          <cell r="F7544" t="str">
            <v>雀斑</v>
          </cell>
          <cell r="G7544" t="str">
            <v>皮肤及皮下组织类疾病</v>
          </cell>
        </row>
        <row r="7545">
          <cell r="E7545" t="str">
            <v>EPICONDYLITIS</v>
          </cell>
          <cell r="F7545" t="str">
            <v>上髁炎</v>
          </cell>
          <cell r="G7545" t="str">
            <v>各类损伤、中毒及操作并发症</v>
          </cell>
        </row>
        <row r="7546">
          <cell r="E7546" t="str">
            <v>EPIDEMIC NEPHROPATHY</v>
          </cell>
          <cell r="F7546" t="str">
            <v>伴有肾综合征的出血热</v>
          </cell>
          <cell r="G7546" t="str">
            <v>感染及侵染类疾病</v>
          </cell>
        </row>
        <row r="7547">
          <cell r="E7547" t="str">
            <v>EPIDEMIC PLEURODYNIA</v>
          </cell>
          <cell r="F7547" t="str">
            <v>流行性胸膜痛</v>
          </cell>
          <cell r="G7547" t="str">
            <v>感染及侵染类疾病</v>
          </cell>
        </row>
        <row r="7548">
          <cell r="E7548" t="str">
            <v>EPIDEMIC POLYARTHRITIS</v>
          </cell>
          <cell r="F7548" t="str">
            <v>流行性多关节炎</v>
          </cell>
          <cell r="G7548" t="str">
            <v>感染及侵染类疾病</v>
          </cell>
        </row>
        <row r="7549">
          <cell r="E7549" t="str">
            <v>EPIDERMAL GROWTH FACTOR RECEPTOR DECREASED</v>
          </cell>
          <cell r="F7549" t="str">
            <v>人类表皮生长因子受体减少</v>
          </cell>
          <cell r="G7549" t="str">
            <v>各类检查</v>
          </cell>
        </row>
        <row r="7550">
          <cell r="E7550" t="str">
            <v>EPIDERMAL GROWTH FACTOR RECEPTOR INCREASED</v>
          </cell>
          <cell r="F7550" t="str">
            <v>人类表皮生长因子受体增加</v>
          </cell>
          <cell r="G7550" t="str">
            <v>各类检查</v>
          </cell>
        </row>
        <row r="7551">
          <cell r="E7551" t="str">
            <v>EPIDERMAL NAEVUS</v>
          </cell>
          <cell r="F7551" t="str">
            <v>表皮痣</v>
          </cell>
          <cell r="G7551" t="str">
            <v>各种先天性家族性遗传性疾病</v>
          </cell>
        </row>
        <row r="7552">
          <cell r="E7552" t="str">
            <v>EPIDERMAL NAEVUS SYNDROME</v>
          </cell>
          <cell r="F7552" t="str">
            <v>表皮痣综合征</v>
          </cell>
          <cell r="G7552" t="str">
            <v>各种先天性家族性遗传性疾病</v>
          </cell>
        </row>
        <row r="7553">
          <cell r="E7553" t="str">
            <v>EPIDERMAL NECROSIS</v>
          </cell>
          <cell r="F7553" t="str">
            <v>表皮坏死</v>
          </cell>
          <cell r="G7553" t="str">
            <v>皮肤及皮下组织类疾病</v>
          </cell>
        </row>
        <row r="7554">
          <cell r="E7554" t="str">
            <v>EPIDERMODYSPLASIA VERRUCIFORMIS</v>
          </cell>
          <cell r="F7554" t="str">
            <v>疣状表皮发育不良</v>
          </cell>
          <cell r="G7554" t="str">
            <v>感染及侵染类疾病</v>
          </cell>
        </row>
        <row r="7555">
          <cell r="E7555" t="str">
            <v>EPIDERMOID CYST EXCISION</v>
          </cell>
          <cell r="F7555" t="str">
            <v>表皮样囊肿切除</v>
          </cell>
          <cell r="G7555" t="str">
            <v>各种手术及医疗操作</v>
          </cell>
        </row>
        <row r="7556">
          <cell r="E7556" t="str">
            <v>EPIDERMOLYSIS</v>
          </cell>
          <cell r="F7556" t="str">
            <v>表皮松解</v>
          </cell>
          <cell r="G7556" t="str">
            <v>皮肤及皮下组织类疾病</v>
          </cell>
        </row>
        <row r="7557">
          <cell r="E7557" t="str">
            <v>EPIDERMOLYSIS BULLOSA</v>
          </cell>
          <cell r="F7557" t="str">
            <v>大疱性表皮松解</v>
          </cell>
          <cell r="G7557" t="str">
            <v>各种先天性家族性遗传性疾病</v>
          </cell>
        </row>
        <row r="7558">
          <cell r="E7558" t="str">
            <v>EPIDIDYMAL CYST</v>
          </cell>
          <cell r="F7558" t="str">
            <v>附睾囊肿</v>
          </cell>
          <cell r="G7558" t="str">
            <v>生殖系统及乳腺疾病</v>
          </cell>
        </row>
        <row r="7559">
          <cell r="E7559" t="str">
            <v>EPIDIDYMAL DISORDER</v>
          </cell>
          <cell r="F7559" t="str">
            <v>附睾疾病</v>
          </cell>
          <cell r="G7559" t="str">
            <v>生殖系统及乳腺疾病</v>
          </cell>
        </row>
        <row r="7560">
          <cell r="E7560" t="str">
            <v>EPIDIDYMAL ENLARGEMENT</v>
          </cell>
          <cell r="F7560" t="str">
            <v>附睾肥大</v>
          </cell>
          <cell r="G7560" t="str">
            <v>生殖系统及乳腺疾病</v>
          </cell>
        </row>
        <row r="7561">
          <cell r="E7561" t="str">
            <v>EPIDIDYMAL INFECTION</v>
          </cell>
          <cell r="F7561" t="str">
            <v>附睾炎</v>
          </cell>
          <cell r="G7561" t="str">
            <v>感染及侵染类疾病</v>
          </cell>
        </row>
        <row r="7562">
          <cell r="E7562" t="str">
            <v>EPIDIDYMAL NEOPLASM</v>
          </cell>
          <cell r="F7562" t="str">
            <v>附睾瘤</v>
          </cell>
          <cell r="G7562" t="str">
            <v>良性、恶性及性质不明的肿瘤（包括囊状和息肉状）</v>
          </cell>
        </row>
        <row r="7563">
          <cell r="E7563" t="str">
            <v>EPIDIDYMAL TENDERNESS</v>
          </cell>
          <cell r="F7563" t="str">
            <v>附睾触痛</v>
          </cell>
          <cell r="G7563" t="str">
            <v>生殖系统及乳腺疾病</v>
          </cell>
        </row>
        <row r="7564">
          <cell r="E7564" t="str">
            <v>EPIDIDYMECTOMY</v>
          </cell>
          <cell r="F7564" t="str">
            <v>附睾切除术</v>
          </cell>
          <cell r="G7564" t="str">
            <v>各种手术及医疗操作</v>
          </cell>
        </row>
        <row r="7565">
          <cell r="E7565" t="str">
            <v>EPIDIDYMITIS</v>
          </cell>
          <cell r="F7565" t="str">
            <v>附睾炎</v>
          </cell>
          <cell r="G7565" t="str">
            <v>感染及侵染类疾病</v>
          </cell>
        </row>
        <row r="7566">
          <cell r="E7566" t="str">
            <v>EPIDIDYMITIS TUBERCULOUS</v>
          </cell>
          <cell r="F7566" t="str">
            <v>结核性附睾炎</v>
          </cell>
          <cell r="G7566" t="str">
            <v>感染及侵染类疾病</v>
          </cell>
        </row>
        <row r="7567">
          <cell r="E7567" t="str">
            <v>EPIDURAL ANAESTHESIA</v>
          </cell>
          <cell r="F7567" t="str">
            <v>硬膜外麻醉</v>
          </cell>
          <cell r="G7567" t="str">
            <v>各种手术及医疗操作</v>
          </cell>
        </row>
        <row r="7568">
          <cell r="E7568" t="str">
            <v>EPIDURAL ANALGESIA</v>
          </cell>
          <cell r="F7568" t="str">
            <v>硬膜外腔麻醉</v>
          </cell>
          <cell r="G7568" t="str">
            <v>各种手术及医疗操作</v>
          </cell>
        </row>
        <row r="7569">
          <cell r="E7569" t="str">
            <v>EPIDURAL BLOOD PATCH</v>
          </cell>
          <cell r="F7569" t="str">
            <v>硬膜外血斑</v>
          </cell>
          <cell r="G7569" t="str">
            <v>各种手术及医疗操作</v>
          </cell>
        </row>
        <row r="7570">
          <cell r="E7570" t="str">
            <v>EPIDURAL CATHETER PLACEMENT</v>
          </cell>
          <cell r="F7570" t="str">
            <v>硬膜导管置入</v>
          </cell>
          <cell r="G7570" t="str">
            <v>各种手术及医疗操作</v>
          </cell>
        </row>
        <row r="7571">
          <cell r="E7571" t="str">
            <v>EPIDURAL EMPYEMA</v>
          </cell>
          <cell r="F7571" t="str">
            <v>硬脑膜外脓肿</v>
          </cell>
          <cell r="G7571" t="str">
            <v>感染及侵染类疾病</v>
          </cell>
        </row>
        <row r="7572">
          <cell r="E7572" t="str">
            <v>EPIDURAL FIBROSIS</v>
          </cell>
          <cell r="F7572" t="str">
            <v>硬膜外纤维化</v>
          </cell>
          <cell r="G7572" t="str">
            <v>各类损伤、中毒及操作并发症</v>
          </cell>
        </row>
        <row r="7573">
          <cell r="E7573" t="str">
            <v>EPIDURAL HAEMORRHAGE</v>
          </cell>
          <cell r="F7573" t="str">
            <v>硬膜外出血</v>
          </cell>
          <cell r="G7573" t="str">
            <v>各类损伤、中毒及操作并发症</v>
          </cell>
        </row>
        <row r="7574">
          <cell r="E7574" t="str">
            <v>EPIDURAL INJECTION</v>
          </cell>
          <cell r="F7574" t="str">
            <v>硬膜外注射</v>
          </cell>
          <cell r="G7574" t="str">
            <v>各种手术及医疗操作</v>
          </cell>
        </row>
        <row r="7575">
          <cell r="E7575" t="str">
            <v>EPIDURAL LIPOMATOSIS</v>
          </cell>
          <cell r="F7575" t="str">
            <v>硬膜外脂肪过多症</v>
          </cell>
          <cell r="G7575" t="str">
            <v>各类神经系统疾病</v>
          </cell>
        </row>
        <row r="7576">
          <cell r="E7576" t="str">
            <v>EPIDURAL TEST DOSE</v>
          </cell>
          <cell r="F7576" t="str">
            <v>硬膜外试验剂量</v>
          </cell>
          <cell r="G7576" t="str">
            <v>各种手术及医疗操作</v>
          </cell>
        </row>
        <row r="7577">
          <cell r="E7577" t="str">
            <v>EPIDURITIS</v>
          </cell>
          <cell r="F7577" t="str">
            <v>脊髓感染</v>
          </cell>
          <cell r="G7577" t="str">
            <v>感染及侵染类疾病</v>
          </cell>
        </row>
        <row r="7578">
          <cell r="E7578" t="str">
            <v>EPIGASTRIC DISCOMFORT</v>
          </cell>
          <cell r="F7578" t="str">
            <v>中上腹不适</v>
          </cell>
          <cell r="G7578" t="str">
            <v>胃肠系统疾病</v>
          </cell>
        </row>
        <row r="7579">
          <cell r="E7579" t="str">
            <v>EPIGLOTTIC ABSCESS</v>
          </cell>
          <cell r="F7579" t="str">
            <v>会厌脓肿</v>
          </cell>
          <cell r="G7579" t="str">
            <v>感染及侵染类疾病</v>
          </cell>
        </row>
        <row r="7580">
          <cell r="E7580" t="str">
            <v>EPIGLOTTIC CANCER</v>
          </cell>
          <cell r="F7580" t="str">
            <v>会厌癌</v>
          </cell>
          <cell r="G7580" t="str">
            <v>良性、恶性及性质不明的肿瘤（包括囊状和息肉状）</v>
          </cell>
        </row>
        <row r="7581">
          <cell r="E7581" t="str">
            <v>EPIGLOTTIC CARCINOMA</v>
          </cell>
          <cell r="F7581" t="str">
            <v>会厌癌</v>
          </cell>
          <cell r="G7581" t="str">
            <v>良性、恶性及性质不明的肿瘤（包括囊状和息肉状）</v>
          </cell>
        </row>
        <row r="7582">
          <cell r="E7582" t="str">
            <v>EPIGLOTTIC CYST</v>
          </cell>
          <cell r="F7582" t="str">
            <v>会厌囊肿</v>
          </cell>
          <cell r="G7582" t="str">
            <v>呼吸系统、胸及纵隔疾病</v>
          </cell>
        </row>
        <row r="7583">
          <cell r="E7583" t="str">
            <v>EPIGLOTTIC ERYTHEMA</v>
          </cell>
          <cell r="F7583" t="str">
            <v>会厌红斑</v>
          </cell>
          <cell r="G7583" t="str">
            <v>呼吸系统、胸及纵隔疾病</v>
          </cell>
        </row>
        <row r="7584">
          <cell r="E7584" t="str">
            <v>EPIGLOTTIC MASS</v>
          </cell>
          <cell r="F7584" t="str">
            <v>会厌包块</v>
          </cell>
          <cell r="G7584" t="str">
            <v>呼吸系统、胸及纵隔疾病</v>
          </cell>
        </row>
        <row r="7585">
          <cell r="E7585" t="str">
            <v>EPIGLOTTIC OEDEMA</v>
          </cell>
          <cell r="F7585" t="str">
            <v>会厌水肿</v>
          </cell>
          <cell r="G7585" t="str">
            <v>呼吸系统、胸及纵隔疾病</v>
          </cell>
        </row>
        <row r="7586">
          <cell r="E7586" t="str">
            <v>EPIGLOTTIDECTOMY</v>
          </cell>
          <cell r="F7586" t="str">
            <v>会厌切除术</v>
          </cell>
          <cell r="G7586" t="str">
            <v>各种手术及医疗操作</v>
          </cell>
        </row>
        <row r="7587">
          <cell r="E7587" t="str">
            <v>EPIGLOTTIS DYSFUNCTION</v>
          </cell>
          <cell r="F7587" t="str">
            <v>会厌功能失调</v>
          </cell>
          <cell r="G7587" t="str">
            <v>呼吸系统、胸及纵隔疾病</v>
          </cell>
        </row>
        <row r="7588">
          <cell r="E7588" t="str">
            <v>EPIGLOTTIS RECONSTRUCTION</v>
          </cell>
          <cell r="F7588" t="str">
            <v>会厌重建术</v>
          </cell>
          <cell r="G7588" t="str">
            <v>各种手术及医疗操作</v>
          </cell>
        </row>
        <row r="7589">
          <cell r="E7589" t="str">
            <v>EPIGLOTTIS ULCER</v>
          </cell>
          <cell r="F7589" t="str">
            <v>会厌溃疡</v>
          </cell>
          <cell r="G7589" t="str">
            <v>呼吸系统、胸及纵隔疾病</v>
          </cell>
        </row>
        <row r="7590">
          <cell r="E7590" t="str">
            <v>EPIGLOTTITIS</v>
          </cell>
          <cell r="F7590" t="str">
            <v>会厌炎</v>
          </cell>
          <cell r="G7590" t="str">
            <v>感染及侵染类疾病</v>
          </cell>
        </row>
        <row r="7591">
          <cell r="E7591" t="str">
            <v>EPIGLOTTITIS HAEMOPHILUS</v>
          </cell>
          <cell r="F7591" t="str">
            <v>嗜血杆菌性会厌炎</v>
          </cell>
          <cell r="G7591" t="str">
            <v>感染及侵染类疾病</v>
          </cell>
        </row>
        <row r="7592">
          <cell r="E7592" t="str">
            <v>EPIGLOTTITIS OBSTRUCTIVE</v>
          </cell>
          <cell r="F7592" t="str">
            <v>阻塞性会厌炎</v>
          </cell>
          <cell r="G7592" t="str">
            <v>感染及侵染类疾病</v>
          </cell>
        </row>
        <row r="7593">
          <cell r="E7593" t="str">
            <v>EPILEPSIA PARTIALIS CONTINUA</v>
          </cell>
          <cell r="F7593" t="str">
            <v>持续性部分性癫痫</v>
          </cell>
          <cell r="G7593" t="str">
            <v>各类神经系统疾病</v>
          </cell>
        </row>
        <row r="7594">
          <cell r="E7594" t="str">
            <v>EPILEPSY</v>
          </cell>
          <cell r="F7594" t="str">
            <v>癫痫</v>
          </cell>
          <cell r="G7594" t="str">
            <v>各类神经系统疾病</v>
          </cell>
        </row>
        <row r="7595">
          <cell r="E7595" t="str">
            <v>EPILEPSY CONGENITAL</v>
          </cell>
          <cell r="F7595" t="str">
            <v>先天性癫痫</v>
          </cell>
          <cell r="G7595" t="str">
            <v>各种先天性家族性遗传性疾病</v>
          </cell>
        </row>
        <row r="7596">
          <cell r="E7596" t="str">
            <v>EPILEPSY OF INFANCY WITH MIGRATING FOCAL SEIZURES</v>
          </cell>
          <cell r="F7596" t="str">
            <v>婴儿癫痫伴游走性局灶性发作</v>
          </cell>
          <cell r="G7596" t="str">
            <v>各种先天性家族性遗传性疾病</v>
          </cell>
        </row>
        <row r="7597">
          <cell r="E7597" t="str">
            <v>EPILEPSY SURGERY</v>
          </cell>
          <cell r="F7597" t="str">
            <v>癫痫手术</v>
          </cell>
          <cell r="G7597" t="str">
            <v>各种手术及医疗操作</v>
          </cell>
        </row>
        <row r="7598">
          <cell r="E7598" t="str">
            <v>EPILEPSY WITH MYOCLONIC-ATONIC SEIZURES</v>
          </cell>
          <cell r="F7598" t="str">
            <v>肌阵挛失张力癫痫</v>
          </cell>
          <cell r="G7598" t="str">
            <v>各种先天性家族性遗传性疾病</v>
          </cell>
        </row>
        <row r="7599">
          <cell r="E7599" t="str">
            <v>EPILEPTIC AURA</v>
          </cell>
          <cell r="F7599" t="str">
            <v>癫痫先兆</v>
          </cell>
          <cell r="G7599" t="str">
            <v>各类神经系统疾病</v>
          </cell>
        </row>
        <row r="7600">
          <cell r="E7600" t="str">
            <v>EPILEPTIC ENCEPHALOPATHY</v>
          </cell>
          <cell r="F7600" t="str">
            <v>癫痫性脑病</v>
          </cell>
          <cell r="G7600" t="str">
            <v>各类神经系统疾病</v>
          </cell>
        </row>
        <row r="7601">
          <cell r="E7601" t="str">
            <v>EPILEPTIC PSYCHOSIS</v>
          </cell>
          <cell r="F7601" t="str">
            <v>癫痫性精神病</v>
          </cell>
          <cell r="G7601" t="str">
            <v>精神病类</v>
          </cell>
        </row>
        <row r="7602">
          <cell r="E7602" t="str">
            <v>EPINEPHRINE</v>
          </cell>
          <cell r="F7602" t="str">
            <v>肾上腺素</v>
          </cell>
          <cell r="G7602" t="str">
            <v>各类检查</v>
          </cell>
        </row>
        <row r="7603">
          <cell r="E7603" t="str">
            <v>EPINEPHRINE ABNORMAL</v>
          </cell>
          <cell r="F7603" t="str">
            <v>肾上腺素异常</v>
          </cell>
          <cell r="G7603" t="str">
            <v>各类检查</v>
          </cell>
        </row>
        <row r="7604">
          <cell r="E7604" t="str">
            <v>EPINEPHRINE DECREASED</v>
          </cell>
          <cell r="F7604" t="str">
            <v>肾上腺素降低</v>
          </cell>
          <cell r="G7604" t="str">
            <v>各类检查</v>
          </cell>
        </row>
        <row r="7605">
          <cell r="E7605" t="str">
            <v>EPINEPHRINE INCREASED</v>
          </cell>
          <cell r="F7605" t="str">
            <v>肾上腺素升高</v>
          </cell>
          <cell r="G7605" t="str">
            <v>各类检查</v>
          </cell>
        </row>
        <row r="7606">
          <cell r="E7606" t="str">
            <v>EPIPHYSEAL DISORDER</v>
          </cell>
          <cell r="F7606" t="str">
            <v>骨骺疾病</v>
          </cell>
          <cell r="G7606" t="str">
            <v>各种肌肉骨骼及结缔组织疾病</v>
          </cell>
        </row>
        <row r="7607">
          <cell r="E7607" t="str">
            <v>EPIPHYSEAL FRACTURE</v>
          </cell>
          <cell r="F7607" t="str">
            <v>骨骺骨折</v>
          </cell>
          <cell r="G7607" t="str">
            <v>各类损伤、中毒及操作并发症</v>
          </cell>
        </row>
        <row r="7608">
          <cell r="E7608" t="str">
            <v>EPIPHYSEAL INJURY</v>
          </cell>
          <cell r="F7608" t="str">
            <v>骨骺损伤</v>
          </cell>
          <cell r="G7608" t="str">
            <v>各类损伤、中毒及操作并发症</v>
          </cell>
        </row>
        <row r="7609">
          <cell r="E7609" t="str">
            <v>EPIPHYSEAL SURGERY</v>
          </cell>
          <cell r="F7609" t="str">
            <v>骨骺手术</v>
          </cell>
          <cell r="G7609" t="str">
            <v>各种手术及医疗操作</v>
          </cell>
        </row>
        <row r="7610">
          <cell r="E7610" t="str">
            <v>EPIPHYSES DELAYED FUSION</v>
          </cell>
          <cell r="F7610" t="str">
            <v>骨骺闭合延迟</v>
          </cell>
          <cell r="G7610" t="str">
            <v>各种肌肉骨骼及结缔组织疾病</v>
          </cell>
        </row>
        <row r="7611">
          <cell r="E7611" t="str">
            <v>EPIPHYSES PREMATURE FUSION</v>
          </cell>
          <cell r="F7611" t="str">
            <v>骨骺闭合过早</v>
          </cell>
          <cell r="G7611" t="str">
            <v>各种肌肉骨骼及结缔组织疾病</v>
          </cell>
        </row>
        <row r="7612">
          <cell r="E7612" t="str">
            <v>EPIPHYSIODESIS</v>
          </cell>
          <cell r="F7612" t="str">
            <v>骺骨干固定术</v>
          </cell>
          <cell r="G7612" t="str">
            <v>各种手术及医疗操作</v>
          </cell>
        </row>
        <row r="7613">
          <cell r="E7613" t="str">
            <v>EPIPHYSIOLYSIS</v>
          </cell>
          <cell r="F7613" t="str">
            <v>骺滑脱</v>
          </cell>
          <cell r="G7613" t="str">
            <v>各种肌肉骨骼及结缔组织疾病</v>
          </cell>
        </row>
        <row r="7614">
          <cell r="E7614" t="str">
            <v>EPIPHYSITIS</v>
          </cell>
          <cell r="F7614" t="str">
            <v>骨骺炎</v>
          </cell>
          <cell r="G7614" t="str">
            <v>各种肌肉骨骼及结缔组织疾病</v>
          </cell>
        </row>
        <row r="7615">
          <cell r="E7615" t="str">
            <v>EPIPLOIC APPENDAGE REMOVAL</v>
          </cell>
          <cell r="F7615" t="str">
            <v>肠脂垂切除术</v>
          </cell>
          <cell r="G7615" t="str">
            <v>各种手术及医疗操作</v>
          </cell>
        </row>
        <row r="7616">
          <cell r="E7616" t="str">
            <v>EPIPLOIC APPENDAGITIS</v>
          </cell>
          <cell r="F7616" t="str">
            <v>肠脂垂炎</v>
          </cell>
          <cell r="G7616" t="str">
            <v>胃肠系统疾病</v>
          </cell>
        </row>
        <row r="7617">
          <cell r="E7617" t="str">
            <v>EPIRETINAL MEMBRANE</v>
          </cell>
          <cell r="F7617" t="str">
            <v>黄斑前膜</v>
          </cell>
          <cell r="G7617" t="str">
            <v>眼器官疾病</v>
          </cell>
        </row>
        <row r="7618">
          <cell r="E7618" t="str">
            <v>EPISCLERAL HYPERAEMIA</v>
          </cell>
          <cell r="F7618" t="str">
            <v>巩膜外层充血</v>
          </cell>
          <cell r="G7618" t="str">
            <v>眼器官疾病</v>
          </cell>
        </row>
        <row r="7619">
          <cell r="E7619" t="str">
            <v>EPISCLERAL VENOUS PRESSURE INCREASED</v>
          </cell>
          <cell r="F7619" t="str">
            <v>巩膜上静脉压升高</v>
          </cell>
          <cell r="G7619" t="str">
            <v>各类检查</v>
          </cell>
        </row>
        <row r="7620">
          <cell r="E7620" t="str">
            <v>EPISCLERITIS</v>
          </cell>
          <cell r="F7620" t="str">
            <v>巩膜外层炎</v>
          </cell>
          <cell r="G7620" t="str">
            <v>眼器官疾病</v>
          </cell>
        </row>
        <row r="7621">
          <cell r="E7621" t="str">
            <v>EPISIOTOMY</v>
          </cell>
          <cell r="F7621" t="str">
            <v>外阴切开术</v>
          </cell>
          <cell r="G7621" t="str">
            <v>各种手术及医疗操作</v>
          </cell>
        </row>
        <row r="7622">
          <cell r="E7622" t="str">
            <v>EPISPADIAS</v>
          </cell>
          <cell r="F7622" t="str">
            <v>尿道上裂</v>
          </cell>
          <cell r="G7622" t="str">
            <v>各种先天性家族性遗传性疾病</v>
          </cell>
        </row>
        <row r="7623">
          <cell r="E7623" t="str">
            <v>EPISTAXIS</v>
          </cell>
          <cell r="F7623" t="str">
            <v>鼻衄</v>
          </cell>
          <cell r="G7623" t="str">
            <v>呼吸系统、胸及纵隔疾病</v>
          </cell>
        </row>
        <row r="7624">
          <cell r="E7624" t="str">
            <v>EPITHELIOID MESOTHELIOMA</v>
          </cell>
          <cell r="F7624" t="str">
            <v>上皮样间皮瘤</v>
          </cell>
          <cell r="G7624" t="str">
            <v>良性、恶性及性质不明的肿瘤（包括囊状和息肉状）</v>
          </cell>
        </row>
        <row r="7625">
          <cell r="E7625" t="str">
            <v>EPITHELIOID SARCOMA</v>
          </cell>
          <cell r="F7625" t="str">
            <v>上皮样肉瘤</v>
          </cell>
          <cell r="G7625" t="str">
            <v>良性、恶性及性质不明的肿瘤（包括囊状和息肉状）</v>
          </cell>
        </row>
        <row r="7626">
          <cell r="E7626" t="str">
            <v>EPITHELIOID SARCOMA METASTATIC</v>
          </cell>
          <cell r="F7626" t="str">
            <v>转移性上皮样肉瘤</v>
          </cell>
          <cell r="G7626" t="str">
            <v>良性、恶性及性质不明的肿瘤（包括囊状和息肉状）</v>
          </cell>
        </row>
        <row r="7627">
          <cell r="E7627" t="str">
            <v>EPITHELIOMA</v>
          </cell>
          <cell r="F7627" t="str">
            <v>肿瘤</v>
          </cell>
          <cell r="G7627" t="str">
            <v>良性、恶性及性质不明的肿瘤（包括囊状和息肉状）</v>
          </cell>
        </row>
        <row r="7628">
          <cell r="E7628" t="str">
            <v>EPSTEIN-BARR VIRAEMIA</v>
          </cell>
          <cell r="F7628" t="str">
            <v>EB病毒血症</v>
          </cell>
          <cell r="G7628" t="str">
            <v>感染及侵染类疾病</v>
          </cell>
        </row>
        <row r="7629">
          <cell r="E7629" t="str">
            <v>EPSTEIN-BARR VIRUS ANTIBODY</v>
          </cell>
          <cell r="F7629" t="str">
            <v>EB 病毒抗体</v>
          </cell>
          <cell r="G7629" t="str">
            <v>各类检查</v>
          </cell>
        </row>
        <row r="7630">
          <cell r="E7630" t="str">
            <v>EPSTEIN-BARR VIRUS ANTIBODY NEGATIVE</v>
          </cell>
          <cell r="F7630" t="str">
            <v>EB 病毒抗体阴性</v>
          </cell>
          <cell r="G7630" t="str">
            <v>各类检查</v>
          </cell>
        </row>
        <row r="7631">
          <cell r="E7631" t="str">
            <v>EPSTEIN-BARR VIRUS ANTIBODY POSITIVE</v>
          </cell>
          <cell r="F7631" t="str">
            <v>EB 病毒抗体阳性</v>
          </cell>
          <cell r="G7631" t="str">
            <v>各类检查</v>
          </cell>
        </row>
        <row r="7632">
          <cell r="E7632" t="str">
            <v>EPSTEIN-BARR VIRUS ANTIGEN POSITIVE</v>
          </cell>
          <cell r="F7632" t="str">
            <v>EB 病毒抗原阳性</v>
          </cell>
          <cell r="G7632" t="str">
            <v>各类检查</v>
          </cell>
        </row>
        <row r="7633">
          <cell r="E7633" t="str">
            <v>EPSTEIN-BARR VIRUS ASSOCIATED LYMPHOMA</v>
          </cell>
          <cell r="F7633" t="str">
            <v>EB 病毒相关性淋巴瘤</v>
          </cell>
          <cell r="G7633" t="str">
            <v>良性、恶性及性质不明的肿瘤（包括囊状和息肉状）</v>
          </cell>
        </row>
        <row r="7634">
          <cell r="E7634" t="str">
            <v>EPSTEIN-BARR VIRUS ASSOCIATED LYMPHOPROLIFERATIVE DISORDER</v>
          </cell>
          <cell r="F7634" t="str">
            <v>与淋巴增生疾病有关的 EB 病毒</v>
          </cell>
          <cell r="G7634" t="str">
            <v>良性、恶性及性质不明的肿瘤（包括囊状和息肉状）</v>
          </cell>
        </row>
        <row r="7635">
          <cell r="E7635" t="str">
            <v>EPSTEIN-BARR VIRUS INFECTION</v>
          </cell>
          <cell r="F7635" t="str">
            <v>EB病毒感染</v>
          </cell>
          <cell r="G7635" t="str">
            <v>感染及侵染类疾病</v>
          </cell>
        </row>
        <row r="7636">
          <cell r="E7636" t="str">
            <v>EPSTEIN-BARR VIRUS INFECTION REACTIVATION</v>
          </cell>
          <cell r="F7636" t="str">
            <v>Epstein-Barr 病毒感染再激活</v>
          </cell>
          <cell r="G7636" t="str">
            <v>感染及侵染类疾病</v>
          </cell>
        </row>
        <row r="7637">
          <cell r="E7637" t="str">
            <v>EPSTEIN-BARR VIRUS SEROLOGY</v>
          </cell>
          <cell r="F7637" t="str">
            <v>EB 病毒检测</v>
          </cell>
          <cell r="G7637" t="str">
            <v>各类检查</v>
          </cell>
        </row>
        <row r="7638">
          <cell r="E7638" t="str">
            <v>EPSTEIN-BARR VIRUS SEROLOGY POSITIVE</v>
          </cell>
          <cell r="F7638" t="str">
            <v>EB 病毒检测阳性</v>
          </cell>
          <cell r="G7638" t="str">
            <v>各类检查</v>
          </cell>
        </row>
        <row r="7639">
          <cell r="E7639" t="str">
            <v>EPSTEIN-BARR VIRUS TEST</v>
          </cell>
          <cell r="F7639" t="str">
            <v>EB 病毒检测</v>
          </cell>
          <cell r="G7639" t="str">
            <v>各类检查</v>
          </cell>
        </row>
        <row r="7640">
          <cell r="E7640" t="str">
            <v>EPSTEIN-BARR VIRUS TEST NEGATIVE</v>
          </cell>
          <cell r="F7640" t="str">
            <v>EB 病毒检测阴性</v>
          </cell>
          <cell r="G7640" t="str">
            <v>各类检查</v>
          </cell>
        </row>
        <row r="7641">
          <cell r="E7641" t="str">
            <v>EPSTEIN-BARR VIRUS TEST POSITIVE</v>
          </cell>
          <cell r="F7641" t="str">
            <v>EB 病毒检测阳性</v>
          </cell>
          <cell r="G7641" t="str">
            <v>各类检查</v>
          </cell>
        </row>
        <row r="7642">
          <cell r="E7642" t="str">
            <v>EPSTEIN BARR VIRUS POSITIVE MUCOCUTANEOUS ULCER</v>
          </cell>
          <cell r="F7642" t="str">
            <v>EB 病毒阳性皮肤黏膜溃疡</v>
          </cell>
          <cell r="G7642" t="str">
            <v>良性、恶性及性质不明的肿瘤（包括囊状和息肉状）</v>
          </cell>
        </row>
        <row r="7643">
          <cell r="E7643" t="str">
            <v>EPULIS</v>
          </cell>
          <cell r="F7643" t="str">
            <v>牙龈瘤</v>
          </cell>
          <cell r="G7643" t="str">
            <v>胃肠系统疾病</v>
          </cell>
        </row>
        <row r="7644">
          <cell r="E7644" t="str">
            <v>ERB'S PALSY</v>
          </cell>
          <cell r="F7644" t="str">
            <v>产伤引起的臂丛损伤</v>
          </cell>
          <cell r="G7644" t="str">
            <v>各类损伤、中毒及操作并发症</v>
          </cell>
        </row>
        <row r="7645">
          <cell r="E7645" t="str">
            <v>ERDHEIM-CHESTER DISEASE</v>
          </cell>
          <cell r="F7645" t="str">
            <v>Erdheim-Chester 病</v>
          </cell>
          <cell r="G7645" t="str">
            <v>良性、恶性及性质不明的肿瘤（包括囊状和息肉状）</v>
          </cell>
        </row>
        <row r="7646">
          <cell r="E7646" t="str">
            <v>ERECTILE DYSFUNCTION</v>
          </cell>
          <cell r="F7646" t="str">
            <v>勃起功能障碍</v>
          </cell>
          <cell r="G7646" t="str">
            <v>生殖系统及乳腺疾病</v>
          </cell>
        </row>
        <row r="7647">
          <cell r="E7647" t="str">
            <v>ERECTION INCREASED</v>
          </cell>
          <cell r="F7647" t="str">
            <v>勃起增强</v>
          </cell>
          <cell r="G7647" t="str">
            <v>生殖系统及乳腺疾病</v>
          </cell>
        </row>
        <row r="7648">
          <cell r="E7648" t="str">
            <v>ERGOT POISONING</v>
          </cell>
          <cell r="F7648" t="str">
            <v>麦角中毒</v>
          </cell>
          <cell r="G7648" t="str">
            <v>各类损伤、中毒及操作并发症</v>
          </cell>
        </row>
        <row r="7649">
          <cell r="E7649" t="str">
            <v>ERGOTHERAPY</v>
          </cell>
          <cell r="F7649" t="str">
            <v>运动治疗法</v>
          </cell>
          <cell r="G7649" t="str">
            <v>各种手术及医疗操作</v>
          </cell>
        </row>
        <row r="7650">
          <cell r="E7650" t="str">
            <v>EROSIVE BALANITIS</v>
          </cell>
          <cell r="F7650" t="str">
            <v>糜烂性龟头炎</v>
          </cell>
          <cell r="G7650" t="str">
            <v>生殖系统及乳腺疾病</v>
          </cell>
        </row>
        <row r="7651">
          <cell r="E7651" t="str">
            <v>EROSIVE DUODENITIS</v>
          </cell>
          <cell r="F7651" t="str">
            <v>糜烂性十二指肠炎</v>
          </cell>
          <cell r="G7651" t="str">
            <v>胃肠系统疾病</v>
          </cell>
        </row>
        <row r="7652">
          <cell r="E7652" t="str">
            <v>EROSIVE OESOPHAGITIS</v>
          </cell>
          <cell r="F7652" t="str">
            <v>糜烂性食管炎</v>
          </cell>
          <cell r="G7652" t="str">
            <v>胃肠系统疾病</v>
          </cell>
        </row>
        <row r="7653">
          <cell r="E7653" t="str">
            <v>EROTOMANIC DELUSION</v>
          </cell>
          <cell r="F7653" t="str">
            <v>色情性妄想</v>
          </cell>
          <cell r="G7653" t="str">
            <v>精神病类</v>
          </cell>
        </row>
        <row r="7654">
          <cell r="E7654" t="str">
            <v>ERUCTATION</v>
          </cell>
          <cell r="F7654" t="str">
            <v>嗳气</v>
          </cell>
          <cell r="G7654" t="str">
            <v>胃肠系统疾病</v>
          </cell>
        </row>
        <row r="7655">
          <cell r="E7655" t="str">
            <v>ERUPTIVE PSEUDOANGIOMATOSIS</v>
          </cell>
          <cell r="F7655" t="str">
            <v>出疹性假性血管瘤病</v>
          </cell>
          <cell r="G7655" t="str">
            <v>感染及侵染类疾病</v>
          </cell>
        </row>
        <row r="7656">
          <cell r="E7656" t="str">
            <v>ERYSIPELAS</v>
          </cell>
          <cell r="F7656" t="str">
            <v>丹毒</v>
          </cell>
          <cell r="G7656" t="str">
            <v>感染及侵染类疾病</v>
          </cell>
        </row>
        <row r="7657">
          <cell r="E7657" t="str">
            <v>ERYSIPELOID</v>
          </cell>
          <cell r="F7657" t="str">
            <v>类丹毒</v>
          </cell>
          <cell r="G7657" t="str">
            <v>感染及侵染类疾病</v>
          </cell>
        </row>
        <row r="7658">
          <cell r="E7658" t="str">
            <v>ERYSIPELOTHRIX INFECTION</v>
          </cell>
          <cell r="F7658" t="str">
            <v>丹毒丝菌感染</v>
          </cell>
          <cell r="G7658" t="str">
            <v>感染及侵染类疾病</v>
          </cell>
        </row>
        <row r="7659">
          <cell r="E7659" t="str">
            <v>ERYTHEMA</v>
          </cell>
          <cell r="F7659" t="str">
            <v>红斑</v>
          </cell>
          <cell r="G7659" t="str">
            <v>皮肤及皮下组织类疾病</v>
          </cell>
        </row>
        <row r="7660">
          <cell r="E7660" t="str">
            <v>ERYTHEMA AB IGNE</v>
          </cell>
          <cell r="F7660" t="str">
            <v>火激红斑</v>
          </cell>
          <cell r="G7660" t="str">
            <v>皮肤及皮下组织类疾病</v>
          </cell>
        </row>
        <row r="7661">
          <cell r="E7661" t="str">
            <v>ERYTHEMA ANNULARE</v>
          </cell>
          <cell r="F7661" t="str">
            <v>环型红斑</v>
          </cell>
          <cell r="G7661" t="str">
            <v>皮肤及皮下组织类疾病</v>
          </cell>
        </row>
        <row r="7662">
          <cell r="E7662" t="str">
            <v>ERYTHEMA DYSCHROMICUM PERSTANS</v>
          </cell>
          <cell r="F7662" t="str">
            <v>持久性色素异常性红斑</v>
          </cell>
          <cell r="G7662" t="str">
            <v>皮肤及皮下组织类疾病</v>
          </cell>
        </row>
        <row r="7663">
          <cell r="E7663" t="str">
            <v>ERYTHEMA ELEVATUM DIUTINUM</v>
          </cell>
          <cell r="F7663" t="str">
            <v>持久隆起性红斑</v>
          </cell>
          <cell r="G7663" t="str">
            <v>皮肤及皮下组织类疾病</v>
          </cell>
        </row>
        <row r="7664">
          <cell r="E7664" t="str">
            <v>ERYTHEMA INDURATUM</v>
          </cell>
          <cell r="F7664" t="str">
            <v>硬结性红斑</v>
          </cell>
          <cell r="G7664" t="str">
            <v>感染及侵染类疾病</v>
          </cell>
        </row>
        <row r="7665">
          <cell r="E7665" t="str">
            <v>ERYTHEMA INFECTIOSUM</v>
          </cell>
          <cell r="F7665" t="str">
            <v>传染性红斑</v>
          </cell>
          <cell r="G7665" t="str">
            <v>感染及侵染类疾病</v>
          </cell>
        </row>
        <row r="7666">
          <cell r="E7666" t="str">
            <v>ERYTHEMA MARGINATUM</v>
          </cell>
          <cell r="F7666" t="str">
            <v>边缘红斑</v>
          </cell>
          <cell r="G7666" t="str">
            <v>皮肤及皮下组织类疾病</v>
          </cell>
        </row>
        <row r="7667">
          <cell r="E7667" t="str">
            <v>ERYTHEMA MIGRANS</v>
          </cell>
          <cell r="F7667" t="str">
            <v>游走性红斑</v>
          </cell>
          <cell r="G7667" t="str">
            <v>感染及侵染类疾病</v>
          </cell>
        </row>
        <row r="7668">
          <cell r="E7668" t="str">
            <v>ERYTHEMA MULTIFORME</v>
          </cell>
          <cell r="F7668" t="str">
            <v>多形性红斑</v>
          </cell>
          <cell r="G7668" t="str">
            <v>皮肤及皮下组织类疾病</v>
          </cell>
        </row>
        <row r="7669">
          <cell r="E7669" t="str">
            <v>ERYTHEMA NODOSUM</v>
          </cell>
          <cell r="F7669" t="str">
            <v>结节性红斑</v>
          </cell>
          <cell r="G7669" t="str">
            <v>皮肤及皮下组织类疾病</v>
          </cell>
        </row>
        <row r="7670">
          <cell r="E7670" t="str">
            <v>ERYTHEMA NODOSUM LEPROSUM</v>
          </cell>
          <cell r="F7670" t="str">
            <v>2 型麻风反应</v>
          </cell>
          <cell r="G7670" t="str">
            <v>感染及侵染类疾病</v>
          </cell>
        </row>
        <row r="7671">
          <cell r="E7671" t="str">
            <v>ERYTHEMA OF EYELID</v>
          </cell>
          <cell r="F7671" t="str">
            <v>眼睑红斑</v>
          </cell>
          <cell r="G7671" t="str">
            <v>眼器官疾病</v>
          </cell>
        </row>
        <row r="7672">
          <cell r="E7672" t="str">
            <v>ERYTHEMA TOXICUM NEONATORUM</v>
          </cell>
          <cell r="F7672" t="str">
            <v>新生儿中毒性红斑</v>
          </cell>
          <cell r="G7672" t="str">
            <v>皮肤及皮下组织类疾病</v>
          </cell>
        </row>
        <row r="7673">
          <cell r="E7673" t="str">
            <v>ERYTHEMATOTELANGIECTATIC ROSACEA</v>
          </cell>
          <cell r="F7673" t="str">
            <v>红斑血管型玫瑰痤疮</v>
          </cell>
          <cell r="G7673" t="str">
            <v>皮肤及皮下组织类疾病</v>
          </cell>
        </row>
        <row r="7674">
          <cell r="E7674" t="str">
            <v>ERYTHRASMA</v>
          </cell>
          <cell r="F7674" t="str">
            <v>红癣</v>
          </cell>
          <cell r="G7674" t="str">
            <v>感染及侵染类疾病</v>
          </cell>
        </row>
        <row r="7675">
          <cell r="E7675" t="str">
            <v>ERYTHROBLAST COUNT</v>
          </cell>
          <cell r="F7675" t="str">
            <v>成红血细胞计数</v>
          </cell>
          <cell r="G7675" t="str">
            <v>各类检查</v>
          </cell>
        </row>
        <row r="7676">
          <cell r="E7676" t="str">
            <v>ERYTHROBLAST COUNT ABNORMAL</v>
          </cell>
          <cell r="F7676" t="str">
            <v>成红血细胞计数异常</v>
          </cell>
          <cell r="G7676" t="str">
            <v>各类检查</v>
          </cell>
        </row>
        <row r="7677">
          <cell r="E7677" t="str">
            <v>ERYTHROBLAST COUNT DECREASED</v>
          </cell>
          <cell r="F7677" t="str">
            <v>成红血细胞计数降低</v>
          </cell>
          <cell r="G7677" t="str">
            <v>各类检查</v>
          </cell>
        </row>
        <row r="7678">
          <cell r="E7678" t="str">
            <v>ERYTHROBLAST COUNT INCREASED</v>
          </cell>
          <cell r="F7678" t="str">
            <v>成红血细胞计数升高</v>
          </cell>
          <cell r="G7678" t="str">
            <v>各类检查</v>
          </cell>
        </row>
        <row r="7679">
          <cell r="E7679" t="str">
            <v>ERYTHROBLAST COUNT NORMAL</v>
          </cell>
          <cell r="F7679" t="str">
            <v>成红血细胞计数正常</v>
          </cell>
          <cell r="G7679" t="str">
            <v>各类检查</v>
          </cell>
        </row>
        <row r="7680">
          <cell r="E7680" t="str">
            <v>ERYTHROBLAST MORPHOLOGY ABNORMAL</v>
          </cell>
          <cell r="F7680" t="str">
            <v>成红血细胞形态异常</v>
          </cell>
          <cell r="G7680" t="str">
            <v>各类检查</v>
          </cell>
        </row>
        <row r="7681">
          <cell r="E7681" t="str">
            <v>ERYTHROBLASTOSIS</v>
          </cell>
          <cell r="F7681" t="str">
            <v>成红细胞增多症</v>
          </cell>
          <cell r="G7681" t="str">
            <v>血液及淋巴系统疾病</v>
          </cell>
        </row>
        <row r="7682">
          <cell r="E7682" t="str">
            <v>ERYTHROBLASTOSIS FOETALIS</v>
          </cell>
          <cell r="F7682" t="str">
            <v>胎儿成红血细胞增多症</v>
          </cell>
          <cell r="G7682" t="str">
            <v>各种先天性家族性遗传性疾病</v>
          </cell>
        </row>
        <row r="7683">
          <cell r="E7683" t="str">
            <v>ERYTHROCYANOSIS</v>
          </cell>
          <cell r="F7683" t="str">
            <v>绀红皮病</v>
          </cell>
          <cell r="G7683" t="str">
            <v>血管与淋巴管类疾病</v>
          </cell>
        </row>
        <row r="7684">
          <cell r="E7684" t="str">
            <v>ERYTHRODERMIC ATOPIC DERMATITIS</v>
          </cell>
          <cell r="F7684" t="str">
            <v>红皮病型特应性皮炎</v>
          </cell>
          <cell r="G7684" t="str">
            <v>皮肤及皮下组织类疾病</v>
          </cell>
        </row>
        <row r="7685">
          <cell r="E7685" t="str">
            <v>ERYTHRODERMIC PSORIASIS</v>
          </cell>
          <cell r="F7685" t="str">
            <v>红皮病型牛皮癣</v>
          </cell>
          <cell r="G7685" t="str">
            <v>皮肤及皮下组织类疾病</v>
          </cell>
        </row>
        <row r="7686">
          <cell r="E7686" t="str">
            <v>ERYTHROID DYSPLASIA</v>
          </cell>
          <cell r="F7686" t="str">
            <v>红系发育不良</v>
          </cell>
          <cell r="G7686" t="str">
            <v>血液及淋巴系统疾病</v>
          </cell>
        </row>
        <row r="7687">
          <cell r="E7687" t="str">
            <v>ERYTHROID MATURATION ARREST</v>
          </cell>
          <cell r="F7687" t="str">
            <v>红细胞成熟停止</v>
          </cell>
          <cell r="G7687" t="str">
            <v>血液及淋巴系统疾病</v>
          </cell>
        </row>
        <row r="7688">
          <cell r="E7688" t="str">
            <v>ERYTHROID SERIES ABNORMAL</v>
          </cell>
          <cell r="F7688" t="str">
            <v>红细胞系异常</v>
          </cell>
          <cell r="G7688" t="str">
            <v>各类检查</v>
          </cell>
        </row>
        <row r="7689">
          <cell r="E7689" t="str">
            <v>ERYTHROLEUKAEMIA</v>
          </cell>
          <cell r="F7689" t="str">
            <v>急性红白血病</v>
          </cell>
          <cell r="G7689" t="str">
            <v>良性、恶性及性质不明的肿瘤（包括囊状和息肉状）</v>
          </cell>
        </row>
        <row r="7690">
          <cell r="E7690" t="str">
            <v>ERYTHROMELALGIA</v>
          </cell>
          <cell r="F7690" t="str">
            <v>红斑性肢痛症</v>
          </cell>
          <cell r="G7690" t="str">
            <v>血管与淋巴管类疾病</v>
          </cell>
        </row>
        <row r="7691">
          <cell r="E7691" t="str">
            <v>ERYTHROPENIA</v>
          </cell>
          <cell r="F7691" t="str">
            <v>红细胞减少症</v>
          </cell>
          <cell r="G7691" t="str">
            <v>血液及淋巴系统疾病</v>
          </cell>
        </row>
        <row r="7692">
          <cell r="E7692" t="str">
            <v>ERYTHROPHAGOCYTOSIS</v>
          </cell>
          <cell r="F7692" t="str">
            <v>噬红细胞作用</v>
          </cell>
          <cell r="G7692" t="str">
            <v>血液及淋巴系统疾病</v>
          </cell>
        </row>
        <row r="7693">
          <cell r="E7693" t="str">
            <v>ERYTHROPLASIA</v>
          </cell>
          <cell r="F7693" t="str">
            <v>增殖性红斑</v>
          </cell>
          <cell r="G7693" t="str">
            <v>良性、恶性及性质不明的肿瘤（包括囊状和息肉状）</v>
          </cell>
        </row>
        <row r="7694">
          <cell r="E7694" t="str">
            <v>ERYTHROPLASIA OF PENIS</v>
          </cell>
          <cell r="F7694" t="str">
            <v>阴茎增殖性红斑</v>
          </cell>
          <cell r="G7694" t="str">
            <v>良性、恶性及性质不明的肿瘤（包括囊状和息肉状）</v>
          </cell>
        </row>
        <row r="7695">
          <cell r="E7695" t="str">
            <v>ERYTHROPOIESIS ABNORMAL</v>
          </cell>
          <cell r="F7695" t="str">
            <v>红细胞生成异常</v>
          </cell>
          <cell r="G7695" t="str">
            <v>血液及淋巴系统疾病</v>
          </cell>
        </row>
        <row r="7696">
          <cell r="E7696" t="str">
            <v>ERYTHROPOIETIN DEFICIENCY ANAEMIA</v>
          </cell>
          <cell r="F7696" t="str">
            <v>促红素缺乏性贫血</v>
          </cell>
          <cell r="G7696" t="str">
            <v>血液及淋巴系统疾病</v>
          </cell>
        </row>
        <row r="7697">
          <cell r="E7697" t="str">
            <v>ERYTHROPSIA</v>
          </cell>
          <cell r="F7697" t="str">
            <v>红视症</v>
          </cell>
          <cell r="G7697" t="str">
            <v>眼器官疾病</v>
          </cell>
        </row>
        <row r="7698">
          <cell r="E7698" t="str">
            <v>ERYTHROSIS</v>
          </cell>
          <cell r="F7698" t="str">
            <v>皮肤红变</v>
          </cell>
          <cell r="G7698" t="str">
            <v>皮肤及皮下组织类疾病</v>
          </cell>
        </row>
        <row r="7699">
          <cell r="E7699" t="str">
            <v>ESCHAR</v>
          </cell>
          <cell r="F7699" t="str">
            <v>焦痂</v>
          </cell>
          <cell r="G7699" t="str">
            <v>各类损伤、中毒及操作并发症</v>
          </cell>
        </row>
        <row r="7700">
          <cell r="E7700" t="str">
            <v>ESCHAROTOMY</v>
          </cell>
          <cell r="F7700" t="str">
            <v>焦痂切除术</v>
          </cell>
          <cell r="G7700" t="str">
            <v>各种手术及医疗操作</v>
          </cell>
        </row>
        <row r="7701">
          <cell r="E7701" t="str">
            <v>ESCHERICHIA BACTERAEMIA</v>
          </cell>
          <cell r="F7701" t="str">
            <v>埃希菌菌血症</v>
          </cell>
          <cell r="G7701" t="str">
            <v>感染及侵染类疾病</v>
          </cell>
        </row>
        <row r="7702">
          <cell r="E7702" t="str">
            <v>ESCHERICHIA INFECTION</v>
          </cell>
          <cell r="F7702" t="str">
            <v>埃希菌感染</v>
          </cell>
          <cell r="G7702" t="str">
            <v>感染及侵染类疾病</v>
          </cell>
        </row>
        <row r="7703">
          <cell r="E7703" t="str">
            <v>ESCHERICHIA PERITONITIS</v>
          </cell>
          <cell r="F7703" t="str">
            <v>埃希氏菌腹膜炎</v>
          </cell>
          <cell r="G7703" t="str">
            <v>感染及侵染类疾病</v>
          </cell>
        </row>
        <row r="7704">
          <cell r="E7704" t="str">
            <v>ESCHERICHIA PYELONEPHRITIS</v>
          </cell>
          <cell r="F7704" t="str">
            <v>埃希氏大肠杆菌肾盂肾炎</v>
          </cell>
          <cell r="G7704" t="str">
            <v>感染及侵染类疾病</v>
          </cell>
        </row>
        <row r="7705">
          <cell r="E7705" t="str">
            <v>ESCHERICHIA SEPSIS</v>
          </cell>
          <cell r="F7705" t="str">
            <v>埃希菌性脓毒症</v>
          </cell>
          <cell r="G7705" t="str">
            <v>感染及侵染类疾病</v>
          </cell>
        </row>
        <row r="7706">
          <cell r="E7706" t="str">
            <v>ESCHERICHIA TEST</v>
          </cell>
          <cell r="F7706" t="str">
            <v>埃希氏菌检测</v>
          </cell>
          <cell r="G7706" t="str">
            <v>各类检查</v>
          </cell>
        </row>
        <row r="7707">
          <cell r="E7707" t="str">
            <v>ESCHERICHIA TEST NEGATIVE</v>
          </cell>
          <cell r="F7707" t="str">
            <v>埃希氏菌检测阴性</v>
          </cell>
          <cell r="G7707" t="str">
            <v>各类检查</v>
          </cell>
        </row>
        <row r="7708">
          <cell r="E7708" t="str">
            <v>ESCHERICHIA TEST POSITIVE</v>
          </cell>
          <cell r="F7708" t="str">
            <v>埃希氏菌检测阳性</v>
          </cell>
          <cell r="G7708" t="str">
            <v>各类检查</v>
          </cell>
        </row>
        <row r="7709">
          <cell r="E7709" t="str">
            <v>ESCHERICHIA URINARY TRACT INFECTION</v>
          </cell>
          <cell r="F7709" t="str">
            <v>埃希氏菌性尿路感染</v>
          </cell>
          <cell r="G7709" t="str">
            <v>感染及侵染类疾病</v>
          </cell>
        </row>
        <row r="7710">
          <cell r="E7710" t="str">
            <v>ESCHERICHIA VAGINITIS</v>
          </cell>
          <cell r="F7710" t="str">
            <v>埃希氏菌性阴道炎</v>
          </cell>
          <cell r="G7710" t="str">
            <v>感染及侵染类疾病</v>
          </cell>
        </row>
        <row r="7711">
          <cell r="E7711" t="str">
            <v>ESSENTIAL HYPERTENSION</v>
          </cell>
          <cell r="F7711" t="str">
            <v>原发性高血压</v>
          </cell>
          <cell r="G7711" t="str">
            <v>血管与淋巴管类疾病</v>
          </cell>
        </row>
        <row r="7712">
          <cell r="E7712" t="str">
            <v>ESSENTIAL THROMBOCYTHAEMIA</v>
          </cell>
          <cell r="F7712" t="str">
            <v>原发性血小板增多症</v>
          </cell>
          <cell r="G7712" t="str">
            <v>良性、恶性及性质不明的肿瘤（包括囊状和息肉状）</v>
          </cell>
        </row>
        <row r="7713">
          <cell r="E7713" t="str">
            <v>ESSENTIAL TREMOR</v>
          </cell>
          <cell r="F7713" t="str">
            <v>特发性震颤</v>
          </cell>
          <cell r="G7713" t="str">
            <v>各类神经系统疾病</v>
          </cell>
        </row>
        <row r="7714">
          <cell r="E7714" t="str">
            <v>ESTROGENIC EFFECT</v>
          </cell>
          <cell r="F7714" t="str">
            <v>雌激素作用</v>
          </cell>
          <cell r="G7714" t="str">
            <v>内分泌系统疾病</v>
          </cell>
        </row>
        <row r="7715">
          <cell r="E7715" t="str">
            <v>ETHANOL GELATION TEST</v>
          </cell>
          <cell r="F7715" t="str">
            <v>乙醇凝结试验</v>
          </cell>
          <cell r="G7715" t="str">
            <v>各类检查</v>
          </cell>
        </row>
        <row r="7716">
          <cell r="E7716" t="str">
            <v>ETHANOL GELATION TEST POSITIVE</v>
          </cell>
          <cell r="F7716" t="str">
            <v>乙醇凝结试验阳性</v>
          </cell>
          <cell r="G7716" t="str">
            <v>各类检查</v>
          </cell>
        </row>
        <row r="7717">
          <cell r="E7717" t="str">
            <v>ETHMOID SINUS SURGERY</v>
          </cell>
          <cell r="F7717" t="str">
            <v>筛窦手术</v>
          </cell>
          <cell r="G7717" t="str">
            <v>各种手术及医疗操作</v>
          </cell>
        </row>
        <row r="7718">
          <cell r="E7718" t="str">
            <v>EUBACTERIUM INFECTION</v>
          </cell>
          <cell r="F7718" t="str">
            <v>优杆菌感染</v>
          </cell>
          <cell r="G7718" t="str">
            <v>感染及侵染类疾病</v>
          </cell>
        </row>
        <row r="7719">
          <cell r="E7719" t="str">
            <v>EUGLYCAEMIC DIABETIC KETOACIDOSIS</v>
          </cell>
          <cell r="F7719" t="str">
            <v>正常血糖性糖尿病酮症酸中毒</v>
          </cell>
          <cell r="G7719" t="str">
            <v>代谢及营养类疾病</v>
          </cell>
        </row>
        <row r="7720">
          <cell r="E7720" t="str">
            <v>EUNUCHOIDISM</v>
          </cell>
          <cell r="F7720" t="str">
            <v>类无睾症</v>
          </cell>
          <cell r="G7720" t="str">
            <v>内分泌系统疾病</v>
          </cell>
        </row>
        <row r="7721">
          <cell r="E7721" t="str">
            <v>EUPHORIC MOOD</v>
          </cell>
          <cell r="F7721" t="str">
            <v>欣快感</v>
          </cell>
          <cell r="G7721" t="str">
            <v>精神病类</v>
          </cell>
        </row>
        <row r="7722">
          <cell r="E7722" t="str">
            <v>EUSTACHIAN TUBE DISORDER</v>
          </cell>
          <cell r="F7722" t="str">
            <v>咽鼓管疾病</v>
          </cell>
          <cell r="G7722" t="str">
            <v>耳及迷路类疾病</v>
          </cell>
        </row>
        <row r="7723">
          <cell r="E7723" t="str">
            <v>EUSTACHIAN TUBE DYSFUNCTION</v>
          </cell>
          <cell r="F7723" t="str">
            <v>咽鼓管功能障碍</v>
          </cell>
          <cell r="G7723" t="str">
            <v>耳及迷路类疾病</v>
          </cell>
        </row>
        <row r="7724">
          <cell r="E7724" t="str">
            <v>EUSTACHIAN TUBE OBSTRUCTION</v>
          </cell>
          <cell r="F7724" t="str">
            <v>咽鼓管阻塞</v>
          </cell>
          <cell r="G7724" t="str">
            <v>耳及迷路类疾病</v>
          </cell>
        </row>
        <row r="7725">
          <cell r="E7725" t="str">
            <v>EUSTACHIAN TUBE OPERATION</v>
          </cell>
          <cell r="F7725" t="str">
            <v>耳咽管手术</v>
          </cell>
          <cell r="G7725" t="str">
            <v>各种手术及医疗操作</v>
          </cell>
        </row>
        <row r="7726">
          <cell r="E7726" t="str">
            <v>EUSTACHIAN TUBE PATULOUS</v>
          </cell>
          <cell r="F7726" t="str">
            <v>咽鼓管扩张</v>
          </cell>
          <cell r="G7726" t="str">
            <v>耳及迷路类疾病</v>
          </cell>
        </row>
        <row r="7727">
          <cell r="E7727" t="str">
            <v>EUSTACHIAN TUBE STENOSIS</v>
          </cell>
          <cell r="F7727" t="str">
            <v>咽鼓管狭窄</v>
          </cell>
          <cell r="G7727" t="str">
            <v>耳及迷路类疾病</v>
          </cell>
        </row>
        <row r="7728">
          <cell r="E7728" t="str">
            <v>EUSTACHIAN VALVE HYPERTROPHY</v>
          </cell>
          <cell r="F7728" t="str">
            <v>下腔静脉瓣肥大</v>
          </cell>
          <cell r="G7728" t="str">
            <v>心脏器官疾病</v>
          </cell>
        </row>
        <row r="7729">
          <cell r="E7729" t="str">
            <v>EUTHANASIA</v>
          </cell>
          <cell r="F7729" t="str">
            <v>安乐死</v>
          </cell>
          <cell r="G7729" t="str">
            <v>各种手术及医疗操作</v>
          </cell>
        </row>
        <row r="7730">
          <cell r="E7730" t="str">
            <v>EUTHYROID SICK SYNDROME</v>
          </cell>
          <cell r="F7730" t="str">
            <v>正常甲状腺功能病态综合征</v>
          </cell>
          <cell r="G7730" t="str">
            <v>内分泌系统疾病</v>
          </cell>
        </row>
        <row r="7731">
          <cell r="E7731" t="str">
            <v>EVACUATION OF RETAINED PRODUCTS OF CONCEPTION</v>
          </cell>
          <cell r="F7731" t="str">
            <v>残留妊娠产物清除术</v>
          </cell>
          <cell r="G7731" t="str">
            <v>各种手术及医疗操作</v>
          </cell>
        </row>
        <row r="7732">
          <cell r="E7732" t="str">
            <v>EVAN'S SYNDROME</v>
          </cell>
          <cell r="F7732" t="str">
            <v>伊文氏综合征</v>
          </cell>
          <cell r="G7732" t="str">
            <v>血液及淋巴系统疾病</v>
          </cell>
        </row>
        <row r="7733">
          <cell r="E7733" t="str">
            <v>EVANS SYNDROME</v>
          </cell>
          <cell r="F7733" t="str">
            <v>伊文氏综合征</v>
          </cell>
          <cell r="G7733" t="str">
            <v>血液及淋巴系统疾病</v>
          </cell>
        </row>
        <row r="7734">
          <cell r="E7734" t="str">
            <v>EVENTRATION PROCEDURE</v>
          </cell>
          <cell r="F7734" t="str">
            <v>膨出修补术</v>
          </cell>
          <cell r="G7734" t="str">
            <v>各种手术及医疗操作</v>
          </cell>
        </row>
        <row r="7735">
          <cell r="E7735" t="str">
            <v>EVENTRATION REPAIR</v>
          </cell>
          <cell r="F7735" t="str">
            <v>膨出修补术</v>
          </cell>
          <cell r="G7735" t="str">
            <v>各种手术及医疗操作</v>
          </cell>
        </row>
        <row r="7736">
          <cell r="E7736" t="str">
            <v>EVERSION OF LACRIMAL PUNCTUM</v>
          </cell>
          <cell r="F7736" t="str">
            <v>泪点外翻</v>
          </cell>
          <cell r="G7736" t="str">
            <v>眼器官疾病</v>
          </cell>
        </row>
        <row r="7737">
          <cell r="E7737" t="str">
            <v>EVIDENCE BASED TREATMENT</v>
          </cell>
          <cell r="F7737" t="str">
            <v>循证治疗</v>
          </cell>
          <cell r="G7737" t="str">
            <v>各种手术及医疗操作</v>
          </cell>
        </row>
        <row r="7738">
          <cell r="E7738" t="str">
            <v>EWING'S SARCOMA</v>
          </cell>
          <cell r="F7738" t="str">
            <v>尤因肉瘤</v>
          </cell>
          <cell r="G7738" t="str">
            <v>良性、恶性及性质不明的肿瘤（包括囊状和息肉状）</v>
          </cell>
        </row>
        <row r="7739">
          <cell r="E7739" t="str">
            <v>EWING'S SARCOMA METASTATIC</v>
          </cell>
          <cell r="F7739" t="str">
            <v>转移性尤因肉瘤</v>
          </cell>
          <cell r="G7739" t="str">
            <v>良性、恶性及性质不明的肿瘤（包括囊状和息肉状）</v>
          </cell>
        </row>
        <row r="7740">
          <cell r="E7740" t="str">
            <v>EWING'S SARCOMA RECURRENT</v>
          </cell>
          <cell r="F7740" t="str">
            <v>复发性尤因肉瘤</v>
          </cell>
          <cell r="G7740" t="str">
            <v>良性、恶性及性质不明的肿瘤（包括囊状和息肉状）</v>
          </cell>
        </row>
        <row r="7741">
          <cell r="E7741" t="str">
            <v>EWING-LIKE SARCOMA</v>
          </cell>
          <cell r="F7741" t="str">
            <v>尤文氏瘤样肉瘤</v>
          </cell>
          <cell r="G7741" t="str">
            <v>良性、恶性及性质不明的肿瘤（包括囊状和息肉状）</v>
          </cell>
        </row>
        <row r="7742">
          <cell r="E7742" t="str">
            <v>EX-ALCOHOLIC</v>
          </cell>
          <cell r="F7742" t="str">
            <v>已戒除酒瘾者</v>
          </cell>
          <cell r="G7742" t="str">
            <v>社会环境</v>
          </cell>
        </row>
        <row r="7743">
          <cell r="E7743" t="str">
            <v>EX-DRUG ABUSER</v>
          </cell>
          <cell r="F7743" t="str">
            <v>前药物者滥用者</v>
          </cell>
          <cell r="G7743" t="str">
            <v>社会环境</v>
          </cell>
        </row>
        <row r="7744">
          <cell r="E7744" t="str">
            <v>EX-SMOKER</v>
          </cell>
          <cell r="F7744" t="str">
            <v>已戒烟者</v>
          </cell>
          <cell r="G7744" t="str">
            <v>社会环境</v>
          </cell>
        </row>
        <row r="7745">
          <cell r="E7745" t="str">
            <v>EX-TOBACCO USER</v>
          </cell>
          <cell r="F7745" t="str">
            <v>已戒烟者</v>
          </cell>
          <cell r="G7745" t="str">
            <v>社会环境</v>
          </cell>
        </row>
        <row r="7746">
          <cell r="E7746" t="str">
            <v>EXAGGERATED STARTLE RESPONSE</v>
          </cell>
          <cell r="F7746" t="str">
            <v>过度惊吓反应</v>
          </cell>
          <cell r="G7746" t="str">
            <v>各类神经系统疾病</v>
          </cell>
        </row>
        <row r="7747">
          <cell r="E7747" t="str">
            <v>EXANTHEM</v>
          </cell>
          <cell r="F7747" t="str">
            <v>皮疹</v>
          </cell>
          <cell r="G7747" t="str">
            <v>皮肤及皮下组织类疾病</v>
          </cell>
        </row>
        <row r="7748">
          <cell r="E7748" t="str">
            <v>EXANTHEMA SUBITUM</v>
          </cell>
          <cell r="F7748" t="str">
            <v>幼儿急疹</v>
          </cell>
          <cell r="G7748" t="str">
            <v>感染及侵染类疾病</v>
          </cell>
        </row>
        <row r="7749">
          <cell r="E7749" t="str">
            <v>EXCESS IRON CHELATION</v>
          </cell>
          <cell r="F7749" t="str">
            <v>螯合过度</v>
          </cell>
          <cell r="G7749" t="str">
            <v>代谢及营养类疾病</v>
          </cell>
        </row>
        <row r="7750">
          <cell r="E7750" t="str">
            <v>EXCESSIVE CERUMEN PRODUCTION</v>
          </cell>
          <cell r="F7750" t="str">
            <v>产生过多的耵聍</v>
          </cell>
          <cell r="G7750" t="str">
            <v>耳及迷路类疾病</v>
          </cell>
        </row>
        <row r="7751">
          <cell r="E7751" t="str">
            <v>EXCESSIVE DIETARY FIBRE INTAKE</v>
          </cell>
          <cell r="F7751" t="str">
            <v>膳食纤维摄入过量</v>
          </cell>
          <cell r="G7751" t="str">
            <v>各种手术及医疗操作</v>
          </cell>
        </row>
        <row r="7752">
          <cell r="E7752" t="str">
            <v>EXCESSIVE DIETARY SUPPLEMENT INTAKE</v>
          </cell>
          <cell r="F7752" t="str">
            <v>饮食补充剂摄入过多</v>
          </cell>
          <cell r="G7752" t="str">
            <v>各种手术及医疗操作</v>
          </cell>
        </row>
        <row r="7753">
          <cell r="E7753" t="str">
            <v>EXCESSIVE DYNAMIC AIRWAY COLLAPSE</v>
          </cell>
          <cell r="F7753" t="str">
            <v>过度动态性气道塌陷</v>
          </cell>
          <cell r="G7753" t="str">
            <v>呼吸系统、胸及纵隔疾病</v>
          </cell>
        </row>
        <row r="7754">
          <cell r="E7754" t="str">
            <v>EXCESSIVE EXERCISE</v>
          </cell>
          <cell r="F7754" t="str">
            <v>过度运动</v>
          </cell>
          <cell r="G7754" t="str">
            <v>社会环境</v>
          </cell>
        </row>
        <row r="7755">
          <cell r="E7755" t="str">
            <v>EXCESSIVE EYE BLINKING</v>
          </cell>
          <cell r="F7755" t="str">
            <v>眨眼过度</v>
          </cell>
          <cell r="G7755" t="str">
            <v>眼器官疾病</v>
          </cell>
        </row>
        <row r="7756">
          <cell r="E7756" t="str">
            <v>EXCESSIVE GINGIVAL DISPLAY</v>
          </cell>
          <cell r="F7756" t="str">
            <v>高位笑线</v>
          </cell>
          <cell r="G7756" t="str">
            <v>胃肠系统疾病</v>
          </cell>
        </row>
        <row r="7757">
          <cell r="E7757" t="str">
            <v>EXCESSIVE GRANULATION TISSUE</v>
          </cell>
          <cell r="F7757" t="str">
            <v>冗长肉芽组织</v>
          </cell>
          <cell r="G7757" t="str">
            <v>皮肤及皮下组织类疾病</v>
          </cell>
        </row>
        <row r="7758">
          <cell r="E7758" t="str">
            <v>EXCESSIVE MASTURBATION</v>
          </cell>
          <cell r="F7758" t="str">
            <v>过度手淫</v>
          </cell>
          <cell r="G7758" t="str">
            <v>精神病类</v>
          </cell>
        </row>
        <row r="7759">
          <cell r="E7759" t="str">
            <v>EXCESSIVE OCULAR CONVERGENCE</v>
          </cell>
          <cell r="F7759" t="str">
            <v>眼球会聚过度</v>
          </cell>
          <cell r="G7759" t="str">
            <v>眼器官疾病</v>
          </cell>
        </row>
        <row r="7760">
          <cell r="E7760" t="str">
            <v>EXCESSIVE SEXUAL FANTASIES</v>
          </cell>
          <cell r="F7760" t="str">
            <v>性幻想过度</v>
          </cell>
          <cell r="G7760" t="str">
            <v>精神病类</v>
          </cell>
        </row>
        <row r="7761">
          <cell r="E7761" t="str">
            <v>EXCESSIVE SKIN</v>
          </cell>
          <cell r="F7761" t="str">
            <v>多余皮肤</v>
          </cell>
          <cell r="G7761" t="str">
            <v>皮肤及皮下组织类疾病</v>
          </cell>
        </row>
        <row r="7762">
          <cell r="E7762" t="str">
            <v>EXCHANGE BLOOD TRANSFUSION</v>
          </cell>
          <cell r="F7762" t="str">
            <v>置换性输血</v>
          </cell>
          <cell r="G7762" t="str">
            <v>各种手术及医疗操作</v>
          </cell>
        </row>
        <row r="7763">
          <cell r="E7763" t="str">
            <v>EXCISION OF AMPULLA OF VATER</v>
          </cell>
          <cell r="F7763" t="str">
            <v>法特氏壶腹切除术</v>
          </cell>
          <cell r="G7763" t="str">
            <v>各种手术及医疗操作</v>
          </cell>
        </row>
        <row r="7764">
          <cell r="E7764" t="str">
            <v>EXCISION OF PALATAL LESION</v>
          </cell>
          <cell r="F7764" t="str">
            <v>腭部病灶切除术</v>
          </cell>
          <cell r="G7764" t="str">
            <v>各种手术及医疗操作</v>
          </cell>
        </row>
        <row r="7765">
          <cell r="E7765" t="str">
            <v>EXCITABILITY</v>
          </cell>
          <cell r="F7765" t="str">
            <v>激越</v>
          </cell>
          <cell r="G7765" t="str">
            <v>精神病类</v>
          </cell>
        </row>
        <row r="7766">
          <cell r="E7766" t="str">
            <v>EXCORIATION</v>
          </cell>
          <cell r="F7766" t="str">
            <v>皮肤擦伤</v>
          </cell>
          <cell r="G7766" t="str">
            <v>各类损伤、中毒及操作并发症</v>
          </cell>
        </row>
        <row r="7767">
          <cell r="E7767" t="str">
            <v>EXECUTIVE DYSFUNCTION</v>
          </cell>
          <cell r="F7767" t="str">
            <v>执行功能障碍</v>
          </cell>
          <cell r="G7767" t="str">
            <v>精神病类</v>
          </cell>
        </row>
        <row r="7768">
          <cell r="E7768" t="str">
            <v>EXERCISE ADEQUATE</v>
          </cell>
          <cell r="F7768" t="str">
            <v>运动充足</v>
          </cell>
          <cell r="G7768" t="str">
            <v>社会环境</v>
          </cell>
        </row>
        <row r="7769">
          <cell r="E7769" t="str">
            <v>EXERCISE CAPACITY DECREASED</v>
          </cell>
          <cell r="F7769" t="str">
            <v>运动耐量降低</v>
          </cell>
          <cell r="G7769" t="str">
            <v>全身性疾病及给药部位各种反应</v>
          </cell>
        </row>
        <row r="7770">
          <cell r="E7770" t="str">
            <v>EXERCISE ELECTROCARDIOGRAM</v>
          </cell>
          <cell r="F7770" t="str">
            <v>运动心电图</v>
          </cell>
          <cell r="G7770" t="str">
            <v>各类检查</v>
          </cell>
        </row>
        <row r="7771">
          <cell r="E7771" t="str">
            <v>EXERCISE ELECTROCARDIOGRAM ABNORMAL</v>
          </cell>
          <cell r="F7771" t="str">
            <v>运动心电图异常</v>
          </cell>
          <cell r="G7771" t="str">
            <v>各类检查</v>
          </cell>
        </row>
        <row r="7772">
          <cell r="E7772" t="str">
            <v>EXERCISE ELECTROCARDIOGRAM NORMAL</v>
          </cell>
          <cell r="F7772" t="str">
            <v>运动心电图正常</v>
          </cell>
          <cell r="G7772" t="str">
            <v>各类检查</v>
          </cell>
        </row>
        <row r="7773">
          <cell r="E7773" t="str">
            <v>EXERCISE LACK OF</v>
          </cell>
          <cell r="F7773" t="str">
            <v>缺乏运动</v>
          </cell>
          <cell r="G7773" t="str">
            <v>社会环境</v>
          </cell>
        </row>
        <row r="7774">
          <cell r="E7774" t="str">
            <v>EXERCISE TEST</v>
          </cell>
          <cell r="F7774" t="str">
            <v>运动试验</v>
          </cell>
          <cell r="G7774" t="str">
            <v>各类检查</v>
          </cell>
        </row>
        <row r="7775">
          <cell r="E7775" t="str">
            <v>EXERCISE TEST ABNORMAL</v>
          </cell>
          <cell r="F7775" t="str">
            <v>运动试验异常</v>
          </cell>
          <cell r="G7775" t="str">
            <v>各类检查</v>
          </cell>
        </row>
        <row r="7776">
          <cell r="E7776" t="str">
            <v>EXERCISE TOLERANCE DECREASED</v>
          </cell>
          <cell r="F7776" t="str">
            <v>运动耐量降低</v>
          </cell>
          <cell r="G7776" t="str">
            <v>全身性疾病及给药部位各种反应</v>
          </cell>
        </row>
        <row r="7777">
          <cell r="E7777" t="str">
            <v>EXERCISE TOLERANCE INCREASED</v>
          </cell>
          <cell r="F7777" t="str">
            <v>运动耐量增加</v>
          </cell>
          <cell r="G7777" t="str">
            <v>全身性疾病及给药部位各种反应</v>
          </cell>
        </row>
        <row r="7778">
          <cell r="E7778" t="str">
            <v>EXERESIS</v>
          </cell>
          <cell r="F7778" t="str">
            <v>切除术</v>
          </cell>
          <cell r="G7778" t="str">
            <v>各种手术及医疗操作</v>
          </cell>
        </row>
        <row r="7779">
          <cell r="E7779" t="str">
            <v>EXERTIONAL HEADACHE</v>
          </cell>
          <cell r="F7779" t="str">
            <v>活动时头疼痛</v>
          </cell>
          <cell r="G7779" t="str">
            <v>各类神经系统疾病</v>
          </cell>
        </row>
        <row r="7780">
          <cell r="E7780" t="str">
            <v>EXFOLIATION GLAUCOMA</v>
          </cell>
          <cell r="F7780" t="str">
            <v>剥脱性青光眼</v>
          </cell>
          <cell r="G7780" t="str">
            <v>眼器官疾病</v>
          </cell>
        </row>
        <row r="7781">
          <cell r="E7781" t="str">
            <v>EXFOLIATION SYNDROME</v>
          </cell>
          <cell r="F7781" t="str">
            <v>剥脱综合征</v>
          </cell>
          <cell r="G7781" t="str">
            <v>眼器官疾病</v>
          </cell>
        </row>
        <row r="7782">
          <cell r="E7782" t="str">
            <v>EXFOLIATIVE RASH</v>
          </cell>
          <cell r="F7782" t="str">
            <v>剥脱性皮疹</v>
          </cell>
          <cell r="G7782" t="str">
            <v>皮肤及皮下组织类疾病</v>
          </cell>
        </row>
        <row r="7783">
          <cell r="E7783" t="str">
            <v>EXHIBITIONISM</v>
          </cell>
          <cell r="F7783" t="str">
            <v>裸露癖</v>
          </cell>
          <cell r="G7783" t="str">
            <v>精神病类</v>
          </cell>
        </row>
        <row r="7784">
          <cell r="E7784" t="str">
            <v>EXOCRINE PANCREATIC FUNCTION TEST</v>
          </cell>
          <cell r="F7784" t="str">
            <v>胰腺外分泌功能试验</v>
          </cell>
          <cell r="G7784" t="str">
            <v>各类检查</v>
          </cell>
        </row>
        <row r="7785">
          <cell r="E7785" t="str">
            <v>EXOCRINE PANCREATIC FUNCTION TEST ABNORMAL</v>
          </cell>
          <cell r="F7785" t="str">
            <v>胰腺外分泌功能试验异常</v>
          </cell>
          <cell r="G7785" t="str">
            <v>各类检查</v>
          </cell>
        </row>
        <row r="7786">
          <cell r="E7786" t="str">
            <v>EXOMPHALOS</v>
          </cell>
          <cell r="F7786" t="str">
            <v>脐膨出</v>
          </cell>
          <cell r="G7786" t="str">
            <v>各种先天性家族性遗传性疾病</v>
          </cell>
        </row>
        <row r="7787">
          <cell r="E7787" t="str">
            <v>EXOPHTHALMOS</v>
          </cell>
          <cell r="F7787" t="str">
            <v>突眼症</v>
          </cell>
          <cell r="G7787" t="str">
            <v>眼器官疾病</v>
          </cell>
        </row>
        <row r="7788">
          <cell r="E7788" t="str">
            <v>EXOPHTHALMOS CONGENITAL</v>
          </cell>
          <cell r="F7788" t="str">
            <v>先天性突眼症</v>
          </cell>
          <cell r="G7788" t="str">
            <v>各种先天性家族性遗传性疾病</v>
          </cell>
        </row>
        <row r="7789">
          <cell r="E7789" t="str">
            <v>EXOSTOSIS</v>
          </cell>
          <cell r="F7789" t="str">
            <v>外生性骨疣</v>
          </cell>
          <cell r="G7789" t="str">
            <v>各种肌肉骨骼及结缔组织疾病</v>
          </cell>
        </row>
        <row r="7790">
          <cell r="E7790" t="str">
            <v>EXOSTOSIS OF EXTERNAL EAR CANAL</v>
          </cell>
          <cell r="F7790" t="str">
            <v>外耳道外生性骨疣</v>
          </cell>
          <cell r="G7790" t="str">
            <v>耳及迷路类疾病</v>
          </cell>
        </row>
        <row r="7791">
          <cell r="E7791" t="str">
            <v>EXOSTOSIS OF JAW</v>
          </cell>
          <cell r="F7791" t="str">
            <v>颌骨外生性骨疣</v>
          </cell>
          <cell r="G7791" t="str">
            <v>各种肌肉骨骼及结缔组织疾病</v>
          </cell>
        </row>
        <row r="7792">
          <cell r="E7792" t="str">
            <v>EXPANDED DISABILITY STATUS SCALE</v>
          </cell>
          <cell r="F7792" t="str">
            <v>扩展残疾状态量表</v>
          </cell>
          <cell r="G7792" t="str">
            <v>各类检查</v>
          </cell>
        </row>
        <row r="7793">
          <cell r="E7793" t="str">
            <v>EXPANDED DISABILITY STATUS SCALE SCORE DECREASED</v>
          </cell>
          <cell r="F7793" t="str">
            <v>扩展残疾状态量表评分降低</v>
          </cell>
          <cell r="G7793" t="str">
            <v>各类检查</v>
          </cell>
        </row>
        <row r="7794">
          <cell r="E7794" t="str">
            <v>EXPANDED DISABILITY STATUS SCALE SCORE INCREASED</v>
          </cell>
          <cell r="F7794" t="str">
            <v>扩展残疾状态量表评分升高</v>
          </cell>
          <cell r="G7794" t="str">
            <v>各类检查</v>
          </cell>
        </row>
        <row r="7795">
          <cell r="E7795" t="str">
            <v>EXPIRATORY RESERVE VOLUME ABNORMAL</v>
          </cell>
          <cell r="F7795" t="str">
            <v>补呼气量异常</v>
          </cell>
          <cell r="G7795" t="str">
            <v>各类检查</v>
          </cell>
        </row>
        <row r="7796">
          <cell r="E7796" t="str">
            <v>EXPIRATORY RESERVE VOLUME DECREASED</v>
          </cell>
          <cell r="F7796" t="str">
            <v>补呼气量降低</v>
          </cell>
          <cell r="G7796" t="str">
            <v>各类检查</v>
          </cell>
        </row>
        <row r="7797">
          <cell r="E7797" t="str">
            <v>EXPIRATORY RESERVE VOLUME INCREASED</v>
          </cell>
          <cell r="F7797" t="str">
            <v>补呼气量升高</v>
          </cell>
          <cell r="G7797" t="str">
            <v>各类检查</v>
          </cell>
        </row>
        <row r="7798">
          <cell r="E7798" t="str">
            <v>EXPIRED DEVICE USED</v>
          </cell>
          <cell r="F7798" t="str">
            <v>使用了过期设备</v>
          </cell>
          <cell r="G7798" t="str">
            <v>各类损伤、中毒及操作并发症</v>
          </cell>
        </row>
        <row r="7799">
          <cell r="E7799" t="str">
            <v>EXPIRED DRUG ADMINISTERED</v>
          </cell>
          <cell r="F7799" t="str">
            <v>给用了过期产品</v>
          </cell>
          <cell r="G7799" t="str">
            <v>各类损伤、中毒及操作并发症</v>
          </cell>
        </row>
        <row r="7800">
          <cell r="E7800" t="str">
            <v>EXPIRED PRODUCT ADMINISTERED</v>
          </cell>
          <cell r="F7800" t="str">
            <v>给用了过期产品</v>
          </cell>
          <cell r="G7800" t="str">
            <v>各类损伤、中毒及操作并发症</v>
          </cell>
        </row>
        <row r="7801">
          <cell r="E7801" t="str">
            <v>EXPLODING HEAD SYNDROME</v>
          </cell>
          <cell r="F7801" t="str">
            <v>爆炸头综合症</v>
          </cell>
          <cell r="G7801" t="str">
            <v>精神病类</v>
          </cell>
        </row>
        <row r="7802">
          <cell r="E7802" t="str">
            <v>EXPLORATIVE LAPAROTOMY</v>
          </cell>
          <cell r="F7802" t="str">
            <v>剖腹手术</v>
          </cell>
          <cell r="G7802" t="str">
            <v>各种手术及医疗操作</v>
          </cell>
        </row>
        <row r="7803">
          <cell r="E7803" t="str">
            <v>EXPLORATORY OPERATION</v>
          </cell>
          <cell r="F7803" t="str">
            <v>探查手术</v>
          </cell>
          <cell r="G7803" t="str">
            <v>各种手术及医疗操作</v>
          </cell>
        </row>
        <row r="7804">
          <cell r="E7804" t="str">
            <v>EXPOSED BONE IN JAW</v>
          </cell>
          <cell r="F7804" t="str">
            <v>颌骨外露</v>
          </cell>
          <cell r="G7804" t="str">
            <v>各种肌肉骨骼及结缔组织疾病</v>
          </cell>
        </row>
        <row r="7805">
          <cell r="E7805" t="str">
            <v>EXPOSURE DURING BREAST FEEDING</v>
          </cell>
          <cell r="F7805" t="str">
            <v>母乳喂养期间母亲的暴露</v>
          </cell>
          <cell r="G7805" t="str">
            <v>各类损伤、中毒及操作并发症</v>
          </cell>
        </row>
        <row r="7806">
          <cell r="E7806" t="str">
            <v>EXPOSURE DURING PREGNANCY</v>
          </cell>
          <cell r="F7806" t="str">
            <v>妊娠过程中暴露</v>
          </cell>
          <cell r="G7806" t="str">
            <v>各类损伤、中毒及操作并发症</v>
          </cell>
        </row>
        <row r="7807">
          <cell r="E7807" t="str">
            <v>EXPOSURE KERATITIS</v>
          </cell>
          <cell r="F7807" t="str">
            <v>暴露性角膜炎</v>
          </cell>
          <cell r="G7807" t="str">
            <v>眼器官疾病</v>
          </cell>
        </row>
        <row r="7808">
          <cell r="E7808" t="str">
            <v>EXPOSURE TO ALLERGEN</v>
          </cell>
          <cell r="F7808" t="str">
            <v>暴露于过敏源</v>
          </cell>
          <cell r="G7808" t="str">
            <v>各类损伤、中毒及操作并发症</v>
          </cell>
        </row>
        <row r="7809">
          <cell r="E7809" t="str">
            <v>EXPOSURE TO BODY FLUID</v>
          </cell>
          <cell r="F7809" t="str">
            <v>体液暴露</v>
          </cell>
          <cell r="G7809" t="str">
            <v>各类损伤、中毒及操作并发症</v>
          </cell>
        </row>
        <row r="7810">
          <cell r="E7810" t="str">
            <v>EXPOSURE TO CHEMICAL POLLUTION</v>
          </cell>
          <cell r="F7810" t="str">
            <v>暴露于化学污染</v>
          </cell>
          <cell r="G7810" t="str">
            <v>各类损伤、中毒及操作并发症</v>
          </cell>
        </row>
        <row r="7811">
          <cell r="E7811" t="str">
            <v>EXPOSURE TO COMMUNICABLE DISEASE</v>
          </cell>
          <cell r="F7811" t="str">
            <v>暴露于传染病</v>
          </cell>
          <cell r="G7811" t="str">
            <v>各类损伤、中毒及操作并发症</v>
          </cell>
        </row>
        <row r="7812">
          <cell r="E7812" t="str">
            <v>EXPOSURE TO CONTAMINATED AIR</v>
          </cell>
          <cell r="F7812" t="str">
            <v>暴露于污染的空气</v>
          </cell>
          <cell r="G7812" t="str">
            <v>各类损伤、中毒及操作并发症</v>
          </cell>
        </row>
        <row r="7813">
          <cell r="E7813" t="str">
            <v>EXPOSURE TO CONTAMINATED DEVICE</v>
          </cell>
          <cell r="F7813" t="str">
            <v>暴露于被污染的器械</v>
          </cell>
          <cell r="G7813" t="str">
            <v>各类损伤、中毒及操作并发症</v>
          </cell>
        </row>
        <row r="7814">
          <cell r="E7814" t="str">
            <v>EXPOSURE TO CONTAMINATED WATER</v>
          </cell>
          <cell r="F7814" t="str">
            <v>暴露于被污染的水</v>
          </cell>
          <cell r="G7814" t="str">
            <v>各类损伤、中毒及操作并发症</v>
          </cell>
        </row>
        <row r="7815">
          <cell r="E7815" t="str">
            <v>EXPOSURE TO EXTREME TEMPERATURE</v>
          </cell>
          <cell r="F7815" t="str">
            <v>暴露于极端温度</v>
          </cell>
          <cell r="G7815" t="str">
            <v>各类损伤、中毒及操作并发症</v>
          </cell>
        </row>
        <row r="7816">
          <cell r="E7816" t="str">
            <v>EXPOSURE TO FUNGUS</v>
          </cell>
          <cell r="F7816" t="str">
            <v>霉菌暴露</v>
          </cell>
          <cell r="G7816" t="str">
            <v>各类损伤、中毒及操作并发症</v>
          </cell>
        </row>
        <row r="7817">
          <cell r="E7817" t="str">
            <v>EXPOSURE TO HOUSEHOLD CHEMICALS</v>
          </cell>
          <cell r="F7817" t="str">
            <v>家用化学品暴露</v>
          </cell>
          <cell r="G7817" t="str">
            <v>各类损伤、中毒及操作并发症</v>
          </cell>
        </row>
        <row r="7818">
          <cell r="E7818" t="str">
            <v>EXPOSURE TO LEAD</v>
          </cell>
          <cell r="F7818" t="str">
            <v>铅暴露</v>
          </cell>
          <cell r="G7818" t="str">
            <v>各类损伤、中毒及操作并发症</v>
          </cell>
        </row>
        <row r="7819">
          <cell r="E7819" t="str">
            <v>EXPOSURE TO MOULD</v>
          </cell>
          <cell r="F7819" t="str">
            <v>霉菌暴露</v>
          </cell>
          <cell r="G7819" t="str">
            <v>各类损伤、中毒及操作并发症</v>
          </cell>
        </row>
        <row r="7820">
          <cell r="E7820" t="str">
            <v>EXPOSURE TO NOISE</v>
          </cell>
          <cell r="F7820" t="str">
            <v>暴露于噪音</v>
          </cell>
          <cell r="G7820" t="str">
            <v>各类损伤、中毒及操作并发症</v>
          </cell>
        </row>
        <row r="7821">
          <cell r="E7821" t="str">
            <v>EXPOSURE TO RADIATION</v>
          </cell>
          <cell r="F7821" t="str">
            <v>辐射暴露</v>
          </cell>
          <cell r="G7821" t="str">
            <v>各类损伤、中毒及操作并发症</v>
          </cell>
        </row>
        <row r="7822">
          <cell r="E7822" t="str">
            <v>EXPOSURE TO SARS-COV-2</v>
          </cell>
          <cell r="F7822" t="str">
            <v>SARS-CoV-2 暴露</v>
          </cell>
          <cell r="G7822" t="str">
            <v>各类损伤、中毒及操作并发症</v>
          </cell>
        </row>
        <row r="7823">
          <cell r="E7823" t="str">
            <v>EXPOSURE TO TOBACCO</v>
          </cell>
          <cell r="F7823" t="str">
            <v>烟草暴露</v>
          </cell>
          <cell r="G7823" t="str">
            <v>各类损伤、中毒及操作并发症</v>
          </cell>
        </row>
        <row r="7824">
          <cell r="E7824" t="str">
            <v>EXPOSURE TO TOXIC AGENT</v>
          </cell>
          <cell r="F7824" t="str">
            <v>暴露于毒剂</v>
          </cell>
          <cell r="G7824" t="str">
            <v>各类损伤、中毒及操作并发症</v>
          </cell>
        </row>
        <row r="7825">
          <cell r="E7825" t="str">
            <v>EXPOSURE TO UNSPECIFIED AGENT</v>
          </cell>
          <cell r="F7825" t="str">
            <v>暴露于未指明的试剂</v>
          </cell>
          <cell r="G7825" t="str">
            <v>各类损伤、中毒及操作并发症</v>
          </cell>
        </row>
        <row r="7826">
          <cell r="E7826" t="str">
            <v>EXPOSURE TO VIOLENT EVENT</v>
          </cell>
          <cell r="F7826" t="str">
            <v>暴露于暴力事件</v>
          </cell>
          <cell r="G7826" t="str">
            <v>各类损伤、中毒及操作并发症</v>
          </cell>
        </row>
        <row r="7827">
          <cell r="E7827" t="str">
            <v>EXPOSURE VIA BLOOD</v>
          </cell>
          <cell r="F7827" t="str">
            <v>经由血液暴露</v>
          </cell>
          <cell r="G7827" t="str">
            <v>各类损伤、中毒及操作并发症</v>
          </cell>
        </row>
        <row r="7828">
          <cell r="E7828" t="str">
            <v>EXPOSURE VIA BODY FLUID</v>
          </cell>
          <cell r="F7828" t="str">
            <v>经由体液暴露</v>
          </cell>
          <cell r="G7828" t="str">
            <v>各类损伤、中毒及操作并发症</v>
          </cell>
        </row>
        <row r="7829">
          <cell r="E7829" t="str">
            <v>EXPOSURE VIA BREAST MILK</v>
          </cell>
          <cell r="F7829" t="str">
            <v>经母乳的暴露</v>
          </cell>
          <cell r="G7829" t="str">
            <v>各类损伤、中毒及操作并发症</v>
          </cell>
        </row>
        <row r="7830">
          <cell r="E7830" t="str">
            <v>EXPOSURE VIA CONTAMINATED DEVICE</v>
          </cell>
          <cell r="F7830" t="str">
            <v>经由被污染的器械暴露</v>
          </cell>
          <cell r="G7830" t="str">
            <v>各类损伤、中毒及操作并发症</v>
          </cell>
        </row>
        <row r="7831">
          <cell r="E7831" t="str">
            <v>EXPOSURE VIA DIRECT CONTACT</v>
          </cell>
          <cell r="F7831" t="str">
            <v>直接接触暴露</v>
          </cell>
          <cell r="G7831" t="str">
            <v>各类损伤、中毒及操作并发症</v>
          </cell>
        </row>
        <row r="7832">
          <cell r="E7832" t="str">
            <v>EXPOSURE VIA EYE CONTACT</v>
          </cell>
          <cell r="F7832" t="str">
            <v>经由目光接触暴露</v>
          </cell>
          <cell r="G7832" t="str">
            <v>各类损伤、中毒及操作并发症</v>
          </cell>
        </row>
        <row r="7833">
          <cell r="E7833" t="str">
            <v>EXPOSURE VIA FATHER</v>
          </cell>
          <cell r="F7833" t="str">
            <v>经父亲的暴露</v>
          </cell>
          <cell r="G7833" t="str">
            <v>各类损伤、中毒及操作并发症</v>
          </cell>
        </row>
        <row r="7834">
          <cell r="E7834" t="str">
            <v>EXPOSURE VIA GRANDMOTHER</v>
          </cell>
          <cell r="F7834" t="str">
            <v>经由祖/外祖母的暴露</v>
          </cell>
          <cell r="G7834" t="str">
            <v>各类损伤、中毒及操作并发症</v>
          </cell>
        </row>
        <row r="7835">
          <cell r="E7835" t="str">
            <v>EXPOSURE VIA INGESTION</v>
          </cell>
          <cell r="F7835" t="str">
            <v>经由摄食暴露</v>
          </cell>
          <cell r="G7835" t="str">
            <v>各类损伤、中毒及操作并发症</v>
          </cell>
        </row>
        <row r="7836">
          <cell r="E7836" t="str">
            <v>EXPOSURE VIA INHALATION</v>
          </cell>
          <cell r="F7836" t="str">
            <v>经由吸入暴露</v>
          </cell>
          <cell r="G7836" t="str">
            <v>各类损伤、中毒及操作并发症</v>
          </cell>
        </row>
        <row r="7837">
          <cell r="E7837" t="str">
            <v>EXPOSURE VIA MUCOSA</v>
          </cell>
          <cell r="F7837" t="str">
            <v>经粘膜的暴露</v>
          </cell>
          <cell r="G7837" t="str">
            <v>各类损伤、中毒及操作并发症</v>
          </cell>
        </row>
        <row r="7838">
          <cell r="E7838" t="str">
            <v>EXPOSURE VIA PARTNER</v>
          </cell>
          <cell r="F7838" t="str">
            <v>经性伴侣暴露</v>
          </cell>
          <cell r="G7838" t="str">
            <v>各类损伤、中毒及操作并发症</v>
          </cell>
        </row>
        <row r="7839">
          <cell r="E7839" t="str">
            <v>EXPOSURE VIA SEMEN</v>
          </cell>
          <cell r="F7839" t="str">
            <v>经由体液暴露</v>
          </cell>
          <cell r="G7839" t="str">
            <v>各类损伤、中毒及操作并发症</v>
          </cell>
        </row>
        <row r="7840">
          <cell r="E7840" t="str">
            <v>EXPOSURE VIA SKIN CONTACT</v>
          </cell>
          <cell r="F7840" t="str">
            <v>经由皮肤接触暴露</v>
          </cell>
          <cell r="G7840" t="str">
            <v>各类损伤、中毒及操作并发症</v>
          </cell>
        </row>
        <row r="7841">
          <cell r="E7841" t="str">
            <v>EXPOSURE VIA TRANSPLANT</v>
          </cell>
          <cell r="F7841" t="str">
            <v>经移植的暴露</v>
          </cell>
          <cell r="G7841" t="str">
            <v>各类损伤、中毒及操作并发症</v>
          </cell>
        </row>
        <row r="7842">
          <cell r="E7842" t="str">
            <v>EXPOSURE VIA UNKNOWN ROUTE</v>
          </cell>
          <cell r="F7842" t="str">
            <v>经未明渠道的暴露</v>
          </cell>
          <cell r="G7842" t="str">
            <v>各类损伤、中毒及操作并发症</v>
          </cell>
        </row>
        <row r="7843">
          <cell r="E7843" t="str">
            <v>EXPRESSIVE LANGUAGE DISORDER</v>
          </cell>
          <cell r="F7843" t="str">
            <v>语言障碍</v>
          </cell>
          <cell r="G7843" t="str">
            <v>各类神经系统疾病</v>
          </cell>
        </row>
        <row r="7844">
          <cell r="E7844" t="str">
            <v>EXPULSION OF MEDICATION</v>
          </cell>
          <cell r="F7844" t="str">
            <v>药物排出</v>
          </cell>
          <cell r="G7844" t="str">
            <v>各类损伤、中毒及操作并发症</v>
          </cell>
        </row>
        <row r="7845">
          <cell r="E7845" t="str">
            <v>EXSANGUINATION</v>
          </cell>
          <cell r="F7845" t="str">
            <v>失血过多</v>
          </cell>
          <cell r="G7845" t="str">
            <v>血管与淋巴管类疾病</v>
          </cell>
        </row>
        <row r="7846">
          <cell r="E7846" t="str">
            <v>EXSEROHILUM INFECTION</v>
          </cell>
          <cell r="F7846" t="str">
            <v>突脐孢感染</v>
          </cell>
          <cell r="G7846" t="str">
            <v>感染及侵染类疾病</v>
          </cell>
        </row>
        <row r="7847">
          <cell r="E7847" t="str">
            <v>EXTENSIVE INTERDIALYTIC WEIGHT GAIN</v>
          </cell>
          <cell r="F7847" t="str">
            <v>透析间期体重大幅增加</v>
          </cell>
          <cell r="G7847" t="str">
            <v>各类损伤、中毒及操作并发症</v>
          </cell>
        </row>
        <row r="7848">
          <cell r="E7848" t="str">
            <v>EXTENSIVE SWELLING OF VACCINATED LIMB</v>
          </cell>
          <cell r="F7848" t="str">
            <v>受接种肢体大面积肿胀</v>
          </cell>
          <cell r="G7848" t="str">
            <v>全身性疾病及给药部位各种反应</v>
          </cell>
        </row>
        <row r="7849">
          <cell r="E7849" t="str">
            <v>EXTENSOR PLANTAR RESPONSE</v>
          </cell>
          <cell r="F7849" t="str">
            <v>脚跖部的伸张反应</v>
          </cell>
          <cell r="G7849" t="str">
            <v>各类神经系统疾病</v>
          </cell>
        </row>
        <row r="7850">
          <cell r="E7850" t="str">
            <v>EXTERNAL AUDITORY CANAL ATRESIA</v>
          </cell>
          <cell r="F7850" t="str">
            <v>外耳道闭锁</v>
          </cell>
          <cell r="G7850" t="str">
            <v>各种先天性家族性遗传性疾病</v>
          </cell>
        </row>
        <row r="7851">
          <cell r="E7851" t="str">
            <v>EXTERNAL CEPHALIC VERSION</v>
          </cell>
          <cell r="F7851" t="str">
            <v>胎头倒转术</v>
          </cell>
          <cell r="G7851" t="str">
            <v>各种手术及医疗操作</v>
          </cell>
        </row>
        <row r="7852">
          <cell r="E7852" t="str">
            <v>EXTERNAL COMPRESSION HEADACHE</v>
          </cell>
          <cell r="F7852" t="str">
            <v>外部压迫性头痛</v>
          </cell>
          <cell r="G7852" t="str">
            <v>各类神经系统疾病</v>
          </cell>
        </row>
        <row r="7853">
          <cell r="E7853" t="str">
            <v>EXTERNAL COUNTERPULSATION</v>
          </cell>
          <cell r="F7853" t="str">
            <v>体外反相搏动</v>
          </cell>
          <cell r="G7853" t="str">
            <v>各种手术及医疗操作</v>
          </cell>
        </row>
        <row r="7854">
          <cell r="E7854" t="str">
            <v>EXTERNAL EAR CELLULITIS</v>
          </cell>
          <cell r="F7854" t="str">
            <v>外耳蜂窝织炎</v>
          </cell>
          <cell r="G7854" t="str">
            <v>感染及侵染类疾病</v>
          </cell>
        </row>
        <row r="7855">
          <cell r="E7855" t="str">
            <v>EXTERNAL EAR DISORDER</v>
          </cell>
          <cell r="F7855" t="str">
            <v>外耳疾病</v>
          </cell>
          <cell r="G7855" t="str">
            <v>耳及迷路类疾病</v>
          </cell>
        </row>
        <row r="7856">
          <cell r="E7856" t="str">
            <v>EXTERNAL EAR INFLAMMATION</v>
          </cell>
          <cell r="F7856" t="str">
            <v>外耳炎症</v>
          </cell>
          <cell r="G7856" t="str">
            <v>耳及迷路类疾病</v>
          </cell>
        </row>
        <row r="7857">
          <cell r="E7857" t="str">
            <v>EXTERNAL EAR LESION EXCISION</v>
          </cell>
          <cell r="F7857" t="str">
            <v>外耳病灶切除</v>
          </cell>
          <cell r="G7857" t="str">
            <v>各种手术及医疗操作</v>
          </cell>
        </row>
        <row r="7858">
          <cell r="E7858" t="str">
            <v>EXTERNAL EAR NEOPLASM MALIGNANT</v>
          </cell>
          <cell r="F7858" t="str">
            <v>外耳恶性肿瘤</v>
          </cell>
          <cell r="G7858" t="str">
            <v>良性、恶性及性质不明的肿瘤（包括囊状和息肉状）</v>
          </cell>
        </row>
        <row r="7859">
          <cell r="E7859" t="str">
            <v>EXTERNAL EAR PAIN</v>
          </cell>
          <cell r="F7859" t="str">
            <v>外耳疼痛</v>
          </cell>
          <cell r="G7859" t="str">
            <v>耳及迷路类疾病</v>
          </cell>
        </row>
        <row r="7860">
          <cell r="E7860" t="str">
            <v>EXTERNAL EAR PROSTHESIS INSERTION</v>
          </cell>
          <cell r="F7860" t="str">
            <v>外耳修补物插入</v>
          </cell>
          <cell r="G7860" t="str">
            <v>各种手术及医疗操作</v>
          </cell>
        </row>
        <row r="7861">
          <cell r="E7861" t="str">
            <v>EXTERNAL FIXATION OF FRACTURE</v>
          </cell>
          <cell r="F7861" t="str">
            <v>骨折外固定</v>
          </cell>
          <cell r="G7861" t="str">
            <v>各种手术及医疗操作</v>
          </cell>
        </row>
        <row r="7862">
          <cell r="E7862" t="str">
            <v>EXTERNAL HYDROCEPHALUS</v>
          </cell>
          <cell r="F7862" t="str">
            <v>外部脑积水</v>
          </cell>
          <cell r="G7862" t="str">
            <v>各类神经系统疾病</v>
          </cell>
        </row>
        <row r="7863">
          <cell r="E7863" t="str">
            <v>EXTERNAL NOSE LESION EXCISION</v>
          </cell>
          <cell r="F7863" t="str">
            <v>外鼻病灶切除术</v>
          </cell>
          <cell r="G7863" t="str">
            <v>各种手术及医疗操作</v>
          </cell>
        </row>
        <row r="7864">
          <cell r="E7864" t="str">
            <v>EXTERNAL VAGAL NERVE STIMULATION</v>
          </cell>
          <cell r="F7864" t="str">
            <v>外部迷走神经刺激术</v>
          </cell>
          <cell r="G7864" t="str">
            <v>各种手术及医疗操作</v>
          </cell>
        </row>
        <row r="7865">
          <cell r="E7865" t="str">
            <v>EXTRA-AXIAL HAEMORRHAGE</v>
          </cell>
          <cell r="F7865" t="str">
            <v>轴外出血</v>
          </cell>
          <cell r="G7865" t="str">
            <v>各类损伤、中毒及操作并发症</v>
          </cell>
        </row>
        <row r="7866">
          <cell r="E7866" t="str">
            <v>EXTRA-OSSEOUS EWING'S SARCOMA</v>
          </cell>
          <cell r="F7866" t="str">
            <v>骨外尤文氏肉瘤</v>
          </cell>
          <cell r="G7866" t="str">
            <v>良性、恶性及性质不明的肿瘤（包括囊状和息肉状）</v>
          </cell>
        </row>
        <row r="7867">
          <cell r="E7867" t="str">
            <v>EXTRA-OSSEOUS EWING'S SARCOMA RECURRENT</v>
          </cell>
          <cell r="F7867" t="str">
            <v>复发性骨外尤文氏肉瘤</v>
          </cell>
          <cell r="G7867" t="str">
            <v>良性、恶性及性质不明的肿瘤（包括囊状和息肉状）</v>
          </cell>
        </row>
        <row r="7868">
          <cell r="E7868" t="str">
            <v>EXTRA DOSE ADMINISTERED</v>
          </cell>
          <cell r="F7868" t="str">
            <v>给用了额外剂量</v>
          </cell>
          <cell r="G7868" t="str">
            <v>各类损伤、中毒及操作并发症</v>
          </cell>
        </row>
        <row r="7869">
          <cell r="E7869" t="str">
            <v>EXTRACORPOREAL CIRCULATION</v>
          </cell>
          <cell r="F7869" t="str">
            <v>体外循环</v>
          </cell>
          <cell r="G7869" t="str">
            <v>各种手术及医疗操作</v>
          </cell>
        </row>
        <row r="7870">
          <cell r="E7870" t="str">
            <v>EXTRACORPOREAL MEMBRANE OXYGENATION</v>
          </cell>
          <cell r="F7870" t="str">
            <v>肺辅助装置治疗</v>
          </cell>
          <cell r="G7870" t="str">
            <v>各种手术及医疗操作</v>
          </cell>
        </row>
        <row r="7871">
          <cell r="E7871" t="str">
            <v>EXTRACORPOREAL SHOCK WAVE THERAPY</v>
          </cell>
          <cell r="F7871" t="str">
            <v>体外震波疗法</v>
          </cell>
          <cell r="G7871" t="str">
            <v>各种手术及医疗操作</v>
          </cell>
        </row>
        <row r="7872">
          <cell r="E7872" t="str">
            <v>EXTRADURAL ABSCESS</v>
          </cell>
          <cell r="F7872" t="str">
            <v>硬脑膜外脓肿</v>
          </cell>
          <cell r="G7872" t="str">
            <v>感染及侵染类疾病</v>
          </cell>
        </row>
        <row r="7873">
          <cell r="E7873" t="str">
            <v>EXTRADURAL HAEMATOMA</v>
          </cell>
          <cell r="F7873" t="str">
            <v>硬膜外血肿</v>
          </cell>
          <cell r="G7873" t="str">
            <v>各类损伤、中毒及操作并发症</v>
          </cell>
        </row>
        <row r="7874">
          <cell r="E7874" t="str">
            <v>EXTRADURAL NEOPLASM</v>
          </cell>
          <cell r="F7874" t="str">
            <v>硬膜外肿瘤</v>
          </cell>
          <cell r="G7874" t="str">
            <v>良性、恶性及性质不明的肿瘤（包括囊状和息肉状）</v>
          </cell>
        </row>
        <row r="7875">
          <cell r="E7875" t="str">
            <v>EXTRAGONADAL PRIMARY EMBRYONAL CARCINOMA</v>
          </cell>
          <cell r="F7875" t="str">
            <v>原发性性腺外胚胎细胞癌</v>
          </cell>
          <cell r="G7875" t="str">
            <v>良性、恶性及性质不明的肿瘤（包括囊状和息肉状）</v>
          </cell>
        </row>
        <row r="7876">
          <cell r="E7876" t="str">
            <v>EXTRAGONADAL PRIMARY GERM CELL TUMOUR</v>
          </cell>
          <cell r="F7876" t="str">
            <v>原发性性腺外生殖细胞肿瘤</v>
          </cell>
          <cell r="G7876" t="str">
            <v>良性、恶性及性质不明的肿瘤（包括囊状和息肉状）</v>
          </cell>
        </row>
        <row r="7877">
          <cell r="E7877" t="str">
            <v>EXTRAGONADAL PRIMARY GERM CELL TUMOUR MIXED</v>
          </cell>
          <cell r="F7877" t="str">
            <v>原发性性腺外混合型生殖细胞肿瘤</v>
          </cell>
          <cell r="G7877" t="str">
            <v>良性、恶性及性质不明的肿瘤（包括囊状和息肉状）</v>
          </cell>
        </row>
        <row r="7878">
          <cell r="E7878" t="str">
            <v>EXTRAGONADAL PRIMARY MALIGNANT TERATOMA</v>
          </cell>
          <cell r="F7878" t="str">
            <v>原发性性腺外恶性畸胎瘤</v>
          </cell>
          <cell r="G7878" t="str">
            <v>良性、恶性及性质不明的肿瘤（包括囊状和息肉状）</v>
          </cell>
        </row>
        <row r="7879">
          <cell r="E7879" t="str">
            <v>EXTRAGONADAL PRIMARY NON-SEMINOMA</v>
          </cell>
          <cell r="F7879" t="str">
            <v>原发性性腺外非精原细胞瘤</v>
          </cell>
          <cell r="G7879" t="str">
            <v>良性、恶性及性质不明的肿瘤（包括囊状和息肉状）</v>
          </cell>
        </row>
        <row r="7880">
          <cell r="E7880" t="str">
            <v>EXTRAGONADAL PRIMARY SEMINOMA (PURE)</v>
          </cell>
          <cell r="F7880" t="str">
            <v>原发性性腺外精原细胞瘤（纯）</v>
          </cell>
          <cell r="G7880" t="str">
            <v>良性、恶性及性质不明的肿瘤（包括囊状和息肉状）</v>
          </cell>
        </row>
        <row r="7881">
          <cell r="E7881" t="str">
            <v>EXTRAGONADAL PRIMARY SEMINOMA (PURE) STAGE I</v>
          </cell>
          <cell r="F7881" t="str">
            <v>原发性性腺外精原细胞瘤（纯）I 期</v>
          </cell>
          <cell r="G7881" t="str">
            <v>良性、恶性及性质不明的肿瘤（包括囊状和息肉状）</v>
          </cell>
        </row>
        <row r="7882">
          <cell r="E7882" t="str">
            <v>EXTRAHEPATIC BILIARY TREE INJURY</v>
          </cell>
          <cell r="F7882" t="str">
            <v>肝外胆管系统损伤</v>
          </cell>
          <cell r="G7882" t="str">
            <v>各类损伤、中毒及操作并发症</v>
          </cell>
        </row>
        <row r="7883">
          <cell r="E7883" t="str">
            <v>EXTRAMAMMARY PAGET'S DISEASE</v>
          </cell>
          <cell r="F7883" t="str">
            <v>乳腺外佩吉特氏病</v>
          </cell>
          <cell r="G7883" t="str">
            <v>良性、恶性及性质不明的肿瘤（包括囊状和息肉状）</v>
          </cell>
        </row>
        <row r="7884">
          <cell r="E7884" t="str">
            <v>EXTRAMEDULLARY HAEMOPOIESIS</v>
          </cell>
          <cell r="F7884" t="str">
            <v>髓外造血</v>
          </cell>
          <cell r="G7884" t="str">
            <v>血液及淋巴系统疾病</v>
          </cell>
        </row>
        <row r="7885">
          <cell r="E7885" t="str">
            <v>EXTRANODAL MARGINAL ZONE B-CELL LYMPHOMA (BALT TYPE)</v>
          </cell>
          <cell r="F7885" t="str">
            <v>结外边缘区 B 细胞淋巴瘤</v>
          </cell>
          <cell r="G7885" t="str">
            <v>良性、恶性及性质不明的肿瘤（包括囊状和息肉状）</v>
          </cell>
        </row>
        <row r="7886">
          <cell r="E7886" t="str">
            <v>EXTRANODAL MARGINAL ZONE B-CELL LYMPHOMA (MALT TYPE)</v>
          </cell>
          <cell r="F7886" t="str">
            <v>节外边缘带 B 细胞淋巴瘤（MALT 分型）</v>
          </cell>
          <cell r="G7886" t="str">
            <v>良性、恶性及性质不明的肿瘤（包括囊状和息肉状）</v>
          </cell>
        </row>
        <row r="7887">
          <cell r="E7887" t="str">
            <v>EXTRANODAL MARGINAL ZONE B-CELL LYMPHOMA (MALT TYPE) RECURRENT</v>
          </cell>
          <cell r="F7887" t="str">
            <v>复发性节外边缘区 B 细胞淋巴瘤（MALT 型）</v>
          </cell>
          <cell r="G7887" t="str">
            <v>良性、恶性及性质不明的肿瘤（包括囊状和息肉状）</v>
          </cell>
        </row>
        <row r="7888">
          <cell r="E7888" t="str">
            <v>EXTRANODAL MARGINAL ZONE B-CELL LYMPHOMA (MALT TYPE) REFRACTORY</v>
          </cell>
          <cell r="F7888" t="str">
            <v>难治性节外边缘区 B 细胞淋巴瘤（MALT 型）</v>
          </cell>
          <cell r="G7888" t="str">
            <v>良性、恶性及性质不明的肿瘤（包括囊状和息肉状）</v>
          </cell>
        </row>
        <row r="7889">
          <cell r="E7889" t="str">
            <v>EXTRANODAL MARGINAL ZONE B-CELL LYMPHOMA (MALT TYPE) STAGE I</v>
          </cell>
          <cell r="F7889" t="str">
            <v>节外边缘区 B 细胞淋巴瘤（MALT 型）I 期</v>
          </cell>
          <cell r="G7889" t="str">
            <v>良性、恶性及性质不明的肿瘤（包括囊状和息肉状）</v>
          </cell>
        </row>
        <row r="7890">
          <cell r="E7890" t="str">
            <v>EXTRANODAL MARGINAL ZONE B-CELL LYMPHOMA (MALT TYPE) STAGE II</v>
          </cell>
          <cell r="F7890" t="str">
            <v>节外边缘区 B 细胞淋巴瘤（MALT 型）II 期</v>
          </cell>
          <cell r="G7890" t="str">
            <v>良性、恶性及性质不明的肿瘤（包括囊状和息肉状）</v>
          </cell>
        </row>
        <row r="7891">
          <cell r="E7891" t="str">
            <v>EXTRANODAL MARGINAL ZONE B-CELL LYMPHOMA (MALT TYPE) STAGE IV</v>
          </cell>
          <cell r="F7891" t="str">
            <v>节外边缘区 B 细胞淋巴瘤（MALT 型）IV 期</v>
          </cell>
          <cell r="G7891" t="str">
            <v>良性、恶性及性质不明的肿瘤（包括囊状和息肉状）</v>
          </cell>
        </row>
        <row r="7892">
          <cell r="E7892" t="str">
            <v>EXTRANODAL NK/T-CELL LYMPHOMA, NASAL TYPE</v>
          </cell>
          <cell r="F7892" t="str">
            <v>血管中心性淋巴瘤</v>
          </cell>
          <cell r="G7892" t="str">
            <v>良性、恶性及性质不明的肿瘤（包括囊状和息肉状）</v>
          </cell>
        </row>
        <row r="7893">
          <cell r="E7893" t="str">
            <v>EXTRAOCULAR MUSCLE DISORDER</v>
          </cell>
          <cell r="F7893" t="str">
            <v>眼外肌病</v>
          </cell>
          <cell r="G7893" t="str">
            <v>眼器官疾病</v>
          </cell>
        </row>
        <row r="7894">
          <cell r="E7894" t="str">
            <v>EXTRAOCULAR MUSCLE PARESIS</v>
          </cell>
          <cell r="F7894" t="str">
            <v>眼肌麻痹</v>
          </cell>
          <cell r="G7894" t="str">
            <v>眼器官疾病</v>
          </cell>
        </row>
        <row r="7895">
          <cell r="E7895" t="str">
            <v>EXTRAPULMONARY TUBERCULOSIS</v>
          </cell>
          <cell r="F7895" t="str">
            <v>肺外结核病</v>
          </cell>
          <cell r="G7895" t="str">
            <v>感染及侵染类疾病</v>
          </cell>
        </row>
        <row r="7896">
          <cell r="E7896" t="str">
            <v>EXTRAPYRAMIDAL DISORDER</v>
          </cell>
          <cell r="F7896" t="str">
            <v>锥体外系疾病</v>
          </cell>
          <cell r="G7896" t="str">
            <v>各类神经系统疾病</v>
          </cell>
        </row>
        <row r="7897">
          <cell r="E7897" t="str">
            <v>EXTRARENAL PELVIS</v>
          </cell>
          <cell r="F7897" t="str">
            <v>肾外型肾盂</v>
          </cell>
          <cell r="G7897" t="str">
            <v>各种先天性家族性遗传性疾病</v>
          </cell>
        </row>
        <row r="7898">
          <cell r="E7898" t="str">
            <v>EXTRASKELETAL CHONDROSARCOMA METASTATIC</v>
          </cell>
          <cell r="F7898" t="str">
            <v>转移性骨外软骨肉瘤</v>
          </cell>
          <cell r="G7898" t="str">
            <v>良性、恶性及性质不明的肿瘤（包括囊状和息肉状）</v>
          </cell>
        </row>
        <row r="7899">
          <cell r="E7899" t="str">
            <v>EXTRASKELETAL MYXOID CHONDROSARCOMA</v>
          </cell>
          <cell r="F7899" t="str">
            <v>骨外粘液样软骨肉瘤</v>
          </cell>
          <cell r="G7899" t="str">
            <v>良性、恶性及性质不明的肿瘤（包括囊状和息肉状）</v>
          </cell>
        </row>
        <row r="7900">
          <cell r="E7900" t="str">
            <v>EXTRASKELETAL OSSIFICATION</v>
          </cell>
          <cell r="F7900" t="str">
            <v>骨外骨化</v>
          </cell>
          <cell r="G7900" t="str">
            <v>各类损伤、中毒及操作并发症</v>
          </cell>
        </row>
        <row r="7901">
          <cell r="E7901" t="str">
            <v>EXTRASKELETAL OSTEOSARCOMA</v>
          </cell>
          <cell r="F7901" t="str">
            <v>骨外骨肉瘤</v>
          </cell>
          <cell r="G7901" t="str">
            <v>良性、恶性及性质不明的肿瘤（包括囊状和息肉状）</v>
          </cell>
        </row>
        <row r="7902">
          <cell r="E7902" t="str">
            <v>EXTRASKELETAL OSTEOSARCOMA METASTATIC</v>
          </cell>
          <cell r="F7902" t="str">
            <v>转移性骨外骨肉瘤</v>
          </cell>
          <cell r="G7902" t="str">
            <v>良性、恶性及性质不明的肿瘤（包括囊状和息肉状）</v>
          </cell>
        </row>
        <row r="7903">
          <cell r="E7903" t="str">
            <v>EXTRASYSTOLES</v>
          </cell>
          <cell r="F7903" t="str">
            <v>期外收缩</v>
          </cell>
          <cell r="G7903" t="str">
            <v>心脏器官疾病</v>
          </cell>
        </row>
        <row r="7904">
          <cell r="E7904" t="str">
            <v>EXTRAVASATION</v>
          </cell>
          <cell r="F7904" t="str">
            <v>外渗</v>
          </cell>
          <cell r="G7904" t="str">
            <v>全身性疾病及给药部位各种反应</v>
          </cell>
        </row>
        <row r="7905">
          <cell r="E7905" t="str">
            <v>EXTRAVASATION BLOOD</v>
          </cell>
          <cell r="F7905" t="str">
            <v>渗血</v>
          </cell>
          <cell r="G7905" t="str">
            <v>血管与淋巴管类疾病</v>
          </cell>
        </row>
        <row r="7906">
          <cell r="E7906" t="str">
            <v>EXTRAVASATION OF URINE</v>
          </cell>
          <cell r="F7906" t="str">
            <v>尿外渗</v>
          </cell>
          <cell r="G7906" t="str">
            <v>肾脏及泌尿系统疾病</v>
          </cell>
        </row>
        <row r="7907">
          <cell r="E7907" t="str">
            <v>EXTRAVASCULAR HAEMOLYSIS</v>
          </cell>
          <cell r="F7907" t="str">
            <v>血管外溶血</v>
          </cell>
          <cell r="G7907" t="str">
            <v>血液及淋巴系统疾病</v>
          </cell>
        </row>
        <row r="7908">
          <cell r="E7908" t="str">
            <v>EXTREMITY CONTRACTURE</v>
          </cell>
          <cell r="F7908" t="str">
            <v>肢体挛缩</v>
          </cell>
          <cell r="G7908" t="str">
            <v>各种肌肉骨骼及结缔组织疾病</v>
          </cell>
        </row>
        <row r="7909">
          <cell r="E7909" t="str">
            <v>EXTREMITY NECROSIS</v>
          </cell>
          <cell r="F7909" t="str">
            <v>肢端坏死</v>
          </cell>
          <cell r="G7909" t="str">
            <v>血管与淋巴管类疾病</v>
          </cell>
        </row>
        <row r="7910">
          <cell r="E7910" t="str">
            <v>EXTRINSIC ILIAC VEIN COMPRESSION</v>
          </cell>
          <cell r="F7910" t="str">
            <v>外源性髂静脉压迫</v>
          </cell>
          <cell r="G7910" t="str">
            <v>血管与淋巴管类疾病</v>
          </cell>
        </row>
        <row r="7911">
          <cell r="E7911" t="str">
            <v>EXTRINSIC VASCULAR COMPRESSION</v>
          </cell>
          <cell r="F7911" t="str">
            <v>血管压迫</v>
          </cell>
          <cell r="G7911" t="str">
            <v>血管与淋巴管类疾病</v>
          </cell>
        </row>
        <row r="7912">
          <cell r="E7912" t="str">
            <v>EXTRUSION OF DEVICE</v>
          </cell>
          <cell r="F7912" t="str">
            <v>装置受挤压突出</v>
          </cell>
          <cell r="G7912" t="str">
            <v>产品问题</v>
          </cell>
        </row>
        <row r="7913">
          <cell r="E7913" t="str">
            <v>EXTUBATION</v>
          </cell>
          <cell r="F7913" t="str">
            <v>拔管</v>
          </cell>
          <cell r="G7913" t="str">
            <v>各种手术及医疗操作</v>
          </cell>
        </row>
        <row r="7914">
          <cell r="E7914" t="str">
            <v>EXUDATIVE RETINOPATHY</v>
          </cell>
          <cell r="F7914" t="str">
            <v>渗出性视网膜病变</v>
          </cell>
          <cell r="G7914" t="str">
            <v>眼器官疾病</v>
          </cell>
        </row>
        <row r="7915">
          <cell r="E7915" t="str">
            <v>EYE ABRASION</v>
          </cell>
          <cell r="F7915" t="str">
            <v>眼睛刮伤</v>
          </cell>
          <cell r="G7915" t="str">
            <v>各类损伤、中毒及操作并发症</v>
          </cell>
        </row>
        <row r="7916">
          <cell r="E7916" t="str">
            <v>EYE ABSCESS</v>
          </cell>
          <cell r="F7916" t="str">
            <v>眼部脓肿</v>
          </cell>
          <cell r="G7916" t="str">
            <v>感染及侵染类疾病</v>
          </cell>
        </row>
        <row r="7917">
          <cell r="E7917" t="str">
            <v>EYE ALLERGY</v>
          </cell>
          <cell r="F7917" t="str">
            <v>眼过敏症</v>
          </cell>
          <cell r="G7917" t="str">
            <v>眼器官疾病</v>
          </cell>
        </row>
        <row r="7918">
          <cell r="E7918" t="str">
            <v>EYE ANTERIOR CHAMBER CONGENITAL ANOMALY</v>
          </cell>
          <cell r="F7918" t="str">
            <v>先天性眼前房异常</v>
          </cell>
          <cell r="G7918" t="str">
            <v>各种先天性家族性遗传性疾病</v>
          </cell>
        </row>
        <row r="7919">
          <cell r="E7919" t="str">
            <v>EYE BURNS</v>
          </cell>
          <cell r="F7919" t="str">
            <v>眼部热灼伤</v>
          </cell>
          <cell r="G7919" t="str">
            <v>各类损伤、中毒及操作并发症</v>
          </cell>
        </row>
        <row r="7920">
          <cell r="E7920" t="str">
            <v>EYE COLOUR CHANGE</v>
          </cell>
          <cell r="F7920" t="str">
            <v>眼睛颜色的变化</v>
          </cell>
          <cell r="G7920" t="str">
            <v>眼器官疾病</v>
          </cell>
        </row>
        <row r="7921">
          <cell r="E7921" t="str">
            <v>EYE COMPLICATION ASSOCIATED WITH DEVICE</v>
          </cell>
          <cell r="F7921" t="str">
            <v>装置相关眼部并发症</v>
          </cell>
          <cell r="G7921" t="str">
            <v>全身性疾病及给药部位各种反应</v>
          </cell>
        </row>
        <row r="7922">
          <cell r="E7922" t="str">
            <v>EYE CONTUSION</v>
          </cell>
          <cell r="F7922" t="str">
            <v>眼挫伤</v>
          </cell>
          <cell r="G7922" t="str">
            <v>各类损伤、中毒及操作并发症</v>
          </cell>
        </row>
        <row r="7923">
          <cell r="E7923" t="str">
            <v>EYE DEGENERATIVE DISORDER</v>
          </cell>
          <cell r="F7923" t="str">
            <v>眼退行性疾病</v>
          </cell>
          <cell r="G7923" t="str">
            <v>眼器官疾病</v>
          </cell>
        </row>
        <row r="7924">
          <cell r="E7924" t="str">
            <v>EYE DISCHARGE</v>
          </cell>
          <cell r="F7924" t="str">
            <v>眼分泌物</v>
          </cell>
          <cell r="G7924" t="str">
            <v>眼器官疾病</v>
          </cell>
        </row>
        <row r="7925">
          <cell r="E7925" t="str">
            <v>EYE DISORDER</v>
          </cell>
          <cell r="F7925" t="str">
            <v>眼部疾病</v>
          </cell>
          <cell r="G7925" t="str">
            <v>眼器官疾病</v>
          </cell>
        </row>
        <row r="7926">
          <cell r="E7926" t="str">
            <v>EYE DROP INSTILLATION</v>
          </cell>
          <cell r="F7926" t="str">
            <v>滴眼液滴用</v>
          </cell>
          <cell r="G7926" t="str">
            <v>各种手术及医疗操作</v>
          </cell>
        </row>
        <row r="7927">
          <cell r="E7927" t="str">
            <v>EYE EXCISION</v>
          </cell>
          <cell r="F7927" t="str">
            <v>眼切除术</v>
          </cell>
          <cell r="G7927" t="str">
            <v>各种手术及医疗操作</v>
          </cell>
        </row>
        <row r="7928">
          <cell r="E7928" t="str">
            <v>EYE HAEMANGIOMA</v>
          </cell>
          <cell r="F7928" t="str">
            <v>眼部血管瘤</v>
          </cell>
          <cell r="G7928" t="str">
            <v>良性、恶性及性质不明的肿瘤（包括囊状和息肉状）</v>
          </cell>
        </row>
        <row r="7929">
          <cell r="E7929" t="str">
            <v>EYE HAEMATOMA</v>
          </cell>
          <cell r="F7929" t="str">
            <v>眼部血肿</v>
          </cell>
          <cell r="G7929" t="str">
            <v>眼器官疾病</v>
          </cell>
        </row>
        <row r="7930">
          <cell r="E7930" t="str">
            <v>EYE HAEMORRHAGE</v>
          </cell>
          <cell r="F7930" t="str">
            <v>眼出血</v>
          </cell>
          <cell r="G7930" t="str">
            <v>眼器官疾病</v>
          </cell>
        </row>
        <row r="7931">
          <cell r="E7931" t="str">
            <v>EYE INFARCTION</v>
          </cell>
          <cell r="F7931" t="str">
            <v>眼梗死</v>
          </cell>
          <cell r="G7931" t="str">
            <v>眼器官疾病</v>
          </cell>
        </row>
        <row r="7932">
          <cell r="E7932" t="str">
            <v>EYE INFECTION</v>
          </cell>
          <cell r="F7932" t="str">
            <v>眼部感染</v>
          </cell>
          <cell r="G7932" t="str">
            <v>感染及侵染类疾病</v>
          </cell>
        </row>
        <row r="7933">
          <cell r="E7933" t="str">
            <v>EYE INFECTION BACTERIAL</v>
          </cell>
          <cell r="F7933" t="str">
            <v>眼部细菌感染</v>
          </cell>
          <cell r="G7933" t="str">
            <v>感染及侵染类疾病</v>
          </cell>
        </row>
        <row r="7934">
          <cell r="E7934" t="str">
            <v>EYE INFECTION CHLAMYDIAL</v>
          </cell>
          <cell r="F7934" t="str">
            <v>眼部衣原体感染</v>
          </cell>
          <cell r="G7934" t="str">
            <v>感染及侵染类疾病</v>
          </cell>
        </row>
        <row r="7935">
          <cell r="E7935" t="str">
            <v>EYE INFECTION FUNGAL</v>
          </cell>
          <cell r="F7935" t="str">
            <v>眼部真菌感染</v>
          </cell>
          <cell r="G7935" t="str">
            <v>感染及侵染类疾病</v>
          </cell>
        </row>
        <row r="7936">
          <cell r="E7936" t="str">
            <v>EYE INFECTION HELMINTHIC</v>
          </cell>
          <cell r="F7936" t="str">
            <v>眼部蠕虫感染</v>
          </cell>
          <cell r="G7936" t="str">
            <v>感染及侵染类疾病</v>
          </cell>
        </row>
        <row r="7937">
          <cell r="E7937" t="str">
            <v>EYE INFECTION INTRAOCULAR</v>
          </cell>
          <cell r="F7937" t="str">
            <v>眼内感染</v>
          </cell>
          <cell r="G7937" t="str">
            <v>感染及侵染类疾病</v>
          </cell>
        </row>
        <row r="7938">
          <cell r="E7938" t="str">
            <v>EYE INFECTION STAPHYLOCOCCAL</v>
          </cell>
          <cell r="F7938" t="str">
            <v>眼部葡萄球菌感染</v>
          </cell>
          <cell r="G7938" t="str">
            <v>感染及侵染类疾病</v>
          </cell>
        </row>
        <row r="7939">
          <cell r="E7939" t="str">
            <v>EYE INFECTION SYPHILITIC</v>
          </cell>
          <cell r="F7939" t="str">
            <v>眼部梅毒感染</v>
          </cell>
          <cell r="G7939" t="str">
            <v>感染及侵染类疾病</v>
          </cell>
        </row>
        <row r="7940">
          <cell r="E7940" t="str">
            <v>EYE INFECTION TOXOPLASMAL</v>
          </cell>
          <cell r="F7940" t="str">
            <v>眼部弓形虫感染</v>
          </cell>
          <cell r="G7940" t="str">
            <v>感染及侵染类疾病</v>
          </cell>
        </row>
        <row r="7941">
          <cell r="E7941" t="str">
            <v>EYE INFECTION VIRAL</v>
          </cell>
          <cell r="F7941" t="str">
            <v>眼部病毒感染</v>
          </cell>
          <cell r="G7941" t="str">
            <v>感染及侵染类疾病</v>
          </cell>
        </row>
        <row r="7942">
          <cell r="E7942" t="str">
            <v>EYE INFLAMMATION</v>
          </cell>
          <cell r="F7942" t="str">
            <v>眼炎症</v>
          </cell>
          <cell r="G7942" t="str">
            <v>眼器官疾病</v>
          </cell>
        </row>
        <row r="7943">
          <cell r="E7943" t="str">
            <v>EYE INJURY</v>
          </cell>
          <cell r="F7943" t="str">
            <v>眼部损伤</v>
          </cell>
          <cell r="G7943" t="str">
            <v>各类损伤、中毒及操作并发症</v>
          </cell>
        </row>
        <row r="7944">
          <cell r="E7944" t="str">
            <v>EYE IRRIGATION</v>
          </cell>
          <cell r="F7944" t="str">
            <v>眼部冲洗</v>
          </cell>
          <cell r="G7944" t="str">
            <v>各种手术及医疗操作</v>
          </cell>
        </row>
        <row r="7945">
          <cell r="E7945" t="str">
            <v>EYE IRRITATION</v>
          </cell>
          <cell r="F7945" t="str">
            <v>眼刺激</v>
          </cell>
          <cell r="G7945" t="str">
            <v>眼器官疾病</v>
          </cell>
        </row>
        <row r="7946">
          <cell r="E7946" t="str">
            <v>EYE LASER SCAR</v>
          </cell>
          <cell r="F7946" t="str">
            <v>眼科激光疤痕</v>
          </cell>
          <cell r="G7946" t="str">
            <v>各类损伤、中毒及操作并发症</v>
          </cell>
        </row>
        <row r="7947">
          <cell r="E7947" t="str">
            <v>EYE LASER SURGERY</v>
          </cell>
          <cell r="F7947" t="str">
            <v>眼部激光手术</v>
          </cell>
          <cell r="G7947" t="str">
            <v>各种手术及医疗操作</v>
          </cell>
        </row>
        <row r="7948">
          <cell r="E7948" t="str">
            <v>EYE LUXATION</v>
          </cell>
          <cell r="F7948" t="str">
            <v>眼脱位</v>
          </cell>
          <cell r="G7948" t="str">
            <v>各类损伤、中毒及操作并发症</v>
          </cell>
        </row>
        <row r="7949">
          <cell r="E7949" t="str">
            <v>EYE MOVEMENT DISORDER</v>
          </cell>
          <cell r="F7949" t="str">
            <v>眼动障碍</v>
          </cell>
          <cell r="G7949" t="str">
            <v>眼器官疾病</v>
          </cell>
        </row>
        <row r="7950">
          <cell r="E7950" t="str">
            <v>EYE MUSCLE ENTRAPMENT</v>
          </cell>
          <cell r="F7950" t="str">
            <v>眼肌受压</v>
          </cell>
          <cell r="G7950" t="str">
            <v>眼器官疾病</v>
          </cell>
        </row>
        <row r="7951">
          <cell r="E7951" t="str">
            <v>EYE MUSCLE OPERATION</v>
          </cell>
          <cell r="F7951" t="str">
            <v>眼肌手术</v>
          </cell>
          <cell r="G7951" t="str">
            <v>各种手术及医疗操作</v>
          </cell>
        </row>
        <row r="7952">
          <cell r="E7952" t="str">
            <v>EYE MUSCLE TENOTOMY</v>
          </cell>
          <cell r="F7952" t="str">
            <v>眼肌腱切开术</v>
          </cell>
          <cell r="G7952" t="str">
            <v>各种手术及医疗操作</v>
          </cell>
        </row>
        <row r="7953">
          <cell r="E7953" t="str">
            <v>EYE NAEVUS</v>
          </cell>
          <cell r="F7953" t="str">
            <v>眼部色素沉着</v>
          </cell>
          <cell r="G7953" t="str">
            <v>良性、恶性及性质不明的肿瘤（包括囊状和息肉状）</v>
          </cell>
        </row>
        <row r="7954">
          <cell r="E7954" t="str">
            <v>EYE OEDEMA</v>
          </cell>
          <cell r="F7954" t="str">
            <v>眼睛水肿</v>
          </cell>
          <cell r="G7954" t="str">
            <v>眼器官疾病</v>
          </cell>
        </row>
        <row r="7955">
          <cell r="E7955" t="str">
            <v>EYE OPACITY</v>
          </cell>
          <cell r="F7955" t="str">
            <v>眼睛混浊</v>
          </cell>
          <cell r="G7955" t="str">
            <v>眼器官疾病</v>
          </cell>
        </row>
        <row r="7956">
          <cell r="E7956" t="str">
            <v>EYE OPERATION</v>
          </cell>
          <cell r="F7956" t="str">
            <v>眼部手术</v>
          </cell>
          <cell r="G7956" t="str">
            <v>各种手术及医疗操作</v>
          </cell>
        </row>
        <row r="7957">
          <cell r="E7957" t="str">
            <v>EYE OPERATION COMPLICATION</v>
          </cell>
          <cell r="F7957" t="str">
            <v>眼科操作并发症</v>
          </cell>
          <cell r="G7957" t="str">
            <v>各类损伤、中毒及操作并发症</v>
          </cell>
        </row>
        <row r="7958">
          <cell r="E7958" t="str">
            <v>EYE PAIN</v>
          </cell>
          <cell r="F7958" t="str">
            <v>眼痛</v>
          </cell>
          <cell r="G7958" t="str">
            <v>眼器官疾病</v>
          </cell>
        </row>
        <row r="7959">
          <cell r="E7959" t="str">
            <v>EYE PARAESTHESIA</v>
          </cell>
          <cell r="F7959" t="str">
            <v>眼感觉错乱</v>
          </cell>
          <cell r="G7959" t="str">
            <v>眼器官疾病</v>
          </cell>
        </row>
        <row r="7960">
          <cell r="E7960" t="str">
            <v>EYE PATCH APPLICATION</v>
          </cell>
          <cell r="F7960" t="str">
            <v>眼罩（贴）应用</v>
          </cell>
          <cell r="G7960" t="str">
            <v>各种手术及医疗操作</v>
          </cell>
        </row>
        <row r="7961">
          <cell r="E7961" t="str">
            <v>EYE PENETRATION</v>
          </cell>
          <cell r="F7961" t="str">
            <v>开放性眼外伤</v>
          </cell>
          <cell r="G7961" t="str">
            <v>各类损伤、中毒及操作并发症</v>
          </cell>
        </row>
        <row r="7962">
          <cell r="E7962" t="str">
            <v>EYE PROSTHESIS INSERTION</v>
          </cell>
          <cell r="F7962" t="str">
            <v>眼假体植入</v>
          </cell>
          <cell r="G7962" t="str">
            <v>各种手术及医疗操作</v>
          </cell>
        </row>
        <row r="7963">
          <cell r="E7963" t="str">
            <v>EYE PROSTHESIS REMOVAL</v>
          </cell>
          <cell r="F7963" t="str">
            <v>眼假体去除</v>
          </cell>
          <cell r="G7963" t="str">
            <v>各种手术及医疗操作</v>
          </cell>
        </row>
        <row r="7964">
          <cell r="E7964" t="str">
            <v>EYE PROSTHESIS USER</v>
          </cell>
          <cell r="F7964" t="str">
            <v>义眼使用者</v>
          </cell>
          <cell r="G7964" t="str">
            <v>社会环境</v>
          </cell>
        </row>
        <row r="7965">
          <cell r="E7965" t="str">
            <v>EYE PRURITUS</v>
          </cell>
          <cell r="F7965" t="str">
            <v>眼睛瘙痒</v>
          </cell>
          <cell r="G7965" t="str">
            <v>眼器官疾病</v>
          </cell>
        </row>
        <row r="7966">
          <cell r="E7966" t="str">
            <v>EYE REDNESS</v>
          </cell>
          <cell r="F7966" t="str">
            <v>眼充血</v>
          </cell>
          <cell r="G7966" t="str">
            <v>眼器官疾病</v>
          </cell>
        </row>
        <row r="7967">
          <cell r="E7967" t="str">
            <v>EYE ROLLING</v>
          </cell>
          <cell r="F7967" t="str">
            <v>眼动障碍</v>
          </cell>
          <cell r="G7967" t="str">
            <v>眼器官疾病</v>
          </cell>
        </row>
        <row r="7968">
          <cell r="E7968" t="str">
            <v>EYE SWELLING</v>
          </cell>
          <cell r="F7968" t="str">
            <v>眼肿</v>
          </cell>
          <cell r="G7968" t="str">
            <v>眼器官疾病</v>
          </cell>
        </row>
        <row r="7969">
          <cell r="E7969" t="str">
            <v>EYE SYMPTOM</v>
          </cell>
          <cell r="F7969" t="str">
            <v>眼症状</v>
          </cell>
          <cell r="G7969" t="str">
            <v>眼器官疾病</v>
          </cell>
        </row>
        <row r="7970">
          <cell r="E7970" t="str">
            <v>EYE ULCER</v>
          </cell>
          <cell r="F7970" t="str">
            <v>眼溃疡</v>
          </cell>
          <cell r="G7970" t="str">
            <v>眼器官疾病</v>
          </cell>
        </row>
        <row r="7971">
          <cell r="E7971" t="str">
            <v>EYEBALL AVULSION</v>
          </cell>
          <cell r="F7971" t="str">
            <v>眼球撕脱</v>
          </cell>
          <cell r="G7971" t="str">
            <v>各类损伤、中毒及操作并发症</v>
          </cell>
        </row>
        <row r="7972">
          <cell r="E7972" t="str">
            <v>EYEBALL RUPTURE</v>
          </cell>
          <cell r="F7972" t="str">
            <v>开放性眼外伤</v>
          </cell>
          <cell r="G7972" t="str">
            <v>各类损伤、中毒及操作并发症</v>
          </cell>
        </row>
        <row r="7973">
          <cell r="E7973" t="str">
            <v>EYEGLASSES THERAPY</v>
          </cell>
          <cell r="F7973" t="str">
            <v>眼镜疗法</v>
          </cell>
          <cell r="G7973" t="str">
            <v>各种手术及医疗操作</v>
          </cell>
        </row>
        <row r="7974">
          <cell r="E7974" t="str">
            <v>EYELASH CHANGES</v>
          </cell>
          <cell r="F7974" t="str">
            <v>眼睫毛改变</v>
          </cell>
          <cell r="G7974" t="str">
            <v>眼器官疾病</v>
          </cell>
        </row>
        <row r="7975">
          <cell r="E7975" t="str">
            <v>EYELASH DISCOLOURATION</v>
          </cell>
          <cell r="F7975" t="str">
            <v>睫毛脱色</v>
          </cell>
          <cell r="G7975" t="str">
            <v>眼器官疾病</v>
          </cell>
        </row>
        <row r="7976">
          <cell r="E7976" t="str">
            <v>EYELASH HYPERPIGMENTATION</v>
          </cell>
          <cell r="F7976" t="str">
            <v>睫毛着色过度</v>
          </cell>
          <cell r="G7976" t="str">
            <v>眼器官疾病</v>
          </cell>
        </row>
        <row r="7977">
          <cell r="E7977" t="str">
            <v>EYELASH HYPOPIGMENTATION</v>
          </cell>
          <cell r="F7977" t="str">
            <v>眼睫毛色素沉着不足</v>
          </cell>
          <cell r="G7977" t="str">
            <v>眼器官疾病</v>
          </cell>
        </row>
        <row r="7978">
          <cell r="E7978" t="str">
            <v>EYELASH INJURY</v>
          </cell>
          <cell r="F7978" t="str">
            <v>睫毛损伤</v>
          </cell>
          <cell r="G7978" t="str">
            <v>各类损伤、中毒及操作并发症</v>
          </cell>
        </row>
        <row r="7979">
          <cell r="E7979" t="str">
            <v>EYELASH THICKENING</v>
          </cell>
          <cell r="F7979" t="str">
            <v>睫毛增厚</v>
          </cell>
          <cell r="G7979" t="str">
            <v>眼器官疾病</v>
          </cell>
        </row>
        <row r="7980">
          <cell r="E7980" t="str">
            <v>EYELID ABRASION</v>
          </cell>
          <cell r="F7980" t="str">
            <v>眼睑擦伤</v>
          </cell>
          <cell r="G7980" t="str">
            <v>各类损伤、中毒及操作并发症</v>
          </cell>
        </row>
        <row r="7981">
          <cell r="E7981" t="str">
            <v>EYELID BLEEDING</v>
          </cell>
          <cell r="F7981" t="str">
            <v>眼睑出血</v>
          </cell>
          <cell r="G7981" t="str">
            <v>眼器官疾病</v>
          </cell>
        </row>
        <row r="7982">
          <cell r="E7982" t="str">
            <v>EYELID BOIL</v>
          </cell>
          <cell r="F7982" t="str">
            <v>眼睑疖</v>
          </cell>
          <cell r="G7982" t="str">
            <v>感染及侵染类疾病</v>
          </cell>
        </row>
        <row r="7983">
          <cell r="E7983" t="str">
            <v>EYELID CALCIFICATION</v>
          </cell>
          <cell r="F7983" t="str">
            <v>眼睑钙化</v>
          </cell>
          <cell r="G7983" t="str">
            <v>眼器官疾病</v>
          </cell>
        </row>
        <row r="7984">
          <cell r="E7984" t="str">
            <v>EYELID CONTUSION</v>
          </cell>
          <cell r="F7984" t="str">
            <v>眼睑挫伤</v>
          </cell>
          <cell r="G7984" t="str">
            <v>各类损伤、中毒及操作并发症</v>
          </cell>
        </row>
        <row r="7985">
          <cell r="E7985" t="str">
            <v>EYELID CYST</v>
          </cell>
          <cell r="F7985" t="str">
            <v>眼睑囊肿</v>
          </cell>
          <cell r="G7985" t="str">
            <v>眼器官疾病</v>
          </cell>
        </row>
        <row r="7986">
          <cell r="E7986" t="str">
            <v>EYELID CYST REMOVAL</v>
          </cell>
          <cell r="F7986" t="str">
            <v>眼睑囊肿切除术</v>
          </cell>
          <cell r="G7986" t="str">
            <v>各种手术及医疗操作</v>
          </cell>
        </row>
        <row r="7987">
          <cell r="E7987" t="str">
            <v>EYELID DEGENERATIVE DISORDER</v>
          </cell>
          <cell r="F7987" t="str">
            <v>眼睑退行性疾病</v>
          </cell>
          <cell r="G7987" t="str">
            <v>眼器官疾病</v>
          </cell>
        </row>
        <row r="7988">
          <cell r="E7988" t="str">
            <v>EYELID DERMATOCHALASIS</v>
          </cell>
          <cell r="F7988" t="str">
            <v>眼睑皮肤松垂</v>
          </cell>
          <cell r="G7988" t="str">
            <v>眼器官疾病</v>
          </cell>
        </row>
        <row r="7989">
          <cell r="E7989" t="str">
            <v>EYELID DISORDER</v>
          </cell>
          <cell r="F7989" t="str">
            <v>眼睑疾病</v>
          </cell>
          <cell r="G7989" t="str">
            <v>眼器官疾病</v>
          </cell>
        </row>
        <row r="7990">
          <cell r="E7990" t="str">
            <v>EYELID EROSION</v>
          </cell>
          <cell r="F7990" t="str">
            <v>眼睑糜烂</v>
          </cell>
          <cell r="G7990" t="str">
            <v>眼器官疾病</v>
          </cell>
        </row>
        <row r="7991">
          <cell r="E7991" t="str">
            <v>EYELID EXFOLIATION</v>
          </cell>
          <cell r="F7991" t="str">
            <v>眼睑脱落</v>
          </cell>
          <cell r="G7991" t="str">
            <v>眼器官疾病</v>
          </cell>
        </row>
        <row r="7992">
          <cell r="E7992" t="str">
            <v>EYELID FOLLICULITIS</v>
          </cell>
          <cell r="F7992" t="str">
            <v>眼睑毛囊炎</v>
          </cell>
          <cell r="G7992" t="str">
            <v>感染及侵染类疾病</v>
          </cell>
        </row>
        <row r="7993">
          <cell r="E7993" t="str">
            <v>EYELID FUNCTION DISORDER</v>
          </cell>
          <cell r="F7993" t="str">
            <v>眼睑功能紊乱</v>
          </cell>
          <cell r="G7993" t="str">
            <v>眼器官疾病</v>
          </cell>
        </row>
        <row r="7994">
          <cell r="E7994" t="str">
            <v>EYELID HAEMANGIOMA</v>
          </cell>
          <cell r="F7994" t="str">
            <v>眼睑血管瘤</v>
          </cell>
          <cell r="G7994" t="str">
            <v>良性、恶性及性质不明的肿瘤（包括囊状和息肉状）</v>
          </cell>
        </row>
        <row r="7995">
          <cell r="E7995" t="str">
            <v>EYELID HAEMATOMA</v>
          </cell>
          <cell r="F7995" t="str">
            <v>眼睑血肿</v>
          </cell>
          <cell r="G7995" t="str">
            <v>眼器官疾病</v>
          </cell>
        </row>
        <row r="7996">
          <cell r="E7996" t="str">
            <v>EYELID INFECTION</v>
          </cell>
          <cell r="F7996" t="str">
            <v>眼睑感染</v>
          </cell>
          <cell r="G7996" t="str">
            <v>感染及侵染类疾病</v>
          </cell>
        </row>
        <row r="7997">
          <cell r="E7997" t="str">
            <v>EYELID INJURY</v>
          </cell>
          <cell r="F7997" t="str">
            <v>眼睑损伤</v>
          </cell>
          <cell r="G7997" t="str">
            <v>各类损伤、中毒及操作并发症</v>
          </cell>
        </row>
        <row r="7998">
          <cell r="E7998" t="str">
            <v>EYELID IRRITATION</v>
          </cell>
          <cell r="F7998" t="str">
            <v>眼睑刺激</v>
          </cell>
          <cell r="G7998" t="str">
            <v>眼器官疾病</v>
          </cell>
        </row>
        <row r="7999">
          <cell r="E7999" t="str">
            <v>EYELID MARGIN CRUSTING</v>
          </cell>
          <cell r="F7999" t="str">
            <v>眼睑缘结痂</v>
          </cell>
          <cell r="G7999" t="str">
            <v>眼器官疾病</v>
          </cell>
        </row>
        <row r="8000">
          <cell r="E8000" t="str">
            <v>EYELID MYOCLONUS</v>
          </cell>
          <cell r="F8000" t="str">
            <v>眼睑肌阵挛</v>
          </cell>
          <cell r="G8000" t="str">
            <v>眼器官疾病</v>
          </cell>
        </row>
        <row r="8001">
          <cell r="E8001" t="str">
            <v>EYELID MYOKYMIA</v>
          </cell>
          <cell r="F8001" t="str">
            <v>眼睑肌纤维颤搐</v>
          </cell>
          <cell r="G8001" t="str">
            <v>眼器官疾病</v>
          </cell>
        </row>
        <row r="8002">
          <cell r="E8002" t="str">
            <v>EYELID OEDEMA</v>
          </cell>
          <cell r="F8002" t="str">
            <v>眼睑水肿</v>
          </cell>
          <cell r="G8002" t="str">
            <v>眼器官疾病</v>
          </cell>
        </row>
        <row r="8003">
          <cell r="E8003" t="str">
            <v>EYELID OPERATION</v>
          </cell>
          <cell r="F8003" t="str">
            <v>眼睑手术</v>
          </cell>
          <cell r="G8003" t="str">
            <v>各种手术及医疗操作</v>
          </cell>
        </row>
        <row r="8004">
          <cell r="E8004" t="str">
            <v>EYELID PAIN</v>
          </cell>
          <cell r="F8004" t="str">
            <v>眼睑疼痛</v>
          </cell>
          <cell r="G8004" t="str">
            <v>眼器官疾病</v>
          </cell>
        </row>
        <row r="8005">
          <cell r="E8005" t="str">
            <v>EYELID PTOSIS</v>
          </cell>
          <cell r="F8005" t="str">
            <v>上睑下垂</v>
          </cell>
          <cell r="G8005" t="str">
            <v>眼器官疾病</v>
          </cell>
        </row>
        <row r="8006">
          <cell r="E8006" t="str">
            <v>EYELID PTOSIS CONGENITAL</v>
          </cell>
          <cell r="F8006" t="str">
            <v>先天性眼睑下垂</v>
          </cell>
          <cell r="G8006" t="str">
            <v>各种先天性家族性遗传性疾病</v>
          </cell>
        </row>
        <row r="8007">
          <cell r="E8007" t="str">
            <v>EYELID RASH</v>
          </cell>
          <cell r="F8007" t="str">
            <v>眼睑发疹</v>
          </cell>
          <cell r="G8007" t="str">
            <v>眼器官疾病</v>
          </cell>
        </row>
        <row r="8008">
          <cell r="E8008" t="str">
            <v>EYELID RETRACTION</v>
          </cell>
          <cell r="F8008" t="str">
            <v>眼睑回缩</v>
          </cell>
          <cell r="G8008" t="str">
            <v>眼器官疾病</v>
          </cell>
        </row>
        <row r="8009">
          <cell r="E8009" t="str">
            <v>EYELID SCALES</v>
          </cell>
          <cell r="F8009" t="str">
            <v>眼睑脱落</v>
          </cell>
          <cell r="G8009" t="str">
            <v>眼器官疾病</v>
          </cell>
        </row>
        <row r="8010">
          <cell r="E8010" t="str">
            <v>EYELID SCAR</v>
          </cell>
          <cell r="F8010" t="str">
            <v>眼睑瘢痕</v>
          </cell>
          <cell r="G8010" t="str">
            <v>各类损伤、中毒及操作并发症</v>
          </cell>
        </row>
        <row r="8011">
          <cell r="E8011" t="str">
            <v>EYELID SEBORRHOEIC KERATOSIS</v>
          </cell>
          <cell r="F8011" t="str">
            <v>眼睑脂溢性角化病</v>
          </cell>
          <cell r="G8011" t="str">
            <v>良性、恶性及性质不明的肿瘤（包括囊状和息肉状）</v>
          </cell>
        </row>
        <row r="8012">
          <cell r="E8012" t="str">
            <v>EYELID SENSORY DISORDER</v>
          </cell>
          <cell r="F8012" t="str">
            <v>眼睑感觉障碍</v>
          </cell>
          <cell r="G8012" t="str">
            <v>眼器官疾病</v>
          </cell>
        </row>
        <row r="8013">
          <cell r="E8013" t="str">
            <v>EYELID SKIN DRYNESS</v>
          </cell>
          <cell r="F8013" t="str">
            <v>眼睑皮肤干燥</v>
          </cell>
          <cell r="G8013" t="str">
            <v>眼器官疾病</v>
          </cell>
        </row>
        <row r="8014">
          <cell r="E8014" t="str">
            <v>EYELID THICKENING</v>
          </cell>
          <cell r="F8014" t="str">
            <v>眼睑增厚</v>
          </cell>
          <cell r="G8014" t="str">
            <v>眼器官疾病</v>
          </cell>
        </row>
        <row r="8015">
          <cell r="E8015" t="str">
            <v>EYELID TUMOUR</v>
          </cell>
          <cell r="F8015" t="str">
            <v>眼睑肿瘤</v>
          </cell>
          <cell r="G8015" t="str">
            <v>良性、恶性及性质不明的肿瘤（包括囊状和息肉状）</v>
          </cell>
        </row>
        <row r="8016">
          <cell r="E8016" t="str">
            <v>EYELID VASCULAR DISORDER</v>
          </cell>
          <cell r="F8016" t="str">
            <v>眼睑血管疾病</v>
          </cell>
          <cell r="G8016" t="str">
            <v>眼器官疾病</v>
          </cell>
        </row>
        <row r="8017">
          <cell r="E8017" t="str">
            <v>EYELID VELLUS HAIR CHANGES</v>
          </cell>
          <cell r="F8017" t="str">
            <v>眼睑毫毛改变</v>
          </cell>
          <cell r="G8017" t="str">
            <v>眼器官疾病</v>
          </cell>
        </row>
        <row r="8018">
          <cell r="E8018" t="str">
            <v>EYELID WEIGHTS APPLICATION</v>
          </cell>
          <cell r="F8018" t="str">
            <v>眼睑重物应用</v>
          </cell>
          <cell r="G8018" t="str">
            <v>各种手术及医疗操作</v>
          </cell>
        </row>
        <row r="8019">
          <cell r="E8019" t="str">
            <v>EYELIDS PRURITUS</v>
          </cell>
          <cell r="F8019" t="str">
            <v>眼睑瘙痒</v>
          </cell>
          <cell r="G8019" t="str">
            <v>眼器官疾病</v>
          </cell>
        </row>
        <row r="8020">
          <cell r="E8020" t="str">
            <v>EYES SUNKEN</v>
          </cell>
          <cell r="F8020" t="str">
            <v>睑沟加深</v>
          </cell>
          <cell r="G8020" t="str">
            <v>眼器官疾病</v>
          </cell>
        </row>
        <row r="8021">
          <cell r="E8021" t="str">
            <v>FABRY'S DISEASE</v>
          </cell>
          <cell r="F8021" t="str">
            <v>Fabry 病</v>
          </cell>
          <cell r="G8021" t="str">
            <v>各种先天性家族性遗传性疾病</v>
          </cell>
        </row>
        <row r="8022">
          <cell r="E8022" t="str">
            <v>FACE AND MOUTH X-RAY</v>
          </cell>
          <cell r="F8022" t="str">
            <v>面部和口腔 X 线检查</v>
          </cell>
          <cell r="G8022" t="str">
            <v>各类检查</v>
          </cell>
        </row>
        <row r="8023">
          <cell r="E8023" t="str">
            <v>FACE AND MOUTH X-RAY ABNORMAL</v>
          </cell>
          <cell r="F8023" t="str">
            <v>面部和口腔 X 线检查异常</v>
          </cell>
          <cell r="G8023" t="str">
            <v>各类检查</v>
          </cell>
        </row>
        <row r="8024">
          <cell r="E8024" t="str">
            <v>FACE CRUSHING</v>
          </cell>
          <cell r="F8024" t="str">
            <v>面部碾伤</v>
          </cell>
          <cell r="G8024" t="str">
            <v>各类损伤、中毒及操作并发症</v>
          </cell>
        </row>
        <row r="8025">
          <cell r="E8025" t="str">
            <v>FACE INJURY</v>
          </cell>
          <cell r="F8025" t="str">
            <v>面损伤</v>
          </cell>
          <cell r="G8025" t="str">
            <v>各类损伤、中毒及操作并发症</v>
          </cell>
        </row>
        <row r="8026">
          <cell r="E8026" t="str">
            <v>FACE LIFT</v>
          </cell>
          <cell r="F8026" t="str">
            <v>面部除皱术</v>
          </cell>
          <cell r="G8026" t="str">
            <v>各种手术及医疗操作</v>
          </cell>
        </row>
        <row r="8027">
          <cell r="E8027" t="str">
            <v>FACE OEDEMA</v>
          </cell>
          <cell r="F8027" t="str">
            <v>面部水肿</v>
          </cell>
          <cell r="G8027" t="str">
            <v>全身性疾病及给药部位各种反应</v>
          </cell>
        </row>
        <row r="8028">
          <cell r="E8028" t="str">
            <v>FACE PRESENTATION</v>
          </cell>
          <cell r="F8028" t="str">
            <v>面先露</v>
          </cell>
          <cell r="G8028" t="str">
            <v>妊娠期、产褥期及围产期状况</v>
          </cell>
        </row>
        <row r="8029">
          <cell r="E8029" t="str">
            <v>FACET JOINT BLOCK</v>
          </cell>
          <cell r="F8029" t="str">
            <v>椎间关节阻滞</v>
          </cell>
          <cell r="G8029" t="str">
            <v>各种手术及医疗操作</v>
          </cell>
        </row>
        <row r="8030">
          <cell r="E8030" t="str">
            <v>FACET JOINT SYNDROME</v>
          </cell>
          <cell r="F8030" t="str">
            <v>小关节综合征</v>
          </cell>
          <cell r="G8030" t="str">
            <v>各种肌肉骨骼及结缔组织疾病</v>
          </cell>
        </row>
        <row r="8031">
          <cell r="E8031" t="str">
            <v>FACETECTOMY</v>
          </cell>
          <cell r="F8031" t="str">
            <v>椎骨关节面切除术</v>
          </cell>
          <cell r="G8031" t="str">
            <v>各种手术及医疗操作</v>
          </cell>
        </row>
        <row r="8032">
          <cell r="E8032" t="str">
            <v>FACIAL ASYMMETRY</v>
          </cell>
          <cell r="F8032" t="str">
            <v>颜面不对称</v>
          </cell>
          <cell r="G8032" t="str">
            <v>各种肌肉骨骼及结缔组织疾病</v>
          </cell>
        </row>
        <row r="8033">
          <cell r="E8033" t="str">
            <v>FACIAL BONES FRACTURE</v>
          </cell>
          <cell r="F8033" t="str">
            <v>面骨骨折</v>
          </cell>
          <cell r="G8033" t="str">
            <v>各类损伤、中毒及操作并发症</v>
          </cell>
        </row>
        <row r="8034">
          <cell r="E8034" t="str">
            <v>FACIAL DISCOMFORT</v>
          </cell>
          <cell r="F8034" t="str">
            <v>面部不适</v>
          </cell>
          <cell r="G8034" t="str">
            <v>全身性疾病及给药部位各种反应</v>
          </cell>
        </row>
        <row r="8035">
          <cell r="E8035" t="str">
            <v>FACIAL DYSMORPHISM</v>
          </cell>
          <cell r="F8035" t="str">
            <v>异形症</v>
          </cell>
          <cell r="G8035" t="str">
            <v>各种先天性家族性遗传性疾病</v>
          </cell>
        </row>
        <row r="8036">
          <cell r="E8036" t="str">
            <v>FACIAL HEMIATROPHY</v>
          </cell>
          <cell r="F8036" t="str">
            <v>进行性面部偏侧萎缩症</v>
          </cell>
          <cell r="G8036" t="str">
            <v>皮肤及皮下组织类疾病</v>
          </cell>
        </row>
        <row r="8037">
          <cell r="E8037" t="str">
            <v>FACIAL LESION EXCISION</v>
          </cell>
          <cell r="F8037" t="str">
            <v>面部病灶切除术</v>
          </cell>
          <cell r="G8037" t="str">
            <v>各种手术及医疗操作</v>
          </cell>
        </row>
        <row r="8038">
          <cell r="E8038" t="str">
            <v>FACIAL MYOKYMIA</v>
          </cell>
          <cell r="F8038" t="str">
            <v>面部肌纤维震颤</v>
          </cell>
          <cell r="G8038" t="str">
            <v>各种肌肉骨骼及结缔组织疾病</v>
          </cell>
        </row>
        <row r="8039">
          <cell r="E8039" t="str">
            <v>FACIAL NERVE DECOMPRESSION</v>
          </cell>
          <cell r="F8039" t="str">
            <v>颅神经减压术</v>
          </cell>
          <cell r="G8039" t="str">
            <v>各种手术及医疗操作</v>
          </cell>
        </row>
        <row r="8040">
          <cell r="E8040" t="str">
            <v>FACIAL NERVE DISORDER</v>
          </cell>
          <cell r="F8040" t="str">
            <v>面神经疾病</v>
          </cell>
          <cell r="G8040" t="str">
            <v>各类神经系统疾病</v>
          </cell>
        </row>
        <row r="8041">
          <cell r="E8041" t="str">
            <v>FACIAL NEURALGIA</v>
          </cell>
          <cell r="F8041" t="str">
            <v>三叉神经痛</v>
          </cell>
          <cell r="G8041" t="str">
            <v>各类神经系统疾病</v>
          </cell>
        </row>
        <row r="8042">
          <cell r="E8042" t="str">
            <v>FACIAL OPERATION</v>
          </cell>
          <cell r="F8042" t="str">
            <v>面部手术</v>
          </cell>
          <cell r="G8042" t="str">
            <v>各种手术及医疗操作</v>
          </cell>
        </row>
        <row r="8043">
          <cell r="E8043" t="str">
            <v>FACIAL PAIN</v>
          </cell>
          <cell r="F8043" t="str">
            <v>面痛</v>
          </cell>
          <cell r="G8043" t="str">
            <v>全身性疾病及给药部位各种反应</v>
          </cell>
        </row>
        <row r="8044">
          <cell r="E8044" t="str">
            <v>FACIAL PALSY</v>
          </cell>
          <cell r="F8044" t="str">
            <v>面部瘫痪</v>
          </cell>
          <cell r="G8044" t="str">
            <v>各类神经系统疾病</v>
          </cell>
        </row>
        <row r="8045">
          <cell r="E8045" t="str">
            <v>FACIAL PARALYSIS</v>
          </cell>
          <cell r="F8045" t="str">
            <v>面部瘫痪</v>
          </cell>
          <cell r="G8045" t="str">
            <v>各类神经系统疾病</v>
          </cell>
        </row>
        <row r="8046">
          <cell r="E8046" t="str">
            <v>FACIAL PARESIS</v>
          </cell>
          <cell r="F8046" t="str">
            <v>面轻瘫</v>
          </cell>
          <cell r="G8046" t="str">
            <v>各类神经系统疾病</v>
          </cell>
        </row>
        <row r="8047">
          <cell r="E8047" t="str">
            <v>FACIAL SPASM</v>
          </cell>
          <cell r="F8047" t="str">
            <v>面部痉挛</v>
          </cell>
          <cell r="G8047" t="str">
            <v>各类神经系统疾病</v>
          </cell>
        </row>
        <row r="8048">
          <cell r="E8048" t="str">
            <v>FACIAL WASTING</v>
          </cell>
          <cell r="F8048" t="str">
            <v>面部消瘦</v>
          </cell>
          <cell r="G8048" t="str">
            <v>皮肤及皮下组织类疾病</v>
          </cell>
        </row>
        <row r="8049">
          <cell r="E8049" t="str">
            <v>FACIOBRACHIAL DYSTONIC SEIZURE</v>
          </cell>
          <cell r="F8049" t="str">
            <v>面-臂肌张力障碍发作</v>
          </cell>
          <cell r="G8049" t="str">
            <v>各类神经系统疾病</v>
          </cell>
        </row>
        <row r="8050">
          <cell r="E8050" t="str">
            <v>FACIOSCAPULOHUMERAL MUSCULAR DYSTROPHY</v>
          </cell>
          <cell r="F8050" t="str">
            <v>面肩胛肱型肌营养不良症</v>
          </cell>
          <cell r="G8050" t="str">
            <v>各种先天性家族性遗传性疾病</v>
          </cell>
        </row>
        <row r="8051">
          <cell r="E8051" t="str">
            <v>FACTITIOUS DISORDER</v>
          </cell>
          <cell r="F8051" t="str">
            <v>做作性障碍</v>
          </cell>
          <cell r="G8051" t="str">
            <v>精神病类</v>
          </cell>
        </row>
        <row r="8052">
          <cell r="E8052" t="str">
            <v>FACTOR I DEFICIENCY</v>
          </cell>
          <cell r="F8052" t="str">
            <v>因子 I 缺乏</v>
          </cell>
          <cell r="G8052" t="str">
            <v>各种先天性家族性遗传性疾病</v>
          </cell>
        </row>
        <row r="8053">
          <cell r="E8053" t="str">
            <v>FACTOR II DEFICIENCY</v>
          </cell>
          <cell r="F8053" t="str">
            <v>因子 II 缺乏</v>
          </cell>
          <cell r="G8053" t="str">
            <v>各种先天性家族性遗传性疾病</v>
          </cell>
        </row>
        <row r="8054">
          <cell r="E8054" t="str">
            <v>FACTOR II INHIBITION</v>
          </cell>
          <cell r="F8054" t="str">
            <v>II 因子抑制</v>
          </cell>
          <cell r="G8054" t="str">
            <v>血液及淋巴系统疾病</v>
          </cell>
        </row>
        <row r="8055">
          <cell r="E8055" t="str">
            <v>FACTOR II MUTATION</v>
          </cell>
          <cell r="F8055" t="str">
            <v>因子 II 变异</v>
          </cell>
          <cell r="G8055" t="str">
            <v>各种先天性家族性遗传性疾病</v>
          </cell>
        </row>
        <row r="8056">
          <cell r="E8056" t="str">
            <v>FACTOR III DEFICIENCY</v>
          </cell>
          <cell r="F8056" t="str">
            <v>因子 III 缺乏</v>
          </cell>
          <cell r="G8056" t="str">
            <v>各种先天性家族性遗传性疾病</v>
          </cell>
        </row>
        <row r="8057">
          <cell r="E8057" t="str">
            <v>FACTOR IX DEFICIENCY</v>
          </cell>
          <cell r="F8057" t="str">
            <v>因子 IX 缺乏</v>
          </cell>
          <cell r="G8057" t="str">
            <v>各种先天性家族性遗传性疾病</v>
          </cell>
        </row>
        <row r="8058">
          <cell r="E8058" t="str">
            <v>FACTOR IX INHIBITION</v>
          </cell>
          <cell r="F8058" t="str">
            <v>IX 因子抑制</v>
          </cell>
          <cell r="G8058" t="str">
            <v>血液及淋巴系统疾病</v>
          </cell>
        </row>
        <row r="8059">
          <cell r="E8059" t="str">
            <v>FACTOR V DEFICIENCY</v>
          </cell>
          <cell r="F8059" t="str">
            <v>因子 V 缺乏</v>
          </cell>
          <cell r="G8059" t="str">
            <v>各种先天性家族性遗传性疾病</v>
          </cell>
        </row>
        <row r="8060">
          <cell r="E8060" t="str">
            <v>FACTOR V INHIBITION</v>
          </cell>
          <cell r="F8060" t="str">
            <v>V 因子抑制</v>
          </cell>
          <cell r="G8060" t="str">
            <v>血液及淋巴系统疾病</v>
          </cell>
        </row>
        <row r="8061">
          <cell r="E8061" t="str">
            <v>FACTOR V LEIDEN CARRIER</v>
          </cell>
          <cell r="F8061" t="str">
            <v>因子 V 莱顿突变</v>
          </cell>
          <cell r="G8061" t="str">
            <v>各种先天性家族性遗传性疾病</v>
          </cell>
        </row>
        <row r="8062">
          <cell r="E8062" t="str">
            <v>FACTOR V LEIDEN MUTATION</v>
          </cell>
          <cell r="F8062" t="str">
            <v>因子 V 莱顿突变</v>
          </cell>
          <cell r="G8062" t="str">
            <v>各种先天性家族性遗传性疾病</v>
          </cell>
        </row>
        <row r="8063">
          <cell r="E8063" t="str">
            <v>FACTOR VII DEFICIENCY</v>
          </cell>
          <cell r="F8063" t="str">
            <v>因子 VII 缺乏</v>
          </cell>
          <cell r="G8063" t="str">
            <v>各种先天性家族性遗传性疾病</v>
          </cell>
        </row>
        <row r="8064">
          <cell r="E8064" t="str">
            <v>FACTOR VII INHIBITION</v>
          </cell>
          <cell r="F8064" t="str">
            <v>VII 因子抑制</v>
          </cell>
          <cell r="G8064" t="str">
            <v>血液及淋巴系统疾病</v>
          </cell>
        </row>
        <row r="8065">
          <cell r="E8065" t="str">
            <v>FACTOR VIII ACTIVITY DECREASED</v>
          </cell>
          <cell r="F8065" t="str">
            <v>因子 VIII 活性减低</v>
          </cell>
          <cell r="G8065" t="str">
            <v>各类检查</v>
          </cell>
        </row>
        <row r="8066">
          <cell r="E8066" t="str">
            <v>FACTOR VIII ACTIVITY INCREASED</v>
          </cell>
          <cell r="F8066" t="str">
            <v>因子 VIII 活性增高</v>
          </cell>
          <cell r="G8066" t="str">
            <v>各类检查</v>
          </cell>
        </row>
        <row r="8067">
          <cell r="E8067" t="str">
            <v>FACTOR VIII DEFICIENCY</v>
          </cell>
          <cell r="F8067" t="str">
            <v>因子 VIII 缺乏</v>
          </cell>
          <cell r="G8067" t="str">
            <v>各种先天性家族性遗传性疾病</v>
          </cell>
        </row>
        <row r="8068">
          <cell r="E8068" t="str">
            <v>FACTOR VIII INHIBITION</v>
          </cell>
          <cell r="F8068" t="str">
            <v>VIII 因子抑制</v>
          </cell>
          <cell r="G8068" t="str">
            <v>血液及淋巴系统疾病</v>
          </cell>
        </row>
        <row r="8069">
          <cell r="E8069" t="str">
            <v>FACTOR X DEFICIENCY</v>
          </cell>
          <cell r="F8069" t="str">
            <v>因子 X 缺乏</v>
          </cell>
          <cell r="G8069" t="str">
            <v>各种先天性家族性遗传性疾病</v>
          </cell>
        </row>
        <row r="8070">
          <cell r="E8070" t="str">
            <v>FACTOR X INHIBITION</v>
          </cell>
          <cell r="F8070" t="str">
            <v>X 因子抑制</v>
          </cell>
          <cell r="G8070" t="str">
            <v>血液及淋巴系统疾病</v>
          </cell>
        </row>
        <row r="8071">
          <cell r="E8071" t="str">
            <v>FACTOR XA ACTIVITY ABNORMAL</v>
          </cell>
          <cell r="F8071" t="str">
            <v>因子 Xa 活性异常</v>
          </cell>
          <cell r="G8071" t="str">
            <v>各类检查</v>
          </cell>
        </row>
        <row r="8072">
          <cell r="E8072" t="str">
            <v>FACTOR XA ACTIVITY DECREASED</v>
          </cell>
          <cell r="F8072" t="str">
            <v>因子 Xa 活性降低</v>
          </cell>
          <cell r="G8072" t="str">
            <v>各类检查</v>
          </cell>
        </row>
        <row r="8073">
          <cell r="E8073" t="str">
            <v>FACTOR XA ACTIVITY INCREASED</v>
          </cell>
          <cell r="F8073" t="str">
            <v>因子 Xa 活性增高</v>
          </cell>
          <cell r="G8073" t="str">
            <v>各类检查</v>
          </cell>
        </row>
        <row r="8074">
          <cell r="E8074" t="str">
            <v>FACTOR XA ACTIVITY TEST</v>
          </cell>
          <cell r="F8074" t="str">
            <v>因子 Xa 活性检测</v>
          </cell>
          <cell r="G8074" t="str">
            <v>各类检查</v>
          </cell>
        </row>
        <row r="8075">
          <cell r="E8075" t="str">
            <v>FACTOR XI DEFICIENCY</v>
          </cell>
          <cell r="F8075" t="str">
            <v>因子 XI 缺乏</v>
          </cell>
          <cell r="G8075" t="str">
            <v>各种先天性家族性遗传性疾病</v>
          </cell>
        </row>
        <row r="8076">
          <cell r="E8076" t="str">
            <v>FACTOR XII DEFICIENCY</v>
          </cell>
          <cell r="F8076" t="str">
            <v>因子 XII 缺乏</v>
          </cell>
          <cell r="G8076" t="str">
            <v>各种先天性家族性遗传性疾病</v>
          </cell>
        </row>
        <row r="8077">
          <cell r="E8077" t="str">
            <v>FACTOR XIII DEFICIENCY</v>
          </cell>
          <cell r="F8077" t="str">
            <v>因子 XIII 缺乏</v>
          </cell>
          <cell r="G8077" t="str">
            <v>各种先天性家族性遗传性疾病</v>
          </cell>
        </row>
        <row r="8078">
          <cell r="E8078" t="str">
            <v>FACTOR XIII INHIBITION</v>
          </cell>
          <cell r="F8078" t="str">
            <v>因子 XIII 抑制</v>
          </cell>
          <cell r="G8078" t="str">
            <v>血液及淋巴系统疾病</v>
          </cell>
        </row>
        <row r="8079">
          <cell r="E8079" t="str">
            <v>FAECAL CALPROTECTIN</v>
          </cell>
          <cell r="F8079" t="str">
            <v>粪便钙卫蛋白</v>
          </cell>
          <cell r="G8079" t="str">
            <v>各类检查</v>
          </cell>
        </row>
        <row r="8080">
          <cell r="E8080" t="str">
            <v>FAECAL CALPROTECTIN ABNORMAL</v>
          </cell>
          <cell r="F8080" t="str">
            <v>粪便钙卫蛋白异常</v>
          </cell>
          <cell r="G8080" t="str">
            <v>各类检查</v>
          </cell>
        </row>
        <row r="8081">
          <cell r="E8081" t="str">
            <v>FAECAL CALPROTECTIN DECREASED</v>
          </cell>
          <cell r="F8081" t="str">
            <v>粪便钙卫蛋白减少</v>
          </cell>
          <cell r="G8081" t="str">
            <v>各类检查</v>
          </cell>
        </row>
        <row r="8082">
          <cell r="E8082" t="str">
            <v>FAECAL CALPROTECTIN INCREASED</v>
          </cell>
          <cell r="F8082" t="str">
            <v>粪便钙卫蛋白增加</v>
          </cell>
          <cell r="G8082" t="str">
            <v>各类检查</v>
          </cell>
        </row>
        <row r="8083">
          <cell r="E8083" t="str">
            <v>FAECAL DISIMPACTION</v>
          </cell>
          <cell r="F8083" t="str">
            <v>通便</v>
          </cell>
          <cell r="G8083" t="str">
            <v>各种手术及医疗操作</v>
          </cell>
        </row>
        <row r="8084">
          <cell r="E8084" t="str">
            <v>FAECAL ELASTASE CONCENTRATION ABNORMAL</v>
          </cell>
          <cell r="F8084" t="str">
            <v>粪弹力蛋白酶水平异常</v>
          </cell>
          <cell r="G8084" t="str">
            <v>各类检查</v>
          </cell>
        </row>
        <row r="8085">
          <cell r="E8085" t="str">
            <v>FAECAL ELASTASE CONCENTRATION DECREASED</v>
          </cell>
          <cell r="F8085" t="str">
            <v>粪弹力蛋白酶水平降低</v>
          </cell>
          <cell r="G8085" t="str">
            <v>各类检查</v>
          </cell>
        </row>
        <row r="8086">
          <cell r="E8086" t="str">
            <v>FAECAL ELASTASE TEST</v>
          </cell>
          <cell r="F8086" t="str">
            <v>粪便弹性蛋白酶检测</v>
          </cell>
          <cell r="G8086" t="str">
            <v>各类检查</v>
          </cell>
        </row>
        <row r="8087">
          <cell r="E8087" t="str">
            <v>FAECAL FAT INCREASED</v>
          </cell>
          <cell r="F8087" t="str">
            <v>脂肪便增加</v>
          </cell>
          <cell r="G8087" t="str">
            <v>各类检查</v>
          </cell>
        </row>
        <row r="8088">
          <cell r="E8088" t="str">
            <v>FAECAL INCONTINENCE</v>
          </cell>
          <cell r="F8088" t="str">
            <v>肛门失禁</v>
          </cell>
          <cell r="G8088" t="str">
            <v>胃肠系统疾病</v>
          </cell>
        </row>
        <row r="8089">
          <cell r="E8089" t="str">
            <v>FAECAL OCCULT BLOOD</v>
          </cell>
          <cell r="F8089" t="str">
            <v>潜血</v>
          </cell>
          <cell r="G8089" t="str">
            <v>各类检查</v>
          </cell>
        </row>
        <row r="8090">
          <cell r="E8090" t="str">
            <v>FAECAL OCCULT BLOOD POSITIVE</v>
          </cell>
          <cell r="F8090" t="str">
            <v>潜血阳性</v>
          </cell>
          <cell r="G8090" t="str">
            <v>各类检查</v>
          </cell>
        </row>
        <row r="8091">
          <cell r="E8091" t="str">
            <v>FAECAL VOLUME DECREASED</v>
          </cell>
          <cell r="F8091" t="str">
            <v>便量减少</v>
          </cell>
          <cell r="G8091" t="str">
            <v>各类检查</v>
          </cell>
        </row>
        <row r="8092">
          <cell r="E8092" t="str">
            <v>FAECAL VOLUME INCREASED</v>
          </cell>
          <cell r="F8092" t="str">
            <v>便量增加</v>
          </cell>
          <cell r="G8092" t="str">
            <v>各类检查</v>
          </cell>
        </row>
        <row r="8093">
          <cell r="E8093" t="str">
            <v>FAECAL VOMITING</v>
          </cell>
          <cell r="F8093" t="str">
            <v>粪性呕吐</v>
          </cell>
          <cell r="G8093" t="str">
            <v>胃肠系统疾病</v>
          </cell>
        </row>
        <row r="8094">
          <cell r="E8094" t="str">
            <v>FAECALITH</v>
          </cell>
          <cell r="F8094" t="str">
            <v>粪石</v>
          </cell>
          <cell r="G8094" t="str">
            <v>胃肠系统疾病</v>
          </cell>
        </row>
        <row r="8095">
          <cell r="E8095" t="str">
            <v>FAECALOMA</v>
          </cell>
          <cell r="F8095" t="str">
            <v>粪瘤</v>
          </cell>
          <cell r="G8095" t="str">
            <v>胃肠系统疾病</v>
          </cell>
        </row>
        <row r="8096">
          <cell r="E8096" t="str">
            <v>FAECALURIA</v>
          </cell>
          <cell r="F8096" t="str">
            <v>粪尿</v>
          </cell>
          <cell r="G8096" t="str">
            <v>肾脏及泌尿系统疾病</v>
          </cell>
        </row>
        <row r="8097">
          <cell r="E8097" t="str">
            <v>FAECES DISCOLOURED</v>
          </cell>
          <cell r="F8097" t="str">
            <v>粪便变色</v>
          </cell>
          <cell r="G8097" t="str">
            <v>胃肠系统疾病</v>
          </cell>
        </row>
        <row r="8098">
          <cell r="E8098" t="str">
            <v>FAECES HARD</v>
          </cell>
          <cell r="F8098" t="str">
            <v>硬便</v>
          </cell>
          <cell r="G8098" t="str">
            <v>胃肠系统疾病</v>
          </cell>
        </row>
        <row r="8099">
          <cell r="E8099" t="str">
            <v>FAECES PALE</v>
          </cell>
          <cell r="F8099" t="str">
            <v>白色便</v>
          </cell>
          <cell r="G8099" t="str">
            <v>胃肠系统疾病</v>
          </cell>
        </row>
        <row r="8100">
          <cell r="E8100" t="str">
            <v>FAECES SOFT</v>
          </cell>
          <cell r="F8100" t="str">
            <v>粪便松软</v>
          </cell>
          <cell r="G8100" t="str">
            <v>胃肠系统疾病</v>
          </cell>
        </row>
        <row r="8101">
          <cell r="E8101" t="str">
            <v>FAHR'S DISEASE</v>
          </cell>
          <cell r="F8101" t="str">
            <v>原发性家族性脑钙化</v>
          </cell>
          <cell r="G8101" t="str">
            <v>各种先天性家族性遗传性疾病</v>
          </cell>
        </row>
        <row r="8102">
          <cell r="E8102" t="str">
            <v>FAILED EXAMINATIONS</v>
          </cell>
          <cell r="F8102" t="str">
            <v>考试失败</v>
          </cell>
          <cell r="G8102" t="str">
            <v>社会环境</v>
          </cell>
        </row>
        <row r="8103">
          <cell r="E8103" t="str">
            <v>FAILED FORCEPS DELIVERY</v>
          </cell>
          <cell r="F8103" t="str">
            <v>产钳分娩失败</v>
          </cell>
          <cell r="G8103" t="str">
            <v>各类损伤、中毒及操作并发症</v>
          </cell>
        </row>
        <row r="8104">
          <cell r="E8104" t="str">
            <v>FAILED IN VITRO FERTILISATION</v>
          </cell>
          <cell r="F8104" t="str">
            <v>体外受精失败</v>
          </cell>
          <cell r="G8104" t="str">
            <v>各类损伤、中毒及操作并发症</v>
          </cell>
        </row>
        <row r="8105">
          <cell r="E8105" t="str">
            <v>FAILED INDUCTION OF LABOUR</v>
          </cell>
          <cell r="F8105" t="str">
            <v>引产失败</v>
          </cell>
          <cell r="G8105" t="str">
            <v>妊娠期、产褥期及围产期状况</v>
          </cell>
        </row>
        <row r="8106">
          <cell r="E8106" t="str">
            <v>FAILED TRIAL OF LABOUR</v>
          </cell>
          <cell r="F8106" t="str">
            <v>试产失败</v>
          </cell>
          <cell r="G8106" t="str">
            <v>妊娠期、产褥期及围产期状况</v>
          </cell>
        </row>
        <row r="8107">
          <cell r="E8107" t="str">
            <v>FAILURE OF CHILD RESISTANT MECHANISM FOR PHARMACEUTICAL PRODUCT</v>
          </cell>
          <cell r="F8107" t="str">
            <v>防儿童开启的产品封盖或装件失灵</v>
          </cell>
          <cell r="G8107" t="str">
            <v>产品问题</v>
          </cell>
        </row>
        <row r="8108">
          <cell r="E8108" t="str">
            <v>FAILURE OF CHILD RESISTANT PRODUCT CLOSURE</v>
          </cell>
          <cell r="F8108" t="str">
            <v>防儿童开启的产品封盖或装件失灵</v>
          </cell>
          <cell r="G8108" t="str">
            <v>产品问题</v>
          </cell>
        </row>
        <row r="8109">
          <cell r="E8109" t="str">
            <v>FAILURE OF IMPLANT</v>
          </cell>
          <cell r="F8109" t="str">
            <v>装置故障</v>
          </cell>
          <cell r="G8109" t="str">
            <v>产品问题</v>
          </cell>
        </row>
        <row r="8110">
          <cell r="E8110" t="str">
            <v>FAILURE TO ANASTOMOSE</v>
          </cell>
          <cell r="F8110" t="str">
            <v>吻合失败</v>
          </cell>
          <cell r="G8110" t="str">
            <v>各类损伤、中毒及操作并发症</v>
          </cell>
        </row>
        <row r="8111">
          <cell r="E8111" t="str">
            <v>FAILURE TO CAPTURE</v>
          </cell>
          <cell r="F8111" t="str">
            <v>装置捕捉问题</v>
          </cell>
          <cell r="G8111" t="str">
            <v>产品问题</v>
          </cell>
        </row>
        <row r="8112">
          <cell r="E8112" t="str">
            <v>FAILURE TO SUSPEND MEDICATION</v>
          </cell>
          <cell r="F8112" t="str">
            <v>未停止用药</v>
          </cell>
          <cell r="G8112" t="str">
            <v>各类损伤、中毒及操作并发症</v>
          </cell>
        </row>
        <row r="8113">
          <cell r="E8113" t="str">
            <v>FAILURE TO THRIVE</v>
          </cell>
          <cell r="F8113" t="str">
            <v>发育停滞</v>
          </cell>
          <cell r="G8113" t="str">
            <v>代谢及营养类疾病</v>
          </cell>
        </row>
        <row r="8114">
          <cell r="E8114" t="str">
            <v>FALL</v>
          </cell>
          <cell r="F8114" t="str">
            <v>跌倒</v>
          </cell>
          <cell r="G8114" t="str">
            <v>各类损伤、中毒及操作并发症</v>
          </cell>
        </row>
        <row r="8115">
          <cell r="E8115" t="str">
            <v>FALLOPIAN TUBE ABSCESS</v>
          </cell>
          <cell r="F8115" t="str">
            <v>输卵管脓肿</v>
          </cell>
          <cell r="G8115" t="str">
            <v>感染及侵染类疾病</v>
          </cell>
        </row>
        <row r="8116">
          <cell r="E8116" t="str">
            <v>FALLOPIAN TUBE ADHESION</v>
          </cell>
          <cell r="F8116" t="str">
            <v>输卵管黏连</v>
          </cell>
          <cell r="G8116" t="str">
            <v>生殖系统及乳腺疾病</v>
          </cell>
        </row>
        <row r="8117">
          <cell r="E8117" t="str">
            <v>FALLOPIAN TUBE CANCER</v>
          </cell>
          <cell r="F8117" t="str">
            <v>输卵管癌</v>
          </cell>
          <cell r="G8117" t="str">
            <v>良性、恶性及性质不明的肿瘤（包括囊状和息肉状）</v>
          </cell>
        </row>
        <row r="8118">
          <cell r="E8118" t="str">
            <v>FALLOPIAN TUBE CANCER METASTATIC</v>
          </cell>
          <cell r="F8118" t="str">
            <v>卵管转移癌</v>
          </cell>
          <cell r="G8118" t="str">
            <v>良性、恶性及性质不明的肿瘤（包括囊状和息肉状）</v>
          </cell>
        </row>
        <row r="8119">
          <cell r="E8119" t="str">
            <v>FALLOPIAN TUBE CANCER STAGE I</v>
          </cell>
          <cell r="F8119" t="str">
            <v>输卵管癌 I 期</v>
          </cell>
          <cell r="G8119" t="str">
            <v>良性、恶性及性质不明的肿瘤（包括囊状和息肉状）</v>
          </cell>
        </row>
        <row r="8120">
          <cell r="E8120" t="str">
            <v>FALLOPIAN TUBE CANCER STAGE III</v>
          </cell>
          <cell r="F8120" t="str">
            <v>输卵管癌 III 期</v>
          </cell>
          <cell r="G8120" t="str">
            <v>良性、恶性及性质不明的肿瘤（包括囊状和息肉状）</v>
          </cell>
        </row>
        <row r="8121">
          <cell r="E8121" t="str">
            <v>FALLOPIAN TUBE CANCER STAGE IV</v>
          </cell>
          <cell r="F8121" t="str">
            <v>输卵管癌 IV 期</v>
          </cell>
          <cell r="G8121" t="str">
            <v>良性、恶性及性质不明的肿瘤（包括囊状和息肉状）</v>
          </cell>
        </row>
        <row r="8122">
          <cell r="E8122" t="str">
            <v>FALLOPIAN TUBE CONGESTION</v>
          </cell>
          <cell r="F8122" t="str">
            <v>输卵管充血</v>
          </cell>
          <cell r="G8122" t="str">
            <v>生殖系统及乳腺疾病</v>
          </cell>
        </row>
        <row r="8123">
          <cell r="E8123" t="str">
            <v>FALLOPIAN TUBE CYST</v>
          </cell>
          <cell r="F8123" t="str">
            <v>输卵管囊肿</v>
          </cell>
          <cell r="G8123" t="str">
            <v>生殖系统及乳腺疾病</v>
          </cell>
        </row>
        <row r="8124">
          <cell r="E8124" t="str">
            <v>FALLOPIAN TUBE DISORDER</v>
          </cell>
          <cell r="F8124" t="str">
            <v>输卵管疾病</v>
          </cell>
          <cell r="G8124" t="str">
            <v>生殖系统及乳腺疾病</v>
          </cell>
        </row>
        <row r="8125">
          <cell r="E8125" t="str">
            <v>FALLOPIAN TUBE ENLARGEMENT</v>
          </cell>
          <cell r="F8125" t="str">
            <v>输卵管增大</v>
          </cell>
          <cell r="G8125" t="str">
            <v>生殖系统及乳腺疾病</v>
          </cell>
        </row>
        <row r="8126">
          <cell r="E8126" t="str">
            <v>FALLOPIAN TUBE LEIOMYOMA</v>
          </cell>
          <cell r="F8126" t="str">
            <v>输卵管平滑肌瘤</v>
          </cell>
          <cell r="G8126" t="str">
            <v>良性、恶性及性质不明的肿瘤（包括囊状和息肉状）</v>
          </cell>
        </row>
        <row r="8127">
          <cell r="E8127" t="str">
            <v>FALLOPIAN TUBE LESION EXCISION</v>
          </cell>
          <cell r="F8127" t="str">
            <v>输卵管病灶切除术</v>
          </cell>
          <cell r="G8127" t="str">
            <v>各种手术及医疗操作</v>
          </cell>
        </row>
        <row r="8128">
          <cell r="E8128" t="str">
            <v>FALLOPIAN TUBE NECROSIS</v>
          </cell>
          <cell r="F8128" t="str">
            <v>输卵管坏死</v>
          </cell>
          <cell r="G8128" t="str">
            <v>生殖系统及乳腺疾病</v>
          </cell>
        </row>
        <row r="8129">
          <cell r="E8129" t="str">
            <v>FALLOPIAN TUBE NEOPLASM</v>
          </cell>
          <cell r="F8129" t="str">
            <v>输卵管肿瘤</v>
          </cell>
          <cell r="G8129" t="str">
            <v>良性、恶性及性质不明的肿瘤（包括囊状和息肉状）</v>
          </cell>
        </row>
        <row r="8130">
          <cell r="E8130" t="str">
            <v>FALLOPIAN TUBE OBSTRUCTION</v>
          </cell>
          <cell r="F8130" t="str">
            <v>输卵管阻塞</v>
          </cell>
          <cell r="G8130" t="str">
            <v>生殖系统及乳腺疾病</v>
          </cell>
        </row>
        <row r="8131">
          <cell r="E8131" t="str">
            <v>FALLOPIAN TUBE OPERATION</v>
          </cell>
          <cell r="F8131" t="str">
            <v>输卵管手术</v>
          </cell>
          <cell r="G8131" t="str">
            <v>各种手术及医疗操作</v>
          </cell>
        </row>
        <row r="8132">
          <cell r="E8132" t="str">
            <v>FALLOPIAN TUBE PERFORATION</v>
          </cell>
          <cell r="F8132" t="str">
            <v>输卵管穿孔</v>
          </cell>
          <cell r="G8132" t="str">
            <v>各类损伤、中毒及操作并发症</v>
          </cell>
        </row>
        <row r="8133">
          <cell r="E8133" t="str">
            <v>FALLOPIAN TUBE SPASM</v>
          </cell>
          <cell r="F8133" t="str">
            <v>输卵管痉挛</v>
          </cell>
          <cell r="G8133" t="str">
            <v>生殖系统及乳腺疾病</v>
          </cell>
        </row>
        <row r="8134">
          <cell r="E8134" t="str">
            <v>FALLOPIAN TUBE STENOSIS</v>
          </cell>
          <cell r="F8134" t="str">
            <v>输卵管狭窄</v>
          </cell>
          <cell r="G8134" t="str">
            <v>生殖系统及乳腺疾病</v>
          </cell>
        </row>
        <row r="8135">
          <cell r="E8135" t="str">
            <v>FALLOPIAN TUBE STENT INSERTION</v>
          </cell>
          <cell r="F8135" t="str">
            <v>输卵管支架置入术</v>
          </cell>
          <cell r="G8135" t="str">
            <v>各种手术及医疗操作</v>
          </cell>
        </row>
        <row r="8136">
          <cell r="E8136" t="str">
            <v>FALLOPIAN TUBE TORSION</v>
          </cell>
          <cell r="F8136" t="str">
            <v>附件扭转</v>
          </cell>
          <cell r="G8136" t="str">
            <v>生殖系统及乳腺疾病</v>
          </cell>
        </row>
        <row r="8137">
          <cell r="E8137" t="str">
            <v>FALLOT'S PENTALOGY</v>
          </cell>
          <cell r="F8137" t="str">
            <v>法洛五联症</v>
          </cell>
          <cell r="G8137" t="str">
            <v>各种先天性家族性遗传性疾病</v>
          </cell>
        </row>
        <row r="8138">
          <cell r="E8138" t="str">
            <v>FALLOT'S TETRALOGY</v>
          </cell>
          <cell r="F8138" t="str">
            <v>法洛四联症</v>
          </cell>
          <cell r="G8138" t="str">
            <v>各种先天性家族性遗传性疾病</v>
          </cell>
        </row>
        <row r="8139">
          <cell r="E8139" t="str">
            <v>FALSE LABOUR</v>
          </cell>
          <cell r="F8139" t="str">
            <v>假产</v>
          </cell>
          <cell r="G8139" t="str">
            <v>妊娠期、产褥期及围产期状况</v>
          </cell>
        </row>
        <row r="8140">
          <cell r="E8140" t="str">
            <v>FALSE LUMEN DILATATION OF AORTIC DISSECTION</v>
          </cell>
          <cell r="F8140" t="str">
            <v>主动脉夹层假腔扩张</v>
          </cell>
          <cell r="G8140" t="str">
            <v>血管与淋巴管类疾病</v>
          </cell>
        </row>
        <row r="8141">
          <cell r="E8141" t="str">
            <v>FALSE NEGATIVE INVESTIGATION RESULT</v>
          </cell>
          <cell r="F8141" t="str">
            <v>假阴性检查结果</v>
          </cell>
          <cell r="G8141" t="str">
            <v>各类检查</v>
          </cell>
        </row>
        <row r="8142">
          <cell r="E8142" t="str">
            <v>FALSE NEGATIVE LABORATORY RESULT</v>
          </cell>
          <cell r="F8142" t="str">
            <v>假阴性检查结果</v>
          </cell>
          <cell r="G8142" t="str">
            <v>各类检查</v>
          </cell>
        </row>
        <row r="8143">
          <cell r="E8143" t="str">
            <v>FALSE NEGATIVE PREGNANCY TEST</v>
          </cell>
          <cell r="F8143" t="str">
            <v>妊娠试验假阴性</v>
          </cell>
          <cell r="G8143" t="str">
            <v>各类检查</v>
          </cell>
        </row>
        <row r="8144">
          <cell r="E8144" t="str">
            <v>FALSE POSITIVE INVESTIGATION RESULT</v>
          </cell>
          <cell r="F8144" t="str">
            <v>假阳性检查结果</v>
          </cell>
          <cell r="G8144" t="str">
            <v>各类检查</v>
          </cell>
        </row>
        <row r="8145">
          <cell r="E8145" t="str">
            <v>FALSE POSITIVE LABORATORY RESULT</v>
          </cell>
          <cell r="F8145" t="str">
            <v>假阳性检查结果</v>
          </cell>
          <cell r="G8145" t="str">
            <v>各类检查</v>
          </cell>
        </row>
        <row r="8146">
          <cell r="E8146" t="str">
            <v>FALSE POSITIVE RADIOISOTOPE INVESTIGATION RESULT</v>
          </cell>
          <cell r="F8146" t="str">
            <v>放射性同位素检查假阳性结果</v>
          </cell>
          <cell r="G8146" t="str">
            <v>各类检查</v>
          </cell>
        </row>
        <row r="8147">
          <cell r="E8147" t="str">
            <v>FALSE POSITIVE TUBERCULOSIS TEST</v>
          </cell>
          <cell r="F8147" t="str">
            <v>结核试验假阳性</v>
          </cell>
          <cell r="G8147" t="str">
            <v>各类检查</v>
          </cell>
        </row>
        <row r="8148">
          <cell r="E8148" t="str">
            <v>FAMILIAL AMYLOIDOSIS</v>
          </cell>
          <cell r="F8148" t="str">
            <v>家族性淀粉样变性病</v>
          </cell>
          <cell r="G8148" t="str">
            <v>各种先天性家族性遗传性疾病</v>
          </cell>
        </row>
        <row r="8149">
          <cell r="E8149" t="str">
            <v>FAMILIAL AMYOTROPHIC LATERAL SCLEROSIS</v>
          </cell>
          <cell r="F8149" t="str">
            <v>家族性肌萎缩性脊髓侧索硬化症</v>
          </cell>
          <cell r="G8149" t="str">
            <v>各种先天性家族性遗传性疾病</v>
          </cell>
        </row>
        <row r="8150">
          <cell r="E8150" t="str">
            <v>FAMILIAL COLD AUTOINFLAMMATORY SYNDROME</v>
          </cell>
          <cell r="F8150" t="str">
            <v>家族性冷自身炎症反应综合征</v>
          </cell>
          <cell r="G8150" t="str">
            <v>各种先天性家族性遗传性疾病</v>
          </cell>
        </row>
        <row r="8151">
          <cell r="E8151" t="str">
            <v>FAMILIAL HAEMOPHAGOCYTIC LYMPHOHISTIOCYTOSIS</v>
          </cell>
          <cell r="F8151" t="str">
            <v>家族性噬血细胞性淋巴组织细胞增生症</v>
          </cell>
          <cell r="G8151" t="str">
            <v>各种先天性家族性遗传性疾病</v>
          </cell>
        </row>
        <row r="8152">
          <cell r="E8152" t="str">
            <v>FAMILIAL HEMIPLEGIC MIGRAINE</v>
          </cell>
          <cell r="F8152" t="str">
            <v>家族偏瘫性偏头痛</v>
          </cell>
          <cell r="G8152" t="str">
            <v>各种先天性家族性遗传性疾病</v>
          </cell>
        </row>
        <row r="8153">
          <cell r="E8153" t="str">
            <v>FAMILIAL HYPERTRIGLYCERIDAEMIA</v>
          </cell>
          <cell r="F8153" t="str">
            <v>家族性高甘油三酯血症</v>
          </cell>
          <cell r="G8153" t="str">
            <v>各种先天性家族性遗传性疾病</v>
          </cell>
        </row>
        <row r="8154">
          <cell r="E8154" t="str">
            <v>FAMILIAL HYPOCALCIURIC HYPERCALCAEMIA</v>
          </cell>
          <cell r="F8154" t="str">
            <v>家族性低尿钙性高钙血症</v>
          </cell>
          <cell r="G8154" t="str">
            <v>各种先天性家族性遗传性疾病</v>
          </cell>
        </row>
        <row r="8155">
          <cell r="E8155" t="str">
            <v>FAMILIAL INFANTILE BILATERAL STRIATAL NECROSIS</v>
          </cell>
          <cell r="F8155" t="str">
            <v>家族性婴儿双侧纹状体坏死</v>
          </cell>
          <cell r="G8155" t="str">
            <v>各种先天性家族性遗传性疾病</v>
          </cell>
        </row>
        <row r="8156">
          <cell r="E8156" t="str">
            <v>FAMILIAL MEDITERRANEAN FEVER</v>
          </cell>
          <cell r="F8156" t="str">
            <v>家族性地中海热</v>
          </cell>
          <cell r="G8156" t="str">
            <v>各种先天性家族性遗传性疾病</v>
          </cell>
        </row>
        <row r="8157">
          <cell r="E8157" t="str">
            <v>FAMILIAL PERIODIC PARALYSIS</v>
          </cell>
          <cell r="F8157" t="str">
            <v>家族性周期性瘫痪</v>
          </cell>
          <cell r="G8157" t="str">
            <v>各种先天性家族性遗传性疾病</v>
          </cell>
        </row>
        <row r="8158">
          <cell r="E8158" t="str">
            <v>FAMILIAL POLYCYTHAEMIA</v>
          </cell>
          <cell r="F8158" t="str">
            <v>家族性红细胞增多症</v>
          </cell>
          <cell r="G8158" t="str">
            <v>各种先天性家族性遗传性疾病</v>
          </cell>
        </row>
        <row r="8159">
          <cell r="E8159" t="str">
            <v>FAMILIAL RISK FACTOR</v>
          </cell>
          <cell r="F8159" t="str">
            <v>家庭风险因子</v>
          </cell>
          <cell r="G8159" t="str">
            <v>社会环境</v>
          </cell>
        </row>
        <row r="8160">
          <cell r="E8160" t="str">
            <v>FAMILIAL TREMOR</v>
          </cell>
          <cell r="F8160" t="str">
            <v>家族性震颤</v>
          </cell>
          <cell r="G8160" t="str">
            <v>各种先天性家族性遗传性疾病</v>
          </cell>
        </row>
        <row r="8161">
          <cell r="E8161" t="str">
            <v>FAMILY STRESS</v>
          </cell>
          <cell r="F8161" t="str">
            <v>家庭紧张</v>
          </cell>
          <cell r="G8161" t="str">
            <v>社会环境</v>
          </cell>
        </row>
        <row r="8162">
          <cell r="E8162" t="str">
            <v>FANCONI SYNDROME</v>
          </cell>
          <cell r="F8162" t="str">
            <v>范可尼氏综合征</v>
          </cell>
          <cell r="G8162" t="str">
            <v>各种先天性家族性遗传性疾病</v>
          </cell>
        </row>
        <row r="8163">
          <cell r="E8163" t="str">
            <v>FANCONI SYNDROME ACQUIRED</v>
          </cell>
          <cell r="F8163" t="str">
            <v>获得性范可尼综合征</v>
          </cell>
          <cell r="G8163" t="str">
            <v>肾脏及泌尿系统疾病</v>
          </cell>
        </row>
        <row r="8164">
          <cell r="E8164" t="str">
            <v>FASCIA RELEASE</v>
          </cell>
          <cell r="F8164" t="str">
            <v>筋膜松解</v>
          </cell>
          <cell r="G8164" t="str">
            <v>各种手术及医疗操作</v>
          </cell>
        </row>
        <row r="8165">
          <cell r="E8165" t="str">
            <v>FASCIAL HERNIA</v>
          </cell>
          <cell r="F8165" t="str">
            <v>筋膜疝</v>
          </cell>
          <cell r="G8165" t="str">
            <v>各种肌肉骨骼及结缔组织疾病</v>
          </cell>
        </row>
        <row r="8166">
          <cell r="E8166" t="str">
            <v>FASCIAL INFECTION</v>
          </cell>
          <cell r="F8166" t="str">
            <v>筋膜感染</v>
          </cell>
          <cell r="G8166" t="str">
            <v>感染及侵染类疾病</v>
          </cell>
        </row>
        <row r="8167">
          <cell r="E8167" t="str">
            <v>FASCIAL OPERATION</v>
          </cell>
          <cell r="F8167" t="str">
            <v>筋膜手术</v>
          </cell>
          <cell r="G8167" t="str">
            <v>各种手术及医疗操作</v>
          </cell>
        </row>
        <row r="8168">
          <cell r="E8168" t="str">
            <v>FASCIAL RUPTURE</v>
          </cell>
          <cell r="F8168" t="str">
            <v>筋膜破裂</v>
          </cell>
          <cell r="G8168" t="str">
            <v>各类损伤、中毒及操作并发症</v>
          </cell>
        </row>
        <row r="8169">
          <cell r="E8169" t="str">
            <v>FASCIECTOMY</v>
          </cell>
          <cell r="F8169" t="str">
            <v>筋膜切除术</v>
          </cell>
          <cell r="G8169" t="str">
            <v>各种手术及医疗操作</v>
          </cell>
        </row>
        <row r="8170">
          <cell r="E8170" t="str">
            <v>FASCIITIS</v>
          </cell>
          <cell r="F8170" t="str">
            <v>筋膜炎</v>
          </cell>
          <cell r="G8170" t="str">
            <v>各种肌肉骨骼及结缔组织疾病</v>
          </cell>
        </row>
        <row r="8171">
          <cell r="E8171" t="str">
            <v>FASCIOLIASIS</v>
          </cell>
          <cell r="F8171" t="str">
            <v>片吸虫病</v>
          </cell>
          <cell r="G8171" t="str">
            <v>感染及侵染类疾病</v>
          </cell>
        </row>
        <row r="8172">
          <cell r="E8172" t="str">
            <v>FASCIOLOPSIASIS</v>
          </cell>
          <cell r="F8172" t="str">
            <v>姜片虫病</v>
          </cell>
          <cell r="G8172" t="str">
            <v>感染及侵染类疾病</v>
          </cell>
        </row>
        <row r="8173">
          <cell r="E8173" t="str">
            <v>FASCIOTOMY</v>
          </cell>
          <cell r="F8173" t="str">
            <v>筋膜切开术</v>
          </cell>
          <cell r="G8173" t="str">
            <v>各种手术及医疗操作</v>
          </cell>
        </row>
        <row r="8174">
          <cell r="E8174" t="str">
            <v>FASTING</v>
          </cell>
          <cell r="F8174" t="str">
            <v>禁食</v>
          </cell>
          <cell r="G8174" t="str">
            <v>社会环境</v>
          </cell>
        </row>
        <row r="8175">
          <cell r="E8175" t="str">
            <v>FAT ATROPHY</v>
          </cell>
          <cell r="F8175" t="str">
            <v>脂肪萎缩</v>
          </cell>
          <cell r="G8175" t="str">
            <v>皮肤及皮下组织类疾病</v>
          </cell>
        </row>
        <row r="8176">
          <cell r="E8176" t="str">
            <v>FAT EMBOLISM</v>
          </cell>
          <cell r="F8176" t="str">
            <v>脂肪栓塞</v>
          </cell>
          <cell r="G8176" t="str">
            <v>各类损伤、中毒及操作并发症</v>
          </cell>
        </row>
        <row r="8177">
          <cell r="E8177" t="str">
            <v>FAT EMBOLISM SYNDROME</v>
          </cell>
          <cell r="F8177" t="str">
            <v>脂肪栓塞综合征</v>
          </cell>
          <cell r="G8177" t="str">
            <v>心脏器官疾病</v>
          </cell>
        </row>
        <row r="8178">
          <cell r="E8178" t="str">
            <v>FAT INTOLERANCE</v>
          </cell>
          <cell r="F8178" t="str">
            <v>脂肪不耐受</v>
          </cell>
          <cell r="G8178" t="str">
            <v>代谢及营养类疾病</v>
          </cell>
        </row>
        <row r="8179">
          <cell r="E8179" t="str">
            <v>FAT NECROSIS</v>
          </cell>
          <cell r="F8179" t="str">
            <v>脂肪坏死</v>
          </cell>
          <cell r="G8179" t="str">
            <v>全身性疾病及给药部位各种反应</v>
          </cell>
        </row>
        <row r="8180">
          <cell r="E8180" t="str">
            <v>FAT NECROSIS OF BREAST</v>
          </cell>
          <cell r="F8180" t="str">
            <v>乳房坏死</v>
          </cell>
          <cell r="G8180" t="str">
            <v>生殖系统及乳腺疾病</v>
          </cell>
        </row>
        <row r="8181">
          <cell r="E8181" t="str">
            <v>FAT OVERLOAD SYNDROME</v>
          </cell>
          <cell r="F8181" t="str">
            <v>脂肪超载综合征</v>
          </cell>
          <cell r="G8181" t="str">
            <v>各类损伤、中毒及操作并发症</v>
          </cell>
        </row>
        <row r="8182">
          <cell r="E8182" t="str">
            <v>FAT REDISTRIBUTION</v>
          </cell>
          <cell r="F8182" t="str">
            <v>脂肪再分布</v>
          </cell>
          <cell r="G8182" t="str">
            <v>代谢及营养类疾病</v>
          </cell>
        </row>
        <row r="8183">
          <cell r="E8183" t="str">
            <v>FAT TISSUE DECREASED</v>
          </cell>
          <cell r="F8183" t="str">
            <v>脂肪组织减少</v>
          </cell>
          <cell r="G8183" t="str">
            <v>全身性疾病及给药部位各种反应</v>
          </cell>
        </row>
        <row r="8184">
          <cell r="E8184" t="str">
            <v>FAT TISSUE INCREASED</v>
          </cell>
          <cell r="F8184" t="str">
            <v>脂肪组织增多</v>
          </cell>
          <cell r="G8184" t="str">
            <v>全身性疾病及给药部位各种反应</v>
          </cell>
        </row>
        <row r="8185">
          <cell r="E8185" t="str">
            <v>FATAL FAMILIAL INSOMNIA</v>
          </cell>
          <cell r="F8185" t="str">
            <v>致命性家族性失眠症</v>
          </cell>
          <cell r="G8185" t="str">
            <v>各种先天性家族性遗传性疾病</v>
          </cell>
        </row>
        <row r="8186">
          <cell r="E8186" t="str">
            <v>FATIGUE</v>
          </cell>
          <cell r="F8186" t="str">
            <v>疲劳</v>
          </cell>
          <cell r="G8186" t="str">
            <v>全身性疾病及给药部位各种反应</v>
          </cell>
        </row>
        <row r="8187">
          <cell r="E8187" t="str">
            <v>FATTY ACID DEFICIENCY</v>
          </cell>
          <cell r="F8187" t="str">
            <v>脂肪酸缺乏</v>
          </cell>
          <cell r="G8187" t="str">
            <v>代谢及营养类疾病</v>
          </cell>
        </row>
        <row r="8188">
          <cell r="E8188" t="str">
            <v>FATTY ACID OXIDATION DISORDER</v>
          </cell>
          <cell r="F8188" t="str">
            <v>脂肪酸氧化障碍</v>
          </cell>
          <cell r="G8188" t="str">
            <v>各种先天性家族性遗传性疾病</v>
          </cell>
        </row>
        <row r="8189">
          <cell r="E8189" t="str">
            <v>FATTY LIVER ALCOHOLIC</v>
          </cell>
          <cell r="F8189" t="str">
            <v>酒精性脂肪肝</v>
          </cell>
          <cell r="G8189" t="str">
            <v>肝胆系统疾病</v>
          </cell>
        </row>
        <row r="8190">
          <cell r="E8190" t="str">
            <v>FEAR</v>
          </cell>
          <cell r="F8190" t="str">
            <v>恐惧</v>
          </cell>
          <cell r="G8190" t="str">
            <v>精神病类</v>
          </cell>
        </row>
        <row r="8191">
          <cell r="E8191" t="str">
            <v>FEAR-RELATED AVOIDANCE OF ACTIVITIES</v>
          </cell>
          <cell r="F8191" t="str">
            <v>恐惧相关性活动回避</v>
          </cell>
          <cell r="G8191" t="str">
            <v>精神病类</v>
          </cell>
        </row>
        <row r="8192">
          <cell r="E8192" t="str">
            <v>FEAR OF ANIMALS</v>
          </cell>
          <cell r="F8192" t="str">
            <v>动物恐惧</v>
          </cell>
          <cell r="G8192" t="str">
            <v>精神病类</v>
          </cell>
        </row>
        <row r="8193">
          <cell r="E8193" t="str">
            <v>FEAR OF CLOSED SPACES</v>
          </cell>
          <cell r="F8193" t="str">
            <v>封闭场所恐惧</v>
          </cell>
          <cell r="G8193" t="str">
            <v>精神病类</v>
          </cell>
        </row>
        <row r="8194">
          <cell r="E8194" t="str">
            <v>FEAR OF CROWDED PLACES</v>
          </cell>
          <cell r="F8194" t="str">
            <v>拥挤地点恐惧</v>
          </cell>
          <cell r="G8194" t="str">
            <v>精神病类</v>
          </cell>
        </row>
        <row r="8195">
          <cell r="E8195" t="str">
            <v>FEAR OF DEATH</v>
          </cell>
          <cell r="F8195" t="str">
            <v>死亡恐惧</v>
          </cell>
          <cell r="G8195" t="str">
            <v>精神病类</v>
          </cell>
        </row>
        <row r="8196">
          <cell r="E8196" t="str">
            <v>FEAR OF DISEASE</v>
          </cell>
          <cell r="F8196" t="str">
            <v>疾病恐惧</v>
          </cell>
          <cell r="G8196" t="str">
            <v>精神病类</v>
          </cell>
        </row>
        <row r="8197">
          <cell r="E8197" t="str">
            <v>FEAR OF EATING</v>
          </cell>
          <cell r="F8197" t="str">
            <v>进食恐惧</v>
          </cell>
          <cell r="G8197" t="str">
            <v>精神病类</v>
          </cell>
        </row>
        <row r="8198">
          <cell r="E8198" t="str">
            <v>FEAR OF FALLING</v>
          </cell>
          <cell r="F8198" t="str">
            <v>跌倒恐惧</v>
          </cell>
          <cell r="G8198" t="str">
            <v>精神病类</v>
          </cell>
        </row>
        <row r="8199">
          <cell r="E8199" t="str">
            <v>FEAR OF INJECTION</v>
          </cell>
          <cell r="F8199" t="str">
            <v>注射恐惧</v>
          </cell>
          <cell r="G8199" t="str">
            <v>精神病类</v>
          </cell>
        </row>
        <row r="8200">
          <cell r="E8200" t="str">
            <v>FEAR OF NEEDLES</v>
          </cell>
          <cell r="F8200" t="str">
            <v>注射恐惧</v>
          </cell>
          <cell r="G8200" t="str">
            <v>精神病类</v>
          </cell>
        </row>
        <row r="8201">
          <cell r="E8201" t="str">
            <v>FEAR OF OPEN SPACES</v>
          </cell>
          <cell r="F8201" t="str">
            <v>露天场所恐惧</v>
          </cell>
          <cell r="G8201" t="str">
            <v>精神病类</v>
          </cell>
        </row>
        <row r="8202">
          <cell r="E8202" t="str">
            <v>FEAR OF PREGNANCY</v>
          </cell>
          <cell r="F8202" t="str">
            <v>妊娠恐惧</v>
          </cell>
          <cell r="G8202" t="str">
            <v>精神病类</v>
          </cell>
        </row>
        <row r="8203">
          <cell r="E8203" t="str">
            <v>FEAR OF SURGERY</v>
          </cell>
          <cell r="F8203" t="str">
            <v>手术恐惧</v>
          </cell>
          <cell r="G8203" t="str">
            <v>精神病类</v>
          </cell>
        </row>
        <row r="8204">
          <cell r="E8204" t="str">
            <v>FEAR OF WEIGHT GAIN</v>
          </cell>
          <cell r="F8204" t="str">
            <v>体重增加恐惧</v>
          </cell>
          <cell r="G8204" t="str">
            <v>精神病类</v>
          </cell>
        </row>
        <row r="8205">
          <cell r="E8205" t="str">
            <v>FEBRILE BONE MARROW APLASIA</v>
          </cell>
          <cell r="F8205" t="str">
            <v>发热性骨髓再生障碍</v>
          </cell>
          <cell r="G8205" t="str">
            <v>血液及淋巴系统疾病</v>
          </cell>
        </row>
        <row r="8206">
          <cell r="E8206" t="str">
            <v>FEBRILE CONVULSION</v>
          </cell>
          <cell r="F8206" t="str">
            <v>热性惊厥</v>
          </cell>
          <cell r="G8206" t="str">
            <v>各类神经系统疾病</v>
          </cell>
        </row>
        <row r="8207">
          <cell r="E8207" t="str">
            <v>FEBRILE INFECTION</v>
          </cell>
          <cell r="F8207" t="str">
            <v>发热性感染</v>
          </cell>
          <cell r="G8207" t="str">
            <v>感染及侵染类疾病</v>
          </cell>
        </row>
        <row r="8208">
          <cell r="E8208" t="str">
            <v>FEBRILE INFECTION-RELATED EPILEPSY SYNDROME</v>
          </cell>
          <cell r="F8208" t="str">
            <v>发热性感染相关性癫痫综合征</v>
          </cell>
          <cell r="G8208" t="str">
            <v>各类神经系统疾病</v>
          </cell>
        </row>
        <row r="8209">
          <cell r="E8209" t="str">
            <v>FEBRILE NEUTROPENIA</v>
          </cell>
          <cell r="F8209" t="str">
            <v>发热性中性粒细胞减少症</v>
          </cell>
          <cell r="G8209" t="str">
            <v>血液及淋巴系统疾病</v>
          </cell>
        </row>
        <row r="8210">
          <cell r="E8210" t="str">
            <v>FEBRILE NONHAEMOLYTIC TRANSFUSION REACTION</v>
          </cell>
          <cell r="F8210" t="str">
            <v>非溶血性发热性输血反应</v>
          </cell>
          <cell r="G8210" t="str">
            <v>各类损伤、中毒及操作并发症</v>
          </cell>
        </row>
        <row r="8211">
          <cell r="E8211" t="str">
            <v>FEBRILE STATUS EPILEPTICUS</v>
          </cell>
          <cell r="F8211" t="str">
            <v>发热性癫痫持续状态</v>
          </cell>
          <cell r="G8211" t="str">
            <v>各类神经系统疾病</v>
          </cell>
        </row>
        <row r="8212">
          <cell r="E8212" t="str">
            <v>FEEDING DISORDER</v>
          </cell>
          <cell r="F8212" t="str">
            <v>喂养障碍</v>
          </cell>
          <cell r="G8212" t="str">
            <v>代谢及营养类疾病</v>
          </cell>
        </row>
        <row r="8213">
          <cell r="E8213" t="str">
            <v>FEEDING DISORDER NEONATAL</v>
          </cell>
          <cell r="F8213" t="str">
            <v>选择性进食障碍</v>
          </cell>
          <cell r="G8213" t="str">
            <v>精神病类</v>
          </cell>
        </row>
        <row r="8214">
          <cell r="E8214" t="str">
            <v>FEEDING DISORDER OF INFANCY OR EARLY CHILDHOOD</v>
          </cell>
          <cell r="F8214" t="str">
            <v>选择性进食障碍</v>
          </cell>
          <cell r="G8214" t="str">
            <v>精神病类</v>
          </cell>
        </row>
        <row r="8215">
          <cell r="E8215" t="str">
            <v>FEEDING INTOLERANCE</v>
          </cell>
          <cell r="F8215" t="str">
            <v>喂养不耐受</v>
          </cell>
          <cell r="G8215" t="str">
            <v>代谢及营养类疾病</v>
          </cell>
        </row>
        <row r="8216">
          <cell r="E8216" t="str">
            <v>FEEDING PROBLEM IN CHILD</v>
          </cell>
          <cell r="F8216" t="str">
            <v>婴儿喂养不良</v>
          </cell>
          <cell r="G8216" t="str">
            <v>代谢及营养类疾病</v>
          </cell>
        </row>
        <row r="8217">
          <cell r="E8217" t="str">
            <v>FEEDING PROBLEM IN NEWBORN</v>
          </cell>
          <cell r="F8217" t="str">
            <v>婴儿喂养不良</v>
          </cell>
          <cell r="G8217" t="str">
            <v>代谢及营养类疾病</v>
          </cell>
        </row>
        <row r="8218">
          <cell r="E8218" t="str">
            <v>FEEDING TUBE COMPLICATION</v>
          </cell>
          <cell r="F8218" t="str">
            <v>装置相关并发症</v>
          </cell>
          <cell r="G8218" t="str">
            <v>全身性疾病及给药部位各种反应</v>
          </cell>
        </row>
        <row r="8219">
          <cell r="E8219" t="str">
            <v>FEEDING TUBE INSERTION</v>
          </cell>
          <cell r="F8219" t="str">
            <v>胃肠管置入</v>
          </cell>
          <cell r="G8219" t="str">
            <v>各种手术及医疗操作</v>
          </cell>
        </row>
        <row r="8220">
          <cell r="E8220" t="str">
            <v>FEEDING TUBE USER</v>
          </cell>
          <cell r="F8220" t="str">
            <v>喂食管使用者</v>
          </cell>
          <cell r="G8220" t="str">
            <v>社会环境</v>
          </cell>
        </row>
        <row r="8221">
          <cell r="E8221" t="str">
            <v>FEELING ABNORMAL</v>
          </cell>
          <cell r="F8221" t="str">
            <v>感受异常</v>
          </cell>
          <cell r="G8221" t="str">
            <v>全身性疾病及给药部位各种反应</v>
          </cell>
        </row>
        <row r="8222">
          <cell r="E8222" t="str">
            <v>FEELING COLD</v>
          </cell>
          <cell r="F8222" t="str">
            <v>感到寒冷</v>
          </cell>
          <cell r="G8222" t="str">
            <v>全身性疾病及给药部位各种反应</v>
          </cell>
        </row>
        <row r="8223">
          <cell r="E8223" t="str">
            <v>FEELING DRUNK</v>
          </cell>
          <cell r="F8223" t="str">
            <v>醉酒感</v>
          </cell>
          <cell r="G8223" t="str">
            <v>全身性疾病及给药部位各种反应</v>
          </cell>
        </row>
        <row r="8224">
          <cell r="E8224" t="str">
            <v>FEELING GUILTY</v>
          </cell>
          <cell r="F8224" t="str">
            <v>负罪感</v>
          </cell>
          <cell r="G8224" t="str">
            <v>精神病类</v>
          </cell>
        </row>
        <row r="8225">
          <cell r="E8225" t="str">
            <v>FEELING HOT</v>
          </cell>
          <cell r="F8225" t="str">
            <v>感觉热</v>
          </cell>
          <cell r="G8225" t="str">
            <v>全身性疾病及给药部位各种反应</v>
          </cell>
        </row>
        <row r="8226">
          <cell r="E8226" t="str">
            <v>FEELING HOT AND COLD</v>
          </cell>
          <cell r="F8226" t="str">
            <v>体温感觉改变</v>
          </cell>
          <cell r="G8226" t="str">
            <v>全身性疾病及给药部位各种反应</v>
          </cell>
        </row>
        <row r="8227">
          <cell r="E8227" t="str">
            <v>FEELING JITTERY</v>
          </cell>
          <cell r="F8227" t="str">
            <v>紧张不安</v>
          </cell>
          <cell r="G8227" t="str">
            <v>全身性疾病及给药部位各种反应</v>
          </cell>
        </row>
        <row r="8228">
          <cell r="E8228" t="str">
            <v>FEELING OF BODY TEMPERATURE CHANGE</v>
          </cell>
          <cell r="F8228" t="str">
            <v>体温感觉改变</v>
          </cell>
          <cell r="G8228" t="str">
            <v>全身性疾病及给药部位各种反应</v>
          </cell>
        </row>
        <row r="8229">
          <cell r="E8229" t="str">
            <v>FEELING OF DESPAIR</v>
          </cell>
          <cell r="F8229" t="str">
            <v>绝望感</v>
          </cell>
          <cell r="G8229" t="str">
            <v>精神病类</v>
          </cell>
        </row>
        <row r="8230">
          <cell r="E8230" t="str">
            <v>FEELING OF RELAXATION</v>
          </cell>
          <cell r="F8230" t="str">
            <v>轻松感</v>
          </cell>
          <cell r="G8230" t="str">
            <v>全身性疾病及给药部位各种反应</v>
          </cell>
        </row>
        <row r="8231">
          <cell r="E8231" t="str">
            <v>FEELINGS OF WORTHLESSNESS</v>
          </cell>
          <cell r="F8231" t="str">
            <v>无价值感</v>
          </cell>
          <cell r="G8231" t="str">
            <v>精神病类</v>
          </cell>
        </row>
        <row r="8232">
          <cell r="E8232" t="str">
            <v>FELINE OESOPHAGUS</v>
          </cell>
          <cell r="F8232" t="str">
            <v>猫食管</v>
          </cell>
          <cell r="G8232" t="str">
            <v>胃肠系统疾病</v>
          </cell>
        </row>
        <row r="8233">
          <cell r="E8233" t="str">
            <v>FELTY'S SYNDROME</v>
          </cell>
          <cell r="F8233" t="str">
            <v>费尔蒂综合征</v>
          </cell>
          <cell r="G8233" t="str">
            <v>各种肌肉骨骼及结缔组织疾病</v>
          </cell>
        </row>
        <row r="8234">
          <cell r="E8234" t="str">
            <v>FEMALE CONDOM</v>
          </cell>
          <cell r="F8234" t="str">
            <v>女用避孕套</v>
          </cell>
          <cell r="G8234" t="str">
            <v>各种手术及医疗操作</v>
          </cell>
        </row>
        <row r="8235">
          <cell r="E8235" t="str">
            <v>FEMALE GENITAL-DIGESTIVE TRACT FISTULA</v>
          </cell>
          <cell r="F8235" t="str">
            <v>女性生殖道瘘</v>
          </cell>
          <cell r="G8235" t="str">
            <v>生殖系统及乳腺疾病</v>
          </cell>
        </row>
        <row r="8236">
          <cell r="E8236" t="str">
            <v>FEMALE GENITAL MUTILATION</v>
          </cell>
          <cell r="F8236" t="str">
            <v>女性割礼</v>
          </cell>
          <cell r="G8236" t="str">
            <v>社会环境</v>
          </cell>
        </row>
        <row r="8237">
          <cell r="E8237" t="str">
            <v>FEMALE GENITAL OPERATION</v>
          </cell>
          <cell r="F8237" t="str">
            <v>女性生殖器手术</v>
          </cell>
          <cell r="G8237" t="str">
            <v>各种手术及医疗操作</v>
          </cell>
        </row>
        <row r="8238">
          <cell r="E8238" t="str">
            <v>FEMALE GENITAL ORGANS X-RAY ABNORMAL</v>
          </cell>
          <cell r="F8238" t="str">
            <v>女性生殖器官 X 线检查异常</v>
          </cell>
          <cell r="G8238" t="str">
            <v>各类检查</v>
          </cell>
        </row>
        <row r="8239">
          <cell r="E8239" t="str">
            <v>FEMALE GENITAL POLYP</v>
          </cell>
          <cell r="F8239" t="str">
            <v>女性生殖器息肉</v>
          </cell>
          <cell r="G8239" t="str">
            <v>生殖系统及乳腺疾病</v>
          </cell>
        </row>
        <row r="8240">
          <cell r="E8240" t="str">
            <v>FEMALE GENITAL TRACT FISTULA</v>
          </cell>
          <cell r="F8240" t="str">
            <v>女性生殖道瘘</v>
          </cell>
          <cell r="G8240" t="str">
            <v>生殖系统及乳腺疾病</v>
          </cell>
        </row>
        <row r="8241">
          <cell r="E8241" t="str">
            <v>FEMALE GENITAL TRACT TUBERCULOSIS</v>
          </cell>
          <cell r="F8241" t="str">
            <v>女性生殖道结核</v>
          </cell>
          <cell r="G8241" t="str">
            <v>感染及侵染类疾病</v>
          </cell>
        </row>
        <row r="8242">
          <cell r="E8242" t="str">
            <v>FEMALE ORGASMIC DISORDER</v>
          </cell>
          <cell r="F8242" t="str">
            <v>女性性高潮障碍</v>
          </cell>
          <cell r="G8242" t="str">
            <v>精神病类</v>
          </cell>
        </row>
        <row r="8243">
          <cell r="E8243" t="str">
            <v>FEMALE PATTERN BALDNESS</v>
          </cell>
          <cell r="F8243" t="str">
            <v>雄激素性脱发</v>
          </cell>
          <cell r="G8243" t="str">
            <v>皮肤及皮下组织类疾病</v>
          </cell>
        </row>
        <row r="8244">
          <cell r="E8244" t="str">
            <v>FEMALE REPRODUCTIVE NEOPLASM</v>
          </cell>
          <cell r="F8244" t="str">
            <v>女性生殖系统肿瘤</v>
          </cell>
          <cell r="G8244" t="str">
            <v>良性、恶性及性质不明的肿瘤（包括囊状和息肉状）</v>
          </cell>
        </row>
        <row r="8245">
          <cell r="E8245" t="str">
            <v>FEMALE REPRODUCTIVE TRACT CARCINOMA IN SITU</v>
          </cell>
          <cell r="F8245" t="str">
            <v>女性生殖道原位癌</v>
          </cell>
          <cell r="G8245" t="str">
            <v>良性、恶性及性质不明的肿瘤（包括囊状和息肉状）</v>
          </cell>
        </row>
        <row r="8246">
          <cell r="E8246" t="str">
            <v>FEMALE REPRODUCTIVE TRACT DISORDER</v>
          </cell>
          <cell r="F8246" t="str">
            <v>女性生殖道疾病</v>
          </cell>
          <cell r="G8246" t="str">
            <v>生殖系统及乳腺疾病</v>
          </cell>
        </row>
        <row r="8247">
          <cell r="E8247" t="str">
            <v>FEMALE SEX HORMONE LEVEL</v>
          </cell>
          <cell r="F8247" t="str">
            <v>女性激素水平</v>
          </cell>
          <cell r="G8247" t="str">
            <v>各类检查</v>
          </cell>
        </row>
        <row r="8248">
          <cell r="E8248" t="str">
            <v>FEMALE SEX HORMONE LEVEL ABNORMAL</v>
          </cell>
          <cell r="F8248" t="str">
            <v>女性激素水平异常</v>
          </cell>
          <cell r="G8248" t="str">
            <v>各类检查</v>
          </cell>
        </row>
        <row r="8249">
          <cell r="E8249" t="str">
            <v>FEMALE SEXUAL AROUSAL DISORDER</v>
          </cell>
          <cell r="F8249" t="str">
            <v>女性性唤起障碍</v>
          </cell>
          <cell r="G8249" t="str">
            <v>生殖系统及乳腺疾病</v>
          </cell>
        </row>
        <row r="8250">
          <cell r="E8250" t="str">
            <v>FEMALE SEXUAL DYSFUNCTION</v>
          </cell>
          <cell r="F8250" t="str">
            <v>女性性功能障碍</v>
          </cell>
          <cell r="G8250" t="str">
            <v>生殖系统及乳腺疾病</v>
          </cell>
        </row>
        <row r="8251">
          <cell r="E8251" t="str">
            <v>FEMALE STERILISATION</v>
          </cell>
          <cell r="F8251" t="str">
            <v>女性绝育术</v>
          </cell>
          <cell r="G8251" t="str">
            <v>各种手术及医疗操作</v>
          </cell>
        </row>
        <row r="8252">
          <cell r="E8252" t="str">
            <v>FEMINISATION ACQUIRED</v>
          </cell>
          <cell r="F8252" t="str">
            <v>获得性女性化</v>
          </cell>
          <cell r="G8252" t="str">
            <v>生殖系统及乳腺疾病</v>
          </cell>
        </row>
        <row r="8253">
          <cell r="E8253" t="str">
            <v>FEMORAL ANTEVERSION</v>
          </cell>
          <cell r="F8253" t="str">
            <v>股骨前倾</v>
          </cell>
          <cell r="G8253" t="str">
            <v>各种先天性家族性遗传性疾病</v>
          </cell>
        </row>
        <row r="8254">
          <cell r="E8254" t="str">
            <v>FEMORAL ARTERIAL STENOSIS</v>
          </cell>
          <cell r="F8254" t="str">
            <v>外周动脉狭窄</v>
          </cell>
          <cell r="G8254" t="str">
            <v>血管与淋巴管类疾病</v>
          </cell>
        </row>
        <row r="8255">
          <cell r="E8255" t="str">
            <v>FEMORAL ARTERY ANEURYSM</v>
          </cell>
          <cell r="F8255" t="str">
            <v>股动脉瘤</v>
          </cell>
          <cell r="G8255" t="str">
            <v>血管与淋巴管类疾病</v>
          </cell>
        </row>
        <row r="8256">
          <cell r="E8256" t="str">
            <v>FEMORAL ARTERY DISSECTION</v>
          </cell>
          <cell r="F8256" t="str">
            <v>股动脉瘤夹层</v>
          </cell>
          <cell r="G8256" t="str">
            <v>血管与淋巴管类疾病</v>
          </cell>
        </row>
        <row r="8257">
          <cell r="E8257" t="str">
            <v>FEMORAL ARTERY EMBOLISM</v>
          </cell>
          <cell r="F8257" t="str">
            <v>股动脉栓塞</v>
          </cell>
          <cell r="G8257" t="str">
            <v>血管与淋巴管类疾病</v>
          </cell>
        </row>
        <row r="8258">
          <cell r="E8258" t="str">
            <v>FEMORAL ARTERY OCCLUSION</v>
          </cell>
          <cell r="F8258" t="str">
            <v>外周动脉闭塞</v>
          </cell>
          <cell r="G8258" t="str">
            <v>血管与淋巴管类疾病</v>
          </cell>
        </row>
        <row r="8259">
          <cell r="E8259" t="str">
            <v>FEMORAL ARTERY PERFORATION</v>
          </cell>
          <cell r="F8259" t="str">
            <v>股动脉穿孔</v>
          </cell>
          <cell r="G8259" t="str">
            <v>血管与淋巴管类疾病</v>
          </cell>
        </row>
        <row r="8260">
          <cell r="E8260" t="str">
            <v>FEMORAL BRUIT</v>
          </cell>
          <cell r="F8260" t="str">
            <v>股动脉杂音</v>
          </cell>
          <cell r="G8260" t="str">
            <v>各类检查</v>
          </cell>
        </row>
        <row r="8261">
          <cell r="E8261" t="str">
            <v>FEMORAL DEROTATION OSTEOTOMY</v>
          </cell>
          <cell r="F8261" t="str">
            <v>股骨旋转矫正截骨术</v>
          </cell>
          <cell r="G8261" t="str">
            <v>各种手术及医疗操作</v>
          </cell>
        </row>
        <row r="8262">
          <cell r="E8262" t="str">
            <v>FEMORAL HERNIA</v>
          </cell>
          <cell r="F8262" t="str">
            <v>股疝</v>
          </cell>
          <cell r="G8262" t="str">
            <v>胃肠系统疾病</v>
          </cell>
        </row>
        <row r="8263">
          <cell r="E8263" t="str">
            <v>FEMORAL HERNIA INCARCERATED</v>
          </cell>
          <cell r="F8263" t="str">
            <v>嵌顿性股疝</v>
          </cell>
          <cell r="G8263" t="str">
            <v>胃肠系统疾病</v>
          </cell>
        </row>
        <row r="8264">
          <cell r="E8264" t="str">
            <v>FEMORAL HERNIA REPAIR</v>
          </cell>
          <cell r="F8264" t="str">
            <v>股疝修复术</v>
          </cell>
          <cell r="G8264" t="str">
            <v>各种手术及医疗操作</v>
          </cell>
        </row>
        <row r="8265">
          <cell r="E8265" t="str">
            <v>FEMORAL HERNIA STRANGULATED</v>
          </cell>
          <cell r="F8265" t="str">
            <v>绞窄性股疝</v>
          </cell>
          <cell r="G8265" t="str">
            <v>胃肠系统疾病</v>
          </cell>
        </row>
        <row r="8266">
          <cell r="E8266" t="str">
            <v>FEMORAL HERNIA, OBSTRUCTIVE</v>
          </cell>
          <cell r="F8266" t="str">
            <v>梗阻性股疝</v>
          </cell>
          <cell r="G8266" t="str">
            <v>胃肠系统疾病</v>
          </cell>
        </row>
        <row r="8267">
          <cell r="E8267" t="str">
            <v>FEMORAL NECK FRACTURE</v>
          </cell>
          <cell r="F8267" t="str">
            <v>股骨颈骨折</v>
          </cell>
          <cell r="G8267" t="str">
            <v>各类损伤、中毒及操作并发症</v>
          </cell>
        </row>
        <row r="8268">
          <cell r="E8268" t="str">
            <v>FEMORAL NERVE INJURY</v>
          </cell>
          <cell r="F8268" t="str">
            <v>股神经损伤</v>
          </cell>
          <cell r="G8268" t="str">
            <v>各类损伤、中毒及操作并发症</v>
          </cell>
        </row>
        <row r="8269">
          <cell r="E8269" t="str">
            <v>FEMORAL NERVE LESION</v>
          </cell>
          <cell r="F8269" t="str">
            <v>末梢神经病损</v>
          </cell>
          <cell r="G8269" t="str">
            <v>各类神经系统疾病</v>
          </cell>
        </row>
        <row r="8270">
          <cell r="E8270" t="str">
            <v>FEMORAL NERVE PALSY</v>
          </cell>
          <cell r="F8270" t="str">
            <v>股神经麻痹</v>
          </cell>
          <cell r="G8270" t="str">
            <v>各类神经系统疾病</v>
          </cell>
        </row>
        <row r="8271">
          <cell r="E8271" t="str">
            <v>FEMORAL PULSE</v>
          </cell>
          <cell r="F8271" t="str">
            <v>股动脉脉搏</v>
          </cell>
          <cell r="G8271" t="str">
            <v>各类检查</v>
          </cell>
        </row>
        <row r="8272">
          <cell r="E8272" t="str">
            <v>FEMORAL PULSE ABNORMAL</v>
          </cell>
          <cell r="F8272" t="str">
            <v>股动脉脉搏异常</v>
          </cell>
          <cell r="G8272" t="str">
            <v>各类检查</v>
          </cell>
        </row>
        <row r="8273">
          <cell r="E8273" t="str">
            <v>FEMORAL PULSE DECREASED</v>
          </cell>
          <cell r="F8273" t="str">
            <v>股动脉脉搏降低</v>
          </cell>
          <cell r="G8273" t="str">
            <v>各类检查</v>
          </cell>
        </row>
        <row r="8274">
          <cell r="E8274" t="str">
            <v>FEMORAL RETROVERSION</v>
          </cell>
          <cell r="F8274" t="str">
            <v>股骨后倾</v>
          </cell>
          <cell r="G8274" t="str">
            <v>各种先天性家族性遗传性疾病</v>
          </cell>
        </row>
        <row r="8275">
          <cell r="E8275" t="str">
            <v>FEMORAL VEIN PERFORATION</v>
          </cell>
          <cell r="F8275" t="str">
            <v>股静脉穿孔</v>
          </cell>
          <cell r="G8275" t="str">
            <v>血管与淋巴管类疾病</v>
          </cell>
        </row>
        <row r="8276">
          <cell r="E8276" t="str">
            <v>FEMOROACETABULAR IMPINGEMENT</v>
          </cell>
          <cell r="F8276" t="str">
            <v>股骨髋臼撞击症</v>
          </cell>
          <cell r="G8276" t="str">
            <v>各种肌肉骨骼及结缔组织疾病</v>
          </cell>
        </row>
        <row r="8277">
          <cell r="E8277" t="str">
            <v>FEMUR-FIBULA-ULNA COMPLEX</v>
          </cell>
          <cell r="F8277" t="str">
            <v>股骨-腓骨-尺骨综合征</v>
          </cell>
          <cell r="G8277" t="str">
            <v>各种先天性家族性遗传性疾病</v>
          </cell>
        </row>
        <row r="8278">
          <cell r="E8278" t="str">
            <v>FEMUR FRACTURE</v>
          </cell>
          <cell r="F8278" t="str">
            <v>股骨骨折</v>
          </cell>
          <cell r="G8278" t="str">
            <v>各类损伤、中毒及操作并发症</v>
          </cell>
        </row>
        <row r="8279">
          <cell r="E8279" t="str">
            <v>FERTILITY INCREASED</v>
          </cell>
          <cell r="F8279" t="str">
            <v>生育力升高</v>
          </cell>
          <cell r="G8279" t="str">
            <v>内分泌系统疾病</v>
          </cell>
        </row>
        <row r="8280">
          <cell r="E8280" t="str">
            <v>FETISHISM</v>
          </cell>
          <cell r="F8280" t="str">
            <v>恋物癖</v>
          </cell>
          <cell r="G8280" t="str">
            <v>精神病类</v>
          </cell>
        </row>
        <row r="8281">
          <cell r="E8281" t="str">
            <v>FEV1/FVC RATIO</v>
          </cell>
          <cell r="F8281" t="str">
            <v>FEV1/FVC 比率</v>
          </cell>
          <cell r="G8281" t="str">
            <v>各类检查</v>
          </cell>
        </row>
        <row r="8282">
          <cell r="E8282" t="str">
            <v>FEV1/FVC RATIO ABNORMAL</v>
          </cell>
          <cell r="F8282" t="str">
            <v>FEV1/FVC 比率异常</v>
          </cell>
          <cell r="G8282" t="str">
            <v>各类检查</v>
          </cell>
        </row>
        <row r="8283">
          <cell r="E8283" t="str">
            <v>FEV1/FVC RATIO DECREASED</v>
          </cell>
          <cell r="F8283" t="str">
            <v>FEV1/FVC 比率降低</v>
          </cell>
          <cell r="G8283" t="str">
            <v>各类检查</v>
          </cell>
        </row>
        <row r="8284">
          <cell r="E8284" t="str">
            <v>FEVER NEONATAL</v>
          </cell>
          <cell r="F8284" t="str">
            <v>新生儿发热</v>
          </cell>
          <cell r="G8284" t="str">
            <v>全身性疾病及给药部位各种反应</v>
          </cell>
        </row>
        <row r="8285">
          <cell r="E8285" t="str">
            <v>FIBRILLARY GLOMERULONEPHRITIS</v>
          </cell>
          <cell r="F8285" t="str">
            <v>纤维性肾小球性肾炎</v>
          </cell>
          <cell r="G8285" t="str">
            <v>肾脏及泌尿系统疾病</v>
          </cell>
        </row>
        <row r="8286">
          <cell r="E8286" t="str">
            <v>FIBRIN</v>
          </cell>
          <cell r="F8286" t="str">
            <v>纤维蛋白</v>
          </cell>
          <cell r="G8286" t="str">
            <v>各类检查</v>
          </cell>
        </row>
        <row r="8287">
          <cell r="E8287" t="str">
            <v>FIBRIN ABNORMAL</v>
          </cell>
          <cell r="F8287" t="str">
            <v>纤维蛋白异常</v>
          </cell>
          <cell r="G8287" t="str">
            <v>各类检查</v>
          </cell>
        </row>
        <row r="8288">
          <cell r="E8288" t="str">
            <v>FIBRIN D DIMER</v>
          </cell>
          <cell r="F8288" t="str">
            <v>纤维蛋白 D － 二聚体</v>
          </cell>
          <cell r="G8288" t="str">
            <v>各类检查</v>
          </cell>
        </row>
        <row r="8289">
          <cell r="E8289" t="str">
            <v>FIBRIN D DIMER DECREASED</v>
          </cell>
          <cell r="F8289" t="str">
            <v>纤维蛋白 D － 二聚体降低</v>
          </cell>
          <cell r="G8289" t="str">
            <v>各类检查</v>
          </cell>
        </row>
        <row r="8290">
          <cell r="E8290" t="str">
            <v>FIBRIN D DIMER INCREASED</v>
          </cell>
          <cell r="F8290" t="str">
            <v>纤维蛋白 D － 二聚体升高</v>
          </cell>
          <cell r="G8290" t="str">
            <v>各类检查</v>
          </cell>
        </row>
        <row r="8291">
          <cell r="E8291" t="str">
            <v>FIBRIN D DIMER NORMAL</v>
          </cell>
          <cell r="F8291" t="str">
            <v>纤维蛋白 D－二聚体正常</v>
          </cell>
          <cell r="G8291" t="str">
            <v>各类检查</v>
          </cell>
        </row>
        <row r="8292">
          <cell r="E8292" t="str">
            <v>FIBRIN DECREASED</v>
          </cell>
          <cell r="F8292" t="str">
            <v>纤维蛋白降低</v>
          </cell>
          <cell r="G8292" t="str">
            <v>各类检查</v>
          </cell>
        </row>
        <row r="8293">
          <cell r="E8293" t="str">
            <v>FIBRIN DEGRADATION PRODUCTS</v>
          </cell>
          <cell r="F8293" t="str">
            <v>纤维蛋白降解物</v>
          </cell>
          <cell r="G8293" t="str">
            <v>各类检查</v>
          </cell>
        </row>
        <row r="8294">
          <cell r="E8294" t="str">
            <v>FIBRIN DEGRADATION PRODUCTS INCREASED</v>
          </cell>
          <cell r="F8294" t="str">
            <v>纤维蛋白降解物升高</v>
          </cell>
          <cell r="G8294" t="str">
            <v>各类检查</v>
          </cell>
        </row>
        <row r="8295">
          <cell r="E8295" t="str">
            <v>FIBRIN DEGRADATION PRODUCTS NORMAL</v>
          </cell>
          <cell r="F8295" t="str">
            <v>纤维蛋白降解物正常</v>
          </cell>
          <cell r="G8295" t="str">
            <v>各类检查</v>
          </cell>
        </row>
        <row r="8296">
          <cell r="E8296" t="str">
            <v>FIBRIN DEPOSITION ON LENS POSTOPERATIVE</v>
          </cell>
          <cell r="F8296" t="str">
            <v>手术后晶状体纤维蛋白沉积</v>
          </cell>
          <cell r="G8296" t="str">
            <v>各类损伤、中毒及操作并发症</v>
          </cell>
        </row>
        <row r="8297">
          <cell r="E8297" t="str">
            <v>FIBRIN INCREASED</v>
          </cell>
          <cell r="F8297" t="str">
            <v>纤维蛋白升高</v>
          </cell>
          <cell r="G8297" t="str">
            <v>各类检查</v>
          </cell>
        </row>
        <row r="8298">
          <cell r="E8298" t="str">
            <v>FIBRINOGEN DEGRADATION PRODUCTS INCREASED</v>
          </cell>
          <cell r="F8298" t="str">
            <v>纤维蛋白原分解产物增高</v>
          </cell>
          <cell r="G8298" t="str">
            <v>各类检查</v>
          </cell>
        </row>
        <row r="8299">
          <cell r="E8299" t="str">
            <v>FIBRINOLYSIS</v>
          </cell>
          <cell r="F8299" t="str">
            <v>纤维蛋白溶解</v>
          </cell>
          <cell r="G8299" t="str">
            <v>各类检查</v>
          </cell>
        </row>
        <row r="8300">
          <cell r="E8300" t="str">
            <v>FIBRINOLYSIS ABNORMAL</v>
          </cell>
          <cell r="F8300" t="str">
            <v>纤维蛋白溶解异常</v>
          </cell>
          <cell r="G8300" t="str">
            <v>各类检查</v>
          </cell>
        </row>
        <row r="8301">
          <cell r="E8301" t="str">
            <v>FIBRINOLYSIS DECREASED</v>
          </cell>
          <cell r="F8301" t="str">
            <v>纤维蛋白溶解降低</v>
          </cell>
          <cell r="G8301" t="str">
            <v>各类检查</v>
          </cell>
        </row>
        <row r="8302">
          <cell r="E8302" t="str">
            <v>FIBRINOLYSIS INCREASED</v>
          </cell>
          <cell r="F8302" t="str">
            <v>纤维蛋白溶解升高</v>
          </cell>
          <cell r="G8302" t="str">
            <v>各类检查</v>
          </cell>
        </row>
        <row r="8303">
          <cell r="E8303" t="str">
            <v>FIBRINOUS BRONCHITIS</v>
          </cell>
          <cell r="F8303" t="str">
            <v>纤维素性支气管炎</v>
          </cell>
          <cell r="G8303" t="str">
            <v>呼吸系统、胸及纵隔疾病</v>
          </cell>
        </row>
        <row r="8304">
          <cell r="E8304" t="str">
            <v>FIBROADENOMA</v>
          </cell>
          <cell r="F8304" t="str">
            <v>乳腺纤维腺瘤</v>
          </cell>
          <cell r="G8304" t="str">
            <v>良性、恶性及性质不明的肿瘤（包括囊状和息肉状）</v>
          </cell>
        </row>
        <row r="8305">
          <cell r="E8305" t="str">
            <v>FIBROADENOMA OF BREAST</v>
          </cell>
          <cell r="F8305" t="str">
            <v>乳腺纤维腺瘤</v>
          </cell>
          <cell r="G8305" t="str">
            <v>良性、恶性及性质不明的肿瘤（包括囊状和息肉状）</v>
          </cell>
        </row>
        <row r="8306">
          <cell r="E8306" t="str">
            <v>FIBROBLAST GROWTH FACTOR 23 INCREASED</v>
          </cell>
          <cell r="F8306" t="str">
            <v>成纤维细胞生长因子 23 增加</v>
          </cell>
          <cell r="G8306" t="str">
            <v>各类检查</v>
          </cell>
        </row>
        <row r="8307">
          <cell r="E8307" t="str">
            <v>FIBROCYSTIC BREAST DISEASE</v>
          </cell>
          <cell r="F8307" t="str">
            <v>乳房纤维囊性变</v>
          </cell>
          <cell r="G8307" t="str">
            <v>生殖系统及乳腺疾病</v>
          </cell>
        </row>
        <row r="8308">
          <cell r="E8308" t="str">
            <v>FIBRODYSPLASIA OSSIFICANS PROGRESSIVA</v>
          </cell>
          <cell r="F8308" t="str">
            <v>进行性骨化性纤维发育不良</v>
          </cell>
          <cell r="G8308" t="str">
            <v>各种先天性家族性遗传性疾病</v>
          </cell>
        </row>
        <row r="8309">
          <cell r="E8309" t="str">
            <v>FIBROMA</v>
          </cell>
          <cell r="F8309" t="str">
            <v>纤维瘤</v>
          </cell>
          <cell r="G8309" t="str">
            <v>良性、恶性及性质不明的肿瘤（包括囊状和息肉状）</v>
          </cell>
        </row>
        <row r="8310">
          <cell r="E8310" t="str">
            <v>FIBROMATOSIS</v>
          </cell>
          <cell r="F8310" t="str">
            <v>硬性纤维瘤</v>
          </cell>
          <cell r="G8310" t="str">
            <v>良性、恶性及性质不明的肿瘤（包括囊状和息肉状）</v>
          </cell>
        </row>
        <row r="8311">
          <cell r="E8311" t="str">
            <v>FIBROMATOSIS COLLI OF INFANCY</v>
          </cell>
          <cell r="F8311" t="str">
            <v>婴儿颈纤维瘤病</v>
          </cell>
          <cell r="G8311" t="str">
            <v>各种先天性家族性遗传性疾病</v>
          </cell>
        </row>
        <row r="8312">
          <cell r="E8312" t="str">
            <v>FIBROMUSCULAR DYSPLASIA</v>
          </cell>
          <cell r="F8312" t="str">
            <v>纤维肌发育不良</v>
          </cell>
          <cell r="G8312" t="str">
            <v>血管与淋巴管类疾病</v>
          </cell>
        </row>
        <row r="8313">
          <cell r="E8313" t="str">
            <v>FIBROMYALGIA</v>
          </cell>
          <cell r="F8313" t="str">
            <v>纤维肌痛</v>
          </cell>
          <cell r="G8313" t="str">
            <v>各种肌肉骨骼及结缔组织疾病</v>
          </cell>
        </row>
        <row r="8314">
          <cell r="E8314" t="str">
            <v>FIBRONECTIN</v>
          </cell>
          <cell r="F8314" t="str">
            <v>纤维连接蛋白</v>
          </cell>
          <cell r="G8314" t="str">
            <v>各类检查</v>
          </cell>
        </row>
        <row r="8315">
          <cell r="E8315" t="str">
            <v>FIBRONECTIN INCREASED</v>
          </cell>
          <cell r="F8315" t="str">
            <v>纤维连接蛋白增多</v>
          </cell>
          <cell r="G8315" t="str">
            <v>各类检查</v>
          </cell>
        </row>
        <row r="8316">
          <cell r="E8316" t="str">
            <v>FIBROSARCOMA</v>
          </cell>
          <cell r="F8316" t="str">
            <v>纤维肉瘤</v>
          </cell>
          <cell r="G8316" t="str">
            <v>良性、恶性及性质不明的肿瘤（包括囊状和息肉状）</v>
          </cell>
        </row>
        <row r="8317">
          <cell r="E8317" t="str">
            <v>FIBROSARCOMA METASTATIC</v>
          </cell>
          <cell r="F8317" t="str">
            <v>转移性纤维肉瘤</v>
          </cell>
          <cell r="G8317" t="str">
            <v>良性、恶性及性质不明的肿瘤（包括囊状和息肉状）</v>
          </cell>
        </row>
        <row r="8318">
          <cell r="E8318" t="str">
            <v>FIBROSING COLONOPATHY</v>
          </cell>
          <cell r="F8318" t="str">
            <v>纤维性结肠病</v>
          </cell>
          <cell r="G8318" t="str">
            <v>胃肠系统疾病</v>
          </cell>
        </row>
        <row r="8319">
          <cell r="E8319" t="str">
            <v>FIBROSIS</v>
          </cell>
          <cell r="F8319" t="str">
            <v>纤维化</v>
          </cell>
          <cell r="G8319" t="str">
            <v>全身性疾病及给药部位各种反应</v>
          </cell>
        </row>
        <row r="8320">
          <cell r="E8320" t="str">
            <v>FIBROSIS TENDINOUS</v>
          </cell>
          <cell r="F8320" t="str">
            <v>肌腱纤维化</v>
          </cell>
          <cell r="G8320" t="str">
            <v>各种肌肉骨骼及结缔组织疾病</v>
          </cell>
        </row>
        <row r="8321">
          <cell r="E8321" t="str">
            <v>FIBROUS CORTICAL DEFECT</v>
          </cell>
          <cell r="F8321" t="str">
            <v>纤维皮质缺损</v>
          </cell>
          <cell r="G8321" t="str">
            <v>良性、恶性及性质不明的肿瘤（包括囊状和息肉状）</v>
          </cell>
        </row>
        <row r="8322">
          <cell r="E8322" t="str">
            <v>FIBROUS DYSPLASIA OF BONE</v>
          </cell>
          <cell r="F8322" t="str">
            <v>骨纤维性发育不良</v>
          </cell>
          <cell r="G8322" t="str">
            <v>各种先天性家族性遗传性疾病</v>
          </cell>
        </row>
        <row r="8323">
          <cell r="E8323" t="str">
            <v>FIBROUS DYSPLASIA OF JAW</v>
          </cell>
          <cell r="F8323" t="str">
            <v>颌骨纤维性发育不良</v>
          </cell>
          <cell r="G8323" t="str">
            <v>各种先天性家族性遗传性疾病</v>
          </cell>
        </row>
        <row r="8324">
          <cell r="E8324" t="str">
            <v>FIBROUS HISTIOCYTOMA</v>
          </cell>
          <cell r="F8324" t="str">
            <v>纤维组织细胞瘤</v>
          </cell>
          <cell r="G8324" t="str">
            <v>良性、恶性及性质不明的肿瘤（包括囊状和息肉状）</v>
          </cell>
        </row>
        <row r="8325">
          <cell r="E8325" t="str">
            <v>FIBULA AGENESIS</v>
          </cell>
          <cell r="F8325" t="str">
            <v>腓骨发育不全</v>
          </cell>
          <cell r="G8325" t="str">
            <v>各种先天性家族性遗传性疾病</v>
          </cell>
        </row>
        <row r="8326">
          <cell r="E8326" t="str">
            <v>FIBULA FRACTURE</v>
          </cell>
          <cell r="F8326" t="str">
            <v>腓骨骨折</v>
          </cell>
          <cell r="G8326" t="str">
            <v>各类损伤、中毒及操作并发症</v>
          </cell>
        </row>
        <row r="8327">
          <cell r="E8327" t="str">
            <v>FIDUCIAL MARKER PLACEMENT</v>
          </cell>
          <cell r="F8327" t="str">
            <v>基准标记物植入</v>
          </cell>
          <cell r="G8327" t="str">
            <v>各种手术及医疗操作</v>
          </cell>
        </row>
        <row r="8328">
          <cell r="E8328" t="str">
            <v>FIGHT IN SCHOOL</v>
          </cell>
          <cell r="F8328" t="str">
            <v>学校打架</v>
          </cell>
          <cell r="G8328" t="str">
            <v>社会环境</v>
          </cell>
        </row>
        <row r="8329">
          <cell r="E8329" t="str">
            <v>FILARIASIS</v>
          </cell>
          <cell r="F8329" t="str">
            <v>丝虫病</v>
          </cell>
          <cell r="G8329" t="str">
            <v>感染及侵染类疾病</v>
          </cell>
        </row>
        <row r="8330">
          <cell r="E8330" t="str">
            <v>FILARIASIS LYMPHATIC</v>
          </cell>
          <cell r="F8330" t="str">
            <v>淋巴丝虫病</v>
          </cell>
          <cell r="G8330" t="str">
            <v>感染及侵染类疾病</v>
          </cell>
        </row>
        <row r="8331">
          <cell r="E8331" t="str">
            <v>FILOVIRUS INFECTION</v>
          </cell>
          <cell r="F8331" t="str">
            <v>纤丝病毒感染</v>
          </cell>
          <cell r="G8331" t="str">
            <v>感染及侵染类疾病</v>
          </cell>
        </row>
        <row r="8332">
          <cell r="E8332" t="str">
            <v>FINE MOTOR DELAY</v>
          </cell>
          <cell r="F8332" t="str">
            <v>精细运动发育迟缓</v>
          </cell>
          <cell r="G8332" t="str">
            <v>各类神经系统疾病</v>
          </cell>
        </row>
        <row r="8333">
          <cell r="E8333" t="str">
            <v>FINE MOTOR SKILL DYSFUNCTION</v>
          </cell>
          <cell r="F8333" t="str">
            <v>精细运动技能障碍</v>
          </cell>
          <cell r="G8333" t="str">
            <v>各类神经系统疾病</v>
          </cell>
        </row>
        <row r="8334">
          <cell r="E8334" t="str">
            <v>FINGER AMPUTATION</v>
          </cell>
          <cell r="F8334" t="str">
            <v>截指术</v>
          </cell>
          <cell r="G8334" t="str">
            <v>各种手术及医疗操作</v>
          </cell>
        </row>
        <row r="8335">
          <cell r="E8335" t="str">
            <v>FINGER CRUSHING</v>
          </cell>
          <cell r="F8335" t="str">
            <v>肢体挤压伤</v>
          </cell>
          <cell r="G8335" t="str">
            <v>各类损伤、中毒及操作并发症</v>
          </cell>
        </row>
        <row r="8336">
          <cell r="E8336" t="str">
            <v>FINGER DEFORMITY</v>
          </cell>
          <cell r="F8336" t="str">
            <v>手指畸形</v>
          </cell>
          <cell r="G8336" t="str">
            <v>各种肌肉骨骼及结缔组织疾病</v>
          </cell>
        </row>
        <row r="8337">
          <cell r="E8337" t="str">
            <v>FINGER HYPOPLASIA</v>
          </cell>
          <cell r="F8337" t="str">
            <v>短指短趾</v>
          </cell>
          <cell r="G8337" t="str">
            <v>各种先天性家族性遗传性疾病</v>
          </cell>
        </row>
        <row r="8338">
          <cell r="E8338" t="str">
            <v>FINGER LICKING</v>
          </cell>
          <cell r="F8338" t="str">
            <v>舔手指</v>
          </cell>
          <cell r="G8338" t="str">
            <v>精神病类</v>
          </cell>
        </row>
        <row r="8339">
          <cell r="E8339" t="str">
            <v>FINGER NAIL REMOVAL</v>
          </cell>
          <cell r="F8339" t="str">
            <v>甲部手术</v>
          </cell>
          <cell r="G8339" t="str">
            <v>各种手术及医疗操作</v>
          </cell>
        </row>
        <row r="8340">
          <cell r="E8340" t="str">
            <v>FINGER REPAIR OPERATION</v>
          </cell>
          <cell r="F8340" t="str">
            <v>手指修复术</v>
          </cell>
          <cell r="G8340" t="str">
            <v>各种手术及医疗操作</v>
          </cell>
        </row>
        <row r="8341">
          <cell r="E8341" t="str">
            <v>FINGER TAPPING TEST</v>
          </cell>
          <cell r="F8341" t="str">
            <v>指轻叩检查</v>
          </cell>
          <cell r="G8341" t="str">
            <v>各类检查</v>
          </cell>
        </row>
        <row r="8342">
          <cell r="E8342" t="str">
            <v>FINGERPRINT LOSS</v>
          </cell>
          <cell r="F8342" t="str">
            <v>指纹消失</v>
          </cell>
          <cell r="G8342" t="str">
            <v>皮肤及皮下组织类疾病</v>
          </cell>
        </row>
        <row r="8343">
          <cell r="E8343" t="str">
            <v>FINNEGAN SCORE INCREASED</v>
          </cell>
          <cell r="F8343" t="str">
            <v>Finnegan 评分增高</v>
          </cell>
          <cell r="G8343" t="str">
            <v>各类检查</v>
          </cell>
        </row>
        <row r="8344">
          <cell r="E8344" t="str">
            <v>FIP1L1/PDGFR ALPHA FUSION KINASE POSITIVE</v>
          </cell>
          <cell r="F8344" t="str">
            <v>FIP1L1/PDGFR α 融合激酶阳性</v>
          </cell>
          <cell r="G8344" t="str">
            <v>各类检查</v>
          </cell>
        </row>
        <row r="8345">
          <cell r="E8345" t="str">
            <v>FIRST BITE SYNDROME</v>
          </cell>
          <cell r="F8345" t="str">
            <v>第一口综合征</v>
          </cell>
          <cell r="G8345" t="str">
            <v>全身性疾病及给药部位各种反应</v>
          </cell>
        </row>
        <row r="8346">
          <cell r="E8346" t="str">
            <v>FIRST DEGREE CHEMICAL BURN OF SKIN</v>
          </cell>
          <cell r="F8346" t="str">
            <v>一度皮肤化学性烧伤</v>
          </cell>
          <cell r="G8346" t="str">
            <v>各类损伤、中毒及操作并发症</v>
          </cell>
        </row>
        <row r="8347">
          <cell r="E8347" t="str">
            <v>FIRST TRIMESTER PREGNANCY</v>
          </cell>
          <cell r="F8347" t="str">
            <v>妊娠早期</v>
          </cell>
          <cell r="G8347" t="str">
            <v>妊娠期、产褥期及围产期状况</v>
          </cell>
        </row>
        <row r="8348">
          <cell r="E8348" t="str">
            <v>FIRST USE SYNDROME</v>
          </cell>
          <cell r="F8348" t="str">
            <v>透析膜反应</v>
          </cell>
          <cell r="G8348" t="str">
            <v>免疫系统疾病</v>
          </cell>
        </row>
        <row r="8349">
          <cell r="E8349" t="str">
            <v>FISHBANE REACTION</v>
          </cell>
          <cell r="F8349" t="str">
            <v>费什贝恩反应</v>
          </cell>
          <cell r="G8349" t="str">
            <v>全身性疾病及给药部位各种反应</v>
          </cell>
        </row>
        <row r="8350">
          <cell r="E8350" t="str">
            <v>FISSURE OF TONGUE, CONGENITAL</v>
          </cell>
          <cell r="F8350" t="str">
            <v>先天性舌裂</v>
          </cell>
          <cell r="G8350" t="str">
            <v>各种先天性家族性遗传性疾病</v>
          </cell>
        </row>
        <row r="8351">
          <cell r="E8351" t="str">
            <v>FISTULA</v>
          </cell>
          <cell r="F8351" t="str">
            <v>瘘管</v>
          </cell>
          <cell r="G8351" t="str">
            <v>各种肌肉骨骼及结缔组织疾病</v>
          </cell>
        </row>
        <row r="8352">
          <cell r="E8352" t="str">
            <v>FISTULA DISCHARGE</v>
          </cell>
          <cell r="F8352" t="str">
            <v>瘘管分泌物</v>
          </cell>
          <cell r="G8352" t="str">
            <v>各种肌肉骨骼及结缔组织疾病</v>
          </cell>
        </row>
        <row r="8353">
          <cell r="E8353" t="str">
            <v>FISTULA INFLAMMATION</v>
          </cell>
          <cell r="F8353" t="str">
            <v>瘘管炎症</v>
          </cell>
          <cell r="G8353" t="str">
            <v>各种肌肉骨骼及结缔组织疾病</v>
          </cell>
        </row>
        <row r="8354">
          <cell r="E8354" t="str">
            <v>FISTULA OF SMALL INTESTINE</v>
          </cell>
          <cell r="F8354" t="str">
            <v>小肠瘘</v>
          </cell>
          <cell r="G8354" t="str">
            <v>胃肠系统疾病</v>
          </cell>
        </row>
        <row r="8355">
          <cell r="E8355" t="str">
            <v>FISTULA REPAIR</v>
          </cell>
          <cell r="F8355" t="str">
            <v>瘘修补</v>
          </cell>
          <cell r="G8355" t="str">
            <v>各种手术及医疗操作</v>
          </cell>
        </row>
        <row r="8356">
          <cell r="E8356" t="str">
            <v>FISTULOGRAM</v>
          </cell>
          <cell r="F8356" t="str">
            <v>瘘管造影</v>
          </cell>
          <cell r="G8356" t="str">
            <v>各类检查</v>
          </cell>
        </row>
        <row r="8357">
          <cell r="E8357" t="str">
            <v>FISTULOTOMY</v>
          </cell>
          <cell r="F8357" t="str">
            <v>瘘管切开术</v>
          </cell>
          <cell r="G8357" t="str">
            <v>各种手术及医疗操作</v>
          </cell>
        </row>
        <row r="8358">
          <cell r="E8358" t="str">
            <v>FITZ-HUGH-CURTIS SYNDROME</v>
          </cell>
          <cell r="F8358" t="str">
            <v>肝周炎</v>
          </cell>
          <cell r="G8358" t="str">
            <v>感染及侵染类疾病</v>
          </cell>
        </row>
        <row r="8359">
          <cell r="E8359" t="str">
            <v>FIXED BOWEL LOOP</v>
          </cell>
          <cell r="F8359" t="str">
            <v>固定肠袢</v>
          </cell>
          <cell r="G8359" t="str">
            <v>胃肠系统疾病</v>
          </cell>
        </row>
        <row r="8360">
          <cell r="E8360" t="str">
            <v>FIXED DRUG ERUPTION</v>
          </cell>
          <cell r="F8360" t="str">
            <v>固定皮疹</v>
          </cell>
          <cell r="G8360" t="str">
            <v>皮肤及皮下组织类疾病</v>
          </cell>
        </row>
        <row r="8361">
          <cell r="E8361" t="str">
            <v>FIXED ERUPTION</v>
          </cell>
          <cell r="F8361" t="str">
            <v>固定皮疹</v>
          </cell>
          <cell r="G8361" t="str">
            <v>皮肤及皮下组织类疾病</v>
          </cell>
        </row>
        <row r="8362">
          <cell r="E8362" t="str">
            <v>FLAGELLATE DERMATITIS</v>
          </cell>
          <cell r="F8362" t="str">
            <v>鞭毛虫皮炎</v>
          </cell>
          <cell r="G8362" t="str">
            <v>皮肤及皮下组织类疾病</v>
          </cell>
        </row>
        <row r="8363">
          <cell r="E8363" t="str">
            <v>FLAIL CHEST</v>
          </cell>
          <cell r="F8363" t="str">
            <v>连枷状胸</v>
          </cell>
          <cell r="G8363" t="str">
            <v>各类损伤、中毒及操作并发症</v>
          </cell>
        </row>
        <row r="8364">
          <cell r="E8364" t="str">
            <v>FLANK PAIN</v>
          </cell>
          <cell r="F8364" t="str">
            <v>腰肋疼痛</v>
          </cell>
          <cell r="G8364" t="str">
            <v>各种肌肉骨骼及结缔组织疾病</v>
          </cell>
        </row>
        <row r="8365">
          <cell r="E8365" t="str">
            <v>FLAP NECROSIS</v>
          </cell>
          <cell r="F8365" t="str">
            <v>皮片坏死</v>
          </cell>
          <cell r="G8365" t="str">
            <v>各类损伤、中毒及操作并发症</v>
          </cell>
        </row>
        <row r="8366">
          <cell r="E8366" t="str">
            <v>FLASHBACK</v>
          </cell>
          <cell r="F8366" t="str">
            <v>重现</v>
          </cell>
          <cell r="G8366" t="str">
            <v>精神病类</v>
          </cell>
        </row>
        <row r="8367">
          <cell r="E8367" t="str">
            <v>FLAT AFFECT</v>
          </cell>
          <cell r="F8367" t="str">
            <v>情感单调</v>
          </cell>
          <cell r="G8367" t="str">
            <v>精神病类</v>
          </cell>
        </row>
        <row r="8368">
          <cell r="E8368" t="str">
            <v>FLAT ANTERIOR CHAMBER OF EYE</v>
          </cell>
          <cell r="F8368" t="str">
            <v>眼前房扁平</v>
          </cell>
          <cell r="G8368" t="str">
            <v>眼器官疾病</v>
          </cell>
        </row>
        <row r="8369">
          <cell r="E8369" t="str">
            <v>FLAT CHEST</v>
          </cell>
          <cell r="F8369" t="str">
            <v>扁平胸</v>
          </cell>
          <cell r="G8369" t="str">
            <v>各种肌肉骨骼及结缔组织疾病</v>
          </cell>
        </row>
        <row r="8370">
          <cell r="E8370" t="str">
            <v>FLAT FEET</v>
          </cell>
          <cell r="F8370" t="str">
            <v>足畸形</v>
          </cell>
          <cell r="G8370" t="str">
            <v>各种肌肉骨骼及结缔组织疾病</v>
          </cell>
        </row>
        <row r="8371">
          <cell r="E8371" t="str">
            <v>FLATBACK SYNDROME</v>
          </cell>
          <cell r="F8371" t="str">
            <v>平背综合征</v>
          </cell>
          <cell r="G8371" t="str">
            <v>各类损伤、中毒及操作并发症</v>
          </cell>
        </row>
        <row r="8372">
          <cell r="E8372" t="str">
            <v>FLATFOOT RECONSTRUCTION</v>
          </cell>
          <cell r="F8372" t="str">
            <v>扁平足重建</v>
          </cell>
          <cell r="G8372" t="str">
            <v>各种手术及医疗操作</v>
          </cell>
        </row>
        <row r="8373">
          <cell r="E8373" t="str">
            <v>FLATULENCE</v>
          </cell>
          <cell r="F8373" t="str">
            <v>肠胃气胀</v>
          </cell>
          <cell r="G8373" t="str">
            <v>胃肠系统疾病</v>
          </cell>
        </row>
        <row r="8374">
          <cell r="E8374" t="str">
            <v>FLAVECTOMY</v>
          </cell>
          <cell r="F8374" t="str">
            <v>黄韧带切除术</v>
          </cell>
          <cell r="G8374" t="str">
            <v>各种手术及医疗操作</v>
          </cell>
        </row>
        <row r="8375">
          <cell r="E8375" t="str">
            <v>FLAVIVIRUS INFECTION</v>
          </cell>
          <cell r="F8375" t="str">
            <v>黄病毒感染</v>
          </cell>
          <cell r="G8375" t="str">
            <v>感染及侵染类疾病</v>
          </cell>
        </row>
        <row r="8376">
          <cell r="E8376" t="str">
            <v>FLAVIVIRUS TEST POSITIVE</v>
          </cell>
          <cell r="F8376" t="str">
            <v>黄病毒检测阳性</v>
          </cell>
          <cell r="G8376" t="str">
            <v>各类检查</v>
          </cell>
        </row>
        <row r="8377">
          <cell r="E8377" t="str">
            <v>FLAVOBACTERIUM INFECTION</v>
          </cell>
          <cell r="F8377" t="str">
            <v>黄杆菌感染</v>
          </cell>
          <cell r="G8377" t="str">
            <v>感染及侵染类疾病</v>
          </cell>
        </row>
        <row r="8378">
          <cell r="E8378" t="str">
            <v>FLAVOBACTERIUM TEST POSITIVE</v>
          </cell>
          <cell r="F8378" t="str">
            <v>黄杆菌检测阳性</v>
          </cell>
          <cell r="G8378" t="str">
            <v>各类检查</v>
          </cell>
        </row>
        <row r="8379">
          <cell r="E8379" t="str">
            <v>FLEA INFESTATION</v>
          </cell>
          <cell r="F8379" t="str">
            <v>跳蚤侵染</v>
          </cell>
          <cell r="G8379" t="str">
            <v>感染及侵染类疾病</v>
          </cell>
        </row>
        <row r="8380">
          <cell r="E8380" t="str">
            <v>FLIGHT OF IDEAS</v>
          </cell>
          <cell r="F8380" t="str">
            <v>思维奔逸</v>
          </cell>
          <cell r="G8380" t="str">
            <v>精神病类</v>
          </cell>
        </row>
        <row r="8381">
          <cell r="E8381" t="str">
            <v>FLOATING-HARBOR SYNDROME</v>
          </cell>
          <cell r="F8381" t="str">
            <v>浮港综合症</v>
          </cell>
          <cell r="G8381" t="str">
            <v>各种先天性家族性遗传性疾病</v>
          </cell>
        </row>
        <row r="8382">
          <cell r="E8382" t="str">
            <v>FLOATING PATELLA</v>
          </cell>
          <cell r="F8382" t="str">
            <v>浮髌</v>
          </cell>
          <cell r="G8382" t="str">
            <v>各种肌肉骨骼及结缔组织疾病</v>
          </cell>
        </row>
        <row r="8383">
          <cell r="E8383" t="str">
            <v>FLOODING</v>
          </cell>
          <cell r="F8383" t="str">
            <v>水灾</v>
          </cell>
          <cell r="G8383" t="str">
            <v>社会环境</v>
          </cell>
        </row>
        <row r="8384">
          <cell r="E8384" t="str">
            <v>FLOPPY EYELID SYNDROME</v>
          </cell>
          <cell r="F8384" t="str">
            <v>眼睑松弛综合征</v>
          </cell>
          <cell r="G8384" t="str">
            <v>眼器官疾病</v>
          </cell>
        </row>
        <row r="8385">
          <cell r="E8385" t="str">
            <v>FLOPPY INFANT</v>
          </cell>
          <cell r="F8385" t="str">
            <v>低肌张力婴儿</v>
          </cell>
          <cell r="G8385" t="str">
            <v>各种肌肉骨骼及结缔组织疾病</v>
          </cell>
        </row>
        <row r="8386">
          <cell r="E8386" t="str">
            <v>FLOPPY IRIS SYNDROME</v>
          </cell>
          <cell r="F8386" t="str">
            <v>虹膜松弛综合征</v>
          </cell>
          <cell r="G8386" t="str">
            <v>各类损伤、中毒及操作并发症</v>
          </cell>
        </row>
        <row r="8387">
          <cell r="E8387" t="str">
            <v>FLOUR SENSITIVITY</v>
          </cell>
          <cell r="F8387" t="str">
            <v>面粉敏感</v>
          </cell>
          <cell r="G8387" t="str">
            <v>免疫系统疾病</v>
          </cell>
        </row>
        <row r="8388">
          <cell r="E8388" t="str">
            <v>FLOW CYTOMETRY</v>
          </cell>
          <cell r="F8388" t="str">
            <v>流式细胞仪</v>
          </cell>
          <cell r="G8388" t="str">
            <v>各类检查</v>
          </cell>
        </row>
        <row r="8389">
          <cell r="E8389" t="str">
            <v>FLT3 GENE MUTATION</v>
          </cell>
          <cell r="F8389" t="str">
            <v>FLT3 基因突变</v>
          </cell>
          <cell r="G8389" t="str">
            <v>各种先天性家族性遗传性疾病</v>
          </cell>
        </row>
        <row r="8390">
          <cell r="E8390" t="str">
            <v>FLUCTUANCE</v>
          </cell>
          <cell r="F8390" t="str">
            <v>波动感</v>
          </cell>
          <cell r="G8390" t="str">
            <v>各种肌肉骨骼及结缔组织疾病</v>
          </cell>
        </row>
        <row r="8391">
          <cell r="E8391" t="str">
            <v>FLUID BALANCE ASSESSMENT</v>
          </cell>
          <cell r="F8391" t="str">
            <v>液体平衡评估</v>
          </cell>
          <cell r="G8391" t="str">
            <v>各类检查</v>
          </cell>
        </row>
        <row r="8392">
          <cell r="E8392" t="str">
            <v>FLUID BALANCE NEGATIVE</v>
          </cell>
          <cell r="F8392" t="str">
            <v>液体负平衡</v>
          </cell>
          <cell r="G8392" t="str">
            <v>各类检查</v>
          </cell>
        </row>
        <row r="8393">
          <cell r="E8393" t="str">
            <v>FLUID BALANCE POSITIVE</v>
          </cell>
          <cell r="F8393" t="str">
            <v>液体正平衡</v>
          </cell>
          <cell r="G8393" t="str">
            <v>各类检查</v>
          </cell>
        </row>
        <row r="8394">
          <cell r="E8394" t="str">
            <v>FLUID IMBALANCE</v>
          </cell>
          <cell r="F8394" t="str">
            <v>体液失调</v>
          </cell>
          <cell r="G8394" t="str">
            <v>代谢及营养类疾病</v>
          </cell>
        </row>
        <row r="8395">
          <cell r="E8395" t="str">
            <v>FLUID INTAKE REDUCED</v>
          </cell>
          <cell r="F8395" t="str">
            <v>液体摄入下降</v>
          </cell>
          <cell r="G8395" t="str">
            <v>代谢及营养类疾病</v>
          </cell>
        </row>
        <row r="8396">
          <cell r="E8396" t="str">
            <v>FLUID INTAKE RESTRICTION</v>
          </cell>
          <cell r="F8396" t="str">
            <v>液体摄取限制</v>
          </cell>
          <cell r="G8396" t="str">
            <v>各种手术及医疗操作</v>
          </cell>
        </row>
        <row r="8397">
          <cell r="E8397" t="str">
            <v>FLUID OVERLOAD</v>
          </cell>
          <cell r="F8397" t="str">
            <v>血容量过多</v>
          </cell>
          <cell r="G8397" t="str">
            <v>代谢及营养类疾病</v>
          </cell>
        </row>
        <row r="8398">
          <cell r="E8398" t="str">
            <v>FLUID REPLACEMENT</v>
          </cell>
          <cell r="F8398" t="str">
            <v>补液</v>
          </cell>
          <cell r="G8398" t="str">
            <v>各种手术及医疗操作</v>
          </cell>
        </row>
        <row r="8399">
          <cell r="E8399" t="str">
            <v>FLUID RETENTION</v>
          </cell>
          <cell r="F8399" t="str">
            <v>液体潴留</v>
          </cell>
          <cell r="G8399" t="str">
            <v>代谢及营养类疾病</v>
          </cell>
        </row>
        <row r="8400">
          <cell r="E8400" t="str">
            <v>FLUID WAVE TEST</v>
          </cell>
          <cell r="F8400" t="str">
            <v>液波检查</v>
          </cell>
          <cell r="G8400" t="str">
            <v>各类检查</v>
          </cell>
        </row>
        <row r="8401">
          <cell r="E8401" t="str">
            <v>FLUORESCENCE ANGIOGRAM ABNORMAL</v>
          </cell>
          <cell r="F8401" t="str">
            <v>荧光素血管造影术异常</v>
          </cell>
          <cell r="G8401" t="str">
            <v>各类检查</v>
          </cell>
        </row>
        <row r="8402">
          <cell r="E8402" t="str">
            <v>FLUORESCENT IN SITU HYBRIDISATION</v>
          </cell>
          <cell r="F8402" t="str">
            <v>荧光原位杂交</v>
          </cell>
          <cell r="G8402" t="str">
            <v>各类检查</v>
          </cell>
        </row>
        <row r="8403">
          <cell r="E8403" t="str">
            <v>FLUORESCENT IN SITU HYBRIDISATION POSITIVE</v>
          </cell>
          <cell r="F8403" t="str">
            <v>荧光原位杂交阳性</v>
          </cell>
          <cell r="G8403" t="str">
            <v>各类检查</v>
          </cell>
        </row>
        <row r="8404">
          <cell r="E8404" t="str">
            <v>FLUORIDE INCREASED</v>
          </cell>
          <cell r="F8404" t="str">
            <v>氟化物增加</v>
          </cell>
          <cell r="G8404" t="str">
            <v>各类检查</v>
          </cell>
        </row>
        <row r="8405">
          <cell r="E8405" t="str">
            <v>FLUOROSIS</v>
          </cell>
          <cell r="F8405" t="str">
            <v>氟中毒</v>
          </cell>
          <cell r="G8405" t="str">
            <v>各类损伤、中毒及操作并发症</v>
          </cell>
        </row>
        <row r="8406">
          <cell r="E8406" t="str">
            <v>FLUOROSIS DENTAL</v>
          </cell>
          <cell r="F8406" t="str">
            <v>氟斑牙</v>
          </cell>
          <cell r="G8406" t="str">
            <v>胃肠系统疾病</v>
          </cell>
        </row>
        <row r="8407">
          <cell r="E8407" t="str">
            <v>FLUSHING</v>
          </cell>
          <cell r="F8407" t="str">
            <v>潮红</v>
          </cell>
          <cell r="G8407" t="str">
            <v>血管与淋巴管类疾病</v>
          </cell>
        </row>
        <row r="8408">
          <cell r="E8408" t="str">
            <v>FMS-LIKE TYROSINE KINASE 3 POSITIVE</v>
          </cell>
          <cell r="F8408" t="str">
            <v>Fms样酪氨酸激酶3阳性</v>
          </cell>
          <cell r="G8408" t="str">
            <v>各类检查</v>
          </cell>
        </row>
        <row r="8409">
          <cell r="E8409" t="str">
            <v>FOAMING AT MOUTH</v>
          </cell>
          <cell r="F8409" t="str">
            <v>口吐白沫</v>
          </cell>
          <cell r="G8409" t="str">
            <v>全身性疾病及给药部位各种反应</v>
          </cell>
        </row>
        <row r="8410">
          <cell r="E8410" t="str">
            <v>FOCAL DYSCOGNITIVE SEIZURES</v>
          </cell>
          <cell r="F8410" t="str">
            <v>局灶性认知障碍性颠痫发作</v>
          </cell>
          <cell r="G8410" t="str">
            <v>各类神经系统疾病</v>
          </cell>
        </row>
        <row r="8411">
          <cell r="E8411" t="str">
            <v>FOCAL EPITHELIAL HYPERPLASIA</v>
          </cell>
          <cell r="F8411" t="str">
            <v>局灶性上皮增生</v>
          </cell>
          <cell r="G8411" t="str">
            <v>感染及侵染类疾病</v>
          </cell>
        </row>
        <row r="8412">
          <cell r="E8412" t="str">
            <v>FOCAL GLOMERULOSCLEROSIS</v>
          </cell>
          <cell r="F8412" t="str">
            <v>局灶性节段性肾小球硬化症</v>
          </cell>
          <cell r="G8412" t="str">
            <v>肾脏及泌尿系统疾病</v>
          </cell>
        </row>
        <row r="8413">
          <cell r="E8413" t="str">
            <v>FOCAL MYOSITIS</v>
          </cell>
          <cell r="F8413" t="str">
            <v>局灶性肌炎</v>
          </cell>
          <cell r="G8413" t="str">
            <v>各种肌肉骨骼及结缔组织疾病</v>
          </cell>
        </row>
        <row r="8414">
          <cell r="E8414" t="str">
            <v>FOCAL NODULAR HYPERPLASIA</v>
          </cell>
          <cell r="F8414" t="str">
            <v>局灶性结节性增生</v>
          </cell>
          <cell r="G8414" t="str">
            <v>良性、恶性及性质不明的肿瘤（包括囊状和息肉状）</v>
          </cell>
        </row>
        <row r="8415">
          <cell r="E8415" t="str">
            <v>FOCAL PERITONITIS</v>
          </cell>
          <cell r="F8415" t="str">
            <v>局灶性腹膜炎</v>
          </cell>
          <cell r="G8415" t="str">
            <v>感染及侵染类疾病</v>
          </cell>
        </row>
        <row r="8416">
          <cell r="E8416" t="str">
            <v>FOCAL SEGMENTAL GLOMERULOSCLEROSIS</v>
          </cell>
          <cell r="F8416" t="str">
            <v>局灶性节段性肾小球硬化症</v>
          </cell>
          <cell r="G8416" t="str">
            <v>肾脏及泌尿系统疾病</v>
          </cell>
        </row>
        <row r="8417">
          <cell r="E8417" t="str">
            <v>FOETAL-MATERNAL HAEMORRHAGE</v>
          </cell>
          <cell r="F8417" t="str">
            <v>胎儿 - 孕产妇出血</v>
          </cell>
          <cell r="G8417" t="str">
            <v>妊娠期、产褥期及围产期状况</v>
          </cell>
        </row>
        <row r="8418">
          <cell r="E8418" t="str">
            <v>FOETAL ACIDOSIS</v>
          </cell>
          <cell r="F8418" t="str">
            <v>胎儿酸中毒</v>
          </cell>
          <cell r="G8418" t="str">
            <v>妊娠期、产褥期及围产期状况</v>
          </cell>
        </row>
        <row r="8419">
          <cell r="E8419" t="str">
            <v>FOETAL ALCOHOL SYNDROME</v>
          </cell>
          <cell r="F8419" t="str">
            <v>胎儿酒精综合征</v>
          </cell>
          <cell r="G8419" t="str">
            <v>各种先天性家族性遗传性疾病</v>
          </cell>
        </row>
        <row r="8420">
          <cell r="E8420" t="str">
            <v>FOETAL ANAEMIA</v>
          </cell>
          <cell r="F8420" t="str">
            <v>胎儿贫血</v>
          </cell>
          <cell r="G8420" t="str">
            <v>血液及淋巴系统疾病</v>
          </cell>
        </row>
        <row r="8421">
          <cell r="E8421" t="str">
            <v>FOETAL ANTICONVULSANT SYNDROME</v>
          </cell>
          <cell r="F8421" t="str">
            <v>胎儿抗癫痫药综合征</v>
          </cell>
          <cell r="G8421" t="str">
            <v>各种先天性家族性遗传性疾病</v>
          </cell>
        </row>
        <row r="8422">
          <cell r="E8422" t="str">
            <v>FOETAL ARRHYTHMIA</v>
          </cell>
          <cell r="F8422" t="str">
            <v>胎儿心律失常</v>
          </cell>
          <cell r="G8422" t="str">
            <v>心脏器官疾病</v>
          </cell>
        </row>
        <row r="8423">
          <cell r="E8423" t="str">
            <v>FOETAL BIOPHYSICAL PROFILE SCORE</v>
          </cell>
          <cell r="F8423" t="str">
            <v>胎儿生物物理相评分</v>
          </cell>
          <cell r="G8423" t="str">
            <v>各类检查</v>
          </cell>
        </row>
        <row r="8424">
          <cell r="E8424" t="str">
            <v>FOETAL BIOPHYSICAL PROFILE SCORE ABNORMAL</v>
          </cell>
          <cell r="F8424" t="str">
            <v>胎儿生物物理相评分异常</v>
          </cell>
          <cell r="G8424" t="str">
            <v>各类检查</v>
          </cell>
        </row>
        <row r="8425">
          <cell r="E8425" t="str">
            <v>FOETAL CARDIAC ARREST</v>
          </cell>
          <cell r="F8425" t="str">
            <v>胎儿心脏骤停</v>
          </cell>
          <cell r="G8425" t="str">
            <v>心脏器官疾病</v>
          </cell>
        </row>
        <row r="8426">
          <cell r="E8426" t="str">
            <v>FOETAL CARDIAC DISORDER</v>
          </cell>
          <cell r="F8426" t="str">
            <v>胎儿心脏疾病</v>
          </cell>
          <cell r="G8426" t="str">
            <v>妊娠期、产褥期及围产期状况</v>
          </cell>
        </row>
        <row r="8427">
          <cell r="E8427" t="str">
            <v>FOETAL CEREBROVASCULAR DISORDER</v>
          </cell>
          <cell r="F8427" t="str">
            <v>胎儿脑血管疾病</v>
          </cell>
          <cell r="G8427" t="str">
            <v>各类神经系统疾病</v>
          </cell>
        </row>
        <row r="8428">
          <cell r="E8428" t="str">
            <v>FOETAL CHROMOSOME ABNORMALITY</v>
          </cell>
          <cell r="F8428" t="str">
            <v>胎儿染色体异常</v>
          </cell>
          <cell r="G8428" t="str">
            <v>各种先天性家族性遗传性疾病</v>
          </cell>
        </row>
        <row r="8429">
          <cell r="E8429" t="str">
            <v>FOETAL COMPARTMENT FLUID COLLECTION</v>
          </cell>
          <cell r="F8429" t="str">
            <v>胎儿腔隙积液</v>
          </cell>
          <cell r="G8429" t="str">
            <v>妊娠期、产褥期及围产期状况</v>
          </cell>
        </row>
        <row r="8430">
          <cell r="E8430" t="str">
            <v>FOETAL CYSTIC HYGROMA</v>
          </cell>
          <cell r="F8430" t="str">
            <v>胎儿囊性水囊瘤</v>
          </cell>
          <cell r="G8430" t="str">
            <v>各种先天性家族性遗传性疾病</v>
          </cell>
        </row>
        <row r="8431">
          <cell r="E8431" t="str">
            <v>FOETAL DAMAGE</v>
          </cell>
          <cell r="F8431" t="str">
            <v>胎儿损伤</v>
          </cell>
          <cell r="G8431" t="str">
            <v>妊娠期、产褥期及围产期状况</v>
          </cell>
        </row>
        <row r="8432">
          <cell r="E8432" t="str">
            <v>FOETAL DEATH</v>
          </cell>
          <cell r="F8432" t="str">
            <v>胎儿死亡</v>
          </cell>
          <cell r="G8432" t="str">
            <v>妊娠期、产褥期及围产期状况</v>
          </cell>
        </row>
        <row r="8433">
          <cell r="E8433" t="str">
            <v>FOETAL DISORDER</v>
          </cell>
          <cell r="F8433" t="str">
            <v>胎儿疾病</v>
          </cell>
          <cell r="G8433" t="str">
            <v>妊娠期、产褥期及围产期状况</v>
          </cell>
        </row>
        <row r="8434">
          <cell r="E8434" t="str">
            <v>FOETAL DISTRESS SYNDROME</v>
          </cell>
          <cell r="F8434" t="str">
            <v>胎儿窘迫综合征</v>
          </cell>
          <cell r="G8434" t="str">
            <v>妊娠期、产褥期及围产期状况</v>
          </cell>
        </row>
        <row r="8435">
          <cell r="E8435" t="str">
            <v>FOETAL DYSTOCIA</v>
          </cell>
          <cell r="F8435" t="str">
            <v>胎儿难产</v>
          </cell>
          <cell r="G8435" t="str">
            <v>妊娠期、产褥期及围产期状况</v>
          </cell>
        </row>
        <row r="8436">
          <cell r="E8436" t="str">
            <v>FOETAL EXPOSURE DURING DELIVERY</v>
          </cell>
          <cell r="F8436" t="str">
            <v>分娩过程中胎儿暴露</v>
          </cell>
          <cell r="G8436" t="str">
            <v>各类损伤、中毒及操作并发症</v>
          </cell>
        </row>
        <row r="8437">
          <cell r="E8437" t="str">
            <v>FOETAL EXPOSURE DURING PREGNANCY</v>
          </cell>
          <cell r="F8437" t="str">
            <v>妊娠过程中胎儿暴露</v>
          </cell>
          <cell r="G8437" t="str">
            <v>各类损伤、中毒及操作并发症</v>
          </cell>
        </row>
        <row r="8438">
          <cell r="E8438" t="str">
            <v>FOETAL EXPOSURE TIMING UNSPECIFIED</v>
          </cell>
          <cell r="F8438" t="str">
            <v>时期未特指的胎儿暴露</v>
          </cell>
          <cell r="G8438" t="str">
            <v>各类损伤、中毒及操作并发症</v>
          </cell>
        </row>
        <row r="8439">
          <cell r="E8439" t="str">
            <v>FOETAL GASTROINTESTINAL TRACT IMAGING ABNORMAL</v>
          </cell>
          <cell r="F8439" t="str">
            <v>胎儿胃肠道成像异常</v>
          </cell>
          <cell r="G8439" t="str">
            <v>各类检查</v>
          </cell>
        </row>
        <row r="8440">
          <cell r="E8440" t="str">
            <v>FOETAL GROWTH ABNORMALITY</v>
          </cell>
          <cell r="F8440" t="str">
            <v>胎儿生长异常</v>
          </cell>
          <cell r="G8440" t="str">
            <v>妊娠期、产褥期及围产期状况</v>
          </cell>
        </row>
        <row r="8441">
          <cell r="E8441" t="str">
            <v>FOETAL GROWTH RESTRICTION</v>
          </cell>
          <cell r="F8441" t="str">
            <v>胎儿生长受限</v>
          </cell>
          <cell r="G8441" t="str">
            <v>妊娠期、产褥期及围产期状况</v>
          </cell>
        </row>
        <row r="8442">
          <cell r="E8442" t="str">
            <v>FOETAL GROWTH RETARDATION</v>
          </cell>
          <cell r="F8442" t="str">
            <v>胎儿生长受限</v>
          </cell>
          <cell r="G8442" t="str">
            <v>妊娠期、产褥期及围产期状况</v>
          </cell>
        </row>
        <row r="8443">
          <cell r="E8443" t="str">
            <v>FOETAL HAEMOGLOBIN</v>
          </cell>
          <cell r="F8443" t="str">
            <v>胎儿血红蛋白</v>
          </cell>
          <cell r="G8443" t="str">
            <v>各类检查</v>
          </cell>
        </row>
        <row r="8444">
          <cell r="E8444" t="str">
            <v>FOETAL HAEMOGLOBIN DECREASED</v>
          </cell>
          <cell r="F8444" t="str">
            <v>胎儿血红蛋白降低</v>
          </cell>
          <cell r="G8444" t="str">
            <v>各类检查</v>
          </cell>
        </row>
        <row r="8445">
          <cell r="E8445" t="str">
            <v>FOETAL HAEMOGLOBIN INCREASED</v>
          </cell>
          <cell r="F8445" t="str">
            <v>胎儿血红蛋白升高</v>
          </cell>
          <cell r="G8445" t="str">
            <v>各类检查</v>
          </cell>
        </row>
        <row r="8446">
          <cell r="E8446" t="str">
            <v>FOETAL HEART RATE</v>
          </cell>
          <cell r="F8446" t="str">
            <v>胎儿心率</v>
          </cell>
          <cell r="G8446" t="str">
            <v>各类检查</v>
          </cell>
        </row>
        <row r="8447">
          <cell r="E8447" t="str">
            <v>FOETAL HEART RATE ABNORMAL</v>
          </cell>
          <cell r="F8447" t="str">
            <v>胎儿心率异常</v>
          </cell>
          <cell r="G8447" t="str">
            <v>各类检查</v>
          </cell>
        </row>
        <row r="8448">
          <cell r="E8448" t="str">
            <v>FOETAL HEART RATE ACCELERATION ABNORMALITY</v>
          </cell>
          <cell r="F8448" t="str">
            <v>胎心率加速异常</v>
          </cell>
          <cell r="G8448" t="str">
            <v>心脏器官疾病</v>
          </cell>
        </row>
        <row r="8449">
          <cell r="E8449" t="str">
            <v>FOETAL HEART RATE DECELERATION</v>
          </cell>
          <cell r="F8449" t="str">
            <v>胎心率减速异常</v>
          </cell>
          <cell r="G8449" t="str">
            <v>心脏器官疾病</v>
          </cell>
        </row>
        <row r="8450">
          <cell r="E8450" t="str">
            <v>FOETAL HEART RATE DECELERATION ABNORMALITY</v>
          </cell>
          <cell r="F8450" t="str">
            <v>胎心率减速异常</v>
          </cell>
          <cell r="G8450" t="str">
            <v>心脏器官疾病</v>
          </cell>
        </row>
        <row r="8451">
          <cell r="E8451" t="str">
            <v>FOETAL HEART RATE DECREASED</v>
          </cell>
          <cell r="F8451" t="str">
            <v>胎儿心率降低</v>
          </cell>
          <cell r="G8451" t="str">
            <v>各类检查</v>
          </cell>
        </row>
        <row r="8452">
          <cell r="E8452" t="str">
            <v>FOETAL HEART RATE DISORDER</v>
          </cell>
          <cell r="F8452" t="str">
            <v>胎心率异常</v>
          </cell>
          <cell r="G8452" t="str">
            <v>心脏器官疾病</v>
          </cell>
        </row>
        <row r="8453">
          <cell r="E8453" t="str">
            <v>FOETAL HEART RATE INCREASED</v>
          </cell>
          <cell r="F8453" t="str">
            <v>胎儿心率升高</v>
          </cell>
          <cell r="G8453" t="str">
            <v>各类检查</v>
          </cell>
        </row>
        <row r="8454">
          <cell r="E8454" t="str">
            <v>FOETAL HEART RATE INDETERMINATE</v>
          </cell>
          <cell r="F8454" t="str">
            <v>胎儿心率不确定</v>
          </cell>
          <cell r="G8454" t="str">
            <v>各类检查</v>
          </cell>
        </row>
        <row r="8455">
          <cell r="E8455" t="str">
            <v>FOETAL HYDANTOIN SYNDROME</v>
          </cell>
          <cell r="F8455" t="str">
            <v>胎儿抗癫痫药综合征</v>
          </cell>
          <cell r="G8455" t="str">
            <v>各种先天性家族性遗传性疾病</v>
          </cell>
        </row>
        <row r="8456">
          <cell r="E8456" t="str">
            <v>FOETAL HYPOKINESIA</v>
          </cell>
          <cell r="F8456" t="str">
            <v>胎儿运动减少</v>
          </cell>
          <cell r="G8456" t="str">
            <v>妊娠期、产褥期及围产期状况</v>
          </cell>
        </row>
        <row r="8457">
          <cell r="E8457" t="str">
            <v>FOETAL MACROSOMIA</v>
          </cell>
          <cell r="F8457" t="str">
            <v>巨大儿</v>
          </cell>
          <cell r="G8457" t="str">
            <v>妊娠期、产褥期及围产期状况</v>
          </cell>
        </row>
        <row r="8458">
          <cell r="E8458" t="str">
            <v>FOETAL MALFORMATION</v>
          </cell>
          <cell r="F8458" t="str">
            <v>胎儿畸形</v>
          </cell>
          <cell r="G8458" t="str">
            <v>各种先天性家族性遗传性疾病</v>
          </cell>
        </row>
        <row r="8459">
          <cell r="E8459" t="str">
            <v>FOETAL MALNUTRITION</v>
          </cell>
          <cell r="F8459" t="str">
            <v>胎儿营养不良</v>
          </cell>
          <cell r="G8459" t="str">
            <v>妊娠期、产褥期及围产期状况</v>
          </cell>
        </row>
        <row r="8460">
          <cell r="E8460" t="str">
            <v>FOETAL MALPOSITION</v>
          </cell>
          <cell r="F8460" t="str">
            <v>胎位不正</v>
          </cell>
          <cell r="G8460" t="str">
            <v>妊娠期、产褥期及围产期状况</v>
          </cell>
        </row>
        <row r="8461">
          <cell r="E8461" t="str">
            <v>FOETAL MALPRESENTATION</v>
          </cell>
          <cell r="F8461" t="str">
            <v>胎先露异常</v>
          </cell>
          <cell r="G8461" t="str">
            <v>妊娠期、产褥期及围产期状况</v>
          </cell>
        </row>
        <row r="8462">
          <cell r="E8462" t="str">
            <v>FOETAL MEGACYSTIS</v>
          </cell>
          <cell r="F8462" t="str">
            <v>胎儿膀胱巨大</v>
          </cell>
          <cell r="G8462" t="str">
            <v>各种先天性家族性遗传性疾病</v>
          </cell>
        </row>
        <row r="8463">
          <cell r="E8463" t="str">
            <v>FOETAL METHOTREXATE SYNDROME</v>
          </cell>
          <cell r="F8463" t="str">
            <v>胎儿氨基蝶呤综合征</v>
          </cell>
          <cell r="G8463" t="str">
            <v>各种先天性家族性遗传性疾病</v>
          </cell>
        </row>
        <row r="8464">
          <cell r="E8464" t="str">
            <v>FOETAL MONITORING</v>
          </cell>
          <cell r="F8464" t="str">
            <v>胎心监护</v>
          </cell>
          <cell r="G8464" t="str">
            <v>各类检查</v>
          </cell>
        </row>
        <row r="8465">
          <cell r="E8465" t="str">
            <v>FOETAL MONITORING ABNORMAL</v>
          </cell>
          <cell r="F8465" t="str">
            <v>胎心监护异常</v>
          </cell>
          <cell r="G8465" t="str">
            <v>各类检查</v>
          </cell>
        </row>
        <row r="8466">
          <cell r="E8466" t="str">
            <v>FOETAL MOVEMENT DISORDER</v>
          </cell>
          <cell r="F8466" t="str">
            <v>胎动障碍</v>
          </cell>
          <cell r="G8466" t="str">
            <v>各类神经系统疾病</v>
          </cell>
        </row>
        <row r="8467">
          <cell r="E8467" t="str">
            <v>FOETAL MOVEMENTS DECREASED</v>
          </cell>
          <cell r="F8467" t="str">
            <v>胎儿运动减少</v>
          </cell>
          <cell r="G8467" t="str">
            <v>妊娠期、产褥期及围产期状况</v>
          </cell>
        </row>
        <row r="8468">
          <cell r="E8468" t="str">
            <v>FOETAL MUSCULOSKELETAL IMAGING ABNORMAL</v>
          </cell>
          <cell r="F8468" t="str">
            <v>胎儿肌肉骨骼成像异常</v>
          </cell>
          <cell r="G8468" t="str">
            <v>各类检查</v>
          </cell>
        </row>
        <row r="8469">
          <cell r="E8469" t="str">
            <v>FOETAL NON-STRESS TEST</v>
          </cell>
          <cell r="F8469" t="str">
            <v>胎儿非加压试验</v>
          </cell>
          <cell r="G8469" t="str">
            <v>各类检查</v>
          </cell>
        </row>
        <row r="8470">
          <cell r="E8470" t="str">
            <v>FOETAL NON-STRESS TEST ABNORMAL</v>
          </cell>
          <cell r="F8470" t="str">
            <v>胎儿非加压检测异常</v>
          </cell>
          <cell r="G8470" t="str">
            <v>各类检查</v>
          </cell>
        </row>
        <row r="8471">
          <cell r="E8471" t="str">
            <v>FOETAL PLACENTAL THROMBOSIS</v>
          </cell>
          <cell r="F8471" t="str">
            <v>胎儿血管灌注不良</v>
          </cell>
          <cell r="G8471" t="str">
            <v>妊娠期、产褥期及围产期状况</v>
          </cell>
        </row>
        <row r="8472">
          <cell r="E8472" t="str">
            <v>FOETAL RENAL IMAGING ABNORMAL</v>
          </cell>
          <cell r="F8472" t="str">
            <v>胎儿肾脏成像异常</v>
          </cell>
          <cell r="G8472" t="str">
            <v>各类检查</v>
          </cell>
        </row>
        <row r="8473">
          <cell r="E8473" t="str">
            <v>FOETAL RENAL IMPAIRMENT</v>
          </cell>
          <cell r="F8473" t="str">
            <v>胎儿肾功能损害</v>
          </cell>
          <cell r="G8473" t="str">
            <v>肾脏及泌尿系统疾病</v>
          </cell>
        </row>
        <row r="8474">
          <cell r="E8474" t="str">
            <v>FOETAL RETINOID SYNDROME</v>
          </cell>
          <cell r="F8474" t="str">
            <v>胎儿类视色素综合征</v>
          </cell>
          <cell r="G8474" t="str">
            <v>各种先天性家族性遗传性疾病</v>
          </cell>
        </row>
        <row r="8475">
          <cell r="E8475" t="str">
            <v>FOETAL SURGERY</v>
          </cell>
          <cell r="F8475" t="str">
            <v>胎儿外科</v>
          </cell>
          <cell r="G8475" t="str">
            <v>各种手术及医疗操作</v>
          </cell>
        </row>
        <row r="8476">
          <cell r="E8476" t="str">
            <v>FOETAL TACHYARRHYTHMIA</v>
          </cell>
          <cell r="F8476" t="str">
            <v>胎儿快速性心律失常</v>
          </cell>
          <cell r="G8476" t="str">
            <v>心脏器官疾病</v>
          </cell>
        </row>
        <row r="8477">
          <cell r="E8477" t="str">
            <v>FOETAL THERAPEUTIC PROCEDURE</v>
          </cell>
          <cell r="F8477" t="str">
            <v>胎儿治疗性操作</v>
          </cell>
          <cell r="G8477" t="str">
            <v>各种手术及医疗操作</v>
          </cell>
        </row>
        <row r="8478">
          <cell r="E8478" t="str">
            <v>FOETAL TOBACCO EXPOSURE</v>
          </cell>
          <cell r="F8478" t="str">
            <v>妊娠过程中胎儿暴露</v>
          </cell>
          <cell r="G8478" t="str">
            <v>各类损伤、中毒及操作并发症</v>
          </cell>
        </row>
        <row r="8479">
          <cell r="E8479" t="str">
            <v>FOETAL VALPROATE SYNDROME</v>
          </cell>
          <cell r="F8479" t="str">
            <v>胎儿抗癫痫药综合征</v>
          </cell>
          <cell r="G8479" t="str">
            <v>各种先天性家族性遗传性疾病</v>
          </cell>
        </row>
        <row r="8480">
          <cell r="E8480" t="str">
            <v>FOETAL VASCULAR MALPERFUSION</v>
          </cell>
          <cell r="F8480" t="str">
            <v>胎儿血管灌注不良</v>
          </cell>
          <cell r="G8480" t="str">
            <v>妊娠期、产褥期及围产期状况</v>
          </cell>
        </row>
        <row r="8481">
          <cell r="E8481" t="str">
            <v>FOETAL WARFARIN SYNDROME</v>
          </cell>
          <cell r="F8481" t="str">
            <v>胎儿华法令综合征</v>
          </cell>
          <cell r="G8481" t="str">
            <v>各种先天性家族性遗传性疾病</v>
          </cell>
        </row>
        <row r="8482">
          <cell r="E8482" t="str">
            <v>FOETICIDE</v>
          </cell>
          <cell r="F8482" t="str">
            <v>堕胎</v>
          </cell>
          <cell r="G8482" t="str">
            <v>社会环境</v>
          </cell>
        </row>
        <row r="8483">
          <cell r="E8483" t="str">
            <v>FOETOR HEPATICUS</v>
          </cell>
          <cell r="F8483" t="str">
            <v>肝臭</v>
          </cell>
          <cell r="G8483" t="str">
            <v>肝胆系统疾病</v>
          </cell>
        </row>
        <row r="8484">
          <cell r="E8484" t="str">
            <v>FOIX-CHAVANY-MARIE SYNDROME</v>
          </cell>
          <cell r="F8484" t="str">
            <v>Foix-Chavany-Marie 综合征</v>
          </cell>
          <cell r="G8484" t="str">
            <v>各类神经系统疾病</v>
          </cell>
        </row>
        <row r="8485">
          <cell r="E8485" t="str">
            <v>FOLATE DEFICIENCY</v>
          </cell>
          <cell r="F8485" t="str">
            <v>叶酸缺乏症</v>
          </cell>
          <cell r="G8485" t="str">
            <v>代谢及营养类疾病</v>
          </cell>
        </row>
        <row r="8486">
          <cell r="E8486" t="str">
            <v>FOLLICLE CENTRE LYMPHOMA DIFFUSE SMALL CELL LYMPHOMA</v>
          </cell>
          <cell r="F8486" t="str">
            <v>滤泡中央淋巴瘤弥漫型小细胞淋巴瘤</v>
          </cell>
          <cell r="G8486" t="str">
            <v>良性、恶性及性质不明的肿瘤（包括囊状和息肉状）</v>
          </cell>
        </row>
        <row r="8487">
          <cell r="E8487" t="str">
            <v>FOLLICLE CENTRE LYMPHOMA DIFFUSE SMALL CELL LYMPHOMA STAGE I</v>
          </cell>
          <cell r="F8487" t="str">
            <v>滤泡中央淋巴瘤弥漫型小细胞淋巴瘤I期</v>
          </cell>
          <cell r="G8487" t="str">
            <v>良性、恶性及性质不明的肿瘤（包括囊状和息肉状）</v>
          </cell>
        </row>
        <row r="8488">
          <cell r="E8488" t="str">
            <v>FOLLICLE CENTRE LYMPHOMA, FOLLICULAR GRADE I, II, III</v>
          </cell>
          <cell r="F8488" t="str">
            <v>滤泡中央淋巴瘤，滤泡分级 I、II、III</v>
          </cell>
          <cell r="G8488" t="str">
            <v>良性、恶性及性质不明的肿瘤（包括囊状和息肉状）</v>
          </cell>
        </row>
        <row r="8489">
          <cell r="E8489" t="str">
            <v>FOLLICLE CENTRE LYMPHOMA, FOLLICULAR GRADE I, II, III RECURRENT</v>
          </cell>
          <cell r="F8489" t="str">
            <v>复发性滤泡中淋巴瘤，滤泡分级 I、II、III</v>
          </cell>
          <cell r="G8489" t="str">
            <v>良性、恶性及性质不明的肿瘤（包括囊状和息肉状）</v>
          </cell>
        </row>
        <row r="8490">
          <cell r="E8490" t="str">
            <v>FOLLICLE CENTRE LYMPHOMA, FOLLICULAR GRADE I, II, III REFRACTORY</v>
          </cell>
          <cell r="F8490" t="str">
            <v>难治性滤泡中央淋巴瘤，滤泡分级 I、II、III</v>
          </cell>
          <cell r="G8490" t="str">
            <v>良性、恶性及性质不明的肿瘤（包括囊状和息肉状）</v>
          </cell>
        </row>
        <row r="8491">
          <cell r="E8491" t="str">
            <v>FOLLICLE CENTRE LYMPHOMA, FOLLICULAR GRADE I, II, III STAGE I</v>
          </cell>
          <cell r="F8491" t="str">
            <v>滤泡中央淋巴瘤，滤泡分级 I、II、III，I 期</v>
          </cell>
          <cell r="G8491" t="str">
            <v>良性、恶性及性质不明的肿瘤（包括囊状和息肉状）</v>
          </cell>
        </row>
        <row r="8492">
          <cell r="E8492" t="str">
            <v>FOLLICLE CENTRE LYMPHOMA, FOLLICULAR GRADE I, II, III STAGE II</v>
          </cell>
          <cell r="F8492" t="str">
            <v>滤泡中央淋巴瘤，滤泡分级 I、II、III，II 期</v>
          </cell>
          <cell r="G8492" t="str">
            <v>良性、恶性及性质不明的肿瘤（包括囊状和息肉状）</v>
          </cell>
        </row>
        <row r="8493">
          <cell r="E8493" t="str">
            <v>FOLLICLE CENTRE LYMPHOMA, FOLLICULAR GRADE I, II, III STAGE III</v>
          </cell>
          <cell r="F8493" t="str">
            <v>滤泡中央淋巴瘤，滤泡分级 I、II、III，III 期</v>
          </cell>
          <cell r="G8493" t="str">
            <v>良性、恶性及性质不明的肿瘤（包括囊状和息肉状）</v>
          </cell>
        </row>
        <row r="8494">
          <cell r="E8494" t="str">
            <v>FOLLICLE CENTRE LYMPHOMA, FOLLICULAR GRADE I, II, III STAGE IV</v>
          </cell>
          <cell r="F8494" t="str">
            <v>滤泡中央淋巴瘤，滤泡分级 I,II,III，IV 期</v>
          </cell>
          <cell r="G8494" t="str">
            <v>良性、恶性及性质不明的肿瘤（包括囊状和息肉状）</v>
          </cell>
        </row>
        <row r="8495">
          <cell r="E8495" t="str">
            <v>FOLLICULAR CYSTITIS</v>
          </cell>
          <cell r="F8495" t="str">
            <v>滤泡性膀胱炎</v>
          </cell>
          <cell r="G8495" t="str">
            <v>肾脏及泌尿系统疾病</v>
          </cell>
        </row>
        <row r="8496">
          <cell r="E8496" t="str">
            <v>FOLLICULAR DENDRITIC CELL SARCOMA</v>
          </cell>
          <cell r="F8496" t="str">
            <v>滤泡树突细胞肉瘤</v>
          </cell>
          <cell r="G8496" t="str">
            <v>良性、恶性及性质不明的肿瘤（包括囊状和息肉状）</v>
          </cell>
        </row>
        <row r="8497">
          <cell r="E8497" t="str">
            <v>FOLLICULAR DISORDER</v>
          </cell>
          <cell r="F8497" t="str">
            <v>毛囊疾病</v>
          </cell>
          <cell r="G8497" t="str">
            <v>皮肤及皮下组织类疾病</v>
          </cell>
        </row>
        <row r="8498">
          <cell r="E8498" t="str">
            <v>FOLLICULAR ECZEMA</v>
          </cell>
          <cell r="F8498" t="str">
            <v>滤泡性湿疹</v>
          </cell>
          <cell r="G8498" t="str">
            <v>皮肤及皮下组织类疾病</v>
          </cell>
        </row>
        <row r="8499">
          <cell r="E8499" t="str">
            <v>FOLLICULAR LYMPHOMA</v>
          </cell>
          <cell r="F8499" t="str">
            <v>滤泡性淋巴瘤</v>
          </cell>
          <cell r="G8499" t="str">
            <v>良性、恶性及性质不明的肿瘤（包括囊状和息肉状）</v>
          </cell>
        </row>
        <row r="8500">
          <cell r="E8500" t="str">
            <v>FOLLICULAR LYMPHOMA STAGE I</v>
          </cell>
          <cell r="F8500" t="str">
            <v>滤泡性淋巴瘤 I 期</v>
          </cell>
          <cell r="G8500" t="str">
            <v>良性、恶性及性质不明的肿瘤（包括囊状和息肉状）</v>
          </cell>
        </row>
        <row r="8501">
          <cell r="E8501" t="str">
            <v>FOLLICULAR LYMPHOMA STAGE III</v>
          </cell>
          <cell r="F8501" t="str">
            <v>滤泡性淋巴瘤 III 期</v>
          </cell>
          <cell r="G8501" t="str">
            <v>良性、恶性及性质不明的肿瘤（包括囊状和息肉状）</v>
          </cell>
        </row>
        <row r="8502">
          <cell r="E8502" t="str">
            <v>FOLLICULAR LYMPHOMA STAGE IV</v>
          </cell>
          <cell r="F8502" t="str">
            <v>滤泡性淋巴瘤 IV 期</v>
          </cell>
          <cell r="G8502" t="str">
            <v>良性、恶性及性质不明的肿瘤（包括囊状和息肉状）</v>
          </cell>
        </row>
        <row r="8503">
          <cell r="E8503" t="str">
            <v>FOLLICULAR MUCINOSIS</v>
          </cell>
          <cell r="F8503" t="str">
            <v>毛囊性黏蛋白病</v>
          </cell>
          <cell r="G8503" t="str">
            <v>皮肤及皮下组织类疾病</v>
          </cell>
        </row>
        <row r="8504">
          <cell r="E8504" t="str">
            <v>FOLLICULAR THYROID CANCER</v>
          </cell>
          <cell r="F8504" t="str">
            <v>甲状腺滤泡癌</v>
          </cell>
          <cell r="G8504" t="str">
            <v>良性、恶性及性质不明的肿瘤（包括囊状和息肉状）</v>
          </cell>
        </row>
        <row r="8505">
          <cell r="E8505" t="str">
            <v>FOLLICULITIS</v>
          </cell>
          <cell r="F8505" t="str">
            <v>毛囊炎</v>
          </cell>
          <cell r="G8505" t="str">
            <v>感染及侵染类疾病</v>
          </cell>
        </row>
        <row r="8506">
          <cell r="E8506" t="str">
            <v>FOLLICULITIS GENITAL</v>
          </cell>
          <cell r="F8506" t="str">
            <v>生殖器毛囊炎</v>
          </cell>
          <cell r="G8506" t="str">
            <v>感染及侵染类疾病</v>
          </cell>
        </row>
        <row r="8507">
          <cell r="E8507" t="str">
            <v>FONTAN PROCEDURE</v>
          </cell>
          <cell r="F8507" t="str">
            <v>Fontan手术</v>
          </cell>
          <cell r="G8507" t="str">
            <v>各种手术及医疗操作</v>
          </cell>
        </row>
        <row r="8508">
          <cell r="E8508" t="str">
            <v>FONTANELLE BULGING</v>
          </cell>
          <cell r="F8508" t="str">
            <v>囟门膨出</v>
          </cell>
          <cell r="G8508" t="str">
            <v>各类神经系统疾病</v>
          </cell>
        </row>
        <row r="8509">
          <cell r="E8509" t="str">
            <v>FONTANELLE DEPRESSED</v>
          </cell>
          <cell r="F8509" t="str">
            <v>囟门凹陷</v>
          </cell>
          <cell r="G8509" t="str">
            <v>各类神经系统疾病</v>
          </cell>
        </row>
        <row r="8510">
          <cell r="E8510" t="str">
            <v>FOOD ALLERGY</v>
          </cell>
          <cell r="F8510" t="str">
            <v>食物过敏</v>
          </cell>
          <cell r="G8510" t="str">
            <v>免疫系统疾病</v>
          </cell>
        </row>
        <row r="8511">
          <cell r="E8511" t="str">
            <v>FOOD AVERSION</v>
          </cell>
          <cell r="F8511" t="str">
            <v>食物厌恶</v>
          </cell>
          <cell r="G8511" t="str">
            <v>代谢及营养类疾病</v>
          </cell>
        </row>
        <row r="8512">
          <cell r="E8512" t="str">
            <v>FOOD CONTAMINATION</v>
          </cell>
          <cell r="F8512" t="str">
            <v>食品污染</v>
          </cell>
          <cell r="G8512" t="str">
            <v>社会环境</v>
          </cell>
        </row>
        <row r="8513">
          <cell r="E8513" t="str">
            <v>FOOD CRAVING</v>
          </cell>
          <cell r="F8513" t="str">
            <v>贪食</v>
          </cell>
          <cell r="G8513" t="str">
            <v>代谢及营养类疾病</v>
          </cell>
        </row>
        <row r="8514">
          <cell r="E8514" t="str">
            <v>FOOD HOARDING</v>
          </cell>
          <cell r="F8514" t="str">
            <v>强迫性储物症</v>
          </cell>
          <cell r="G8514" t="str">
            <v>精神病类</v>
          </cell>
        </row>
        <row r="8515">
          <cell r="E8515" t="str">
            <v>FOOD INTERACTION</v>
          </cell>
          <cell r="F8515" t="str">
            <v>食物相互作用</v>
          </cell>
          <cell r="G8515" t="str">
            <v>全身性疾病及给药部位各种反应</v>
          </cell>
        </row>
        <row r="8516">
          <cell r="E8516" t="str">
            <v>FOOD INTOLERANCE</v>
          </cell>
          <cell r="F8516" t="str">
            <v>食物不耐受</v>
          </cell>
          <cell r="G8516" t="str">
            <v>代谢及营养类疾病</v>
          </cell>
        </row>
        <row r="8517">
          <cell r="E8517" t="str">
            <v>FOOD POISONING</v>
          </cell>
          <cell r="F8517" t="str">
            <v>食物中毒</v>
          </cell>
          <cell r="G8517" t="str">
            <v>胃肠系统疾病</v>
          </cell>
        </row>
        <row r="8518">
          <cell r="E8518" t="str">
            <v>FOOD PROTEIN-INDUCED ENTEROCOLITIS SYNDROME</v>
          </cell>
          <cell r="F8518" t="str">
            <v>食物蛋白诱导性小肠结肠炎综合征</v>
          </cell>
          <cell r="G8518" t="str">
            <v>胃肠系统疾病</v>
          </cell>
        </row>
        <row r="8519">
          <cell r="E8519" t="str">
            <v>FOOD REFUSAL</v>
          </cell>
          <cell r="F8519" t="str">
            <v>拒食</v>
          </cell>
          <cell r="G8519" t="str">
            <v>代谢及营养类疾病</v>
          </cell>
        </row>
        <row r="8520">
          <cell r="E8520" t="str">
            <v>FOOT AMPUTATION</v>
          </cell>
          <cell r="F8520" t="str">
            <v>足切断术</v>
          </cell>
          <cell r="G8520" t="str">
            <v>各种手术及医疗操作</v>
          </cell>
        </row>
        <row r="8521">
          <cell r="E8521" t="str">
            <v>FOOT AND MOUTH DISEASE</v>
          </cell>
          <cell r="F8521" t="str">
            <v>足口病</v>
          </cell>
          <cell r="G8521" t="str">
            <v>感染及侵染类疾病</v>
          </cell>
        </row>
        <row r="8522">
          <cell r="E8522" t="str">
            <v>FOOT CRUSHING</v>
          </cell>
          <cell r="F8522" t="str">
            <v>肢体挤压伤</v>
          </cell>
          <cell r="G8522" t="str">
            <v>各类损伤、中毒及操作并发症</v>
          </cell>
        </row>
        <row r="8523">
          <cell r="E8523" t="str">
            <v>FOOT DEFORMITY</v>
          </cell>
          <cell r="F8523" t="str">
            <v>足畸形</v>
          </cell>
          <cell r="G8523" t="str">
            <v>各种肌肉骨骼及结缔组织疾病</v>
          </cell>
        </row>
        <row r="8524">
          <cell r="E8524" t="str">
            <v>FOOT FRACTURE</v>
          </cell>
          <cell r="F8524" t="str">
            <v>足部骨折</v>
          </cell>
          <cell r="G8524" t="str">
            <v>各类损伤、中毒及操作并发症</v>
          </cell>
        </row>
        <row r="8525">
          <cell r="E8525" t="str">
            <v>FOOT OPERATION</v>
          </cell>
          <cell r="F8525" t="str">
            <v>足部手术</v>
          </cell>
          <cell r="G8525" t="str">
            <v>各种手术及医疗操作</v>
          </cell>
        </row>
        <row r="8526">
          <cell r="E8526" t="str">
            <v>FOOT PROSTHESIS USER</v>
          </cell>
          <cell r="F8526" t="str">
            <v>义足使用者</v>
          </cell>
          <cell r="G8526" t="str">
            <v>社会环境</v>
          </cell>
        </row>
        <row r="8527">
          <cell r="E8527" t="str">
            <v>FORAMEN MAGNUM STENOSIS</v>
          </cell>
          <cell r="F8527" t="str">
            <v>枕骨大孔狭窄</v>
          </cell>
          <cell r="G8527" t="str">
            <v>各种先天性家族性遗传性疾病</v>
          </cell>
        </row>
        <row r="8528">
          <cell r="E8528" t="str">
            <v>FORAMEN MAGNUM SYNDROME</v>
          </cell>
          <cell r="F8528" t="str">
            <v>枕骨大孔综合征</v>
          </cell>
          <cell r="G8528" t="str">
            <v>各类神经系统疾病</v>
          </cell>
        </row>
        <row r="8529">
          <cell r="E8529" t="str">
            <v>FORAMINOTOMY</v>
          </cell>
          <cell r="F8529" t="str">
            <v>椎间孔切开术</v>
          </cell>
          <cell r="G8529" t="str">
            <v>各种手术及医疗操作</v>
          </cell>
        </row>
        <row r="8530">
          <cell r="E8530" t="str">
            <v>FORCED EXPIRATORY FLOW DECREASED</v>
          </cell>
          <cell r="F8530" t="str">
            <v>用力呼气流速降低</v>
          </cell>
          <cell r="G8530" t="str">
            <v>各类检查</v>
          </cell>
        </row>
        <row r="8531">
          <cell r="E8531" t="str">
            <v>FORCED EXPIRATORY VOLUME</v>
          </cell>
          <cell r="F8531" t="str">
            <v>用力呼气量</v>
          </cell>
          <cell r="G8531" t="str">
            <v>各类检查</v>
          </cell>
        </row>
        <row r="8532">
          <cell r="E8532" t="str">
            <v>FORCED EXPIRATORY VOLUME ABNORMAL</v>
          </cell>
          <cell r="F8532" t="str">
            <v>用力呼气量异常</v>
          </cell>
          <cell r="G8532" t="str">
            <v>各类检查</v>
          </cell>
        </row>
        <row r="8533">
          <cell r="E8533" t="str">
            <v>FORCED EXPIRATORY VOLUME DECREASED</v>
          </cell>
          <cell r="F8533" t="str">
            <v>用力呼气量降低</v>
          </cell>
          <cell r="G8533" t="str">
            <v>各类检查</v>
          </cell>
        </row>
        <row r="8534">
          <cell r="E8534" t="str">
            <v>FORCED EXPIRATORY VOLUME INCREASED</v>
          </cell>
          <cell r="F8534" t="str">
            <v>用力呼气量升高</v>
          </cell>
          <cell r="G8534" t="str">
            <v>各类检查</v>
          </cell>
        </row>
        <row r="8535">
          <cell r="E8535" t="str">
            <v>FORCED VITAL CAPACITY</v>
          </cell>
          <cell r="F8535" t="str">
            <v>用力肺活量</v>
          </cell>
          <cell r="G8535" t="str">
            <v>各类检查</v>
          </cell>
        </row>
        <row r="8536">
          <cell r="E8536" t="str">
            <v>FORCED VITAL CAPACITY ABNORMAL</v>
          </cell>
          <cell r="F8536" t="str">
            <v>用力肺活量异常</v>
          </cell>
          <cell r="G8536" t="str">
            <v>各类检查</v>
          </cell>
        </row>
        <row r="8537">
          <cell r="E8537" t="str">
            <v>FORCED VITAL CAPACITY DECREASED</v>
          </cell>
          <cell r="F8537" t="str">
            <v>用力肺活量降低</v>
          </cell>
          <cell r="G8537" t="str">
            <v>各类检查</v>
          </cell>
        </row>
        <row r="8538">
          <cell r="E8538" t="str">
            <v>FORCED VITAL CAPACITY INCREASED</v>
          </cell>
          <cell r="F8538" t="str">
            <v>用力肺活量增加</v>
          </cell>
          <cell r="G8538" t="str">
            <v>各类检查</v>
          </cell>
        </row>
        <row r="8539">
          <cell r="E8539" t="str">
            <v>FORCEPS DELIVERY</v>
          </cell>
          <cell r="F8539" t="str">
            <v>产钳分娩</v>
          </cell>
          <cell r="G8539" t="str">
            <v>各种手术及医疗操作</v>
          </cell>
        </row>
        <row r="8540">
          <cell r="E8540" t="str">
            <v>FORDYCE SPOTS</v>
          </cell>
          <cell r="F8540" t="str">
            <v>阜迪斯斑</v>
          </cell>
          <cell r="G8540" t="str">
            <v>皮肤及皮下组织类疾病</v>
          </cell>
        </row>
        <row r="8541">
          <cell r="E8541" t="str">
            <v>FOREARM FRACTURE</v>
          </cell>
          <cell r="F8541" t="str">
            <v>前臂骨折</v>
          </cell>
          <cell r="G8541" t="str">
            <v>各类损伤、中毒及操作并发症</v>
          </cell>
        </row>
        <row r="8542">
          <cell r="E8542" t="str">
            <v>FOREIGN BODY</v>
          </cell>
          <cell r="F8542" t="str">
            <v>异物</v>
          </cell>
          <cell r="G8542" t="str">
            <v>各类损伤、中毒及操作并发症</v>
          </cell>
        </row>
        <row r="8543">
          <cell r="E8543" t="str">
            <v>FOREIGN BODY ASPIRATION</v>
          </cell>
          <cell r="F8543" t="str">
            <v>异物吸入</v>
          </cell>
          <cell r="G8543" t="str">
            <v>各类损伤、中毒及操作并发症</v>
          </cell>
        </row>
        <row r="8544">
          <cell r="E8544" t="str">
            <v>FOREIGN BODY EMBOLISM</v>
          </cell>
          <cell r="F8544" t="str">
            <v>异物栓塞</v>
          </cell>
          <cell r="G8544" t="str">
            <v>血管与淋巴管类疾病</v>
          </cell>
        </row>
        <row r="8545">
          <cell r="E8545" t="str">
            <v>FOREIGN BODY IN EAR</v>
          </cell>
          <cell r="F8545" t="str">
            <v>耳内异物</v>
          </cell>
          <cell r="G8545" t="str">
            <v>各类损伤、中毒及操作并发症</v>
          </cell>
        </row>
        <row r="8546">
          <cell r="E8546" t="str">
            <v>FOREIGN BODY IN EYE</v>
          </cell>
          <cell r="F8546" t="str">
            <v>眼异物</v>
          </cell>
          <cell r="G8546" t="str">
            <v>各类损伤、中毒及操作并发症</v>
          </cell>
        </row>
        <row r="8547">
          <cell r="E8547" t="str">
            <v>FOREIGN BODY IN GASTROINTESTINAL TRACT</v>
          </cell>
          <cell r="F8547" t="str">
            <v>胃肠道内异物</v>
          </cell>
          <cell r="G8547" t="str">
            <v>各类损伤、中毒及操作并发症</v>
          </cell>
        </row>
        <row r="8548">
          <cell r="E8548" t="str">
            <v>FOREIGN BODY IN MOUTH</v>
          </cell>
          <cell r="F8548" t="str">
            <v>口腔内异物</v>
          </cell>
          <cell r="G8548" t="str">
            <v>各类损伤、中毒及操作并发症</v>
          </cell>
        </row>
        <row r="8549">
          <cell r="E8549" t="str">
            <v>FOREIGN BODY IN REPRODUCTIVE TRACT</v>
          </cell>
          <cell r="F8549" t="str">
            <v>生殖道内异物</v>
          </cell>
          <cell r="G8549" t="str">
            <v>各类损伤、中毒及操作并发症</v>
          </cell>
        </row>
        <row r="8550">
          <cell r="E8550" t="str">
            <v>FOREIGN BODY IN RESPIRATORY TRACT</v>
          </cell>
          <cell r="F8550" t="str">
            <v>呼吸道内异物</v>
          </cell>
          <cell r="G8550" t="str">
            <v>各类损伤、中毒及操作并发症</v>
          </cell>
        </row>
        <row r="8551">
          <cell r="E8551" t="str">
            <v>FOREIGN BODY IN SKIN OR SUBCUTANEOUS TISSUE</v>
          </cell>
          <cell r="F8551" t="str">
            <v>皮肤或皮下组织内异物</v>
          </cell>
          <cell r="G8551" t="str">
            <v>各类损伤、中毒及操作并发症</v>
          </cell>
        </row>
        <row r="8552">
          <cell r="E8552" t="str">
            <v>FOREIGN BODY IN THROAT</v>
          </cell>
          <cell r="F8552" t="str">
            <v>喉部异物</v>
          </cell>
          <cell r="G8552" t="str">
            <v>各类损伤、中毒及操作并发症</v>
          </cell>
        </row>
        <row r="8553">
          <cell r="E8553" t="str">
            <v>FOREIGN BODY IN UROGENITAL TRACT</v>
          </cell>
          <cell r="F8553" t="str">
            <v>泌尿生殖道内异物</v>
          </cell>
          <cell r="G8553" t="str">
            <v>各类损伤、中毒及操作并发症</v>
          </cell>
        </row>
        <row r="8554">
          <cell r="E8554" t="str">
            <v>FOREIGN BODY INGESTION</v>
          </cell>
          <cell r="F8554" t="str">
            <v>异物摄入</v>
          </cell>
          <cell r="G8554" t="str">
            <v>各类损伤、中毒及操作并发症</v>
          </cell>
        </row>
        <row r="8555">
          <cell r="E8555" t="str">
            <v>FOREIGN BODY REACTION</v>
          </cell>
          <cell r="F8555" t="str">
            <v>异物反应</v>
          </cell>
          <cell r="G8555" t="str">
            <v>全身性疾病及给药部位各种反应</v>
          </cell>
        </row>
        <row r="8556">
          <cell r="E8556" t="str">
            <v>FOREIGN BODY SENSATION IN EYES</v>
          </cell>
          <cell r="F8556" t="str">
            <v>眼异物感</v>
          </cell>
          <cell r="G8556" t="str">
            <v>眼器官疾病</v>
          </cell>
        </row>
        <row r="8557">
          <cell r="E8557" t="str">
            <v>FOREIGN BODY TRAUMA</v>
          </cell>
          <cell r="F8557" t="str">
            <v>异物</v>
          </cell>
          <cell r="G8557" t="str">
            <v>各类损伤、中毒及操作并发症</v>
          </cell>
        </row>
        <row r="8558">
          <cell r="E8558" t="str">
            <v>FOREIGN TRAVEL</v>
          </cell>
          <cell r="F8558" t="str">
            <v>国外旅行</v>
          </cell>
          <cell r="G8558" t="str">
            <v>社会环境</v>
          </cell>
        </row>
        <row r="8559">
          <cell r="E8559" t="str">
            <v>FORESKIN OEDEMA</v>
          </cell>
          <cell r="F8559" t="str">
            <v>包皮水肿</v>
          </cell>
          <cell r="G8559" t="str">
            <v>生殖系统及乳腺疾病</v>
          </cell>
        </row>
        <row r="8560">
          <cell r="E8560" t="str">
            <v>FORMICATION</v>
          </cell>
          <cell r="F8560" t="str">
            <v>蚁行感</v>
          </cell>
          <cell r="G8560" t="str">
            <v>各类神经系统疾病</v>
          </cell>
        </row>
        <row r="8561">
          <cell r="E8561" t="str">
            <v>FOSTER-KENNEDY SYNDROME</v>
          </cell>
          <cell r="F8561" t="str">
            <v>额叶 - 视神经综合征</v>
          </cell>
          <cell r="G8561" t="str">
            <v>眼器官疾病</v>
          </cell>
        </row>
        <row r="8562">
          <cell r="E8562" t="str">
            <v>FOSTER CARE</v>
          </cell>
          <cell r="F8562" t="str">
            <v>寄养护理</v>
          </cell>
          <cell r="G8562" t="str">
            <v>社会环境</v>
          </cell>
        </row>
        <row r="8563">
          <cell r="E8563" t="str">
            <v>FOTHERGILL SIGN POSITIVE</v>
          </cell>
          <cell r="F8563" t="str">
            <v>Fothergill 征阳性</v>
          </cell>
          <cell r="G8563" t="str">
            <v>各类检查</v>
          </cell>
        </row>
        <row r="8564">
          <cell r="E8564" t="str">
            <v>FOURNIER'S GANGRENE</v>
          </cell>
          <cell r="F8564" t="str">
            <v>特发性阴囊坏疽</v>
          </cell>
          <cell r="G8564" t="str">
            <v>感染及侵染类疾病</v>
          </cell>
        </row>
        <row r="8565">
          <cell r="E8565" t="str">
            <v>FOURTH DEGREE CHEMICAL BURN OF SKIN</v>
          </cell>
          <cell r="F8565" t="str">
            <v>四度皮肤化学性烧伤</v>
          </cell>
          <cell r="G8565" t="str">
            <v>各类损伤、中毒及操作并发症</v>
          </cell>
        </row>
        <row r="8566">
          <cell r="E8566" t="str">
            <v>FOVEAL DEGENERATION</v>
          </cell>
          <cell r="F8566" t="str">
            <v>中央凹变性</v>
          </cell>
          <cell r="G8566" t="str">
            <v>眼器官疾病</v>
          </cell>
        </row>
        <row r="8567">
          <cell r="E8567" t="str">
            <v>FOVEAL REFLEX ABNORMAL</v>
          </cell>
          <cell r="F8567" t="str">
            <v>中心凹反射异常</v>
          </cell>
          <cell r="G8567" t="str">
            <v>各类检查</v>
          </cell>
        </row>
        <row r="8568">
          <cell r="E8568" t="str">
            <v>FOWLER'S SYNDROME</v>
          </cell>
          <cell r="F8568" t="str">
            <v>捕禽者综合症</v>
          </cell>
          <cell r="G8568" t="str">
            <v>肾脏及泌尿系统疾病</v>
          </cell>
        </row>
        <row r="8569">
          <cell r="E8569" t="str">
            <v>FRACTION OF INSPIRED OXYGEN</v>
          </cell>
          <cell r="F8569" t="str">
            <v>吸入氧分数</v>
          </cell>
          <cell r="G8569" t="str">
            <v>各种手术及医疗操作</v>
          </cell>
        </row>
        <row r="8570">
          <cell r="E8570" t="str">
            <v>FRACTIONAL EXCRETION OF PHOSPHATE</v>
          </cell>
          <cell r="F8570" t="str">
            <v>磷酸盐排泄分数</v>
          </cell>
          <cell r="G8570" t="str">
            <v>各类检查</v>
          </cell>
        </row>
        <row r="8571">
          <cell r="E8571" t="str">
            <v>FRACTIONAL EXCRETION OF SODIUM</v>
          </cell>
          <cell r="F8571" t="str">
            <v>钠盐排泄分数</v>
          </cell>
          <cell r="G8571" t="str">
            <v>各类检查</v>
          </cell>
        </row>
        <row r="8572">
          <cell r="E8572" t="str">
            <v>FRACTIONAL EXHALED NITRIC OXIDE ABNORMAL</v>
          </cell>
          <cell r="F8572" t="str">
            <v>呼出气一氧化氮分数异常</v>
          </cell>
          <cell r="G8572" t="str">
            <v>各类检查</v>
          </cell>
        </row>
        <row r="8573">
          <cell r="E8573" t="str">
            <v>FRACTIONAL EXHALED NITRIC OXIDE INCREASED</v>
          </cell>
          <cell r="F8573" t="str">
            <v>呼出气一氧化氮水平升高</v>
          </cell>
          <cell r="G8573" t="str">
            <v>各类检查</v>
          </cell>
        </row>
        <row r="8574">
          <cell r="E8574" t="str">
            <v>FRACTIONAL FLOW RESERVE</v>
          </cell>
          <cell r="F8574" t="str">
            <v>血流储备分数</v>
          </cell>
          <cell r="G8574" t="str">
            <v>各类检查</v>
          </cell>
        </row>
        <row r="8575">
          <cell r="E8575" t="str">
            <v>FRACTURE</v>
          </cell>
          <cell r="F8575" t="str">
            <v>骨折</v>
          </cell>
          <cell r="G8575" t="str">
            <v>各类损伤、中毒及操作并发症</v>
          </cell>
        </row>
        <row r="8576">
          <cell r="E8576" t="str">
            <v>FRACTURE BLISTERS</v>
          </cell>
          <cell r="F8576" t="str">
            <v>骨折水疱</v>
          </cell>
          <cell r="G8576" t="str">
            <v>皮肤及皮下组织类疾病</v>
          </cell>
        </row>
        <row r="8577">
          <cell r="E8577" t="str">
            <v>FRACTURE DEBRIDEMENT</v>
          </cell>
          <cell r="F8577" t="str">
            <v>骨折清创术</v>
          </cell>
          <cell r="G8577" t="str">
            <v>各种手术及医疗操作</v>
          </cell>
        </row>
        <row r="8578">
          <cell r="E8578" t="str">
            <v>FRACTURE DELAYED UNION</v>
          </cell>
          <cell r="F8578" t="str">
            <v>骨折愈合延迟</v>
          </cell>
          <cell r="G8578" t="str">
            <v>各种肌肉骨骼及结缔组织疾病</v>
          </cell>
        </row>
        <row r="8579">
          <cell r="E8579" t="str">
            <v>FRACTURE DISPLACEMENT</v>
          </cell>
          <cell r="F8579" t="str">
            <v>骨折移位</v>
          </cell>
          <cell r="G8579" t="str">
            <v>各类损伤、中毒及操作并发症</v>
          </cell>
        </row>
        <row r="8580">
          <cell r="E8580" t="str">
            <v>FRACTURE INFECTION</v>
          </cell>
          <cell r="F8580" t="str">
            <v>骨折感染</v>
          </cell>
          <cell r="G8580" t="str">
            <v>感染及侵染类疾病</v>
          </cell>
        </row>
        <row r="8581">
          <cell r="E8581" t="str">
            <v>FRACTURE MALUNION</v>
          </cell>
          <cell r="F8581" t="str">
            <v>骨折畸形愈合</v>
          </cell>
          <cell r="G8581" t="str">
            <v>各种肌肉骨骼及结缔组织疾病</v>
          </cell>
        </row>
        <row r="8582">
          <cell r="E8582" t="str">
            <v>FRACTURE NONUNION</v>
          </cell>
          <cell r="F8582" t="str">
            <v>骨折不愈合</v>
          </cell>
          <cell r="G8582" t="str">
            <v>各种肌肉骨骼及结缔组织疾病</v>
          </cell>
        </row>
        <row r="8583">
          <cell r="E8583" t="str">
            <v>FRACTURE OF CLAVICLE DUE TO BIRTH TRAUMA</v>
          </cell>
          <cell r="F8583" t="str">
            <v>产伤引起的锁骨骨折</v>
          </cell>
          <cell r="G8583" t="str">
            <v>各类损伤、中毒及操作并发症</v>
          </cell>
        </row>
        <row r="8584">
          <cell r="E8584" t="str">
            <v>FRACTURE OF PENIS</v>
          </cell>
          <cell r="F8584" t="str">
            <v>阴茎断裂</v>
          </cell>
          <cell r="G8584" t="str">
            <v>各类损伤、中毒及操作并发症</v>
          </cell>
        </row>
        <row r="8585">
          <cell r="E8585" t="str">
            <v>FRACTURE PAIN</v>
          </cell>
          <cell r="F8585" t="str">
            <v>骨折疼痛</v>
          </cell>
          <cell r="G8585" t="str">
            <v>各种肌肉骨骼及结缔组织疾病</v>
          </cell>
        </row>
        <row r="8586">
          <cell r="E8586" t="str">
            <v>FRACTURE REDUCTION</v>
          </cell>
          <cell r="F8586" t="str">
            <v>骨折复位</v>
          </cell>
          <cell r="G8586" t="str">
            <v>各种手术及医疗操作</v>
          </cell>
        </row>
        <row r="8587">
          <cell r="E8587" t="str">
            <v>FRACTURE TREATMENT</v>
          </cell>
          <cell r="F8587" t="str">
            <v>骨折治疗</v>
          </cell>
          <cell r="G8587" t="str">
            <v>各种手术及医疗操作</v>
          </cell>
        </row>
        <row r="8588">
          <cell r="E8588" t="str">
            <v>FRACTURED COCCYX</v>
          </cell>
          <cell r="F8588" t="str">
            <v>尾骨断裂</v>
          </cell>
          <cell r="G8588" t="str">
            <v>各类损伤、中毒及操作并发症</v>
          </cell>
        </row>
        <row r="8589">
          <cell r="E8589" t="str">
            <v>FRACTURED ISCHIUM</v>
          </cell>
          <cell r="F8589" t="str">
            <v>骨盆骨折</v>
          </cell>
          <cell r="G8589" t="str">
            <v>各类损伤、中毒及操作并发症</v>
          </cell>
        </row>
        <row r="8590">
          <cell r="E8590" t="str">
            <v>FRACTURED SACRUM</v>
          </cell>
          <cell r="F8590" t="str">
            <v>骶骨骨折</v>
          </cell>
          <cell r="G8590" t="str">
            <v>各类损伤、中毒及操作并发症</v>
          </cell>
        </row>
        <row r="8591">
          <cell r="E8591" t="str">
            <v>FRACTURED SKULL DEPRESSED</v>
          </cell>
          <cell r="F8591" t="str">
            <v>头骨压缩性骨折</v>
          </cell>
          <cell r="G8591" t="str">
            <v>各类损伤、中毒及操作并发症</v>
          </cell>
        </row>
        <row r="8592">
          <cell r="E8592" t="str">
            <v>FRACTURED ZYGOMATIC ARCH ELEVATION</v>
          </cell>
          <cell r="F8592" t="str">
            <v>颧弓骨折提升术</v>
          </cell>
          <cell r="G8592" t="str">
            <v>各种手术及医疗操作</v>
          </cell>
        </row>
        <row r="8593">
          <cell r="E8593" t="str">
            <v>FRAGILE X CARRIER</v>
          </cell>
          <cell r="F8593" t="str">
            <v>脆性 X 基因携带者</v>
          </cell>
          <cell r="G8593" t="str">
            <v>各种先天性家族性遗传性疾病</v>
          </cell>
        </row>
        <row r="8594">
          <cell r="E8594" t="str">
            <v>FRAGILE X SYNDROME</v>
          </cell>
          <cell r="F8594" t="str">
            <v>脆性 X 综合征</v>
          </cell>
          <cell r="G8594" t="str">
            <v>各种先天性家族性遗传性疾病</v>
          </cell>
        </row>
        <row r="8595">
          <cell r="E8595" t="str">
            <v>FRAMINGHAM RISK SCORE</v>
          </cell>
          <cell r="F8595" t="str">
            <v>Framingham 风险评分</v>
          </cell>
          <cell r="G8595" t="str">
            <v>各类检查</v>
          </cell>
        </row>
        <row r="8596">
          <cell r="E8596" t="str">
            <v>FREE ANDROGEN INDEX DECREASED</v>
          </cell>
          <cell r="F8596" t="str">
            <v>游离雄激素指数增加</v>
          </cell>
          <cell r="G8596" t="str">
            <v>各类检查</v>
          </cell>
        </row>
        <row r="8597">
          <cell r="E8597" t="str">
            <v>FREE FATTY ACIDS</v>
          </cell>
          <cell r="F8597" t="str">
            <v>游离脂肪酸</v>
          </cell>
          <cell r="G8597" t="str">
            <v>各类检查</v>
          </cell>
        </row>
        <row r="8598">
          <cell r="E8598" t="str">
            <v>FREE FATTY ACIDS ABNORMAL</v>
          </cell>
          <cell r="F8598" t="str">
            <v>游离脂肪酸异常</v>
          </cell>
          <cell r="G8598" t="str">
            <v>各类检查</v>
          </cell>
        </row>
        <row r="8599">
          <cell r="E8599" t="str">
            <v>FREE FATTY ACIDS DECREASED</v>
          </cell>
          <cell r="F8599" t="str">
            <v>游离脂肪酸减少</v>
          </cell>
          <cell r="G8599" t="str">
            <v>各类检查</v>
          </cell>
        </row>
        <row r="8600">
          <cell r="E8600" t="str">
            <v>FREE FATTY ACIDS INCREASED</v>
          </cell>
          <cell r="F8600" t="str">
            <v>游离脂肪酸增加</v>
          </cell>
          <cell r="G8600" t="str">
            <v>各类检查</v>
          </cell>
        </row>
        <row r="8601">
          <cell r="E8601" t="str">
            <v>FREE HAEMOGLOBIN</v>
          </cell>
          <cell r="F8601" t="str">
            <v>游离血红蛋白</v>
          </cell>
          <cell r="G8601" t="str">
            <v>各类检查</v>
          </cell>
        </row>
        <row r="8602">
          <cell r="E8602" t="str">
            <v>FREE HAEMOGLOBIN PRESENT</v>
          </cell>
          <cell r="F8602" t="str">
            <v>游离血红蛋白检出</v>
          </cell>
          <cell r="G8602" t="str">
            <v>各类检查</v>
          </cell>
        </row>
        <row r="8603">
          <cell r="E8603" t="str">
            <v>FREE PROSTATE-SPECIFIC ANTIGEN</v>
          </cell>
          <cell r="F8603" t="str">
            <v>游离前列腺特异抗原</v>
          </cell>
          <cell r="G8603" t="str">
            <v>各类检查</v>
          </cell>
        </row>
        <row r="8604">
          <cell r="E8604" t="str">
            <v>FREE PROSTATE-SPECIFIC ANTIGEN DECREASED</v>
          </cell>
          <cell r="F8604" t="str">
            <v>游离前列腺特异抗原降低</v>
          </cell>
          <cell r="G8604" t="str">
            <v>各类检查</v>
          </cell>
        </row>
        <row r="8605">
          <cell r="E8605" t="str">
            <v>FREE PROSTATE-SPECIFIC ANTIGEN INCREASED</v>
          </cell>
          <cell r="F8605" t="str">
            <v>游离前列腺特异抗原升高</v>
          </cell>
          <cell r="G8605" t="str">
            <v>各类检查</v>
          </cell>
        </row>
        <row r="8606">
          <cell r="E8606" t="str">
            <v>FREE PROSTATE-SPECIFIC ANTIGEN NEGATIVE</v>
          </cell>
          <cell r="F8606" t="str">
            <v>游离前列腺特异抗原阴性</v>
          </cell>
          <cell r="G8606" t="str">
            <v>各类检查</v>
          </cell>
        </row>
        <row r="8607">
          <cell r="E8607" t="str">
            <v>FREE PROSTATE-SPECIFIC ANTIGEN POSITIVE</v>
          </cell>
          <cell r="F8607" t="str">
            <v>游离前列腺特异抗原阳性</v>
          </cell>
          <cell r="G8607" t="str">
            <v>各类检查</v>
          </cell>
        </row>
        <row r="8608">
          <cell r="E8608" t="str">
            <v>FREE THYROXINE INDEX ABNORMAL</v>
          </cell>
          <cell r="F8608" t="str">
            <v>游离甲状腺素指数异常</v>
          </cell>
          <cell r="G8608" t="str">
            <v>各类检查</v>
          </cell>
        </row>
        <row r="8609">
          <cell r="E8609" t="str">
            <v>FREE THYROXINE INDEX DECREASED</v>
          </cell>
          <cell r="F8609" t="str">
            <v>游离甲状腺素指数下降</v>
          </cell>
          <cell r="G8609" t="str">
            <v>各类检查</v>
          </cell>
        </row>
        <row r="8610">
          <cell r="E8610" t="str">
            <v>FREE THYROXINE INDEX INCREASED</v>
          </cell>
          <cell r="F8610" t="str">
            <v>游离甲状腺素指数升高</v>
          </cell>
          <cell r="G8610" t="str">
            <v>各类检查</v>
          </cell>
        </row>
        <row r="8611">
          <cell r="E8611" t="str">
            <v>FREE THYROXINE INDEX NORMAL</v>
          </cell>
          <cell r="F8611" t="str">
            <v>游离甲状腺素指数正常</v>
          </cell>
          <cell r="G8611" t="str">
            <v>各类检查</v>
          </cell>
        </row>
        <row r="8612">
          <cell r="E8612" t="str">
            <v>FREEMAN-SHELDON SYNDROME</v>
          </cell>
          <cell r="F8612" t="str">
            <v>Freeman-Sheldon 综合征</v>
          </cell>
          <cell r="G8612" t="str">
            <v>各种先天性家族性遗传性疾病</v>
          </cell>
        </row>
        <row r="8613">
          <cell r="E8613" t="str">
            <v>FREEZING PHENOMENON</v>
          </cell>
          <cell r="F8613" t="str">
            <v>冰冻现象</v>
          </cell>
          <cell r="G8613" t="str">
            <v>各类神经系统疾病</v>
          </cell>
        </row>
        <row r="8614">
          <cell r="E8614" t="str">
            <v>FRENULUM BREVE</v>
          </cell>
          <cell r="F8614" t="str">
            <v>包皮系带短</v>
          </cell>
          <cell r="G8614" t="str">
            <v>各种先天性家族性遗传性疾病</v>
          </cell>
        </row>
        <row r="8615">
          <cell r="E8615" t="str">
            <v>FREQUENT BOWEL MOVEMENTS</v>
          </cell>
          <cell r="F8615" t="str">
            <v>排便频率增加</v>
          </cell>
          <cell r="G8615" t="str">
            <v>胃肠系统疾病</v>
          </cell>
        </row>
        <row r="8616">
          <cell r="E8616" t="str">
            <v>FRIEDREICH'S ATAXIA</v>
          </cell>
          <cell r="F8616" t="str">
            <v>弗里德赖希共济失调</v>
          </cell>
          <cell r="G8616" t="str">
            <v>各种先天性家族性遗传性疾病</v>
          </cell>
        </row>
        <row r="8617">
          <cell r="E8617" t="str">
            <v>FRIGOPHOBIA</v>
          </cell>
          <cell r="F8617" t="str">
            <v>畏寒症</v>
          </cell>
          <cell r="G8617" t="str">
            <v>精神病类</v>
          </cell>
        </row>
        <row r="8618">
          <cell r="E8618" t="str">
            <v>FROIN'S SYNDROME</v>
          </cell>
          <cell r="F8618" t="str">
            <v>弗鲁安综合征</v>
          </cell>
          <cell r="G8618" t="str">
            <v>各类神经系统疾病</v>
          </cell>
        </row>
        <row r="8619">
          <cell r="E8619" t="str">
            <v>FRONTAL LOBE EPILEPSY</v>
          </cell>
          <cell r="F8619" t="str">
            <v>额叶癫痫</v>
          </cell>
          <cell r="G8619" t="str">
            <v>各类神经系统疾病</v>
          </cell>
        </row>
        <row r="8620">
          <cell r="E8620" t="str">
            <v>FRONTAL SINUS OPERATION</v>
          </cell>
          <cell r="F8620" t="str">
            <v>额窦手术</v>
          </cell>
          <cell r="G8620" t="str">
            <v>各种手术及医疗操作</v>
          </cell>
        </row>
        <row r="8621">
          <cell r="E8621" t="str">
            <v>FRONTAL SINUS OPERATIONS</v>
          </cell>
          <cell r="F8621" t="str">
            <v>额窦手术</v>
          </cell>
          <cell r="G8621" t="str">
            <v>各种手术及医疗操作</v>
          </cell>
        </row>
        <row r="8622">
          <cell r="E8622" t="str">
            <v>FRONTOTEMPORAL DEMENTIA</v>
          </cell>
          <cell r="F8622" t="str">
            <v>额颞叶痴呆</v>
          </cell>
          <cell r="G8622" t="str">
            <v>各类神经系统疾病</v>
          </cell>
        </row>
        <row r="8623">
          <cell r="E8623" t="str">
            <v>FROSTBITE</v>
          </cell>
          <cell r="F8623" t="str">
            <v>冻伤</v>
          </cell>
          <cell r="G8623" t="str">
            <v>各类损伤、中毒及操作并发症</v>
          </cell>
        </row>
        <row r="8624">
          <cell r="E8624" t="str">
            <v>FRUCTOSAMINE DECREASED</v>
          </cell>
          <cell r="F8624" t="str">
            <v>果糖胺降低</v>
          </cell>
          <cell r="G8624" t="str">
            <v>各类检查</v>
          </cell>
        </row>
        <row r="8625">
          <cell r="E8625" t="str">
            <v>FRUCTOSAMINE INCREASED</v>
          </cell>
          <cell r="F8625" t="str">
            <v>果糖胺升高</v>
          </cell>
          <cell r="G8625" t="str">
            <v>各类检查</v>
          </cell>
        </row>
        <row r="8626">
          <cell r="E8626" t="str">
            <v>FRUCTOSE INTOLERANCE</v>
          </cell>
          <cell r="F8626" t="str">
            <v>果糖不耐受</v>
          </cell>
          <cell r="G8626" t="str">
            <v>代谢及营养类疾病</v>
          </cell>
        </row>
        <row r="8627">
          <cell r="E8627" t="str">
            <v>FRUSTRATION</v>
          </cell>
          <cell r="F8627" t="str">
            <v>挫折承受力降低</v>
          </cell>
          <cell r="G8627" t="str">
            <v>精神病类</v>
          </cell>
        </row>
        <row r="8628">
          <cell r="E8628" t="str">
            <v>FRUSTRATION TOLERANCE DECREASED</v>
          </cell>
          <cell r="F8628" t="str">
            <v>挫折承受力降低</v>
          </cell>
          <cell r="G8628" t="str">
            <v>精神病类</v>
          </cell>
        </row>
        <row r="8629">
          <cell r="E8629" t="str">
            <v>FRYNS SYNDROME</v>
          </cell>
          <cell r="F8629" t="str">
            <v>弗赖恩斯综合征（Fryns 综合征）</v>
          </cell>
          <cell r="G8629" t="str">
            <v>各种先天性家族性遗传性疾病</v>
          </cell>
        </row>
        <row r="8630">
          <cell r="E8630" t="str">
            <v>FUCHS' SYNDROME</v>
          </cell>
          <cell r="F8630" t="str">
            <v>异色性虹膜睫状体炎</v>
          </cell>
          <cell r="G8630" t="str">
            <v>眼器官疾病</v>
          </cell>
        </row>
        <row r="8631">
          <cell r="E8631" t="str">
            <v>FULGURATION</v>
          </cell>
          <cell r="F8631" t="str">
            <v>电灼疗法</v>
          </cell>
          <cell r="G8631" t="str">
            <v>各种手术及医疗操作</v>
          </cell>
        </row>
        <row r="8632">
          <cell r="E8632" t="str">
            <v>FULL BLOOD COUNT</v>
          </cell>
          <cell r="F8632" t="str">
            <v>全血细胞计数</v>
          </cell>
          <cell r="G8632" t="str">
            <v>各类检查</v>
          </cell>
        </row>
        <row r="8633">
          <cell r="E8633" t="str">
            <v>FULL BLOOD COUNT ABNORMAL</v>
          </cell>
          <cell r="F8633" t="str">
            <v>全血细胞计数异常</v>
          </cell>
          <cell r="G8633" t="str">
            <v>各类检查</v>
          </cell>
        </row>
        <row r="8634">
          <cell r="E8634" t="str">
            <v>FULL BLOOD COUNT DECREASED</v>
          </cell>
          <cell r="F8634" t="str">
            <v>全血细胞计数减少</v>
          </cell>
          <cell r="G8634" t="str">
            <v>各类检查</v>
          </cell>
        </row>
        <row r="8635">
          <cell r="E8635" t="str">
            <v>FULL BLOOD COUNT INCREASED</v>
          </cell>
          <cell r="F8635" t="str">
            <v>全血细胞计数增多</v>
          </cell>
          <cell r="G8635" t="str">
            <v>各类检查</v>
          </cell>
        </row>
        <row r="8636">
          <cell r="E8636" t="str">
            <v>FULL BLOOD COUNT NORMAL</v>
          </cell>
          <cell r="F8636" t="str">
            <v>全血细胞计数正常</v>
          </cell>
          <cell r="G8636" t="str">
            <v>各类检查</v>
          </cell>
        </row>
        <row r="8637">
          <cell r="E8637" t="str">
            <v>FULMINANT TYPE 1 DIABETES MELLITUS</v>
          </cell>
          <cell r="F8637" t="str">
            <v>暴发性 1 型糖尿病</v>
          </cell>
          <cell r="G8637" t="str">
            <v>代谢及营养类疾病</v>
          </cell>
        </row>
        <row r="8638">
          <cell r="E8638" t="str">
            <v>FUMBLING</v>
          </cell>
          <cell r="F8638" t="str">
            <v>摸索</v>
          </cell>
          <cell r="G8638" t="str">
            <v>各类神经系统疾病</v>
          </cell>
        </row>
        <row r="8639">
          <cell r="E8639" t="str">
            <v>FUNCTIONAL ENDOSCOPIC SINUS SURGERY</v>
          </cell>
          <cell r="F8639" t="str">
            <v>功能性内窥镜鼻窦手术</v>
          </cell>
          <cell r="G8639" t="str">
            <v>各种手术及医疗操作</v>
          </cell>
        </row>
        <row r="8640">
          <cell r="E8640" t="str">
            <v>FUNCTIONAL GASTROINTESTINAL DISORDER</v>
          </cell>
          <cell r="F8640" t="str">
            <v>功能性胃肠紊乱</v>
          </cell>
          <cell r="G8640" t="str">
            <v>胃肠系统疾病</v>
          </cell>
        </row>
        <row r="8641">
          <cell r="E8641" t="str">
            <v>FUNCTIONAL RESIDUAL CAPACITY</v>
          </cell>
          <cell r="F8641" t="str">
            <v>功能性残气量</v>
          </cell>
          <cell r="G8641" t="str">
            <v>各类检查</v>
          </cell>
        </row>
        <row r="8642">
          <cell r="E8642" t="str">
            <v>FUNCTIONAL RESIDUAL CAPACITY ABNORMAL</v>
          </cell>
          <cell r="F8642" t="str">
            <v>功能性残气量异常</v>
          </cell>
          <cell r="G8642" t="str">
            <v>各类检查</v>
          </cell>
        </row>
        <row r="8643">
          <cell r="E8643" t="str">
            <v>FUNCTIONAL RESIDUAL CAPACITY DECREASED</v>
          </cell>
          <cell r="F8643" t="str">
            <v>功能性残气量降低</v>
          </cell>
          <cell r="G8643" t="str">
            <v>各类检查</v>
          </cell>
        </row>
        <row r="8644">
          <cell r="E8644" t="str">
            <v>FUNCTIONAL RESIDUAL CAPACITY INCREASED</v>
          </cell>
          <cell r="F8644" t="str">
            <v>功能性残气量升高</v>
          </cell>
          <cell r="G8644" t="str">
            <v>各类检查</v>
          </cell>
        </row>
        <row r="8645">
          <cell r="E8645" t="str">
            <v>FUNDOPLICATION</v>
          </cell>
          <cell r="F8645" t="str">
            <v>食道胃贲门成形术</v>
          </cell>
          <cell r="G8645" t="str">
            <v>各种手术及医疗操作</v>
          </cell>
        </row>
        <row r="8646">
          <cell r="E8646" t="str">
            <v>FUNDOPLICATION REVERSAL</v>
          </cell>
          <cell r="F8646" t="str">
            <v>胃底折叠逆转术</v>
          </cell>
          <cell r="G8646" t="str">
            <v>各种手术及医疗操作</v>
          </cell>
        </row>
        <row r="8647">
          <cell r="E8647" t="str">
            <v>FUNDOSCOPY</v>
          </cell>
          <cell r="F8647" t="str">
            <v>眼底镜检查</v>
          </cell>
          <cell r="G8647" t="str">
            <v>各类检查</v>
          </cell>
        </row>
        <row r="8648">
          <cell r="E8648" t="str">
            <v>FUNDOSCOPY ABNORMAL</v>
          </cell>
          <cell r="F8648" t="str">
            <v>眼底镜检查异常</v>
          </cell>
          <cell r="G8648" t="str">
            <v>各类检查</v>
          </cell>
        </row>
        <row r="8649">
          <cell r="E8649" t="str">
            <v>FUNDUS AUTOFLUORESCENCE</v>
          </cell>
          <cell r="F8649" t="str">
            <v>眼底自发荧光</v>
          </cell>
          <cell r="G8649" t="str">
            <v>各类检查</v>
          </cell>
        </row>
        <row r="8650">
          <cell r="E8650" t="str">
            <v>FUNGAEMIA</v>
          </cell>
          <cell r="F8650" t="str">
            <v>真菌血症</v>
          </cell>
          <cell r="G8650" t="str">
            <v>感染及侵染类疾病</v>
          </cell>
        </row>
        <row r="8651">
          <cell r="E8651" t="str">
            <v>FUNGAL ABSCESS CENTRAL NERVOUS SYSTEM</v>
          </cell>
          <cell r="F8651" t="str">
            <v>中枢神经系统真菌性脓肿</v>
          </cell>
          <cell r="G8651" t="str">
            <v>感染及侵染类疾病</v>
          </cell>
        </row>
        <row r="8652">
          <cell r="E8652" t="str">
            <v>FUNGAL BALANITIS</v>
          </cell>
          <cell r="F8652" t="str">
            <v>真菌性龟头炎</v>
          </cell>
          <cell r="G8652" t="str">
            <v>感染及侵染类疾病</v>
          </cell>
        </row>
        <row r="8653">
          <cell r="E8653" t="str">
            <v>FUNGAL CYSTITIS</v>
          </cell>
          <cell r="F8653" t="str">
            <v>真菌性膀胱炎</v>
          </cell>
          <cell r="G8653" t="str">
            <v>感染及侵染类疾病</v>
          </cell>
        </row>
        <row r="8654">
          <cell r="E8654" t="str">
            <v>FUNGAL DISEASE CARRIER</v>
          </cell>
          <cell r="F8654" t="str">
            <v>真菌病原体携带者</v>
          </cell>
          <cell r="G8654" t="str">
            <v>感染及侵染类疾病</v>
          </cell>
        </row>
        <row r="8655">
          <cell r="E8655" t="str">
            <v>FUNGAL DNA TEST POSITIVE</v>
          </cell>
          <cell r="F8655" t="str">
            <v>真菌检测阳性</v>
          </cell>
          <cell r="G8655" t="str">
            <v>各类检查</v>
          </cell>
        </row>
        <row r="8656">
          <cell r="E8656" t="str">
            <v>FUNGAL ENDOCARDITIS</v>
          </cell>
          <cell r="F8656" t="str">
            <v>真菌性心内膜炎</v>
          </cell>
          <cell r="G8656" t="str">
            <v>感染及侵染类疾病</v>
          </cell>
        </row>
        <row r="8657">
          <cell r="E8657" t="str">
            <v>FUNGAL FOOT INFECTION</v>
          </cell>
          <cell r="F8657" t="str">
            <v>足部真菌感染</v>
          </cell>
          <cell r="G8657" t="str">
            <v>感染及侵染类疾病</v>
          </cell>
        </row>
        <row r="8658">
          <cell r="E8658" t="str">
            <v>FUNGAL INFECTION</v>
          </cell>
          <cell r="F8658" t="str">
            <v>真菌感染</v>
          </cell>
          <cell r="G8658" t="str">
            <v>感染及侵染类疾病</v>
          </cell>
        </row>
        <row r="8659">
          <cell r="E8659" t="str">
            <v>FUNGAL LABYRINTHITIS</v>
          </cell>
          <cell r="F8659" t="str">
            <v>真菌性迷路炎</v>
          </cell>
          <cell r="G8659" t="str">
            <v>感染及侵染类疾病</v>
          </cell>
        </row>
        <row r="8660">
          <cell r="E8660" t="str">
            <v>FUNGAL MYOSITIS</v>
          </cell>
          <cell r="F8660" t="str">
            <v>真菌性肌炎</v>
          </cell>
          <cell r="G8660" t="str">
            <v>感染及侵染类疾病</v>
          </cell>
        </row>
        <row r="8661">
          <cell r="E8661" t="str">
            <v>FUNGAL OESOPHAGITIS</v>
          </cell>
          <cell r="F8661" t="str">
            <v>真菌性食管炎</v>
          </cell>
          <cell r="G8661" t="str">
            <v>感染及侵染类疾病</v>
          </cell>
        </row>
        <row r="8662">
          <cell r="E8662" t="str">
            <v>FUNGAL PARONYCHIA</v>
          </cell>
          <cell r="F8662" t="str">
            <v>真菌性甲沟炎</v>
          </cell>
          <cell r="G8662" t="str">
            <v>感染及侵染类疾病</v>
          </cell>
        </row>
        <row r="8663">
          <cell r="E8663" t="str">
            <v>FUNGAL PERITONITIS</v>
          </cell>
          <cell r="F8663" t="str">
            <v>真菌性腹膜炎</v>
          </cell>
          <cell r="G8663" t="str">
            <v>感染及侵染类疾病</v>
          </cell>
        </row>
        <row r="8664">
          <cell r="E8664" t="str">
            <v>FUNGAL PHARYNGITIS</v>
          </cell>
          <cell r="F8664" t="str">
            <v>真菌性咽炎</v>
          </cell>
          <cell r="G8664" t="str">
            <v>感染及侵染类疾病</v>
          </cell>
        </row>
        <row r="8665">
          <cell r="E8665" t="str">
            <v>FUNGAL RASH</v>
          </cell>
          <cell r="F8665" t="str">
            <v>真菌性皮肤感染</v>
          </cell>
          <cell r="G8665" t="str">
            <v>感染及侵染类疾病</v>
          </cell>
        </row>
        <row r="8666">
          <cell r="E8666" t="str">
            <v>FUNGAL RETINITIS</v>
          </cell>
          <cell r="F8666" t="str">
            <v>真菌性视网膜炎</v>
          </cell>
          <cell r="G8666" t="str">
            <v>感染及侵染类疾病</v>
          </cell>
        </row>
        <row r="8667">
          <cell r="E8667" t="str">
            <v>FUNGAL RHINITIS</v>
          </cell>
          <cell r="F8667" t="str">
            <v>真菌性鼻炎</v>
          </cell>
          <cell r="G8667" t="str">
            <v>感染及侵染类疾病</v>
          </cell>
        </row>
        <row r="8668">
          <cell r="E8668" t="str">
            <v>FUNGAL SEPSIS</v>
          </cell>
          <cell r="F8668" t="str">
            <v>真菌性脓毒症</v>
          </cell>
          <cell r="G8668" t="str">
            <v>感染及侵染类疾病</v>
          </cell>
        </row>
        <row r="8669">
          <cell r="E8669" t="str">
            <v>FUNGAL SKIN INFECTION</v>
          </cell>
          <cell r="F8669" t="str">
            <v>真菌性皮肤感染</v>
          </cell>
          <cell r="G8669" t="str">
            <v>感染及侵染类疾病</v>
          </cell>
        </row>
        <row r="8670">
          <cell r="E8670" t="str">
            <v>FUNGAL TEST</v>
          </cell>
          <cell r="F8670" t="str">
            <v>真菌检测</v>
          </cell>
          <cell r="G8670" t="str">
            <v>各类检查</v>
          </cell>
        </row>
        <row r="8671">
          <cell r="E8671" t="str">
            <v>FUNGAL TEST NEGATIVE</v>
          </cell>
          <cell r="F8671" t="str">
            <v>真菌检测阴性</v>
          </cell>
          <cell r="G8671" t="str">
            <v>各类检查</v>
          </cell>
        </row>
        <row r="8672">
          <cell r="E8672" t="str">
            <v>FUNGAL TEST POSITIVE</v>
          </cell>
          <cell r="F8672" t="str">
            <v>真菌检测阳性</v>
          </cell>
          <cell r="G8672" t="str">
            <v>各类检查</v>
          </cell>
        </row>
        <row r="8673">
          <cell r="E8673" t="str">
            <v>FUNGAL TRACHEITIS</v>
          </cell>
          <cell r="F8673" t="str">
            <v>真菌性气管炎</v>
          </cell>
          <cell r="G8673" t="str">
            <v>感染及侵染类疾病</v>
          </cell>
        </row>
        <row r="8674">
          <cell r="E8674" t="str">
            <v>FUNGAL URETHRITIS</v>
          </cell>
          <cell r="F8674" t="str">
            <v>霉菌性尿道炎</v>
          </cell>
          <cell r="G8674" t="str">
            <v>感染及侵染类疾病</v>
          </cell>
        </row>
        <row r="8675">
          <cell r="E8675" t="str">
            <v>FUNGATING WOUND</v>
          </cell>
          <cell r="F8675" t="str">
            <v>蕈伞型伤口</v>
          </cell>
          <cell r="G8675" t="str">
            <v>皮肤及皮下组织类疾病</v>
          </cell>
        </row>
        <row r="8676">
          <cell r="E8676" t="str">
            <v>FUNGURIA</v>
          </cell>
          <cell r="F8676" t="str">
            <v>真菌尿病</v>
          </cell>
          <cell r="G8676" t="str">
            <v>感染及侵染类疾病</v>
          </cell>
        </row>
        <row r="8677">
          <cell r="E8677" t="str">
            <v>FUNGUS BODY FLUID IDENTIFIED</v>
          </cell>
          <cell r="F8677" t="str">
            <v>真菌检测阳性</v>
          </cell>
          <cell r="G8677" t="str">
            <v>各类检查</v>
          </cell>
        </row>
        <row r="8678">
          <cell r="E8678" t="str">
            <v>FUNGUS CERVICAL SPECIMEN IDENTIFIED</v>
          </cell>
          <cell r="F8678" t="str">
            <v>真菌检测阳性</v>
          </cell>
          <cell r="G8678" t="str">
            <v>各类检查</v>
          </cell>
        </row>
        <row r="8679">
          <cell r="E8679" t="str">
            <v>FUNGUS CSF TEST POSITIVE</v>
          </cell>
          <cell r="F8679" t="str">
            <v>真菌检测阳性</v>
          </cell>
          <cell r="G8679" t="str">
            <v>各类检查</v>
          </cell>
        </row>
        <row r="8680">
          <cell r="E8680" t="str">
            <v>FUNGUS CULTURE POSITIVE</v>
          </cell>
          <cell r="F8680" t="str">
            <v>真菌检测阳性</v>
          </cell>
          <cell r="G8680" t="str">
            <v>各类检查</v>
          </cell>
        </row>
        <row r="8681">
          <cell r="E8681" t="str">
            <v>FUNGUS SEROLOGY TEST</v>
          </cell>
          <cell r="F8681" t="str">
            <v>真菌检测</v>
          </cell>
          <cell r="G8681" t="str">
            <v>各类检查</v>
          </cell>
        </row>
        <row r="8682">
          <cell r="E8682" t="str">
            <v>FUNGUS SEROLOGY TEST POSITIVE</v>
          </cell>
          <cell r="F8682" t="str">
            <v>真菌检测阳性</v>
          </cell>
          <cell r="G8682" t="str">
            <v>各类检查</v>
          </cell>
        </row>
        <row r="8683">
          <cell r="E8683" t="str">
            <v>FUNGUS SPUTUM TEST POSITIVE</v>
          </cell>
          <cell r="F8683" t="str">
            <v>真菌检测阳性</v>
          </cell>
          <cell r="G8683" t="str">
            <v>各类检查</v>
          </cell>
        </row>
        <row r="8684">
          <cell r="E8684" t="str">
            <v>FUNGUS STOOL IDENTIFIED</v>
          </cell>
          <cell r="F8684" t="str">
            <v>真菌检测阳性</v>
          </cell>
          <cell r="G8684" t="str">
            <v>各类检查</v>
          </cell>
        </row>
        <row r="8685">
          <cell r="E8685" t="str">
            <v>FUNGUS URINE TEST POSITIVE</v>
          </cell>
          <cell r="F8685" t="str">
            <v>真菌检测阳性</v>
          </cell>
          <cell r="G8685" t="str">
            <v>各类检查</v>
          </cell>
        </row>
        <row r="8686">
          <cell r="E8686" t="str">
            <v>FUNISITIS</v>
          </cell>
          <cell r="F8686" t="str">
            <v>脐带炎</v>
          </cell>
          <cell r="G8686" t="str">
            <v>感染及侵染类疾病</v>
          </cell>
        </row>
        <row r="8687">
          <cell r="E8687" t="str">
            <v>FUNNEL CHEST ACQUIRED</v>
          </cell>
          <cell r="F8687" t="str">
            <v>获得性漏斗〔状〕胸</v>
          </cell>
          <cell r="G8687" t="str">
            <v>各种肌肉骨骼及结缔组织疾病</v>
          </cell>
        </row>
        <row r="8688">
          <cell r="E8688" t="str">
            <v>FURUNCLE</v>
          </cell>
          <cell r="F8688" t="str">
            <v>疖</v>
          </cell>
          <cell r="G8688" t="str">
            <v>感染及侵染类疾病</v>
          </cell>
        </row>
        <row r="8689">
          <cell r="E8689" t="str">
            <v>FUSARIUM INFECTION</v>
          </cell>
          <cell r="F8689" t="str">
            <v>镰刀霉菌感染</v>
          </cell>
          <cell r="G8689" t="str">
            <v>感染及侵染类疾病</v>
          </cell>
        </row>
        <row r="8690">
          <cell r="E8690" t="str">
            <v>FUSOBACTERIUM INFECTION</v>
          </cell>
          <cell r="F8690" t="str">
            <v>梭杆菌感染</v>
          </cell>
          <cell r="G8690" t="str">
            <v>感染及侵染类疾病</v>
          </cell>
        </row>
        <row r="8691">
          <cell r="E8691" t="str">
            <v>FUSOBACTERIUM TEST POSITIVE</v>
          </cell>
          <cell r="F8691" t="str">
            <v>梭杆菌检测阳性</v>
          </cell>
          <cell r="G8691" t="str">
            <v>各类检查</v>
          </cell>
        </row>
        <row r="8692">
          <cell r="E8692" t="str">
            <v>GADOLINIUM DEPOSITION DISEASE</v>
          </cell>
          <cell r="F8692" t="str">
            <v>钆沉积病</v>
          </cell>
          <cell r="G8692" t="str">
            <v>各类损伤、中毒及操作并发症</v>
          </cell>
        </row>
        <row r="8693">
          <cell r="E8693" t="str">
            <v>GAIT APRAXIA</v>
          </cell>
          <cell r="F8693" t="str">
            <v>步态失用</v>
          </cell>
          <cell r="G8693" t="str">
            <v>各类神经系统疾病</v>
          </cell>
        </row>
        <row r="8694">
          <cell r="E8694" t="str">
            <v>GAIT DEVIATION</v>
          </cell>
          <cell r="F8694" t="str">
            <v>步态偏差</v>
          </cell>
          <cell r="G8694" t="str">
            <v>全身性疾病及给药部位各种反应</v>
          </cell>
        </row>
        <row r="8695">
          <cell r="E8695" t="str">
            <v>GAIT DISTURBANCE</v>
          </cell>
          <cell r="F8695" t="str">
            <v>步态障碍</v>
          </cell>
          <cell r="G8695" t="str">
            <v>全身性疾病及给药部位各种反应</v>
          </cell>
        </row>
        <row r="8696">
          <cell r="E8696" t="str">
            <v>GAIT HEMIPLEGIC</v>
          </cell>
          <cell r="F8696" t="str">
            <v>痉挛步态</v>
          </cell>
          <cell r="G8696" t="str">
            <v>各类神经系统疾病</v>
          </cell>
        </row>
        <row r="8697">
          <cell r="E8697" t="str">
            <v>GAIT INABILITY</v>
          </cell>
          <cell r="F8697" t="str">
            <v>步态无力</v>
          </cell>
          <cell r="G8697" t="str">
            <v>全身性疾病及给药部位各种反应</v>
          </cell>
        </row>
        <row r="8698">
          <cell r="E8698" t="str">
            <v>GAIT SPASTIC</v>
          </cell>
          <cell r="F8698" t="str">
            <v>痉挛步态</v>
          </cell>
          <cell r="G8698" t="str">
            <v>各类神经系统疾病</v>
          </cell>
        </row>
        <row r="8699">
          <cell r="E8699" t="str">
            <v>GALACTOCELE</v>
          </cell>
          <cell r="F8699" t="str">
            <v>积乳囊肿</v>
          </cell>
          <cell r="G8699" t="str">
            <v>生殖系统及乳腺疾病</v>
          </cell>
        </row>
        <row r="8700">
          <cell r="E8700" t="str">
            <v>GALACTORRHOEA</v>
          </cell>
          <cell r="F8700" t="str">
            <v>溢乳</v>
          </cell>
          <cell r="G8700" t="str">
            <v>生殖系统及乳腺疾病</v>
          </cell>
        </row>
        <row r="8701">
          <cell r="E8701" t="str">
            <v>GALACTOSAEMIA</v>
          </cell>
          <cell r="F8701" t="str">
            <v>半乳糖血症</v>
          </cell>
          <cell r="G8701" t="str">
            <v>各种先天性家族性遗传性疾病</v>
          </cell>
        </row>
        <row r="8702">
          <cell r="E8702" t="str">
            <v>GALACTOSE INTOLERANCE</v>
          </cell>
          <cell r="F8702" t="str">
            <v>半乳糖不耐受</v>
          </cell>
          <cell r="G8702" t="str">
            <v>代谢及营养类疾病</v>
          </cell>
        </row>
        <row r="8703">
          <cell r="E8703" t="str">
            <v>GALACTOSE URINE</v>
          </cell>
          <cell r="F8703" t="str">
            <v>半乳糖尿</v>
          </cell>
          <cell r="G8703" t="str">
            <v>各类检查</v>
          </cell>
        </row>
        <row r="8704">
          <cell r="E8704" t="str">
            <v>GALACTOSE URINE INCREASED</v>
          </cell>
          <cell r="F8704" t="str">
            <v>尿中半乳糖升高</v>
          </cell>
          <cell r="G8704" t="str">
            <v>各类检查</v>
          </cell>
        </row>
        <row r="8705">
          <cell r="E8705" t="str">
            <v>GALACTOSIALIDOSIS</v>
          </cell>
          <cell r="F8705" t="str">
            <v>半乳糖涎病</v>
          </cell>
          <cell r="G8705" t="str">
            <v>各种先天性家族性遗传性疾病</v>
          </cell>
        </row>
        <row r="8706">
          <cell r="E8706" t="str">
            <v>GALACTOSTASIS</v>
          </cell>
          <cell r="F8706" t="str">
            <v>泌乳停止</v>
          </cell>
          <cell r="G8706" t="str">
            <v>生殖系统及乳腺疾病</v>
          </cell>
        </row>
        <row r="8707">
          <cell r="E8707" t="str">
            <v>GALECTIN-3 INCREASED</v>
          </cell>
          <cell r="F8707" t="str">
            <v>半乳糖凝集素-3 增加</v>
          </cell>
          <cell r="G8707" t="str">
            <v>各类检查</v>
          </cell>
        </row>
        <row r="8708">
          <cell r="E8708" t="str">
            <v>GALLBLADDER ABSCESS</v>
          </cell>
          <cell r="F8708" t="str">
            <v>胆囊脓肿</v>
          </cell>
          <cell r="G8708" t="str">
            <v>感染及侵染类疾病</v>
          </cell>
        </row>
        <row r="8709">
          <cell r="E8709" t="str">
            <v>GALLBLADDER ADENOCARCINOMA</v>
          </cell>
          <cell r="F8709" t="str">
            <v>胆囊腺癌</v>
          </cell>
          <cell r="G8709" t="str">
            <v>良性、恶性及性质不明的肿瘤（包括囊状和息肉状）</v>
          </cell>
        </row>
        <row r="8710">
          <cell r="E8710" t="str">
            <v>GALLBLADDER ADENOMA</v>
          </cell>
          <cell r="F8710" t="str">
            <v>胆囊腺瘤</v>
          </cell>
          <cell r="G8710" t="str">
            <v>良性、恶性及性质不明的肿瘤（包括囊状和息肉状）</v>
          </cell>
        </row>
        <row r="8711">
          <cell r="E8711" t="str">
            <v>GALLBLADDER ADENOSQUAMOUS CARCINOMA</v>
          </cell>
          <cell r="F8711" t="str">
            <v>胆囊腺鳞癌</v>
          </cell>
          <cell r="G8711" t="str">
            <v>良性、恶性及性质不明的肿瘤（包括囊状和息肉状）</v>
          </cell>
        </row>
        <row r="8712">
          <cell r="E8712" t="str">
            <v>GALLBLADDER AGENESIS</v>
          </cell>
          <cell r="F8712" t="str">
            <v>胆囊发育不全</v>
          </cell>
          <cell r="G8712" t="str">
            <v>各种先天性家族性遗传性疾病</v>
          </cell>
        </row>
        <row r="8713">
          <cell r="E8713" t="str">
            <v>GALLBLADDER ANOMALY CONGENITAL</v>
          </cell>
          <cell r="F8713" t="str">
            <v>先天性胆囊异常</v>
          </cell>
          <cell r="G8713" t="str">
            <v>各种先天性家族性遗传性疾病</v>
          </cell>
        </row>
        <row r="8714">
          <cell r="E8714" t="str">
            <v>GALLBLADDER ATROPHY</v>
          </cell>
          <cell r="F8714" t="str">
            <v>胆囊萎缩</v>
          </cell>
          <cell r="G8714" t="str">
            <v>肝胆系统疾病</v>
          </cell>
        </row>
        <row r="8715">
          <cell r="E8715" t="str">
            <v>GALLBLADDER CANCER</v>
          </cell>
          <cell r="F8715" t="str">
            <v>胆囊癌症</v>
          </cell>
          <cell r="G8715" t="str">
            <v>良性、恶性及性质不明的肿瘤（包括囊状和息肉状）</v>
          </cell>
        </row>
        <row r="8716">
          <cell r="E8716" t="str">
            <v>GALLBLADDER CANCER METASTATIC</v>
          </cell>
          <cell r="F8716" t="str">
            <v>转移性胆囊癌</v>
          </cell>
          <cell r="G8716" t="str">
            <v>良性、恶性及性质不明的肿瘤（包括囊状和息肉状）</v>
          </cell>
        </row>
        <row r="8717">
          <cell r="E8717" t="str">
            <v>GALLBLADDER CANCER RECURRENT</v>
          </cell>
          <cell r="F8717" t="str">
            <v>复发性胆囊癌症</v>
          </cell>
          <cell r="G8717" t="str">
            <v>良性、恶性及性质不明的肿瘤（包括囊状和息肉状）</v>
          </cell>
        </row>
        <row r="8718">
          <cell r="E8718" t="str">
            <v>GALLBLADDER CANCER STAGE 0</v>
          </cell>
          <cell r="F8718" t="str">
            <v>胆囊癌 0 期</v>
          </cell>
          <cell r="G8718" t="str">
            <v>良性、恶性及性质不明的肿瘤（包括囊状和息肉状）</v>
          </cell>
        </row>
        <row r="8719">
          <cell r="E8719" t="str">
            <v>GALLBLADDER CANCER STAGE I</v>
          </cell>
          <cell r="F8719" t="str">
            <v>胆囊癌 I 期</v>
          </cell>
          <cell r="G8719" t="str">
            <v>良性、恶性及性质不明的肿瘤（包括囊状和息肉状）</v>
          </cell>
        </row>
        <row r="8720">
          <cell r="E8720" t="str">
            <v>GALLBLADDER CANCER STAGE II</v>
          </cell>
          <cell r="F8720" t="str">
            <v>胆囊癌 II 期</v>
          </cell>
          <cell r="G8720" t="str">
            <v>良性、恶性及性质不明的肿瘤（包括囊状和息肉状）</v>
          </cell>
        </row>
        <row r="8721">
          <cell r="E8721" t="str">
            <v>GALLBLADDER CANCER STAGE III</v>
          </cell>
          <cell r="F8721" t="str">
            <v>胆囊癌 III 期</v>
          </cell>
          <cell r="G8721" t="str">
            <v>良性、恶性及性质不明的肿瘤（包括囊状和息肉状）</v>
          </cell>
        </row>
        <row r="8722">
          <cell r="E8722" t="str">
            <v>GALLBLADDER CANCER STAGE IV</v>
          </cell>
          <cell r="F8722" t="str">
            <v>胆囊癌 IV 期</v>
          </cell>
          <cell r="G8722" t="str">
            <v>良性、恶性及性质不明的肿瘤（包括囊状和息肉状）</v>
          </cell>
        </row>
        <row r="8723">
          <cell r="E8723" t="str">
            <v>GALLBLADDER CHOLESTEROLOSIS</v>
          </cell>
          <cell r="F8723" t="str">
            <v>胆囊胆固醇沉着病</v>
          </cell>
          <cell r="G8723" t="str">
            <v>肝胆系统疾病</v>
          </cell>
        </row>
        <row r="8724">
          <cell r="E8724" t="str">
            <v>GALLBLADDER DISORDER</v>
          </cell>
          <cell r="F8724" t="str">
            <v>胆囊病变</v>
          </cell>
          <cell r="G8724" t="str">
            <v>肝胆系统疾病</v>
          </cell>
        </row>
        <row r="8725">
          <cell r="E8725" t="str">
            <v>GALLBLADDER DRAINAGE</v>
          </cell>
          <cell r="F8725" t="str">
            <v>胆道置管术</v>
          </cell>
          <cell r="G8725" t="str">
            <v>各种手术及医疗操作</v>
          </cell>
        </row>
        <row r="8726">
          <cell r="E8726" t="str">
            <v>GALLBLADDER EMPYEMA</v>
          </cell>
          <cell r="F8726" t="str">
            <v>胆囊积脓</v>
          </cell>
          <cell r="G8726" t="str">
            <v>感染及侵染类疾病</v>
          </cell>
        </row>
        <row r="8727">
          <cell r="E8727" t="str">
            <v>GALLBLADDER ENLARGEMENT</v>
          </cell>
          <cell r="F8727" t="str">
            <v>胆囊扩大</v>
          </cell>
          <cell r="G8727" t="str">
            <v>肝胆系统疾病</v>
          </cell>
        </row>
        <row r="8728">
          <cell r="E8728" t="str">
            <v>GALLBLADDER FIBROSIS</v>
          </cell>
          <cell r="F8728" t="str">
            <v>胆囊纤维化</v>
          </cell>
          <cell r="G8728" t="str">
            <v>肝胆系统疾病</v>
          </cell>
        </row>
        <row r="8729">
          <cell r="E8729" t="str">
            <v>GALLBLADDER FISTULA</v>
          </cell>
          <cell r="F8729" t="str">
            <v>胆囊瘘</v>
          </cell>
          <cell r="G8729" t="str">
            <v>肝胆系统疾病</v>
          </cell>
        </row>
        <row r="8730">
          <cell r="E8730" t="str">
            <v>GALLBLADDER HYPERFUNCTION</v>
          </cell>
          <cell r="F8730" t="str">
            <v>胆囊功能亢进</v>
          </cell>
          <cell r="G8730" t="str">
            <v>肝胆系统疾病</v>
          </cell>
        </row>
        <row r="8731">
          <cell r="E8731" t="str">
            <v>GALLBLADDER HYPOFUNCTION</v>
          </cell>
          <cell r="F8731" t="str">
            <v>胆囊功能低下</v>
          </cell>
          <cell r="G8731" t="str">
            <v>肝胆系统疾病</v>
          </cell>
        </row>
        <row r="8732">
          <cell r="E8732" t="str">
            <v>GALLBLADDER INJURY</v>
          </cell>
          <cell r="F8732" t="str">
            <v>胆囊损伤</v>
          </cell>
          <cell r="G8732" t="str">
            <v>各类损伤、中毒及操作并发症</v>
          </cell>
        </row>
        <row r="8733">
          <cell r="E8733" t="str">
            <v>GALLBLADDER MASS</v>
          </cell>
          <cell r="F8733" t="str">
            <v>胆囊肿块</v>
          </cell>
          <cell r="G8733" t="str">
            <v>肝胆系统疾病</v>
          </cell>
        </row>
        <row r="8734">
          <cell r="E8734" t="str">
            <v>GALLBLADDER MUCOCOELE</v>
          </cell>
          <cell r="F8734" t="str">
            <v>胆囊粘膜囊肿</v>
          </cell>
          <cell r="G8734" t="str">
            <v>肝胆系统疾病</v>
          </cell>
        </row>
        <row r="8735">
          <cell r="E8735" t="str">
            <v>GALLBLADDER NECROSIS</v>
          </cell>
          <cell r="F8735" t="str">
            <v>胆囊坏死</v>
          </cell>
          <cell r="G8735" t="str">
            <v>肝胆系统疾病</v>
          </cell>
        </row>
        <row r="8736">
          <cell r="E8736" t="str">
            <v>GALLBLADDER NEOPLASM</v>
          </cell>
          <cell r="F8736" t="str">
            <v>胆囊肿瘤</v>
          </cell>
          <cell r="G8736" t="str">
            <v>良性、恶性及性质不明的肿瘤（包括囊状和息肉状）</v>
          </cell>
        </row>
        <row r="8737">
          <cell r="E8737" t="str">
            <v>GALLBLADDER NON-FUNCTIONING</v>
          </cell>
          <cell r="F8737" t="str">
            <v>胆囊功能低下</v>
          </cell>
          <cell r="G8737" t="str">
            <v>肝胆系统疾病</v>
          </cell>
        </row>
        <row r="8738">
          <cell r="E8738" t="str">
            <v>GALLBLADDER OBSTRUCTION</v>
          </cell>
          <cell r="F8738" t="str">
            <v>胆囊梗阻</v>
          </cell>
          <cell r="G8738" t="str">
            <v>肝胆系统疾病</v>
          </cell>
        </row>
        <row r="8739">
          <cell r="E8739" t="str">
            <v>GALLBLADDER OEDEMA</v>
          </cell>
          <cell r="F8739" t="str">
            <v>胆囊水肿</v>
          </cell>
          <cell r="G8739" t="str">
            <v>肝胆系统疾病</v>
          </cell>
        </row>
        <row r="8740">
          <cell r="E8740" t="str">
            <v>GALLBLADDER OPERATION</v>
          </cell>
          <cell r="F8740" t="str">
            <v>胆囊手术</v>
          </cell>
          <cell r="G8740" t="str">
            <v>各种手术及医疗操作</v>
          </cell>
        </row>
        <row r="8741">
          <cell r="E8741" t="str">
            <v>GALLBLADDER PAIN</v>
          </cell>
          <cell r="F8741" t="str">
            <v>胆绞痛</v>
          </cell>
          <cell r="G8741" t="str">
            <v>肝胆系统疾病</v>
          </cell>
        </row>
        <row r="8742">
          <cell r="E8742" t="str">
            <v>GALLBLADDER PALPABLE</v>
          </cell>
          <cell r="F8742" t="str">
            <v>胆囊可触及</v>
          </cell>
          <cell r="G8742" t="str">
            <v>各类检查</v>
          </cell>
        </row>
        <row r="8743">
          <cell r="E8743" t="str">
            <v>GALLBLADDER PERFORATION</v>
          </cell>
          <cell r="F8743" t="str">
            <v>胆囊破裂</v>
          </cell>
          <cell r="G8743" t="str">
            <v>肝胆系统疾病</v>
          </cell>
        </row>
        <row r="8744">
          <cell r="E8744" t="str">
            <v>GALLBLADDER POLYP</v>
          </cell>
          <cell r="F8744" t="str">
            <v>胆囊息肉</v>
          </cell>
          <cell r="G8744" t="str">
            <v>肝胆系统疾病</v>
          </cell>
        </row>
        <row r="8745">
          <cell r="E8745" t="str">
            <v>GALLBLADDER RUPTURE</v>
          </cell>
          <cell r="F8745" t="str">
            <v>胆囊破裂</v>
          </cell>
          <cell r="G8745" t="str">
            <v>肝胆系统疾病</v>
          </cell>
        </row>
        <row r="8746">
          <cell r="E8746" t="str">
            <v>GALLBLADDER VARICES</v>
          </cell>
          <cell r="F8746" t="str">
            <v>胆囊静脉曲张</v>
          </cell>
          <cell r="G8746" t="str">
            <v>肝胆系统疾病</v>
          </cell>
        </row>
        <row r="8747">
          <cell r="E8747" t="str">
            <v>GALLBLADDER VOLVULUS</v>
          </cell>
          <cell r="F8747" t="str">
            <v>胆囊扭转</v>
          </cell>
          <cell r="G8747" t="str">
            <v>肝胆系统疾病</v>
          </cell>
        </row>
        <row r="8748">
          <cell r="E8748" t="str">
            <v>GALLOP RHYTHM PRESENT</v>
          </cell>
          <cell r="F8748" t="str">
            <v>心音异常</v>
          </cell>
          <cell r="G8748" t="str">
            <v>各类检查</v>
          </cell>
        </row>
        <row r="8749">
          <cell r="E8749" t="str">
            <v>GALLSTONE ILEUS</v>
          </cell>
          <cell r="F8749" t="str">
            <v>胆石性肠梗阻</v>
          </cell>
          <cell r="G8749" t="str">
            <v>胃肠系统疾病</v>
          </cell>
        </row>
        <row r="8750">
          <cell r="E8750" t="str">
            <v>GALLSTONES IN BILE DUCT REMOVAL</v>
          </cell>
          <cell r="F8750" t="str">
            <v>胆石切除术</v>
          </cell>
          <cell r="G8750" t="str">
            <v>各种手术及医疗操作</v>
          </cell>
        </row>
        <row r="8751">
          <cell r="E8751" t="str">
            <v>GAMBLING</v>
          </cell>
          <cell r="F8751" t="str">
            <v>赌博</v>
          </cell>
          <cell r="G8751" t="str">
            <v>社会环境</v>
          </cell>
        </row>
        <row r="8752">
          <cell r="E8752" t="str">
            <v>GAMBLING DISORDER</v>
          </cell>
          <cell r="F8752" t="str">
            <v>赌博障碍</v>
          </cell>
          <cell r="G8752" t="str">
            <v>精神病类</v>
          </cell>
        </row>
        <row r="8753">
          <cell r="E8753" t="str">
            <v>GAMING DISORDER</v>
          </cell>
          <cell r="F8753" t="str">
            <v>游戏障碍</v>
          </cell>
          <cell r="G8753" t="str">
            <v>精神病类</v>
          </cell>
        </row>
        <row r="8754">
          <cell r="E8754" t="str">
            <v>GAMMA-GLUTAMYLTRANSFERASE</v>
          </cell>
          <cell r="F8754" t="str">
            <v>γ-谷氨酰转移酶</v>
          </cell>
          <cell r="G8754" t="str">
            <v>各类检查</v>
          </cell>
        </row>
        <row r="8755">
          <cell r="E8755" t="str">
            <v>GAMMA-GLUTAMYLTRANSFERASE ABNORMAL</v>
          </cell>
          <cell r="F8755" t="str">
            <v>γ-谷氨酰转移酶异常</v>
          </cell>
          <cell r="G8755" t="str">
            <v>各类检查</v>
          </cell>
        </row>
        <row r="8756">
          <cell r="E8756" t="str">
            <v>GAMMA-GLUTAMYLTRANSFERASE DECREASED</v>
          </cell>
          <cell r="F8756" t="str">
            <v>γ-谷氨酰转移酶降低</v>
          </cell>
          <cell r="G8756" t="str">
            <v>各类检查</v>
          </cell>
        </row>
        <row r="8757">
          <cell r="E8757" t="str">
            <v>GAMMA-GLUTAMYLTRANSFERASE INCREASED</v>
          </cell>
          <cell r="F8757" t="str">
            <v>γ-谷氨酰转移酶升高</v>
          </cell>
          <cell r="G8757" t="str">
            <v>各类检查</v>
          </cell>
        </row>
        <row r="8758">
          <cell r="E8758" t="str">
            <v>GAMMA-GLUTAMYLTRANSFERASE NORMAL</v>
          </cell>
          <cell r="F8758" t="str">
            <v>γ-谷氨酰转移酶正常</v>
          </cell>
          <cell r="G8758" t="str">
            <v>各类检查</v>
          </cell>
        </row>
        <row r="8759">
          <cell r="E8759" t="str">
            <v>GAMMA BUTYRIC DEHYDROGENASE INCREASED</v>
          </cell>
          <cell r="F8759" t="str">
            <v>γ－丁酸脱氢酶升高</v>
          </cell>
          <cell r="G8759" t="str">
            <v>各类检查</v>
          </cell>
        </row>
        <row r="8760">
          <cell r="E8760" t="str">
            <v>GAMMA RADIATION THERAPY</v>
          </cell>
          <cell r="F8760" t="str">
            <v>γ 射线放疗</v>
          </cell>
          <cell r="G8760" t="str">
            <v>各种手术及医疗操作</v>
          </cell>
        </row>
        <row r="8761">
          <cell r="E8761" t="str">
            <v>GAMMA RADIATION THERAPY TO BRAIN</v>
          </cell>
          <cell r="F8761" t="str">
            <v>脑γ射线放疗</v>
          </cell>
          <cell r="G8761" t="str">
            <v>各种手术及医疗操作</v>
          </cell>
        </row>
        <row r="8762">
          <cell r="E8762" t="str">
            <v>GAMMA RADIATION THERAPY TO PROSTATE</v>
          </cell>
          <cell r="F8762" t="str">
            <v>前列腺γ射线放疗</v>
          </cell>
          <cell r="G8762" t="str">
            <v>各种手术及医疗操作</v>
          </cell>
        </row>
        <row r="8763">
          <cell r="E8763" t="str">
            <v>GAMMOPATHY</v>
          </cell>
          <cell r="F8763" t="str">
            <v>丙种球蛋白病</v>
          </cell>
          <cell r="G8763" t="str">
            <v>良性、恶性及性质不明的肿瘤（包括囊状和息肉状）</v>
          </cell>
        </row>
        <row r="8764">
          <cell r="E8764" t="str">
            <v>GANGLIOGLIOMA</v>
          </cell>
          <cell r="F8764" t="str">
            <v>神经节胶质瘤</v>
          </cell>
          <cell r="G8764" t="str">
            <v>良性、恶性及性质不明的肿瘤（包括囊状和息肉状）</v>
          </cell>
        </row>
        <row r="8765">
          <cell r="E8765" t="str">
            <v>GANGLION</v>
          </cell>
          <cell r="F8765" t="str">
            <v>滑膜囊肿</v>
          </cell>
          <cell r="G8765" t="str">
            <v>各种肌肉骨骼及结缔组织疾病</v>
          </cell>
        </row>
        <row r="8766">
          <cell r="E8766" t="str">
            <v>GANGLIONEUROBLASTOMA</v>
          </cell>
          <cell r="F8766" t="str">
            <v>节细胞性神经母细胞瘤</v>
          </cell>
          <cell r="G8766" t="str">
            <v>良性、恶性及性质不明的肿瘤（包括囊状和息肉状）</v>
          </cell>
        </row>
        <row r="8767">
          <cell r="E8767" t="str">
            <v>GANGLIONEUROMA</v>
          </cell>
          <cell r="F8767" t="str">
            <v>节细胞神经瘤</v>
          </cell>
          <cell r="G8767" t="str">
            <v>良性、恶性及性质不明的肿瘤（包括囊状和息肉状）</v>
          </cell>
        </row>
        <row r="8768">
          <cell r="E8768" t="str">
            <v>GANGRENE</v>
          </cell>
          <cell r="F8768" t="str">
            <v>坏疽</v>
          </cell>
          <cell r="G8768" t="str">
            <v>感染及侵染类疾病</v>
          </cell>
        </row>
        <row r="8769">
          <cell r="E8769" t="str">
            <v>GANGRENE NEONATAL</v>
          </cell>
          <cell r="F8769" t="str">
            <v>新生儿坏疽</v>
          </cell>
          <cell r="G8769" t="str">
            <v>感染及侵染类疾病</v>
          </cell>
        </row>
        <row r="8770">
          <cell r="E8770" t="str">
            <v>GANGRENOUS BALANITIS</v>
          </cell>
          <cell r="F8770" t="str">
            <v>坏疽性龟头炎</v>
          </cell>
          <cell r="G8770" t="str">
            <v>感染及侵染类疾病</v>
          </cell>
        </row>
        <row r="8771">
          <cell r="E8771" t="str">
            <v>GAP JUNCTION PROTEIN BETA 2 GENE MUTATION</v>
          </cell>
          <cell r="F8771" t="str">
            <v>间隙连接蛋白 β2 基因突变</v>
          </cell>
          <cell r="G8771" t="str">
            <v>各种先天性家族性遗传性疾病</v>
          </cell>
        </row>
        <row r="8772">
          <cell r="E8772" t="str">
            <v>GARCIN SYNDROME</v>
          </cell>
          <cell r="F8772" t="str">
            <v>加尔辛综合征</v>
          </cell>
          <cell r="G8772" t="str">
            <v>各类神经系统疾病</v>
          </cell>
        </row>
        <row r="8773">
          <cell r="E8773" t="str">
            <v>GARDNER-DIAMOND SYNDROME</v>
          </cell>
          <cell r="F8773" t="str">
            <v>Gardner-Diamond 综合征</v>
          </cell>
          <cell r="G8773" t="str">
            <v>皮肤及皮下组织类疾病</v>
          </cell>
        </row>
        <row r="8774">
          <cell r="E8774" t="str">
            <v>GARDNERELLA INFECTION</v>
          </cell>
          <cell r="F8774" t="str">
            <v>加德纳菌感染</v>
          </cell>
          <cell r="G8774" t="str">
            <v>感染及侵染类疾病</v>
          </cell>
        </row>
        <row r="8775">
          <cell r="E8775" t="str">
            <v>GARDNERELLA TEST POSITIVE</v>
          </cell>
          <cell r="F8775" t="str">
            <v>加特纳菌检测阳性</v>
          </cell>
          <cell r="G8775" t="str">
            <v>各类检查</v>
          </cell>
        </row>
        <row r="8776">
          <cell r="E8776" t="str">
            <v>GAS GANGRENE</v>
          </cell>
          <cell r="F8776" t="str">
            <v>气性坏疽</v>
          </cell>
          <cell r="G8776" t="str">
            <v>感染及侵染类疾病</v>
          </cell>
        </row>
        <row r="8777">
          <cell r="E8777" t="str">
            <v>GAS POISONING</v>
          </cell>
          <cell r="F8777" t="str">
            <v>煤气中毒</v>
          </cell>
          <cell r="G8777" t="str">
            <v>各类损伤、中毒及操作并发症</v>
          </cell>
        </row>
        <row r="8778">
          <cell r="E8778" t="str">
            <v>GASPING SYNDROME</v>
          </cell>
          <cell r="F8778" t="str">
            <v>喘气综合征</v>
          </cell>
          <cell r="G8778" t="str">
            <v>呼吸系统、胸及纵隔疾病</v>
          </cell>
        </row>
        <row r="8779">
          <cell r="E8779" t="str">
            <v>GASTRECTOMY</v>
          </cell>
          <cell r="F8779" t="str">
            <v>胃切除术</v>
          </cell>
          <cell r="G8779" t="str">
            <v>各种手术及医疗操作</v>
          </cell>
        </row>
        <row r="8780">
          <cell r="E8780" t="str">
            <v>GASTRECTOMY PARTIAL</v>
          </cell>
          <cell r="F8780" t="str">
            <v>胃切除术</v>
          </cell>
          <cell r="G8780" t="str">
            <v>各种手术及医疗操作</v>
          </cell>
        </row>
        <row r="8781">
          <cell r="E8781" t="str">
            <v>GASTRECTOMY TOTAL</v>
          </cell>
          <cell r="F8781" t="str">
            <v>胃切除术</v>
          </cell>
          <cell r="G8781" t="str">
            <v>各种手术及医疗操作</v>
          </cell>
        </row>
        <row r="8782">
          <cell r="E8782" t="str">
            <v>GASTRIC ADENOMA</v>
          </cell>
          <cell r="F8782" t="str">
            <v>胃腺瘤</v>
          </cell>
          <cell r="G8782" t="str">
            <v>良性、恶性及性质不明的肿瘤（包括囊状和息肉状）</v>
          </cell>
        </row>
        <row r="8783">
          <cell r="E8783" t="str">
            <v>GASTRIC ANTRAL VASCULAR ECTASIA</v>
          </cell>
          <cell r="F8783" t="str">
            <v>胃窦血管扩张</v>
          </cell>
          <cell r="G8783" t="str">
            <v>胃肠系统疾病</v>
          </cell>
        </row>
        <row r="8784">
          <cell r="E8784" t="str">
            <v>GASTRIC ASPIRATION PROCEDURE</v>
          </cell>
          <cell r="F8784" t="str">
            <v>经胃管抽吸</v>
          </cell>
          <cell r="G8784" t="str">
            <v>各种手术及医疗操作</v>
          </cell>
        </row>
        <row r="8785">
          <cell r="E8785" t="str">
            <v>GASTRIC ATONY</v>
          </cell>
          <cell r="F8785" t="str">
            <v>胃张力缺乏</v>
          </cell>
          <cell r="G8785" t="str">
            <v>胃肠系统疾病</v>
          </cell>
        </row>
        <row r="8786">
          <cell r="E8786" t="str">
            <v>GASTRIC BANDING</v>
          </cell>
          <cell r="F8786" t="str">
            <v>胃束带术</v>
          </cell>
          <cell r="G8786" t="str">
            <v>各种手术及医疗操作</v>
          </cell>
        </row>
        <row r="8787">
          <cell r="E8787" t="str">
            <v>GASTRIC BANDING REVERSAL</v>
          </cell>
          <cell r="F8787" t="str">
            <v>胃束带逆转术</v>
          </cell>
          <cell r="G8787" t="str">
            <v>各种手术及医疗操作</v>
          </cell>
        </row>
        <row r="8788">
          <cell r="E8788" t="str">
            <v>GASTRIC BYPASS</v>
          </cell>
          <cell r="F8788" t="str">
            <v>胃旁路术</v>
          </cell>
          <cell r="G8788" t="str">
            <v>各种手术及医疗操作</v>
          </cell>
        </row>
        <row r="8789">
          <cell r="E8789" t="str">
            <v>GASTRIC CANCER</v>
          </cell>
          <cell r="F8789" t="str">
            <v>胃癌</v>
          </cell>
          <cell r="G8789" t="str">
            <v>良性、恶性及性质不明的肿瘤（包括囊状和息肉状）</v>
          </cell>
        </row>
        <row r="8790">
          <cell r="E8790" t="str">
            <v>GASTRIC CANCER RECURRENT</v>
          </cell>
          <cell r="F8790" t="str">
            <v>复发性胃癌</v>
          </cell>
          <cell r="G8790" t="str">
            <v>良性、恶性及性质不明的肿瘤（包括囊状和息肉状）</v>
          </cell>
        </row>
        <row r="8791">
          <cell r="E8791" t="str">
            <v>GASTRIC CANCER STAGE 0</v>
          </cell>
          <cell r="F8791" t="str">
            <v>胃癌 0 期</v>
          </cell>
          <cell r="G8791" t="str">
            <v>良性、恶性及性质不明的肿瘤（包括囊状和息肉状）</v>
          </cell>
        </row>
        <row r="8792">
          <cell r="E8792" t="str">
            <v>GASTRIC CANCER STAGE I</v>
          </cell>
          <cell r="F8792" t="str">
            <v>胃癌 I 期</v>
          </cell>
          <cell r="G8792" t="str">
            <v>良性、恶性及性质不明的肿瘤（包括囊状和息肉状）</v>
          </cell>
        </row>
        <row r="8793">
          <cell r="E8793" t="str">
            <v>GASTRIC CANCER STAGE II</v>
          </cell>
          <cell r="F8793" t="str">
            <v>胃癌 II 期</v>
          </cell>
          <cell r="G8793" t="str">
            <v>良性、恶性及性质不明的肿瘤（包括囊状和息肉状）</v>
          </cell>
        </row>
        <row r="8794">
          <cell r="E8794" t="str">
            <v>GASTRIC CANCER STAGE III</v>
          </cell>
          <cell r="F8794" t="str">
            <v>胃癌 III 期</v>
          </cell>
          <cell r="G8794" t="str">
            <v>良性、恶性及性质不明的肿瘤（包括囊状和息肉状）</v>
          </cell>
        </row>
        <row r="8795">
          <cell r="E8795" t="str">
            <v>GASTRIC CANCER STAGE IV</v>
          </cell>
          <cell r="F8795" t="str">
            <v>胃癌 IV 期</v>
          </cell>
          <cell r="G8795" t="str">
            <v>良性、恶性及性质不明的肿瘤（包括囊状和息肉状）</v>
          </cell>
        </row>
        <row r="8796">
          <cell r="E8796" t="str">
            <v>GASTRIC CANCER STAGE IV WITH METASTASES</v>
          </cell>
          <cell r="F8796" t="str">
            <v>胃癌 IV 期</v>
          </cell>
          <cell r="G8796" t="str">
            <v>良性、恶性及性质不明的肿瘤（包括囊状和息肉状）</v>
          </cell>
        </row>
        <row r="8797">
          <cell r="E8797" t="str">
            <v>GASTRIC CYST</v>
          </cell>
          <cell r="F8797" t="str">
            <v>胃囊肿</v>
          </cell>
          <cell r="G8797" t="str">
            <v>胃肠系统疾病</v>
          </cell>
        </row>
        <row r="8798">
          <cell r="E8798" t="str">
            <v>GASTRIC DILATATION</v>
          </cell>
          <cell r="F8798" t="str">
            <v>胃扩张</v>
          </cell>
          <cell r="G8798" t="str">
            <v>胃肠系统疾病</v>
          </cell>
        </row>
        <row r="8799">
          <cell r="E8799" t="str">
            <v>GASTRIC DISORDER</v>
          </cell>
          <cell r="F8799" t="str">
            <v>胃部疾病</v>
          </cell>
          <cell r="G8799" t="str">
            <v>胃肠系统疾病</v>
          </cell>
        </row>
        <row r="8800">
          <cell r="E8800" t="str">
            <v>GASTRIC DYSPLASIA</v>
          </cell>
          <cell r="F8800" t="str">
            <v>胃细胞化生不良</v>
          </cell>
          <cell r="G8800" t="str">
            <v>胃肠系统疾病</v>
          </cell>
        </row>
        <row r="8801">
          <cell r="E8801" t="str">
            <v>GASTRIC ELECTRICAL STIMULATION</v>
          </cell>
          <cell r="F8801" t="str">
            <v>胃电刺激疗法</v>
          </cell>
          <cell r="G8801" t="str">
            <v>各种手术及医疗操作</v>
          </cell>
        </row>
        <row r="8802">
          <cell r="E8802" t="str">
            <v>GASTRIC EMPTYING STUDY</v>
          </cell>
          <cell r="F8802" t="str">
            <v>胃排空检查</v>
          </cell>
          <cell r="G8802" t="str">
            <v>各类检查</v>
          </cell>
        </row>
        <row r="8803">
          <cell r="E8803" t="str">
            <v>GASTRIC FIBROSIS</v>
          </cell>
          <cell r="F8803" t="str">
            <v>胃纤维化</v>
          </cell>
          <cell r="G8803" t="str">
            <v>胃肠系统疾病</v>
          </cell>
        </row>
        <row r="8804">
          <cell r="E8804" t="str">
            <v>GASTRIC FISTULA</v>
          </cell>
          <cell r="F8804" t="str">
            <v>胃瘘</v>
          </cell>
          <cell r="G8804" t="str">
            <v>胃肠系统疾病</v>
          </cell>
        </row>
        <row r="8805">
          <cell r="E8805" t="str">
            <v>GASTRIC FISTULA REPAIR</v>
          </cell>
          <cell r="F8805" t="str">
            <v>胃瘘修复术</v>
          </cell>
          <cell r="G8805" t="str">
            <v>各种手术及医疗操作</v>
          </cell>
        </row>
        <row r="8806">
          <cell r="E8806" t="str">
            <v>GASTRIC FLUID ANALYSIS ABNORMAL</v>
          </cell>
          <cell r="F8806" t="str">
            <v>胃液分析异常</v>
          </cell>
          <cell r="G8806" t="str">
            <v>各类检查</v>
          </cell>
        </row>
        <row r="8807">
          <cell r="E8807" t="str">
            <v>GASTRIC HAEMANGIOMA</v>
          </cell>
          <cell r="F8807" t="str">
            <v>胃血管瘤</v>
          </cell>
          <cell r="G8807" t="str">
            <v>良性、恶性及性质不明的肿瘤（包括囊状和息肉状）</v>
          </cell>
        </row>
        <row r="8808">
          <cell r="E8808" t="str">
            <v>GASTRIC HAEMORRHAGE</v>
          </cell>
          <cell r="F8808" t="str">
            <v>胃出血</v>
          </cell>
          <cell r="G8808" t="str">
            <v>胃肠系统疾病</v>
          </cell>
        </row>
        <row r="8809">
          <cell r="E8809" t="str">
            <v>GASTRIC HYPERMOTILITY</v>
          </cell>
          <cell r="F8809" t="str">
            <v>胃运动过强</v>
          </cell>
          <cell r="G8809" t="str">
            <v>胃肠系统疾病</v>
          </cell>
        </row>
        <row r="8810">
          <cell r="E8810" t="str">
            <v>GASTRIC HYPERPLASIA</v>
          </cell>
          <cell r="F8810" t="str">
            <v>胃粘膜肥大</v>
          </cell>
          <cell r="G8810" t="str">
            <v>胃肠系统疾病</v>
          </cell>
        </row>
        <row r="8811">
          <cell r="E8811" t="str">
            <v>GASTRIC HYPERTONIA</v>
          </cell>
          <cell r="F8811" t="str">
            <v>胃张力过高</v>
          </cell>
          <cell r="G8811" t="str">
            <v>胃肠系统疾病</v>
          </cell>
        </row>
        <row r="8812">
          <cell r="E8812" t="str">
            <v>GASTRIC HYPOMOTILITY</v>
          </cell>
          <cell r="F8812" t="str">
            <v>胃动力减退</v>
          </cell>
          <cell r="G8812" t="str">
            <v>胃肠系统疾病</v>
          </cell>
        </row>
        <row r="8813">
          <cell r="E8813" t="str">
            <v>GASTRIC ILEUS</v>
          </cell>
          <cell r="F8813" t="str">
            <v>胃梗阻</v>
          </cell>
          <cell r="G8813" t="str">
            <v>胃肠系统疾病</v>
          </cell>
        </row>
        <row r="8814">
          <cell r="E8814" t="str">
            <v>GASTRIC INFARCTION</v>
          </cell>
          <cell r="F8814" t="str">
            <v>胃梗死</v>
          </cell>
          <cell r="G8814" t="str">
            <v>胃肠系统疾病</v>
          </cell>
        </row>
        <row r="8815">
          <cell r="E8815" t="str">
            <v>GASTRIC INFECTION</v>
          </cell>
          <cell r="F8815" t="str">
            <v>胃部感染</v>
          </cell>
          <cell r="G8815" t="str">
            <v>感染及侵染类疾病</v>
          </cell>
        </row>
        <row r="8816">
          <cell r="E8816" t="str">
            <v>GASTRIC ISCHAEMIA</v>
          </cell>
          <cell r="F8816" t="str">
            <v>胃缺血</v>
          </cell>
          <cell r="G8816" t="str">
            <v>胃肠系统疾病</v>
          </cell>
        </row>
        <row r="8817">
          <cell r="E8817" t="str">
            <v>GASTRIC LAVAGE</v>
          </cell>
          <cell r="F8817" t="str">
            <v>洗胃</v>
          </cell>
          <cell r="G8817" t="str">
            <v>各种手术及医疗操作</v>
          </cell>
        </row>
        <row r="8818">
          <cell r="E8818" t="str">
            <v>GASTRIC LAVAGE ABNORMAL</v>
          </cell>
          <cell r="F8818" t="str">
            <v>洗胃异常</v>
          </cell>
          <cell r="G8818" t="str">
            <v>各类检查</v>
          </cell>
        </row>
        <row r="8819">
          <cell r="E8819" t="str">
            <v>GASTRIC LEIOMYOMA</v>
          </cell>
          <cell r="F8819" t="str">
            <v>胃平滑肌瘤</v>
          </cell>
          <cell r="G8819" t="str">
            <v>良性、恶性及性质不明的肿瘤（包括囊状和息肉状）</v>
          </cell>
        </row>
        <row r="8820">
          <cell r="E8820" t="str">
            <v>GASTRIC MUCOSA ERYTHEMA</v>
          </cell>
          <cell r="F8820" t="str">
            <v>胃粘膜红斑</v>
          </cell>
          <cell r="G8820" t="str">
            <v>胃肠系统疾病</v>
          </cell>
        </row>
        <row r="8821">
          <cell r="E8821" t="str">
            <v>GASTRIC MUCOSAL CALCINOSIS</v>
          </cell>
          <cell r="F8821" t="str">
            <v>胃粘膜钙沉着病</v>
          </cell>
          <cell r="G8821" t="str">
            <v>胃肠系统疾病</v>
          </cell>
        </row>
        <row r="8822">
          <cell r="E8822" t="str">
            <v>GASTRIC MUCOSAL HYPERTROPHY</v>
          </cell>
          <cell r="F8822" t="str">
            <v>胃粘膜肥大</v>
          </cell>
          <cell r="G8822" t="str">
            <v>胃肠系统疾病</v>
          </cell>
        </row>
        <row r="8823">
          <cell r="E8823" t="str">
            <v>GASTRIC MUCOSAL LESION</v>
          </cell>
          <cell r="F8823" t="str">
            <v>胃粘膜损伤</v>
          </cell>
          <cell r="G8823" t="str">
            <v>胃肠系统疾病</v>
          </cell>
        </row>
        <row r="8824">
          <cell r="E8824" t="str">
            <v>GASTRIC NEOPLASM</v>
          </cell>
          <cell r="F8824" t="str">
            <v>胃肿瘤</v>
          </cell>
          <cell r="G8824" t="str">
            <v>良性、恶性及性质不明的肿瘤（包括囊状和息肉状）</v>
          </cell>
        </row>
        <row r="8825">
          <cell r="E8825" t="str">
            <v>GASTRIC NEUROENDOCRINE CARCINOMA</v>
          </cell>
          <cell r="F8825" t="str">
            <v>胃神经内分泌癌</v>
          </cell>
          <cell r="G8825" t="str">
            <v>良性、恶性及性质不明的肿瘤（包括囊状和息肉状）</v>
          </cell>
        </row>
        <row r="8826">
          <cell r="E8826" t="str">
            <v>GASTRIC OCCULT BLOOD POSITIVE</v>
          </cell>
          <cell r="F8826" t="str">
            <v>胃液潜血阳性</v>
          </cell>
          <cell r="G8826" t="str">
            <v>各类检查</v>
          </cell>
        </row>
        <row r="8827">
          <cell r="E8827" t="str">
            <v>GASTRIC OPERATION</v>
          </cell>
          <cell r="F8827" t="str">
            <v>胃部手术</v>
          </cell>
          <cell r="G8827" t="str">
            <v>各种手术及医疗操作</v>
          </cell>
        </row>
        <row r="8828">
          <cell r="E8828" t="str">
            <v>GASTRIC OUTLET OBSTRUCTION</v>
          </cell>
          <cell r="F8828" t="str">
            <v>胃阻塞</v>
          </cell>
          <cell r="G8828" t="str">
            <v>胃肠系统疾病</v>
          </cell>
        </row>
        <row r="8829">
          <cell r="E8829" t="str">
            <v>GASTRIC PACEMAKER INSERTION</v>
          </cell>
          <cell r="F8829" t="str">
            <v>胃起搏器插入术</v>
          </cell>
          <cell r="G8829" t="str">
            <v>各种手术及医疗操作</v>
          </cell>
        </row>
        <row r="8830">
          <cell r="E8830" t="str">
            <v>GASTRIC PERFORATION</v>
          </cell>
          <cell r="F8830" t="str">
            <v>胃穿孔</v>
          </cell>
          <cell r="G8830" t="str">
            <v>胃肠系统疾病</v>
          </cell>
        </row>
        <row r="8831">
          <cell r="E8831" t="str">
            <v>GASTRIC PH</v>
          </cell>
          <cell r="F8831" t="str">
            <v>胃 pH 值</v>
          </cell>
          <cell r="G8831" t="str">
            <v>各类检查</v>
          </cell>
        </row>
        <row r="8832">
          <cell r="E8832" t="str">
            <v>GASTRIC PH DECREASED</v>
          </cell>
          <cell r="F8832" t="str">
            <v>胃 pH 值下降</v>
          </cell>
          <cell r="G8832" t="str">
            <v>各类检查</v>
          </cell>
        </row>
        <row r="8833">
          <cell r="E8833" t="str">
            <v>GASTRIC PH INCREASED</v>
          </cell>
          <cell r="F8833" t="str">
            <v>胃 pH 值上升</v>
          </cell>
          <cell r="G8833" t="str">
            <v>各类检查</v>
          </cell>
        </row>
        <row r="8834">
          <cell r="E8834" t="str">
            <v>GASTRIC PNEUMATOSIS</v>
          </cell>
          <cell r="F8834" t="str">
            <v>胃气肿</v>
          </cell>
          <cell r="G8834" t="str">
            <v>胃肠系统疾病</v>
          </cell>
        </row>
        <row r="8835">
          <cell r="E8835" t="str">
            <v>GASTRIC POLYPECTOMY</v>
          </cell>
          <cell r="F8835" t="str">
            <v>胃息肉切除术</v>
          </cell>
          <cell r="G8835" t="str">
            <v>各种手术及医疗操作</v>
          </cell>
        </row>
        <row r="8836">
          <cell r="E8836" t="str">
            <v>GASTRIC POLYPS</v>
          </cell>
          <cell r="F8836" t="str">
            <v>胃息肉</v>
          </cell>
          <cell r="G8836" t="str">
            <v>胃肠系统疾病</v>
          </cell>
        </row>
        <row r="8837">
          <cell r="E8837" t="str">
            <v>GASTRIC PROLAPSE</v>
          </cell>
          <cell r="F8837" t="str">
            <v>胃脱垂</v>
          </cell>
          <cell r="G8837" t="str">
            <v>胃肠系统疾病</v>
          </cell>
        </row>
        <row r="8838">
          <cell r="E8838" t="str">
            <v>GASTRIC RESIDUAL ASSESSMENT</v>
          </cell>
          <cell r="F8838" t="str">
            <v>胃潴留评估</v>
          </cell>
          <cell r="G8838" t="str">
            <v>各类检查</v>
          </cell>
        </row>
        <row r="8839">
          <cell r="E8839" t="str">
            <v>GASTRIC RESIDUAL INCREASED</v>
          </cell>
          <cell r="F8839" t="str">
            <v>胃残留物增多</v>
          </cell>
          <cell r="G8839" t="str">
            <v>各类检查</v>
          </cell>
        </row>
        <row r="8840">
          <cell r="E8840" t="str">
            <v>GASTRIC SARCOMA</v>
          </cell>
          <cell r="F8840" t="str">
            <v>胃肉瘤</v>
          </cell>
          <cell r="G8840" t="str">
            <v>良性、恶性及性质不明的肿瘤（包括囊状和息肉状）</v>
          </cell>
        </row>
        <row r="8841">
          <cell r="E8841" t="str">
            <v>GASTRIC STAPLING</v>
          </cell>
          <cell r="F8841" t="str">
            <v>胃分隔术</v>
          </cell>
          <cell r="G8841" t="str">
            <v>各种手术及医疗操作</v>
          </cell>
        </row>
        <row r="8842">
          <cell r="E8842" t="str">
            <v>GASTRIC STAPLING REVERSAL</v>
          </cell>
          <cell r="F8842" t="str">
            <v>胃分隔逆转术</v>
          </cell>
          <cell r="G8842" t="str">
            <v>各种手术及医疗操作</v>
          </cell>
        </row>
        <row r="8843">
          <cell r="E8843" t="str">
            <v>GASTRIC STENOSIS</v>
          </cell>
          <cell r="F8843" t="str">
            <v>胃狭窄</v>
          </cell>
          <cell r="G8843" t="str">
            <v>胃肠系统疾病</v>
          </cell>
        </row>
        <row r="8844">
          <cell r="E8844" t="str">
            <v>GASTRIC STENT INSERTION</v>
          </cell>
          <cell r="F8844" t="str">
            <v>胃支架植入</v>
          </cell>
          <cell r="G8844" t="str">
            <v>各种手术及医疗操作</v>
          </cell>
        </row>
        <row r="8845">
          <cell r="E8845" t="str">
            <v>GASTRIC TUBE RECONSTRUCTION</v>
          </cell>
          <cell r="F8845" t="str">
            <v>食道再造术</v>
          </cell>
          <cell r="G8845" t="str">
            <v>各种手术及医疗操作</v>
          </cell>
        </row>
        <row r="8846">
          <cell r="E8846" t="str">
            <v>GASTRIC ULCER</v>
          </cell>
          <cell r="F8846" t="str">
            <v>胃溃疡</v>
          </cell>
          <cell r="G8846" t="str">
            <v>胃肠系统疾病</v>
          </cell>
        </row>
        <row r="8847">
          <cell r="E8847" t="str">
            <v>GASTRIC ULCER HAEMORRHAGE</v>
          </cell>
          <cell r="F8847" t="str">
            <v>胃溃疡出血</v>
          </cell>
          <cell r="G8847" t="str">
            <v>胃肠系统疾病</v>
          </cell>
        </row>
        <row r="8848">
          <cell r="E8848" t="str">
            <v>GASTRIC ULCER HAEMORRHAGE, OBSTRUCTIVE</v>
          </cell>
          <cell r="F8848" t="str">
            <v>梗阻性胃溃疡出血</v>
          </cell>
          <cell r="G8848" t="str">
            <v>胃肠系统疾病</v>
          </cell>
        </row>
        <row r="8849">
          <cell r="E8849" t="str">
            <v>GASTRIC ULCER HELICOBACTER</v>
          </cell>
          <cell r="F8849" t="str">
            <v>螺杆菌性胃溃疡</v>
          </cell>
          <cell r="G8849" t="str">
            <v>感染及侵染类疾病</v>
          </cell>
        </row>
        <row r="8850">
          <cell r="E8850" t="str">
            <v>GASTRIC ULCER PERFORATION</v>
          </cell>
          <cell r="F8850" t="str">
            <v>胃溃疡穿孔</v>
          </cell>
          <cell r="G8850" t="str">
            <v>胃肠系统疾病</v>
          </cell>
        </row>
        <row r="8851">
          <cell r="E8851" t="str">
            <v>GASTRIC ULCER PERFORATION, OBSTRUCTIVE</v>
          </cell>
          <cell r="F8851" t="str">
            <v>梗阻性胃溃疡穿孔</v>
          </cell>
          <cell r="G8851" t="str">
            <v>胃肠系统疾病</v>
          </cell>
        </row>
        <row r="8852">
          <cell r="E8852" t="str">
            <v>GASTRIC ULCER SURGERY</v>
          </cell>
          <cell r="F8852" t="str">
            <v>胃溃疡手术</v>
          </cell>
          <cell r="G8852" t="str">
            <v>各种手术及医疗操作</v>
          </cell>
        </row>
        <row r="8853">
          <cell r="E8853" t="str">
            <v>GASTRIC ULCER, OBSTRUCTIVE</v>
          </cell>
          <cell r="F8853" t="str">
            <v>梗阻性胃溃疡</v>
          </cell>
          <cell r="G8853" t="str">
            <v>胃肠系统疾病</v>
          </cell>
        </row>
        <row r="8854">
          <cell r="E8854" t="str">
            <v>GASTRIC VARICES</v>
          </cell>
          <cell r="F8854" t="str">
            <v>胃静脉曲张</v>
          </cell>
          <cell r="G8854" t="str">
            <v>胃肠系统疾病</v>
          </cell>
        </row>
        <row r="8855">
          <cell r="E8855" t="str">
            <v>GASTRIC VARICES HAEMORRHAGE</v>
          </cell>
          <cell r="F8855" t="str">
            <v>胃底静脉曲张破裂出血</v>
          </cell>
          <cell r="G8855" t="str">
            <v>胃肠系统疾病</v>
          </cell>
        </row>
        <row r="8856">
          <cell r="E8856" t="str">
            <v>GASTRIC VOLVULUS</v>
          </cell>
          <cell r="F8856" t="str">
            <v>胃肠扭转</v>
          </cell>
          <cell r="G8856" t="str">
            <v>胃肠系统疾病</v>
          </cell>
        </row>
        <row r="8857">
          <cell r="E8857" t="str">
            <v>GASTRIC XANTHOMA</v>
          </cell>
          <cell r="F8857" t="str">
            <v>胃黄色瘤</v>
          </cell>
          <cell r="G8857" t="str">
            <v>胃肠系统疾病</v>
          </cell>
        </row>
        <row r="8858">
          <cell r="E8858" t="str">
            <v>GASTRIN-RELEASING PEPTIDE PRECURSOR</v>
          </cell>
          <cell r="F8858" t="str">
            <v>胃泌素释放肽前体</v>
          </cell>
          <cell r="G8858" t="str">
            <v>各类检查</v>
          </cell>
        </row>
        <row r="8859">
          <cell r="E8859" t="str">
            <v>GASTRIN-RELEASING PEPTIDE PRECURSOR INCREASED</v>
          </cell>
          <cell r="F8859" t="str">
            <v>胃泌素释放肽前体增高</v>
          </cell>
          <cell r="G8859" t="str">
            <v>各类检查</v>
          </cell>
        </row>
        <row r="8860">
          <cell r="E8860" t="str">
            <v>GASTRIN SECRETION DISORDER</v>
          </cell>
          <cell r="F8860" t="str">
            <v>胃泌素分泌紊乱</v>
          </cell>
          <cell r="G8860" t="str">
            <v>内分泌系统疾病</v>
          </cell>
        </row>
        <row r="8861">
          <cell r="E8861" t="str">
            <v>GASTRINOMA</v>
          </cell>
          <cell r="F8861" t="str">
            <v>胃泌素瘤</v>
          </cell>
          <cell r="G8861" t="str">
            <v>良性、恶性及性质不明的肿瘤（包括囊状和息肉状）</v>
          </cell>
        </row>
        <row r="8862">
          <cell r="E8862" t="str">
            <v>GASTRINOMA MALIGNANT</v>
          </cell>
          <cell r="F8862" t="str">
            <v>恶性胃泌素瘤</v>
          </cell>
          <cell r="G8862" t="str">
            <v>良性、恶性及性质不明的肿瘤（包括囊状和息肉状）</v>
          </cell>
        </row>
        <row r="8863">
          <cell r="E8863" t="str">
            <v>GASTRITIS</v>
          </cell>
          <cell r="F8863" t="str">
            <v>胃炎</v>
          </cell>
          <cell r="G8863" t="str">
            <v>胃肠系统疾病</v>
          </cell>
        </row>
        <row r="8864">
          <cell r="E8864" t="str">
            <v>GASTRITIS ALCOHOLIC</v>
          </cell>
          <cell r="F8864" t="str">
            <v>酒精性胃炎</v>
          </cell>
          <cell r="G8864" t="str">
            <v>胃肠系统疾病</v>
          </cell>
        </row>
        <row r="8865">
          <cell r="E8865" t="str">
            <v>GASTRITIS ALCOHOLIC HAEMORRHAGIC</v>
          </cell>
          <cell r="F8865" t="str">
            <v>酒精性出血性胃炎</v>
          </cell>
          <cell r="G8865" t="str">
            <v>胃肠系统疾病</v>
          </cell>
        </row>
        <row r="8866">
          <cell r="E8866" t="str">
            <v>GASTRITIS ATROPHIC</v>
          </cell>
          <cell r="F8866" t="str">
            <v>慢性胃炎</v>
          </cell>
          <cell r="G8866" t="str">
            <v>胃肠系统疾病</v>
          </cell>
        </row>
        <row r="8867">
          <cell r="E8867" t="str">
            <v>GASTRITIS BACTERIAL</v>
          </cell>
          <cell r="F8867" t="str">
            <v>细菌性胃炎</v>
          </cell>
          <cell r="G8867" t="str">
            <v>感染及侵染类疾病</v>
          </cell>
        </row>
        <row r="8868">
          <cell r="E8868" t="str">
            <v>GASTRITIS EROSIVE</v>
          </cell>
          <cell r="F8868" t="str">
            <v>糜烂性胃炎</v>
          </cell>
          <cell r="G8868" t="str">
            <v>胃肠系统疾病</v>
          </cell>
        </row>
        <row r="8869">
          <cell r="E8869" t="str">
            <v>GASTRITIS FUNGAL</v>
          </cell>
          <cell r="F8869" t="str">
            <v>真菌性胃炎</v>
          </cell>
          <cell r="G8869" t="str">
            <v>感染及侵染类疾病</v>
          </cell>
        </row>
        <row r="8870">
          <cell r="E8870" t="str">
            <v>GASTRITIS HAEMORRHAGIC</v>
          </cell>
          <cell r="F8870" t="str">
            <v>出血性胃炎</v>
          </cell>
          <cell r="G8870" t="str">
            <v>胃肠系统疾病</v>
          </cell>
        </row>
        <row r="8871">
          <cell r="E8871" t="str">
            <v>GASTRITIS HELMINTHIC</v>
          </cell>
          <cell r="F8871" t="str">
            <v>蠕虫性胃炎</v>
          </cell>
          <cell r="G8871" t="str">
            <v>感染及侵染类疾病</v>
          </cell>
        </row>
        <row r="8872">
          <cell r="E8872" t="str">
            <v>GASTRITIS HERPES</v>
          </cell>
          <cell r="F8872" t="str">
            <v>疱疹性胃炎</v>
          </cell>
          <cell r="G8872" t="str">
            <v>感染及侵染类疾病</v>
          </cell>
        </row>
        <row r="8873">
          <cell r="E8873" t="str">
            <v>GASTRITIS HYPERTROPHIC</v>
          </cell>
          <cell r="F8873" t="str">
            <v>肥厚性胃炎</v>
          </cell>
          <cell r="G8873" t="str">
            <v>胃肠系统疾病</v>
          </cell>
        </row>
        <row r="8874">
          <cell r="E8874" t="str">
            <v>GASTRITIS VIRAL</v>
          </cell>
          <cell r="F8874" t="str">
            <v>病毒性胃炎</v>
          </cell>
          <cell r="G8874" t="str">
            <v>感染及侵染类疾病</v>
          </cell>
        </row>
        <row r="8875">
          <cell r="E8875" t="str">
            <v>GASTRO-ENTEROSTOMY</v>
          </cell>
          <cell r="F8875" t="str">
            <v>胃肠吻合术</v>
          </cell>
          <cell r="G8875" t="str">
            <v>各种手术及医疗操作</v>
          </cell>
        </row>
        <row r="8876">
          <cell r="E8876" t="str">
            <v>GASTRO-INTESTINAL FISTULA</v>
          </cell>
          <cell r="F8876" t="str">
            <v>胃肠道瘘</v>
          </cell>
          <cell r="G8876" t="str">
            <v>胃肠系统疾病</v>
          </cell>
        </row>
        <row r="8877">
          <cell r="E8877" t="str">
            <v>GASTRO-JEJUNOSTOMY</v>
          </cell>
          <cell r="F8877" t="str">
            <v>胃肠吻合术</v>
          </cell>
          <cell r="G8877" t="str">
            <v>各种手术及医疗操作</v>
          </cell>
        </row>
        <row r="8878">
          <cell r="E8878" t="str">
            <v>GASTROCARDIAC SYNDROME</v>
          </cell>
          <cell r="F8878" t="str">
            <v>胃心综合征</v>
          </cell>
          <cell r="G8878" t="str">
            <v>心脏器官疾病</v>
          </cell>
        </row>
        <row r="8879">
          <cell r="E8879" t="str">
            <v>GASTROCOELE</v>
          </cell>
          <cell r="F8879" t="str">
            <v>原肠腔</v>
          </cell>
          <cell r="G8879" t="str">
            <v>胃肠系统疾病</v>
          </cell>
        </row>
        <row r="8880">
          <cell r="E8880" t="str">
            <v>GASTRODUODENAL HAEMORRHAGE</v>
          </cell>
          <cell r="F8880" t="str">
            <v>胃十二指肠出血</v>
          </cell>
          <cell r="G8880" t="str">
            <v>胃肠系统疾病</v>
          </cell>
        </row>
        <row r="8881">
          <cell r="E8881" t="str">
            <v>GASTRODUODENAL ULCER</v>
          </cell>
          <cell r="F8881" t="str">
            <v>胃十二指肠溃疡</v>
          </cell>
          <cell r="G8881" t="str">
            <v>胃肠系统疾病</v>
          </cell>
        </row>
        <row r="8882">
          <cell r="E8882" t="str">
            <v>GASTRODUODENITIS</v>
          </cell>
          <cell r="F8882" t="str">
            <v>胃炎</v>
          </cell>
          <cell r="G8882" t="str">
            <v>胃肠系统疾病</v>
          </cell>
        </row>
        <row r="8883">
          <cell r="E8883" t="str">
            <v>GASTRODUODENITIS HAEMORRHAGIC</v>
          </cell>
          <cell r="F8883" t="str">
            <v>出血性胃炎</v>
          </cell>
          <cell r="G8883" t="str">
            <v>胃肠系统疾病</v>
          </cell>
        </row>
        <row r="8884">
          <cell r="E8884" t="str">
            <v>GASTROENTERITIS</v>
          </cell>
          <cell r="F8884" t="str">
            <v>胃肠炎</v>
          </cell>
          <cell r="G8884" t="str">
            <v>感染及侵染类疾病</v>
          </cell>
        </row>
        <row r="8885">
          <cell r="E8885" t="str">
            <v>GASTROENTERITIS ADENOVIRUS</v>
          </cell>
          <cell r="F8885" t="str">
            <v>腺病毒性胃肠炎</v>
          </cell>
          <cell r="G8885" t="str">
            <v>感染及侵染类疾病</v>
          </cell>
        </row>
        <row r="8886">
          <cell r="E8886" t="str">
            <v>GASTROENTERITIS AEROBACTER</v>
          </cell>
          <cell r="F8886" t="str">
            <v>气杆菌性胃肠炎</v>
          </cell>
          <cell r="G8886" t="str">
            <v>感染及侵染类疾病</v>
          </cell>
        </row>
        <row r="8887">
          <cell r="E8887" t="str">
            <v>GASTROENTERITIS AEROMONAS</v>
          </cell>
          <cell r="F8887" t="str">
            <v>气单胞菌性胃肠炎</v>
          </cell>
          <cell r="G8887" t="str">
            <v>感染及侵染类疾病</v>
          </cell>
        </row>
        <row r="8888">
          <cell r="E8888" t="str">
            <v>GASTROENTERITIS ASTROVIRAL</v>
          </cell>
          <cell r="F8888" t="str">
            <v>星状病毒性胃肠炎</v>
          </cell>
          <cell r="G8888" t="str">
            <v>感染及侵染类疾病</v>
          </cell>
        </row>
        <row r="8889">
          <cell r="E8889" t="str">
            <v>GASTROENTERITIS BACILLUS</v>
          </cell>
          <cell r="F8889" t="str">
            <v>杆菌性胃肠炎</v>
          </cell>
          <cell r="G8889" t="str">
            <v>感染及侵染类疾病</v>
          </cell>
        </row>
        <row r="8890">
          <cell r="E8890" t="str">
            <v>GASTROENTERITIS BACTERIAL</v>
          </cell>
          <cell r="F8890" t="str">
            <v>细菌性胃肠炎</v>
          </cell>
          <cell r="G8890" t="str">
            <v>感染及侵染类疾病</v>
          </cell>
        </row>
        <row r="8891">
          <cell r="E8891" t="str">
            <v>GASTROENTERITIS CALICIVIRAL</v>
          </cell>
          <cell r="F8891" t="str">
            <v>杯状病毒性胃肠炎</v>
          </cell>
          <cell r="G8891" t="str">
            <v>感染及侵染类疾病</v>
          </cell>
        </row>
        <row r="8892">
          <cell r="E8892" t="str">
            <v>GASTROENTERITIS CLOSTRIDIAL</v>
          </cell>
          <cell r="F8892" t="str">
            <v>梭菌性胃肠炎</v>
          </cell>
          <cell r="G8892" t="str">
            <v>感染及侵染类疾病</v>
          </cell>
        </row>
        <row r="8893">
          <cell r="E8893" t="str">
            <v>GASTROENTERITIS CRYPTOCOCCAL</v>
          </cell>
          <cell r="F8893" t="str">
            <v>隐球菌性肠胃炎</v>
          </cell>
          <cell r="G8893" t="str">
            <v>感染及侵染类疾病</v>
          </cell>
        </row>
        <row r="8894">
          <cell r="E8894" t="str">
            <v>GASTROENTERITIS CRYPTOSPORIDIAL</v>
          </cell>
          <cell r="F8894" t="str">
            <v>隐孢子虫性胃肠炎</v>
          </cell>
          <cell r="G8894" t="str">
            <v>感染及侵染类疾病</v>
          </cell>
        </row>
        <row r="8895">
          <cell r="E8895" t="str">
            <v>GASTROENTERITIS ENTEROVIRAL</v>
          </cell>
          <cell r="F8895" t="str">
            <v>肠道病毒性胃肠炎</v>
          </cell>
          <cell r="G8895" t="str">
            <v>感染及侵染类疾病</v>
          </cell>
        </row>
        <row r="8896">
          <cell r="E8896" t="str">
            <v>GASTROENTERITIS EOSINOPHILIC</v>
          </cell>
          <cell r="F8896" t="str">
            <v>嗜酸细胞性胃肠炎</v>
          </cell>
          <cell r="G8896" t="str">
            <v>胃肠系统疾病</v>
          </cell>
        </row>
        <row r="8897">
          <cell r="E8897" t="str">
            <v>GASTROENTERITIS ESCHERICHIA COLI</v>
          </cell>
          <cell r="F8897" t="str">
            <v>大肠埃希菌性胃肠炎</v>
          </cell>
          <cell r="G8897" t="str">
            <v>感染及侵染类疾病</v>
          </cell>
        </row>
        <row r="8898">
          <cell r="E8898" t="str">
            <v>GASTROENTERITIS HELICOBACTER</v>
          </cell>
          <cell r="F8898" t="str">
            <v>螺杆菌性胃炎</v>
          </cell>
          <cell r="G8898" t="str">
            <v>感染及侵染类疾病</v>
          </cell>
        </row>
        <row r="8899">
          <cell r="E8899" t="str">
            <v>GASTROENTERITIS LISTERIA</v>
          </cell>
          <cell r="F8899" t="str">
            <v>李斯特菌胃肠炎</v>
          </cell>
          <cell r="G8899" t="str">
            <v>感染及侵染类疾病</v>
          </cell>
        </row>
        <row r="8900">
          <cell r="E8900" t="str">
            <v>GASTROENTERITIS NONINFECTIOUS</v>
          </cell>
          <cell r="F8900" t="str">
            <v>胃肠炎症</v>
          </cell>
          <cell r="G8900" t="str">
            <v>胃肠系统疾病</v>
          </cell>
        </row>
        <row r="8901">
          <cell r="E8901" t="str">
            <v>GASTROENTERITIS NOROVIRUS</v>
          </cell>
          <cell r="F8901" t="str">
            <v>诺如病毒性胃肠炎</v>
          </cell>
          <cell r="G8901" t="str">
            <v>感染及侵染类疾病</v>
          </cell>
        </row>
        <row r="8902">
          <cell r="E8902" t="str">
            <v>GASTROENTERITIS NORWALK VIRUS</v>
          </cell>
          <cell r="F8902" t="str">
            <v>诺如病毒性胃肠炎</v>
          </cell>
          <cell r="G8902" t="str">
            <v>感染及侵染类疾病</v>
          </cell>
        </row>
        <row r="8903">
          <cell r="E8903" t="str">
            <v>GASTROENTERITIS PARACOLON BACILLUS</v>
          </cell>
          <cell r="F8903" t="str">
            <v>副大肠杆菌性胃肠炎</v>
          </cell>
          <cell r="G8903" t="str">
            <v>感染及侵染类疾病</v>
          </cell>
        </row>
        <row r="8904">
          <cell r="E8904" t="str">
            <v>GASTROENTERITIS PROTEUS</v>
          </cell>
          <cell r="F8904" t="str">
            <v>变形杆菌性胃肠炎</v>
          </cell>
          <cell r="G8904" t="str">
            <v>感染及侵染类疾病</v>
          </cell>
        </row>
        <row r="8905">
          <cell r="E8905" t="str">
            <v>GASTROENTERITIS PSEUDOMONAS</v>
          </cell>
          <cell r="F8905" t="str">
            <v>假单胞菌性胃肠炎</v>
          </cell>
          <cell r="G8905" t="str">
            <v>感染及侵染类疾病</v>
          </cell>
        </row>
        <row r="8906">
          <cell r="E8906" t="str">
            <v>GASTROENTERITIS RADIATION</v>
          </cell>
          <cell r="F8906" t="str">
            <v>放射性胃肠炎</v>
          </cell>
          <cell r="G8906" t="str">
            <v>各类损伤、中毒及操作并发症</v>
          </cell>
        </row>
        <row r="8907">
          <cell r="E8907" t="str">
            <v>GASTROENTERITIS ROTAVIRUS</v>
          </cell>
          <cell r="F8907" t="str">
            <v>轮状病毒性胃肠炎</v>
          </cell>
          <cell r="G8907" t="str">
            <v>感染及侵染类疾病</v>
          </cell>
        </row>
        <row r="8908">
          <cell r="E8908" t="str">
            <v>GASTROENTERITIS SALMONELLA</v>
          </cell>
          <cell r="F8908" t="str">
            <v>沙门菌性胃肠炎</v>
          </cell>
          <cell r="G8908" t="str">
            <v>感染及侵染类疾病</v>
          </cell>
        </row>
        <row r="8909">
          <cell r="E8909" t="str">
            <v>GASTROENTERITIS SAPOVIRUS</v>
          </cell>
          <cell r="F8909" t="str">
            <v>沙波病毒性胃肠炎</v>
          </cell>
          <cell r="G8909" t="str">
            <v>感染及侵染类疾病</v>
          </cell>
        </row>
        <row r="8910">
          <cell r="E8910" t="str">
            <v>GASTROENTERITIS SHIGELLA</v>
          </cell>
          <cell r="F8910" t="str">
            <v>志贺菌性胃肠炎</v>
          </cell>
          <cell r="G8910" t="str">
            <v>感染及侵染类疾病</v>
          </cell>
        </row>
        <row r="8911">
          <cell r="E8911" t="str">
            <v>GASTROENTERITIS STAPHYLOCOCCAL</v>
          </cell>
          <cell r="F8911" t="str">
            <v>葡萄球菌性胃肠炎</v>
          </cell>
          <cell r="G8911" t="str">
            <v>感染及侵染类疾病</v>
          </cell>
        </row>
        <row r="8912">
          <cell r="E8912" t="str">
            <v>GASTROENTERITIS VIBRIO</v>
          </cell>
          <cell r="F8912" t="str">
            <v>弧菌性胃肠炎</v>
          </cell>
          <cell r="G8912" t="str">
            <v>感染及侵染类疾病</v>
          </cell>
        </row>
        <row r="8913">
          <cell r="E8913" t="str">
            <v>GASTROENTERITIS VIRAL</v>
          </cell>
          <cell r="F8913" t="str">
            <v>病毒性胃肠炎</v>
          </cell>
          <cell r="G8913" t="str">
            <v>感染及侵染类疾病</v>
          </cell>
        </row>
        <row r="8914">
          <cell r="E8914" t="str">
            <v>GASTROENTERITIS YERSINIA</v>
          </cell>
          <cell r="F8914" t="str">
            <v>耶尔森菌性胃肠炎</v>
          </cell>
          <cell r="G8914" t="str">
            <v>感染及侵染类疾病</v>
          </cell>
        </row>
        <row r="8915">
          <cell r="E8915" t="str">
            <v>GASTROENTEROPANCREATIC NEUROENDOCRINE TUMOUR DISEASE</v>
          </cell>
          <cell r="F8915" t="str">
            <v>胃肠胰神经内分泌瘤病</v>
          </cell>
          <cell r="G8915" t="str">
            <v>良性、恶性及性质不明的肿瘤（包括囊状和息肉状）</v>
          </cell>
        </row>
        <row r="8916">
          <cell r="E8916" t="str">
            <v>GASTROENTEROSTOMY</v>
          </cell>
          <cell r="F8916" t="str">
            <v>胃肠吻合术</v>
          </cell>
          <cell r="G8916" t="str">
            <v>各种手术及医疗操作</v>
          </cell>
        </row>
        <row r="8917">
          <cell r="E8917" t="str">
            <v>GASTROINTESTINAL ADENOCARCINOMA</v>
          </cell>
          <cell r="F8917" t="str">
            <v>胃肠道腺癌</v>
          </cell>
          <cell r="G8917" t="str">
            <v>良性、恶性及性质不明的肿瘤（包括囊状和息肉状）</v>
          </cell>
        </row>
        <row r="8918">
          <cell r="E8918" t="str">
            <v>GASTROINTESTINAL AMYLOIDOSIS</v>
          </cell>
          <cell r="F8918" t="str">
            <v>胃肠淀粉样变性</v>
          </cell>
          <cell r="G8918" t="str">
            <v>胃肠系统疾病</v>
          </cell>
        </row>
        <row r="8919">
          <cell r="E8919" t="str">
            <v>GASTROINTESTINAL ANASTOMOTIC COMPLICATION</v>
          </cell>
          <cell r="F8919" t="str">
            <v>胃肠吻合口并发症</v>
          </cell>
          <cell r="G8919" t="str">
            <v>各类损伤、中毒及操作并发症</v>
          </cell>
        </row>
        <row r="8920">
          <cell r="E8920" t="str">
            <v>GASTROINTESTINAL ANASTOMOTIC HAEMORRHAGE</v>
          </cell>
          <cell r="F8920" t="str">
            <v>胃肠道吻合口出血</v>
          </cell>
          <cell r="G8920" t="str">
            <v>各类损伤、中毒及操作并发症</v>
          </cell>
        </row>
        <row r="8921">
          <cell r="E8921" t="str">
            <v>GASTROINTESTINAL ANASTOMOTIC LEAK</v>
          </cell>
          <cell r="F8921" t="str">
            <v>胃肠吻合口瘘</v>
          </cell>
          <cell r="G8921" t="str">
            <v>各类损伤、中毒及操作并发症</v>
          </cell>
        </row>
        <row r="8922">
          <cell r="E8922" t="str">
            <v>GASTROINTESTINAL ANASTOMOTIC STENOSIS</v>
          </cell>
          <cell r="F8922" t="str">
            <v>胃肠吻合口狭窄</v>
          </cell>
          <cell r="G8922" t="str">
            <v>各类损伤、中毒及操作并发症</v>
          </cell>
        </row>
        <row r="8923">
          <cell r="E8923" t="str">
            <v>GASTROINTESTINAL ANGIECTASIA</v>
          </cell>
          <cell r="F8923" t="str">
            <v>胃肠血管扩张症</v>
          </cell>
          <cell r="G8923" t="str">
            <v>胃肠系统疾病</v>
          </cell>
        </row>
        <row r="8924">
          <cell r="E8924" t="str">
            <v>GASTROINTESTINAL ANGIODYSPLASIA</v>
          </cell>
          <cell r="F8924" t="str">
            <v>胃肠血管发育异常</v>
          </cell>
          <cell r="G8924" t="str">
            <v>胃肠系统疾病</v>
          </cell>
        </row>
        <row r="8925">
          <cell r="E8925" t="str">
            <v>GASTROINTESTINAL ANGIODYSPLASIA HAEMORRHAGIC</v>
          </cell>
          <cell r="F8925" t="str">
            <v>出血性胃肠道血管畸形</v>
          </cell>
          <cell r="G8925" t="str">
            <v>胃肠系统疾病</v>
          </cell>
        </row>
        <row r="8926">
          <cell r="E8926" t="str">
            <v>GASTROINTESTINAL ANTHRAX</v>
          </cell>
          <cell r="F8926" t="str">
            <v>胃肠炭疽</v>
          </cell>
          <cell r="G8926" t="str">
            <v>感染及侵染类疾病</v>
          </cell>
        </row>
        <row r="8927">
          <cell r="E8927" t="str">
            <v>GASTROINTESTINAL ARTERIOVENOUS MALFORMATION</v>
          </cell>
          <cell r="F8927" t="str">
            <v>胃肠动静脉畸形</v>
          </cell>
          <cell r="G8927" t="str">
            <v>各种先天性家族性遗传性疾病</v>
          </cell>
        </row>
        <row r="8928">
          <cell r="E8928" t="str">
            <v>GASTROINTESTINAL BACTERIAL INFECTION</v>
          </cell>
          <cell r="F8928" t="str">
            <v>胃肠细菌性感染</v>
          </cell>
          <cell r="G8928" t="str">
            <v>感染及侵染类疾病</v>
          </cell>
        </row>
        <row r="8929">
          <cell r="E8929" t="str">
            <v>GASTROINTESTINAL BACTERIAL OVERGROWTH</v>
          </cell>
          <cell r="F8929" t="str">
            <v>胃肠细菌过度繁殖</v>
          </cell>
          <cell r="G8929" t="str">
            <v>感染及侵染类疾病</v>
          </cell>
        </row>
        <row r="8930">
          <cell r="E8930" t="str">
            <v>GASTROINTESTINAL CANCER METASTATIC</v>
          </cell>
          <cell r="F8930" t="str">
            <v>转移性胃肠癌</v>
          </cell>
          <cell r="G8930" t="str">
            <v>良性、恶性及性质不明的肿瘤（包括囊状和息肉状）</v>
          </cell>
        </row>
        <row r="8931">
          <cell r="E8931" t="str">
            <v>GASTROINTESTINAL CANDIDIASIS</v>
          </cell>
          <cell r="F8931" t="str">
            <v>胃肠念珠菌病</v>
          </cell>
          <cell r="G8931" t="str">
            <v>感染及侵染类疾病</v>
          </cell>
        </row>
        <row r="8932">
          <cell r="E8932" t="str">
            <v>GASTROINTESTINAL CARCINOMA</v>
          </cell>
          <cell r="F8932" t="str">
            <v>胃肠癌</v>
          </cell>
          <cell r="G8932" t="str">
            <v>良性、恶性及性质不明的肿瘤（包括囊状和息肉状）</v>
          </cell>
        </row>
        <row r="8933">
          <cell r="E8933" t="str">
            <v>GASTROINTESTINAL CARCINOMA IN SITU</v>
          </cell>
          <cell r="F8933" t="str">
            <v>胃肠原位癌</v>
          </cell>
          <cell r="G8933" t="str">
            <v>良性、恶性及性质不明的肿瘤（包括囊状和息肉状）</v>
          </cell>
        </row>
        <row r="8934">
          <cell r="E8934" t="str">
            <v>GASTROINTESTINAL COMPLICATION ASSOCIATED WITH DEVICE</v>
          </cell>
          <cell r="F8934" t="str">
            <v>装置相关性胃肠并发症</v>
          </cell>
          <cell r="G8934" t="str">
            <v>全身性疾病及给药部位各种反应</v>
          </cell>
        </row>
        <row r="8935">
          <cell r="E8935" t="str">
            <v>GASTROINTESTINAL DECOMPRESSION</v>
          </cell>
          <cell r="F8935" t="str">
            <v>胃肠减压</v>
          </cell>
          <cell r="G8935" t="str">
            <v>各种手术及医疗操作</v>
          </cell>
        </row>
        <row r="8936">
          <cell r="E8936" t="str">
            <v>GASTROINTESTINAL DILATION PROCEDURE</v>
          </cell>
          <cell r="F8936" t="str">
            <v>胃肠扩张操作</v>
          </cell>
          <cell r="G8936" t="str">
            <v>各种手术及医疗操作</v>
          </cell>
        </row>
        <row r="8937">
          <cell r="E8937" t="str">
            <v>GASTROINTESTINAL DISORDER</v>
          </cell>
          <cell r="F8937" t="str">
            <v>胃肠疾病</v>
          </cell>
          <cell r="G8937" t="str">
            <v>胃肠系统疾病</v>
          </cell>
        </row>
        <row r="8938">
          <cell r="E8938" t="str">
            <v>GASTROINTESTINAL DISORDER CONGENITAL</v>
          </cell>
          <cell r="F8938" t="str">
            <v>先天性胃肠道疾病</v>
          </cell>
          <cell r="G8938" t="str">
            <v>各种先天性家族性遗传性疾病</v>
          </cell>
        </row>
        <row r="8939">
          <cell r="E8939" t="str">
            <v>GASTROINTESTINAL DISORDER POSTOPERATIVE</v>
          </cell>
          <cell r="F8939" t="str">
            <v>胃肠道操作并发症</v>
          </cell>
          <cell r="G8939" t="str">
            <v>各类损伤、中毒及操作并发症</v>
          </cell>
        </row>
        <row r="8940">
          <cell r="E8940" t="str">
            <v>GASTROINTESTINAL DISORDER THERAPY</v>
          </cell>
          <cell r="F8940" t="str">
            <v>胃肠病治疗</v>
          </cell>
          <cell r="G8940" t="str">
            <v>各种手术及医疗操作</v>
          </cell>
        </row>
        <row r="8941">
          <cell r="E8941" t="str">
            <v>GASTROINTESTINAL DYSPLASIA</v>
          </cell>
          <cell r="F8941" t="str">
            <v>胃肠细胞化生不良</v>
          </cell>
          <cell r="G8941" t="str">
            <v>胃肠系统疾病</v>
          </cell>
        </row>
        <row r="8942">
          <cell r="E8942" t="str">
            <v>GASTROINTESTINAL ENDOSCOPIC THERAPY</v>
          </cell>
          <cell r="F8942" t="str">
            <v>胃肠道内镜治疗</v>
          </cell>
          <cell r="G8942" t="str">
            <v>各种手术及医疗操作</v>
          </cell>
        </row>
        <row r="8943">
          <cell r="E8943" t="str">
            <v>GASTROINTESTINAL EROSION</v>
          </cell>
          <cell r="F8943" t="str">
            <v>胃肠道糜烂</v>
          </cell>
          <cell r="G8943" t="str">
            <v>胃肠系统疾病</v>
          </cell>
        </row>
        <row r="8944">
          <cell r="E8944" t="str">
            <v>GASTROINTESTINAL EXAMINATION</v>
          </cell>
          <cell r="F8944" t="str">
            <v>胃肠检查</v>
          </cell>
          <cell r="G8944" t="str">
            <v>各类检查</v>
          </cell>
        </row>
        <row r="8945">
          <cell r="E8945" t="str">
            <v>GASTROINTESTINAL EXAMINATION ABNORMAL</v>
          </cell>
          <cell r="F8945" t="str">
            <v>胃肠检查异常</v>
          </cell>
          <cell r="G8945" t="str">
            <v>各类检查</v>
          </cell>
        </row>
        <row r="8946">
          <cell r="E8946" t="str">
            <v>GASTROINTESTINAL EXAMINATION NORMAL</v>
          </cell>
          <cell r="F8946" t="str">
            <v>胃肠检查正常</v>
          </cell>
          <cell r="G8946" t="str">
            <v>各类检查</v>
          </cell>
        </row>
        <row r="8947">
          <cell r="E8947" t="str">
            <v>GASTROINTESTINAL FISTULA</v>
          </cell>
          <cell r="F8947" t="str">
            <v>胃肠道瘘</v>
          </cell>
          <cell r="G8947" t="str">
            <v>胃肠系统疾病</v>
          </cell>
        </row>
        <row r="8948">
          <cell r="E8948" t="str">
            <v>GASTROINTESTINAL FUNGAL INFECTION</v>
          </cell>
          <cell r="F8948" t="str">
            <v>胃肠真菌感染</v>
          </cell>
          <cell r="G8948" t="str">
            <v>感染及侵染类疾病</v>
          </cell>
        </row>
        <row r="8949">
          <cell r="E8949" t="str">
            <v>GASTROINTESTINAL GANGRENE</v>
          </cell>
          <cell r="F8949" t="str">
            <v>胃肠坏疽</v>
          </cell>
          <cell r="G8949" t="str">
            <v>感染及侵染类疾病</v>
          </cell>
        </row>
        <row r="8950">
          <cell r="E8950" t="str">
            <v>GASTROINTESTINAL HAEMORRHAGE</v>
          </cell>
          <cell r="F8950" t="str">
            <v>胃肠出血</v>
          </cell>
          <cell r="G8950" t="str">
            <v>胃肠系统疾病</v>
          </cell>
        </row>
        <row r="8951">
          <cell r="E8951" t="str">
            <v>GASTROINTESTINAL HYPERMOTILITY</v>
          </cell>
          <cell r="F8951" t="str">
            <v>胃肠运动过强</v>
          </cell>
          <cell r="G8951" t="str">
            <v>胃肠系统疾病</v>
          </cell>
        </row>
        <row r="8952">
          <cell r="E8952" t="str">
            <v>GASTROINTESTINAL HYPOMOTILITY</v>
          </cell>
          <cell r="F8952" t="str">
            <v>胃肠道动力不足</v>
          </cell>
          <cell r="G8952" t="str">
            <v>胃肠系统疾病</v>
          </cell>
        </row>
        <row r="8953">
          <cell r="E8953" t="str">
            <v>GASTROINTESTINAL INFECTION</v>
          </cell>
          <cell r="F8953" t="str">
            <v>胃肠感染</v>
          </cell>
          <cell r="G8953" t="str">
            <v>感染及侵染类疾病</v>
          </cell>
        </row>
        <row r="8954">
          <cell r="E8954" t="str">
            <v>GASTROINTESTINAL INFLAMMATION</v>
          </cell>
          <cell r="F8954" t="str">
            <v>胃肠炎症</v>
          </cell>
          <cell r="G8954" t="str">
            <v>胃肠系统疾病</v>
          </cell>
        </row>
        <row r="8955">
          <cell r="E8955" t="str">
            <v>GASTROINTESTINAL INJURY</v>
          </cell>
          <cell r="F8955" t="str">
            <v>胃肠损伤</v>
          </cell>
          <cell r="G8955" t="str">
            <v>各类损伤、中毒及操作并发症</v>
          </cell>
        </row>
        <row r="8956">
          <cell r="E8956" t="str">
            <v>GASTROINTESTINAL ISCHAEMIA</v>
          </cell>
          <cell r="F8956" t="str">
            <v>胃肠缺血</v>
          </cell>
          <cell r="G8956" t="str">
            <v>胃肠系统疾病</v>
          </cell>
        </row>
        <row r="8957">
          <cell r="E8957" t="str">
            <v>GASTROINTESTINAL LYMPHOMA</v>
          </cell>
          <cell r="F8957" t="str">
            <v>胃肠道淋巴瘤</v>
          </cell>
          <cell r="G8957" t="str">
            <v>良性、恶性及性质不明的肿瘤（包括囊状和息肉状）</v>
          </cell>
        </row>
        <row r="8958">
          <cell r="E8958" t="str">
            <v>GASTROINTESTINAL MALFORMATION</v>
          </cell>
          <cell r="F8958" t="str">
            <v>胃肠畸形</v>
          </cell>
          <cell r="G8958" t="str">
            <v>各种先天性家族性遗传性疾病</v>
          </cell>
        </row>
        <row r="8959">
          <cell r="E8959" t="str">
            <v>GASTROINTESTINAL MELANOMA</v>
          </cell>
          <cell r="F8959" t="str">
            <v>胃肠黑素瘤</v>
          </cell>
          <cell r="G8959" t="str">
            <v>良性、恶性及性质不明的肿瘤（包括囊状和息肉状）</v>
          </cell>
        </row>
        <row r="8960">
          <cell r="E8960" t="str">
            <v>GASTROINTESTINAL MELANOSIS</v>
          </cell>
          <cell r="F8960" t="str">
            <v>胃肠道粘膜色素沉着</v>
          </cell>
          <cell r="G8960" t="str">
            <v>胃肠系统疾病</v>
          </cell>
        </row>
        <row r="8961">
          <cell r="E8961" t="str">
            <v>GASTROINTESTINAL MOTILITY DISORDER</v>
          </cell>
          <cell r="F8961" t="str">
            <v>胃肠动力障碍</v>
          </cell>
          <cell r="G8961" t="str">
            <v>胃肠系统疾病</v>
          </cell>
        </row>
        <row r="8962">
          <cell r="E8962" t="str">
            <v>GASTROINTESTINAL MUCOCOELE</v>
          </cell>
          <cell r="F8962" t="str">
            <v>胃肠粘液囊肿</v>
          </cell>
          <cell r="G8962" t="str">
            <v>胃肠系统疾病</v>
          </cell>
        </row>
        <row r="8963">
          <cell r="E8963" t="str">
            <v>GASTROINTESTINAL MUCORMYCOSIS</v>
          </cell>
          <cell r="F8963" t="str">
            <v>胃肠毛霉菌病</v>
          </cell>
          <cell r="G8963" t="str">
            <v>感染及侵染类疾病</v>
          </cell>
        </row>
        <row r="8964">
          <cell r="E8964" t="str">
            <v>GASTROINTESTINAL MUCOSA HYPERAEMIA</v>
          </cell>
          <cell r="F8964" t="str">
            <v>胃肠粘膜充血</v>
          </cell>
          <cell r="G8964" t="str">
            <v>胃肠系统疾病</v>
          </cell>
        </row>
        <row r="8965">
          <cell r="E8965" t="str">
            <v>GASTROINTESTINAL MUCOSAL DISORDER</v>
          </cell>
          <cell r="F8965" t="str">
            <v>胃肠粘膜疾病</v>
          </cell>
          <cell r="G8965" t="str">
            <v>胃肠系统疾病</v>
          </cell>
        </row>
        <row r="8966">
          <cell r="E8966" t="str">
            <v>GASTROINTESTINAL MUCOSAL EXFOLIATION</v>
          </cell>
          <cell r="F8966" t="str">
            <v>胃肠粘膜脱落</v>
          </cell>
          <cell r="G8966" t="str">
            <v>胃肠系统疾病</v>
          </cell>
        </row>
        <row r="8967">
          <cell r="E8967" t="str">
            <v>GASTROINTESTINAL MUCOSAL NECROSIS</v>
          </cell>
          <cell r="F8967" t="str">
            <v>胃肠粘膜坏死</v>
          </cell>
          <cell r="G8967" t="str">
            <v>胃肠系统疾病</v>
          </cell>
        </row>
        <row r="8968">
          <cell r="E8968" t="str">
            <v>GASTROINTESTINAL MUCOSITIS</v>
          </cell>
          <cell r="F8968" t="str">
            <v>胃肠炎症</v>
          </cell>
          <cell r="G8968" t="str">
            <v>胃肠系统疾病</v>
          </cell>
        </row>
        <row r="8969">
          <cell r="E8969" t="str">
            <v>GASTROINTESTINAL NECROSIS</v>
          </cell>
          <cell r="F8969" t="str">
            <v>胃肠坏死</v>
          </cell>
          <cell r="G8969" t="str">
            <v>胃肠系统疾病</v>
          </cell>
        </row>
        <row r="8970">
          <cell r="E8970" t="str">
            <v>GASTROINTESTINAL NEOPLASM</v>
          </cell>
          <cell r="F8970" t="str">
            <v>胃肠肿瘤</v>
          </cell>
          <cell r="G8970" t="str">
            <v>良性、恶性及性质不明的肿瘤（包括囊状和息肉状）</v>
          </cell>
        </row>
        <row r="8971">
          <cell r="E8971" t="str">
            <v>GASTROINTESTINAL NEUROENDOCRINE CARCINOMA</v>
          </cell>
          <cell r="F8971" t="str">
            <v>胃肠神经内分泌癌</v>
          </cell>
          <cell r="G8971" t="str">
            <v>良性、恶性及性质不明的肿瘤（包括囊状和息肉状）</v>
          </cell>
        </row>
        <row r="8972">
          <cell r="E8972" t="str">
            <v>GASTROINTESTINAL OBSTRUCTION</v>
          </cell>
          <cell r="F8972" t="str">
            <v>胃肠梗阻</v>
          </cell>
          <cell r="G8972" t="str">
            <v>胃肠系统疾病</v>
          </cell>
        </row>
        <row r="8973">
          <cell r="E8973" t="str">
            <v>GASTROINTESTINAL OEDEMA</v>
          </cell>
          <cell r="F8973" t="str">
            <v>消化道水肿</v>
          </cell>
          <cell r="G8973" t="str">
            <v>胃肠系统疾病</v>
          </cell>
        </row>
        <row r="8974">
          <cell r="E8974" t="str">
            <v>GASTROINTESTINAL ORGAN CONTUSION</v>
          </cell>
          <cell r="F8974" t="str">
            <v>胃肠器官挫伤</v>
          </cell>
          <cell r="G8974" t="str">
            <v>各类损伤、中毒及操作并发症</v>
          </cell>
        </row>
        <row r="8975">
          <cell r="E8975" t="str">
            <v>GASTROINTESTINAL PAIN</v>
          </cell>
          <cell r="F8975" t="str">
            <v>胃肠痛</v>
          </cell>
          <cell r="G8975" t="str">
            <v>胃肠系统疾病</v>
          </cell>
        </row>
        <row r="8976">
          <cell r="E8976" t="str">
            <v>GASTROINTESTINAL PATHOGEN PANEL</v>
          </cell>
          <cell r="F8976" t="str">
            <v>胃肠道病原体检测板</v>
          </cell>
          <cell r="G8976" t="str">
            <v>各类检查</v>
          </cell>
        </row>
        <row r="8977">
          <cell r="E8977" t="str">
            <v>GASTROINTESTINAL PERFORATION</v>
          </cell>
          <cell r="F8977" t="str">
            <v>胃肠穿孔</v>
          </cell>
          <cell r="G8977" t="str">
            <v>胃肠系统疾病</v>
          </cell>
        </row>
        <row r="8978">
          <cell r="E8978" t="str">
            <v>GASTROINTESTINAL POLYP</v>
          </cell>
          <cell r="F8978" t="str">
            <v>胃肠息肉</v>
          </cell>
          <cell r="G8978" t="str">
            <v>胃肠系统疾病</v>
          </cell>
        </row>
        <row r="8979">
          <cell r="E8979" t="str">
            <v>GASTROINTESTINAL POLYP HAEMORRHAGE</v>
          </cell>
          <cell r="F8979" t="str">
            <v>胃肠息肉出血</v>
          </cell>
          <cell r="G8979" t="str">
            <v>胃肠系统疾病</v>
          </cell>
        </row>
        <row r="8980">
          <cell r="E8980" t="str">
            <v>GASTROINTESTINAL PROCEDURAL COMPLICATION</v>
          </cell>
          <cell r="F8980" t="str">
            <v>胃肠道操作并发症</v>
          </cell>
          <cell r="G8980" t="str">
            <v>各类损伤、中毒及操作并发症</v>
          </cell>
        </row>
        <row r="8981">
          <cell r="E8981" t="str">
            <v>GASTROINTESTINAL PROTOZOAL INFECTION</v>
          </cell>
          <cell r="F8981" t="str">
            <v>胃肠原虫感染</v>
          </cell>
          <cell r="G8981" t="str">
            <v>感染及侵染类疾病</v>
          </cell>
        </row>
        <row r="8982">
          <cell r="E8982" t="str">
            <v>GASTROINTESTINAL SCAN</v>
          </cell>
          <cell r="F8982" t="str">
            <v>胃肠道扫描</v>
          </cell>
          <cell r="G8982" t="str">
            <v>各类检查</v>
          </cell>
        </row>
        <row r="8983">
          <cell r="E8983" t="str">
            <v>GASTROINTESTINAL SCARRING</v>
          </cell>
          <cell r="F8983" t="str">
            <v>胃肠瘢痕形成</v>
          </cell>
          <cell r="G8983" t="str">
            <v>胃肠系统疾病</v>
          </cell>
        </row>
        <row r="8984">
          <cell r="E8984" t="str">
            <v>GASTROINTESTINAL SOMATIC SYMPTOM DISORDER</v>
          </cell>
          <cell r="F8984" t="str">
            <v>胃肠型躯体症状障碍</v>
          </cell>
          <cell r="G8984" t="str">
            <v>精神病类</v>
          </cell>
        </row>
        <row r="8985">
          <cell r="E8985" t="str">
            <v>GASTROINTESTINAL SOUNDS ABNORMAL</v>
          </cell>
          <cell r="F8985" t="str">
            <v>胃肠鸣音异常</v>
          </cell>
          <cell r="G8985" t="str">
            <v>胃肠系统疾病</v>
          </cell>
        </row>
        <row r="8986">
          <cell r="E8986" t="str">
            <v>GASTROINTESTINAL STENOSIS</v>
          </cell>
          <cell r="F8986" t="str">
            <v>胃肠狭窄</v>
          </cell>
          <cell r="G8986" t="str">
            <v>胃肠系统疾病</v>
          </cell>
        </row>
        <row r="8987">
          <cell r="E8987" t="str">
            <v>GASTROINTESTINAL STOMA COMPLICATION</v>
          </cell>
          <cell r="F8987" t="str">
            <v>胃肠造口并发症</v>
          </cell>
          <cell r="G8987" t="str">
            <v>各类损伤、中毒及操作并发症</v>
          </cell>
        </row>
        <row r="8988">
          <cell r="E8988" t="str">
            <v>GASTROINTESTINAL STOMA NECROSIS</v>
          </cell>
          <cell r="F8988" t="str">
            <v>胃肠造口坏死</v>
          </cell>
          <cell r="G8988" t="str">
            <v>各类损伤、中毒及操作并发症</v>
          </cell>
        </row>
        <row r="8989">
          <cell r="E8989" t="str">
            <v>GASTROINTESTINAL STOMA OUTPUT ABNORMAL</v>
          </cell>
          <cell r="F8989" t="str">
            <v>胃肠造口排便量异常</v>
          </cell>
          <cell r="G8989" t="str">
            <v>各类检查</v>
          </cell>
        </row>
        <row r="8990">
          <cell r="E8990" t="str">
            <v>GASTROINTESTINAL STOMA OUTPUT DECREASED</v>
          </cell>
          <cell r="F8990" t="str">
            <v>胃肠造口排便量减少</v>
          </cell>
          <cell r="G8990" t="str">
            <v>各类检查</v>
          </cell>
        </row>
        <row r="8991">
          <cell r="E8991" t="str">
            <v>GASTROINTESTINAL STOMA OUTPUT INCREASED</v>
          </cell>
          <cell r="F8991" t="str">
            <v>胃肠造口排便量增加</v>
          </cell>
          <cell r="G8991" t="str">
            <v>各类检查</v>
          </cell>
        </row>
        <row r="8992">
          <cell r="E8992" t="str">
            <v>GASTROINTESTINAL STROMAL CANCER</v>
          </cell>
          <cell r="F8992" t="str">
            <v>胃肠基质肿瘤</v>
          </cell>
          <cell r="G8992" t="str">
            <v>良性、恶性及性质不明的肿瘤（包括囊状和息肉状）</v>
          </cell>
        </row>
        <row r="8993">
          <cell r="E8993" t="str">
            <v>GASTROINTESTINAL STROMAL TUMOUR</v>
          </cell>
          <cell r="F8993" t="str">
            <v>胃肠基质肿瘤</v>
          </cell>
          <cell r="G8993" t="str">
            <v>良性、恶性及性质不明的肿瘤（包括囊状和息肉状）</v>
          </cell>
        </row>
        <row r="8994">
          <cell r="E8994" t="str">
            <v>GASTROINTESTINAL SUBMUCOSAL TUMOUR</v>
          </cell>
          <cell r="F8994" t="str">
            <v>消化道黏膜下肿瘤</v>
          </cell>
          <cell r="G8994" t="str">
            <v>良性、恶性及性质不明的肿瘤（包括囊状和息肉状）</v>
          </cell>
        </row>
        <row r="8995">
          <cell r="E8995" t="str">
            <v>GASTROINTESTINAL SURGERY</v>
          </cell>
          <cell r="F8995" t="str">
            <v>胃肠手术</v>
          </cell>
          <cell r="G8995" t="str">
            <v>各种手术及医疗操作</v>
          </cell>
        </row>
        <row r="8996">
          <cell r="E8996" t="str">
            <v>GASTROINTESTINAL TELANGIECTASIA</v>
          </cell>
          <cell r="F8996" t="str">
            <v>胃肠血管扩张症</v>
          </cell>
          <cell r="G8996" t="str">
            <v>胃肠系统疾病</v>
          </cell>
        </row>
        <row r="8997">
          <cell r="E8997" t="str">
            <v>GASTROINTESTINAL TOXICITY</v>
          </cell>
          <cell r="F8997" t="str">
            <v>胃肠道毒性</v>
          </cell>
          <cell r="G8997" t="str">
            <v>胃肠系统疾病</v>
          </cell>
        </row>
        <row r="8998">
          <cell r="E8998" t="str">
            <v>GASTROINTESTINAL TRACT ADENOMA</v>
          </cell>
          <cell r="F8998" t="str">
            <v>胃肠道腺瘤</v>
          </cell>
          <cell r="G8998" t="str">
            <v>良性、恶性及性质不明的肿瘤（包括囊状和息肉状）</v>
          </cell>
        </row>
        <row r="8999">
          <cell r="E8999" t="str">
            <v>GASTROINTESTINAL TRACT IRRITATION</v>
          </cell>
          <cell r="F8999" t="str">
            <v>胃肠道刺激</v>
          </cell>
          <cell r="G8999" t="str">
            <v>胃肠系统疾病</v>
          </cell>
        </row>
        <row r="9000">
          <cell r="E9000" t="str">
            <v>GASTROINTESTINAL TRACT MUCOSAL DISCOLOURATION</v>
          </cell>
          <cell r="F9000" t="str">
            <v>胃肠粘膜褪色</v>
          </cell>
          <cell r="G9000" t="str">
            <v>胃肠系统疾病</v>
          </cell>
        </row>
        <row r="9001">
          <cell r="E9001" t="str">
            <v>GASTROINTESTINAL TRACT MUCOSAL PIGMENTATION</v>
          </cell>
          <cell r="F9001" t="str">
            <v>胃肠道粘膜色素沉着</v>
          </cell>
          <cell r="G9001" t="str">
            <v>胃肠系统疾病</v>
          </cell>
        </row>
        <row r="9002">
          <cell r="E9002" t="str">
            <v>GASTROINTESTINAL TUBE INSERTION</v>
          </cell>
          <cell r="F9002" t="str">
            <v>胃肠管置入</v>
          </cell>
          <cell r="G9002" t="str">
            <v>各种手术及医疗操作</v>
          </cell>
        </row>
        <row r="9003">
          <cell r="E9003" t="str">
            <v>GASTROINTESTINAL TUBE REMOVAL</v>
          </cell>
          <cell r="F9003" t="str">
            <v>胃肠管移除术</v>
          </cell>
          <cell r="G9003" t="str">
            <v>各种手术及医疗操作</v>
          </cell>
        </row>
        <row r="9004">
          <cell r="E9004" t="str">
            <v>GASTROINTESTINAL ULCER</v>
          </cell>
          <cell r="F9004" t="str">
            <v>胃肠溃疡</v>
          </cell>
          <cell r="G9004" t="str">
            <v>胃肠系统疾病</v>
          </cell>
        </row>
        <row r="9005">
          <cell r="E9005" t="str">
            <v>GASTROINTESTINAL ULCER HAEMORRHAGE</v>
          </cell>
          <cell r="F9005" t="str">
            <v>胃肠溃疡出血</v>
          </cell>
          <cell r="G9005" t="str">
            <v>胃肠系统疾病</v>
          </cell>
        </row>
        <row r="9006">
          <cell r="E9006" t="str">
            <v>GASTROINTESTINAL ULCER PERFORATION</v>
          </cell>
          <cell r="F9006" t="str">
            <v>胃肠溃疡穿孔</v>
          </cell>
          <cell r="G9006" t="str">
            <v>胃肠系统疾病</v>
          </cell>
        </row>
        <row r="9007">
          <cell r="E9007" t="str">
            <v>GASTROINTESTINAL VASCULAR MALFORMATION</v>
          </cell>
          <cell r="F9007" t="str">
            <v>胃肠道血管畸形</v>
          </cell>
          <cell r="G9007" t="str">
            <v>胃肠系统疾病</v>
          </cell>
        </row>
        <row r="9008">
          <cell r="E9008" t="str">
            <v>GASTROINTESTINAL VASCULAR MALFORMATION HAEMORRHAGIC</v>
          </cell>
          <cell r="F9008" t="str">
            <v>出血性胃肠道血管畸形</v>
          </cell>
          <cell r="G9008" t="str">
            <v>胃肠系统疾病</v>
          </cell>
        </row>
        <row r="9009">
          <cell r="E9009" t="str">
            <v>GASTROINTESTINAL VIRAL INFECTION</v>
          </cell>
          <cell r="F9009" t="str">
            <v>胃肠病毒感染</v>
          </cell>
          <cell r="G9009" t="str">
            <v>感染及侵染类疾病</v>
          </cell>
        </row>
        <row r="9010">
          <cell r="E9010" t="str">
            <v>GASTROINTESTINAL WALL ABNORMAL</v>
          </cell>
          <cell r="F9010" t="str">
            <v>胃肠壁异常</v>
          </cell>
          <cell r="G9010" t="str">
            <v>胃肠系统疾病</v>
          </cell>
        </row>
        <row r="9011">
          <cell r="E9011" t="str">
            <v>GASTROINTESTINAL WALL THICKENING</v>
          </cell>
          <cell r="F9011" t="str">
            <v>胃肠壁增厚</v>
          </cell>
          <cell r="G9011" t="str">
            <v>胃肠系统疾病</v>
          </cell>
        </row>
        <row r="9012">
          <cell r="E9012" t="str">
            <v>GASTROINTESTINAL WALL THINNING</v>
          </cell>
          <cell r="F9012" t="str">
            <v>胃肠壁变薄</v>
          </cell>
          <cell r="G9012" t="str">
            <v>胃肠系统疾病</v>
          </cell>
        </row>
        <row r="9013">
          <cell r="E9013" t="str">
            <v>GASTROLITHIASIS</v>
          </cell>
          <cell r="F9013" t="str">
            <v>胃石病</v>
          </cell>
          <cell r="G9013" t="str">
            <v>胃肠系统疾病</v>
          </cell>
        </row>
        <row r="9014">
          <cell r="E9014" t="str">
            <v>GASTROOESOPHAGEAL CANCER</v>
          </cell>
          <cell r="F9014" t="str">
            <v>胃食道癌</v>
          </cell>
          <cell r="G9014" t="str">
            <v>良性、恶性及性质不明的肿瘤（包括囊状和息肉状）</v>
          </cell>
        </row>
        <row r="9015">
          <cell r="E9015" t="str">
            <v>GASTROOESOPHAGEAL HETEROTOPIA</v>
          </cell>
          <cell r="F9015" t="str">
            <v>胃粘膜异位</v>
          </cell>
          <cell r="G9015" t="str">
            <v>胃肠系统疾病</v>
          </cell>
        </row>
        <row r="9016">
          <cell r="E9016" t="str">
            <v>GASTROOESOPHAGEAL REFLUX DISEASE</v>
          </cell>
          <cell r="F9016" t="str">
            <v>胃食管反流病</v>
          </cell>
          <cell r="G9016" t="str">
            <v>胃肠系统疾病</v>
          </cell>
        </row>
        <row r="9017">
          <cell r="E9017" t="str">
            <v>GASTROOESOPHAGEAL REFLUX PROPHYLAXIS</v>
          </cell>
          <cell r="F9017" t="str">
            <v>胃食管反流预防术</v>
          </cell>
          <cell r="G9017" t="str">
            <v>各种手术及医疗操作</v>
          </cell>
        </row>
        <row r="9018">
          <cell r="E9018" t="str">
            <v>GASTROOESOPHAGEAL SPHINCTER INSUFFICIENCY</v>
          </cell>
          <cell r="F9018" t="str">
            <v>胃食道括约肌功能不全</v>
          </cell>
          <cell r="G9018" t="str">
            <v>胃肠系统疾病</v>
          </cell>
        </row>
        <row r="9019">
          <cell r="E9019" t="str">
            <v>GASTROOESOPHAGITIS</v>
          </cell>
          <cell r="F9019" t="str">
            <v>食管炎</v>
          </cell>
          <cell r="G9019" t="str">
            <v>胃肠系统疾病</v>
          </cell>
        </row>
        <row r="9020">
          <cell r="E9020" t="str">
            <v>GASTROPARESIS POSTOPERATIVE</v>
          </cell>
          <cell r="F9020" t="str">
            <v>手术后胃轻瘫</v>
          </cell>
          <cell r="G9020" t="str">
            <v>各类损伤、中毒及操作并发症</v>
          </cell>
        </row>
        <row r="9021">
          <cell r="E9021" t="str">
            <v>GASTROPEXY</v>
          </cell>
          <cell r="F9021" t="str">
            <v>胃固定术</v>
          </cell>
          <cell r="G9021" t="str">
            <v>各种手术及医疗操作</v>
          </cell>
        </row>
        <row r="9022">
          <cell r="E9022" t="str">
            <v>GASTROPLASTY</v>
          </cell>
          <cell r="F9022" t="str">
            <v>胃成形术</v>
          </cell>
          <cell r="G9022" t="str">
            <v>各种手术及医疗操作</v>
          </cell>
        </row>
        <row r="9023">
          <cell r="E9023" t="str">
            <v>GASTROPLEURAL FISTULA</v>
          </cell>
          <cell r="F9023" t="str">
            <v>胃胸膜瘘</v>
          </cell>
          <cell r="G9023" t="str">
            <v>胃肠系统疾病</v>
          </cell>
        </row>
        <row r="9024">
          <cell r="E9024" t="str">
            <v>GASTROPTOSIS</v>
          </cell>
          <cell r="F9024" t="str">
            <v>胃下垂</v>
          </cell>
          <cell r="G9024" t="str">
            <v>胃肠系统疾病</v>
          </cell>
        </row>
        <row r="9025">
          <cell r="E9025" t="str">
            <v>GASTRORRHAPHY</v>
          </cell>
          <cell r="F9025" t="str">
            <v>胃缝术</v>
          </cell>
          <cell r="G9025" t="str">
            <v>各种手术及医疗操作</v>
          </cell>
        </row>
        <row r="9026">
          <cell r="E9026" t="str">
            <v>GASTROSCHISIS</v>
          </cell>
          <cell r="F9026" t="str">
            <v>腹裂（畸形）</v>
          </cell>
          <cell r="G9026" t="str">
            <v>各种先天性家族性遗传性疾病</v>
          </cell>
        </row>
        <row r="9027">
          <cell r="E9027" t="str">
            <v>GASTROSPLENIC FISTULA</v>
          </cell>
          <cell r="F9027" t="str">
            <v>胃脾瘘</v>
          </cell>
          <cell r="G9027" t="str">
            <v>胃肠系统疾病</v>
          </cell>
        </row>
        <row r="9028">
          <cell r="E9028" t="str">
            <v>GASTROSTOMY</v>
          </cell>
          <cell r="F9028" t="str">
            <v>胃造瘘术</v>
          </cell>
          <cell r="G9028" t="str">
            <v>各种手术及医疗操作</v>
          </cell>
        </row>
        <row r="9029">
          <cell r="E9029" t="str">
            <v>GASTROSTOMY CLOSURE</v>
          </cell>
          <cell r="F9029" t="str">
            <v>胃造瘘闭合术</v>
          </cell>
          <cell r="G9029" t="str">
            <v>各种手术及医疗操作</v>
          </cell>
        </row>
        <row r="9030">
          <cell r="E9030" t="str">
            <v>GASTROSTOMY FAILURE</v>
          </cell>
          <cell r="F9030" t="str">
            <v>胃造口术失败</v>
          </cell>
          <cell r="G9030" t="str">
            <v>各类损伤、中毒及操作并发症</v>
          </cell>
        </row>
        <row r="9031">
          <cell r="E9031" t="str">
            <v>GASTROSTOMY TUBE INSERTION</v>
          </cell>
          <cell r="F9031" t="str">
            <v>胃造瘘术</v>
          </cell>
          <cell r="G9031" t="str">
            <v>各种手术及医疗操作</v>
          </cell>
        </row>
        <row r="9032">
          <cell r="E9032" t="str">
            <v>GASTROSTOMY TUBE REMOVAL</v>
          </cell>
          <cell r="F9032" t="str">
            <v>胃造瘘管移除</v>
          </cell>
          <cell r="G9032" t="str">
            <v>各种手术及医疗操作</v>
          </cell>
        </row>
        <row r="9033">
          <cell r="E9033" t="str">
            <v>GASTROSTOMY TUBE SITE COMPLICATION</v>
          </cell>
          <cell r="F9033" t="str">
            <v>胃造瘘管部位并发症</v>
          </cell>
          <cell r="G9033" t="str">
            <v>各类损伤、中毒及操作并发症</v>
          </cell>
        </row>
        <row r="9034">
          <cell r="E9034" t="str">
            <v>GAUCHER'S DISEASE</v>
          </cell>
          <cell r="F9034" t="str">
            <v>戈谢病</v>
          </cell>
          <cell r="G9034" t="str">
            <v>各种先天性家族性遗传性疾病</v>
          </cell>
        </row>
        <row r="9035">
          <cell r="E9035" t="str">
            <v>GAUCHER'S DISEASE TYPE I</v>
          </cell>
          <cell r="F9035" t="str">
            <v>I型戈谢病</v>
          </cell>
          <cell r="G9035" t="str">
            <v>各种先天性家族性遗传性疾病</v>
          </cell>
        </row>
        <row r="9036">
          <cell r="E9036" t="str">
            <v>GAUCHER'S DISEASE TYPE III</v>
          </cell>
          <cell r="F9036" t="str">
            <v>III型戈谢病</v>
          </cell>
          <cell r="G9036" t="str">
            <v>各种先天性家族性遗传性疾病</v>
          </cell>
        </row>
        <row r="9037">
          <cell r="E9037" t="str">
            <v>GAZE PALSY</v>
          </cell>
          <cell r="F9037" t="str">
            <v>凝视麻痹</v>
          </cell>
          <cell r="G9037" t="str">
            <v>眼器官疾病</v>
          </cell>
        </row>
        <row r="9038">
          <cell r="E9038" t="str">
            <v>GELASTIC SEIZURE</v>
          </cell>
          <cell r="F9038" t="str">
            <v>痴笑型癫痫发作</v>
          </cell>
          <cell r="G9038" t="str">
            <v>各类神经系统疾病</v>
          </cell>
        </row>
        <row r="9039">
          <cell r="E9039" t="str">
            <v>GELATINOUS TRANSFORMATION OF THE BONE MARROW</v>
          </cell>
          <cell r="F9039" t="str">
            <v>骨髓凝胶状转化</v>
          </cell>
          <cell r="G9039" t="str">
            <v>血液及淋巴系统疾病</v>
          </cell>
        </row>
        <row r="9040">
          <cell r="E9040" t="str">
            <v>GENDER DYSPHORIA</v>
          </cell>
          <cell r="F9040" t="str">
            <v>性别焦虑症</v>
          </cell>
          <cell r="G9040" t="str">
            <v>精神病类</v>
          </cell>
        </row>
        <row r="9041">
          <cell r="E9041" t="str">
            <v>GENDER IDENTITY DISORDER</v>
          </cell>
          <cell r="F9041" t="str">
            <v>性别焦虑症</v>
          </cell>
          <cell r="G9041" t="str">
            <v>精神病类</v>
          </cell>
        </row>
        <row r="9042">
          <cell r="E9042" t="str">
            <v>GENDER REASSIGNMENT THERAPY</v>
          </cell>
          <cell r="F9042" t="str">
            <v>性别重整治疗</v>
          </cell>
          <cell r="G9042" t="str">
            <v>各种手术及医疗操作</v>
          </cell>
        </row>
        <row r="9043">
          <cell r="E9043" t="str">
            <v>GENE MUTATION</v>
          </cell>
          <cell r="F9043" t="str">
            <v>基因突变</v>
          </cell>
          <cell r="G9043" t="str">
            <v>各种先天性家族性遗传性疾病</v>
          </cell>
        </row>
        <row r="9044">
          <cell r="E9044" t="str">
            <v>GENE MUTATION IDENTIFICATION TEST</v>
          </cell>
          <cell r="F9044" t="str">
            <v>基因突变鉴定试验</v>
          </cell>
          <cell r="G9044" t="str">
            <v>各类检查</v>
          </cell>
        </row>
        <row r="9045">
          <cell r="E9045" t="str">
            <v>GENE MUTATION IDENTIFICATION TEST NEGATIVE</v>
          </cell>
          <cell r="F9045" t="str">
            <v>基因突变鉴定试验阴性</v>
          </cell>
          <cell r="G9045" t="str">
            <v>各类检查</v>
          </cell>
        </row>
        <row r="9046">
          <cell r="E9046" t="str">
            <v>GENE MUTATION IDENTIFICATION TEST POSITIVE</v>
          </cell>
          <cell r="F9046" t="str">
            <v>基因突变鉴定试验阳性</v>
          </cell>
          <cell r="G9046" t="str">
            <v>各类检查</v>
          </cell>
        </row>
        <row r="9047">
          <cell r="E9047" t="str">
            <v>GENERAL ANAESTHESIA</v>
          </cell>
          <cell r="F9047" t="str">
            <v>全身麻醉</v>
          </cell>
          <cell r="G9047" t="str">
            <v>各种手术及医疗操作</v>
          </cell>
        </row>
        <row r="9048">
          <cell r="E9048" t="str">
            <v>GENERAL NUTRITION DISORDER</v>
          </cell>
          <cell r="F9048" t="str">
            <v>营养不良</v>
          </cell>
          <cell r="G9048" t="str">
            <v>代谢及营养类疾病</v>
          </cell>
        </row>
        <row r="9049">
          <cell r="E9049" t="str">
            <v>GENERAL PHYSICAL CONDITION</v>
          </cell>
          <cell r="F9049" t="str">
            <v>一般身体状况</v>
          </cell>
          <cell r="G9049" t="str">
            <v>各类检查</v>
          </cell>
        </row>
        <row r="9050">
          <cell r="E9050" t="str">
            <v>GENERAL PHYSICAL CONDITION ABNORMAL</v>
          </cell>
          <cell r="F9050" t="str">
            <v>一般身体状况异常</v>
          </cell>
          <cell r="G9050" t="str">
            <v>各类检查</v>
          </cell>
        </row>
        <row r="9051">
          <cell r="E9051" t="str">
            <v>GENERAL PHYSICAL CONDITION DECREASED</v>
          </cell>
          <cell r="F9051" t="str">
            <v>全身状况恶化</v>
          </cell>
          <cell r="G9051" t="str">
            <v>全身性疾病及给药部位各种反应</v>
          </cell>
        </row>
        <row r="9052">
          <cell r="E9052" t="str">
            <v>GENERAL PHYSICAL CONDITION NORMAL</v>
          </cell>
          <cell r="F9052" t="str">
            <v>一般身体状况正常</v>
          </cell>
          <cell r="G9052" t="str">
            <v>各类检查</v>
          </cell>
        </row>
        <row r="9053">
          <cell r="E9053" t="str">
            <v>GENERAL PHYSICAL HEALTH DETERIORATION</v>
          </cell>
          <cell r="F9053" t="str">
            <v>全身状况恶化</v>
          </cell>
          <cell r="G9053" t="str">
            <v>全身性疾病及给药部位各种反应</v>
          </cell>
        </row>
        <row r="9054">
          <cell r="E9054" t="str">
            <v>GENERAL SYMPTOM</v>
          </cell>
          <cell r="F9054" t="str">
            <v>全身症状</v>
          </cell>
          <cell r="G9054" t="str">
            <v>全身性疾病及给药部位各种反应</v>
          </cell>
        </row>
        <row r="9055">
          <cell r="E9055" t="str">
            <v>GENERALISED ANXIETY DISORDER</v>
          </cell>
          <cell r="F9055" t="str">
            <v>广泛性焦虑障碍</v>
          </cell>
          <cell r="G9055" t="str">
            <v>精神病类</v>
          </cell>
        </row>
        <row r="9056">
          <cell r="E9056" t="str">
            <v>GENERALISED BULLOUS FIXED DRUG ERUPTION</v>
          </cell>
          <cell r="F9056" t="str">
            <v>泛发性大疱性固定型药疹</v>
          </cell>
          <cell r="G9056" t="str">
            <v>皮肤及皮下组织类疾病</v>
          </cell>
        </row>
        <row r="9057">
          <cell r="E9057" t="str">
            <v>GENERALISED ERYTHEMA</v>
          </cell>
          <cell r="F9057" t="str">
            <v>红斑</v>
          </cell>
          <cell r="G9057" t="str">
            <v>皮肤及皮下组织类疾病</v>
          </cell>
        </row>
        <row r="9058">
          <cell r="E9058" t="str">
            <v>GENERALISED NON-CONVULSIVE EPILEPSY</v>
          </cell>
          <cell r="F9058" t="str">
            <v>全身非运动性发作</v>
          </cell>
          <cell r="G9058" t="str">
            <v>各类神经系统疾病</v>
          </cell>
        </row>
        <row r="9059">
          <cell r="E9059" t="str">
            <v>GENERALISED OEDEMA</v>
          </cell>
          <cell r="F9059" t="str">
            <v>全身性水肿</v>
          </cell>
          <cell r="G9059" t="str">
            <v>全身性疾病及给药部位各种反应</v>
          </cell>
        </row>
        <row r="9060">
          <cell r="E9060" t="str">
            <v>GENERALISED ONSET NON-MOTOR SEIZURE</v>
          </cell>
          <cell r="F9060" t="str">
            <v>全身非运动性发作</v>
          </cell>
          <cell r="G9060" t="str">
            <v>各类神经系统疾病</v>
          </cell>
        </row>
        <row r="9061">
          <cell r="E9061" t="str">
            <v>GENERALISED RESISTANCE TO THYROID HORMONE</v>
          </cell>
          <cell r="F9061" t="str">
            <v>甲状腺素广泛抵抗症</v>
          </cell>
          <cell r="G9061" t="str">
            <v>各种先天性家族性遗传性疾病</v>
          </cell>
        </row>
        <row r="9062">
          <cell r="E9062" t="str">
            <v>GENERALISED TONIC-CLONIC SEIZURE</v>
          </cell>
          <cell r="F9062" t="str">
            <v>全身强直阵挛性癫痫发作</v>
          </cell>
          <cell r="G9062" t="str">
            <v>各类神经系统疾病</v>
          </cell>
        </row>
        <row r="9063">
          <cell r="E9063" t="str">
            <v>GENETIC COUNSELLING</v>
          </cell>
          <cell r="F9063" t="str">
            <v>遗传咨询</v>
          </cell>
          <cell r="G9063" t="str">
            <v>各种手术及医疗操作</v>
          </cell>
        </row>
        <row r="9064">
          <cell r="E9064" t="str">
            <v>GENETIC POLYMORPHISM</v>
          </cell>
          <cell r="F9064" t="str">
            <v>遗传多态性</v>
          </cell>
          <cell r="G9064" t="str">
            <v>各种先天性家族性遗传性疾病</v>
          </cell>
        </row>
        <row r="9065">
          <cell r="E9065" t="str">
            <v>GENITAL ABSCESS</v>
          </cell>
          <cell r="F9065" t="str">
            <v>生殖器脓肿</v>
          </cell>
          <cell r="G9065" t="str">
            <v>感染及侵染类疾病</v>
          </cell>
        </row>
        <row r="9066">
          <cell r="E9066" t="str">
            <v>GENITAL ANAESTHESIA</v>
          </cell>
          <cell r="F9066" t="str">
            <v>生殖器感觉缺失</v>
          </cell>
          <cell r="G9066" t="str">
            <v>生殖系统及乳腺疾病</v>
          </cell>
        </row>
        <row r="9067">
          <cell r="E9067" t="str">
            <v>GENITAL ATROPHY</v>
          </cell>
          <cell r="F9067" t="str">
            <v>生殖器萎缩</v>
          </cell>
          <cell r="G9067" t="str">
            <v>生殖系统及乳腺疾病</v>
          </cell>
        </row>
        <row r="9068">
          <cell r="E9068" t="str">
            <v>GENITAL BLISTER</v>
          </cell>
          <cell r="F9068" t="str">
            <v>生殖器水疱</v>
          </cell>
          <cell r="G9068" t="str">
            <v>生殖系统及乳腺疾病</v>
          </cell>
        </row>
        <row r="9069">
          <cell r="E9069" t="str">
            <v>GENITAL BURNING SENSATION</v>
          </cell>
          <cell r="F9069" t="str">
            <v>生殖器灼烧感</v>
          </cell>
          <cell r="G9069" t="str">
            <v>生殖系统及乳腺疾病</v>
          </cell>
        </row>
        <row r="9070">
          <cell r="E9070" t="str">
            <v>GENITAL CANCER MALE</v>
          </cell>
          <cell r="F9070" t="str">
            <v>男性生殖器癌</v>
          </cell>
          <cell r="G9070" t="str">
            <v>良性、恶性及性质不明的肿瘤（包括囊状和息肉状）</v>
          </cell>
        </row>
        <row r="9071">
          <cell r="E9071" t="str">
            <v>GENITAL CANDIDIASIS</v>
          </cell>
          <cell r="F9071" t="str">
            <v>生殖器念珠菌病</v>
          </cell>
          <cell r="G9071" t="str">
            <v>感染及侵染类疾病</v>
          </cell>
        </row>
        <row r="9072">
          <cell r="E9072" t="str">
            <v>GENITAL CONTUSION</v>
          </cell>
          <cell r="F9072" t="str">
            <v>生殖器挫伤</v>
          </cell>
          <cell r="G9072" t="str">
            <v>各类损伤、中毒及操作并发症</v>
          </cell>
        </row>
        <row r="9073">
          <cell r="E9073" t="str">
            <v>GENITAL CYST</v>
          </cell>
          <cell r="F9073" t="str">
            <v>生殖器囊肿</v>
          </cell>
          <cell r="G9073" t="str">
            <v>生殖系统及乳腺疾病</v>
          </cell>
        </row>
        <row r="9074">
          <cell r="E9074" t="str">
            <v>GENITAL DISCHARGE</v>
          </cell>
          <cell r="F9074" t="str">
            <v>生殖器分泌物</v>
          </cell>
          <cell r="G9074" t="str">
            <v>生殖系统及乳腺疾病</v>
          </cell>
        </row>
        <row r="9075">
          <cell r="E9075" t="str">
            <v>GENITAL DISCOLOURATION</v>
          </cell>
          <cell r="F9075" t="str">
            <v>生殖器变色</v>
          </cell>
          <cell r="G9075" t="str">
            <v>生殖系统及乳腺疾病</v>
          </cell>
        </row>
        <row r="9076">
          <cell r="E9076" t="str">
            <v>GENITAL DISCOMFORT</v>
          </cell>
          <cell r="F9076" t="str">
            <v>生殖器不适</v>
          </cell>
          <cell r="G9076" t="str">
            <v>生殖系统及乳腺疾病</v>
          </cell>
        </row>
        <row r="9077">
          <cell r="E9077" t="str">
            <v>GENITAL DISORDER</v>
          </cell>
          <cell r="F9077" t="str">
            <v>生殖器疾病</v>
          </cell>
          <cell r="G9077" t="str">
            <v>生殖系统及乳腺疾病</v>
          </cell>
        </row>
        <row r="9078">
          <cell r="E9078" t="str">
            <v>GENITAL DISORDER FEMALE</v>
          </cell>
          <cell r="F9078" t="str">
            <v>女性生殖道疾病</v>
          </cell>
          <cell r="G9078" t="str">
            <v>生殖系统及乳腺疾病</v>
          </cell>
        </row>
        <row r="9079">
          <cell r="E9079" t="str">
            <v>GENITAL DISORDER MALE</v>
          </cell>
          <cell r="F9079" t="str">
            <v>男性生殖道疾病</v>
          </cell>
          <cell r="G9079" t="str">
            <v>生殖系统及乳腺疾病</v>
          </cell>
        </row>
        <row r="9080">
          <cell r="E9080" t="str">
            <v>GENITAL DYSAESTHESIA</v>
          </cell>
          <cell r="F9080" t="str">
            <v>生殖器感觉迟钝</v>
          </cell>
          <cell r="G9080" t="str">
            <v>生殖系统及乳腺疾病</v>
          </cell>
        </row>
        <row r="9081">
          <cell r="E9081" t="str">
            <v>GENITAL EROSION</v>
          </cell>
          <cell r="F9081" t="str">
            <v>生殖器糜烂</v>
          </cell>
          <cell r="G9081" t="str">
            <v>生殖系统及乳腺疾病</v>
          </cell>
        </row>
        <row r="9082">
          <cell r="E9082" t="str">
            <v>GENITAL ERYTHEMA</v>
          </cell>
          <cell r="F9082" t="str">
            <v>生殖器红斑</v>
          </cell>
          <cell r="G9082" t="str">
            <v>生殖系统及乳腺疾病</v>
          </cell>
        </row>
        <row r="9083">
          <cell r="E9083" t="str">
            <v>GENITAL EXFOLIATION</v>
          </cell>
          <cell r="F9083" t="str">
            <v>生殖器表皮剥脱</v>
          </cell>
          <cell r="G9083" t="str">
            <v>生殖系统及乳腺疾病</v>
          </cell>
        </row>
        <row r="9084">
          <cell r="E9084" t="str">
            <v>GENITAL HAEMORRHAGE</v>
          </cell>
          <cell r="F9084" t="str">
            <v>生殖器出血</v>
          </cell>
          <cell r="G9084" t="str">
            <v>生殖系统及乳腺疾病</v>
          </cell>
        </row>
        <row r="9085">
          <cell r="E9085" t="str">
            <v>GENITAL HERPES</v>
          </cell>
          <cell r="F9085" t="str">
            <v>生殖器疱疹</v>
          </cell>
          <cell r="G9085" t="str">
            <v>感染及侵染类疾病</v>
          </cell>
        </row>
        <row r="9086">
          <cell r="E9086" t="str">
            <v>GENITAL HERPES SIMPLEX</v>
          </cell>
          <cell r="F9086" t="str">
            <v>生殖器单纯疱疹</v>
          </cell>
          <cell r="G9086" t="str">
            <v>感染及侵染类疾病</v>
          </cell>
        </row>
        <row r="9087">
          <cell r="E9087" t="str">
            <v>GENITAL HERPES ZOSTER</v>
          </cell>
          <cell r="F9087" t="str">
            <v>生殖器带状疱疹</v>
          </cell>
          <cell r="G9087" t="str">
            <v>感染及侵染类疾病</v>
          </cell>
        </row>
        <row r="9088">
          <cell r="E9088" t="str">
            <v>GENITAL HYPERAESTHESIA</v>
          </cell>
          <cell r="F9088" t="str">
            <v>生殖器感觉过敏</v>
          </cell>
          <cell r="G9088" t="str">
            <v>生殖系统及乳腺疾病</v>
          </cell>
        </row>
        <row r="9089">
          <cell r="E9089" t="str">
            <v>GENITAL HYPOAESTHESIA</v>
          </cell>
          <cell r="F9089" t="str">
            <v>生殖器感觉减退</v>
          </cell>
          <cell r="G9089" t="str">
            <v>生殖系统及乳腺疾病</v>
          </cell>
        </row>
        <row r="9090">
          <cell r="E9090" t="str">
            <v>GENITAL INFECTION</v>
          </cell>
          <cell r="F9090" t="str">
            <v>生殖器感染</v>
          </cell>
          <cell r="G9090" t="str">
            <v>感染及侵染类疾病</v>
          </cell>
        </row>
        <row r="9091">
          <cell r="E9091" t="str">
            <v>GENITAL INFECTION BACTERIAL</v>
          </cell>
          <cell r="F9091" t="str">
            <v>生殖器细菌感染</v>
          </cell>
          <cell r="G9091" t="str">
            <v>感染及侵染类疾病</v>
          </cell>
        </row>
        <row r="9092">
          <cell r="E9092" t="str">
            <v>GENITAL INFECTION FEMALE</v>
          </cell>
          <cell r="F9092" t="str">
            <v>女性生殖器感染</v>
          </cell>
          <cell r="G9092" t="str">
            <v>感染及侵染类疾病</v>
          </cell>
        </row>
        <row r="9093">
          <cell r="E9093" t="str">
            <v>GENITAL INFECTION FUNGAL</v>
          </cell>
          <cell r="F9093" t="str">
            <v>生殖器真菌感染</v>
          </cell>
          <cell r="G9093" t="str">
            <v>感染及侵染类疾病</v>
          </cell>
        </row>
        <row r="9094">
          <cell r="E9094" t="str">
            <v>GENITAL INFECTION MALE</v>
          </cell>
          <cell r="F9094" t="str">
            <v>男性生殖器感染</v>
          </cell>
          <cell r="G9094" t="str">
            <v>感染及侵染类疾病</v>
          </cell>
        </row>
        <row r="9095">
          <cell r="E9095" t="str">
            <v>GENITAL INFECTION VIRAL</v>
          </cell>
          <cell r="F9095" t="str">
            <v>生殖器病毒感染</v>
          </cell>
          <cell r="G9095" t="str">
            <v>感染及侵染类疾病</v>
          </cell>
        </row>
        <row r="9096">
          <cell r="E9096" t="str">
            <v>GENITAL INJURY</v>
          </cell>
          <cell r="F9096" t="str">
            <v>生殖器损伤</v>
          </cell>
          <cell r="G9096" t="str">
            <v>各类损伤、中毒及操作并发症</v>
          </cell>
        </row>
        <row r="9097">
          <cell r="E9097" t="str">
            <v>GENITAL LABIAL ADHESIONS</v>
          </cell>
          <cell r="F9097" t="str">
            <v>生殖器阴唇粘连</v>
          </cell>
          <cell r="G9097" t="str">
            <v>生殖系统及乳腺疾病</v>
          </cell>
        </row>
        <row r="9098">
          <cell r="E9098" t="str">
            <v>GENITAL LABIAL OPERATION</v>
          </cell>
          <cell r="F9098" t="str">
            <v>阴唇手术</v>
          </cell>
          <cell r="G9098" t="str">
            <v>各种手术及医疗操作</v>
          </cell>
        </row>
        <row r="9099">
          <cell r="E9099" t="str">
            <v>GENITAL LESION</v>
          </cell>
          <cell r="F9099" t="str">
            <v>生殖器病损</v>
          </cell>
          <cell r="G9099" t="str">
            <v>生殖系统及乳腺疾病</v>
          </cell>
        </row>
        <row r="9100">
          <cell r="E9100" t="str">
            <v>GENITAL MACULE</v>
          </cell>
          <cell r="F9100" t="str">
            <v>生殖器斑疹</v>
          </cell>
          <cell r="G9100" t="str">
            <v>生殖系统及乳腺疾病</v>
          </cell>
        </row>
        <row r="9101">
          <cell r="E9101" t="str">
            <v>GENITAL NEOPLASM MALIGNANT FEMALE</v>
          </cell>
          <cell r="F9101" t="str">
            <v>女性生殖系统恶性肿瘤</v>
          </cell>
          <cell r="G9101" t="str">
            <v>良性、恶性及性质不明的肿瘤（包括囊状和息肉状）</v>
          </cell>
        </row>
        <row r="9102">
          <cell r="E9102" t="str">
            <v>GENITAL NEOPLASM MALIGNANT MALE</v>
          </cell>
          <cell r="F9102" t="str">
            <v>男性生殖器癌</v>
          </cell>
          <cell r="G9102" t="str">
            <v>良性、恶性及性质不明的肿瘤（包括囊状和息肉状）</v>
          </cell>
        </row>
        <row r="9103">
          <cell r="E9103" t="str">
            <v>GENITAL ODOUR</v>
          </cell>
          <cell r="F9103" t="str">
            <v>生殖器异味</v>
          </cell>
          <cell r="G9103" t="str">
            <v>生殖系统及乳腺疾病</v>
          </cell>
        </row>
        <row r="9104">
          <cell r="E9104" t="str">
            <v>GENITAL PAIN</v>
          </cell>
          <cell r="F9104" t="str">
            <v>生殖器疼痛</v>
          </cell>
          <cell r="G9104" t="str">
            <v>生殖系统及乳腺疾病</v>
          </cell>
        </row>
        <row r="9105">
          <cell r="E9105" t="str">
            <v>GENITAL PAIN FEMALE</v>
          </cell>
          <cell r="F9105" t="str">
            <v>生殖器疼痛</v>
          </cell>
          <cell r="G9105" t="str">
            <v>生殖系统及乳腺疾病</v>
          </cell>
        </row>
        <row r="9106">
          <cell r="E9106" t="str">
            <v>GENITAL PAIN MALE</v>
          </cell>
          <cell r="F9106" t="str">
            <v>生殖器疼痛</v>
          </cell>
          <cell r="G9106" t="str">
            <v>生殖系统及乳腺疾病</v>
          </cell>
        </row>
        <row r="9107">
          <cell r="E9107" t="str">
            <v>GENITAL PARAESTHESIA</v>
          </cell>
          <cell r="F9107" t="str">
            <v>生殖器感觉异常</v>
          </cell>
          <cell r="G9107" t="str">
            <v>生殖系统及乳腺疾病</v>
          </cell>
        </row>
        <row r="9108">
          <cell r="E9108" t="str">
            <v>GENITAL PROLAPSE</v>
          </cell>
          <cell r="F9108" t="str">
            <v>生殖器脱垂</v>
          </cell>
          <cell r="G9108" t="str">
            <v>生殖系统及乳腺疾病</v>
          </cell>
        </row>
        <row r="9109">
          <cell r="E9109" t="str">
            <v>GENITAL PRURITUS FEMALE</v>
          </cell>
          <cell r="F9109" t="str">
            <v>生殖器瘙痒</v>
          </cell>
          <cell r="G9109" t="str">
            <v>生殖系统及乳腺疾病</v>
          </cell>
        </row>
        <row r="9110">
          <cell r="E9110" t="str">
            <v>GENITAL PRURITUS MALE</v>
          </cell>
          <cell r="F9110" t="str">
            <v>生殖器瘙痒</v>
          </cell>
          <cell r="G9110" t="str">
            <v>生殖系统及乳腺疾病</v>
          </cell>
        </row>
        <row r="9111">
          <cell r="E9111" t="str">
            <v>GENITAL RASH</v>
          </cell>
          <cell r="F9111" t="str">
            <v>生殖器皮疹</v>
          </cell>
          <cell r="G9111" t="str">
            <v>生殖系统及乳腺疾病</v>
          </cell>
        </row>
        <row r="9112">
          <cell r="E9112" t="str">
            <v>GENITAL SWELLING</v>
          </cell>
          <cell r="F9112" t="str">
            <v>生殖器肿胀</v>
          </cell>
          <cell r="G9112" t="str">
            <v>生殖系统及乳腺疾病</v>
          </cell>
        </row>
        <row r="9113">
          <cell r="E9113" t="str">
            <v>GENITAL TRACT INFLAMMATION</v>
          </cell>
          <cell r="F9113" t="str">
            <v>生殖道炎症</v>
          </cell>
          <cell r="G9113" t="str">
            <v>生殖系统及乳腺疾病</v>
          </cell>
        </row>
        <row r="9114">
          <cell r="E9114" t="str">
            <v>GENITAL ULCERATION</v>
          </cell>
          <cell r="F9114" t="str">
            <v>生殖器溃疡</v>
          </cell>
          <cell r="G9114" t="str">
            <v>生殖系统及乳腺疾病</v>
          </cell>
        </row>
        <row r="9115">
          <cell r="E9115" t="str">
            <v>GENITALIA EXTERNAL AMBIGUOUS</v>
          </cell>
          <cell r="F9115" t="str">
            <v>外生殖器分化不明</v>
          </cell>
          <cell r="G9115" t="str">
            <v>各种先天性家族性遗传性疾病</v>
          </cell>
        </row>
        <row r="9116">
          <cell r="E9116" t="str">
            <v>GENITALIA EXTERNAL PAINFUL</v>
          </cell>
          <cell r="F9116" t="str">
            <v>生殖器疼痛</v>
          </cell>
          <cell r="G9116" t="str">
            <v>生殖系统及乳腺疾病</v>
          </cell>
        </row>
        <row r="9117">
          <cell r="E9117" t="str">
            <v>GENITALS ENLARGED</v>
          </cell>
          <cell r="F9117" t="str">
            <v>生殖器增大</v>
          </cell>
          <cell r="G9117" t="str">
            <v>生殖系统及乳腺疾病</v>
          </cell>
        </row>
        <row r="9118">
          <cell r="E9118" t="str">
            <v>GENITO-PELVIC PAIN/PENETRATION DISORDER</v>
          </cell>
          <cell r="F9118" t="str">
            <v>生殖器-骨盆疼痛或插入障碍</v>
          </cell>
          <cell r="G9118" t="str">
            <v>精神病类</v>
          </cell>
        </row>
        <row r="9119">
          <cell r="E9119" t="str">
            <v>GENITOURINARY CHLAMYDIA INFECTION</v>
          </cell>
          <cell r="F9119" t="str">
            <v>泌尿生殖道衣原体感染</v>
          </cell>
          <cell r="G9119" t="str">
            <v>感染及侵染类疾病</v>
          </cell>
        </row>
        <row r="9120">
          <cell r="E9120" t="str">
            <v>GENITOURINARY MELANOMA</v>
          </cell>
          <cell r="F9120" t="str">
            <v>泌尿生殖系统黑素瘤</v>
          </cell>
          <cell r="G9120" t="str">
            <v>良性、恶性及性质不明的肿瘤（包括囊状和息肉状）</v>
          </cell>
        </row>
        <row r="9121">
          <cell r="E9121" t="str">
            <v>GENITOURINARY OPERATION</v>
          </cell>
          <cell r="F9121" t="str">
            <v>泌尿生殖道手术</v>
          </cell>
          <cell r="G9121" t="str">
            <v>各种手术及医疗操作</v>
          </cell>
        </row>
        <row r="9122">
          <cell r="E9122" t="str">
            <v>GENITOURINARY SYMPTOM</v>
          </cell>
          <cell r="F9122" t="str">
            <v>生殖泌尿系统症状</v>
          </cell>
          <cell r="G9122" t="str">
            <v>肾脏及泌尿系统疾病</v>
          </cell>
        </row>
        <row r="9123">
          <cell r="E9123" t="str">
            <v>GENITOURINARY TRACT GONOCOCCAL INFECTION</v>
          </cell>
          <cell r="F9123" t="str">
            <v>泌尿生殖道淋球菌感染</v>
          </cell>
          <cell r="G9123" t="str">
            <v>感染及侵染类疾病</v>
          </cell>
        </row>
        <row r="9124">
          <cell r="E9124" t="str">
            <v>GENITOURINARY TRACT INFECTION</v>
          </cell>
          <cell r="F9124" t="str">
            <v>泌尿生殖道感染</v>
          </cell>
          <cell r="G9124" t="str">
            <v>感染及侵染类疾病</v>
          </cell>
        </row>
        <row r="9125">
          <cell r="E9125" t="str">
            <v>GENITOURINARY TRACT NEOPLASM</v>
          </cell>
          <cell r="F9125" t="str">
            <v>泌尿生殖道肿瘤</v>
          </cell>
          <cell r="G9125" t="str">
            <v>良性、恶性及性质不明的肿瘤（包括囊状和息肉状）</v>
          </cell>
        </row>
        <row r="9126">
          <cell r="E9126" t="str">
            <v>GENOTOXICITY</v>
          </cell>
          <cell r="F9126" t="str">
            <v>遗传毒性</v>
          </cell>
          <cell r="G9126" t="str">
            <v>各类损伤、中毒及操作并发症</v>
          </cell>
        </row>
        <row r="9127">
          <cell r="E9127" t="str">
            <v>GENOTYPE DRUG RESISTANCE TEST</v>
          </cell>
          <cell r="F9127" t="str">
            <v>基因型耐药性检测</v>
          </cell>
          <cell r="G9127" t="str">
            <v>各类检查</v>
          </cell>
        </row>
        <row r="9128">
          <cell r="E9128" t="str">
            <v>GENOTYPE DRUG RESISTANCE TEST ABNORMAL</v>
          </cell>
          <cell r="F9128" t="str">
            <v>基因型耐药性检测异常</v>
          </cell>
          <cell r="G9128" t="str">
            <v>各类检查</v>
          </cell>
        </row>
        <row r="9129">
          <cell r="E9129" t="str">
            <v>GENOTYPE DRUG RESISTANCE TEST NEGATIVE</v>
          </cell>
          <cell r="F9129" t="str">
            <v>基因型耐药性检测阴性</v>
          </cell>
          <cell r="G9129" t="str">
            <v>各类检查</v>
          </cell>
        </row>
        <row r="9130">
          <cell r="E9130" t="str">
            <v>GENOTYPE DRUG RESISTANCE TEST POSITIVE</v>
          </cell>
          <cell r="F9130" t="str">
            <v>基因型耐药性检测阳性</v>
          </cell>
          <cell r="G9130" t="str">
            <v>各类检查</v>
          </cell>
        </row>
        <row r="9131">
          <cell r="E9131" t="str">
            <v>GENU VARUM</v>
          </cell>
          <cell r="F9131" t="str">
            <v>膝关节畸形</v>
          </cell>
          <cell r="G9131" t="str">
            <v>各种肌肉骨骼及结缔组织疾病</v>
          </cell>
        </row>
        <row r="9132">
          <cell r="E9132" t="str">
            <v>GENU VARUM CONGENITAL</v>
          </cell>
          <cell r="F9132" t="str">
            <v>先天性膝畸形</v>
          </cell>
          <cell r="G9132" t="str">
            <v>各种先天性家族性遗传性疾病</v>
          </cell>
        </row>
        <row r="9133">
          <cell r="E9133" t="str">
            <v>GEOTRICHUM INFECTION</v>
          </cell>
          <cell r="F9133" t="str">
            <v>地霉菌感染</v>
          </cell>
          <cell r="G9133" t="str">
            <v>感染及侵染类疾病</v>
          </cell>
        </row>
        <row r="9134">
          <cell r="E9134" t="str">
            <v>GERM CELL CANCER</v>
          </cell>
          <cell r="F9134" t="str">
            <v>生殖细胞癌</v>
          </cell>
          <cell r="G9134" t="str">
            <v>良性、恶性及性质不明的肿瘤（包括囊状和息肉状）</v>
          </cell>
        </row>
        <row r="9135">
          <cell r="E9135" t="str">
            <v>GERM CELL CANCER METASTATIC</v>
          </cell>
          <cell r="F9135" t="str">
            <v>转移性生殖细胞癌</v>
          </cell>
          <cell r="G9135" t="str">
            <v>良性、恶性及性质不明的肿瘤（包括囊状和息肉状）</v>
          </cell>
        </row>
        <row r="9136">
          <cell r="E9136" t="str">
            <v>GERM CELL NEOPLASM</v>
          </cell>
          <cell r="F9136" t="str">
            <v>生殖细胞肿瘤</v>
          </cell>
          <cell r="G9136" t="str">
            <v>良性、恶性及性质不明的肿瘤（包括囊状和息肉状）</v>
          </cell>
        </row>
        <row r="9137">
          <cell r="E9137" t="str">
            <v>GERSTMANN'S SYNDROME</v>
          </cell>
          <cell r="F9137" t="str">
            <v>格斯特曼综合征</v>
          </cell>
          <cell r="G9137" t="str">
            <v>各类神经系统疾病</v>
          </cell>
        </row>
        <row r="9138">
          <cell r="E9138" t="str">
            <v>GESTATIONAL AGE TEST ABNORMAL</v>
          </cell>
          <cell r="F9138" t="str">
            <v>胎龄检测异常</v>
          </cell>
          <cell r="G9138" t="str">
            <v>各类检查</v>
          </cell>
        </row>
        <row r="9139">
          <cell r="E9139" t="str">
            <v>GESTATIONAL DIABETES</v>
          </cell>
          <cell r="F9139" t="str">
            <v>妊娠糖尿病</v>
          </cell>
          <cell r="G9139" t="str">
            <v>妊娠期、产褥期及围产期状况</v>
          </cell>
        </row>
        <row r="9140">
          <cell r="E9140" t="str">
            <v>GESTATIONAL HYPERTENSION</v>
          </cell>
          <cell r="F9140" t="str">
            <v>妊娠高血压</v>
          </cell>
          <cell r="G9140" t="str">
            <v>妊娠期、产褥期及围产期状况</v>
          </cell>
        </row>
        <row r="9141">
          <cell r="E9141" t="str">
            <v>GESTATIONAL OEDEMA</v>
          </cell>
          <cell r="F9141" t="str">
            <v>妊娠水肿</v>
          </cell>
          <cell r="G9141" t="str">
            <v>妊娠期、产褥期及围产期状况</v>
          </cell>
        </row>
        <row r="9142">
          <cell r="E9142" t="str">
            <v>GESTATIONAL TROPHOBLASTIC DETACHMENT</v>
          </cell>
          <cell r="F9142" t="str">
            <v>妊娠滋养细胞分离</v>
          </cell>
          <cell r="G9142" t="str">
            <v>妊娠期、产褥期及围产期状况</v>
          </cell>
        </row>
        <row r="9143">
          <cell r="E9143" t="str">
            <v>GESTATIONAL TROPHOBLASTIC TUMOUR</v>
          </cell>
          <cell r="F9143" t="str">
            <v>妊娠滋养细胞肿瘤</v>
          </cell>
          <cell r="G9143" t="str">
            <v>良性、恶性及性质不明的肿瘤（包括囊状和息肉状）</v>
          </cell>
        </row>
        <row r="9144">
          <cell r="E9144" t="str">
            <v>GIANOTTI-CROSTI SYNDROME</v>
          </cell>
          <cell r="F9144" t="str">
            <v>Gianotti-Crosti综合征</v>
          </cell>
          <cell r="G9144" t="str">
            <v>感染及侵染类疾病</v>
          </cell>
        </row>
        <row r="9145">
          <cell r="E9145" t="str">
            <v>GIANT CELL ARTERITIS</v>
          </cell>
          <cell r="F9145" t="str">
            <v>巨细胞动脉炎</v>
          </cell>
          <cell r="G9145" t="str">
            <v>血管与淋巴管类疾病</v>
          </cell>
        </row>
        <row r="9146">
          <cell r="E9146" t="str">
            <v>GIANT CELL EPULIS</v>
          </cell>
          <cell r="F9146" t="str">
            <v>巨细胞性牙龈瘤</v>
          </cell>
          <cell r="G9146" t="str">
            <v>胃肠系统疾病</v>
          </cell>
        </row>
        <row r="9147">
          <cell r="E9147" t="str">
            <v>GIANT CELL MYOCARDITIS</v>
          </cell>
          <cell r="F9147" t="str">
            <v>巨细胞性心肌炎</v>
          </cell>
          <cell r="G9147" t="str">
            <v>心脏器官疾病</v>
          </cell>
        </row>
        <row r="9148">
          <cell r="E9148" t="str">
            <v>GIANT CELL TUMOUR OF TENDON SHEATH</v>
          </cell>
          <cell r="F9148" t="str">
            <v>腱鞘巨细胞瘤</v>
          </cell>
          <cell r="G9148" t="str">
            <v>良性、恶性及性质不明的肿瘤（包括囊状和息肉状）</v>
          </cell>
        </row>
        <row r="9149">
          <cell r="E9149" t="str">
            <v>GIANT PAPILLARY CONJUNCTIVITIS</v>
          </cell>
          <cell r="F9149" t="str">
            <v>巨乳头性结膜炎</v>
          </cell>
          <cell r="G9149" t="str">
            <v>眼器官疾病</v>
          </cell>
        </row>
        <row r="9150">
          <cell r="E9150" t="str">
            <v>GIARDIA TEST POSITIVE</v>
          </cell>
          <cell r="F9150" t="str">
            <v>贾第虫检测阳性</v>
          </cell>
          <cell r="G9150" t="str">
            <v>各类检查</v>
          </cell>
        </row>
        <row r="9151">
          <cell r="E9151" t="str">
            <v>GIARDIASIS</v>
          </cell>
          <cell r="F9151" t="str">
            <v>贾第鞭毛虫病</v>
          </cell>
          <cell r="G9151" t="str">
            <v>感染及侵染类疾病</v>
          </cell>
        </row>
        <row r="9152">
          <cell r="E9152" t="str">
            <v>GIGANTISM</v>
          </cell>
          <cell r="F9152" t="str">
            <v>巨人症</v>
          </cell>
          <cell r="G9152" t="str">
            <v>内分泌系统疾病</v>
          </cell>
        </row>
        <row r="9153">
          <cell r="E9153" t="str">
            <v>GILBERT'S SYNDROME</v>
          </cell>
          <cell r="F9153" t="str">
            <v>Gilbert’s综合征</v>
          </cell>
          <cell r="G9153" t="str">
            <v>各种先天性家族性遗传性疾病</v>
          </cell>
        </row>
        <row r="9154">
          <cell r="E9154" t="str">
            <v>GINGIVAL ABSCESS</v>
          </cell>
          <cell r="F9154" t="str">
            <v>牙龈脓肿</v>
          </cell>
          <cell r="G9154" t="str">
            <v>感染及侵染类疾病</v>
          </cell>
        </row>
        <row r="9155">
          <cell r="E9155" t="str">
            <v>GINGIVAL ATROPHY</v>
          </cell>
          <cell r="F9155" t="str">
            <v>牙龈萎缩</v>
          </cell>
          <cell r="G9155" t="str">
            <v>胃肠系统疾病</v>
          </cell>
        </row>
        <row r="9156">
          <cell r="E9156" t="str">
            <v>GINGIVAL BLEEDING</v>
          </cell>
          <cell r="F9156" t="str">
            <v>牙龈出血</v>
          </cell>
          <cell r="G9156" t="str">
            <v>胃肠系统疾病</v>
          </cell>
        </row>
        <row r="9157">
          <cell r="E9157" t="str">
            <v>GINGIVAL BLISTER</v>
          </cell>
          <cell r="F9157" t="str">
            <v>牙龈水疱</v>
          </cell>
          <cell r="G9157" t="str">
            <v>胃肠系统疾病</v>
          </cell>
        </row>
        <row r="9158">
          <cell r="E9158" t="str">
            <v>GINGIVAL CANCER</v>
          </cell>
          <cell r="F9158" t="str">
            <v>牙龈癌</v>
          </cell>
          <cell r="G9158" t="str">
            <v>良性、恶性及性质不明的肿瘤（包括囊状和息肉状）</v>
          </cell>
        </row>
        <row r="9159">
          <cell r="E9159" t="str">
            <v>GINGIVAL CYST</v>
          </cell>
          <cell r="F9159" t="str">
            <v>牙龈囊肿</v>
          </cell>
          <cell r="G9159" t="str">
            <v>胃肠系统疾病</v>
          </cell>
        </row>
        <row r="9160">
          <cell r="E9160" t="str">
            <v>GINGIVAL DISCOLOURATION</v>
          </cell>
          <cell r="F9160" t="str">
            <v>牙龈变色</v>
          </cell>
          <cell r="G9160" t="str">
            <v>胃肠系统疾病</v>
          </cell>
        </row>
        <row r="9161">
          <cell r="E9161" t="str">
            <v>GINGIVAL DISCOMFORT</v>
          </cell>
          <cell r="F9161" t="str">
            <v>牙龈不适</v>
          </cell>
          <cell r="G9161" t="str">
            <v>胃肠系统疾病</v>
          </cell>
        </row>
        <row r="9162">
          <cell r="E9162" t="str">
            <v>GINGIVAL DISORDER</v>
          </cell>
          <cell r="F9162" t="str">
            <v>牙龈疾病</v>
          </cell>
          <cell r="G9162" t="str">
            <v>胃肠系统疾病</v>
          </cell>
        </row>
        <row r="9163">
          <cell r="E9163" t="str">
            <v>GINGIVAL EROSION</v>
          </cell>
          <cell r="F9163" t="str">
            <v>牙龈糜烂</v>
          </cell>
          <cell r="G9163" t="str">
            <v>胃肠系统疾病</v>
          </cell>
        </row>
        <row r="9164">
          <cell r="E9164" t="str">
            <v>GINGIVAL ERYTHEMA</v>
          </cell>
          <cell r="F9164" t="str">
            <v>牙龈红斑</v>
          </cell>
          <cell r="G9164" t="str">
            <v>胃肠系统疾病</v>
          </cell>
        </row>
        <row r="9165">
          <cell r="E9165" t="str">
            <v>GINGIVAL GRAFT</v>
          </cell>
          <cell r="F9165" t="str">
            <v>牙龈移植</v>
          </cell>
          <cell r="G9165" t="str">
            <v>各种手术及医疗操作</v>
          </cell>
        </row>
        <row r="9166">
          <cell r="E9166" t="str">
            <v>GINGIVAL HYPERPIGMENTATION</v>
          </cell>
          <cell r="F9166" t="str">
            <v>牙龈色素沉着过度</v>
          </cell>
          <cell r="G9166" t="str">
            <v>胃肠系统疾病</v>
          </cell>
        </row>
        <row r="9167">
          <cell r="E9167" t="str">
            <v>GINGIVAL HYPERPLASIA</v>
          </cell>
          <cell r="F9167" t="str">
            <v>牙龈肥大</v>
          </cell>
          <cell r="G9167" t="str">
            <v>胃肠系统疾病</v>
          </cell>
        </row>
        <row r="9168">
          <cell r="E9168" t="str">
            <v>GINGIVAL HYPERTROPHY</v>
          </cell>
          <cell r="F9168" t="str">
            <v>牙龈肥大</v>
          </cell>
          <cell r="G9168" t="str">
            <v>胃肠系统疾病</v>
          </cell>
        </row>
        <row r="9169">
          <cell r="E9169" t="str">
            <v>GINGIVAL HYPOPLASIA</v>
          </cell>
          <cell r="F9169" t="str">
            <v>牙龈发育不良</v>
          </cell>
          <cell r="G9169" t="str">
            <v>胃肠系统疾病</v>
          </cell>
        </row>
        <row r="9170">
          <cell r="E9170" t="str">
            <v>GINGIVAL INFECTION</v>
          </cell>
          <cell r="F9170" t="str">
            <v>龈炎</v>
          </cell>
          <cell r="G9170" t="str">
            <v>感染及侵染类疾病</v>
          </cell>
        </row>
        <row r="9171">
          <cell r="E9171" t="str">
            <v>GINGIVAL INFLAMMATION</v>
          </cell>
          <cell r="F9171" t="str">
            <v>非感染性龈炎</v>
          </cell>
          <cell r="G9171" t="str">
            <v>胃肠系统疾病</v>
          </cell>
        </row>
        <row r="9172">
          <cell r="E9172" t="str">
            <v>GINGIVAL INJURY</v>
          </cell>
          <cell r="F9172" t="str">
            <v>牙龈损伤</v>
          </cell>
          <cell r="G9172" t="str">
            <v>各类损伤、中毒及操作并发症</v>
          </cell>
        </row>
        <row r="9173">
          <cell r="E9173" t="str">
            <v>GINGIVAL OEDEMA</v>
          </cell>
          <cell r="F9173" t="str">
            <v>牙龈水肿</v>
          </cell>
          <cell r="G9173" t="str">
            <v>胃肠系统疾病</v>
          </cell>
        </row>
        <row r="9174">
          <cell r="E9174" t="str">
            <v>GINGIVAL OPERATION</v>
          </cell>
          <cell r="F9174" t="str">
            <v>牙龈手术</v>
          </cell>
          <cell r="G9174" t="str">
            <v>各种手术及医疗操作</v>
          </cell>
        </row>
        <row r="9175">
          <cell r="E9175" t="str">
            <v>GINGIVAL PAIN</v>
          </cell>
          <cell r="F9175" t="str">
            <v>牙龈疼痛</v>
          </cell>
          <cell r="G9175" t="str">
            <v>胃肠系统疾病</v>
          </cell>
        </row>
        <row r="9176">
          <cell r="E9176" t="str">
            <v>GINGIVAL POLYP</v>
          </cell>
          <cell r="F9176" t="str">
            <v>牙龈息肉</v>
          </cell>
          <cell r="G9176" t="str">
            <v>胃肠系统疾病</v>
          </cell>
        </row>
        <row r="9177">
          <cell r="E9177" t="str">
            <v>GINGIVAL PRURITUS</v>
          </cell>
          <cell r="F9177" t="str">
            <v>牙龈瘙痒</v>
          </cell>
          <cell r="G9177" t="str">
            <v>胃肠系统疾病</v>
          </cell>
        </row>
        <row r="9178">
          <cell r="E9178" t="str">
            <v>GINGIVAL RECESSION</v>
          </cell>
          <cell r="F9178" t="str">
            <v>牙龈退缩</v>
          </cell>
          <cell r="G9178" t="str">
            <v>胃肠系统疾病</v>
          </cell>
        </row>
        <row r="9179">
          <cell r="E9179" t="str">
            <v>GINGIVAL SCAR</v>
          </cell>
          <cell r="F9179" t="str">
            <v>牙龈疤痕</v>
          </cell>
          <cell r="G9179" t="str">
            <v>胃肠系统疾病</v>
          </cell>
        </row>
        <row r="9180">
          <cell r="E9180" t="str">
            <v>GINGIVAL SWELLING</v>
          </cell>
          <cell r="F9180" t="str">
            <v>牙龈肿胀</v>
          </cell>
          <cell r="G9180" t="str">
            <v>胃肠系统疾病</v>
          </cell>
        </row>
        <row r="9181">
          <cell r="E9181" t="str">
            <v>GINGIVAL ULCERATION</v>
          </cell>
          <cell r="F9181" t="str">
            <v>牙龈溃疡</v>
          </cell>
          <cell r="G9181" t="str">
            <v>胃肠系统疾病</v>
          </cell>
        </row>
        <row r="9182">
          <cell r="E9182" t="str">
            <v>GINGIVECTOMY</v>
          </cell>
          <cell r="F9182" t="str">
            <v>牙龈切除术</v>
          </cell>
          <cell r="G9182" t="str">
            <v>各种手术及医疗操作</v>
          </cell>
        </row>
        <row r="9183">
          <cell r="E9183" t="str">
            <v>GINGIVITIS</v>
          </cell>
          <cell r="F9183" t="str">
            <v>龈炎</v>
          </cell>
          <cell r="G9183" t="str">
            <v>感染及侵染类疾病</v>
          </cell>
        </row>
        <row r="9184">
          <cell r="E9184" t="str">
            <v>GINGIVITIS ULCERATIVE</v>
          </cell>
          <cell r="F9184" t="str">
            <v>溃疡性龈炎</v>
          </cell>
          <cell r="G9184" t="str">
            <v>胃肠系统疾病</v>
          </cell>
        </row>
        <row r="9185">
          <cell r="E9185" t="str">
            <v>GITELMAN'S SYNDROME</v>
          </cell>
          <cell r="F9185" t="str">
            <v>吉特曼综合征</v>
          </cell>
          <cell r="G9185" t="str">
            <v>各种先天性家族性遗传性疾病</v>
          </cell>
        </row>
        <row r="9186">
          <cell r="E9186" t="str">
            <v>GLABELLAR REFLEX ABNORMAL</v>
          </cell>
          <cell r="F9186" t="str">
            <v>眉间反射异常</v>
          </cell>
          <cell r="G9186" t="str">
            <v>各类神经系统疾病</v>
          </cell>
        </row>
        <row r="9187">
          <cell r="E9187" t="str">
            <v>GLARE</v>
          </cell>
          <cell r="F9187" t="str">
            <v>目眩</v>
          </cell>
          <cell r="G9187" t="str">
            <v>眼器官疾病</v>
          </cell>
        </row>
        <row r="9188">
          <cell r="E9188" t="str">
            <v>GLASGOW COMA SCALE</v>
          </cell>
          <cell r="F9188" t="str">
            <v>昏迷评分</v>
          </cell>
          <cell r="G9188" t="str">
            <v>各类检查</v>
          </cell>
        </row>
        <row r="9189">
          <cell r="E9189" t="str">
            <v>GLASGOW COMA SCALE ABNORMAL</v>
          </cell>
          <cell r="F9189" t="str">
            <v>昏迷评分异常</v>
          </cell>
          <cell r="G9189" t="str">
            <v>各类检查</v>
          </cell>
        </row>
        <row r="9190">
          <cell r="E9190" t="str">
            <v>GLASSY EYES</v>
          </cell>
          <cell r="F9190" t="str">
            <v>目光呆滞</v>
          </cell>
          <cell r="G9190" t="str">
            <v>全身性疾病及给药部位各种反应</v>
          </cell>
        </row>
        <row r="9191">
          <cell r="E9191" t="str">
            <v>GLAUCOMA</v>
          </cell>
          <cell r="F9191" t="str">
            <v>青光眼</v>
          </cell>
          <cell r="G9191" t="str">
            <v>眼器官疾病</v>
          </cell>
        </row>
        <row r="9192">
          <cell r="E9192" t="str">
            <v>GLAUCOMA CONGENITAL</v>
          </cell>
          <cell r="F9192" t="str">
            <v>发育性青光眼</v>
          </cell>
          <cell r="G9192" t="str">
            <v>各种先天性家族性遗传性疾病</v>
          </cell>
        </row>
        <row r="9193">
          <cell r="E9193" t="str">
            <v>GLAUCOMA DRAINAGE DEVICE PLACEMENT</v>
          </cell>
          <cell r="F9193" t="str">
            <v>青光眼引流装置留置术</v>
          </cell>
          <cell r="G9193" t="str">
            <v>各种手术及医疗操作</v>
          </cell>
        </row>
        <row r="9194">
          <cell r="E9194" t="str">
            <v>GLAUCOMA DRUG THERAPY</v>
          </cell>
          <cell r="F9194" t="str">
            <v>青光眼药物治疗</v>
          </cell>
          <cell r="G9194" t="str">
            <v>各种手术及医疗操作</v>
          </cell>
        </row>
        <row r="9195">
          <cell r="E9195" t="str">
            <v>GLAUCOMA SURGERY</v>
          </cell>
          <cell r="F9195" t="str">
            <v>青光眼手术</v>
          </cell>
          <cell r="G9195" t="str">
            <v>各种手术及医疗操作</v>
          </cell>
        </row>
        <row r="9196">
          <cell r="E9196" t="str">
            <v>GLAUCOMA TRAUMATIC</v>
          </cell>
          <cell r="F9196" t="str">
            <v>创伤性青光眼</v>
          </cell>
          <cell r="G9196" t="str">
            <v>各类损伤、中毒及操作并发症</v>
          </cell>
        </row>
        <row r="9197">
          <cell r="E9197" t="str">
            <v>GLAUCOMATOCYCLITIC CRISES</v>
          </cell>
          <cell r="F9197" t="str">
            <v>青光眼睫状体炎综合征</v>
          </cell>
          <cell r="G9197" t="str">
            <v>眼器官疾病</v>
          </cell>
        </row>
        <row r="9198">
          <cell r="E9198" t="str">
            <v>GLAUCOMATOUS OPTIC DISC ATROPHY</v>
          </cell>
          <cell r="F9198" t="str">
            <v>青光眼性视神经病变</v>
          </cell>
          <cell r="G9198" t="str">
            <v>眼器官疾病</v>
          </cell>
        </row>
        <row r="9199">
          <cell r="E9199" t="str">
            <v>GLEASON GRADING SCORE</v>
          </cell>
          <cell r="F9199" t="str">
            <v>Gleason 评分</v>
          </cell>
          <cell r="G9199" t="str">
            <v>各类检查</v>
          </cell>
        </row>
        <row r="9200">
          <cell r="E9200" t="str">
            <v>GLEICH'S SYNDROME</v>
          </cell>
          <cell r="F9200" t="str">
            <v>格莱希综合征</v>
          </cell>
          <cell r="G9200" t="str">
            <v>皮肤及皮下组织类疾病</v>
          </cell>
        </row>
        <row r="9201">
          <cell r="E9201" t="str">
            <v>GLIAL SCAR</v>
          </cell>
          <cell r="F9201" t="str">
            <v>神经胶质瘢痕</v>
          </cell>
          <cell r="G9201" t="str">
            <v>各类神经系统疾病</v>
          </cell>
        </row>
        <row r="9202">
          <cell r="E9202" t="str">
            <v>GLIOBLASTOMA</v>
          </cell>
          <cell r="F9202" t="str">
            <v>胶质母细胞瘤</v>
          </cell>
          <cell r="G9202" t="str">
            <v>良性、恶性及性质不明的肿瘤（包括囊状和息肉状）</v>
          </cell>
        </row>
        <row r="9203">
          <cell r="E9203" t="str">
            <v>GLIOBLASTOMA MULTIFORME</v>
          </cell>
          <cell r="F9203" t="str">
            <v>多形性胶质母细胞瘤</v>
          </cell>
          <cell r="G9203" t="str">
            <v>良性、恶性及性质不明的肿瘤（包括囊状和息肉状）</v>
          </cell>
        </row>
        <row r="9204">
          <cell r="E9204" t="str">
            <v>GLIOMA</v>
          </cell>
          <cell r="F9204" t="str">
            <v>胶质瘤</v>
          </cell>
          <cell r="G9204" t="str">
            <v>良性、恶性及性质不明的肿瘤（包括囊状和息肉状）</v>
          </cell>
        </row>
        <row r="9205">
          <cell r="E9205" t="str">
            <v>GLIOMATOSIS CEREBRI</v>
          </cell>
          <cell r="F9205" t="str">
            <v>脑神经胶质瘤病</v>
          </cell>
          <cell r="G9205" t="str">
            <v>良性、恶性及性质不明的肿瘤（包括囊状和息肉状）</v>
          </cell>
        </row>
        <row r="9206">
          <cell r="E9206" t="str">
            <v>GLIONEURONAL TUMOUR</v>
          </cell>
          <cell r="F9206" t="str">
            <v>胶质神经元肿瘤</v>
          </cell>
          <cell r="G9206" t="str">
            <v>良性、恶性及性质不明的肿瘤（包括囊状和息肉状）</v>
          </cell>
        </row>
        <row r="9207">
          <cell r="E9207" t="str">
            <v>GLIOSARCOMA</v>
          </cell>
          <cell r="F9207" t="str">
            <v>神经胶质肉瘤</v>
          </cell>
          <cell r="G9207" t="str">
            <v>良性、恶性及性质不明的肿瘤（包括囊状和息肉状）</v>
          </cell>
        </row>
        <row r="9208">
          <cell r="E9208" t="str">
            <v>GLIOSIS</v>
          </cell>
          <cell r="F9208" t="str">
            <v>神经胶质增生</v>
          </cell>
          <cell r="G9208" t="str">
            <v>各类神经系统疾病</v>
          </cell>
        </row>
        <row r="9209">
          <cell r="E9209" t="str">
            <v>GLOBAL AMNESIA</v>
          </cell>
          <cell r="F9209" t="str">
            <v>失忆症</v>
          </cell>
          <cell r="G9209" t="str">
            <v>各类神经系统疾病</v>
          </cell>
        </row>
        <row r="9210">
          <cell r="E9210" t="str">
            <v>GLOBOTRIAOSYLCERAMIDE INCREASED</v>
          </cell>
          <cell r="F9210" t="str">
            <v>球形三酰神经酰胺升高</v>
          </cell>
          <cell r="G9210" t="str">
            <v>各类检查</v>
          </cell>
        </row>
        <row r="9211">
          <cell r="E9211" t="str">
            <v>GLOBOTRIAOSYLSPHINGOSINE INCREASED</v>
          </cell>
          <cell r="F9211" t="str">
            <v>鞘氨醇三己糖苷升高</v>
          </cell>
          <cell r="G9211" t="str">
            <v>各类检查</v>
          </cell>
        </row>
        <row r="9212">
          <cell r="E9212" t="str">
            <v>GLOBULIN</v>
          </cell>
          <cell r="F9212" t="str">
            <v>球蛋白</v>
          </cell>
          <cell r="G9212" t="str">
            <v>各类检查</v>
          </cell>
        </row>
        <row r="9213">
          <cell r="E9213" t="str">
            <v>GLOBULIN ABNORMAL</v>
          </cell>
          <cell r="F9213" t="str">
            <v>球蛋白异常</v>
          </cell>
          <cell r="G9213" t="str">
            <v>各类检查</v>
          </cell>
        </row>
        <row r="9214">
          <cell r="E9214" t="str">
            <v>GLOBULIN URINE PRESENT</v>
          </cell>
          <cell r="F9214" t="str">
            <v>尿球蛋白检出</v>
          </cell>
          <cell r="G9214" t="str">
            <v>各类检查</v>
          </cell>
        </row>
        <row r="9215">
          <cell r="E9215" t="str">
            <v>GLOBULINS DECREASED</v>
          </cell>
          <cell r="F9215" t="str">
            <v>球蛋白降低</v>
          </cell>
          <cell r="G9215" t="str">
            <v>各类检查</v>
          </cell>
        </row>
        <row r="9216">
          <cell r="E9216" t="str">
            <v>GLOBULINS INCREASED</v>
          </cell>
          <cell r="F9216" t="str">
            <v>球蛋白升高</v>
          </cell>
          <cell r="G9216" t="str">
            <v>各类检查</v>
          </cell>
        </row>
        <row r="9217">
          <cell r="E9217" t="str">
            <v>GLOBULINURIA</v>
          </cell>
          <cell r="F9217" t="str">
            <v>球蛋白尿</v>
          </cell>
          <cell r="G9217" t="str">
            <v>肾脏及泌尿系统疾病</v>
          </cell>
        </row>
        <row r="9218">
          <cell r="E9218" t="str">
            <v>GLOMERULAR FILTRATION RATE</v>
          </cell>
          <cell r="F9218" t="str">
            <v>肾小球滤过率</v>
          </cell>
          <cell r="G9218" t="str">
            <v>各类检查</v>
          </cell>
        </row>
        <row r="9219">
          <cell r="E9219" t="str">
            <v>GLOMERULAR FILTRATION RATE ABNORMAL</v>
          </cell>
          <cell r="F9219" t="str">
            <v>肾小球滤过率异常</v>
          </cell>
          <cell r="G9219" t="str">
            <v>各类检查</v>
          </cell>
        </row>
        <row r="9220">
          <cell r="E9220" t="str">
            <v>GLOMERULAR FILTRATION RATE DECREASED</v>
          </cell>
          <cell r="F9220" t="str">
            <v>肾小球滤过率降低</v>
          </cell>
          <cell r="G9220" t="str">
            <v>各类检查</v>
          </cell>
        </row>
        <row r="9221">
          <cell r="E9221" t="str">
            <v>GLOMERULAR FILTRATION RATE INCREASED</v>
          </cell>
          <cell r="F9221" t="str">
            <v>肾小球滤过率增加</v>
          </cell>
          <cell r="G9221" t="str">
            <v>各类检查</v>
          </cell>
        </row>
        <row r="9222">
          <cell r="E9222" t="str">
            <v>GLOMERULAR FILTRATION RATE NORMAL</v>
          </cell>
          <cell r="F9222" t="str">
            <v>肾小球滤过率正常</v>
          </cell>
          <cell r="G9222" t="str">
            <v>各类检查</v>
          </cell>
        </row>
        <row r="9223">
          <cell r="E9223" t="str">
            <v>GLOMERULAR VASCULAR DISORDER</v>
          </cell>
          <cell r="F9223" t="str">
            <v>肾小球血管疾病</v>
          </cell>
          <cell r="G9223" t="str">
            <v>肾脏及泌尿系统疾病</v>
          </cell>
        </row>
        <row r="9224">
          <cell r="E9224" t="str">
            <v>GLOMERULONEPHRITIS</v>
          </cell>
          <cell r="F9224" t="str">
            <v>肾小球肾炎</v>
          </cell>
          <cell r="G9224" t="str">
            <v>肾脏及泌尿系统疾病</v>
          </cell>
        </row>
        <row r="9225">
          <cell r="E9225" t="str">
            <v>GLOMERULONEPHRITIS ACUTE</v>
          </cell>
          <cell r="F9225" t="str">
            <v>急性肾小球肾炎</v>
          </cell>
          <cell r="G9225" t="str">
            <v>肾脏及泌尿系统疾病</v>
          </cell>
        </row>
        <row r="9226">
          <cell r="E9226" t="str">
            <v>GLOMERULONEPHRITIS CHRONIC</v>
          </cell>
          <cell r="F9226" t="str">
            <v>慢性肾小球肾炎</v>
          </cell>
          <cell r="G9226" t="str">
            <v>肾脏及泌尿系统疾病</v>
          </cell>
        </row>
        <row r="9227">
          <cell r="E9227" t="str">
            <v>GLOMERULONEPHRITIS FOCAL</v>
          </cell>
          <cell r="F9227" t="str">
            <v>肾小球肾炎</v>
          </cell>
          <cell r="G9227" t="str">
            <v>肾脏及泌尿系统疾病</v>
          </cell>
        </row>
        <row r="9228">
          <cell r="E9228" t="str">
            <v>GLOMERULONEPHRITIS MEMBRANOPROLIFERATIVE</v>
          </cell>
          <cell r="F9228" t="str">
            <v>膜增殖性肾小球肾炎</v>
          </cell>
          <cell r="G9228" t="str">
            <v>肾脏及泌尿系统疾病</v>
          </cell>
        </row>
        <row r="9229">
          <cell r="E9229" t="str">
            <v>GLOMERULONEPHRITIS MEMBRANOUS</v>
          </cell>
          <cell r="F9229" t="str">
            <v>膜性肾小球肾炎</v>
          </cell>
          <cell r="G9229" t="str">
            <v>肾脏及泌尿系统疾病</v>
          </cell>
        </row>
        <row r="9230">
          <cell r="E9230" t="str">
            <v>GLOMERULONEPHRITIS MINIMAL LESION</v>
          </cell>
          <cell r="F9230" t="str">
            <v>肾小球肾炎微小病变</v>
          </cell>
          <cell r="G9230" t="str">
            <v>肾脏及泌尿系统疾病</v>
          </cell>
        </row>
        <row r="9231">
          <cell r="E9231" t="str">
            <v>GLOMERULONEPHRITIS PROLIFERATIVE</v>
          </cell>
          <cell r="F9231" t="str">
            <v>增殖性肾小球肾炎</v>
          </cell>
          <cell r="G9231" t="str">
            <v>肾脏及泌尿系统疾病</v>
          </cell>
        </row>
        <row r="9232">
          <cell r="E9232" t="str">
            <v>GLOMERULONEPHRITIS RAPIDLY PROGRESSIVE</v>
          </cell>
          <cell r="F9232" t="str">
            <v>急进性肾小球肾炎</v>
          </cell>
          <cell r="G9232" t="str">
            <v>肾脏及泌尿系统疾病</v>
          </cell>
        </row>
        <row r="9233">
          <cell r="E9233" t="str">
            <v>GLOMERULONEPHROPATHY</v>
          </cell>
          <cell r="F9233" t="str">
            <v>肾小球肾病</v>
          </cell>
          <cell r="G9233" t="str">
            <v>肾脏及泌尿系统疾病</v>
          </cell>
        </row>
        <row r="9234">
          <cell r="E9234" t="str">
            <v>GLOMERULOSCLEROSIS</v>
          </cell>
          <cell r="F9234" t="str">
            <v>肾小球硬化</v>
          </cell>
          <cell r="G9234" t="str">
            <v>肾脏及泌尿系统疾病</v>
          </cell>
        </row>
        <row r="9235">
          <cell r="E9235" t="str">
            <v>GLOMUS JUGULARE TUMOUR</v>
          </cell>
          <cell r="F9235" t="str">
            <v>副神经节肿瘤</v>
          </cell>
          <cell r="G9235" t="str">
            <v>良性、恶性及性质不明的肿瘤（包括囊状和息肉状）</v>
          </cell>
        </row>
        <row r="9236">
          <cell r="E9236" t="str">
            <v>GLOMUS TUMOUR</v>
          </cell>
          <cell r="F9236" t="str">
            <v>血管球肿瘤</v>
          </cell>
          <cell r="G9236" t="str">
            <v>良性、恶性及性质不明的肿瘤（包括囊状和息肉状）</v>
          </cell>
        </row>
        <row r="9237">
          <cell r="E9237" t="str">
            <v>GLOMUS TYMPANICUM TUMOUR</v>
          </cell>
          <cell r="F9237" t="str">
            <v>副神经节肿瘤</v>
          </cell>
          <cell r="G9237" t="str">
            <v>良性、恶性及性质不明的肿瘤（包括囊状和息肉状）</v>
          </cell>
        </row>
        <row r="9238">
          <cell r="E9238" t="str">
            <v>GLOSSECTOMY</v>
          </cell>
          <cell r="F9238" t="str">
            <v>舌切除术</v>
          </cell>
          <cell r="G9238" t="str">
            <v>各种手术及医疗操作</v>
          </cell>
        </row>
        <row r="9239">
          <cell r="E9239" t="str">
            <v>GLOSSITIS</v>
          </cell>
          <cell r="F9239" t="str">
            <v>舌炎</v>
          </cell>
          <cell r="G9239" t="str">
            <v>胃肠系统疾病</v>
          </cell>
        </row>
        <row r="9240">
          <cell r="E9240" t="str">
            <v>GLOSSODYNIA</v>
          </cell>
          <cell r="F9240" t="str">
            <v>舌痛</v>
          </cell>
          <cell r="G9240" t="str">
            <v>胃肠系统疾病</v>
          </cell>
        </row>
        <row r="9241">
          <cell r="E9241" t="str">
            <v>GLOSSOPHARYNGEAL NERVE DISORDER</v>
          </cell>
          <cell r="F9241" t="str">
            <v>舌咽神经疾病</v>
          </cell>
          <cell r="G9241" t="str">
            <v>各类神经系统疾病</v>
          </cell>
        </row>
        <row r="9242">
          <cell r="E9242" t="str">
            <v>GLOSSOPHARYNGEAL NERVE PARALYSIS</v>
          </cell>
          <cell r="F9242" t="str">
            <v>舌咽神经性瘫痪</v>
          </cell>
          <cell r="G9242" t="str">
            <v>各类神经系统疾病</v>
          </cell>
        </row>
        <row r="9243">
          <cell r="E9243" t="str">
            <v>GLOSSOPHARYNGEAL NEURALGIA</v>
          </cell>
          <cell r="F9243" t="str">
            <v>舌咽神经痛</v>
          </cell>
          <cell r="G9243" t="str">
            <v>各类神经系统疾病</v>
          </cell>
        </row>
        <row r="9244">
          <cell r="E9244" t="str">
            <v>GLOSSOPHOBIA</v>
          </cell>
          <cell r="F9244" t="str">
            <v>说话恐惧症</v>
          </cell>
          <cell r="G9244" t="str">
            <v>精神病类</v>
          </cell>
        </row>
        <row r="9245">
          <cell r="E9245" t="str">
            <v>GLOSSOPTOSIS</v>
          </cell>
          <cell r="F9245" t="str">
            <v>舌下垂</v>
          </cell>
          <cell r="G9245" t="str">
            <v>胃肠系统疾病</v>
          </cell>
        </row>
        <row r="9246">
          <cell r="E9246" t="str">
            <v>GLOTTIS CARCINOMA</v>
          </cell>
          <cell r="F9246" t="str">
            <v>声门癌</v>
          </cell>
          <cell r="G9246" t="str">
            <v>良性、恶性及性质不明的肿瘤（包括囊状和息肉状）</v>
          </cell>
        </row>
        <row r="9247">
          <cell r="E9247" t="str">
            <v>GLUCAGON SECRETION DISORDER</v>
          </cell>
          <cell r="F9247" t="str">
            <v>胰高血糖素分泌紊乱</v>
          </cell>
          <cell r="G9247" t="str">
            <v>内分泌系统疾病</v>
          </cell>
        </row>
        <row r="9248">
          <cell r="E9248" t="str">
            <v>GLUCAGONOMA</v>
          </cell>
          <cell r="F9248" t="str">
            <v>胰高血糖素瘤</v>
          </cell>
          <cell r="G9248" t="str">
            <v>良性、恶性及性质不明的肿瘤（包括囊状和息肉状）</v>
          </cell>
        </row>
        <row r="9249">
          <cell r="E9249" t="str">
            <v>GLUCOCORTICOID DEFICIENCY</v>
          </cell>
          <cell r="F9249" t="str">
            <v>糖皮质激素缺乏</v>
          </cell>
          <cell r="G9249" t="str">
            <v>内分泌系统疾病</v>
          </cell>
        </row>
        <row r="9250">
          <cell r="E9250" t="str">
            <v>GLUCOCORTICOIDS ABNORMAL</v>
          </cell>
          <cell r="F9250" t="str">
            <v>糖皮质激素异常</v>
          </cell>
          <cell r="G9250" t="str">
            <v>各类检查</v>
          </cell>
        </row>
        <row r="9251">
          <cell r="E9251" t="str">
            <v>GLUCOCORTICOIDS DECREASED</v>
          </cell>
          <cell r="F9251" t="str">
            <v>糖皮质激素降低</v>
          </cell>
          <cell r="G9251" t="str">
            <v>各类检查</v>
          </cell>
        </row>
        <row r="9252">
          <cell r="E9252" t="str">
            <v>GLUCOCORTICOIDS INCREASED</v>
          </cell>
          <cell r="F9252" t="str">
            <v>糖皮质激素升高</v>
          </cell>
          <cell r="G9252" t="str">
            <v>各类检查</v>
          </cell>
        </row>
        <row r="9253">
          <cell r="E9253" t="str">
            <v>GLUCOSE-6-PHOSPHATE DEHYDROGENASE</v>
          </cell>
          <cell r="F9253" t="str">
            <v>葡萄糖-6-磷酸脱氢酶</v>
          </cell>
          <cell r="G9253" t="str">
            <v>各类检查</v>
          </cell>
        </row>
        <row r="9254">
          <cell r="E9254" t="str">
            <v>GLUCOSE-6-PHOSPHATE DEHYDROGENASE ABNORMAL</v>
          </cell>
          <cell r="F9254" t="str">
            <v>葡萄糖 -6- 磷酸脱氢酶异常</v>
          </cell>
          <cell r="G9254" t="str">
            <v>各类检查</v>
          </cell>
        </row>
        <row r="9255">
          <cell r="E9255" t="str">
            <v>GLUCOSE-6-PHOSPHATE DEHYDROGENASE DEFICIENCY</v>
          </cell>
          <cell r="F9255" t="str">
            <v>葡萄糖-6-磷酸脱氢酶缺乏</v>
          </cell>
          <cell r="G9255" t="str">
            <v>各种先天性家族性遗传性疾病</v>
          </cell>
        </row>
        <row r="9256">
          <cell r="E9256" t="str">
            <v>GLUCOSE-GALACTOSE MALABSORPTION</v>
          </cell>
          <cell r="F9256" t="str">
            <v>葡萄糖 - 半乳糖吸收不良症</v>
          </cell>
          <cell r="G9256" t="str">
            <v>各种先天性家族性遗传性疾病</v>
          </cell>
        </row>
        <row r="9257">
          <cell r="E9257" t="str">
            <v>GLUCOSE TOLERANCE DECREASED</v>
          </cell>
          <cell r="F9257" t="str">
            <v>葡萄糖耐量降低</v>
          </cell>
          <cell r="G9257" t="str">
            <v>各类检查</v>
          </cell>
        </row>
        <row r="9258">
          <cell r="E9258" t="str">
            <v>GLUCOSE TOLERANCE IMPAIRED</v>
          </cell>
          <cell r="F9258" t="str">
            <v>葡萄糖耐量受损</v>
          </cell>
          <cell r="G9258" t="str">
            <v>代谢及营养类疾病</v>
          </cell>
        </row>
        <row r="9259">
          <cell r="E9259" t="str">
            <v>GLUCOSE TOLERANCE IMPAIRED IN PREGNANCY</v>
          </cell>
          <cell r="F9259" t="str">
            <v>妊娠期葡萄糖耐量受损</v>
          </cell>
          <cell r="G9259" t="str">
            <v>代谢及营养类疾病</v>
          </cell>
        </row>
        <row r="9260">
          <cell r="E9260" t="str">
            <v>GLUCOSE TOLERANCE INCREASED</v>
          </cell>
          <cell r="F9260" t="str">
            <v>葡萄糖耐量升高</v>
          </cell>
          <cell r="G9260" t="str">
            <v>各类检查</v>
          </cell>
        </row>
        <row r="9261">
          <cell r="E9261" t="str">
            <v>GLUCOSE TOLERANCE TEST</v>
          </cell>
          <cell r="F9261" t="str">
            <v>葡萄糖耐量试验</v>
          </cell>
          <cell r="G9261" t="str">
            <v>各类检查</v>
          </cell>
        </row>
        <row r="9262">
          <cell r="E9262" t="str">
            <v>GLUCOSE TOLERANCE TEST ABNORMAL</v>
          </cell>
          <cell r="F9262" t="str">
            <v>葡萄糖耐量试验异常</v>
          </cell>
          <cell r="G9262" t="str">
            <v>各类检查</v>
          </cell>
        </row>
        <row r="9263">
          <cell r="E9263" t="str">
            <v>GLUCOSE TOLERANCE TEST NORMAL</v>
          </cell>
          <cell r="F9263" t="str">
            <v>葡萄糖耐量试验正常</v>
          </cell>
          <cell r="G9263" t="str">
            <v>各类检查</v>
          </cell>
        </row>
        <row r="9264">
          <cell r="E9264" t="str">
            <v>GLUCOSE URINE</v>
          </cell>
          <cell r="F9264" t="str">
            <v>尿糖</v>
          </cell>
          <cell r="G9264" t="str">
            <v>各类检查</v>
          </cell>
        </row>
        <row r="9265">
          <cell r="E9265" t="str">
            <v>GLUCOSE URINE ABSENT</v>
          </cell>
          <cell r="F9265" t="str">
            <v>尿糖未检出</v>
          </cell>
          <cell r="G9265" t="str">
            <v>各类检查</v>
          </cell>
        </row>
        <row r="9266">
          <cell r="E9266" t="str">
            <v>GLUCOSE URINE PRESENT</v>
          </cell>
          <cell r="F9266" t="str">
            <v>尿糖检出</v>
          </cell>
          <cell r="G9266" t="str">
            <v>各类检查</v>
          </cell>
        </row>
        <row r="9267">
          <cell r="E9267" t="str">
            <v>GLUCOSYLSPHINGOSINE INCREASED</v>
          </cell>
          <cell r="F9267" t="str">
            <v>葡糖神经酰胺增高</v>
          </cell>
          <cell r="G9267" t="str">
            <v>各类检查</v>
          </cell>
        </row>
        <row r="9268">
          <cell r="E9268" t="str">
            <v>GLUTAMATE DEHYDROGENASE</v>
          </cell>
          <cell r="F9268" t="str">
            <v>谷氨酸脱氢酶</v>
          </cell>
          <cell r="G9268" t="str">
            <v>各类检查</v>
          </cell>
        </row>
        <row r="9269">
          <cell r="E9269" t="str">
            <v>GLUTAMATE DEHYDROGENASE INCREASED</v>
          </cell>
          <cell r="F9269" t="str">
            <v>谷氨酸脱氢酶升高</v>
          </cell>
          <cell r="G9269" t="str">
            <v>各类检查</v>
          </cell>
        </row>
        <row r="9270">
          <cell r="E9270" t="str">
            <v>GLUTAMATE DEHYDROGENASE LEVEL ABNORMAL</v>
          </cell>
          <cell r="F9270" t="str">
            <v>谷氨酸脱氢酶水平异常</v>
          </cell>
          <cell r="G9270" t="str">
            <v>各类检查</v>
          </cell>
        </row>
        <row r="9271">
          <cell r="E9271" t="str">
            <v>GLUTATHIONE DECREASED</v>
          </cell>
          <cell r="F9271" t="str">
            <v>谷胱甘肽降低</v>
          </cell>
          <cell r="G9271" t="str">
            <v>各类检查</v>
          </cell>
        </row>
        <row r="9272">
          <cell r="E9272" t="str">
            <v>GLUTATHIONE INCREASED</v>
          </cell>
          <cell r="F9272" t="str">
            <v>谷胱甘肽升高</v>
          </cell>
          <cell r="G9272" t="str">
            <v>各类检查</v>
          </cell>
        </row>
        <row r="9273">
          <cell r="E9273" t="str">
            <v>GLUTATHIONE PEROXIDASE INCREASED</v>
          </cell>
          <cell r="F9273" t="str">
            <v>谷胱甘肽过氧化酶升高</v>
          </cell>
          <cell r="G9273" t="str">
            <v>各类检查</v>
          </cell>
        </row>
        <row r="9274">
          <cell r="E9274" t="str">
            <v>GLUTATHIONE S-TRANSFERASE ABNORMAL</v>
          </cell>
          <cell r="F9274" t="str">
            <v>谷胱甘肽s-转移酶异常</v>
          </cell>
          <cell r="G9274" t="str">
            <v>各类检查</v>
          </cell>
        </row>
        <row r="9275">
          <cell r="E9275" t="str">
            <v>GLUTATHIONE S-TRANSFERASE DECREASED</v>
          </cell>
          <cell r="F9275" t="str">
            <v>谷胱甘肽s-转移酶减少</v>
          </cell>
          <cell r="G9275" t="str">
            <v>各类检查</v>
          </cell>
        </row>
        <row r="9276">
          <cell r="E9276" t="str">
            <v>GLUTATHIONE S-TRANSFERASE INCREASED</v>
          </cell>
          <cell r="F9276" t="str">
            <v>谷胱甘肽s-转移酶增加</v>
          </cell>
          <cell r="G9276" t="str">
            <v>各类检查</v>
          </cell>
        </row>
        <row r="9277">
          <cell r="E9277" t="str">
            <v>GLUTATHIONE SYNTHETASE DEFICIENCY</v>
          </cell>
          <cell r="F9277" t="str">
            <v>谷胱甘肽合成酶缺乏</v>
          </cell>
          <cell r="G9277" t="str">
            <v>各种先天性家族性遗传性疾病</v>
          </cell>
        </row>
        <row r="9278">
          <cell r="E9278" t="str">
            <v>GLUTEN FREE DIET</v>
          </cell>
          <cell r="F9278" t="str">
            <v>无谷胶饮食</v>
          </cell>
          <cell r="G9278" t="str">
            <v>各种手术及医疗操作</v>
          </cell>
        </row>
        <row r="9279">
          <cell r="E9279" t="str">
            <v>GLUTEN SENSITIVITY</v>
          </cell>
          <cell r="F9279" t="str">
            <v>麸质敏感</v>
          </cell>
          <cell r="G9279" t="str">
            <v>代谢及营养类疾病</v>
          </cell>
        </row>
        <row r="9280">
          <cell r="E9280" t="str">
            <v>GLUTEOPLASTY</v>
          </cell>
          <cell r="F9280" t="str">
            <v>丰臀术</v>
          </cell>
          <cell r="G9280" t="str">
            <v>各种手术及医疗操作</v>
          </cell>
        </row>
        <row r="9281">
          <cell r="E9281" t="str">
            <v>GLYCATED ALBUMIN DECREASED</v>
          </cell>
          <cell r="F9281" t="str">
            <v>糖化白蛋白减低</v>
          </cell>
          <cell r="G9281" t="str">
            <v>各类检查</v>
          </cell>
        </row>
        <row r="9282">
          <cell r="E9282" t="str">
            <v>GLYCATED ALBUMIN INCREASED</v>
          </cell>
          <cell r="F9282" t="str">
            <v>糖化白蛋白增高</v>
          </cell>
          <cell r="G9282" t="str">
            <v>各类检查</v>
          </cell>
        </row>
        <row r="9283">
          <cell r="E9283" t="str">
            <v>GLYCERIC ACID URINE INCREASED</v>
          </cell>
          <cell r="F9283" t="str">
            <v>尿甘油酸增高</v>
          </cell>
          <cell r="G9283" t="str">
            <v>各类检查</v>
          </cell>
        </row>
        <row r="9284">
          <cell r="E9284" t="str">
            <v>GLYCOCHOLIC ACID INCREASED</v>
          </cell>
          <cell r="F9284" t="str">
            <v>甘胆酸升高</v>
          </cell>
          <cell r="G9284" t="str">
            <v>各类检查</v>
          </cell>
        </row>
        <row r="9285">
          <cell r="E9285" t="str">
            <v>GLYCOGEN STORAGE DISEASE TYPE I</v>
          </cell>
          <cell r="F9285" t="str">
            <v>糖原累积病 I 型</v>
          </cell>
          <cell r="G9285" t="str">
            <v>各种先天性家族性遗传性疾病</v>
          </cell>
        </row>
        <row r="9286">
          <cell r="E9286" t="str">
            <v>GLYCOGEN STORAGE DISEASE TYPE II</v>
          </cell>
          <cell r="F9286" t="str">
            <v>糖原累积病 II 型</v>
          </cell>
          <cell r="G9286" t="str">
            <v>各种先天性家族性遗传性疾病</v>
          </cell>
        </row>
        <row r="9287">
          <cell r="E9287" t="str">
            <v>GLYCOGEN STORAGE DISEASE TYPE IV</v>
          </cell>
          <cell r="F9287" t="str">
            <v>糖原储积病 IV 型</v>
          </cell>
          <cell r="G9287" t="str">
            <v>各种先天性家族性遗传性疾病</v>
          </cell>
        </row>
        <row r="9288">
          <cell r="E9288" t="str">
            <v>GLYCOGEN STORAGE DISEASE TYPE V</v>
          </cell>
          <cell r="F9288" t="str">
            <v>糖原累积病 V 型</v>
          </cell>
          <cell r="G9288" t="str">
            <v>各种先天性家族性遗传性疾病</v>
          </cell>
        </row>
        <row r="9289">
          <cell r="E9289" t="str">
            <v>GLYCOGEN STORAGE DISEASE TYPE VII</v>
          </cell>
          <cell r="F9289" t="str">
            <v>糖原储积病 VII 型</v>
          </cell>
          <cell r="G9289" t="str">
            <v>各种先天性家族性遗传性疾病</v>
          </cell>
        </row>
        <row r="9290">
          <cell r="E9290" t="str">
            <v>GLYCOGEN STORAGE DISEASE TYPE VIII</v>
          </cell>
          <cell r="F9290" t="str">
            <v>糖原储积病 VIII 型</v>
          </cell>
          <cell r="G9290" t="str">
            <v>各种先天性家族性遗传性疾病</v>
          </cell>
        </row>
        <row r="9291">
          <cell r="E9291" t="str">
            <v>GLYCOGEN STORAGE DISORDER</v>
          </cell>
          <cell r="F9291" t="str">
            <v>糖原累积病</v>
          </cell>
          <cell r="G9291" t="str">
            <v>各种先天性家族性遗传性疾病</v>
          </cell>
        </row>
        <row r="9292">
          <cell r="E9292" t="str">
            <v>GLYCOGENIC ACANTHOSIS</v>
          </cell>
          <cell r="F9292" t="str">
            <v>糖原棘皮症</v>
          </cell>
          <cell r="G9292" t="str">
            <v>胃肠系统疾病</v>
          </cell>
        </row>
        <row r="9293">
          <cell r="E9293" t="str">
            <v>GLYCOLYSIS INCREASED</v>
          </cell>
          <cell r="F9293" t="str">
            <v>糖酵解升高</v>
          </cell>
          <cell r="G9293" t="str">
            <v>各类检查</v>
          </cell>
        </row>
        <row r="9294">
          <cell r="E9294" t="str">
            <v>GLYCOPEPTIDE ANTIBIOTIC RESISTANT ENTEROCOCCAL INFECTION</v>
          </cell>
          <cell r="F9294" t="str">
            <v>肠球菌感染</v>
          </cell>
          <cell r="G9294" t="str">
            <v>感染及侵染类疾病</v>
          </cell>
        </row>
        <row r="9295">
          <cell r="E9295" t="str">
            <v>GLYCOPEPTIDE ANTIBIOTIC RESISTANT STAPHYLOCOCCAL AUREUS INFECTION</v>
          </cell>
          <cell r="F9295" t="str">
            <v>葡萄球菌感染</v>
          </cell>
          <cell r="G9295" t="str">
            <v>感染及侵染类疾病</v>
          </cell>
        </row>
        <row r="9296">
          <cell r="E9296" t="str">
            <v>GLYCOSURIA</v>
          </cell>
          <cell r="F9296" t="str">
            <v>糖尿</v>
          </cell>
          <cell r="G9296" t="str">
            <v>肾脏及泌尿系统疾病</v>
          </cell>
        </row>
        <row r="9297">
          <cell r="E9297" t="str">
            <v>GLYCOSURIA DURING PREGNANCY</v>
          </cell>
          <cell r="F9297" t="str">
            <v>妊娠期糖尿</v>
          </cell>
          <cell r="G9297" t="str">
            <v>肾脏及泌尿系统疾病</v>
          </cell>
        </row>
        <row r="9298">
          <cell r="E9298" t="str">
            <v>GLYCOSYLATED HAEMOGLOBIN</v>
          </cell>
          <cell r="F9298" t="str">
            <v>糖化血红蛋白</v>
          </cell>
          <cell r="G9298" t="str">
            <v>各类检查</v>
          </cell>
        </row>
        <row r="9299">
          <cell r="E9299" t="str">
            <v>GLYCOSYLATED HAEMOGLOBIN ABNORMAL</v>
          </cell>
          <cell r="F9299" t="str">
            <v>糖化血红蛋白异常</v>
          </cell>
          <cell r="G9299" t="str">
            <v>各类检查</v>
          </cell>
        </row>
        <row r="9300">
          <cell r="E9300" t="str">
            <v>GLYCOSYLATED HAEMOGLOBIN DECREASED</v>
          </cell>
          <cell r="F9300" t="str">
            <v>糖化血红蛋白降低</v>
          </cell>
          <cell r="G9300" t="str">
            <v>各类检查</v>
          </cell>
        </row>
        <row r="9301">
          <cell r="E9301" t="str">
            <v>GLYCOSYLATED HAEMOGLOBIN INCREASED</v>
          </cell>
          <cell r="F9301" t="str">
            <v>糖化血红蛋白升高</v>
          </cell>
          <cell r="G9301" t="str">
            <v>各类检查</v>
          </cell>
        </row>
        <row r="9302">
          <cell r="E9302" t="str">
            <v>GLYCOSYLATED HAEMOGLOBIN NORMAL</v>
          </cell>
          <cell r="F9302" t="str">
            <v>糖化血红蛋白正常</v>
          </cell>
          <cell r="G9302" t="str">
            <v>各类检查</v>
          </cell>
        </row>
        <row r="9303">
          <cell r="E9303" t="str">
            <v>GM2 GANGLIOSIDOSIS</v>
          </cell>
          <cell r="F9303" t="str">
            <v>GM2 神经节苷脂贮积症</v>
          </cell>
          <cell r="G9303" t="str">
            <v>各种先天性家族性遗传性疾病</v>
          </cell>
        </row>
        <row r="9304">
          <cell r="E9304" t="str">
            <v>GNATHOSCHISIS</v>
          </cell>
          <cell r="F9304" t="str">
            <v>颌裂</v>
          </cell>
          <cell r="G9304" t="str">
            <v>各种先天性家族性遗传性疾病</v>
          </cell>
        </row>
        <row r="9305">
          <cell r="E9305" t="str">
            <v>GNATHOSTOMIASIS</v>
          </cell>
          <cell r="F9305" t="str">
            <v>颚口线虫病</v>
          </cell>
          <cell r="G9305" t="str">
            <v>感染及侵染类疾病</v>
          </cell>
        </row>
        <row r="9306">
          <cell r="E9306" t="str">
            <v>GNE MYOPATHY</v>
          </cell>
          <cell r="F9306" t="str">
            <v>GNE 肌病</v>
          </cell>
          <cell r="G9306" t="str">
            <v>各种先天性家族性遗传性疾病</v>
          </cell>
        </row>
        <row r="9307">
          <cell r="E9307" t="str">
            <v>GOITRE</v>
          </cell>
          <cell r="F9307" t="str">
            <v>甲状腺肿</v>
          </cell>
          <cell r="G9307" t="str">
            <v>内分泌系统疾病</v>
          </cell>
        </row>
        <row r="9308">
          <cell r="E9308" t="str">
            <v>GOITRE CONGENITAL</v>
          </cell>
          <cell r="F9308" t="str">
            <v>先天性甲状腺肿</v>
          </cell>
          <cell r="G9308" t="str">
            <v>各种先天性家族性遗传性疾病</v>
          </cell>
        </row>
        <row r="9309">
          <cell r="E9309" t="str">
            <v>GOLLOP-WOLFGANG COMPLEX</v>
          </cell>
          <cell r="F9309" t="str">
            <v>双股骨-单指缺指畸形综合征</v>
          </cell>
          <cell r="G9309" t="str">
            <v>各种先天性家族性遗传性疾病</v>
          </cell>
        </row>
        <row r="9310">
          <cell r="E9310" t="str">
            <v>GONADAL DYSGENESIS</v>
          </cell>
          <cell r="F9310" t="str">
            <v>性生殖腺发育不全</v>
          </cell>
          <cell r="G9310" t="str">
            <v>各种先天性家族性遗传性疾病</v>
          </cell>
        </row>
        <row r="9311">
          <cell r="E9311" t="str">
            <v>GONADOTROPHIN DEFICIENCY</v>
          </cell>
          <cell r="F9311" t="str">
            <v>促性腺激素缺乏</v>
          </cell>
          <cell r="G9311" t="str">
            <v>内分泌系统疾病</v>
          </cell>
        </row>
        <row r="9312">
          <cell r="E9312" t="str">
            <v>GONADOTROPHIN RELEASING HORMONE DEFICIENCY</v>
          </cell>
          <cell r="F9312" t="str">
            <v>促性腺激素释放激素不足</v>
          </cell>
          <cell r="G9312" t="str">
            <v>内分泌系统疾病</v>
          </cell>
        </row>
        <row r="9313">
          <cell r="E9313" t="str">
            <v>GONIOSCOPY ABNORMAL</v>
          </cell>
          <cell r="F9313" t="str">
            <v>前房角镜检查异常</v>
          </cell>
          <cell r="G9313" t="str">
            <v>各类检查</v>
          </cell>
        </row>
        <row r="9314">
          <cell r="E9314" t="str">
            <v>GONIOTOMY</v>
          </cell>
          <cell r="F9314" t="str">
            <v>房角切开术</v>
          </cell>
          <cell r="G9314" t="str">
            <v>各种手术及医疗操作</v>
          </cell>
        </row>
        <row r="9315">
          <cell r="E9315" t="str">
            <v>GONOCOCCAL INFECTION</v>
          </cell>
          <cell r="F9315" t="str">
            <v>淋球菌感染</v>
          </cell>
          <cell r="G9315" t="str">
            <v>感染及侵染类疾病</v>
          </cell>
        </row>
        <row r="9316">
          <cell r="E9316" t="str">
            <v>GONOCOCCAL PELVIC INFLAMMATORY DISEASE</v>
          </cell>
          <cell r="F9316" t="str">
            <v>淋球菌性盆腔炎</v>
          </cell>
          <cell r="G9316" t="str">
            <v>感染及侵染类疾病</v>
          </cell>
        </row>
        <row r="9317">
          <cell r="E9317" t="str">
            <v>GONORRHOEA</v>
          </cell>
          <cell r="F9317" t="str">
            <v>淋病</v>
          </cell>
          <cell r="G9317" t="str">
            <v>感染及侵染类疾病</v>
          </cell>
        </row>
        <row r="9318">
          <cell r="E9318" t="str">
            <v>GOOD SYNDROME</v>
          </cell>
          <cell r="F9318" t="str">
            <v>Good 综合征</v>
          </cell>
          <cell r="G9318" t="str">
            <v>良性、恶性及性质不明的肿瘤（包括囊状和息肉状）</v>
          </cell>
        </row>
        <row r="9319">
          <cell r="E9319" t="str">
            <v>GOODPASTURE'S SYNDROME</v>
          </cell>
          <cell r="F9319" t="str">
            <v>古德帕斯彻氏综合征</v>
          </cell>
          <cell r="G9319" t="str">
            <v>肾脏及泌尿系统疾病</v>
          </cell>
        </row>
        <row r="9320">
          <cell r="E9320" t="str">
            <v>GORHAM'S DISEASE</v>
          </cell>
          <cell r="F9320" t="str">
            <v>溶骨症</v>
          </cell>
          <cell r="G9320" t="str">
            <v>各种先天性家族性遗传性疾病</v>
          </cell>
        </row>
        <row r="9321">
          <cell r="E9321" t="str">
            <v>GOUT</v>
          </cell>
          <cell r="F9321" t="str">
            <v>痛风</v>
          </cell>
          <cell r="G9321" t="str">
            <v>代谢及营养类疾病</v>
          </cell>
        </row>
        <row r="9322">
          <cell r="E9322" t="str">
            <v>GOUTY ARTHRITIS</v>
          </cell>
          <cell r="F9322" t="str">
            <v>痛风性关节炎</v>
          </cell>
          <cell r="G9322" t="str">
            <v>各种肌肉骨骼及结缔组织疾病</v>
          </cell>
        </row>
        <row r="9323">
          <cell r="E9323" t="str">
            <v>GOUTY TOPHUS</v>
          </cell>
          <cell r="F9323" t="str">
            <v>痛风结节</v>
          </cell>
          <cell r="G9323" t="str">
            <v>各种肌肉骨骼及结缔组织疾病</v>
          </cell>
        </row>
        <row r="9324">
          <cell r="E9324" t="str">
            <v>GRADENIGO'S SYNDROME</v>
          </cell>
          <cell r="F9324" t="str">
            <v>Gradenigo综合征</v>
          </cell>
          <cell r="G9324" t="str">
            <v>感染及侵染类疾病</v>
          </cell>
        </row>
        <row r="9325">
          <cell r="E9325" t="str">
            <v>GRAFT COMPLICATION</v>
          </cell>
          <cell r="F9325" t="str">
            <v>移植物并发症</v>
          </cell>
          <cell r="G9325" t="str">
            <v>各类损伤、中毒及操作并发症</v>
          </cell>
        </row>
        <row r="9326">
          <cell r="E9326" t="str">
            <v>GRAFT DELAMINATION</v>
          </cell>
          <cell r="F9326" t="str">
            <v>移植物分离</v>
          </cell>
          <cell r="G9326" t="str">
            <v>各类损伤、中毒及操作并发症</v>
          </cell>
        </row>
        <row r="9327">
          <cell r="E9327" t="str">
            <v>GRAFT DYSFUNCTION</v>
          </cell>
          <cell r="F9327" t="str">
            <v>移植物功能障碍</v>
          </cell>
          <cell r="G9327" t="str">
            <v>各类损伤、中毒及操作并发症</v>
          </cell>
        </row>
        <row r="9328">
          <cell r="E9328" t="str">
            <v>GRAFT HAEMORRHAGE</v>
          </cell>
          <cell r="F9328" t="str">
            <v>移植物出血</v>
          </cell>
          <cell r="G9328" t="str">
            <v>各类损伤、中毒及操作并发症</v>
          </cell>
        </row>
        <row r="9329">
          <cell r="E9329" t="str">
            <v>GRAFT INFECTION</v>
          </cell>
          <cell r="F9329" t="str">
            <v>移植物感染</v>
          </cell>
          <cell r="G9329" t="str">
            <v>感染及侵染类疾病</v>
          </cell>
        </row>
        <row r="9330">
          <cell r="E9330" t="str">
            <v>GRAFT ISCHAEMIA</v>
          </cell>
          <cell r="F9330" t="str">
            <v>移植物缺血</v>
          </cell>
          <cell r="G9330" t="str">
            <v>各类损伤、中毒及操作并发症</v>
          </cell>
        </row>
        <row r="9331">
          <cell r="E9331" t="str">
            <v>GRAFT LOSS</v>
          </cell>
          <cell r="F9331" t="str">
            <v>移植物丧失</v>
          </cell>
          <cell r="G9331" t="str">
            <v>各类损伤、中毒及操作并发症</v>
          </cell>
        </row>
        <row r="9332">
          <cell r="E9332" t="str">
            <v>GRAFT OVERGROWTH</v>
          </cell>
          <cell r="F9332" t="str">
            <v>移植物过渡增生</v>
          </cell>
          <cell r="G9332" t="str">
            <v>各类损伤、中毒及操作并发症</v>
          </cell>
        </row>
        <row r="9333">
          <cell r="E9333" t="str">
            <v>GRAFT THROMBOSIS</v>
          </cell>
          <cell r="F9333" t="str">
            <v>移植物血栓形成</v>
          </cell>
          <cell r="G9333" t="str">
            <v>各类损伤、中毒及操作并发症</v>
          </cell>
        </row>
        <row r="9334">
          <cell r="E9334" t="str">
            <v>GRAFT VERSUS HOST DISEASE</v>
          </cell>
          <cell r="F9334" t="str">
            <v>移植物抗宿主病</v>
          </cell>
          <cell r="G9334" t="str">
            <v>免疫系统疾病</v>
          </cell>
        </row>
        <row r="9335">
          <cell r="E9335" t="str">
            <v>GRAFT VERSUS HOST DISEASE IN EYE</v>
          </cell>
          <cell r="F9335" t="str">
            <v>眼部移植物抗宿主病</v>
          </cell>
          <cell r="G9335" t="str">
            <v>免疫系统疾病</v>
          </cell>
        </row>
        <row r="9336">
          <cell r="E9336" t="str">
            <v>GRAFT VERSUS HOST DISEASE IN GASTROINTESTINAL TRACT</v>
          </cell>
          <cell r="F9336" t="str">
            <v>胃肠道内移植物抗宿主病</v>
          </cell>
          <cell r="G9336" t="str">
            <v>免疫系统疾病</v>
          </cell>
        </row>
        <row r="9337">
          <cell r="E9337" t="str">
            <v>GRAFT VERSUS HOST DISEASE IN INTESTINE</v>
          </cell>
          <cell r="F9337" t="str">
            <v>胃肠道内移植物抗宿主病</v>
          </cell>
          <cell r="G9337" t="str">
            <v>免疫系统疾病</v>
          </cell>
        </row>
        <row r="9338">
          <cell r="E9338" t="str">
            <v>GRAFT VERSUS HOST DISEASE IN LIVER</v>
          </cell>
          <cell r="F9338" t="str">
            <v>肝脏移植物抗宿主病</v>
          </cell>
          <cell r="G9338" t="str">
            <v>免疫系统疾病</v>
          </cell>
        </row>
        <row r="9339">
          <cell r="E9339" t="str">
            <v>GRAFT VERSUS HOST DISEASE IN LUNG</v>
          </cell>
          <cell r="F9339" t="str">
            <v>肺部移植物抗宿主病</v>
          </cell>
          <cell r="G9339" t="str">
            <v>免疫系统疾病</v>
          </cell>
        </row>
        <row r="9340">
          <cell r="E9340" t="str">
            <v>GRAFT VERSUS HOST DISEASE IN SKIN</v>
          </cell>
          <cell r="F9340" t="str">
            <v>皮肤移植物抗宿主病</v>
          </cell>
          <cell r="G9340" t="str">
            <v>免疫系统疾病</v>
          </cell>
        </row>
        <row r="9341">
          <cell r="E9341" t="str">
            <v>GRAFT VERSUS HOST DISEASE ORAL</v>
          </cell>
          <cell r="F9341" t="str">
            <v>口腔移植物抗宿主病</v>
          </cell>
          <cell r="G9341" t="str">
            <v>免疫系统疾病</v>
          </cell>
        </row>
        <row r="9342">
          <cell r="E9342" t="str">
            <v>GRAM STAIN</v>
          </cell>
          <cell r="F9342" t="str">
            <v>革兰氏染色</v>
          </cell>
          <cell r="G9342" t="str">
            <v>各类检查</v>
          </cell>
        </row>
        <row r="9343">
          <cell r="E9343" t="str">
            <v>GRAM STAIN NEGATIVE</v>
          </cell>
          <cell r="F9343" t="str">
            <v>革兰氏染色阴性</v>
          </cell>
          <cell r="G9343" t="str">
            <v>各类检查</v>
          </cell>
        </row>
        <row r="9344">
          <cell r="E9344" t="str">
            <v>GRAM STAIN POSITIVE</v>
          </cell>
          <cell r="F9344" t="str">
            <v>革兰氏染色阳性</v>
          </cell>
          <cell r="G9344" t="str">
            <v>各类检查</v>
          </cell>
        </row>
        <row r="9345">
          <cell r="E9345" t="str">
            <v>GRAND MAL CONVULSION</v>
          </cell>
          <cell r="F9345" t="str">
            <v>全身强直阵挛性癫痫发作</v>
          </cell>
          <cell r="G9345" t="str">
            <v>各类神经系统疾病</v>
          </cell>
        </row>
        <row r="9346">
          <cell r="E9346" t="str">
            <v>GRANDIOSITY</v>
          </cell>
          <cell r="F9346" t="str">
            <v>自大狂</v>
          </cell>
          <cell r="G9346" t="str">
            <v>精神病类</v>
          </cell>
        </row>
        <row r="9347">
          <cell r="E9347" t="str">
            <v>GRANULAR CELL TUMOUR</v>
          </cell>
          <cell r="F9347" t="str">
            <v>颗粒细胞肿瘤</v>
          </cell>
          <cell r="G9347" t="str">
            <v>良性、恶性及性质不明的肿瘤（包括囊状和息肉状）</v>
          </cell>
        </row>
        <row r="9348">
          <cell r="E9348" t="str">
            <v>GRANULICATELLA BACTERAEMIA</v>
          </cell>
          <cell r="F9348" t="str">
            <v>颗粒链菌菌血症</v>
          </cell>
          <cell r="G9348" t="str">
            <v>感染及侵染类疾病</v>
          </cell>
        </row>
        <row r="9349">
          <cell r="E9349" t="str">
            <v>GRANULICATELLA INFECTION</v>
          </cell>
          <cell r="F9349" t="str">
            <v>颗粒链菌感染</v>
          </cell>
          <cell r="G9349" t="str">
            <v>感染及侵染类疾病</v>
          </cell>
        </row>
        <row r="9350">
          <cell r="E9350" t="str">
            <v>GRANULOCYTE-COLONY STIMULATING FACTOR LEVEL DECREASED</v>
          </cell>
          <cell r="F9350" t="str">
            <v>粒细胞集落刺激因子水平降低</v>
          </cell>
          <cell r="G9350" t="str">
            <v>各类检查</v>
          </cell>
        </row>
        <row r="9351">
          <cell r="E9351" t="str">
            <v>GRANULOCYTE-COLONY STIMULATING FACTOR LEVEL INCREASED</v>
          </cell>
          <cell r="F9351" t="str">
            <v>粒细胞集落刺激因子水平升高</v>
          </cell>
          <cell r="G9351" t="str">
            <v>各类检查</v>
          </cell>
        </row>
        <row r="9352">
          <cell r="E9352" t="str">
            <v>GRANULOCYTE COUNT</v>
          </cell>
          <cell r="F9352" t="str">
            <v>粒细胞计数</v>
          </cell>
          <cell r="G9352" t="str">
            <v>各类检查</v>
          </cell>
        </row>
        <row r="9353">
          <cell r="E9353" t="str">
            <v>GRANULOCYTE COUNT DECREASED</v>
          </cell>
          <cell r="F9353" t="str">
            <v>粒细胞计数降低</v>
          </cell>
          <cell r="G9353" t="str">
            <v>各类检查</v>
          </cell>
        </row>
        <row r="9354">
          <cell r="E9354" t="str">
            <v>GRANULOCYTE COUNT INCREASED</v>
          </cell>
          <cell r="F9354" t="str">
            <v>粒细胞计数升高</v>
          </cell>
          <cell r="G9354" t="str">
            <v>各类检查</v>
          </cell>
        </row>
        <row r="9355">
          <cell r="E9355" t="str">
            <v>GRANULOCYTE PERCENTAGE</v>
          </cell>
          <cell r="F9355" t="str">
            <v>粒细胞百分比</v>
          </cell>
          <cell r="G9355" t="str">
            <v>各类检查</v>
          </cell>
        </row>
        <row r="9356">
          <cell r="E9356" t="str">
            <v>GRANULOCYTE PERCENTAGE INCREASED</v>
          </cell>
          <cell r="F9356" t="str">
            <v>粒细胞百分比增高</v>
          </cell>
          <cell r="G9356" t="str">
            <v>各类检查</v>
          </cell>
        </row>
        <row r="9357">
          <cell r="E9357" t="str">
            <v>GRANULOCYTES ABNORMAL</v>
          </cell>
          <cell r="F9357" t="str">
            <v>粒细胞异常</v>
          </cell>
          <cell r="G9357" t="str">
            <v>各类检查</v>
          </cell>
        </row>
        <row r="9358">
          <cell r="E9358" t="str">
            <v>GRANULOCYTES MATURATION ARREST</v>
          </cell>
          <cell r="F9358" t="str">
            <v>粒细胞成熟停止</v>
          </cell>
          <cell r="G9358" t="str">
            <v>血液及淋巴系统疾病</v>
          </cell>
        </row>
        <row r="9359">
          <cell r="E9359" t="str">
            <v>GRANULOCYTOPENIA</v>
          </cell>
          <cell r="F9359" t="str">
            <v>粒细胞减少症</v>
          </cell>
          <cell r="G9359" t="str">
            <v>血液及淋巴系统疾病</v>
          </cell>
        </row>
        <row r="9360">
          <cell r="E9360" t="str">
            <v>GRANULOCYTOPENIA NEONATAL</v>
          </cell>
          <cell r="F9360" t="str">
            <v>新生儿粒细胞减少症</v>
          </cell>
          <cell r="G9360" t="str">
            <v>血液及淋巴系统疾病</v>
          </cell>
        </row>
        <row r="9361">
          <cell r="E9361" t="str">
            <v>GRANULOCYTOSIS</v>
          </cell>
          <cell r="F9361" t="str">
            <v>粒细胞增多症</v>
          </cell>
          <cell r="G9361" t="str">
            <v>血液及淋巴系统疾病</v>
          </cell>
        </row>
        <row r="9362">
          <cell r="E9362" t="str">
            <v>GRANULOMA</v>
          </cell>
          <cell r="F9362" t="str">
            <v>肉芽肿</v>
          </cell>
          <cell r="G9362" t="str">
            <v>全身性疾病及给药部位各种反应</v>
          </cell>
        </row>
        <row r="9363">
          <cell r="E9363" t="str">
            <v>GRANULOMA ANNULARE</v>
          </cell>
          <cell r="F9363" t="str">
            <v>环状肉芽肿</v>
          </cell>
          <cell r="G9363" t="str">
            <v>皮肤及皮下组织类疾病</v>
          </cell>
        </row>
        <row r="9364">
          <cell r="E9364" t="str">
            <v>GRANULOMA GLUTEALE INFANTUM</v>
          </cell>
          <cell r="F9364" t="str">
            <v>婴儿臀部肉芽肿</v>
          </cell>
          <cell r="G9364" t="str">
            <v>皮肤及皮下组织类疾病</v>
          </cell>
        </row>
        <row r="9365">
          <cell r="E9365" t="str">
            <v>GRANULOMA INGUINALE</v>
          </cell>
          <cell r="F9365" t="str">
            <v>腹股沟肉芽肿</v>
          </cell>
          <cell r="G9365" t="str">
            <v>感染及侵染类疾病</v>
          </cell>
        </row>
        <row r="9366">
          <cell r="E9366" t="str">
            <v>GRANULOMA SKIN</v>
          </cell>
          <cell r="F9366" t="str">
            <v>皮肤肉芽肿</v>
          </cell>
          <cell r="G9366" t="str">
            <v>皮肤及皮下组织类疾病</v>
          </cell>
        </row>
        <row r="9367">
          <cell r="E9367" t="str">
            <v>GRANULOMATOSIS WITH POLYANGIITIS</v>
          </cell>
          <cell r="F9367" t="str">
            <v>肉芽肿伴多血管炎</v>
          </cell>
          <cell r="G9367" t="str">
            <v>血管与淋巴管类疾病</v>
          </cell>
        </row>
        <row r="9368">
          <cell r="E9368" t="str">
            <v>GRANULOMATOUS DERMATITIS</v>
          </cell>
          <cell r="F9368" t="str">
            <v>肉芽肿性皮炎</v>
          </cell>
          <cell r="G9368" t="str">
            <v>皮肤及皮下组织类疾病</v>
          </cell>
        </row>
        <row r="9369">
          <cell r="E9369" t="str">
            <v>GRANULOMATOUS LIVER DISEASE</v>
          </cell>
          <cell r="F9369" t="str">
            <v>肉芽肿性肝病</v>
          </cell>
          <cell r="G9369" t="str">
            <v>肝胆系统疾病</v>
          </cell>
        </row>
        <row r="9370">
          <cell r="E9370" t="str">
            <v>GRANULOMATOUS LYMPHADENITIS</v>
          </cell>
          <cell r="F9370" t="str">
            <v>肉芽肿性淋巴结炎</v>
          </cell>
          <cell r="G9370" t="str">
            <v>血液及淋巴系统疾病</v>
          </cell>
        </row>
        <row r="9371">
          <cell r="E9371" t="str">
            <v>GRANULOMATOUS PNEUMONITIS</v>
          </cell>
          <cell r="F9371" t="str">
            <v>肉芽肿性肺炎</v>
          </cell>
          <cell r="G9371" t="str">
            <v>呼吸系统、胸及纵隔疾病</v>
          </cell>
        </row>
        <row r="9372">
          <cell r="E9372" t="str">
            <v>GRANULOMATOUS ROSACEA</v>
          </cell>
          <cell r="F9372" t="str">
            <v>肉芽肿型玫瑰痤疮</v>
          </cell>
          <cell r="G9372" t="str">
            <v>皮肤及皮下组织类疾病</v>
          </cell>
        </row>
        <row r="9373">
          <cell r="E9373" t="str">
            <v>GRANULOMATOUS T-CELL PSEUDOLYMPHOMA</v>
          </cell>
          <cell r="F9373" t="str">
            <v>肉芽肿性 T 细胞假性淋巴瘤</v>
          </cell>
          <cell r="G9373" t="str">
            <v>皮肤及皮下组织类疾病</v>
          </cell>
        </row>
        <row r="9374">
          <cell r="E9374" t="str">
            <v>GRANULOSA CELL TUMOUR OF THE TESTIS</v>
          </cell>
          <cell r="F9374" t="str">
            <v>睾丸颗粒细胞瘤</v>
          </cell>
          <cell r="G9374" t="str">
            <v>良性、恶性及性质不明的肿瘤（包括囊状和息肉状）</v>
          </cell>
        </row>
        <row r="9375">
          <cell r="E9375" t="str">
            <v>GRAVITATIONAL OEDEMA</v>
          </cell>
          <cell r="F9375" t="str">
            <v>重力性水肿</v>
          </cell>
          <cell r="G9375" t="str">
            <v>全身性疾病及给药部位各种反应</v>
          </cell>
        </row>
        <row r="9376">
          <cell r="E9376" t="str">
            <v>GRAY MATTER HETEROTOPIA</v>
          </cell>
          <cell r="F9376" t="str">
            <v>灰质异位症</v>
          </cell>
          <cell r="G9376" t="str">
            <v>各种先天性家族性遗传性疾病</v>
          </cell>
        </row>
        <row r="9377">
          <cell r="E9377" t="str">
            <v>GREATER TROCHANTERIC PAIN SYNDROME</v>
          </cell>
          <cell r="F9377" t="str">
            <v>大转子疼痛综合征</v>
          </cell>
          <cell r="G9377" t="str">
            <v>各种肌肉骨骼及结缔组织疾病</v>
          </cell>
        </row>
        <row r="9378">
          <cell r="E9378" t="str">
            <v>GREENSTICK FRACTURE</v>
          </cell>
          <cell r="F9378" t="str">
            <v>青枝骨折</v>
          </cell>
          <cell r="G9378" t="str">
            <v>各类损伤、中毒及操作并发症</v>
          </cell>
        </row>
        <row r="9379">
          <cell r="E9379" t="str">
            <v>GREIG'S SYNDROME</v>
          </cell>
          <cell r="F9379" t="str">
            <v>格雷格综合征</v>
          </cell>
          <cell r="G9379" t="str">
            <v>各种先天性家族性遗传性疾病</v>
          </cell>
        </row>
        <row r="9380">
          <cell r="E9380" t="str">
            <v>GREY MATTER HETEROTOPIA</v>
          </cell>
          <cell r="F9380" t="str">
            <v>灰质异位症</v>
          </cell>
          <cell r="G9380" t="str">
            <v>各种先天性家族性遗传性疾病</v>
          </cell>
        </row>
        <row r="9381">
          <cell r="E9381" t="str">
            <v>GREY SYNDROME NEONATAL</v>
          </cell>
          <cell r="F9381" t="str">
            <v>灰婴综合征</v>
          </cell>
          <cell r="G9381" t="str">
            <v>心脏器官疾病</v>
          </cell>
        </row>
        <row r="9382">
          <cell r="E9382" t="str">
            <v>GREY TURNER'S SIGN</v>
          </cell>
          <cell r="F9382" t="str">
            <v>Grey Turner 征</v>
          </cell>
          <cell r="G9382" t="str">
            <v>皮肤及皮下组织类疾病</v>
          </cell>
        </row>
        <row r="9383">
          <cell r="E9383" t="str">
            <v>GREY ZONE LYMPHOMA</v>
          </cell>
          <cell r="F9383" t="str">
            <v>灰区淋巴瘤</v>
          </cell>
          <cell r="G9383" t="str">
            <v>良性、恶性及性质不明的肿瘤（包括囊状和息肉状）</v>
          </cell>
        </row>
        <row r="9384">
          <cell r="E9384" t="str">
            <v>GRIEF REACTION</v>
          </cell>
          <cell r="F9384" t="str">
            <v>悲痛反应</v>
          </cell>
          <cell r="G9384" t="str">
            <v>精神病类</v>
          </cell>
        </row>
        <row r="9385">
          <cell r="E9385" t="str">
            <v>GRIMACING</v>
          </cell>
          <cell r="F9385" t="str">
            <v>面部歪扭</v>
          </cell>
          <cell r="G9385" t="str">
            <v>各类神经系统疾病</v>
          </cell>
        </row>
        <row r="9386">
          <cell r="E9386" t="str">
            <v>GRIP STRENGTH</v>
          </cell>
          <cell r="F9386" t="str">
            <v>握力</v>
          </cell>
          <cell r="G9386" t="str">
            <v>各类检查</v>
          </cell>
        </row>
        <row r="9387">
          <cell r="E9387" t="str">
            <v>GRIP STRENGTH DECREASED</v>
          </cell>
          <cell r="F9387" t="str">
            <v>握力减弱</v>
          </cell>
          <cell r="G9387" t="str">
            <v>各类检查</v>
          </cell>
        </row>
        <row r="9388">
          <cell r="E9388" t="str">
            <v>GROIN ABSCESS</v>
          </cell>
          <cell r="F9388" t="str">
            <v>腹股沟脓肿</v>
          </cell>
          <cell r="G9388" t="str">
            <v>感染及侵染类疾病</v>
          </cell>
        </row>
        <row r="9389">
          <cell r="E9389" t="str">
            <v>GROIN INFECTION</v>
          </cell>
          <cell r="F9389" t="str">
            <v>腹股沟感染</v>
          </cell>
          <cell r="G9389" t="str">
            <v>感染及侵染类疾病</v>
          </cell>
        </row>
        <row r="9390">
          <cell r="E9390" t="str">
            <v>GROIN PAIN</v>
          </cell>
          <cell r="F9390" t="str">
            <v>腹股沟疼痛</v>
          </cell>
          <cell r="G9390" t="str">
            <v>各种肌肉骨骼及结缔组织疾病</v>
          </cell>
        </row>
        <row r="9391">
          <cell r="E9391" t="str">
            <v>GROSS MOTOR DELAY</v>
          </cell>
          <cell r="F9391" t="str">
            <v>粗大运动发育迟缓</v>
          </cell>
          <cell r="G9391" t="str">
            <v>各类神经系统疾病</v>
          </cell>
        </row>
        <row r="9392">
          <cell r="E9392" t="str">
            <v>GROUP B STREPTOCOCCUS NEONATAL SEPSIS</v>
          </cell>
          <cell r="F9392" t="str">
            <v>新生儿 B 族链球菌性脓毒症</v>
          </cell>
          <cell r="G9392" t="str">
            <v>感染及侵染类疾病</v>
          </cell>
        </row>
        <row r="9393">
          <cell r="E9393" t="str">
            <v>GROWING PAINS</v>
          </cell>
          <cell r="F9393" t="str">
            <v>生长痛</v>
          </cell>
          <cell r="G9393" t="str">
            <v>各种肌肉骨骼及结缔组织疾病</v>
          </cell>
        </row>
        <row r="9394">
          <cell r="E9394" t="str">
            <v>GROWING TERATOMA SYNDROME</v>
          </cell>
          <cell r="F9394" t="str">
            <v>生长性畸胎瘤综合征</v>
          </cell>
          <cell r="G9394" t="str">
            <v>良性、恶性及性质不明的肿瘤（包括囊状和息肉状）</v>
          </cell>
        </row>
        <row r="9395">
          <cell r="E9395" t="str">
            <v>GROWTH ACCELERATED</v>
          </cell>
          <cell r="F9395" t="str">
            <v>生长过速</v>
          </cell>
          <cell r="G9395" t="str">
            <v>各种肌肉骨骼及结缔组织疾病</v>
          </cell>
        </row>
        <row r="9396">
          <cell r="E9396" t="str">
            <v>GROWTH DISORDER</v>
          </cell>
          <cell r="F9396" t="str">
            <v>生长障碍</v>
          </cell>
          <cell r="G9396" t="str">
            <v>各种肌肉骨骼及结缔组织疾病</v>
          </cell>
        </row>
        <row r="9397">
          <cell r="E9397" t="str">
            <v>GROWTH FAILURE</v>
          </cell>
          <cell r="F9397" t="str">
            <v>生长迟滞</v>
          </cell>
          <cell r="G9397" t="str">
            <v>各种肌肉骨骼及结缔组织疾病</v>
          </cell>
        </row>
        <row r="9398">
          <cell r="E9398" t="str">
            <v>GROWTH HORMONE-PRODUCING PITUITARY TUMOUR</v>
          </cell>
          <cell r="F9398" t="str">
            <v>分泌生长激素的垂体瘤</v>
          </cell>
          <cell r="G9398" t="str">
            <v>良性、恶性及性质不明的肿瘤（包括囊状和息肉状）</v>
          </cell>
        </row>
        <row r="9399">
          <cell r="E9399" t="str">
            <v>GROWTH HORMONE DEFICIENCY</v>
          </cell>
          <cell r="F9399" t="str">
            <v>生长激素缺乏症</v>
          </cell>
          <cell r="G9399" t="str">
            <v>内分泌系统疾病</v>
          </cell>
        </row>
        <row r="9400">
          <cell r="E9400" t="str">
            <v>GROWTH OF EYELASHES</v>
          </cell>
          <cell r="F9400" t="str">
            <v>睫毛生长</v>
          </cell>
          <cell r="G9400" t="str">
            <v>眼器官疾病</v>
          </cell>
        </row>
        <row r="9401">
          <cell r="E9401" t="str">
            <v>GROWTH RETARDATION</v>
          </cell>
          <cell r="F9401" t="str">
            <v>生长迟缓</v>
          </cell>
          <cell r="G9401" t="str">
            <v>各种肌肉骨骼及结缔组织疾病</v>
          </cell>
        </row>
        <row r="9402">
          <cell r="E9402" t="str">
            <v>GRUNTING</v>
          </cell>
          <cell r="F9402" t="str">
            <v>打呼噜</v>
          </cell>
          <cell r="G9402" t="str">
            <v>呼吸系统、胸及纵隔疾病</v>
          </cell>
        </row>
        <row r="9403">
          <cell r="E9403" t="str">
            <v>GUILLAIN-BARRE SYNDROME</v>
          </cell>
          <cell r="F9403" t="str">
            <v>格林巴利综合征</v>
          </cell>
          <cell r="G9403" t="str">
            <v>各类神经系统疾病</v>
          </cell>
        </row>
        <row r="9404">
          <cell r="E9404" t="str">
            <v>GULF WAR SYNDROME</v>
          </cell>
          <cell r="F9404" t="str">
            <v>海湾战争综合征</v>
          </cell>
          <cell r="G9404" t="str">
            <v>各类神经系统疾病</v>
          </cell>
        </row>
        <row r="9405">
          <cell r="E9405" t="str">
            <v>GUM NEOPLASM MALIGNANT STAGE UNSPECIFIED</v>
          </cell>
          <cell r="F9405" t="str">
            <v>牙龈癌</v>
          </cell>
          <cell r="G9405" t="str">
            <v>良性、恶性及性质不明的肿瘤（包括囊状和息肉状）</v>
          </cell>
        </row>
        <row r="9406">
          <cell r="E9406" t="str">
            <v>GUN SHOT WOUND</v>
          </cell>
          <cell r="F9406" t="str">
            <v>枪伤</v>
          </cell>
          <cell r="G9406" t="str">
            <v>各类损伤、中毒及操作并发症</v>
          </cell>
        </row>
        <row r="9407">
          <cell r="E9407" t="str">
            <v>GUSTOMETRY ABNORMAL</v>
          </cell>
          <cell r="F9407" t="str">
            <v>味觉检查异常</v>
          </cell>
          <cell r="G9407" t="str">
            <v>各类检查</v>
          </cell>
        </row>
        <row r="9408">
          <cell r="E9408" t="str">
            <v>GUT FERMENTATION SYNDROME</v>
          </cell>
          <cell r="F9408" t="str">
            <v>肠道发酵综合征</v>
          </cell>
          <cell r="G9408" t="str">
            <v>胃肠系统疾病</v>
          </cell>
        </row>
        <row r="9409">
          <cell r="E9409" t="str">
            <v>GUTTATE PSORIASIS</v>
          </cell>
          <cell r="F9409" t="str">
            <v>滴状牛皮癣</v>
          </cell>
          <cell r="G9409" t="str">
            <v>皮肤及皮下组织类疾病</v>
          </cell>
        </row>
        <row r="9410">
          <cell r="E9410" t="str">
            <v>GYNAECOLOGICAL CHLAMYDIA INFECTION</v>
          </cell>
          <cell r="F9410" t="str">
            <v>妇科衣原体感染</v>
          </cell>
          <cell r="G9410" t="str">
            <v>感染及侵染类疾病</v>
          </cell>
        </row>
        <row r="9411">
          <cell r="E9411" t="str">
            <v>GYNAECOLOGICAL DISORDER PROPHYLAXIS</v>
          </cell>
          <cell r="F9411" t="str">
            <v>妇科疾病预防性治疗</v>
          </cell>
          <cell r="G9411" t="str">
            <v>各种手术及医疗操作</v>
          </cell>
        </row>
        <row r="9412">
          <cell r="E9412" t="str">
            <v>GYNAECOLOGICAL EXAMINATION</v>
          </cell>
          <cell r="F9412" t="str">
            <v>妇科检查</v>
          </cell>
          <cell r="G9412" t="str">
            <v>各类检查</v>
          </cell>
        </row>
        <row r="9413">
          <cell r="E9413" t="str">
            <v>GYNAECOLOGICAL EXAMINATION ABNORMAL</v>
          </cell>
          <cell r="F9413" t="str">
            <v>妇科检查异常</v>
          </cell>
          <cell r="G9413" t="str">
            <v>各类检查</v>
          </cell>
        </row>
        <row r="9414">
          <cell r="E9414" t="str">
            <v>GYNAECOMASTIA</v>
          </cell>
          <cell r="F9414" t="str">
            <v>男性乳腺发育</v>
          </cell>
          <cell r="G9414" t="str">
            <v>生殖系统及乳腺疾病</v>
          </cell>
        </row>
        <row r="9415">
          <cell r="E9415" t="str">
            <v>H1N1 INFLUENZA</v>
          </cell>
          <cell r="F9415" t="str">
            <v>H1N1流感</v>
          </cell>
          <cell r="G9415" t="str">
            <v>感染及侵染类疾病</v>
          </cell>
        </row>
        <row r="9416">
          <cell r="E9416" t="str">
            <v>H2N2 INFLUENZA</v>
          </cell>
          <cell r="F9416" t="str">
            <v>H2N2 流感</v>
          </cell>
          <cell r="G9416" t="str">
            <v>感染及侵染类疾病</v>
          </cell>
        </row>
        <row r="9417">
          <cell r="E9417" t="str">
            <v>H3N2 INFLUENZA</v>
          </cell>
          <cell r="F9417" t="str">
            <v>H3N2 流感</v>
          </cell>
          <cell r="G9417" t="str">
            <v>感染及侵染类疾病</v>
          </cell>
        </row>
        <row r="9418">
          <cell r="E9418" t="str">
            <v>HABITUAL ABORTION</v>
          </cell>
          <cell r="F9418" t="str">
            <v>习惯性流产</v>
          </cell>
          <cell r="G9418" t="str">
            <v>妊娠期、产褥期及围产期状况</v>
          </cell>
        </row>
        <row r="9419">
          <cell r="E9419" t="str">
            <v>HAEMANGIOBLASTOMA</v>
          </cell>
          <cell r="F9419" t="str">
            <v>成血管细胞瘤</v>
          </cell>
          <cell r="G9419" t="str">
            <v>良性、恶性及性质不明的肿瘤（包括囊状和息肉状）</v>
          </cell>
        </row>
        <row r="9420">
          <cell r="E9420" t="str">
            <v>HAEMANGIOMA</v>
          </cell>
          <cell r="F9420" t="str">
            <v>血管瘤</v>
          </cell>
          <cell r="G9420" t="str">
            <v>良性、恶性及性质不明的肿瘤（包括囊状和息肉状）</v>
          </cell>
        </row>
        <row r="9421">
          <cell r="E9421" t="str">
            <v>HAEMANGIOMA-THROMBOCYTOPENIA SYNDROME</v>
          </cell>
          <cell r="F9421" t="str">
            <v>血管瘤血小板减少综合征</v>
          </cell>
          <cell r="G9421" t="str">
            <v>皮肤及皮下组织类疾病</v>
          </cell>
        </row>
        <row r="9422">
          <cell r="E9422" t="str">
            <v>HAEMANGIOMA CONGENITAL</v>
          </cell>
          <cell r="F9422" t="str">
            <v>先天性血管瘤</v>
          </cell>
          <cell r="G9422" t="str">
            <v>各种先天性家族性遗传性疾病</v>
          </cell>
        </row>
        <row r="9423">
          <cell r="E9423" t="str">
            <v>HAEMANGIOMA OF BONE</v>
          </cell>
          <cell r="F9423" t="str">
            <v>骨血管瘤</v>
          </cell>
          <cell r="G9423" t="str">
            <v>良性、恶性及性质不明的肿瘤（包括囊状和息肉状）</v>
          </cell>
        </row>
        <row r="9424">
          <cell r="E9424" t="str">
            <v>HAEMANGIOMA OF BREAST</v>
          </cell>
          <cell r="F9424" t="str">
            <v>乳腺血管瘤</v>
          </cell>
          <cell r="G9424" t="str">
            <v>良性、恶性及性质不明的肿瘤（包括囊状和息肉状）</v>
          </cell>
        </row>
        <row r="9425">
          <cell r="E9425" t="str">
            <v>HAEMANGIOMA OF LIVER</v>
          </cell>
          <cell r="F9425" t="str">
            <v>肝血管瘤</v>
          </cell>
          <cell r="G9425" t="str">
            <v>良性、恶性及性质不明的肿瘤（包括囊状和息肉状）</v>
          </cell>
        </row>
        <row r="9426">
          <cell r="E9426" t="str">
            <v>HAEMANGIOMA OF RETINA</v>
          </cell>
          <cell r="F9426" t="str">
            <v>视网膜血管瘤</v>
          </cell>
          <cell r="G9426" t="str">
            <v>各种先天性家族性遗传性疾病</v>
          </cell>
        </row>
        <row r="9427">
          <cell r="E9427" t="str">
            <v>HAEMANGIOMA OF SKIN</v>
          </cell>
          <cell r="F9427" t="str">
            <v>皮肤血管瘤</v>
          </cell>
          <cell r="G9427" t="str">
            <v>良性、恶性及性质不明的肿瘤（包括囊状和息肉状）</v>
          </cell>
        </row>
        <row r="9428">
          <cell r="E9428" t="str">
            <v>HAEMANGIOMA OF SPLEEN</v>
          </cell>
          <cell r="F9428" t="str">
            <v>脾血管瘤</v>
          </cell>
          <cell r="G9428" t="str">
            <v>良性、恶性及性质不明的肿瘤（包括囊状和息肉状）</v>
          </cell>
        </row>
        <row r="9429">
          <cell r="E9429" t="str">
            <v>HAEMANGIOMA REMOVAL</v>
          </cell>
          <cell r="F9429" t="str">
            <v>血管瘤切除</v>
          </cell>
          <cell r="G9429" t="str">
            <v>各种手术及医疗操作</v>
          </cell>
        </row>
        <row r="9430">
          <cell r="E9430" t="str">
            <v>HAEMANGIOMA RUPTURE</v>
          </cell>
          <cell r="F9430" t="str">
            <v>血管瘤破裂</v>
          </cell>
          <cell r="G9430" t="str">
            <v>良性、恶性及性质不明的肿瘤（包括囊状和息肉状）</v>
          </cell>
        </row>
        <row r="9431">
          <cell r="E9431" t="str">
            <v>HAEMANGIOPERICYTOMA</v>
          </cell>
          <cell r="F9431" t="str">
            <v>血管外皮细胞瘤</v>
          </cell>
          <cell r="G9431" t="str">
            <v>良性、恶性及性质不明的肿瘤（包括囊状和息肉状）</v>
          </cell>
        </row>
        <row r="9432">
          <cell r="E9432" t="str">
            <v>HAEMANGIOPERICYTOMA OF MENINGES</v>
          </cell>
          <cell r="F9432" t="str">
            <v>脑膜血管外皮细胞瘤</v>
          </cell>
          <cell r="G9432" t="str">
            <v>良性、恶性及性质不明的肿瘤（包括囊状和息肉状）</v>
          </cell>
        </row>
        <row r="9433">
          <cell r="E9433" t="str">
            <v>HAEMARTHROSIS</v>
          </cell>
          <cell r="F9433" t="str">
            <v>关节积血</v>
          </cell>
          <cell r="G9433" t="str">
            <v>各种肌肉骨骼及结缔组织疾病</v>
          </cell>
        </row>
        <row r="9434">
          <cell r="E9434" t="str">
            <v>HAEMATEMESIS</v>
          </cell>
          <cell r="F9434" t="str">
            <v>呕血</v>
          </cell>
          <cell r="G9434" t="str">
            <v>胃肠系统疾病</v>
          </cell>
        </row>
        <row r="9435">
          <cell r="E9435" t="str">
            <v>HAEMATIDROSIS</v>
          </cell>
          <cell r="F9435" t="str">
            <v>血汗症</v>
          </cell>
          <cell r="G9435" t="str">
            <v>皮肤及皮下组织类疾病</v>
          </cell>
        </row>
        <row r="9436">
          <cell r="E9436" t="str">
            <v>HAEMATINURIA</v>
          </cell>
          <cell r="F9436" t="str">
            <v>血红素尿症</v>
          </cell>
          <cell r="G9436" t="str">
            <v>肾脏及泌尿系统疾病</v>
          </cell>
        </row>
        <row r="9437">
          <cell r="E9437" t="str">
            <v>HAEMATOCHEZIA</v>
          </cell>
          <cell r="F9437" t="str">
            <v>便血</v>
          </cell>
          <cell r="G9437" t="str">
            <v>胃肠系统疾病</v>
          </cell>
        </row>
        <row r="9438">
          <cell r="E9438" t="str">
            <v>HAEMATOCOELE</v>
          </cell>
          <cell r="F9438" t="str">
            <v>血囊肿</v>
          </cell>
          <cell r="G9438" t="str">
            <v>血管与淋巴管类疾病</v>
          </cell>
        </row>
        <row r="9439">
          <cell r="E9439" t="str">
            <v>HAEMATOCOELE FEMALE</v>
          </cell>
          <cell r="F9439" t="str">
            <v>女性血囊肿</v>
          </cell>
          <cell r="G9439" t="str">
            <v>生殖系统及乳腺疾病</v>
          </cell>
        </row>
        <row r="9440">
          <cell r="E9440" t="str">
            <v>HAEMATOCOLPOS</v>
          </cell>
          <cell r="F9440" t="str">
            <v>阴道积血</v>
          </cell>
          <cell r="G9440" t="str">
            <v>生殖系统及乳腺疾病</v>
          </cell>
        </row>
        <row r="9441">
          <cell r="E9441" t="str">
            <v>HAEMATOCRIT</v>
          </cell>
          <cell r="F9441" t="str">
            <v>红细胞压积</v>
          </cell>
          <cell r="G9441" t="str">
            <v>各类检查</v>
          </cell>
        </row>
        <row r="9442">
          <cell r="E9442" t="str">
            <v>HAEMATOCRIT ABNORMAL</v>
          </cell>
          <cell r="F9442" t="str">
            <v>红细胞压积异常</v>
          </cell>
          <cell r="G9442" t="str">
            <v>各类检查</v>
          </cell>
        </row>
        <row r="9443">
          <cell r="E9443" t="str">
            <v>HAEMATOCRIT DECREASED</v>
          </cell>
          <cell r="F9443" t="str">
            <v>红细胞压积降低</v>
          </cell>
          <cell r="G9443" t="str">
            <v>各类检查</v>
          </cell>
        </row>
        <row r="9444">
          <cell r="E9444" t="str">
            <v>HAEMATOCRIT INCREASED</v>
          </cell>
          <cell r="F9444" t="str">
            <v>红细胞压积升高</v>
          </cell>
          <cell r="G9444" t="str">
            <v>各类检查</v>
          </cell>
        </row>
        <row r="9445">
          <cell r="E9445" t="str">
            <v>HAEMATOCRIT NORMAL</v>
          </cell>
          <cell r="F9445" t="str">
            <v>红细胞压积正常</v>
          </cell>
          <cell r="G9445" t="str">
            <v>各类检查</v>
          </cell>
        </row>
        <row r="9446">
          <cell r="E9446" t="str">
            <v>HAEMATOLOGICAL CYST</v>
          </cell>
          <cell r="F9446" t="str">
            <v>血液系统囊肿</v>
          </cell>
          <cell r="G9446" t="str">
            <v>血液及淋巴系统疾病</v>
          </cell>
        </row>
        <row r="9447">
          <cell r="E9447" t="str">
            <v>HAEMATOLOGICAL INFECTION</v>
          </cell>
          <cell r="F9447" t="str">
            <v>血液感染</v>
          </cell>
          <cell r="G9447" t="str">
            <v>感染及侵染类疾病</v>
          </cell>
        </row>
        <row r="9448">
          <cell r="E9448" t="str">
            <v>HAEMATOLOGICAL MALIGNANCY</v>
          </cell>
          <cell r="F9448" t="str">
            <v>恶性血液疾病</v>
          </cell>
          <cell r="G9448" t="str">
            <v>良性、恶性及性质不明的肿瘤（包括囊状和息肉状）</v>
          </cell>
        </row>
        <row r="9449">
          <cell r="E9449" t="str">
            <v>HAEMATOLOGICAL NEOPLASM</v>
          </cell>
          <cell r="F9449" t="str">
            <v>血液系统肿瘤</v>
          </cell>
          <cell r="G9449" t="str">
            <v>良性、恶性及性质不明的肿瘤（包括囊状和息肉状）</v>
          </cell>
        </row>
        <row r="9450">
          <cell r="E9450" t="str">
            <v>HAEMATOLOGY TEST</v>
          </cell>
          <cell r="F9450" t="str">
            <v>血液学检测</v>
          </cell>
          <cell r="G9450" t="str">
            <v>各类检查</v>
          </cell>
        </row>
        <row r="9451">
          <cell r="E9451" t="str">
            <v>HAEMATOLOGY TEST ABNORMAL</v>
          </cell>
          <cell r="F9451" t="str">
            <v>血液学检测异常</v>
          </cell>
          <cell r="G9451" t="str">
            <v>各类检查</v>
          </cell>
        </row>
        <row r="9452">
          <cell r="E9452" t="str">
            <v>HAEMATOLOGY TEST NORMAL</v>
          </cell>
          <cell r="F9452" t="str">
            <v>血液学检测正常</v>
          </cell>
          <cell r="G9452" t="str">
            <v>各类检查</v>
          </cell>
        </row>
        <row r="9453">
          <cell r="E9453" t="str">
            <v>HAEMATOMA</v>
          </cell>
          <cell r="F9453" t="str">
            <v>血肿</v>
          </cell>
          <cell r="G9453" t="str">
            <v>血管与淋巴管类疾病</v>
          </cell>
        </row>
        <row r="9454">
          <cell r="E9454" t="str">
            <v>HAEMATOMA EVACUATION</v>
          </cell>
          <cell r="F9454" t="str">
            <v>血肿清除</v>
          </cell>
          <cell r="G9454" t="str">
            <v>各种手术及医疗操作</v>
          </cell>
        </row>
        <row r="9455">
          <cell r="E9455" t="str">
            <v>HAEMATOMA INFECTION</v>
          </cell>
          <cell r="F9455" t="str">
            <v>血肿感染</v>
          </cell>
          <cell r="G9455" t="str">
            <v>感染及侵染类疾病</v>
          </cell>
        </row>
        <row r="9456">
          <cell r="E9456" t="str">
            <v>HAEMATOMA MUSCLE</v>
          </cell>
          <cell r="F9456" t="str">
            <v>肌肉血肿</v>
          </cell>
          <cell r="G9456" t="str">
            <v>各种肌肉骨骼及结缔组织疾病</v>
          </cell>
        </row>
        <row r="9457">
          <cell r="E9457" t="str">
            <v>HAEMATOMETRA</v>
          </cell>
          <cell r="F9457" t="str">
            <v>子宫出血</v>
          </cell>
          <cell r="G9457" t="str">
            <v>生殖系统及乳腺疾病</v>
          </cell>
        </row>
        <row r="9458">
          <cell r="E9458" t="str">
            <v>HAEMATOMYELIA</v>
          </cell>
          <cell r="F9458" t="str">
            <v>脊髓出血</v>
          </cell>
          <cell r="G9458" t="str">
            <v>各类神经系统疾病</v>
          </cell>
        </row>
        <row r="9459">
          <cell r="E9459" t="str">
            <v>HAEMATOPOIETIC NEOPLASM</v>
          </cell>
          <cell r="F9459" t="str">
            <v>造血系统肿瘤</v>
          </cell>
          <cell r="G9459" t="str">
            <v>良性、恶性及性质不明的肿瘤（包括囊状和息肉状）</v>
          </cell>
        </row>
        <row r="9460">
          <cell r="E9460" t="str">
            <v>HAEMATOPOIETIC STEM CELL MOBILISATION</v>
          </cell>
          <cell r="F9460" t="str">
            <v>造血干细胞动员</v>
          </cell>
          <cell r="G9460" t="str">
            <v>各种手术及医疗操作</v>
          </cell>
        </row>
        <row r="9461">
          <cell r="E9461" t="str">
            <v>HAEMATOSALPINX</v>
          </cell>
          <cell r="F9461" t="str">
            <v>输卵管血肿</v>
          </cell>
          <cell r="G9461" t="str">
            <v>生殖系统及乳腺疾病</v>
          </cell>
        </row>
        <row r="9462">
          <cell r="E9462" t="str">
            <v>HAEMATOSPERMIA</v>
          </cell>
          <cell r="F9462" t="str">
            <v>血精症</v>
          </cell>
          <cell r="G9462" t="str">
            <v>生殖系统及乳腺疾病</v>
          </cell>
        </row>
        <row r="9463">
          <cell r="E9463" t="str">
            <v>HAEMATOTOXICITY</v>
          </cell>
          <cell r="F9463" t="str">
            <v>血毒性</v>
          </cell>
          <cell r="G9463" t="str">
            <v>血液及淋巴系统疾病</v>
          </cell>
        </row>
        <row r="9464">
          <cell r="E9464" t="str">
            <v>HAEMATOTYMPANUM</v>
          </cell>
          <cell r="F9464" t="str">
            <v>鼓室积血</v>
          </cell>
          <cell r="G9464" t="str">
            <v>耳及迷路类疾病</v>
          </cell>
        </row>
        <row r="9465">
          <cell r="E9465" t="str">
            <v>HAEMATURIA</v>
          </cell>
          <cell r="F9465" t="str">
            <v>血尿症</v>
          </cell>
          <cell r="G9465" t="str">
            <v>肾脏及泌尿系统疾病</v>
          </cell>
        </row>
        <row r="9466">
          <cell r="E9466" t="str">
            <v>HAEMATURIA TRAUMATIC</v>
          </cell>
          <cell r="F9466" t="str">
            <v>外伤性血尿</v>
          </cell>
          <cell r="G9466" t="str">
            <v>各类损伤、中毒及操作并发症</v>
          </cell>
        </row>
        <row r="9467">
          <cell r="E9467" t="str">
            <v>HAEMOBILIA</v>
          </cell>
          <cell r="F9467" t="str">
            <v>胆道出血</v>
          </cell>
          <cell r="G9467" t="str">
            <v>肝胆系统疾病</v>
          </cell>
        </row>
        <row r="9468">
          <cell r="E9468" t="str">
            <v>HAEMOCHROMATOSIS</v>
          </cell>
          <cell r="F9468" t="str">
            <v>血色素沉着症</v>
          </cell>
          <cell r="G9468" t="str">
            <v>代谢及营养类疾病</v>
          </cell>
        </row>
        <row r="9469">
          <cell r="E9469" t="str">
            <v>HAEMOCHROMATOSIS TRAIT</v>
          </cell>
          <cell r="F9469" t="str">
            <v>血色素沉着症特质</v>
          </cell>
          <cell r="G9469" t="str">
            <v>各种先天性家族性遗传性疾病</v>
          </cell>
        </row>
        <row r="9470">
          <cell r="E9470" t="str">
            <v>HAEMOCONCENTRATION</v>
          </cell>
          <cell r="F9470" t="str">
            <v>血浓缩</v>
          </cell>
          <cell r="G9470" t="str">
            <v>血液及淋巴系统疾病</v>
          </cell>
        </row>
        <row r="9471">
          <cell r="E9471" t="str">
            <v>HAEMODIALYSIS</v>
          </cell>
          <cell r="F9471" t="str">
            <v>血液透析</v>
          </cell>
          <cell r="G9471" t="str">
            <v>各种手术及医疗操作</v>
          </cell>
        </row>
        <row r="9472">
          <cell r="E9472" t="str">
            <v>HAEMODIALYSIS-INDUCED SYMPTOM</v>
          </cell>
          <cell r="F9472" t="str">
            <v>血液透析并发症</v>
          </cell>
          <cell r="G9472" t="str">
            <v>各类损伤、中毒及操作并发症</v>
          </cell>
        </row>
        <row r="9473">
          <cell r="E9473" t="str">
            <v>HAEMODIALYSIS COMPLICATION</v>
          </cell>
          <cell r="F9473" t="str">
            <v>血液透析并发症</v>
          </cell>
          <cell r="G9473" t="str">
            <v>各类损伤、中毒及操作并发症</v>
          </cell>
        </row>
        <row r="9474">
          <cell r="E9474" t="str">
            <v>HAEMODILUTION</v>
          </cell>
          <cell r="F9474" t="str">
            <v>血液稀释</v>
          </cell>
          <cell r="G9474" t="str">
            <v>各类损伤、中毒及操作并发症</v>
          </cell>
        </row>
        <row r="9475">
          <cell r="E9475" t="str">
            <v>HAEMODYNAMIC INSTABILITY</v>
          </cell>
          <cell r="F9475" t="str">
            <v>血液动力学不稳定</v>
          </cell>
          <cell r="G9475" t="str">
            <v>血管与淋巴管类疾病</v>
          </cell>
        </row>
        <row r="9476">
          <cell r="E9476" t="str">
            <v>HAEMODYNAMIC REBOUND</v>
          </cell>
          <cell r="F9476" t="str">
            <v>血液动力学反弹</v>
          </cell>
          <cell r="G9476" t="str">
            <v>血管与淋巴管类疾病</v>
          </cell>
        </row>
        <row r="9477">
          <cell r="E9477" t="str">
            <v>HAEMODYNAMIC TEST</v>
          </cell>
          <cell r="F9477" t="str">
            <v>血液动力学试验</v>
          </cell>
          <cell r="G9477" t="str">
            <v>各类检查</v>
          </cell>
        </row>
        <row r="9478">
          <cell r="E9478" t="str">
            <v>HAEMODYNAMIC TEST ABNORMAL</v>
          </cell>
          <cell r="F9478" t="str">
            <v>血液动力试验异常</v>
          </cell>
          <cell r="G9478" t="str">
            <v>各类检查</v>
          </cell>
        </row>
        <row r="9479">
          <cell r="E9479" t="str">
            <v>HAEMODYNAMIC TEST NORMAL</v>
          </cell>
          <cell r="F9479" t="str">
            <v>血液动力试验正常</v>
          </cell>
          <cell r="G9479" t="str">
            <v>各类检查</v>
          </cell>
        </row>
        <row r="9480">
          <cell r="E9480" t="str">
            <v>HAEMOFILTRATION</v>
          </cell>
          <cell r="F9480" t="str">
            <v>血液过滤</v>
          </cell>
          <cell r="G9480" t="str">
            <v>各种手术及医疗操作</v>
          </cell>
        </row>
        <row r="9481">
          <cell r="E9481" t="str">
            <v>HAEMOGLOBIN</v>
          </cell>
          <cell r="F9481" t="str">
            <v>血红蛋白</v>
          </cell>
          <cell r="G9481" t="str">
            <v>各类检查</v>
          </cell>
        </row>
        <row r="9482">
          <cell r="E9482" t="str">
            <v>HAEMOGLOBIN A2</v>
          </cell>
          <cell r="F9482" t="str">
            <v>血红蛋白 A2</v>
          </cell>
          <cell r="G9482" t="str">
            <v>各类检查</v>
          </cell>
        </row>
        <row r="9483">
          <cell r="E9483" t="str">
            <v>HAEMOGLOBIN ABNORMAL</v>
          </cell>
          <cell r="F9483" t="str">
            <v>血红蛋白异常</v>
          </cell>
          <cell r="G9483" t="str">
            <v>各类检查</v>
          </cell>
        </row>
        <row r="9484">
          <cell r="E9484" t="str">
            <v>HAEMOGLOBIN BARTS PRESENT</v>
          </cell>
          <cell r="F9484" t="str">
            <v>巴特血红蛋白检出</v>
          </cell>
          <cell r="G9484" t="str">
            <v>各类检查</v>
          </cell>
        </row>
        <row r="9485">
          <cell r="E9485" t="str">
            <v>HAEMOGLOBIN C</v>
          </cell>
          <cell r="F9485" t="str">
            <v>血红蛋白 C</v>
          </cell>
          <cell r="G9485" t="str">
            <v>各类检查</v>
          </cell>
        </row>
        <row r="9486">
          <cell r="E9486" t="str">
            <v>HAEMOGLOBIN C DISEASE</v>
          </cell>
          <cell r="F9486" t="str">
            <v>血红蛋白 C 疾病</v>
          </cell>
          <cell r="G9486" t="str">
            <v>各种先天性家族性遗传性疾病</v>
          </cell>
        </row>
        <row r="9487">
          <cell r="E9487" t="str">
            <v>HAEMOGLOBIN C TRAIT</v>
          </cell>
          <cell r="F9487" t="str">
            <v>血红蛋白 C 特质</v>
          </cell>
          <cell r="G9487" t="str">
            <v>各种先天性家族性遗传性疾病</v>
          </cell>
        </row>
        <row r="9488">
          <cell r="E9488" t="str">
            <v>HAEMOGLOBIN DECREASED</v>
          </cell>
          <cell r="F9488" t="str">
            <v>血红蛋白降低</v>
          </cell>
          <cell r="G9488" t="str">
            <v>各类检查</v>
          </cell>
        </row>
        <row r="9489">
          <cell r="E9489" t="str">
            <v>HAEMOGLOBIN DISTRIBUTION WIDTH DECREASED</v>
          </cell>
          <cell r="F9489" t="str">
            <v>血红蛋白分布宽度减少</v>
          </cell>
          <cell r="G9489" t="str">
            <v>各类检查</v>
          </cell>
        </row>
        <row r="9490">
          <cell r="E9490" t="str">
            <v>HAEMOGLOBIN DISTRIBUTION WIDTH INCREASED</v>
          </cell>
          <cell r="F9490" t="str">
            <v>血红蛋白分布宽度增加</v>
          </cell>
          <cell r="G9490" t="str">
            <v>各类检查</v>
          </cell>
        </row>
        <row r="9491">
          <cell r="E9491" t="str">
            <v>HAEMOGLOBIN E DISEASE</v>
          </cell>
          <cell r="F9491" t="str">
            <v>血红蛋白 E 病</v>
          </cell>
          <cell r="G9491" t="str">
            <v>各种先天性家族性遗传性疾病</v>
          </cell>
        </row>
        <row r="9492">
          <cell r="E9492" t="str">
            <v>HAEMOGLOBIN E PRESENT</v>
          </cell>
          <cell r="F9492" t="str">
            <v>血红蛋白 E 检出</v>
          </cell>
          <cell r="G9492" t="str">
            <v>各类检查</v>
          </cell>
        </row>
        <row r="9493">
          <cell r="E9493" t="str">
            <v>HAEMOGLOBIN INCREASED</v>
          </cell>
          <cell r="F9493" t="str">
            <v>血红蛋白升高</v>
          </cell>
          <cell r="G9493" t="str">
            <v>各类检查</v>
          </cell>
        </row>
        <row r="9494">
          <cell r="E9494" t="str">
            <v>HAEMOGLOBIN NORMAL</v>
          </cell>
          <cell r="F9494" t="str">
            <v>血红蛋白正常</v>
          </cell>
          <cell r="G9494" t="str">
            <v>各类检查</v>
          </cell>
        </row>
        <row r="9495">
          <cell r="E9495" t="str">
            <v>HAEMOGLOBIN S</v>
          </cell>
          <cell r="F9495" t="str">
            <v>血红蛋白 S</v>
          </cell>
          <cell r="G9495" t="str">
            <v>各类检查</v>
          </cell>
        </row>
        <row r="9496">
          <cell r="E9496" t="str">
            <v>HAEMOGLOBIN S DECREASED</v>
          </cell>
          <cell r="F9496" t="str">
            <v>血红蛋白 S 降低</v>
          </cell>
          <cell r="G9496" t="str">
            <v>各类检查</v>
          </cell>
        </row>
        <row r="9497">
          <cell r="E9497" t="str">
            <v>HAEMOGLOBIN S INCREASED</v>
          </cell>
          <cell r="F9497" t="str">
            <v>血红蛋白 S 升高</v>
          </cell>
          <cell r="G9497" t="str">
            <v>各类检查</v>
          </cell>
        </row>
        <row r="9498">
          <cell r="E9498" t="str">
            <v>HAEMOGLOBIN URINE</v>
          </cell>
          <cell r="F9498" t="str">
            <v>尿血红蛋白</v>
          </cell>
          <cell r="G9498" t="str">
            <v>各类检查</v>
          </cell>
        </row>
        <row r="9499">
          <cell r="E9499" t="str">
            <v>HAEMOGLOBIN URINE PRESENT</v>
          </cell>
          <cell r="F9499" t="str">
            <v>尿血红蛋白检出</v>
          </cell>
          <cell r="G9499" t="str">
            <v>各类检查</v>
          </cell>
        </row>
        <row r="9500">
          <cell r="E9500" t="str">
            <v>HAEMOGLOBINAEMIA</v>
          </cell>
          <cell r="F9500" t="str">
            <v>血红蛋白血症</v>
          </cell>
          <cell r="G9500" t="str">
            <v>血液及淋巴系统疾病</v>
          </cell>
        </row>
        <row r="9501">
          <cell r="E9501" t="str">
            <v>HAEMOGLOBINOPATHY</v>
          </cell>
          <cell r="F9501" t="str">
            <v>血红蛋白病</v>
          </cell>
          <cell r="G9501" t="str">
            <v>各种先天性家族性遗传性疾病</v>
          </cell>
        </row>
        <row r="9502">
          <cell r="E9502" t="str">
            <v>HAEMOGLOBINURIA</v>
          </cell>
          <cell r="F9502" t="str">
            <v>血红蛋白尿</v>
          </cell>
          <cell r="G9502" t="str">
            <v>肾脏及泌尿系统疾病</v>
          </cell>
        </row>
        <row r="9503">
          <cell r="E9503" t="str">
            <v>HAEMOLYSIS</v>
          </cell>
          <cell r="F9503" t="str">
            <v>溶血症</v>
          </cell>
          <cell r="G9503" t="str">
            <v>血液及淋巴系统疾病</v>
          </cell>
        </row>
        <row r="9504">
          <cell r="E9504" t="str">
            <v>HAEMOLYSIS NEONATAL</v>
          </cell>
          <cell r="F9504" t="str">
            <v>新生儿溶血</v>
          </cell>
          <cell r="G9504" t="str">
            <v>血液及淋巴系统疾病</v>
          </cell>
        </row>
        <row r="9505">
          <cell r="E9505" t="str">
            <v>HAEMOLYTIC ANAEMIA</v>
          </cell>
          <cell r="F9505" t="str">
            <v>溶血性贫血</v>
          </cell>
          <cell r="G9505" t="str">
            <v>血液及淋巴系统疾病</v>
          </cell>
        </row>
        <row r="9506">
          <cell r="E9506" t="str">
            <v>HAEMOLYTIC ANAEMIA ENZYME SPECIFIC</v>
          </cell>
          <cell r="F9506" t="str">
            <v>特异酶溶血性贫血</v>
          </cell>
          <cell r="G9506" t="str">
            <v>血液及淋巴系统疾病</v>
          </cell>
        </row>
        <row r="9507">
          <cell r="E9507" t="str">
            <v>HAEMOLYTIC ICTEROANAEMIA</v>
          </cell>
          <cell r="F9507" t="str">
            <v>溶血性黄疸性贫血病</v>
          </cell>
          <cell r="G9507" t="str">
            <v>血液及淋巴系统疾病</v>
          </cell>
        </row>
        <row r="9508">
          <cell r="E9508" t="str">
            <v>HAEMOLYTIC TRANSFUSION REACTION</v>
          </cell>
          <cell r="F9508" t="str">
            <v>溶血性输血反应</v>
          </cell>
          <cell r="G9508" t="str">
            <v>各类损伤、中毒及操作并发症</v>
          </cell>
        </row>
        <row r="9509">
          <cell r="E9509" t="str">
            <v>HAEMOLYTIC URAEMIC SYNDROME</v>
          </cell>
          <cell r="F9509" t="str">
            <v>溶血性尿毒症综合征</v>
          </cell>
          <cell r="G9509" t="str">
            <v>血液及淋巴系统疾病</v>
          </cell>
        </row>
        <row r="9510">
          <cell r="E9510" t="str">
            <v>HAEMOPERFUSION</v>
          </cell>
          <cell r="F9510" t="str">
            <v>血液灌流</v>
          </cell>
          <cell r="G9510" t="str">
            <v>各种手术及医疗操作</v>
          </cell>
        </row>
        <row r="9511">
          <cell r="E9511" t="str">
            <v>HAEMOPERITONEUM</v>
          </cell>
          <cell r="F9511" t="str">
            <v>腹膜出血</v>
          </cell>
          <cell r="G9511" t="str">
            <v>胃肠系统疾病</v>
          </cell>
        </row>
        <row r="9512">
          <cell r="E9512" t="str">
            <v>HAEMOPHAGOCYTIC LYMPHOHISTIOCYTOSIS</v>
          </cell>
          <cell r="F9512" t="str">
            <v>嗜血细胞性淋巴组织细胞增生症</v>
          </cell>
          <cell r="G9512" t="str">
            <v>免疫系统疾病</v>
          </cell>
        </row>
        <row r="9513">
          <cell r="E9513" t="str">
            <v>HAEMOPHILIA</v>
          </cell>
          <cell r="F9513" t="str">
            <v>血友病</v>
          </cell>
          <cell r="G9513" t="str">
            <v>各种先天性家族性遗传性疾病</v>
          </cell>
        </row>
        <row r="9514">
          <cell r="E9514" t="str">
            <v>HAEMOPHILIA A WITH ANTI FACTOR VIII</v>
          </cell>
          <cell r="F9514" t="str">
            <v>A 型血友病伴 VIII 因子抗体</v>
          </cell>
          <cell r="G9514" t="str">
            <v>各种先天性家族性遗传性疾病</v>
          </cell>
        </row>
        <row r="9515">
          <cell r="E9515" t="str">
            <v>HAEMOPHILIC ARTHROPATHY</v>
          </cell>
          <cell r="F9515" t="str">
            <v>血友病性关节病</v>
          </cell>
          <cell r="G9515" t="str">
            <v>各种肌肉骨骼及结缔组织疾病</v>
          </cell>
        </row>
        <row r="9516">
          <cell r="E9516" t="str">
            <v>HAEMOPHILIC PSEUDOTUMOUR</v>
          </cell>
          <cell r="F9516" t="str">
            <v>血友病性假性肿瘤</v>
          </cell>
          <cell r="G9516" t="str">
            <v>全身性疾病及给药部位各种反应</v>
          </cell>
        </row>
        <row r="9517">
          <cell r="E9517" t="str">
            <v>HAEMOPHILUS BACTERAEMIA</v>
          </cell>
          <cell r="F9517" t="str">
            <v>嗜血杆菌菌血症</v>
          </cell>
          <cell r="G9517" t="str">
            <v>感染及侵染类疾病</v>
          </cell>
        </row>
        <row r="9518">
          <cell r="E9518" t="str">
            <v>HAEMOPHILUS INFECTION</v>
          </cell>
          <cell r="F9518" t="str">
            <v>嗜血杆菌感染</v>
          </cell>
          <cell r="G9518" t="str">
            <v>感染及侵染类疾病</v>
          </cell>
        </row>
        <row r="9519">
          <cell r="E9519" t="str">
            <v>HAEMOPHILUS SEPSIS</v>
          </cell>
          <cell r="F9519" t="str">
            <v>嗜血杆菌性脓毒症</v>
          </cell>
          <cell r="G9519" t="str">
            <v>感染及侵染类疾病</v>
          </cell>
        </row>
        <row r="9520">
          <cell r="E9520" t="str">
            <v>HAEMOPHILUS TEST POSITIVE</v>
          </cell>
          <cell r="F9520" t="str">
            <v>嗜血杆菌检测阳性</v>
          </cell>
          <cell r="G9520" t="str">
            <v>各类检查</v>
          </cell>
        </row>
        <row r="9521">
          <cell r="E9521" t="str">
            <v>HAEMOPHOBIA</v>
          </cell>
          <cell r="F9521" t="str">
            <v>怕血症</v>
          </cell>
          <cell r="G9521" t="str">
            <v>精神病类</v>
          </cell>
        </row>
        <row r="9522">
          <cell r="E9522" t="str">
            <v>HAEMOPNEUMOTHORAX</v>
          </cell>
          <cell r="F9522" t="str">
            <v>创伤性血胸</v>
          </cell>
          <cell r="G9522" t="str">
            <v>各类损伤、中毒及操作并发症</v>
          </cell>
        </row>
        <row r="9523">
          <cell r="E9523" t="str">
            <v>HAEMOPTYSIS</v>
          </cell>
          <cell r="F9523" t="str">
            <v>咯血</v>
          </cell>
          <cell r="G9523" t="str">
            <v>呼吸系统、胸及纵隔疾病</v>
          </cell>
        </row>
        <row r="9524">
          <cell r="E9524" t="str">
            <v>HAEMORRHAGE</v>
          </cell>
          <cell r="F9524" t="str">
            <v>出血</v>
          </cell>
          <cell r="G9524" t="str">
            <v>血管与淋巴管类疾病</v>
          </cell>
        </row>
        <row r="9525">
          <cell r="E9525" t="str">
            <v>HAEMORRHAGE CONTROL</v>
          </cell>
          <cell r="F9525" t="str">
            <v>止血</v>
          </cell>
          <cell r="G9525" t="str">
            <v>各种手术及医疗操作</v>
          </cell>
        </row>
        <row r="9526">
          <cell r="E9526" t="str">
            <v>HAEMORRHAGE CORONARY ARTERY</v>
          </cell>
          <cell r="F9526" t="str">
            <v>冠状动脉出血</v>
          </cell>
          <cell r="G9526" t="str">
            <v>心脏器官疾病</v>
          </cell>
        </row>
        <row r="9527">
          <cell r="E9527" t="str">
            <v>HAEMORRHAGE FOETAL</v>
          </cell>
          <cell r="F9527" t="str">
            <v>胎儿出血</v>
          </cell>
          <cell r="G9527" t="str">
            <v>妊娠期、产褥期及围产期状况</v>
          </cell>
        </row>
        <row r="9528">
          <cell r="E9528" t="str">
            <v>HAEMORRHAGE IN PREGNANCY</v>
          </cell>
          <cell r="F9528" t="str">
            <v>妊娠期出血</v>
          </cell>
          <cell r="G9528" t="str">
            <v>妊娠期、产褥期及围产期状况</v>
          </cell>
        </row>
        <row r="9529">
          <cell r="E9529" t="str">
            <v>HAEMORRHAGE INTRACRANIAL</v>
          </cell>
          <cell r="F9529" t="str">
            <v>颅内出血</v>
          </cell>
          <cell r="G9529" t="str">
            <v>各类神经系统疾病</v>
          </cell>
        </row>
        <row r="9530">
          <cell r="E9530" t="str">
            <v>HAEMORRHAGE NEONATAL</v>
          </cell>
          <cell r="F9530" t="str">
            <v>新生儿出血</v>
          </cell>
          <cell r="G9530" t="str">
            <v>血管与淋巴管类疾病</v>
          </cell>
        </row>
        <row r="9531">
          <cell r="E9531" t="str">
            <v>HAEMORRHAGE SUBCUTANEOUS</v>
          </cell>
          <cell r="F9531" t="str">
            <v>皮下出血</v>
          </cell>
          <cell r="G9531" t="str">
            <v>皮肤及皮下组织类疾病</v>
          </cell>
        </row>
        <row r="9532">
          <cell r="E9532" t="str">
            <v>HAEMORRHAGE SUBEPIDERMAL</v>
          </cell>
          <cell r="F9532" t="str">
            <v>表皮下出血</v>
          </cell>
          <cell r="G9532" t="str">
            <v>皮肤及皮下组织类疾病</v>
          </cell>
        </row>
        <row r="9533">
          <cell r="E9533" t="str">
            <v>HAEMORRHAGE URINARY TRACT</v>
          </cell>
          <cell r="F9533" t="str">
            <v>泌尿道出血</v>
          </cell>
          <cell r="G9533" t="str">
            <v>肾脏及泌尿系统疾病</v>
          </cell>
        </row>
        <row r="9534">
          <cell r="E9534" t="str">
            <v>HAEMORRHAGIC ADRENAL INFARCTION</v>
          </cell>
          <cell r="F9534" t="str">
            <v>肾上腺出血性梗死</v>
          </cell>
          <cell r="G9534" t="str">
            <v>内分泌系统疾病</v>
          </cell>
        </row>
        <row r="9535">
          <cell r="E9535" t="str">
            <v>HAEMORRHAGIC ANAEMIA</v>
          </cell>
          <cell r="F9535" t="str">
            <v>失血性贫血</v>
          </cell>
          <cell r="G9535" t="str">
            <v>血液及淋巴系统疾病</v>
          </cell>
        </row>
        <row r="9536">
          <cell r="E9536" t="str">
            <v>HAEMORRHAGIC ARTERIOVENOUS MALFORMATION</v>
          </cell>
          <cell r="F9536" t="str">
            <v>出血性动静脉畸形</v>
          </cell>
          <cell r="G9536" t="str">
            <v>各种先天性家族性遗传性疾病</v>
          </cell>
        </row>
        <row r="9537">
          <cell r="E9537" t="str">
            <v>HAEMORRHAGIC ASCITES</v>
          </cell>
          <cell r="F9537" t="str">
            <v>血性腹水</v>
          </cell>
          <cell r="G9537" t="str">
            <v>胃肠系统疾病</v>
          </cell>
        </row>
        <row r="9538">
          <cell r="E9538" t="str">
            <v>HAEMORRHAGIC BREAST CYST</v>
          </cell>
          <cell r="F9538" t="str">
            <v>出血性乳腺囊肿</v>
          </cell>
          <cell r="G9538" t="str">
            <v>生殖系统及乳腺疾病</v>
          </cell>
        </row>
        <row r="9539">
          <cell r="E9539" t="str">
            <v>HAEMORRHAGIC CEREBELLAR INFARCTION</v>
          </cell>
          <cell r="F9539" t="str">
            <v>出血性小脑梗死</v>
          </cell>
          <cell r="G9539" t="str">
            <v>各类神经系统疾病</v>
          </cell>
        </row>
        <row r="9540">
          <cell r="E9540" t="str">
            <v>HAEMORRHAGIC CEREBRAL INFARCTION</v>
          </cell>
          <cell r="F9540" t="str">
            <v>出血性脑梗死</v>
          </cell>
          <cell r="G9540" t="str">
            <v>各类神经系统疾病</v>
          </cell>
        </row>
        <row r="9541">
          <cell r="E9541" t="str">
            <v>HAEMORRHAGIC CHOLECYSTITIS</v>
          </cell>
          <cell r="F9541" t="str">
            <v>出血性胆囊炎</v>
          </cell>
          <cell r="G9541" t="str">
            <v>肝胆系统疾病</v>
          </cell>
        </row>
        <row r="9542">
          <cell r="E9542" t="str">
            <v>HAEMORRHAGIC CYST</v>
          </cell>
          <cell r="F9542" t="str">
            <v>出血性囊肿</v>
          </cell>
          <cell r="G9542" t="str">
            <v>全身性疾病及给药部位各种反应</v>
          </cell>
        </row>
        <row r="9543">
          <cell r="E9543" t="str">
            <v>HAEMORRHAGIC DIATHESIS</v>
          </cell>
          <cell r="F9543" t="str">
            <v>出血倾向</v>
          </cell>
          <cell r="G9543" t="str">
            <v>血液及淋巴系统疾病</v>
          </cell>
        </row>
        <row r="9544">
          <cell r="E9544" t="str">
            <v>HAEMORRHAGIC DISEASE OF NEWBORN</v>
          </cell>
          <cell r="F9544" t="str">
            <v>新生儿出血性疾病</v>
          </cell>
          <cell r="G9544" t="str">
            <v>血液及淋巴系统疾病</v>
          </cell>
        </row>
        <row r="9545">
          <cell r="E9545" t="str">
            <v>HAEMORRHAGIC DISORDER</v>
          </cell>
          <cell r="F9545" t="str">
            <v>出血性疾病</v>
          </cell>
          <cell r="G9545" t="str">
            <v>血液及淋巴系统疾病</v>
          </cell>
        </row>
        <row r="9546">
          <cell r="E9546" t="str">
            <v>HAEMORRHAGIC EROSIVE GASTRITIS</v>
          </cell>
          <cell r="F9546" t="str">
            <v>出血性糜烂性胃炎</v>
          </cell>
          <cell r="G9546" t="str">
            <v>胃肠系统疾病</v>
          </cell>
        </row>
        <row r="9547">
          <cell r="E9547" t="str">
            <v>HAEMORRHAGIC FEVER</v>
          </cell>
          <cell r="F9547" t="str">
            <v>出血热</v>
          </cell>
          <cell r="G9547" t="str">
            <v>感染及侵染类疾病</v>
          </cell>
        </row>
        <row r="9548">
          <cell r="E9548" t="str">
            <v>HAEMORRHAGIC FEVER WITH RENAL SYNDROME</v>
          </cell>
          <cell r="F9548" t="str">
            <v>伴有肾综合征的出血热</v>
          </cell>
          <cell r="G9548" t="str">
            <v>感染及侵染类疾病</v>
          </cell>
        </row>
        <row r="9549">
          <cell r="E9549" t="str">
            <v>HAEMORRHAGIC GASTROENTERITIS</v>
          </cell>
          <cell r="F9549" t="str">
            <v>出血性胃肠炎</v>
          </cell>
          <cell r="G9549" t="str">
            <v>胃肠系统疾病</v>
          </cell>
        </row>
        <row r="9550">
          <cell r="E9550" t="str">
            <v>HAEMORRHAGIC HEPATIC CYST</v>
          </cell>
          <cell r="F9550" t="str">
            <v>出血性肝囊肿</v>
          </cell>
          <cell r="G9550" t="str">
            <v>肝胆系统疾病</v>
          </cell>
        </row>
        <row r="9551">
          <cell r="E9551" t="str">
            <v>HAEMORRHAGIC INFARCTION</v>
          </cell>
          <cell r="F9551" t="str">
            <v>出血性梗死</v>
          </cell>
          <cell r="G9551" t="str">
            <v>血管与淋巴管类疾病</v>
          </cell>
        </row>
        <row r="9552">
          <cell r="E9552" t="str">
            <v>HAEMORRHAGIC NECROTIC PANCREATITIS</v>
          </cell>
          <cell r="F9552" t="str">
            <v>出血性坏死性胰腺炎</v>
          </cell>
          <cell r="G9552" t="str">
            <v>胃肠系统疾病</v>
          </cell>
        </row>
        <row r="9553">
          <cell r="E9553" t="str">
            <v>HAEMORRHAGIC OCCLUSIVE RETINAL VASCULITIS</v>
          </cell>
          <cell r="F9553" t="str">
            <v>出血性阻塞性视网膜血管炎</v>
          </cell>
          <cell r="G9553" t="str">
            <v>眼器官疾病</v>
          </cell>
        </row>
        <row r="9554">
          <cell r="E9554" t="str">
            <v>HAEMORRHAGIC OVARIAN CYST</v>
          </cell>
          <cell r="F9554" t="str">
            <v>卵巢囊肿出血</v>
          </cell>
          <cell r="G9554" t="str">
            <v>生殖系统及乳腺疾病</v>
          </cell>
        </row>
        <row r="9555">
          <cell r="E9555" t="str">
            <v>HAEMORRHAGIC PNEUMONIA</v>
          </cell>
          <cell r="F9555" t="str">
            <v>出血性肺炎</v>
          </cell>
          <cell r="G9555" t="str">
            <v>感染及侵染类疾病</v>
          </cell>
        </row>
        <row r="9556">
          <cell r="E9556" t="str">
            <v>HAEMORRHAGIC STROKE</v>
          </cell>
          <cell r="F9556" t="str">
            <v>出血性卒中</v>
          </cell>
          <cell r="G9556" t="str">
            <v>各类神经系统疾病</v>
          </cell>
        </row>
        <row r="9557">
          <cell r="E9557" t="str">
            <v>HAEMORRHAGIC THYROID CYST</v>
          </cell>
          <cell r="F9557" t="str">
            <v>出血性甲状腺囊肿</v>
          </cell>
          <cell r="G9557" t="str">
            <v>内分泌系统疾病</v>
          </cell>
        </row>
        <row r="9558">
          <cell r="E9558" t="str">
            <v>HAEMORRHAGIC TRANSFORMATION STROKE</v>
          </cell>
          <cell r="F9558" t="str">
            <v>卒中后出血性转化</v>
          </cell>
          <cell r="G9558" t="str">
            <v>各类神经系统疾病</v>
          </cell>
        </row>
        <row r="9559">
          <cell r="E9559" t="str">
            <v>HAEMORRHAGIC TUMOUR NECROSIS</v>
          </cell>
          <cell r="F9559" t="str">
            <v>出血性肿瘤坏死</v>
          </cell>
          <cell r="G9559" t="str">
            <v>良性、恶性及性质不明的肿瘤（包括囊状和息肉状）</v>
          </cell>
        </row>
        <row r="9560">
          <cell r="E9560" t="str">
            <v>HAEMORRHAGIC URTICARIA</v>
          </cell>
          <cell r="F9560" t="str">
            <v>出血性荨麻疹</v>
          </cell>
          <cell r="G9560" t="str">
            <v>皮肤及皮下组织类疾病</v>
          </cell>
        </row>
        <row r="9561">
          <cell r="E9561" t="str">
            <v>HAEMORRHAGIC VARICELLA SYNDROME</v>
          </cell>
          <cell r="F9561" t="str">
            <v>出血性水痘综合征</v>
          </cell>
          <cell r="G9561" t="str">
            <v>感染及侵染类疾病</v>
          </cell>
        </row>
        <row r="9562">
          <cell r="E9562" t="str">
            <v>HAEMORRHAGIC VASCULITIS</v>
          </cell>
          <cell r="F9562" t="str">
            <v>出血性血管炎</v>
          </cell>
          <cell r="G9562" t="str">
            <v>血管与淋巴管类疾病</v>
          </cell>
        </row>
        <row r="9563">
          <cell r="E9563" t="str">
            <v>HAEMORRHOID INFECTION</v>
          </cell>
          <cell r="F9563" t="str">
            <v>痔疮感染</v>
          </cell>
          <cell r="G9563" t="str">
            <v>感染及侵染类疾病</v>
          </cell>
        </row>
        <row r="9564">
          <cell r="E9564" t="str">
            <v>HAEMORRHOID OPERATION</v>
          </cell>
          <cell r="F9564" t="str">
            <v>痔疮手术</v>
          </cell>
          <cell r="G9564" t="str">
            <v>各种手术及医疗操作</v>
          </cell>
        </row>
        <row r="9565">
          <cell r="E9565" t="str">
            <v>HAEMORRHOIDAL HAEMORRHAGE</v>
          </cell>
          <cell r="F9565" t="str">
            <v>痔疮出血</v>
          </cell>
          <cell r="G9565" t="str">
            <v>胃肠系统疾病</v>
          </cell>
        </row>
        <row r="9566">
          <cell r="E9566" t="str">
            <v>HAEMORRHOIDS</v>
          </cell>
          <cell r="F9566" t="str">
            <v>痔疮</v>
          </cell>
          <cell r="G9566" t="str">
            <v>胃肠系统疾病</v>
          </cell>
        </row>
        <row r="9567">
          <cell r="E9567" t="str">
            <v>HAEMORRHOIDS THROMBOSED</v>
          </cell>
          <cell r="F9567" t="str">
            <v>血栓性痔疮</v>
          </cell>
          <cell r="G9567" t="str">
            <v>胃肠系统疾病</v>
          </cell>
        </row>
        <row r="9568">
          <cell r="E9568" t="str">
            <v>HAEMOSIDERIN STAIN</v>
          </cell>
          <cell r="F9568" t="str">
            <v>含铁血黄素染色</v>
          </cell>
          <cell r="G9568" t="str">
            <v>皮肤及皮下组织类疾病</v>
          </cell>
        </row>
        <row r="9569">
          <cell r="E9569" t="str">
            <v>HAEMOSIDERINURIA</v>
          </cell>
          <cell r="F9569" t="str">
            <v>含铁血黄素尿症</v>
          </cell>
          <cell r="G9569" t="str">
            <v>肾脏及泌尿系统疾病</v>
          </cell>
        </row>
        <row r="9570">
          <cell r="E9570" t="str">
            <v>HAEMOSIDEROSIS</v>
          </cell>
          <cell r="F9570" t="str">
            <v>含铁血黄素沉着症</v>
          </cell>
          <cell r="G9570" t="str">
            <v>代谢及营养类疾病</v>
          </cell>
        </row>
        <row r="9571">
          <cell r="E9571" t="str">
            <v>HAEMOSTASIS</v>
          </cell>
          <cell r="F9571" t="str">
            <v>止血</v>
          </cell>
          <cell r="G9571" t="str">
            <v>各种手术及医疗操作</v>
          </cell>
        </row>
        <row r="9572">
          <cell r="E9572" t="str">
            <v>HAEMOTHORAX</v>
          </cell>
          <cell r="F9572" t="str">
            <v>胸腔积血</v>
          </cell>
          <cell r="G9572" t="str">
            <v>呼吸系统、胸及纵隔疾病</v>
          </cell>
        </row>
        <row r="9573">
          <cell r="E9573" t="str">
            <v>HAIR-THREAD TOURNIQUET SYNDROME</v>
          </cell>
          <cell r="F9573" t="str">
            <v>毛发丝线止血带综合征</v>
          </cell>
          <cell r="G9573" t="str">
            <v>各类损伤、中毒及操作并发症</v>
          </cell>
        </row>
        <row r="9574">
          <cell r="E9574" t="str">
            <v>HAIR COLOUR CHANGES</v>
          </cell>
          <cell r="F9574" t="str">
            <v>毛发颜色改变</v>
          </cell>
          <cell r="G9574" t="str">
            <v>皮肤及皮下组织类疾病</v>
          </cell>
        </row>
        <row r="9575">
          <cell r="E9575" t="str">
            <v>HAIR DISORDER</v>
          </cell>
          <cell r="F9575" t="str">
            <v>毛发异常</v>
          </cell>
          <cell r="G9575" t="str">
            <v>皮肤及皮下组织类疾病</v>
          </cell>
        </row>
        <row r="9576">
          <cell r="E9576" t="str">
            <v>HAIR DYE USER</v>
          </cell>
          <cell r="F9576" t="str">
            <v>染发剂使用者</v>
          </cell>
          <cell r="G9576" t="str">
            <v>社会环境</v>
          </cell>
        </row>
        <row r="9577">
          <cell r="E9577" t="str">
            <v>HAIR FOLLICLE TUMOUR BENIGN</v>
          </cell>
          <cell r="F9577" t="str">
            <v>毛囊良性肿瘤</v>
          </cell>
          <cell r="G9577" t="str">
            <v>良性、恶性及性质不明的肿瘤（包括囊状和息肉状）</v>
          </cell>
        </row>
        <row r="9578">
          <cell r="E9578" t="str">
            <v>HAIR GROWTH ABNORMAL</v>
          </cell>
          <cell r="F9578" t="str">
            <v>毛发生长异常</v>
          </cell>
          <cell r="G9578" t="str">
            <v>皮肤及皮下组织类疾病</v>
          </cell>
        </row>
        <row r="9579">
          <cell r="E9579" t="str">
            <v>HAIR GROWTH RATE ABNORMAL</v>
          </cell>
          <cell r="F9579" t="str">
            <v>毛发生长速度异常</v>
          </cell>
          <cell r="G9579" t="str">
            <v>皮肤及皮下组织类疾病</v>
          </cell>
        </row>
        <row r="9580">
          <cell r="E9580" t="str">
            <v>HAIR INJURY</v>
          </cell>
          <cell r="F9580" t="str">
            <v>毛发损伤</v>
          </cell>
          <cell r="G9580" t="str">
            <v>各类损伤、中毒及操作并发症</v>
          </cell>
        </row>
        <row r="9581">
          <cell r="E9581" t="str">
            <v>HAIR METAL TEST</v>
          </cell>
          <cell r="F9581" t="str">
            <v>毛发金属测定</v>
          </cell>
          <cell r="G9581" t="str">
            <v>各类检查</v>
          </cell>
        </row>
        <row r="9582">
          <cell r="E9582" t="str">
            <v>HAIR METAL TEST ABNORMAL</v>
          </cell>
          <cell r="F9582" t="str">
            <v>毛发金属测定异常</v>
          </cell>
          <cell r="G9582" t="str">
            <v>各类检查</v>
          </cell>
        </row>
        <row r="9583">
          <cell r="E9583" t="str">
            <v>HAIR PLUCKING</v>
          </cell>
          <cell r="F9583" t="str">
            <v>拔毛癖</v>
          </cell>
          <cell r="G9583" t="str">
            <v>精神病类</v>
          </cell>
        </row>
        <row r="9584">
          <cell r="E9584" t="str">
            <v>HAIR TEXTURE ABNORMAL</v>
          </cell>
          <cell r="F9584" t="str">
            <v>毛发结构异常</v>
          </cell>
          <cell r="G9584" t="str">
            <v>皮肤及皮下组织类疾病</v>
          </cell>
        </row>
        <row r="9585">
          <cell r="E9585" t="str">
            <v>HAIR TRANSPLANT</v>
          </cell>
          <cell r="F9585" t="str">
            <v>毛发移植</v>
          </cell>
          <cell r="G9585" t="str">
            <v>各种手术及医疗操作</v>
          </cell>
        </row>
        <row r="9586">
          <cell r="E9586" t="str">
            <v>HAIRY CELL LEUKAEMIA</v>
          </cell>
          <cell r="F9586" t="str">
            <v>毛发细胞白血病</v>
          </cell>
          <cell r="G9586" t="str">
            <v>良性、恶性及性质不明的肿瘤（包括囊状和息肉状）</v>
          </cell>
        </row>
        <row r="9587">
          <cell r="E9587" t="str">
            <v>HAIRY CELL LEUKAEMIA RECURRENT</v>
          </cell>
          <cell r="F9587" t="str">
            <v>毛发细胞白血病复发</v>
          </cell>
          <cell r="G9587" t="str">
            <v>良性、恶性及性质不明的肿瘤（包括囊状和息肉状）</v>
          </cell>
        </row>
        <row r="9588">
          <cell r="E9588" t="str">
            <v>HALITOSIS</v>
          </cell>
          <cell r="F9588" t="str">
            <v>口臭</v>
          </cell>
          <cell r="G9588" t="str">
            <v>胃肠系统疾病</v>
          </cell>
        </row>
        <row r="9589">
          <cell r="E9589" t="str">
            <v>HALLUCINATION</v>
          </cell>
          <cell r="F9589" t="str">
            <v>幻觉</v>
          </cell>
          <cell r="G9589" t="str">
            <v>精神病类</v>
          </cell>
        </row>
        <row r="9590">
          <cell r="E9590" t="str">
            <v>HALLUCINATION, AUDITORY</v>
          </cell>
          <cell r="F9590" t="str">
            <v>幻觉，听觉</v>
          </cell>
          <cell r="G9590" t="str">
            <v>精神病类</v>
          </cell>
        </row>
        <row r="9591">
          <cell r="E9591" t="str">
            <v>HALLUCINATION, GUSTATORY</v>
          </cell>
          <cell r="F9591" t="str">
            <v>幻觉，味觉</v>
          </cell>
          <cell r="G9591" t="str">
            <v>精神病类</v>
          </cell>
        </row>
        <row r="9592">
          <cell r="E9592" t="str">
            <v>HALLUCINATION, OLFACTORY</v>
          </cell>
          <cell r="F9592" t="str">
            <v>幻觉，嗅觉</v>
          </cell>
          <cell r="G9592" t="str">
            <v>精神病类</v>
          </cell>
        </row>
        <row r="9593">
          <cell r="E9593" t="str">
            <v>HALLUCINATION, SYNAESTHETIC</v>
          </cell>
          <cell r="F9593" t="str">
            <v>联觉幻想</v>
          </cell>
          <cell r="G9593" t="str">
            <v>精神病类</v>
          </cell>
        </row>
        <row r="9594">
          <cell r="E9594" t="str">
            <v>HALLUCINATION, TACTILE</v>
          </cell>
          <cell r="F9594" t="str">
            <v>幻觉，触觉</v>
          </cell>
          <cell r="G9594" t="str">
            <v>精神病类</v>
          </cell>
        </row>
        <row r="9595">
          <cell r="E9595" t="str">
            <v>HALLUCINATION, VISUAL</v>
          </cell>
          <cell r="F9595" t="str">
            <v>幻觉，视觉</v>
          </cell>
          <cell r="G9595" t="str">
            <v>精神病类</v>
          </cell>
        </row>
        <row r="9596">
          <cell r="E9596" t="str">
            <v>HALLUCINATIONS, MIXED</v>
          </cell>
          <cell r="F9596" t="str">
            <v>幻觉，混合</v>
          </cell>
          <cell r="G9596" t="str">
            <v>精神病类</v>
          </cell>
        </row>
        <row r="9597">
          <cell r="E9597" t="str">
            <v>HALO VISION</v>
          </cell>
          <cell r="F9597" t="str">
            <v>虹视</v>
          </cell>
          <cell r="G9597" t="str">
            <v>眼器官疾病</v>
          </cell>
        </row>
        <row r="9598">
          <cell r="E9598" t="str">
            <v>HAMARTOMA</v>
          </cell>
          <cell r="F9598" t="str">
            <v>错构瘤</v>
          </cell>
          <cell r="G9598" t="str">
            <v>各种先天性家族性遗传性疾病</v>
          </cell>
        </row>
        <row r="9599">
          <cell r="E9599" t="str">
            <v>HAMARTOMA VASCULAR</v>
          </cell>
          <cell r="F9599" t="str">
            <v>血管错构瘤</v>
          </cell>
          <cell r="G9599" t="str">
            <v>各种先天性家族性遗传性疾病</v>
          </cell>
        </row>
        <row r="9600">
          <cell r="E9600" t="str">
            <v>HAND-ARM VIBRATION SYNDROME</v>
          </cell>
          <cell r="F9600" t="str">
            <v>振动综合征</v>
          </cell>
          <cell r="G9600" t="str">
            <v>各类神经系统疾病</v>
          </cell>
        </row>
        <row r="9601">
          <cell r="E9601" t="str">
            <v>HAND-EYE COORDINATION IMPAIRED</v>
          </cell>
          <cell r="F9601" t="str">
            <v>手眼协调性受损</v>
          </cell>
          <cell r="G9601" t="str">
            <v>各类神经系统疾病</v>
          </cell>
        </row>
        <row r="9602">
          <cell r="E9602" t="str">
            <v>HAND-FOOT-AND-MOUTH DISEASE</v>
          </cell>
          <cell r="F9602" t="str">
            <v>手足口病</v>
          </cell>
          <cell r="G9602" t="str">
            <v>感染及侵染类疾病</v>
          </cell>
        </row>
        <row r="9603">
          <cell r="E9603" t="str">
            <v>HAND-FOOT-GENITAL SYNDROME</v>
          </cell>
          <cell r="F9603" t="str">
            <v>手-足-生殖器综合征</v>
          </cell>
          <cell r="G9603" t="str">
            <v>各种先天性家族性遗传性疾病</v>
          </cell>
        </row>
        <row r="9604">
          <cell r="E9604" t="str">
            <v>HAND AMPUTATION</v>
          </cell>
          <cell r="F9604" t="str">
            <v>手切断术</v>
          </cell>
          <cell r="G9604" t="str">
            <v>各种手术及医疗操作</v>
          </cell>
        </row>
        <row r="9605">
          <cell r="E9605" t="str">
            <v>HAND CRUSHING</v>
          </cell>
          <cell r="F9605" t="str">
            <v>肢体挤压伤</v>
          </cell>
          <cell r="G9605" t="str">
            <v>各类损伤、中毒及操作并发症</v>
          </cell>
        </row>
        <row r="9606">
          <cell r="E9606" t="str">
            <v>HAND DEFORMITY</v>
          </cell>
          <cell r="F9606" t="str">
            <v>手畸形</v>
          </cell>
          <cell r="G9606" t="str">
            <v>各种肌肉骨骼及结缔组织疾病</v>
          </cell>
        </row>
        <row r="9607">
          <cell r="E9607" t="str">
            <v>HAND DERMATITIS</v>
          </cell>
          <cell r="F9607" t="str">
            <v>手部湿疹</v>
          </cell>
          <cell r="G9607" t="str">
            <v>皮肤及皮下组织类疾病</v>
          </cell>
        </row>
        <row r="9608">
          <cell r="E9608" t="str">
            <v>HAND FRACTURE</v>
          </cell>
          <cell r="F9608" t="str">
            <v>手骨折</v>
          </cell>
          <cell r="G9608" t="str">
            <v>各类损伤、中毒及操作并发症</v>
          </cell>
        </row>
        <row r="9609">
          <cell r="E9609" t="str">
            <v>HAND PROSTHESIS USER</v>
          </cell>
          <cell r="F9609" t="str">
            <v>义手使用者</v>
          </cell>
          <cell r="G9609" t="str">
            <v>社会环境</v>
          </cell>
        </row>
        <row r="9610">
          <cell r="E9610" t="str">
            <v>HAND REPAIR OPERATION</v>
          </cell>
          <cell r="F9610" t="str">
            <v>手部修复手术</v>
          </cell>
          <cell r="G9610" t="str">
            <v>各种手术及医疗操作</v>
          </cell>
        </row>
        <row r="9611">
          <cell r="E9611" t="str">
            <v>HANGING</v>
          </cell>
          <cell r="F9611" t="str">
            <v>绞缢</v>
          </cell>
          <cell r="G9611" t="str">
            <v>全身性疾病及给药部位各种反应</v>
          </cell>
        </row>
        <row r="9612">
          <cell r="E9612" t="str">
            <v>HANGNAIL</v>
          </cell>
          <cell r="F9612" t="str">
            <v>甲刺</v>
          </cell>
          <cell r="G9612" t="str">
            <v>皮肤及皮下组织类疾病</v>
          </cell>
        </row>
        <row r="9613">
          <cell r="E9613" t="str">
            <v>HANGOVER</v>
          </cell>
          <cell r="F9613" t="str">
            <v>延续效应</v>
          </cell>
          <cell r="G9613" t="str">
            <v>全身性疾病及给药部位各种反应</v>
          </cell>
        </row>
        <row r="9614">
          <cell r="E9614" t="str">
            <v>HANTAVIRAL INFECTION</v>
          </cell>
          <cell r="F9614" t="str">
            <v>汉坦病毒感染</v>
          </cell>
          <cell r="G9614" t="str">
            <v>感染及侵染类疾病</v>
          </cell>
        </row>
        <row r="9615">
          <cell r="E9615" t="str">
            <v>HANTAVIRUS PULMONARY INFECTION</v>
          </cell>
          <cell r="F9615" t="str">
            <v>肺汉坦病毒感染</v>
          </cell>
          <cell r="G9615" t="str">
            <v>感染及侵染类疾病</v>
          </cell>
        </row>
        <row r="9616">
          <cell r="E9616" t="str">
            <v>HAPHEPHOBIA</v>
          </cell>
          <cell r="F9616" t="str">
            <v>被触恐怖</v>
          </cell>
          <cell r="G9616" t="str">
            <v>精神病类</v>
          </cell>
        </row>
        <row r="9617">
          <cell r="E9617" t="str">
            <v>HAPTOGLOBIN</v>
          </cell>
          <cell r="F9617" t="str">
            <v>结合珠蛋白</v>
          </cell>
          <cell r="G9617" t="str">
            <v>各类检查</v>
          </cell>
        </row>
        <row r="9618">
          <cell r="E9618" t="str">
            <v>HAPTOGLOBIN ABNORMAL</v>
          </cell>
          <cell r="F9618" t="str">
            <v>结合珠蛋白异常</v>
          </cell>
          <cell r="G9618" t="str">
            <v>各类检查</v>
          </cell>
        </row>
        <row r="9619">
          <cell r="E9619" t="str">
            <v>HAPTOGLOBIN DECREASED</v>
          </cell>
          <cell r="F9619" t="str">
            <v>结合珠蛋白降低</v>
          </cell>
          <cell r="G9619" t="str">
            <v>各类检查</v>
          </cell>
        </row>
        <row r="9620">
          <cell r="E9620" t="str">
            <v>HAPTOGLOBIN INCREASED</v>
          </cell>
          <cell r="F9620" t="str">
            <v>结合珠蛋白升高</v>
          </cell>
          <cell r="G9620" t="str">
            <v>各类检查</v>
          </cell>
        </row>
        <row r="9621">
          <cell r="E9621" t="str">
            <v>HARLEQUIN SKIN REACTION</v>
          </cell>
          <cell r="F9621" t="str">
            <v>斑色皮肤反应</v>
          </cell>
          <cell r="G9621" t="str">
            <v>皮肤及皮下组织类疾病</v>
          </cell>
        </row>
        <row r="9622">
          <cell r="E9622" t="str">
            <v>HARLEQUIN SYNDROME</v>
          </cell>
          <cell r="F9622" t="str">
            <v>Harlequin 综合征</v>
          </cell>
          <cell r="G9622" t="str">
            <v>各类神经系统疾病</v>
          </cell>
        </row>
        <row r="9623">
          <cell r="E9623" t="str">
            <v>HARTNUP DISEASE</v>
          </cell>
          <cell r="F9623" t="str">
            <v>哈特纳普病</v>
          </cell>
          <cell r="G9623" t="str">
            <v>各种先天性家族性遗传性疾病</v>
          </cell>
        </row>
        <row r="9624">
          <cell r="E9624" t="str">
            <v>HASHIMOTO'S ENCEPHALOPATHY</v>
          </cell>
          <cell r="F9624" t="str">
            <v>桥本脑病</v>
          </cell>
          <cell r="G9624" t="str">
            <v>各类神经系统疾病</v>
          </cell>
        </row>
        <row r="9625">
          <cell r="E9625" t="str">
            <v>HASHITOXICOSIS</v>
          </cell>
          <cell r="F9625" t="str">
            <v>桥本甲状腺毒症</v>
          </cell>
          <cell r="G9625" t="str">
            <v>免疫系统疾病</v>
          </cell>
        </row>
        <row r="9626">
          <cell r="E9626" t="str">
            <v>HBV-DNA POLYMERASE INCREASED</v>
          </cell>
          <cell r="F9626" t="str">
            <v>乙肝病毒 DNA 聚合酶升高</v>
          </cell>
          <cell r="G9626" t="str">
            <v>各类检查</v>
          </cell>
        </row>
        <row r="9627">
          <cell r="E9627" t="str">
            <v>HBV DNA INCREASED</v>
          </cell>
          <cell r="F9627" t="str">
            <v>乙型肝炎 DNA 升高</v>
          </cell>
          <cell r="G9627" t="str">
            <v>各类检查</v>
          </cell>
        </row>
        <row r="9628">
          <cell r="E9628" t="str">
            <v>HCOV-229E INFECTION</v>
          </cell>
          <cell r="F9628" t="str">
            <v>HCoV-229E 感染</v>
          </cell>
          <cell r="G9628" t="str">
            <v>感染及侵染类疾病</v>
          </cell>
        </row>
        <row r="9629">
          <cell r="E9629" t="str">
            <v>HCOV-HKU1 INFECTION</v>
          </cell>
          <cell r="F9629" t="str">
            <v>HCoV-HKU1 感染</v>
          </cell>
          <cell r="G9629" t="str">
            <v>感染及侵染类疾病</v>
          </cell>
        </row>
        <row r="9630">
          <cell r="E9630" t="str">
            <v>HCOV-OC43 INFECTION</v>
          </cell>
          <cell r="F9630" t="str">
            <v>HCoV-OC43 感染</v>
          </cell>
          <cell r="G9630" t="str">
            <v>感染及侵染类疾病</v>
          </cell>
        </row>
        <row r="9631">
          <cell r="E9631" t="str">
            <v>HEAD AND NECK CANCER</v>
          </cell>
          <cell r="F9631" t="str">
            <v>头颈癌</v>
          </cell>
          <cell r="G9631" t="str">
            <v>良性、恶性及性质不明的肿瘤（包括囊状和息肉状）</v>
          </cell>
        </row>
        <row r="9632">
          <cell r="E9632" t="str">
            <v>HEAD AND NECK CANCER METASTATIC</v>
          </cell>
          <cell r="F9632" t="str">
            <v>转移性头颈癌</v>
          </cell>
          <cell r="G9632" t="str">
            <v>良性、恶性及性质不明的肿瘤（包括囊状和息肉状）</v>
          </cell>
        </row>
        <row r="9633">
          <cell r="E9633" t="str">
            <v>HEAD AND NECK CANCER STAGE I</v>
          </cell>
          <cell r="F9633" t="str">
            <v>头颈癌一期</v>
          </cell>
          <cell r="G9633" t="str">
            <v>良性、恶性及性质不明的肿瘤（包括囊状和息肉状）</v>
          </cell>
        </row>
        <row r="9634">
          <cell r="E9634" t="str">
            <v>HEAD AND NECK CANCER STAGE II</v>
          </cell>
          <cell r="F9634" t="str">
            <v>头颈癌二期</v>
          </cell>
          <cell r="G9634" t="str">
            <v>良性、恶性及性质不明的肿瘤（包括囊状和息肉状）</v>
          </cell>
        </row>
        <row r="9635">
          <cell r="E9635" t="str">
            <v>HEAD AND NECK CANCER STAGE III</v>
          </cell>
          <cell r="F9635" t="str">
            <v>头颈癌三期</v>
          </cell>
          <cell r="G9635" t="str">
            <v>良性、恶性及性质不明的肿瘤（包括囊状和息肉状）</v>
          </cell>
        </row>
        <row r="9636">
          <cell r="E9636" t="str">
            <v>HEAD AND NECK CANCER STAGE IV</v>
          </cell>
          <cell r="F9636" t="str">
            <v>头颈癌四期</v>
          </cell>
          <cell r="G9636" t="str">
            <v>良性、恶性及性质不明的肿瘤（包括囊状和息肉状）</v>
          </cell>
        </row>
        <row r="9637">
          <cell r="E9637" t="str">
            <v>HEAD AND NECK PROCEDURAL COMPLICATION</v>
          </cell>
          <cell r="F9637" t="str">
            <v>头颈部操作并发症</v>
          </cell>
          <cell r="G9637" t="str">
            <v>各类损伤、中毒及操作并发症</v>
          </cell>
        </row>
        <row r="9638">
          <cell r="E9638" t="str">
            <v>HEAD BANGING</v>
          </cell>
          <cell r="F9638" t="str">
            <v>撞头</v>
          </cell>
          <cell r="G9638" t="str">
            <v>精神病类</v>
          </cell>
        </row>
        <row r="9639">
          <cell r="E9639" t="str">
            <v>HEAD CIRCUMFERENCE</v>
          </cell>
          <cell r="F9639" t="str">
            <v>头围</v>
          </cell>
          <cell r="G9639" t="str">
            <v>各类检查</v>
          </cell>
        </row>
        <row r="9640">
          <cell r="E9640" t="str">
            <v>HEAD CIRCUMFERENCE ABNORMAL</v>
          </cell>
          <cell r="F9640" t="str">
            <v>头围异常</v>
          </cell>
          <cell r="G9640" t="str">
            <v>各类检查</v>
          </cell>
        </row>
        <row r="9641">
          <cell r="E9641" t="str">
            <v>HEAD DEFORMITY</v>
          </cell>
          <cell r="F9641" t="str">
            <v>头部畸形</v>
          </cell>
          <cell r="G9641" t="str">
            <v>各种肌肉骨骼及结缔组织疾病</v>
          </cell>
        </row>
        <row r="9642">
          <cell r="E9642" t="str">
            <v>HEAD DISCOMFORT</v>
          </cell>
          <cell r="F9642" t="str">
            <v>头部不适</v>
          </cell>
          <cell r="G9642" t="str">
            <v>各类神经系统疾病</v>
          </cell>
        </row>
        <row r="9643">
          <cell r="E9643" t="str">
            <v>HEAD INJURY</v>
          </cell>
          <cell r="F9643" t="str">
            <v>头部损伤</v>
          </cell>
          <cell r="G9643" t="str">
            <v>各类损伤、中毒及操作并发症</v>
          </cell>
        </row>
        <row r="9644">
          <cell r="E9644" t="str">
            <v>HEAD LAG</v>
          </cell>
          <cell r="F9644" t="str">
            <v>头后仰</v>
          </cell>
          <cell r="G9644" t="str">
            <v>各类检查</v>
          </cell>
        </row>
        <row r="9645">
          <cell r="E9645" t="str">
            <v>HEAD LAG ABNORMAL</v>
          </cell>
          <cell r="F9645" t="str">
            <v>头后仰异常</v>
          </cell>
          <cell r="G9645" t="str">
            <v>各类检查</v>
          </cell>
        </row>
        <row r="9646">
          <cell r="E9646" t="str">
            <v>HEAD TITUBATION</v>
          </cell>
          <cell r="F9646" t="str">
            <v>头部震颤</v>
          </cell>
          <cell r="G9646" t="str">
            <v>各类神经系统疾病</v>
          </cell>
        </row>
        <row r="9647">
          <cell r="E9647" t="str">
            <v>HEADACHE</v>
          </cell>
          <cell r="F9647" t="str">
            <v>头痛</v>
          </cell>
          <cell r="G9647" t="str">
            <v>各类神经系统疾病</v>
          </cell>
        </row>
        <row r="9648">
          <cell r="E9648" t="str">
            <v>HEADACHE POSTOPERATIVE</v>
          </cell>
          <cell r="F9648" t="str">
            <v>操作头痛</v>
          </cell>
          <cell r="G9648" t="str">
            <v>各类损伤、中毒及操作并发症</v>
          </cell>
        </row>
        <row r="9649">
          <cell r="E9649" t="str">
            <v>HEARING AID THERAPY</v>
          </cell>
          <cell r="F9649" t="str">
            <v>助听设备疗法</v>
          </cell>
          <cell r="G9649" t="str">
            <v>各种手术及医疗操作</v>
          </cell>
        </row>
        <row r="9650">
          <cell r="E9650" t="str">
            <v>HEARING AID USER</v>
          </cell>
          <cell r="F9650" t="str">
            <v>助听器使用者</v>
          </cell>
          <cell r="G9650" t="str">
            <v>社会环境</v>
          </cell>
        </row>
        <row r="9651">
          <cell r="E9651" t="str">
            <v>HEARING DISABILITY</v>
          </cell>
          <cell r="F9651" t="str">
            <v>听力障碍</v>
          </cell>
          <cell r="G9651" t="str">
            <v>社会环境</v>
          </cell>
        </row>
        <row r="9652">
          <cell r="E9652" t="str">
            <v>HEARING IMPAIRED</v>
          </cell>
          <cell r="F9652" t="str">
            <v>听觉减退</v>
          </cell>
          <cell r="G9652" t="str">
            <v>耳及迷路类疾病</v>
          </cell>
        </row>
        <row r="9653">
          <cell r="E9653" t="str">
            <v>HEART-LUNG TRANSPLANT REJECTION</v>
          </cell>
          <cell r="F9653" t="str">
            <v>心肺移植排斥</v>
          </cell>
          <cell r="G9653" t="str">
            <v>免疫系统疾病</v>
          </cell>
        </row>
        <row r="9654">
          <cell r="E9654" t="str">
            <v>HEART ALTERNATION</v>
          </cell>
          <cell r="F9654" t="str">
            <v>心脏交替</v>
          </cell>
          <cell r="G9654" t="str">
            <v>心脏器官疾病</v>
          </cell>
        </row>
        <row r="9655">
          <cell r="E9655" t="str">
            <v>HEART AND LUNG TRANSPLANT</v>
          </cell>
          <cell r="F9655" t="str">
            <v>心肺联合移植</v>
          </cell>
          <cell r="G9655" t="str">
            <v>各种手术及医疗操作</v>
          </cell>
        </row>
        <row r="9656">
          <cell r="E9656" t="str">
            <v>HEART BLOCK CONGENITAL</v>
          </cell>
          <cell r="F9656" t="str">
            <v>先天性心脏传导阻滞</v>
          </cell>
          <cell r="G9656" t="str">
            <v>各种先天性家族性遗传性疾病</v>
          </cell>
        </row>
        <row r="9657">
          <cell r="E9657" t="str">
            <v>HEART DISEASE CONGENITAL</v>
          </cell>
          <cell r="F9657" t="str">
            <v>先天性心脏病</v>
          </cell>
          <cell r="G9657" t="str">
            <v>各种先天性家族性遗传性疾病</v>
          </cell>
        </row>
        <row r="9658">
          <cell r="E9658" t="str">
            <v>HEART INJURY</v>
          </cell>
          <cell r="F9658" t="str">
            <v>心肌损伤</v>
          </cell>
          <cell r="G9658" t="str">
            <v>心脏器官疾病</v>
          </cell>
        </row>
        <row r="9659">
          <cell r="E9659" t="str">
            <v>HEART RATE</v>
          </cell>
          <cell r="F9659" t="str">
            <v>心率</v>
          </cell>
          <cell r="G9659" t="str">
            <v>各类检查</v>
          </cell>
        </row>
        <row r="9660">
          <cell r="E9660" t="str">
            <v>HEART RATE ABNORMAL</v>
          </cell>
          <cell r="F9660" t="str">
            <v>心率异常</v>
          </cell>
          <cell r="G9660" t="str">
            <v>各类检查</v>
          </cell>
        </row>
        <row r="9661">
          <cell r="E9661" t="str">
            <v>HEART RATE DECREASED</v>
          </cell>
          <cell r="F9661" t="str">
            <v>心率降低</v>
          </cell>
          <cell r="G9661" t="str">
            <v>各类检查</v>
          </cell>
        </row>
        <row r="9662">
          <cell r="E9662" t="str">
            <v>HEART RATE INCREASED</v>
          </cell>
          <cell r="F9662" t="str">
            <v>心率升高</v>
          </cell>
          <cell r="G9662" t="str">
            <v>各类检查</v>
          </cell>
        </row>
        <row r="9663">
          <cell r="E9663" t="str">
            <v>HEART RATE IRREGULAR</v>
          </cell>
          <cell r="F9663" t="str">
            <v>心率不规则</v>
          </cell>
          <cell r="G9663" t="str">
            <v>各类检查</v>
          </cell>
        </row>
        <row r="9664">
          <cell r="E9664" t="str">
            <v>HEART RATE NORMAL</v>
          </cell>
          <cell r="F9664" t="str">
            <v>心率正常</v>
          </cell>
          <cell r="G9664" t="str">
            <v>各类检查</v>
          </cell>
        </row>
        <row r="9665">
          <cell r="E9665" t="str">
            <v>HEART RATE VARIABILITY DECREASED</v>
          </cell>
          <cell r="F9665" t="str">
            <v>心率变异性下降</v>
          </cell>
          <cell r="G9665" t="str">
            <v>各类检查</v>
          </cell>
        </row>
        <row r="9666">
          <cell r="E9666" t="str">
            <v>HEART RATE VARIABILITY INCREASED</v>
          </cell>
          <cell r="F9666" t="str">
            <v>心率变异性升高</v>
          </cell>
          <cell r="G9666" t="str">
            <v>各类检查</v>
          </cell>
        </row>
        <row r="9667">
          <cell r="E9667" t="str">
            <v>HEART SOUNDS</v>
          </cell>
          <cell r="F9667" t="str">
            <v>心音</v>
          </cell>
          <cell r="G9667" t="str">
            <v>各类检查</v>
          </cell>
        </row>
        <row r="9668">
          <cell r="E9668" t="str">
            <v>HEART SOUNDS ABNORMAL</v>
          </cell>
          <cell r="F9668" t="str">
            <v>心音异常</v>
          </cell>
          <cell r="G9668" t="str">
            <v>各类检查</v>
          </cell>
        </row>
        <row r="9669">
          <cell r="E9669" t="str">
            <v>HEART SOUNDS NORMAL</v>
          </cell>
          <cell r="F9669" t="str">
            <v>正常心音</v>
          </cell>
          <cell r="G9669" t="str">
            <v>各类检查</v>
          </cell>
        </row>
        <row r="9670">
          <cell r="E9670" t="str">
            <v>HEART TRANSPLANT</v>
          </cell>
          <cell r="F9670" t="str">
            <v>心脏移植</v>
          </cell>
          <cell r="G9670" t="str">
            <v>各种手术及医疗操作</v>
          </cell>
        </row>
        <row r="9671">
          <cell r="E9671" t="str">
            <v>HEART TRANSPLANT REJECTION</v>
          </cell>
          <cell r="F9671" t="str">
            <v>心脏移植排斥</v>
          </cell>
          <cell r="G9671" t="str">
            <v>免疫系统疾病</v>
          </cell>
        </row>
        <row r="9672">
          <cell r="E9672" t="str">
            <v>HEART VALVE CALCIFICATION</v>
          </cell>
          <cell r="F9672" t="str">
            <v>心脏瓣膜钙化</v>
          </cell>
          <cell r="G9672" t="str">
            <v>心脏器官疾病</v>
          </cell>
        </row>
        <row r="9673">
          <cell r="E9673" t="str">
            <v>HEART VALVE INCOMPETENCE</v>
          </cell>
          <cell r="F9673" t="str">
            <v>心瓣膜关闭不全</v>
          </cell>
          <cell r="G9673" t="str">
            <v>心脏器官疾病</v>
          </cell>
        </row>
        <row r="9674">
          <cell r="E9674" t="str">
            <v>HEART VALVE INSUFFICIENCY</v>
          </cell>
          <cell r="F9674" t="str">
            <v>心瓣膜关闭不全</v>
          </cell>
          <cell r="G9674" t="str">
            <v>心脏器官疾病</v>
          </cell>
        </row>
        <row r="9675">
          <cell r="E9675" t="str">
            <v>HEART VALVE OPERATION</v>
          </cell>
          <cell r="F9675" t="str">
            <v>心脏瓣膜手术</v>
          </cell>
          <cell r="G9675" t="str">
            <v>各种手术及医疗操作</v>
          </cell>
        </row>
        <row r="9676">
          <cell r="E9676" t="str">
            <v>HEART VALVE REPLACEMENT</v>
          </cell>
          <cell r="F9676" t="str">
            <v>心脏瓣膜置换术</v>
          </cell>
          <cell r="G9676" t="str">
            <v>各种手术及医疗操作</v>
          </cell>
        </row>
        <row r="9677">
          <cell r="E9677" t="str">
            <v>HEART VALVE STENOSIS</v>
          </cell>
          <cell r="F9677" t="str">
            <v>心脏瓣膜狭窄</v>
          </cell>
          <cell r="G9677" t="str">
            <v>心脏器官疾病</v>
          </cell>
        </row>
        <row r="9678">
          <cell r="E9678" t="str">
            <v>HEARTLAND VIRUS INFECTION</v>
          </cell>
          <cell r="F9678" t="str">
            <v>哈特兰病毒感染</v>
          </cell>
          <cell r="G9678" t="str">
            <v>感染及侵染类疾病</v>
          </cell>
        </row>
        <row r="9679">
          <cell r="E9679" t="str">
            <v>HEAT CRAMPS</v>
          </cell>
          <cell r="F9679" t="str">
            <v>中暑性痛性痉挛</v>
          </cell>
          <cell r="G9679" t="str">
            <v>各类损伤、中毒及操作并发症</v>
          </cell>
        </row>
        <row r="9680">
          <cell r="E9680" t="str">
            <v>HEAT EXHAUSTION</v>
          </cell>
          <cell r="F9680" t="str">
            <v>中暑衰竭</v>
          </cell>
          <cell r="G9680" t="str">
            <v>各类损伤、中毒及操作并发症</v>
          </cell>
        </row>
        <row r="9681">
          <cell r="E9681" t="str">
            <v>HEAT EXPOSURE INJURY</v>
          </cell>
          <cell r="F9681" t="str">
            <v>中暑</v>
          </cell>
          <cell r="G9681" t="str">
            <v>各类损伤、中毒及操作并发症</v>
          </cell>
        </row>
        <row r="9682">
          <cell r="E9682" t="str">
            <v>HEAT ILLNESS</v>
          </cell>
          <cell r="F9682" t="str">
            <v>中暑</v>
          </cell>
          <cell r="G9682" t="str">
            <v>各类损伤、中毒及操作并发症</v>
          </cell>
        </row>
        <row r="9683">
          <cell r="E9683" t="str">
            <v>HEAT OEDEMA</v>
          </cell>
          <cell r="F9683" t="str">
            <v>热水肿</v>
          </cell>
          <cell r="G9683" t="str">
            <v>各类损伤、中毒及操作并发症</v>
          </cell>
        </row>
        <row r="9684">
          <cell r="E9684" t="str">
            <v>HEAT RASH</v>
          </cell>
          <cell r="F9684" t="str">
            <v>粟疹</v>
          </cell>
          <cell r="G9684" t="str">
            <v>皮肤及皮下组织类疾病</v>
          </cell>
        </row>
        <row r="9685">
          <cell r="E9685" t="str">
            <v>HEAT STROKE</v>
          </cell>
          <cell r="F9685" t="str">
            <v>热射病</v>
          </cell>
          <cell r="G9685" t="str">
            <v>各类损伤、中毒及操作并发症</v>
          </cell>
        </row>
        <row r="9686">
          <cell r="E9686" t="str">
            <v>HEAT THERAPY</v>
          </cell>
          <cell r="F9686" t="str">
            <v>热疗法</v>
          </cell>
          <cell r="G9686" t="str">
            <v>各种手术及医疗操作</v>
          </cell>
        </row>
        <row r="9687">
          <cell r="E9687" t="str">
            <v>HEAVY CHAIN DISEASE</v>
          </cell>
          <cell r="F9687" t="str">
            <v>重链病</v>
          </cell>
          <cell r="G9687" t="str">
            <v>良性、恶性及性质不明的肿瘤（包括囊状和息肉状）</v>
          </cell>
        </row>
        <row r="9688">
          <cell r="E9688" t="str">
            <v>HEAVY EXPOSURE TO ULTRAVIOLET LIGHT</v>
          </cell>
          <cell r="F9688" t="str">
            <v>严重暴露于紫外线</v>
          </cell>
          <cell r="G9688" t="str">
            <v>各类损伤、中毒及操作并发症</v>
          </cell>
        </row>
        <row r="9689">
          <cell r="E9689" t="str">
            <v>HEAVY MENSTRUAL BLEEDING</v>
          </cell>
          <cell r="F9689" t="str">
            <v>月经出血过多</v>
          </cell>
          <cell r="G9689" t="str">
            <v>生殖系统及乳腺疾病</v>
          </cell>
        </row>
        <row r="9690">
          <cell r="E9690" t="str">
            <v>HEAVY METAL ABNORMAL</v>
          </cell>
          <cell r="F9690" t="str">
            <v>重金属异常</v>
          </cell>
          <cell r="G9690" t="str">
            <v>各类检查</v>
          </cell>
        </row>
        <row r="9691">
          <cell r="E9691" t="str">
            <v>HEAVY METAL INCREASED</v>
          </cell>
          <cell r="F9691" t="str">
            <v>重金属增高</v>
          </cell>
          <cell r="G9691" t="str">
            <v>各类检查</v>
          </cell>
        </row>
        <row r="9692">
          <cell r="E9692" t="str">
            <v>HEEL-KNEE-SHIN TEST ABNORMAL</v>
          </cell>
          <cell r="F9692" t="str">
            <v>跟膝胫试验异常</v>
          </cell>
          <cell r="G9692" t="str">
            <v>各类检查</v>
          </cell>
        </row>
        <row r="9693">
          <cell r="E9693" t="str">
            <v>HEEL FAT PAD SYNDROME</v>
          </cell>
          <cell r="F9693" t="str">
            <v>足跟脂肪垫综合征</v>
          </cell>
          <cell r="G9693" t="str">
            <v>各类损伤、中毒及操作并发症</v>
          </cell>
        </row>
        <row r="9694">
          <cell r="E9694" t="str">
            <v>HEEL NODULE EXCISION</v>
          </cell>
          <cell r="F9694" t="str">
            <v>肿物切除术</v>
          </cell>
          <cell r="G9694" t="str">
            <v>各种手术及医疗操作</v>
          </cell>
        </row>
        <row r="9695">
          <cell r="E9695" t="str">
            <v>HEERFORDT'S SYNDROME</v>
          </cell>
          <cell r="F9695" t="str">
            <v>黑福特氏综合征</v>
          </cell>
          <cell r="G9695" t="str">
            <v>眼器官疾病</v>
          </cell>
        </row>
        <row r="9696">
          <cell r="E9696" t="str">
            <v>HELICOBACTER DUODENAL ULCER</v>
          </cell>
          <cell r="F9696" t="str">
            <v>幽门螺杆菌性十二指肠溃疡</v>
          </cell>
          <cell r="G9696" t="str">
            <v>感染及侵染类疾病</v>
          </cell>
        </row>
        <row r="9697">
          <cell r="E9697" t="str">
            <v>HELICOBACTER DUODENITIS</v>
          </cell>
          <cell r="F9697" t="str">
            <v>幽门螺杆菌十二指肠炎</v>
          </cell>
          <cell r="G9697" t="str">
            <v>感染及侵染类疾病</v>
          </cell>
        </row>
        <row r="9698">
          <cell r="E9698" t="str">
            <v>HELICOBACTER GASTRITIS</v>
          </cell>
          <cell r="F9698" t="str">
            <v>螺杆菌性胃炎</v>
          </cell>
          <cell r="G9698" t="str">
            <v>感染及侵染类疾病</v>
          </cell>
        </row>
        <row r="9699">
          <cell r="E9699" t="str">
            <v>HELICOBACTER INFECTION</v>
          </cell>
          <cell r="F9699" t="str">
            <v>螺杆菌感染</v>
          </cell>
          <cell r="G9699" t="str">
            <v>感染及侵染类疾病</v>
          </cell>
        </row>
        <row r="9700">
          <cell r="E9700" t="str">
            <v>HELICOBACTER PYLORI IDENTIFICATION TEST</v>
          </cell>
          <cell r="F9700" t="str">
            <v>螺杆菌检测</v>
          </cell>
          <cell r="G9700" t="str">
            <v>各类检查</v>
          </cell>
        </row>
        <row r="9701">
          <cell r="E9701" t="str">
            <v>HELICOBACTER PYLORI IDENTIFICATION TEST NEGATIVE</v>
          </cell>
          <cell r="F9701" t="str">
            <v>螺杆菌检测阴性</v>
          </cell>
          <cell r="G9701" t="str">
            <v>各类检查</v>
          </cell>
        </row>
        <row r="9702">
          <cell r="E9702" t="str">
            <v>HELICOBACTER PYLORI IDENTIFICATION TEST POSITIVE</v>
          </cell>
          <cell r="F9702" t="str">
            <v>螺杆菌检测阳性</v>
          </cell>
          <cell r="G9702" t="str">
            <v>各类检查</v>
          </cell>
        </row>
        <row r="9703">
          <cell r="E9703" t="str">
            <v>HELICOBACTER SEPSIS</v>
          </cell>
          <cell r="F9703" t="str">
            <v>螺杆菌性脓毒症</v>
          </cell>
          <cell r="G9703" t="str">
            <v>感染及侵染类疾病</v>
          </cell>
        </row>
        <row r="9704">
          <cell r="E9704" t="str">
            <v>HELICOBACTER TEST</v>
          </cell>
          <cell r="F9704" t="str">
            <v>螺杆菌检测</v>
          </cell>
          <cell r="G9704" t="str">
            <v>各类检查</v>
          </cell>
        </row>
        <row r="9705">
          <cell r="E9705" t="str">
            <v>HELICOBACTER TEST NEGATIVE</v>
          </cell>
          <cell r="F9705" t="str">
            <v>螺杆菌检测阴性</v>
          </cell>
          <cell r="G9705" t="str">
            <v>各类检查</v>
          </cell>
        </row>
        <row r="9706">
          <cell r="E9706" t="str">
            <v>HELICOBACTER TEST POSITIVE</v>
          </cell>
          <cell r="F9706" t="str">
            <v>螺杆菌检测阳性</v>
          </cell>
          <cell r="G9706" t="str">
            <v>各类检查</v>
          </cell>
        </row>
        <row r="9707">
          <cell r="E9707" t="str">
            <v>HELIOTROPE RASH</v>
          </cell>
          <cell r="F9707" t="str">
            <v>向阳性皮疹</v>
          </cell>
          <cell r="G9707" t="str">
            <v>皮肤及皮下组织类疾病</v>
          </cell>
        </row>
        <row r="9708">
          <cell r="E9708" t="str">
            <v>HELLP SYNDROME</v>
          </cell>
          <cell r="F9708" t="str">
            <v>溶血、肝酶升高及血小板减少综合征</v>
          </cell>
          <cell r="G9708" t="str">
            <v>妊娠期、产褥期及围产期状况</v>
          </cell>
        </row>
        <row r="9709">
          <cell r="E9709" t="str">
            <v>HELMINTHIC INFECTION</v>
          </cell>
          <cell r="F9709" t="str">
            <v>蠕虫感染</v>
          </cell>
          <cell r="G9709" t="str">
            <v>感染及侵染类疾病</v>
          </cell>
        </row>
        <row r="9710">
          <cell r="E9710" t="str">
            <v>HELPLESSNESS</v>
          </cell>
          <cell r="F9710" t="str">
            <v>无助</v>
          </cell>
          <cell r="G9710" t="str">
            <v>精神病类</v>
          </cell>
        </row>
        <row r="9711">
          <cell r="E9711" t="str">
            <v>HEMIANAESTHESIA</v>
          </cell>
          <cell r="F9711" t="str">
            <v>偏侧感觉缺失</v>
          </cell>
          <cell r="G9711" t="str">
            <v>各类神经系统疾病</v>
          </cell>
        </row>
        <row r="9712">
          <cell r="E9712" t="str">
            <v>HEMIANOPIA</v>
          </cell>
          <cell r="F9712" t="str">
            <v>偏盲</v>
          </cell>
          <cell r="G9712" t="str">
            <v>各类神经系统疾病</v>
          </cell>
        </row>
        <row r="9713">
          <cell r="E9713" t="str">
            <v>HEMIANOPIA HETERONYMOUS</v>
          </cell>
          <cell r="F9713" t="str">
            <v>异侧偏盲</v>
          </cell>
          <cell r="G9713" t="str">
            <v>各类神经系统疾病</v>
          </cell>
        </row>
        <row r="9714">
          <cell r="E9714" t="str">
            <v>HEMIANOPIA HOMONYMOUS</v>
          </cell>
          <cell r="F9714" t="str">
            <v>同侧偏盲</v>
          </cell>
          <cell r="G9714" t="str">
            <v>各类神经系统疾病</v>
          </cell>
        </row>
        <row r="9715">
          <cell r="E9715" t="str">
            <v>HEMIAPRAXIA</v>
          </cell>
          <cell r="F9715" t="str">
            <v>偏侧失用</v>
          </cell>
          <cell r="G9715" t="str">
            <v>各类神经系统疾病</v>
          </cell>
        </row>
        <row r="9716">
          <cell r="E9716" t="str">
            <v>HEMIASOMATOGNOSIA</v>
          </cell>
          <cell r="F9716" t="str">
            <v>偏侧躯体失认</v>
          </cell>
          <cell r="G9716" t="str">
            <v>各类神经系统疾病</v>
          </cell>
        </row>
        <row r="9717">
          <cell r="E9717" t="str">
            <v>HEMIATAXIA</v>
          </cell>
          <cell r="F9717" t="str">
            <v>偏身共济失调</v>
          </cell>
          <cell r="G9717" t="str">
            <v>各类神经系统疾病</v>
          </cell>
        </row>
        <row r="9718">
          <cell r="E9718" t="str">
            <v>HEMICEPHALALGIA</v>
          </cell>
          <cell r="F9718" t="str">
            <v>头痛</v>
          </cell>
          <cell r="G9718" t="str">
            <v>各类神经系统疾病</v>
          </cell>
        </row>
        <row r="9719">
          <cell r="E9719" t="str">
            <v>HEMIDYSAESTHESIA</v>
          </cell>
          <cell r="F9719" t="str">
            <v>半身感觉障碍</v>
          </cell>
          <cell r="G9719" t="str">
            <v>各类神经系统疾病</v>
          </cell>
        </row>
        <row r="9720">
          <cell r="E9720" t="str">
            <v>HEMIHYPERAESTHESIA</v>
          </cell>
          <cell r="F9720" t="str">
            <v>偏身感觉过敏</v>
          </cell>
          <cell r="G9720" t="str">
            <v>各类神经系统疾病</v>
          </cell>
        </row>
        <row r="9721">
          <cell r="E9721" t="str">
            <v>HEMIHYPERTROPHY</v>
          </cell>
          <cell r="F9721" t="str">
            <v>偏身肥大</v>
          </cell>
          <cell r="G9721" t="str">
            <v>各种先天性家族性遗传性疾病</v>
          </cell>
        </row>
        <row r="9722">
          <cell r="E9722" t="str">
            <v>HEMIHYPOAESTHESIA</v>
          </cell>
          <cell r="F9722" t="str">
            <v>偏身感觉减退</v>
          </cell>
          <cell r="G9722" t="str">
            <v>各类神经系统疾病</v>
          </cell>
        </row>
        <row r="9723">
          <cell r="E9723" t="str">
            <v>HEMIMEGALENCEPHALY</v>
          </cell>
          <cell r="F9723" t="str">
            <v>巨脑畸形</v>
          </cell>
          <cell r="G9723" t="str">
            <v>各种先天性家族性遗传性疾病</v>
          </cell>
        </row>
        <row r="9724">
          <cell r="E9724" t="str">
            <v>HEMIPARAESTHESIA</v>
          </cell>
          <cell r="F9724" t="str">
            <v>偏身感觉异常</v>
          </cell>
          <cell r="G9724" t="str">
            <v>各类神经系统疾病</v>
          </cell>
        </row>
        <row r="9725">
          <cell r="E9725" t="str">
            <v>HEMIPARESIS</v>
          </cell>
          <cell r="F9725" t="str">
            <v>单侧轻瘫</v>
          </cell>
          <cell r="G9725" t="str">
            <v>各类神经系统疾病</v>
          </cell>
        </row>
        <row r="9726">
          <cell r="E9726" t="str">
            <v>HEMIPELVECTOMY</v>
          </cell>
          <cell r="F9726" t="str">
            <v>半骨盆切除术</v>
          </cell>
          <cell r="G9726" t="str">
            <v>各种手术及医疗操作</v>
          </cell>
        </row>
        <row r="9727">
          <cell r="E9727" t="str">
            <v>HEMIPLEGIA</v>
          </cell>
          <cell r="F9727" t="str">
            <v>偏瘫</v>
          </cell>
          <cell r="G9727" t="str">
            <v>各类神经系统疾病</v>
          </cell>
        </row>
        <row r="9728">
          <cell r="E9728" t="str">
            <v>HEMIPLEGIA TRANSIENT</v>
          </cell>
          <cell r="F9728" t="str">
            <v>偏瘫</v>
          </cell>
          <cell r="G9728" t="str">
            <v>各类神经系统疾病</v>
          </cell>
        </row>
        <row r="9729">
          <cell r="E9729" t="str">
            <v>HEMIPLEGIC MIGRAINE</v>
          </cell>
          <cell r="F9729" t="str">
            <v>偏瘫型偏头痛</v>
          </cell>
          <cell r="G9729" t="str">
            <v>各类神经系统疾病</v>
          </cell>
        </row>
        <row r="9730">
          <cell r="E9730" t="str">
            <v>HEMISECTION OF TOOTH</v>
          </cell>
          <cell r="F9730" t="str">
            <v>牙半切术</v>
          </cell>
          <cell r="G9730" t="str">
            <v>各种手术及医疗操作</v>
          </cell>
        </row>
        <row r="9731">
          <cell r="E9731" t="str">
            <v>HEMISENSORY NEGLECT</v>
          </cell>
          <cell r="F9731" t="str">
            <v>神经忽略综合征</v>
          </cell>
          <cell r="G9731" t="str">
            <v>各类神经系统疾病</v>
          </cell>
        </row>
        <row r="9732">
          <cell r="E9732" t="str">
            <v>HEMIVERTEBRA</v>
          </cell>
          <cell r="F9732" t="str">
            <v>半脊椎畸形</v>
          </cell>
          <cell r="G9732" t="str">
            <v>各种先天性家族性遗传性疾病</v>
          </cell>
        </row>
        <row r="9733">
          <cell r="E9733" t="str">
            <v>HEMOSIDERIN STAIN</v>
          </cell>
          <cell r="F9733" t="str">
            <v>含铁血黄素染色</v>
          </cell>
          <cell r="G9733" t="str">
            <v>皮肤及皮下组织类疾病</v>
          </cell>
        </row>
        <row r="9734">
          <cell r="E9734" t="str">
            <v>HENOCH-SCHONLEIN PURPURA</v>
          </cell>
          <cell r="F9734" t="str">
            <v>过敏性紫癜</v>
          </cell>
          <cell r="G9734" t="str">
            <v>皮肤及皮下组织类疾病</v>
          </cell>
        </row>
        <row r="9735">
          <cell r="E9735" t="str">
            <v>HENOCH-SCHONLEIN PURPURA NEPHRITIS</v>
          </cell>
          <cell r="F9735" t="str">
            <v>过敏性紫癜肾炎</v>
          </cell>
          <cell r="G9735" t="str">
            <v>肾脏及泌尿系统疾病</v>
          </cell>
        </row>
        <row r="9736">
          <cell r="E9736" t="str">
            <v>HEPAPLASTIN ABNORMAL</v>
          </cell>
          <cell r="F9736" t="str">
            <v>肝促凝血活酶异常</v>
          </cell>
          <cell r="G9736" t="str">
            <v>各类检查</v>
          </cell>
        </row>
        <row r="9737">
          <cell r="E9737" t="str">
            <v>HEPAPLASTIN DECREASED</v>
          </cell>
          <cell r="F9737" t="str">
            <v>肝促凝血活酶降低</v>
          </cell>
          <cell r="G9737" t="str">
            <v>各类检查</v>
          </cell>
        </row>
        <row r="9738">
          <cell r="E9738" t="str">
            <v>HEPAPLASTIN INCREASED</v>
          </cell>
          <cell r="F9738" t="str">
            <v>肝促凝血活酶升高</v>
          </cell>
          <cell r="G9738" t="str">
            <v>各类检查</v>
          </cell>
        </row>
        <row r="9739">
          <cell r="E9739" t="str">
            <v>HEPARIN-INDUCED THROMBOCYTOPENIA</v>
          </cell>
          <cell r="F9739" t="str">
            <v>肝素诱导性血小板减少症</v>
          </cell>
          <cell r="G9739" t="str">
            <v>血液及淋巴系统疾病</v>
          </cell>
        </row>
        <row r="9740">
          <cell r="E9740" t="str">
            <v>HEPARIN-INDUCED THROMBOCYTOPENIA TEST</v>
          </cell>
          <cell r="F9740" t="str">
            <v>肝素诱导血小板减少试验</v>
          </cell>
          <cell r="G9740" t="str">
            <v>各类检查</v>
          </cell>
        </row>
        <row r="9741">
          <cell r="E9741" t="str">
            <v>HEPARIN-INDUCED THROMBOCYTOPENIA TEST POSITIVE</v>
          </cell>
          <cell r="F9741" t="str">
            <v>肝素诱导血小板减少试验阳性</v>
          </cell>
          <cell r="G9741" t="str">
            <v>各类检查</v>
          </cell>
        </row>
        <row r="9742">
          <cell r="E9742" t="str">
            <v>HEPARIN RESISTANCE</v>
          </cell>
          <cell r="F9742" t="str">
            <v>肝素抵抗</v>
          </cell>
          <cell r="G9742" t="str">
            <v>血液及淋巴系统疾病</v>
          </cell>
        </row>
        <row r="9743">
          <cell r="E9743" t="str">
            <v>HEPATECTOMY</v>
          </cell>
          <cell r="F9743" t="str">
            <v>肝切除术</v>
          </cell>
          <cell r="G9743" t="str">
            <v>各种手术及医疗操作</v>
          </cell>
        </row>
        <row r="9744">
          <cell r="E9744" t="str">
            <v>HEPATIC ADENOMA</v>
          </cell>
          <cell r="F9744" t="str">
            <v>肝腺瘤</v>
          </cell>
          <cell r="G9744" t="str">
            <v>良性、恶性及性质不明的肿瘤（包括囊状和息肉状）</v>
          </cell>
        </row>
        <row r="9745">
          <cell r="E9745" t="str">
            <v>HEPATIC AMOEBIASIS</v>
          </cell>
          <cell r="F9745" t="str">
            <v>肝阿米巴病</v>
          </cell>
          <cell r="G9745" t="str">
            <v>感染及侵染类疾病</v>
          </cell>
        </row>
        <row r="9746">
          <cell r="E9746" t="str">
            <v>HEPATIC AMYLOIDOSIS</v>
          </cell>
          <cell r="F9746" t="str">
            <v>肝淀粉样变性</v>
          </cell>
          <cell r="G9746" t="str">
            <v>肝胆系统疾病</v>
          </cell>
        </row>
        <row r="9747">
          <cell r="E9747" t="str">
            <v>HEPATIC ANGIOSARCOMA</v>
          </cell>
          <cell r="F9747" t="str">
            <v>肝血管肉瘤</v>
          </cell>
          <cell r="G9747" t="str">
            <v>良性、恶性及性质不明的肿瘤（包括囊状和息肉状）</v>
          </cell>
        </row>
        <row r="9748">
          <cell r="E9748" t="str">
            <v>HEPATIC ARTERIOVENOUS MALFORMATION</v>
          </cell>
          <cell r="F9748" t="str">
            <v>肝动静脉畸形</v>
          </cell>
          <cell r="G9748" t="str">
            <v>各种先天性家族性遗传性疾病</v>
          </cell>
        </row>
        <row r="9749">
          <cell r="E9749" t="str">
            <v>HEPATIC ARTERY ANEURYSM</v>
          </cell>
          <cell r="F9749" t="str">
            <v>肝动脉瘤</v>
          </cell>
          <cell r="G9749" t="str">
            <v>肝胆系统疾病</v>
          </cell>
        </row>
        <row r="9750">
          <cell r="E9750" t="str">
            <v>HEPATIC ARTERY EMBOLISM</v>
          </cell>
          <cell r="F9750" t="str">
            <v>肝动脉血栓栓塞</v>
          </cell>
          <cell r="G9750" t="str">
            <v>肝胆系统疾病</v>
          </cell>
        </row>
        <row r="9751">
          <cell r="E9751" t="str">
            <v>HEPATIC ARTERY FLOW DECREASED</v>
          </cell>
          <cell r="F9751" t="str">
            <v>肝动脉流减少</v>
          </cell>
          <cell r="G9751" t="str">
            <v>各类检查</v>
          </cell>
        </row>
        <row r="9752">
          <cell r="E9752" t="str">
            <v>HEPATIC ARTERY HAEMORRHAGE</v>
          </cell>
          <cell r="F9752" t="str">
            <v>肝动脉出血</v>
          </cell>
          <cell r="G9752" t="str">
            <v>肝胆系统疾病</v>
          </cell>
        </row>
        <row r="9753">
          <cell r="E9753" t="str">
            <v>HEPATIC ARTERY INFUSION PUMP INSERTION</v>
          </cell>
          <cell r="F9753" t="str">
            <v>肝动脉灌注泵插入术</v>
          </cell>
          <cell r="G9753" t="str">
            <v>各种手术及医疗操作</v>
          </cell>
        </row>
        <row r="9754">
          <cell r="E9754" t="str">
            <v>HEPATIC ARTERY OCCLUSION</v>
          </cell>
          <cell r="F9754" t="str">
            <v>肝脏动脉闭塞</v>
          </cell>
          <cell r="G9754" t="str">
            <v>肝胆系统疾病</v>
          </cell>
        </row>
        <row r="9755">
          <cell r="E9755" t="str">
            <v>HEPATIC ARTERY STENOSIS</v>
          </cell>
          <cell r="F9755" t="str">
            <v>肝动脉狭窄</v>
          </cell>
          <cell r="G9755" t="str">
            <v>肝胆系统疾病</v>
          </cell>
        </row>
        <row r="9756">
          <cell r="E9756" t="str">
            <v>HEPATIC ARTERY THROMBOSIS</v>
          </cell>
          <cell r="F9756" t="str">
            <v>肝动脉血栓形成</v>
          </cell>
          <cell r="G9756" t="str">
            <v>肝胆系统疾病</v>
          </cell>
        </row>
        <row r="9757">
          <cell r="E9757" t="str">
            <v>HEPATIC ATROPHY</v>
          </cell>
          <cell r="F9757" t="str">
            <v>肝萎缩</v>
          </cell>
          <cell r="G9757" t="str">
            <v>肝胆系统疾病</v>
          </cell>
        </row>
        <row r="9758">
          <cell r="E9758" t="str">
            <v>HEPATIC CALCIFICATION</v>
          </cell>
          <cell r="F9758" t="str">
            <v>肝钙化</v>
          </cell>
          <cell r="G9758" t="str">
            <v>肝胆系统疾病</v>
          </cell>
        </row>
        <row r="9759">
          <cell r="E9759" t="str">
            <v>HEPATIC CANCER</v>
          </cell>
          <cell r="F9759" t="str">
            <v>肝癌</v>
          </cell>
          <cell r="G9759" t="str">
            <v>良性、恶性及性质不明的肿瘤（包括囊状和息肉状）</v>
          </cell>
        </row>
        <row r="9760">
          <cell r="E9760" t="str">
            <v>HEPATIC CANCER METASTATIC</v>
          </cell>
          <cell r="F9760" t="str">
            <v>转移性肝癌</v>
          </cell>
          <cell r="G9760" t="str">
            <v>良性、恶性及性质不明的肿瘤（包括囊状和息肉状）</v>
          </cell>
        </row>
        <row r="9761">
          <cell r="E9761" t="str">
            <v>HEPATIC CANCER RECURRENT</v>
          </cell>
          <cell r="F9761" t="str">
            <v>复发性肝癌</v>
          </cell>
          <cell r="G9761" t="str">
            <v>良性、恶性及性质不明的肿瘤（包括囊状和息肉状）</v>
          </cell>
        </row>
        <row r="9762">
          <cell r="E9762" t="str">
            <v>HEPATIC CANCER STAGE I</v>
          </cell>
          <cell r="F9762" t="str">
            <v>肝癌 I期</v>
          </cell>
          <cell r="G9762" t="str">
            <v>良性、恶性及性质不明的肿瘤（包括囊状和息肉状）</v>
          </cell>
        </row>
        <row r="9763">
          <cell r="E9763" t="str">
            <v>HEPATIC CANCER STAGE II</v>
          </cell>
          <cell r="F9763" t="str">
            <v>肝癌 II 期</v>
          </cell>
          <cell r="G9763" t="str">
            <v>良性、恶性及性质不明的肿瘤（包括囊状和息肉状）</v>
          </cell>
        </row>
        <row r="9764">
          <cell r="E9764" t="str">
            <v>HEPATIC CANCER STAGE III</v>
          </cell>
          <cell r="F9764" t="str">
            <v>肝癌 III 期</v>
          </cell>
          <cell r="G9764" t="str">
            <v>良性、恶性及性质不明的肿瘤（包括囊状和息肉状）</v>
          </cell>
        </row>
        <row r="9765">
          <cell r="E9765" t="str">
            <v>HEPATIC CANCER STAGE IV</v>
          </cell>
          <cell r="F9765" t="str">
            <v>肝癌 IV 期</v>
          </cell>
          <cell r="G9765" t="str">
            <v>良性、恶性及性质不明的肿瘤（包括囊状和息肉状）</v>
          </cell>
        </row>
        <row r="9766">
          <cell r="E9766" t="str">
            <v>HEPATIC CANDIDIASIS</v>
          </cell>
          <cell r="F9766" t="str">
            <v>肝念珠菌病</v>
          </cell>
          <cell r="G9766" t="str">
            <v>感染及侵染类疾病</v>
          </cell>
        </row>
        <row r="9767">
          <cell r="E9767" t="str">
            <v>HEPATIC CIRRHOSIS</v>
          </cell>
          <cell r="F9767" t="str">
            <v>肝硬化</v>
          </cell>
          <cell r="G9767" t="str">
            <v>肝胆系统疾病</v>
          </cell>
        </row>
        <row r="9768">
          <cell r="E9768" t="str">
            <v>HEPATIC CONGESTION</v>
          </cell>
          <cell r="F9768" t="str">
            <v>充血性肝病</v>
          </cell>
          <cell r="G9768" t="str">
            <v>肝胆系统疾病</v>
          </cell>
        </row>
        <row r="9769">
          <cell r="E9769" t="str">
            <v>HEPATIC CYST</v>
          </cell>
          <cell r="F9769" t="str">
            <v>肝囊肿</v>
          </cell>
          <cell r="G9769" t="str">
            <v>肝胆系统疾病</v>
          </cell>
        </row>
        <row r="9770">
          <cell r="E9770" t="str">
            <v>HEPATIC CYST INFECTION</v>
          </cell>
          <cell r="F9770" t="str">
            <v>肝囊肿感染</v>
          </cell>
          <cell r="G9770" t="str">
            <v>感染及侵染类疾病</v>
          </cell>
        </row>
        <row r="9771">
          <cell r="E9771" t="str">
            <v>HEPATIC CYST RUPTURED</v>
          </cell>
          <cell r="F9771" t="str">
            <v>肝囊肿破裂</v>
          </cell>
          <cell r="G9771" t="str">
            <v>肝胆系统疾病</v>
          </cell>
        </row>
        <row r="9772">
          <cell r="E9772" t="str">
            <v>HEPATIC CYTOLYSIS</v>
          </cell>
          <cell r="F9772" t="str">
            <v>肝细胞溶解</v>
          </cell>
          <cell r="G9772" t="str">
            <v>肝胆系统疾病</v>
          </cell>
        </row>
        <row r="9773">
          <cell r="E9773" t="str">
            <v>HEPATIC DISPLACEMENT</v>
          </cell>
          <cell r="F9773" t="str">
            <v>肝移位</v>
          </cell>
          <cell r="G9773" t="str">
            <v>肝胆系统疾病</v>
          </cell>
        </row>
        <row r="9774">
          <cell r="E9774" t="str">
            <v>HEPATIC DYSPLASIA</v>
          </cell>
          <cell r="F9774" t="str">
            <v>肝脏发育不良</v>
          </cell>
          <cell r="G9774" t="str">
            <v>肝胆系统疾病</v>
          </cell>
        </row>
        <row r="9775">
          <cell r="E9775" t="str">
            <v>HEPATIC ECHINOCOCCIASIS</v>
          </cell>
          <cell r="F9775" t="str">
            <v>肝包虫病</v>
          </cell>
          <cell r="G9775" t="str">
            <v>感染及侵染类疾病</v>
          </cell>
        </row>
        <row r="9776">
          <cell r="E9776" t="str">
            <v>HEPATIC EMBOLISATION</v>
          </cell>
          <cell r="F9776" t="str">
            <v>肝栓塞术</v>
          </cell>
          <cell r="G9776" t="str">
            <v>各种手术及医疗操作</v>
          </cell>
        </row>
        <row r="9777">
          <cell r="E9777" t="str">
            <v>HEPATIC ENCEPHALOPATHY</v>
          </cell>
          <cell r="F9777" t="str">
            <v>肝性脑病</v>
          </cell>
          <cell r="G9777" t="str">
            <v>各类神经系统疾病</v>
          </cell>
        </row>
        <row r="9778">
          <cell r="E9778" t="str">
            <v>HEPATIC ENCEPHALOPATHY PROPHYLAXIS</v>
          </cell>
          <cell r="F9778" t="str">
            <v>肝性脑病预防治疗</v>
          </cell>
          <cell r="G9778" t="str">
            <v>各种手术及医疗操作</v>
          </cell>
        </row>
        <row r="9779">
          <cell r="E9779" t="str">
            <v>HEPATIC ENZYME</v>
          </cell>
          <cell r="F9779" t="str">
            <v>肝酶</v>
          </cell>
          <cell r="G9779" t="str">
            <v>各类检查</v>
          </cell>
        </row>
        <row r="9780">
          <cell r="E9780" t="str">
            <v>HEPATIC ENZYME ABNORMAL</v>
          </cell>
          <cell r="F9780" t="str">
            <v>肝酶异常</v>
          </cell>
          <cell r="G9780" t="str">
            <v>各类检查</v>
          </cell>
        </row>
        <row r="9781">
          <cell r="E9781" t="str">
            <v>HEPATIC ENZYME DECREASED</v>
          </cell>
          <cell r="F9781" t="str">
            <v>肝酶下降</v>
          </cell>
          <cell r="G9781" t="str">
            <v>各类检查</v>
          </cell>
        </row>
        <row r="9782">
          <cell r="E9782" t="str">
            <v>HEPATIC ENZYME INCREASED</v>
          </cell>
          <cell r="F9782" t="str">
            <v>肝酶升高</v>
          </cell>
          <cell r="G9782" t="str">
            <v>各类检查</v>
          </cell>
        </row>
        <row r="9783">
          <cell r="E9783" t="str">
            <v>HEPATIC FAILURE</v>
          </cell>
          <cell r="F9783" t="str">
            <v>肝衰竭</v>
          </cell>
          <cell r="G9783" t="str">
            <v>肝胆系统疾病</v>
          </cell>
        </row>
        <row r="9784">
          <cell r="E9784" t="str">
            <v>HEPATIC FIBROSIS</v>
          </cell>
          <cell r="F9784" t="str">
            <v>肝纤维化</v>
          </cell>
          <cell r="G9784" t="str">
            <v>肝胆系统疾病</v>
          </cell>
        </row>
        <row r="9785">
          <cell r="E9785" t="str">
            <v>HEPATIC FIBROSIS MARKER ABNORMAL</v>
          </cell>
          <cell r="F9785" t="str">
            <v>肝纤维化标志物异常</v>
          </cell>
          <cell r="G9785" t="str">
            <v>各类检查</v>
          </cell>
        </row>
        <row r="9786">
          <cell r="E9786" t="str">
            <v>HEPATIC FIBROSIS MARKER INCREASED</v>
          </cell>
          <cell r="F9786" t="str">
            <v>肝纤维化标志物增加</v>
          </cell>
          <cell r="G9786" t="str">
            <v>各类检查</v>
          </cell>
        </row>
        <row r="9787">
          <cell r="E9787" t="str">
            <v>HEPATIC FUNCTION ABNORMAL</v>
          </cell>
          <cell r="F9787" t="str">
            <v>肝功能异常</v>
          </cell>
          <cell r="G9787" t="str">
            <v>肝胆系统疾病</v>
          </cell>
        </row>
        <row r="9788">
          <cell r="E9788" t="str">
            <v>HEPATIC GAS GANGRENE</v>
          </cell>
          <cell r="F9788" t="str">
            <v>肝性气性坏疽</v>
          </cell>
          <cell r="G9788" t="str">
            <v>感染及侵染类疾病</v>
          </cell>
        </row>
        <row r="9789">
          <cell r="E9789" t="str">
            <v>HEPATIC HAEMANGIOMA RUPTURE</v>
          </cell>
          <cell r="F9789" t="str">
            <v>肝血管瘤破裂</v>
          </cell>
          <cell r="G9789" t="str">
            <v>良性、恶性及性质不明的肿瘤（包括囊状和息肉状）</v>
          </cell>
        </row>
        <row r="9790">
          <cell r="E9790" t="str">
            <v>HEPATIC HAEMATOMA</v>
          </cell>
          <cell r="F9790" t="str">
            <v>肝血肿</v>
          </cell>
          <cell r="G9790" t="str">
            <v>肝胆系统疾病</v>
          </cell>
        </row>
        <row r="9791">
          <cell r="E9791" t="str">
            <v>HEPATIC HAEMORRHAGE</v>
          </cell>
          <cell r="F9791" t="str">
            <v>肝出血</v>
          </cell>
          <cell r="G9791" t="str">
            <v>肝胆系统疾病</v>
          </cell>
        </row>
        <row r="9792">
          <cell r="E9792" t="str">
            <v>HEPATIC HAMARTOMA</v>
          </cell>
          <cell r="F9792" t="str">
            <v>肝错构瘤</v>
          </cell>
          <cell r="G9792" t="str">
            <v>各种先天性家族性遗传性疾病</v>
          </cell>
        </row>
        <row r="9793">
          <cell r="E9793" t="str">
            <v>HEPATIC HYDROTHORAX</v>
          </cell>
          <cell r="F9793" t="str">
            <v>肝性胸水</v>
          </cell>
          <cell r="G9793" t="str">
            <v>呼吸系统、胸及纵隔疾病</v>
          </cell>
        </row>
        <row r="9794">
          <cell r="E9794" t="str">
            <v>HEPATIC HYPERTROPHY</v>
          </cell>
          <cell r="F9794" t="str">
            <v>肝肥大</v>
          </cell>
          <cell r="G9794" t="str">
            <v>肝胆系统疾病</v>
          </cell>
        </row>
        <row r="9795">
          <cell r="E9795" t="str">
            <v>HEPATIC HYPOPERFUSION</v>
          </cell>
          <cell r="F9795" t="str">
            <v>肝灌注不足</v>
          </cell>
          <cell r="G9795" t="str">
            <v>肝胆系统疾病</v>
          </cell>
        </row>
        <row r="9796">
          <cell r="E9796" t="str">
            <v>HEPATIC INFARCTION</v>
          </cell>
          <cell r="F9796" t="str">
            <v>肝梗死</v>
          </cell>
          <cell r="G9796" t="str">
            <v>肝胆系统疾病</v>
          </cell>
        </row>
        <row r="9797">
          <cell r="E9797" t="str">
            <v>HEPATIC INFECTION</v>
          </cell>
          <cell r="F9797" t="str">
            <v>肝脏感染</v>
          </cell>
          <cell r="G9797" t="str">
            <v>感染及侵染类疾病</v>
          </cell>
        </row>
        <row r="9798">
          <cell r="E9798" t="str">
            <v>HEPATIC INFECTION BACTERIAL</v>
          </cell>
          <cell r="F9798" t="str">
            <v>肝脏细菌感染</v>
          </cell>
          <cell r="G9798" t="str">
            <v>感染及侵染类疾病</v>
          </cell>
        </row>
        <row r="9799">
          <cell r="E9799" t="str">
            <v>HEPATIC INFECTION FUNGAL</v>
          </cell>
          <cell r="F9799" t="str">
            <v>肝脏真菌感染</v>
          </cell>
          <cell r="G9799" t="str">
            <v>感染及侵染类疾病</v>
          </cell>
        </row>
        <row r="9800">
          <cell r="E9800" t="str">
            <v>HEPATIC INFECTION HELMINTHIC</v>
          </cell>
          <cell r="F9800" t="str">
            <v>肝脏蠕虫感染</v>
          </cell>
          <cell r="G9800" t="str">
            <v>感染及侵染类疾病</v>
          </cell>
        </row>
        <row r="9801">
          <cell r="E9801" t="str">
            <v>HEPATIC INFILTRATION EOSINOPHILIC</v>
          </cell>
          <cell r="F9801" t="str">
            <v>肝脏嗜酸性细胞浸润</v>
          </cell>
          <cell r="G9801" t="str">
            <v>肝胆系统疾病</v>
          </cell>
        </row>
        <row r="9802">
          <cell r="E9802" t="str">
            <v>HEPATIC ISCHAEMIA</v>
          </cell>
          <cell r="F9802" t="str">
            <v>肝缺血</v>
          </cell>
          <cell r="G9802" t="str">
            <v>肝胆系统疾病</v>
          </cell>
        </row>
        <row r="9803">
          <cell r="E9803" t="str">
            <v>HEPATIC LESION</v>
          </cell>
          <cell r="F9803" t="str">
            <v>肝病损</v>
          </cell>
          <cell r="G9803" t="str">
            <v>肝胆系统疾病</v>
          </cell>
        </row>
        <row r="9804">
          <cell r="E9804" t="str">
            <v>HEPATIC LYMPHOCYTIC INFILTRATION</v>
          </cell>
          <cell r="F9804" t="str">
            <v>肝淋巴细胞浸润</v>
          </cell>
          <cell r="G9804" t="str">
            <v>肝胆系统疾病</v>
          </cell>
        </row>
        <row r="9805">
          <cell r="E9805" t="str">
            <v>HEPATIC MASS</v>
          </cell>
          <cell r="F9805" t="str">
            <v>肝脏肿块</v>
          </cell>
          <cell r="G9805" t="str">
            <v>肝胆系统疾病</v>
          </cell>
        </row>
        <row r="9806">
          <cell r="E9806" t="str">
            <v>HEPATIC NECROSIS</v>
          </cell>
          <cell r="F9806" t="str">
            <v>肝坏死</v>
          </cell>
          <cell r="G9806" t="str">
            <v>肝胆系统疾病</v>
          </cell>
        </row>
        <row r="9807">
          <cell r="E9807" t="str">
            <v>HEPATIC NEOPLASM</v>
          </cell>
          <cell r="F9807" t="str">
            <v>肝肿瘤</v>
          </cell>
          <cell r="G9807" t="str">
            <v>良性、恶性及性质不明的肿瘤（包括囊状和息肉状）</v>
          </cell>
        </row>
        <row r="9808">
          <cell r="E9808" t="str">
            <v>HEPATIC NEOPLASM MALIGNANT</v>
          </cell>
          <cell r="F9808" t="str">
            <v>肝癌</v>
          </cell>
          <cell r="G9808" t="str">
            <v>良性、恶性及性质不明的肿瘤（包括囊状和息肉状）</v>
          </cell>
        </row>
        <row r="9809">
          <cell r="E9809" t="str">
            <v>HEPATIC NEOPLASM MALIGNANT NON-RESECTABLE</v>
          </cell>
          <cell r="F9809" t="str">
            <v>肝癌</v>
          </cell>
          <cell r="G9809" t="str">
            <v>良性、恶性及性质不明的肿瘤（包括囊状和息肉状）</v>
          </cell>
        </row>
        <row r="9810">
          <cell r="E9810" t="str">
            <v>HEPATIC NEOPLASM MALIGNANT RECURRENT</v>
          </cell>
          <cell r="F9810" t="str">
            <v>复发性肝癌</v>
          </cell>
          <cell r="G9810" t="str">
            <v>良性、恶性及性质不明的肿瘤（包括囊状和息肉状）</v>
          </cell>
        </row>
        <row r="9811">
          <cell r="E9811" t="str">
            <v>HEPATIC NEOPLASM MALIGNANT RESECTABLE</v>
          </cell>
          <cell r="F9811" t="str">
            <v>肝癌</v>
          </cell>
          <cell r="G9811" t="str">
            <v>良性、恶性及性质不明的肿瘤（包括囊状和息肉状）</v>
          </cell>
        </row>
        <row r="9812">
          <cell r="E9812" t="str">
            <v>HEPATIC NEOPLASM REMOVAL</v>
          </cell>
          <cell r="F9812" t="str">
            <v>肝脏肿瘤切除术</v>
          </cell>
          <cell r="G9812" t="str">
            <v>各种手术及医疗操作</v>
          </cell>
        </row>
        <row r="9813">
          <cell r="E9813" t="str">
            <v>HEPATIC NEUROENDOCRINE TUMOUR</v>
          </cell>
          <cell r="F9813" t="str">
            <v>肝脏神经内分泌肿瘤</v>
          </cell>
          <cell r="G9813" t="str">
            <v>良性、恶性及性质不明的肿瘤（包括囊状和息肉状）</v>
          </cell>
        </row>
        <row r="9814">
          <cell r="E9814" t="str">
            <v>HEPATIC PAIN</v>
          </cell>
          <cell r="F9814" t="str">
            <v>肝痛</v>
          </cell>
          <cell r="G9814" t="str">
            <v>肝胆系统疾病</v>
          </cell>
        </row>
        <row r="9815">
          <cell r="E9815" t="str">
            <v>HEPATIC PERFUSION DISORDER</v>
          </cell>
          <cell r="F9815" t="str">
            <v>肝灌注异常</v>
          </cell>
          <cell r="G9815" t="str">
            <v>肝胆系统疾病</v>
          </cell>
        </row>
        <row r="9816">
          <cell r="E9816" t="str">
            <v>HEPATIC RUPTURE</v>
          </cell>
          <cell r="F9816" t="str">
            <v>肝破裂</v>
          </cell>
          <cell r="G9816" t="str">
            <v>各类损伤、中毒及操作并发症</v>
          </cell>
        </row>
        <row r="9817">
          <cell r="E9817" t="str">
            <v>HEPATIC SEQUESTRATION</v>
          </cell>
          <cell r="F9817" t="str">
            <v>肝隔离症</v>
          </cell>
          <cell r="G9817" t="str">
            <v>肝胆系统疾病</v>
          </cell>
        </row>
        <row r="9818">
          <cell r="E9818" t="str">
            <v>HEPATIC SEROMA</v>
          </cell>
          <cell r="F9818" t="str">
            <v>肝血清肿</v>
          </cell>
          <cell r="G9818" t="str">
            <v>各类损伤、中毒及操作并发症</v>
          </cell>
        </row>
        <row r="9819">
          <cell r="E9819" t="str">
            <v>HEPATIC SIDEROSIS</v>
          </cell>
          <cell r="F9819" t="str">
            <v>肝铁质沉着</v>
          </cell>
          <cell r="G9819" t="str">
            <v>肝胆系统疾病</v>
          </cell>
        </row>
        <row r="9820">
          <cell r="E9820" t="str">
            <v>HEPATIC STEATO-FIBROSIS</v>
          </cell>
          <cell r="F9820" t="str">
            <v>肝脂肪性纤维化</v>
          </cell>
          <cell r="G9820" t="str">
            <v>肝胆系统疾病</v>
          </cell>
        </row>
        <row r="9821">
          <cell r="E9821" t="str">
            <v>HEPATIC STEATOSIS</v>
          </cell>
          <cell r="F9821" t="str">
            <v>肝脂肪变性</v>
          </cell>
          <cell r="G9821" t="str">
            <v>肝胆系统疾病</v>
          </cell>
        </row>
        <row r="9822">
          <cell r="E9822" t="str">
            <v>HEPATIC TRAUMA</v>
          </cell>
          <cell r="F9822" t="str">
            <v>外伤性肝损伤</v>
          </cell>
          <cell r="G9822" t="str">
            <v>各类损伤、中毒及操作并发症</v>
          </cell>
        </row>
        <row r="9823">
          <cell r="E9823" t="str">
            <v>HEPATIC VASCULAR DISORDER</v>
          </cell>
          <cell r="F9823" t="str">
            <v>肝血管性疾病</v>
          </cell>
          <cell r="G9823" t="str">
            <v>肝胆系统疾病</v>
          </cell>
        </row>
        <row r="9824">
          <cell r="E9824" t="str">
            <v>HEPATIC VASCULAR RESISTANCE INCREASED</v>
          </cell>
          <cell r="F9824" t="str">
            <v>肝血管阻力增加</v>
          </cell>
          <cell r="G9824" t="str">
            <v>各类检查</v>
          </cell>
        </row>
        <row r="9825">
          <cell r="E9825" t="str">
            <v>HEPATIC VASCULAR THROMBOSIS</v>
          </cell>
          <cell r="F9825" t="str">
            <v>肝血管血栓症</v>
          </cell>
          <cell r="G9825" t="str">
            <v>肝胆系统疾病</v>
          </cell>
        </row>
        <row r="9826">
          <cell r="E9826" t="str">
            <v>HEPATIC VEIN DILATATION</v>
          </cell>
          <cell r="F9826" t="str">
            <v>肝静脉扩张</v>
          </cell>
          <cell r="G9826" t="str">
            <v>肝胆系统疾病</v>
          </cell>
        </row>
        <row r="9827">
          <cell r="E9827" t="str">
            <v>HEPATIC VEIN EMBOLISM</v>
          </cell>
          <cell r="F9827" t="str">
            <v>肝静脉栓塞</v>
          </cell>
          <cell r="G9827" t="str">
            <v>肝胆系统疾病</v>
          </cell>
        </row>
        <row r="9828">
          <cell r="E9828" t="str">
            <v>HEPATIC VEIN OCCLUSION</v>
          </cell>
          <cell r="F9828" t="str">
            <v>肝静脉闭塞</v>
          </cell>
          <cell r="G9828" t="str">
            <v>肝胆系统疾病</v>
          </cell>
        </row>
        <row r="9829">
          <cell r="E9829" t="str">
            <v>HEPATIC VEIN STENOSIS</v>
          </cell>
          <cell r="F9829" t="str">
            <v>肝静脉狭窄</v>
          </cell>
          <cell r="G9829" t="str">
            <v>肝胆系统疾病</v>
          </cell>
        </row>
        <row r="9830">
          <cell r="E9830" t="str">
            <v>HEPATIC VEIN THROMBOSIS</v>
          </cell>
          <cell r="F9830" t="str">
            <v>肝静脉血栓症</v>
          </cell>
          <cell r="G9830" t="str">
            <v>肝胆系统疾病</v>
          </cell>
        </row>
        <row r="9831">
          <cell r="E9831" t="str">
            <v>HEPATIC VENOUS PRESSURE GRADIENT</v>
          </cell>
          <cell r="F9831" t="str">
            <v>肝静脉压力梯度</v>
          </cell>
          <cell r="G9831" t="str">
            <v>各类检查</v>
          </cell>
        </row>
        <row r="9832">
          <cell r="E9832" t="str">
            <v>HEPATICOJEJUNOSTOMY</v>
          </cell>
          <cell r="F9832" t="str">
            <v>肝管空肠吻合术</v>
          </cell>
          <cell r="G9832" t="str">
            <v>各种手术及医疗操作</v>
          </cell>
        </row>
        <row r="9833">
          <cell r="E9833" t="str">
            <v>HEPATITIS</v>
          </cell>
          <cell r="F9833" t="str">
            <v>肝炎</v>
          </cell>
          <cell r="G9833" t="str">
            <v>肝胆系统疾病</v>
          </cell>
        </row>
        <row r="9834">
          <cell r="E9834" t="str">
            <v>HEPATITIS A</v>
          </cell>
          <cell r="F9834" t="str">
            <v>甲型肝炎</v>
          </cell>
          <cell r="G9834" t="str">
            <v>感染及侵染类疾病</v>
          </cell>
        </row>
        <row r="9835">
          <cell r="E9835" t="str">
            <v>HEPATITIS A ANTIBODY</v>
          </cell>
          <cell r="F9835" t="str">
            <v>甲型肝炎抗体</v>
          </cell>
          <cell r="G9835" t="str">
            <v>各类检查</v>
          </cell>
        </row>
        <row r="9836">
          <cell r="E9836" t="str">
            <v>HEPATITIS A ANTIBODY ABNORMAL</v>
          </cell>
          <cell r="F9836" t="str">
            <v>甲型肝炎抗体异常</v>
          </cell>
          <cell r="G9836" t="str">
            <v>各类检查</v>
          </cell>
        </row>
        <row r="9837">
          <cell r="E9837" t="str">
            <v>HEPATITIS A ANTIBODY NEGATIVE</v>
          </cell>
          <cell r="F9837" t="str">
            <v>甲型肝炎抗体阴性</v>
          </cell>
          <cell r="G9837" t="str">
            <v>各类检查</v>
          </cell>
        </row>
        <row r="9838">
          <cell r="E9838" t="str">
            <v>HEPATITIS A ANTIBODY POSITIVE</v>
          </cell>
          <cell r="F9838" t="str">
            <v>甲型肝炎抗体阳性</v>
          </cell>
          <cell r="G9838" t="str">
            <v>各类检查</v>
          </cell>
        </row>
        <row r="9839">
          <cell r="E9839" t="str">
            <v>HEPATITIS A ANTIGEN POSITIVE</v>
          </cell>
          <cell r="F9839" t="str">
            <v>甲型肝炎抗原阳性</v>
          </cell>
          <cell r="G9839" t="str">
            <v>各类检查</v>
          </cell>
        </row>
        <row r="9840">
          <cell r="E9840" t="str">
            <v>HEPATITIS A IMMUNISATION</v>
          </cell>
          <cell r="F9840" t="str">
            <v>甲型肝炎病毒免疫接种</v>
          </cell>
          <cell r="G9840" t="str">
            <v>各种手术及医疗操作</v>
          </cell>
        </row>
        <row r="9841">
          <cell r="E9841" t="str">
            <v>HEPATITIS A POSITIVE</v>
          </cell>
          <cell r="F9841" t="str">
            <v>甲型肝炎病毒检测阳性</v>
          </cell>
          <cell r="G9841" t="str">
            <v>各类检查</v>
          </cell>
        </row>
        <row r="9842">
          <cell r="E9842" t="str">
            <v>HEPATITIS A VIRUS</v>
          </cell>
          <cell r="F9842" t="str">
            <v>甲型肝炎病毒检验</v>
          </cell>
          <cell r="G9842" t="str">
            <v>各类检查</v>
          </cell>
        </row>
        <row r="9843">
          <cell r="E9843" t="str">
            <v>HEPATITIS A VIRUS TEST</v>
          </cell>
          <cell r="F9843" t="str">
            <v>甲型肝炎病毒检验</v>
          </cell>
          <cell r="G9843" t="str">
            <v>各类检查</v>
          </cell>
        </row>
        <row r="9844">
          <cell r="E9844" t="str">
            <v>HEPATITIS A VIRUS TEST POSITIVE</v>
          </cell>
          <cell r="F9844" t="str">
            <v>甲型肝炎病毒检测阳性</v>
          </cell>
          <cell r="G9844" t="str">
            <v>各类检查</v>
          </cell>
        </row>
        <row r="9845">
          <cell r="E9845" t="str">
            <v>HEPATITIS ACUTE</v>
          </cell>
          <cell r="F9845" t="str">
            <v>急性肝炎</v>
          </cell>
          <cell r="G9845" t="str">
            <v>肝胆系统疾病</v>
          </cell>
        </row>
        <row r="9846">
          <cell r="E9846" t="str">
            <v>HEPATITIS ALCOHOLIC</v>
          </cell>
          <cell r="F9846" t="str">
            <v>酒精性肝炎</v>
          </cell>
          <cell r="G9846" t="str">
            <v>肝胆系统疾病</v>
          </cell>
        </row>
        <row r="9847">
          <cell r="E9847" t="str">
            <v>HEPATITIS B</v>
          </cell>
          <cell r="F9847" t="str">
            <v>乙型肝炎</v>
          </cell>
          <cell r="G9847" t="str">
            <v>感染及侵染类疾病</v>
          </cell>
        </row>
        <row r="9848">
          <cell r="E9848" t="str">
            <v>HEPATITIS B ANTIBODY</v>
          </cell>
          <cell r="F9848" t="str">
            <v>乙型肝炎抗体</v>
          </cell>
          <cell r="G9848" t="str">
            <v>各类检查</v>
          </cell>
        </row>
        <row r="9849">
          <cell r="E9849" t="str">
            <v>HEPATITIS B ANTIBODY ABNORMAL</v>
          </cell>
          <cell r="F9849" t="str">
            <v>乙型肝炎抗体异常</v>
          </cell>
          <cell r="G9849" t="str">
            <v>各类检查</v>
          </cell>
        </row>
        <row r="9850">
          <cell r="E9850" t="str">
            <v>HEPATITIS B ANTIBODY NEGATIVE</v>
          </cell>
          <cell r="F9850" t="str">
            <v>乙型肝炎抗体阴性</v>
          </cell>
          <cell r="G9850" t="str">
            <v>各类检查</v>
          </cell>
        </row>
        <row r="9851">
          <cell r="E9851" t="str">
            <v>HEPATITIS B ANTIBODY POSITIVE</v>
          </cell>
          <cell r="F9851" t="str">
            <v>乙型肝炎抗体阳性</v>
          </cell>
          <cell r="G9851" t="str">
            <v>各类检查</v>
          </cell>
        </row>
        <row r="9852">
          <cell r="E9852" t="str">
            <v>HEPATITIS B ANTIGEN</v>
          </cell>
          <cell r="F9852" t="str">
            <v>乙型肝炎病毒抗原</v>
          </cell>
          <cell r="G9852" t="str">
            <v>各类检查</v>
          </cell>
        </row>
        <row r="9853">
          <cell r="E9853" t="str">
            <v>HEPATITIS B ANTIGEN POSITIVE</v>
          </cell>
          <cell r="F9853" t="str">
            <v>乙型肝炎病毒抗原阳性</v>
          </cell>
          <cell r="G9853" t="str">
            <v>各类检查</v>
          </cell>
        </row>
        <row r="9854">
          <cell r="E9854" t="str">
            <v>HEPATITIS B CORE ANTIBODY</v>
          </cell>
          <cell r="F9854" t="str">
            <v>乙型肝炎核心抗体</v>
          </cell>
          <cell r="G9854" t="str">
            <v>各类检查</v>
          </cell>
        </row>
        <row r="9855">
          <cell r="E9855" t="str">
            <v>HEPATITIS B CORE ANTIBODY NEGATIVE</v>
          </cell>
          <cell r="F9855" t="str">
            <v>乙型肝炎核心抗体阴性</v>
          </cell>
          <cell r="G9855" t="str">
            <v>各类检查</v>
          </cell>
        </row>
        <row r="9856">
          <cell r="E9856" t="str">
            <v>HEPATITIS B CORE ANTIBODY POSITIVE</v>
          </cell>
          <cell r="F9856" t="str">
            <v>乙型肝炎核心抗体阳性</v>
          </cell>
          <cell r="G9856" t="str">
            <v>各类检查</v>
          </cell>
        </row>
        <row r="9857">
          <cell r="E9857" t="str">
            <v>HEPATITIS B CORE ANTIGEN</v>
          </cell>
          <cell r="F9857" t="str">
            <v>乙型肝炎核心抗原</v>
          </cell>
          <cell r="G9857" t="str">
            <v>各类检查</v>
          </cell>
        </row>
        <row r="9858">
          <cell r="E9858" t="str">
            <v>HEPATITIS B CORE ANTIGEN POSITIVE</v>
          </cell>
          <cell r="F9858" t="str">
            <v>乙型肝炎核心抗原阳性</v>
          </cell>
          <cell r="G9858" t="str">
            <v>各类检查</v>
          </cell>
        </row>
        <row r="9859">
          <cell r="E9859" t="str">
            <v>HEPATITIS B DNA ASSAY</v>
          </cell>
          <cell r="F9859" t="str">
            <v>乙型肝炎 DNA 检测</v>
          </cell>
          <cell r="G9859" t="str">
            <v>各类检查</v>
          </cell>
        </row>
        <row r="9860">
          <cell r="E9860" t="str">
            <v>HEPATITIS B DNA ASSAY POSITIVE</v>
          </cell>
          <cell r="F9860" t="str">
            <v>乙型肝炎 DNA 检测阳性</v>
          </cell>
          <cell r="G9860" t="str">
            <v>各类检查</v>
          </cell>
        </row>
        <row r="9861">
          <cell r="E9861" t="str">
            <v>HEPATITIS B DNA DECREASED</v>
          </cell>
          <cell r="F9861" t="str">
            <v>乙型肝炎 DNA 降低</v>
          </cell>
          <cell r="G9861" t="str">
            <v>各类检查</v>
          </cell>
        </row>
        <row r="9862">
          <cell r="E9862" t="str">
            <v>HEPATITIS B DNA INCREASED</v>
          </cell>
          <cell r="F9862" t="str">
            <v>乙型肝炎 DNA 升高</v>
          </cell>
          <cell r="G9862" t="str">
            <v>各类检查</v>
          </cell>
        </row>
        <row r="9863">
          <cell r="E9863" t="str">
            <v>HEPATITIS B E ANTIBODY NEGATIVE</v>
          </cell>
          <cell r="F9863" t="str">
            <v>乙型肝炎 e 抗体阴性</v>
          </cell>
          <cell r="G9863" t="str">
            <v>各类检查</v>
          </cell>
        </row>
        <row r="9864">
          <cell r="E9864" t="str">
            <v>HEPATITIS B E ANTIBODY POSITIVE</v>
          </cell>
          <cell r="F9864" t="str">
            <v>乙型肝炎 e 抗体阳性</v>
          </cell>
          <cell r="G9864" t="str">
            <v>各类检查</v>
          </cell>
        </row>
        <row r="9865">
          <cell r="E9865" t="str">
            <v>HEPATITIS B E ANTIGEN</v>
          </cell>
          <cell r="F9865" t="str">
            <v>乙型肝炎 e 抗原</v>
          </cell>
          <cell r="G9865" t="str">
            <v>各类检查</v>
          </cell>
        </row>
        <row r="9866">
          <cell r="E9866" t="str">
            <v>HEPATITIS B E ANTIGEN NEGATIVE</v>
          </cell>
          <cell r="F9866" t="str">
            <v>乙型肝炎 e 抗原阴性</v>
          </cell>
          <cell r="G9866" t="str">
            <v>各类检查</v>
          </cell>
        </row>
        <row r="9867">
          <cell r="E9867" t="str">
            <v>HEPATITIS B E ANTIGEN POSITIVE</v>
          </cell>
          <cell r="F9867" t="str">
            <v>乙型肝炎 e 抗原阳性</v>
          </cell>
          <cell r="G9867" t="str">
            <v>各类检查</v>
          </cell>
        </row>
        <row r="9868">
          <cell r="E9868" t="str">
            <v>HEPATITIS B IMMUNISATION</v>
          </cell>
          <cell r="F9868" t="str">
            <v>乙肝免疫接种</v>
          </cell>
          <cell r="G9868" t="str">
            <v>各种手术及医疗操作</v>
          </cell>
        </row>
        <row r="9869">
          <cell r="E9869" t="str">
            <v>HEPATITIS B POSITIVE</v>
          </cell>
          <cell r="F9869" t="str">
            <v>乙型肝炎病毒检测阳性</v>
          </cell>
          <cell r="G9869" t="str">
            <v>各类检查</v>
          </cell>
        </row>
        <row r="9870">
          <cell r="E9870" t="str">
            <v>HEPATITIS B REACTIVATION</v>
          </cell>
          <cell r="F9870" t="str">
            <v>乙型肝炎再激活</v>
          </cell>
          <cell r="G9870" t="str">
            <v>感染及侵染类疾病</v>
          </cell>
        </row>
        <row r="9871">
          <cell r="E9871" t="str">
            <v>HEPATITIS B SURFACE ANTIBODY</v>
          </cell>
          <cell r="F9871" t="str">
            <v>乙型肝炎表面抗体</v>
          </cell>
          <cell r="G9871" t="str">
            <v>各类检查</v>
          </cell>
        </row>
        <row r="9872">
          <cell r="E9872" t="str">
            <v>HEPATITIS B SURFACE ANTIBODY NEGATIVE</v>
          </cell>
          <cell r="F9872" t="str">
            <v>乙型肝炎表面抗体阴性</v>
          </cell>
          <cell r="G9872" t="str">
            <v>各类检查</v>
          </cell>
        </row>
        <row r="9873">
          <cell r="E9873" t="str">
            <v>HEPATITIS B SURFACE ANTIBODY POSITIVE</v>
          </cell>
          <cell r="F9873" t="str">
            <v>乙型肝炎表面抗体阳性</v>
          </cell>
          <cell r="G9873" t="str">
            <v>各类检查</v>
          </cell>
        </row>
        <row r="9874">
          <cell r="E9874" t="str">
            <v>HEPATITIS B SURFACE ANTIGEN</v>
          </cell>
          <cell r="F9874" t="str">
            <v>乙型肝炎表面抗原</v>
          </cell>
          <cell r="G9874" t="str">
            <v>各类检查</v>
          </cell>
        </row>
        <row r="9875">
          <cell r="E9875" t="str">
            <v>HEPATITIS B SURFACE ANTIGEN NEGATIVE</v>
          </cell>
          <cell r="F9875" t="str">
            <v>乙型肝炎表面抗原阴性</v>
          </cell>
          <cell r="G9875" t="str">
            <v>各类检查</v>
          </cell>
        </row>
        <row r="9876">
          <cell r="E9876" t="str">
            <v>HEPATITIS B SURFACE ANTIGEN POSITIVE</v>
          </cell>
          <cell r="F9876" t="str">
            <v>乙型肝炎表面抗原阳性</v>
          </cell>
          <cell r="G9876" t="str">
            <v>各类检查</v>
          </cell>
        </row>
        <row r="9877">
          <cell r="E9877" t="str">
            <v>HEPATITIS B TEST NEGATIVE</v>
          </cell>
          <cell r="F9877" t="str">
            <v>乙型肝炎检查阴性</v>
          </cell>
          <cell r="G9877" t="str">
            <v>各类检查</v>
          </cell>
        </row>
        <row r="9878">
          <cell r="E9878" t="str">
            <v>HEPATITIS B VIRUS</v>
          </cell>
          <cell r="F9878" t="str">
            <v>乙型肝炎病毒检测</v>
          </cell>
          <cell r="G9878" t="str">
            <v>各类检查</v>
          </cell>
        </row>
        <row r="9879">
          <cell r="E9879" t="str">
            <v>HEPATITIS B VIRUS TEST</v>
          </cell>
          <cell r="F9879" t="str">
            <v>乙型肝炎病毒检测</v>
          </cell>
          <cell r="G9879" t="str">
            <v>各类检查</v>
          </cell>
        </row>
        <row r="9880">
          <cell r="E9880" t="str">
            <v>HEPATITIS B VIRUS TEST POSITIVE</v>
          </cell>
          <cell r="F9880" t="str">
            <v>乙型肝炎病毒检测阳性</v>
          </cell>
          <cell r="G9880" t="str">
            <v>各类检查</v>
          </cell>
        </row>
        <row r="9881">
          <cell r="E9881" t="str">
            <v>HEPATITIS C</v>
          </cell>
          <cell r="F9881" t="str">
            <v>丙型肝炎</v>
          </cell>
          <cell r="G9881" t="str">
            <v>感染及侵染类疾病</v>
          </cell>
        </row>
        <row r="9882">
          <cell r="E9882" t="str">
            <v>HEPATITIS C ANTIBODY</v>
          </cell>
          <cell r="F9882" t="str">
            <v>丙型肝炎抗体</v>
          </cell>
          <cell r="G9882" t="str">
            <v>各类检查</v>
          </cell>
        </row>
        <row r="9883">
          <cell r="E9883" t="str">
            <v>HEPATITIS C ANTIBODY NEGATIVE</v>
          </cell>
          <cell r="F9883" t="str">
            <v>丙型肝炎抗体阴性</v>
          </cell>
          <cell r="G9883" t="str">
            <v>各类检查</v>
          </cell>
        </row>
        <row r="9884">
          <cell r="E9884" t="str">
            <v>HEPATITIS C ANTIBODY POSITIVE</v>
          </cell>
          <cell r="F9884" t="str">
            <v>丙型肝炎抗体阳性</v>
          </cell>
          <cell r="G9884" t="str">
            <v>各类检查</v>
          </cell>
        </row>
        <row r="9885">
          <cell r="E9885" t="str">
            <v>HEPATITIS C CORE ANTIBODY POSITIVE</v>
          </cell>
          <cell r="F9885" t="str">
            <v>丙型肝炎核心抗体阳性</v>
          </cell>
          <cell r="G9885" t="str">
            <v>各类检查</v>
          </cell>
        </row>
        <row r="9886">
          <cell r="E9886" t="str">
            <v>HEPATITIS C POSITIVE</v>
          </cell>
          <cell r="F9886" t="str">
            <v>丙型肝炎病毒检测阳性</v>
          </cell>
          <cell r="G9886" t="str">
            <v>各类检查</v>
          </cell>
        </row>
        <row r="9887">
          <cell r="E9887" t="str">
            <v>HEPATITIS C RNA</v>
          </cell>
          <cell r="F9887" t="str">
            <v>丙型肝炎 RNA</v>
          </cell>
          <cell r="G9887" t="str">
            <v>各类检查</v>
          </cell>
        </row>
        <row r="9888">
          <cell r="E9888" t="str">
            <v>HEPATITIS C RNA DECREASED</v>
          </cell>
          <cell r="F9888" t="str">
            <v>丙型肝炎 RNA 降低</v>
          </cell>
          <cell r="G9888" t="str">
            <v>各类检查</v>
          </cell>
        </row>
        <row r="9889">
          <cell r="E9889" t="str">
            <v>HEPATITIS C RNA FLUCTUATION</v>
          </cell>
          <cell r="F9889" t="str">
            <v>丙型肝炎 RNA 波动</v>
          </cell>
          <cell r="G9889" t="str">
            <v>各类检查</v>
          </cell>
        </row>
        <row r="9890">
          <cell r="E9890" t="str">
            <v>HEPATITIS C RNA INCREASED</v>
          </cell>
          <cell r="F9890" t="str">
            <v>丙型肝炎 RNA 升高</v>
          </cell>
          <cell r="G9890" t="str">
            <v>各类检查</v>
          </cell>
        </row>
        <row r="9891">
          <cell r="E9891" t="str">
            <v>HEPATITIS C RNA NEGATIVE</v>
          </cell>
          <cell r="F9891" t="str">
            <v>丙型肝炎 RNA 阴性</v>
          </cell>
          <cell r="G9891" t="str">
            <v>各类检查</v>
          </cell>
        </row>
        <row r="9892">
          <cell r="E9892" t="str">
            <v>HEPATITIS C RNA POSITIVE</v>
          </cell>
          <cell r="F9892" t="str">
            <v>丙型肝炎 RNA 阳性</v>
          </cell>
          <cell r="G9892" t="str">
            <v>各类检查</v>
          </cell>
        </row>
        <row r="9893">
          <cell r="E9893" t="str">
            <v>HEPATITIS C TEST NEGATIVE</v>
          </cell>
          <cell r="F9893" t="str">
            <v>丙型肝炎检测阴性</v>
          </cell>
          <cell r="G9893" t="str">
            <v>各类检查</v>
          </cell>
        </row>
        <row r="9894">
          <cell r="E9894" t="str">
            <v>HEPATITIS C VIRUS</v>
          </cell>
          <cell r="F9894" t="str">
            <v>丙型肝炎病毒检测</v>
          </cell>
          <cell r="G9894" t="str">
            <v>各类检查</v>
          </cell>
        </row>
        <row r="9895">
          <cell r="E9895" t="str">
            <v>HEPATITIS C VIRUS TEST</v>
          </cell>
          <cell r="F9895" t="str">
            <v>丙型肝炎病毒检测</v>
          </cell>
          <cell r="G9895" t="str">
            <v>各类检查</v>
          </cell>
        </row>
        <row r="9896">
          <cell r="E9896" t="str">
            <v>HEPATITIS C VIRUS TEST POSITIVE</v>
          </cell>
          <cell r="F9896" t="str">
            <v>丙型肝炎病毒检测阳性</v>
          </cell>
          <cell r="G9896" t="str">
            <v>各类检查</v>
          </cell>
        </row>
        <row r="9897">
          <cell r="E9897" t="str">
            <v>HEPATITIS CHOLESTATIC</v>
          </cell>
          <cell r="F9897" t="str">
            <v>胆汁淤积性肝炎</v>
          </cell>
          <cell r="G9897" t="str">
            <v>肝胆系统疾病</v>
          </cell>
        </row>
        <row r="9898">
          <cell r="E9898" t="str">
            <v>HEPATITIS CHRONIC ACTIVE</v>
          </cell>
          <cell r="F9898" t="str">
            <v>慢性活动性肝炎</v>
          </cell>
          <cell r="G9898" t="str">
            <v>肝胆系统疾病</v>
          </cell>
        </row>
        <row r="9899">
          <cell r="E9899" t="str">
            <v>HEPATITIS CHRONIC PERSISTENT</v>
          </cell>
          <cell r="F9899" t="str">
            <v>慢性迁延性肝炎</v>
          </cell>
          <cell r="G9899" t="str">
            <v>肝胆系统疾病</v>
          </cell>
        </row>
        <row r="9900">
          <cell r="E9900" t="str">
            <v>HEPATITIS D</v>
          </cell>
          <cell r="F9900" t="str">
            <v>丁型肝炎</v>
          </cell>
          <cell r="G9900" t="str">
            <v>感染及侵染类疾病</v>
          </cell>
        </row>
        <row r="9901">
          <cell r="E9901" t="str">
            <v>HEPATITIS D RNA POSITIVE</v>
          </cell>
          <cell r="F9901" t="str">
            <v>丁型肝炎 RNA 阳性</v>
          </cell>
          <cell r="G9901" t="str">
            <v>各类检查</v>
          </cell>
        </row>
        <row r="9902">
          <cell r="E9902" t="str">
            <v>HEPATITIS D VIRUS TEST POSITIVE</v>
          </cell>
          <cell r="F9902" t="str">
            <v>丁型肝炎病毒检测阳性</v>
          </cell>
          <cell r="G9902" t="str">
            <v>各类检查</v>
          </cell>
        </row>
        <row r="9903">
          <cell r="E9903" t="str">
            <v>HEPATITIS E</v>
          </cell>
          <cell r="F9903" t="str">
            <v>戊型肝炎</v>
          </cell>
          <cell r="G9903" t="str">
            <v>感染及侵染类疾病</v>
          </cell>
        </row>
        <row r="9904">
          <cell r="E9904" t="str">
            <v>HEPATITIS E ANTIBODY</v>
          </cell>
          <cell r="F9904" t="str">
            <v>戊型肝炎抗体</v>
          </cell>
          <cell r="G9904" t="str">
            <v>各类检查</v>
          </cell>
        </row>
        <row r="9905">
          <cell r="E9905" t="str">
            <v>HEPATITIS E ANTIBODY POSITIVE</v>
          </cell>
          <cell r="F9905" t="str">
            <v>戊型肝炎抗体阳性</v>
          </cell>
          <cell r="G9905" t="str">
            <v>各类检查</v>
          </cell>
        </row>
        <row r="9906">
          <cell r="E9906" t="str">
            <v>HEPATITIS E ANTIGEN</v>
          </cell>
          <cell r="F9906" t="str">
            <v>戊型肝炎抗原</v>
          </cell>
          <cell r="G9906" t="str">
            <v>各类检查</v>
          </cell>
        </row>
        <row r="9907">
          <cell r="E9907" t="str">
            <v>HEPATITIS E ANTIGEN NEGATIVE</v>
          </cell>
          <cell r="F9907" t="str">
            <v>戊型肝炎抗原阴性</v>
          </cell>
          <cell r="G9907" t="str">
            <v>各类检查</v>
          </cell>
        </row>
        <row r="9908">
          <cell r="E9908" t="str">
            <v>HEPATITIS E ANTIGEN POSITIVE</v>
          </cell>
          <cell r="F9908" t="str">
            <v>戊型肝炎抗原阳性</v>
          </cell>
          <cell r="G9908" t="str">
            <v>各类检查</v>
          </cell>
        </row>
        <row r="9909">
          <cell r="E9909" t="str">
            <v>HEPATITIS E VIRUS TEST POSITIVE</v>
          </cell>
          <cell r="F9909" t="str">
            <v>戊型肝炎病毒检测阳性</v>
          </cell>
          <cell r="G9909" t="str">
            <v>各类检查</v>
          </cell>
        </row>
        <row r="9910">
          <cell r="E9910" t="str">
            <v>HEPATITIS FULMINANT</v>
          </cell>
          <cell r="F9910" t="str">
            <v>暴发性肝炎</v>
          </cell>
          <cell r="G9910" t="str">
            <v>肝胆系统疾病</v>
          </cell>
        </row>
        <row r="9911">
          <cell r="E9911" t="str">
            <v>HEPATITIS G</v>
          </cell>
          <cell r="F9911" t="str">
            <v>庚型肝炎</v>
          </cell>
          <cell r="G9911" t="str">
            <v>感染及侵染类疾病</v>
          </cell>
        </row>
        <row r="9912">
          <cell r="E9912" t="str">
            <v>HEPATITIS GRANULOMATOUS</v>
          </cell>
          <cell r="F9912" t="str">
            <v>肉芽肿性肝病</v>
          </cell>
          <cell r="G9912" t="str">
            <v>肝胆系统疾病</v>
          </cell>
        </row>
        <row r="9913">
          <cell r="E9913" t="str">
            <v>HEPATITIS IMMUNISATION</v>
          </cell>
          <cell r="F9913" t="str">
            <v>肝炎免疫接种</v>
          </cell>
          <cell r="G9913" t="str">
            <v>各种手术及医疗操作</v>
          </cell>
        </row>
        <row r="9914">
          <cell r="E9914" t="str">
            <v>HEPATITIS INFECTIOUS</v>
          </cell>
          <cell r="F9914" t="str">
            <v>甲型肝炎</v>
          </cell>
          <cell r="G9914" t="str">
            <v>感染及侵染类疾病</v>
          </cell>
        </row>
        <row r="9915">
          <cell r="E9915" t="str">
            <v>HEPATITIS INFECTIOUS MONONUCLEOSIS</v>
          </cell>
          <cell r="F9915" t="str">
            <v>传染性单核细胞增多性肝炎</v>
          </cell>
          <cell r="G9915" t="str">
            <v>感染及侵染类疾病</v>
          </cell>
        </row>
        <row r="9916">
          <cell r="E9916" t="str">
            <v>HEPATITIS MUMPS</v>
          </cell>
          <cell r="F9916" t="str">
            <v>流行性腮腺炎性肝炎</v>
          </cell>
          <cell r="G9916" t="str">
            <v>感染及侵染类疾病</v>
          </cell>
        </row>
        <row r="9917">
          <cell r="E9917" t="str">
            <v>HEPATITIS NEONATAL</v>
          </cell>
          <cell r="F9917" t="str">
            <v>新生儿肝炎</v>
          </cell>
          <cell r="G9917" t="str">
            <v>肝胆系统疾病</v>
          </cell>
        </row>
        <row r="9918">
          <cell r="E9918" t="str">
            <v>HEPATITIS NON-A NON-B</v>
          </cell>
          <cell r="F9918" t="str">
            <v>非甲非乙型肝炎</v>
          </cell>
          <cell r="G9918" t="str">
            <v>感染及侵染类疾病</v>
          </cell>
        </row>
        <row r="9919">
          <cell r="E9919" t="str">
            <v>HEPATITIS NON-A NON-B NON-C</v>
          </cell>
          <cell r="F9919" t="str">
            <v>非甲非乙非丙型肝炎</v>
          </cell>
          <cell r="G9919" t="str">
            <v>感染及侵染类疾病</v>
          </cell>
        </row>
        <row r="9920">
          <cell r="E9920" t="str">
            <v>HEPATITIS POST TRANSFUSION</v>
          </cell>
          <cell r="F9920" t="str">
            <v>输血后肝炎</v>
          </cell>
          <cell r="G9920" t="str">
            <v>感染及侵染类疾病</v>
          </cell>
        </row>
        <row r="9921">
          <cell r="E9921" t="str">
            <v>HEPATITIS SYPHILITIC</v>
          </cell>
          <cell r="F9921" t="str">
            <v>梅毒性肝炎</v>
          </cell>
          <cell r="G9921" t="str">
            <v>感染及侵染类疾病</v>
          </cell>
        </row>
        <row r="9922">
          <cell r="E9922" t="str">
            <v>HEPATITIS TOXIC</v>
          </cell>
          <cell r="F9922" t="str">
            <v>中毒性肝炎</v>
          </cell>
          <cell r="G9922" t="str">
            <v>肝胆系统疾病</v>
          </cell>
        </row>
        <row r="9923">
          <cell r="E9923" t="str">
            <v>HEPATITIS VIRAL</v>
          </cell>
          <cell r="F9923" t="str">
            <v>病毒性肝炎</v>
          </cell>
          <cell r="G9923" t="str">
            <v>感染及侵染类疾病</v>
          </cell>
        </row>
        <row r="9924">
          <cell r="E9924" t="str">
            <v>HEPATITIS VIRAL TEST POSITIVE</v>
          </cell>
          <cell r="F9924" t="str">
            <v>肝炎病毒检测阳性</v>
          </cell>
          <cell r="G9924" t="str">
            <v>各类检查</v>
          </cell>
        </row>
        <row r="9925">
          <cell r="E9925" t="str">
            <v>HEPATITIS VIRUS-ASSOCIATED NEPHROPATHY</v>
          </cell>
          <cell r="F9925" t="str">
            <v>肝炎病毒相关肾脏病症</v>
          </cell>
          <cell r="G9925" t="str">
            <v>感染及侵染类疾病</v>
          </cell>
        </row>
        <row r="9926">
          <cell r="E9926" t="str">
            <v>HEPATO-LENTICULAR DEGENERATION</v>
          </cell>
          <cell r="F9926" t="str">
            <v>肝豆状核变性</v>
          </cell>
          <cell r="G9926" t="str">
            <v>各种先天性家族性遗传性疾病</v>
          </cell>
        </row>
        <row r="9927">
          <cell r="E9927" t="str">
            <v>HEPATOBILIARY CANCER</v>
          </cell>
          <cell r="F9927" t="str">
            <v>肝胆管癌</v>
          </cell>
          <cell r="G9927" t="str">
            <v>良性、恶性及性质不明的肿瘤（包括囊状和息肉状）</v>
          </cell>
        </row>
        <row r="9928">
          <cell r="E9928" t="str">
            <v>HEPATOBILIARY CARCINOMA IN SITU</v>
          </cell>
          <cell r="F9928" t="str">
            <v>原位肝胆管癌</v>
          </cell>
          <cell r="G9928" t="str">
            <v>良性、恶性及性质不明的肿瘤（包括囊状和息肉状）</v>
          </cell>
        </row>
        <row r="9929">
          <cell r="E9929" t="str">
            <v>HEPATOBILIARY CYST</v>
          </cell>
          <cell r="F9929" t="str">
            <v>肝胆囊肿</v>
          </cell>
          <cell r="G9929" t="str">
            <v>肝胆系统疾病</v>
          </cell>
        </row>
        <row r="9930">
          <cell r="E9930" t="str">
            <v>HEPATOBILIARY DISEASE</v>
          </cell>
          <cell r="F9930" t="str">
            <v>肝胆病</v>
          </cell>
          <cell r="G9930" t="str">
            <v>肝胆系统疾病</v>
          </cell>
        </row>
        <row r="9931">
          <cell r="E9931" t="str">
            <v>HEPATOBILIARY INFECTION</v>
          </cell>
          <cell r="F9931" t="str">
            <v>肝胆感染</v>
          </cell>
          <cell r="G9931" t="str">
            <v>感染及侵染类疾病</v>
          </cell>
        </row>
        <row r="9932">
          <cell r="E9932" t="str">
            <v>HEPATOBILIARY NEOPLASM</v>
          </cell>
          <cell r="F9932" t="str">
            <v>肝胆管肿瘤</v>
          </cell>
          <cell r="G9932" t="str">
            <v>良性、恶性及性质不明的肿瘤（包括囊状和息肉状）</v>
          </cell>
        </row>
        <row r="9933">
          <cell r="E9933" t="str">
            <v>HEPATOBILIARY PROCEDURAL COMPLICATION</v>
          </cell>
          <cell r="F9933" t="str">
            <v>肝胆操作并发症</v>
          </cell>
          <cell r="G9933" t="str">
            <v>各类损伤、中毒及操作并发症</v>
          </cell>
        </row>
        <row r="9934">
          <cell r="E9934" t="str">
            <v>HEPATOBILIARY SCAN</v>
          </cell>
          <cell r="F9934" t="str">
            <v>肝胆扫描</v>
          </cell>
          <cell r="G9934" t="str">
            <v>各类检查</v>
          </cell>
        </row>
        <row r="9935">
          <cell r="E9935" t="str">
            <v>HEPATOBILIARY SCAN ABNORMAL</v>
          </cell>
          <cell r="F9935" t="str">
            <v>肝胆扫描异常</v>
          </cell>
          <cell r="G9935" t="str">
            <v>各类检查</v>
          </cell>
        </row>
        <row r="9936">
          <cell r="E9936" t="str">
            <v>HEPATOBILIARY SCAN NORMAL</v>
          </cell>
          <cell r="F9936" t="str">
            <v>肝胆扫描正常</v>
          </cell>
          <cell r="G9936" t="str">
            <v>各类检查</v>
          </cell>
        </row>
        <row r="9937">
          <cell r="E9937" t="str">
            <v>HEPATOBILLIARY DISORDER PROPHYLAXIS</v>
          </cell>
          <cell r="F9937" t="str">
            <v>肝胆疾病预防性治疗</v>
          </cell>
          <cell r="G9937" t="str">
            <v>各种手术及医疗操作</v>
          </cell>
        </row>
        <row r="9938">
          <cell r="E9938" t="str">
            <v>HEPATOBLASTOMA</v>
          </cell>
          <cell r="F9938" t="str">
            <v>肝母细胞瘤</v>
          </cell>
          <cell r="G9938" t="str">
            <v>良性、恶性及性质不明的肿瘤（包括囊状和息肉状）</v>
          </cell>
        </row>
        <row r="9939">
          <cell r="E9939" t="str">
            <v>HEPATOBLASTOMA RECURRENT</v>
          </cell>
          <cell r="F9939" t="str">
            <v>复发性肝母细胞瘤</v>
          </cell>
          <cell r="G9939" t="str">
            <v>良性、恶性及性质不明的肿瘤（包括囊状和息肉状）</v>
          </cell>
        </row>
        <row r="9940">
          <cell r="E9940" t="str">
            <v>HEPATOCELLULAR CARCINOMA</v>
          </cell>
          <cell r="F9940" t="str">
            <v>肝细胞癌</v>
          </cell>
          <cell r="G9940" t="str">
            <v>良性、恶性及性质不明的肿瘤（包括囊状和息肉状）</v>
          </cell>
        </row>
        <row r="9941">
          <cell r="E9941" t="str">
            <v>HEPATOCELLULAR DAMAGE</v>
          </cell>
          <cell r="F9941" t="str">
            <v>肝细胞损伤</v>
          </cell>
          <cell r="G9941" t="str">
            <v>肝胆系统疾病</v>
          </cell>
        </row>
        <row r="9942">
          <cell r="E9942" t="str">
            <v>HEPATOCELLULAR DAMAGE NEONATAL</v>
          </cell>
          <cell r="F9942" t="str">
            <v>新生儿肝细胞损害</v>
          </cell>
          <cell r="G9942" t="str">
            <v>肝胆系统疾病</v>
          </cell>
        </row>
        <row r="9943">
          <cell r="E9943" t="str">
            <v>HEPATOCELLULAR FOAMY CELL SYNDROME</v>
          </cell>
          <cell r="F9943" t="str">
            <v>肝细胞泡沫样变综合征</v>
          </cell>
          <cell r="G9943" t="str">
            <v>肝胆系统疾病</v>
          </cell>
        </row>
        <row r="9944">
          <cell r="E9944" t="str">
            <v>HEPATOCELLULAR INJURY</v>
          </cell>
          <cell r="F9944" t="str">
            <v>肝细胞损伤</v>
          </cell>
          <cell r="G9944" t="str">
            <v>肝胆系统疾病</v>
          </cell>
        </row>
        <row r="9945">
          <cell r="E9945" t="str">
            <v>HEPATOJUGULAR REFLUX</v>
          </cell>
          <cell r="F9945" t="str">
            <v>肝颈静脉回流征</v>
          </cell>
          <cell r="G9945" t="str">
            <v>心脏器官疾病</v>
          </cell>
        </row>
        <row r="9946">
          <cell r="E9946" t="str">
            <v>HEPATOMEGALY</v>
          </cell>
          <cell r="F9946" t="str">
            <v>肝肿大</v>
          </cell>
          <cell r="G9946" t="str">
            <v>肝胆系统疾病</v>
          </cell>
        </row>
        <row r="9947">
          <cell r="E9947" t="str">
            <v>HEPATOPULMONARY SYNDROME</v>
          </cell>
          <cell r="F9947" t="str">
            <v>肝肺综合征</v>
          </cell>
          <cell r="G9947" t="str">
            <v>呼吸系统、胸及纵隔疾病</v>
          </cell>
        </row>
        <row r="9948">
          <cell r="E9948" t="str">
            <v>HEPATORENAL FAILURE</v>
          </cell>
          <cell r="F9948" t="str">
            <v>肝肾衰竭</v>
          </cell>
          <cell r="G9948" t="str">
            <v>肝胆系统疾病</v>
          </cell>
        </row>
        <row r="9949">
          <cell r="E9949" t="str">
            <v>HEPATORENAL SYNDROME</v>
          </cell>
          <cell r="F9949" t="str">
            <v>肝肾综合征</v>
          </cell>
          <cell r="G9949" t="str">
            <v>肝胆系统疾病</v>
          </cell>
        </row>
        <row r="9950">
          <cell r="E9950" t="str">
            <v>HEPATOSPLENIC ABSCESS</v>
          </cell>
          <cell r="F9950" t="str">
            <v>肝脾脓肿</v>
          </cell>
          <cell r="G9950" t="str">
            <v>感染及侵染类疾病</v>
          </cell>
        </row>
        <row r="9951">
          <cell r="E9951" t="str">
            <v>HEPATOSPLENIC CANDIDIASIS</v>
          </cell>
          <cell r="F9951" t="str">
            <v>肝脾念珠菌病</v>
          </cell>
          <cell r="G9951" t="str">
            <v>感染及侵染类疾病</v>
          </cell>
        </row>
        <row r="9952">
          <cell r="E9952" t="str">
            <v>HEPATOSPLENIC T-CELL LYMPHOMA</v>
          </cell>
          <cell r="F9952" t="str">
            <v>肝脾 T 细胞淋巴瘤</v>
          </cell>
          <cell r="G9952" t="str">
            <v>良性、恶性及性质不明的肿瘤（包括囊状和息肉状）</v>
          </cell>
        </row>
        <row r="9953">
          <cell r="E9953" t="str">
            <v>HEPATOSPLENOMEGALY</v>
          </cell>
          <cell r="F9953" t="str">
            <v>肝脾肿大</v>
          </cell>
          <cell r="G9953" t="str">
            <v>肝胆系统疾病</v>
          </cell>
        </row>
        <row r="9954">
          <cell r="E9954" t="str">
            <v>HEPATOSPLENOMEGALY NEONATAL</v>
          </cell>
          <cell r="F9954" t="str">
            <v>新生儿肝脾肿大</v>
          </cell>
          <cell r="G9954" t="str">
            <v>肝胆系统疾病</v>
          </cell>
        </row>
        <row r="9955">
          <cell r="E9955" t="str">
            <v>HEPATOTOXICITY</v>
          </cell>
          <cell r="F9955" t="str">
            <v>肝脏毒性</v>
          </cell>
          <cell r="G9955" t="str">
            <v>肝胆系统疾病</v>
          </cell>
        </row>
        <row r="9956">
          <cell r="E9956" t="str">
            <v>HEPCIDIN DECREASED</v>
          </cell>
          <cell r="F9956" t="str">
            <v>铁调素减少</v>
          </cell>
          <cell r="G9956" t="str">
            <v>各类检查</v>
          </cell>
        </row>
        <row r="9957">
          <cell r="E9957" t="str">
            <v>HEPCIDIN TEST</v>
          </cell>
          <cell r="F9957" t="str">
            <v>铁调素检测</v>
          </cell>
          <cell r="G9957" t="str">
            <v>各类检查</v>
          </cell>
        </row>
        <row r="9958">
          <cell r="E9958" t="str">
            <v>HER-2 POSITIVE BREAST CANCER</v>
          </cell>
          <cell r="F9958" t="str">
            <v>HER2 阳性乳腺癌</v>
          </cell>
          <cell r="G9958" t="str">
            <v>良性、恶性及性质不明的肿瘤（包括囊状和息肉状）</v>
          </cell>
        </row>
        <row r="9959">
          <cell r="E9959" t="str">
            <v>HER-2 POSITIVE GASTRIC CANCER</v>
          </cell>
          <cell r="F9959" t="str">
            <v>HER2 阳性胃癌</v>
          </cell>
          <cell r="G9959" t="str">
            <v>良性、恶性及性质不明的肿瘤（包括囊状和息肉状）</v>
          </cell>
        </row>
        <row r="9960">
          <cell r="E9960" t="str">
            <v>HER-2 PROTEIN OVEREXPRESSION</v>
          </cell>
          <cell r="F9960" t="str">
            <v>HER2 蛋白过表达</v>
          </cell>
          <cell r="G9960" t="str">
            <v>各种先天性家族性遗传性疾病</v>
          </cell>
        </row>
        <row r="9961">
          <cell r="E9961" t="str">
            <v>HER2 GENE AMPLIFICATION</v>
          </cell>
          <cell r="F9961" t="str">
            <v>HER2 基因扩增</v>
          </cell>
          <cell r="G9961" t="str">
            <v>各种先天性家族性遗传性疾病</v>
          </cell>
        </row>
        <row r="9962">
          <cell r="E9962" t="str">
            <v>HER2 NEGATIVE BREAST CANCER</v>
          </cell>
          <cell r="F9962" t="str">
            <v>HER2 阴性乳腺癌</v>
          </cell>
          <cell r="G9962" t="str">
            <v>良性、恶性及性质不明的肿瘤（包括囊状和息肉状）</v>
          </cell>
        </row>
        <row r="9963">
          <cell r="E9963" t="str">
            <v>HER2 POSITIVE BREAST CANCER</v>
          </cell>
          <cell r="F9963" t="str">
            <v>HER2 阳性乳腺癌</v>
          </cell>
          <cell r="G9963" t="str">
            <v>良性、恶性及性质不明的肿瘤（包括囊状和息肉状）</v>
          </cell>
        </row>
        <row r="9964">
          <cell r="E9964" t="str">
            <v>HER2 POSITIVE GASTRIC CANCER</v>
          </cell>
          <cell r="F9964" t="str">
            <v>HER2 阳性胃癌</v>
          </cell>
          <cell r="G9964" t="str">
            <v>良性、恶性及性质不明的肿瘤（包括囊状和息肉状）</v>
          </cell>
        </row>
        <row r="9965">
          <cell r="E9965" t="str">
            <v>HER2 POSITIVE SALIVARY GLAND CANCER</v>
          </cell>
          <cell r="F9965" t="str">
            <v>HER2 阳性唾液腺癌</v>
          </cell>
          <cell r="G9965" t="str">
            <v>良性、恶性及性质不明的肿瘤（包括囊状和息肉状）</v>
          </cell>
        </row>
        <row r="9966">
          <cell r="E9966" t="str">
            <v>HER2 PROTEIN OVEREXPRESSION</v>
          </cell>
          <cell r="F9966" t="str">
            <v>HER2 蛋白过表达</v>
          </cell>
          <cell r="G9966" t="str">
            <v>各种先天性家族性遗传性疾病</v>
          </cell>
        </row>
        <row r="9967">
          <cell r="E9967" t="str">
            <v>HERBAL INTERACTION</v>
          </cell>
          <cell r="F9967" t="str">
            <v>草药相互作用</v>
          </cell>
          <cell r="G9967" t="str">
            <v>全身性疾病及给药部位各种反应</v>
          </cell>
        </row>
        <row r="9968">
          <cell r="E9968" t="str">
            <v>HERBAL TOXICITY</v>
          </cell>
          <cell r="F9968" t="str">
            <v>草药毒性</v>
          </cell>
          <cell r="G9968" t="str">
            <v>各类损伤、中毒及操作并发症</v>
          </cell>
        </row>
        <row r="9969">
          <cell r="E9969" t="str">
            <v>HEREDITARY ANGIOEDEMA</v>
          </cell>
          <cell r="F9969" t="str">
            <v>遗传性血管性水肿</v>
          </cell>
          <cell r="G9969" t="str">
            <v>各种先天性家族性遗传性疾病</v>
          </cell>
        </row>
        <row r="9970">
          <cell r="E9970" t="str">
            <v>HEREDITARY ANGIOEDEMA WITH C1 ESTERASE INHIBITOR DEFICIENCY</v>
          </cell>
          <cell r="F9970" t="str">
            <v>遗传性血管性水肿伴C1酯酶抑制因子缺乏</v>
          </cell>
          <cell r="G9970" t="str">
            <v>各种先天性家族性遗传性疾病</v>
          </cell>
        </row>
        <row r="9971">
          <cell r="E9971" t="str">
            <v>HEREDITARY ANGIOEDEMA WITH NORMAL C1 ESTERASE INHIBITOR</v>
          </cell>
          <cell r="F9971" t="str">
            <v>遗传性血管性水肿伴正常C1酯酶抑制因子</v>
          </cell>
          <cell r="G9971" t="str">
            <v>各种先天性家族性遗传性疾病</v>
          </cell>
        </row>
        <row r="9972">
          <cell r="E9972" t="str">
            <v>HEREDITARY AREFLEXIC DYSTASIA</v>
          </cell>
          <cell r="F9972" t="str">
            <v>遗传性无反射性起立困难</v>
          </cell>
          <cell r="G9972" t="str">
            <v>各种先天性家族性遗传性疾病</v>
          </cell>
        </row>
        <row r="9973">
          <cell r="E9973" t="str">
            <v>HEREDITARY ATAXIA</v>
          </cell>
          <cell r="F9973" t="str">
            <v>遗传性共济失调</v>
          </cell>
          <cell r="G9973" t="str">
            <v>各种先天性家族性遗传性疾病</v>
          </cell>
        </row>
        <row r="9974">
          <cell r="E9974" t="str">
            <v>HEREDITARY CEREBRAL DEGENERATION</v>
          </cell>
          <cell r="F9974" t="str">
            <v>遗传性脑变性</v>
          </cell>
          <cell r="G9974" t="str">
            <v>各种先天性家族性遗传性疾病</v>
          </cell>
        </row>
        <row r="9975">
          <cell r="E9975" t="str">
            <v>HEREDITARY DISORDER</v>
          </cell>
          <cell r="F9975" t="str">
            <v>遗传疾病</v>
          </cell>
          <cell r="G9975" t="str">
            <v>各种先天性家族性遗传性疾病</v>
          </cell>
        </row>
        <row r="9976">
          <cell r="E9976" t="str">
            <v>HEREDITARY FRUCTOSE INTOLERANCE</v>
          </cell>
          <cell r="F9976" t="str">
            <v>遗传性果糖不耐症</v>
          </cell>
          <cell r="G9976" t="str">
            <v>各种先天性家族性遗传性疾病</v>
          </cell>
        </row>
        <row r="9977">
          <cell r="E9977" t="str">
            <v>HEREDITARY HAEMOCHROMATOSIS</v>
          </cell>
          <cell r="F9977" t="str">
            <v>遗传性血色病</v>
          </cell>
          <cell r="G9977" t="str">
            <v>各种先天性家族性遗传性疾病</v>
          </cell>
        </row>
        <row r="9978">
          <cell r="E9978" t="str">
            <v>HEREDITARY HAEMOLYTIC ANAEMIA</v>
          </cell>
          <cell r="F9978" t="str">
            <v>遗传性溶血性贫血</v>
          </cell>
          <cell r="G9978" t="str">
            <v>各种先天性家族性遗传性疾病</v>
          </cell>
        </row>
        <row r="9979">
          <cell r="E9979" t="str">
            <v>HEREDITARY HAEMORRHAGIC TELANGIECTASIA</v>
          </cell>
          <cell r="F9979" t="str">
            <v>遗传性出血性毛细血管扩张症</v>
          </cell>
          <cell r="G9979" t="str">
            <v>各种先天性家族性遗传性疾病</v>
          </cell>
        </row>
        <row r="9980">
          <cell r="E9980" t="str">
            <v>HEREDITARY HYPOPHOSPHATAEMIC RICKETS</v>
          </cell>
          <cell r="F9980" t="str">
            <v>遗传性低血磷性佝偻病</v>
          </cell>
          <cell r="G9980" t="str">
            <v>各种先天性家族性遗传性疾病</v>
          </cell>
        </row>
        <row r="9981">
          <cell r="E9981" t="str">
            <v>HEREDITARY LEIOMYOMATOSIS RENAL CELL CARCINOMA</v>
          </cell>
          <cell r="F9981" t="str">
            <v>遗传性平滑肌瘤性肾细胞癌</v>
          </cell>
          <cell r="G9981" t="str">
            <v>各种先天性家族性遗传性疾病</v>
          </cell>
        </row>
        <row r="9982">
          <cell r="E9982" t="str">
            <v>HEREDITARY MOTOR AND SENSORY NEUROPATHY</v>
          </cell>
          <cell r="F9982" t="str">
            <v>遗传性运动感觉神经病</v>
          </cell>
          <cell r="G9982" t="str">
            <v>各种先天性家族性遗传性疾病</v>
          </cell>
        </row>
        <row r="9983">
          <cell r="E9983" t="str">
            <v>HEREDITARY NEUROPATHIC AMYLOIDOSIS</v>
          </cell>
          <cell r="F9983" t="str">
            <v>遗传性神经病性淀粉样变性病</v>
          </cell>
          <cell r="G9983" t="str">
            <v>各种先天性家族性遗传性疾病</v>
          </cell>
        </row>
        <row r="9984">
          <cell r="E9984" t="str">
            <v>HEREDITARY NEUROPATHY WITH LIABILITY TO PRESSURE PALSIES</v>
          </cell>
          <cell r="F9984" t="str">
            <v>遗传性压迫易感性神经病</v>
          </cell>
          <cell r="G9984" t="str">
            <v>各种先天性家族性遗传性疾病</v>
          </cell>
        </row>
        <row r="9985">
          <cell r="E9985" t="str">
            <v>HEREDITARY NON-POLYPOSIS COLORECTAL CANCER SYNDROME</v>
          </cell>
          <cell r="F9985" t="str">
            <v>遗传性非多发性息肉结肠癌综合征</v>
          </cell>
          <cell r="G9985" t="str">
            <v>各种先天性家族性遗传性疾病</v>
          </cell>
        </row>
        <row r="9986">
          <cell r="E9986" t="str">
            <v>HEREDITARY OPTIC ATROPHY</v>
          </cell>
          <cell r="F9986" t="str">
            <v>遗传性视神经萎缩</v>
          </cell>
          <cell r="G9986" t="str">
            <v>各种先天性家族性遗传性疾病</v>
          </cell>
        </row>
        <row r="9987">
          <cell r="E9987" t="str">
            <v>HEREDITARY PANCREATITIS</v>
          </cell>
          <cell r="F9987" t="str">
            <v>遗传性胰腺炎</v>
          </cell>
          <cell r="G9987" t="str">
            <v>各种先天性家族性遗传性疾病</v>
          </cell>
        </row>
        <row r="9988">
          <cell r="E9988" t="str">
            <v>HEREDITARY RENAL MICROHAEMATURIA</v>
          </cell>
          <cell r="F9988" t="str">
            <v>遗传性肾性显微血尿</v>
          </cell>
          <cell r="G9988" t="str">
            <v>各种先天性家族性遗传性疾病</v>
          </cell>
        </row>
        <row r="9989">
          <cell r="E9989" t="str">
            <v>HEREDITARY RETINAL DYSTROPHY</v>
          </cell>
          <cell r="F9989" t="str">
            <v>先天性视网膜营养不良</v>
          </cell>
          <cell r="G9989" t="str">
            <v>各种先天性家族性遗传性疾病</v>
          </cell>
        </row>
        <row r="9990">
          <cell r="E9990" t="str">
            <v>HEREDITARY SIDEROBLASTIC ANAEMIA</v>
          </cell>
          <cell r="F9990" t="str">
            <v>遗传性成高铁红细胞性贫血</v>
          </cell>
          <cell r="G9990" t="str">
            <v>各种先天性家族性遗传性疾病</v>
          </cell>
        </row>
        <row r="9991">
          <cell r="E9991" t="str">
            <v>HEREDITARY SPASTIC PARAPLEGIA</v>
          </cell>
          <cell r="F9991" t="str">
            <v>遗传性痉挛性截瘫</v>
          </cell>
          <cell r="G9991" t="str">
            <v>各种先天性家族性遗传性疾病</v>
          </cell>
        </row>
        <row r="9992">
          <cell r="E9992" t="str">
            <v>HEREDITARY SPHEROCYTOSIS</v>
          </cell>
          <cell r="F9992" t="str">
            <v>遗传性球形红细胞增多症</v>
          </cell>
          <cell r="G9992" t="str">
            <v>各种先天性家族性遗传性疾病</v>
          </cell>
        </row>
        <row r="9993">
          <cell r="E9993" t="str">
            <v>HERG GENE MUTATION</v>
          </cell>
          <cell r="F9993" t="str">
            <v>HERG 基因突变</v>
          </cell>
          <cell r="G9993" t="str">
            <v>各种先天性家族性遗传性疾病</v>
          </cell>
        </row>
        <row r="9994">
          <cell r="E9994" t="str">
            <v>HERITABLE PULMONARY ARTERIAL HYPERTENSION</v>
          </cell>
          <cell r="F9994" t="str">
            <v>遗传性肺动脉高压</v>
          </cell>
          <cell r="G9994" t="str">
            <v>各种先天性家族性遗传性疾病</v>
          </cell>
        </row>
        <row r="9995">
          <cell r="E9995" t="str">
            <v>HERMANSKY-PUDLAK SYNDROME</v>
          </cell>
          <cell r="F9995" t="str">
            <v>赫曼斯基-普德拉克综合征</v>
          </cell>
          <cell r="G9995" t="str">
            <v>各种先天性家族性遗传性疾病</v>
          </cell>
        </row>
        <row r="9996">
          <cell r="E9996" t="str">
            <v>HERMAPHRODITISM</v>
          </cell>
          <cell r="F9996" t="str">
            <v>雌雄同体症</v>
          </cell>
          <cell r="G9996" t="str">
            <v>各种先天性家族性遗传性疾病</v>
          </cell>
        </row>
        <row r="9997">
          <cell r="E9997" t="str">
            <v>HERNIA</v>
          </cell>
          <cell r="F9997" t="str">
            <v>疝气</v>
          </cell>
          <cell r="G9997" t="str">
            <v>全身性疾病及给药部位各种反应</v>
          </cell>
        </row>
        <row r="9998">
          <cell r="E9998" t="str">
            <v>HERNIA CONGENITAL</v>
          </cell>
          <cell r="F9998" t="str">
            <v>先天性疝气</v>
          </cell>
          <cell r="G9998" t="str">
            <v>各种先天性家族性遗传性疾病</v>
          </cell>
        </row>
        <row r="9999">
          <cell r="E9999" t="str">
            <v>HERNIA DIAPHRAGMATIC REPAIR</v>
          </cell>
          <cell r="F9999" t="str">
            <v>横膈疝修复术</v>
          </cell>
          <cell r="G9999" t="str">
            <v>各种手术及医疗操作</v>
          </cell>
        </row>
        <row r="10000">
          <cell r="E10000" t="str">
            <v>HERNIA GANGRENOUS</v>
          </cell>
          <cell r="F10000" t="str">
            <v>坏疽性疝</v>
          </cell>
          <cell r="G10000" t="str">
            <v>感染及侵染类疾病</v>
          </cell>
        </row>
        <row r="10001">
          <cell r="E10001" t="str">
            <v>HERNIA HIATUS REPAIR</v>
          </cell>
          <cell r="F10001" t="str">
            <v>裂孔疝修补术</v>
          </cell>
          <cell r="G10001" t="str">
            <v>各种手术及医疗操作</v>
          </cell>
        </row>
        <row r="10002">
          <cell r="E10002" t="str">
            <v>HERNIA OBSTRUCTIVE</v>
          </cell>
          <cell r="F10002" t="str">
            <v>梗阻性疝</v>
          </cell>
          <cell r="G10002" t="str">
            <v>全身性疾病及给药部位各种反应</v>
          </cell>
        </row>
        <row r="10003">
          <cell r="E10003" t="str">
            <v>HERNIA PAIN</v>
          </cell>
          <cell r="F10003" t="str">
            <v>疝痛</v>
          </cell>
          <cell r="G10003" t="str">
            <v>全身性疾病及给药部位各种反应</v>
          </cell>
        </row>
        <row r="10004">
          <cell r="E10004" t="str">
            <v>HERNIA PERFORATION</v>
          </cell>
          <cell r="F10004" t="str">
            <v>疝气穿孔</v>
          </cell>
          <cell r="G10004" t="str">
            <v>全身性疾病及给药部位各种反应</v>
          </cell>
        </row>
        <row r="10005">
          <cell r="E10005" t="str">
            <v>HERNIA REPAIR</v>
          </cell>
          <cell r="F10005" t="str">
            <v>疝修补术</v>
          </cell>
          <cell r="G10005" t="str">
            <v>各种手术及医疗操作</v>
          </cell>
        </row>
        <row r="10006">
          <cell r="E10006" t="str">
            <v>HERNIAL EVENTRATION</v>
          </cell>
          <cell r="F10006" t="str">
            <v>疝性腹脏突出</v>
          </cell>
          <cell r="G10006" t="str">
            <v>胃肠系统疾病</v>
          </cell>
        </row>
        <row r="10007">
          <cell r="E10007" t="str">
            <v>HERPANGINA</v>
          </cell>
          <cell r="F10007" t="str">
            <v>疱疹性咽峡炎</v>
          </cell>
          <cell r="G10007" t="str">
            <v>感染及侵染类疾病</v>
          </cell>
        </row>
        <row r="10008">
          <cell r="E10008" t="str">
            <v>HERPES DERMATITIS</v>
          </cell>
          <cell r="F10008" t="str">
            <v>疱疹性皮炎</v>
          </cell>
          <cell r="G10008" t="str">
            <v>感染及侵染类疾病</v>
          </cell>
        </row>
        <row r="10009">
          <cell r="E10009" t="str">
            <v>HERPES GESTATIONIS</v>
          </cell>
          <cell r="F10009" t="str">
            <v>妊娠疱疹</v>
          </cell>
          <cell r="G10009" t="str">
            <v>皮肤及皮下组织类疾病</v>
          </cell>
        </row>
        <row r="10010">
          <cell r="E10010" t="str">
            <v>HERPES OESOPHAGITIS</v>
          </cell>
          <cell r="F10010" t="str">
            <v>疱疹性食管炎</v>
          </cell>
          <cell r="G10010" t="str">
            <v>感染及侵染类疾病</v>
          </cell>
        </row>
        <row r="10011">
          <cell r="E10011" t="str">
            <v>HERPES OPHTHALMIC</v>
          </cell>
          <cell r="F10011" t="str">
            <v>眼部疱疹</v>
          </cell>
          <cell r="G10011" t="str">
            <v>感染及侵染类疾病</v>
          </cell>
        </row>
        <row r="10012">
          <cell r="E10012" t="str">
            <v>HERPES PHARYNGITIS</v>
          </cell>
          <cell r="F10012" t="str">
            <v>疱疹性咽炎</v>
          </cell>
          <cell r="G10012" t="str">
            <v>感染及侵染类疾病</v>
          </cell>
        </row>
        <row r="10013">
          <cell r="E10013" t="str">
            <v>HERPES SEPSIS</v>
          </cell>
          <cell r="F10013" t="str">
            <v>疱疹性脓毒症</v>
          </cell>
          <cell r="G10013" t="str">
            <v>感染及侵染类疾病</v>
          </cell>
        </row>
        <row r="10014">
          <cell r="E10014" t="str">
            <v>HERPES SIMPLEX</v>
          </cell>
          <cell r="F10014" t="str">
            <v>单纯疱疹</v>
          </cell>
          <cell r="G10014" t="str">
            <v>感染及侵染类疾病</v>
          </cell>
        </row>
        <row r="10015">
          <cell r="E10015" t="str">
            <v>HERPES SIMPLEX CERVICITIS</v>
          </cell>
          <cell r="F10015" t="str">
            <v>单纯疱疹宫颈炎</v>
          </cell>
          <cell r="G10015" t="str">
            <v>感染及侵染类疾病</v>
          </cell>
        </row>
        <row r="10016">
          <cell r="E10016" t="str">
            <v>HERPES SIMPLEX COLITIS</v>
          </cell>
          <cell r="F10016" t="str">
            <v>结肠炎单纯疱疹</v>
          </cell>
          <cell r="G10016" t="str">
            <v>感染及侵染类疾病</v>
          </cell>
        </row>
        <row r="10017">
          <cell r="E10017" t="str">
            <v>HERPES SIMPLEX DNA TEST POSITIVE</v>
          </cell>
          <cell r="F10017" t="str">
            <v>单纯疱疹病毒检测阳性</v>
          </cell>
          <cell r="G10017" t="str">
            <v>各类检查</v>
          </cell>
        </row>
        <row r="10018">
          <cell r="E10018" t="str">
            <v>HERPES SIMPLEX ENCEPHALITIS</v>
          </cell>
          <cell r="F10018" t="str">
            <v>单纯疱疹性脑炎</v>
          </cell>
          <cell r="G10018" t="str">
            <v>感染及侵染类疾病</v>
          </cell>
        </row>
        <row r="10019">
          <cell r="E10019" t="str">
            <v>HERPES SIMPLEX GASTRITIS</v>
          </cell>
          <cell r="F10019" t="str">
            <v>单纯疱疹性胃炎</v>
          </cell>
          <cell r="G10019" t="str">
            <v>感染及侵染类疾病</v>
          </cell>
        </row>
        <row r="10020">
          <cell r="E10020" t="str">
            <v>HERPES SIMPLEX HEPATITIS</v>
          </cell>
          <cell r="F10020" t="str">
            <v>单纯疱疹性肝炎</v>
          </cell>
          <cell r="G10020" t="str">
            <v>感染及侵染类疾病</v>
          </cell>
        </row>
        <row r="10021">
          <cell r="E10021" t="str">
            <v>HERPES SIMPLEX MENINGITIS</v>
          </cell>
          <cell r="F10021" t="str">
            <v>单纯疱疹性脑膜炎</v>
          </cell>
          <cell r="G10021" t="str">
            <v>感染及侵染类疾病</v>
          </cell>
        </row>
        <row r="10022">
          <cell r="E10022" t="str">
            <v>HERPES SIMPLEX MENINGOENCEPHALITIS</v>
          </cell>
          <cell r="F10022" t="str">
            <v>单纯疱疹性脑膜脑炎</v>
          </cell>
          <cell r="G10022" t="str">
            <v>感染及侵染类疾病</v>
          </cell>
        </row>
        <row r="10023">
          <cell r="E10023" t="str">
            <v>HERPES SIMPLEX MENINGOMYELITIS</v>
          </cell>
          <cell r="F10023" t="str">
            <v>单纯疱疹性脊膜脊髓炎</v>
          </cell>
          <cell r="G10023" t="str">
            <v>感染及侵染类疾病</v>
          </cell>
        </row>
        <row r="10024">
          <cell r="E10024" t="str">
            <v>HERPES SIMPLEX NECROTISING RETINOPATHY</v>
          </cell>
          <cell r="F10024" t="str">
            <v>单纯疱疹性坏死性视网膜病</v>
          </cell>
          <cell r="G10024" t="str">
            <v>感染及侵染类疾病</v>
          </cell>
        </row>
        <row r="10025">
          <cell r="E10025" t="str">
            <v>HERPES SIMPLEX OESOPHAGITIS</v>
          </cell>
          <cell r="F10025" t="str">
            <v>单纯疱疹性食管炎</v>
          </cell>
          <cell r="G10025" t="str">
            <v>感染及侵染类疾病</v>
          </cell>
        </row>
        <row r="10026">
          <cell r="E10026" t="str">
            <v>HERPES SIMPLEX OPHTHALMIC</v>
          </cell>
          <cell r="F10026" t="str">
            <v>眼单纯疱疹</v>
          </cell>
          <cell r="G10026" t="str">
            <v>感染及侵染类疾病</v>
          </cell>
        </row>
        <row r="10027">
          <cell r="E10027" t="str">
            <v>HERPES SIMPLEX OTITIS EXTERNA</v>
          </cell>
          <cell r="F10027" t="str">
            <v>单纯疱疹性外耳炎</v>
          </cell>
          <cell r="G10027" t="str">
            <v>感染及侵染类疾病</v>
          </cell>
        </row>
        <row r="10028">
          <cell r="E10028" t="str">
            <v>HERPES SIMPLEX PHARYNGITIS</v>
          </cell>
          <cell r="F10028" t="str">
            <v>单纯疱疹性咽炎</v>
          </cell>
          <cell r="G10028" t="str">
            <v>感染及侵染类疾病</v>
          </cell>
        </row>
        <row r="10029">
          <cell r="E10029" t="str">
            <v>HERPES SIMPLEX PNEUMONIA</v>
          </cell>
          <cell r="F10029" t="str">
            <v>单纯疱疹性肺炎</v>
          </cell>
          <cell r="G10029" t="str">
            <v>感染及侵染类疾病</v>
          </cell>
        </row>
        <row r="10030">
          <cell r="E10030" t="str">
            <v>HERPES SIMPLEX REACTIVATION</v>
          </cell>
          <cell r="F10030" t="str">
            <v>单纯性疱疹再激活</v>
          </cell>
          <cell r="G10030" t="str">
            <v>感染及侵染类疾病</v>
          </cell>
        </row>
        <row r="10031">
          <cell r="E10031" t="str">
            <v>HERPES SIMPLEX SEPSIS</v>
          </cell>
          <cell r="F10031" t="str">
            <v>单纯疱疹性脓毒症</v>
          </cell>
          <cell r="G10031" t="str">
            <v>感染及侵染类疾病</v>
          </cell>
        </row>
        <row r="10032">
          <cell r="E10032" t="str">
            <v>HERPES SIMPLEX SEROLOGY</v>
          </cell>
          <cell r="F10032" t="str">
            <v>单纯疱疹病毒检测</v>
          </cell>
          <cell r="G10032" t="str">
            <v>各类检查</v>
          </cell>
        </row>
        <row r="10033">
          <cell r="E10033" t="str">
            <v>HERPES SIMPLEX SEROLOGY NEGATIVE</v>
          </cell>
          <cell r="F10033" t="str">
            <v>单纯疱疹病毒检测阴性</v>
          </cell>
          <cell r="G10033" t="str">
            <v>各类检查</v>
          </cell>
        </row>
        <row r="10034">
          <cell r="E10034" t="str">
            <v>HERPES SIMPLEX SEROLOGY POSITIVE</v>
          </cell>
          <cell r="F10034" t="str">
            <v>单纯疱疹病毒检测阳性</v>
          </cell>
          <cell r="G10034" t="str">
            <v>各类检查</v>
          </cell>
        </row>
        <row r="10035">
          <cell r="E10035" t="str">
            <v>HERPES SIMPLEX TEST</v>
          </cell>
          <cell r="F10035" t="str">
            <v>单纯疱疹病毒检测</v>
          </cell>
          <cell r="G10035" t="str">
            <v>各类检查</v>
          </cell>
        </row>
        <row r="10036">
          <cell r="E10036" t="str">
            <v>HERPES SIMPLEX TEST NEGATIVE</v>
          </cell>
          <cell r="F10036" t="str">
            <v>单纯疱疹病毒检测阴性</v>
          </cell>
          <cell r="G10036" t="str">
            <v>各类检查</v>
          </cell>
        </row>
        <row r="10037">
          <cell r="E10037" t="str">
            <v>HERPES SIMPLEX TEST POSITIVE</v>
          </cell>
          <cell r="F10037" t="str">
            <v>单纯疱疹病毒检测阳性</v>
          </cell>
          <cell r="G10037" t="str">
            <v>各类检查</v>
          </cell>
        </row>
        <row r="10038">
          <cell r="E10038" t="str">
            <v>HERPES SIMPLEX VIRAEMIA</v>
          </cell>
          <cell r="F10038" t="str">
            <v>单纯疱疹病毒血症</v>
          </cell>
          <cell r="G10038" t="str">
            <v>感染及侵染类疾病</v>
          </cell>
        </row>
        <row r="10039">
          <cell r="E10039" t="str">
            <v>HERPES SIMPLEX VIRUS CONJUNCTIVITIS NEONATAL</v>
          </cell>
          <cell r="F10039" t="str">
            <v>新生儿单纯疱疹病毒性结膜炎</v>
          </cell>
          <cell r="G10039" t="str">
            <v>感染及侵染类疾病</v>
          </cell>
        </row>
        <row r="10040">
          <cell r="E10040" t="str">
            <v>HERPES SIMPLEX VISCERAL</v>
          </cell>
          <cell r="F10040" t="str">
            <v>内脏单纯疱疹</v>
          </cell>
          <cell r="G10040" t="str">
            <v>感染及侵染类疾病</v>
          </cell>
        </row>
        <row r="10041">
          <cell r="E10041" t="str">
            <v>HERPES VIRUS INFECTION</v>
          </cell>
          <cell r="F10041" t="str">
            <v>疱疹病毒感染</v>
          </cell>
          <cell r="G10041" t="str">
            <v>感染及侵染类疾病</v>
          </cell>
        </row>
        <row r="10042">
          <cell r="E10042" t="str">
            <v>HERPES VIRUS TEST</v>
          </cell>
          <cell r="F10042" t="str">
            <v>疱疹病毒检测</v>
          </cell>
          <cell r="G10042" t="str">
            <v>各类检查</v>
          </cell>
        </row>
        <row r="10043">
          <cell r="E10043" t="str">
            <v>HERPES VIRUS TEST ABNORMAL</v>
          </cell>
          <cell r="F10043" t="str">
            <v>疱疹病毒检测异常</v>
          </cell>
          <cell r="G10043" t="str">
            <v>各类检查</v>
          </cell>
        </row>
        <row r="10044">
          <cell r="E10044" t="str">
            <v>HERPES ZOSTER</v>
          </cell>
          <cell r="F10044" t="str">
            <v>带状疱疹</v>
          </cell>
          <cell r="G10044" t="str">
            <v>感染及侵染类疾病</v>
          </cell>
        </row>
        <row r="10045">
          <cell r="E10045" t="str">
            <v>HERPES ZOSTER CUTANEOUS DISSEMINATED</v>
          </cell>
          <cell r="F10045" t="str">
            <v>皮肤播散型带状疱疹</v>
          </cell>
          <cell r="G10045" t="str">
            <v>感染及侵染类疾病</v>
          </cell>
        </row>
        <row r="10046">
          <cell r="E10046" t="str">
            <v>HERPES ZOSTER DISSEMINATED</v>
          </cell>
          <cell r="F10046" t="str">
            <v>播散性带状疱疹</v>
          </cell>
          <cell r="G10046" t="str">
            <v>感染及侵染类疾病</v>
          </cell>
        </row>
        <row r="10047">
          <cell r="E10047" t="str">
            <v>HERPES ZOSTER IMMUNISATION</v>
          </cell>
          <cell r="F10047" t="str">
            <v>带状疱疹免疫接种</v>
          </cell>
          <cell r="G10047" t="str">
            <v>各种手术及医疗操作</v>
          </cell>
        </row>
        <row r="10048">
          <cell r="E10048" t="str">
            <v>HERPES ZOSTER INFECTION NEUROLOGICAL</v>
          </cell>
          <cell r="F10048" t="str">
            <v>神经带状疱疹</v>
          </cell>
          <cell r="G10048" t="str">
            <v>感染及侵染类疾病</v>
          </cell>
        </row>
        <row r="10049">
          <cell r="E10049" t="str">
            <v>HERPES ZOSTER MENINGITIS</v>
          </cell>
          <cell r="F10049" t="str">
            <v>带状疱疹脑膜炎</v>
          </cell>
          <cell r="G10049" t="str">
            <v>感染及侵染类疾病</v>
          </cell>
        </row>
        <row r="10050">
          <cell r="E10050" t="str">
            <v>HERPES ZOSTER MENINGOENCEPHALITIS</v>
          </cell>
          <cell r="F10050" t="str">
            <v>带状疱疹脑膜脑炎</v>
          </cell>
          <cell r="G10050" t="str">
            <v>感染及侵染类疾病</v>
          </cell>
        </row>
        <row r="10051">
          <cell r="E10051" t="str">
            <v>HERPES ZOSTER MENINGOMYELITIS</v>
          </cell>
          <cell r="F10051" t="str">
            <v>带状疱疹脊膜脊髓炎</v>
          </cell>
          <cell r="G10051" t="str">
            <v>感染及侵染类疾病</v>
          </cell>
        </row>
        <row r="10052">
          <cell r="E10052" t="str">
            <v>HERPES ZOSTER MENINGORADICULITIS</v>
          </cell>
          <cell r="F10052" t="str">
            <v>带状疱疹脑膜神经根炎</v>
          </cell>
          <cell r="G10052" t="str">
            <v>感染及侵染类疾病</v>
          </cell>
        </row>
        <row r="10053">
          <cell r="E10053" t="str">
            <v>HERPES ZOSTER MULTI-DERMATOMAL</v>
          </cell>
          <cell r="F10053" t="str">
            <v>皮肤播散型带状疱疹</v>
          </cell>
          <cell r="G10053" t="str">
            <v>感染及侵染类疾病</v>
          </cell>
        </row>
        <row r="10054">
          <cell r="E10054" t="str">
            <v>HERPES ZOSTER NECROTISING RETINOPATHY</v>
          </cell>
          <cell r="F10054" t="str">
            <v>带状疱疹坏死性视网膜病</v>
          </cell>
          <cell r="G10054" t="str">
            <v>感染及侵染类疾病</v>
          </cell>
        </row>
        <row r="10055">
          <cell r="E10055" t="str">
            <v>HERPES ZOSTER OPHTHALMIC</v>
          </cell>
          <cell r="F10055" t="str">
            <v>眼带状疱疹</v>
          </cell>
          <cell r="G10055" t="str">
            <v>感染及侵染类疾病</v>
          </cell>
        </row>
        <row r="10056">
          <cell r="E10056" t="str">
            <v>HERPES ZOSTER OTICUS</v>
          </cell>
          <cell r="F10056" t="str">
            <v>耳部带状疱疹</v>
          </cell>
          <cell r="G10056" t="str">
            <v>感染及侵染类疾病</v>
          </cell>
        </row>
        <row r="10057">
          <cell r="E10057" t="str">
            <v>HERPES ZOSTER PHARYNGITIS</v>
          </cell>
          <cell r="F10057" t="str">
            <v>带状疱疹咽炎</v>
          </cell>
          <cell r="G10057" t="str">
            <v>感染及侵染类疾病</v>
          </cell>
        </row>
        <row r="10058">
          <cell r="E10058" t="str">
            <v>HERPES ZOSTER REACTIVATION</v>
          </cell>
          <cell r="F10058" t="str">
            <v>带状疱疹再激活</v>
          </cell>
          <cell r="G10058" t="str">
            <v>感染及侵染类疾病</v>
          </cell>
        </row>
        <row r="10059">
          <cell r="E10059" t="str">
            <v>HERPETIC GINGIVOSTOMATITIS</v>
          </cell>
          <cell r="F10059" t="str">
            <v>口腔疱疹</v>
          </cell>
          <cell r="G10059" t="str">
            <v>感染及侵染类疾病</v>
          </cell>
        </row>
        <row r="10060">
          <cell r="E10060" t="str">
            <v>HERPETIC RADICULOPATHY</v>
          </cell>
          <cell r="F10060" t="str">
            <v>疱疹样神经根病</v>
          </cell>
          <cell r="G10060" t="str">
            <v>感染及侵染类疾病</v>
          </cell>
        </row>
        <row r="10061">
          <cell r="E10061" t="str">
            <v>HERPETIC STOMATITIS</v>
          </cell>
          <cell r="F10061" t="str">
            <v>口腔疱疹</v>
          </cell>
          <cell r="G10061" t="str">
            <v>感染及侵染类疾病</v>
          </cell>
        </row>
        <row r="10062">
          <cell r="E10062" t="str">
            <v>HETEROCHROMIA IRIDIS</v>
          </cell>
          <cell r="F10062" t="str">
            <v>虹膜异色</v>
          </cell>
          <cell r="G10062" t="str">
            <v>各种先天性家族性遗传性疾病</v>
          </cell>
        </row>
        <row r="10063">
          <cell r="E10063" t="str">
            <v>HETEROGENEOUS TESTIS</v>
          </cell>
          <cell r="F10063" t="str">
            <v>睾丸回声不均</v>
          </cell>
          <cell r="G10063" t="str">
            <v>生殖系统及乳腺疾病</v>
          </cell>
        </row>
        <row r="10064">
          <cell r="E10064" t="str">
            <v>HETERONYMOUS DIPLOPIA</v>
          </cell>
          <cell r="F10064" t="str">
            <v>交叉性复视</v>
          </cell>
          <cell r="G10064" t="str">
            <v>眼器官疾病</v>
          </cell>
        </row>
        <row r="10065">
          <cell r="E10065" t="str">
            <v>HETEROPHORIA</v>
          </cell>
          <cell r="F10065" t="str">
            <v>隐斜视</v>
          </cell>
          <cell r="G10065" t="str">
            <v>眼器官疾病</v>
          </cell>
        </row>
        <row r="10066">
          <cell r="E10066" t="str">
            <v>HETEROPLASIA</v>
          </cell>
          <cell r="F10066" t="str">
            <v>再生异常</v>
          </cell>
          <cell r="G10066" t="str">
            <v>全身性疾病及给药部位各种反应</v>
          </cell>
        </row>
        <row r="10067">
          <cell r="E10067" t="str">
            <v>HETEROSEXUALITY</v>
          </cell>
          <cell r="F10067" t="str">
            <v>异性恋</v>
          </cell>
          <cell r="G10067" t="str">
            <v>社会环境</v>
          </cell>
        </row>
        <row r="10068">
          <cell r="E10068" t="str">
            <v>HETEROTAXIA</v>
          </cell>
          <cell r="F10068" t="str">
            <v>内脏异位</v>
          </cell>
          <cell r="G10068" t="str">
            <v>各种先天性家族性遗传性疾病</v>
          </cell>
        </row>
        <row r="10069">
          <cell r="E10069" t="str">
            <v>HETEROTOPIC PREGNANCY</v>
          </cell>
          <cell r="F10069" t="str">
            <v>宫内外同时妊娠</v>
          </cell>
          <cell r="G10069" t="str">
            <v>妊娠期、产褥期及围产期状况</v>
          </cell>
        </row>
        <row r="10070">
          <cell r="E10070" t="str">
            <v>HEYDE'S SYNDROME</v>
          </cell>
          <cell r="F10070" t="str">
            <v>海德综合征</v>
          </cell>
          <cell r="G10070" t="str">
            <v>胃肠系统疾病</v>
          </cell>
        </row>
        <row r="10071">
          <cell r="E10071" t="str">
            <v>HIATUS HERNIA</v>
          </cell>
          <cell r="F10071" t="str">
            <v>裂孔疝</v>
          </cell>
          <cell r="G10071" t="str">
            <v>胃肠系统疾病</v>
          </cell>
        </row>
        <row r="10072">
          <cell r="E10072" t="str">
            <v>HIATUS HERNIA STRANGULATED</v>
          </cell>
          <cell r="F10072" t="str">
            <v>绞窄性裂孔疝</v>
          </cell>
          <cell r="G10072" t="str">
            <v>胃肠系统疾病</v>
          </cell>
        </row>
        <row r="10073">
          <cell r="E10073" t="str">
            <v>HIATUS HERNIA, OBSTRUCTIVE</v>
          </cell>
          <cell r="F10073" t="str">
            <v>梗阻性食管裂孔疝</v>
          </cell>
          <cell r="G10073" t="str">
            <v>胃肠系统疾病</v>
          </cell>
        </row>
        <row r="10074">
          <cell r="E10074" t="str">
            <v>HICCUPS</v>
          </cell>
          <cell r="F10074" t="str">
            <v>呃逆</v>
          </cell>
          <cell r="G10074" t="str">
            <v>呼吸系统、胸及纵隔疾病</v>
          </cell>
        </row>
        <row r="10075">
          <cell r="E10075" t="str">
            <v>HIDRADENITIS</v>
          </cell>
          <cell r="F10075" t="str">
            <v>汗腺炎</v>
          </cell>
          <cell r="G10075" t="str">
            <v>皮肤及皮下组织类疾病</v>
          </cell>
        </row>
        <row r="10076">
          <cell r="E10076" t="str">
            <v>HIDRADENOCARCINOMA</v>
          </cell>
          <cell r="F10076" t="str">
            <v>汗腺腺癌</v>
          </cell>
          <cell r="G10076" t="str">
            <v>良性、恶性及性质不明的肿瘤（包括囊状和息肉状）</v>
          </cell>
        </row>
        <row r="10077">
          <cell r="E10077" t="str">
            <v>HIGH-GRADE B-CELL LYMPHOMA</v>
          </cell>
          <cell r="F10077" t="str">
            <v>高级别 B 细胞淋巴瘤</v>
          </cell>
          <cell r="G10077" t="str">
            <v>良性、恶性及性质不明的肿瘤（包括囊状和息肉状）</v>
          </cell>
        </row>
        <row r="10078">
          <cell r="E10078" t="str">
            <v>HIGH-PITCHED CRYING</v>
          </cell>
          <cell r="F10078" t="str">
            <v>高调哭泣</v>
          </cell>
          <cell r="G10078" t="str">
            <v>全身性疾病及给药部位各种反应</v>
          </cell>
        </row>
        <row r="10079">
          <cell r="E10079" t="str">
            <v>HIGH ARCHED PALATE</v>
          </cell>
          <cell r="F10079" t="str">
            <v>高弓形上颚</v>
          </cell>
          <cell r="G10079" t="str">
            <v>各种先天性家族性遗传性疾病</v>
          </cell>
        </row>
        <row r="10080">
          <cell r="E10080" t="str">
            <v>HIGH CARBOHYDRATE DIET</v>
          </cell>
          <cell r="F10080" t="str">
            <v>高碳水化合物饮食</v>
          </cell>
          <cell r="G10080" t="str">
            <v>各种手术及医疗操作</v>
          </cell>
        </row>
        <row r="10081">
          <cell r="E10081" t="str">
            <v>HIGH DENSITY LIPOPROTEIN</v>
          </cell>
          <cell r="F10081" t="str">
            <v>高密度脂蛋白</v>
          </cell>
          <cell r="G10081" t="str">
            <v>各类检查</v>
          </cell>
        </row>
        <row r="10082">
          <cell r="E10082" t="str">
            <v>HIGH DENSITY LIPOPROTEIN ABNORMAL</v>
          </cell>
          <cell r="F10082" t="str">
            <v>高密度脂蛋白异常</v>
          </cell>
          <cell r="G10082" t="str">
            <v>各类检查</v>
          </cell>
        </row>
        <row r="10083">
          <cell r="E10083" t="str">
            <v>HIGH DENSITY LIPOPROTEIN DECREASED</v>
          </cell>
          <cell r="F10083" t="str">
            <v>高密度脂蛋白降低</v>
          </cell>
          <cell r="G10083" t="str">
            <v>各类检查</v>
          </cell>
        </row>
        <row r="10084">
          <cell r="E10084" t="str">
            <v>HIGH DENSITY LIPOPROTEIN INCREASED</v>
          </cell>
          <cell r="F10084" t="str">
            <v>高密度脂蛋白升高</v>
          </cell>
          <cell r="G10084" t="str">
            <v>各类检查</v>
          </cell>
        </row>
        <row r="10085">
          <cell r="E10085" t="str">
            <v>HIGH FAT DIET</v>
          </cell>
          <cell r="F10085" t="str">
            <v>高脂饮食</v>
          </cell>
          <cell r="G10085" t="str">
            <v>各种手术及医疗操作</v>
          </cell>
        </row>
        <row r="10086">
          <cell r="E10086" t="str">
            <v>HIGH FOETAL HEAD</v>
          </cell>
          <cell r="F10086" t="str">
            <v>高胎头</v>
          </cell>
          <cell r="G10086" t="str">
            <v>妊娠期、产褥期及围产期状况</v>
          </cell>
        </row>
        <row r="10087">
          <cell r="E10087" t="str">
            <v>HIGH FREQUENCY ABLATION</v>
          </cell>
          <cell r="F10087" t="str">
            <v>高频消融</v>
          </cell>
          <cell r="G10087" t="str">
            <v>各种手术及医疗操作</v>
          </cell>
        </row>
        <row r="10088">
          <cell r="E10088" t="str">
            <v>HIGH GRADE B-CELL LYMPHOMA BURKITT-LIKE LYMPHOMA</v>
          </cell>
          <cell r="F10088" t="str">
            <v>高度恶性伯基特样 B 细胞淋巴瘤</v>
          </cell>
          <cell r="G10088" t="str">
            <v>良性、恶性及性质不明的肿瘤（包括囊状和息肉状）</v>
          </cell>
        </row>
        <row r="10089">
          <cell r="E10089" t="str">
            <v>HIGH GRADE B-CELL LYMPHOMA BURKITT-LIKE LYMPHOMA RECURRENT</v>
          </cell>
          <cell r="F10089" t="str">
            <v>复发性高度恶性伯基特样 B 细胞淋巴瘤</v>
          </cell>
          <cell r="G10089" t="str">
            <v>良性、恶性及性质不明的肿瘤（包括囊状和息肉状）</v>
          </cell>
        </row>
        <row r="10090">
          <cell r="E10090" t="str">
            <v>HIGH GRADE B-CELL LYMPHOMA BURKITT-LIKE LYMPHOMA REFRACTORY</v>
          </cell>
          <cell r="F10090" t="str">
            <v>难治性高度恶性伯基特样 B 细胞淋巴瘤</v>
          </cell>
          <cell r="G10090" t="str">
            <v>良性、恶性及性质不明的肿瘤（包括囊状和息肉状）</v>
          </cell>
        </row>
        <row r="10091">
          <cell r="E10091" t="str">
            <v>HIGH GRADE B-CELL LYMPHOMA BURKITT-LIKE LYMPHOMA STAGE II</v>
          </cell>
          <cell r="F10091" t="str">
            <v>高度恶性伯基特样 B 细胞淋巴瘤 II 期</v>
          </cell>
          <cell r="G10091" t="str">
            <v>良性、恶性及性质不明的肿瘤（包括囊状和息肉状）</v>
          </cell>
        </row>
        <row r="10092">
          <cell r="E10092" t="str">
            <v>HIGH GRADE B-CELL LYMPHOMA BURKITT-LIKE LYMPHOMA STAGE IV</v>
          </cell>
          <cell r="F10092" t="str">
            <v>高度恶性伯基特样 B 细胞淋巴瘤 IV 期</v>
          </cell>
          <cell r="G10092" t="str">
            <v>良性、恶性及性质不明的肿瘤（包括囊状和息肉状）</v>
          </cell>
        </row>
        <row r="10093">
          <cell r="E10093" t="str">
            <v>HIGH INTENSITY FOCUSED ULTRASOUND</v>
          </cell>
          <cell r="F10093" t="str">
            <v>高强度聚焦超声</v>
          </cell>
          <cell r="G10093" t="str">
            <v>各种手术及医疗操作</v>
          </cell>
        </row>
        <row r="10094">
          <cell r="E10094" t="str">
            <v>HIGH RESPONSE TO OVARIAN STIMULATION</v>
          </cell>
          <cell r="F10094" t="str">
            <v>对卵巢刺激高反应</v>
          </cell>
          <cell r="G10094" t="str">
            <v>生殖系统及乳腺疾病</v>
          </cell>
        </row>
        <row r="10095">
          <cell r="E10095" t="str">
            <v>HIGH RISK PREGNANCY</v>
          </cell>
          <cell r="F10095" t="str">
            <v>高危妊娠</v>
          </cell>
          <cell r="G10095" t="str">
            <v>妊娠期、产褥期及围产期状况</v>
          </cell>
        </row>
        <row r="10096">
          <cell r="E10096" t="str">
            <v>HIGH RISK SEXUAL BEHAVIOUR</v>
          </cell>
          <cell r="F10096" t="str">
            <v>高危性行为</v>
          </cell>
          <cell r="G10096" t="str">
            <v>社会环境</v>
          </cell>
        </row>
        <row r="10097">
          <cell r="E10097" t="str">
            <v>HIGH TURNOVER OSTEOPATHY</v>
          </cell>
          <cell r="F10097" t="str">
            <v>高转换型骨病</v>
          </cell>
          <cell r="G10097" t="str">
            <v>各种肌肉骨骼及结缔组织疾病</v>
          </cell>
        </row>
        <row r="10098">
          <cell r="E10098" t="str">
            <v>HILAR LYMPHADENOPATHY</v>
          </cell>
          <cell r="F10098" t="str">
            <v>肺门淋巴结病</v>
          </cell>
          <cell r="G10098" t="str">
            <v>血液及淋巴系统疾病</v>
          </cell>
        </row>
        <row r="10099">
          <cell r="E10099" t="str">
            <v>HIP ARTHROPLASTY</v>
          </cell>
          <cell r="F10099" t="str">
            <v>髋关节成形术</v>
          </cell>
          <cell r="G10099" t="str">
            <v>各种手术及医疗操作</v>
          </cell>
        </row>
        <row r="10100">
          <cell r="E10100" t="str">
            <v>HIP DEFORMITY</v>
          </cell>
          <cell r="F10100" t="str">
            <v>髋部畸形</v>
          </cell>
          <cell r="G10100" t="str">
            <v>各种肌肉骨骼及结缔组织疾病</v>
          </cell>
        </row>
        <row r="10101">
          <cell r="E10101" t="str">
            <v>HIP DISARTICULATION</v>
          </cell>
          <cell r="F10101" t="str">
            <v>髋关节离断术</v>
          </cell>
          <cell r="G10101" t="str">
            <v>各种手术及医疗操作</v>
          </cell>
        </row>
        <row r="10102">
          <cell r="E10102" t="str">
            <v>HIP DYSPLASIA</v>
          </cell>
          <cell r="F10102" t="str">
            <v>髋关节发育不良</v>
          </cell>
          <cell r="G10102" t="str">
            <v>各种先天性家族性遗传性疾病</v>
          </cell>
        </row>
        <row r="10103">
          <cell r="E10103" t="str">
            <v>HIP FRACTURE</v>
          </cell>
          <cell r="F10103" t="str">
            <v>髋部骨折</v>
          </cell>
          <cell r="G10103" t="str">
            <v>各类损伤、中毒及操作并发症</v>
          </cell>
        </row>
        <row r="10104">
          <cell r="E10104" t="str">
            <v>HIP SURGERY</v>
          </cell>
          <cell r="F10104" t="str">
            <v>髋关节手术</v>
          </cell>
          <cell r="G10104" t="str">
            <v>各种手术及医疗操作</v>
          </cell>
        </row>
        <row r="10105">
          <cell r="E10105" t="str">
            <v>HIP SWELLING</v>
          </cell>
          <cell r="F10105" t="str">
            <v>关节肿胀</v>
          </cell>
          <cell r="G10105" t="str">
            <v>各种肌肉骨骼及结缔组织疾病</v>
          </cell>
        </row>
        <row r="10106">
          <cell r="E10106" t="str">
            <v>HIPPOCAMPAL ATROPHY</v>
          </cell>
          <cell r="F10106" t="str">
            <v>海马萎缩</v>
          </cell>
          <cell r="G10106" t="str">
            <v>各类神经系统疾病</v>
          </cell>
        </row>
        <row r="10107">
          <cell r="E10107" t="str">
            <v>HIPPOCAMPAL SCLEROSIS</v>
          </cell>
          <cell r="F10107" t="str">
            <v>海马硬化</v>
          </cell>
          <cell r="G10107" t="str">
            <v>各类神经系统疾病</v>
          </cell>
        </row>
        <row r="10108">
          <cell r="E10108" t="str">
            <v>HIPPUS</v>
          </cell>
          <cell r="F10108" t="str">
            <v>虹膜痉挛</v>
          </cell>
          <cell r="G10108" t="str">
            <v>眼器官疾病</v>
          </cell>
        </row>
        <row r="10109">
          <cell r="E10109" t="str">
            <v>HIRSUTISM</v>
          </cell>
          <cell r="F10109" t="str">
            <v>多毛症</v>
          </cell>
          <cell r="G10109" t="str">
            <v>皮肤及皮下组织类疾病</v>
          </cell>
        </row>
        <row r="10110">
          <cell r="E10110" t="str">
            <v>HISTAMINE ABNORMAL</v>
          </cell>
          <cell r="F10110" t="str">
            <v>组胺异常</v>
          </cell>
          <cell r="G10110" t="str">
            <v>各类检查</v>
          </cell>
        </row>
        <row r="10111">
          <cell r="E10111" t="str">
            <v>HISTAMINE INTOLERANCE</v>
          </cell>
          <cell r="F10111" t="str">
            <v>组胺不耐受</v>
          </cell>
          <cell r="G10111" t="str">
            <v>代谢及营养类疾病</v>
          </cell>
        </row>
        <row r="10112">
          <cell r="E10112" t="str">
            <v>HISTAMINE LEVEL DECREASED</v>
          </cell>
          <cell r="F10112" t="str">
            <v>组胺水平降低</v>
          </cell>
          <cell r="G10112" t="str">
            <v>各类检查</v>
          </cell>
        </row>
        <row r="10113">
          <cell r="E10113" t="str">
            <v>HISTAMINE LEVEL INCREASED</v>
          </cell>
          <cell r="F10113" t="str">
            <v>组胺水平升高</v>
          </cell>
          <cell r="G10113" t="str">
            <v>各类检查</v>
          </cell>
        </row>
        <row r="10114">
          <cell r="E10114" t="str">
            <v>HISTIOCYTIC MEDULLARY RETICULOSIS</v>
          </cell>
          <cell r="F10114" t="str">
            <v>组织细胞性髓性网状细胞增生症</v>
          </cell>
          <cell r="G10114" t="str">
            <v>良性、恶性及性质不明的肿瘤（包括囊状和息肉状）</v>
          </cell>
        </row>
        <row r="10115">
          <cell r="E10115" t="str">
            <v>HISTIOCYTIC NECROTISING LYMPHADENITIS</v>
          </cell>
          <cell r="F10115" t="str">
            <v>组织细胞坏死性淋巴结炎</v>
          </cell>
          <cell r="G10115" t="str">
            <v>良性、恶性及性质不明的肿瘤（包括囊状和息肉状）</v>
          </cell>
        </row>
        <row r="10116">
          <cell r="E10116" t="str">
            <v>HISTIOCYTIC SARCOMA</v>
          </cell>
          <cell r="F10116" t="str">
            <v>组织细胞肉瘤</v>
          </cell>
          <cell r="G10116" t="str">
            <v>良性、恶性及性质不明的肿瘤（包括囊状和息肉状）</v>
          </cell>
        </row>
        <row r="10117">
          <cell r="E10117" t="str">
            <v>HISTIOCYTOSIS</v>
          </cell>
          <cell r="F10117" t="str">
            <v>组织细胞增多症</v>
          </cell>
          <cell r="G10117" t="str">
            <v>良性、恶性及性质不明的肿瘤（包括囊状和息肉状）</v>
          </cell>
        </row>
        <row r="10118">
          <cell r="E10118" t="str">
            <v>HISTIOCYTOSIS HAEMATOPHAGIC</v>
          </cell>
          <cell r="F10118" t="str">
            <v>嗜血细胞性淋巴组织细胞增生症</v>
          </cell>
          <cell r="G10118" t="str">
            <v>免疫系统疾病</v>
          </cell>
        </row>
        <row r="10119">
          <cell r="E10119" t="str">
            <v>HISTOLOGY</v>
          </cell>
          <cell r="F10119" t="str">
            <v>组织学检查</v>
          </cell>
          <cell r="G10119" t="str">
            <v>各类检查</v>
          </cell>
        </row>
        <row r="10120">
          <cell r="E10120" t="str">
            <v>HISTOLOGY ABNORMAL</v>
          </cell>
          <cell r="F10120" t="str">
            <v>组织学检查异常</v>
          </cell>
          <cell r="G10120" t="str">
            <v>各类检查</v>
          </cell>
        </row>
        <row r="10121">
          <cell r="E10121" t="str">
            <v>HISTOLOGY NORMAL</v>
          </cell>
          <cell r="F10121" t="str">
            <v>组织学检查正常</v>
          </cell>
          <cell r="G10121" t="str">
            <v>各类检查</v>
          </cell>
        </row>
        <row r="10122">
          <cell r="E10122" t="str">
            <v>HISTONE ANTIBODY</v>
          </cell>
          <cell r="F10122" t="str">
            <v>组蛋白抗体</v>
          </cell>
          <cell r="G10122" t="str">
            <v>各类检查</v>
          </cell>
        </row>
        <row r="10123">
          <cell r="E10123" t="str">
            <v>HISTONE ANTIBODY NEGATIVE</v>
          </cell>
          <cell r="F10123" t="str">
            <v>组蛋白抗体阴性</v>
          </cell>
          <cell r="G10123" t="str">
            <v>各类检查</v>
          </cell>
        </row>
        <row r="10124">
          <cell r="E10124" t="str">
            <v>HISTONE ANTIBODY POSITIVE</v>
          </cell>
          <cell r="F10124" t="str">
            <v>组蛋白抗体阳性</v>
          </cell>
          <cell r="G10124" t="str">
            <v>各类检查</v>
          </cell>
        </row>
        <row r="10125">
          <cell r="E10125" t="str">
            <v>HISTOPLASMOSIS</v>
          </cell>
          <cell r="F10125" t="str">
            <v>组织胞浆菌病</v>
          </cell>
          <cell r="G10125" t="str">
            <v>感染及侵染类疾病</v>
          </cell>
        </row>
        <row r="10126">
          <cell r="E10126" t="str">
            <v>HISTOPLASMOSIS CUTANEOUS</v>
          </cell>
          <cell r="F10126" t="str">
            <v>皮肤组织胞浆菌病</v>
          </cell>
          <cell r="G10126" t="str">
            <v>感染及侵染类疾病</v>
          </cell>
        </row>
        <row r="10127">
          <cell r="E10127" t="str">
            <v>HISTOPLASMOSIS DISSEMINATED</v>
          </cell>
          <cell r="F10127" t="str">
            <v>播散型组织胞浆菌病</v>
          </cell>
          <cell r="G10127" t="str">
            <v>感染及侵染类疾病</v>
          </cell>
        </row>
        <row r="10128">
          <cell r="E10128" t="str">
            <v>HISTRIONIC PERSONALITY DISORDER</v>
          </cell>
          <cell r="F10128" t="str">
            <v>表演型人格障碍</v>
          </cell>
          <cell r="G10128" t="str">
            <v>精神病类</v>
          </cell>
        </row>
        <row r="10129">
          <cell r="E10129" t="str">
            <v>HIV-2 INFECTION</v>
          </cell>
          <cell r="F10129" t="str">
            <v>HIV-2 型感染</v>
          </cell>
          <cell r="G10129" t="str">
            <v>感染及侵染类疾病</v>
          </cell>
        </row>
        <row r="10130">
          <cell r="E10130" t="str">
            <v>HIV-ASSOCIATED NEUROCOGNITIVE DISORDER</v>
          </cell>
          <cell r="F10130" t="str">
            <v>HIV 相关性神经认知障碍</v>
          </cell>
          <cell r="G10130" t="str">
            <v>感染及侵染类疾病</v>
          </cell>
        </row>
        <row r="10131">
          <cell r="E10131" t="str">
            <v>HIV ANTIBODY</v>
          </cell>
          <cell r="F10131" t="str">
            <v>HIV 抗体</v>
          </cell>
          <cell r="G10131" t="str">
            <v>各类检查</v>
          </cell>
        </row>
        <row r="10132">
          <cell r="E10132" t="str">
            <v>HIV ANTIBODY POSITIVE</v>
          </cell>
          <cell r="F10132" t="str">
            <v>HIV 抗体阳性</v>
          </cell>
          <cell r="G10132" t="str">
            <v>各类检查</v>
          </cell>
        </row>
        <row r="10133">
          <cell r="E10133" t="str">
            <v>HIV ANTIGEN POSITIVE</v>
          </cell>
          <cell r="F10133" t="str">
            <v>HIV 抗原阳性</v>
          </cell>
          <cell r="G10133" t="str">
            <v>各类检查</v>
          </cell>
        </row>
        <row r="10134">
          <cell r="E10134" t="str">
            <v>HIV ASSOCIATED NEPHROPATHY</v>
          </cell>
          <cell r="F10134" t="str">
            <v>与 HIV 相关的肾脏病症</v>
          </cell>
          <cell r="G10134" t="str">
            <v>感染及侵染类疾病</v>
          </cell>
        </row>
        <row r="10135">
          <cell r="E10135" t="str">
            <v>HIV CARRIER</v>
          </cell>
          <cell r="F10135" t="str">
            <v>HIV携带者</v>
          </cell>
          <cell r="G10135" t="str">
            <v>感染及侵染类疾病</v>
          </cell>
        </row>
        <row r="10136">
          <cell r="E10136" t="str">
            <v>HIV DISEASE PROGRESSION</v>
          </cell>
          <cell r="F10136" t="str">
            <v>HIV感染</v>
          </cell>
          <cell r="G10136" t="str">
            <v>感染及侵染类疾病</v>
          </cell>
        </row>
        <row r="10137">
          <cell r="E10137" t="str">
            <v>HIV ENTEROPATHY</v>
          </cell>
          <cell r="F10137" t="str">
            <v>HIV肠炎</v>
          </cell>
          <cell r="G10137" t="str">
            <v>感染及侵染类疾病</v>
          </cell>
        </row>
        <row r="10138">
          <cell r="E10138" t="str">
            <v>HIV INFECTION</v>
          </cell>
          <cell r="F10138" t="str">
            <v>HIV感染</v>
          </cell>
          <cell r="G10138" t="str">
            <v>感染及侵染类疾病</v>
          </cell>
        </row>
        <row r="10139">
          <cell r="E10139" t="str">
            <v>HIV INFECTION CDC CATEGORY A</v>
          </cell>
          <cell r="F10139" t="str">
            <v>HIV 感染 CDC 分类 A</v>
          </cell>
          <cell r="G10139" t="str">
            <v>感染及侵染类疾病</v>
          </cell>
        </row>
        <row r="10140">
          <cell r="E10140" t="str">
            <v>HIV INFECTION CDC CATEGORY A1</v>
          </cell>
          <cell r="F10140" t="str">
            <v>HIV 感染 CDC 分类 A</v>
          </cell>
          <cell r="G10140" t="str">
            <v>感染及侵染类疾病</v>
          </cell>
        </row>
        <row r="10141">
          <cell r="E10141" t="str">
            <v>HIV INFECTION CDC CATEGORY B</v>
          </cell>
          <cell r="F10141" t="str">
            <v>HIV 感染 CDC 分类 B</v>
          </cell>
          <cell r="G10141" t="str">
            <v>感染及侵染类疾病</v>
          </cell>
        </row>
        <row r="10142">
          <cell r="E10142" t="str">
            <v>HIV INFECTION CDC CATEGORY B1</v>
          </cell>
          <cell r="F10142" t="str">
            <v>HIV 感染 CDC 分类 B</v>
          </cell>
          <cell r="G10142" t="str">
            <v>感染及侵染类疾病</v>
          </cell>
        </row>
        <row r="10143">
          <cell r="E10143" t="str">
            <v>HIV INFECTION CDC CATEGORY B3</v>
          </cell>
          <cell r="F10143" t="str">
            <v>HIV 感染 CDC 分类 B</v>
          </cell>
          <cell r="G10143" t="str">
            <v>感染及侵染类疾病</v>
          </cell>
        </row>
        <row r="10144">
          <cell r="E10144" t="str">
            <v>HIV INFECTION CDC CATEGORY C</v>
          </cell>
          <cell r="F10144" t="str">
            <v>HIV 感染 CDC 分类 C</v>
          </cell>
          <cell r="G10144" t="str">
            <v>感染及侵染类疾病</v>
          </cell>
        </row>
        <row r="10145">
          <cell r="E10145" t="str">
            <v>HIV INFECTION CDC CATEGORY C2</v>
          </cell>
          <cell r="F10145" t="str">
            <v>HIV 感染 CDC 分类 C</v>
          </cell>
          <cell r="G10145" t="str">
            <v>感染及侵染类疾病</v>
          </cell>
        </row>
        <row r="10146">
          <cell r="E10146" t="str">
            <v>HIV INFECTION CDC CATEGORY C3</v>
          </cell>
          <cell r="F10146" t="str">
            <v>HIV 感染 CDC 分类 C</v>
          </cell>
          <cell r="G10146" t="str">
            <v>感染及侵染类疾病</v>
          </cell>
        </row>
        <row r="10147">
          <cell r="E10147" t="str">
            <v>HIV INFECTION CDC GROUP I</v>
          </cell>
          <cell r="F10147" t="str">
            <v>HIV感染 CDC I组</v>
          </cell>
          <cell r="G10147" t="str">
            <v>感染及侵染类疾病</v>
          </cell>
        </row>
        <row r="10148">
          <cell r="E10148" t="str">
            <v>HIV INFECTION CDC GROUP II</v>
          </cell>
          <cell r="F10148" t="str">
            <v>HIV感染 CDC II组</v>
          </cell>
          <cell r="G10148" t="str">
            <v>感染及侵染类疾病</v>
          </cell>
        </row>
        <row r="10149">
          <cell r="E10149" t="str">
            <v>HIV INFECTION CDC GROUP III</v>
          </cell>
          <cell r="F10149" t="str">
            <v>HIV感染 CDC III组</v>
          </cell>
          <cell r="G10149" t="str">
            <v>感染及侵染类疾病</v>
          </cell>
        </row>
        <row r="10150">
          <cell r="E10150" t="str">
            <v>HIV INFECTION CDC GROUP IV</v>
          </cell>
          <cell r="F10150" t="str">
            <v>HIV感染 CDC IV组</v>
          </cell>
          <cell r="G10150" t="str">
            <v>感染及侵染类疾病</v>
          </cell>
        </row>
        <row r="10151">
          <cell r="E10151" t="str">
            <v>HIV INFECTION CDC GROUP IV SUBGROUP A</v>
          </cell>
          <cell r="F10151" t="str">
            <v>HIV感染 CDC IV组A亚组</v>
          </cell>
          <cell r="G10151" t="str">
            <v>感染及侵染类疾病</v>
          </cell>
        </row>
        <row r="10152">
          <cell r="E10152" t="str">
            <v>HIV INFECTION CDC GROUP IV SUBGROUP B</v>
          </cell>
          <cell r="F10152" t="str">
            <v>HIV感染 CDC IV组B亚组</v>
          </cell>
          <cell r="G10152" t="str">
            <v>感染及侵染类疾病</v>
          </cell>
        </row>
        <row r="10153">
          <cell r="E10153" t="str">
            <v>HIV INFECTION CDC GROUP IV SUBGROUP C2</v>
          </cell>
          <cell r="F10153" t="str">
            <v>HIV感染 CDC IV组C2亚组</v>
          </cell>
          <cell r="G10153" t="str">
            <v>感染及侵染类疾病</v>
          </cell>
        </row>
        <row r="10154">
          <cell r="E10154" t="str">
            <v>HIV INFECTION CDC GROUP IV SUBGROUP E</v>
          </cell>
          <cell r="F10154" t="str">
            <v>HIV感染 CDC IV组E亚组</v>
          </cell>
          <cell r="G10154" t="str">
            <v>感染及侵染类疾病</v>
          </cell>
        </row>
        <row r="10155">
          <cell r="E10155" t="str">
            <v>HIV INFECTION WHO CLINICAL STAGE III</v>
          </cell>
          <cell r="F10155" t="str">
            <v>HIV 感染 WHO 临床 III 期</v>
          </cell>
          <cell r="G10155" t="str">
            <v>感染及侵染类疾病</v>
          </cell>
        </row>
        <row r="10156">
          <cell r="E10156" t="str">
            <v>HIV INFECTION WHO CLINICAL STAGE IV</v>
          </cell>
          <cell r="F10156" t="str">
            <v>HIV 感染 WHO 临床 IV 期</v>
          </cell>
          <cell r="G10156" t="str">
            <v>感染及侵染类疾病</v>
          </cell>
        </row>
        <row r="10157">
          <cell r="E10157" t="str">
            <v>HIV LIPODYSTROPHY</v>
          </cell>
          <cell r="F10157" t="str">
            <v>HIV 脂肪营养不良</v>
          </cell>
          <cell r="G10157" t="str">
            <v>感染及侵染类疾病</v>
          </cell>
        </row>
        <row r="10158">
          <cell r="E10158" t="str">
            <v>HIV MENINGOENCEPHALITIS</v>
          </cell>
          <cell r="F10158" t="str">
            <v>HIV 脑膜脑炎</v>
          </cell>
          <cell r="G10158" t="str">
            <v>感染及侵染类疾病</v>
          </cell>
        </row>
        <row r="10159">
          <cell r="E10159" t="str">
            <v>HIV PERIPHERAL NEUROPATHY</v>
          </cell>
          <cell r="F10159" t="str">
            <v>艾滋病周围神经病变</v>
          </cell>
          <cell r="G10159" t="str">
            <v>感染及侵染类疾病</v>
          </cell>
        </row>
        <row r="10160">
          <cell r="E10160" t="str">
            <v>HIV TEST</v>
          </cell>
          <cell r="F10160" t="str">
            <v>HIV 检测</v>
          </cell>
          <cell r="G10160" t="str">
            <v>各类检查</v>
          </cell>
        </row>
        <row r="10161">
          <cell r="E10161" t="str">
            <v>HIV TEST FALSE POSITIVE</v>
          </cell>
          <cell r="F10161" t="str">
            <v>HIV 检测假阳性</v>
          </cell>
          <cell r="G10161" t="str">
            <v>各类检查</v>
          </cell>
        </row>
        <row r="10162">
          <cell r="E10162" t="str">
            <v>HIV TEST NEGATIVE</v>
          </cell>
          <cell r="F10162" t="str">
            <v>HIV 检测阴性</v>
          </cell>
          <cell r="G10162" t="str">
            <v>各类检查</v>
          </cell>
        </row>
        <row r="10163">
          <cell r="E10163" t="str">
            <v>HIV TEST POSITIVE</v>
          </cell>
          <cell r="F10163" t="str">
            <v>HIV 检测阳性</v>
          </cell>
          <cell r="G10163" t="str">
            <v>各类检查</v>
          </cell>
        </row>
        <row r="10164">
          <cell r="E10164" t="str">
            <v>HIV TROPISM IDENTIFIED</v>
          </cell>
          <cell r="F10164" t="str">
            <v>HIV向性鉴定阳性</v>
          </cell>
          <cell r="G10164" t="str">
            <v>各类检查</v>
          </cell>
        </row>
        <row r="10165">
          <cell r="E10165" t="str">
            <v>HIV VIRAEMIA</v>
          </cell>
          <cell r="F10165" t="str">
            <v>HIV 病毒血症</v>
          </cell>
          <cell r="G10165" t="str">
            <v>感染及侵染类疾病</v>
          </cell>
        </row>
        <row r="10166">
          <cell r="E10166" t="str">
            <v>HIV WASTING SYNDROME</v>
          </cell>
          <cell r="F10166" t="str">
            <v>艾滋病消耗综合征</v>
          </cell>
          <cell r="G10166" t="str">
            <v>感染及侵染类疾病</v>
          </cell>
        </row>
        <row r="10167">
          <cell r="E10167" t="str">
            <v>HLA-A*3101 ASSAY POSITIVE</v>
          </cell>
          <cell r="F10167" t="str">
            <v>HLA-A*3101 检验阳性</v>
          </cell>
          <cell r="G10167" t="str">
            <v>各类检查</v>
          </cell>
        </row>
        <row r="10168">
          <cell r="E10168" t="str">
            <v>HLA-B GENE STATUS ASSAY</v>
          </cell>
          <cell r="F10168" t="str">
            <v>HLA-B 基因状态检验</v>
          </cell>
          <cell r="G10168" t="str">
            <v>各类检查</v>
          </cell>
        </row>
        <row r="10169">
          <cell r="E10169" t="str">
            <v>HLA-B*1502 ASSAY POSITIVE</v>
          </cell>
          <cell r="F10169" t="str">
            <v>HLA-B*1502 检验阳性</v>
          </cell>
          <cell r="G10169" t="str">
            <v>各类检查</v>
          </cell>
        </row>
        <row r="10170">
          <cell r="E10170" t="str">
            <v>HLA-B*27 ASSAY</v>
          </cell>
          <cell r="F10170" t="str">
            <v>HLA-B*27 检测</v>
          </cell>
          <cell r="G10170" t="str">
            <v>各类检查</v>
          </cell>
        </row>
        <row r="10171">
          <cell r="E10171" t="str">
            <v>HLA-B*27 POSITIVE</v>
          </cell>
          <cell r="F10171" t="str">
            <v>HLA-B*27 阳性</v>
          </cell>
          <cell r="G10171" t="str">
            <v>各类检查</v>
          </cell>
        </row>
        <row r="10172">
          <cell r="E10172" t="str">
            <v>HLA-B*5701 ASSAY</v>
          </cell>
          <cell r="F10172" t="str">
            <v>HLA-B*5701 检验</v>
          </cell>
          <cell r="G10172" t="str">
            <v>各类检查</v>
          </cell>
        </row>
        <row r="10173">
          <cell r="E10173" t="str">
            <v>HLA-B*5701 ASSAY POSITIVE</v>
          </cell>
          <cell r="F10173" t="str">
            <v>HLA-B*5701 检验阴性</v>
          </cell>
          <cell r="G10173" t="str">
            <v>各类检查</v>
          </cell>
        </row>
        <row r="10174">
          <cell r="E10174" t="str">
            <v>HLA-B*5801 ASSAY POSITIVE</v>
          </cell>
          <cell r="F10174" t="str">
            <v>HLA-B*5801 检验阳性</v>
          </cell>
          <cell r="G10174" t="str">
            <v>各类检查</v>
          </cell>
        </row>
        <row r="10175">
          <cell r="E10175" t="str">
            <v>HLA MARKER STUDY</v>
          </cell>
          <cell r="F10175" t="str">
            <v>HLA 标记物检查</v>
          </cell>
          <cell r="G10175" t="str">
            <v>各类检查</v>
          </cell>
        </row>
        <row r="10176">
          <cell r="E10176" t="str">
            <v>HLA MARKER STUDY POSITIVE</v>
          </cell>
          <cell r="F10176" t="str">
            <v>人类白细胞抗原标志物研究阳性</v>
          </cell>
          <cell r="G10176" t="str">
            <v>各类检查</v>
          </cell>
        </row>
        <row r="10177">
          <cell r="E10177" t="str">
            <v>HOARSENESS</v>
          </cell>
          <cell r="F10177" t="str">
            <v>发声困难</v>
          </cell>
          <cell r="G10177" t="str">
            <v>呼吸系统、胸及纵隔疾病</v>
          </cell>
        </row>
        <row r="10178">
          <cell r="E10178" t="str">
            <v>HODGKIN'S DISEASE</v>
          </cell>
          <cell r="F10178" t="str">
            <v>霍奇金氏病</v>
          </cell>
          <cell r="G10178" t="str">
            <v>良性、恶性及性质不明的肿瘤（包括囊状和息肉状）</v>
          </cell>
        </row>
        <row r="10179">
          <cell r="E10179" t="str">
            <v>HODGKIN'S DISEASE LYMPHOCYTE DEPLETION TYPE STAGE III</v>
          </cell>
          <cell r="F10179" t="str">
            <v>淋巴细胞削减型霍奇金氏病 III 期</v>
          </cell>
          <cell r="G10179" t="str">
            <v>良性、恶性及性质不明的肿瘤（包括囊状和息肉状）</v>
          </cell>
        </row>
        <row r="10180">
          <cell r="E10180" t="str">
            <v>HODGKIN'S DISEASE LYMPHOCYTE DEPLETION TYPE STAGE IV</v>
          </cell>
          <cell r="F10180" t="str">
            <v>淋巴细胞削减型霍奇金病 IV 期</v>
          </cell>
          <cell r="G10180" t="str">
            <v>良性、恶性及性质不明的肿瘤（包括囊状和息肉状）</v>
          </cell>
        </row>
        <row r="10181">
          <cell r="E10181" t="str">
            <v>HODGKIN'S DISEASE LYMPHOCYTE DEPLETION TYPE STAGE UNSPECIFIED</v>
          </cell>
          <cell r="F10181" t="str">
            <v>分期未特指的淋巴细胞削减型霍奇金氏病</v>
          </cell>
          <cell r="G10181" t="str">
            <v>良性、恶性及性质不明的肿瘤（包括囊状和息肉状）</v>
          </cell>
        </row>
        <row r="10182">
          <cell r="E10182" t="str">
            <v>HODGKIN'S DISEASE LYMPHOCYTE PREDOMINANCE STAGE I SITE UNSPEC</v>
          </cell>
          <cell r="F10182" t="str">
            <v>部位未特指的淋巴细胞优势型霍奇金氏病 I 期</v>
          </cell>
          <cell r="G10182" t="str">
            <v>良性、恶性及性质不明的肿瘤（包括囊状和息肉状）</v>
          </cell>
        </row>
        <row r="10183">
          <cell r="E10183" t="str">
            <v>HODGKIN'S DISEASE LYMPHOCYTE PREDOMINANCE STAGE II SITE UNSPEC</v>
          </cell>
          <cell r="F10183" t="str">
            <v>部位未特指的淋巴细胞优势型霍奇金氏病 II 期</v>
          </cell>
          <cell r="G10183" t="str">
            <v>良性、恶性及性质不明的肿瘤（包括囊状和息肉状）</v>
          </cell>
        </row>
        <row r="10184">
          <cell r="E10184" t="str">
            <v>HODGKIN'S DISEASE LYMPHOCYTE PREDOMINANCE TYPE RECURRENT</v>
          </cell>
          <cell r="F10184" t="str">
            <v>复发性淋巴细胞优势型霍奇金氏病</v>
          </cell>
          <cell r="G10184" t="str">
            <v>良性、恶性及性质不明的肿瘤（包括囊状和息肉状）</v>
          </cell>
        </row>
        <row r="10185">
          <cell r="E10185" t="str">
            <v>HODGKIN'S DISEASE LYMPHOCYTE PREDOMINANCE TYPE STAGE III</v>
          </cell>
          <cell r="F10185" t="str">
            <v>淋巴细胞优势型霍奇金氏病 III 期</v>
          </cell>
          <cell r="G10185" t="str">
            <v>良性、恶性及性质不明的肿瘤（包括囊状和息肉状）</v>
          </cell>
        </row>
        <row r="10186">
          <cell r="E10186" t="str">
            <v>HODGKIN'S DISEASE LYMPHOCYTE PREDOMINANCE TYPE STAGE IV</v>
          </cell>
          <cell r="F10186" t="str">
            <v>淋巴细胞优势型霍奇金氏病 IV 期</v>
          </cell>
          <cell r="G10186" t="str">
            <v>良性、恶性及性质不明的肿瘤（包括囊状和息肉状）</v>
          </cell>
        </row>
        <row r="10187">
          <cell r="E10187" t="str">
            <v>HODGKIN'S DISEASE LYMPHOCYTE PREDOMINANCE TYPE STAGE UNSPECIFIED</v>
          </cell>
          <cell r="F10187" t="str">
            <v>分期未特指的淋巴细胞优势型霍奇金氏病</v>
          </cell>
          <cell r="G10187" t="str">
            <v>良性、恶性及性质不明的肿瘤（包括囊状和息肉状）</v>
          </cell>
        </row>
        <row r="10188">
          <cell r="E10188" t="str">
            <v>HODGKIN'S DISEASE MIXED CELLULARITY RECURRENT</v>
          </cell>
          <cell r="F10188" t="str">
            <v>复发性混合细胞型霍奇金氏病</v>
          </cell>
          <cell r="G10188" t="str">
            <v>良性、恶性及性质不明的肿瘤（包括囊状和息肉状）</v>
          </cell>
        </row>
        <row r="10189">
          <cell r="E10189" t="str">
            <v>HODGKIN'S DISEASE MIXED CELLULARITY STAGE I SITE UNSPECIFIED</v>
          </cell>
          <cell r="F10189" t="str">
            <v>部位未特指的混合细胞型霍奇金氏病 I 期</v>
          </cell>
          <cell r="G10189" t="str">
            <v>良性、恶性及性质不明的肿瘤（包括囊状和息肉状）</v>
          </cell>
        </row>
        <row r="10190">
          <cell r="E10190" t="str">
            <v>HODGKIN'S DISEASE MIXED CELLULARITY STAGE I SUPRADIAPHRAGMATIC</v>
          </cell>
          <cell r="F10190" t="str">
            <v>膈上混合细胞型霍奇金氏病 I 期</v>
          </cell>
          <cell r="G10190" t="str">
            <v>良性、恶性及性质不明的肿瘤（包括囊状和息肉状）</v>
          </cell>
        </row>
        <row r="10191">
          <cell r="E10191" t="str">
            <v>HODGKIN'S DISEASE MIXED CELLULARITY STAGE II SUPRADIAPHRAGMATIC</v>
          </cell>
          <cell r="F10191" t="str">
            <v>膈上混合细胞型霍奇金氏病 II 期</v>
          </cell>
          <cell r="G10191" t="str">
            <v>良性、恶性及性质不明的肿瘤（包括囊状和息肉状）</v>
          </cell>
        </row>
        <row r="10192">
          <cell r="E10192" t="str">
            <v>HODGKIN'S DISEASE MIXED CELLULARITY STAGE III</v>
          </cell>
          <cell r="F10192" t="str">
            <v>混合细胞型霍奇金氏病 III 期</v>
          </cell>
          <cell r="G10192" t="str">
            <v>良性、恶性及性质不明的肿瘤（包括囊状和息肉状）</v>
          </cell>
        </row>
        <row r="10193">
          <cell r="E10193" t="str">
            <v>HODGKIN'S DISEASE MIXED CELLULARITY STAGE IV</v>
          </cell>
          <cell r="F10193" t="str">
            <v>混合细胞型霍奇金氏病 IV 期</v>
          </cell>
          <cell r="G10193" t="str">
            <v>良性、恶性及性质不明的肿瘤（包括囊状和息肉状）</v>
          </cell>
        </row>
        <row r="10194">
          <cell r="E10194" t="str">
            <v>HODGKIN'S DISEASE MIXED CELLULARITY STAGE UNSPECIFIED</v>
          </cell>
          <cell r="F10194" t="str">
            <v>分期未特指的混合细胞型霍奇金氏病</v>
          </cell>
          <cell r="G10194" t="str">
            <v>良性、恶性及性质不明的肿瘤（包括囊状和息肉状）</v>
          </cell>
        </row>
        <row r="10195">
          <cell r="E10195" t="str">
            <v>HODGKIN'S DISEASE NODULAR SCLEROSIS</v>
          </cell>
          <cell r="F10195" t="str">
            <v>结节硬化型霍奇金氏病</v>
          </cell>
          <cell r="G10195" t="str">
            <v>良性、恶性及性质不明的肿瘤（包括囊状和息肉状）</v>
          </cell>
        </row>
        <row r="10196">
          <cell r="E10196" t="str">
            <v>HODGKIN'S DISEASE NODULAR SCLEROSIS RECURRENT</v>
          </cell>
          <cell r="F10196" t="str">
            <v>复发性结节硬化型霍奇金氏病</v>
          </cell>
          <cell r="G10196" t="str">
            <v>良性、恶性及性质不明的肿瘤（包括囊状和息肉状）</v>
          </cell>
        </row>
        <row r="10197">
          <cell r="E10197" t="str">
            <v>HODGKIN'S DISEASE NODULAR SCLEROSIS STAGE I SITE UNSPECIFIED</v>
          </cell>
          <cell r="F10197" t="str">
            <v>结节硬化型霍奇金病 I 期</v>
          </cell>
          <cell r="G10197" t="str">
            <v>良性、恶性及性质不明的肿瘤（包括囊状和息肉状）</v>
          </cell>
        </row>
        <row r="10198">
          <cell r="E10198" t="str">
            <v>HODGKIN'S DISEASE NODULAR SCLEROSIS STAGE II</v>
          </cell>
          <cell r="F10198" t="str">
            <v>结节硬化型霍奇金病 II 期</v>
          </cell>
          <cell r="G10198" t="str">
            <v>良性、恶性及性质不明的肿瘤（包括囊状和息肉状）</v>
          </cell>
        </row>
        <row r="10199">
          <cell r="E10199" t="str">
            <v>HODGKIN'S DISEASE NODULAR SCLEROSIS STAGE II SUPRADIAPHRAGMATIC</v>
          </cell>
          <cell r="F10199" t="str">
            <v>结节硬化型霍奇金病 II 期</v>
          </cell>
          <cell r="G10199" t="str">
            <v>良性、恶性及性质不明的肿瘤（包括囊状和息肉状）</v>
          </cell>
        </row>
        <row r="10200">
          <cell r="E10200" t="str">
            <v>HODGKIN'S DISEASE NODULAR SCLEROSIS STAGE III</v>
          </cell>
          <cell r="F10200" t="str">
            <v>结节硬化型霍奇金氏病 III 期</v>
          </cell>
          <cell r="G10200" t="str">
            <v>良性、恶性及性质不明的肿瘤（包括囊状和息肉状）</v>
          </cell>
        </row>
        <row r="10201">
          <cell r="E10201" t="str">
            <v>HODGKIN'S DISEASE NODULAR SCLEROSIS STAGE IV</v>
          </cell>
          <cell r="F10201" t="str">
            <v>结节硬化型霍奇金氏病 IV 期</v>
          </cell>
          <cell r="G10201" t="str">
            <v>良性、恶性及性质不明的肿瘤（包括囊状和息肉状）</v>
          </cell>
        </row>
        <row r="10202">
          <cell r="E10202" t="str">
            <v>HODGKIN'S DISEASE NODULAR SCLEROSIS STAGE UNSPECIFIED</v>
          </cell>
          <cell r="F10202" t="str">
            <v>结节硬化型霍奇金氏病</v>
          </cell>
          <cell r="G10202" t="str">
            <v>良性、恶性及性质不明的肿瘤（包括囊状和息肉状）</v>
          </cell>
        </row>
        <row r="10203">
          <cell r="E10203" t="str">
            <v>HODGKIN'S DISEASE RECURRENT</v>
          </cell>
          <cell r="F10203" t="str">
            <v>复发性霍奇金氏病</v>
          </cell>
          <cell r="G10203" t="str">
            <v>良性、恶性及性质不明的肿瘤（包括囊状和息肉状）</v>
          </cell>
        </row>
        <row r="10204">
          <cell r="E10204" t="str">
            <v>HODGKIN'S DISEASE REFRACTORY</v>
          </cell>
          <cell r="F10204" t="str">
            <v>难治性霍奇金氏病</v>
          </cell>
          <cell r="G10204" t="str">
            <v>良性、恶性及性质不明的肿瘤（包括囊状和息肉状）</v>
          </cell>
        </row>
        <row r="10205">
          <cell r="E10205" t="str">
            <v>HODGKIN'S DISEASE STAGE I</v>
          </cell>
          <cell r="F10205" t="str">
            <v>霍奇金氏病 I 期</v>
          </cell>
          <cell r="G10205" t="str">
            <v>良性、恶性及性质不明的肿瘤（包括囊状和息肉状）</v>
          </cell>
        </row>
        <row r="10206">
          <cell r="E10206" t="str">
            <v>HODGKIN'S DISEASE STAGE II</v>
          </cell>
          <cell r="F10206" t="str">
            <v>霍奇金氏病 II 期</v>
          </cell>
          <cell r="G10206" t="str">
            <v>良性、恶性及性质不明的肿瘤（包括囊状和息肉状）</v>
          </cell>
        </row>
        <row r="10207">
          <cell r="E10207" t="str">
            <v>HODGKIN'S DISEASE STAGE III</v>
          </cell>
          <cell r="F10207" t="str">
            <v>霍奇金氏病 III 期</v>
          </cell>
          <cell r="G10207" t="str">
            <v>良性、恶性及性质不明的肿瘤（包括囊状和息肉状）</v>
          </cell>
        </row>
        <row r="10208">
          <cell r="E10208" t="str">
            <v>HODGKIN'S DISEASE STAGE IV</v>
          </cell>
          <cell r="F10208" t="str">
            <v>霍奇金氏病 IV 期</v>
          </cell>
          <cell r="G10208" t="str">
            <v>良性、恶性及性质不明的肿瘤（包括囊状和息肉状）</v>
          </cell>
        </row>
        <row r="10209">
          <cell r="E10209" t="str">
            <v>HOFFMANN'S SIGN</v>
          </cell>
          <cell r="F10209" t="str">
            <v>霍夫曼征</v>
          </cell>
          <cell r="G10209" t="str">
            <v>各类神经系统疾病</v>
          </cell>
        </row>
        <row r="10210">
          <cell r="E10210" t="str">
            <v>HOIGNE'S SYNDROME</v>
          </cell>
          <cell r="F10210" t="str">
            <v>霍格综合征</v>
          </cell>
          <cell r="G10210" t="str">
            <v>各类损伤、中毒及操作并发症</v>
          </cell>
        </row>
        <row r="10211">
          <cell r="E10211" t="str">
            <v>HOLLOW VISCERAL MYOPATHY</v>
          </cell>
          <cell r="F10211" t="str">
            <v>中空脏器肌病</v>
          </cell>
          <cell r="G10211" t="str">
            <v>各种先天性家族性遗传性疾病</v>
          </cell>
        </row>
        <row r="10212">
          <cell r="E10212" t="str">
            <v>HOLMES-ADIE PUPIL</v>
          </cell>
          <cell r="F10212" t="str">
            <v>强直性瞳孔综合征</v>
          </cell>
          <cell r="G10212" t="str">
            <v>眼器官疾病</v>
          </cell>
        </row>
        <row r="10213">
          <cell r="E10213" t="str">
            <v>HOLMES TREMOR</v>
          </cell>
          <cell r="F10213" t="str">
            <v>Holmes 震颤</v>
          </cell>
          <cell r="G10213" t="str">
            <v>各类神经系统疾病</v>
          </cell>
        </row>
        <row r="10214">
          <cell r="E10214" t="str">
            <v>HOLOPROSENCEPHALY</v>
          </cell>
          <cell r="F10214" t="str">
            <v>前脑无裂畸形</v>
          </cell>
          <cell r="G10214" t="str">
            <v>各种先天性家族性遗传性疾病</v>
          </cell>
        </row>
        <row r="10215">
          <cell r="E10215" t="str">
            <v>HOLOTRANSCOBALAMIN DECREASED</v>
          </cell>
          <cell r="F10215" t="str">
            <v>全反式钴胺素减低</v>
          </cell>
          <cell r="G10215" t="str">
            <v>各类检查</v>
          </cell>
        </row>
        <row r="10216">
          <cell r="E10216" t="str">
            <v>HOLT-ORAM SYNDROME</v>
          </cell>
          <cell r="F10216" t="str">
            <v>心手综合征</v>
          </cell>
          <cell r="G10216" t="str">
            <v>各种先天性家族性遗传性疾病</v>
          </cell>
        </row>
        <row r="10217">
          <cell r="E10217" t="str">
            <v>HOMANS' SIGN</v>
          </cell>
          <cell r="F10217" t="str">
            <v>霍曼斯征</v>
          </cell>
          <cell r="G10217" t="str">
            <v>各类检查</v>
          </cell>
        </row>
        <row r="10218">
          <cell r="E10218" t="str">
            <v>HOMANS' SIGN NEGATIVE</v>
          </cell>
          <cell r="F10218" t="str">
            <v>霍曼斯征阴性</v>
          </cell>
          <cell r="G10218" t="str">
            <v>各类检查</v>
          </cell>
        </row>
        <row r="10219">
          <cell r="E10219" t="str">
            <v>HOMANS' SIGN POSITIVE</v>
          </cell>
          <cell r="F10219" t="str">
            <v>霍曼斯征阳性</v>
          </cell>
          <cell r="G10219" t="str">
            <v>各类检查</v>
          </cell>
        </row>
        <row r="10220">
          <cell r="E10220" t="str">
            <v>HOME CARE</v>
          </cell>
          <cell r="F10220" t="str">
            <v>居家护理</v>
          </cell>
          <cell r="G10220" t="str">
            <v>各种手术及医疗操作</v>
          </cell>
        </row>
        <row r="10221">
          <cell r="E10221" t="str">
            <v>HOMELESS</v>
          </cell>
          <cell r="F10221" t="str">
            <v>无家可归</v>
          </cell>
          <cell r="G10221" t="str">
            <v>社会环境</v>
          </cell>
        </row>
        <row r="10222">
          <cell r="E10222" t="str">
            <v>HOMELESS FAMILY</v>
          </cell>
          <cell r="F10222" t="str">
            <v>无家可归的家庭</v>
          </cell>
          <cell r="G10222" t="str">
            <v>社会环境</v>
          </cell>
        </row>
        <row r="10223">
          <cell r="E10223" t="str">
            <v>HOMEOPATHY</v>
          </cell>
          <cell r="F10223" t="str">
            <v>顺势疗法</v>
          </cell>
          <cell r="G10223" t="str">
            <v>各种手术及医疗操作</v>
          </cell>
        </row>
        <row r="10224">
          <cell r="E10224" t="str">
            <v>HOMICIDAL IDEATION</v>
          </cell>
          <cell r="F10224" t="str">
            <v>杀人意念</v>
          </cell>
          <cell r="G10224" t="str">
            <v>精神病类</v>
          </cell>
        </row>
        <row r="10225">
          <cell r="E10225" t="str">
            <v>HOMICIDE</v>
          </cell>
          <cell r="F10225" t="str">
            <v>杀人</v>
          </cell>
          <cell r="G10225" t="str">
            <v>社会环境</v>
          </cell>
        </row>
        <row r="10226">
          <cell r="E10226" t="str">
            <v>HOMOCYSTEINE URINE</v>
          </cell>
          <cell r="F10226" t="str">
            <v>尿同型半胱氨酸</v>
          </cell>
          <cell r="G10226" t="str">
            <v>各类检查</v>
          </cell>
        </row>
        <row r="10227">
          <cell r="E10227" t="str">
            <v>HOMOCYSTEINE URINE PRESENT</v>
          </cell>
          <cell r="F10227" t="str">
            <v>尿同型半胱氨酸检出</v>
          </cell>
          <cell r="G10227" t="str">
            <v>各类检查</v>
          </cell>
        </row>
        <row r="10228">
          <cell r="E10228" t="str">
            <v>HOMOCYSTINAEMIA</v>
          </cell>
          <cell r="F10228" t="str">
            <v>高胱氨酸血症</v>
          </cell>
          <cell r="G10228" t="str">
            <v>各种先天性家族性遗传性疾病</v>
          </cell>
        </row>
        <row r="10229">
          <cell r="E10229" t="str">
            <v>HOMOCYSTINURIA</v>
          </cell>
          <cell r="F10229" t="str">
            <v>高胱氨酸尿</v>
          </cell>
          <cell r="G10229" t="str">
            <v>各种先天性家族性遗传性疾病</v>
          </cell>
        </row>
        <row r="10230">
          <cell r="E10230" t="str">
            <v>HOMOLOGOUS RECOMBINATION DEFICIENCY POSITIVE ADVANCED OVARIAN CANCER</v>
          </cell>
          <cell r="F10230" t="str">
            <v>同源重组缺陷阳性晚期卵巢癌</v>
          </cell>
          <cell r="G10230" t="str">
            <v>良性、恶性及性质不明的肿瘤（包括囊状和息肉状）</v>
          </cell>
        </row>
        <row r="10231">
          <cell r="E10231" t="str">
            <v>HOMONYMOUS DIPLOPIA</v>
          </cell>
          <cell r="F10231" t="str">
            <v>同侧性复视</v>
          </cell>
          <cell r="G10231" t="str">
            <v>眼器官疾病</v>
          </cell>
        </row>
        <row r="10232">
          <cell r="E10232" t="str">
            <v>HOMOSEXUALITY</v>
          </cell>
          <cell r="F10232" t="str">
            <v>同性恋</v>
          </cell>
          <cell r="G10232" t="str">
            <v>社会环境</v>
          </cell>
        </row>
        <row r="10233">
          <cell r="E10233" t="str">
            <v>HOODED PREPUCE</v>
          </cell>
          <cell r="F10233" t="str">
            <v>半开包皮</v>
          </cell>
          <cell r="G10233" t="str">
            <v>各种先天性家族性遗传性疾病</v>
          </cell>
        </row>
        <row r="10234">
          <cell r="E10234" t="str">
            <v>HOOKWORM INFECTION</v>
          </cell>
          <cell r="F10234" t="str">
            <v>钩虫感染</v>
          </cell>
          <cell r="G10234" t="str">
            <v>感染及侵染类疾病</v>
          </cell>
        </row>
        <row r="10235">
          <cell r="E10235" t="str">
            <v>HORDEOLUM</v>
          </cell>
          <cell r="F10235" t="str">
            <v>睑腺炎</v>
          </cell>
          <cell r="G10235" t="str">
            <v>感染及侵染类疾病</v>
          </cell>
        </row>
        <row r="10236">
          <cell r="E10236" t="str">
            <v>HORMONE-DEPENDENT PROSTATE CANCER</v>
          </cell>
          <cell r="F10236" t="str">
            <v>激素依赖型前列腺癌</v>
          </cell>
          <cell r="G10236" t="str">
            <v>良性、恶性及性质不明的肿瘤（包括囊状和息肉状）</v>
          </cell>
        </row>
        <row r="10237">
          <cell r="E10237" t="str">
            <v>HORMONE-REFRACTORY PROSTATE CANCER</v>
          </cell>
          <cell r="F10237" t="str">
            <v>激素难控制性前列腺癌</v>
          </cell>
          <cell r="G10237" t="str">
            <v>良性、恶性及性质不明的肿瘤（包括囊状和息肉状）</v>
          </cell>
        </row>
        <row r="10238">
          <cell r="E10238" t="str">
            <v>HORMONE-SECRETING OVARIAN TUMOUR</v>
          </cell>
          <cell r="F10238" t="str">
            <v>分泌激素的卵巢肿瘤</v>
          </cell>
          <cell r="G10238" t="str">
            <v>良性、恶性及性质不明的肿瘤（包括囊状和息肉状）</v>
          </cell>
        </row>
        <row r="10239">
          <cell r="E10239" t="str">
            <v>HORMONE LEVEL ABNORMAL</v>
          </cell>
          <cell r="F10239" t="str">
            <v>激素水平异常</v>
          </cell>
          <cell r="G10239" t="str">
            <v>各类检查</v>
          </cell>
        </row>
        <row r="10240">
          <cell r="E10240" t="str">
            <v>HORMONE RECEPTOR NEGATIVE HER2 POSITIVE BREAST CANCER</v>
          </cell>
          <cell r="F10240" t="str">
            <v>激素受体阴性 HER2 阳性乳腺癌</v>
          </cell>
          <cell r="G10240" t="str">
            <v>良性、恶性及性质不明的肿瘤（包括囊状和息肉状）</v>
          </cell>
        </row>
        <row r="10241">
          <cell r="E10241" t="str">
            <v>HORMONE RECEPTOR POSITIVE BREAST CANCER</v>
          </cell>
          <cell r="F10241" t="str">
            <v>激素受体阳性乳腺癌</v>
          </cell>
          <cell r="G10241" t="str">
            <v>良性、恶性及性质不明的肿瘤（包括囊状和息肉状）</v>
          </cell>
        </row>
        <row r="10242">
          <cell r="E10242" t="str">
            <v>HORMONE RECEPTOR POSITIVE HER2 NEGATIVE BREAST CANCER</v>
          </cell>
          <cell r="F10242" t="str">
            <v>激素受体阳性 HER2 阴性乳腺癌</v>
          </cell>
          <cell r="G10242" t="str">
            <v>良性、恶性及性质不明的肿瘤（包括囊状和息肉状）</v>
          </cell>
        </row>
        <row r="10243">
          <cell r="E10243" t="str">
            <v>HORMONE REFRACTORY BREAST CANCER</v>
          </cell>
          <cell r="F10243" t="str">
            <v>激素难治性乳腺癌</v>
          </cell>
          <cell r="G10243" t="str">
            <v>良性、恶性及性质不明的肿瘤（包括囊状和息肉状）</v>
          </cell>
        </row>
        <row r="10244">
          <cell r="E10244" t="str">
            <v>HORMONE REPLACEMENT THERAPY</v>
          </cell>
          <cell r="F10244" t="str">
            <v>激素替代疗法</v>
          </cell>
          <cell r="G10244" t="str">
            <v>各种手术及医疗操作</v>
          </cell>
        </row>
        <row r="10245">
          <cell r="E10245" t="str">
            <v>HORMONE THERAPY</v>
          </cell>
          <cell r="F10245" t="str">
            <v>激素疗法</v>
          </cell>
          <cell r="G10245" t="str">
            <v>各种手术及医疗操作</v>
          </cell>
        </row>
        <row r="10246">
          <cell r="E10246" t="str">
            <v>HORNER'S SYNDROME</v>
          </cell>
          <cell r="F10246" t="str">
            <v>霍纳综合征</v>
          </cell>
          <cell r="G10246" t="str">
            <v>各类神经系统疾病</v>
          </cell>
        </row>
        <row r="10247">
          <cell r="E10247" t="str">
            <v>HORSESHOE KIDNEY</v>
          </cell>
          <cell r="F10247" t="str">
            <v>肾融合异常</v>
          </cell>
          <cell r="G10247" t="str">
            <v>各种先天性家族性遗传性疾病</v>
          </cell>
        </row>
        <row r="10248">
          <cell r="E10248" t="str">
            <v>HOSPICE CARE</v>
          </cell>
          <cell r="F10248" t="str">
            <v>临终关怀</v>
          </cell>
          <cell r="G10248" t="str">
            <v>各种手术及医疗操作</v>
          </cell>
        </row>
        <row r="10249">
          <cell r="E10249" t="str">
            <v>HOSPITALISATION</v>
          </cell>
          <cell r="F10249" t="str">
            <v>住院治疗</v>
          </cell>
          <cell r="G10249" t="str">
            <v>各种手术及医疗操作</v>
          </cell>
        </row>
        <row r="10250">
          <cell r="E10250" t="str">
            <v>HOSTILITY</v>
          </cell>
          <cell r="F10250" t="str">
            <v>敌意</v>
          </cell>
          <cell r="G10250" t="str">
            <v>精神病类</v>
          </cell>
        </row>
        <row r="10251">
          <cell r="E10251" t="str">
            <v>HOT FLUSH</v>
          </cell>
          <cell r="F10251" t="str">
            <v>潮热</v>
          </cell>
          <cell r="G10251" t="str">
            <v>血管与淋巴管类疾病</v>
          </cell>
        </row>
        <row r="10252">
          <cell r="E10252" t="str">
            <v>HOUSE DUST ALLERGY</v>
          </cell>
          <cell r="F10252" t="str">
            <v>螨性过敏</v>
          </cell>
          <cell r="G10252" t="str">
            <v>免疫系统疾病</v>
          </cell>
        </row>
        <row r="10253">
          <cell r="E10253" t="str">
            <v>HOUSEBOUND</v>
          </cell>
          <cell r="F10253" t="str">
            <v>因病居家不出</v>
          </cell>
          <cell r="G10253" t="str">
            <v>社会环境</v>
          </cell>
        </row>
        <row r="10254">
          <cell r="E10254" t="str">
            <v>HRD GENE MUTATION ASSAY POSITIVE</v>
          </cell>
          <cell r="F10254" t="str">
            <v>HRD 基因突变检测阳性</v>
          </cell>
          <cell r="G10254" t="str">
            <v>各类检查</v>
          </cell>
        </row>
        <row r="10255">
          <cell r="E10255" t="str">
            <v>HTLV-1 ANTIBODY POSITIVE</v>
          </cell>
          <cell r="F10255" t="str">
            <v>1 型淋巴瘤病毒检查阳性</v>
          </cell>
          <cell r="G10255" t="str">
            <v>各类检查</v>
          </cell>
        </row>
        <row r="10256">
          <cell r="E10256" t="str">
            <v>HTLV-1 ANTIGEN POSITIVE</v>
          </cell>
          <cell r="F10256" t="str">
            <v>1 型淋巴瘤病毒检查阳性</v>
          </cell>
          <cell r="G10256" t="str">
            <v>各类检查</v>
          </cell>
        </row>
        <row r="10257">
          <cell r="E10257" t="str">
            <v>HTLV-1 CARRIER</v>
          </cell>
          <cell r="F10257" t="str">
            <v>HTLV-1 携带者</v>
          </cell>
          <cell r="G10257" t="str">
            <v>感染及侵染类疾病</v>
          </cell>
        </row>
        <row r="10258">
          <cell r="E10258" t="str">
            <v>HTLV-1 TEST POSITIVE</v>
          </cell>
          <cell r="F10258" t="str">
            <v>1 型淋巴瘤病毒检查阳性</v>
          </cell>
          <cell r="G10258" t="str">
            <v>各类检查</v>
          </cell>
        </row>
        <row r="10259">
          <cell r="E10259" t="str">
            <v>HTLV-2 ANTIBODY POSITIVE</v>
          </cell>
          <cell r="F10259" t="str">
            <v>2 型淋巴瘤病毒检查阳性</v>
          </cell>
          <cell r="G10259" t="str">
            <v>各类检查</v>
          </cell>
        </row>
        <row r="10260">
          <cell r="E10260" t="str">
            <v>HTLV-2 TEST POSITIVE</v>
          </cell>
          <cell r="F10260" t="str">
            <v>2 型淋巴瘤病毒检查阳性</v>
          </cell>
          <cell r="G10260" t="str">
            <v>各类检查</v>
          </cell>
        </row>
        <row r="10261">
          <cell r="E10261" t="str">
            <v>HTLV TEST POSITIVE</v>
          </cell>
          <cell r="F10261" t="str">
            <v>淋巴瘤病毒检测阳性</v>
          </cell>
          <cell r="G10261" t="str">
            <v>各类检查</v>
          </cell>
        </row>
        <row r="10262">
          <cell r="E10262" t="str">
            <v>HUERTHLE CELL CARCINOMA</v>
          </cell>
          <cell r="F10262" t="str">
            <v>Huerthle 氏细胞癌</v>
          </cell>
          <cell r="G10262" t="str">
            <v>良性、恶性及性质不明的肿瘤（包括囊状和息肉状）</v>
          </cell>
        </row>
        <row r="10263">
          <cell r="E10263" t="str">
            <v>HUMAN ANAPLASMOSIS</v>
          </cell>
          <cell r="F10263" t="str">
            <v>人无形体病</v>
          </cell>
          <cell r="G10263" t="str">
            <v>感染及侵染类疾病</v>
          </cell>
        </row>
        <row r="10264">
          <cell r="E10264" t="str">
            <v>HUMAN ANTI-HUMAN ANTIBODY TEST</v>
          </cell>
          <cell r="F10264" t="str">
            <v>人抗人抗体检测</v>
          </cell>
          <cell r="G10264" t="str">
            <v>各类检查</v>
          </cell>
        </row>
        <row r="10265">
          <cell r="E10265" t="str">
            <v>HUMAN ANTI-MOUSE ANTIBODY INCREASED</v>
          </cell>
          <cell r="F10265" t="str">
            <v>人抗鼠抗体增加</v>
          </cell>
          <cell r="G10265" t="str">
            <v>各类检查</v>
          </cell>
        </row>
        <row r="10266">
          <cell r="E10266" t="str">
            <v>HUMAN ANTI-MOUSE ANTIBODY POSITIVE</v>
          </cell>
          <cell r="F10266" t="str">
            <v>人抗鼠抗体阳性</v>
          </cell>
          <cell r="G10266" t="str">
            <v>各类检查</v>
          </cell>
        </row>
        <row r="10267">
          <cell r="E10267" t="str">
            <v>HUMAN ANTICHIMERIC ANTIBODY POSITIVE</v>
          </cell>
          <cell r="F10267" t="str">
            <v>人抗嵌合体抗体阳性</v>
          </cell>
          <cell r="G10267" t="str">
            <v>各类检查</v>
          </cell>
        </row>
        <row r="10268">
          <cell r="E10268" t="str">
            <v>HUMAN ANTICHIMERIC ANTIBODY TEST</v>
          </cell>
          <cell r="F10268" t="str">
            <v>人抗嵌合体抗体检测</v>
          </cell>
          <cell r="G10268" t="str">
            <v>各类检查</v>
          </cell>
        </row>
        <row r="10269">
          <cell r="E10269" t="str">
            <v>HUMAN BITE</v>
          </cell>
          <cell r="F10269" t="str">
            <v>人咬伤</v>
          </cell>
          <cell r="G10269" t="str">
            <v>各类损伤、中毒及操作并发症</v>
          </cell>
        </row>
        <row r="10270">
          <cell r="E10270" t="str">
            <v>HUMAN BOCAVIRUS INFECTION</v>
          </cell>
          <cell r="F10270" t="str">
            <v>人类博卡病毒感染</v>
          </cell>
          <cell r="G10270" t="str">
            <v>感染及侵染类疾病</v>
          </cell>
        </row>
        <row r="10271">
          <cell r="E10271" t="str">
            <v>HUMAN CHORIONIC GONADOTROPIN</v>
          </cell>
          <cell r="F10271" t="str">
            <v>人绒毛膜促性腺激素</v>
          </cell>
          <cell r="G10271" t="str">
            <v>各类检查</v>
          </cell>
        </row>
        <row r="10272">
          <cell r="E10272" t="str">
            <v>HUMAN CHORIONIC GONADOTROPIN ABNORMAL</v>
          </cell>
          <cell r="F10272" t="str">
            <v>人绒毛膜促性腺激素异常</v>
          </cell>
          <cell r="G10272" t="str">
            <v>各类检查</v>
          </cell>
        </row>
        <row r="10273">
          <cell r="E10273" t="str">
            <v>HUMAN CHORIONIC GONADOTROPIN DECREASED</v>
          </cell>
          <cell r="F10273" t="str">
            <v>人绒毛膜促性腺激素减少</v>
          </cell>
          <cell r="G10273" t="str">
            <v>各类检查</v>
          </cell>
        </row>
        <row r="10274">
          <cell r="E10274" t="str">
            <v>HUMAN CHORIONIC GONADOTROPIN INCREASED</v>
          </cell>
          <cell r="F10274" t="str">
            <v>人绒毛膜促性腺激素增加</v>
          </cell>
          <cell r="G10274" t="str">
            <v>各类检查</v>
          </cell>
        </row>
        <row r="10275">
          <cell r="E10275" t="str">
            <v>HUMAN CHORIONIC GONADOTROPIN NEGATIVE</v>
          </cell>
          <cell r="F10275" t="str">
            <v>人绒毛膜促性腺激素阴性</v>
          </cell>
          <cell r="G10275" t="str">
            <v>各类检查</v>
          </cell>
        </row>
        <row r="10276">
          <cell r="E10276" t="str">
            <v>HUMAN CHORIONIC GONADOTROPIN POSITIVE</v>
          </cell>
          <cell r="F10276" t="str">
            <v>人绒毛膜促性腺激素阳性</v>
          </cell>
          <cell r="G10276" t="str">
            <v>各类检查</v>
          </cell>
        </row>
        <row r="10277">
          <cell r="E10277" t="str">
            <v>HUMAN EHRLICHIOSIS</v>
          </cell>
          <cell r="F10277" t="str">
            <v>人埃利希体病</v>
          </cell>
          <cell r="G10277" t="str">
            <v>感染及侵染类疾病</v>
          </cell>
        </row>
        <row r="10278">
          <cell r="E10278" t="str">
            <v>HUMAN EPIDERMAL GROWTH FACTOR RECEPTOR DECREASED</v>
          </cell>
          <cell r="F10278" t="str">
            <v>人类表皮生长因子受体减少</v>
          </cell>
          <cell r="G10278" t="str">
            <v>各类检查</v>
          </cell>
        </row>
        <row r="10279">
          <cell r="E10279" t="str">
            <v>HUMAN EPIDERMAL GROWTH FACTOR RECEPTOR INCREASED</v>
          </cell>
          <cell r="F10279" t="str">
            <v>人类表皮生长因子受体增加</v>
          </cell>
          <cell r="G10279" t="str">
            <v>各类检查</v>
          </cell>
        </row>
        <row r="10280">
          <cell r="E10280" t="str">
            <v>HUMAN EPIDERMAL GROWTH FACTOR RECEPTOR NEGATIVE</v>
          </cell>
          <cell r="F10280" t="str">
            <v>人类表皮生长因子受体阴性</v>
          </cell>
          <cell r="G10280" t="str">
            <v>各类检查</v>
          </cell>
        </row>
        <row r="10281">
          <cell r="E10281" t="str">
            <v>HUMAN HERPES VIRUS 6 SEROLOGY</v>
          </cell>
          <cell r="F10281" t="str">
            <v>人类疱疹病毒 6 型血清学检查</v>
          </cell>
          <cell r="G10281" t="str">
            <v>各类检查</v>
          </cell>
        </row>
        <row r="10282">
          <cell r="E10282" t="str">
            <v>HUMAN HERPES VIRUS 6 SEROLOGY POSITIVE</v>
          </cell>
          <cell r="F10282" t="str">
            <v>人类疱疹病毒 6 血清学阳性</v>
          </cell>
          <cell r="G10282" t="str">
            <v>各类检查</v>
          </cell>
        </row>
        <row r="10283">
          <cell r="E10283" t="str">
            <v>HUMAN HERPES VIRUS 8 TEST POSITIVE</v>
          </cell>
          <cell r="F10283" t="str">
            <v>人疱疹病毒 8 型检测阳性</v>
          </cell>
          <cell r="G10283" t="str">
            <v>各类检查</v>
          </cell>
        </row>
        <row r="10284">
          <cell r="E10284" t="str">
            <v>HUMAN HERPESVIRUS 6 ENCEPHALITIS</v>
          </cell>
          <cell r="F10284" t="str">
            <v>人疱疹病毒 6 脑炎</v>
          </cell>
          <cell r="G10284" t="str">
            <v>感染及侵染类疾病</v>
          </cell>
        </row>
        <row r="10285">
          <cell r="E10285" t="str">
            <v>HUMAN HERPESVIRUS 6 INFECTION</v>
          </cell>
          <cell r="F10285" t="str">
            <v>人疱疹病毒 6 型感染</v>
          </cell>
          <cell r="G10285" t="str">
            <v>感染及侵染类疾病</v>
          </cell>
        </row>
        <row r="10286">
          <cell r="E10286" t="str">
            <v>HUMAN HERPESVIRUS 6 INFECTION REACTIVATION</v>
          </cell>
          <cell r="F10286" t="str">
            <v>人疱疹病毒 6 型感染再激活</v>
          </cell>
          <cell r="G10286" t="str">
            <v>感染及侵染类疾病</v>
          </cell>
        </row>
        <row r="10287">
          <cell r="E10287" t="str">
            <v>HUMAN HERPESVIRUS 7 INFECTION</v>
          </cell>
          <cell r="F10287" t="str">
            <v>人疱疹病毒 7 型感染</v>
          </cell>
          <cell r="G10287" t="str">
            <v>感染及侵染类疾病</v>
          </cell>
        </row>
        <row r="10288">
          <cell r="E10288" t="str">
            <v>HUMAN HERPESVIRUS 8 INFECTION</v>
          </cell>
          <cell r="F10288" t="str">
            <v>人疱疹病毒 8 型感染</v>
          </cell>
          <cell r="G10288" t="str">
            <v>感染及侵染类疾病</v>
          </cell>
        </row>
        <row r="10289">
          <cell r="E10289" t="str">
            <v>HUMAN IMMUNODEFICIENCY VIRUS TRANSMISSION</v>
          </cell>
          <cell r="F10289" t="str">
            <v>人免疫缺陷病毒传播</v>
          </cell>
          <cell r="G10289" t="str">
            <v>感染及侵染类疾病</v>
          </cell>
        </row>
        <row r="10290">
          <cell r="E10290" t="str">
            <v>HUMAN METAPNEUMOVIRUS TEST</v>
          </cell>
          <cell r="F10290" t="str">
            <v>人偏肺病毒检测</v>
          </cell>
          <cell r="G10290" t="str">
            <v>各类检查</v>
          </cell>
        </row>
        <row r="10291">
          <cell r="E10291" t="str">
            <v>HUMAN METAPNEUMOVIRUS TEST POSITIVE</v>
          </cell>
          <cell r="F10291" t="str">
            <v>人偏肺病毒检测阳性</v>
          </cell>
          <cell r="G10291" t="str">
            <v>各类检查</v>
          </cell>
        </row>
        <row r="10292">
          <cell r="E10292" t="str">
            <v>HUMAN PAPILLOMA VIRUS SEROLOGY TEST POSITIVE</v>
          </cell>
          <cell r="F10292" t="str">
            <v>人乳头状瘤病毒检测阳性</v>
          </cell>
          <cell r="G10292" t="str">
            <v>各类检查</v>
          </cell>
        </row>
        <row r="10293">
          <cell r="E10293" t="str">
            <v>HUMAN PAPILLOMA VIRUS TEST NEGATIVE</v>
          </cell>
          <cell r="F10293" t="str">
            <v>人乳头状瘤病毒检测阴性</v>
          </cell>
          <cell r="G10293" t="str">
            <v>各类检查</v>
          </cell>
        </row>
        <row r="10294">
          <cell r="E10294" t="str">
            <v>HUMAN PAPILLOMA VIRUS TEST POSITIVE</v>
          </cell>
          <cell r="F10294" t="str">
            <v>人乳头状瘤病毒检测阳性</v>
          </cell>
          <cell r="G10294" t="str">
            <v>各类检查</v>
          </cell>
        </row>
        <row r="10295">
          <cell r="E10295" t="str">
            <v>HUMAN POLYOMAVIRUS INFECTION</v>
          </cell>
          <cell r="F10295" t="str">
            <v>人多瘤病毒感染</v>
          </cell>
          <cell r="G10295" t="str">
            <v>感染及侵染类疾病</v>
          </cell>
        </row>
        <row r="10296">
          <cell r="E10296" t="str">
            <v>HUMAN RHINOVIRUS TEST</v>
          </cell>
          <cell r="F10296" t="str">
            <v>人鼻病毒检测</v>
          </cell>
          <cell r="G10296" t="str">
            <v>各类检查</v>
          </cell>
        </row>
        <row r="10297">
          <cell r="E10297" t="str">
            <v>HUMAN RHINOVIRUS TEST POSITIVE</v>
          </cell>
          <cell r="F10297" t="str">
            <v>人鼻病毒检测阳性</v>
          </cell>
          <cell r="G10297" t="str">
            <v>各类检查</v>
          </cell>
        </row>
        <row r="10298">
          <cell r="E10298" t="str">
            <v>HUMAN SEMINAL PLASMA HYPERSENSITIVITY</v>
          </cell>
          <cell r="F10298" t="str">
            <v>人体精浆超敏反应</v>
          </cell>
          <cell r="G10298" t="str">
            <v>免疫系统疾病</v>
          </cell>
        </row>
        <row r="10299">
          <cell r="E10299" t="str">
            <v>HUMAN T-CELL LYMPHOCYTIC VIRUS TYPE II INFECTION</v>
          </cell>
          <cell r="F10299" t="str">
            <v>人嗜 T 淋巴细胞病毒 II 型感染</v>
          </cell>
          <cell r="G10299" t="str">
            <v>感染及侵染类疾病</v>
          </cell>
        </row>
        <row r="10300">
          <cell r="E10300" t="str">
            <v>HUMAN T-CELL LYMPHOTROPIC VIRUS INFECTION</v>
          </cell>
          <cell r="F10300" t="str">
            <v>人 嗜T 淋巴细胞病毒感染</v>
          </cell>
          <cell r="G10300" t="str">
            <v>感染及侵染类疾病</v>
          </cell>
        </row>
        <row r="10301">
          <cell r="E10301" t="str">
            <v>HUMAN T-CELL LYMPHOTROPIC VIRUS TYPE I INFECTION</v>
          </cell>
          <cell r="F10301" t="str">
            <v>人嗜 T 淋巴细胞病毒 I型感染</v>
          </cell>
          <cell r="G10301" t="str">
            <v>感染及侵染类疾病</v>
          </cell>
        </row>
        <row r="10302">
          <cell r="E10302" t="str">
            <v>HUMERUS FRACTURE</v>
          </cell>
          <cell r="F10302" t="str">
            <v>肱骨骨折</v>
          </cell>
          <cell r="G10302" t="str">
            <v>各类损伤、中毒及操作并发症</v>
          </cell>
        </row>
        <row r="10303">
          <cell r="E10303" t="str">
            <v>HUMIDITY INTOLERANCE</v>
          </cell>
          <cell r="F10303" t="str">
            <v>湿度不耐受</v>
          </cell>
          <cell r="G10303" t="str">
            <v>全身性疾病及给药部位各种反应</v>
          </cell>
        </row>
        <row r="10304">
          <cell r="E10304" t="str">
            <v>HUMORAL IMMUNE DEFECT</v>
          </cell>
          <cell r="F10304" t="str">
            <v>体液免疫缺陷</v>
          </cell>
          <cell r="G10304" t="str">
            <v>免疫系统疾病</v>
          </cell>
        </row>
        <row r="10305">
          <cell r="E10305" t="str">
            <v>HUNGER</v>
          </cell>
          <cell r="F10305" t="str">
            <v>饥饿感</v>
          </cell>
          <cell r="G10305" t="str">
            <v>全身性疾病及给药部位各种反应</v>
          </cell>
        </row>
        <row r="10306">
          <cell r="E10306" t="str">
            <v>HUNGRY BONE SYNDROME</v>
          </cell>
          <cell r="F10306" t="str">
            <v>骨饥饿综合征</v>
          </cell>
          <cell r="G10306" t="str">
            <v>各种肌肉骨骼及结缔组织疾病</v>
          </cell>
        </row>
        <row r="10307">
          <cell r="E10307" t="str">
            <v>HUNTINGTON'S CHOREA</v>
          </cell>
          <cell r="F10307" t="str">
            <v>Huntington 病</v>
          </cell>
          <cell r="G10307" t="str">
            <v>各种先天性家族性遗传性疾病</v>
          </cell>
        </row>
        <row r="10308">
          <cell r="E10308" t="str">
            <v>HUNTINGTON'S DISEASE</v>
          </cell>
          <cell r="F10308" t="str">
            <v>Huntington 病</v>
          </cell>
          <cell r="G10308" t="str">
            <v>各种先天性家族性遗传性疾病</v>
          </cell>
        </row>
        <row r="10309">
          <cell r="E10309" t="str">
            <v>HUTCHINSON'S SUMMER PRURIGO</v>
          </cell>
          <cell r="F10309" t="str">
            <v>光化性痒疹</v>
          </cell>
          <cell r="G10309" t="str">
            <v>皮肤及皮下组织类疾病</v>
          </cell>
        </row>
        <row r="10310">
          <cell r="E10310" t="str">
            <v>HY'S LAW CASE</v>
          </cell>
          <cell r="F10310" t="str">
            <v>药物诱导的肝损伤</v>
          </cell>
          <cell r="G10310" t="str">
            <v>肝胆系统疾病</v>
          </cell>
        </row>
        <row r="10311">
          <cell r="E10311" t="str">
            <v>HYALOSIS ASTEROID</v>
          </cell>
          <cell r="F10311" t="str">
            <v>星形玻璃体变性</v>
          </cell>
          <cell r="G10311" t="str">
            <v>眼器官疾病</v>
          </cell>
        </row>
        <row r="10312">
          <cell r="E10312" t="str">
            <v>HYALURONIC ACID ABNORMAL</v>
          </cell>
          <cell r="F10312" t="str">
            <v>透明质酸异常</v>
          </cell>
          <cell r="G10312" t="str">
            <v>各类检查</v>
          </cell>
        </row>
        <row r="10313">
          <cell r="E10313" t="str">
            <v>HYALURONIC ACID DECREASED</v>
          </cell>
          <cell r="F10313" t="str">
            <v>透明质酸降低</v>
          </cell>
          <cell r="G10313" t="str">
            <v>各类检查</v>
          </cell>
        </row>
        <row r="10314">
          <cell r="E10314" t="str">
            <v>HYALURONIC ACID INCREASED</v>
          </cell>
          <cell r="F10314" t="str">
            <v>透明质酸升高</v>
          </cell>
          <cell r="G10314" t="str">
            <v>各类检查</v>
          </cell>
        </row>
        <row r="10315">
          <cell r="E10315" t="str">
            <v>HYDRAEMIA</v>
          </cell>
          <cell r="F10315" t="str">
            <v>稀血症</v>
          </cell>
          <cell r="G10315" t="str">
            <v>代谢及营养类疾病</v>
          </cell>
        </row>
        <row r="10316">
          <cell r="E10316" t="str">
            <v>HYDRANENCEPHALY</v>
          </cell>
          <cell r="F10316" t="str">
            <v>积水性无脑畸形</v>
          </cell>
          <cell r="G10316" t="str">
            <v>各种先天性家族性遗传性疾病</v>
          </cell>
        </row>
        <row r="10317">
          <cell r="E10317" t="str">
            <v>HYDROA VACCINIFORME</v>
          </cell>
          <cell r="F10317" t="str">
            <v>痘疮样水疱病</v>
          </cell>
          <cell r="G10317" t="str">
            <v>皮肤及皮下组织类疾病</v>
          </cell>
        </row>
        <row r="10318">
          <cell r="E10318" t="str">
            <v>HYDROCALYX</v>
          </cell>
          <cell r="F10318" t="str">
            <v>肾盏积水</v>
          </cell>
          <cell r="G10318" t="str">
            <v>肾脏及泌尿系统疾病</v>
          </cell>
        </row>
        <row r="10319">
          <cell r="E10319" t="str">
            <v>HYDROCELE</v>
          </cell>
          <cell r="F10319" t="str">
            <v>鞘膜积液</v>
          </cell>
          <cell r="G10319" t="str">
            <v>各种先天性家族性遗传性疾病</v>
          </cell>
        </row>
        <row r="10320">
          <cell r="E10320" t="str">
            <v>HYDROCELE EXCISION</v>
          </cell>
          <cell r="F10320" t="str">
            <v>鞘膜积液手术</v>
          </cell>
          <cell r="G10320" t="str">
            <v>各种手术及医疗操作</v>
          </cell>
        </row>
        <row r="10321">
          <cell r="E10321" t="str">
            <v>HYDROCELE FEMALE</v>
          </cell>
          <cell r="F10321" t="str">
            <v>女性水囊肿</v>
          </cell>
          <cell r="G10321" t="str">
            <v>生殖系统及乳腺疾病</v>
          </cell>
        </row>
        <row r="10322">
          <cell r="E10322" t="str">
            <v>HYDROCELE MALE INFECTED</v>
          </cell>
          <cell r="F10322" t="str">
            <v>感染性男性鞘膜积液</v>
          </cell>
          <cell r="G10322" t="str">
            <v>感染及侵染类疾病</v>
          </cell>
        </row>
        <row r="10323">
          <cell r="E10323" t="str">
            <v>HYDROCELE OPERATION</v>
          </cell>
          <cell r="F10323" t="str">
            <v>鞘膜积液手术</v>
          </cell>
          <cell r="G10323" t="str">
            <v>各种手术及医疗操作</v>
          </cell>
        </row>
        <row r="10324">
          <cell r="E10324" t="str">
            <v>HYDROCELE REPAIR</v>
          </cell>
          <cell r="F10324" t="str">
            <v>鞘膜积液手术</v>
          </cell>
          <cell r="G10324" t="str">
            <v>各种手术及医疗操作</v>
          </cell>
        </row>
        <row r="10325">
          <cell r="E10325" t="str">
            <v>HYDROCEPHALUS</v>
          </cell>
          <cell r="F10325" t="str">
            <v>脑积水</v>
          </cell>
          <cell r="G10325" t="str">
            <v>各类神经系统疾病</v>
          </cell>
        </row>
        <row r="10326">
          <cell r="E10326" t="str">
            <v>HYDROCHOLECYSTIS</v>
          </cell>
          <cell r="F10326" t="str">
            <v>胆囊积水</v>
          </cell>
          <cell r="G10326" t="str">
            <v>肝胆系统疾病</v>
          </cell>
        </row>
        <row r="10327">
          <cell r="E10327" t="str">
            <v>HYDROGEN BREATH TEST ABNORMAL</v>
          </cell>
          <cell r="F10327" t="str">
            <v>氢呼吸试验异常</v>
          </cell>
          <cell r="G10327" t="str">
            <v>各类检查</v>
          </cell>
        </row>
        <row r="10328">
          <cell r="E10328" t="str">
            <v>HYDROMETRA</v>
          </cell>
          <cell r="F10328" t="str">
            <v>子宫积水</v>
          </cell>
          <cell r="G10328" t="str">
            <v>生殖系统及乳腺疾病</v>
          </cell>
        </row>
        <row r="10329">
          <cell r="E10329" t="str">
            <v>HYDROMYELIA</v>
          </cell>
          <cell r="F10329" t="str">
            <v>脊髓积水</v>
          </cell>
          <cell r="G10329" t="str">
            <v>各类神经系统疾病</v>
          </cell>
        </row>
        <row r="10330">
          <cell r="E10330" t="str">
            <v>HYDRONEPHROSIS</v>
          </cell>
          <cell r="F10330" t="str">
            <v>肾盂积水</v>
          </cell>
          <cell r="G10330" t="str">
            <v>肾脏及泌尿系统疾病</v>
          </cell>
        </row>
        <row r="10331">
          <cell r="E10331" t="str">
            <v>HYDRONEPHROSIS REPAIR</v>
          </cell>
          <cell r="F10331" t="str">
            <v>肾盂积水修复术</v>
          </cell>
          <cell r="G10331" t="str">
            <v>各种手术及医疗操作</v>
          </cell>
        </row>
        <row r="10332">
          <cell r="E10332" t="str">
            <v>HYDROPHOBIA</v>
          </cell>
          <cell r="F10332" t="str">
            <v>恐水症</v>
          </cell>
          <cell r="G10332" t="str">
            <v>精神病类</v>
          </cell>
        </row>
        <row r="10333">
          <cell r="E10333" t="str">
            <v>HYDROPNEUMOTHORAX</v>
          </cell>
          <cell r="F10333" t="str">
            <v>气胸</v>
          </cell>
          <cell r="G10333" t="str">
            <v>呼吸系统、胸及纵隔疾病</v>
          </cell>
        </row>
        <row r="10334">
          <cell r="E10334" t="str">
            <v>HYDROPS FOETALIS</v>
          </cell>
          <cell r="F10334" t="str">
            <v>胎儿水肿</v>
          </cell>
          <cell r="G10334" t="str">
            <v>妊娠期、产褥期及围产期状况</v>
          </cell>
        </row>
        <row r="10335">
          <cell r="E10335" t="str">
            <v>HYDROSALPINX</v>
          </cell>
          <cell r="F10335" t="str">
            <v>输卵管积水</v>
          </cell>
          <cell r="G10335" t="str">
            <v>生殖系统及乳腺疾病</v>
          </cell>
        </row>
        <row r="10336">
          <cell r="E10336" t="str">
            <v>HYDROTHERAPY</v>
          </cell>
          <cell r="F10336" t="str">
            <v>水疗法</v>
          </cell>
          <cell r="G10336" t="str">
            <v>各种手术及医疗操作</v>
          </cell>
        </row>
        <row r="10337">
          <cell r="E10337" t="str">
            <v>HYDROTHORAX</v>
          </cell>
          <cell r="F10337" t="str">
            <v>胸水</v>
          </cell>
          <cell r="G10337" t="str">
            <v>呼吸系统、胸及纵隔疾病</v>
          </cell>
        </row>
        <row r="10338">
          <cell r="E10338" t="str">
            <v>HYDROURETER</v>
          </cell>
          <cell r="F10338" t="str">
            <v>输尿管积水</v>
          </cell>
          <cell r="G10338" t="str">
            <v>肾脏及泌尿系统疾病</v>
          </cell>
        </row>
        <row r="10339">
          <cell r="E10339" t="str">
            <v>HYDROVARIUM</v>
          </cell>
          <cell r="F10339" t="str">
            <v>卵巢积水</v>
          </cell>
          <cell r="G10339" t="str">
            <v>生殖系统及乳腺疾病</v>
          </cell>
        </row>
        <row r="10340">
          <cell r="E10340" t="str">
            <v>HYDROXYAPATITE CRYSTAL DEPOSITION DISEASE</v>
          </cell>
          <cell r="F10340" t="str">
            <v>羟基磷灰石晶体沉积病</v>
          </cell>
          <cell r="G10340" t="str">
            <v>各种肌肉骨骼及结缔组织疾病</v>
          </cell>
        </row>
        <row r="10341">
          <cell r="E10341" t="str">
            <v>HYDROXYCORTICOSTEROIDS INCREASED</v>
          </cell>
          <cell r="F10341" t="str">
            <v>17羟皮质类固醇升高</v>
          </cell>
          <cell r="G10341" t="str">
            <v>各类检查</v>
          </cell>
        </row>
        <row r="10342">
          <cell r="E10342" t="str">
            <v>HYDROXYCORTICOSTEROIDS URINE DECREASED</v>
          </cell>
          <cell r="F10342" t="str">
            <v>尿 17-羟皮质类固醇降低</v>
          </cell>
          <cell r="G10342" t="str">
            <v>各类检查</v>
          </cell>
        </row>
        <row r="10343">
          <cell r="E10343" t="str">
            <v>HYDROXYPROLINAEMIA</v>
          </cell>
          <cell r="F10343" t="str">
            <v>羟脯氨酸血症</v>
          </cell>
          <cell r="G10343" t="str">
            <v>各种先天性家族性遗传性疾病</v>
          </cell>
        </row>
        <row r="10344">
          <cell r="E10344" t="str">
            <v>HYDROXYPROLINE INCREASED</v>
          </cell>
          <cell r="F10344" t="str">
            <v>羟脯氨酸升高</v>
          </cell>
          <cell r="G10344" t="str">
            <v>各类检查</v>
          </cell>
        </row>
        <row r="10345">
          <cell r="E10345" t="str">
            <v>HYDROXYPROLINURIA</v>
          </cell>
          <cell r="F10345" t="str">
            <v>羟脯氨酸尿</v>
          </cell>
          <cell r="G10345" t="str">
            <v>肾脏及泌尿系统疾病</v>
          </cell>
        </row>
        <row r="10346">
          <cell r="E10346" t="str">
            <v>HYGROMA COLLI</v>
          </cell>
          <cell r="F10346" t="str">
            <v>颈部水囊瘤</v>
          </cell>
          <cell r="G10346" t="str">
            <v>良性、恶性及性质不明的肿瘤（包括囊状和息肉状）</v>
          </cell>
        </row>
        <row r="10347">
          <cell r="E10347" t="str">
            <v>HYMENECTOMY</v>
          </cell>
          <cell r="F10347" t="str">
            <v>处女膜切除术</v>
          </cell>
          <cell r="G10347" t="str">
            <v>各种手术及医疗操作</v>
          </cell>
        </row>
        <row r="10348">
          <cell r="E10348" t="str">
            <v>HYMENOLEPIASIS</v>
          </cell>
          <cell r="F10348" t="str">
            <v>膜壳绦虫病</v>
          </cell>
          <cell r="G10348" t="str">
            <v>感染及侵染类疾病</v>
          </cell>
        </row>
        <row r="10349">
          <cell r="E10349" t="str">
            <v>HYOID BONE SUSPENSION</v>
          </cell>
          <cell r="F10349" t="str">
            <v>舌骨悬吊术</v>
          </cell>
          <cell r="G10349" t="str">
            <v>各种手术及医疗操作</v>
          </cell>
        </row>
        <row r="10350">
          <cell r="E10350" t="str">
            <v>HYPER HDL CHOLESTEROLAEMIA</v>
          </cell>
          <cell r="F10350" t="str">
            <v>高 HDL 胆固醇血症</v>
          </cell>
          <cell r="G10350" t="str">
            <v>代谢及营养类疾病</v>
          </cell>
        </row>
        <row r="10351">
          <cell r="E10351" t="str">
            <v>HYPER IGD SYNDROME</v>
          </cell>
          <cell r="F10351" t="str">
            <v>高 IgD 综合征</v>
          </cell>
          <cell r="G10351" t="str">
            <v>各种先天性家族性遗传性疾病</v>
          </cell>
        </row>
        <row r="10352">
          <cell r="E10352" t="str">
            <v>HYPER IGE SYNDROME</v>
          </cell>
          <cell r="F10352" t="str">
            <v>高免疫球蛋白 E 综合征</v>
          </cell>
          <cell r="G10352" t="str">
            <v>各种先天性家族性遗传性疾病</v>
          </cell>
        </row>
        <row r="10353">
          <cell r="E10353" t="str">
            <v>HYPER IGM SYNDROME</v>
          </cell>
          <cell r="F10353" t="str">
            <v>高免疫球蛋白 M 综合征</v>
          </cell>
          <cell r="G10353" t="str">
            <v>各种先天性家族性遗传性疾病</v>
          </cell>
        </row>
        <row r="10354">
          <cell r="E10354" t="str">
            <v>HYPERACTIVE PHARYNGEAL REFLEX</v>
          </cell>
          <cell r="F10354" t="str">
            <v>咽反射亢进</v>
          </cell>
          <cell r="G10354" t="str">
            <v>呼吸系统、胸及纵隔疾病</v>
          </cell>
        </row>
        <row r="10355">
          <cell r="E10355" t="str">
            <v>HYPERACUSIS</v>
          </cell>
          <cell r="F10355" t="str">
            <v>听觉过敏</v>
          </cell>
          <cell r="G10355" t="str">
            <v>耳及迷路类疾病</v>
          </cell>
        </row>
        <row r="10356">
          <cell r="E10356" t="str">
            <v>HYPERADRENALISM</v>
          </cell>
          <cell r="F10356" t="str">
            <v>肾上腺功能亢进症</v>
          </cell>
          <cell r="G10356" t="str">
            <v>内分泌系统疾病</v>
          </cell>
        </row>
        <row r="10357">
          <cell r="E10357" t="str">
            <v>HYPERADRENOCORTICISM</v>
          </cell>
          <cell r="F10357" t="str">
            <v>肾上腺皮质功能亢进</v>
          </cell>
          <cell r="G10357" t="str">
            <v>内分泌系统疾病</v>
          </cell>
        </row>
        <row r="10358">
          <cell r="E10358" t="str">
            <v>HYPERAEMIA</v>
          </cell>
          <cell r="F10358" t="str">
            <v>充血</v>
          </cell>
          <cell r="G10358" t="str">
            <v>血管与淋巴管类疾病</v>
          </cell>
        </row>
        <row r="10359">
          <cell r="E10359" t="str">
            <v>HYPERAESTHESIA</v>
          </cell>
          <cell r="F10359" t="str">
            <v>感觉过敏</v>
          </cell>
          <cell r="G10359" t="str">
            <v>各类神经系统疾病</v>
          </cell>
        </row>
        <row r="10360">
          <cell r="E10360" t="str">
            <v>HYPERAESTHESIA EYE</v>
          </cell>
          <cell r="F10360" t="str">
            <v>眼感觉过敏</v>
          </cell>
          <cell r="G10360" t="str">
            <v>眼器官疾病</v>
          </cell>
        </row>
        <row r="10361">
          <cell r="E10361" t="str">
            <v>HYPERAESTHESIA TEETH</v>
          </cell>
          <cell r="F10361" t="str">
            <v>牙齿感觉过敏</v>
          </cell>
          <cell r="G10361" t="str">
            <v>胃肠系统疾病</v>
          </cell>
        </row>
        <row r="10362">
          <cell r="E10362" t="str">
            <v>HYPERALBUMINAEMIA</v>
          </cell>
          <cell r="F10362" t="str">
            <v>高白蛋白血症</v>
          </cell>
          <cell r="G10362" t="str">
            <v>代谢及营养类疾病</v>
          </cell>
        </row>
        <row r="10363">
          <cell r="E10363" t="str">
            <v>HYPERALDOSTERONISM</v>
          </cell>
          <cell r="F10363" t="str">
            <v>醛固酮增多症</v>
          </cell>
          <cell r="G10363" t="str">
            <v>内分泌系统疾病</v>
          </cell>
        </row>
        <row r="10364">
          <cell r="E10364" t="str">
            <v>HYPERALUMINAEMIA</v>
          </cell>
          <cell r="F10364" t="str">
            <v>高铝血症</v>
          </cell>
          <cell r="G10364" t="str">
            <v>各类损伤、中毒及操作并发症</v>
          </cell>
        </row>
        <row r="10365">
          <cell r="E10365" t="str">
            <v>HYPERAMMONAEMIA</v>
          </cell>
          <cell r="F10365" t="str">
            <v>高氨血症</v>
          </cell>
          <cell r="G10365" t="str">
            <v>代谢及营养类疾病</v>
          </cell>
        </row>
        <row r="10366">
          <cell r="E10366" t="str">
            <v>HYPERAMMONAEMIC CRISIS</v>
          </cell>
          <cell r="F10366" t="str">
            <v>高氨血症危象</v>
          </cell>
          <cell r="G10366" t="str">
            <v>代谢及营养类疾病</v>
          </cell>
        </row>
        <row r="10367">
          <cell r="E10367" t="str">
            <v>HYPERAMMONAEMIC ENCEPHALOPATHY</v>
          </cell>
          <cell r="F10367" t="str">
            <v>高血氨性脑病</v>
          </cell>
          <cell r="G10367" t="str">
            <v>各类神经系统疾病</v>
          </cell>
        </row>
        <row r="10368">
          <cell r="E10368" t="str">
            <v>HYPERAMYLASAEMIA</v>
          </cell>
          <cell r="F10368" t="str">
            <v>高淀粉酶血症</v>
          </cell>
          <cell r="G10368" t="str">
            <v>代谢及营养类疾病</v>
          </cell>
        </row>
        <row r="10369">
          <cell r="E10369" t="str">
            <v>HYPERANDROGENISM</v>
          </cell>
          <cell r="F10369" t="str">
            <v>雄激素增多症</v>
          </cell>
          <cell r="G10369" t="str">
            <v>内分泌系统疾病</v>
          </cell>
        </row>
        <row r="10370">
          <cell r="E10370" t="str">
            <v>HYPERAROUSAL</v>
          </cell>
          <cell r="F10370" t="str">
            <v>过度觉醒</v>
          </cell>
          <cell r="G10370" t="str">
            <v>精神病类</v>
          </cell>
        </row>
        <row r="10371">
          <cell r="E10371" t="str">
            <v>HYPERBARIC OXYGEN THERAPY</v>
          </cell>
          <cell r="F10371" t="str">
            <v>高压氧疗</v>
          </cell>
          <cell r="G10371" t="str">
            <v>各种手术及医疗操作</v>
          </cell>
        </row>
        <row r="10372">
          <cell r="E10372" t="str">
            <v>HYPERBILIRUBINAEMIA</v>
          </cell>
          <cell r="F10372" t="str">
            <v>高胆红素血症</v>
          </cell>
          <cell r="G10372" t="str">
            <v>肝胆系统疾病</v>
          </cell>
        </row>
        <row r="10373">
          <cell r="E10373" t="str">
            <v>HYPERBILIRUBINAEMIA NEONATAL</v>
          </cell>
          <cell r="F10373" t="str">
            <v>新生儿高胆红素血症</v>
          </cell>
          <cell r="G10373" t="str">
            <v>肝胆系统疾病</v>
          </cell>
        </row>
        <row r="10374">
          <cell r="E10374" t="str">
            <v>HYPERCALCAEMIA</v>
          </cell>
          <cell r="F10374" t="str">
            <v>高钙血症</v>
          </cell>
          <cell r="G10374" t="str">
            <v>代谢及营养类疾病</v>
          </cell>
        </row>
        <row r="10375">
          <cell r="E10375" t="str">
            <v>HYPERCALCAEMIA OF MALIGNANCY</v>
          </cell>
          <cell r="F10375" t="str">
            <v>恶性高钙血症</v>
          </cell>
          <cell r="G10375" t="str">
            <v>内分泌系统疾病</v>
          </cell>
        </row>
        <row r="10376">
          <cell r="E10376" t="str">
            <v>HYPERCALCAEMIC NEPHROPATHY</v>
          </cell>
          <cell r="F10376" t="str">
            <v>高钙血症性肾病</v>
          </cell>
          <cell r="G10376" t="str">
            <v>肾脏及泌尿系统疾病</v>
          </cell>
        </row>
        <row r="10377">
          <cell r="E10377" t="str">
            <v>HYPERCALCITONINAEMIA</v>
          </cell>
          <cell r="F10377" t="str">
            <v>高降钙素血症</v>
          </cell>
          <cell r="G10377" t="str">
            <v>代谢及营养类疾病</v>
          </cell>
        </row>
        <row r="10378">
          <cell r="E10378" t="str">
            <v>HYPERCALCIURIA</v>
          </cell>
          <cell r="F10378" t="str">
            <v>高钙尿</v>
          </cell>
          <cell r="G10378" t="str">
            <v>肾脏及泌尿系统疾病</v>
          </cell>
        </row>
        <row r="10379">
          <cell r="E10379" t="str">
            <v>HYPERCAPNIA</v>
          </cell>
          <cell r="F10379" t="str">
            <v>高碳酸血症</v>
          </cell>
          <cell r="G10379" t="str">
            <v>呼吸系统、胸及纵隔疾病</v>
          </cell>
        </row>
        <row r="10380">
          <cell r="E10380" t="str">
            <v>HYPERCAPNIC COMA</v>
          </cell>
          <cell r="F10380" t="str">
            <v>高碳酸血症昏迷</v>
          </cell>
          <cell r="G10380" t="str">
            <v>各类神经系统疾病</v>
          </cell>
        </row>
        <row r="10381">
          <cell r="E10381" t="str">
            <v>HYPERCAPNIC ENCEPHALOPATHY</v>
          </cell>
          <cell r="F10381" t="str">
            <v>缺氧缺血性脑病</v>
          </cell>
          <cell r="G10381" t="str">
            <v>各类神经系统疾病</v>
          </cell>
        </row>
        <row r="10382">
          <cell r="E10382" t="str">
            <v>HYPERCAROTINAEMIA</v>
          </cell>
          <cell r="F10382" t="str">
            <v>高胡萝卜素血症</v>
          </cell>
          <cell r="G10382" t="str">
            <v>代谢及营养类疾病</v>
          </cell>
        </row>
        <row r="10383">
          <cell r="E10383" t="str">
            <v>HYPERCATABOLISM</v>
          </cell>
          <cell r="F10383" t="str">
            <v>分解代谢过度</v>
          </cell>
          <cell r="G10383" t="str">
            <v>代谢及营养类疾病</v>
          </cell>
        </row>
        <row r="10384">
          <cell r="E10384" t="str">
            <v>HYPERCEMENTOSIS</v>
          </cell>
          <cell r="F10384" t="str">
            <v>牙骨质增生</v>
          </cell>
          <cell r="G10384" t="str">
            <v>胃肠系统疾病</v>
          </cell>
        </row>
        <row r="10385">
          <cell r="E10385" t="str">
            <v>HYPERCHLORAEMIA</v>
          </cell>
          <cell r="F10385" t="str">
            <v>高氯血症</v>
          </cell>
          <cell r="G10385" t="str">
            <v>代谢及营养类疾病</v>
          </cell>
        </row>
        <row r="10386">
          <cell r="E10386" t="str">
            <v>HYPERCHLORHYDRIA</v>
          </cell>
          <cell r="F10386" t="str">
            <v>胃酸过多</v>
          </cell>
          <cell r="G10386" t="str">
            <v>胃肠系统疾病</v>
          </cell>
        </row>
        <row r="10387">
          <cell r="E10387" t="str">
            <v>HYPERCHLORURIA</v>
          </cell>
          <cell r="F10387" t="str">
            <v>高氯尿症</v>
          </cell>
          <cell r="G10387" t="str">
            <v>肾脏及泌尿系统疾病</v>
          </cell>
        </row>
        <row r="10388">
          <cell r="E10388" t="str">
            <v>HYPERCHOLESTEROLAEMIA</v>
          </cell>
          <cell r="F10388" t="str">
            <v>高胆固醇血症</v>
          </cell>
          <cell r="G10388" t="str">
            <v>代谢及营养类疾病</v>
          </cell>
        </row>
        <row r="10389">
          <cell r="E10389" t="str">
            <v>HYPERCHOLIA</v>
          </cell>
          <cell r="F10389" t="str">
            <v>胆汁分泌过多</v>
          </cell>
          <cell r="G10389" t="str">
            <v>肝胆系统疾病</v>
          </cell>
        </row>
        <row r="10390">
          <cell r="E10390" t="str">
            <v>HYPERCHROMASIA</v>
          </cell>
          <cell r="F10390" t="str">
            <v>着色过度</v>
          </cell>
          <cell r="G10390" t="str">
            <v>血液及淋巴系统疾病</v>
          </cell>
        </row>
        <row r="10391">
          <cell r="E10391" t="str">
            <v>HYPERCHROMIC ANAEMIA</v>
          </cell>
          <cell r="F10391" t="str">
            <v>高色素性贫血</v>
          </cell>
          <cell r="G10391" t="str">
            <v>血液及淋巴系统疾病</v>
          </cell>
        </row>
        <row r="10392">
          <cell r="E10392" t="str">
            <v>HYPERCHYLOMICRONAEMIA</v>
          </cell>
          <cell r="F10392" t="str">
            <v>高乳糜微粒血症</v>
          </cell>
          <cell r="G10392" t="str">
            <v>代谢及营养类疾病</v>
          </cell>
        </row>
        <row r="10393">
          <cell r="E10393" t="str">
            <v>HYPERCOAGULATION</v>
          </cell>
          <cell r="F10393" t="str">
            <v>血液高凝状态</v>
          </cell>
          <cell r="G10393" t="str">
            <v>血液及淋巴系统疾病</v>
          </cell>
        </row>
        <row r="10394">
          <cell r="E10394" t="str">
            <v>HYPERCORTICOIDISM</v>
          </cell>
          <cell r="F10394" t="str">
            <v>肾上腺皮质功能亢进</v>
          </cell>
          <cell r="G10394" t="str">
            <v>内分泌系统疾病</v>
          </cell>
        </row>
        <row r="10395">
          <cell r="E10395" t="str">
            <v>HYPERCREATINAEMIA</v>
          </cell>
          <cell r="F10395" t="str">
            <v>高肌酸血症</v>
          </cell>
          <cell r="G10395" t="str">
            <v>各种肌肉骨骼及结缔组织疾病</v>
          </cell>
        </row>
        <row r="10396">
          <cell r="E10396" t="str">
            <v>HYPERCREATININAEMIA</v>
          </cell>
          <cell r="F10396" t="str">
            <v>高肌酐血症</v>
          </cell>
          <cell r="G10396" t="str">
            <v>代谢及营养类疾病</v>
          </cell>
        </row>
        <row r="10397">
          <cell r="E10397" t="str">
            <v>HYPERDYNAMIC LEFT VENTRICLE</v>
          </cell>
          <cell r="F10397" t="str">
            <v>左心室肌力过度</v>
          </cell>
          <cell r="G10397" t="str">
            <v>心脏器官疾病</v>
          </cell>
        </row>
        <row r="10398">
          <cell r="E10398" t="str">
            <v>HYPERDYNAMIC PRECORDIUM</v>
          </cell>
          <cell r="F10398" t="str">
            <v>左心室肌力过度</v>
          </cell>
          <cell r="G10398" t="str">
            <v>心脏器官疾病</v>
          </cell>
        </row>
        <row r="10399">
          <cell r="E10399" t="str">
            <v>HYPEREMESIS GRAVIDARUM</v>
          </cell>
          <cell r="F10399" t="str">
            <v>妊娠剧吐</v>
          </cell>
          <cell r="G10399" t="str">
            <v>妊娠期、产褥期及围产期状况</v>
          </cell>
        </row>
        <row r="10400">
          <cell r="E10400" t="str">
            <v>HYPEREOSINOPHILIC SYNDROME</v>
          </cell>
          <cell r="F10400" t="str">
            <v>嗜酸细胞增多综合征</v>
          </cell>
          <cell r="G10400" t="str">
            <v>血液及淋巴系统疾病</v>
          </cell>
        </row>
        <row r="10401">
          <cell r="E10401" t="str">
            <v>HYPEREXPLEXIA</v>
          </cell>
          <cell r="F10401" t="str">
            <v>肌张力过度</v>
          </cell>
          <cell r="G10401" t="str">
            <v>各种先天性家族性遗传性疾病</v>
          </cell>
        </row>
        <row r="10402">
          <cell r="E10402" t="str">
            <v>HYPERFERRITINAEMIA</v>
          </cell>
          <cell r="F10402" t="str">
            <v>高铁蛋白血症</v>
          </cell>
          <cell r="G10402" t="str">
            <v>代谢及营养类疾病</v>
          </cell>
        </row>
        <row r="10403">
          <cell r="E10403" t="str">
            <v>HYPERFIBRINOGENAEMIA</v>
          </cell>
          <cell r="F10403" t="str">
            <v>高纤维蛋白原血症</v>
          </cell>
          <cell r="G10403" t="str">
            <v>血液及淋巴系统疾病</v>
          </cell>
        </row>
        <row r="10404">
          <cell r="E10404" t="str">
            <v>HYPERFIBRINOLYSIS</v>
          </cell>
          <cell r="F10404" t="str">
            <v>纤溶亢进</v>
          </cell>
          <cell r="G10404" t="str">
            <v>血液及淋巴系统疾病</v>
          </cell>
        </row>
        <row r="10405">
          <cell r="E10405" t="str">
            <v>HYPERGAMMAGLOBULINAEMIA</v>
          </cell>
          <cell r="F10405" t="str">
            <v>高丙种球蛋白血症</v>
          </cell>
          <cell r="G10405" t="str">
            <v>血液及淋巴系统疾病</v>
          </cell>
        </row>
        <row r="10406">
          <cell r="E10406" t="str">
            <v>HYPERGAMMAGLOBULINAEMIA BENIGN MONOCLONAL</v>
          </cell>
          <cell r="F10406" t="str">
            <v>良性单克隆高丙种球蛋白血症</v>
          </cell>
          <cell r="G10406" t="str">
            <v>良性、恶性及性质不明的肿瘤（包括囊状和息肉状）</v>
          </cell>
        </row>
        <row r="10407">
          <cell r="E10407" t="str">
            <v>HYPERGASTRINAEMIA</v>
          </cell>
          <cell r="F10407" t="str">
            <v>高胃泌素血症</v>
          </cell>
          <cell r="G10407" t="str">
            <v>胃肠系统疾病</v>
          </cell>
        </row>
        <row r="10408">
          <cell r="E10408" t="str">
            <v>HYPERGEUSIA</v>
          </cell>
          <cell r="F10408" t="str">
            <v>味觉过敏</v>
          </cell>
          <cell r="G10408" t="str">
            <v>各类神经系统疾病</v>
          </cell>
        </row>
        <row r="10409">
          <cell r="E10409" t="str">
            <v>HYPERGLOBULINAEMIA</v>
          </cell>
          <cell r="F10409" t="str">
            <v>高球蛋白血症</v>
          </cell>
          <cell r="G10409" t="str">
            <v>血液及淋巴系统疾病</v>
          </cell>
        </row>
        <row r="10410">
          <cell r="E10410" t="str">
            <v>HYPERGLUCAGONAEMIA</v>
          </cell>
          <cell r="F10410" t="str">
            <v>高胰高糖素血症</v>
          </cell>
          <cell r="G10410" t="str">
            <v>内分泌系统疾病</v>
          </cell>
        </row>
        <row r="10411">
          <cell r="E10411" t="str">
            <v>HYPERGLYCAEMIA</v>
          </cell>
          <cell r="F10411" t="str">
            <v>高血糖症</v>
          </cell>
          <cell r="G10411" t="str">
            <v>代谢及营养类疾病</v>
          </cell>
        </row>
        <row r="10412">
          <cell r="E10412" t="str">
            <v>HYPERGLYCAEMIC CRISIS</v>
          </cell>
          <cell r="F10412" t="str">
            <v>高血糖危象</v>
          </cell>
          <cell r="G10412" t="str">
            <v>代谢及营养类疾病</v>
          </cell>
        </row>
        <row r="10413">
          <cell r="E10413" t="str">
            <v>HYPERGLYCAEMIC HYPEROSMOLAR NONKETOTIC SYNDROME</v>
          </cell>
          <cell r="F10413" t="str">
            <v>高血糖高渗非酮症综合征</v>
          </cell>
          <cell r="G10413" t="str">
            <v>代谢及营养类疾病</v>
          </cell>
        </row>
        <row r="10414">
          <cell r="E10414" t="str">
            <v>HYPERGLYCAEMIC SEIZURE</v>
          </cell>
          <cell r="F10414" t="str">
            <v>高血糖性癫痫发作</v>
          </cell>
          <cell r="G10414" t="str">
            <v>各类神经系统疾病</v>
          </cell>
        </row>
        <row r="10415">
          <cell r="E10415" t="str">
            <v>HYPERGLYCAEMIC UNCONSCIOUSNESS</v>
          </cell>
          <cell r="F10415" t="str">
            <v>高血糖性无意识</v>
          </cell>
          <cell r="G10415" t="str">
            <v>各类神经系统疾病</v>
          </cell>
        </row>
        <row r="10416">
          <cell r="E10416" t="str">
            <v>HYPERGLYCINAEMIA</v>
          </cell>
          <cell r="F10416" t="str">
            <v>高甘氨酸血症</v>
          </cell>
          <cell r="G10416" t="str">
            <v>各种先天性家族性遗传性疾病</v>
          </cell>
        </row>
        <row r="10417">
          <cell r="E10417" t="str">
            <v>HYPERGONADISM</v>
          </cell>
          <cell r="F10417" t="str">
            <v>性腺功能亢进症</v>
          </cell>
          <cell r="G10417" t="str">
            <v>内分泌系统疾病</v>
          </cell>
        </row>
        <row r="10418">
          <cell r="E10418" t="str">
            <v>HYPERHIDROSIS</v>
          </cell>
          <cell r="F10418" t="str">
            <v>多汗</v>
          </cell>
          <cell r="G10418" t="str">
            <v>皮肤及皮下组织类疾病</v>
          </cell>
        </row>
        <row r="10419">
          <cell r="E10419" t="str">
            <v>HYPERHOMOCYSTEINAEMIA</v>
          </cell>
          <cell r="F10419" t="str">
            <v>高同型半胱氨酸血症</v>
          </cell>
          <cell r="G10419" t="str">
            <v>代谢及营养类疾病</v>
          </cell>
        </row>
        <row r="10420">
          <cell r="E10420" t="str">
            <v>HYPERINSULINAEMIA</v>
          </cell>
          <cell r="F10420" t="str">
            <v>高胰岛素血症</v>
          </cell>
          <cell r="G10420" t="str">
            <v>代谢及营养类疾病</v>
          </cell>
        </row>
        <row r="10421">
          <cell r="E10421" t="str">
            <v>HYPERINSULINAEMIC HYPOGLYCAEMIA</v>
          </cell>
          <cell r="F10421" t="str">
            <v>高胰岛素血症性低血糖</v>
          </cell>
          <cell r="G10421" t="str">
            <v>代谢及营养类疾病</v>
          </cell>
        </row>
        <row r="10422">
          <cell r="E10422" t="str">
            <v>HYPERINSULINISM</v>
          </cell>
          <cell r="F10422" t="str">
            <v>胰岛功能亢进</v>
          </cell>
          <cell r="G10422" t="str">
            <v>代谢及营养类疾病</v>
          </cell>
        </row>
        <row r="10423">
          <cell r="E10423" t="str">
            <v>HYPERINSULINISM SYNDROME</v>
          </cell>
          <cell r="F10423" t="str">
            <v>先天性高胰岛素血症性低血糖症</v>
          </cell>
          <cell r="G10423" t="str">
            <v>各种先天性家族性遗传性疾病</v>
          </cell>
        </row>
        <row r="10424">
          <cell r="E10424" t="str">
            <v>HYPERINTENSITY IN BRAIN DEEP NUCLEI</v>
          </cell>
          <cell r="F10424" t="str">
            <v>脑深部核团高敏</v>
          </cell>
          <cell r="G10424" t="str">
            <v>各类神经系统疾病</v>
          </cell>
        </row>
        <row r="10425">
          <cell r="E10425" t="str">
            <v>HYPERKALAEMIA</v>
          </cell>
          <cell r="F10425" t="str">
            <v>高钾血症</v>
          </cell>
          <cell r="G10425" t="str">
            <v>代谢及营养类疾病</v>
          </cell>
        </row>
        <row r="10426">
          <cell r="E10426" t="str">
            <v>HYPERKALIURIA</v>
          </cell>
          <cell r="F10426" t="str">
            <v>高钾尿</v>
          </cell>
          <cell r="G10426" t="str">
            <v>肾脏及泌尿系统疾病</v>
          </cell>
        </row>
        <row r="10427">
          <cell r="E10427" t="str">
            <v>HYPERKERATOSIS</v>
          </cell>
          <cell r="F10427" t="str">
            <v>皮肤角化症</v>
          </cell>
          <cell r="G10427" t="str">
            <v>皮肤及皮下组织类疾病</v>
          </cell>
        </row>
        <row r="10428">
          <cell r="E10428" t="str">
            <v>HYPERKERATOSIS FOLLICULARIS ET PARAFOLLICULARIS</v>
          </cell>
          <cell r="F10428" t="str">
            <v>毛囊及毛囊旁角化过度</v>
          </cell>
          <cell r="G10428" t="str">
            <v>皮肤及皮下组织类疾病</v>
          </cell>
        </row>
        <row r="10429">
          <cell r="E10429" t="str">
            <v>HYPERKERATOSIS LENTICULARIS PERSTANS</v>
          </cell>
          <cell r="F10429" t="str">
            <v>持久性豆状角化过度病</v>
          </cell>
          <cell r="G10429" t="str">
            <v>皮肤及皮下组织类疾病</v>
          </cell>
        </row>
        <row r="10430">
          <cell r="E10430" t="str">
            <v>HYPERKERATOSIS PALMARIS AND PLANTARIS</v>
          </cell>
          <cell r="F10430" t="str">
            <v>掌跖角化病</v>
          </cell>
          <cell r="G10430" t="str">
            <v>皮肤及皮下组织类疾病</v>
          </cell>
        </row>
        <row r="10431">
          <cell r="E10431" t="str">
            <v>HYPERKINESIA</v>
          </cell>
          <cell r="F10431" t="str">
            <v>运动机能亢进症</v>
          </cell>
          <cell r="G10431" t="str">
            <v>各类神经系统疾病</v>
          </cell>
        </row>
        <row r="10432">
          <cell r="E10432" t="str">
            <v>HYPERKINESIA NEONATAL</v>
          </cell>
          <cell r="F10432" t="str">
            <v>新生儿运动机能亢进症</v>
          </cell>
          <cell r="G10432" t="str">
            <v>各类神经系统疾病</v>
          </cell>
        </row>
        <row r="10433">
          <cell r="E10433" t="str">
            <v>HYPERKINETIC HEART SYNDROME</v>
          </cell>
          <cell r="F10433" t="str">
            <v>心脏运动过度综合征</v>
          </cell>
          <cell r="G10433" t="str">
            <v>心脏器官疾病</v>
          </cell>
        </row>
        <row r="10434">
          <cell r="E10434" t="str">
            <v>HYPERLACTACIDAEMIA</v>
          </cell>
          <cell r="F10434" t="str">
            <v>高乳酸血症</v>
          </cell>
          <cell r="G10434" t="str">
            <v>代谢及营养类疾病</v>
          </cell>
        </row>
        <row r="10435">
          <cell r="E10435" t="str">
            <v>HYPERLEUKOCYTOSIS</v>
          </cell>
          <cell r="F10435" t="str">
            <v>白细胞过多</v>
          </cell>
          <cell r="G10435" t="str">
            <v>血液及淋巴系统疾病</v>
          </cell>
        </row>
        <row r="10436">
          <cell r="E10436" t="str">
            <v>HYPERLIPASAEMIA</v>
          </cell>
          <cell r="F10436" t="str">
            <v>高脂肪酶血症</v>
          </cell>
          <cell r="G10436" t="str">
            <v>代谢及营养类疾病</v>
          </cell>
        </row>
        <row r="10437">
          <cell r="E10437" t="str">
            <v>HYPERLIPIDAEMIA</v>
          </cell>
          <cell r="F10437" t="str">
            <v>高脂血症</v>
          </cell>
          <cell r="G10437" t="str">
            <v>代谢及营养类疾病</v>
          </cell>
        </row>
        <row r="10438">
          <cell r="E10438" t="str">
            <v>HYPERMAGNESAEMIA</v>
          </cell>
          <cell r="F10438" t="str">
            <v>高镁血症</v>
          </cell>
          <cell r="G10438" t="str">
            <v>代谢及营养类疾病</v>
          </cell>
        </row>
        <row r="10439">
          <cell r="E10439" t="str">
            <v>HYPERMAGNESURIA</v>
          </cell>
          <cell r="F10439" t="str">
            <v>高镁尿</v>
          </cell>
          <cell r="G10439" t="str">
            <v>肾脏及泌尿系统疾病</v>
          </cell>
        </row>
        <row r="10440">
          <cell r="E10440" t="str">
            <v>HYPERMETABOLISM</v>
          </cell>
          <cell r="F10440" t="str">
            <v>代谢亢进</v>
          </cell>
          <cell r="G10440" t="str">
            <v>代谢及营养类疾病</v>
          </cell>
        </row>
        <row r="10441">
          <cell r="E10441" t="str">
            <v>HYPERMETHIONINAEMIA</v>
          </cell>
          <cell r="F10441" t="str">
            <v>高甲硫氨酸血症</v>
          </cell>
          <cell r="G10441" t="str">
            <v>各种先天性家族性遗传性疾病</v>
          </cell>
        </row>
        <row r="10442">
          <cell r="E10442" t="str">
            <v>HYPERMETROPIA</v>
          </cell>
          <cell r="F10442" t="str">
            <v>远视</v>
          </cell>
          <cell r="G10442" t="str">
            <v>眼器官疾病</v>
          </cell>
        </row>
        <row r="10443">
          <cell r="E10443" t="str">
            <v>HYPERMOBILITY SYNDROME</v>
          </cell>
          <cell r="F10443" t="str">
            <v>过度活动综合症</v>
          </cell>
          <cell r="G10443" t="str">
            <v>各种先天性家族性遗传性疾病</v>
          </cell>
        </row>
        <row r="10444">
          <cell r="E10444" t="str">
            <v>HYPERMUTATION</v>
          </cell>
          <cell r="F10444" t="str">
            <v>高频突变</v>
          </cell>
          <cell r="G10444" t="str">
            <v>各种先天性家族性遗传性疾病</v>
          </cell>
        </row>
        <row r="10445">
          <cell r="E10445" t="str">
            <v>HYPERNATRAEMIA</v>
          </cell>
          <cell r="F10445" t="str">
            <v>高钠血症</v>
          </cell>
          <cell r="G10445" t="str">
            <v>代谢及营养类疾病</v>
          </cell>
        </row>
        <row r="10446">
          <cell r="E10446" t="str">
            <v>HYPERNATRIURIA</v>
          </cell>
          <cell r="F10446" t="str">
            <v>高钠尿</v>
          </cell>
          <cell r="G10446" t="str">
            <v>肾脏及泌尿系统疾病</v>
          </cell>
        </row>
        <row r="10447">
          <cell r="E10447" t="str">
            <v>HYPEROESTROGENISM</v>
          </cell>
          <cell r="F10447" t="str">
            <v>雌激素过多</v>
          </cell>
          <cell r="G10447" t="str">
            <v>内分泌系统疾病</v>
          </cell>
        </row>
        <row r="10448">
          <cell r="E10448" t="str">
            <v>HYPEROSMOLAR HYPERGLYCAEMIC STATE</v>
          </cell>
          <cell r="F10448" t="str">
            <v>高血糖高渗非酮症综合征</v>
          </cell>
          <cell r="G10448" t="str">
            <v>代谢及营养类疾病</v>
          </cell>
        </row>
        <row r="10449">
          <cell r="E10449" t="str">
            <v>HYPEROSMOLAR STATE</v>
          </cell>
          <cell r="F10449" t="str">
            <v>高渗状态</v>
          </cell>
          <cell r="G10449" t="str">
            <v>代谢及营养类疾病</v>
          </cell>
        </row>
        <row r="10450">
          <cell r="E10450" t="str">
            <v>HYPEROXALAEMIA</v>
          </cell>
          <cell r="F10450" t="str">
            <v>高草酸盐血症</v>
          </cell>
          <cell r="G10450" t="str">
            <v>代谢及营养类疾病</v>
          </cell>
        </row>
        <row r="10451">
          <cell r="E10451" t="str">
            <v>HYPEROXALURIA</v>
          </cell>
          <cell r="F10451" t="str">
            <v>高草酸尿</v>
          </cell>
          <cell r="G10451" t="str">
            <v>肾脏及泌尿系统疾病</v>
          </cell>
        </row>
        <row r="10452">
          <cell r="E10452" t="str">
            <v>HYPEROXIA</v>
          </cell>
          <cell r="F10452" t="str">
            <v>高氧</v>
          </cell>
          <cell r="G10452" t="str">
            <v>呼吸系统、胸及纵隔疾病</v>
          </cell>
        </row>
        <row r="10453">
          <cell r="E10453" t="str">
            <v>HYPERPALLAESTHESIA</v>
          </cell>
          <cell r="F10453" t="str">
            <v>振动感增加</v>
          </cell>
          <cell r="G10453" t="str">
            <v>各类神经系统疾病</v>
          </cell>
        </row>
        <row r="10454">
          <cell r="E10454" t="str">
            <v>HYPERPARATHYROIDISM</v>
          </cell>
          <cell r="F10454" t="str">
            <v>甲状旁腺功能亢进症</v>
          </cell>
          <cell r="G10454" t="str">
            <v>内分泌系统疾病</v>
          </cell>
        </row>
        <row r="10455">
          <cell r="E10455" t="str">
            <v>HYPERPARATHYROIDISM PRIMARY</v>
          </cell>
          <cell r="F10455" t="str">
            <v>原发性甲状旁腺功能亢进症</v>
          </cell>
          <cell r="G10455" t="str">
            <v>内分泌系统疾病</v>
          </cell>
        </row>
        <row r="10456">
          <cell r="E10456" t="str">
            <v>HYPERPARATHYROIDISM SECONDARY</v>
          </cell>
          <cell r="F10456" t="str">
            <v>继发性甲状旁腺功能亢进症</v>
          </cell>
          <cell r="G10456" t="str">
            <v>内分泌系统疾病</v>
          </cell>
        </row>
        <row r="10457">
          <cell r="E10457" t="str">
            <v>HYPERPARATHYROIDISM TERTIARY</v>
          </cell>
          <cell r="F10457" t="str">
            <v>三发性甲状旁腺功能亢进症</v>
          </cell>
          <cell r="G10457" t="str">
            <v>内分泌系统疾病</v>
          </cell>
        </row>
        <row r="10458">
          <cell r="E10458" t="str">
            <v>HYPERPATHIA</v>
          </cell>
          <cell r="F10458" t="str">
            <v>感觉过度</v>
          </cell>
          <cell r="G10458" t="str">
            <v>各类神经系统疾病</v>
          </cell>
        </row>
        <row r="10459">
          <cell r="E10459" t="str">
            <v>HYPERPHAGIA</v>
          </cell>
          <cell r="F10459" t="str">
            <v>食欲亢进症</v>
          </cell>
          <cell r="G10459" t="str">
            <v>代谢及营养类疾病</v>
          </cell>
        </row>
        <row r="10460">
          <cell r="E10460" t="str">
            <v>HYPERPHOSPHATAEMIA</v>
          </cell>
          <cell r="F10460" t="str">
            <v>高磷酸血症</v>
          </cell>
          <cell r="G10460" t="str">
            <v>代谢及营养类疾病</v>
          </cell>
        </row>
        <row r="10461">
          <cell r="E10461" t="str">
            <v>HYPERPHOSPHATASAEMIA</v>
          </cell>
          <cell r="F10461" t="str">
            <v>高磷酸酶血症</v>
          </cell>
          <cell r="G10461" t="str">
            <v>代谢及营养类疾病</v>
          </cell>
        </row>
        <row r="10462">
          <cell r="E10462" t="str">
            <v>HYPERPHOSPHATURIA</v>
          </cell>
          <cell r="F10462" t="str">
            <v>高磷酸盐尿</v>
          </cell>
          <cell r="G10462" t="str">
            <v>肾脏及泌尿系统疾病</v>
          </cell>
        </row>
        <row r="10463">
          <cell r="E10463" t="str">
            <v>HYPERPIPECOLIC ACIDAEMIA</v>
          </cell>
          <cell r="F10463" t="str">
            <v>高哌啶酸血症</v>
          </cell>
          <cell r="G10463" t="str">
            <v>各种先天性家族性遗传性疾病</v>
          </cell>
        </row>
        <row r="10464">
          <cell r="E10464" t="str">
            <v>HYPERPITUITARISM</v>
          </cell>
          <cell r="F10464" t="str">
            <v>垂体功能亢进症</v>
          </cell>
          <cell r="G10464" t="str">
            <v>内分泌系统疾病</v>
          </cell>
        </row>
        <row r="10465">
          <cell r="E10465" t="str">
            <v>HYPERPLASIA</v>
          </cell>
          <cell r="F10465" t="str">
            <v>增生</v>
          </cell>
          <cell r="G10465" t="str">
            <v>全身性疾病及给药部位各种反应</v>
          </cell>
        </row>
        <row r="10466">
          <cell r="E10466" t="str">
            <v>HYPERPLASIA ADRENAL</v>
          </cell>
          <cell r="F10466" t="str">
            <v>肾上腺增生</v>
          </cell>
          <cell r="G10466" t="str">
            <v>内分泌系统疾病</v>
          </cell>
        </row>
        <row r="10467">
          <cell r="E10467" t="str">
            <v>HYPERPLASIA OF THYMIC EPITHELIUM</v>
          </cell>
          <cell r="F10467" t="str">
            <v>胸腺上皮增生</v>
          </cell>
          <cell r="G10467" t="str">
            <v>血液及淋巴系统疾病</v>
          </cell>
        </row>
        <row r="10468">
          <cell r="E10468" t="str">
            <v>HYPERPLASTIC CHOLECYSTOPATHY</v>
          </cell>
          <cell r="F10468" t="str">
            <v>增生性胆囊病</v>
          </cell>
          <cell r="G10468" t="str">
            <v>肝胆系统疾病</v>
          </cell>
        </row>
        <row r="10469">
          <cell r="E10469" t="str">
            <v>HYPERPROGESTERONISM</v>
          </cell>
          <cell r="F10469" t="str">
            <v>血内孕酮过多</v>
          </cell>
          <cell r="G10469" t="str">
            <v>内分泌系统疾病</v>
          </cell>
        </row>
        <row r="10470">
          <cell r="E10470" t="str">
            <v>HYPERPROLACTINAEMIA</v>
          </cell>
          <cell r="F10470" t="str">
            <v>高催乳素血症</v>
          </cell>
          <cell r="G10470" t="str">
            <v>内分泌系统疾病</v>
          </cell>
        </row>
        <row r="10471">
          <cell r="E10471" t="str">
            <v>HYPERPROLINAEMIA</v>
          </cell>
          <cell r="F10471" t="str">
            <v>高脯氨酸血症</v>
          </cell>
          <cell r="G10471" t="str">
            <v>各种先天性家族性遗传性疾病</v>
          </cell>
        </row>
        <row r="10472">
          <cell r="E10472" t="str">
            <v>HYPERPROTEINAEMIA</v>
          </cell>
          <cell r="F10472" t="str">
            <v>高蛋白血症</v>
          </cell>
          <cell r="G10472" t="str">
            <v>代谢及营养类疾病</v>
          </cell>
        </row>
        <row r="10473">
          <cell r="E10473" t="str">
            <v>HYPERPROTHROMBINAEMIA</v>
          </cell>
          <cell r="F10473" t="str">
            <v>高凝血酶原血症</v>
          </cell>
          <cell r="G10473" t="str">
            <v>血液及淋巴系统疾病</v>
          </cell>
        </row>
        <row r="10474">
          <cell r="E10474" t="str">
            <v>HYPERPYREXIA</v>
          </cell>
          <cell r="F10474" t="str">
            <v>高热</v>
          </cell>
          <cell r="G10474" t="str">
            <v>全身性疾病及给药部位各种反应</v>
          </cell>
        </row>
        <row r="10475">
          <cell r="E10475" t="str">
            <v>HYPERREACTIO LUTEINALIS</v>
          </cell>
          <cell r="F10475" t="str">
            <v>高反应性黄素化</v>
          </cell>
          <cell r="G10475" t="str">
            <v>生殖系统及乳腺疾病</v>
          </cell>
        </row>
        <row r="10476">
          <cell r="E10476" t="str">
            <v>HYPERREFLEXIA</v>
          </cell>
          <cell r="F10476" t="str">
            <v>反射亢进</v>
          </cell>
          <cell r="G10476" t="str">
            <v>各类神经系统疾病</v>
          </cell>
        </row>
        <row r="10477">
          <cell r="E10477" t="str">
            <v>HYPERRESPONSIVE TO STIMULI</v>
          </cell>
          <cell r="F10477" t="str">
            <v>对刺激物高反应</v>
          </cell>
          <cell r="G10477" t="str">
            <v>各类神经系统疾病</v>
          </cell>
        </row>
        <row r="10478">
          <cell r="E10478" t="str">
            <v>HYPERSENSITIVITY</v>
          </cell>
          <cell r="F10478" t="str">
            <v>超敏反应</v>
          </cell>
          <cell r="G10478" t="str">
            <v>免疫系统疾病</v>
          </cell>
        </row>
        <row r="10479">
          <cell r="E10479" t="str">
            <v>HYPERSENSITIVITY MYOCARDITIS</v>
          </cell>
          <cell r="F10479" t="str">
            <v>超敏反应心肌炎</v>
          </cell>
          <cell r="G10479" t="str">
            <v>心脏器官疾病</v>
          </cell>
        </row>
        <row r="10480">
          <cell r="E10480" t="str">
            <v>HYPERSENSITIVITY PNEUMONITIS</v>
          </cell>
          <cell r="F10480" t="str">
            <v>高敏性肺炎</v>
          </cell>
          <cell r="G10480" t="str">
            <v>呼吸系统、胸及纵隔疾病</v>
          </cell>
        </row>
        <row r="10481">
          <cell r="E10481" t="str">
            <v>HYPERSENSITIVITY VASCULITIS</v>
          </cell>
          <cell r="F10481" t="str">
            <v>高敏性血管炎</v>
          </cell>
          <cell r="G10481" t="str">
            <v>皮肤及皮下组织类疾病</v>
          </cell>
        </row>
        <row r="10482">
          <cell r="E10482" t="str">
            <v>HYPERSEXUALITY</v>
          </cell>
          <cell r="F10482" t="str">
            <v>性欲亢进</v>
          </cell>
          <cell r="G10482" t="str">
            <v>精神病类</v>
          </cell>
        </row>
        <row r="10483">
          <cell r="E10483" t="str">
            <v>HYPERSOMNIA</v>
          </cell>
          <cell r="F10483" t="str">
            <v>睡眠过度</v>
          </cell>
          <cell r="G10483" t="str">
            <v>各类神经系统疾病</v>
          </cell>
        </row>
        <row r="10484">
          <cell r="E10484" t="str">
            <v>HYPERSOMNIA-BULIMIA SYNDROME</v>
          </cell>
          <cell r="F10484" t="str">
            <v>嗜睡-贪食综合征</v>
          </cell>
          <cell r="G10484" t="str">
            <v>精神病类</v>
          </cell>
        </row>
        <row r="10485">
          <cell r="E10485" t="str">
            <v>HYPERSOMNIA RELATED TO ANOTHER MENTAL CONDITION</v>
          </cell>
          <cell r="F10485" t="str">
            <v>睡眠过度</v>
          </cell>
          <cell r="G10485" t="str">
            <v>各类神经系统疾病</v>
          </cell>
        </row>
        <row r="10486">
          <cell r="E10486" t="str">
            <v>HYPERSPLENISM</v>
          </cell>
          <cell r="F10486" t="str">
            <v>脾功能亢进</v>
          </cell>
          <cell r="G10486" t="str">
            <v>血液及淋巴系统疾病</v>
          </cell>
        </row>
        <row r="10487">
          <cell r="E10487" t="str">
            <v>HYPERSPLENISM ACQUIRED</v>
          </cell>
          <cell r="F10487" t="str">
            <v>脾功能亢进</v>
          </cell>
          <cell r="G10487" t="str">
            <v>血液及淋巴系统疾病</v>
          </cell>
        </row>
        <row r="10488">
          <cell r="E10488" t="str">
            <v>HYPERSTHENURIA</v>
          </cell>
          <cell r="F10488" t="str">
            <v>高渗尿</v>
          </cell>
          <cell r="G10488" t="str">
            <v>肾脏及泌尿系统疾病</v>
          </cell>
        </row>
        <row r="10489">
          <cell r="E10489" t="str">
            <v>HYPERTELORISM</v>
          </cell>
          <cell r="F10489" t="str">
            <v>眼距过宽</v>
          </cell>
          <cell r="G10489" t="str">
            <v>各种先天性家族性遗传性疾病</v>
          </cell>
        </row>
        <row r="10490">
          <cell r="E10490" t="str">
            <v>HYPERTELORISM OF ORBIT</v>
          </cell>
          <cell r="F10490" t="str">
            <v>眼距过宽</v>
          </cell>
          <cell r="G10490" t="str">
            <v>各种先天性家族性遗传性疾病</v>
          </cell>
        </row>
        <row r="10491">
          <cell r="E10491" t="str">
            <v>HYPERTENSION</v>
          </cell>
          <cell r="F10491" t="str">
            <v>高血压</v>
          </cell>
          <cell r="G10491" t="str">
            <v>血管与淋巴管类疾病</v>
          </cell>
        </row>
        <row r="10492">
          <cell r="E10492" t="str">
            <v>HYPERTENSION NEONATAL</v>
          </cell>
          <cell r="F10492" t="str">
            <v>小儿高血压</v>
          </cell>
          <cell r="G10492" t="str">
            <v>血管与淋巴管类疾病</v>
          </cell>
        </row>
        <row r="10493">
          <cell r="E10493" t="str">
            <v>HYPERTENSIVE ANGIOPATHY</v>
          </cell>
          <cell r="F10493" t="str">
            <v>高血压血管病</v>
          </cell>
          <cell r="G10493" t="str">
            <v>血管与淋巴管类疾病</v>
          </cell>
        </row>
        <row r="10494">
          <cell r="E10494" t="str">
            <v>HYPERTENSIVE CARDIOMEGALY</v>
          </cell>
          <cell r="F10494" t="str">
            <v>高血压心脏扩大症</v>
          </cell>
          <cell r="G10494" t="str">
            <v>心脏器官疾病</v>
          </cell>
        </row>
        <row r="10495">
          <cell r="E10495" t="str">
            <v>HYPERTENSIVE CARDIOMYOPATHY</v>
          </cell>
          <cell r="F10495" t="str">
            <v>高血压性心肌病</v>
          </cell>
          <cell r="G10495" t="str">
            <v>心脏器官疾病</v>
          </cell>
        </row>
        <row r="10496">
          <cell r="E10496" t="str">
            <v>HYPERTENSIVE CEREBROVASCULAR DISEASE</v>
          </cell>
          <cell r="F10496" t="str">
            <v>高血压性脑血管疾病</v>
          </cell>
          <cell r="G10496" t="str">
            <v>各类神经系统疾病</v>
          </cell>
        </row>
        <row r="10497">
          <cell r="E10497" t="str">
            <v>HYPERTENSIVE CRISIS</v>
          </cell>
          <cell r="F10497" t="str">
            <v>高血压危象</v>
          </cell>
          <cell r="G10497" t="str">
            <v>血管与淋巴管类疾病</v>
          </cell>
        </row>
        <row r="10498">
          <cell r="E10498" t="str">
            <v>HYPERTENSIVE EMERGENCY</v>
          </cell>
          <cell r="F10498" t="str">
            <v>高血压急症</v>
          </cell>
          <cell r="G10498" t="str">
            <v>血管与淋巴管类疾病</v>
          </cell>
        </row>
        <row r="10499">
          <cell r="E10499" t="str">
            <v>HYPERTENSIVE ENCEPHALOPATHY</v>
          </cell>
          <cell r="F10499" t="str">
            <v>高血压脑病</v>
          </cell>
          <cell r="G10499" t="str">
            <v>各类神经系统疾病</v>
          </cell>
        </row>
        <row r="10500">
          <cell r="E10500" t="str">
            <v>HYPERTENSIVE END-ORGAN DAMAGE</v>
          </cell>
          <cell r="F10500" t="str">
            <v>高血压性终末器官损伤</v>
          </cell>
          <cell r="G10500" t="str">
            <v>血管与淋巴管类疾病</v>
          </cell>
        </row>
        <row r="10501">
          <cell r="E10501" t="str">
            <v>HYPERTENSIVE HEART DISEASE</v>
          </cell>
          <cell r="F10501" t="str">
            <v>高血压性心脏病</v>
          </cell>
          <cell r="G10501" t="str">
            <v>心脏器官疾病</v>
          </cell>
        </row>
        <row r="10502">
          <cell r="E10502" t="str">
            <v>HYPERTENSIVE HYDROCEPHALUS</v>
          </cell>
          <cell r="F10502" t="str">
            <v>高颅压性脑积水</v>
          </cell>
          <cell r="G10502" t="str">
            <v>各类神经系统疾病</v>
          </cell>
        </row>
        <row r="10503">
          <cell r="E10503" t="str">
            <v>HYPERTENSIVE NEPHROPATHY</v>
          </cell>
          <cell r="F10503" t="str">
            <v>高血压肾病</v>
          </cell>
          <cell r="G10503" t="str">
            <v>肾脏及泌尿系统疾病</v>
          </cell>
        </row>
        <row r="10504">
          <cell r="E10504" t="str">
            <v>HYPERTENSIVE URGENCY</v>
          </cell>
          <cell r="F10504" t="str">
            <v>高血压亚急症</v>
          </cell>
          <cell r="G10504" t="str">
            <v>血管与淋巴管类疾病</v>
          </cell>
        </row>
        <row r="10505">
          <cell r="E10505" t="str">
            <v>HYPERTHECOSIS</v>
          </cell>
          <cell r="F10505" t="str">
            <v>卵泡膜细胞增生症</v>
          </cell>
          <cell r="G10505" t="str">
            <v>生殖系统及乳腺疾病</v>
          </cell>
        </row>
        <row r="10506">
          <cell r="E10506" t="str">
            <v>HYPERTHERMIA</v>
          </cell>
          <cell r="F10506" t="str">
            <v>体温过高</v>
          </cell>
          <cell r="G10506" t="str">
            <v>全身性疾病及给药部位各种反应</v>
          </cell>
        </row>
        <row r="10507">
          <cell r="E10507" t="str">
            <v>HYPERTHERMIA MALIGNANT</v>
          </cell>
          <cell r="F10507" t="str">
            <v>恶性高热</v>
          </cell>
          <cell r="G10507" t="str">
            <v>全身性疾病及给药部位各种反应</v>
          </cell>
        </row>
        <row r="10508">
          <cell r="E10508" t="str">
            <v>HYPERTHERMIC CHEMOTHERAPY</v>
          </cell>
          <cell r="F10508" t="str">
            <v>高温化疗</v>
          </cell>
          <cell r="G10508" t="str">
            <v>各种手术及医疗操作</v>
          </cell>
        </row>
        <row r="10509">
          <cell r="E10509" t="str">
            <v>HYPERTHROMBINAEMIA</v>
          </cell>
          <cell r="F10509" t="str">
            <v>高凝血酶血症</v>
          </cell>
          <cell r="G10509" t="str">
            <v>血液及淋巴系统疾病</v>
          </cell>
        </row>
        <row r="10510">
          <cell r="E10510" t="str">
            <v>HYPERTHYROIDISM</v>
          </cell>
          <cell r="F10510" t="str">
            <v>甲状腺功能亢进症</v>
          </cell>
          <cell r="G10510" t="str">
            <v>内分泌系统疾病</v>
          </cell>
        </row>
        <row r="10511">
          <cell r="E10511" t="str">
            <v>HYPERTONIA</v>
          </cell>
          <cell r="F10511" t="str">
            <v>肌张力亢进</v>
          </cell>
          <cell r="G10511" t="str">
            <v>各类神经系统疾病</v>
          </cell>
        </row>
        <row r="10512">
          <cell r="E10512" t="str">
            <v>HYPERTONIA NEONATAL</v>
          </cell>
          <cell r="F10512" t="str">
            <v>新生儿肌张力亢进</v>
          </cell>
          <cell r="G10512" t="str">
            <v>各种肌肉骨骼及结缔组织疾病</v>
          </cell>
        </row>
        <row r="10513">
          <cell r="E10513" t="str">
            <v>HYPERTONIC BLADDER</v>
          </cell>
          <cell r="F10513" t="str">
            <v>高张性膀胱</v>
          </cell>
          <cell r="G10513" t="str">
            <v>肾脏及泌尿系统疾病</v>
          </cell>
        </row>
        <row r="10514">
          <cell r="E10514" t="str">
            <v>HYPERTRANSAMINASAEMIA</v>
          </cell>
          <cell r="F10514" t="str">
            <v>高转氨酶血症</v>
          </cell>
          <cell r="G10514" t="str">
            <v>肝胆系统疾病</v>
          </cell>
        </row>
        <row r="10515">
          <cell r="E10515" t="str">
            <v>HYPERTRICHOSIS</v>
          </cell>
          <cell r="F10515" t="str">
            <v>多毛</v>
          </cell>
          <cell r="G10515" t="str">
            <v>皮肤及皮下组织类疾病</v>
          </cell>
        </row>
        <row r="10516">
          <cell r="E10516" t="str">
            <v>HYPERTRIGLYCERIDAEMIA</v>
          </cell>
          <cell r="F10516" t="str">
            <v>高甘油三酯血症</v>
          </cell>
          <cell r="G10516" t="str">
            <v>代谢及营养类疾病</v>
          </cell>
        </row>
        <row r="10517">
          <cell r="E10517" t="str">
            <v>HYPERTROPHIC ANAL PAPILLA</v>
          </cell>
          <cell r="F10517" t="str">
            <v>肛乳头肥厚</v>
          </cell>
          <cell r="G10517" t="str">
            <v>胃肠系统疾病</v>
          </cell>
        </row>
        <row r="10518">
          <cell r="E10518" t="str">
            <v>HYPERTROPHIC CARDIOMYOPATHY</v>
          </cell>
          <cell r="F10518" t="str">
            <v>肥厚性心肌病</v>
          </cell>
          <cell r="G10518" t="str">
            <v>各种先天性家族性遗传性疾病</v>
          </cell>
        </row>
        <row r="10519">
          <cell r="E10519" t="str">
            <v>HYPERTROPHIC OBSTRUCTIVE CARDIOMYOPATHY</v>
          </cell>
          <cell r="F10519" t="str">
            <v>肥厚性心肌病</v>
          </cell>
          <cell r="G10519" t="str">
            <v>各种先天性家族性遗传性疾病</v>
          </cell>
        </row>
        <row r="10520">
          <cell r="E10520" t="str">
            <v>HYPERTROPHIC OSTEOARTHROPATHY</v>
          </cell>
          <cell r="F10520" t="str">
            <v>肥大性骨关节病</v>
          </cell>
          <cell r="G10520" t="str">
            <v>各种肌肉骨骼及结缔组织疾病</v>
          </cell>
        </row>
        <row r="10521">
          <cell r="E10521" t="str">
            <v>HYPERTROPHIC SCAR</v>
          </cell>
          <cell r="F10521" t="str">
            <v>肥厚性瘢痕</v>
          </cell>
          <cell r="G10521" t="str">
            <v>皮肤及皮下组织类疾病</v>
          </cell>
        </row>
        <row r="10522">
          <cell r="E10522" t="str">
            <v>HYPERTROPHY</v>
          </cell>
          <cell r="F10522" t="str">
            <v>肥大</v>
          </cell>
          <cell r="G10522" t="str">
            <v>全身性疾病及给药部位各种反应</v>
          </cell>
        </row>
        <row r="10523">
          <cell r="E10523" t="str">
            <v>HYPERTROPHY BREAST</v>
          </cell>
          <cell r="F10523" t="str">
            <v>乳房增大</v>
          </cell>
          <cell r="G10523" t="str">
            <v>生殖系统及乳腺疾病</v>
          </cell>
        </row>
        <row r="10524">
          <cell r="E10524" t="str">
            <v>HYPERTROPHY OF TONGUE PAPILLAE</v>
          </cell>
          <cell r="F10524" t="str">
            <v>舌乳头肥大</v>
          </cell>
          <cell r="G10524" t="str">
            <v>胃肠系统疾病</v>
          </cell>
        </row>
        <row r="10525">
          <cell r="E10525" t="str">
            <v>HYPERURICAEMIA</v>
          </cell>
          <cell r="F10525" t="str">
            <v>高尿酸血症</v>
          </cell>
          <cell r="G10525" t="str">
            <v>代谢及营养类疾病</v>
          </cell>
        </row>
        <row r="10526">
          <cell r="E10526" t="str">
            <v>HYPERURICOSURIA</v>
          </cell>
          <cell r="F10526" t="str">
            <v>高尿酸尿</v>
          </cell>
          <cell r="G10526" t="str">
            <v>肾脏及泌尿系统疾病</v>
          </cell>
        </row>
        <row r="10527">
          <cell r="E10527" t="str">
            <v>HYPERVENTILATION</v>
          </cell>
          <cell r="F10527" t="str">
            <v>换气过度</v>
          </cell>
          <cell r="G10527" t="str">
            <v>呼吸系统、胸及纵隔疾病</v>
          </cell>
        </row>
        <row r="10528">
          <cell r="E10528" t="str">
            <v>HYPERVIGILANCE</v>
          </cell>
          <cell r="F10528" t="str">
            <v>过度警觉</v>
          </cell>
          <cell r="G10528" t="str">
            <v>精神病类</v>
          </cell>
        </row>
        <row r="10529">
          <cell r="E10529" t="str">
            <v>HYPERVISCOSITY SYNDROME</v>
          </cell>
          <cell r="F10529" t="str">
            <v>高黏度综合征</v>
          </cell>
          <cell r="G10529" t="str">
            <v>血液及淋巴系统疾病</v>
          </cell>
        </row>
        <row r="10530">
          <cell r="E10530" t="str">
            <v>HYPERVITAMINOSIS</v>
          </cell>
          <cell r="F10530" t="str">
            <v>维生素过多症</v>
          </cell>
          <cell r="G10530" t="str">
            <v>代谢及营养类疾病</v>
          </cell>
        </row>
        <row r="10531">
          <cell r="E10531" t="str">
            <v>HYPERVITAMINOSIS A</v>
          </cell>
          <cell r="F10531" t="str">
            <v>维生素 A 过多症</v>
          </cell>
          <cell r="G10531" t="str">
            <v>代谢及营养类疾病</v>
          </cell>
        </row>
        <row r="10532">
          <cell r="E10532" t="str">
            <v>HYPERVITAMINOSIS B</v>
          </cell>
          <cell r="F10532" t="str">
            <v>维生素 B 过多症</v>
          </cell>
          <cell r="G10532" t="str">
            <v>代谢及营养类疾病</v>
          </cell>
        </row>
        <row r="10533">
          <cell r="E10533" t="str">
            <v>HYPERVITAMINOSIS B12</v>
          </cell>
          <cell r="F10533" t="str">
            <v>维生素 B12 过多症</v>
          </cell>
          <cell r="G10533" t="str">
            <v>代谢及营养类疾病</v>
          </cell>
        </row>
        <row r="10534">
          <cell r="E10534" t="str">
            <v>HYPERVITAMINOSIS D</v>
          </cell>
          <cell r="F10534" t="str">
            <v>维生素 D 过多症</v>
          </cell>
          <cell r="G10534" t="str">
            <v>代谢及营养类疾病</v>
          </cell>
        </row>
        <row r="10535">
          <cell r="E10535" t="str">
            <v>HYPERVOLAEMIA</v>
          </cell>
          <cell r="F10535" t="str">
            <v>血容量过多</v>
          </cell>
          <cell r="G10535" t="str">
            <v>代谢及营养类疾病</v>
          </cell>
        </row>
        <row r="10536">
          <cell r="E10536" t="str">
            <v>HYPERZINCAEMIA</v>
          </cell>
          <cell r="F10536" t="str">
            <v>高锌血症</v>
          </cell>
          <cell r="G10536" t="str">
            <v>代谢及营养类疾病</v>
          </cell>
        </row>
        <row r="10537">
          <cell r="E10537" t="str">
            <v>HYPHAEMA</v>
          </cell>
          <cell r="F10537" t="str">
            <v>眼前房积血</v>
          </cell>
          <cell r="G10537" t="str">
            <v>各类损伤、中毒及操作并发症</v>
          </cell>
        </row>
        <row r="10538">
          <cell r="E10538" t="str">
            <v>HYPNAGOGIC HALLUCINATION</v>
          </cell>
          <cell r="F10538" t="str">
            <v>睡前幻觉</v>
          </cell>
          <cell r="G10538" t="str">
            <v>精神病类</v>
          </cell>
        </row>
        <row r="10539">
          <cell r="E10539" t="str">
            <v>HYPNOPOMPIC HALLUCINATION</v>
          </cell>
          <cell r="F10539" t="str">
            <v>醒前前幻觉</v>
          </cell>
          <cell r="G10539" t="str">
            <v>精神病类</v>
          </cell>
        </row>
        <row r="10540">
          <cell r="E10540" t="str">
            <v>HYPNOTHERAPY</v>
          </cell>
          <cell r="F10540" t="str">
            <v>催眠疗法</v>
          </cell>
          <cell r="G10540" t="str">
            <v>各种手术及医疗操作</v>
          </cell>
        </row>
        <row r="10541">
          <cell r="E10541" t="str">
            <v>HYPO HDL CHOLESTEROLAEMIA</v>
          </cell>
          <cell r="F10541" t="str">
            <v>低 HDL 胆固醇血症</v>
          </cell>
          <cell r="G10541" t="str">
            <v>代谢及营养类疾病</v>
          </cell>
        </row>
        <row r="10542">
          <cell r="E10542" t="str">
            <v>HYPOACTIVE SEXUAL DESIRE DISORDER</v>
          </cell>
          <cell r="F10542" t="str">
            <v>性欲降低</v>
          </cell>
          <cell r="G10542" t="str">
            <v>精神病类</v>
          </cell>
        </row>
        <row r="10543">
          <cell r="E10543" t="str">
            <v>HYPOACUSIS</v>
          </cell>
          <cell r="F10543" t="str">
            <v>听觉减退</v>
          </cell>
          <cell r="G10543" t="str">
            <v>耳及迷路类疾病</v>
          </cell>
        </row>
        <row r="10544">
          <cell r="E10544" t="str">
            <v>HYPOAESTHESIA</v>
          </cell>
          <cell r="F10544" t="str">
            <v>感觉减退</v>
          </cell>
          <cell r="G10544" t="str">
            <v>各类神经系统疾病</v>
          </cell>
        </row>
        <row r="10545">
          <cell r="E10545" t="str">
            <v>HYPOAESTHESIA EYE</v>
          </cell>
          <cell r="F10545" t="str">
            <v>视觉减退</v>
          </cell>
          <cell r="G10545" t="str">
            <v>眼器官疾病</v>
          </cell>
        </row>
        <row r="10546">
          <cell r="E10546" t="str">
            <v>HYPOAESTHESIA FACIAL</v>
          </cell>
          <cell r="F10546" t="str">
            <v>感觉减退</v>
          </cell>
          <cell r="G10546" t="str">
            <v>各类神经系统疾病</v>
          </cell>
        </row>
        <row r="10547">
          <cell r="E10547" t="str">
            <v>HYPOAESTHESIA OF GENITAL MALE</v>
          </cell>
          <cell r="F10547" t="str">
            <v>生殖器感觉减退</v>
          </cell>
          <cell r="G10547" t="str">
            <v>生殖系统及乳腺疾病</v>
          </cell>
        </row>
        <row r="10548">
          <cell r="E10548" t="str">
            <v>HYPOAESTHESIA ORAL</v>
          </cell>
          <cell r="F10548" t="str">
            <v>口腔感觉减退</v>
          </cell>
          <cell r="G10548" t="str">
            <v>胃肠系统疾病</v>
          </cell>
        </row>
        <row r="10549">
          <cell r="E10549" t="str">
            <v>HYPOAESTHESIA TEETH</v>
          </cell>
          <cell r="F10549" t="str">
            <v>牙感觉减退</v>
          </cell>
          <cell r="G10549" t="str">
            <v>胃肠系统疾病</v>
          </cell>
        </row>
        <row r="10550">
          <cell r="E10550" t="str">
            <v>HYPOALBUMINAEMIA</v>
          </cell>
          <cell r="F10550" t="str">
            <v>低白蛋白血症</v>
          </cell>
          <cell r="G10550" t="str">
            <v>代谢及营养类疾病</v>
          </cell>
        </row>
        <row r="10551">
          <cell r="E10551" t="str">
            <v>HYPOALDOSTERONISM</v>
          </cell>
          <cell r="F10551" t="str">
            <v>醛固酮减少症</v>
          </cell>
          <cell r="G10551" t="str">
            <v>内分泌系统疾病</v>
          </cell>
        </row>
        <row r="10552">
          <cell r="E10552" t="str">
            <v>HYPOBARISM</v>
          </cell>
          <cell r="F10552" t="str">
            <v>低气压病</v>
          </cell>
          <cell r="G10552" t="str">
            <v>各类损伤、中毒及操作并发症</v>
          </cell>
        </row>
        <row r="10553">
          <cell r="E10553" t="str">
            <v>HYPOCALCAEMIA</v>
          </cell>
          <cell r="F10553" t="str">
            <v>低钙血症</v>
          </cell>
          <cell r="G10553" t="str">
            <v>代谢及营养类疾病</v>
          </cell>
        </row>
        <row r="10554">
          <cell r="E10554" t="str">
            <v>HYPOCALCAEMIC SEIZURE</v>
          </cell>
          <cell r="F10554" t="str">
            <v>低血钙性癫痫发作</v>
          </cell>
          <cell r="G10554" t="str">
            <v>各类神经系统疾病</v>
          </cell>
        </row>
        <row r="10555">
          <cell r="E10555" t="str">
            <v>HYPOCALCIURIA</v>
          </cell>
          <cell r="F10555" t="str">
            <v>低钙尿</v>
          </cell>
          <cell r="G10555" t="str">
            <v>肾脏及泌尿系统疾病</v>
          </cell>
        </row>
        <row r="10556">
          <cell r="E10556" t="str">
            <v>HYPOCALVARIA</v>
          </cell>
          <cell r="F10556" t="str">
            <v>颅骨低密度</v>
          </cell>
          <cell r="G10556" t="str">
            <v>各种先天性家族性遗传性疾病</v>
          </cell>
        </row>
        <row r="10557">
          <cell r="E10557" t="str">
            <v>HYPOCAPNIA</v>
          </cell>
          <cell r="F10557" t="str">
            <v>低碳酸血症</v>
          </cell>
          <cell r="G10557" t="str">
            <v>呼吸系统、胸及纵隔疾病</v>
          </cell>
        </row>
        <row r="10558">
          <cell r="E10558" t="str">
            <v>HYPOCARNITINAEMIA</v>
          </cell>
          <cell r="F10558" t="str">
            <v>低肉毒碱血症</v>
          </cell>
          <cell r="G10558" t="str">
            <v>代谢及营养类疾病</v>
          </cell>
        </row>
        <row r="10559">
          <cell r="E10559" t="str">
            <v>HYPOCHLORAEMIA</v>
          </cell>
          <cell r="F10559" t="str">
            <v>低氯血症</v>
          </cell>
          <cell r="G10559" t="str">
            <v>代谢及营养类疾病</v>
          </cell>
        </row>
        <row r="10560">
          <cell r="E10560" t="str">
            <v>HYPOCHOLESTEROLAEMIA</v>
          </cell>
          <cell r="F10560" t="str">
            <v>低胆固醇血症</v>
          </cell>
          <cell r="G10560" t="str">
            <v>代谢及营养类疾病</v>
          </cell>
        </row>
        <row r="10561">
          <cell r="E10561" t="str">
            <v>HYPOCHONDRIASIS</v>
          </cell>
          <cell r="F10561" t="str">
            <v>疾病焦虑障碍</v>
          </cell>
          <cell r="G10561" t="str">
            <v>精神病类</v>
          </cell>
        </row>
        <row r="10562">
          <cell r="E10562" t="str">
            <v>HYPOCHONDROPLASIA</v>
          </cell>
          <cell r="F10562" t="str">
            <v>软骨发育不良</v>
          </cell>
          <cell r="G10562" t="str">
            <v>各种先天性家族性遗传性疾病</v>
          </cell>
        </row>
        <row r="10563">
          <cell r="E10563" t="str">
            <v>HYPOCHROMASIA</v>
          </cell>
          <cell r="F10563" t="str">
            <v>着色不足</v>
          </cell>
          <cell r="G10563" t="str">
            <v>血液及淋巴系统疾病</v>
          </cell>
        </row>
        <row r="10564">
          <cell r="E10564" t="str">
            <v>HYPOCHROMIC ANAEMIA</v>
          </cell>
          <cell r="F10564" t="str">
            <v>低色素性贫血</v>
          </cell>
          <cell r="G10564" t="str">
            <v>血液及淋巴系统疾病</v>
          </cell>
        </row>
        <row r="10565">
          <cell r="E10565" t="str">
            <v>HYPOCITRATURIA</v>
          </cell>
          <cell r="F10565" t="str">
            <v>低枸橼酸尿</v>
          </cell>
          <cell r="G10565" t="str">
            <v>肾脏及泌尿系统疾病</v>
          </cell>
        </row>
        <row r="10566">
          <cell r="E10566" t="str">
            <v>HYPOCOAGULABLE STATE</v>
          </cell>
          <cell r="F10566" t="str">
            <v>低凝状态</v>
          </cell>
          <cell r="G10566" t="str">
            <v>血液及淋巴系统疾病</v>
          </cell>
        </row>
        <row r="10567">
          <cell r="E10567" t="str">
            <v>HYPOCOMPLEMENTAEMIA</v>
          </cell>
          <cell r="F10567" t="str">
            <v>低补体血症</v>
          </cell>
          <cell r="G10567" t="str">
            <v>免疫系统疾病</v>
          </cell>
        </row>
        <row r="10568">
          <cell r="E10568" t="str">
            <v>HYPODONTIA</v>
          </cell>
          <cell r="F10568" t="str">
            <v>缺牙</v>
          </cell>
          <cell r="G10568" t="str">
            <v>各种先天性家族性遗传性疾病</v>
          </cell>
        </row>
        <row r="10569">
          <cell r="E10569" t="str">
            <v>HYPOFERRITINAEMIA</v>
          </cell>
          <cell r="F10569" t="str">
            <v>低铁蛋白血症</v>
          </cell>
          <cell r="G10569" t="str">
            <v>代谢及营养类疾病</v>
          </cell>
        </row>
        <row r="10570">
          <cell r="E10570" t="str">
            <v>HYPOFIBRINOGENAEMIA</v>
          </cell>
          <cell r="F10570" t="str">
            <v>低纤维蛋白原血症</v>
          </cell>
          <cell r="G10570" t="str">
            <v>血液及淋巴系统疾病</v>
          </cell>
        </row>
        <row r="10571">
          <cell r="E10571" t="str">
            <v>HYPOGAMMAGLOBULINAEMIA</v>
          </cell>
          <cell r="F10571" t="str">
            <v>低丙种球蛋白血症</v>
          </cell>
          <cell r="G10571" t="str">
            <v>免疫系统疾病</v>
          </cell>
        </row>
        <row r="10572">
          <cell r="E10572" t="str">
            <v>HYPOGEUSIA</v>
          </cell>
          <cell r="F10572" t="str">
            <v>味觉减退</v>
          </cell>
          <cell r="G10572" t="str">
            <v>各类神经系统疾病</v>
          </cell>
        </row>
        <row r="10573">
          <cell r="E10573" t="str">
            <v>HYPOGLOBULINAEMIA</v>
          </cell>
          <cell r="F10573" t="str">
            <v>低球蛋白血症</v>
          </cell>
          <cell r="G10573" t="str">
            <v>血液及淋巴系统疾病</v>
          </cell>
        </row>
        <row r="10574">
          <cell r="E10574" t="str">
            <v>HYPOGLOSSAL NERVE DISORDER</v>
          </cell>
          <cell r="F10574" t="str">
            <v>舌下神经疾病</v>
          </cell>
          <cell r="G10574" t="str">
            <v>各类神经系统疾病</v>
          </cell>
        </row>
        <row r="10575">
          <cell r="E10575" t="str">
            <v>HYPOGLOSSAL NERVE PARALYSIS</v>
          </cell>
          <cell r="F10575" t="str">
            <v>舌下神经性瘫痪</v>
          </cell>
          <cell r="G10575" t="str">
            <v>各类神经系统疾病</v>
          </cell>
        </row>
        <row r="10576">
          <cell r="E10576" t="str">
            <v>HYPOGLOSSAL NERVE PARESIS</v>
          </cell>
          <cell r="F10576" t="str">
            <v>舌下神经轻瘫</v>
          </cell>
          <cell r="G10576" t="str">
            <v>各类神经系统疾病</v>
          </cell>
        </row>
        <row r="10577">
          <cell r="E10577" t="str">
            <v>HYPOGLYCAEMIA</v>
          </cell>
          <cell r="F10577" t="str">
            <v>低血糖</v>
          </cell>
          <cell r="G10577" t="str">
            <v>代谢及营养类疾病</v>
          </cell>
        </row>
        <row r="10578">
          <cell r="E10578" t="str">
            <v>HYPOGLYCAEMIA NEONATAL</v>
          </cell>
          <cell r="F10578" t="str">
            <v>新生儿低血糖</v>
          </cell>
          <cell r="G10578" t="str">
            <v>代谢及营养类疾病</v>
          </cell>
        </row>
        <row r="10579">
          <cell r="E10579" t="str">
            <v>HYPOGLYCAEMIA UNAWARENESS</v>
          </cell>
          <cell r="F10579" t="str">
            <v>无知觉性低血糖</v>
          </cell>
          <cell r="G10579" t="str">
            <v>代谢及营养类疾病</v>
          </cell>
        </row>
        <row r="10580">
          <cell r="E10580" t="str">
            <v>HYPOGLYCAEMIC COMA</v>
          </cell>
          <cell r="F10580" t="str">
            <v>低血糖昏迷</v>
          </cell>
          <cell r="G10580" t="str">
            <v>各类神经系统疾病</v>
          </cell>
        </row>
        <row r="10581">
          <cell r="E10581" t="str">
            <v>HYPOGLYCAEMIC ENCEPHALOPATHY</v>
          </cell>
          <cell r="F10581" t="str">
            <v>低血糖脑病</v>
          </cell>
          <cell r="G10581" t="str">
            <v>各类神经系统疾病</v>
          </cell>
        </row>
        <row r="10582">
          <cell r="E10582" t="str">
            <v>HYPOGLYCAEMIC SEIZURE</v>
          </cell>
          <cell r="F10582" t="str">
            <v>低血糖性癫痫发作</v>
          </cell>
          <cell r="G10582" t="str">
            <v>各类神经系统疾病</v>
          </cell>
        </row>
        <row r="10583">
          <cell r="E10583" t="str">
            <v>HYPOGLYCAEMIC UNCONSCIOUSNESS</v>
          </cell>
          <cell r="F10583" t="str">
            <v>低血糖性无意识</v>
          </cell>
          <cell r="G10583" t="str">
            <v>各类神经系统疾病</v>
          </cell>
        </row>
        <row r="10584">
          <cell r="E10584" t="str">
            <v>HYPOGONADISM</v>
          </cell>
          <cell r="F10584" t="str">
            <v>性腺机能减退症</v>
          </cell>
          <cell r="G10584" t="str">
            <v>内分泌系统疾病</v>
          </cell>
        </row>
        <row r="10585">
          <cell r="E10585" t="str">
            <v>HYPOGONADISM FEMALE</v>
          </cell>
          <cell r="F10585" t="str">
            <v>女性性腺机能减退征</v>
          </cell>
          <cell r="G10585" t="str">
            <v>内分泌系统疾病</v>
          </cell>
        </row>
        <row r="10586">
          <cell r="E10586" t="str">
            <v>HYPOGONADISM MALE</v>
          </cell>
          <cell r="F10586" t="str">
            <v>男性性腺机能减退症</v>
          </cell>
          <cell r="G10586" t="str">
            <v>内分泌系统疾病</v>
          </cell>
        </row>
        <row r="10587">
          <cell r="E10587" t="str">
            <v>HYPOHIDROSIS</v>
          </cell>
          <cell r="F10587" t="str">
            <v>少汗症</v>
          </cell>
          <cell r="G10587" t="str">
            <v>皮肤及皮下组织类疾病</v>
          </cell>
        </row>
        <row r="10588">
          <cell r="E10588" t="str">
            <v>HYPOINSULINAEMIA</v>
          </cell>
          <cell r="F10588" t="str">
            <v>低胰岛素血症</v>
          </cell>
          <cell r="G10588" t="str">
            <v>代谢及营养类疾病</v>
          </cell>
        </row>
        <row r="10589">
          <cell r="E10589" t="str">
            <v>HYPOINSULINAEMIA POSTOPERATIVE</v>
          </cell>
          <cell r="F10589" t="str">
            <v>术后低胰岛素血症</v>
          </cell>
          <cell r="G10589" t="str">
            <v>各类损伤、中毒及操作并发症</v>
          </cell>
        </row>
        <row r="10590">
          <cell r="E10590" t="str">
            <v>HYPOINSULINISM</v>
          </cell>
          <cell r="F10590" t="str">
            <v>低胰岛素症</v>
          </cell>
          <cell r="G10590" t="str">
            <v>代谢及营养类疾病</v>
          </cell>
        </row>
        <row r="10591">
          <cell r="E10591" t="str">
            <v>HYPOKALAEMIA</v>
          </cell>
          <cell r="F10591" t="str">
            <v>低钾血症</v>
          </cell>
          <cell r="G10591" t="str">
            <v>代谢及营养类疾病</v>
          </cell>
        </row>
        <row r="10592">
          <cell r="E10592" t="str">
            <v>HYPOKALAEMIC SYNDROME</v>
          </cell>
          <cell r="F10592" t="str">
            <v>低血钾综合征</v>
          </cell>
          <cell r="G10592" t="str">
            <v>代谢及营养类疾病</v>
          </cell>
        </row>
        <row r="10593">
          <cell r="E10593" t="str">
            <v>HYPOKERATOSIS</v>
          </cell>
          <cell r="F10593" t="str">
            <v>角化过少</v>
          </cell>
          <cell r="G10593" t="str">
            <v>皮肤及皮下组织类疾病</v>
          </cell>
        </row>
        <row r="10594">
          <cell r="E10594" t="str">
            <v>HYPOKINESIA</v>
          </cell>
          <cell r="F10594" t="str">
            <v>运动机能减退</v>
          </cell>
          <cell r="G10594" t="str">
            <v>各类神经系统疾病</v>
          </cell>
        </row>
        <row r="10595">
          <cell r="E10595" t="str">
            <v>HYPOKINESIA NEONATAL</v>
          </cell>
          <cell r="F10595" t="str">
            <v>新生儿运动机能减退症</v>
          </cell>
          <cell r="G10595" t="str">
            <v>各类神经系统疾病</v>
          </cell>
        </row>
        <row r="10596">
          <cell r="E10596" t="str">
            <v>HYPOLIPIDAEMIA</v>
          </cell>
          <cell r="F10596" t="str">
            <v>低脂血症</v>
          </cell>
          <cell r="G10596" t="str">
            <v>代谢及营养类疾病</v>
          </cell>
        </row>
        <row r="10597">
          <cell r="E10597" t="str">
            <v>HYPOMAGNESAEMIA</v>
          </cell>
          <cell r="F10597" t="str">
            <v>低镁血症</v>
          </cell>
          <cell r="G10597" t="str">
            <v>代谢及营养类疾病</v>
          </cell>
        </row>
        <row r="10598">
          <cell r="E10598" t="str">
            <v>HYPOMANIA</v>
          </cell>
          <cell r="F10598" t="str">
            <v>轻躁狂</v>
          </cell>
          <cell r="G10598" t="str">
            <v>精神病类</v>
          </cell>
        </row>
        <row r="10599">
          <cell r="E10599" t="str">
            <v>HYPOMELANOSIS OF ITO</v>
          </cell>
          <cell r="F10599" t="str">
            <v>伊藤色素减少症</v>
          </cell>
          <cell r="G10599" t="str">
            <v>各种先天性家族性遗传性疾病</v>
          </cell>
        </row>
        <row r="10600">
          <cell r="E10600" t="str">
            <v>HYPOMENORRHOEA</v>
          </cell>
          <cell r="F10600" t="str">
            <v>月经量过少</v>
          </cell>
          <cell r="G10600" t="str">
            <v>生殖系统及乳腺疾病</v>
          </cell>
        </row>
        <row r="10601">
          <cell r="E10601" t="str">
            <v>HYPOMETABOLISM</v>
          </cell>
          <cell r="F10601" t="str">
            <v>低代谢</v>
          </cell>
          <cell r="G10601" t="str">
            <v>代谢及营养类疾病</v>
          </cell>
        </row>
        <row r="10602">
          <cell r="E10602" t="str">
            <v>HYPONATRAEMIA</v>
          </cell>
          <cell r="F10602" t="str">
            <v>低钠血症</v>
          </cell>
          <cell r="G10602" t="str">
            <v>代谢及营养类疾病</v>
          </cell>
        </row>
        <row r="10603">
          <cell r="E10603" t="str">
            <v>HYPONATRAEMIC COMA</v>
          </cell>
          <cell r="F10603" t="str">
            <v>低血钠性昏迷</v>
          </cell>
          <cell r="G10603" t="str">
            <v>各类神经系统疾病</v>
          </cell>
        </row>
        <row r="10604">
          <cell r="E10604" t="str">
            <v>HYPONATRAEMIC ENCEPHALOPATHY</v>
          </cell>
          <cell r="F10604" t="str">
            <v>低血钠性脑病</v>
          </cell>
          <cell r="G10604" t="str">
            <v>各类神经系统疾病</v>
          </cell>
        </row>
        <row r="10605">
          <cell r="E10605" t="str">
            <v>HYPONATRAEMIC SEIZURE</v>
          </cell>
          <cell r="F10605" t="str">
            <v>低血钠性癫痫发作</v>
          </cell>
          <cell r="G10605" t="str">
            <v>各类神经系统疾病</v>
          </cell>
        </row>
        <row r="10606">
          <cell r="E10606" t="str">
            <v>HYPONATRAEMIC SYNDROME</v>
          </cell>
          <cell r="F10606" t="str">
            <v>低血钠综合征</v>
          </cell>
          <cell r="G10606" t="str">
            <v>代谢及营养类疾病</v>
          </cell>
        </row>
        <row r="10607">
          <cell r="E10607" t="str">
            <v>HYPONATRIURIA</v>
          </cell>
          <cell r="F10607" t="str">
            <v>低钠尿</v>
          </cell>
          <cell r="G10607" t="str">
            <v>肾脏及泌尿系统疾病</v>
          </cell>
        </row>
        <row r="10608">
          <cell r="E10608" t="str">
            <v>HYPOOSMOLAR STATE</v>
          </cell>
          <cell r="F10608" t="str">
            <v>低渗性状态</v>
          </cell>
          <cell r="G10608" t="str">
            <v>代谢及营养类疾病</v>
          </cell>
        </row>
        <row r="10609">
          <cell r="E10609" t="str">
            <v>HYPOPARATHYROIDISM</v>
          </cell>
          <cell r="F10609" t="str">
            <v>甲状旁腺功能减退症</v>
          </cell>
          <cell r="G10609" t="str">
            <v>内分泌系统疾病</v>
          </cell>
        </row>
        <row r="10610">
          <cell r="E10610" t="str">
            <v>HYPOPARATHYROIDISM SECONDARY</v>
          </cell>
          <cell r="F10610" t="str">
            <v>继发性甲状旁腺功能减退症</v>
          </cell>
          <cell r="G10610" t="str">
            <v>内分泌系统疾病</v>
          </cell>
        </row>
        <row r="10611">
          <cell r="E10611" t="str">
            <v>HYPOPERFUSION</v>
          </cell>
          <cell r="F10611" t="str">
            <v>灌注不足</v>
          </cell>
          <cell r="G10611" t="str">
            <v>血管与淋巴管类疾病</v>
          </cell>
        </row>
        <row r="10612">
          <cell r="E10612" t="str">
            <v>HYPOPHAGIA</v>
          </cell>
          <cell r="F10612" t="str">
            <v>摄食量减少</v>
          </cell>
          <cell r="G10612" t="str">
            <v>代谢及营养类疾病</v>
          </cell>
        </row>
        <row r="10613">
          <cell r="E10613" t="str">
            <v>HYPOPHARYNGEAL CANCER</v>
          </cell>
          <cell r="F10613" t="str">
            <v>下咽部癌</v>
          </cell>
          <cell r="G10613" t="str">
            <v>良性、恶性及性质不明的肿瘤（包括囊状和息肉状）</v>
          </cell>
        </row>
        <row r="10614">
          <cell r="E10614" t="str">
            <v>HYPOPHARYNGEAL CANCER RECURRENT</v>
          </cell>
          <cell r="F10614" t="str">
            <v>复发性下咽部癌</v>
          </cell>
          <cell r="G10614" t="str">
            <v>良性、恶性及性质不明的肿瘤（包括囊状和息肉状）</v>
          </cell>
        </row>
        <row r="10615">
          <cell r="E10615" t="str">
            <v>HYPOPHARYNGEAL CANCER STAGE I</v>
          </cell>
          <cell r="F10615" t="str">
            <v>下咽部癌 I 期</v>
          </cell>
          <cell r="G10615" t="str">
            <v>良性、恶性及性质不明的肿瘤（包括囊状和息肉状）</v>
          </cell>
        </row>
        <row r="10616">
          <cell r="E10616" t="str">
            <v>HYPOPHARYNGEAL CANCER STAGE II</v>
          </cell>
          <cell r="F10616" t="str">
            <v>下咽部癌 II 期</v>
          </cell>
          <cell r="G10616" t="str">
            <v>良性、恶性及性质不明的肿瘤（包括囊状和息肉状）</v>
          </cell>
        </row>
        <row r="10617">
          <cell r="E10617" t="str">
            <v>HYPOPHARYNGEAL CANCER STAGE III</v>
          </cell>
          <cell r="F10617" t="str">
            <v>下咽部癌 III 期</v>
          </cell>
          <cell r="G10617" t="str">
            <v>良性、恶性及性质不明的肿瘤（包括囊状和息肉状）</v>
          </cell>
        </row>
        <row r="10618">
          <cell r="E10618" t="str">
            <v>HYPOPHARYNGEAL CANCER STAGE IV</v>
          </cell>
          <cell r="F10618" t="str">
            <v>下咽部癌 IV 期</v>
          </cell>
          <cell r="G10618" t="str">
            <v>良性、恶性及性质不明的肿瘤（包括囊状和息肉状）</v>
          </cell>
        </row>
        <row r="10619">
          <cell r="E10619" t="str">
            <v>HYPOPHARYNGEAL NEOPLASM</v>
          </cell>
          <cell r="F10619" t="str">
            <v>下咽部肿瘤</v>
          </cell>
          <cell r="G10619" t="str">
            <v>良性、恶性及性质不明的肿瘤（包括囊状和息肉状）</v>
          </cell>
        </row>
        <row r="10620">
          <cell r="E10620" t="str">
            <v>HYPOPHARYNGEAL NEOPLASM BENIGN</v>
          </cell>
          <cell r="F10620" t="str">
            <v>下咽部良性肿瘤</v>
          </cell>
          <cell r="G10620" t="str">
            <v>良性、恶性及性质不明的肿瘤（包括囊状和息肉状）</v>
          </cell>
        </row>
        <row r="10621">
          <cell r="E10621" t="str">
            <v>HYPOPHARYNGEAL SYNECHIAE</v>
          </cell>
          <cell r="F10621" t="str">
            <v>下咽粘连</v>
          </cell>
          <cell r="G10621" t="str">
            <v>呼吸系统、胸及纵隔疾病</v>
          </cell>
        </row>
        <row r="10622">
          <cell r="E10622" t="str">
            <v>HYPOPHONESIS</v>
          </cell>
          <cell r="F10622" t="str">
            <v>听或叩诊音减弱</v>
          </cell>
          <cell r="G10622" t="str">
            <v>各类检查</v>
          </cell>
        </row>
        <row r="10623">
          <cell r="E10623" t="str">
            <v>HYPOPHOSPHATAEMIA</v>
          </cell>
          <cell r="F10623" t="str">
            <v>低磷血症</v>
          </cell>
          <cell r="G10623" t="str">
            <v>代谢及营养类疾病</v>
          </cell>
        </row>
        <row r="10624">
          <cell r="E10624" t="str">
            <v>HYPOPHOSPHATAEMIC OSTEOMALACIA</v>
          </cell>
          <cell r="F10624" t="str">
            <v>低磷血症性骨软化症</v>
          </cell>
          <cell r="G10624" t="str">
            <v>各种肌肉骨骼及结缔组织疾病</v>
          </cell>
        </row>
        <row r="10625">
          <cell r="E10625" t="str">
            <v>HYPOPHOSPHATAEMIC RICKETS</v>
          </cell>
          <cell r="F10625" t="str">
            <v>低磷血症性骨软化症</v>
          </cell>
          <cell r="G10625" t="str">
            <v>各种肌肉骨骼及结缔组织疾病</v>
          </cell>
        </row>
        <row r="10626">
          <cell r="E10626" t="str">
            <v>HYPOPHOSPHATASIA</v>
          </cell>
          <cell r="F10626" t="str">
            <v>低磷酸酯酶症</v>
          </cell>
          <cell r="G10626" t="str">
            <v>各种先天性家族性遗传性疾病</v>
          </cell>
        </row>
        <row r="10627">
          <cell r="E10627" t="str">
            <v>HYPOPHYSECTOMY</v>
          </cell>
          <cell r="F10627" t="str">
            <v>垂体切除术</v>
          </cell>
          <cell r="G10627" t="str">
            <v>各种手术及医疗操作</v>
          </cell>
        </row>
        <row r="10628">
          <cell r="E10628" t="str">
            <v>HYPOPHYSITIS</v>
          </cell>
          <cell r="F10628" t="str">
            <v>垂体炎</v>
          </cell>
          <cell r="G10628" t="str">
            <v>内分泌系统疾病</v>
          </cell>
        </row>
        <row r="10629">
          <cell r="E10629" t="str">
            <v>HYPOPIGMENTATION OF EYELID</v>
          </cell>
          <cell r="F10629" t="str">
            <v>眼睑色素沉着不足</v>
          </cell>
          <cell r="G10629" t="str">
            <v>眼器官疾病</v>
          </cell>
        </row>
        <row r="10630">
          <cell r="E10630" t="str">
            <v>HYPOPITUITARISM</v>
          </cell>
          <cell r="F10630" t="str">
            <v>垂体功能减退症</v>
          </cell>
          <cell r="G10630" t="str">
            <v>内分泌系统疾病</v>
          </cell>
        </row>
        <row r="10631">
          <cell r="E10631" t="str">
            <v>HYPOPITUITARISM FOETAL</v>
          </cell>
          <cell r="F10631" t="str">
            <v>胎儿垂体功能低下</v>
          </cell>
          <cell r="G10631" t="str">
            <v>各种先天性家族性遗传性疾病</v>
          </cell>
        </row>
        <row r="10632">
          <cell r="E10632" t="str">
            <v>HYPOPLASTIC ANAEMIA</v>
          </cell>
          <cell r="F10632" t="str">
            <v>再生不良性贫血</v>
          </cell>
          <cell r="G10632" t="str">
            <v>血液及淋巴系统疾病</v>
          </cell>
        </row>
        <row r="10633">
          <cell r="E10633" t="str">
            <v>HYPOPLASTIC LEFT HEART SYNDROME</v>
          </cell>
          <cell r="F10633" t="str">
            <v>左心发育不全综合症</v>
          </cell>
          <cell r="G10633" t="str">
            <v>各种先天性家族性遗传性疾病</v>
          </cell>
        </row>
        <row r="10634">
          <cell r="E10634" t="str">
            <v>HYPOPLASTIC NASAL CARTILAGE</v>
          </cell>
          <cell r="F10634" t="str">
            <v>鼻柱骨发育不全</v>
          </cell>
          <cell r="G10634" t="str">
            <v>各种先天性家族性遗传性疾病</v>
          </cell>
        </row>
        <row r="10635">
          <cell r="E10635" t="str">
            <v>HYPOPLASTIC RIGHT HEART SYNDROME</v>
          </cell>
          <cell r="F10635" t="str">
            <v>右心发育不全综合征</v>
          </cell>
          <cell r="G10635" t="str">
            <v>各种先天性家族性遗传性疾病</v>
          </cell>
        </row>
        <row r="10636">
          <cell r="E10636" t="str">
            <v>HYPOPNOEA</v>
          </cell>
          <cell r="F10636" t="str">
            <v>呼吸不足</v>
          </cell>
          <cell r="G10636" t="str">
            <v>呼吸系统、胸及纵隔疾病</v>
          </cell>
        </row>
        <row r="10637">
          <cell r="E10637" t="str">
            <v>HYPOPROGESTERONISM</v>
          </cell>
          <cell r="F10637" t="str">
            <v>血内孕酮过少</v>
          </cell>
          <cell r="G10637" t="str">
            <v>内分泌系统疾病</v>
          </cell>
        </row>
        <row r="10638">
          <cell r="E10638" t="str">
            <v>HYPOPROLACTINAEMIA</v>
          </cell>
          <cell r="F10638" t="str">
            <v>低催乳素血症</v>
          </cell>
          <cell r="G10638" t="str">
            <v>内分泌系统疾病</v>
          </cell>
        </row>
        <row r="10639">
          <cell r="E10639" t="str">
            <v>HYPOPROTEINAEMIA</v>
          </cell>
          <cell r="F10639" t="str">
            <v>低蛋白血症</v>
          </cell>
          <cell r="G10639" t="str">
            <v>代谢及营养类疾病</v>
          </cell>
        </row>
        <row r="10640">
          <cell r="E10640" t="str">
            <v>HYPOPROTHROMBINAEMIA</v>
          </cell>
          <cell r="F10640" t="str">
            <v>低凝血酶原血症</v>
          </cell>
          <cell r="G10640" t="str">
            <v>血液及淋巴系统疾病</v>
          </cell>
        </row>
        <row r="10641">
          <cell r="E10641" t="str">
            <v>HYPOPYON</v>
          </cell>
          <cell r="F10641" t="str">
            <v>前房积脓</v>
          </cell>
          <cell r="G10641" t="str">
            <v>感染及侵染类疾病</v>
          </cell>
        </row>
        <row r="10642">
          <cell r="E10642" t="str">
            <v>HYPOREFLEXIA</v>
          </cell>
          <cell r="F10642" t="str">
            <v>反射减退</v>
          </cell>
          <cell r="G10642" t="str">
            <v>各类神经系统疾病</v>
          </cell>
        </row>
        <row r="10643">
          <cell r="E10643" t="str">
            <v>HYPORESPONSIVE TO STIMULI</v>
          </cell>
          <cell r="F10643" t="str">
            <v>对刺激物低反应</v>
          </cell>
          <cell r="G10643" t="str">
            <v>各类神经系统疾病</v>
          </cell>
        </row>
        <row r="10644">
          <cell r="E10644" t="str">
            <v>HYPOSIDERAEMIA</v>
          </cell>
          <cell r="F10644" t="str">
            <v>铁缺乏症</v>
          </cell>
          <cell r="G10644" t="str">
            <v>代谢及营养类疾病</v>
          </cell>
        </row>
        <row r="10645">
          <cell r="E10645" t="str">
            <v>HYPOSMIA</v>
          </cell>
          <cell r="F10645" t="str">
            <v>嗅觉减退</v>
          </cell>
          <cell r="G10645" t="str">
            <v>各类神经系统疾病</v>
          </cell>
        </row>
        <row r="10646">
          <cell r="E10646" t="str">
            <v>HYPOSOMNIA</v>
          </cell>
          <cell r="F10646" t="str">
            <v>不寐病</v>
          </cell>
          <cell r="G10646" t="str">
            <v>精神病类</v>
          </cell>
        </row>
        <row r="10647">
          <cell r="E10647" t="str">
            <v>HYPOSPADIAS</v>
          </cell>
          <cell r="F10647" t="str">
            <v>尿道下裂</v>
          </cell>
          <cell r="G10647" t="str">
            <v>各种先天性家族性遗传性疾病</v>
          </cell>
        </row>
        <row r="10648">
          <cell r="E10648" t="str">
            <v>HYPOSPERMIA</v>
          </cell>
          <cell r="F10648" t="str">
            <v>精液不足</v>
          </cell>
          <cell r="G10648" t="str">
            <v>生殖系统及乳腺疾病</v>
          </cell>
        </row>
        <row r="10649">
          <cell r="E10649" t="str">
            <v>HYPOSPLENISM</v>
          </cell>
          <cell r="F10649" t="str">
            <v>脾功能减退</v>
          </cell>
          <cell r="G10649" t="str">
            <v>血液及淋巴系统疾病</v>
          </cell>
        </row>
        <row r="10650">
          <cell r="E10650" t="str">
            <v>HYPOSTHENURIA</v>
          </cell>
          <cell r="F10650" t="str">
            <v>低渗尿</v>
          </cell>
          <cell r="G10650" t="str">
            <v>肾脏及泌尿系统疾病</v>
          </cell>
        </row>
        <row r="10651">
          <cell r="E10651" t="str">
            <v>HYPOTELORISM OF ORBIT</v>
          </cell>
          <cell r="F10651" t="str">
            <v>眶间距过近</v>
          </cell>
          <cell r="G10651" t="str">
            <v>各种先天性家族性遗传性疾病</v>
          </cell>
        </row>
        <row r="10652">
          <cell r="E10652" t="str">
            <v>HYPOTENSION</v>
          </cell>
          <cell r="F10652" t="str">
            <v>低血压</v>
          </cell>
          <cell r="G10652" t="str">
            <v>血管与淋巴管类疾病</v>
          </cell>
        </row>
        <row r="10653">
          <cell r="E10653" t="str">
            <v>HYPOTENSIVE ANAESTHESIA PROCEDURE</v>
          </cell>
          <cell r="F10653" t="str">
            <v>低血压麻醉术</v>
          </cell>
          <cell r="G10653" t="str">
            <v>各种手术及医疗操作</v>
          </cell>
        </row>
        <row r="10654">
          <cell r="E10654" t="str">
            <v>HYPOTENSIVE CRISIS</v>
          </cell>
          <cell r="F10654" t="str">
            <v>低血压危象</v>
          </cell>
          <cell r="G10654" t="str">
            <v>血管与淋巴管类疾病</v>
          </cell>
        </row>
        <row r="10655">
          <cell r="E10655" t="str">
            <v>HYPOTENSIVE TRANSFUSION REACTION</v>
          </cell>
          <cell r="F10655" t="str">
            <v>低血压输血反应</v>
          </cell>
          <cell r="G10655" t="str">
            <v>各类损伤、中毒及操作并发症</v>
          </cell>
        </row>
        <row r="10656">
          <cell r="E10656" t="str">
            <v>HYPOTHALAMIC ENLARGEMENT</v>
          </cell>
          <cell r="F10656" t="str">
            <v>下丘脑增大</v>
          </cell>
          <cell r="G10656" t="str">
            <v>内分泌系统疾病</v>
          </cell>
        </row>
        <row r="10657">
          <cell r="E10657" t="str">
            <v>HYPOTHALAMIC HAMARTOMA</v>
          </cell>
          <cell r="F10657" t="str">
            <v>丘脑错构瘤</v>
          </cell>
          <cell r="G10657" t="str">
            <v>各种先天性家族性遗传性疾病</v>
          </cell>
        </row>
        <row r="10658">
          <cell r="E10658" t="str">
            <v>HYPOTHALAMIC PITUITARY ADRENAL AXIS SUPPRESSION</v>
          </cell>
          <cell r="F10658" t="str">
            <v>下丘脑-垂体-肾上腺轴抑制</v>
          </cell>
          <cell r="G10658" t="str">
            <v>内分泌系统疾病</v>
          </cell>
        </row>
        <row r="10659">
          <cell r="E10659" t="str">
            <v>HYPOTHALAMO-PITUITARY DISORDER</v>
          </cell>
          <cell r="F10659" t="str">
            <v>下丘脑 - 垂体疾病</v>
          </cell>
          <cell r="G10659" t="str">
            <v>内分泌系统疾病</v>
          </cell>
        </row>
        <row r="10660">
          <cell r="E10660" t="str">
            <v>HYPOTHALAMO-PITUITARY DISORDERS</v>
          </cell>
          <cell r="F10660" t="str">
            <v>下丘脑 - 垂体疾病</v>
          </cell>
          <cell r="G10660" t="str">
            <v>内分泌系统疾病</v>
          </cell>
        </row>
        <row r="10661">
          <cell r="E10661" t="str">
            <v>HYPOTHENAR HAMMER SYNDROME</v>
          </cell>
          <cell r="F10661" t="str">
            <v>小鱼际震荡综合征</v>
          </cell>
          <cell r="G10661" t="str">
            <v>血管与淋巴管类疾病</v>
          </cell>
        </row>
        <row r="10662">
          <cell r="E10662" t="str">
            <v>HYPOTHERMIA</v>
          </cell>
          <cell r="F10662" t="str">
            <v>体温过低</v>
          </cell>
          <cell r="G10662" t="str">
            <v>全身性疾病及给药部位各种反应</v>
          </cell>
        </row>
        <row r="10663">
          <cell r="E10663" t="str">
            <v>HYPOTHERMIA NEONATAL</v>
          </cell>
          <cell r="F10663" t="str">
            <v>新生儿体温过低</v>
          </cell>
          <cell r="G10663" t="str">
            <v>妊娠期、产褥期及围产期状况</v>
          </cell>
        </row>
        <row r="10664">
          <cell r="E10664" t="str">
            <v>HYPOTHROMBINAEMIA</v>
          </cell>
          <cell r="F10664" t="str">
            <v>低凝血酶血症</v>
          </cell>
          <cell r="G10664" t="str">
            <v>血液及淋巴系统疾病</v>
          </cell>
        </row>
        <row r="10665">
          <cell r="E10665" t="str">
            <v>HYPOTHYROIDIC GOITRE</v>
          </cell>
          <cell r="F10665" t="str">
            <v>甲状腺功能减退性甲状腺肿</v>
          </cell>
          <cell r="G10665" t="str">
            <v>内分泌系统疾病</v>
          </cell>
        </row>
        <row r="10666">
          <cell r="E10666" t="str">
            <v>HYPOTHYROIDISM</v>
          </cell>
          <cell r="F10666" t="str">
            <v>甲状腺功能减退症</v>
          </cell>
          <cell r="G10666" t="str">
            <v>内分泌系统疾病</v>
          </cell>
        </row>
        <row r="10667">
          <cell r="E10667" t="str">
            <v>HYPOTHYROIDISM POSTOPERATIVE</v>
          </cell>
          <cell r="F10667" t="str">
            <v>术后甲状腺机能减退</v>
          </cell>
          <cell r="G10667" t="str">
            <v>各类损伤、中毒及操作并发症</v>
          </cell>
        </row>
        <row r="10668">
          <cell r="E10668" t="str">
            <v>HYPOTONIA</v>
          </cell>
          <cell r="F10668" t="str">
            <v>张力减低</v>
          </cell>
          <cell r="G10668" t="str">
            <v>各类神经系统疾病</v>
          </cell>
        </row>
        <row r="10669">
          <cell r="E10669" t="str">
            <v>HYPOTONIA NEONATAL</v>
          </cell>
          <cell r="F10669" t="str">
            <v>新生儿肌张力减退</v>
          </cell>
          <cell r="G10669" t="str">
            <v>各种肌肉骨骼及结缔组织疾病</v>
          </cell>
        </row>
        <row r="10670">
          <cell r="E10670" t="str">
            <v>HYPOTONIC-HYPORESPONSIVE EPISODE</v>
          </cell>
          <cell r="F10670" t="str">
            <v>低张力低反应发作</v>
          </cell>
          <cell r="G10670" t="str">
            <v>各类神经系统疾病</v>
          </cell>
        </row>
        <row r="10671">
          <cell r="E10671" t="str">
            <v>HYPOTONIC URINARY BLADDER</v>
          </cell>
          <cell r="F10671" t="str">
            <v>低张力性膀胱</v>
          </cell>
          <cell r="G10671" t="str">
            <v>肾脏及泌尿系统疾病</v>
          </cell>
        </row>
        <row r="10672">
          <cell r="E10672" t="str">
            <v>HYPOTONY MACULOPATHY</v>
          </cell>
          <cell r="F10672" t="str">
            <v>低眼压性黄斑病变</v>
          </cell>
          <cell r="G10672" t="str">
            <v>眼器官疾病</v>
          </cell>
        </row>
        <row r="10673">
          <cell r="E10673" t="str">
            <v>HYPOTONY OF EYE</v>
          </cell>
          <cell r="F10673" t="str">
            <v>眼张力过低</v>
          </cell>
          <cell r="G10673" t="str">
            <v>眼器官疾病</v>
          </cell>
        </row>
        <row r="10674">
          <cell r="E10674" t="str">
            <v>HYPOTRICHOSIS</v>
          </cell>
          <cell r="F10674" t="str">
            <v>毛发稀少</v>
          </cell>
          <cell r="G10674" t="str">
            <v>皮肤及皮下组织类疾病</v>
          </cell>
        </row>
        <row r="10675">
          <cell r="E10675" t="str">
            <v>HYPOTRIGLYCERIDAEMIA</v>
          </cell>
          <cell r="F10675" t="str">
            <v>低甘油三酯血症</v>
          </cell>
          <cell r="G10675" t="str">
            <v>代谢及营养类疾病</v>
          </cell>
        </row>
        <row r="10676">
          <cell r="E10676" t="str">
            <v>HYPOURICAEMIA</v>
          </cell>
          <cell r="F10676" t="str">
            <v>低尿酸血症</v>
          </cell>
          <cell r="G10676" t="str">
            <v>代谢及营养类疾病</v>
          </cell>
        </row>
        <row r="10677">
          <cell r="E10677" t="str">
            <v>HYPOVENTILATION</v>
          </cell>
          <cell r="F10677" t="str">
            <v>通气不足</v>
          </cell>
          <cell r="G10677" t="str">
            <v>呼吸系统、胸及纵隔疾病</v>
          </cell>
        </row>
        <row r="10678">
          <cell r="E10678" t="str">
            <v>HYPOVENTILATION NEONATAL</v>
          </cell>
          <cell r="F10678" t="str">
            <v>新生儿肺通气不足</v>
          </cell>
          <cell r="G10678" t="str">
            <v>呼吸系统、胸及纵隔疾病</v>
          </cell>
        </row>
        <row r="10679">
          <cell r="E10679" t="str">
            <v>HYPOVITAMINOSIS</v>
          </cell>
          <cell r="F10679" t="str">
            <v>维生素缺乏症</v>
          </cell>
          <cell r="G10679" t="str">
            <v>代谢及营养类疾病</v>
          </cell>
        </row>
        <row r="10680">
          <cell r="E10680" t="str">
            <v>HYPOVOLAEMIA</v>
          </cell>
          <cell r="F10680" t="str">
            <v>低血容量</v>
          </cell>
          <cell r="G10680" t="str">
            <v>代谢及营养类疾病</v>
          </cell>
        </row>
        <row r="10681">
          <cell r="E10681" t="str">
            <v>HYPOVOLAEMIC SHOCK</v>
          </cell>
          <cell r="F10681" t="str">
            <v>低血容量性休克</v>
          </cell>
          <cell r="G10681" t="str">
            <v>血管与淋巴管类疾病</v>
          </cell>
        </row>
        <row r="10682">
          <cell r="E10682" t="str">
            <v>HYPOXANTHINE-GUANINE PHOSPHORIBOSYL TRANSFERASE DEFICIENCY</v>
          </cell>
          <cell r="F10682" t="str">
            <v>次黄嘌呤-鸟嘌呤磷酸核糖转移酶缺乏症</v>
          </cell>
          <cell r="G10682" t="str">
            <v>各种先天性家族性遗传性疾病</v>
          </cell>
        </row>
        <row r="10683">
          <cell r="E10683" t="str">
            <v>HYPOXIA</v>
          </cell>
          <cell r="F10683" t="str">
            <v>缺氧</v>
          </cell>
          <cell r="G10683" t="str">
            <v>呼吸系统、胸及纵隔疾病</v>
          </cell>
        </row>
        <row r="10684">
          <cell r="E10684" t="str">
            <v>HYPOXIC-ISCHAEMIC ENCEPHALOPATHY</v>
          </cell>
          <cell r="F10684" t="str">
            <v>缺氧缺血性脑病</v>
          </cell>
          <cell r="G10684" t="str">
            <v>各类神经系统疾病</v>
          </cell>
        </row>
        <row r="10685">
          <cell r="E10685" t="str">
            <v>HYPOXIC ENCEPHALOPATHY</v>
          </cell>
          <cell r="F10685" t="str">
            <v>缺氧缺血性脑病</v>
          </cell>
          <cell r="G10685" t="str">
            <v>各类神经系统疾病</v>
          </cell>
        </row>
        <row r="10686">
          <cell r="E10686" t="str">
            <v>HYPOXIC ISCHAEMIC ENCEPHALOPATHY NEONATAL</v>
          </cell>
          <cell r="F10686" t="str">
            <v>新生儿缺氧缺血性脑病</v>
          </cell>
          <cell r="G10686" t="str">
            <v>妊娠期、产褥期及围产期状况</v>
          </cell>
        </row>
        <row r="10687">
          <cell r="E10687" t="str">
            <v>HYPOZINCAEMIA</v>
          </cell>
          <cell r="F10687" t="str">
            <v>低锌血症</v>
          </cell>
          <cell r="G10687" t="str">
            <v>代谢及营养类疾病</v>
          </cell>
        </row>
        <row r="10688">
          <cell r="E10688" t="str">
            <v>HYSTERECTOMY</v>
          </cell>
          <cell r="F10688" t="str">
            <v>子宫切除</v>
          </cell>
          <cell r="G10688" t="str">
            <v>各种手术及医疗操作</v>
          </cell>
        </row>
        <row r="10689">
          <cell r="E10689" t="str">
            <v>HYSTERICAL PSYCHOSIS</v>
          </cell>
          <cell r="F10689" t="str">
            <v>癔病性精神病</v>
          </cell>
          <cell r="G10689" t="str">
            <v>精神病类</v>
          </cell>
        </row>
        <row r="10690">
          <cell r="E10690" t="str">
            <v>HYSTEROCELE</v>
          </cell>
          <cell r="F10690" t="str">
            <v>子宫疝</v>
          </cell>
          <cell r="G10690" t="str">
            <v>生殖系统及乳腺疾病</v>
          </cell>
        </row>
        <row r="10691">
          <cell r="E10691" t="str">
            <v>HYSTEROPEXY</v>
          </cell>
          <cell r="F10691" t="str">
            <v>子宫固定术</v>
          </cell>
          <cell r="G10691" t="str">
            <v>各种手术及医疗操作</v>
          </cell>
        </row>
        <row r="10692">
          <cell r="E10692" t="str">
            <v>HYSTEROSALPINGECTOMY</v>
          </cell>
          <cell r="F10692" t="str">
            <v>子宫输卵管切除术</v>
          </cell>
          <cell r="G10692" t="str">
            <v>各种手术及医疗操作</v>
          </cell>
        </row>
        <row r="10693">
          <cell r="E10693" t="str">
            <v>HYSTEROSALPINGO-OOPHORECTOMY</v>
          </cell>
          <cell r="F10693" t="str">
            <v>子宫输卵管卵巢切除术</v>
          </cell>
          <cell r="G10693" t="str">
            <v>各种手术及医疗操作</v>
          </cell>
        </row>
        <row r="10694">
          <cell r="E10694" t="str">
            <v>HYSTEROSALPINGOGRAM ABNORMAL</v>
          </cell>
          <cell r="F10694" t="str">
            <v>子宫输卵管造影异常</v>
          </cell>
          <cell r="G10694" t="str">
            <v>各类检查</v>
          </cell>
        </row>
        <row r="10695">
          <cell r="E10695" t="str">
            <v>HYSTEROSCOPY</v>
          </cell>
          <cell r="F10695" t="str">
            <v>宫腔镜检查</v>
          </cell>
          <cell r="G10695" t="str">
            <v>各类检查</v>
          </cell>
        </row>
        <row r="10696">
          <cell r="E10696" t="str">
            <v>HYSTEROSCOPY ABNORMAL</v>
          </cell>
          <cell r="F10696" t="str">
            <v>宫腔镜检查异常</v>
          </cell>
          <cell r="G10696" t="str">
            <v>各类检查</v>
          </cell>
        </row>
        <row r="10697">
          <cell r="E10697" t="str">
            <v>HYSTEROTOMY</v>
          </cell>
          <cell r="F10697" t="str">
            <v>子宫切开术</v>
          </cell>
          <cell r="G10697" t="str">
            <v>各种手术及医疗操作</v>
          </cell>
        </row>
        <row r="10698">
          <cell r="E10698" t="str">
            <v>IATROGENIC INFECTION</v>
          </cell>
          <cell r="F10698" t="str">
            <v>医源性感染</v>
          </cell>
          <cell r="G10698" t="str">
            <v>感染及侵染类疾病</v>
          </cell>
        </row>
        <row r="10699">
          <cell r="E10699" t="str">
            <v>IATROGENIC INJURY</v>
          </cell>
          <cell r="F10699" t="str">
            <v>医源性损伤</v>
          </cell>
          <cell r="G10699" t="str">
            <v>各类损伤、中毒及操作并发症</v>
          </cell>
        </row>
        <row r="10700">
          <cell r="E10700" t="str">
            <v>IATROGENIC METASTASIS</v>
          </cell>
          <cell r="F10700" t="str">
            <v>医源性转移</v>
          </cell>
          <cell r="G10700" t="str">
            <v>良性、恶性及性质不明的肿瘤（包括囊状和息肉状）</v>
          </cell>
        </row>
        <row r="10701">
          <cell r="E10701" t="str">
            <v>ICHTHYOSIS</v>
          </cell>
          <cell r="F10701" t="str">
            <v>鱼鳞病</v>
          </cell>
          <cell r="G10701" t="str">
            <v>各种先天性家族性遗传性疾病</v>
          </cell>
        </row>
        <row r="10702">
          <cell r="E10702" t="str">
            <v>ICHTHYOSIS ACQUIRED</v>
          </cell>
          <cell r="F10702" t="str">
            <v>获得性鱼鳞病</v>
          </cell>
          <cell r="G10702" t="str">
            <v>皮肤及皮下组织类疾病</v>
          </cell>
        </row>
        <row r="10703">
          <cell r="E10703" t="str">
            <v>ICTERUS INDEX</v>
          </cell>
          <cell r="F10703" t="str">
            <v>黄疸指数</v>
          </cell>
          <cell r="G10703" t="str">
            <v>各类检查</v>
          </cell>
        </row>
        <row r="10704">
          <cell r="E10704" t="str">
            <v>ICTERUS INDEX INCREASED</v>
          </cell>
          <cell r="F10704" t="str">
            <v>黄疸指数增高</v>
          </cell>
          <cell r="G10704" t="str">
            <v>各类检查</v>
          </cell>
        </row>
        <row r="10705">
          <cell r="E10705" t="str">
            <v>IDEAS OF REFERENCE</v>
          </cell>
          <cell r="F10705" t="str">
            <v>牵连观念</v>
          </cell>
          <cell r="G10705" t="str">
            <v>精神病类</v>
          </cell>
        </row>
        <row r="10706">
          <cell r="E10706" t="str">
            <v>IDH DIFFERENTIATION SYNDROME</v>
          </cell>
          <cell r="F10706" t="str">
            <v>分化综合征</v>
          </cell>
          <cell r="G10706" t="str">
            <v>良性、恶性及性质不明的肿瘤（包括囊状和息肉状）</v>
          </cell>
        </row>
        <row r="10707">
          <cell r="E10707" t="str">
            <v>IDIOGLOSSIA</v>
          </cell>
          <cell r="F10707" t="str">
            <v>自解语症</v>
          </cell>
          <cell r="G10707" t="str">
            <v>各类神经系统疾病</v>
          </cell>
        </row>
        <row r="10708">
          <cell r="E10708" t="str">
            <v>IDIOPATHIC ANGIOEDEMA</v>
          </cell>
          <cell r="F10708" t="str">
            <v>特发性血管性水肿</v>
          </cell>
          <cell r="G10708" t="str">
            <v>皮肤及皮下组织类疾病</v>
          </cell>
        </row>
        <row r="10709">
          <cell r="E10709" t="str">
            <v>IDIOPATHIC CAPILLARITIS</v>
          </cell>
          <cell r="F10709" t="str">
            <v>毛细血管炎</v>
          </cell>
          <cell r="G10709" t="str">
            <v>皮肤及皮下组织类疾病</v>
          </cell>
        </row>
        <row r="10710">
          <cell r="E10710" t="str">
            <v>IDIOPATHIC CONDYLAR RESORPTION</v>
          </cell>
          <cell r="F10710" t="str">
            <v>特发性髁突吸收</v>
          </cell>
          <cell r="G10710" t="str">
            <v>各种肌肉骨骼及结缔组织疾病</v>
          </cell>
        </row>
        <row r="10711">
          <cell r="E10711" t="str">
            <v>IDIOPATHIC ENVIRONMENTAL INTOLERANCE</v>
          </cell>
          <cell r="F10711" t="str">
            <v>特发性环境不耐受</v>
          </cell>
          <cell r="G10711" t="str">
            <v>全身性疾病及给药部位各种反应</v>
          </cell>
        </row>
        <row r="10712">
          <cell r="E10712" t="str">
            <v>IDIOPATHIC GENERALISED EPILEPSY</v>
          </cell>
          <cell r="F10712" t="str">
            <v>特发性全身性癫痫</v>
          </cell>
          <cell r="G10712" t="str">
            <v>各类神经系统疾病</v>
          </cell>
        </row>
        <row r="10713">
          <cell r="E10713" t="str">
            <v>IDIOPATHIC GUTTATE HYPOMELANOSIS</v>
          </cell>
          <cell r="F10713" t="str">
            <v>特发性滴状黑素过少症</v>
          </cell>
          <cell r="G10713" t="str">
            <v>皮肤及皮下组织类疾病</v>
          </cell>
        </row>
        <row r="10714">
          <cell r="E10714" t="str">
            <v>IDIOPATHIC INFLAMMATORY MYOPATHY</v>
          </cell>
          <cell r="F10714" t="str">
            <v>特发性炎症性肌病</v>
          </cell>
          <cell r="G10714" t="str">
            <v>各种肌肉骨骼及结缔组织疾病</v>
          </cell>
        </row>
        <row r="10715">
          <cell r="E10715" t="str">
            <v>IDIOPATHIC INTERSTITIAL PNEUMONIA</v>
          </cell>
          <cell r="F10715" t="str">
            <v>特发性间质性肺炎</v>
          </cell>
          <cell r="G10715" t="str">
            <v>呼吸系统、胸及纵隔疾病</v>
          </cell>
        </row>
        <row r="10716">
          <cell r="E10716" t="str">
            <v>IDIOPATHIC INTRACRANIAL HYPERTENSION</v>
          </cell>
          <cell r="F10716" t="str">
            <v>特发性颅内压增高</v>
          </cell>
          <cell r="G10716" t="str">
            <v>各类神经系统疾病</v>
          </cell>
        </row>
        <row r="10717">
          <cell r="E10717" t="str">
            <v>IDIOPATHIC LENTICULAR MUCOCUTANEOUS PIGMENTATION</v>
          </cell>
          <cell r="F10717" t="str">
            <v>特发性性豆状皮肤粘膜色素沉着</v>
          </cell>
          <cell r="G10717" t="str">
            <v>皮肤及皮下组织类疾病</v>
          </cell>
        </row>
        <row r="10718">
          <cell r="E10718" t="str">
            <v>IDIOPATHIC NEUTROPENIA</v>
          </cell>
          <cell r="F10718" t="str">
            <v>特发型粒细胞减少症</v>
          </cell>
          <cell r="G10718" t="str">
            <v>血液及淋巴系统疾病</v>
          </cell>
        </row>
        <row r="10719">
          <cell r="E10719" t="str">
            <v>IDIOPATHIC ORBITAL INFLAMMATION</v>
          </cell>
          <cell r="F10719" t="str">
            <v>特发性眼眶炎症</v>
          </cell>
          <cell r="G10719" t="str">
            <v>眼器官疾病</v>
          </cell>
        </row>
        <row r="10720">
          <cell r="E10720" t="str">
            <v>IDIOPATHIC PARTIAL EPILEPSY</v>
          </cell>
          <cell r="F10720" t="str">
            <v>特发性部分型癫痫</v>
          </cell>
          <cell r="G10720" t="str">
            <v>各类神经系统疾病</v>
          </cell>
        </row>
        <row r="10721">
          <cell r="E10721" t="str">
            <v>IDIOPATHIC PNEUMONIA SYNDROME</v>
          </cell>
          <cell r="F10721" t="str">
            <v>特发性肺炎综合征</v>
          </cell>
          <cell r="G10721" t="str">
            <v>呼吸系统、胸及纵隔疾病</v>
          </cell>
        </row>
        <row r="10722">
          <cell r="E10722" t="str">
            <v>IDIOPATHIC PULMONARY FIBROSIS</v>
          </cell>
          <cell r="F10722" t="str">
            <v>特发性肺纤维化</v>
          </cell>
          <cell r="G10722" t="str">
            <v>呼吸系统、胸及纵隔疾病</v>
          </cell>
        </row>
        <row r="10723">
          <cell r="E10723" t="str">
            <v>IDIOPATHIC THROMBOCYTOPENIC PURPURA</v>
          </cell>
          <cell r="F10723" t="str">
            <v>免疫性血小板减少症</v>
          </cell>
          <cell r="G10723" t="str">
            <v>血液及淋巴系统疾病</v>
          </cell>
        </row>
        <row r="10724">
          <cell r="E10724" t="str">
            <v>IDIOPATHIC URTICARIA</v>
          </cell>
          <cell r="F10724" t="str">
            <v>特发性荨麻疹</v>
          </cell>
          <cell r="G10724" t="str">
            <v>皮肤及皮下组织类疾病</v>
          </cell>
        </row>
        <row r="10725">
          <cell r="E10725" t="str">
            <v>IDIOSYNCRATIC ALCOHOL INTOXICATION</v>
          </cell>
          <cell r="F10725" t="str">
            <v>特异体质性酒精中毒</v>
          </cell>
          <cell r="G10725" t="str">
            <v>各类损伤、中毒及操作并发症</v>
          </cell>
        </row>
        <row r="10726">
          <cell r="E10726" t="str">
            <v>IDIOSYNCRATIC DRUG REACTION</v>
          </cell>
          <cell r="F10726" t="str">
            <v>药物特异质反应</v>
          </cell>
          <cell r="G10726" t="str">
            <v>全身性疾病及给药部位各种反应</v>
          </cell>
        </row>
        <row r="10727">
          <cell r="E10727" t="str">
            <v>IGA NEPHROPATHY</v>
          </cell>
          <cell r="F10727" t="str">
            <v>IgA 肾病</v>
          </cell>
          <cell r="G10727" t="str">
            <v>肾脏及泌尿系统疾病</v>
          </cell>
        </row>
        <row r="10728">
          <cell r="E10728" t="str">
            <v>IGM NEPHROPATHY</v>
          </cell>
          <cell r="F10728" t="str">
            <v>IgM 肾病</v>
          </cell>
          <cell r="G10728" t="str">
            <v>肾脏及泌尿系统疾病</v>
          </cell>
        </row>
        <row r="10729">
          <cell r="E10729" t="str">
            <v>IIIRD NERVE DISORDER</v>
          </cell>
          <cell r="F10729" t="str">
            <v>第 III 颅神经疾病</v>
          </cell>
          <cell r="G10729" t="str">
            <v>各类神经系统疾病</v>
          </cell>
        </row>
        <row r="10730">
          <cell r="E10730" t="str">
            <v>IIIRD NERVE INJURY</v>
          </cell>
          <cell r="F10730" t="str">
            <v>第 III 颅神经损伤</v>
          </cell>
          <cell r="G10730" t="str">
            <v>各类损伤、中毒及操作并发症</v>
          </cell>
        </row>
        <row r="10731">
          <cell r="E10731" t="str">
            <v>IIIRD NERVE PARALYSIS</v>
          </cell>
          <cell r="F10731" t="str">
            <v>第 III 颅神经性瘫痪</v>
          </cell>
          <cell r="G10731" t="str">
            <v>各类神经系统疾病</v>
          </cell>
        </row>
        <row r="10732">
          <cell r="E10732" t="str">
            <v>IIIRD NERVE PARESIS</v>
          </cell>
          <cell r="F10732" t="str">
            <v>第 III 神经轻瘫</v>
          </cell>
          <cell r="G10732" t="str">
            <v>各类神经系统疾病</v>
          </cell>
        </row>
        <row r="10733">
          <cell r="E10733" t="str">
            <v>IL-2 RECEPTOR ASSAY</v>
          </cell>
          <cell r="F10733" t="str">
            <v>IL-2 受体检验</v>
          </cell>
          <cell r="G10733" t="str">
            <v>各类检查</v>
          </cell>
        </row>
        <row r="10734">
          <cell r="E10734" t="str">
            <v>ILEAL ATRESIA</v>
          </cell>
          <cell r="F10734" t="str">
            <v>肠闭锁</v>
          </cell>
          <cell r="G10734" t="str">
            <v>各种先天性家族性遗传性疾病</v>
          </cell>
        </row>
        <row r="10735">
          <cell r="E10735" t="str">
            <v>ILEAL FISTULA</v>
          </cell>
          <cell r="F10735" t="str">
            <v>小肠瘘</v>
          </cell>
          <cell r="G10735" t="str">
            <v>胃肠系统疾病</v>
          </cell>
        </row>
        <row r="10736">
          <cell r="E10736" t="str">
            <v>ILEAL GANGRENE</v>
          </cell>
          <cell r="F10736" t="str">
            <v>回肠坏疽</v>
          </cell>
          <cell r="G10736" t="str">
            <v>感染及侵染类疾病</v>
          </cell>
        </row>
        <row r="10737">
          <cell r="E10737" t="str">
            <v>ILEAL OPERATION</v>
          </cell>
          <cell r="F10737" t="str">
            <v>回肠手术</v>
          </cell>
          <cell r="G10737" t="str">
            <v>各种手术及医疗操作</v>
          </cell>
        </row>
        <row r="10738">
          <cell r="E10738" t="str">
            <v>ILEAL PERFORATION</v>
          </cell>
          <cell r="F10738" t="str">
            <v>回肠穿孔</v>
          </cell>
          <cell r="G10738" t="str">
            <v>胃肠系统疾病</v>
          </cell>
        </row>
        <row r="10739">
          <cell r="E10739" t="str">
            <v>ILEAL STENOSIS</v>
          </cell>
          <cell r="F10739" t="str">
            <v>回肠狭窄</v>
          </cell>
          <cell r="G10739" t="str">
            <v>胃肠系统疾病</v>
          </cell>
        </row>
        <row r="10740">
          <cell r="E10740" t="str">
            <v>ILEAL ULCER</v>
          </cell>
          <cell r="F10740" t="str">
            <v>回肠溃疡</v>
          </cell>
          <cell r="G10740" t="str">
            <v>胃肠系统疾病</v>
          </cell>
        </row>
        <row r="10741">
          <cell r="E10741" t="str">
            <v>ILEAL ULCER PERFORATION</v>
          </cell>
          <cell r="F10741" t="str">
            <v>回肠溃疡穿孔</v>
          </cell>
          <cell r="G10741" t="str">
            <v>胃肠系统疾病</v>
          </cell>
        </row>
        <row r="10742">
          <cell r="E10742" t="str">
            <v>ILEECTOMY</v>
          </cell>
          <cell r="F10742" t="str">
            <v>回肠切除术</v>
          </cell>
          <cell r="G10742" t="str">
            <v>各种手术及医疗操作</v>
          </cell>
        </row>
        <row r="10743">
          <cell r="E10743" t="str">
            <v>ILEITIS</v>
          </cell>
          <cell r="F10743" t="str">
            <v>肠炎</v>
          </cell>
          <cell r="G10743" t="str">
            <v>胃肠系统疾病</v>
          </cell>
        </row>
        <row r="10744">
          <cell r="E10744" t="str">
            <v>ILEOCAECAL RESECTION</v>
          </cell>
          <cell r="F10744" t="str">
            <v>回盲肠切除术</v>
          </cell>
          <cell r="G10744" t="str">
            <v>各种手术及医疗操作</v>
          </cell>
        </row>
        <row r="10745">
          <cell r="E10745" t="str">
            <v>ILEOCOLECTOMY</v>
          </cell>
          <cell r="F10745" t="str">
            <v>回肠结肠切除术</v>
          </cell>
          <cell r="G10745" t="str">
            <v>各种手术及医疗操作</v>
          </cell>
        </row>
        <row r="10746">
          <cell r="E10746" t="str">
            <v>ILEOCOLIC BYPASS</v>
          </cell>
          <cell r="F10746" t="str">
            <v>回肠旁路术</v>
          </cell>
          <cell r="G10746" t="str">
            <v>各种手术及医疗操作</v>
          </cell>
        </row>
        <row r="10747">
          <cell r="E10747" t="str">
            <v>ILEOCOLOSTOMY</v>
          </cell>
          <cell r="F10747" t="str">
            <v>回结肠吻合术</v>
          </cell>
          <cell r="G10747" t="str">
            <v>各种手术及医疗操作</v>
          </cell>
        </row>
        <row r="10748">
          <cell r="E10748" t="str">
            <v>ILEOJEJUNAL BYPASS</v>
          </cell>
          <cell r="F10748" t="str">
            <v>回空肠旁路术</v>
          </cell>
          <cell r="G10748" t="str">
            <v>各种手术及医疗操作</v>
          </cell>
        </row>
        <row r="10749">
          <cell r="E10749" t="str">
            <v>ILEORECTAL FISTULA</v>
          </cell>
          <cell r="F10749" t="str">
            <v>小肠瘘</v>
          </cell>
          <cell r="G10749" t="str">
            <v>胃肠系统疾病</v>
          </cell>
        </row>
        <row r="10750">
          <cell r="E10750" t="str">
            <v>ILEOSTOMY</v>
          </cell>
          <cell r="F10750" t="str">
            <v>回肠造口术</v>
          </cell>
          <cell r="G10750" t="str">
            <v>各种手术及医疗操作</v>
          </cell>
        </row>
        <row r="10751">
          <cell r="E10751" t="str">
            <v>ILEOSTOMY CLOSURE</v>
          </cell>
          <cell r="F10751" t="str">
            <v>回肠造口闭合术</v>
          </cell>
          <cell r="G10751" t="str">
            <v>各种手术及医疗操作</v>
          </cell>
        </row>
        <row r="10752">
          <cell r="E10752" t="str">
            <v>ILEUS</v>
          </cell>
          <cell r="F10752" t="str">
            <v>肠梗阻（机能性）</v>
          </cell>
          <cell r="G10752" t="str">
            <v>胃肠系统疾病</v>
          </cell>
        </row>
        <row r="10753">
          <cell r="E10753" t="str">
            <v>ILEUS PARALYTIC</v>
          </cell>
          <cell r="F10753" t="str">
            <v>麻痹性肠梗阻</v>
          </cell>
          <cell r="G10753" t="str">
            <v>胃肠系统疾病</v>
          </cell>
        </row>
        <row r="10754">
          <cell r="E10754" t="str">
            <v>ILEUS SPASTIC</v>
          </cell>
          <cell r="F10754" t="str">
            <v>痉挛性肠梗阻</v>
          </cell>
          <cell r="G10754" t="str">
            <v>胃肠系统疾病</v>
          </cell>
        </row>
        <row r="10755">
          <cell r="E10755" t="str">
            <v>ILIAC ARTERY ARTERIOSCLEROSIS</v>
          </cell>
          <cell r="F10755" t="str">
            <v>髂动脉硬化</v>
          </cell>
          <cell r="G10755" t="str">
            <v>血管与淋巴管类疾病</v>
          </cell>
        </row>
        <row r="10756">
          <cell r="E10756" t="str">
            <v>ILIAC ARTERY DISEASE</v>
          </cell>
          <cell r="F10756" t="str">
            <v>髂动脉疾病</v>
          </cell>
          <cell r="G10756" t="str">
            <v>血管与淋巴管类疾病</v>
          </cell>
        </row>
        <row r="10757">
          <cell r="E10757" t="str">
            <v>ILIAC ARTERY DISSECTION</v>
          </cell>
          <cell r="F10757" t="str">
            <v>髂动脉夹层</v>
          </cell>
          <cell r="G10757" t="str">
            <v>血管与淋巴管类疾病</v>
          </cell>
        </row>
        <row r="10758">
          <cell r="E10758" t="str">
            <v>ILIAC ARTERY EMBOLISM</v>
          </cell>
          <cell r="F10758" t="str">
            <v>髂动脉栓塞</v>
          </cell>
          <cell r="G10758" t="str">
            <v>血管与淋巴管类疾病</v>
          </cell>
        </row>
        <row r="10759">
          <cell r="E10759" t="str">
            <v>ILIAC ARTERY OCCLUSION</v>
          </cell>
          <cell r="F10759" t="str">
            <v>髂动脉闭塞</v>
          </cell>
          <cell r="G10759" t="str">
            <v>血管与淋巴管类疾病</v>
          </cell>
        </row>
        <row r="10760">
          <cell r="E10760" t="str">
            <v>ILIAC ARTERY PERFORATION</v>
          </cell>
          <cell r="F10760" t="str">
            <v>髂动脉穿孔</v>
          </cell>
          <cell r="G10760" t="str">
            <v>血管与淋巴管类疾病</v>
          </cell>
        </row>
        <row r="10761">
          <cell r="E10761" t="str">
            <v>ILIAC ARTERY RUPTURE</v>
          </cell>
          <cell r="F10761" t="str">
            <v>髂动脉破裂</v>
          </cell>
          <cell r="G10761" t="str">
            <v>血管与淋巴管类疾病</v>
          </cell>
        </row>
        <row r="10762">
          <cell r="E10762" t="str">
            <v>ILIAC ARTERY STENOSIS</v>
          </cell>
          <cell r="F10762" t="str">
            <v>髂动脉狭窄</v>
          </cell>
          <cell r="G10762" t="str">
            <v>血管与淋巴管类疾病</v>
          </cell>
        </row>
        <row r="10763">
          <cell r="E10763" t="str">
            <v>ILIAC ARTERY THROMBOSIS</v>
          </cell>
          <cell r="F10763" t="str">
            <v>外周动脉血栓形成</v>
          </cell>
          <cell r="G10763" t="str">
            <v>血管与淋巴管类疾病</v>
          </cell>
        </row>
        <row r="10764">
          <cell r="E10764" t="str">
            <v>ILIAC BRUIT</v>
          </cell>
          <cell r="F10764" t="str">
            <v>髂动脉杂音</v>
          </cell>
          <cell r="G10764" t="str">
            <v>各类检查</v>
          </cell>
        </row>
        <row r="10765">
          <cell r="E10765" t="str">
            <v>ILIAC VEIN OCCLUSION</v>
          </cell>
          <cell r="F10765" t="str">
            <v>髂静脉闭塞</v>
          </cell>
          <cell r="G10765" t="str">
            <v>血管与淋巴管类疾病</v>
          </cell>
        </row>
        <row r="10766">
          <cell r="E10766" t="str">
            <v>ILIAC VEIN STENOSIS</v>
          </cell>
          <cell r="F10766" t="str">
            <v>髂静脉狭窄</v>
          </cell>
          <cell r="G10766" t="str">
            <v>血管与淋巴管类疾病</v>
          </cell>
        </row>
        <row r="10767">
          <cell r="E10767" t="str">
            <v>ILIAC VEIN THROMBOSIS</v>
          </cell>
          <cell r="F10767" t="str">
            <v>盆腔静脉血栓形成</v>
          </cell>
          <cell r="G10767" t="str">
            <v>血管与淋巴管类疾病</v>
          </cell>
        </row>
        <row r="10768">
          <cell r="E10768" t="str">
            <v>ILIOLUMBAR SYNDROME</v>
          </cell>
          <cell r="F10768" t="str">
            <v>髂腰综合征</v>
          </cell>
          <cell r="G10768" t="str">
            <v>各种肌肉骨骼及结缔组织疾病</v>
          </cell>
        </row>
        <row r="10769">
          <cell r="E10769" t="str">
            <v>ILIOTIBIAL BAND SYNDROME</v>
          </cell>
          <cell r="F10769" t="str">
            <v>髂胫带束综合征</v>
          </cell>
          <cell r="G10769" t="str">
            <v>各类损伤、中毒及操作并发症</v>
          </cell>
        </row>
        <row r="10770">
          <cell r="E10770" t="str">
            <v>ILIUM FRACTURE</v>
          </cell>
          <cell r="F10770" t="str">
            <v>髂骨骨折</v>
          </cell>
          <cell r="G10770" t="str">
            <v>各类损伤、中毒及操作并发症</v>
          </cell>
        </row>
        <row r="10771">
          <cell r="E10771" t="str">
            <v>ILL-DEFINED DISORDER</v>
          </cell>
          <cell r="F10771" t="str">
            <v>未明确定义的疾病</v>
          </cell>
          <cell r="G10771" t="str">
            <v>全身性疾病及给药部位各种反应</v>
          </cell>
        </row>
        <row r="10772">
          <cell r="E10772" t="str">
            <v>ILLITERACY</v>
          </cell>
          <cell r="F10772" t="str">
            <v>文盲</v>
          </cell>
          <cell r="G10772" t="str">
            <v>社会环境</v>
          </cell>
        </row>
        <row r="10773">
          <cell r="E10773" t="str">
            <v>ILLNESS</v>
          </cell>
          <cell r="F10773" t="str">
            <v>患病</v>
          </cell>
          <cell r="G10773" t="str">
            <v>全身性疾病及给药部位各种反应</v>
          </cell>
        </row>
        <row r="10774">
          <cell r="E10774" t="str">
            <v>ILLNESS ANXIETY DISORDER</v>
          </cell>
          <cell r="F10774" t="str">
            <v>疾病焦虑障碍</v>
          </cell>
          <cell r="G10774" t="str">
            <v>精神病类</v>
          </cell>
        </row>
        <row r="10775">
          <cell r="E10775" t="str">
            <v>ILLOGICAL THINKING</v>
          </cell>
          <cell r="F10775" t="str">
            <v>不合逻辑思维</v>
          </cell>
          <cell r="G10775" t="str">
            <v>精神病类</v>
          </cell>
        </row>
        <row r="10776">
          <cell r="E10776" t="str">
            <v>ILLUSION</v>
          </cell>
          <cell r="F10776" t="str">
            <v>错觉</v>
          </cell>
          <cell r="G10776" t="str">
            <v>精神病类</v>
          </cell>
        </row>
        <row r="10777">
          <cell r="E10777" t="str">
            <v>IMAGING PROCEDURE</v>
          </cell>
          <cell r="F10777" t="str">
            <v>成像操作</v>
          </cell>
          <cell r="G10777" t="str">
            <v>各类检查</v>
          </cell>
        </row>
        <row r="10778">
          <cell r="E10778" t="str">
            <v>IMAGING PROCEDURE ABNORMAL</v>
          </cell>
          <cell r="F10778" t="str">
            <v>成像检查异常</v>
          </cell>
          <cell r="G10778" t="str">
            <v>各类检查</v>
          </cell>
        </row>
        <row r="10779">
          <cell r="E10779" t="str">
            <v>IMAGING PROCEDURE ARTIFACT</v>
          </cell>
          <cell r="F10779" t="str">
            <v>造影操作伪影</v>
          </cell>
          <cell r="G10779" t="str">
            <v>各类检查</v>
          </cell>
        </row>
        <row r="10780">
          <cell r="E10780" t="str">
            <v>IMMATURE GRANULOCYTE COUNT</v>
          </cell>
          <cell r="F10780" t="str">
            <v>未成熟粒细胞计数</v>
          </cell>
          <cell r="G10780" t="str">
            <v>各类检查</v>
          </cell>
        </row>
        <row r="10781">
          <cell r="E10781" t="str">
            <v>IMMATURE GRANULOCYTE COUNT INCREASED</v>
          </cell>
          <cell r="F10781" t="str">
            <v>不成熟粒细胞计数升高</v>
          </cell>
          <cell r="G10781" t="str">
            <v>各类检查</v>
          </cell>
        </row>
        <row r="10782">
          <cell r="E10782" t="str">
            <v>IMMATURE GRANULOCYTE PERCENTAGE INCREASED</v>
          </cell>
          <cell r="F10782" t="str">
            <v>不成熟粒细胞百分比升高</v>
          </cell>
          <cell r="G10782" t="str">
            <v>各类检查</v>
          </cell>
        </row>
        <row r="10783">
          <cell r="E10783" t="str">
            <v>IMMATURE RESPIRATORY SYSTEM</v>
          </cell>
          <cell r="F10783" t="str">
            <v>呼吸系统发育未成熟</v>
          </cell>
          <cell r="G10783" t="str">
            <v>呼吸系统、胸及纵隔疾病</v>
          </cell>
        </row>
        <row r="10784">
          <cell r="E10784" t="str">
            <v>IMMEDIATE POST-INJECTION REACTION</v>
          </cell>
          <cell r="F10784" t="str">
            <v>注射后即时反应</v>
          </cell>
          <cell r="G10784" t="str">
            <v>全身性疾病及给药部位各种反应</v>
          </cell>
        </row>
        <row r="10785">
          <cell r="E10785" t="str">
            <v>IMMINENT ABORTION</v>
          </cell>
          <cell r="F10785" t="str">
            <v>紧急流产</v>
          </cell>
          <cell r="G10785" t="str">
            <v>妊娠期、产褥期及围产期状况</v>
          </cell>
        </row>
        <row r="10786">
          <cell r="E10786" t="str">
            <v>IMMOBILE</v>
          </cell>
          <cell r="F10786" t="str">
            <v>活动不能</v>
          </cell>
          <cell r="G10786" t="str">
            <v>社会环境</v>
          </cell>
        </row>
        <row r="10787">
          <cell r="E10787" t="str">
            <v>IMMOBILISATION PROLONGED</v>
          </cell>
          <cell r="F10787" t="str">
            <v>长期活动不能</v>
          </cell>
          <cell r="G10787" t="str">
            <v>社会环境</v>
          </cell>
        </row>
        <row r="10788">
          <cell r="E10788" t="str">
            <v>IMMOBILISATION SYNDROME</v>
          </cell>
          <cell r="F10788" t="str">
            <v>制动综合征</v>
          </cell>
          <cell r="G10788" t="str">
            <v>各种肌肉骨骼及结缔组织疾病</v>
          </cell>
        </row>
        <row r="10789">
          <cell r="E10789" t="str">
            <v>IMMOBILIZATION PROLONGED</v>
          </cell>
          <cell r="F10789" t="str">
            <v>长期活动不能</v>
          </cell>
          <cell r="G10789" t="str">
            <v>社会环境</v>
          </cell>
        </row>
        <row r="10790">
          <cell r="E10790" t="str">
            <v>IMMOTILE CILIA SYNDROME</v>
          </cell>
          <cell r="F10790" t="str">
            <v>原发性纤毛运动障碍</v>
          </cell>
          <cell r="G10790" t="str">
            <v>各种先天性家族性遗传性疾病</v>
          </cell>
        </row>
        <row r="10791">
          <cell r="E10791" t="str">
            <v>IMMUNE-MEDIATED ADRENAL INSUFFICIENCY</v>
          </cell>
          <cell r="F10791" t="str">
            <v>免疫介导性肾上腺功能不全</v>
          </cell>
          <cell r="G10791" t="str">
            <v>内分泌系统疾病</v>
          </cell>
        </row>
        <row r="10792">
          <cell r="E10792" t="str">
            <v>IMMUNE-MEDIATED ADRENAL INSUFICIENCY</v>
          </cell>
          <cell r="F10792" t="str">
            <v>免疫介导性肾上腺功能不全</v>
          </cell>
          <cell r="G10792" t="str">
            <v>内分泌系统疾病</v>
          </cell>
        </row>
        <row r="10793">
          <cell r="E10793" t="str">
            <v>IMMUNE-MEDIATED ADVERSE REACTION</v>
          </cell>
          <cell r="F10793" t="str">
            <v>免疫介导性不良反应</v>
          </cell>
          <cell r="G10793" t="str">
            <v>免疫系统疾病</v>
          </cell>
        </row>
        <row r="10794">
          <cell r="E10794" t="str">
            <v>IMMUNE-MEDIATED ARTHRITIS</v>
          </cell>
          <cell r="F10794" t="str">
            <v>免疫介导性关节炎</v>
          </cell>
          <cell r="G10794" t="str">
            <v>各种肌肉骨骼及结缔组织疾病</v>
          </cell>
        </row>
        <row r="10795">
          <cell r="E10795" t="str">
            <v>IMMUNE-MEDIATED CHOLANGITIS</v>
          </cell>
          <cell r="F10795" t="str">
            <v>免疫介导性胆管炎</v>
          </cell>
          <cell r="G10795" t="str">
            <v>肝胆系统疾病</v>
          </cell>
        </row>
        <row r="10796">
          <cell r="E10796" t="str">
            <v>IMMUNE-MEDIATED CHOLESTASIS</v>
          </cell>
          <cell r="F10796" t="str">
            <v>免疫介导性胆汁淤积</v>
          </cell>
          <cell r="G10796" t="str">
            <v>肝胆系统疾病</v>
          </cell>
        </row>
        <row r="10797">
          <cell r="E10797" t="str">
            <v>IMMUNE-MEDIATED CYSTITIS</v>
          </cell>
          <cell r="F10797" t="str">
            <v>免疫介导性膀胱炎</v>
          </cell>
          <cell r="G10797" t="str">
            <v>肾脏及泌尿系统疾病</v>
          </cell>
        </row>
        <row r="10798">
          <cell r="E10798" t="str">
            <v>IMMUNE-MEDIATED CYTOPENIA</v>
          </cell>
          <cell r="F10798" t="str">
            <v>免疫介导性血细胞减少症</v>
          </cell>
          <cell r="G10798" t="str">
            <v>血液及淋巴系统疾病</v>
          </cell>
        </row>
        <row r="10799">
          <cell r="E10799" t="str">
            <v>IMMUNE-MEDIATED DERMATITIS</v>
          </cell>
          <cell r="F10799" t="str">
            <v>免疫介导性皮炎</v>
          </cell>
          <cell r="G10799" t="str">
            <v>皮肤及皮下组织类疾病</v>
          </cell>
        </row>
        <row r="10800">
          <cell r="E10800" t="str">
            <v>IMMUNE-MEDIATED ENCEPHALITIS</v>
          </cell>
          <cell r="F10800" t="str">
            <v>免疫介导性大脑炎</v>
          </cell>
          <cell r="G10800" t="str">
            <v>各类神经系统疾病</v>
          </cell>
        </row>
        <row r="10801">
          <cell r="E10801" t="str">
            <v>IMMUNE-MEDIATED ENCEPHALOPATHY</v>
          </cell>
          <cell r="F10801" t="str">
            <v>免疫介导性脑病</v>
          </cell>
          <cell r="G10801" t="str">
            <v>各类神经系统疾病</v>
          </cell>
        </row>
        <row r="10802">
          <cell r="E10802" t="str">
            <v>IMMUNE-MEDIATED ENDOCRINOPATHY</v>
          </cell>
          <cell r="F10802" t="str">
            <v>免疫介导的内分泌病</v>
          </cell>
          <cell r="G10802" t="str">
            <v>内分泌系统疾病</v>
          </cell>
        </row>
        <row r="10803">
          <cell r="E10803" t="str">
            <v>IMMUNE-MEDIATED ENTEROCOLITIS</v>
          </cell>
          <cell r="F10803" t="str">
            <v>免疫介导的小肠结肠炎</v>
          </cell>
          <cell r="G10803" t="str">
            <v>胃肠系统疾病</v>
          </cell>
        </row>
        <row r="10804">
          <cell r="E10804" t="str">
            <v>IMMUNE-MEDIATED GASTRITIS</v>
          </cell>
          <cell r="F10804" t="str">
            <v>免疫介导性胃炎</v>
          </cell>
          <cell r="G10804" t="str">
            <v>胃肠系统疾病</v>
          </cell>
        </row>
        <row r="10805">
          <cell r="E10805" t="str">
            <v>IMMUNE-MEDIATED HEPATIC DISORDER</v>
          </cell>
          <cell r="F10805" t="str">
            <v>免疫介导性肝脏疾病</v>
          </cell>
          <cell r="G10805" t="str">
            <v>肝胆系统疾病</v>
          </cell>
        </row>
        <row r="10806">
          <cell r="E10806" t="str">
            <v>IMMUNE-MEDIATED HEPATITIS</v>
          </cell>
          <cell r="F10806" t="str">
            <v>免疫介导的肝炎</v>
          </cell>
          <cell r="G10806" t="str">
            <v>肝胆系统疾病</v>
          </cell>
        </row>
        <row r="10807">
          <cell r="E10807" t="str">
            <v>IMMUNE-MEDIATED HYPERTHYROIDISM</v>
          </cell>
          <cell r="F10807" t="str">
            <v>免疫介导性甲状腺功能亢进症</v>
          </cell>
          <cell r="G10807" t="str">
            <v>内分泌系统疾病</v>
          </cell>
        </row>
        <row r="10808">
          <cell r="E10808" t="str">
            <v>IMMUNE-MEDIATED HYPOPHYSITIS</v>
          </cell>
          <cell r="F10808" t="str">
            <v>免疫介导性垂体炎</v>
          </cell>
          <cell r="G10808" t="str">
            <v>内分泌系统疾病</v>
          </cell>
        </row>
        <row r="10809">
          <cell r="E10809" t="str">
            <v>IMMUNE-MEDIATED HYPOTHYROIDISM</v>
          </cell>
          <cell r="F10809" t="str">
            <v>免疫介导性甲状腺功能减退</v>
          </cell>
          <cell r="G10809" t="str">
            <v>内分泌系统疾病</v>
          </cell>
        </row>
        <row r="10810">
          <cell r="E10810" t="str">
            <v>IMMUNE-MEDIATED LUNG DISEASE</v>
          </cell>
          <cell r="F10810" t="str">
            <v>免疫介导性肺病</v>
          </cell>
          <cell r="G10810" t="str">
            <v>呼吸系统、胸及纵隔疾病</v>
          </cell>
        </row>
        <row r="10811">
          <cell r="E10811" t="str">
            <v>IMMUNE-MEDIATED MYASTHENIA GRAVIS</v>
          </cell>
          <cell r="F10811" t="str">
            <v>免疫介导性重症肌无力</v>
          </cell>
          <cell r="G10811" t="str">
            <v>各类神经系统疾病</v>
          </cell>
        </row>
        <row r="10812">
          <cell r="E10812" t="str">
            <v>IMMUNE-MEDIATED MYOCARDITIS</v>
          </cell>
          <cell r="F10812" t="str">
            <v>免疫介导性心肌炎</v>
          </cell>
          <cell r="G10812" t="str">
            <v>心脏器官疾病</v>
          </cell>
        </row>
        <row r="10813">
          <cell r="E10813" t="str">
            <v>IMMUNE-MEDIATED MYOSITIS</v>
          </cell>
          <cell r="F10813" t="str">
            <v>免疫介导性肌炎</v>
          </cell>
          <cell r="G10813" t="str">
            <v>各种肌肉骨骼及结缔组织疾病</v>
          </cell>
        </row>
        <row r="10814">
          <cell r="E10814" t="str">
            <v>IMMUNE-MEDIATED NECROTISING MYOPATHY</v>
          </cell>
          <cell r="F10814" t="str">
            <v>免疫介导性肌炎</v>
          </cell>
          <cell r="G10814" t="str">
            <v>各种肌肉骨骼及结缔组织疾病</v>
          </cell>
        </row>
        <row r="10815">
          <cell r="E10815" t="str">
            <v>IMMUNE-MEDIATED NEPHRITIS</v>
          </cell>
          <cell r="F10815" t="str">
            <v>免疫介导性肾炎</v>
          </cell>
          <cell r="G10815" t="str">
            <v>肾脏及泌尿系统疾病</v>
          </cell>
        </row>
        <row r="10816">
          <cell r="E10816" t="str">
            <v>IMMUNE-MEDIATED NEUROLOGICAL DISORDER</v>
          </cell>
          <cell r="F10816" t="str">
            <v>免疫介导性神经疾病</v>
          </cell>
          <cell r="G10816" t="str">
            <v>各类神经系统疾病</v>
          </cell>
        </row>
        <row r="10817">
          <cell r="E10817" t="str">
            <v>IMMUNE-MEDIATED NEUROPATHY</v>
          </cell>
          <cell r="F10817" t="str">
            <v>免疫介导的神经病</v>
          </cell>
          <cell r="G10817" t="str">
            <v>各类神经系统疾病</v>
          </cell>
        </row>
        <row r="10818">
          <cell r="E10818" t="str">
            <v>IMMUNE-MEDIATED OESOPHAGITIS</v>
          </cell>
          <cell r="F10818" t="str">
            <v>免疫介导性食管炎</v>
          </cell>
          <cell r="G10818" t="str">
            <v>胃肠系统疾病</v>
          </cell>
        </row>
        <row r="10819">
          <cell r="E10819" t="str">
            <v>IMMUNE-MEDIATED PANCREATITIS</v>
          </cell>
          <cell r="F10819" t="str">
            <v>免疫介导性胰腺炎</v>
          </cell>
          <cell r="G10819" t="str">
            <v>胃肠系统疾病</v>
          </cell>
        </row>
        <row r="10820">
          <cell r="E10820" t="str">
            <v>IMMUNE-MEDIATED PANCYTOPENIA</v>
          </cell>
          <cell r="F10820" t="str">
            <v>免疫介导性血细胞减少症</v>
          </cell>
          <cell r="G10820" t="str">
            <v>血液及淋巴系统疾病</v>
          </cell>
        </row>
        <row r="10821">
          <cell r="E10821" t="str">
            <v>IMMUNE-MEDIATED PERICARDITIS</v>
          </cell>
          <cell r="F10821" t="str">
            <v>免疫介导性心包炎</v>
          </cell>
          <cell r="G10821" t="str">
            <v>心脏器官疾病</v>
          </cell>
        </row>
        <row r="10822">
          <cell r="E10822" t="str">
            <v>IMMUNE-MEDIATED PNEUMONITIS</v>
          </cell>
          <cell r="F10822" t="str">
            <v>免疫介导性肺病</v>
          </cell>
          <cell r="G10822" t="str">
            <v>呼吸系统、胸及纵隔疾病</v>
          </cell>
        </row>
        <row r="10823">
          <cell r="E10823" t="str">
            <v>IMMUNE-MEDIATED RENAL DISORDER</v>
          </cell>
          <cell r="F10823" t="str">
            <v>免疫介导性肾脏疾病</v>
          </cell>
          <cell r="G10823" t="str">
            <v>肾脏及泌尿系统疾病</v>
          </cell>
        </row>
        <row r="10824">
          <cell r="E10824" t="str">
            <v>IMMUNE-MEDIATED SCLERITIS</v>
          </cell>
          <cell r="F10824" t="str">
            <v>免疫介导性巩膜炎</v>
          </cell>
          <cell r="G10824" t="str">
            <v>眼器官疾病</v>
          </cell>
        </row>
        <row r="10825">
          <cell r="E10825" t="str">
            <v>IMMUNE-MEDIATED THYROIDITIS</v>
          </cell>
          <cell r="F10825" t="str">
            <v>免疫介导性甲状腺炎</v>
          </cell>
          <cell r="G10825" t="str">
            <v>内分泌系统疾病</v>
          </cell>
        </row>
        <row r="10826">
          <cell r="E10826" t="str">
            <v>IMMUNE-MEDIATED UVEITIS</v>
          </cell>
          <cell r="F10826" t="str">
            <v>免疫介导性葡萄膜炎</v>
          </cell>
          <cell r="G10826" t="str">
            <v>眼器官疾病</v>
          </cell>
        </row>
        <row r="10827">
          <cell r="E10827" t="str">
            <v>IMMUNE AGGLUTININS</v>
          </cell>
          <cell r="F10827" t="str">
            <v>免疫凝集素</v>
          </cell>
          <cell r="G10827" t="str">
            <v>各类检查</v>
          </cell>
        </row>
        <row r="10828">
          <cell r="E10828" t="str">
            <v>IMMUNE COMPLEX ASSAY</v>
          </cell>
          <cell r="F10828" t="str">
            <v>免疫复合物检查</v>
          </cell>
          <cell r="G10828" t="str">
            <v>各类检查</v>
          </cell>
        </row>
        <row r="10829">
          <cell r="E10829" t="str">
            <v>IMMUNE COMPLEX LEVEL INCREASED</v>
          </cell>
          <cell r="F10829" t="str">
            <v>免疫复合物水平升高</v>
          </cell>
          <cell r="G10829" t="str">
            <v>各类检查</v>
          </cell>
        </row>
        <row r="10830">
          <cell r="E10830" t="str">
            <v>IMMUNE DISORDER PROPHYLAXIS</v>
          </cell>
          <cell r="F10830" t="str">
            <v>免疫疾病预防性治疗</v>
          </cell>
          <cell r="G10830" t="str">
            <v>各种手术及医疗操作</v>
          </cell>
        </row>
        <row r="10831">
          <cell r="E10831" t="str">
            <v>IMMUNE EFFECTOR CELL-ASSOCIATED NEUROTOXICITY SYNDROME</v>
          </cell>
          <cell r="F10831" t="str">
            <v>免疫效应细胞相关性神经毒性综合征</v>
          </cell>
          <cell r="G10831" t="str">
            <v>各类神经系统疾病</v>
          </cell>
        </row>
        <row r="10832">
          <cell r="E10832" t="str">
            <v>IMMUNE ENHANCEMENT THERAPY</v>
          </cell>
          <cell r="F10832" t="str">
            <v>免疫增强治疗</v>
          </cell>
          <cell r="G10832" t="str">
            <v>各种手术及医疗操作</v>
          </cell>
        </row>
        <row r="10833">
          <cell r="E10833" t="str">
            <v>IMMUNE RECONSTITUTION INFLAMMATORY SYNDROME</v>
          </cell>
          <cell r="F10833" t="str">
            <v>免疫重建炎性综合征</v>
          </cell>
          <cell r="G10833" t="str">
            <v>免疫系统疾病</v>
          </cell>
        </row>
        <row r="10834">
          <cell r="E10834" t="str">
            <v>IMMUNE RECONSTITUTION INFLAMMATORY SYNDROME ASSOCIATED KAPOSI'S SARCOMA</v>
          </cell>
          <cell r="F10834" t="str">
            <v>免疫重建炎性综合征相关卡波西肉瘤</v>
          </cell>
          <cell r="G10834" t="str">
            <v>良性、恶性及性质不明的肿瘤（包括囊状和息肉状）</v>
          </cell>
        </row>
        <row r="10835">
          <cell r="E10835" t="str">
            <v>IMMUNE RECONSTITUTION INFLAMMATORY SYNDROME ASSOCIATED TUBERCULOSIS</v>
          </cell>
          <cell r="F10835" t="str">
            <v>免疫重建炎性综合征相关结核病</v>
          </cell>
          <cell r="G10835" t="str">
            <v>感染及侵染类疾病</v>
          </cell>
        </row>
        <row r="10836">
          <cell r="E10836" t="str">
            <v>IMMUNE RECONSTITUTION SYNDROME</v>
          </cell>
          <cell r="F10836" t="str">
            <v>免疫重建炎性综合征</v>
          </cell>
          <cell r="G10836" t="str">
            <v>免疫系统疾病</v>
          </cell>
        </row>
        <row r="10837">
          <cell r="E10837" t="str">
            <v>IMMUNE RECOVERY UVEITIS</v>
          </cell>
          <cell r="F10837" t="str">
            <v>免疫恢复性葡萄膜炎</v>
          </cell>
          <cell r="G10837" t="str">
            <v>免疫系统疾病</v>
          </cell>
        </row>
        <row r="10838">
          <cell r="E10838" t="str">
            <v>IMMUNE SYSTEM DISORDER</v>
          </cell>
          <cell r="F10838" t="str">
            <v>免疫系统紊乱</v>
          </cell>
          <cell r="G10838" t="str">
            <v>免疫系统疾病</v>
          </cell>
        </row>
        <row r="10839">
          <cell r="E10839" t="str">
            <v>IMMUNE THROMBOCYTOPENIA</v>
          </cell>
          <cell r="F10839" t="str">
            <v>免疫性血小板减少症</v>
          </cell>
          <cell r="G10839" t="str">
            <v>血液及淋巴系统疾病</v>
          </cell>
        </row>
        <row r="10840">
          <cell r="E10840" t="str">
            <v>IMMUNE THROMBOCYTOPENIC PURPURA</v>
          </cell>
          <cell r="F10840" t="str">
            <v>免疫性血小板减少症</v>
          </cell>
          <cell r="G10840" t="str">
            <v>血液及淋巴系统疾病</v>
          </cell>
        </row>
        <row r="10841">
          <cell r="E10841" t="str">
            <v>IMMUNE TOLERANCE INDUCTION</v>
          </cell>
          <cell r="F10841" t="str">
            <v>免疫耐受诱导</v>
          </cell>
          <cell r="G10841" t="str">
            <v>各种手术及医疗操作</v>
          </cell>
        </row>
        <row r="10842">
          <cell r="E10842" t="str">
            <v>IMMUNISATION</v>
          </cell>
          <cell r="F10842" t="str">
            <v>免疫接种</v>
          </cell>
          <cell r="G10842" t="str">
            <v>各种手术及医疗操作</v>
          </cell>
        </row>
        <row r="10843">
          <cell r="E10843" t="str">
            <v>IMMUNISATION ANXIETY RELATED REACTION</v>
          </cell>
          <cell r="F10843" t="str">
            <v>免疫接种应激相关反应</v>
          </cell>
          <cell r="G10843" t="str">
            <v>精神病类</v>
          </cell>
        </row>
        <row r="10844">
          <cell r="E10844" t="str">
            <v>IMMUNISATION REACTION</v>
          </cell>
          <cell r="F10844" t="str">
            <v>免疫反应</v>
          </cell>
          <cell r="G10844" t="str">
            <v>各类损伤、中毒及操作并发症</v>
          </cell>
        </row>
        <row r="10845">
          <cell r="E10845" t="str">
            <v>IMMUNOBLASTIC LYMPHOMA</v>
          </cell>
          <cell r="F10845" t="str">
            <v>免疫母细胞淋巴瘤</v>
          </cell>
          <cell r="G10845" t="str">
            <v>良性、恶性及性质不明的肿瘤（包括囊状和息肉状）</v>
          </cell>
        </row>
        <row r="10846">
          <cell r="E10846" t="str">
            <v>IMMUNOCHEMOTHERAPY</v>
          </cell>
          <cell r="F10846" t="str">
            <v>免疫化疗</v>
          </cell>
          <cell r="G10846" t="str">
            <v>各种手术及医疗操作</v>
          </cell>
        </row>
        <row r="10847">
          <cell r="E10847" t="str">
            <v>IMMUNODEFICIENCY</v>
          </cell>
          <cell r="F10847" t="str">
            <v>免疫缺陷</v>
          </cell>
          <cell r="G10847" t="str">
            <v>免疫系统疾病</v>
          </cell>
        </row>
        <row r="10848">
          <cell r="E10848" t="str">
            <v>IMMUNODEFICIENCY COMMON VARIABLE</v>
          </cell>
          <cell r="F10848" t="str">
            <v>常见变异型免疫缺陷病</v>
          </cell>
          <cell r="G10848" t="str">
            <v>免疫系统疾病</v>
          </cell>
        </row>
        <row r="10849">
          <cell r="E10849" t="str">
            <v>IMMUNODEFICIENCY CONGENITAL</v>
          </cell>
          <cell r="F10849" t="str">
            <v>先天性免疫缺陷</v>
          </cell>
          <cell r="G10849" t="str">
            <v>各种先天性家族性遗传性疾病</v>
          </cell>
        </row>
        <row r="10850">
          <cell r="E10850" t="str">
            <v>IMMUNODEFICIENCY WITH INCREASED IMMUNOGLOBULIN M</v>
          </cell>
          <cell r="F10850" t="str">
            <v>高免疫球蛋白 M 综合征</v>
          </cell>
          <cell r="G10850" t="str">
            <v>各种先天性家族性遗传性疾病</v>
          </cell>
        </row>
        <row r="10851">
          <cell r="E10851" t="str">
            <v>IMMUNOGLOBULIN G4 RELATED DISEASE</v>
          </cell>
          <cell r="F10851" t="str">
            <v>免疫球蛋白 G4 相关性疾病</v>
          </cell>
          <cell r="G10851" t="str">
            <v>各种肌肉骨骼及结缔组织疾病</v>
          </cell>
        </row>
        <row r="10852">
          <cell r="E10852" t="str">
            <v>IMMUNOGLOBULIN G4 RELATED SCLEROSING DISEASE</v>
          </cell>
          <cell r="F10852" t="str">
            <v>免疫球蛋白 G4 相关性疾病</v>
          </cell>
          <cell r="G10852" t="str">
            <v>各种肌肉骨骼及结缔组织疾病</v>
          </cell>
        </row>
        <row r="10853">
          <cell r="E10853" t="str">
            <v>IMMUNOGLOBULIN THERAPY</v>
          </cell>
          <cell r="F10853" t="str">
            <v>免疫球蛋白疗法</v>
          </cell>
          <cell r="G10853" t="str">
            <v>各种手术及医疗操作</v>
          </cell>
        </row>
        <row r="10854">
          <cell r="E10854" t="str">
            <v>IMMUNOGLOBULINS</v>
          </cell>
          <cell r="F10854" t="str">
            <v>免疫球蛋白</v>
          </cell>
          <cell r="G10854" t="str">
            <v>各类检查</v>
          </cell>
        </row>
        <row r="10855">
          <cell r="E10855" t="str">
            <v>IMMUNOGLOBULINS ABNORMAL</v>
          </cell>
          <cell r="F10855" t="str">
            <v>免疫球蛋白异常</v>
          </cell>
          <cell r="G10855" t="str">
            <v>各类检查</v>
          </cell>
        </row>
        <row r="10856">
          <cell r="E10856" t="str">
            <v>IMMUNOGLOBULINS DECREASED</v>
          </cell>
          <cell r="F10856" t="str">
            <v>免疫球蛋白减少</v>
          </cell>
          <cell r="G10856" t="str">
            <v>各类检查</v>
          </cell>
        </row>
        <row r="10857">
          <cell r="E10857" t="str">
            <v>IMMUNOGLOBULINS INCREASED</v>
          </cell>
          <cell r="F10857" t="str">
            <v>免疫球蛋白增加</v>
          </cell>
          <cell r="G10857" t="str">
            <v>各类检查</v>
          </cell>
        </row>
        <row r="10858">
          <cell r="E10858" t="str">
            <v>IMMUNOLOGY TEST</v>
          </cell>
          <cell r="F10858" t="str">
            <v>免疫学检查</v>
          </cell>
          <cell r="G10858" t="str">
            <v>各类检查</v>
          </cell>
        </row>
        <row r="10859">
          <cell r="E10859" t="str">
            <v>IMMUNOLOGY TEST ABNORMAL</v>
          </cell>
          <cell r="F10859" t="str">
            <v>免疫学检查异常</v>
          </cell>
          <cell r="G10859" t="str">
            <v>各类检查</v>
          </cell>
        </row>
        <row r="10860">
          <cell r="E10860" t="str">
            <v>IMMUNOLOGY TEST NORMAL</v>
          </cell>
          <cell r="F10860" t="str">
            <v>免疫学检测正常</v>
          </cell>
          <cell r="G10860" t="str">
            <v>各类检查</v>
          </cell>
        </row>
        <row r="10861">
          <cell r="E10861" t="str">
            <v>IMMUNOMODULATORY THERAPY</v>
          </cell>
          <cell r="F10861" t="str">
            <v>免疫调节疗法</v>
          </cell>
          <cell r="G10861" t="str">
            <v>各种手术及医疗操作</v>
          </cell>
        </row>
        <row r="10862">
          <cell r="E10862" t="str">
            <v>IMMUNOPHENOTYPING</v>
          </cell>
          <cell r="F10862" t="str">
            <v>免疫表型</v>
          </cell>
          <cell r="G10862" t="str">
            <v>各类检查</v>
          </cell>
        </row>
        <row r="10863">
          <cell r="E10863" t="str">
            <v>IMMUNOSUPPRESSANT DRUG LEVEL</v>
          </cell>
          <cell r="F10863" t="str">
            <v>免疫抑制剂水平</v>
          </cell>
          <cell r="G10863" t="str">
            <v>各类检查</v>
          </cell>
        </row>
        <row r="10864">
          <cell r="E10864" t="str">
            <v>IMMUNOSUPPRESSANT DRUG LEVEL ABNORMAL</v>
          </cell>
          <cell r="F10864" t="str">
            <v>免疫抑制剂药物水平异常</v>
          </cell>
          <cell r="G10864" t="str">
            <v>各类检查</v>
          </cell>
        </row>
        <row r="10865">
          <cell r="E10865" t="str">
            <v>IMMUNOSUPPRESSANT DRUG LEVEL DECREASED</v>
          </cell>
          <cell r="F10865" t="str">
            <v>免疫抑制剂水平降低</v>
          </cell>
          <cell r="G10865" t="str">
            <v>各类检查</v>
          </cell>
        </row>
        <row r="10866">
          <cell r="E10866" t="str">
            <v>IMMUNOSUPPRESSANT DRUG LEVEL INCREASED</v>
          </cell>
          <cell r="F10866" t="str">
            <v>免疫抑制剂水平升高</v>
          </cell>
          <cell r="G10866" t="str">
            <v>各类检查</v>
          </cell>
        </row>
        <row r="10867">
          <cell r="E10867" t="str">
            <v>IMMUNOSUPPRESSANT DRUG THERAPY</v>
          </cell>
          <cell r="F10867" t="str">
            <v>免疫抑制药物疗法</v>
          </cell>
          <cell r="G10867" t="str">
            <v>各种手术及医疗操作</v>
          </cell>
        </row>
        <row r="10868">
          <cell r="E10868" t="str">
            <v>IMMUNOSUPPRESSION</v>
          </cell>
          <cell r="F10868" t="str">
            <v>免疫抑制</v>
          </cell>
          <cell r="G10868" t="str">
            <v>免疫系统疾病</v>
          </cell>
        </row>
        <row r="10869">
          <cell r="E10869" t="str">
            <v>IMMUNOTACTOID GLOMERULONEPHRITIS</v>
          </cell>
          <cell r="F10869" t="str">
            <v>触须样免疫性肾小球病</v>
          </cell>
          <cell r="G10869" t="str">
            <v>肾脏及泌尿系统疾病</v>
          </cell>
        </row>
        <row r="10870">
          <cell r="E10870" t="str">
            <v>IMPACTED FRACTURE</v>
          </cell>
          <cell r="F10870" t="str">
            <v>嵌入骨折</v>
          </cell>
          <cell r="G10870" t="str">
            <v>各类损伤、中毒及操作并发症</v>
          </cell>
        </row>
        <row r="10871">
          <cell r="E10871" t="str">
            <v>IMPAIRED ABILITY TO USE MACHINERY</v>
          </cell>
          <cell r="F10871" t="str">
            <v>机器操作能力受损</v>
          </cell>
          <cell r="G10871" t="str">
            <v>社会环境</v>
          </cell>
        </row>
        <row r="10872">
          <cell r="E10872" t="str">
            <v>IMPAIRED DRIVING ABILITY</v>
          </cell>
          <cell r="F10872" t="str">
            <v>驾驶能力受损</v>
          </cell>
          <cell r="G10872" t="str">
            <v>社会环境</v>
          </cell>
        </row>
        <row r="10873">
          <cell r="E10873" t="str">
            <v>IMPAIRED FASTING GLUCOSE</v>
          </cell>
          <cell r="F10873" t="str">
            <v>空腹血糖受损</v>
          </cell>
          <cell r="G10873" t="str">
            <v>代谢及营养类疾病</v>
          </cell>
        </row>
        <row r="10874">
          <cell r="E10874" t="str">
            <v>IMPAIRED GASTRIC EMPTYING</v>
          </cell>
          <cell r="F10874" t="str">
            <v>胃排空障碍</v>
          </cell>
          <cell r="G10874" t="str">
            <v>胃肠系统疾病</v>
          </cell>
        </row>
        <row r="10875">
          <cell r="E10875" t="str">
            <v>IMPAIRED HEALING</v>
          </cell>
          <cell r="F10875" t="str">
            <v>愈合不良</v>
          </cell>
          <cell r="G10875" t="str">
            <v>全身性疾病及给药部位各种反应</v>
          </cell>
        </row>
        <row r="10876">
          <cell r="E10876" t="str">
            <v>IMPAIRED INSULIN SECRETION</v>
          </cell>
          <cell r="F10876" t="str">
            <v>胰岛素分泌受损</v>
          </cell>
          <cell r="G10876" t="str">
            <v>代谢及营养类疾病</v>
          </cell>
        </row>
        <row r="10877">
          <cell r="E10877" t="str">
            <v>IMPAIRED QUALITY OF LIFE</v>
          </cell>
          <cell r="F10877" t="str">
            <v>生活质量受损</v>
          </cell>
          <cell r="G10877" t="str">
            <v>社会环境</v>
          </cell>
        </row>
        <row r="10878">
          <cell r="E10878" t="str">
            <v>IMPAIRED REASONING</v>
          </cell>
          <cell r="F10878" t="str">
            <v>推理能力受损</v>
          </cell>
          <cell r="G10878" t="str">
            <v>精神病类</v>
          </cell>
        </row>
        <row r="10879">
          <cell r="E10879" t="str">
            <v>IMPAIRED SELF-CARE</v>
          </cell>
          <cell r="F10879" t="str">
            <v>日常活动自理能力丧失</v>
          </cell>
          <cell r="G10879" t="str">
            <v>社会环境</v>
          </cell>
        </row>
        <row r="10880">
          <cell r="E10880" t="str">
            <v>IMPAIRED WORK ABILITY</v>
          </cell>
          <cell r="F10880" t="str">
            <v>工作能力受损</v>
          </cell>
          <cell r="G10880" t="str">
            <v>社会环境</v>
          </cell>
        </row>
        <row r="10881">
          <cell r="E10881" t="str">
            <v>IMPATIENCE</v>
          </cell>
          <cell r="F10881" t="str">
            <v>急躁</v>
          </cell>
          <cell r="G10881" t="str">
            <v>精神病类</v>
          </cell>
        </row>
        <row r="10882">
          <cell r="E10882" t="str">
            <v>IMPERCEPTION</v>
          </cell>
          <cell r="F10882" t="str">
            <v>无感知</v>
          </cell>
          <cell r="G10882" t="str">
            <v>精神病类</v>
          </cell>
        </row>
        <row r="10883">
          <cell r="E10883" t="str">
            <v>IMPERFORATE HYMEN</v>
          </cell>
          <cell r="F10883" t="str">
            <v>处女膜闭锁</v>
          </cell>
          <cell r="G10883" t="str">
            <v>各种先天性家族性遗传性疾病</v>
          </cell>
        </row>
        <row r="10884">
          <cell r="E10884" t="str">
            <v>IMPERFORATE OESOPHAGUS</v>
          </cell>
          <cell r="F10884" t="str">
            <v>食道闭锁</v>
          </cell>
          <cell r="G10884" t="str">
            <v>各种先天性家族性遗传性疾病</v>
          </cell>
        </row>
        <row r="10885">
          <cell r="E10885" t="str">
            <v>IMPETIGO</v>
          </cell>
          <cell r="F10885" t="str">
            <v>脓疱病</v>
          </cell>
          <cell r="G10885" t="str">
            <v>感染及侵染类疾病</v>
          </cell>
        </row>
        <row r="10886">
          <cell r="E10886" t="str">
            <v>IMPETIGO HERPETIFORMIS</v>
          </cell>
          <cell r="F10886" t="str">
            <v>疱疹样脓疱病</v>
          </cell>
          <cell r="G10886" t="str">
            <v>皮肤及皮下组织类疾病</v>
          </cell>
        </row>
        <row r="10887">
          <cell r="E10887" t="str">
            <v>IMPINGEMENT SYNDROME</v>
          </cell>
          <cell r="F10887" t="str">
            <v>肩袖综合征</v>
          </cell>
          <cell r="G10887" t="str">
            <v>各种肌肉骨骼及结缔组织疾病</v>
          </cell>
        </row>
        <row r="10888">
          <cell r="E10888" t="str">
            <v>IMPLANT EXPULSION</v>
          </cell>
          <cell r="F10888" t="str">
            <v>装置排斥</v>
          </cell>
          <cell r="G10888" t="str">
            <v>产品问题</v>
          </cell>
        </row>
        <row r="10889">
          <cell r="E10889" t="str">
            <v>IMPLANT OBSTRUCTION</v>
          </cell>
          <cell r="F10889" t="str">
            <v>装置闭塞</v>
          </cell>
          <cell r="G10889" t="str">
            <v>产品问题</v>
          </cell>
        </row>
        <row r="10890">
          <cell r="E10890" t="str">
            <v>IMPLANT SITE ABSCESS</v>
          </cell>
          <cell r="F10890" t="str">
            <v>植入物部位脓肿</v>
          </cell>
          <cell r="G10890" t="str">
            <v>感染及侵染类疾病</v>
          </cell>
        </row>
        <row r="10891">
          <cell r="E10891" t="str">
            <v>IMPLANT SITE ATROPHY</v>
          </cell>
          <cell r="F10891" t="str">
            <v>植入物部位萎缩</v>
          </cell>
          <cell r="G10891" t="str">
            <v>全身性疾病及给药部位各种反应</v>
          </cell>
        </row>
        <row r="10892">
          <cell r="E10892" t="str">
            <v>IMPLANT SITE BRUISING</v>
          </cell>
          <cell r="F10892" t="str">
            <v>植入物部位瘀伤</v>
          </cell>
          <cell r="G10892" t="str">
            <v>全身性疾病及给药部位各种反应</v>
          </cell>
        </row>
        <row r="10893">
          <cell r="E10893" t="str">
            <v>IMPLANT SITE CALCIFICATION</v>
          </cell>
          <cell r="F10893" t="str">
            <v>植入物部位钙化</v>
          </cell>
          <cell r="G10893" t="str">
            <v>全身性疾病及给药部位各种反应</v>
          </cell>
        </row>
        <row r="10894">
          <cell r="E10894" t="str">
            <v>IMPLANT SITE CELLULITIS</v>
          </cell>
          <cell r="F10894" t="str">
            <v>植入部位蜂窝织炎</v>
          </cell>
          <cell r="G10894" t="str">
            <v>感染及侵染类疾病</v>
          </cell>
        </row>
        <row r="10895">
          <cell r="E10895" t="str">
            <v>IMPLANT SITE COLDNESS</v>
          </cell>
          <cell r="F10895" t="str">
            <v>植入物部位发凉</v>
          </cell>
          <cell r="G10895" t="str">
            <v>全身性疾病及给药部位各种反应</v>
          </cell>
        </row>
        <row r="10896">
          <cell r="E10896" t="str">
            <v>IMPLANT SITE CYST</v>
          </cell>
          <cell r="F10896" t="str">
            <v>植入物部位囊肿</v>
          </cell>
          <cell r="G10896" t="str">
            <v>全身性疾病及给药部位各种反应</v>
          </cell>
        </row>
        <row r="10897">
          <cell r="E10897" t="str">
            <v>IMPLANT SITE DEHISCENCE</v>
          </cell>
          <cell r="F10897" t="str">
            <v>植入物部位裂开</v>
          </cell>
          <cell r="G10897" t="str">
            <v>全身性疾病及给药部位各种反应</v>
          </cell>
        </row>
        <row r="10898">
          <cell r="E10898" t="str">
            <v>IMPLANT SITE DERMATITIS</v>
          </cell>
          <cell r="F10898" t="str">
            <v>植入物部位皮炎</v>
          </cell>
          <cell r="G10898" t="str">
            <v>全身性疾病及给药部位各种反应</v>
          </cell>
        </row>
        <row r="10899">
          <cell r="E10899" t="str">
            <v>IMPLANT SITE DISCHARGE</v>
          </cell>
          <cell r="F10899" t="str">
            <v>植入物部位分泌物</v>
          </cell>
          <cell r="G10899" t="str">
            <v>全身性疾病及给药部位各种反应</v>
          </cell>
        </row>
        <row r="10900">
          <cell r="E10900" t="str">
            <v>IMPLANT SITE DISCOLOURATION</v>
          </cell>
          <cell r="F10900" t="str">
            <v>植入物部位变色</v>
          </cell>
          <cell r="G10900" t="str">
            <v>全身性疾病及给药部位各种反应</v>
          </cell>
        </row>
        <row r="10901">
          <cell r="E10901" t="str">
            <v>IMPLANT SITE EFFUSION</v>
          </cell>
          <cell r="F10901" t="str">
            <v>植入物部位外渗</v>
          </cell>
          <cell r="G10901" t="str">
            <v>全身性疾病及给药部位各种反应</v>
          </cell>
        </row>
        <row r="10902">
          <cell r="E10902" t="str">
            <v>IMPLANT SITE EROSION</v>
          </cell>
          <cell r="F10902" t="str">
            <v>植入物部位糜烂</v>
          </cell>
          <cell r="G10902" t="str">
            <v>全身性疾病及给药部位各种反应</v>
          </cell>
        </row>
        <row r="10903">
          <cell r="E10903" t="str">
            <v>IMPLANT SITE ERYTHEMA</v>
          </cell>
          <cell r="F10903" t="str">
            <v>植入物部位红斑</v>
          </cell>
          <cell r="G10903" t="str">
            <v>全身性疾病及给药部位各种反应</v>
          </cell>
        </row>
        <row r="10904">
          <cell r="E10904" t="str">
            <v>IMPLANT SITE EXFOLIATION</v>
          </cell>
          <cell r="F10904" t="str">
            <v>植入物部位表皮剥脱</v>
          </cell>
          <cell r="G10904" t="str">
            <v>全身性疾病及给药部位各种反应</v>
          </cell>
        </row>
        <row r="10905">
          <cell r="E10905" t="str">
            <v>IMPLANT SITE EXTRAVASATION</v>
          </cell>
          <cell r="F10905" t="str">
            <v>植入物部位外渗</v>
          </cell>
          <cell r="G10905" t="str">
            <v>全身性疾病及给药部位各种反应</v>
          </cell>
        </row>
        <row r="10906">
          <cell r="E10906" t="str">
            <v>IMPLANT SITE FIBROSIS</v>
          </cell>
          <cell r="F10906" t="str">
            <v>植入物部位纤维化</v>
          </cell>
          <cell r="G10906" t="str">
            <v>全身性疾病及给药部位各种反应</v>
          </cell>
        </row>
        <row r="10907">
          <cell r="E10907" t="str">
            <v>IMPLANT SITE HAEMATOMA</v>
          </cell>
          <cell r="F10907" t="str">
            <v>植入物部位血肿</v>
          </cell>
          <cell r="G10907" t="str">
            <v>全身性疾病及给药部位各种反应</v>
          </cell>
        </row>
        <row r="10908">
          <cell r="E10908" t="str">
            <v>IMPLANT SITE HAEMORRHAGE</v>
          </cell>
          <cell r="F10908" t="str">
            <v>植入物部位出血</v>
          </cell>
          <cell r="G10908" t="str">
            <v>全身性疾病及给药部位各种反应</v>
          </cell>
        </row>
        <row r="10909">
          <cell r="E10909" t="str">
            <v>IMPLANT SITE HYPERAESTHESIA</v>
          </cell>
          <cell r="F10909" t="str">
            <v>植入物部位感觉过敏</v>
          </cell>
          <cell r="G10909" t="str">
            <v>全身性疾病及给药部位各种反应</v>
          </cell>
        </row>
        <row r="10910">
          <cell r="E10910" t="str">
            <v>IMPLANT SITE HYPERSENSITIVITY</v>
          </cell>
          <cell r="F10910" t="str">
            <v>植入物部位超敏</v>
          </cell>
          <cell r="G10910" t="str">
            <v>全身性疾病及给药部位各种反应</v>
          </cell>
        </row>
        <row r="10911">
          <cell r="E10911" t="str">
            <v>IMPLANT SITE HYPERTROPHY</v>
          </cell>
          <cell r="F10911" t="str">
            <v>植入物部位肥大</v>
          </cell>
          <cell r="G10911" t="str">
            <v>全身性疾病及给药部位各种反应</v>
          </cell>
        </row>
        <row r="10912">
          <cell r="E10912" t="str">
            <v>IMPLANT SITE HYPOAESTHESIA</v>
          </cell>
          <cell r="F10912" t="str">
            <v>植入物部位感觉减退</v>
          </cell>
          <cell r="G10912" t="str">
            <v>全身性疾病及给药部位各种反应</v>
          </cell>
        </row>
        <row r="10913">
          <cell r="E10913" t="str">
            <v>IMPLANT SITE INDURATION</v>
          </cell>
          <cell r="F10913" t="str">
            <v>植入物部位硬结</v>
          </cell>
          <cell r="G10913" t="str">
            <v>全身性疾病及给药部位各种反应</v>
          </cell>
        </row>
        <row r="10914">
          <cell r="E10914" t="str">
            <v>IMPLANT SITE INFECTION</v>
          </cell>
          <cell r="F10914" t="str">
            <v>植入物部位感染</v>
          </cell>
          <cell r="G10914" t="str">
            <v>感染及侵染类疾病</v>
          </cell>
        </row>
        <row r="10915">
          <cell r="E10915" t="str">
            <v>IMPLANT SITE INFLAMMATION</v>
          </cell>
          <cell r="F10915" t="str">
            <v>植入物部位炎症</v>
          </cell>
          <cell r="G10915" t="str">
            <v>全身性疾病及给药部位各种反应</v>
          </cell>
        </row>
        <row r="10916">
          <cell r="E10916" t="str">
            <v>IMPLANT SITE INJURY</v>
          </cell>
          <cell r="F10916" t="str">
            <v>植入物部位损伤</v>
          </cell>
          <cell r="G10916" t="str">
            <v>全身性疾病及给药部位各种反应</v>
          </cell>
        </row>
        <row r="10917">
          <cell r="E10917" t="str">
            <v>IMPLANT SITE IRRITATION</v>
          </cell>
          <cell r="F10917" t="str">
            <v>植入物部位刺激作用</v>
          </cell>
          <cell r="G10917" t="str">
            <v>全身性疾病及给药部位各种反应</v>
          </cell>
        </row>
        <row r="10918">
          <cell r="E10918" t="str">
            <v>IMPLANT SITE ISCHAEMIA</v>
          </cell>
          <cell r="F10918" t="str">
            <v>植入物部位缺血</v>
          </cell>
          <cell r="G10918" t="str">
            <v>全身性疾病及给药部位各种反应</v>
          </cell>
        </row>
        <row r="10919">
          <cell r="E10919" t="str">
            <v>IMPLANT SITE MASS</v>
          </cell>
          <cell r="F10919" t="str">
            <v>植入物部位肿块</v>
          </cell>
          <cell r="G10919" t="str">
            <v>全身性疾病及给药部位各种反应</v>
          </cell>
        </row>
        <row r="10920">
          <cell r="E10920" t="str">
            <v>IMPLANT SITE NECROSIS</v>
          </cell>
          <cell r="F10920" t="str">
            <v>植入物部位坏死</v>
          </cell>
          <cell r="G10920" t="str">
            <v>全身性疾病及给药部位各种反应</v>
          </cell>
        </row>
        <row r="10921">
          <cell r="E10921" t="str">
            <v>IMPLANT SITE NERVE INJURY</v>
          </cell>
          <cell r="F10921" t="str">
            <v>植入物部位神经损伤</v>
          </cell>
          <cell r="G10921" t="str">
            <v>全身性疾病及给药部位各种反应</v>
          </cell>
        </row>
        <row r="10922">
          <cell r="E10922" t="str">
            <v>IMPLANT SITE NODULE</v>
          </cell>
          <cell r="F10922" t="str">
            <v>植入物部位结节</v>
          </cell>
          <cell r="G10922" t="str">
            <v>全身性疾病及给药部位各种反应</v>
          </cell>
        </row>
        <row r="10923">
          <cell r="E10923" t="str">
            <v>IMPLANT SITE OEDEMA</v>
          </cell>
          <cell r="F10923" t="str">
            <v>植入物部位神经水肿</v>
          </cell>
          <cell r="G10923" t="str">
            <v>全身性疾病及给药部位各种反应</v>
          </cell>
        </row>
        <row r="10924">
          <cell r="E10924" t="str">
            <v>IMPLANT SITE PAIN</v>
          </cell>
          <cell r="F10924" t="str">
            <v>植入物部位疼痛</v>
          </cell>
          <cell r="G10924" t="str">
            <v>全身性疾病及给药部位各种反应</v>
          </cell>
        </row>
        <row r="10925">
          <cell r="E10925" t="str">
            <v>IMPLANT SITE PAPULES</v>
          </cell>
          <cell r="F10925" t="str">
            <v>植入物部位丘疹</v>
          </cell>
          <cell r="G10925" t="str">
            <v>全身性疾病及给药部位各种反应</v>
          </cell>
        </row>
        <row r="10926">
          <cell r="E10926" t="str">
            <v>IMPLANT SITE PARAESTHESIA</v>
          </cell>
          <cell r="F10926" t="str">
            <v>植入物部位感觉异常</v>
          </cell>
          <cell r="G10926" t="str">
            <v>全身性疾病及给药部位各种反应</v>
          </cell>
        </row>
        <row r="10927">
          <cell r="E10927" t="str">
            <v>IMPLANT SITE PHLEBITIS</v>
          </cell>
          <cell r="F10927" t="str">
            <v>植入物部位静脉炎</v>
          </cell>
          <cell r="G10927" t="str">
            <v>全身性疾病及给药部位各种反应</v>
          </cell>
        </row>
        <row r="10928">
          <cell r="E10928" t="str">
            <v>IMPLANT SITE PRURITUS</v>
          </cell>
          <cell r="F10928" t="str">
            <v>植入物部位瘙痒</v>
          </cell>
          <cell r="G10928" t="str">
            <v>全身性疾病及给药部位各种反应</v>
          </cell>
        </row>
        <row r="10929">
          <cell r="E10929" t="str">
            <v>IMPLANT SITE PUSTULES</v>
          </cell>
          <cell r="F10929" t="str">
            <v>植入物部位脓疱</v>
          </cell>
          <cell r="G10929" t="str">
            <v>感染及侵染类疾病</v>
          </cell>
        </row>
        <row r="10930">
          <cell r="E10930" t="str">
            <v>IMPLANT SITE RASH</v>
          </cell>
          <cell r="F10930" t="str">
            <v>植入物部位皮疹</v>
          </cell>
          <cell r="G10930" t="str">
            <v>全身性疾病及给药部位各种反应</v>
          </cell>
        </row>
        <row r="10931">
          <cell r="E10931" t="str">
            <v>IMPLANT SITE REACTION</v>
          </cell>
          <cell r="F10931" t="str">
            <v>植入物部位局部反应</v>
          </cell>
          <cell r="G10931" t="str">
            <v>全身性疾病及给药部位各种反应</v>
          </cell>
        </row>
        <row r="10932">
          <cell r="E10932" t="str">
            <v>IMPLANT SITE SCAR</v>
          </cell>
          <cell r="F10932" t="str">
            <v>植入物部位结痂</v>
          </cell>
          <cell r="G10932" t="str">
            <v>全身性疾病及给药部位各种反应</v>
          </cell>
        </row>
        <row r="10933">
          <cell r="E10933" t="str">
            <v>IMPLANT SITE SWELLING</v>
          </cell>
          <cell r="F10933" t="str">
            <v>植入物部位肿胀</v>
          </cell>
          <cell r="G10933" t="str">
            <v>全身性疾病及给药部位各种反应</v>
          </cell>
        </row>
        <row r="10934">
          <cell r="E10934" t="str">
            <v>IMPLANT SITE THROMBOSIS</v>
          </cell>
          <cell r="F10934" t="str">
            <v>植入物部位血栓形成</v>
          </cell>
          <cell r="G10934" t="str">
            <v>全身性疾病及给药部位各种反应</v>
          </cell>
        </row>
        <row r="10935">
          <cell r="E10935" t="str">
            <v>IMPLANT SITE ULCER</v>
          </cell>
          <cell r="F10935" t="str">
            <v>植入物部位溃疡</v>
          </cell>
          <cell r="G10935" t="str">
            <v>全身性疾病及给药部位各种反应</v>
          </cell>
        </row>
        <row r="10936">
          <cell r="E10936" t="str">
            <v>IMPLANT SITE URTICARIA</v>
          </cell>
          <cell r="F10936" t="str">
            <v>植入物部位荨麻疹</v>
          </cell>
          <cell r="G10936" t="str">
            <v>全身性疾病及给药部位各种反应</v>
          </cell>
        </row>
        <row r="10937">
          <cell r="E10937" t="str">
            <v>IMPLANT SITE VESICLES</v>
          </cell>
          <cell r="F10937" t="str">
            <v>植入物部位囊泡</v>
          </cell>
          <cell r="G10937" t="str">
            <v>全身性疾病及给药部位各种反应</v>
          </cell>
        </row>
        <row r="10938">
          <cell r="E10938" t="str">
            <v>IMPLANT SITE WARMTH</v>
          </cell>
          <cell r="F10938" t="str">
            <v>植入物部位发热</v>
          </cell>
          <cell r="G10938" t="str">
            <v>全身性疾病及给药部位各种反应</v>
          </cell>
        </row>
        <row r="10939">
          <cell r="E10939" t="str">
            <v>IMPLANT SUBSIDENCE</v>
          </cell>
          <cell r="F10939" t="str">
            <v>植入物下沉</v>
          </cell>
          <cell r="G10939" t="str">
            <v>产品问题</v>
          </cell>
        </row>
        <row r="10940">
          <cell r="E10940" t="str">
            <v>IMPLANT TISSUE NECROSIS</v>
          </cell>
          <cell r="F10940" t="str">
            <v>植入物组织坏死</v>
          </cell>
          <cell r="G10940" t="str">
            <v>各类损伤、中毒及操作并发症</v>
          </cell>
        </row>
        <row r="10941">
          <cell r="E10941" t="str">
            <v>IMPLANTABLE CARDIAC MONITOR INSERTION</v>
          </cell>
          <cell r="F10941" t="str">
            <v>可植入心脏监视器插入</v>
          </cell>
          <cell r="G10941" t="str">
            <v>各种手术及医疗操作</v>
          </cell>
        </row>
        <row r="10942">
          <cell r="E10942" t="str">
            <v>IMPLANTABLE CARDIAC MONITOR REMOVAL</v>
          </cell>
          <cell r="F10942" t="str">
            <v>植入式心脏监护仪摘除术</v>
          </cell>
          <cell r="G10942" t="str">
            <v>各种手术及医疗操作</v>
          </cell>
        </row>
        <row r="10943">
          <cell r="E10943" t="str">
            <v>IMPLANTABLE CARDIAC MONITOR REPLACEMENT</v>
          </cell>
          <cell r="F10943" t="str">
            <v>植入式心脏监护仪更换</v>
          </cell>
          <cell r="G10943" t="str">
            <v>各种手术及医疗操作</v>
          </cell>
        </row>
        <row r="10944">
          <cell r="E10944" t="str">
            <v>IMPLANTABLE DEFIBRILLATOR INSERTION</v>
          </cell>
          <cell r="F10944" t="str">
            <v>植入型除颤器植入术</v>
          </cell>
          <cell r="G10944" t="str">
            <v>各种手术及医疗操作</v>
          </cell>
        </row>
        <row r="10945">
          <cell r="E10945" t="str">
            <v>IMPLANTABLE DEFIBRILLATOR MALFUNCTION</v>
          </cell>
          <cell r="F10945" t="str">
            <v>器械功能故障</v>
          </cell>
          <cell r="G10945" t="str">
            <v>产品问题</v>
          </cell>
        </row>
        <row r="10946">
          <cell r="E10946" t="str">
            <v>IMPLANTABLE DEFIBRILLATOR REMOVAL</v>
          </cell>
          <cell r="F10946" t="str">
            <v>植入型除颤器移除术</v>
          </cell>
          <cell r="G10946" t="str">
            <v>各种手术及医疗操作</v>
          </cell>
        </row>
        <row r="10947">
          <cell r="E10947" t="str">
            <v>IMPLANTABLE DEFIBRILLATOR REPLACEMENT</v>
          </cell>
          <cell r="F10947" t="str">
            <v>植入型除颤器置换术</v>
          </cell>
          <cell r="G10947" t="str">
            <v>各种手术及医疗操作</v>
          </cell>
        </row>
        <row r="10948">
          <cell r="E10948" t="str">
            <v>IMPLANTABLE PLEURAL CATHETER INSERTION</v>
          </cell>
          <cell r="F10948" t="str">
            <v>胸管插入</v>
          </cell>
          <cell r="G10948" t="str">
            <v>各种手术及医疗操作</v>
          </cell>
        </row>
        <row r="10949">
          <cell r="E10949" t="str">
            <v>IMPLANTATION COMPLICATION</v>
          </cell>
          <cell r="F10949" t="str">
            <v>植入并发症</v>
          </cell>
          <cell r="G10949" t="str">
            <v>各类损伤、中毒及操作并发症</v>
          </cell>
        </row>
        <row r="10950">
          <cell r="E10950" t="str">
            <v>IMPRISONMENT</v>
          </cell>
          <cell r="F10950" t="str">
            <v>关押</v>
          </cell>
          <cell r="G10950" t="str">
            <v>社会环境</v>
          </cell>
        </row>
        <row r="10951">
          <cell r="E10951" t="str">
            <v>IMPRISONMENT OF RELATIVE</v>
          </cell>
          <cell r="F10951" t="str">
            <v>亲属入狱</v>
          </cell>
          <cell r="G10951" t="str">
            <v>社会环境</v>
          </cell>
        </row>
        <row r="10952">
          <cell r="E10952" t="str">
            <v>IMPULSE-CONTROL DISORDER</v>
          </cell>
          <cell r="F10952" t="str">
            <v>冲动控制障碍</v>
          </cell>
          <cell r="G10952" t="str">
            <v>精神病类</v>
          </cell>
        </row>
        <row r="10953">
          <cell r="E10953" t="str">
            <v>IMPULSIVE BEHAVIOUR</v>
          </cell>
          <cell r="F10953" t="str">
            <v>冲动的行为</v>
          </cell>
          <cell r="G10953" t="str">
            <v>精神病类</v>
          </cell>
        </row>
        <row r="10954">
          <cell r="E10954" t="str">
            <v>IN-STENT ARTERIAL RESTENOSIS</v>
          </cell>
          <cell r="F10954" t="str">
            <v>血管支架狭窄</v>
          </cell>
          <cell r="G10954" t="str">
            <v>全身性疾病及给药部位各种反应</v>
          </cell>
        </row>
        <row r="10955">
          <cell r="E10955" t="str">
            <v>IN-STENT ARTERIAL STENOSIS</v>
          </cell>
          <cell r="F10955" t="str">
            <v>血管支架狭窄</v>
          </cell>
          <cell r="G10955" t="str">
            <v>全身性疾病及给药部位各种反应</v>
          </cell>
        </row>
        <row r="10956">
          <cell r="E10956" t="str">
            <v>IN-STENT CORONARY ARTERY RESTENOSIS</v>
          </cell>
          <cell r="F10956" t="str">
            <v>血管支架狭窄</v>
          </cell>
          <cell r="G10956" t="str">
            <v>全身性疾病及给药部位各种反应</v>
          </cell>
        </row>
        <row r="10957">
          <cell r="E10957" t="str">
            <v>IN VITRO FERTILISATION</v>
          </cell>
          <cell r="F10957" t="str">
            <v>体外受精</v>
          </cell>
          <cell r="G10957" t="str">
            <v>各种手术及医疗操作</v>
          </cell>
        </row>
        <row r="10958">
          <cell r="E10958" t="str">
            <v>INABILITY TO AFFORD MEDICATION</v>
          </cell>
          <cell r="F10958" t="str">
            <v>无力支付医药</v>
          </cell>
          <cell r="G10958" t="str">
            <v>社会环境</v>
          </cell>
        </row>
        <row r="10959">
          <cell r="E10959" t="str">
            <v>INABILITY TO CRAWL</v>
          </cell>
          <cell r="F10959" t="str">
            <v>无力爬行</v>
          </cell>
          <cell r="G10959" t="str">
            <v>各类神经系统疾病</v>
          </cell>
        </row>
        <row r="10960">
          <cell r="E10960" t="str">
            <v>INADEQUATE ANALGESIA</v>
          </cell>
          <cell r="F10960" t="str">
            <v>不完全性痛觉丧失</v>
          </cell>
          <cell r="G10960" t="str">
            <v>全身性疾病及给药部位各种反应</v>
          </cell>
        </row>
        <row r="10961">
          <cell r="E10961" t="str">
            <v>INADEQUATE ASEPTIC TECHNIQUE IN MANUFACTURING OF PRODUCT</v>
          </cell>
          <cell r="F10961" t="str">
            <v>产品生产环节无菌技术不良</v>
          </cell>
          <cell r="G10961" t="str">
            <v>产品问题</v>
          </cell>
        </row>
        <row r="10962">
          <cell r="E10962" t="str">
            <v>INADEQUATE ASEPTIC TECHNIQUE IN USE OF PRODUCT</v>
          </cell>
          <cell r="F10962" t="str">
            <v>产品使用时无菌操作技术不当</v>
          </cell>
          <cell r="G10962" t="str">
            <v>各类损伤、中毒及操作并发症</v>
          </cell>
        </row>
        <row r="10963">
          <cell r="E10963" t="str">
            <v>INADEQUATE DIET</v>
          </cell>
          <cell r="F10963" t="str">
            <v>饮食不足</v>
          </cell>
          <cell r="G10963" t="str">
            <v>社会环境</v>
          </cell>
        </row>
        <row r="10964">
          <cell r="E10964" t="str">
            <v>INADEQUATE HAEMODIALYSIS</v>
          </cell>
          <cell r="F10964" t="str">
            <v>血液透析不足</v>
          </cell>
          <cell r="G10964" t="str">
            <v>各类损伤、中毒及操作并发症</v>
          </cell>
        </row>
        <row r="10965">
          <cell r="E10965" t="str">
            <v>INADEQUATE HOUSING</v>
          </cell>
          <cell r="F10965" t="str">
            <v>居住条件不足</v>
          </cell>
          <cell r="G10965" t="str">
            <v>社会环境</v>
          </cell>
        </row>
        <row r="10966">
          <cell r="E10966" t="str">
            <v>INADEQUATE LUBRICATION</v>
          </cell>
          <cell r="F10966" t="str">
            <v>润滑不足</v>
          </cell>
          <cell r="G10966" t="str">
            <v>生殖系统及乳腺疾病</v>
          </cell>
        </row>
        <row r="10967">
          <cell r="E10967" t="str">
            <v>INADEQUATE OSTEOINTEGRATION</v>
          </cell>
          <cell r="F10967" t="str">
            <v>骨整合不充分</v>
          </cell>
          <cell r="G10967" t="str">
            <v>各类损伤、中毒及操作并发症</v>
          </cell>
        </row>
        <row r="10968">
          <cell r="E10968" t="str">
            <v>INADEQUATE PERITONEAL DIALYSIS</v>
          </cell>
          <cell r="F10968" t="str">
            <v>腹膜透析不充分</v>
          </cell>
          <cell r="G10968" t="str">
            <v>各类损伤、中毒及操作并发症</v>
          </cell>
        </row>
        <row r="10969">
          <cell r="E10969" t="str">
            <v>INAPPROPRIATE AFFECT</v>
          </cell>
          <cell r="F10969" t="str">
            <v>不当的情感表现</v>
          </cell>
          <cell r="G10969" t="str">
            <v>精神病类</v>
          </cell>
        </row>
        <row r="10970">
          <cell r="E10970" t="str">
            <v>INAPPROPRIATE ANTIDIURETIC HORMONE SECRETION</v>
          </cell>
          <cell r="F10970" t="str">
            <v>抗利尿激素分泌失调</v>
          </cell>
          <cell r="G10970" t="str">
            <v>内分泌系统疾病</v>
          </cell>
        </row>
        <row r="10971">
          <cell r="E10971" t="str">
            <v>INAPPROPRIATE DEVICE PROGRAMMING</v>
          </cell>
          <cell r="F10971" t="str">
            <v>装置程序设置错误</v>
          </cell>
          <cell r="G10971" t="str">
            <v>各类损伤、中毒及操作并发症</v>
          </cell>
        </row>
        <row r="10972">
          <cell r="E10972" t="str">
            <v>INAPPROPRIATE DEVICE SIGNAL DETECTION</v>
          </cell>
          <cell r="F10972" t="str">
            <v>装置信号检测问题</v>
          </cell>
          <cell r="G10972" t="str">
            <v>产品问题</v>
          </cell>
        </row>
        <row r="10973">
          <cell r="E10973" t="str">
            <v>INAPPROPRIATE DEVICE THERAPY</v>
          </cell>
          <cell r="F10973" t="str">
            <v>装置使用问题</v>
          </cell>
          <cell r="G10973" t="str">
            <v>各类损伤、中毒及操作并发症</v>
          </cell>
        </row>
        <row r="10974">
          <cell r="E10974" t="str">
            <v>INAPPROPRIATE PRESCRIBING</v>
          </cell>
          <cell r="F10974" t="str">
            <v>产品处方问题</v>
          </cell>
          <cell r="G10974" t="str">
            <v>各类损伤、中毒及操作并发症</v>
          </cell>
        </row>
        <row r="10975">
          <cell r="E10975" t="str">
            <v>INAPPROPRIATE RELEASE OF PRODUCT FOR DISTRIBUTION</v>
          </cell>
          <cell r="F10975" t="str">
            <v>产品被不当分发配送</v>
          </cell>
          <cell r="G10975" t="str">
            <v>产品问题</v>
          </cell>
        </row>
        <row r="10976">
          <cell r="E10976" t="str">
            <v>INAPPROPRIATE SCHEDULE OF DRUG ADMINISTRATION</v>
          </cell>
          <cell r="F10976" t="str">
            <v>产品给用时间表不当</v>
          </cell>
          <cell r="G10976" t="str">
            <v>各类损伤、中毒及操作并发症</v>
          </cell>
        </row>
        <row r="10977">
          <cell r="E10977" t="str">
            <v>INAPPROPRIATE SCHEDULE OF PRODUCT ADMINISTRATION</v>
          </cell>
          <cell r="F10977" t="str">
            <v>产品给用时间表不当</v>
          </cell>
          <cell r="G10977" t="str">
            <v>各类损伤、中毒及操作并发症</v>
          </cell>
        </row>
        <row r="10978">
          <cell r="E10978" t="str">
            <v>INAPPROPRIATE SCHEDULE OF PRODUCT DISCONTINUATION</v>
          </cell>
          <cell r="F10978" t="str">
            <v>产品停用时间表不当</v>
          </cell>
          <cell r="G10978" t="str">
            <v>各类损伤、中毒及操作并发症</v>
          </cell>
        </row>
        <row r="10979">
          <cell r="E10979" t="str">
            <v>INAPPROPRIATE THYROID STIMULATING HORMONE SECRETION</v>
          </cell>
          <cell r="F10979" t="str">
            <v>促甲状腺激素不适当分泌</v>
          </cell>
          <cell r="G10979" t="str">
            <v>内分泌系统疾病</v>
          </cell>
        </row>
        <row r="10980">
          <cell r="E10980" t="str">
            <v>INBORN ERROR IN PRIMARY BILE ACID SYNTHESIS</v>
          </cell>
          <cell r="F10980" t="str">
            <v>胆汁酸合成障碍</v>
          </cell>
          <cell r="G10980" t="str">
            <v>各种先天性家族性遗传性疾病</v>
          </cell>
        </row>
        <row r="10981">
          <cell r="E10981" t="str">
            <v>INBORN ERROR OF AMINO ACID METABOLISM</v>
          </cell>
          <cell r="F10981" t="str">
            <v>先天性氨基酸代谢缺陷症</v>
          </cell>
          <cell r="G10981" t="str">
            <v>各种先天性家族性遗传性疾病</v>
          </cell>
        </row>
        <row r="10982">
          <cell r="E10982" t="str">
            <v>INBORN ERROR OF BILIRUBIN METABOLISM</v>
          </cell>
          <cell r="F10982" t="str">
            <v>先天性胆红素代谢紊乱</v>
          </cell>
          <cell r="G10982" t="str">
            <v>各种先天性家族性遗传性疾病</v>
          </cell>
        </row>
        <row r="10983">
          <cell r="E10983" t="str">
            <v>INBORN ERROR OF LIPID METABOLISM</v>
          </cell>
          <cell r="F10983" t="str">
            <v>先天性脂质代谢异常</v>
          </cell>
          <cell r="G10983" t="str">
            <v>各种先天性家族性遗传性疾病</v>
          </cell>
        </row>
        <row r="10984">
          <cell r="E10984" t="str">
            <v>INBORN ERROR OF METABOLISM</v>
          </cell>
          <cell r="F10984" t="str">
            <v>先天性代谢紊乱</v>
          </cell>
          <cell r="G10984" t="str">
            <v>各种先天性家族性遗传性疾病</v>
          </cell>
        </row>
        <row r="10985">
          <cell r="E10985" t="str">
            <v>INCARCERATED HERNIA</v>
          </cell>
          <cell r="F10985" t="str">
            <v>嵌顿疝</v>
          </cell>
          <cell r="G10985" t="str">
            <v>全身性疾病及给药部位各种反应</v>
          </cell>
        </row>
        <row r="10986">
          <cell r="E10986" t="str">
            <v>INCARCERATED HERNIA REPAIR</v>
          </cell>
          <cell r="F10986" t="str">
            <v>钳闭性疝修补术</v>
          </cell>
          <cell r="G10986" t="str">
            <v>各种手术及医疗操作</v>
          </cell>
        </row>
        <row r="10987">
          <cell r="E10987" t="str">
            <v>INCARCERATED HIATUS HERNIA</v>
          </cell>
          <cell r="F10987" t="str">
            <v>嵌闭性食管裂孔疝</v>
          </cell>
          <cell r="G10987" t="str">
            <v>胃肠系统疾病</v>
          </cell>
        </row>
        <row r="10988">
          <cell r="E10988" t="str">
            <v>INCARCERATED INCISIONAL HERNIA</v>
          </cell>
          <cell r="F10988" t="str">
            <v>切口疝嵌顿</v>
          </cell>
          <cell r="G10988" t="str">
            <v>各类损伤、中毒及操作并发症</v>
          </cell>
        </row>
        <row r="10989">
          <cell r="E10989" t="str">
            <v>INCARCERATED INGUINAL HERNIA</v>
          </cell>
          <cell r="F10989" t="str">
            <v>腹股沟嵌顿疝</v>
          </cell>
          <cell r="G10989" t="str">
            <v>胃肠系统疾病</v>
          </cell>
        </row>
        <row r="10990">
          <cell r="E10990" t="str">
            <v>INCARCERATED PARASTOMAL HERNIA</v>
          </cell>
          <cell r="F10990" t="str">
            <v>嵌顿性造口旁疝</v>
          </cell>
          <cell r="G10990" t="str">
            <v>各类损伤、中毒及操作并发症</v>
          </cell>
        </row>
        <row r="10991">
          <cell r="E10991" t="str">
            <v>INCARCERATED UMBILICAL HERNIA</v>
          </cell>
          <cell r="F10991" t="str">
            <v>箝闭性脐疝</v>
          </cell>
          <cell r="G10991" t="str">
            <v>胃肠系统疾病</v>
          </cell>
        </row>
        <row r="10992">
          <cell r="E10992" t="str">
            <v>INCENTIVE SPIROMETRY</v>
          </cell>
          <cell r="F10992" t="str">
            <v>激发性肺量计测定</v>
          </cell>
          <cell r="G10992" t="str">
            <v>各种手术及医疗操作</v>
          </cell>
        </row>
        <row r="10993">
          <cell r="E10993" t="str">
            <v>INCEST</v>
          </cell>
          <cell r="F10993" t="str">
            <v>乱伦</v>
          </cell>
          <cell r="G10993" t="str">
            <v>社会环境</v>
          </cell>
        </row>
        <row r="10994">
          <cell r="E10994" t="str">
            <v>INCISION SITE ABSCESS</v>
          </cell>
          <cell r="F10994" t="str">
            <v>切口部位脓肿</v>
          </cell>
          <cell r="G10994" t="str">
            <v>感染及侵染类疾病</v>
          </cell>
        </row>
        <row r="10995">
          <cell r="E10995" t="str">
            <v>INCISION SITE BLISTER</v>
          </cell>
          <cell r="F10995" t="str">
            <v>切口部位囊泡</v>
          </cell>
          <cell r="G10995" t="str">
            <v>各类损伤、中毒及操作并发症</v>
          </cell>
        </row>
        <row r="10996">
          <cell r="E10996" t="str">
            <v>INCISION SITE CELLULITIS</v>
          </cell>
          <cell r="F10996" t="str">
            <v>切口部位蜂窝织炎</v>
          </cell>
          <cell r="G10996" t="str">
            <v>感染及侵染类疾病</v>
          </cell>
        </row>
        <row r="10997">
          <cell r="E10997" t="str">
            <v>INCISION SITE COMPLICATION</v>
          </cell>
          <cell r="F10997" t="str">
            <v>切口部位并发症</v>
          </cell>
          <cell r="G10997" t="str">
            <v>各类损伤、中毒及操作并发症</v>
          </cell>
        </row>
        <row r="10998">
          <cell r="E10998" t="str">
            <v>INCISION SITE DERMATITIS</v>
          </cell>
          <cell r="F10998" t="str">
            <v>切口皮炎</v>
          </cell>
          <cell r="G10998" t="str">
            <v>各类损伤、中毒及操作并发症</v>
          </cell>
        </row>
        <row r="10999">
          <cell r="E10999" t="str">
            <v>INCISION SITE DISCHARGE</v>
          </cell>
          <cell r="F10999" t="str">
            <v>切口部位分泌物</v>
          </cell>
          <cell r="G10999" t="str">
            <v>各类损伤、中毒及操作并发症</v>
          </cell>
        </row>
        <row r="11000">
          <cell r="E11000" t="str">
            <v>INCISION SITE EROSION</v>
          </cell>
          <cell r="F11000" t="str">
            <v>切口部位糜烂</v>
          </cell>
          <cell r="G11000" t="str">
            <v>各类损伤、中毒及操作并发症</v>
          </cell>
        </row>
        <row r="11001">
          <cell r="E11001" t="str">
            <v>INCISION SITE ERYTHEMA</v>
          </cell>
          <cell r="F11001" t="str">
            <v>切口部位红斑</v>
          </cell>
          <cell r="G11001" t="str">
            <v>各类损伤、中毒及操作并发症</v>
          </cell>
        </row>
        <row r="11002">
          <cell r="E11002" t="str">
            <v>INCISION SITE HAEMATOMA</v>
          </cell>
          <cell r="F11002" t="str">
            <v>切口位置血肿</v>
          </cell>
          <cell r="G11002" t="str">
            <v>各类损伤、中毒及操作并发症</v>
          </cell>
        </row>
        <row r="11003">
          <cell r="E11003" t="str">
            <v>INCISION SITE HAEMORRHAGE</v>
          </cell>
          <cell r="F11003" t="str">
            <v>切口部位出血</v>
          </cell>
          <cell r="G11003" t="str">
            <v>各类损伤、中毒及操作并发症</v>
          </cell>
        </row>
        <row r="11004">
          <cell r="E11004" t="str">
            <v>INCISION SITE HYPERAESTHESIA</v>
          </cell>
          <cell r="F11004" t="str">
            <v>切口感觉过敏</v>
          </cell>
          <cell r="G11004" t="str">
            <v>各类损伤、中毒及操作并发症</v>
          </cell>
        </row>
        <row r="11005">
          <cell r="E11005" t="str">
            <v>INCISION SITE HYPOAESTHESIA</v>
          </cell>
          <cell r="F11005" t="str">
            <v>切口感觉减退</v>
          </cell>
          <cell r="G11005" t="str">
            <v>各类损伤、中毒及操作并发症</v>
          </cell>
        </row>
        <row r="11006">
          <cell r="E11006" t="str">
            <v>INCISION SITE IMPAIRED HEALING</v>
          </cell>
          <cell r="F11006" t="str">
            <v>切口部位愈合不良</v>
          </cell>
          <cell r="G11006" t="str">
            <v>各类损伤、中毒及操作并发症</v>
          </cell>
        </row>
        <row r="11007">
          <cell r="E11007" t="str">
            <v>INCISION SITE INFECTION</v>
          </cell>
          <cell r="F11007" t="str">
            <v>术后伤口感染</v>
          </cell>
          <cell r="G11007" t="str">
            <v>感染及侵染类疾病</v>
          </cell>
        </row>
        <row r="11008">
          <cell r="E11008" t="str">
            <v>INCISION SITE INFLAMMATION</v>
          </cell>
          <cell r="F11008" t="str">
            <v>切口部位炎症</v>
          </cell>
          <cell r="G11008" t="str">
            <v>各类损伤、中毒及操作并发症</v>
          </cell>
        </row>
        <row r="11009">
          <cell r="E11009" t="str">
            <v>INCISION SITE OEDEMA</v>
          </cell>
          <cell r="F11009" t="str">
            <v>切口部位水肿</v>
          </cell>
          <cell r="G11009" t="str">
            <v>各类损伤、中毒及操作并发症</v>
          </cell>
        </row>
        <row r="11010">
          <cell r="E11010" t="str">
            <v>INCISION SITE PAIN</v>
          </cell>
          <cell r="F11010" t="str">
            <v>切口位置疼痛</v>
          </cell>
          <cell r="G11010" t="str">
            <v>各类损伤、中毒及操作并发症</v>
          </cell>
        </row>
        <row r="11011">
          <cell r="E11011" t="str">
            <v>INCISION SITE PARAESTHESIA</v>
          </cell>
          <cell r="F11011" t="str">
            <v>切口部位感觉异常</v>
          </cell>
          <cell r="G11011" t="str">
            <v>各类损伤、中毒及操作并发症</v>
          </cell>
        </row>
        <row r="11012">
          <cell r="E11012" t="str">
            <v>INCISION SITE PRURITUS</v>
          </cell>
          <cell r="F11012" t="str">
            <v>切口位置瘙痒</v>
          </cell>
          <cell r="G11012" t="str">
            <v>各类损伤、中毒及操作并发症</v>
          </cell>
        </row>
        <row r="11013">
          <cell r="E11013" t="str">
            <v>INCISION SITE RASH</v>
          </cell>
          <cell r="F11013" t="str">
            <v>切口发疹</v>
          </cell>
          <cell r="G11013" t="str">
            <v>各类损伤、中毒及操作并发症</v>
          </cell>
        </row>
        <row r="11014">
          <cell r="E11014" t="str">
            <v>INCISION SITE SKIN PUCKERING</v>
          </cell>
          <cell r="F11014" t="str">
            <v>切口部位皮肤起皱</v>
          </cell>
          <cell r="G11014" t="str">
            <v>各类损伤、中毒及操作并发症</v>
          </cell>
        </row>
        <row r="11015">
          <cell r="E11015" t="str">
            <v>INCISION SITE SWELLING</v>
          </cell>
          <cell r="F11015" t="str">
            <v>切口肿胀</v>
          </cell>
          <cell r="G11015" t="str">
            <v>各类损伤、中毒及操作并发症</v>
          </cell>
        </row>
        <row r="11016">
          <cell r="E11016" t="str">
            <v>INCISION SITE ULCER</v>
          </cell>
          <cell r="F11016" t="str">
            <v>切口溃疡</v>
          </cell>
          <cell r="G11016" t="str">
            <v>各类损伤、中毒及操作并发症</v>
          </cell>
        </row>
        <row r="11017">
          <cell r="E11017" t="str">
            <v>INCISION SITE VESICLES</v>
          </cell>
          <cell r="F11017" t="str">
            <v>切口部位囊泡</v>
          </cell>
          <cell r="G11017" t="str">
            <v>各类损伤、中毒及操作并发症</v>
          </cell>
        </row>
        <row r="11018">
          <cell r="E11018" t="str">
            <v>INCISION SITE VESSEL OCCLUSION</v>
          </cell>
          <cell r="F11018" t="str">
            <v>切口部位脉管闭塞</v>
          </cell>
          <cell r="G11018" t="str">
            <v>各类损伤、中毒及操作并发症</v>
          </cell>
        </row>
        <row r="11019">
          <cell r="E11019" t="str">
            <v>INCISIONAL DRAINAGE</v>
          </cell>
          <cell r="F11019" t="str">
            <v>切开引流</v>
          </cell>
          <cell r="G11019" t="str">
            <v>各种手术及医疗操作</v>
          </cell>
        </row>
        <row r="11020">
          <cell r="E11020" t="str">
            <v>INCISIONAL HERNIA</v>
          </cell>
          <cell r="F11020" t="str">
            <v>切口疝</v>
          </cell>
          <cell r="G11020" t="str">
            <v>各类损伤、中毒及操作并发症</v>
          </cell>
        </row>
        <row r="11021">
          <cell r="E11021" t="str">
            <v>INCISIONAL HERNIA GANGRENOUS</v>
          </cell>
          <cell r="F11021" t="str">
            <v>坏疽性切口疝</v>
          </cell>
          <cell r="G11021" t="str">
            <v>感染及侵染类疾病</v>
          </cell>
        </row>
        <row r="11022">
          <cell r="E11022" t="str">
            <v>INCISIONAL HERNIA PERFORATION</v>
          </cell>
          <cell r="F11022" t="str">
            <v>切口疝穿孔</v>
          </cell>
          <cell r="G11022" t="str">
            <v>各类损伤、中毒及操作并发症</v>
          </cell>
        </row>
        <row r="11023">
          <cell r="E11023" t="str">
            <v>INCISIONAL HERNIA REPAIR</v>
          </cell>
          <cell r="F11023" t="str">
            <v>切口疝修补术</v>
          </cell>
          <cell r="G11023" t="str">
            <v>各种手术及医疗操作</v>
          </cell>
        </row>
        <row r="11024">
          <cell r="E11024" t="str">
            <v>INCISIONAL HERNIA, OBSTRUCTIVE</v>
          </cell>
          <cell r="F11024" t="str">
            <v>阻塞性切口疝</v>
          </cell>
          <cell r="G11024" t="str">
            <v>各类损伤、中毒及操作并发症</v>
          </cell>
        </row>
        <row r="11025">
          <cell r="E11025" t="str">
            <v>INCLUSION BODY MYOSITIS</v>
          </cell>
          <cell r="F11025" t="str">
            <v>包涵体肌炎</v>
          </cell>
          <cell r="G11025" t="str">
            <v>各种肌肉骨骼及结缔组织疾病</v>
          </cell>
        </row>
        <row r="11026">
          <cell r="E11026" t="str">
            <v>INCOHERENT</v>
          </cell>
          <cell r="F11026" t="str">
            <v>语无伦次</v>
          </cell>
          <cell r="G11026" t="str">
            <v>各类神经系统疾病</v>
          </cell>
        </row>
        <row r="11027">
          <cell r="E11027" t="str">
            <v>INCOMPLETE COURSE OF VACCINATION</v>
          </cell>
          <cell r="F11027" t="str">
            <v>疫苗接种过程不完整</v>
          </cell>
          <cell r="G11027" t="str">
            <v>各类损伤、中毒及操作并发症</v>
          </cell>
        </row>
        <row r="11028">
          <cell r="E11028" t="str">
            <v>INCOMPLETE PRECOCIOUS PUBERTY</v>
          </cell>
          <cell r="F11028" t="str">
            <v>不完全性早熟</v>
          </cell>
          <cell r="G11028" t="str">
            <v>内分泌系统疾病</v>
          </cell>
        </row>
        <row r="11029">
          <cell r="E11029" t="str">
            <v>INCOMPLETE SPINAL FUSION</v>
          </cell>
          <cell r="F11029" t="str">
            <v>不完全性脊柱融合</v>
          </cell>
          <cell r="G11029" t="str">
            <v>各类损伤、中毒及操作并发症</v>
          </cell>
        </row>
        <row r="11030">
          <cell r="E11030" t="str">
            <v>INCONTINENCE</v>
          </cell>
          <cell r="F11030" t="str">
            <v>失禁</v>
          </cell>
          <cell r="G11030" t="str">
            <v>肾脏及泌尿系统疾病</v>
          </cell>
        </row>
        <row r="11031">
          <cell r="E11031" t="str">
            <v>INCORRECT DISPOSAL OF PRODUCT</v>
          </cell>
          <cell r="F11031" t="str">
            <v>产品弃置方式错误</v>
          </cell>
          <cell r="G11031" t="str">
            <v>各类损伤、中毒及操作并发症</v>
          </cell>
        </row>
        <row r="11032">
          <cell r="E11032" t="str">
            <v>INCORRECT DOSAGE ADMINISTERED</v>
          </cell>
          <cell r="F11032" t="str">
            <v>给用了不正确的用法/用量</v>
          </cell>
          <cell r="G11032" t="str">
            <v>各类损伤、中毒及操作并发症</v>
          </cell>
        </row>
        <row r="11033">
          <cell r="E11033" t="str">
            <v>INCORRECT DOSE ADMINISTERED</v>
          </cell>
          <cell r="F11033" t="str">
            <v>给用了不正确的剂量</v>
          </cell>
          <cell r="G11033" t="str">
            <v>各类损伤、中毒及操作并发症</v>
          </cell>
        </row>
        <row r="11034">
          <cell r="E11034" t="str">
            <v>INCORRECT DOSE ADMINISTERED BY DEVICE</v>
          </cell>
          <cell r="F11034" t="str">
            <v>装置给药剂量有误</v>
          </cell>
          <cell r="G11034" t="str">
            <v>各类损伤、中毒及操作并发症</v>
          </cell>
        </row>
        <row r="11035">
          <cell r="E11035" t="str">
            <v>INCORRECT DOSE ADMINISTERED BY PRODUCT</v>
          </cell>
          <cell r="F11035" t="str">
            <v>产品给用的剂量有误</v>
          </cell>
          <cell r="G11035" t="str">
            <v>各类损伤、中毒及操作并发症</v>
          </cell>
        </row>
        <row r="11036">
          <cell r="E11036" t="str">
            <v>INCORRECT DRUG ADMINISTRATION DURATION</v>
          </cell>
          <cell r="F11036" t="str">
            <v>产品给用持续时间有误</v>
          </cell>
          <cell r="G11036" t="str">
            <v>各类损伤、中毒及操作并发症</v>
          </cell>
        </row>
        <row r="11037">
          <cell r="E11037" t="str">
            <v>INCORRECT DRUG ADMINISTRATION RATE</v>
          </cell>
          <cell r="F11037" t="str">
            <v>给药速度有误</v>
          </cell>
          <cell r="G11037" t="str">
            <v>各类损伤、中毒及操作并发症</v>
          </cell>
        </row>
        <row r="11038">
          <cell r="E11038" t="str">
            <v>INCORRECT DRUG DOSAGE FORM ADMINISTERED</v>
          </cell>
          <cell r="F11038" t="str">
            <v>给予的产品剂型有误</v>
          </cell>
          <cell r="G11038" t="str">
            <v>各类损伤、中毒及操作并发症</v>
          </cell>
        </row>
        <row r="11039">
          <cell r="E11039" t="str">
            <v>INCORRECT PRODUCT ADMINISTRATION DURATION</v>
          </cell>
          <cell r="F11039" t="str">
            <v>产品给用持续时间有误</v>
          </cell>
          <cell r="G11039" t="str">
            <v>各类损伤、中毒及操作并发症</v>
          </cell>
        </row>
        <row r="11040">
          <cell r="E11040" t="str">
            <v>INCORRECT PRODUCT DOSAGE FORM ADMINISTERED</v>
          </cell>
          <cell r="F11040" t="str">
            <v>给予的产品剂型有误</v>
          </cell>
          <cell r="G11040" t="str">
            <v>各类损伤、中毒及操作并发症</v>
          </cell>
        </row>
        <row r="11041">
          <cell r="E11041" t="str">
            <v>INCORRECT PRODUCT FORMULATION ADMINISTERED</v>
          </cell>
          <cell r="F11041" t="str">
            <v>所用产品配方有误</v>
          </cell>
          <cell r="G11041" t="str">
            <v>各类损伤、中毒及操作并发症</v>
          </cell>
        </row>
        <row r="11042">
          <cell r="E11042" t="str">
            <v>INCORRECT PRODUCT STORAGE</v>
          </cell>
          <cell r="F11042" t="str">
            <v>产品存储差错</v>
          </cell>
          <cell r="G11042" t="str">
            <v>各类损伤、中毒及操作并发症</v>
          </cell>
        </row>
        <row r="11043">
          <cell r="E11043" t="str">
            <v>INCORRECT ROUTE OF DRUG ADMINISTRATION</v>
          </cell>
          <cell r="F11043" t="str">
            <v>产品给用途径不当</v>
          </cell>
          <cell r="G11043" t="str">
            <v>各类损伤、中毒及操作并发症</v>
          </cell>
        </row>
        <row r="11044">
          <cell r="E11044" t="str">
            <v>INCORRECT ROUTE OF PRODUCT ADMINISTRATION</v>
          </cell>
          <cell r="F11044" t="str">
            <v>产品给用途径不当</v>
          </cell>
          <cell r="G11044" t="str">
            <v>各类损伤、中毒及操作并发症</v>
          </cell>
        </row>
        <row r="11045">
          <cell r="E11045" t="str">
            <v>INCORRECT STORAGE OF DRUG</v>
          </cell>
          <cell r="F11045" t="str">
            <v>产品存储差错</v>
          </cell>
          <cell r="G11045" t="str">
            <v>各类损伤、中毒及操作并发症</v>
          </cell>
        </row>
        <row r="11046">
          <cell r="E11046" t="str">
            <v>INCREASED ANTEROPOSTERIOR CHEST DIAMETER</v>
          </cell>
          <cell r="F11046" t="str">
            <v>胸前后径增加</v>
          </cell>
          <cell r="G11046" t="str">
            <v>各类检查</v>
          </cell>
        </row>
        <row r="11047">
          <cell r="E11047" t="str">
            <v>INCREASED APPETITE</v>
          </cell>
          <cell r="F11047" t="str">
            <v>食欲增加</v>
          </cell>
          <cell r="G11047" t="str">
            <v>代谢及营养类疾病</v>
          </cell>
        </row>
        <row r="11048">
          <cell r="E11048" t="str">
            <v>INCREASED BRONCHIAL SECRETION</v>
          </cell>
          <cell r="F11048" t="str">
            <v>支气管分泌物增多</v>
          </cell>
          <cell r="G11048" t="str">
            <v>呼吸系统、胸及纵隔疾病</v>
          </cell>
        </row>
        <row r="11049">
          <cell r="E11049" t="str">
            <v>INCREASED FOETAL MOVEMENTS</v>
          </cell>
          <cell r="F11049" t="str">
            <v>胎动增多</v>
          </cell>
          <cell r="G11049" t="str">
            <v>妊娠期、产褥期及围产期状况</v>
          </cell>
        </row>
        <row r="11050">
          <cell r="E11050" t="str">
            <v>INCREASED INSULIN REQUIREMENT</v>
          </cell>
          <cell r="F11050" t="str">
            <v>胰岛素需要量增加</v>
          </cell>
          <cell r="G11050" t="str">
            <v>代谢及营养类疾病</v>
          </cell>
        </row>
        <row r="11051">
          <cell r="E11051" t="str">
            <v>INCREASED INTRAPERITONEAL VOLUME</v>
          </cell>
          <cell r="F11051" t="str">
            <v>腹膜内容量增高</v>
          </cell>
          <cell r="G11051" t="str">
            <v>胃肠系统疾病</v>
          </cell>
        </row>
        <row r="11052">
          <cell r="E11052" t="str">
            <v>INCREASED LIVER STIFFNESS</v>
          </cell>
          <cell r="F11052" t="str">
            <v>肝脏硬度增高</v>
          </cell>
          <cell r="G11052" t="str">
            <v>肝胆系统疾病</v>
          </cell>
        </row>
        <row r="11053">
          <cell r="E11053" t="str">
            <v>INCREASED STEROID ACTIVITY</v>
          </cell>
          <cell r="F11053" t="str">
            <v>甾体活性增高</v>
          </cell>
          <cell r="G11053" t="str">
            <v>各类检查</v>
          </cell>
        </row>
        <row r="11054">
          <cell r="E11054" t="str">
            <v>INCREASED TENDENCY TO BRUISE</v>
          </cell>
          <cell r="F11054" t="str">
            <v>青肿趋向增加</v>
          </cell>
          <cell r="G11054" t="str">
            <v>血液及淋巴系统疾病</v>
          </cell>
        </row>
        <row r="11055">
          <cell r="E11055" t="str">
            <v>INCREASED UPPER AIRWAY SECRETION</v>
          </cell>
          <cell r="F11055" t="str">
            <v>上呼吸道分泌物增多</v>
          </cell>
          <cell r="G11055" t="str">
            <v>呼吸系统、胸及纵隔疾病</v>
          </cell>
        </row>
        <row r="11056">
          <cell r="E11056" t="str">
            <v>INCREASED VENTRICULAR AFTERLOAD</v>
          </cell>
          <cell r="F11056" t="str">
            <v>心室后负荷升高</v>
          </cell>
          <cell r="G11056" t="str">
            <v>各类检查</v>
          </cell>
        </row>
        <row r="11057">
          <cell r="E11057" t="str">
            <v>INCREASED VENTRICULAR PRELOAD</v>
          </cell>
          <cell r="F11057" t="str">
            <v>心室前负荷升高</v>
          </cell>
          <cell r="G11057" t="str">
            <v>各类检查</v>
          </cell>
        </row>
        <row r="11058">
          <cell r="E11058" t="str">
            <v>INCREASED VISCOSITY OF BRONCHIAL SECRETION</v>
          </cell>
          <cell r="F11058" t="str">
            <v>支气管分泌物粘性增加</v>
          </cell>
          <cell r="G11058" t="str">
            <v>呼吸系统、胸及纵隔疾病</v>
          </cell>
        </row>
        <row r="11059">
          <cell r="E11059" t="str">
            <v>INCREASED VISCOSITY OF NASAL SECRETION</v>
          </cell>
          <cell r="F11059" t="str">
            <v>上呼吸道分泌物粘度增加</v>
          </cell>
          <cell r="G11059" t="str">
            <v>呼吸系统、胸及纵隔疾病</v>
          </cell>
        </row>
        <row r="11060">
          <cell r="E11060" t="str">
            <v>INCREASED VISCOSITY OF UPPER RESPIRATORY SECRETION</v>
          </cell>
          <cell r="F11060" t="str">
            <v>上呼吸道分泌物粘度增加</v>
          </cell>
          <cell r="G11060" t="str">
            <v>呼吸系统、胸及纵隔疾病</v>
          </cell>
        </row>
        <row r="11061">
          <cell r="E11061" t="str">
            <v>INCUBATOR THERAPY</v>
          </cell>
          <cell r="F11061" t="str">
            <v>保温箱治疗</v>
          </cell>
          <cell r="G11061" t="str">
            <v>各种手术及医疗操作</v>
          </cell>
        </row>
        <row r="11062">
          <cell r="E11062" t="str">
            <v>INDETERMINABLE ABO BLOOD TYPE</v>
          </cell>
          <cell r="F11062" t="str">
            <v>ABO血型无法确定</v>
          </cell>
          <cell r="G11062" t="str">
            <v>各类检查</v>
          </cell>
        </row>
        <row r="11063">
          <cell r="E11063" t="str">
            <v>INDETERMINATE PREGNANCY TEST RESULT</v>
          </cell>
          <cell r="F11063" t="str">
            <v>妊娠试验结果不确定</v>
          </cell>
          <cell r="G11063" t="str">
            <v>各类检查</v>
          </cell>
        </row>
        <row r="11064">
          <cell r="E11064" t="str">
            <v>INDETERMINATE TUBERCULOSIS TEST</v>
          </cell>
          <cell r="F11064" t="str">
            <v>结核病试验不确定</v>
          </cell>
          <cell r="G11064" t="str">
            <v>各类检查</v>
          </cell>
        </row>
        <row r="11065">
          <cell r="E11065" t="str">
            <v>INDIFFERENCE</v>
          </cell>
          <cell r="F11065" t="str">
            <v>淡漠</v>
          </cell>
          <cell r="G11065" t="str">
            <v>精神病类</v>
          </cell>
        </row>
        <row r="11066">
          <cell r="E11066" t="str">
            <v>INDIRECT INFECTION TRANSMISSION</v>
          </cell>
          <cell r="F11066" t="str">
            <v>感染间接传播</v>
          </cell>
          <cell r="G11066" t="str">
            <v>感染及侵染类疾病</v>
          </cell>
        </row>
        <row r="11067">
          <cell r="E11067" t="str">
            <v>INDUCED ABORTION FAILED</v>
          </cell>
          <cell r="F11067" t="str">
            <v>人工流产失败</v>
          </cell>
          <cell r="G11067" t="str">
            <v>各类损伤、中毒及操作并发症</v>
          </cell>
        </row>
        <row r="11068">
          <cell r="E11068" t="str">
            <v>INDUCED ABORTION HAEMORRHAGE</v>
          </cell>
          <cell r="F11068" t="str">
            <v>人工流产出血</v>
          </cell>
          <cell r="G11068" t="str">
            <v>各类损伤、中毒及操作并发症</v>
          </cell>
        </row>
        <row r="11069">
          <cell r="E11069" t="str">
            <v>INDUCED ABORTION INFECTION</v>
          </cell>
          <cell r="F11069" t="str">
            <v>人工流产感染</v>
          </cell>
          <cell r="G11069" t="str">
            <v>感染及侵染类疾病</v>
          </cell>
        </row>
        <row r="11070">
          <cell r="E11070" t="str">
            <v>INDUCED LABOUR</v>
          </cell>
          <cell r="F11070" t="str">
            <v>引产分娩</v>
          </cell>
          <cell r="G11070" t="str">
            <v>妊娠期、产褥期及围产期状况</v>
          </cell>
        </row>
        <row r="11071">
          <cell r="E11071" t="str">
            <v>INDUCTION AND MAINTENANCE OF ANAESTHESIA</v>
          </cell>
          <cell r="F11071" t="str">
            <v>麻醉诱导和维持</v>
          </cell>
          <cell r="G11071" t="str">
            <v>各种手术及医疗操作</v>
          </cell>
        </row>
        <row r="11072">
          <cell r="E11072" t="str">
            <v>INDUCTION OF ANAESTHESIA</v>
          </cell>
          <cell r="F11072" t="str">
            <v>麻醉诱导</v>
          </cell>
          <cell r="G11072" t="str">
            <v>各种手术及医疗操作</v>
          </cell>
        </row>
        <row r="11073">
          <cell r="E11073" t="str">
            <v>INDUCTION OF CERVIX RIPENING</v>
          </cell>
          <cell r="F11073" t="str">
            <v>宫颈成熟引产</v>
          </cell>
          <cell r="G11073" t="str">
            <v>各种手术及医疗操作</v>
          </cell>
        </row>
        <row r="11074">
          <cell r="E11074" t="str">
            <v>INDURATION</v>
          </cell>
          <cell r="F11074" t="str">
            <v>硬结</v>
          </cell>
          <cell r="G11074" t="str">
            <v>全身性疾病及给药部位各种反应</v>
          </cell>
        </row>
        <row r="11075">
          <cell r="E11075" t="str">
            <v>INDWELLING CATHETER MANAGEMENT</v>
          </cell>
          <cell r="F11075" t="str">
            <v>导管管理</v>
          </cell>
          <cell r="G11075" t="str">
            <v>各种手术及医疗操作</v>
          </cell>
        </row>
        <row r="11076">
          <cell r="E11076" t="str">
            <v>INFANT</v>
          </cell>
          <cell r="F11076" t="str">
            <v>婴儿</v>
          </cell>
          <cell r="G11076" t="str">
            <v>社会环境</v>
          </cell>
        </row>
        <row r="11077">
          <cell r="E11077" t="str">
            <v>INFANT IRRITABILITY</v>
          </cell>
          <cell r="F11077" t="str">
            <v>婴儿哭闹</v>
          </cell>
          <cell r="G11077" t="str">
            <v>各类神经系统疾病</v>
          </cell>
        </row>
        <row r="11078">
          <cell r="E11078" t="str">
            <v>INFANT SEDATION</v>
          </cell>
          <cell r="F11078" t="str">
            <v>婴儿镇静</v>
          </cell>
          <cell r="G11078" t="str">
            <v>各类神经系统疾病</v>
          </cell>
        </row>
        <row r="11079">
          <cell r="E11079" t="str">
            <v>INFANTILE APNOEA</v>
          </cell>
          <cell r="F11079" t="str">
            <v>婴儿呼吸暂停</v>
          </cell>
          <cell r="G11079" t="str">
            <v>呼吸系统、胸及纵隔疾病</v>
          </cell>
        </row>
        <row r="11080">
          <cell r="E11080" t="str">
            <v>INFANTILE APNOEIC ATTACK</v>
          </cell>
          <cell r="F11080" t="str">
            <v>婴儿呼吸暂停</v>
          </cell>
          <cell r="G11080" t="str">
            <v>呼吸系统、胸及纵隔疾病</v>
          </cell>
        </row>
        <row r="11081">
          <cell r="E11081" t="str">
            <v>INFANTILE ASTHMA</v>
          </cell>
          <cell r="F11081" t="str">
            <v>儿童哮喘</v>
          </cell>
          <cell r="G11081" t="str">
            <v>呼吸系统、胸及纵隔疾病</v>
          </cell>
        </row>
        <row r="11082">
          <cell r="E11082" t="str">
            <v>INFANTILE BACK ARCHING</v>
          </cell>
          <cell r="F11082" t="str">
            <v>幼儿背部拱起</v>
          </cell>
          <cell r="G11082" t="str">
            <v>各种肌肉骨骼及结缔组织疾病</v>
          </cell>
        </row>
        <row r="11083">
          <cell r="E11083" t="str">
            <v>INFANTILE COLIC</v>
          </cell>
          <cell r="F11083" t="str">
            <v>婴儿腹绞痛</v>
          </cell>
          <cell r="G11083" t="str">
            <v>胃肠系统疾病</v>
          </cell>
        </row>
        <row r="11084">
          <cell r="E11084" t="str">
            <v>INFANTILE CORTICAL HYPEROSTOSIS</v>
          </cell>
          <cell r="F11084" t="str">
            <v>幼儿骨皮质增生症</v>
          </cell>
          <cell r="G11084" t="str">
            <v>各种先天性家族性遗传性疾病</v>
          </cell>
        </row>
        <row r="11085">
          <cell r="E11085" t="str">
            <v>INFANTILE FIBROMATOSIS</v>
          </cell>
          <cell r="F11085" t="str">
            <v>婴儿纤维瘤病</v>
          </cell>
          <cell r="G11085" t="str">
            <v>各种先天性家族性遗传性疾病</v>
          </cell>
        </row>
        <row r="11086">
          <cell r="E11086" t="str">
            <v>INFANTILE GENETIC AGRANULOCYTOSIS</v>
          </cell>
          <cell r="F11086" t="str">
            <v>婴儿遗传性粒细胞球缺乏症</v>
          </cell>
          <cell r="G11086" t="str">
            <v>各种先天性家族性遗传性疾病</v>
          </cell>
        </row>
        <row r="11087">
          <cell r="E11087" t="str">
            <v>INFANTILE HAEMANGIOMA</v>
          </cell>
          <cell r="F11087" t="str">
            <v>幼儿血管瘤</v>
          </cell>
          <cell r="G11087" t="str">
            <v>良性、恶性及性质不明的肿瘤（包括囊状和息肉状）</v>
          </cell>
        </row>
        <row r="11088">
          <cell r="E11088" t="str">
            <v>INFANTILE SPASMS</v>
          </cell>
          <cell r="F11088" t="str">
            <v>婴儿痉挛</v>
          </cell>
          <cell r="G11088" t="str">
            <v>各类神经系统疾病</v>
          </cell>
        </row>
        <row r="11089">
          <cell r="E11089" t="str">
            <v>INFANTILE SPITTING UP</v>
          </cell>
          <cell r="F11089" t="str">
            <v>婴儿呕吐</v>
          </cell>
          <cell r="G11089" t="str">
            <v>胃肠系统疾病</v>
          </cell>
        </row>
        <row r="11090">
          <cell r="E11090" t="str">
            <v>INFANTILE VOMITING</v>
          </cell>
          <cell r="F11090" t="str">
            <v>幼儿呕吐</v>
          </cell>
          <cell r="G11090" t="str">
            <v>胃肠系统疾病</v>
          </cell>
        </row>
        <row r="11091">
          <cell r="E11091" t="str">
            <v>INFARCTION</v>
          </cell>
          <cell r="F11091" t="str">
            <v>梗死</v>
          </cell>
          <cell r="G11091" t="str">
            <v>血管与淋巴管类疾病</v>
          </cell>
        </row>
        <row r="11092">
          <cell r="E11092" t="str">
            <v>INFECTED BITE</v>
          </cell>
          <cell r="F11092" t="str">
            <v>咬伤感染</v>
          </cell>
          <cell r="G11092" t="str">
            <v>感染及侵染类疾病</v>
          </cell>
        </row>
        <row r="11093">
          <cell r="E11093" t="str">
            <v>INFECTED BITES</v>
          </cell>
          <cell r="F11093" t="str">
            <v>咬伤感染</v>
          </cell>
          <cell r="G11093" t="str">
            <v>感染及侵染类疾病</v>
          </cell>
        </row>
        <row r="11094">
          <cell r="E11094" t="str">
            <v>INFECTED BUNION</v>
          </cell>
          <cell r="F11094" t="str">
            <v>感染性拇囊炎</v>
          </cell>
          <cell r="G11094" t="str">
            <v>感染及侵染类疾病</v>
          </cell>
        </row>
        <row r="11095">
          <cell r="E11095" t="str">
            <v>INFECTED CYST</v>
          </cell>
          <cell r="F11095" t="str">
            <v>感染性囊肿</v>
          </cell>
          <cell r="G11095" t="str">
            <v>感染及侵染类疾病</v>
          </cell>
        </row>
        <row r="11096">
          <cell r="E11096" t="str">
            <v>INFECTED DERMAL CYST</v>
          </cell>
          <cell r="F11096" t="str">
            <v>感染性真皮囊肿</v>
          </cell>
          <cell r="G11096" t="str">
            <v>感染及侵染类疾病</v>
          </cell>
        </row>
        <row r="11097">
          <cell r="E11097" t="str">
            <v>INFECTED EPIDERMAL CYST</v>
          </cell>
          <cell r="F11097" t="str">
            <v>感染性真皮囊肿</v>
          </cell>
          <cell r="G11097" t="str">
            <v>感染及侵染类疾病</v>
          </cell>
        </row>
        <row r="11098">
          <cell r="E11098" t="str">
            <v>INFECTED FISTULA</v>
          </cell>
          <cell r="F11098" t="str">
            <v>被感染的瘘管</v>
          </cell>
          <cell r="G11098" t="str">
            <v>感染及侵染类疾病</v>
          </cell>
        </row>
        <row r="11099">
          <cell r="E11099" t="str">
            <v>INFECTED GOUTY TOPHUS</v>
          </cell>
          <cell r="F11099" t="str">
            <v>痛风石感染</v>
          </cell>
          <cell r="G11099" t="str">
            <v>感染及侵染类疾病</v>
          </cell>
        </row>
        <row r="11100">
          <cell r="E11100" t="str">
            <v>INFECTED INSECT BITE</v>
          </cell>
          <cell r="F11100" t="str">
            <v>咬伤感染</v>
          </cell>
          <cell r="G11100" t="str">
            <v>感染及侵染类疾病</v>
          </cell>
        </row>
        <row r="11101">
          <cell r="E11101" t="str">
            <v>INFECTED LYMPHOCELE</v>
          </cell>
          <cell r="F11101" t="str">
            <v>感染性淋巴囊肿</v>
          </cell>
          <cell r="G11101" t="str">
            <v>感染及侵染类疾病</v>
          </cell>
        </row>
        <row r="11102">
          <cell r="E11102" t="str">
            <v>INFECTED NAEVUS</v>
          </cell>
          <cell r="F11102" t="str">
            <v>感染性痣</v>
          </cell>
          <cell r="G11102" t="str">
            <v>良性、恶性及性质不明的肿瘤（包括囊状和息肉状）</v>
          </cell>
        </row>
        <row r="11103">
          <cell r="E11103" t="str">
            <v>INFECTED NEOPLASM</v>
          </cell>
          <cell r="F11103" t="str">
            <v>肿瘤感染</v>
          </cell>
          <cell r="G11103" t="str">
            <v>良性、恶性及性质不明的肿瘤（包括囊状和息肉状）</v>
          </cell>
        </row>
        <row r="11104">
          <cell r="E11104" t="str">
            <v>INFECTED SEBACEOUS CYST</v>
          </cell>
          <cell r="F11104" t="str">
            <v>感染性真皮囊肿</v>
          </cell>
          <cell r="G11104" t="str">
            <v>感染及侵染类疾病</v>
          </cell>
        </row>
        <row r="11105">
          <cell r="E11105" t="str">
            <v>INFECTED SEROMA</v>
          </cell>
          <cell r="F11105" t="str">
            <v>受感染的血清肿</v>
          </cell>
          <cell r="G11105" t="str">
            <v>感染及侵染类疾病</v>
          </cell>
        </row>
        <row r="11106">
          <cell r="E11106" t="str">
            <v>INFECTED SKIN ULCER</v>
          </cell>
          <cell r="F11106" t="str">
            <v>感染性皮肤溃疡</v>
          </cell>
          <cell r="G11106" t="str">
            <v>感染及侵染类疾病</v>
          </cell>
        </row>
        <row r="11107">
          <cell r="E11107" t="str">
            <v>INFECTED VARICOSE VEIN</v>
          </cell>
          <cell r="F11107" t="str">
            <v>感染性静脉曲张</v>
          </cell>
          <cell r="G11107" t="str">
            <v>感染及侵染类疾病</v>
          </cell>
        </row>
        <row r="11108">
          <cell r="E11108" t="str">
            <v>INFECTED VASCULITIS</v>
          </cell>
          <cell r="F11108" t="str">
            <v>感染性血管炎</v>
          </cell>
          <cell r="G11108" t="str">
            <v>感染及侵染类疾病</v>
          </cell>
        </row>
        <row r="11109">
          <cell r="E11109" t="str">
            <v>INFECTION</v>
          </cell>
          <cell r="F11109" t="str">
            <v>感染</v>
          </cell>
          <cell r="G11109" t="str">
            <v>感染及侵染类疾病</v>
          </cell>
        </row>
        <row r="11110">
          <cell r="E11110" t="str">
            <v>INFECTION IN AN IMMUNOCOMPROMISED HOST</v>
          </cell>
          <cell r="F11110" t="str">
            <v>免疫妥协宿主的感染</v>
          </cell>
          <cell r="G11110" t="str">
            <v>感染及侵染类疾病</v>
          </cell>
        </row>
        <row r="11111">
          <cell r="E11111" t="str">
            <v>INFECTION MASKED</v>
          </cell>
          <cell r="F11111" t="str">
            <v>潜伏感染</v>
          </cell>
          <cell r="G11111" t="str">
            <v>感染及侵染类疾病</v>
          </cell>
        </row>
        <row r="11112">
          <cell r="E11112" t="str">
            <v>INFECTION PARASITIC</v>
          </cell>
          <cell r="F11112" t="str">
            <v>寄生虫感染</v>
          </cell>
          <cell r="G11112" t="str">
            <v>感染及侵染类疾病</v>
          </cell>
        </row>
        <row r="11113">
          <cell r="E11113" t="str">
            <v>INFECTION PROPHYLAXIS</v>
          </cell>
          <cell r="F11113" t="str">
            <v>感染预防治疗</v>
          </cell>
          <cell r="G11113" t="str">
            <v>各种手术及医疗操作</v>
          </cell>
        </row>
        <row r="11114">
          <cell r="E11114" t="str">
            <v>INFECTION PROTOZOAL</v>
          </cell>
          <cell r="F11114" t="str">
            <v>原虫感染</v>
          </cell>
          <cell r="G11114" t="str">
            <v>感染及侵染类疾病</v>
          </cell>
        </row>
        <row r="11115">
          <cell r="E11115" t="str">
            <v>INFECTION REACTIVATION</v>
          </cell>
          <cell r="F11115" t="str">
            <v>感染再激活</v>
          </cell>
          <cell r="G11115" t="str">
            <v>感染及侵染类疾病</v>
          </cell>
        </row>
        <row r="11116">
          <cell r="E11116" t="str">
            <v>INFECTION SUSCEPTIBILITY INCREASED</v>
          </cell>
          <cell r="F11116" t="str">
            <v>感染易感性增加</v>
          </cell>
          <cell r="G11116" t="str">
            <v>感染及侵染类疾病</v>
          </cell>
        </row>
        <row r="11117">
          <cell r="E11117" t="str">
            <v>INFECTION TRANSMISSION VIA PERSONAL CONTACT</v>
          </cell>
          <cell r="F11117" t="str">
            <v>个体接触性感染传播</v>
          </cell>
          <cell r="G11117" t="str">
            <v>感染及侵染类疾病</v>
          </cell>
        </row>
        <row r="11118">
          <cell r="E11118" t="str">
            <v>INFECTION VIA VACCINEE</v>
          </cell>
          <cell r="F11118" t="str">
            <v>经疫苗感染</v>
          </cell>
          <cell r="G11118" t="str">
            <v>感染及侵染类疾病</v>
          </cell>
        </row>
        <row r="11119">
          <cell r="E11119" t="str">
            <v>INFECTIOUS COLITIS</v>
          </cell>
          <cell r="F11119" t="str">
            <v>大肠感染</v>
          </cell>
          <cell r="G11119" t="str">
            <v>感染及侵染类疾病</v>
          </cell>
        </row>
        <row r="11120">
          <cell r="E11120" t="str">
            <v>INFECTIOUS CRYSTALLINE KERATOPATHY</v>
          </cell>
          <cell r="F11120" t="str">
            <v>感染性结晶状角膜病变</v>
          </cell>
          <cell r="G11120" t="str">
            <v>感染及侵染类疾病</v>
          </cell>
        </row>
        <row r="11121">
          <cell r="E11121" t="str">
            <v>INFECTIOUS DISEASE CARRIER</v>
          </cell>
          <cell r="F11121" t="str">
            <v>传染病病原携带者</v>
          </cell>
          <cell r="G11121" t="str">
            <v>感染及侵染类疾病</v>
          </cell>
        </row>
        <row r="11122">
          <cell r="E11122" t="str">
            <v>INFECTIOUS MONONUCLEOSIS</v>
          </cell>
          <cell r="F11122" t="str">
            <v>传染性单核细胞增多症</v>
          </cell>
          <cell r="G11122" t="str">
            <v>感染及侵染类疾病</v>
          </cell>
        </row>
        <row r="11123">
          <cell r="E11123" t="str">
            <v>INFECTIOUS PERITONITIS</v>
          </cell>
          <cell r="F11123" t="str">
            <v>腹膜炎</v>
          </cell>
          <cell r="G11123" t="str">
            <v>感染及侵染类疾病</v>
          </cell>
        </row>
        <row r="11124">
          <cell r="E11124" t="str">
            <v>INFECTIOUS PLEURAL EFFUSION</v>
          </cell>
          <cell r="F11124" t="str">
            <v>感染性胸腔积液</v>
          </cell>
          <cell r="G11124" t="str">
            <v>感染及侵染类疾病</v>
          </cell>
        </row>
        <row r="11125">
          <cell r="E11125" t="str">
            <v>INFECTIOUS THYROIDITIS</v>
          </cell>
          <cell r="F11125" t="str">
            <v>感染性甲状腺炎</v>
          </cell>
          <cell r="G11125" t="str">
            <v>感染及侵染类疾病</v>
          </cell>
        </row>
        <row r="11126">
          <cell r="E11126" t="str">
            <v>INFECTIVE ANEURYSM</v>
          </cell>
          <cell r="F11126" t="str">
            <v>感染性动脉瘤</v>
          </cell>
          <cell r="G11126" t="str">
            <v>感染及侵染类疾病</v>
          </cell>
        </row>
        <row r="11127">
          <cell r="E11127" t="str">
            <v>INFECTIVE AORTITIS</v>
          </cell>
          <cell r="F11127" t="str">
            <v>感染性主动脉炎</v>
          </cell>
          <cell r="G11127" t="str">
            <v>感染及侵染类疾病</v>
          </cell>
        </row>
        <row r="11128">
          <cell r="E11128" t="str">
            <v>INFECTIVE CHONDRITIS</v>
          </cell>
          <cell r="F11128" t="str">
            <v>感染性软骨炎</v>
          </cell>
          <cell r="G11128" t="str">
            <v>感染及侵染类疾病</v>
          </cell>
        </row>
        <row r="11129">
          <cell r="E11129" t="str">
            <v>INFECTIVE CORNEAL ULCER</v>
          </cell>
          <cell r="F11129" t="str">
            <v>感染性角膜溃疡</v>
          </cell>
          <cell r="G11129" t="str">
            <v>感染及侵染类疾病</v>
          </cell>
        </row>
        <row r="11130">
          <cell r="E11130" t="str">
            <v>INFECTIVE EPISCLERITIS</v>
          </cell>
          <cell r="F11130" t="str">
            <v>感染性巩膜外层炎</v>
          </cell>
          <cell r="G11130" t="str">
            <v>感染及侵染类疾病</v>
          </cell>
        </row>
        <row r="11131">
          <cell r="E11131" t="str">
            <v>INFECTIVE EXACERBATION OF BRONCHIECTASIS</v>
          </cell>
          <cell r="F11131" t="str">
            <v>支气管扩张症感染性加重</v>
          </cell>
          <cell r="G11131" t="str">
            <v>感染及侵染类疾病</v>
          </cell>
        </row>
        <row r="11132">
          <cell r="E11132" t="str">
            <v>INFECTIVE EXACERBATION OF CHRONIC OBSTRUCTIVE AIRWAYS DISEASE</v>
          </cell>
          <cell r="F11132" t="str">
            <v>慢性阻塞性气道疾病感染性加重</v>
          </cell>
          <cell r="G11132" t="str">
            <v>感染及侵染类疾病</v>
          </cell>
        </row>
        <row r="11133">
          <cell r="E11133" t="str">
            <v>INFECTIVE GASTRODUODENITIS</v>
          </cell>
          <cell r="F11133" t="str">
            <v>胃部感染</v>
          </cell>
          <cell r="G11133" t="str">
            <v>感染及侵染类疾病</v>
          </cell>
        </row>
        <row r="11134">
          <cell r="E11134" t="str">
            <v>INFECTIVE GLOSSITIS</v>
          </cell>
          <cell r="F11134" t="str">
            <v>感染性舌炎</v>
          </cell>
          <cell r="G11134" t="str">
            <v>感染及侵染类疾病</v>
          </cell>
        </row>
        <row r="11135">
          <cell r="E11135" t="str">
            <v>INFECTIVE IRITIS</v>
          </cell>
          <cell r="F11135" t="str">
            <v>感染性虹膜炎</v>
          </cell>
          <cell r="G11135" t="str">
            <v>感染及侵染类疾病</v>
          </cell>
        </row>
        <row r="11136">
          <cell r="E11136" t="str">
            <v>INFECTIVE KERATITIS</v>
          </cell>
          <cell r="F11136" t="str">
            <v>感染性角膜炎</v>
          </cell>
          <cell r="G11136" t="str">
            <v>感染及侵染类疾病</v>
          </cell>
        </row>
        <row r="11137">
          <cell r="E11137" t="str">
            <v>INFECTIVE MESENTERIC PANNICULITIS</v>
          </cell>
          <cell r="F11137" t="str">
            <v>感染性肠系膜脂膜炎</v>
          </cell>
          <cell r="G11137" t="str">
            <v>感染及侵染类疾病</v>
          </cell>
        </row>
        <row r="11138">
          <cell r="E11138" t="str">
            <v>INFECTIVE MYOSITIS</v>
          </cell>
          <cell r="F11138" t="str">
            <v>感染性肌炎</v>
          </cell>
          <cell r="G11138" t="str">
            <v>感染及侵染类疾病</v>
          </cell>
        </row>
        <row r="11139">
          <cell r="E11139" t="str">
            <v>INFECTIVE PERICARDIAL EFFUSION</v>
          </cell>
          <cell r="F11139" t="str">
            <v>感染性心包积液</v>
          </cell>
          <cell r="G11139" t="str">
            <v>感染及侵染类疾病</v>
          </cell>
        </row>
        <row r="11140">
          <cell r="E11140" t="str">
            <v>INFECTIVE PERIOSTITIS</v>
          </cell>
          <cell r="F11140" t="str">
            <v>感染性骨膜炎</v>
          </cell>
          <cell r="G11140" t="str">
            <v>感染及侵染类疾病</v>
          </cell>
        </row>
        <row r="11141">
          <cell r="E11141" t="str">
            <v>INFECTIVE PULMONARY EXACERBATION OF CYSTIC FIBROSIS</v>
          </cell>
          <cell r="F11141" t="str">
            <v>囊性纤维化感染性肺病加重</v>
          </cell>
          <cell r="G11141" t="str">
            <v>感染及侵染类疾病</v>
          </cell>
        </row>
        <row r="11142">
          <cell r="E11142" t="str">
            <v>INFECTIVE SCLERITIS</v>
          </cell>
          <cell r="F11142" t="str">
            <v>感染性巩膜炎</v>
          </cell>
          <cell r="G11142" t="str">
            <v>感染及侵染类疾病</v>
          </cell>
        </row>
        <row r="11143">
          <cell r="E11143" t="str">
            <v>INFECTIVE SPONDYLITIS</v>
          </cell>
          <cell r="F11143" t="str">
            <v>感染性脊椎炎</v>
          </cell>
          <cell r="G11143" t="str">
            <v>感染及侵染类疾病</v>
          </cell>
        </row>
        <row r="11144">
          <cell r="E11144" t="str">
            <v>INFECTIVE TENOSYNOVITIS</v>
          </cell>
          <cell r="F11144" t="str">
            <v>感染性腱鞘炎</v>
          </cell>
          <cell r="G11144" t="str">
            <v>感染及侵染类疾病</v>
          </cell>
        </row>
        <row r="11145">
          <cell r="E11145" t="str">
            <v>INFECTIVE THROMBOSIS</v>
          </cell>
          <cell r="F11145" t="str">
            <v>感染性血栓形成</v>
          </cell>
          <cell r="G11145" t="str">
            <v>感染及侵染类疾病</v>
          </cell>
        </row>
        <row r="11146">
          <cell r="E11146" t="str">
            <v>INFECTIVE UVEITIS</v>
          </cell>
          <cell r="F11146" t="str">
            <v>感染性葡萄膜炎</v>
          </cell>
          <cell r="G11146" t="str">
            <v>感染及侵染类疾病</v>
          </cell>
        </row>
        <row r="11147">
          <cell r="E11147" t="str">
            <v>INFERIOR VENA CAVA DILATATION</v>
          </cell>
          <cell r="F11147" t="str">
            <v>下腔静脉扩张</v>
          </cell>
          <cell r="G11147" t="str">
            <v>血管与淋巴管类疾病</v>
          </cell>
        </row>
        <row r="11148">
          <cell r="E11148" t="str">
            <v>INFERIOR VENA CAVA PERFORATION</v>
          </cell>
          <cell r="F11148" t="str">
            <v>下腔静脉穿孔</v>
          </cell>
          <cell r="G11148" t="str">
            <v>血管与淋巴管类疾病</v>
          </cell>
        </row>
        <row r="11149">
          <cell r="E11149" t="str">
            <v>INFERIOR VENA CAVA STENOSIS</v>
          </cell>
          <cell r="F11149" t="str">
            <v>下腔静脉狭窄</v>
          </cell>
          <cell r="G11149" t="str">
            <v>血管与淋巴管类疾病</v>
          </cell>
        </row>
        <row r="11150">
          <cell r="E11150" t="str">
            <v>INFERIOR VENA CAVA SYNDROME</v>
          </cell>
          <cell r="F11150" t="str">
            <v>下腔静脉综合征</v>
          </cell>
          <cell r="G11150" t="str">
            <v>血管与淋巴管类疾病</v>
          </cell>
        </row>
        <row r="11151">
          <cell r="E11151" t="str">
            <v>INFERIOR VENA CAVAL OCCLUSION</v>
          </cell>
          <cell r="F11151" t="str">
            <v>下腔静脉闭塞</v>
          </cell>
          <cell r="G11151" t="str">
            <v>血管与淋巴管类疾病</v>
          </cell>
        </row>
        <row r="11152">
          <cell r="E11152" t="str">
            <v>INFERIORITY COMPLEX</v>
          </cell>
          <cell r="F11152" t="str">
            <v>自卑感</v>
          </cell>
          <cell r="G11152" t="str">
            <v>精神病类</v>
          </cell>
        </row>
        <row r="11153">
          <cell r="E11153" t="str">
            <v>INFERTILE PARTNER</v>
          </cell>
          <cell r="F11153" t="str">
            <v>配偶不（孕）育</v>
          </cell>
          <cell r="G11153" t="str">
            <v>社会环境</v>
          </cell>
        </row>
        <row r="11154">
          <cell r="E11154" t="str">
            <v>INFERTILITY</v>
          </cell>
          <cell r="F11154" t="str">
            <v>不育</v>
          </cell>
          <cell r="G11154" t="str">
            <v>生殖系统及乳腺疾病</v>
          </cell>
        </row>
        <row r="11155">
          <cell r="E11155" t="str">
            <v>INFERTILITY FEMALE</v>
          </cell>
          <cell r="F11155" t="str">
            <v>女性不孕</v>
          </cell>
          <cell r="G11155" t="str">
            <v>生殖系统及乳腺疾病</v>
          </cell>
        </row>
        <row r="11156">
          <cell r="E11156" t="str">
            <v>INFERTILITY MALE</v>
          </cell>
          <cell r="F11156" t="str">
            <v>男性不育</v>
          </cell>
          <cell r="G11156" t="str">
            <v>生殖系统及乳腺疾病</v>
          </cell>
        </row>
        <row r="11157">
          <cell r="E11157" t="str">
            <v>INFERTILITY TESTS</v>
          </cell>
          <cell r="F11157" t="str">
            <v>不孕不育检查</v>
          </cell>
          <cell r="G11157" t="str">
            <v>各类检查</v>
          </cell>
        </row>
        <row r="11158">
          <cell r="E11158" t="str">
            <v>INFERTILITY TESTS ABNORMAL</v>
          </cell>
          <cell r="F11158" t="str">
            <v>不孕不育检查异常</v>
          </cell>
          <cell r="G11158" t="str">
            <v>各类检查</v>
          </cell>
        </row>
        <row r="11159">
          <cell r="E11159" t="str">
            <v>INFESTATION</v>
          </cell>
          <cell r="F11159" t="str">
            <v>侵染</v>
          </cell>
          <cell r="G11159" t="str">
            <v>感染及侵染类疾病</v>
          </cell>
        </row>
        <row r="11160">
          <cell r="E11160" t="str">
            <v>INFILTRATION ANAESTHESIA</v>
          </cell>
          <cell r="F11160" t="str">
            <v>浸润麻醉</v>
          </cell>
          <cell r="G11160" t="str">
            <v>各种手术及医疗操作</v>
          </cell>
        </row>
        <row r="11161">
          <cell r="E11161" t="str">
            <v>INFLAMMATION</v>
          </cell>
          <cell r="F11161" t="str">
            <v>炎症</v>
          </cell>
          <cell r="G11161" t="str">
            <v>全身性疾病及给药部位各种反应</v>
          </cell>
        </row>
        <row r="11162">
          <cell r="E11162" t="str">
            <v>INFLAMMATION LOCALISED</v>
          </cell>
          <cell r="F11162" t="str">
            <v>炎症</v>
          </cell>
          <cell r="G11162" t="str">
            <v>全身性疾病及给药部位各种反应</v>
          </cell>
        </row>
        <row r="11163">
          <cell r="E11163" t="str">
            <v>INFLAMMATION MASKED</v>
          </cell>
          <cell r="F11163" t="str">
            <v>隐蔽性炎症</v>
          </cell>
          <cell r="G11163" t="str">
            <v>全身性疾病及给药部位各种反应</v>
          </cell>
        </row>
        <row r="11164">
          <cell r="E11164" t="str">
            <v>INFLAMMATION OF LACRIMAL PASSAGE</v>
          </cell>
          <cell r="F11164" t="str">
            <v>泪道炎症</v>
          </cell>
          <cell r="G11164" t="str">
            <v>眼器官疾病</v>
          </cell>
        </row>
        <row r="11165">
          <cell r="E11165" t="str">
            <v>INFLAMMATION OF WOUND</v>
          </cell>
          <cell r="F11165" t="str">
            <v>伤口炎症</v>
          </cell>
          <cell r="G11165" t="str">
            <v>各类损伤、中毒及操作并发症</v>
          </cell>
        </row>
        <row r="11166">
          <cell r="E11166" t="str">
            <v>INFLAMMATION SCAN</v>
          </cell>
          <cell r="F11166" t="str">
            <v>炎症扫描</v>
          </cell>
          <cell r="G11166" t="str">
            <v>各类检查</v>
          </cell>
        </row>
        <row r="11167">
          <cell r="E11167" t="str">
            <v>INFLAMMATORY BOWEL DISEASE</v>
          </cell>
          <cell r="F11167" t="str">
            <v>炎症性肠病</v>
          </cell>
          <cell r="G11167" t="str">
            <v>胃肠系统疾病</v>
          </cell>
        </row>
        <row r="11168">
          <cell r="E11168" t="str">
            <v>INFLAMMATORY CARCINOMA OF BREAST RECURRENT</v>
          </cell>
          <cell r="F11168" t="str">
            <v>复发性炎性乳腺癌</v>
          </cell>
          <cell r="G11168" t="str">
            <v>良性、恶性及性质不明的肿瘤（包括囊状和息肉状）</v>
          </cell>
        </row>
        <row r="11169">
          <cell r="E11169" t="str">
            <v>INFLAMMATORY CARCINOMA OF BREAST STAGE III</v>
          </cell>
          <cell r="F11169" t="str">
            <v>炎性乳腺癌 III 期</v>
          </cell>
          <cell r="G11169" t="str">
            <v>良性、恶性及性质不明的肿瘤（包括囊状和息肉状）</v>
          </cell>
        </row>
        <row r="11170">
          <cell r="E11170" t="str">
            <v>INFLAMMATORY CARCINOMA OF BREAST STAGE IV</v>
          </cell>
          <cell r="F11170" t="str">
            <v>炎性乳腺癌 IV 期</v>
          </cell>
          <cell r="G11170" t="str">
            <v>良性、恶性及性质不明的肿瘤（包括囊状和息肉状）</v>
          </cell>
        </row>
        <row r="11171">
          <cell r="E11171" t="str">
            <v>INFLAMMATORY CARCINOMA OF THE BREAST</v>
          </cell>
          <cell r="F11171" t="str">
            <v>乳腺炎性癌</v>
          </cell>
          <cell r="G11171" t="str">
            <v>良性、恶性及性质不明的肿瘤（包括囊状和息肉状）</v>
          </cell>
        </row>
        <row r="11172">
          <cell r="E11172" t="str">
            <v>INFLAMMATORY MARKER DECREASED</v>
          </cell>
          <cell r="F11172" t="str">
            <v>炎症标志物减少</v>
          </cell>
          <cell r="G11172" t="str">
            <v>各类检查</v>
          </cell>
        </row>
        <row r="11173">
          <cell r="E11173" t="str">
            <v>INFLAMMATORY MARKER INCREASED</v>
          </cell>
          <cell r="F11173" t="str">
            <v>炎症标志物增加</v>
          </cell>
          <cell r="G11173" t="str">
            <v>各类检查</v>
          </cell>
        </row>
        <row r="11174">
          <cell r="E11174" t="str">
            <v>INFLAMMATORY MARKER TEST</v>
          </cell>
          <cell r="F11174" t="str">
            <v>炎症标志物检测</v>
          </cell>
          <cell r="G11174" t="str">
            <v>各类检查</v>
          </cell>
        </row>
        <row r="11175">
          <cell r="E11175" t="str">
            <v>INFLAMMATORY MYOFIBROBLASTIC TUMOUR</v>
          </cell>
          <cell r="F11175" t="str">
            <v>炎性肌纤维母细胞瘤</v>
          </cell>
          <cell r="G11175" t="str">
            <v>良性、恶性及性质不明的肿瘤（包括囊状和息肉状）</v>
          </cell>
        </row>
        <row r="11176">
          <cell r="E11176" t="str">
            <v>INFLAMMATORY PAIN</v>
          </cell>
          <cell r="F11176" t="str">
            <v>炎性疼痛</v>
          </cell>
          <cell r="G11176" t="str">
            <v>全身性疾病及给药部位各种反应</v>
          </cell>
        </row>
        <row r="11177">
          <cell r="E11177" t="str">
            <v>INFLAMMATORY PSEUDOTUMOUR</v>
          </cell>
          <cell r="F11177" t="str">
            <v>炎性假瘤</v>
          </cell>
          <cell r="G11177" t="str">
            <v>良性、恶性及性质不明的肿瘤（包括囊状和息肉状）</v>
          </cell>
        </row>
        <row r="11178">
          <cell r="E11178" t="str">
            <v>INFLUENZA</v>
          </cell>
          <cell r="F11178" t="str">
            <v>流行性感冒</v>
          </cell>
          <cell r="G11178" t="str">
            <v>感染及侵染类疾病</v>
          </cell>
        </row>
        <row r="11179">
          <cell r="E11179" t="str">
            <v>INFLUENZA A VIRUS TEST</v>
          </cell>
          <cell r="F11179" t="str">
            <v>甲型流感病毒检测</v>
          </cell>
          <cell r="G11179" t="str">
            <v>各类检查</v>
          </cell>
        </row>
        <row r="11180">
          <cell r="E11180" t="str">
            <v>INFLUENZA A VIRUS TEST POSITIVE</v>
          </cell>
          <cell r="F11180" t="str">
            <v>甲型流感病毒检测阳性</v>
          </cell>
          <cell r="G11180" t="str">
            <v>各类检查</v>
          </cell>
        </row>
        <row r="11181">
          <cell r="E11181" t="str">
            <v>INFLUENZA B VIRUS TEST</v>
          </cell>
          <cell r="F11181" t="str">
            <v>乙型流感病毒检测</v>
          </cell>
          <cell r="G11181" t="str">
            <v>各类检查</v>
          </cell>
        </row>
        <row r="11182">
          <cell r="E11182" t="str">
            <v>INFLUENZA B VIRUS TEST POSITIVE</v>
          </cell>
          <cell r="F11182" t="str">
            <v>乙型流感病毒检测阳性</v>
          </cell>
          <cell r="G11182" t="str">
            <v>各类检查</v>
          </cell>
        </row>
        <row r="11183">
          <cell r="E11183" t="str">
            <v>INFLUENZA C VIRUS TEST</v>
          </cell>
          <cell r="F11183" t="str">
            <v>丙型流感冒病毒检测</v>
          </cell>
          <cell r="G11183" t="str">
            <v>各类检查</v>
          </cell>
        </row>
        <row r="11184">
          <cell r="E11184" t="str">
            <v>INFLUENZA C VIRUS TEST POSITIVE</v>
          </cell>
          <cell r="F11184" t="str">
            <v>丙型流感病毒检测阳性</v>
          </cell>
          <cell r="G11184" t="str">
            <v>各类检查</v>
          </cell>
        </row>
        <row r="11185">
          <cell r="E11185" t="str">
            <v>INFLUENZA IMMUNISATION</v>
          </cell>
          <cell r="F11185" t="str">
            <v>流感免疫接种</v>
          </cell>
          <cell r="G11185" t="str">
            <v>各种手术及医疗操作</v>
          </cell>
        </row>
        <row r="11186">
          <cell r="E11186" t="str">
            <v>INFLUENZA LIKE ILLNESS</v>
          </cell>
          <cell r="F11186" t="str">
            <v>流感样疾病</v>
          </cell>
          <cell r="G11186" t="str">
            <v>全身性疾病及给药部位各种反应</v>
          </cell>
        </row>
        <row r="11187">
          <cell r="E11187" t="str">
            <v>INFLUENZA SEROLOGY</v>
          </cell>
          <cell r="F11187" t="str">
            <v>流感病毒检测</v>
          </cell>
          <cell r="G11187" t="str">
            <v>各类检查</v>
          </cell>
        </row>
        <row r="11188">
          <cell r="E11188" t="str">
            <v>INFLUENZA SEROLOGY POSITIVE</v>
          </cell>
          <cell r="F11188" t="str">
            <v>流感病毒检测阳性</v>
          </cell>
          <cell r="G11188" t="str">
            <v>各类检查</v>
          </cell>
        </row>
        <row r="11189">
          <cell r="E11189" t="str">
            <v>INFLUENZA VIRUS TEST</v>
          </cell>
          <cell r="F11189" t="str">
            <v>流感病毒检测</v>
          </cell>
          <cell r="G11189" t="str">
            <v>各类检查</v>
          </cell>
        </row>
        <row r="11190">
          <cell r="E11190" t="str">
            <v>INFLUENZA VIRUS TEST NEGATIVE</v>
          </cell>
          <cell r="F11190" t="str">
            <v>流感病毒检测阴性</v>
          </cell>
          <cell r="G11190" t="str">
            <v>各类检查</v>
          </cell>
        </row>
        <row r="11191">
          <cell r="E11191" t="str">
            <v>INFLUENZA VIRUS TEST POSITIVE</v>
          </cell>
          <cell r="F11191" t="str">
            <v>流感病毒检测阳性</v>
          </cell>
          <cell r="G11191" t="str">
            <v>各类检查</v>
          </cell>
        </row>
        <row r="11192">
          <cell r="E11192" t="str">
            <v>INFRAPATELLAR FAT PAD INFLAMMATION</v>
          </cell>
          <cell r="F11192" t="str">
            <v>髌下脂垫炎症</v>
          </cell>
          <cell r="G11192" t="str">
            <v>各种肌肉骨骼及结缔组织疾病</v>
          </cell>
        </row>
        <row r="11193">
          <cell r="E11193" t="str">
            <v>INFREQUENT BOWEL MOVEMENTS</v>
          </cell>
          <cell r="F11193" t="str">
            <v>大便次数少</v>
          </cell>
          <cell r="G11193" t="str">
            <v>胃肠系统疾病</v>
          </cell>
        </row>
        <row r="11194">
          <cell r="E11194" t="str">
            <v>INFUSION</v>
          </cell>
          <cell r="F11194" t="str">
            <v>输液</v>
          </cell>
          <cell r="G11194" t="str">
            <v>各种手术及医疗操作</v>
          </cell>
        </row>
        <row r="11195">
          <cell r="E11195" t="str">
            <v>INFUSION RELATED HYPERSENSITIVITY REACTION</v>
          </cell>
          <cell r="F11195" t="str">
            <v>输液相关超敏反应</v>
          </cell>
          <cell r="G11195" t="str">
            <v>免疫系统疾病</v>
          </cell>
        </row>
        <row r="11196">
          <cell r="E11196" t="str">
            <v>INFUSION RELATED REACTION</v>
          </cell>
          <cell r="F11196" t="str">
            <v>输液相关反应</v>
          </cell>
          <cell r="G11196" t="str">
            <v>各类损伤、中毒及操作并发症</v>
          </cell>
        </row>
        <row r="11197">
          <cell r="E11197" t="str">
            <v>INFUSION SITE ABSCESS</v>
          </cell>
          <cell r="F11197" t="str">
            <v>输液部位脓肿</v>
          </cell>
          <cell r="G11197" t="str">
            <v>感染及侵染类疾病</v>
          </cell>
        </row>
        <row r="11198">
          <cell r="E11198" t="str">
            <v>INFUSION SITE ANAESTHESIA</v>
          </cell>
          <cell r="F11198" t="str">
            <v>输液部位感觉缺失</v>
          </cell>
          <cell r="G11198" t="str">
            <v>全身性疾病及给药部位各种反应</v>
          </cell>
        </row>
        <row r="11199">
          <cell r="E11199" t="str">
            <v>INFUSION SITE ATROPHY</v>
          </cell>
          <cell r="F11199" t="str">
            <v>输液部位萎缩</v>
          </cell>
          <cell r="G11199" t="str">
            <v>全身性疾病及给药部位各种反应</v>
          </cell>
        </row>
        <row r="11200">
          <cell r="E11200" t="str">
            <v>INFUSION SITE BRUISING</v>
          </cell>
          <cell r="F11200" t="str">
            <v>输液部位瘀青</v>
          </cell>
          <cell r="G11200" t="str">
            <v>全身性疾病及给药部位各种反应</v>
          </cell>
        </row>
        <row r="11201">
          <cell r="E11201" t="str">
            <v>INFUSION SITE BURNING</v>
          </cell>
          <cell r="F11201" t="str">
            <v>输液部位疼痛</v>
          </cell>
          <cell r="G11201" t="str">
            <v>全身性疾病及给药部位各种反应</v>
          </cell>
        </row>
        <row r="11202">
          <cell r="E11202" t="str">
            <v>INFUSION SITE CALCIFICATION</v>
          </cell>
          <cell r="F11202" t="str">
            <v>输液部位钙化</v>
          </cell>
          <cell r="G11202" t="str">
            <v>全身性疾病及给药部位各种反应</v>
          </cell>
        </row>
        <row r="11203">
          <cell r="E11203" t="str">
            <v>INFUSION SITE CELLULITIS</v>
          </cell>
          <cell r="F11203" t="str">
            <v>输液部位蜂窝织炎</v>
          </cell>
          <cell r="G11203" t="str">
            <v>感染及侵染类疾病</v>
          </cell>
        </row>
        <row r="11204">
          <cell r="E11204" t="str">
            <v>INFUSION SITE COLDNESS</v>
          </cell>
          <cell r="F11204" t="str">
            <v>输液部位发凉</v>
          </cell>
          <cell r="G11204" t="str">
            <v>全身性疾病及给药部位各种反应</v>
          </cell>
        </row>
        <row r="11205">
          <cell r="E11205" t="str">
            <v>INFUSION SITE CYST</v>
          </cell>
          <cell r="F11205" t="str">
            <v>输液部位囊肿</v>
          </cell>
          <cell r="G11205" t="str">
            <v>全身性疾病及给药部位各种反应</v>
          </cell>
        </row>
        <row r="11206">
          <cell r="E11206" t="str">
            <v>INFUSION SITE DERMATITIS</v>
          </cell>
          <cell r="F11206" t="str">
            <v>输液部位皮炎</v>
          </cell>
          <cell r="G11206" t="str">
            <v>全身性疾病及给药部位各种反应</v>
          </cell>
        </row>
        <row r="11207">
          <cell r="E11207" t="str">
            <v>INFUSION SITE DISCHARGE</v>
          </cell>
          <cell r="F11207" t="str">
            <v>输液部位分泌物</v>
          </cell>
          <cell r="G11207" t="str">
            <v>全身性疾病及给药部位各种反应</v>
          </cell>
        </row>
        <row r="11208">
          <cell r="E11208" t="str">
            <v>INFUSION SITE DISCOLOURATION</v>
          </cell>
          <cell r="F11208" t="str">
            <v>输液部位变色</v>
          </cell>
          <cell r="G11208" t="str">
            <v>全身性疾病及给药部位各种反应</v>
          </cell>
        </row>
        <row r="11209">
          <cell r="E11209" t="str">
            <v>INFUSION SITE DISCOMFORT</v>
          </cell>
          <cell r="F11209" t="str">
            <v>输液部位不适</v>
          </cell>
          <cell r="G11209" t="str">
            <v>全身性疾病及给药部位各种反应</v>
          </cell>
        </row>
        <row r="11210">
          <cell r="E11210" t="str">
            <v>INFUSION SITE DRYNESS</v>
          </cell>
          <cell r="F11210" t="str">
            <v>输液部位干燥</v>
          </cell>
          <cell r="G11210" t="str">
            <v>全身性疾病及给药部位各种反应</v>
          </cell>
        </row>
        <row r="11211">
          <cell r="E11211" t="str">
            <v>INFUSION SITE DYSAESTHESIA</v>
          </cell>
          <cell r="F11211" t="str">
            <v>输液部位感觉障碍</v>
          </cell>
          <cell r="G11211" t="str">
            <v>全身性疾病及给药部位各种反应</v>
          </cell>
        </row>
        <row r="11212">
          <cell r="E11212" t="str">
            <v>INFUSION SITE ECZEMA</v>
          </cell>
          <cell r="F11212" t="str">
            <v>输液部位湿疹</v>
          </cell>
          <cell r="G11212" t="str">
            <v>全身性疾病及给药部位各种反应</v>
          </cell>
        </row>
        <row r="11213">
          <cell r="E11213" t="str">
            <v>INFUSION SITE EROSION</v>
          </cell>
          <cell r="F11213" t="str">
            <v>输液部位糜烂</v>
          </cell>
          <cell r="G11213" t="str">
            <v>全身性疾病及给药部位各种反应</v>
          </cell>
        </row>
        <row r="11214">
          <cell r="E11214" t="str">
            <v>INFUSION SITE ERYTHEMA</v>
          </cell>
          <cell r="F11214" t="str">
            <v>输液部位红斑</v>
          </cell>
          <cell r="G11214" t="str">
            <v>全身性疾病及给药部位各种反应</v>
          </cell>
        </row>
        <row r="11215">
          <cell r="E11215" t="str">
            <v>INFUSION SITE ESCHAR</v>
          </cell>
          <cell r="F11215" t="str">
            <v>输液部位焦痂</v>
          </cell>
          <cell r="G11215" t="str">
            <v>全身性疾病及给药部位各种反应</v>
          </cell>
        </row>
        <row r="11216">
          <cell r="E11216" t="str">
            <v>INFUSION SITE EXFOLIATION</v>
          </cell>
          <cell r="F11216" t="str">
            <v>输液部位表皮剥脱</v>
          </cell>
          <cell r="G11216" t="str">
            <v>全身性疾病及给药部位各种反应</v>
          </cell>
        </row>
        <row r="11217">
          <cell r="E11217" t="str">
            <v>INFUSION SITE EXTRAVASATION</v>
          </cell>
          <cell r="F11217" t="str">
            <v>输液部位渗出</v>
          </cell>
          <cell r="G11217" t="str">
            <v>全身性疾病及给药部位各种反应</v>
          </cell>
        </row>
        <row r="11218">
          <cell r="E11218" t="str">
            <v>INFUSION SITE FIBROSIS</v>
          </cell>
          <cell r="F11218" t="str">
            <v>输液部位纤维化</v>
          </cell>
          <cell r="G11218" t="str">
            <v>全身性疾病及给药部位各种反应</v>
          </cell>
        </row>
        <row r="11219">
          <cell r="E11219" t="str">
            <v>INFUSION SITE GRANULOMA</v>
          </cell>
          <cell r="F11219" t="str">
            <v>输液部位肉芽肿</v>
          </cell>
          <cell r="G11219" t="str">
            <v>全身性疾病及给药部位各种反应</v>
          </cell>
        </row>
        <row r="11220">
          <cell r="E11220" t="str">
            <v>INFUSION SITE HAEMATOMA</v>
          </cell>
          <cell r="F11220" t="str">
            <v>输液部位血肿</v>
          </cell>
          <cell r="G11220" t="str">
            <v>全身性疾病及给药部位各种反应</v>
          </cell>
        </row>
        <row r="11221">
          <cell r="E11221" t="str">
            <v>INFUSION SITE HAEMORRHAGE</v>
          </cell>
          <cell r="F11221" t="str">
            <v>输液部位出血</v>
          </cell>
          <cell r="G11221" t="str">
            <v>全身性疾病及给药部位各种反应</v>
          </cell>
        </row>
        <row r="11222">
          <cell r="E11222" t="str">
            <v>INFUSION SITE HYPERAESTHESIA</v>
          </cell>
          <cell r="F11222" t="str">
            <v>输液部位感觉过敏</v>
          </cell>
          <cell r="G11222" t="str">
            <v>全身性疾病及给药部位各种反应</v>
          </cell>
        </row>
        <row r="11223">
          <cell r="E11223" t="str">
            <v>INFUSION SITE HYPERSENSITIVITY</v>
          </cell>
          <cell r="F11223" t="str">
            <v>输液部位过敏</v>
          </cell>
          <cell r="G11223" t="str">
            <v>全身性疾病及给药部位各种反应</v>
          </cell>
        </row>
        <row r="11224">
          <cell r="E11224" t="str">
            <v>INFUSION SITE HYPERTRICHOSIS</v>
          </cell>
          <cell r="F11224" t="str">
            <v>输液部位多毛</v>
          </cell>
          <cell r="G11224" t="str">
            <v>全身性疾病及给药部位各种反应</v>
          </cell>
        </row>
        <row r="11225">
          <cell r="E11225" t="str">
            <v>INFUSION SITE HYPERTROPHY</v>
          </cell>
          <cell r="F11225" t="str">
            <v>输液部位皮肤增生</v>
          </cell>
          <cell r="G11225" t="str">
            <v>全身性疾病及给药部位各种反应</v>
          </cell>
        </row>
        <row r="11226">
          <cell r="E11226" t="str">
            <v>INFUSION SITE HYPOAESTHESIA</v>
          </cell>
          <cell r="F11226" t="str">
            <v>输液部位感觉减退</v>
          </cell>
          <cell r="G11226" t="str">
            <v>全身性疾病及给药部位各种反应</v>
          </cell>
        </row>
        <row r="11227">
          <cell r="E11227" t="str">
            <v>INFUSION SITE INDURATION</v>
          </cell>
          <cell r="F11227" t="str">
            <v>输液部位硬结</v>
          </cell>
          <cell r="G11227" t="str">
            <v>全身性疾病及给药部位各种反应</v>
          </cell>
        </row>
        <row r="11228">
          <cell r="E11228" t="str">
            <v>INFUSION SITE INFECTION</v>
          </cell>
          <cell r="F11228" t="str">
            <v>输液部位感染</v>
          </cell>
          <cell r="G11228" t="str">
            <v>感染及侵染类疾病</v>
          </cell>
        </row>
        <row r="11229">
          <cell r="E11229" t="str">
            <v>INFUSION SITE INFLAMMATION</v>
          </cell>
          <cell r="F11229" t="str">
            <v>输液部位炎症</v>
          </cell>
          <cell r="G11229" t="str">
            <v>全身性疾病及给药部位各种反应</v>
          </cell>
        </row>
        <row r="11230">
          <cell r="E11230" t="str">
            <v>INFUSION SITE INJURY</v>
          </cell>
          <cell r="F11230" t="str">
            <v>输液部位损伤</v>
          </cell>
          <cell r="G11230" t="str">
            <v>全身性疾病及给药部位各种反应</v>
          </cell>
        </row>
        <row r="11231">
          <cell r="E11231" t="str">
            <v>INFUSION SITE IRRITATION</v>
          </cell>
          <cell r="F11231" t="str">
            <v>输液部位刺激</v>
          </cell>
          <cell r="G11231" t="str">
            <v>全身性疾病及给药部位各种反应</v>
          </cell>
        </row>
        <row r="11232">
          <cell r="E11232" t="str">
            <v>INFUSION SITE ISCHAEMIA</v>
          </cell>
          <cell r="F11232" t="str">
            <v>输液部位缺血</v>
          </cell>
          <cell r="G11232" t="str">
            <v>全身性疾病及给药部位各种反应</v>
          </cell>
        </row>
        <row r="11233">
          <cell r="E11233" t="str">
            <v>INFUSION SITE JOINT DISCOMFORT</v>
          </cell>
          <cell r="F11233" t="str">
            <v>输液部位关节不适</v>
          </cell>
          <cell r="G11233" t="str">
            <v>全身性疾病及给药部位各种反应</v>
          </cell>
        </row>
        <row r="11234">
          <cell r="E11234" t="str">
            <v>INFUSION SITE JOINT EFFUSION</v>
          </cell>
          <cell r="F11234" t="str">
            <v>输液部位关节积液</v>
          </cell>
          <cell r="G11234" t="str">
            <v>全身性疾病及给药部位各种反应</v>
          </cell>
        </row>
        <row r="11235">
          <cell r="E11235" t="str">
            <v>INFUSION SITE JOINT ERYTHEMA</v>
          </cell>
          <cell r="F11235" t="str">
            <v>输液部位关节红斑</v>
          </cell>
          <cell r="G11235" t="str">
            <v>全身性疾病及给药部位各种反应</v>
          </cell>
        </row>
        <row r="11236">
          <cell r="E11236" t="str">
            <v>INFUSION SITE JOINT INFECTION</v>
          </cell>
          <cell r="F11236" t="str">
            <v>输液部位关节感染</v>
          </cell>
          <cell r="G11236" t="str">
            <v>感染及侵染类疾病</v>
          </cell>
        </row>
        <row r="11237">
          <cell r="E11237" t="str">
            <v>INFUSION SITE JOINT MOVEMENT IMPAIRMENT</v>
          </cell>
          <cell r="F11237" t="str">
            <v>输液部位关节运动障碍</v>
          </cell>
          <cell r="G11237" t="str">
            <v>全身性疾病及给药部位各种反应</v>
          </cell>
        </row>
        <row r="11238">
          <cell r="E11238" t="str">
            <v>INFUSION SITE JOINT PAIN</v>
          </cell>
          <cell r="F11238" t="str">
            <v>输液部位关节痛</v>
          </cell>
          <cell r="G11238" t="str">
            <v>全身性疾病及给药部位各种反应</v>
          </cell>
        </row>
        <row r="11239">
          <cell r="E11239" t="str">
            <v>INFUSION SITE JOINT SWELLING</v>
          </cell>
          <cell r="F11239" t="str">
            <v>输液部位关节肿胀</v>
          </cell>
          <cell r="G11239" t="str">
            <v>全身性疾病及给药部位各种反应</v>
          </cell>
        </row>
        <row r="11240">
          <cell r="E11240" t="str">
            <v>INFUSION SITE LACERATION</v>
          </cell>
          <cell r="F11240" t="str">
            <v>输液部位裂伤</v>
          </cell>
          <cell r="G11240" t="str">
            <v>全身性疾病及给药部位各种反应</v>
          </cell>
        </row>
        <row r="11241">
          <cell r="E11241" t="str">
            <v>INFUSION SITE LYMPHADENOPATHY</v>
          </cell>
          <cell r="F11241" t="str">
            <v>输液部位淋巴结病</v>
          </cell>
          <cell r="G11241" t="str">
            <v>全身性疾病及给药部位各种反应</v>
          </cell>
        </row>
        <row r="11242">
          <cell r="E11242" t="str">
            <v>INFUSION SITE MACULE</v>
          </cell>
          <cell r="F11242" t="str">
            <v>输液部位斑疹</v>
          </cell>
          <cell r="G11242" t="str">
            <v>全身性疾病及给药部位各种反应</v>
          </cell>
        </row>
        <row r="11243">
          <cell r="E11243" t="str">
            <v>INFUSION SITE MASS</v>
          </cell>
          <cell r="F11243" t="str">
            <v>输液部位肿块</v>
          </cell>
          <cell r="G11243" t="str">
            <v>全身性疾病及给药部位各种反应</v>
          </cell>
        </row>
        <row r="11244">
          <cell r="E11244" t="str">
            <v>INFUSION SITE MOBILITY DECREASED</v>
          </cell>
          <cell r="F11244" t="str">
            <v>输液部位（肢体）活动性降低</v>
          </cell>
          <cell r="G11244" t="str">
            <v>全身性疾病及给药部位各种反应</v>
          </cell>
        </row>
        <row r="11245">
          <cell r="E11245" t="str">
            <v>INFUSION SITE NECROSIS</v>
          </cell>
          <cell r="F11245" t="str">
            <v>输液部位坏死</v>
          </cell>
          <cell r="G11245" t="str">
            <v>全身性疾病及给药部位各种反应</v>
          </cell>
        </row>
        <row r="11246">
          <cell r="E11246" t="str">
            <v>INFUSION SITE NERVE DAMAGE</v>
          </cell>
          <cell r="F11246" t="str">
            <v>输液部位神经损伤</v>
          </cell>
          <cell r="G11246" t="str">
            <v>全身性疾病及给药部位各种反应</v>
          </cell>
        </row>
        <row r="11247">
          <cell r="E11247" t="str">
            <v>INFUSION SITE NODULE</v>
          </cell>
          <cell r="F11247" t="str">
            <v>输液部位节结</v>
          </cell>
          <cell r="G11247" t="str">
            <v>全身性疾病及给药部位各种反应</v>
          </cell>
        </row>
        <row r="11248">
          <cell r="E11248" t="str">
            <v>INFUSION SITE OEDEMA</v>
          </cell>
          <cell r="F11248" t="str">
            <v>输液部位水肿</v>
          </cell>
          <cell r="G11248" t="str">
            <v>全身性疾病及给药部位各种反应</v>
          </cell>
        </row>
        <row r="11249">
          <cell r="E11249" t="str">
            <v>INFUSION SITE PAIN</v>
          </cell>
          <cell r="F11249" t="str">
            <v>输液部位疼痛</v>
          </cell>
          <cell r="G11249" t="str">
            <v>全身性疾病及给药部位各种反应</v>
          </cell>
        </row>
        <row r="11250">
          <cell r="E11250" t="str">
            <v>INFUSION SITE PALLOR</v>
          </cell>
          <cell r="F11250" t="str">
            <v>输液部位苍白</v>
          </cell>
          <cell r="G11250" t="str">
            <v>全身性疾病及给药部位各种反应</v>
          </cell>
        </row>
        <row r="11251">
          <cell r="E11251" t="str">
            <v>INFUSION SITE PAPULE</v>
          </cell>
          <cell r="F11251" t="str">
            <v>输液部位丘疹</v>
          </cell>
          <cell r="G11251" t="str">
            <v>全身性疾病及给药部位各种反应</v>
          </cell>
        </row>
        <row r="11252">
          <cell r="E11252" t="str">
            <v>INFUSION SITE PARAESTHESIA</v>
          </cell>
          <cell r="F11252" t="str">
            <v>输液部位异常感觉</v>
          </cell>
          <cell r="G11252" t="str">
            <v>全身性疾病及给药部位各种反应</v>
          </cell>
        </row>
        <row r="11253">
          <cell r="E11253" t="str">
            <v>INFUSION SITE PHLEBITIS</v>
          </cell>
          <cell r="F11253" t="str">
            <v>输液部位静脉炎</v>
          </cell>
          <cell r="G11253" t="str">
            <v>全身性疾病及给药部位各种反应</v>
          </cell>
        </row>
        <row r="11254">
          <cell r="E11254" t="str">
            <v>INFUSION SITE PLAQUE</v>
          </cell>
          <cell r="F11254" t="str">
            <v>输液部位斑块</v>
          </cell>
          <cell r="G11254" t="str">
            <v>全身性疾病及给药部位各种反应</v>
          </cell>
        </row>
        <row r="11255">
          <cell r="E11255" t="str">
            <v>INFUSION SITE PRURITUS</v>
          </cell>
          <cell r="F11255" t="str">
            <v>输液部位瘙痒</v>
          </cell>
          <cell r="G11255" t="str">
            <v>全身性疾病及给药部位各种反应</v>
          </cell>
        </row>
        <row r="11256">
          <cell r="E11256" t="str">
            <v>INFUSION SITE PUSTULE</v>
          </cell>
          <cell r="F11256" t="str">
            <v>输液部位脓疱</v>
          </cell>
          <cell r="G11256" t="str">
            <v>感染及侵染类疾病</v>
          </cell>
        </row>
        <row r="11257">
          <cell r="E11257" t="str">
            <v>INFUSION SITE RASH</v>
          </cell>
          <cell r="F11257" t="str">
            <v>输液部位皮疹</v>
          </cell>
          <cell r="G11257" t="str">
            <v>全身性疾病及给药部位各种反应</v>
          </cell>
        </row>
        <row r="11258">
          <cell r="E11258" t="str">
            <v>INFUSION SITE REACTION</v>
          </cell>
          <cell r="F11258" t="str">
            <v>输液部位反应</v>
          </cell>
          <cell r="G11258" t="str">
            <v>全身性疾病及给药部位各种反应</v>
          </cell>
        </row>
        <row r="11259">
          <cell r="E11259" t="str">
            <v>INFUSION SITE RECALL REACTION</v>
          </cell>
          <cell r="F11259" t="str">
            <v>输液部位回忆反应</v>
          </cell>
          <cell r="G11259" t="str">
            <v>全身性疾病及给药部位各种反应</v>
          </cell>
        </row>
        <row r="11260">
          <cell r="E11260" t="str">
            <v>INFUSION SITE SCAB</v>
          </cell>
          <cell r="F11260" t="str">
            <v>输液部位结痂</v>
          </cell>
          <cell r="G11260" t="str">
            <v>全身性疾病及给药部位各种反应</v>
          </cell>
        </row>
        <row r="11261">
          <cell r="E11261" t="str">
            <v>INFUSION SITE SCAR</v>
          </cell>
          <cell r="F11261" t="str">
            <v>输液部位伤疤</v>
          </cell>
          <cell r="G11261" t="str">
            <v>全身性疾病及给药部位各种反应</v>
          </cell>
        </row>
        <row r="11262">
          <cell r="E11262" t="str">
            <v>INFUSION SITE STREAKING</v>
          </cell>
          <cell r="F11262" t="str">
            <v>输液部位划痕</v>
          </cell>
          <cell r="G11262" t="str">
            <v>全身性疾病及给药部位各种反应</v>
          </cell>
        </row>
        <row r="11263">
          <cell r="E11263" t="str">
            <v>INFUSION SITE SWELLING</v>
          </cell>
          <cell r="F11263" t="str">
            <v>输液部位肿胀</v>
          </cell>
          <cell r="G11263" t="str">
            <v>全身性疾病及给药部位各种反应</v>
          </cell>
        </row>
        <row r="11264">
          <cell r="E11264" t="str">
            <v>INFUSION SITE THROMBOSIS</v>
          </cell>
          <cell r="F11264" t="str">
            <v>输液部位血栓形成</v>
          </cell>
          <cell r="G11264" t="str">
            <v>全身性疾病及给药部位各种反应</v>
          </cell>
        </row>
        <row r="11265">
          <cell r="E11265" t="str">
            <v>INFUSION SITE ULCER</v>
          </cell>
          <cell r="F11265" t="str">
            <v>输液部位溃疡</v>
          </cell>
          <cell r="G11265" t="str">
            <v>全身性疾病及给药部位各种反应</v>
          </cell>
        </row>
        <row r="11266">
          <cell r="E11266" t="str">
            <v>INFUSION SITE URTICARIA</v>
          </cell>
          <cell r="F11266" t="str">
            <v>输液部位荨麻疹</v>
          </cell>
          <cell r="G11266" t="str">
            <v>全身性疾病及给药部位各种反应</v>
          </cell>
        </row>
        <row r="11267">
          <cell r="E11267" t="str">
            <v>INFUSION SITE VASCULITIS</v>
          </cell>
          <cell r="F11267" t="str">
            <v>输液部位血管炎</v>
          </cell>
          <cell r="G11267" t="str">
            <v>全身性疾病及给药部位各种反应</v>
          </cell>
        </row>
        <row r="11268">
          <cell r="E11268" t="str">
            <v>INFUSION SITE VESICLES</v>
          </cell>
          <cell r="F11268" t="str">
            <v>输液部位囊泡</v>
          </cell>
          <cell r="G11268" t="str">
            <v>全身性疾病及给药部位各种反应</v>
          </cell>
        </row>
        <row r="11269">
          <cell r="E11269" t="str">
            <v>INFUSION SITE WARMTH</v>
          </cell>
          <cell r="F11269" t="str">
            <v>输液部位发热</v>
          </cell>
          <cell r="G11269" t="str">
            <v>全身性疾病及给药部位各种反应</v>
          </cell>
        </row>
        <row r="11270">
          <cell r="E11270" t="str">
            <v>INGROWING NAIL</v>
          </cell>
          <cell r="F11270" t="str">
            <v>内生甲</v>
          </cell>
          <cell r="G11270" t="str">
            <v>皮肤及皮下组织类疾病</v>
          </cell>
        </row>
        <row r="11271">
          <cell r="E11271" t="str">
            <v>INGROWN HAIR</v>
          </cell>
          <cell r="F11271" t="str">
            <v>内生毛</v>
          </cell>
          <cell r="G11271" t="str">
            <v>皮肤及皮下组织类疾病</v>
          </cell>
        </row>
        <row r="11272">
          <cell r="E11272" t="str">
            <v>INGUINAL HERNIA</v>
          </cell>
          <cell r="F11272" t="str">
            <v>腹股沟疝</v>
          </cell>
          <cell r="G11272" t="str">
            <v>胃肠系统疾病</v>
          </cell>
        </row>
        <row r="11273">
          <cell r="E11273" t="str">
            <v>INGUINAL HERNIA GANGRENOUS</v>
          </cell>
          <cell r="F11273" t="str">
            <v>坏疽性腹股沟疝</v>
          </cell>
          <cell r="G11273" t="str">
            <v>感染及侵染类疾病</v>
          </cell>
        </row>
        <row r="11274">
          <cell r="E11274" t="str">
            <v>INGUINAL HERNIA PERFORATION</v>
          </cell>
          <cell r="F11274" t="str">
            <v>腹股沟疝穿孔</v>
          </cell>
          <cell r="G11274" t="str">
            <v>胃肠系统疾病</v>
          </cell>
        </row>
        <row r="11275">
          <cell r="E11275" t="str">
            <v>INGUINAL HERNIA REPAIR</v>
          </cell>
          <cell r="F11275" t="str">
            <v>腹股沟疝修补</v>
          </cell>
          <cell r="G11275" t="str">
            <v>各种手术及医疗操作</v>
          </cell>
        </row>
        <row r="11276">
          <cell r="E11276" t="str">
            <v>INGUINAL HERNIA STRANGULATED</v>
          </cell>
          <cell r="F11276" t="str">
            <v>绞窄性腹股沟疝</v>
          </cell>
          <cell r="G11276" t="str">
            <v>胃肠系统疾病</v>
          </cell>
        </row>
        <row r="11277">
          <cell r="E11277" t="str">
            <v>INGUINAL HERNIA, OBSTRUCTIVE</v>
          </cell>
          <cell r="F11277" t="str">
            <v>梗阻性腹股沟疝</v>
          </cell>
          <cell r="G11277" t="str">
            <v>胃肠系统疾病</v>
          </cell>
        </row>
        <row r="11278">
          <cell r="E11278" t="str">
            <v>INGUINAL MASS</v>
          </cell>
          <cell r="F11278" t="str">
            <v>腹股沟肿块</v>
          </cell>
          <cell r="G11278" t="str">
            <v>各种肌肉骨骼及结缔组织疾病</v>
          </cell>
        </row>
        <row r="11279">
          <cell r="E11279" t="str">
            <v>INHALATION THERAPY</v>
          </cell>
          <cell r="F11279" t="str">
            <v>吸入疗法</v>
          </cell>
          <cell r="G11279" t="str">
            <v>各种手术及医疗操作</v>
          </cell>
        </row>
        <row r="11280">
          <cell r="E11280" t="str">
            <v>INHERITED CARDIAC CONDUCTION DISORDER</v>
          </cell>
          <cell r="F11280" t="str">
            <v>遗传性心脏传导障碍</v>
          </cell>
          <cell r="G11280" t="str">
            <v>各种先天性家族性遗传性疾病</v>
          </cell>
        </row>
        <row r="11281">
          <cell r="E11281" t="str">
            <v>INHIBIN A INCREASED</v>
          </cell>
          <cell r="F11281" t="str">
            <v>抑制素 A 升高</v>
          </cell>
          <cell r="G11281" t="str">
            <v>各类检查</v>
          </cell>
        </row>
        <row r="11282">
          <cell r="E11282" t="str">
            <v>INHIBIN B</v>
          </cell>
          <cell r="F11282" t="str">
            <v>抑制素 B</v>
          </cell>
          <cell r="G11282" t="str">
            <v>各类检查</v>
          </cell>
        </row>
        <row r="11283">
          <cell r="E11283" t="str">
            <v>INHIBIN B DECREASED</v>
          </cell>
          <cell r="F11283" t="str">
            <v>抑制素 B 降低</v>
          </cell>
          <cell r="G11283" t="str">
            <v>各类检查</v>
          </cell>
        </row>
        <row r="11284">
          <cell r="E11284" t="str">
            <v>INHIBIN B INCREASED</v>
          </cell>
          <cell r="F11284" t="str">
            <v>抑制素 B 升高</v>
          </cell>
          <cell r="G11284" t="str">
            <v>各类检查</v>
          </cell>
        </row>
        <row r="11285">
          <cell r="E11285" t="str">
            <v>INHIBITING ANTIBODIES</v>
          </cell>
          <cell r="F11285" t="str">
            <v>抑制性抗体</v>
          </cell>
          <cell r="G11285" t="str">
            <v>各类检查</v>
          </cell>
        </row>
        <row r="11286">
          <cell r="E11286" t="str">
            <v>INHIBITING ANTIBODIES POSITIVE</v>
          </cell>
          <cell r="F11286" t="str">
            <v>抑制性抗体阳性</v>
          </cell>
          <cell r="G11286" t="str">
            <v>各类检查</v>
          </cell>
        </row>
        <row r="11287">
          <cell r="E11287" t="str">
            <v>INHIBITORY DRUG INTERACTION</v>
          </cell>
          <cell r="F11287" t="str">
            <v>抑制性药物相互作用</v>
          </cell>
          <cell r="G11287" t="str">
            <v>全身性疾病及给药部位各种反应</v>
          </cell>
        </row>
        <row r="11288">
          <cell r="E11288" t="str">
            <v>INIENCEPHALY</v>
          </cell>
          <cell r="F11288" t="str">
            <v>枕骨裂脑露畸形</v>
          </cell>
          <cell r="G11288" t="str">
            <v>各种先天性家族性遗传性疾病</v>
          </cell>
        </row>
        <row r="11289">
          <cell r="E11289" t="str">
            <v>INITIAL INSOMNIA</v>
          </cell>
          <cell r="F11289" t="str">
            <v>入睡困难</v>
          </cell>
          <cell r="G11289" t="str">
            <v>精神病类</v>
          </cell>
        </row>
        <row r="11290">
          <cell r="E11290" t="str">
            <v>INJECTED LIMB MOBILITY DECREASED</v>
          </cell>
          <cell r="F11290" t="str">
            <v>注射后肢体活动性降低</v>
          </cell>
          <cell r="G11290" t="str">
            <v>全身性疾病及给药部位各种反应</v>
          </cell>
        </row>
        <row r="11291">
          <cell r="E11291" t="str">
            <v>INJECTION</v>
          </cell>
          <cell r="F11291" t="str">
            <v>注射</v>
          </cell>
          <cell r="G11291" t="str">
            <v>各种手术及医疗操作</v>
          </cell>
        </row>
        <row r="11292">
          <cell r="E11292" t="str">
            <v>INJECTION RELATED REACTION</v>
          </cell>
          <cell r="F11292" t="str">
            <v>注射相关反应</v>
          </cell>
          <cell r="G11292" t="str">
            <v>各类损伤、中毒及操作并发症</v>
          </cell>
        </row>
        <row r="11293">
          <cell r="E11293" t="str">
            <v>INJECTION SITE ABSCESS</v>
          </cell>
          <cell r="F11293" t="str">
            <v>注射部位脓肿</v>
          </cell>
          <cell r="G11293" t="str">
            <v>感染及侵染类疾病</v>
          </cell>
        </row>
        <row r="11294">
          <cell r="E11294" t="str">
            <v>INJECTION SITE ABSCESS STERILE</v>
          </cell>
          <cell r="F11294" t="str">
            <v>注射部位无菌性脓肿</v>
          </cell>
          <cell r="G11294" t="str">
            <v>全身性疾病及给药部位各种反应</v>
          </cell>
        </row>
        <row r="11295">
          <cell r="E11295" t="str">
            <v>INJECTION SITE ALOPECIA</v>
          </cell>
          <cell r="F11295" t="str">
            <v>注射部位脱发</v>
          </cell>
          <cell r="G11295" t="str">
            <v>全身性疾病及给药部位各种反应</v>
          </cell>
        </row>
        <row r="11296">
          <cell r="E11296" t="str">
            <v>INJECTION SITE ANAESTHESIA</v>
          </cell>
          <cell r="F11296" t="str">
            <v>注射部位感觉缺失</v>
          </cell>
          <cell r="G11296" t="str">
            <v>全身性疾病及给药部位各种反应</v>
          </cell>
        </row>
        <row r="11297">
          <cell r="E11297" t="str">
            <v>INJECTION SITE ATROPHY</v>
          </cell>
          <cell r="F11297" t="str">
            <v>注射部位萎缩</v>
          </cell>
          <cell r="G11297" t="str">
            <v>全身性疾病及给药部位各种反应</v>
          </cell>
        </row>
        <row r="11298">
          <cell r="E11298" t="str">
            <v>INJECTION SITE BRUISING</v>
          </cell>
          <cell r="F11298" t="str">
            <v>注射部位瘀青</v>
          </cell>
          <cell r="G11298" t="str">
            <v>全身性疾病及给药部位各种反应</v>
          </cell>
        </row>
        <row r="11299">
          <cell r="E11299" t="str">
            <v>INJECTION SITE BURNING</v>
          </cell>
          <cell r="F11299" t="str">
            <v>注射部位痛</v>
          </cell>
          <cell r="G11299" t="str">
            <v>全身性疾病及给药部位各种反应</v>
          </cell>
        </row>
        <row r="11300">
          <cell r="E11300" t="str">
            <v>INJECTION SITE CALCIFICATION</v>
          </cell>
          <cell r="F11300" t="str">
            <v>注射部位钙化</v>
          </cell>
          <cell r="G11300" t="str">
            <v>全身性疾病及给药部位各种反应</v>
          </cell>
        </row>
        <row r="11301">
          <cell r="E11301" t="str">
            <v>INJECTION SITE CELLULITIS</v>
          </cell>
          <cell r="F11301" t="str">
            <v>注射部位蜂窝织炎</v>
          </cell>
          <cell r="G11301" t="str">
            <v>感染及侵染类疾病</v>
          </cell>
        </row>
        <row r="11302">
          <cell r="E11302" t="str">
            <v>INJECTION SITE COLDNESS</v>
          </cell>
          <cell r="F11302" t="str">
            <v>注射部位发凉</v>
          </cell>
          <cell r="G11302" t="str">
            <v>全身性疾病及给药部位各种反应</v>
          </cell>
        </row>
        <row r="11303">
          <cell r="E11303" t="str">
            <v>INJECTION SITE CYST</v>
          </cell>
          <cell r="F11303" t="str">
            <v>注射部位囊肿</v>
          </cell>
          <cell r="G11303" t="str">
            <v>全身性疾病及给药部位各种反应</v>
          </cell>
        </row>
        <row r="11304">
          <cell r="E11304" t="str">
            <v>INJECTION SITE DEFORMATION</v>
          </cell>
          <cell r="F11304" t="str">
            <v>注射部位变形</v>
          </cell>
          <cell r="G11304" t="str">
            <v>全身性疾病及给药部位各种反应</v>
          </cell>
        </row>
        <row r="11305">
          <cell r="E11305" t="str">
            <v>INJECTION SITE DERMATITIS</v>
          </cell>
          <cell r="F11305" t="str">
            <v>注射部位皮炎</v>
          </cell>
          <cell r="G11305" t="str">
            <v>全身性疾病及给药部位各种反应</v>
          </cell>
        </row>
        <row r="11306">
          <cell r="E11306" t="str">
            <v>INJECTION SITE DESQUAMATION</v>
          </cell>
          <cell r="F11306" t="str">
            <v>注射部位表皮剥脱</v>
          </cell>
          <cell r="G11306" t="str">
            <v>全身性疾病及给药部位各种反应</v>
          </cell>
        </row>
        <row r="11307">
          <cell r="E11307" t="str">
            <v>INJECTION SITE DISCHARGE</v>
          </cell>
          <cell r="F11307" t="str">
            <v>注射部位分泌物</v>
          </cell>
          <cell r="G11307" t="str">
            <v>全身性疾病及给药部位各种反应</v>
          </cell>
        </row>
        <row r="11308">
          <cell r="E11308" t="str">
            <v>INJECTION SITE DISCOLOURATION</v>
          </cell>
          <cell r="F11308" t="str">
            <v>注射部位变色</v>
          </cell>
          <cell r="G11308" t="str">
            <v>全身性疾病及给药部位各种反应</v>
          </cell>
        </row>
        <row r="11309">
          <cell r="E11309" t="str">
            <v>INJECTION SITE DISCOMFORT</v>
          </cell>
          <cell r="F11309" t="str">
            <v>注射部位不适</v>
          </cell>
          <cell r="G11309" t="str">
            <v>全身性疾病及给药部位各种反应</v>
          </cell>
        </row>
        <row r="11310">
          <cell r="E11310" t="str">
            <v>INJECTION SITE DRYNESS</v>
          </cell>
          <cell r="F11310" t="str">
            <v>注射部位干燥</v>
          </cell>
          <cell r="G11310" t="str">
            <v>全身性疾病及给药部位各种反应</v>
          </cell>
        </row>
        <row r="11311">
          <cell r="E11311" t="str">
            <v>INJECTION SITE DYSAESTHESIA</v>
          </cell>
          <cell r="F11311" t="str">
            <v>注射部位感觉迟钝</v>
          </cell>
          <cell r="G11311" t="str">
            <v>全身性疾病及给药部位各种反应</v>
          </cell>
        </row>
        <row r="11312">
          <cell r="E11312" t="str">
            <v>INJECTION SITE ECZEMA</v>
          </cell>
          <cell r="F11312" t="str">
            <v>注射部位湿疹</v>
          </cell>
          <cell r="G11312" t="str">
            <v>全身性疾病及给药部位各种反应</v>
          </cell>
        </row>
        <row r="11313">
          <cell r="E11313" t="str">
            <v>INJECTION SITE EROSION</v>
          </cell>
          <cell r="F11313" t="str">
            <v>注射部位腐烂</v>
          </cell>
          <cell r="G11313" t="str">
            <v>全身性疾病及给药部位各种反应</v>
          </cell>
        </row>
        <row r="11314">
          <cell r="E11314" t="str">
            <v>INJECTION SITE ERYTHEMA</v>
          </cell>
          <cell r="F11314" t="str">
            <v>注射部位红斑</v>
          </cell>
          <cell r="G11314" t="str">
            <v>全身性疾病及给药部位各种反应</v>
          </cell>
        </row>
        <row r="11315">
          <cell r="E11315" t="str">
            <v>INJECTION SITE EXFOLIATION</v>
          </cell>
          <cell r="F11315" t="str">
            <v>注射部位表皮剥脱</v>
          </cell>
          <cell r="G11315" t="str">
            <v>全身性疾病及给药部位各种反应</v>
          </cell>
        </row>
        <row r="11316">
          <cell r="E11316" t="str">
            <v>INJECTION SITE EXTRAVASATION</v>
          </cell>
          <cell r="F11316" t="str">
            <v>注射部位外渗</v>
          </cell>
          <cell r="G11316" t="str">
            <v>全身性疾病及给药部位各种反应</v>
          </cell>
        </row>
        <row r="11317">
          <cell r="E11317" t="str">
            <v>INJECTION SITE FIBROSIS</v>
          </cell>
          <cell r="F11317" t="str">
            <v>注射部位纤维化</v>
          </cell>
          <cell r="G11317" t="str">
            <v>全身性疾病及给药部位各种反应</v>
          </cell>
        </row>
        <row r="11318">
          <cell r="E11318" t="str">
            <v>INJECTION SITE GRANULOMA</v>
          </cell>
          <cell r="F11318" t="str">
            <v>注射部位肉芽肿</v>
          </cell>
          <cell r="G11318" t="str">
            <v>全身性疾病及给药部位各种反应</v>
          </cell>
        </row>
        <row r="11319">
          <cell r="E11319" t="str">
            <v>INJECTION SITE HAEMATOMA</v>
          </cell>
          <cell r="F11319" t="str">
            <v>注射部位血肿</v>
          </cell>
          <cell r="G11319" t="str">
            <v>全身性疾病及给药部位各种反应</v>
          </cell>
        </row>
        <row r="11320">
          <cell r="E11320" t="str">
            <v>INJECTION SITE HAEMORRHAGE</v>
          </cell>
          <cell r="F11320" t="str">
            <v>注射部位出血</v>
          </cell>
          <cell r="G11320" t="str">
            <v>全身性疾病及给药部位各种反应</v>
          </cell>
        </row>
        <row r="11321">
          <cell r="E11321" t="str">
            <v>INJECTION SITE HYPERAESTHESIA</v>
          </cell>
          <cell r="F11321" t="str">
            <v>注射部位感觉过敏</v>
          </cell>
          <cell r="G11321" t="str">
            <v>全身性疾病及给药部位各种反应</v>
          </cell>
        </row>
        <row r="11322">
          <cell r="E11322" t="str">
            <v>INJECTION SITE HYPERSENSITIVITY</v>
          </cell>
          <cell r="F11322" t="str">
            <v>注射部位超敏</v>
          </cell>
          <cell r="G11322" t="str">
            <v>全身性疾病及给药部位各种反应</v>
          </cell>
        </row>
        <row r="11323">
          <cell r="E11323" t="str">
            <v>INJECTION SITE HYPERTRICHOSIS</v>
          </cell>
          <cell r="F11323" t="str">
            <v>注射部位多毛</v>
          </cell>
          <cell r="G11323" t="str">
            <v>全身性疾病及给药部位各种反应</v>
          </cell>
        </row>
        <row r="11324">
          <cell r="E11324" t="str">
            <v>INJECTION SITE HYPERTROPHY</v>
          </cell>
          <cell r="F11324" t="str">
            <v>注射部位（皮肤）增生</v>
          </cell>
          <cell r="G11324" t="str">
            <v>全身性疾病及给药部位各种反应</v>
          </cell>
        </row>
        <row r="11325">
          <cell r="E11325" t="str">
            <v>INJECTION SITE HYPOAESTHESIA</v>
          </cell>
          <cell r="F11325" t="str">
            <v>注射部位感觉减退</v>
          </cell>
          <cell r="G11325" t="str">
            <v>全身性疾病及给药部位各种反应</v>
          </cell>
        </row>
        <row r="11326">
          <cell r="E11326" t="str">
            <v>INJECTION SITE INDENTATION</v>
          </cell>
          <cell r="F11326" t="str">
            <v>注射部位凹陷</v>
          </cell>
          <cell r="G11326" t="str">
            <v>全身性疾病及给药部位各种反应</v>
          </cell>
        </row>
        <row r="11327">
          <cell r="E11327" t="str">
            <v>INJECTION SITE INDURATION</v>
          </cell>
          <cell r="F11327" t="str">
            <v>注射部位硬结</v>
          </cell>
          <cell r="G11327" t="str">
            <v>全身性疾病及给药部位各种反应</v>
          </cell>
        </row>
        <row r="11328">
          <cell r="E11328" t="str">
            <v>INJECTION SITE INFECTION</v>
          </cell>
          <cell r="F11328" t="str">
            <v>注射部位感染</v>
          </cell>
          <cell r="G11328" t="str">
            <v>感染及侵染类疾病</v>
          </cell>
        </row>
        <row r="11329">
          <cell r="E11329" t="str">
            <v>INJECTION SITE INFLAMMATION</v>
          </cell>
          <cell r="F11329" t="str">
            <v>注射部位炎症</v>
          </cell>
          <cell r="G11329" t="str">
            <v>全身性疾病及给药部位各种反应</v>
          </cell>
        </row>
        <row r="11330">
          <cell r="E11330" t="str">
            <v>INJECTION SITE INJURY</v>
          </cell>
          <cell r="F11330" t="str">
            <v>注射部位损伤</v>
          </cell>
          <cell r="G11330" t="str">
            <v>全身性疾病及给药部位各种反应</v>
          </cell>
        </row>
        <row r="11331">
          <cell r="E11331" t="str">
            <v>INJECTION SITE IRRITATION</v>
          </cell>
          <cell r="F11331" t="str">
            <v>注射部位刺激</v>
          </cell>
          <cell r="G11331" t="str">
            <v>全身性疾病及给药部位各种反应</v>
          </cell>
        </row>
        <row r="11332">
          <cell r="E11332" t="str">
            <v>INJECTION SITE ISCHAEMIA</v>
          </cell>
          <cell r="F11332" t="str">
            <v>注射部位局部缺血</v>
          </cell>
          <cell r="G11332" t="str">
            <v>全身性疾病及给药部位各种反应</v>
          </cell>
        </row>
        <row r="11333">
          <cell r="E11333" t="str">
            <v>INJECTION SITE JOINT DISCOMFORT</v>
          </cell>
          <cell r="F11333" t="str">
            <v>注射部位关节不适</v>
          </cell>
          <cell r="G11333" t="str">
            <v>全身性疾病及给药部位各种反应</v>
          </cell>
        </row>
        <row r="11334">
          <cell r="E11334" t="str">
            <v>INJECTION SITE JOINT EFFUSION</v>
          </cell>
          <cell r="F11334" t="str">
            <v>注射部位关节积液</v>
          </cell>
          <cell r="G11334" t="str">
            <v>全身性疾病及给药部位各种反应</v>
          </cell>
        </row>
        <row r="11335">
          <cell r="E11335" t="str">
            <v>INJECTION SITE JOINT ERYTHEMA</v>
          </cell>
          <cell r="F11335" t="str">
            <v>注射部位关节红斑</v>
          </cell>
          <cell r="G11335" t="str">
            <v>全身性疾病及给药部位各种反应</v>
          </cell>
        </row>
        <row r="11336">
          <cell r="E11336" t="str">
            <v>INJECTION SITE JOINT INFECTION</v>
          </cell>
          <cell r="F11336" t="str">
            <v>注射部位关节感染</v>
          </cell>
          <cell r="G11336" t="str">
            <v>感染及侵染类疾病</v>
          </cell>
        </row>
        <row r="11337">
          <cell r="E11337" t="str">
            <v>INJECTION SITE JOINT INFLAMMATION</v>
          </cell>
          <cell r="F11337" t="str">
            <v>注射部位关节炎症</v>
          </cell>
          <cell r="G11337" t="str">
            <v>全身性疾病及给药部位各种反应</v>
          </cell>
        </row>
        <row r="11338">
          <cell r="E11338" t="str">
            <v>INJECTION SITE JOINT MOVEMENT IMPAIRMENT</v>
          </cell>
          <cell r="F11338" t="str">
            <v>注射部位关节运动障碍</v>
          </cell>
          <cell r="G11338" t="str">
            <v>全身性疾病及给药部位各种反应</v>
          </cell>
        </row>
        <row r="11339">
          <cell r="E11339" t="str">
            <v>INJECTION SITE JOINT PAIN</v>
          </cell>
          <cell r="F11339" t="str">
            <v>注射部位关节痛</v>
          </cell>
          <cell r="G11339" t="str">
            <v>全身性疾病及给药部位各种反应</v>
          </cell>
        </row>
        <row r="11340">
          <cell r="E11340" t="str">
            <v>INJECTION SITE JOINT REDNESS</v>
          </cell>
          <cell r="F11340" t="str">
            <v>注射部位关节红斑</v>
          </cell>
          <cell r="G11340" t="str">
            <v>全身性疾病及给药部位各种反应</v>
          </cell>
        </row>
        <row r="11341">
          <cell r="E11341" t="str">
            <v>INJECTION SITE JOINT SWELLING</v>
          </cell>
          <cell r="F11341" t="str">
            <v>注射部位关节肿胀</v>
          </cell>
          <cell r="G11341" t="str">
            <v>全身性疾病及给药部位各种反应</v>
          </cell>
        </row>
        <row r="11342">
          <cell r="E11342" t="str">
            <v>INJECTION SITE JOINT WARMTH</v>
          </cell>
          <cell r="F11342" t="str">
            <v>注射部位关节发热</v>
          </cell>
          <cell r="G11342" t="str">
            <v>全身性疾病及给药部位各种反应</v>
          </cell>
        </row>
        <row r="11343">
          <cell r="E11343" t="str">
            <v>INJECTION SITE LACERATION</v>
          </cell>
          <cell r="F11343" t="str">
            <v>注射部位皮肤开裂</v>
          </cell>
          <cell r="G11343" t="str">
            <v>全身性疾病及给药部位各种反应</v>
          </cell>
        </row>
        <row r="11344">
          <cell r="E11344" t="str">
            <v>INJECTION SITE LYMPHADENOPATHY</v>
          </cell>
          <cell r="F11344" t="str">
            <v>注射部位淋巴结病</v>
          </cell>
          <cell r="G11344" t="str">
            <v>全身性疾病及给药部位各种反应</v>
          </cell>
        </row>
        <row r="11345">
          <cell r="E11345" t="str">
            <v>INJECTION SITE MACULE</v>
          </cell>
          <cell r="F11345" t="str">
            <v>注射部位斑疹</v>
          </cell>
          <cell r="G11345" t="str">
            <v>全身性疾病及给药部位各种反应</v>
          </cell>
        </row>
        <row r="11346">
          <cell r="E11346" t="str">
            <v>INJECTION SITE MASS</v>
          </cell>
          <cell r="F11346" t="str">
            <v>注射部位肿块</v>
          </cell>
          <cell r="G11346" t="str">
            <v>全身性疾病及给药部位各种反应</v>
          </cell>
        </row>
        <row r="11347">
          <cell r="E11347" t="str">
            <v>INJECTION SITE MOVEMENT IMPAIRMENT</v>
          </cell>
          <cell r="F11347" t="str">
            <v>注射部位运动障碍</v>
          </cell>
          <cell r="G11347" t="str">
            <v>全身性疾病及给药部位各种反应</v>
          </cell>
        </row>
        <row r="11348">
          <cell r="E11348" t="str">
            <v>INJECTION SITE MUSCLE ATROPHY</v>
          </cell>
          <cell r="F11348" t="str">
            <v>注射部位肌萎缩</v>
          </cell>
          <cell r="G11348" t="str">
            <v>全身性疾病及给药部位各种反应</v>
          </cell>
        </row>
        <row r="11349">
          <cell r="E11349" t="str">
            <v>INJECTION SITE MUSCLE WEAKNESS</v>
          </cell>
          <cell r="F11349" t="str">
            <v>注射部位肌无力</v>
          </cell>
          <cell r="G11349" t="str">
            <v>全身性疾病及给药部位各种反应</v>
          </cell>
        </row>
        <row r="11350">
          <cell r="E11350" t="str">
            <v>INJECTION SITE NECROSIS</v>
          </cell>
          <cell r="F11350" t="str">
            <v>注射部位坏死</v>
          </cell>
          <cell r="G11350" t="str">
            <v>全身性疾病及给药部位各种反应</v>
          </cell>
        </row>
        <row r="11351">
          <cell r="E11351" t="str">
            <v>INJECTION SITE NERVE DAMAGE</v>
          </cell>
          <cell r="F11351" t="str">
            <v>注射部位神经损害</v>
          </cell>
          <cell r="G11351" t="str">
            <v>全身性疾病及给药部位各种反应</v>
          </cell>
        </row>
        <row r="11352">
          <cell r="E11352" t="str">
            <v>INJECTION SITE NODULE</v>
          </cell>
          <cell r="F11352" t="str">
            <v>注射部位结节</v>
          </cell>
          <cell r="G11352" t="str">
            <v>全身性疾病及给药部位各种反应</v>
          </cell>
        </row>
        <row r="11353">
          <cell r="E11353" t="str">
            <v>INJECTION SITE OEDEMA</v>
          </cell>
          <cell r="F11353" t="str">
            <v>注射部位水肿</v>
          </cell>
          <cell r="G11353" t="str">
            <v>全身性疾病及给药部位各种反应</v>
          </cell>
        </row>
        <row r="11354">
          <cell r="E11354" t="str">
            <v>INJECTION SITE PAIN</v>
          </cell>
          <cell r="F11354" t="str">
            <v>注射部位痛</v>
          </cell>
          <cell r="G11354" t="str">
            <v>全身性疾病及给药部位各种反应</v>
          </cell>
        </row>
        <row r="11355">
          <cell r="E11355" t="str">
            <v>INJECTION SITE PALLOR</v>
          </cell>
          <cell r="F11355" t="str">
            <v>注射部位苍白</v>
          </cell>
          <cell r="G11355" t="str">
            <v>全身性疾病及给药部位各种反应</v>
          </cell>
        </row>
        <row r="11356">
          <cell r="E11356" t="str">
            <v>INJECTION SITE PANNICULITIS</v>
          </cell>
          <cell r="F11356" t="str">
            <v>注射部位脂膜炎</v>
          </cell>
          <cell r="G11356" t="str">
            <v>全身性疾病及给药部位各种反应</v>
          </cell>
        </row>
        <row r="11357">
          <cell r="E11357" t="str">
            <v>INJECTION SITE PAPULE</v>
          </cell>
          <cell r="F11357" t="str">
            <v>注射部位丘疹</v>
          </cell>
          <cell r="G11357" t="str">
            <v>全身性疾病及给药部位各种反应</v>
          </cell>
        </row>
        <row r="11358">
          <cell r="E11358" t="str">
            <v>INJECTION SITE PARAESTHESIA</v>
          </cell>
          <cell r="F11358" t="str">
            <v>注射部位感觉异常</v>
          </cell>
          <cell r="G11358" t="str">
            <v>全身性疾病及给药部位各种反应</v>
          </cell>
        </row>
        <row r="11359">
          <cell r="E11359" t="str">
            <v>INJECTION SITE PHLEBITIS</v>
          </cell>
          <cell r="F11359" t="str">
            <v>注射部位静脉炎</v>
          </cell>
          <cell r="G11359" t="str">
            <v>全身性疾病及给药部位各种反应</v>
          </cell>
        </row>
        <row r="11360">
          <cell r="E11360" t="str">
            <v>INJECTION SITE PHOTOSENSITIVITY REACTION</v>
          </cell>
          <cell r="F11360" t="str">
            <v>注射部位光敏反应</v>
          </cell>
          <cell r="G11360" t="str">
            <v>全身性疾病及给药部位各种反应</v>
          </cell>
        </row>
        <row r="11361">
          <cell r="E11361" t="str">
            <v>INJECTION SITE PIGMENTATION CHANGES</v>
          </cell>
          <cell r="F11361" t="str">
            <v>注射部位变色</v>
          </cell>
          <cell r="G11361" t="str">
            <v>全身性疾病及给药部位各种反应</v>
          </cell>
        </row>
        <row r="11362">
          <cell r="E11362" t="str">
            <v>INJECTION SITE PLAQUE</v>
          </cell>
          <cell r="F11362" t="str">
            <v>注射部位斑块</v>
          </cell>
          <cell r="G11362" t="str">
            <v>全身性疾病及给药部位各种反应</v>
          </cell>
        </row>
        <row r="11363">
          <cell r="E11363" t="str">
            <v>INJECTION SITE PRURITUS</v>
          </cell>
          <cell r="F11363" t="str">
            <v>注射部位瘙痒</v>
          </cell>
          <cell r="G11363" t="str">
            <v>全身性疾病及给药部位各种反应</v>
          </cell>
        </row>
        <row r="11364">
          <cell r="E11364" t="str">
            <v>INJECTION SITE PUSTULE</v>
          </cell>
          <cell r="F11364" t="str">
            <v>注射部位脓疱</v>
          </cell>
          <cell r="G11364" t="str">
            <v>感染及侵染类疾病</v>
          </cell>
        </row>
        <row r="11365">
          <cell r="E11365" t="str">
            <v>INJECTION SITE RASH</v>
          </cell>
          <cell r="F11365" t="str">
            <v>注射部位皮疹</v>
          </cell>
          <cell r="G11365" t="str">
            <v>全身性疾病及给药部位各种反应</v>
          </cell>
        </row>
        <row r="11366">
          <cell r="E11366" t="str">
            <v>INJECTION SITE REACTION</v>
          </cell>
          <cell r="F11366" t="str">
            <v>注射部位反应</v>
          </cell>
          <cell r="G11366" t="str">
            <v>全身性疾病及给药部位各种反应</v>
          </cell>
        </row>
        <row r="11367">
          <cell r="E11367" t="str">
            <v>INJECTION SITE RECALL REACTION</v>
          </cell>
          <cell r="F11367" t="str">
            <v>注射部位回忆反应</v>
          </cell>
          <cell r="G11367" t="str">
            <v>全身性疾病及给药部位各种反应</v>
          </cell>
        </row>
        <row r="11368">
          <cell r="E11368" t="str">
            <v>INJECTION SITE SCAB</v>
          </cell>
          <cell r="F11368" t="str">
            <v>注射部位结痂</v>
          </cell>
          <cell r="G11368" t="str">
            <v>全身性疾病及给药部位各种反应</v>
          </cell>
        </row>
        <row r="11369">
          <cell r="E11369" t="str">
            <v>INJECTION SITE SCAR</v>
          </cell>
          <cell r="F11369" t="str">
            <v>注射部位疤痕</v>
          </cell>
          <cell r="G11369" t="str">
            <v>全身性疾病及给药部位各种反应</v>
          </cell>
        </row>
        <row r="11370">
          <cell r="E11370" t="str">
            <v>INJECTION SITE SCLEROSIS</v>
          </cell>
          <cell r="F11370" t="str">
            <v>注射部位硬结</v>
          </cell>
          <cell r="G11370" t="str">
            <v>全身性疾病及给药部位各种反应</v>
          </cell>
        </row>
        <row r="11371">
          <cell r="E11371" t="str">
            <v>INJECTION SITE STINGING</v>
          </cell>
          <cell r="F11371" t="str">
            <v>注射部位痛</v>
          </cell>
          <cell r="G11371" t="str">
            <v>全身性疾病及给药部位各种反应</v>
          </cell>
        </row>
        <row r="11372">
          <cell r="E11372" t="str">
            <v>INJECTION SITE STREAKING</v>
          </cell>
          <cell r="F11372" t="str">
            <v>注射部位划痕</v>
          </cell>
          <cell r="G11372" t="str">
            <v>全身性疾病及给药部位各种反应</v>
          </cell>
        </row>
        <row r="11373">
          <cell r="E11373" t="str">
            <v>INJECTION SITE SWELLING</v>
          </cell>
          <cell r="F11373" t="str">
            <v>注射部位肿胀</v>
          </cell>
          <cell r="G11373" t="str">
            <v>全身性疾病及给药部位各种反应</v>
          </cell>
        </row>
        <row r="11374">
          <cell r="E11374" t="str">
            <v>INJECTION SITE TELANGIECTASIA</v>
          </cell>
          <cell r="F11374" t="str">
            <v>注射部位毛细血管扩张症</v>
          </cell>
          <cell r="G11374" t="str">
            <v>全身性疾病及给药部位各种反应</v>
          </cell>
        </row>
        <row r="11375">
          <cell r="E11375" t="str">
            <v>INJECTION SITE THROMBOSIS</v>
          </cell>
          <cell r="F11375" t="str">
            <v>注射部位血栓形成</v>
          </cell>
          <cell r="G11375" t="str">
            <v>全身性疾病及给药部位各种反应</v>
          </cell>
        </row>
        <row r="11376">
          <cell r="E11376" t="str">
            <v>INJECTION SITE ULCER</v>
          </cell>
          <cell r="F11376" t="str">
            <v>注射部位溃疡</v>
          </cell>
          <cell r="G11376" t="str">
            <v>全身性疾病及给药部位各种反应</v>
          </cell>
        </row>
        <row r="11377">
          <cell r="E11377" t="str">
            <v>INJECTION SITE URTICARIA</v>
          </cell>
          <cell r="F11377" t="str">
            <v>注射部位荨麻疹</v>
          </cell>
          <cell r="G11377" t="str">
            <v>全身性疾病及给药部位各种反应</v>
          </cell>
        </row>
        <row r="11378">
          <cell r="E11378" t="str">
            <v>INJECTION SITE VASCULITIS</v>
          </cell>
          <cell r="F11378" t="str">
            <v>注射部位血管炎</v>
          </cell>
          <cell r="G11378" t="str">
            <v>全身性疾病及给药部位各种反应</v>
          </cell>
        </row>
        <row r="11379">
          <cell r="E11379" t="str">
            <v>INJECTION SITE VESICLES</v>
          </cell>
          <cell r="F11379" t="str">
            <v>注射部位囊泡</v>
          </cell>
          <cell r="G11379" t="str">
            <v>全身性疾病及给药部位各种反应</v>
          </cell>
        </row>
        <row r="11380">
          <cell r="E11380" t="str">
            <v>INJECTION SITE WARMTH</v>
          </cell>
          <cell r="F11380" t="str">
            <v>注射部位发热</v>
          </cell>
          <cell r="G11380" t="str">
            <v>全身性疾病及给药部位各种反应</v>
          </cell>
        </row>
        <row r="11381">
          <cell r="E11381" t="str">
            <v>INJURY</v>
          </cell>
          <cell r="F11381" t="str">
            <v>损伤</v>
          </cell>
          <cell r="G11381" t="str">
            <v>各类损伤、中毒及操作并发症</v>
          </cell>
        </row>
        <row r="11382">
          <cell r="E11382" t="str">
            <v>INJURY ASPHYXIATION</v>
          </cell>
          <cell r="F11382" t="str">
            <v>窒息</v>
          </cell>
          <cell r="G11382" t="str">
            <v>呼吸系统、胸及纵隔疾病</v>
          </cell>
        </row>
        <row r="11383">
          <cell r="E11383" t="str">
            <v>INJURY ASSOCIATED WITH DEVICE</v>
          </cell>
          <cell r="F11383" t="str">
            <v>装置相关损伤</v>
          </cell>
          <cell r="G11383" t="str">
            <v>全身性疾病及给药部位各种反应</v>
          </cell>
        </row>
        <row r="11384">
          <cell r="E11384" t="str">
            <v>INJURY CORNEAL</v>
          </cell>
          <cell r="F11384" t="str">
            <v>角膜损伤</v>
          </cell>
          <cell r="G11384" t="str">
            <v>各类损伤、中毒及操作并发症</v>
          </cell>
        </row>
        <row r="11385">
          <cell r="E11385" t="str">
            <v>INJURY OF CONJUNCTIVA</v>
          </cell>
          <cell r="F11385" t="str">
            <v>结膜损伤</v>
          </cell>
          <cell r="G11385" t="str">
            <v>各类损伤、中毒及操作并发症</v>
          </cell>
        </row>
        <row r="11386">
          <cell r="E11386" t="str">
            <v>INJURY TO BRACHIAL PLEXUS DUE TO BIRTH TRAUMA</v>
          </cell>
          <cell r="F11386" t="str">
            <v>产伤引起的臂丛损伤</v>
          </cell>
          <cell r="G11386" t="str">
            <v>各类损伤、中毒及操作并发症</v>
          </cell>
        </row>
        <row r="11387">
          <cell r="E11387" t="str">
            <v>INNER EAR DISORDER</v>
          </cell>
          <cell r="F11387" t="str">
            <v>内耳疾病</v>
          </cell>
          <cell r="G11387" t="str">
            <v>耳及迷路类疾病</v>
          </cell>
        </row>
        <row r="11388">
          <cell r="E11388" t="str">
            <v>INNER EAR INFARCTION</v>
          </cell>
          <cell r="F11388" t="str">
            <v>内耳梗死</v>
          </cell>
          <cell r="G11388" t="str">
            <v>耳及迷路类疾病</v>
          </cell>
        </row>
        <row r="11389">
          <cell r="E11389" t="str">
            <v>INNER EAR INFLAMMATION</v>
          </cell>
          <cell r="F11389" t="str">
            <v>内耳炎症</v>
          </cell>
          <cell r="G11389" t="str">
            <v>耳及迷路类疾病</v>
          </cell>
        </row>
        <row r="11390">
          <cell r="E11390" t="str">
            <v>INNER EAR OPERATION</v>
          </cell>
          <cell r="F11390" t="str">
            <v>内耳手术</v>
          </cell>
          <cell r="G11390" t="str">
            <v>各种手术及医疗操作</v>
          </cell>
        </row>
        <row r="11391">
          <cell r="E11391" t="str">
            <v>INSERTION OF AMBULATORY PERITONEAL CATHETER</v>
          </cell>
          <cell r="F11391" t="str">
            <v>腹膜透析导管插入术</v>
          </cell>
          <cell r="G11391" t="str">
            <v>各种手术及医疗操作</v>
          </cell>
        </row>
        <row r="11392">
          <cell r="E11392" t="str">
            <v>INSOMNIA</v>
          </cell>
          <cell r="F11392" t="str">
            <v>失眠</v>
          </cell>
          <cell r="G11392" t="str">
            <v>精神病类</v>
          </cell>
        </row>
        <row r="11393">
          <cell r="E11393" t="str">
            <v>INSOMNIA RELATED TO ANOTHER MENTAL CONDITION</v>
          </cell>
          <cell r="F11393" t="str">
            <v>失眠</v>
          </cell>
          <cell r="G11393" t="str">
            <v>精神病类</v>
          </cell>
        </row>
        <row r="11394">
          <cell r="E11394" t="str">
            <v>INSPIRATORY CAPACITY ABNORMAL</v>
          </cell>
          <cell r="F11394" t="str">
            <v>吸气量异常</v>
          </cell>
          <cell r="G11394" t="str">
            <v>各类检查</v>
          </cell>
        </row>
        <row r="11395">
          <cell r="E11395" t="str">
            <v>INSPIRATORY CAPACITY DECREASED</v>
          </cell>
          <cell r="F11395" t="str">
            <v>吸气量降低</v>
          </cell>
          <cell r="G11395" t="str">
            <v>各类检查</v>
          </cell>
        </row>
        <row r="11396">
          <cell r="E11396" t="str">
            <v>INSPIRATORY CAPACITY INCREASED</v>
          </cell>
          <cell r="F11396" t="str">
            <v>吸气量升高</v>
          </cell>
          <cell r="G11396" t="str">
            <v>各类检查</v>
          </cell>
        </row>
        <row r="11397">
          <cell r="E11397" t="str">
            <v>INSTILLATION SITE ABNORMAL SENSATION</v>
          </cell>
          <cell r="F11397" t="str">
            <v>滴用部位感觉异常</v>
          </cell>
          <cell r="G11397" t="str">
            <v>全身性疾病及给药部位各种反应</v>
          </cell>
        </row>
        <row r="11398">
          <cell r="E11398" t="str">
            <v>INSTILLATION SITE ATROPHY</v>
          </cell>
          <cell r="F11398" t="str">
            <v>滴用部位萎缩</v>
          </cell>
          <cell r="G11398" t="str">
            <v>全身性疾病及给药部位各种反应</v>
          </cell>
        </row>
        <row r="11399">
          <cell r="E11399" t="str">
            <v>INSTILLATION SITE BRUISE</v>
          </cell>
          <cell r="F11399" t="str">
            <v>滴用部位青肿</v>
          </cell>
          <cell r="G11399" t="str">
            <v>全身性疾病及给药部位各种反应</v>
          </cell>
        </row>
        <row r="11400">
          <cell r="E11400" t="str">
            <v>INSTILLATION SITE BURN</v>
          </cell>
          <cell r="F11400" t="str">
            <v>滴用部位灼热</v>
          </cell>
          <cell r="G11400" t="str">
            <v>全身性疾病及给药部位各种反应</v>
          </cell>
        </row>
        <row r="11401">
          <cell r="E11401" t="str">
            <v>INSTILLATION SITE COLDNESS</v>
          </cell>
          <cell r="F11401" t="str">
            <v>滴用部位发凉</v>
          </cell>
          <cell r="G11401" t="str">
            <v>全身性疾病及给药部位各种反应</v>
          </cell>
        </row>
        <row r="11402">
          <cell r="E11402" t="str">
            <v>INSTILLATION SITE COMPLICATION</v>
          </cell>
          <cell r="F11402" t="str">
            <v>滴用部位并发症</v>
          </cell>
          <cell r="G11402" t="str">
            <v>全身性疾病及给药部位各种反应</v>
          </cell>
        </row>
        <row r="11403">
          <cell r="E11403" t="str">
            <v>INSTILLATION SITE DISCHARGE</v>
          </cell>
          <cell r="F11403" t="str">
            <v>滴用部位分泌物</v>
          </cell>
          <cell r="G11403" t="str">
            <v>全身性疾病及给药部位各种反应</v>
          </cell>
        </row>
        <row r="11404">
          <cell r="E11404" t="str">
            <v>INSTILLATION SITE DISCOLOURATION</v>
          </cell>
          <cell r="F11404" t="str">
            <v>滴用部位褪色</v>
          </cell>
          <cell r="G11404" t="str">
            <v>全身性疾病及给药部位各种反应</v>
          </cell>
        </row>
        <row r="11405">
          <cell r="E11405" t="str">
            <v>INSTILLATION SITE DISCOMFORT</v>
          </cell>
          <cell r="F11405" t="str">
            <v>滴用部位不适</v>
          </cell>
          <cell r="G11405" t="str">
            <v>全身性疾病及给药部位各种反应</v>
          </cell>
        </row>
        <row r="11406">
          <cell r="E11406" t="str">
            <v>INSTILLATION SITE DRYNESS</v>
          </cell>
          <cell r="F11406" t="str">
            <v>滴用部位干燥</v>
          </cell>
          <cell r="G11406" t="str">
            <v>全身性疾病及给药部位各种反应</v>
          </cell>
        </row>
        <row r="11407">
          <cell r="E11407" t="str">
            <v>INSTILLATION SITE EROSION</v>
          </cell>
          <cell r="F11407" t="str">
            <v>滴用部位糜烂</v>
          </cell>
          <cell r="G11407" t="str">
            <v>全身性疾病及给药部位各种反应</v>
          </cell>
        </row>
        <row r="11408">
          <cell r="E11408" t="str">
            <v>INSTILLATION SITE ERYTHEMA</v>
          </cell>
          <cell r="F11408" t="str">
            <v>滴用部位红斑</v>
          </cell>
          <cell r="G11408" t="str">
            <v>全身性疾病及给药部位各种反应</v>
          </cell>
        </row>
        <row r="11409">
          <cell r="E11409" t="str">
            <v>INSTILLATION SITE EXFOLIATION</v>
          </cell>
          <cell r="F11409" t="str">
            <v>滴用部位表皮剥脱</v>
          </cell>
          <cell r="G11409" t="str">
            <v>全身性疾病及给药部位各种反应</v>
          </cell>
        </row>
        <row r="11410">
          <cell r="E11410" t="str">
            <v>INSTILLATION SITE FOREIGN BODY SENSATION</v>
          </cell>
          <cell r="F11410" t="str">
            <v>滴用部位异物感</v>
          </cell>
          <cell r="G11410" t="str">
            <v>全身性疾病及给药部位各种反应</v>
          </cell>
        </row>
        <row r="11411">
          <cell r="E11411" t="str">
            <v>INSTILLATION SITE HAEMORRHAGE</v>
          </cell>
          <cell r="F11411" t="str">
            <v>滴用部位出血</v>
          </cell>
          <cell r="G11411" t="str">
            <v>全身性疾病及给药部位各种反应</v>
          </cell>
        </row>
        <row r="11412">
          <cell r="E11412" t="str">
            <v>INSTILLATION SITE HYPERAESTHESIA</v>
          </cell>
          <cell r="F11412" t="str">
            <v>滴用部位感觉过敏</v>
          </cell>
          <cell r="G11412" t="str">
            <v>全身性疾病及给药部位各种反应</v>
          </cell>
        </row>
        <row r="11413">
          <cell r="E11413" t="str">
            <v>INSTILLATION SITE HYPERSENSITIVITY</v>
          </cell>
          <cell r="F11413" t="str">
            <v>滴用部位超敏</v>
          </cell>
          <cell r="G11413" t="str">
            <v>全身性疾病及给药部位各种反应</v>
          </cell>
        </row>
        <row r="11414">
          <cell r="E11414" t="str">
            <v>INSTILLATION SITE HYPOAESTHESIA</v>
          </cell>
          <cell r="F11414" t="str">
            <v>滴用部位感觉减退</v>
          </cell>
          <cell r="G11414" t="str">
            <v>全身性疾病及给药部位各种反应</v>
          </cell>
        </row>
        <row r="11415">
          <cell r="E11415" t="str">
            <v>INSTILLATION SITE INFECTION</v>
          </cell>
          <cell r="F11415" t="str">
            <v>滴用部位感染</v>
          </cell>
          <cell r="G11415" t="str">
            <v>感染及侵染类疾病</v>
          </cell>
        </row>
        <row r="11416">
          <cell r="E11416" t="str">
            <v>INSTILLATION SITE INFLAMMATION</v>
          </cell>
          <cell r="F11416" t="str">
            <v>滴用部位发炎</v>
          </cell>
          <cell r="G11416" t="str">
            <v>全身性疾病及给药部位各种反应</v>
          </cell>
        </row>
        <row r="11417">
          <cell r="E11417" t="str">
            <v>INSTILLATION SITE IRRITATION</v>
          </cell>
          <cell r="F11417" t="str">
            <v>滴用部位局部刺激作用</v>
          </cell>
          <cell r="G11417" t="str">
            <v>全身性疾病及给药部位各种反应</v>
          </cell>
        </row>
        <row r="11418">
          <cell r="E11418" t="str">
            <v>INSTILLATION SITE LACRIMATION</v>
          </cell>
          <cell r="F11418" t="str">
            <v>滴用部位水滴样渗出</v>
          </cell>
          <cell r="G11418" t="str">
            <v>全身性疾病及给药部位各种反应</v>
          </cell>
        </row>
        <row r="11419">
          <cell r="E11419" t="str">
            <v>INSTILLATION SITE NECROSIS</v>
          </cell>
          <cell r="F11419" t="str">
            <v>滴用部位坏死</v>
          </cell>
          <cell r="G11419" t="str">
            <v>全身性疾病及给药部位各种反应</v>
          </cell>
        </row>
        <row r="11420">
          <cell r="E11420" t="str">
            <v>INSTILLATION SITE NODULE</v>
          </cell>
          <cell r="F11420" t="str">
            <v>滴用部位结节</v>
          </cell>
          <cell r="G11420" t="str">
            <v>全身性疾病及给药部位各种反应</v>
          </cell>
        </row>
        <row r="11421">
          <cell r="E11421" t="str">
            <v>INSTILLATION SITE ODOUR</v>
          </cell>
          <cell r="F11421" t="str">
            <v>滴用部位异味</v>
          </cell>
          <cell r="G11421" t="str">
            <v>全身性疾病及给药部位各种反应</v>
          </cell>
        </row>
        <row r="11422">
          <cell r="E11422" t="str">
            <v>INSTILLATION SITE OEDEMA</v>
          </cell>
          <cell r="F11422" t="str">
            <v>滴用部位水肿</v>
          </cell>
          <cell r="G11422" t="str">
            <v>全身性疾病及给药部位各种反应</v>
          </cell>
        </row>
        <row r="11423">
          <cell r="E11423" t="str">
            <v>INSTILLATION SITE PAIN</v>
          </cell>
          <cell r="F11423" t="str">
            <v>滴用部位疼痛</v>
          </cell>
          <cell r="G11423" t="str">
            <v>全身性疾病及给药部位各种反应</v>
          </cell>
        </row>
        <row r="11424">
          <cell r="E11424" t="str">
            <v>INSTILLATION SITE PARAESTHESIA</v>
          </cell>
          <cell r="F11424" t="str">
            <v>滴用部位感觉异常</v>
          </cell>
          <cell r="G11424" t="str">
            <v>全身性疾病及给药部位各种反应</v>
          </cell>
        </row>
        <row r="11425">
          <cell r="E11425" t="str">
            <v>INSTILLATION SITE PRURITUS</v>
          </cell>
          <cell r="F11425" t="str">
            <v>滴用部位瘙痒</v>
          </cell>
          <cell r="G11425" t="str">
            <v>全身性疾病及给药部位各种反应</v>
          </cell>
        </row>
        <row r="11426">
          <cell r="E11426" t="str">
            <v>INSTILLATION SITE PUSTULES</v>
          </cell>
          <cell r="F11426" t="str">
            <v>滴用部位脓疱</v>
          </cell>
          <cell r="G11426" t="str">
            <v>感染及侵染类疾病</v>
          </cell>
        </row>
        <row r="11427">
          <cell r="E11427" t="str">
            <v>INSTILLATION SITE RASH</v>
          </cell>
          <cell r="F11427" t="str">
            <v>滴用部位皮疹</v>
          </cell>
          <cell r="G11427" t="str">
            <v>全身性疾病及给药部位各种反应</v>
          </cell>
        </row>
        <row r="11428">
          <cell r="E11428" t="str">
            <v>INSTILLATION SITE REACTION</v>
          </cell>
          <cell r="F11428" t="str">
            <v>滴用部位反应</v>
          </cell>
          <cell r="G11428" t="str">
            <v>全身性疾病及给药部位各种反应</v>
          </cell>
        </row>
        <row r="11429">
          <cell r="E11429" t="str">
            <v>INSTILLATION SITE SCAB</v>
          </cell>
          <cell r="F11429" t="str">
            <v>滴用部位结痂</v>
          </cell>
          <cell r="G11429" t="str">
            <v>全身性疾病及给药部位各种反应</v>
          </cell>
        </row>
        <row r="11430">
          <cell r="E11430" t="str">
            <v>INSTILLATION SITE SWELLING</v>
          </cell>
          <cell r="F11430" t="str">
            <v>滴用部位肿胀</v>
          </cell>
          <cell r="G11430" t="str">
            <v>全身性疾病及给药部位各种反应</v>
          </cell>
        </row>
        <row r="11431">
          <cell r="E11431" t="str">
            <v>INSTILLATION SITE THROMBOSIS</v>
          </cell>
          <cell r="F11431" t="str">
            <v>滴用部位血栓症</v>
          </cell>
          <cell r="G11431" t="str">
            <v>全身性疾病及给药部位各种反应</v>
          </cell>
        </row>
        <row r="11432">
          <cell r="E11432" t="str">
            <v>INSTILLATION SITE VESICLES</v>
          </cell>
          <cell r="F11432" t="str">
            <v>滴用部位囊泡</v>
          </cell>
          <cell r="G11432" t="str">
            <v>全身性疾病及给药部位各种反应</v>
          </cell>
        </row>
        <row r="11433">
          <cell r="E11433" t="str">
            <v>INSTILLATION SITE WARMTH</v>
          </cell>
          <cell r="F11433" t="str">
            <v>滴用部位温热</v>
          </cell>
          <cell r="G11433" t="str">
            <v>全身性疾病及给药部位各种反应</v>
          </cell>
        </row>
        <row r="11434">
          <cell r="E11434" t="str">
            <v>INSULIN-LIKE GROWTH FACTOR</v>
          </cell>
          <cell r="F11434" t="str">
            <v>胰岛素样生长因子</v>
          </cell>
          <cell r="G11434" t="str">
            <v>各类检查</v>
          </cell>
        </row>
        <row r="11435">
          <cell r="E11435" t="str">
            <v>INSULIN-LIKE GROWTH FACTOR ABNORMAL</v>
          </cell>
          <cell r="F11435" t="str">
            <v>胰岛素样生长因子异常</v>
          </cell>
          <cell r="G11435" t="str">
            <v>各类检查</v>
          </cell>
        </row>
        <row r="11436">
          <cell r="E11436" t="str">
            <v>INSULIN-LIKE GROWTH FACTOR DECREASED</v>
          </cell>
          <cell r="F11436" t="str">
            <v>胰岛素样生长因子降低</v>
          </cell>
          <cell r="G11436" t="str">
            <v>各类检查</v>
          </cell>
        </row>
        <row r="11437">
          <cell r="E11437" t="str">
            <v>INSULIN-LIKE GROWTH FACTOR INCREASED</v>
          </cell>
          <cell r="F11437" t="str">
            <v>胰岛素样生长因子升高</v>
          </cell>
          <cell r="G11437" t="str">
            <v>各类检查</v>
          </cell>
        </row>
        <row r="11438">
          <cell r="E11438" t="str">
            <v>INSULIN-REQUIRING TYPE 2 DIABETES MELLITUS</v>
          </cell>
          <cell r="F11438" t="str">
            <v>2 型胰岛素依赖型糖尿病</v>
          </cell>
          <cell r="G11438" t="str">
            <v>代谢及营养类疾病</v>
          </cell>
        </row>
        <row r="11439">
          <cell r="E11439" t="str">
            <v>INSULIN-REQUIRING TYPE II DIABETES MELLITUS</v>
          </cell>
          <cell r="F11439" t="str">
            <v>2 型胰岛素依赖型糖尿病</v>
          </cell>
          <cell r="G11439" t="str">
            <v>代谢及营养类疾病</v>
          </cell>
        </row>
        <row r="11440">
          <cell r="E11440" t="str">
            <v>INSULIN AUTOIMMUNE SYNDROME</v>
          </cell>
          <cell r="F11440" t="str">
            <v>胰岛素自身免疫综合征</v>
          </cell>
          <cell r="G11440" t="str">
            <v>免疫系统疾病</v>
          </cell>
        </row>
        <row r="11441">
          <cell r="E11441" t="str">
            <v>INSULIN C-PEPTIDE</v>
          </cell>
          <cell r="F11441" t="str">
            <v>胰岛素 C肽</v>
          </cell>
          <cell r="G11441" t="str">
            <v>各类检查</v>
          </cell>
        </row>
        <row r="11442">
          <cell r="E11442" t="str">
            <v>INSULIN C-PEPTIDE ABNORMAL</v>
          </cell>
          <cell r="F11442" t="str">
            <v>胰岛素 C肽异常</v>
          </cell>
          <cell r="G11442" t="str">
            <v>各类检查</v>
          </cell>
        </row>
        <row r="11443">
          <cell r="E11443" t="str">
            <v>INSULIN C-PEPTIDE DECREASED</v>
          </cell>
          <cell r="F11443" t="str">
            <v>胰岛素 C肽减少</v>
          </cell>
          <cell r="G11443" t="str">
            <v>各类检查</v>
          </cell>
        </row>
        <row r="11444">
          <cell r="E11444" t="str">
            <v>INSULIN C-PEPTIDE INCREASED</v>
          </cell>
          <cell r="F11444" t="str">
            <v>胰岛素 C 肽增加</v>
          </cell>
          <cell r="G11444" t="str">
            <v>各类检查</v>
          </cell>
        </row>
        <row r="11445">
          <cell r="E11445" t="str">
            <v>INSULIN RESISTANCE</v>
          </cell>
          <cell r="F11445" t="str">
            <v>胰岛素抵抗</v>
          </cell>
          <cell r="G11445" t="str">
            <v>代谢及营养类疾病</v>
          </cell>
        </row>
        <row r="11446">
          <cell r="E11446" t="str">
            <v>INSULIN RESISTANCE SYNDROME</v>
          </cell>
          <cell r="F11446" t="str">
            <v>代谢综合征</v>
          </cell>
          <cell r="G11446" t="str">
            <v>代谢及营养类疾病</v>
          </cell>
        </row>
        <row r="11447">
          <cell r="E11447" t="str">
            <v>INSULIN RESISTANCE TEST</v>
          </cell>
          <cell r="F11447" t="str">
            <v>胰岛素抵抗试验</v>
          </cell>
          <cell r="G11447" t="str">
            <v>各类检查</v>
          </cell>
        </row>
        <row r="11448">
          <cell r="E11448" t="str">
            <v>INSULIN RESISTANT DIABETES</v>
          </cell>
          <cell r="F11448" t="str">
            <v>胰岛素抵抗型糖尿病</v>
          </cell>
          <cell r="G11448" t="str">
            <v>代谢及营养类疾病</v>
          </cell>
        </row>
        <row r="11449">
          <cell r="E11449" t="str">
            <v>INSULIN SHOCK THERAPY</v>
          </cell>
          <cell r="F11449" t="str">
            <v>胰岛素休克疗法</v>
          </cell>
          <cell r="G11449" t="str">
            <v>各种手术及医疗操作</v>
          </cell>
        </row>
        <row r="11450">
          <cell r="E11450" t="str">
            <v>INSULIN SPARING EFFECT</v>
          </cell>
          <cell r="F11450" t="str">
            <v>胰岛素节省效应</v>
          </cell>
          <cell r="G11450" t="str">
            <v>全身性疾病及给药部位各种反应</v>
          </cell>
        </row>
        <row r="11451">
          <cell r="E11451" t="str">
            <v>INSULIN THERAPY</v>
          </cell>
          <cell r="F11451" t="str">
            <v>胰岛素疗法</v>
          </cell>
          <cell r="G11451" t="str">
            <v>各种手术及医疗操作</v>
          </cell>
        </row>
        <row r="11452">
          <cell r="E11452" t="str">
            <v>INSULIN TOLERANCE TEST</v>
          </cell>
          <cell r="F11452" t="str">
            <v>胰岛素耐量试验</v>
          </cell>
          <cell r="G11452" t="str">
            <v>各类检查</v>
          </cell>
        </row>
        <row r="11453">
          <cell r="E11453" t="str">
            <v>INSULIN TOLERANCE TEST ABNORMAL</v>
          </cell>
          <cell r="F11453" t="str">
            <v>胰岛素耐量试验异常</v>
          </cell>
          <cell r="G11453" t="str">
            <v>各类检查</v>
          </cell>
        </row>
        <row r="11454">
          <cell r="E11454" t="str">
            <v>INSULINOMA</v>
          </cell>
          <cell r="F11454" t="str">
            <v>胰岛素瘤</v>
          </cell>
          <cell r="G11454" t="str">
            <v>良性、恶性及性质不明的肿瘤（包括囊状和息肉状）</v>
          </cell>
        </row>
        <row r="11455">
          <cell r="E11455" t="str">
            <v>INSURANCE ISSUE</v>
          </cell>
          <cell r="F11455" t="str">
            <v>保险问题</v>
          </cell>
          <cell r="G11455" t="str">
            <v>社会环境</v>
          </cell>
        </row>
        <row r="11456">
          <cell r="E11456" t="str">
            <v>INTELLECTUAL DISABILITY</v>
          </cell>
          <cell r="F11456" t="str">
            <v>智力残疾</v>
          </cell>
          <cell r="G11456" t="str">
            <v>各类神经系统疾病</v>
          </cell>
        </row>
        <row r="11457">
          <cell r="E11457" t="str">
            <v>INTELLECTUALISATION</v>
          </cell>
          <cell r="F11457" t="str">
            <v>理智化</v>
          </cell>
          <cell r="G11457" t="str">
            <v>精神病类</v>
          </cell>
        </row>
        <row r="11458">
          <cell r="E11458" t="str">
            <v>INTELLIGENCE INCREASED</v>
          </cell>
          <cell r="F11458" t="str">
            <v>智力增长</v>
          </cell>
          <cell r="G11458" t="str">
            <v>各类神经系统疾病</v>
          </cell>
        </row>
        <row r="11459">
          <cell r="E11459" t="str">
            <v>INTELLIGENCE TEST</v>
          </cell>
          <cell r="F11459" t="str">
            <v>智商检测</v>
          </cell>
          <cell r="G11459" t="str">
            <v>各类检查</v>
          </cell>
        </row>
        <row r="11460">
          <cell r="E11460" t="str">
            <v>INTELLIGENCE TEST ABNORMAL</v>
          </cell>
          <cell r="F11460" t="str">
            <v>智商检测异常</v>
          </cell>
          <cell r="G11460" t="str">
            <v>各类检查</v>
          </cell>
        </row>
        <row r="11461">
          <cell r="E11461" t="str">
            <v>INTENSIVE CARE</v>
          </cell>
          <cell r="F11461" t="str">
            <v>重症监护</v>
          </cell>
          <cell r="G11461" t="str">
            <v>各种手术及医疗操作</v>
          </cell>
        </row>
        <row r="11462">
          <cell r="E11462" t="str">
            <v>INTENSIVE CARE UNIT ACQUIRED WEAKNESS</v>
          </cell>
          <cell r="F11462" t="str">
            <v>重症监护病房获得性衰弱</v>
          </cell>
          <cell r="G11462" t="str">
            <v>各类神经系统疾病</v>
          </cell>
        </row>
        <row r="11463">
          <cell r="E11463" t="str">
            <v>INTENSIVE CARE UNIT DELIRIUM</v>
          </cell>
          <cell r="F11463" t="str">
            <v>重病监护室谵妄</v>
          </cell>
          <cell r="G11463" t="str">
            <v>精神病类</v>
          </cell>
        </row>
        <row r="11464">
          <cell r="E11464" t="str">
            <v>INTENTION TREMOR</v>
          </cell>
          <cell r="F11464" t="str">
            <v>意向性震颤</v>
          </cell>
          <cell r="G11464" t="str">
            <v>各类神经系统疾病</v>
          </cell>
        </row>
        <row r="11465">
          <cell r="E11465" t="str">
            <v>INTENTIONAL DEVICE MISUSE</v>
          </cell>
          <cell r="F11465" t="str">
            <v>装置有意误用</v>
          </cell>
          <cell r="G11465" t="str">
            <v>各类损伤、中毒及操作并发症</v>
          </cell>
        </row>
        <row r="11466">
          <cell r="E11466" t="str">
            <v>INTENTIONAL DEVICE USE ISSUE</v>
          </cell>
          <cell r="F11466" t="str">
            <v>故意的装置使用问题</v>
          </cell>
          <cell r="G11466" t="str">
            <v>各类损伤、中毒及操作并发症</v>
          </cell>
        </row>
        <row r="11467">
          <cell r="E11467" t="str">
            <v>INTENTIONAL DOSE OMISSION</v>
          </cell>
          <cell r="F11467" t="str">
            <v>故意漏用药物</v>
          </cell>
          <cell r="G11467" t="str">
            <v>各类损伤、中毒及操作并发症</v>
          </cell>
        </row>
        <row r="11468">
          <cell r="E11468" t="str">
            <v>INTENTIONAL DRUG MISUSE</v>
          </cell>
          <cell r="F11468" t="str">
            <v>有意误用产品</v>
          </cell>
          <cell r="G11468" t="str">
            <v>各类损伤、中毒及操作并发症</v>
          </cell>
        </row>
        <row r="11469">
          <cell r="E11469" t="str">
            <v>INTENTIONAL MEDICAL DEVICE REMOVAL BY PATIENT</v>
          </cell>
          <cell r="F11469" t="str">
            <v>患者有意取出医疗器械</v>
          </cell>
          <cell r="G11469" t="str">
            <v>各类损伤、中毒及操作并发症</v>
          </cell>
        </row>
        <row r="11470">
          <cell r="E11470" t="str">
            <v>INTENTIONAL MISUSE</v>
          </cell>
          <cell r="F11470" t="str">
            <v>有意误用产品</v>
          </cell>
          <cell r="G11470" t="str">
            <v>各类损伤、中毒及操作并发症</v>
          </cell>
        </row>
        <row r="11471">
          <cell r="E11471" t="str">
            <v>INTENTIONAL MISUSE OF DRUG DELIVERY SYSTEM</v>
          </cell>
          <cell r="F11471" t="str">
            <v>有意误用给药系统</v>
          </cell>
          <cell r="G11471" t="str">
            <v>各类损伤、中毒及操作并发症</v>
          </cell>
        </row>
        <row r="11472">
          <cell r="E11472" t="str">
            <v>INTENTIONAL OVERDOSE</v>
          </cell>
          <cell r="F11472" t="str">
            <v>有意用药过量</v>
          </cell>
          <cell r="G11472" t="str">
            <v>各类损伤、中毒及操作并发症</v>
          </cell>
        </row>
        <row r="11473">
          <cell r="E11473" t="str">
            <v>INTENTIONAL PRODUCT MISUSE</v>
          </cell>
          <cell r="F11473" t="str">
            <v>有意误用产品</v>
          </cell>
          <cell r="G11473" t="str">
            <v>各类损伤、中毒及操作并发症</v>
          </cell>
        </row>
        <row r="11474">
          <cell r="E11474" t="str">
            <v>INTENTIONAL PRODUCT MISUSE TO CHILD</v>
          </cell>
          <cell r="F11474" t="str">
            <v>故意儿童产品误用</v>
          </cell>
          <cell r="G11474" t="str">
            <v>各类损伤、中毒及操作并发症</v>
          </cell>
        </row>
        <row r="11475">
          <cell r="E11475" t="str">
            <v>INTENTIONAL PRODUCT USE ISSUE</v>
          </cell>
          <cell r="F11475" t="str">
            <v>故意导致的产品使用问题</v>
          </cell>
          <cell r="G11475" t="str">
            <v>各类损伤、中毒及操作并发症</v>
          </cell>
        </row>
        <row r="11476">
          <cell r="E11476" t="str">
            <v>INTENTIONAL REMOVAL OF DRUG DELIVERY SYSTEM BY PATIENT</v>
          </cell>
          <cell r="F11476" t="str">
            <v>患者故意移除给药系统</v>
          </cell>
          <cell r="G11476" t="str">
            <v>各类损伤、中毒及操作并发症</v>
          </cell>
        </row>
        <row r="11477">
          <cell r="E11477" t="str">
            <v>INTENTIONAL SELF-INJURY</v>
          </cell>
          <cell r="F11477" t="str">
            <v>故意的自我伤害</v>
          </cell>
          <cell r="G11477" t="str">
            <v>精神病类</v>
          </cell>
        </row>
        <row r="11478">
          <cell r="E11478" t="str">
            <v>INTENTIONAL UNDERDOSE</v>
          </cell>
          <cell r="F11478" t="str">
            <v>故意致用药剂量不足</v>
          </cell>
          <cell r="G11478" t="str">
            <v>各类损伤、中毒及操作并发症</v>
          </cell>
        </row>
        <row r="11479">
          <cell r="E11479" t="str">
            <v>INTERCAPILLARY GLOMERULOSCLEROSIS</v>
          </cell>
          <cell r="F11479" t="str">
            <v>毛细血管间肾小球硬化</v>
          </cell>
          <cell r="G11479" t="str">
            <v>肾脏及泌尿系统疾病</v>
          </cell>
        </row>
        <row r="11480">
          <cell r="E11480" t="str">
            <v>INTERCEPTED ACCIDENTAL EXPOSURE TO PRODUCT BY CHILD</v>
          </cell>
          <cell r="F11480" t="str">
            <v>被截获的儿童对产品的意外暴露</v>
          </cell>
          <cell r="G11480" t="str">
            <v>各类损伤、中毒及操作并发症</v>
          </cell>
        </row>
        <row r="11481">
          <cell r="E11481" t="str">
            <v>INTERCEPTED DRUG ADMINISTRATION ERROR</v>
          </cell>
          <cell r="F11481" t="str">
            <v>截获的产品给用错误</v>
          </cell>
          <cell r="G11481" t="str">
            <v>各类损伤、中毒及操作并发症</v>
          </cell>
        </row>
        <row r="11482">
          <cell r="E11482" t="str">
            <v>INTERCEPTED DRUG DISPENSING ERROR</v>
          </cell>
          <cell r="F11482" t="str">
            <v>被截获的产品配发错误</v>
          </cell>
          <cell r="G11482" t="str">
            <v>各类损伤、中毒及操作并发症</v>
          </cell>
        </row>
        <row r="11483">
          <cell r="E11483" t="str">
            <v>INTERCEPTED DRUG PRESCRIBING ERROR</v>
          </cell>
          <cell r="F11483" t="str">
            <v>截获的产品处方错误</v>
          </cell>
          <cell r="G11483" t="str">
            <v>各类损伤、中毒及操作并发症</v>
          </cell>
        </row>
        <row r="11484">
          <cell r="E11484" t="str">
            <v>INTERCEPTED MEDICATION ERROR</v>
          </cell>
          <cell r="F11484" t="str">
            <v>被截获的用药错误</v>
          </cell>
          <cell r="G11484" t="str">
            <v>各类损伤、中毒及操作并发症</v>
          </cell>
        </row>
        <row r="11485">
          <cell r="E11485" t="str">
            <v>INTERCEPTED PRODUCT ADMINISTRATION ERROR</v>
          </cell>
          <cell r="F11485" t="str">
            <v>截获的产品给用错误</v>
          </cell>
          <cell r="G11485" t="str">
            <v>各类损伤、中毒及操作并发症</v>
          </cell>
        </row>
        <row r="11486">
          <cell r="E11486" t="str">
            <v>INTERCEPTED PRODUCT DISPENSING ERROR</v>
          </cell>
          <cell r="F11486" t="str">
            <v>被截获的产品配发错误</v>
          </cell>
          <cell r="G11486" t="str">
            <v>各类损伤、中毒及操作并发症</v>
          </cell>
        </row>
        <row r="11487">
          <cell r="E11487" t="str">
            <v>INTERCEPTED PRODUCT MONITORING ERROR</v>
          </cell>
          <cell r="F11487" t="str">
            <v>被截获的产品监测错误</v>
          </cell>
          <cell r="G11487" t="str">
            <v>各类损伤、中毒及操作并发症</v>
          </cell>
        </row>
        <row r="11488">
          <cell r="E11488" t="str">
            <v>INTERCEPTED PRODUCT PREPARATION ERROR</v>
          </cell>
          <cell r="F11488" t="str">
            <v>被截获的产品制备错误</v>
          </cell>
          <cell r="G11488" t="str">
            <v>各类损伤、中毒及操作并发症</v>
          </cell>
        </row>
        <row r="11489">
          <cell r="E11489" t="str">
            <v>INTERCEPTED PRODUCT PRESCRIBING ERROR</v>
          </cell>
          <cell r="F11489" t="str">
            <v>截获的产品处方错误</v>
          </cell>
          <cell r="G11489" t="str">
            <v>各类损伤、中毒及操作并发症</v>
          </cell>
        </row>
        <row r="11490">
          <cell r="E11490" t="str">
            <v>INTERCEPTED PRODUCT SELECTION ERROR</v>
          </cell>
          <cell r="F11490" t="str">
            <v>被截获的产品选择错误</v>
          </cell>
          <cell r="G11490" t="str">
            <v>各类损伤、中毒及操作并发症</v>
          </cell>
        </row>
        <row r="11491">
          <cell r="E11491" t="str">
            <v>INTERCEPTED PRODUCT STORAGE ERROR</v>
          </cell>
          <cell r="F11491" t="str">
            <v>被截获的产品储存错误</v>
          </cell>
          <cell r="G11491" t="str">
            <v>各类损伤、中毒及操作并发症</v>
          </cell>
        </row>
        <row r="11492">
          <cell r="E11492" t="str">
            <v>INTERCEPTED WRONG PATIENT SELECTED</v>
          </cell>
          <cell r="F11492" t="str">
            <v>被截获的患者选择错误</v>
          </cell>
          <cell r="G11492" t="str">
            <v>各类损伤、中毒及操作并发症</v>
          </cell>
        </row>
        <row r="11493">
          <cell r="E11493" t="str">
            <v>INTERCHANGE OF VACCINE PRODUCTS</v>
          </cell>
          <cell r="F11493" t="str">
            <v>疫苗产品替代</v>
          </cell>
          <cell r="G11493" t="str">
            <v>各种手术及医疗操作</v>
          </cell>
        </row>
        <row r="11494">
          <cell r="E11494" t="str">
            <v>INTERCOSTAL NEURALGIA</v>
          </cell>
          <cell r="F11494" t="str">
            <v>肋间神经痛</v>
          </cell>
          <cell r="G11494" t="str">
            <v>各类神经系统疾病</v>
          </cell>
        </row>
        <row r="11495">
          <cell r="E11495" t="str">
            <v>INTERCOSTAL RETRACTION</v>
          </cell>
          <cell r="F11495" t="str">
            <v>使用辅助呼吸肌</v>
          </cell>
          <cell r="G11495" t="str">
            <v>呼吸系统、胸及纵隔疾病</v>
          </cell>
        </row>
        <row r="11496">
          <cell r="E11496" t="str">
            <v>INTERFERON ALPHA LEVEL</v>
          </cell>
          <cell r="F11496" t="str">
            <v>α-干扰素水平</v>
          </cell>
          <cell r="G11496" t="str">
            <v>各类检查</v>
          </cell>
        </row>
        <row r="11497">
          <cell r="E11497" t="str">
            <v>INTERFERON GAMMA DECREASED</v>
          </cell>
          <cell r="F11497" t="str">
            <v>γ 干扰素降低</v>
          </cell>
          <cell r="G11497" t="str">
            <v>各类检查</v>
          </cell>
        </row>
        <row r="11498">
          <cell r="E11498" t="str">
            <v>INTERFERON GAMMA LEVEL</v>
          </cell>
          <cell r="F11498" t="str">
            <v>γ-干扰素水平</v>
          </cell>
          <cell r="G11498" t="str">
            <v>各类检查</v>
          </cell>
        </row>
        <row r="11499">
          <cell r="E11499" t="str">
            <v>INTERFERON GAMMA LEVEL INCREASED</v>
          </cell>
          <cell r="F11499" t="str">
            <v>γ-干扰素水平升高</v>
          </cell>
          <cell r="G11499" t="str">
            <v>各类检查</v>
          </cell>
        </row>
        <row r="11500">
          <cell r="E11500" t="str">
            <v>INTERFERON GAMMA RECEPTOR DEFICIENCY</v>
          </cell>
          <cell r="F11500" t="str">
            <v>干扰素 γ 受体缺陷</v>
          </cell>
          <cell r="G11500" t="str">
            <v>各种先天性家族性遗传性疾病</v>
          </cell>
        </row>
        <row r="11501">
          <cell r="E11501" t="str">
            <v>INTERFERON GAMMA RELEASE ASSAY</v>
          </cell>
          <cell r="F11501" t="str">
            <v>γ-干扰素释放试验</v>
          </cell>
          <cell r="G11501" t="str">
            <v>各类检查</v>
          </cell>
        </row>
        <row r="11502">
          <cell r="E11502" t="str">
            <v>INTERFERON GAMMA RELEASE ASSAY POSITIVE</v>
          </cell>
          <cell r="F11502" t="str">
            <v>γ-干扰素释放试验阳性</v>
          </cell>
          <cell r="G11502" t="str">
            <v>各类检查</v>
          </cell>
        </row>
        <row r="11503">
          <cell r="E11503" t="str">
            <v>INTERLEUKIN-2 RECEPTOR INCREASED</v>
          </cell>
          <cell r="F11503" t="str">
            <v>白介素 -2 受体增加</v>
          </cell>
          <cell r="G11503" t="str">
            <v>各类检查</v>
          </cell>
        </row>
        <row r="11504">
          <cell r="E11504" t="str">
            <v>INTERLEUKIN LEVEL</v>
          </cell>
          <cell r="F11504" t="str">
            <v>白介素水平</v>
          </cell>
          <cell r="G11504" t="str">
            <v>各类检查</v>
          </cell>
        </row>
        <row r="11505">
          <cell r="E11505" t="str">
            <v>INTERLEUKIN LEVEL DECREASED</v>
          </cell>
          <cell r="F11505" t="str">
            <v>白介素水平降低</v>
          </cell>
          <cell r="G11505" t="str">
            <v>各类检查</v>
          </cell>
        </row>
        <row r="11506">
          <cell r="E11506" t="str">
            <v>INTERLEUKIN LEVEL INCREASED</v>
          </cell>
          <cell r="F11506" t="str">
            <v>白介素水平升高</v>
          </cell>
          <cell r="G11506" t="str">
            <v>各类检查</v>
          </cell>
        </row>
        <row r="11507">
          <cell r="E11507" t="str">
            <v>INTERMEDIATE DENSITY LIPOPROTEIN INCREASED</v>
          </cell>
          <cell r="F11507" t="str">
            <v>中密度脂蛋白增加</v>
          </cell>
          <cell r="G11507" t="str">
            <v>各类检查</v>
          </cell>
        </row>
        <row r="11508">
          <cell r="E11508" t="str">
            <v>INTERMEDIATE SYNDROME</v>
          </cell>
          <cell r="F11508" t="str">
            <v>中间综合征</v>
          </cell>
          <cell r="G11508" t="str">
            <v>各类神经系统疾病</v>
          </cell>
        </row>
        <row r="11509">
          <cell r="E11509" t="str">
            <v>INTERMEDIATE UVEITIS</v>
          </cell>
          <cell r="F11509" t="str">
            <v>葡萄膜炎</v>
          </cell>
          <cell r="G11509" t="str">
            <v>眼器官疾病</v>
          </cell>
        </row>
        <row r="11510">
          <cell r="E11510" t="str">
            <v>INTERMENSTRUAL BLEEDING</v>
          </cell>
          <cell r="F11510" t="str">
            <v>月经间期出血</v>
          </cell>
          <cell r="G11510" t="str">
            <v>生殖系统及乳腺疾病</v>
          </cell>
        </row>
        <row r="11511">
          <cell r="E11511" t="str">
            <v>INTERMITTENT CLAUDICATION</v>
          </cell>
          <cell r="F11511" t="str">
            <v>间歇性跛行</v>
          </cell>
          <cell r="G11511" t="str">
            <v>血管与淋巴管类疾病</v>
          </cell>
        </row>
        <row r="11512">
          <cell r="E11512" t="str">
            <v>INTERMITTENT EXPLOSIVE DISORDER</v>
          </cell>
          <cell r="F11512" t="str">
            <v>间歇性狂暴症</v>
          </cell>
          <cell r="G11512" t="str">
            <v>精神病类</v>
          </cell>
        </row>
        <row r="11513">
          <cell r="E11513" t="str">
            <v>INTERMITTENT POSITIVE PRESSURE BREATHING</v>
          </cell>
          <cell r="F11513" t="str">
            <v>间歇性正压呼吸</v>
          </cell>
          <cell r="G11513" t="str">
            <v>各种手术及医疗操作</v>
          </cell>
        </row>
        <row r="11514">
          <cell r="E11514" t="str">
            <v>INTERNAL CAPSULE INFARCTION</v>
          </cell>
          <cell r="F11514" t="str">
            <v>内囊梗死</v>
          </cell>
          <cell r="G11514" t="str">
            <v>各类神经系统疾病</v>
          </cell>
        </row>
        <row r="11515">
          <cell r="E11515" t="str">
            <v>INTERNAL CAROTID ARTERY DEFORMITY</v>
          </cell>
          <cell r="F11515" t="str">
            <v>颈内动脉畸形</v>
          </cell>
          <cell r="G11515" t="str">
            <v>各类神经系统疾病</v>
          </cell>
        </row>
        <row r="11516">
          <cell r="E11516" t="str">
            <v>INTERNAL CAROTID ARTERY KINKING</v>
          </cell>
          <cell r="F11516" t="str">
            <v>颈内动脉畸形</v>
          </cell>
          <cell r="G11516" t="str">
            <v>各类神经系统疾病</v>
          </cell>
        </row>
        <row r="11517">
          <cell r="E11517" t="str">
            <v>INTERNAL DEVICE EXPOSED</v>
          </cell>
          <cell r="F11517" t="str">
            <v>内置装置暴露</v>
          </cell>
          <cell r="G11517" t="str">
            <v>产品问题</v>
          </cell>
        </row>
        <row r="11518">
          <cell r="E11518" t="str">
            <v>INTERNAL FIXATION OF FRACTURE</v>
          </cell>
          <cell r="F11518" t="str">
            <v>骨折内固定</v>
          </cell>
          <cell r="G11518" t="str">
            <v>各种手术及医疗操作</v>
          </cell>
        </row>
        <row r="11519">
          <cell r="E11519" t="str">
            <v>INTERNAL FIXATION OF SPINE</v>
          </cell>
          <cell r="F11519" t="str">
            <v>脊柱内固定</v>
          </cell>
          <cell r="G11519" t="str">
            <v>各种手术及医疗操作</v>
          </cell>
        </row>
        <row r="11520">
          <cell r="E11520" t="str">
            <v>INTERNAL HAEMORRHAGE</v>
          </cell>
          <cell r="F11520" t="str">
            <v>内出血</v>
          </cell>
          <cell r="G11520" t="str">
            <v>血管与淋巴管类疾病</v>
          </cell>
        </row>
        <row r="11521">
          <cell r="E11521" t="str">
            <v>INTERNAL HERNIA</v>
          </cell>
          <cell r="F11521" t="str">
            <v>内疝</v>
          </cell>
          <cell r="G11521" t="str">
            <v>胃肠系统疾病</v>
          </cell>
        </row>
        <row r="11522">
          <cell r="E11522" t="str">
            <v>INTERNAL INJURY</v>
          </cell>
          <cell r="F11522" t="str">
            <v>内伤</v>
          </cell>
          <cell r="G11522" t="str">
            <v>各类损伤、中毒及操作并发症</v>
          </cell>
        </row>
        <row r="11523">
          <cell r="E11523" t="str">
            <v>INTERNAL LIMITING MEMBRANE PEELING</v>
          </cell>
          <cell r="F11523" t="str">
            <v>内界膜剥离</v>
          </cell>
          <cell r="G11523" t="str">
            <v>各种手术及医疗操作</v>
          </cell>
        </row>
        <row r="11524">
          <cell r="E11524" t="str">
            <v>INTERNATIONAL NORMALISED RATIO</v>
          </cell>
          <cell r="F11524" t="str">
            <v>国际标准化比率</v>
          </cell>
          <cell r="G11524" t="str">
            <v>各类检查</v>
          </cell>
        </row>
        <row r="11525">
          <cell r="E11525" t="str">
            <v>INTERNATIONAL NORMALISED RATIO ABNORMAL</v>
          </cell>
          <cell r="F11525" t="str">
            <v>国际标准化比率异常</v>
          </cell>
          <cell r="G11525" t="str">
            <v>各类检查</v>
          </cell>
        </row>
        <row r="11526">
          <cell r="E11526" t="str">
            <v>INTERNATIONAL NORMALISED RATIO DECREASED</v>
          </cell>
          <cell r="F11526" t="str">
            <v>国际标准化比率降低</v>
          </cell>
          <cell r="G11526" t="str">
            <v>各类检查</v>
          </cell>
        </row>
        <row r="11527">
          <cell r="E11527" t="str">
            <v>INTERNATIONAL NORMALISED RATIO FLUCTUATION</v>
          </cell>
          <cell r="F11527" t="str">
            <v>国际标准化比率波动</v>
          </cell>
          <cell r="G11527" t="str">
            <v>各类检查</v>
          </cell>
        </row>
        <row r="11528">
          <cell r="E11528" t="str">
            <v>INTERNATIONAL NORMALISED RATIO INCREASED</v>
          </cell>
          <cell r="F11528" t="str">
            <v>国际标准化比率升高</v>
          </cell>
          <cell r="G11528" t="str">
            <v>各类检查</v>
          </cell>
        </row>
        <row r="11529">
          <cell r="E11529" t="str">
            <v>INTERNATIONAL NORMALISED RATIO NORMAL</v>
          </cell>
          <cell r="F11529" t="str">
            <v>国际标准化比例正常</v>
          </cell>
          <cell r="G11529" t="str">
            <v>各类检查</v>
          </cell>
        </row>
        <row r="11530">
          <cell r="E11530" t="str">
            <v>INTERRUPTION OF AORTIC ARCH</v>
          </cell>
          <cell r="F11530" t="str">
            <v>主动脉弓离断</v>
          </cell>
          <cell r="G11530" t="str">
            <v>各种先天性家族性遗传性疾病</v>
          </cell>
        </row>
        <row r="11531">
          <cell r="E11531" t="str">
            <v>INTERSECTION SYNDROME</v>
          </cell>
          <cell r="F11531" t="str">
            <v>交叉综合征</v>
          </cell>
          <cell r="G11531" t="str">
            <v>各种肌肉骨骼及结缔组织疾病</v>
          </cell>
        </row>
        <row r="11532">
          <cell r="E11532" t="str">
            <v>INTERSPINOUS OSTEOARTHRITIS</v>
          </cell>
          <cell r="F11532" t="str">
            <v>椎间骨关节炎</v>
          </cell>
          <cell r="G11532" t="str">
            <v>各种肌肉骨骼及结缔组织疾病</v>
          </cell>
        </row>
        <row r="11533">
          <cell r="E11533" t="str">
            <v>INTERSTITIAL GRANULOMATOUS DERMATITIS</v>
          </cell>
          <cell r="F11533" t="str">
            <v>间质肉芽肿性皮炎</v>
          </cell>
          <cell r="G11533" t="str">
            <v>皮肤及皮下组织类疾病</v>
          </cell>
        </row>
        <row r="11534">
          <cell r="E11534" t="str">
            <v>INTERSTITIAL LUNG ABNORMALITY</v>
          </cell>
          <cell r="F11534" t="str">
            <v>间质性肺异常</v>
          </cell>
          <cell r="G11534" t="str">
            <v>呼吸系统、胸及纵隔疾病</v>
          </cell>
        </row>
        <row r="11535">
          <cell r="E11535" t="str">
            <v>INTERSTITIAL LUNG DISEASE</v>
          </cell>
          <cell r="F11535" t="str">
            <v>间质性肺疾病</v>
          </cell>
          <cell r="G11535" t="str">
            <v>呼吸系统、胸及纵隔疾病</v>
          </cell>
        </row>
        <row r="11536">
          <cell r="E11536" t="str">
            <v>INTERTRIGO</v>
          </cell>
          <cell r="F11536" t="str">
            <v>擦烂</v>
          </cell>
          <cell r="G11536" t="str">
            <v>皮肤及皮下组织类疾病</v>
          </cell>
        </row>
        <row r="11537">
          <cell r="E11537" t="str">
            <v>INTERTRIGO CANDIDA</v>
          </cell>
          <cell r="F11537" t="str">
            <v>皮肤念珠菌</v>
          </cell>
          <cell r="G11537" t="str">
            <v>感染及侵染类疾病</v>
          </cell>
        </row>
        <row r="11538">
          <cell r="E11538" t="str">
            <v>INTERVENTIONAL PROCEDURE</v>
          </cell>
          <cell r="F11538" t="str">
            <v>介入治疗</v>
          </cell>
          <cell r="G11538" t="str">
            <v>各种手术及医疗操作</v>
          </cell>
        </row>
        <row r="11539">
          <cell r="E11539" t="str">
            <v>INTERVENTRICULAR SEPTUM RUPTURE</v>
          </cell>
          <cell r="F11539" t="str">
            <v>室间隔破损</v>
          </cell>
          <cell r="G11539" t="str">
            <v>心脏器官疾病</v>
          </cell>
        </row>
        <row r="11540">
          <cell r="E11540" t="str">
            <v>INTERVERTEBRAL DISC ANNULAR TEAR</v>
          </cell>
          <cell r="F11540" t="str">
            <v>椎间盘环形撕裂</v>
          </cell>
          <cell r="G11540" t="str">
            <v>各种肌肉骨骼及结缔组织疾病</v>
          </cell>
        </row>
        <row r="11541">
          <cell r="E11541" t="str">
            <v>INTERVERTEBRAL DISC CALCIFICATION</v>
          </cell>
          <cell r="F11541" t="str">
            <v>椎间盘钙化</v>
          </cell>
          <cell r="G11541" t="str">
            <v>各种肌肉骨骼及结缔组织疾病</v>
          </cell>
        </row>
        <row r="11542">
          <cell r="E11542" t="str">
            <v>INTERVERTEBRAL DISC COMPRESSION</v>
          </cell>
          <cell r="F11542" t="str">
            <v>椎间盘压缩</v>
          </cell>
          <cell r="G11542" t="str">
            <v>各种肌肉骨骼及结缔组织疾病</v>
          </cell>
        </row>
        <row r="11543">
          <cell r="E11543" t="str">
            <v>INTERVERTEBRAL DISC DEGENERATION</v>
          </cell>
          <cell r="F11543" t="str">
            <v>椎间盘退行性变</v>
          </cell>
          <cell r="G11543" t="str">
            <v>各种肌肉骨骼及结缔组织疾病</v>
          </cell>
        </row>
        <row r="11544">
          <cell r="E11544" t="str">
            <v>INTERVERTEBRAL DISC DISORDER</v>
          </cell>
          <cell r="F11544" t="str">
            <v>椎间盘疾病</v>
          </cell>
          <cell r="G11544" t="str">
            <v>各种肌肉骨骼及结缔组织疾病</v>
          </cell>
        </row>
        <row r="11545">
          <cell r="E11545" t="str">
            <v>INTERVERTEBRAL DISC DISPLACEMENT</v>
          </cell>
          <cell r="F11545" t="str">
            <v>椎间盘移位</v>
          </cell>
          <cell r="G11545" t="str">
            <v>各种肌肉骨骼及结缔组织疾病</v>
          </cell>
        </row>
        <row r="11546">
          <cell r="E11546" t="str">
            <v>INTERVERTEBRAL DISC INJURY</v>
          </cell>
          <cell r="F11546" t="str">
            <v>椎间盘损伤</v>
          </cell>
          <cell r="G11546" t="str">
            <v>各类损伤、中毒及操作并发症</v>
          </cell>
        </row>
        <row r="11547">
          <cell r="E11547" t="str">
            <v>INTERVERTEBRAL DISC OPERATION</v>
          </cell>
          <cell r="F11547" t="str">
            <v>椎间盘手术</v>
          </cell>
          <cell r="G11547" t="str">
            <v>各种手术及医疗操作</v>
          </cell>
        </row>
        <row r="11548">
          <cell r="E11548" t="str">
            <v>INTERVERTEBRAL DISC PROTRUSION</v>
          </cell>
          <cell r="F11548" t="str">
            <v>椎间盘突出</v>
          </cell>
          <cell r="G11548" t="str">
            <v>各种肌肉骨骼及结缔组织疾病</v>
          </cell>
        </row>
        <row r="11549">
          <cell r="E11549" t="str">
            <v>INTERVERTEBRAL DISC SPACE NARROWING</v>
          </cell>
          <cell r="F11549" t="str">
            <v>椎间盘间隙狭窄</v>
          </cell>
          <cell r="G11549" t="str">
            <v>各种肌肉骨骼及结缔组织疾病</v>
          </cell>
        </row>
        <row r="11550">
          <cell r="E11550" t="str">
            <v>INTERVERTEBRAL DISCITIS</v>
          </cell>
          <cell r="F11550" t="str">
            <v>椎间盘炎</v>
          </cell>
          <cell r="G11550" t="str">
            <v>感染及侵染类疾病</v>
          </cell>
        </row>
        <row r="11551">
          <cell r="E11551" t="str">
            <v>INTESTINAL ADENOCARCINOMA</v>
          </cell>
          <cell r="F11551" t="str">
            <v>肠腺癌</v>
          </cell>
          <cell r="G11551" t="str">
            <v>良性、恶性及性质不明的肿瘤（包括囊状和息肉状）</v>
          </cell>
        </row>
        <row r="11552">
          <cell r="E11552" t="str">
            <v>INTESTINAL ADHESION LYSIS</v>
          </cell>
          <cell r="F11552" t="str">
            <v>肠粘连松解术</v>
          </cell>
          <cell r="G11552" t="str">
            <v>各种手术及医疗操作</v>
          </cell>
        </row>
        <row r="11553">
          <cell r="E11553" t="str">
            <v>INTESTINAL ANASTOMOSIS</v>
          </cell>
          <cell r="F11553" t="str">
            <v>肠吻合术</v>
          </cell>
          <cell r="G11553" t="str">
            <v>各种手术及医疗操作</v>
          </cell>
        </row>
        <row r="11554">
          <cell r="E11554" t="str">
            <v>INTESTINAL ANASTOMOSIS COMPLICATION</v>
          </cell>
          <cell r="F11554" t="str">
            <v>肠吻合术并发症</v>
          </cell>
          <cell r="G11554" t="str">
            <v>各类损伤、中毒及操作并发症</v>
          </cell>
        </row>
        <row r="11555">
          <cell r="E11555" t="str">
            <v>INTESTINAL ANASTOMOTIC LEAK</v>
          </cell>
          <cell r="F11555" t="str">
            <v>胃肠吻合口瘘</v>
          </cell>
          <cell r="G11555" t="str">
            <v>各类损伤、中毒及操作并发症</v>
          </cell>
        </row>
        <row r="11556">
          <cell r="E11556" t="str">
            <v>INTESTINAL ANGINA</v>
          </cell>
          <cell r="F11556" t="str">
            <v>缺血性肠绞痛</v>
          </cell>
          <cell r="G11556" t="str">
            <v>胃肠系统疾病</v>
          </cell>
        </row>
        <row r="11557">
          <cell r="E11557" t="str">
            <v>INTESTINAL ANGIOEDEMA</v>
          </cell>
          <cell r="F11557" t="str">
            <v>肠血管性水肿</v>
          </cell>
          <cell r="G11557" t="str">
            <v>胃肠系统疾病</v>
          </cell>
        </row>
        <row r="11558">
          <cell r="E11558" t="str">
            <v>INTESTINAL ANGIOMA</v>
          </cell>
          <cell r="F11558" t="str">
            <v>肠道血管瘤</v>
          </cell>
          <cell r="G11558" t="str">
            <v>良性、恶性及性质不明的肿瘤（包括囊状和息肉状）</v>
          </cell>
        </row>
        <row r="11559">
          <cell r="E11559" t="str">
            <v>INTESTINAL ATONY</v>
          </cell>
          <cell r="F11559" t="str">
            <v>肠无力</v>
          </cell>
          <cell r="G11559" t="str">
            <v>胃肠系统疾病</v>
          </cell>
        </row>
        <row r="11560">
          <cell r="E11560" t="str">
            <v>INTESTINAL ATRESIA</v>
          </cell>
          <cell r="F11560" t="str">
            <v>肠闭锁</v>
          </cell>
          <cell r="G11560" t="str">
            <v>各种先天性家族性遗传性疾病</v>
          </cell>
        </row>
        <row r="11561">
          <cell r="E11561" t="str">
            <v>INTESTINAL BARRIER DYSFUNCTION</v>
          </cell>
          <cell r="F11561" t="str">
            <v>肠道屏障功能障碍</v>
          </cell>
          <cell r="G11561" t="str">
            <v>胃肠系统疾病</v>
          </cell>
        </row>
        <row r="11562">
          <cell r="E11562" t="str">
            <v>INTESTINAL CALCIFICATION</v>
          </cell>
          <cell r="F11562" t="str">
            <v>肠钙化</v>
          </cell>
          <cell r="G11562" t="str">
            <v>胃肠系统疾病</v>
          </cell>
        </row>
        <row r="11563">
          <cell r="E11563" t="str">
            <v>INTESTINAL CONGESTION</v>
          </cell>
          <cell r="F11563" t="str">
            <v>肠充血性阻塞</v>
          </cell>
          <cell r="G11563" t="str">
            <v>胃肠系统疾病</v>
          </cell>
        </row>
        <row r="11564">
          <cell r="E11564" t="str">
            <v>INTESTINAL CYST</v>
          </cell>
          <cell r="F11564" t="str">
            <v>肠内囊肿</v>
          </cell>
          <cell r="G11564" t="str">
            <v>胃肠系统疾病</v>
          </cell>
        </row>
        <row r="11565">
          <cell r="E11565" t="str">
            <v>INTESTINAL DIAPHRAGM DISEASE</v>
          </cell>
          <cell r="F11565" t="str">
            <v>肠膈膜病</v>
          </cell>
          <cell r="G11565" t="str">
            <v>胃肠系统疾病</v>
          </cell>
        </row>
        <row r="11566">
          <cell r="E11566" t="str">
            <v>INTESTINAL DILATATION</v>
          </cell>
          <cell r="F11566" t="str">
            <v>肠扩张</v>
          </cell>
          <cell r="G11566" t="str">
            <v>胃肠系统疾病</v>
          </cell>
        </row>
        <row r="11567">
          <cell r="E11567" t="str">
            <v>INTESTINAL FIBROSIS</v>
          </cell>
          <cell r="F11567" t="str">
            <v>肠纤维化</v>
          </cell>
          <cell r="G11567" t="str">
            <v>胃肠系统疾病</v>
          </cell>
        </row>
        <row r="11568">
          <cell r="E11568" t="str">
            <v>INTESTINAL FISTULA</v>
          </cell>
          <cell r="F11568" t="str">
            <v>肠瘘</v>
          </cell>
          <cell r="G11568" t="str">
            <v>胃肠系统疾病</v>
          </cell>
        </row>
        <row r="11569">
          <cell r="E11569" t="str">
            <v>INTESTINAL FISTULA INFECTION</v>
          </cell>
          <cell r="F11569" t="str">
            <v>肠瘘感染</v>
          </cell>
          <cell r="G11569" t="str">
            <v>感染及侵染类疾病</v>
          </cell>
        </row>
        <row r="11570">
          <cell r="E11570" t="str">
            <v>INTESTINAL FISTULA REPAIR</v>
          </cell>
          <cell r="F11570" t="str">
            <v>肠瘘修复术</v>
          </cell>
          <cell r="G11570" t="str">
            <v>各种手术及医疗操作</v>
          </cell>
        </row>
        <row r="11571">
          <cell r="E11571" t="str">
            <v>INTESTINAL FUNCTIONAL DISORDER</v>
          </cell>
          <cell r="F11571" t="str">
            <v>功能性胃肠紊乱</v>
          </cell>
          <cell r="G11571" t="str">
            <v>胃肠系统疾病</v>
          </cell>
        </row>
        <row r="11572">
          <cell r="E11572" t="str">
            <v>INTESTINAL GANGRENE</v>
          </cell>
          <cell r="F11572" t="str">
            <v>肠坏疽</v>
          </cell>
          <cell r="G11572" t="str">
            <v>感染及侵染类疾病</v>
          </cell>
        </row>
        <row r="11573">
          <cell r="E11573" t="str">
            <v>INTESTINAL GASTRIC METAPLASIA</v>
          </cell>
          <cell r="F11573" t="str">
            <v>慢性胃炎</v>
          </cell>
          <cell r="G11573" t="str">
            <v>胃肠系统疾病</v>
          </cell>
        </row>
        <row r="11574">
          <cell r="E11574" t="str">
            <v>INTESTINAL HAEMATOMA</v>
          </cell>
          <cell r="F11574" t="str">
            <v>肠血肿</v>
          </cell>
          <cell r="G11574" t="str">
            <v>胃肠系统疾病</v>
          </cell>
        </row>
        <row r="11575">
          <cell r="E11575" t="str">
            <v>INTESTINAL HAEMORRHAGE</v>
          </cell>
          <cell r="F11575" t="str">
            <v>肠出血</v>
          </cell>
          <cell r="G11575" t="str">
            <v>胃肠系统疾病</v>
          </cell>
        </row>
        <row r="11576">
          <cell r="E11576" t="str">
            <v>INTESTINAL HYPERMOTILITY</v>
          </cell>
          <cell r="F11576" t="str">
            <v>胃肠运动过强</v>
          </cell>
          <cell r="G11576" t="str">
            <v>胃肠系统疾病</v>
          </cell>
        </row>
        <row r="11577">
          <cell r="E11577" t="str">
            <v>INTESTINAL HYPOMOTILITY</v>
          </cell>
          <cell r="F11577" t="str">
            <v>胃肠道动力不足</v>
          </cell>
          <cell r="G11577" t="str">
            <v>胃肠系统疾病</v>
          </cell>
        </row>
        <row r="11578">
          <cell r="E11578" t="str">
            <v>INTESTINAL INFARCTION</v>
          </cell>
          <cell r="F11578" t="str">
            <v>肠梗死</v>
          </cell>
          <cell r="G11578" t="str">
            <v>胃肠系统疾病</v>
          </cell>
        </row>
        <row r="11579">
          <cell r="E11579" t="str">
            <v>INTESTINAL INTRAEPITHELIAL LYMPHOCYTES INCREASED</v>
          </cell>
          <cell r="F11579" t="str">
            <v>肠上皮内淋巴细胞增加</v>
          </cell>
          <cell r="G11579" t="str">
            <v>各类检查</v>
          </cell>
        </row>
        <row r="11580">
          <cell r="E11580" t="str">
            <v>INTESTINAL ISCHAEMIA</v>
          </cell>
          <cell r="F11580" t="str">
            <v>肠缺血</v>
          </cell>
          <cell r="G11580" t="str">
            <v>胃肠系统疾病</v>
          </cell>
        </row>
        <row r="11581">
          <cell r="E11581" t="str">
            <v>INTESTINAL LIPOMATOSIS</v>
          </cell>
          <cell r="F11581" t="str">
            <v>肠脂肪瘤病</v>
          </cell>
          <cell r="G11581" t="str">
            <v>胃肠系统疾病</v>
          </cell>
        </row>
        <row r="11582">
          <cell r="E11582" t="str">
            <v>INTESTINAL MALROTATION</v>
          </cell>
          <cell r="F11582" t="str">
            <v>肠旋转不良</v>
          </cell>
          <cell r="G11582" t="str">
            <v>各种先天性家族性遗传性疾病</v>
          </cell>
        </row>
        <row r="11583">
          <cell r="E11583" t="str">
            <v>INTESTINAL MALROTATION REPAIR</v>
          </cell>
          <cell r="F11583" t="str">
            <v>肠旋转不良修复术</v>
          </cell>
          <cell r="G11583" t="str">
            <v>各种手术及医疗操作</v>
          </cell>
        </row>
        <row r="11584">
          <cell r="E11584" t="str">
            <v>INTESTINAL MASS</v>
          </cell>
          <cell r="F11584" t="str">
            <v>肠道肿块</v>
          </cell>
          <cell r="G11584" t="str">
            <v>胃肠系统疾病</v>
          </cell>
        </row>
        <row r="11585">
          <cell r="E11585" t="str">
            <v>INTESTINAL METAPLASIA</v>
          </cell>
          <cell r="F11585" t="str">
            <v>肠上皮化生</v>
          </cell>
          <cell r="G11585" t="str">
            <v>胃肠系统疾病</v>
          </cell>
        </row>
        <row r="11586">
          <cell r="E11586" t="str">
            <v>INTESTINAL METASTASIS</v>
          </cell>
          <cell r="F11586" t="str">
            <v>肠转移</v>
          </cell>
          <cell r="G11586" t="str">
            <v>良性、恶性及性质不明的肿瘤（包括囊状和息肉状）</v>
          </cell>
        </row>
        <row r="11587">
          <cell r="E11587" t="str">
            <v>INTESTINAL MUCOSAL ATROPHY</v>
          </cell>
          <cell r="F11587" t="str">
            <v>肠道粘膜萎缩</v>
          </cell>
          <cell r="G11587" t="str">
            <v>胃肠系统疾病</v>
          </cell>
        </row>
        <row r="11588">
          <cell r="E11588" t="str">
            <v>INTESTINAL MUCOSAL HYPERTROPHY</v>
          </cell>
          <cell r="F11588" t="str">
            <v>肠道粘膜肥大</v>
          </cell>
          <cell r="G11588" t="str">
            <v>胃肠系统疾病</v>
          </cell>
        </row>
        <row r="11589">
          <cell r="E11589" t="str">
            <v>INTESTINAL MUCOSAL TEAR</v>
          </cell>
          <cell r="F11589" t="str">
            <v>肠粘膜撕裂</v>
          </cell>
          <cell r="G11589" t="str">
            <v>胃肠系统疾病</v>
          </cell>
        </row>
        <row r="11590">
          <cell r="E11590" t="str">
            <v>INTESTINAL NEURONAL DYSPLASIA</v>
          </cell>
          <cell r="F11590" t="str">
            <v>肠神经源性发育异常症</v>
          </cell>
          <cell r="G11590" t="str">
            <v>各种先天性家族性遗传性疾病</v>
          </cell>
        </row>
        <row r="11591">
          <cell r="E11591" t="str">
            <v>INTESTINAL OBSTRUCTION</v>
          </cell>
          <cell r="F11591" t="str">
            <v>肠梗阻</v>
          </cell>
          <cell r="G11591" t="str">
            <v>胃肠系统疾病</v>
          </cell>
        </row>
        <row r="11592">
          <cell r="E11592" t="str">
            <v>INTESTINAL OPERATION</v>
          </cell>
          <cell r="F11592" t="str">
            <v>肠道手术</v>
          </cell>
          <cell r="G11592" t="str">
            <v>各种手术及医疗操作</v>
          </cell>
        </row>
        <row r="11593">
          <cell r="E11593" t="str">
            <v>INTESTINAL PERFORATION</v>
          </cell>
          <cell r="F11593" t="str">
            <v>肠穿孔</v>
          </cell>
          <cell r="G11593" t="str">
            <v>胃肠系统疾病</v>
          </cell>
        </row>
        <row r="11594">
          <cell r="E11594" t="str">
            <v>INTESTINAL POLYP</v>
          </cell>
          <cell r="F11594" t="str">
            <v>肠息肉</v>
          </cell>
          <cell r="G11594" t="str">
            <v>胃肠系统疾病</v>
          </cell>
        </row>
        <row r="11595">
          <cell r="E11595" t="str">
            <v>INTESTINAL POLYP HAEMORRHAGE</v>
          </cell>
          <cell r="F11595" t="str">
            <v>胃肠息肉出血</v>
          </cell>
          <cell r="G11595" t="str">
            <v>胃肠系统疾病</v>
          </cell>
        </row>
        <row r="11596">
          <cell r="E11596" t="str">
            <v>INTESTINAL POLYPECTOMY</v>
          </cell>
          <cell r="F11596" t="str">
            <v>肠道息肉切除术</v>
          </cell>
          <cell r="G11596" t="str">
            <v>各种手术及医疗操作</v>
          </cell>
        </row>
        <row r="11597">
          <cell r="E11597" t="str">
            <v>INTESTINAL PROLAPSE</v>
          </cell>
          <cell r="F11597" t="str">
            <v>肠脱垂</v>
          </cell>
          <cell r="G11597" t="str">
            <v>胃肠系统疾病</v>
          </cell>
        </row>
        <row r="11598">
          <cell r="E11598" t="str">
            <v>INTESTINAL PSEUDO-OBSTRUCTION</v>
          </cell>
          <cell r="F11598" t="str">
            <v>假性肠梗阻</v>
          </cell>
          <cell r="G11598" t="str">
            <v>胃肠系统疾病</v>
          </cell>
        </row>
        <row r="11599">
          <cell r="E11599" t="str">
            <v>INTESTINAL RESECTION</v>
          </cell>
          <cell r="F11599" t="str">
            <v>肠道切除术</v>
          </cell>
          <cell r="G11599" t="str">
            <v>各种手术及医疗操作</v>
          </cell>
        </row>
        <row r="11600">
          <cell r="E11600" t="str">
            <v>INTESTINAL SCARRING</v>
          </cell>
          <cell r="F11600" t="str">
            <v>胃肠瘢痕形成</v>
          </cell>
          <cell r="G11600" t="str">
            <v>胃肠系统疾病</v>
          </cell>
        </row>
        <row r="11601">
          <cell r="E11601" t="str">
            <v>INTESTINAL SEPSIS</v>
          </cell>
          <cell r="F11601" t="str">
            <v>肠脓毒症</v>
          </cell>
          <cell r="G11601" t="str">
            <v>感染及侵染类疾病</v>
          </cell>
        </row>
        <row r="11602">
          <cell r="E11602" t="str">
            <v>INTESTINAL SMOOTH MUSCLE HYPERTROPHY</v>
          </cell>
          <cell r="F11602" t="str">
            <v>肠平滑肌肥大</v>
          </cell>
          <cell r="G11602" t="str">
            <v>胃肠系统疾病</v>
          </cell>
        </row>
        <row r="11603">
          <cell r="E11603" t="str">
            <v>INTESTINAL SPASM</v>
          </cell>
          <cell r="F11603" t="str">
            <v>胃肠痛</v>
          </cell>
          <cell r="G11603" t="str">
            <v>胃肠系统疾病</v>
          </cell>
        </row>
        <row r="11604">
          <cell r="E11604" t="str">
            <v>INTESTINAL STEATOSIS</v>
          </cell>
          <cell r="F11604" t="str">
            <v>肠脂肪变性</v>
          </cell>
          <cell r="G11604" t="str">
            <v>胃肠系统疾病</v>
          </cell>
        </row>
        <row r="11605">
          <cell r="E11605" t="str">
            <v>INTESTINAL STENOSIS</v>
          </cell>
          <cell r="F11605" t="str">
            <v>肠狭窄</v>
          </cell>
          <cell r="G11605" t="str">
            <v>胃肠系统疾病</v>
          </cell>
        </row>
        <row r="11606">
          <cell r="E11606" t="str">
            <v>INTESTINAL STENT INSERTION</v>
          </cell>
          <cell r="F11606" t="str">
            <v>肠内支架植入</v>
          </cell>
          <cell r="G11606" t="str">
            <v>各种手术及医疗操作</v>
          </cell>
        </row>
        <row r="11607">
          <cell r="E11607" t="str">
            <v>INTESTINAL STENT REMOVAL</v>
          </cell>
          <cell r="F11607" t="str">
            <v>肠道支架移除</v>
          </cell>
          <cell r="G11607" t="str">
            <v>各种手术及医疗操作</v>
          </cell>
        </row>
        <row r="11608">
          <cell r="E11608" t="str">
            <v>INTESTINAL STOMA</v>
          </cell>
          <cell r="F11608" t="str">
            <v>肠造口术</v>
          </cell>
          <cell r="G11608" t="str">
            <v>各种手术及医疗操作</v>
          </cell>
        </row>
        <row r="11609">
          <cell r="E11609" t="str">
            <v>INTESTINAL STOMA COMPLICATION</v>
          </cell>
          <cell r="F11609" t="str">
            <v>胃肠造口并发症</v>
          </cell>
          <cell r="G11609" t="str">
            <v>各类损伤、中毒及操作并发症</v>
          </cell>
        </row>
        <row r="11610">
          <cell r="E11610" t="str">
            <v>INTESTINAL STOMA SITE BLEEDING</v>
          </cell>
          <cell r="F11610" t="str">
            <v>造口部位出血</v>
          </cell>
          <cell r="G11610" t="str">
            <v>各类损伤、中毒及操作并发症</v>
          </cell>
        </row>
        <row r="11611">
          <cell r="E11611" t="str">
            <v>INTESTINAL STRANGULATION</v>
          </cell>
          <cell r="F11611" t="str">
            <v>肠绞窄</v>
          </cell>
          <cell r="G11611" t="str">
            <v>胃肠系统疾病</v>
          </cell>
        </row>
        <row r="11612">
          <cell r="E11612" t="str">
            <v>INTESTINAL T-CELL LYMPHOMA</v>
          </cell>
          <cell r="F11612" t="str">
            <v>肠病相关的 T 细胞淋巴瘤</v>
          </cell>
          <cell r="G11612" t="str">
            <v>良性、恶性及性质不明的肿瘤（包括囊状和息肉状）</v>
          </cell>
        </row>
        <row r="11613">
          <cell r="E11613" t="str">
            <v>INTESTINAL T-CELL LYMPHOMA RECURRENT</v>
          </cell>
          <cell r="F11613" t="str">
            <v>复发性肠 T 细胞淋巴瘤</v>
          </cell>
          <cell r="G11613" t="str">
            <v>良性、恶性及性质不明的肿瘤（包括囊状和息肉状）</v>
          </cell>
        </row>
        <row r="11614">
          <cell r="E11614" t="str">
            <v>INTESTINAL T-CELL LYMPHOMA REFRACTORY</v>
          </cell>
          <cell r="F11614" t="str">
            <v>难治性肠 T 细胞淋巴瘤</v>
          </cell>
          <cell r="G11614" t="str">
            <v>良性、恶性及性质不明的肿瘤（包括囊状和息肉状）</v>
          </cell>
        </row>
        <row r="11615">
          <cell r="E11615" t="str">
            <v>INTESTINAL TRANSIT TIME</v>
          </cell>
          <cell r="F11615" t="str">
            <v>肠道通过时间</v>
          </cell>
          <cell r="G11615" t="str">
            <v>各类检查</v>
          </cell>
        </row>
        <row r="11616">
          <cell r="E11616" t="str">
            <v>INTESTINAL TRANSIT TIME ABNORMAL</v>
          </cell>
          <cell r="F11616" t="str">
            <v>肠道通过时间异常</v>
          </cell>
          <cell r="G11616" t="str">
            <v>各类检查</v>
          </cell>
        </row>
        <row r="11617">
          <cell r="E11617" t="str">
            <v>INTESTINAL TRANSIT TIME DECREASED</v>
          </cell>
          <cell r="F11617" t="str">
            <v>肠道通过时间减少</v>
          </cell>
          <cell r="G11617" t="str">
            <v>各类检查</v>
          </cell>
        </row>
        <row r="11618">
          <cell r="E11618" t="str">
            <v>INTESTINAL TRANSIT TIME INCREASED</v>
          </cell>
          <cell r="F11618" t="str">
            <v>肠道通过时间增加</v>
          </cell>
          <cell r="G11618" t="str">
            <v>各类检查</v>
          </cell>
        </row>
        <row r="11619">
          <cell r="E11619" t="str">
            <v>INTESTINAL TRANSPLANT</v>
          </cell>
          <cell r="F11619" t="str">
            <v>肠移植</v>
          </cell>
          <cell r="G11619" t="str">
            <v>各种手术及医疗操作</v>
          </cell>
        </row>
        <row r="11620">
          <cell r="E11620" t="str">
            <v>INTESTINAL TRANSPOSITION</v>
          </cell>
          <cell r="F11620" t="str">
            <v>肠移位</v>
          </cell>
          <cell r="G11620" t="str">
            <v>各种先天性家族性遗传性疾病</v>
          </cell>
        </row>
        <row r="11621">
          <cell r="E11621" t="str">
            <v>INTESTINAL TUBERCULOSIS</v>
          </cell>
          <cell r="F11621" t="str">
            <v>肠结核病</v>
          </cell>
          <cell r="G11621" t="str">
            <v>感染及侵染类疾病</v>
          </cell>
        </row>
        <row r="11622">
          <cell r="E11622" t="str">
            <v>INTESTINAL ULCER</v>
          </cell>
          <cell r="F11622" t="str">
            <v>肠溃疡</v>
          </cell>
          <cell r="G11622" t="str">
            <v>胃肠系统疾病</v>
          </cell>
        </row>
        <row r="11623">
          <cell r="E11623" t="str">
            <v>INTESTINAL ULCER PERFORATION</v>
          </cell>
          <cell r="F11623" t="str">
            <v>肠溃疡穿孔</v>
          </cell>
          <cell r="G11623" t="str">
            <v>胃肠系统疾病</v>
          </cell>
        </row>
        <row r="11624">
          <cell r="E11624" t="str">
            <v>INTESTINAL VARICES</v>
          </cell>
          <cell r="F11624" t="str">
            <v>肠静脉曲张</v>
          </cell>
          <cell r="G11624" t="str">
            <v>胃肠系统疾病</v>
          </cell>
        </row>
        <row r="11625">
          <cell r="E11625" t="str">
            <v>INTESTINAL VARICES HAEMORRHAGE</v>
          </cell>
          <cell r="F11625" t="str">
            <v>肠静脉曲张出血</v>
          </cell>
          <cell r="G11625" t="str">
            <v>胃肠系统疾病</v>
          </cell>
        </row>
        <row r="11626">
          <cell r="E11626" t="str">
            <v>INTESTINAL VASCULAR DISORDER</v>
          </cell>
          <cell r="F11626" t="str">
            <v>肠道血管疾病</v>
          </cell>
          <cell r="G11626" t="str">
            <v>胃肠系统疾病</v>
          </cell>
        </row>
        <row r="11627">
          <cell r="E11627" t="str">
            <v>INTESTINAL VILLI ATROPHY</v>
          </cell>
          <cell r="F11627" t="str">
            <v>肠内绒毛萎缩</v>
          </cell>
          <cell r="G11627" t="str">
            <v>胃肠系统疾病</v>
          </cell>
        </row>
        <row r="11628">
          <cell r="E11628" t="str">
            <v>INTESTINE TRANSPLANT REJECTION</v>
          </cell>
          <cell r="F11628" t="str">
            <v>肠移植排斥</v>
          </cell>
          <cell r="G11628" t="str">
            <v>免疫系统疾病</v>
          </cell>
        </row>
        <row r="11629">
          <cell r="E11629" t="str">
            <v>INTOXICATION BY BREAST FEEDING</v>
          </cell>
          <cell r="F11629" t="str">
            <v>母乳喂养中毒</v>
          </cell>
          <cell r="G11629" t="str">
            <v>各类损伤、中毒及操作并发症</v>
          </cell>
        </row>
        <row r="11630">
          <cell r="E11630" t="str">
            <v>INTRA-ABDOMINAL CALCIFICATION</v>
          </cell>
          <cell r="F11630" t="str">
            <v>腹内钙化</v>
          </cell>
          <cell r="G11630" t="str">
            <v>胃肠系统疾病</v>
          </cell>
        </row>
        <row r="11631">
          <cell r="E11631" t="str">
            <v>INTRA-ABDOMINAL FLUID COLLECTION</v>
          </cell>
          <cell r="F11631" t="str">
            <v>腹内积液</v>
          </cell>
          <cell r="G11631" t="str">
            <v>胃肠系统疾病</v>
          </cell>
        </row>
        <row r="11632">
          <cell r="E11632" t="str">
            <v>INTRA-ABDOMINAL HAEMANGIOMA</v>
          </cell>
          <cell r="F11632" t="str">
            <v>腹内血管瘤</v>
          </cell>
          <cell r="G11632" t="str">
            <v>良性、恶性及性质不明的肿瘤（包括囊状和息肉状）</v>
          </cell>
        </row>
        <row r="11633">
          <cell r="E11633" t="str">
            <v>INTRA-ABDOMINAL HAEMATOMA</v>
          </cell>
          <cell r="F11633" t="str">
            <v>腹内血肿</v>
          </cell>
          <cell r="G11633" t="str">
            <v>胃肠系统疾病</v>
          </cell>
        </row>
        <row r="11634">
          <cell r="E11634" t="str">
            <v>INTRA-ABDOMINAL HAEMORRHAGE</v>
          </cell>
          <cell r="F11634" t="str">
            <v>腹内出血</v>
          </cell>
          <cell r="G11634" t="str">
            <v>胃肠系统疾病</v>
          </cell>
        </row>
        <row r="11635">
          <cell r="E11635" t="str">
            <v>INTRA-ABDOMINAL ORGAN AVULSION</v>
          </cell>
          <cell r="F11635" t="str">
            <v>腹内器官撕脱</v>
          </cell>
          <cell r="G11635" t="str">
            <v>各类损伤、中毒及操作并发症</v>
          </cell>
        </row>
        <row r="11636">
          <cell r="E11636" t="str">
            <v>INTRA-ABDOMINAL PRESSURE INCREASED</v>
          </cell>
          <cell r="F11636" t="str">
            <v>腹腔内压力增加</v>
          </cell>
          <cell r="G11636" t="str">
            <v>各类检查</v>
          </cell>
        </row>
        <row r="11637">
          <cell r="E11637" t="str">
            <v>INTRA-ABDOMINAL VASCULAR INJURY</v>
          </cell>
          <cell r="F11637" t="str">
            <v>腹腔内血管损伤</v>
          </cell>
          <cell r="G11637" t="str">
            <v>各类损伤、中毒及操作并发症</v>
          </cell>
        </row>
        <row r="11638">
          <cell r="E11638" t="str">
            <v>INTRA-AORTIC BALLOON PLACEMENT</v>
          </cell>
          <cell r="F11638" t="str">
            <v>主动脉内球囊安置</v>
          </cell>
          <cell r="G11638" t="str">
            <v>各种手术及医疗操作</v>
          </cell>
        </row>
        <row r="11639">
          <cell r="E11639" t="str">
            <v>INTRA-CEREBRAL ANEURYSM OPERATION</v>
          </cell>
          <cell r="F11639" t="str">
            <v>颅内动脉瘤手术</v>
          </cell>
          <cell r="G11639" t="str">
            <v>各种手术及医疗操作</v>
          </cell>
        </row>
        <row r="11640">
          <cell r="E11640" t="str">
            <v>INTRA-CRANIAL LESION EXCISION</v>
          </cell>
          <cell r="F11640" t="str">
            <v>颅内病灶切除术</v>
          </cell>
          <cell r="G11640" t="str">
            <v>各种手术及医疗操作</v>
          </cell>
        </row>
        <row r="11641">
          <cell r="E11641" t="str">
            <v>INTRA-NASAL ANTROSTOMY</v>
          </cell>
          <cell r="F11641" t="str">
            <v>窦造口术</v>
          </cell>
          <cell r="G11641" t="str">
            <v>各种手术及医疗操作</v>
          </cell>
        </row>
        <row r="11642">
          <cell r="E11642" t="str">
            <v>INTRA-OCULAR INJECTION</v>
          </cell>
          <cell r="F11642" t="str">
            <v>内眼注射</v>
          </cell>
          <cell r="G11642" t="str">
            <v>各种手术及医疗操作</v>
          </cell>
        </row>
        <row r="11643">
          <cell r="E11643" t="str">
            <v>INTRA-OCULAR INJECTION COMPLICATION</v>
          </cell>
          <cell r="F11643" t="str">
            <v>眼内注射并发症</v>
          </cell>
          <cell r="G11643" t="str">
            <v>各类损伤、中毒及操作并发症</v>
          </cell>
        </row>
        <row r="11644">
          <cell r="E11644" t="str">
            <v>INTRA-THORACIC AORTIC ANEURYSM REPAIR</v>
          </cell>
          <cell r="F11644" t="str">
            <v>主动脉瘤修复</v>
          </cell>
          <cell r="G11644" t="str">
            <v>各种手术及医疗操作</v>
          </cell>
        </row>
        <row r="11645">
          <cell r="E11645" t="str">
            <v>INTRA-UTERINE CONTRACEPTIVE DEVICE</v>
          </cell>
          <cell r="F11645" t="str">
            <v>宫内避孕法</v>
          </cell>
          <cell r="G11645" t="str">
            <v>各种手术及医疗操作</v>
          </cell>
        </row>
        <row r="11646">
          <cell r="E11646" t="str">
            <v>INTRA-UTERINE CONTRACEPTIVE DEVICE EXPELLED</v>
          </cell>
          <cell r="F11646" t="str">
            <v>装置排斥</v>
          </cell>
          <cell r="G11646" t="str">
            <v>产品问题</v>
          </cell>
        </row>
        <row r="11647">
          <cell r="E11647" t="str">
            <v>INTRA-UTERINE CONTRACEPTIVE DEVICE INSERTION</v>
          </cell>
          <cell r="F11647" t="str">
            <v>宫内节育器插入</v>
          </cell>
          <cell r="G11647" t="str">
            <v>各种手术及医疗操作</v>
          </cell>
        </row>
        <row r="11648">
          <cell r="E11648" t="str">
            <v>INTRA-UTERINE CONTRACEPTIVE DEVICE REMOVAL</v>
          </cell>
          <cell r="F11648" t="str">
            <v>宫内节育器取出</v>
          </cell>
          <cell r="G11648" t="str">
            <v>各种手术及医疗操作</v>
          </cell>
        </row>
        <row r="11649">
          <cell r="E11649" t="str">
            <v>INTRA-UTERINE DEATH</v>
          </cell>
          <cell r="F11649" t="str">
            <v>胎儿死亡</v>
          </cell>
          <cell r="G11649" t="str">
            <v>妊娠期、产褥期及围产期状况</v>
          </cell>
        </row>
        <row r="11650">
          <cell r="E11650" t="str">
            <v>INTRACARDIAC MASS</v>
          </cell>
          <cell r="F11650" t="str">
            <v>心腔内团块</v>
          </cell>
          <cell r="G11650" t="str">
            <v>心脏器官疾病</v>
          </cell>
        </row>
        <row r="11651">
          <cell r="E11651" t="str">
            <v>INTRACARDIAC PRESSURE INCREASED</v>
          </cell>
          <cell r="F11651" t="str">
            <v>心内压升高</v>
          </cell>
          <cell r="G11651" t="str">
            <v>各类检查</v>
          </cell>
        </row>
        <row r="11652">
          <cell r="E11652" t="str">
            <v>INTRACARDIAC THROMBUS</v>
          </cell>
          <cell r="F11652" t="str">
            <v>心内血栓</v>
          </cell>
          <cell r="G11652" t="str">
            <v>心脏器官疾病</v>
          </cell>
        </row>
        <row r="11653">
          <cell r="E11653" t="str">
            <v>INTRACEREBRAL HAEMATOMA EVACUATION</v>
          </cell>
          <cell r="F11653" t="str">
            <v>颅内血肿清除</v>
          </cell>
          <cell r="G11653" t="str">
            <v>各种手术及医疗操作</v>
          </cell>
        </row>
        <row r="11654">
          <cell r="E11654" t="str">
            <v>INTRACRANIAL ANEURYSM</v>
          </cell>
          <cell r="F11654" t="str">
            <v>颅内动脉瘤</v>
          </cell>
          <cell r="G11654" t="str">
            <v>各类神经系统疾病</v>
          </cell>
        </row>
        <row r="11655">
          <cell r="E11655" t="str">
            <v>INTRACRANIAL ARTERIAL FENESTRATION</v>
          </cell>
          <cell r="F11655" t="str">
            <v>颅内动脉窗式变异</v>
          </cell>
          <cell r="G11655" t="str">
            <v>各种先天性家族性遗传性疾病</v>
          </cell>
        </row>
        <row r="11656">
          <cell r="E11656" t="str">
            <v>INTRACRANIAL ARTERY DISSECTION</v>
          </cell>
          <cell r="F11656" t="str">
            <v>颅内动脉夹层</v>
          </cell>
          <cell r="G11656" t="str">
            <v>各类神经系统疾病</v>
          </cell>
        </row>
        <row r="11657">
          <cell r="E11657" t="str">
            <v>INTRACRANIAL GERM CELL TUMOUR</v>
          </cell>
          <cell r="F11657" t="str">
            <v>颅内生殖细胞瘤</v>
          </cell>
          <cell r="G11657" t="str">
            <v>良性、恶性及性质不明的肿瘤（包括囊状和息肉状）</v>
          </cell>
        </row>
        <row r="11658">
          <cell r="E11658" t="str">
            <v>INTRACRANIAL HAEMANGIOMA</v>
          </cell>
          <cell r="F11658" t="str">
            <v>颅内血管瘤</v>
          </cell>
          <cell r="G11658" t="str">
            <v>良性、恶性及性质不明的肿瘤（包括囊状和息肉状）</v>
          </cell>
        </row>
        <row r="11659">
          <cell r="E11659" t="str">
            <v>INTRACRANIAL HAEMATOMA</v>
          </cell>
          <cell r="F11659" t="str">
            <v>颅内血肿</v>
          </cell>
          <cell r="G11659" t="str">
            <v>各类神经系统疾病</v>
          </cell>
        </row>
        <row r="11660">
          <cell r="E11660" t="str">
            <v>INTRACRANIAL HYPOTENSION</v>
          </cell>
          <cell r="F11660" t="str">
            <v>低颅压</v>
          </cell>
          <cell r="G11660" t="str">
            <v>各类神经系统疾病</v>
          </cell>
        </row>
        <row r="11661">
          <cell r="E11661" t="str">
            <v>INTRACRANIAL INFECTION</v>
          </cell>
          <cell r="F11661" t="str">
            <v>颅内感染</v>
          </cell>
          <cell r="G11661" t="str">
            <v>感染及侵染类疾病</v>
          </cell>
        </row>
        <row r="11662">
          <cell r="E11662" t="str">
            <v>INTRACRANIAL INJURY</v>
          </cell>
          <cell r="F11662" t="str">
            <v>颅脑损伤</v>
          </cell>
          <cell r="G11662" t="str">
            <v>各类损伤、中毒及操作并发症</v>
          </cell>
        </row>
        <row r="11663">
          <cell r="E11663" t="str">
            <v>INTRACRANIAL LIPOMA</v>
          </cell>
          <cell r="F11663" t="str">
            <v>颅内脂肪瘤</v>
          </cell>
          <cell r="G11663" t="str">
            <v>各种先天性家族性遗传性疾病</v>
          </cell>
        </row>
        <row r="11664">
          <cell r="E11664" t="str">
            <v>INTRACRANIAL MASS</v>
          </cell>
          <cell r="F11664" t="str">
            <v>颅内肿块</v>
          </cell>
          <cell r="G11664" t="str">
            <v>各类神经系统疾病</v>
          </cell>
        </row>
        <row r="11665">
          <cell r="E11665" t="str">
            <v>INTRACRANIAL MENINGIOMA MALIGNANT</v>
          </cell>
          <cell r="F11665" t="str">
            <v>颅内恶性脑膜瘤</v>
          </cell>
          <cell r="G11665" t="str">
            <v>良性、恶性及性质不明的肿瘤（包括囊状和息肉状）</v>
          </cell>
        </row>
        <row r="11666">
          <cell r="E11666" t="str">
            <v>INTRACRANIAL PRESSURE INCREASED</v>
          </cell>
          <cell r="F11666" t="str">
            <v>颅内压力增高</v>
          </cell>
          <cell r="G11666" t="str">
            <v>各类神经系统疾病</v>
          </cell>
        </row>
        <row r="11667">
          <cell r="E11667" t="str">
            <v>INTRACRANIAL TUMOUR HAEMORRHAGE</v>
          </cell>
          <cell r="F11667" t="str">
            <v>颅内肿瘤出血</v>
          </cell>
          <cell r="G11667" t="str">
            <v>良性、恶性及性质不明的肿瘤（包括囊状和息肉状）</v>
          </cell>
        </row>
        <row r="11668">
          <cell r="E11668" t="str">
            <v>INTRACRANIAL VENOUS SINUS THROMBOSIS</v>
          </cell>
          <cell r="F11668" t="str">
            <v>大脑静脉窦血栓形成</v>
          </cell>
          <cell r="G11668" t="str">
            <v>各类神经系统疾病</v>
          </cell>
        </row>
        <row r="11669">
          <cell r="E11669" t="str">
            <v>INTRADIALYTIC PARENTERAL NUTRITION</v>
          </cell>
          <cell r="F11669" t="str">
            <v>透析中肠外营养</v>
          </cell>
          <cell r="G11669" t="str">
            <v>各种手术及医疗操作</v>
          </cell>
        </row>
        <row r="11670">
          <cell r="E11670" t="str">
            <v>INTRADUCTAL PAPILLARY-MUCINOUS CARCINOMA OF PANCREAS</v>
          </cell>
          <cell r="F11670" t="str">
            <v>胰腺导管内乳头状黏液癌</v>
          </cell>
          <cell r="G11670" t="str">
            <v>良性、恶性及性质不明的肿瘤（包括囊状和息肉状）</v>
          </cell>
        </row>
        <row r="11671">
          <cell r="E11671" t="str">
            <v>INTRADUCTAL PAPILLARY BREAST NEOPLASM</v>
          </cell>
          <cell r="F11671" t="str">
            <v>导管内乳头状乳腺肿瘤</v>
          </cell>
          <cell r="G11671" t="str">
            <v>良性、恶性及性质不明的肿瘤（包括囊状和息肉状）</v>
          </cell>
        </row>
        <row r="11672">
          <cell r="E11672" t="str">
            <v>INTRADUCTAL PAPILLARY MUCINOUS NEOPLASM</v>
          </cell>
          <cell r="F11672" t="str">
            <v>胰囊腺瘤</v>
          </cell>
          <cell r="G11672" t="str">
            <v>良性、恶性及性质不明的肿瘤（包括囊状和息肉状）</v>
          </cell>
        </row>
        <row r="11673">
          <cell r="E11673" t="str">
            <v>INTRADUCTAL PAPILLOMA OF BREAST</v>
          </cell>
          <cell r="F11673" t="str">
            <v>乳腺导管内乳头状瘤</v>
          </cell>
          <cell r="G11673" t="str">
            <v>良性、恶性及性质不明的肿瘤（包括囊状和息肉状）</v>
          </cell>
        </row>
        <row r="11674">
          <cell r="E11674" t="str">
            <v>INTRADUCTAL PROLIFERATIVE BREAST LESION</v>
          </cell>
          <cell r="F11674" t="str">
            <v>乳腺导管内增生性病变</v>
          </cell>
          <cell r="G11674" t="str">
            <v>良性、恶性及性质不明的肿瘤（包括囊状和息肉状）</v>
          </cell>
        </row>
        <row r="11675">
          <cell r="E11675" t="str">
            <v>INTRAHEPATIC PORTAL HEPATIC VENOUS FISTULA</v>
          </cell>
          <cell r="F11675" t="str">
            <v>肝内门肝静脉瘘</v>
          </cell>
          <cell r="G11675" t="str">
            <v>肝胆系统疾病</v>
          </cell>
        </row>
        <row r="11676">
          <cell r="E11676" t="str">
            <v>INTRAMEDULLARY ROD INSERTION</v>
          </cell>
          <cell r="F11676" t="str">
            <v>髓内棒置入</v>
          </cell>
          <cell r="G11676" t="str">
            <v>各种手术及医疗操作</v>
          </cell>
        </row>
        <row r="11677">
          <cell r="E11677" t="str">
            <v>INTRAMYELINIC OEDEMA</v>
          </cell>
          <cell r="F11677" t="str">
            <v>髓鞘内水肿</v>
          </cell>
          <cell r="G11677" t="str">
            <v>各类神经系统疾病</v>
          </cell>
        </row>
        <row r="11678">
          <cell r="E11678" t="str">
            <v>INTRANASAL FUNGAL INFECTION</v>
          </cell>
          <cell r="F11678" t="str">
            <v>真菌性鼻炎</v>
          </cell>
          <cell r="G11678" t="str">
            <v>感染及侵染类疾病</v>
          </cell>
        </row>
        <row r="11679">
          <cell r="E11679" t="str">
            <v>INTRANASAL HYPOAESTHESIA</v>
          </cell>
          <cell r="F11679" t="str">
            <v>鼻内感觉迟钝</v>
          </cell>
          <cell r="G11679" t="str">
            <v>呼吸系统、胸及纵隔疾病</v>
          </cell>
        </row>
        <row r="11680">
          <cell r="E11680" t="str">
            <v>INTRANASAL NUMBNESS</v>
          </cell>
          <cell r="F11680" t="str">
            <v>鼻内感觉迟钝</v>
          </cell>
          <cell r="G11680" t="str">
            <v>呼吸系统、胸及纵隔疾病</v>
          </cell>
        </row>
        <row r="11681">
          <cell r="E11681" t="str">
            <v>INTRANASAL PARAESTHESIA</v>
          </cell>
          <cell r="F11681" t="str">
            <v>鼻内感觉异常</v>
          </cell>
          <cell r="G11681" t="str">
            <v>呼吸系统、胸及纵隔疾病</v>
          </cell>
        </row>
        <row r="11682">
          <cell r="E11682" t="str">
            <v>INTRANEURAL CYST</v>
          </cell>
          <cell r="F11682" t="str">
            <v>神经内囊肿</v>
          </cell>
          <cell r="G11682" t="str">
            <v>各类神经系统疾病</v>
          </cell>
        </row>
        <row r="11683">
          <cell r="E11683" t="str">
            <v>INTRAOCULAR HAEMATOMA</v>
          </cell>
          <cell r="F11683" t="str">
            <v>眼血肿</v>
          </cell>
          <cell r="G11683" t="str">
            <v>眼器官疾病</v>
          </cell>
        </row>
        <row r="11684">
          <cell r="E11684" t="str">
            <v>INTRAOCULAR LENS COMPLICATION</v>
          </cell>
          <cell r="F11684" t="str">
            <v>装置相关眼部并发症</v>
          </cell>
          <cell r="G11684" t="str">
            <v>全身性疾病及给药部位各种反应</v>
          </cell>
        </row>
        <row r="11685">
          <cell r="E11685" t="str">
            <v>INTRAOCULAR LENS DISLOCATION</v>
          </cell>
          <cell r="F11685" t="str">
            <v>装置脱位</v>
          </cell>
          <cell r="G11685" t="str">
            <v>产品问题</v>
          </cell>
        </row>
        <row r="11686">
          <cell r="E11686" t="str">
            <v>INTRAOCULAR LENS EXTRACTION</v>
          </cell>
          <cell r="F11686" t="str">
            <v>晶状体摘除</v>
          </cell>
          <cell r="G11686" t="str">
            <v>各种手术及医疗操作</v>
          </cell>
        </row>
        <row r="11687">
          <cell r="E11687" t="str">
            <v>INTRAOCULAR LENS IMPLANT</v>
          </cell>
          <cell r="F11687" t="str">
            <v>人工晶状体植入</v>
          </cell>
          <cell r="G11687" t="str">
            <v>各种手术及医疗操作</v>
          </cell>
        </row>
        <row r="11688">
          <cell r="E11688" t="str">
            <v>INTRAOCULAR LENS OPACITY</v>
          </cell>
          <cell r="F11688" t="str">
            <v>装置材料混浊</v>
          </cell>
          <cell r="G11688" t="str">
            <v>产品问题</v>
          </cell>
        </row>
        <row r="11689">
          <cell r="E11689" t="str">
            <v>INTRAOCULAR LENS REPOSITIONING</v>
          </cell>
          <cell r="F11689" t="str">
            <v>人工晶状体复位</v>
          </cell>
          <cell r="G11689" t="str">
            <v>各种手术及医疗操作</v>
          </cell>
        </row>
        <row r="11690">
          <cell r="E11690" t="str">
            <v>INTRAOCULAR MELANOMA</v>
          </cell>
          <cell r="F11690" t="str">
            <v>眼部黑色素瘤</v>
          </cell>
          <cell r="G11690" t="str">
            <v>良性、恶性及性质不明的肿瘤（包括囊状和息肉状）</v>
          </cell>
        </row>
        <row r="11691">
          <cell r="E11691" t="str">
            <v>INTRAOCULAR PRESSURE DECREASED</v>
          </cell>
          <cell r="F11691" t="str">
            <v>眼内压降低</v>
          </cell>
          <cell r="G11691" t="str">
            <v>各类检查</v>
          </cell>
        </row>
        <row r="11692">
          <cell r="E11692" t="str">
            <v>INTRAOCULAR PRESSURE FLUCTUATION</v>
          </cell>
          <cell r="F11692" t="str">
            <v>眼内压波动</v>
          </cell>
          <cell r="G11692" t="str">
            <v>各类检查</v>
          </cell>
        </row>
        <row r="11693">
          <cell r="E11693" t="str">
            <v>INTRAOCULAR PRESSURE INCREASED</v>
          </cell>
          <cell r="F11693" t="str">
            <v>眼内压增高</v>
          </cell>
          <cell r="G11693" t="str">
            <v>各类检查</v>
          </cell>
        </row>
        <row r="11694">
          <cell r="E11694" t="str">
            <v>INTRAOCULAR PRESSURE TEST</v>
          </cell>
          <cell r="F11694" t="str">
            <v>眼内压检测</v>
          </cell>
          <cell r="G11694" t="str">
            <v>各类检查</v>
          </cell>
        </row>
        <row r="11695">
          <cell r="E11695" t="str">
            <v>INTRAOCULAR PRESSURE TEST ABNORMAL</v>
          </cell>
          <cell r="F11695" t="str">
            <v>眼内压检测异常</v>
          </cell>
          <cell r="G11695" t="str">
            <v>各类检查</v>
          </cell>
        </row>
        <row r="11696">
          <cell r="E11696" t="str">
            <v>INTRAOPERATIVE CARE</v>
          </cell>
          <cell r="F11696" t="str">
            <v>手术期护理</v>
          </cell>
          <cell r="G11696" t="str">
            <v>各种手术及医疗操作</v>
          </cell>
        </row>
        <row r="11697">
          <cell r="E11697" t="str">
            <v>INTRAOPERATIVE CEREBRAL ARTERY OCCLUSION</v>
          </cell>
          <cell r="F11697" t="str">
            <v>术中脑动脉闭塞</v>
          </cell>
          <cell r="G11697" t="str">
            <v>各类损伤、中毒及操作并发症</v>
          </cell>
        </row>
        <row r="11698">
          <cell r="E11698" t="str">
            <v>INTRAOPERATIVE NEUROPHYSIOLOGIC MONITORING</v>
          </cell>
          <cell r="F11698" t="str">
            <v>术中神经生理监测</v>
          </cell>
          <cell r="G11698" t="str">
            <v>各类检查</v>
          </cell>
        </row>
        <row r="11699">
          <cell r="E11699" t="str">
            <v>INTRAOSSEOUS ACCESS PLACEMENT</v>
          </cell>
          <cell r="F11699" t="str">
            <v>骨髓腔内输液通路置放术</v>
          </cell>
          <cell r="G11699" t="str">
            <v>各种手术及医疗操作</v>
          </cell>
        </row>
        <row r="11700">
          <cell r="E11700" t="str">
            <v>INTRAOSSEOUS ANGIOMA</v>
          </cell>
          <cell r="F11700" t="str">
            <v>骨内血管瘤</v>
          </cell>
          <cell r="G11700" t="str">
            <v>良性、恶性及性质不明的肿瘤（包括囊状和息肉状）</v>
          </cell>
        </row>
        <row r="11701">
          <cell r="E11701" t="str">
            <v>INTRAOSSEOUS LIPOMA</v>
          </cell>
          <cell r="F11701" t="str">
            <v>骨内脂肪瘤</v>
          </cell>
          <cell r="G11701" t="str">
            <v>良性、恶性及性质不明的肿瘤（包括囊状和息肉状）</v>
          </cell>
        </row>
        <row r="11702">
          <cell r="E11702" t="str">
            <v>INTRAPARTUM HAEMORRHAGE</v>
          </cell>
          <cell r="F11702" t="str">
            <v>分娩时出血</v>
          </cell>
          <cell r="G11702" t="str">
            <v>妊娠期、产褥期及围产期状况</v>
          </cell>
        </row>
        <row r="11703">
          <cell r="E11703" t="str">
            <v>INTRAPERICARDIAL THROMBOSIS</v>
          </cell>
          <cell r="F11703" t="str">
            <v>心包内血栓形成</v>
          </cell>
          <cell r="G11703" t="str">
            <v>心脏器官疾病</v>
          </cell>
        </row>
        <row r="11704">
          <cell r="E11704" t="str">
            <v>INTRAPERITONEAL HYPERTHERMIC CHEMOTHERAPY</v>
          </cell>
          <cell r="F11704" t="str">
            <v>高温化疗</v>
          </cell>
          <cell r="G11704" t="str">
            <v>各种手术及医疗操作</v>
          </cell>
        </row>
        <row r="11705">
          <cell r="E11705" t="str">
            <v>INTRASPINAL ABSCESS</v>
          </cell>
          <cell r="F11705" t="str">
            <v>脊髓脓肿</v>
          </cell>
          <cell r="G11705" t="str">
            <v>感染及侵染类疾病</v>
          </cell>
        </row>
        <row r="11706">
          <cell r="E11706" t="str">
            <v>INTRATHECAL PUMP INSERTION</v>
          </cell>
          <cell r="F11706" t="str">
            <v>锥管内泵植入术</v>
          </cell>
          <cell r="G11706" t="str">
            <v>各种手术及医疗操作</v>
          </cell>
        </row>
        <row r="11707">
          <cell r="E11707" t="str">
            <v>INTRATUMOURAL ANEURYSM</v>
          </cell>
          <cell r="F11707" t="str">
            <v>肿瘤内动脉瘤</v>
          </cell>
          <cell r="G11707" t="str">
            <v>良性、恶性及性质不明的肿瘤（包括囊状和息肉状）</v>
          </cell>
        </row>
        <row r="11708">
          <cell r="E11708" t="str">
            <v>INTRATUMOURAL HAEMATOMA</v>
          </cell>
          <cell r="F11708" t="str">
            <v>肿瘤内血肿</v>
          </cell>
          <cell r="G11708" t="str">
            <v>良性、恶性及性质不明的肿瘤（包括囊状和息肉状）</v>
          </cell>
        </row>
        <row r="11709">
          <cell r="E11709" t="str">
            <v>INTRAUTERINE CONTRACEPTION</v>
          </cell>
          <cell r="F11709" t="str">
            <v>宫内避孕法</v>
          </cell>
          <cell r="G11709" t="str">
            <v>各种手术及医疗操作</v>
          </cell>
        </row>
        <row r="11710">
          <cell r="E11710" t="str">
            <v>INTRAUTERINE INFECTION</v>
          </cell>
          <cell r="F11710" t="str">
            <v>子宫内感染</v>
          </cell>
          <cell r="G11710" t="str">
            <v>感染及侵染类疾病</v>
          </cell>
        </row>
        <row r="11711">
          <cell r="E11711" t="str">
            <v>INTRAVASCULAR GAS</v>
          </cell>
          <cell r="F11711" t="str">
            <v>血管内气体</v>
          </cell>
          <cell r="G11711" t="str">
            <v>血管与淋巴管类疾病</v>
          </cell>
        </row>
        <row r="11712">
          <cell r="E11712" t="str">
            <v>INTRAVASCULAR HAEMOLYSIS</v>
          </cell>
          <cell r="F11712" t="str">
            <v>血管内溶血</v>
          </cell>
          <cell r="G11712" t="str">
            <v>血液及淋巴系统疾病</v>
          </cell>
        </row>
        <row r="11713">
          <cell r="E11713" t="str">
            <v>INTRAVASCULAR PAPILLARY ENDOTHELIAL HYPERPLASIA</v>
          </cell>
          <cell r="F11713" t="str">
            <v>血管内乳头状内皮增生</v>
          </cell>
          <cell r="G11713" t="str">
            <v>良性、恶性及性质不明的肿瘤（包括囊状和息肉状）</v>
          </cell>
        </row>
        <row r="11714">
          <cell r="E11714" t="str">
            <v>INTRAVENOUS CATHETER MANAGEMENT</v>
          </cell>
          <cell r="F11714" t="str">
            <v>导管管理</v>
          </cell>
          <cell r="G11714" t="str">
            <v>各种手术及医疗操作</v>
          </cell>
        </row>
        <row r="11715">
          <cell r="E11715" t="str">
            <v>INTRAVENOUS LEIOMYOMATOSIS</v>
          </cell>
          <cell r="F11715" t="str">
            <v>静脉内平滑肌瘤病</v>
          </cell>
          <cell r="G11715" t="str">
            <v>良性、恶性及性质不明的肿瘤（包括囊状和息肉状）</v>
          </cell>
        </row>
        <row r="11716">
          <cell r="E11716" t="str">
            <v>INTRAVENTRICULAR HAEMORRHAGE</v>
          </cell>
          <cell r="F11716" t="str">
            <v>脑室出血</v>
          </cell>
          <cell r="G11716" t="str">
            <v>各类神经系统疾病</v>
          </cell>
        </row>
        <row r="11717">
          <cell r="E11717" t="str">
            <v>INTRAVENTRICULAR HAEMORRHAGE NEONATAL</v>
          </cell>
          <cell r="F11717" t="str">
            <v>新生儿脑室内出血</v>
          </cell>
          <cell r="G11717" t="str">
            <v>各类神经系统疾病</v>
          </cell>
        </row>
        <row r="11718">
          <cell r="E11718" t="str">
            <v>INTRAVITREAL IMPLANT</v>
          </cell>
          <cell r="F11718" t="str">
            <v>玻璃体内植入</v>
          </cell>
          <cell r="G11718" t="str">
            <v>各种手术及医疗操作</v>
          </cell>
        </row>
        <row r="11719">
          <cell r="E11719" t="str">
            <v>INTRINSIC FACTOR ANTIBODY</v>
          </cell>
          <cell r="F11719" t="str">
            <v>内因子抗体</v>
          </cell>
          <cell r="G11719" t="str">
            <v>各类检查</v>
          </cell>
        </row>
        <row r="11720">
          <cell r="E11720" t="str">
            <v>INTRINSIC FACTOR ANTIBODY NEGATIVE</v>
          </cell>
          <cell r="F11720" t="str">
            <v>内因子抗体阴性</v>
          </cell>
          <cell r="G11720" t="str">
            <v>各类检查</v>
          </cell>
        </row>
        <row r="11721">
          <cell r="E11721" t="str">
            <v>INTRINSIC FACTOR ANTIBODY POSITIVE</v>
          </cell>
          <cell r="F11721" t="str">
            <v>内因子抗体阳性</v>
          </cell>
          <cell r="G11721" t="str">
            <v>各类检查</v>
          </cell>
        </row>
        <row r="11722">
          <cell r="E11722" t="str">
            <v>INTRINSIC FACTOR DEFICIENCY</v>
          </cell>
          <cell r="F11722" t="str">
            <v>内因子缺陷症</v>
          </cell>
          <cell r="G11722" t="str">
            <v>胃肠系统疾病</v>
          </cell>
        </row>
        <row r="11723">
          <cell r="E11723" t="str">
            <v>INTRUSIVE THOUGHTS</v>
          </cell>
          <cell r="F11723" t="str">
            <v>侵入性思想</v>
          </cell>
          <cell r="G11723" t="str">
            <v>精神病类</v>
          </cell>
        </row>
        <row r="11724">
          <cell r="E11724" t="str">
            <v>INTUBATION</v>
          </cell>
          <cell r="F11724" t="str">
            <v>气管插管术</v>
          </cell>
          <cell r="G11724" t="str">
            <v>各种手术及医疗操作</v>
          </cell>
        </row>
        <row r="11725">
          <cell r="E11725" t="str">
            <v>INTUBATION COMPLICATION</v>
          </cell>
          <cell r="F11725" t="str">
            <v>气管插管并发症</v>
          </cell>
          <cell r="G11725" t="str">
            <v>各类损伤、中毒及操作并发症</v>
          </cell>
        </row>
        <row r="11726">
          <cell r="E11726" t="str">
            <v>INTUSSUSCEPTION</v>
          </cell>
          <cell r="F11726" t="str">
            <v>肠套叠</v>
          </cell>
          <cell r="G11726" t="str">
            <v>胃肠系统疾病</v>
          </cell>
        </row>
        <row r="11727">
          <cell r="E11727" t="str">
            <v>INULIN RENAL CLEARANCE DECREASED</v>
          </cell>
          <cell r="F11727" t="str">
            <v>菊粉肾脏清除率降低</v>
          </cell>
          <cell r="G11727" t="str">
            <v>各类检查</v>
          </cell>
        </row>
        <row r="11728">
          <cell r="E11728" t="str">
            <v>INVASIVE BREAST CARCINOMA</v>
          </cell>
          <cell r="F11728" t="str">
            <v>浸润性乳腺癌</v>
          </cell>
          <cell r="G11728" t="str">
            <v>良性、恶性及性质不明的肿瘤（包括囊状和息肉状）</v>
          </cell>
        </row>
        <row r="11729">
          <cell r="E11729" t="str">
            <v>INVASIVE DUCTAL BREAST CARCINOMA</v>
          </cell>
          <cell r="F11729" t="str">
            <v>浸润性导管乳腺癌</v>
          </cell>
          <cell r="G11729" t="str">
            <v>良性、恶性及性质不明的肿瘤（包括囊状和息肉状）</v>
          </cell>
        </row>
        <row r="11730">
          <cell r="E11730" t="str">
            <v>INVASIVE LOBULAR BREAST CARCINOMA</v>
          </cell>
          <cell r="F11730" t="str">
            <v>浸润性小叶乳腺癌</v>
          </cell>
          <cell r="G11730" t="str">
            <v>良性、恶性及性质不明的肿瘤（包括囊状和息肉状）</v>
          </cell>
        </row>
        <row r="11731">
          <cell r="E11731" t="str">
            <v>INVASIVE PAPILLARY BREAST CARCINOMA</v>
          </cell>
          <cell r="F11731" t="str">
            <v>浸润性乳腺乳头状癌</v>
          </cell>
          <cell r="G11731" t="str">
            <v>良性、恶性及性质不明的肿瘤（包括囊状和息肉状）</v>
          </cell>
        </row>
        <row r="11732">
          <cell r="E11732" t="str">
            <v>INVESTIGATION</v>
          </cell>
          <cell r="F11732" t="str">
            <v>检查</v>
          </cell>
          <cell r="G11732" t="str">
            <v>各类检查</v>
          </cell>
        </row>
        <row r="11733">
          <cell r="E11733" t="str">
            <v>INVESTIGATION ABNORMAL</v>
          </cell>
          <cell r="F11733" t="str">
            <v>检查异常</v>
          </cell>
          <cell r="G11733" t="str">
            <v>各类检查</v>
          </cell>
        </row>
        <row r="11734">
          <cell r="E11734" t="str">
            <v>INVESTIGATION NONCOMPLIANCE</v>
          </cell>
          <cell r="F11734" t="str">
            <v>调查不合规</v>
          </cell>
          <cell r="G11734" t="str">
            <v>社会环境</v>
          </cell>
        </row>
        <row r="11735">
          <cell r="E11735" t="str">
            <v>INVOLUNTARY COMMITMENT</v>
          </cell>
          <cell r="F11735" t="str">
            <v>非自愿监管</v>
          </cell>
          <cell r="G11735" t="str">
            <v>各种手术及医疗操作</v>
          </cell>
        </row>
        <row r="11736">
          <cell r="E11736" t="str">
            <v>IODINE ALLERGY</v>
          </cell>
          <cell r="F11736" t="str">
            <v>碘过敏</v>
          </cell>
          <cell r="G11736" t="str">
            <v>免疫系统疾病</v>
          </cell>
        </row>
        <row r="11737">
          <cell r="E11737" t="str">
            <v>IODINE DEFICIENCY</v>
          </cell>
          <cell r="F11737" t="str">
            <v>碘缺乏</v>
          </cell>
          <cell r="G11737" t="str">
            <v>代谢及营养类疾病</v>
          </cell>
        </row>
        <row r="11738">
          <cell r="E11738" t="str">
            <v>IODINE OVERLOAD</v>
          </cell>
          <cell r="F11738" t="str">
            <v>碘超负荷</v>
          </cell>
          <cell r="G11738" t="str">
            <v>代谢及营养类疾病</v>
          </cell>
        </row>
        <row r="11739">
          <cell r="E11739" t="str">
            <v>IODINE UPTAKE ABNORMAL</v>
          </cell>
          <cell r="F11739" t="str">
            <v>碘摄取异常</v>
          </cell>
          <cell r="G11739" t="str">
            <v>各类检查</v>
          </cell>
        </row>
        <row r="11740">
          <cell r="E11740" t="str">
            <v>IODINE UPTAKE DECREASED</v>
          </cell>
          <cell r="F11740" t="str">
            <v>碘摄取降低</v>
          </cell>
          <cell r="G11740" t="str">
            <v>各类检查</v>
          </cell>
        </row>
        <row r="11741">
          <cell r="E11741" t="str">
            <v>IODINE UPTAKE INCREASED</v>
          </cell>
          <cell r="F11741" t="str">
            <v>碘摄取升高</v>
          </cell>
          <cell r="G11741" t="str">
            <v>各类检查</v>
          </cell>
        </row>
        <row r="11742">
          <cell r="E11742" t="str">
            <v>IPEX SYNDROME</v>
          </cell>
          <cell r="F11742" t="str">
            <v>IPEX综合征</v>
          </cell>
          <cell r="G11742" t="str">
            <v>各种先天性家族性遗传性疾病</v>
          </cell>
        </row>
        <row r="11743">
          <cell r="E11743" t="str">
            <v>IRIDECTOMY</v>
          </cell>
          <cell r="F11743" t="str">
            <v>虹膜切除术</v>
          </cell>
          <cell r="G11743" t="str">
            <v>各种手术及医疗操作</v>
          </cell>
        </row>
        <row r="11744">
          <cell r="E11744" t="str">
            <v>IRIDOCELE</v>
          </cell>
          <cell r="F11744" t="str">
            <v>虹膜突出</v>
          </cell>
          <cell r="G11744" t="str">
            <v>眼器官疾病</v>
          </cell>
        </row>
        <row r="11745">
          <cell r="E11745" t="str">
            <v>IRIDOCORNEAL ENDOTHELIAL SYNDROME</v>
          </cell>
          <cell r="F11745" t="str">
            <v>虹膜角膜内皮综合征</v>
          </cell>
          <cell r="G11745" t="str">
            <v>眼器官疾病</v>
          </cell>
        </row>
        <row r="11746">
          <cell r="E11746" t="str">
            <v>IRIDOCYCLITIS</v>
          </cell>
          <cell r="F11746" t="str">
            <v>虹膜睫状体炎</v>
          </cell>
          <cell r="G11746" t="str">
            <v>眼器官疾病</v>
          </cell>
        </row>
        <row r="11747">
          <cell r="E11747" t="str">
            <v>IRIDODIALYSIS</v>
          </cell>
          <cell r="F11747" t="str">
            <v>虹膜脱离</v>
          </cell>
          <cell r="G11747" t="str">
            <v>眼器官疾病</v>
          </cell>
        </row>
        <row r="11748">
          <cell r="E11748" t="str">
            <v>IRIDODONESIS</v>
          </cell>
          <cell r="F11748" t="str">
            <v>虹膜震颤</v>
          </cell>
          <cell r="G11748" t="str">
            <v>眼器官疾病</v>
          </cell>
        </row>
        <row r="11749">
          <cell r="E11749" t="str">
            <v>IRIDOPLEGIA</v>
          </cell>
          <cell r="F11749" t="str">
            <v>虹膜麻痹</v>
          </cell>
          <cell r="G11749" t="str">
            <v>眼器官疾病</v>
          </cell>
        </row>
        <row r="11750">
          <cell r="E11750" t="str">
            <v>IRIDOSCHISIS</v>
          </cell>
          <cell r="F11750" t="str">
            <v>虹膜劈裂</v>
          </cell>
          <cell r="G11750" t="str">
            <v>眼器官疾病</v>
          </cell>
        </row>
        <row r="11751">
          <cell r="E11751" t="str">
            <v>IRIDOTOMY</v>
          </cell>
          <cell r="F11751" t="str">
            <v>虹膜切开术</v>
          </cell>
          <cell r="G11751" t="str">
            <v>各种手术及医疗操作</v>
          </cell>
        </row>
        <row r="11752">
          <cell r="E11752" t="str">
            <v>IRIS ADHESIONS</v>
          </cell>
          <cell r="F11752" t="str">
            <v>虹膜粘连</v>
          </cell>
          <cell r="G11752" t="str">
            <v>眼器官疾病</v>
          </cell>
        </row>
        <row r="11753">
          <cell r="E11753" t="str">
            <v>IRIS ATROPHY</v>
          </cell>
          <cell r="F11753" t="str">
            <v>虹膜萎缩</v>
          </cell>
          <cell r="G11753" t="str">
            <v>眼器官疾病</v>
          </cell>
        </row>
        <row r="11754">
          <cell r="E11754" t="str">
            <v>IRIS BOMBE</v>
          </cell>
          <cell r="F11754" t="str">
            <v>虹膜膨隆</v>
          </cell>
          <cell r="G11754" t="str">
            <v>眼器官疾病</v>
          </cell>
        </row>
        <row r="11755">
          <cell r="E11755" t="str">
            <v>IRIS COLOBOMA</v>
          </cell>
          <cell r="F11755" t="str">
            <v>虹膜缺损</v>
          </cell>
          <cell r="G11755" t="str">
            <v>各种先天性家族性遗传性疾病</v>
          </cell>
        </row>
        <row r="11756">
          <cell r="E11756" t="str">
            <v>IRIS CONVEX</v>
          </cell>
          <cell r="F11756" t="str">
            <v>虹膜前凸</v>
          </cell>
          <cell r="G11756" t="str">
            <v>眼器官疾病</v>
          </cell>
        </row>
        <row r="11757">
          <cell r="E11757" t="str">
            <v>IRIS CYST</v>
          </cell>
          <cell r="F11757" t="str">
            <v>虹膜囊肿</v>
          </cell>
          <cell r="G11757" t="str">
            <v>眼器官疾病</v>
          </cell>
        </row>
        <row r="11758">
          <cell r="E11758" t="str">
            <v>IRIS DISCOLOURATION</v>
          </cell>
          <cell r="F11758" t="str">
            <v>虹膜变色</v>
          </cell>
          <cell r="G11758" t="str">
            <v>眼器官疾病</v>
          </cell>
        </row>
        <row r="11759">
          <cell r="E11759" t="str">
            <v>IRIS DISORDER</v>
          </cell>
          <cell r="F11759" t="str">
            <v>虹膜疾病</v>
          </cell>
          <cell r="G11759" t="str">
            <v>眼器官疾病</v>
          </cell>
        </row>
        <row r="11760">
          <cell r="E11760" t="str">
            <v>IRIS EXFOLIATION</v>
          </cell>
          <cell r="F11760" t="str">
            <v>虹膜剥脱</v>
          </cell>
          <cell r="G11760" t="str">
            <v>眼器官疾病</v>
          </cell>
        </row>
        <row r="11761">
          <cell r="E11761" t="str">
            <v>IRIS HAEMORRHAGE</v>
          </cell>
          <cell r="F11761" t="str">
            <v>虹膜出血</v>
          </cell>
          <cell r="G11761" t="str">
            <v>眼器官疾病</v>
          </cell>
        </row>
        <row r="11762">
          <cell r="E11762" t="str">
            <v>IRIS HYPERPIGMENTATION</v>
          </cell>
          <cell r="F11762" t="str">
            <v>虹膜色素沉着过度</v>
          </cell>
          <cell r="G11762" t="str">
            <v>眼器官疾病</v>
          </cell>
        </row>
        <row r="11763">
          <cell r="E11763" t="str">
            <v>IRIS HYPOPIGMENTATION</v>
          </cell>
          <cell r="F11763" t="str">
            <v>虹膜色素减退</v>
          </cell>
          <cell r="G11763" t="str">
            <v>眼器官疾病</v>
          </cell>
        </row>
        <row r="11764">
          <cell r="E11764" t="str">
            <v>IRIS INCARCERATION</v>
          </cell>
          <cell r="F11764" t="str">
            <v>虹膜嵌顿</v>
          </cell>
          <cell r="G11764" t="str">
            <v>眼器官疾病</v>
          </cell>
        </row>
        <row r="11765">
          <cell r="E11765" t="str">
            <v>IRIS INJURY</v>
          </cell>
          <cell r="F11765" t="str">
            <v>虹膜损伤</v>
          </cell>
          <cell r="G11765" t="str">
            <v>各类损伤、中毒及操作并发症</v>
          </cell>
        </row>
        <row r="11766">
          <cell r="E11766" t="str">
            <v>IRIS MELANOMA</v>
          </cell>
          <cell r="F11766" t="str">
            <v>虹膜黑素瘤</v>
          </cell>
          <cell r="G11766" t="str">
            <v>良性、恶性及性质不明的肿瘤（包括囊状和息肉状）</v>
          </cell>
        </row>
        <row r="11767">
          <cell r="E11767" t="str">
            <v>IRIS NEOPLASM</v>
          </cell>
          <cell r="F11767" t="str">
            <v>虹膜肿瘤</v>
          </cell>
          <cell r="G11767" t="str">
            <v>良性、恶性及性质不明的肿瘤（包括囊状和息肉状）</v>
          </cell>
        </row>
        <row r="11768">
          <cell r="E11768" t="str">
            <v>IRIS NEOVASCULARISATION</v>
          </cell>
          <cell r="F11768" t="str">
            <v>虹膜新生血管症</v>
          </cell>
          <cell r="G11768" t="str">
            <v>眼器官疾病</v>
          </cell>
        </row>
        <row r="11769">
          <cell r="E11769" t="str">
            <v>IRIS OPERATION</v>
          </cell>
          <cell r="F11769" t="str">
            <v>虹膜手术</v>
          </cell>
          <cell r="G11769" t="str">
            <v>各种手术及医疗操作</v>
          </cell>
        </row>
        <row r="11770">
          <cell r="E11770" t="str">
            <v>IRIS TRANSILLUMINATION DEFECT</v>
          </cell>
          <cell r="F11770" t="str">
            <v>虹膜彻照缺失</v>
          </cell>
          <cell r="G11770" t="str">
            <v>眼器官疾病</v>
          </cell>
        </row>
        <row r="11771">
          <cell r="E11771" t="str">
            <v>IRIS VASCULAR DISORDER</v>
          </cell>
          <cell r="F11771" t="str">
            <v>虹膜血管疾病</v>
          </cell>
          <cell r="G11771" t="str">
            <v>眼器官疾病</v>
          </cell>
        </row>
        <row r="11772">
          <cell r="E11772" t="str">
            <v>IRITIC MELANOMA</v>
          </cell>
          <cell r="F11772" t="str">
            <v>虹膜黑素瘤</v>
          </cell>
          <cell r="G11772" t="str">
            <v>良性、恶性及性质不明的肿瘤（包括囊状和息肉状）</v>
          </cell>
        </row>
        <row r="11773">
          <cell r="E11773" t="str">
            <v>IRITIS</v>
          </cell>
          <cell r="F11773" t="str">
            <v>虹膜炎</v>
          </cell>
          <cell r="G11773" t="str">
            <v>眼器官疾病</v>
          </cell>
        </row>
        <row r="11774">
          <cell r="E11774" t="str">
            <v>IRLEN SYNDROME</v>
          </cell>
          <cell r="F11774" t="str">
            <v>Irlen 综合征</v>
          </cell>
          <cell r="G11774" t="str">
            <v>各类神经系统疾病</v>
          </cell>
        </row>
        <row r="11775">
          <cell r="E11775" t="str">
            <v>IRON BINDING CAPACITY TOTAL</v>
          </cell>
          <cell r="F11775" t="str">
            <v>总铁结合力</v>
          </cell>
          <cell r="G11775" t="str">
            <v>各类检查</v>
          </cell>
        </row>
        <row r="11776">
          <cell r="E11776" t="str">
            <v>IRON BINDING CAPACITY TOTAL ABNORMAL</v>
          </cell>
          <cell r="F11776" t="str">
            <v>总铁结合力异常</v>
          </cell>
          <cell r="G11776" t="str">
            <v>各类检查</v>
          </cell>
        </row>
        <row r="11777">
          <cell r="E11777" t="str">
            <v>IRON BINDING CAPACITY TOTAL DECREASED</v>
          </cell>
          <cell r="F11777" t="str">
            <v>总铁结合力降低</v>
          </cell>
          <cell r="G11777" t="str">
            <v>各类检查</v>
          </cell>
        </row>
        <row r="11778">
          <cell r="E11778" t="str">
            <v>IRON BINDING CAPACITY TOTAL INCREASED</v>
          </cell>
          <cell r="F11778" t="str">
            <v>总铁结合力增高</v>
          </cell>
          <cell r="G11778" t="str">
            <v>各类检查</v>
          </cell>
        </row>
        <row r="11779">
          <cell r="E11779" t="str">
            <v>IRON BINDING CAPACITY UNSATURATED</v>
          </cell>
          <cell r="F11779" t="str">
            <v>不饱和铁结合力</v>
          </cell>
          <cell r="G11779" t="str">
            <v>各类检查</v>
          </cell>
        </row>
        <row r="11780">
          <cell r="E11780" t="str">
            <v>IRON BINDING CAPACITY UNSATURATED DECREASED</v>
          </cell>
          <cell r="F11780" t="str">
            <v>不饱和铁结合力降低</v>
          </cell>
          <cell r="G11780" t="str">
            <v>各类检查</v>
          </cell>
        </row>
        <row r="11781">
          <cell r="E11781" t="str">
            <v>IRON BINDING CAPACITY UNSATURATED INCREASED</v>
          </cell>
          <cell r="F11781" t="str">
            <v>不饱和铁结合力升高</v>
          </cell>
          <cell r="G11781" t="str">
            <v>各类检查</v>
          </cell>
        </row>
        <row r="11782">
          <cell r="E11782" t="str">
            <v>IRON DEFICIENCY</v>
          </cell>
          <cell r="F11782" t="str">
            <v>铁缺乏症</v>
          </cell>
          <cell r="G11782" t="str">
            <v>代谢及营养类疾病</v>
          </cell>
        </row>
        <row r="11783">
          <cell r="E11783" t="str">
            <v>IRON DEFICIENCY ANAEMIA</v>
          </cell>
          <cell r="F11783" t="str">
            <v>缺铁性贫血</v>
          </cell>
          <cell r="G11783" t="str">
            <v>血液及淋巴系统疾病</v>
          </cell>
        </row>
        <row r="11784">
          <cell r="E11784" t="str">
            <v>IRON METABOLISM DISORDER</v>
          </cell>
          <cell r="F11784" t="str">
            <v>铁代谢疾病</v>
          </cell>
          <cell r="G11784" t="str">
            <v>代谢及营养类疾病</v>
          </cell>
        </row>
        <row r="11785">
          <cell r="E11785" t="str">
            <v>IRON OVERLOAD</v>
          </cell>
          <cell r="F11785" t="str">
            <v>铁超负荷</v>
          </cell>
          <cell r="G11785" t="str">
            <v>代谢及营养类疾病</v>
          </cell>
        </row>
        <row r="11786">
          <cell r="E11786" t="str">
            <v>IRREGULAR BREATHING</v>
          </cell>
          <cell r="F11786" t="str">
            <v>不规则呼吸</v>
          </cell>
          <cell r="G11786" t="str">
            <v>呼吸系统、胸及纵隔疾病</v>
          </cell>
        </row>
        <row r="11787">
          <cell r="E11787" t="str">
            <v>IRREGULAR SLEEP PHASE</v>
          </cell>
          <cell r="F11787" t="str">
            <v>睡眠相位无规律</v>
          </cell>
          <cell r="G11787" t="str">
            <v>各类神经系统疾病</v>
          </cell>
        </row>
        <row r="11788">
          <cell r="E11788" t="str">
            <v>IRREGULAR SLEEP WAKE RHYTHM DISORDER</v>
          </cell>
          <cell r="F11788" t="str">
            <v>睡眠觉醒节律不规则病症</v>
          </cell>
          <cell r="G11788" t="str">
            <v>各类神经系统疾病</v>
          </cell>
        </row>
        <row r="11789">
          <cell r="E11789" t="str">
            <v>IRRIGATION THERAPY</v>
          </cell>
          <cell r="F11789" t="str">
            <v>灌注治疗</v>
          </cell>
          <cell r="G11789" t="str">
            <v>各种手术及医疗操作</v>
          </cell>
        </row>
        <row r="11790">
          <cell r="E11790" t="str">
            <v>IRRITABILITY</v>
          </cell>
          <cell r="F11790" t="str">
            <v>易激惹</v>
          </cell>
          <cell r="G11790" t="str">
            <v>精神病类</v>
          </cell>
        </row>
        <row r="11791">
          <cell r="E11791" t="str">
            <v>IRRITABILITY POSTVACCINAL</v>
          </cell>
          <cell r="F11791" t="str">
            <v>接种后易激惹</v>
          </cell>
          <cell r="G11791" t="str">
            <v>全身性疾病及给药部位各种反应</v>
          </cell>
        </row>
        <row r="11792">
          <cell r="E11792" t="str">
            <v>IRRITABLE BOWEL SYNDROME</v>
          </cell>
          <cell r="F11792" t="str">
            <v>肠易激综合症</v>
          </cell>
          <cell r="G11792" t="str">
            <v>胃肠系统疾病</v>
          </cell>
        </row>
        <row r="11793">
          <cell r="E11793" t="str">
            <v>IRVAN SYNDROME</v>
          </cell>
          <cell r="F11793" t="str">
            <v>IRVAN 综合征</v>
          </cell>
          <cell r="G11793" t="str">
            <v>眼器官疾病</v>
          </cell>
        </row>
        <row r="11794">
          <cell r="E11794" t="str">
            <v>ISCHAEMIA</v>
          </cell>
          <cell r="F11794" t="str">
            <v>缺血</v>
          </cell>
          <cell r="G11794" t="str">
            <v>血管与淋巴管类疾病</v>
          </cell>
        </row>
        <row r="11795">
          <cell r="E11795" t="str">
            <v>ISCHAEMIC CARDIOMYOPATHY</v>
          </cell>
          <cell r="F11795" t="str">
            <v>缺血性心肌病</v>
          </cell>
          <cell r="G11795" t="str">
            <v>心脏器官疾病</v>
          </cell>
        </row>
        <row r="11796">
          <cell r="E11796" t="str">
            <v>ISCHAEMIC CEREBRAL INFARCTION</v>
          </cell>
          <cell r="F11796" t="str">
            <v>缺血性脑梗死</v>
          </cell>
          <cell r="G11796" t="str">
            <v>各类神经系统疾病</v>
          </cell>
        </row>
        <row r="11797">
          <cell r="E11797" t="str">
            <v>ISCHAEMIC CHOLECYSTITIS</v>
          </cell>
          <cell r="F11797" t="str">
            <v>缺血性胆囊炎</v>
          </cell>
          <cell r="G11797" t="str">
            <v>肝胆系统疾病</v>
          </cell>
        </row>
        <row r="11798">
          <cell r="E11798" t="str">
            <v>ISCHAEMIC CONTRACTURE OF THE LEFT VENTRICLE</v>
          </cell>
          <cell r="F11798" t="str">
            <v>左心室缺血性挛缩</v>
          </cell>
          <cell r="G11798" t="str">
            <v>各类损伤、中毒及操作并发症</v>
          </cell>
        </row>
        <row r="11799">
          <cell r="E11799" t="str">
            <v>ISCHAEMIC ENTERITIS</v>
          </cell>
          <cell r="F11799" t="str">
            <v>缺血性肠炎</v>
          </cell>
          <cell r="G11799" t="str">
            <v>胃肠系统疾病</v>
          </cell>
        </row>
        <row r="11800">
          <cell r="E11800" t="str">
            <v>ISCHAEMIC GASTRITIS</v>
          </cell>
          <cell r="F11800" t="str">
            <v>缺血性胃炎</v>
          </cell>
          <cell r="G11800" t="str">
            <v>胃肠系统疾病</v>
          </cell>
        </row>
        <row r="11801">
          <cell r="E11801" t="str">
            <v>ISCHAEMIC HEART DISEASE PROPHYLAXIS</v>
          </cell>
          <cell r="F11801" t="str">
            <v>缺血性心脏病预防治疗</v>
          </cell>
          <cell r="G11801" t="str">
            <v>各种手术及医疗操作</v>
          </cell>
        </row>
        <row r="11802">
          <cell r="E11802" t="str">
            <v>ISCHAEMIC HEPATITIS</v>
          </cell>
          <cell r="F11802" t="str">
            <v>缺血性肝炎</v>
          </cell>
          <cell r="G11802" t="str">
            <v>肝胆系统疾病</v>
          </cell>
        </row>
        <row r="11803">
          <cell r="E11803" t="str">
            <v>ISCHAEMIC LIMB PAIN</v>
          </cell>
          <cell r="F11803" t="str">
            <v>缺血性肢体疼痛</v>
          </cell>
          <cell r="G11803" t="str">
            <v>血管与淋巴管类疾病</v>
          </cell>
        </row>
        <row r="11804">
          <cell r="E11804" t="str">
            <v>ISCHAEMIC MITRAL REGURGITATION</v>
          </cell>
          <cell r="F11804" t="str">
            <v>缺血性二尖瓣返流</v>
          </cell>
          <cell r="G11804" t="str">
            <v>心脏器官疾病</v>
          </cell>
        </row>
        <row r="11805">
          <cell r="E11805" t="str">
            <v>ISCHAEMIC NEPHROPATHY</v>
          </cell>
          <cell r="F11805" t="str">
            <v>缺血性肾病</v>
          </cell>
          <cell r="G11805" t="str">
            <v>肾脏及泌尿系统疾病</v>
          </cell>
        </row>
        <row r="11806">
          <cell r="E11806" t="str">
            <v>ISCHAEMIC NEUROPATHY</v>
          </cell>
          <cell r="F11806" t="str">
            <v>缺血性神经病</v>
          </cell>
          <cell r="G11806" t="str">
            <v>各类神经系统疾病</v>
          </cell>
        </row>
        <row r="11807">
          <cell r="E11807" t="str">
            <v>ISCHAEMIC PANCREATITIS</v>
          </cell>
          <cell r="F11807" t="str">
            <v>缺血性胰腺炎</v>
          </cell>
          <cell r="G11807" t="str">
            <v>胃肠系统疾病</v>
          </cell>
        </row>
        <row r="11808">
          <cell r="E11808" t="str">
            <v>ISCHAEMIC SKIN ULCER</v>
          </cell>
          <cell r="F11808" t="str">
            <v>缺血性皮肤溃疡</v>
          </cell>
          <cell r="G11808" t="str">
            <v>皮肤及皮下组织类疾病</v>
          </cell>
        </row>
        <row r="11809">
          <cell r="E11809" t="str">
            <v>ISCHAEMIC STROKE</v>
          </cell>
          <cell r="F11809" t="str">
            <v>缺血性卒中</v>
          </cell>
          <cell r="G11809" t="str">
            <v>各类神经系统疾病</v>
          </cell>
        </row>
        <row r="11810">
          <cell r="E11810" t="str">
            <v>ISCHAEMIC ULCER</v>
          </cell>
          <cell r="F11810" t="str">
            <v>缺血性皮肤溃疡</v>
          </cell>
          <cell r="G11810" t="str">
            <v>皮肤及皮下组织类疾病</v>
          </cell>
        </row>
        <row r="11811">
          <cell r="E11811" t="str">
            <v>ISCHIATIC HERNIA</v>
          </cell>
          <cell r="F11811" t="str">
            <v>坐骨孔疝</v>
          </cell>
          <cell r="G11811" t="str">
            <v>胃肠系统疾病</v>
          </cell>
        </row>
        <row r="11812">
          <cell r="E11812" t="str">
            <v>ISCHIORECTAL HERNIA</v>
          </cell>
          <cell r="F11812" t="str">
            <v>盆底疝</v>
          </cell>
          <cell r="G11812" t="str">
            <v>胃肠系统疾病</v>
          </cell>
        </row>
        <row r="11813">
          <cell r="E11813" t="str">
            <v>ISOCITRATE DEHYDROGENASE GENE MUTATION</v>
          </cell>
          <cell r="F11813" t="str">
            <v>异柠檬酸脱氢酶基因突变</v>
          </cell>
          <cell r="G11813" t="str">
            <v>各种先天性家族性遗传性疾病</v>
          </cell>
        </row>
        <row r="11814">
          <cell r="E11814" t="str">
            <v>ISODICENTRIC CHROMOSOME 15 SYNDROME</v>
          </cell>
          <cell r="F11814" t="str">
            <v>等臂双着丝粒 15 号染色体综合征</v>
          </cell>
          <cell r="G11814" t="str">
            <v>各种先天性家族性遗传性疾病</v>
          </cell>
        </row>
        <row r="11815">
          <cell r="E11815" t="str">
            <v>ISOIMMUNE HAEMOLYTIC DISEASE</v>
          </cell>
          <cell r="F11815" t="str">
            <v>同种免疫性溶血性疾病</v>
          </cell>
          <cell r="G11815" t="str">
            <v>血液及淋巴系统疾病</v>
          </cell>
        </row>
        <row r="11816">
          <cell r="E11816" t="str">
            <v>ISOIMMUNISATION</v>
          </cell>
          <cell r="F11816" t="str">
            <v>同种异体免疫</v>
          </cell>
          <cell r="G11816" t="str">
            <v>免疫系统疾病</v>
          </cell>
        </row>
        <row r="11817">
          <cell r="E11817" t="str">
            <v>ISOLATED ADRENOCORTICOTROPIC HORMONE DEFICIENCY</v>
          </cell>
          <cell r="F11817" t="str">
            <v>促肾上腺皮质激素缺乏</v>
          </cell>
          <cell r="G11817" t="str">
            <v>内分泌系统疾病</v>
          </cell>
        </row>
        <row r="11818">
          <cell r="E11818" t="str">
            <v>ISOSPORIASIS</v>
          </cell>
          <cell r="F11818" t="str">
            <v>等孢球虫病</v>
          </cell>
          <cell r="G11818" t="str">
            <v>感染及侵染类疾病</v>
          </cell>
        </row>
        <row r="11819">
          <cell r="E11819" t="str">
            <v>ISOSTHENURIA</v>
          </cell>
          <cell r="F11819" t="str">
            <v>等渗尿</v>
          </cell>
          <cell r="G11819" t="str">
            <v>肾脏及泌尿系统疾病</v>
          </cell>
        </row>
        <row r="11820">
          <cell r="E11820" t="str">
            <v>ITCHING SCAR</v>
          </cell>
          <cell r="F11820" t="str">
            <v>疤痕痒</v>
          </cell>
          <cell r="G11820" t="str">
            <v>皮肤及皮下组织类疾病</v>
          </cell>
        </row>
        <row r="11821">
          <cell r="E11821" t="str">
            <v>IUCD COMPLICATION</v>
          </cell>
          <cell r="F11821" t="str">
            <v>装置相关并发症</v>
          </cell>
          <cell r="G11821" t="str">
            <v>全身性疾病及给药部位各种反应</v>
          </cell>
        </row>
        <row r="11822">
          <cell r="E11822" t="str">
            <v>IUD MIGRATION</v>
          </cell>
          <cell r="F11822" t="str">
            <v>装置脱位</v>
          </cell>
          <cell r="G11822" t="str">
            <v>产品问题</v>
          </cell>
        </row>
        <row r="11823">
          <cell r="E11823" t="str">
            <v>IVTH NERVE DISORDER</v>
          </cell>
          <cell r="F11823" t="str">
            <v>第四颅神经疾病</v>
          </cell>
          <cell r="G11823" t="str">
            <v>各类神经系统疾病</v>
          </cell>
        </row>
        <row r="11824">
          <cell r="E11824" t="str">
            <v>IVTH NERVE INJURY</v>
          </cell>
          <cell r="F11824" t="str">
            <v>第 IV 颅神经损伤</v>
          </cell>
          <cell r="G11824" t="str">
            <v>各类损伤、中毒及操作并发症</v>
          </cell>
        </row>
        <row r="11825">
          <cell r="E11825" t="str">
            <v>IVTH NERVE PARALYSIS</v>
          </cell>
          <cell r="F11825" t="str">
            <v>第 IV 颅神经性瘫痪</v>
          </cell>
          <cell r="G11825" t="str">
            <v>各类神经系统疾病</v>
          </cell>
        </row>
        <row r="11826">
          <cell r="E11826" t="str">
            <v>IVTH NERVE PARESIS</v>
          </cell>
          <cell r="F11826" t="str">
            <v>第 IV 神经轻瘫</v>
          </cell>
          <cell r="G11826" t="str">
            <v>各类神经系统疾病</v>
          </cell>
        </row>
        <row r="11827">
          <cell r="E11827" t="str">
            <v>JAMAIS VU</v>
          </cell>
          <cell r="F11827" t="str">
            <v>旧事如新症</v>
          </cell>
          <cell r="G11827" t="str">
            <v>精神病类</v>
          </cell>
        </row>
        <row r="11828">
          <cell r="E11828" t="str">
            <v>JAMESTOWN CANYON VIRUS INFECTION</v>
          </cell>
          <cell r="F11828" t="str">
            <v>Jamestown Canyon 病毒感染</v>
          </cell>
          <cell r="G11828" t="str">
            <v>感染及侵染类疾病</v>
          </cell>
        </row>
        <row r="11829">
          <cell r="E11829" t="str">
            <v>JANEWAY LESION</v>
          </cell>
          <cell r="F11829" t="str">
            <v>Janeway 病损</v>
          </cell>
          <cell r="G11829" t="str">
            <v>感染及侵染类疾病</v>
          </cell>
        </row>
        <row r="11830">
          <cell r="E11830" t="str">
            <v>JANUS KINASE 2 MUTATION</v>
          </cell>
          <cell r="F11830" t="str">
            <v>Janus 激酶 2 突变</v>
          </cell>
          <cell r="G11830" t="str">
            <v>各种先天性家族性遗传性疾病</v>
          </cell>
        </row>
        <row r="11831">
          <cell r="E11831" t="str">
            <v>JAPAN COMA SCALE</v>
          </cell>
          <cell r="F11831" t="str">
            <v>昏迷评分</v>
          </cell>
          <cell r="G11831" t="str">
            <v>各类检查</v>
          </cell>
        </row>
        <row r="11832">
          <cell r="E11832" t="str">
            <v>JAPAN COMA SCALE ABNORMAL</v>
          </cell>
          <cell r="F11832" t="str">
            <v>昏迷评分异常</v>
          </cell>
          <cell r="G11832" t="str">
            <v>各类检查</v>
          </cell>
        </row>
        <row r="11833">
          <cell r="E11833" t="str">
            <v>JAPANESE SPOTTED FEVER</v>
          </cell>
          <cell r="F11833" t="str">
            <v>日本红斑热</v>
          </cell>
          <cell r="G11833" t="str">
            <v>感染及侵染类疾病</v>
          </cell>
        </row>
        <row r="11834">
          <cell r="E11834" t="str">
            <v>JARISCH-HERXHEIMER REACTION</v>
          </cell>
          <cell r="F11834" t="str">
            <v>雅里希-赫克斯海默反应</v>
          </cell>
          <cell r="G11834" t="str">
            <v>免疫系统疾病</v>
          </cell>
        </row>
        <row r="11835">
          <cell r="E11835" t="str">
            <v>JAUNDICE</v>
          </cell>
          <cell r="F11835" t="str">
            <v>黄疸</v>
          </cell>
          <cell r="G11835" t="str">
            <v>肝胆系统疾病</v>
          </cell>
        </row>
        <row r="11836">
          <cell r="E11836" t="str">
            <v>JAUNDICE ACHOLURIC</v>
          </cell>
          <cell r="F11836" t="str">
            <v>无胆色素尿性黄疸</v>
          </cell>
          <cell r="G11836" t="str">
            <v>血液及淋巴系统疾病</v>
          </cell>
        </row>
        <row r="11837">
          <cell r="E11837" t="str">
            <v>JAUNDICE CHOLESTATIC</v>
          </cell>
          <cell r="F11837" t="str">
            <v>胆汁淤积性黄疸</v>
          </cell>
          <cell r="G11837" t="str">
            <v>肝胆系统疾病</v>
          </cell>
        </row>
        <row r="11838">
          <cell r="E11838" t="str">
            <v>JAUNDICE EXTRAHEPATIC OBSTRUCTIVE</v>
          </cell>
          <cell r="F11838" t="str">
            <v>胆汁淤积性黄疸</v>
          </cell>
          <cell r="G11838" t="str">
            <v>肝胆系统疾病</v>
          </cell>
        </row>
        <row r="11839">
          <cell r="E11839" t="str">
            <v>JAUNDICE HEPATOCELLULAR</v>
          </cell>
          <cell r="F11839" t="str">
            <v>肝细胞性黄疸</v>
          </cell>
          <cell r="G11839" t="str">
            <v>肝胆系统疾病</v>
          </cell>
        </row>
        <row r="11840">
          <cell r="E11840" t="str">
            <v>JAUNDICE NEONATAL</v>
          </cell>
          <cell r="F11840" t="str">
            <v>新生儿黄疸</v>
          </cell>
          <cell r="G11840" t="str">
            <v>妊娠期、产褥期及围产期状况</v>
          </cell>
        </row>
        <row r="11841">
          <cell r="E11841" t="str">
            <v>JAW CLICKING</v>
          </cell>
          <cell r="F11841" t="str">
            <v>颞下颌关节喀喇声</v>
          </cell>
          <cell r="G11841" t="str">
            <v>各种肌肉骨骼及结缔组织疾病</v>
          </cell>
        </row>
        <row r="11842">
          <cell r="E11842" t="str">
            <v>JAW CYST</v>
          </cell>
          <cell r="F11842" t="str">
            <v>颌骨囊肿</v>
          </cell>
          <cell r="G11842" t="str">
            <v>各种肌肉骨骼及结缔组织疾病</v>
          </cell>
        </row>
        <row r="11843">
          <cell r="E11843" t="str">
            <v>JAW DISORDER</v>
          </cell>
          <cell r="F11843" t="str">
            <v>颌骨疾病</v>
          </cell>
          <cell r="G11843" t="str">
            <v>各种肌肉骨骼及结缔组织疾病</v>
          </cell>
        </row>
        <row r="11844">
          <cell r="E11844" t="str">
            <v>JAW FISTULA</v>
          </cell>
          <cell r="F11844" t="str">
            <v>颌部瘘管</v>
          </cell>
          <cell r="G11844" t="str">
            <v>各种肌肉骨骼及结缔组织疾病</v>
          </cell>
        </row>
        <row r="11845">
          <cell r="E11845" t="str">
            <v>JAW FRACTURE</v>
          </cell>
          <cell r="F11845" t="str">
            <v>颌骨骨折</v>
          </cell>
          <cell r="G11845" t="str">
            <v>各类损伤、中毒及操作并发症</v>
          </cell>
        </row>
        <row r="11846">
          <cell r="E11846" t="str">
            <v>JAW INFLAMMATION</v>
          </cell>
          <cell r="F11846" t="str">
            <v>骨炎</v>
          </cell>
          <cell r="G11846" t="str">
            <v>各种肌肉骨骼及结缔组织疾病</v>
          </cell>
        </row>
        <row r="11847">
          <cell r="E11847" t="str">
            <v>JAW LESION EXCISION</v>
          </cell>
          <cell r="F11847" t="str">
            <v>颌部病灶切除术</v>
          </cell>
          <cell r="G11847" t="str">
            <v>各种手术及医疗操作</v>
          </cell>
        </row>
        <row r="11848">
          <cell r="E11848" t="str">
            <v>JAW OPERATION</v>
          </cell>
          <cell r="F11848" t="str">
            <v>颌部手术</v>
          </cell>
          <cell r="G11848" t="str">
            <v>各种手术及医疗操作</v>
          </cell>
        </row>
        <row r="11849">
          <cell r="E11849" t="str">
            <v>JAW OSTEITIS</v>
          </cell>
          <cell r="F11849" t="str">
            <v>骨炎</v>
          </cell>
          <cell r="G11849" t="str">
            <v>各种肌肉骨骼及结缔组织疾病</v>
          </cell>
        </row>
        <row r="11850">
          <cell r="E11850" t="str">
            <v>JC POLYOMAVIRUS TEST</v>
          </cell>
          <cell r="F11850" t="str">
            <v>JC多瘤病毒检测</v>
          </cell>
          <cell r="G11850" t="str">
            <v>各类检查</v>
          </cell>
        </row>
        <row r="11851">
          <cell r="E11851" t="str">
            <v>JC POLYOMAVIRUS TEST NEGATIVE</v>
          </cell>
          <cell r="F11851" t="str">
            <v>JC 多瘤病毒检测阴性</v>
          </cell>
          <cell r="G11851" t="str">
            <v>各类检查</v>
          </cell>
        </row>
        <row r="11852">
          <cell r="E11852" t="str">
            <v>JC POLYOMAVIRUS TEST POSITIVE</v>
          </cell>
          <cell r="F11852" t="str">
            <v>JC多瘤病毒检测阳性</v>
          </cell>
          <cell r="G11852" t="str">
            <v>各类检查</v>
          </cell>
        </row>
        <row r="11853">
          <cell r="E11853" t="str">
            <v>JC VIRUS CSF TEST POSITIVE</v>
          </cell>
          <cell r="F11853" t="str">
            <v>脑脊液 JC 病毒检测阳性</v>
          </cell>
          <cell r="G11853" t="str">
            <v>各类检查</v>
          </cell>
        </row>
        <row r="11854">
          <cell r="E11854" t="str">
            <v>JC VIRUS GRANULE CELL NEURONOPATHY</v>
          </cell>
          <cell r="F11854" t="str">
            <v>JC 病毒颗粒细胞神经元病</v>
          </cell>
          <cell r="G11854" t="str">
            <v>感染及侵染类疾病</v>
          </cell>
        </row>
        <row r="11855">
          <cell r="E11855" t="str">
            <v>JC VIRUS INFECTION</v>
          </cell>
          <cell r="F11855" t="str">
            <v>JC 病毒感染</v>
          </cell>
          <cell r="G11855" t="str">
            <v>感染及侵染类疾病</v>
          </cell>
        </row>
        <row r="11856">
          <cell r="E11856" t="str">
            <v>JC VIRUS TEST</v>
          </cell>
          <cell r="F11856" t="str">
            <v>JC多瘤病毒检测</v>
          </cell>
          <cell r="G11856" t="str">
            <v>各类检查</v>
          </cell>
        </row>
        <row r="11857">
          <cell r="E11857" t="str">
            <v>JC VIRUS TEST POSITIVE</v>
          </cell>
          <cell r="F11857" t="str">
            <v>JC多瘤病毒检测阳性</v>
          </cell>
          <cell r="G11857" t="str">
            <v>各类检查</v>
          </cell>
        </row>
        <row r="11858">
          <cell r="E11858" t="str">
            <v>JEALOUS DELUSION</v>
          </cell>
          <cell r="F11858" t="str">
            <v>妒忌妄想</v>
          </cell>
          <cell r="G11858" t="str">
            <v>精神病类</v>
          </cell>
        </row>
        <row r="11859">
          <cell r="E11859" t="str">
            <v>JEAVONS SYNDROME</v>
          </cell>
          <cell r="F11859" t="str">
            <v>Jeavons 综合征</v>
          </cell>
          <cell r="G11859" t="str">
            <v>各类神经系统疾病</v>
          </cell>
        </row>
        <row r="11860">
          <cell r="E11860" t="str">
            <v>JEJUNAL FISTULA</v>
          </cell>
          <cell r="F11860" t="str">
            <v>小肠瘘</v>
          </cell>
          <cell r="G11860" t="str">
            <v>胃肠系统疾病</v>
          </cell>
        </row>
        <row r="11861">
          <cell r="E11861" t="str">
            <v>JEJUNAL GANGRENE</v>
          </cell>
          <cell r="F11861" t="str">
            <v>空肠坏疽</v>
          </cell>
          <cell r="G11861" t="str">
            <v>感染及侵染类疾病</v>
          </cell>
        </row>
        <row r="11862">
          <cell r="E11862" t="str">
            <v>JEJUNAL OPERATION</v>
          </cell>
          <cell r="F11862" t="str">
            <v>空肠手术</v>
          </cell>
          <cell r="G11862" t="str">
            <v>各种手术及医疗操作</v>
          </cell>
        </row>
        <row r="11863">
          <cell r="E11863" t="str">
            <v>JEJUNAL PERFORATION</v>
          </cell>
          <cell r="F11863" t="str">
            <v>空肠穿孔</v>
          </cell>
          <cell r="G11863" t="str">
            <v>胃肠系统疾病</v>
          </cell>
        </row>
        <row r="11864">
          <cell r="E11864" t="str">
            <v>JEJUNAL STENOSIS</v>
          </cell>
          <cell r="F11864" t="str">
            <v>空肠狭窄</v>
          </cell>
          <cell r="G11864" t="str">
            <v>胃肠系统疾病</v>
          </cell>
        </row>
        <row r="11865">
          <cell r="E11865" t="str">
            <v>JEJUNAL ULCER</v>
          </cell>
          <cell r="F11865" t="str">
            <v>空肠溃疡</v>
          </cell>
          <cell r="G11865" t="str">
            <v>胃肠系统疾病</v>
          </cell>
        </row>
        <row r="11866">
          <cell r="E11866" t="str">
            <v>JEJUNAL ULCER PERFORATION</v>
          </cell>
          <cell r="F11866" t="str">
            <v>空肠溃疡穿孔</v>
          </cell>
          <cell r="G11866" t="str">
            <v>胃肠系统疾病</v>
          </cell>
        </row>
        <row r="11867">
          <cell r="E11867" t="str">
            <v>JEJUNECTOMY</v>
          </cell>
          <cell r="F11867" t="str">
            <v>空肠切除术</v>
          </cell>
          <cell r="G11867" t="str">
            <v>各种手术及医疗操作</v>
          </cell>
        </row>
        <row r="11868">
          <cell r="E11868" t="str">
            <v>JEJUNITIS</v>
          </cell>
          <cell r="F11868" t="str">
            <v>肠炎</v>
          </cell>
          <cell r="G11868" t="str">
            <v>胃肠系统疾病</v>
          </cell>
        </row>
        <row r="11869">
          <cell r="E11869" t="str">
            <v>JEJUNOSTOMY</v>
          </cell>
          <cell r="F11869" t="str">
            <v>空肠造口术</v>
          </cell>
          <cell r="G11869" t="str">
            <v>各种手术及医疗操作</v>
          </cell>
        </row>
        <row r="11870">
          <cell r="E11870" t="str">
            <v>JEJUNOSTOMY CLOSURE</v>
          </cell>
          <cell r="F11870" t="str">
            <v>空肠造口闭合术</v>
          </cell>
          <cell r="G11870" t="str">
            <v>各种手术及医疗操作</v>
          </cell>
        </row>
        <row r="11871">
          <cell r="E11871" t="str">
            <v>JEJUNOSTOMY REFASHIONING</v>
          </cell>
          <cell r="F11871" t="str">
            <v>空肠造造口改造术</v>
          </cell>
          <cell r="G11871" t="str">
            <v>各种手术及医疗操作</v>
          </cell>
        </row>
        <row r="11872">
          <cell r="E11872" t="str">
            <v>JESSNER'S LYMPHOCYTIC INFILTRATION</v>
          </cell>
          <cell r="F11872" t="str">
            <v>Jessner 淋巴细胞浸润</v>
          </cell>
          <cell r="G11872" t="str">
            <v>皮肤及皮下组织类疾病</v>
          </cell>
        </row>
        <row r="11873">
          <cell r="E11873" t="str">
            <v>JOB CHANGE</v>
          </cell>
          <cell r="F11873" t="str">
            <v>换工作</v>
          </cell>
          <cell r="G11873" t="str">
            <v>社会环境</v>
          </cell>
        </row>
        <row r="11874">
          <cell r="E11874" t="str">
            <v>JOB DISSATISFACTION</v>
          </cell>
          <cell r="F11874" t="str">
            <v>工作不满</v>
          </cell>
          <cell r="G11874" t="str">
            <v>社会环境</v>
          </cell>
        </row>
        <row r="11875">
          <cell r="E11875" t="str">
            <v>JOINT ABSCESS</v>
          </cell>
          <cell r="F11875" t="str">
            <v>关节脓肿</v>
          </cell>
          <cell r="G11875" t="str">
            <v>感染及侵染类疾病</v>
          </cell>
        </row>
        <row r="11876">
          <cell r="E11876" t="str">
            <v>JOINT ADHESION</v>
          </cell>
          <cell r="F11876" t="str">
            <v>关节粘连</v>
          </cell>
          <cell r="G11876" t="str">
            <v>各种肌肉骨骼及结缔组织疾病</v>
          </cell>
        </row>
        <row r="11877">
          <cell r="E11877" t="str">
            <v>JOINT ANKYLOSIS</v>
          </cell>
          <cell r="F11877" t="str">
            <v>关节强直</v>
          </cell>
          <cell r="G11877" t="str">
            <v>各种肌肉骨骼及结缔组织疾病</v>
          </cell>
        </row>
        <row r="11878">
          <cell r="E11878" t="str">
            <v>JOINT ARTHROPLASTY</v>
          </cell>
          <cell r="F11878" t="str">
            <v>关节成形术</v>
          </cell>
          <cell r="G11878" t="str">
            <v>各种手术及医疗操作</v>
          </cell>
        </row>
        <row r="11879">
          <cell r="E11879" t="str">
            <v>JOINT CAPSULE RUPTURE</v>
          </cell>
          <cell r="F11879" t="str">
            <v>关节囊破裂</v>
          </cell>
          <cell r="G11879" t="str">
            <v>各类损伤、中毒及操作并发症</v>
          </cell>
        </row>
        <row r="11880">
          <cell r="E11880" t="str">
            <v>JOINT CONTRACTURE</v>
          </cell>
          <cell r="F11880" t="str">
            <v>关节挛缩</v>
          </cell>
          <cell r="G11880" t="str">
            <v>各种肌肉骨骼及结缔组织疾病</v>
          </cell>
        </row>
        <row r="11881">
          <cell r="E11881" t="str">
            <v>JOINT CREPITATION</v>
          </cell>
          <cell r="F11881" t="str">
            <v>关节杂音</v>
          </cell>
          <cell r="G11881" t="str">
            <v>各种肌肉骨骼及结缔组织疾病</v>
          </cell>
        </row>
        <row r="11882">
          <cell r="E11882" t="str">
            <v>JOINT DEBRIDEMENT</v>
          </cell>
          <cell r="F11882" t="str">
            <v>关节清创术</v>
          </cell>
          <cell r="G11882" t="str">
            <v>各种手术及医疗操作</v>
          </cell>
        </row>
        <row r="11883">
          <cell r="E11883" t="str">
            <v>JOINT DEPOSIT</v>
          </cell>
          <cell r="F11883" t="str">
            <v>关节沉积</v>
          </cell>
          <cell r="G11883" t="str">
            <v>各种肌肉骨骼及结缔组织疾病</v>
          </cell>
        </row>
        <row r="11884">
          <cell r="E11884" t="str">
            <v>JOINT DESTRUCTION</v>
          </cell>
          <cell r="F11884" t="str">
            <v>关节破坏</v>
          </cell>
          <cell r="G11884" t="str">
            <v>各种肌肉骨骼及结缔组织疾病</v>
          </cell>
        </row>
        <row r="11885">
          <cell r="E11885" t="str">
            <v>JOINT DISLOCATION</v>
          </cell>
          <cell r="F11885" t="str">
            <v>关节脱位</v>
          </cell>
          <cell r="G11885" t="str">
            <v>各类损伤、中毒及操作并发症</v>
          </cell>
        </row>
        <row r="11886">
          <cell r="E11886" t="str">
            <v>JOINT DISLOCATION PATHOLOGICAL</v>
          </cell>
          <cell r="F11886" t="str">
            <v>病理性关节脱位</v>
          </cell>
          <cell r="G11886" t="str">
            <v>各种肌肉骨骼及结缔组织疾病</v>
          </cell>
        </row>
        <row r="11887">
          <cell r="E11887" t="str">
            <v>JOINT DISLOCATION POSTOPERATIVE</v>
          </cell>
          <cell r="F11887" t="str">
            <v>手术后关节脱臼</v>
          </cell>
          <cell r="G11887" t="str">
            <v>各类损伤、中毒及操作并发症</v>
          </cell>
        </row>
        <row r="11888">
          <cell r="E11888" t="str">
            <v>JOINT DISLOCATION REDUCTION</v>
          </cell>
          <cell r="F11888" t="str">
            <v>关节脱位复位</v>
          </cell>
          <cell r="G11888" t="str">
            <v>各种手术及医疗操作</v>
          </cell>
        </row>
        <row r="11889">
          <cell r="E11889" t="str">
            <v>JOINT EFFUSION</v>
          </cell>
          <cell r="F11889" t="str">
            <v>关节渗液</v>
          </cell>
          <cell r="G11889" t="str">
            <v>各种肌肉骨骼及结缔组织疾病</v>
          </cell>
        </row>
        <row r="11890">
          <cell r="E11890" t="str">
            <v>JOINT FISTULA</v>
          </cell>
          <cell r="F11890" t="str">
            <v>关节瘘</v>
          </cell>
          <cell r="G11890" t="str">
            <v>各种肌肉骨骼及结缔组织疾病</v>
          </cell>
        </row>
        <row r="11891">
          <cell r="E11891" t="str">
            <v>JOINT FLUID DRAINAGE</v>
          </cell>
          <cell r="F11891" t="str">
            <v>关节液引流术</v>
          </cell>
          <cell r="G11891" t="str">
            <v>各种手术及医疗操作</v>
          </cell>
        </row>
        <row r="11892">
          <cell r="E11892" t="str">
            <v>JOINT HYPEREXTENSION</v>
          </cell>
          <cell r="F11892" t="str">
            <v>关节过伸</v>
          </cell>
          <cell r="G11892" t="str">
            <v>各种肌肉骨骼及结缔组织疾病</v>
          </cell>
        </row>
        <row r="11893">
          <cell r="E11893" t="str">
            <v>JOINT IMPINGEMENT</v>
          </cell>
          <cell r="F11893" t="str">
            <v>关节撞击</v>
          </cell>
          <cell r="G11893" t="str">
            <v>各种肌肉骨骼及结缔组织疾病</v>
          </cell>
        </row>
        <row r="11894">
          <cell r="E11894" t="str">
            <v>JOINT INJECTION</v>
          </cell>
          <cell r="F11894" t="str">
            <v>关节注射</v>
          </cell>
          <cell r="G11894" t="str">
            <v>各种手术及医疗操作</v>
          </cell>
        </row>
        <row r="11895">
          <cell r="E11895" t="str">
            <v>JOINT INJURY</v>
          </cell>
          <cell r="F11895" t="str">
            <v>关节损伤</v>
          </cell>
          <cell r="G11895" t="str">
            <v>各类损伤、中毒及操作并发症</v>
          </cell>
        </row>
        <row r="11896">
          <cell r="E11896" t="str">
            <v>JOINT INSTABILITY</v>
          </cell>
          <cell r="F11896" t="str">
            <v>关节不稳定</v>
          </cell>
          <cell r="G11896" t="str">
            <v>各种肌肉骨骼及结缔组织疾病</v>
          </cell>
        </row>
        <row r="11897">
          <cell r="E11897" t="str">
            <v>JOINT IRRIGATION</v>
          </cell>
          <cell r="F11897" t="str">
            <v>关节冲洗</v>
          </cell>
          <cell r="G11897" t="str">
            <v>各种手术及医疗操作</v>
          </cell>
        </row>
        <row r="11898">
          <cell r="E11898" t="str">
            <v>JOINT LAXITY</v>
          </cell>
          <cell r="F11898" t="str">
            <v>关节松弛</v>
          </cell>
          <cell r="G11898" t="str">
            <v>各种肌肉骨骼及结缔组织疾病</v>
          </cell>
        </row>
        <row r="11899">
          <cell r="E11899" t="str">
            <v>JOINT LIGAMENT RUPTURE</v>
          </cell>
          <cell r="F11899" t="str">
            <v>韧带断裂</v>
          </cell>
          <cell r="G11899" t="str">
            <v>各类损伤、中毒及操作并发症</v>
          </cell>
        </row>
        <row r="11900">
          <cell r="E11900" t="str">
            <v>JOINT LOCK</v>
          </cell>
          <cell r="F11900" t="str">
            <v>关节锁住</v>
          </cell>
          <cell r="G11900" t="str">
            <v>各种肌肉骨骼及结缔组织疾病</v>
          </cell>
        </row>
        <row r="11901">
          <cell r="E11901" t="str">
            <v>JOINT MANIPULATION</v>
          </cell>
          <cell r="F11901" t="str">
            <v>关节矫正</v>
          </cell>
          <cell r="G11901" t="str">
            <v>各种手术及医疗操作</v>
          </cell>
        </row>
        <row r="11902">
          <cell r="E11902" t="str">
            <v>JOINT MICROHAEMORRHAGE</v>
          </cell>
          <cell r="F11902" t="str">
            <v>关节微出血</v>
          </cell>
          <cell r="G11902" t="str">
            <v>各种肌肉骨骼及结缔组织疾病</v>
          </cell>
        </row>
        <row r="11903">
          <cell r="E11903" t="str">
            <v>JOINT NEOPLASM</v>
          </cell>
          <cell r="F11903" t="str">
            <v>关节肿瘤</v>
          </cell>
          <cell r="G11903" t="str">
            <v>良性、恶性及性质不明的肿瘤（包括囊状和息肉状）</v>
          </cell>
        </row>
        <row r="11904">
          <cell r="E11904" t="str">
            <v>JOINT NOISE</v>
          </cell>
          <cell r="F11904" t="str">
            <v>关节杂音</v>
          </cell>
          <cell r="G11904" t="str">
            <v>各种肌肉骨骼及结缔组织疾病</v>
          </cell>
        </row>
        <row r="11905">
          <cell r="E11905" t="str">
            <v>JOINT POSITION SENSE DECREASED</v>
          </cell>
          <cell r="F11905" t="str">
            <v>关节位置觉减弱</v>
          </cell>
          <cell r="G11905" t="str">
            <v>各类检查</v>
          </cell>
        </row>
        <row r="11906">
          <cell r="E11906" t="str">
            <v>JOINT PROSTHESIS USER</v>
          </cell>
          <cell r="F11906" t="str">
            <v>关节假体使用者</v>
          </cell>
          <cell r="G11906" t="str">
            <v>社会环境</v>
          </cell>
        </row>
        <row r="11907">
          <cell r="E11907" t="str">
            <v>JOINT RANGE OF MOTION DECREASED</v>
          </cell>
          <cell r="F11907" t="str">
            <v>关节运动范围减少</v>
          </cell>
          <cell r="G11907" t="str">
            <v>各种肌肉骨骼及结缔组织疾病</v>
          </cell>
        </row>
        <row r="11908">
          <cell r="E11908" t="str">
            <v>JOINT RANGE OF MOTION MEASUREMENT</v>
          </cell>
          <cell r="F11908" t="str">
            <v>关节运动范围测量</v>
          </cell>
          <cell r="G11908" t="str">
            <v>各类检查</v>
          </cell>
        </row>
        <row r="11909">
          <cell r="E11909" t="str">
            <v>JOINT RECONSTRUCTION</v>
          </cell>
          <cell r="F11909" t="str">
            <v>关节成形术</v>
          </cell>
          <cell r="G11909" t="str">
            <v>各种手术及医疗操作</v>
          </cell>
        </row>
        <row r="11910">
          <cell r="E11910" t="str">
            <v>JOINT RESURFACING SURGERY</v>
          </cell>
          <cell r="F11910" t="str">
            <v>关节表面置换术</v>
          </cell>
          <cell r="G11910" t="str">
            <v>各种手术及医疗操作</v>
          </cell>
        </row>
        <row r="11911">
          <cell r="E11911" t="str">
            <v>JOINT SPACE NARROWING</v>
          </cell>
          <cell r="F11911" t="str">
            <v>关节间隙狭窄</v>
          </cell>
          <cell r="G11911" t="str">
            <v>各种肌肉骨骼及结缔组织疾病</v>
          </cell>
        </row>
        <row r="11912">
          <cell r="E11912" t="str">
            <v>JOINT SPRAIN</v>
          </cell>
          <cell r="F11912" t="str">
            <v>韧带扭伤</v>
          </cell>
          <cell r="G11912" t="str">
            <v>各类损伤、中毒及操作并发症</v>
          </cell>
        </row>
        <row r="11913">
          <cell r="E11913" t="str">
            <v>JOINT STABILISATION</v>
          </cell>
          <cell r="F11913" t="str">
            <v>关节稳定术</v>
          </cell>
          <cell r="G11913" t="str">
            <v>各种手术及医疗操作</v>
          </cell>
        </row>
        <row r="11914">
          <cell r="E11914" t="str">
            <v>JOINT STIFFNESS</v>
          </cell>
          <cell r="F11914" t="str">
            <v>关节僵硬</v>
          </cell>
          <cell r="G11914" t="str">
            <v>各种肌肉骨骼及结缔组织疾病</v>
          </cell>
        </row>
        <row r="11915">
          <cell r="E11915" t="str">
            <v>JOINT SURGERY</v>
          </cell>
          <cell r="F11915" t="str">
            <v>关节手术</v>
          </cell>
          <cell r="G11915" t="str">
            <v>各种手术及医疗操作</v>
          </cell>
        </row>
        <row r="11916">
          <cell r="E11916" t="str">
            <v>JOINT SWELLING</v>
          </cell>
          <cell r="F11916" t="str">
            <v>关节肿胀</v>
          </cell>
          <cell r="G11916" t="str">
            <v>各种肌肉骨骼及结缔组织疾病</v>
          </cell>
        </row>
        <row r="11917">
          <cell r="E11917" t="str">
            <v>JOINT TUBERCULOSIS</v>
          </cell>
          <cell r="F11917" t="str">
            <v>关节结核</v>
          </cell>
          <cell r="G11917" t="str">
            <v>感染及侵染类疾病</v>
          </cell>
        </row>
        <row r="11918">
          <cell r="E11918" t="str">
            <v>JOINT VIBRATION</v>
          </cell>
          <cell r="F11918" t="str">
            <v>关节振动</v>
          </cell>
          <cell r="G11918" t="str">
            <v>各种肌肉骨骼及结缔组织疾病</v>
          </cell>
        </row>
        <row r="11919">
          <cell r="E11919" t="str">
            <v>JOINT WARMTH</v>
          </cell>
          <cell r="F11919" t="str">
            <v>关节发热</v>
          </cell>
          <cell r="G11919" t="str">
            <v>各种肌肉骨骼及结缔组织疾病</v>
          </cell>
        </row>
        <row r="11920">
          <cell r="E11920" t="str">
            <v>JOUBERT SYNDROME</v>
          </cell>
          <cell r="F11920" t="str">
            <v>茹贝尔综合征</v>
          </cell>
          <cell r="G11920" t="str">
            <v>各种先天性家族性遗传性疾病</v>
          </cell>
        </row>
        <row r="11921">
          <cell r="E11921" t="str">
            <v>JUDGEMENT IMPAIRED</v>
          </cell>
          <cell r="F11921" t="str">
            <v>判断障碍</v>
          </cell>
          <cell r="G11921" t="str">
            <v>各类神经系统疾病</v>
          </cell>
        </row>
        <row r="11922">
          <cell r="E11922" t="str">
            <v>JUGULAR VEIN DISTENSION</v>
          </cell>
          <cell r="F11922" t="str">
            <v>颈静脉膨胀</v>
          </cell>
          <cell r="G11922" t="str">
            <v>血管与淋巴管类疾病</v>
          </cell>
        </row>
        <row r="11923">
          <cell r="E11923" t="str">
            <v>JUGULAR VEIN EMBOLISM</v>
          </cell>
          <cell r="F11923" t="str">
            <v>颈静脉栓塞</v>
          </cell>
          <cell r="G11923" t="str">
            <v>血管与淋巴管类疾病</v>
          </cell>
        </row>
        <row r="11924">
          <cell r="E11924" t="str">
            <v>JUGULAR VEIN HAEMORRHAGE</v>
          </cell>
          <cell r="F11924" t="str">
            <v>颈静脉出血</v>
          </cell>
          <cell r="G11924" t="str">
            <v>血管与淋巴管类疾病</v>
          </cell>
        </row>
        <row r="11925">
          <cell r="E11925" t="str">
            <v>JUGULAR VEIN OCCLUSION</v>
          </cell>
          <cell r="F11925" t="str">
            <v>颈静脉闭塞</v>
          </cell>
          <cell r="G11925" t="str">
            <v>血管与淋巴管类疾病</v>
          </cell>
        </row>
        <row r="11926">
          <cell r="E11926" t="str">
            <v>JUGULAR VEIN THROMBOSIS</v>
          </cell>
          <cell r="F11926" t="str">
            <v>颈静脉血栓形成</v>
          </cell>
          <cell r="G11926" t="str">
            <v>血管与淋巴管类疾病</v>
          </cell>
        </row>
        <row r="11927">
          <cell r="E11927" t="str">
            <v>JUNCTIONAL ECTOPIC TACHYCARDIA</v>
          </cell>
          <cell r="F11927" t="str">
            <v>交界异位性心动过速</v>
          </cell>
          <cell r="G11927" t="str">
            <v>心脏器官疾病</v>
          </cell>
        </row>
        <row r="11928">
          <cell r="E11928" t="str">
            <v>JUVENILE ABSENCE EPILEPSY</v>
          </cell>
          <cell r="F11928" t="str">
            <v>青少年失神性癫痫</v>
          </cell>
          <cell r="G11928" t="str">
            <v>各类神经系统疾病</v>
          </cell>
        </row>
        <row r="11929">
          <cell r="E11929" t="str">
            <v>JUVENILE ANGIOFIBROMA</v>
          </cell>
          <cell r="F11929" t="str">
            <v>幼年血管纤维瘤</v>
          </cell>
          <cell r="G11929" t="str">
            <v>良性、恶性及性质不明的肿瘤（包括囊状和息肉状）</v>
          </cell>
        </row>
        <row r="11930">
          <cell r="E11930" t="str">
            <v>JUVENILE ARTHRITIS</v>
          </cell>
          <cell r="F11930" t="str">
            <v>幼年特发性关节炎</v>
          </cell>
          <cell r="G11930" t="str">
            <v>各种肌肉骨骼及结缔组织疾病</v>
          </cell>
        </row>
        <row r="11931">
          <cell r="E11931" t="str">
            <v>JUVENILE CHRONIC MYELOMONOCYTIC LEUKAEMIA</v>
          </cell>
          <cell r="F11931" t="str">
            <v>青少年型慢性髓单核细胞白血病</v>
          </cell>
          <cell r="G11931" t="str">
            <v>良性、恶性及性质不明的肿瘤（包括囊状和息肉状）</v>
          </cell>
        </row>
        <row r="11932">
          <cell r="E11932" t="str">
            <v>JUVENILE IDIOPATHIC ARTHRITIS</v>
          </cell>
          <cell r="F11932" t="str">
            <v>幼年特发性关节炎</v>
          </cell>
          <cell r="G11932" t="str">
            <v>各种肌肉骨骼及结缔组织疾病</v>
          </cell>
        </row>
        <row r="11933">
          <cell r="E11933" t="str">
            <v>JUVENILE MELANOMA BENIGN</v>
          </cell>
          <cell r="F11933" t="str">
            <v>青少年良性黑色素瘤</v>
          </cell>
          <cell r="G11933" t="str">
            <v>良性、恶性及性质不明的肿瘤（包括囊状和息肉状）</v>
          </cell>
        </row>
        <row r="11934">
          <cell r="E11934" t="str">
            <v>JUVENILE MYOCLONIC EPILEPSY</v>
          </cell>
          <cell r="F11934" t="str">
            <v>青少年肌阵挛性癫痫</v>
          </cell>
          <cell r="G11934" t="str">
            <v>各类神经系统疾病</v>
          </cell>
        </row>
        <row r="11935">
          <cell r="E11935" t="str">
            <v>JUVENILE PILOCYTIC ASTROCYTOMA</v>
          </cell>
          <cell r="F11935" t="str">
            <v>低度星形细胞瘤</v>
          </cell>
          <cell r="G11935" t="str">
            <v>良性、恶性及性质不明的肿瘤（包括囊状和息肉状）</v>
          </cell>
        </row>
        <row r="11936">
          <cell r="E11936" t="str">
            <v>JUVENILE PSORIATIC ARTHRITIS</v>
          </cell>
          <cell r="F11936" t="str">
            <v>青少年银屑病关节炎</v>
          </cell>
          <cell r="G11936" t="str">
            <v>各种肌肉骨骼及结缔组织疾病</v>
          </cell>
        </row>
        <row r="11937">
          <cell r="E11937" t="str">
            <v>JUVENILE SPONDYLOARTHRITIS</v>
          </cell>
          <cell r="F11937" t="str">
            <v>青少年脊柱炎</v>
          </cell>
          <cell r="G11937" t="str">
            <v>各种肌肉骨骼及结缔组织疾病</v>
          </cell>
        </row>
        <row r="11938">
          <cell r="E11938" t="str">
            <v>K-RAS GENE MUTATION</v>
          </cell>
          <cell r="F11938" t="str">
            <v>k-ras 基因突变</v>
          </cell>
          <cell r="G11938" t="str">
            <v>各种先天性家族性遗传性疾病</v>
          </cell>
        </row>
        <row r="11939">
          <cell r="E11939" t="str">
            <v>KABUKI MAKE-UP SYNDROME</v>
          </cell>
          <cell r="F11939" t="str">
            <v>歌舞伎化妆综合征</v>
          </cell>
          <cell r="G11939" t="str">
            <v>各种先天性家族性遗传性疾病</v>
          </cell>
        </row>
        <row r="11940">
          <cell r="E11940" t="str">
            <v>KAOLIN CEPHALIN CLOTTING TIME ABNORMAL</v>
          </cell>
          <cell r="F11940" t="str">
            <v>活化部分凝血活酶时间异常</v>
          </cell>
          <cell r="G11940" t="str">
            <v>各类检查</v>
          </cell>
        </row>
        <row r="11941">
          <cell r="E11941" t="str">
            <v>KAOLIN CEPHALIN CLOTTING TIME PROLONGED</v>
          </cell>
          <cell r="F11941" t="str">
            <v>活化部分凝血活酶时间延长</v>
          </cell>
          <cell r="G11941" t="str">
            <v>各类检查</v>
          </cell>
        </row>
        <row r="11942">
          <cell r="E11942" t="str">
            <v>KAOLIN CEPHALIN CLOTTING TIME SHORTENED</v>
          </cell>
          <cell r="F11942" t="str">
            <v>活化部分凝血活酶时间缩短</v>
          </cell>
          <cell r="G11942" t="str">
            <v>各类检查</v>
          </cell>
        </row>
        <row r="11943">
          <cell r="E11943" t="str">
            <v>KAPOSI'S SARCOMA</v>
          </cell>
          <cell r="F11943" t="str">
            <v>卡波西肉瘤</v>
          </cell>
          <cell r="G11943" t="str">
            <v>良性、恶性及性质不明的肿瘤（包括囊状和息肉状）</v>
          </cell>
        </row>
        <row r="11944">
          <cell r="E11944" t="str">
            <v>KAPOSI'S SARCOMA AIDS RELATED</v>
          </cell>
          <cell r="F11944" t="str">
            <v>艾滋病相关卡波西肉瘤</v>
          </cell>
          <cell r="G11944" t="str">
            <v>良性、恶性及性质不明的肿瘤（包括囊状和息肉状）</v>
          </cell>
        </row>
        <row r="11945">
          <cell r="E11945" t="str">
            <v>KAPOSI'S SARCOMA CLASSICAL TYPE</v>
          </cell>
          <cell r="F11945" t="str">
            <v>经典型卡波西肉瘤</v>
          </cell>
          <cell r="G11945" t="str">
            <v>良性、恶性及性质不明的肿瘤（包括囊状和息肉状）</v>
          </cell>
        </row>
        <row r="11946">
          <cell r="E11946" t="str">
            <v>KAPOSI'S VARICELLIFORM ERUPTION</v>
          </cell>
          <cell r="F11946" t="str">
            <v>疱疹性湿疹</v>
          </cell>
          <cell r="G11946" t="str">
            <v>感染及侵染类疾病</v>
          </cell>
        </row>
        <row r="11947">
          <cell r="E11947" t="str">
            <v>KAPOSI SARCOMA INFLAMMATORY CYTOKINE SYNDROME</v>
          </cell>
          <cell r="F11947" t="str">
            <v>卡波西肉瘤炎性细胞因子综合征</v>
          </cell>
          <cell r="G11947" t="str">
            <v>感染及侵染类疾病</v>
          </cell>
        </row>
        <row r="11948">
          <cell r="E11948" t="str">
            <v>KARNOFSKY SCALE</v>
          </cell>
          <cell r="F11948" t="str">
            <v>柯氏量表</v>
          </cell>
          <cell r="G11948" t="str">
            <v>各类检查</v>
          </cell>
        </row>
        <row r="11949">
          <cell r="E11949" t="str">
            <v>KARNOFSKY SCALE WORSENED</v>
          </cell>
          <cell r="F11949" t="str">
            <v>柯氏量表评分降低</v>
          </cell>
          <cell r="G11949" t="str">
            <v>各类检查</v>
          </cell>
        </row>
        <row r="11950">
          <cell r="E11950" t="str">
            <v>KARYOTYPE ANALYSIS ABNORMAL</v>
          </cell>
          <cell r="F11950" t="str">
            <v>染色体核型分析异常</v>
          </cell>
          <cell r="G11950" t="str">
            <v>各类检查</v>
          </cell>
        </row>
        <row r="11951">
          <cell r="E11951" t="str">
            <v>KAWASAKI'S DISEASE</v>
          </cell>
          <cell r="F11951" t="str">
            <v>川崎病</v>
          </cell>
          <cell r="G11951" t="str">
            <v>血管与淋巴管类疾病</v>
          </cell>
        </row>
        <row r="11952">
          <cell r="E11952" t="str">
            <v>KAYSER-FLEISCHER RING</v>
          </cell>
          <cell r="F11952" t="str">
            <v>K-F 环</v>
          </cell>
          <cell r="G11952" t="str">
            <v>眼器官疾病</v>
          </cell>
        </row>
        <row r="11953">
          <cell r="E11953" t="str">
            <v>KEARNS-SAYRE SYNDROME</v>
          </cell>
          <cell r="F11953" t="str">
            <v>卡恩斯 - 塞尔综合征</v>
          </cell>
          <cell r="G11953" t="str">
            <v>各种先天性家族性遗传性疾病</v>
          </cell>
        </row>
        <row r="11954">
          <cell r="E11954" t="str">
            <v>KELL BLOOD GROUP POSITIVE</v>
          </cell>
          <cell r="F11954" t="str">
            <v>凯尔血型阳性</v>
          </cell>
          <cell r="G11954" t="str">
            <v>各类检查</v>
          </cell>
        </row>
        <row r="11955">
          <cell r="E11955" t="str">
            <v>KELOID SCAR</v>
          </cell>
          <cell r="F11955" t="str">
            <v>瘢痕疙瘩</v>
          </cell>
          <cell r="G11955" t="str">
            <v>皮肤及皮下组织类疾病</v>
          </cell>
        </row>
        <row r="11956">
          <cell r="E11956" t="str">
            <v>KERATECTOMY</v>
          </cell>
          <cell r="F11956" t="str">
            <v>角膜切削术</v>
          </cell>
          <cell r="G11956" t="str">
            <v>各种手术及医疗操作</v>
          </cell>
        </row>
        <row r="11957">
          <cell r="E11957" t="str">
            <v>KERATIC PRECIPITATES</v>
          </cell>
          <cell r="F11957" t="str">
            <v>角膜后沉着物</v>
          </cell>
          <cell r="G11957" t="str">
            <v>眼器官疾病</v>
          </cell>
        </row>
        <row r="11958">
          <cell r="E11958" t="str">
            <v>KERATINISING SQUAMOUS CELL CARCINOMA OF NASOPHARYNX</v>
          </cell>
          <cell r="F11958" t="str">
            <v>角化性鳞状细胞鼻咽癌</v>
          </cell>
          <cell r="G11958" t="str">
            <v>良性、恶性及性质不明的肿瘤（包括囊状和息肉状）</v>
          </cell>
        </row>
        <row r="11959">
          <cell r="E11959" t="str">
            <v>KERATITIS</v>
          </cell>
          <cell r="F11959" t="str">
            <v>角膜炎</v>
          </cell>
          <cell r="G11959" t="str">
            <v>眼器官疾病</v>
          </cell>
        </row>
        <row r="11960">
          <cell r="E11960" t="str">
            <v>KERATITIS-ICHTHYOSIS-DEAFNESS SYNDROME</v>
          </cell>
          <cell r="F11960" t="str">
            <v>角膜炎 - 鱼鳞病 - 耳聋综合征</v>
          </cell>
          <cell r="G11960" t="str">
            <v>各种先天性家族性遗传性疾病</v>
          </cell>
        </row>
        <row r="11961">
          <cell r="E11961" t="str">
            <v>KERATITIS BACTERIAL</v>
          </cell>
          <cell r="F11961" t="str">
            <v>细菌性角膜炎</v>
          </cell>
          <cell r="G11961" t="str">
            <v>感染及侵染类疾病</v>
          </cell>
        </row>
        <row r="11962">
          <cell r="E11962" t="str">
            <v>KERATITIS FUNGAL</v>
          </cell>
          <cell r="F11962" t="str">
            <v>真菌性角膜炎</v>
          </cell>
          <cell r="G11962" t="str">
            <v>感染及侵染类疾病</v>
          </cell>
        </row>
        <row r="11963">
          <cell r="E11963" t="str">
            <v>KERATITIS HERPETIC</v>
          </cell>
          <cell r="F11963" t="str">
            <v>眼部疱疹</v>
          </cell>
          <cell r="G11963" t="str">
            <v>感染及侵染类疾病</v>
          </cell>
        </row>
        <row r="11964">
          <cell r="E11964" t="str">
            <v>KERATITIS INTERSTITIAL</v>
          </cell>
          <cell r="F11964" t="str">
            <v>间质性角膜炎</v>
          </cell>
          <cell r="G11964" t="str">
            <v>眼器官疾病</v>
          </cell>
        </row>
        <row r="11965">
          <cell r="E11965" t="str">
            <v>KERATITIS SCLEROSING</v>
          </cell>
          <cell r="F11965" t="str">
            <v>硬化性角膜炎</v>
          </cell>
          <cell r="G11965" t="str">
            <v>眼器官疾病</v>
          </cell>
        </row>
        <row r="11966">
          <cell r="E11966" t="str">
            <v>KERATITIS VIRAL</v>
          </cell>
          <cell r="F11966" t="str">
            <v>病毒性角膜炎</v>
          </cell>
          <cell r="G11966" t="str">
            <v>感染及侵染类疾病</v>
          </cell>
        </row>
        <row r="11967">
          <cell r="E11967" t="str">
            <v>KERATOACANTHOMA</v>
          </cell>
          <cell r="F11967" t="str">
            <v>角化棘皮瘤</v>
          </cell>
          <cell r="G11967" t="str">
            <v>良性、恶性及性质不明的肿瘤（包括囊状和息肉状）</v>
          </cell>
        </row>
        <row r="11968">
          <cell r="E11968" t="str">
            <v>KERATOCONJUNCTIVITIS SICCA</v>
          </cell>
          <cell r="F11968" t="str">
            <v>干眼</v>
          </cell>
          <cell r="G11968" t="str">
            <v>眼器官疾病</v>
          </cell>
        </row>
        <row r="11969">
          <cell r="E11969" t="str">
            <v>KERATOCONUS</v>
          </cell>
          <cell r="F11969" t="str">
            <v>圆锥形角膜</v>
          </cell>
          <cell r="G11969" t="str">
            <v>眼器官疾病</v>
          </cell>
        </row>
        <row r="11970">
          <cell r="E11970" t="str">
            <v>KERATODERMA BLENORRHAGICA</v>
          </cell>
          <cell r="F11970" t="str">
            <v>脓溢性角皮病</v>
          </cell>
          <cell r="G11970" t="str">
            <v>皮肤及皮下组织类疾病</v>
          </cell>
        </row>
        <row r="11971">
          <cell r="E11971" t="str">
            <v>KERATOLYSIS EXFOLIATIVA ACQUIRED</v>
          </cell>
          <cell r="F11971" t="str">
            <v>获得性剥脱性皮炎</v>
          </cell>
          <cell r="G11971" t="str">
            <v>皮肤及皮下组织类疾病</v>
          </cell>
        </row>
        <row r="11972">
          <cell r="E11972" t="str">
            <v>KERATOMALACIA</v>
          </cell>
          <cell r="F11972" t="str">
            <v>角膜软化</v>
          </cell>
          <cell r="G11972" t="str">
            <v>眼器官疾病</v>
          </cell>
        </row>
        <row r="11973">
          <cell r="E11973" t="str">
            <v>KERATOMILEUSIS</v>
          </cell>
          <cell r="F11973" t="str">
            <v>角膜磨削术</v>
          </cell>
          <cell r="G11973" t="str">
            <v>各种手术及医疗操作</v>
          </cell>
        </row>
        <row r="11974">
          <cell r="E11974" t="str">
            <v>KERATOPATHY</v>
          </cell>
          <cell r="F11974" t="str">
            <v>角膜病变</v>
          </cell>
          <cell r="G11974" t="str">
            <v>眼器官疾病</v>
          </cell>
        </row>
        <row r="11975">
          <cell r="E11975" t="str">
            <v>KERATOPLASTY</v>
          </cell>
          <cell r="F11975" t="str">
            <v>角膜成形术</v>
          </cell>
          <cell r="G11975" t="str">
            <v>各种手术及医疗操作</v>
          </cell>
        </row>
        <row r="11976">
          <cell r="E11976" t="str">
            <v>KERATORHEXIS</v>
          </cell>
          <cell r="F11976" t="str">
            <v>角膜破裂</v>
          </cell>
          <cell r="G11976" t="str">
            <v>各类损伤、中毒及操作并发症</v>
          </cell>
        </row>
        <row r="11977">
          <cell r="E11977" t="str">
            <v>KERATOSIS FOLLICULAR</v>
          </cell>
          <cell r="F11977" t="str">
            <v>毛囊角化病</v>
          </cell>
          <cell r="G11977" t="str">
            <v>各种先天性家族性遗传性疾病</v>
          </cell>
        </row>
        <row r="11978">
          <cell r="E11978" t="str">
            <v>KERATOSIS OBTURANS</v>
          </cell>
          <cell r="F11978" t="str">
            <v>阻塞性角化病</v>
          </cell>
          <cell r="G11978" t="str">
            <v>耳及迷路类疾病</v>
          </cell>
        </row>
        <row r="11979">
          <cell r="E11979" t="str">
            <v>KERATOSIS PILARIS</v>
          </cell>
          <cell r="F11979" t="str">
            <v>毛发角化病</v>
          </cell>
          <cell r="G11979" t="str">
            <v>皮肤及皮下组织类疾病</v>
          </cell>
        </row>
        <row r="11980">
          <cell r="E11980" t="str">
            <v>KERATOTOMY</v>
          </cell>
          <cell r="F11980" t="str">
            <v>角膜切开术</v>
          </cell>
          <cell r="G11980" t="str">
            <v>各种手术及医疗操作</v>
          </cell>
        </row>
        <row r="11981">
          <cell r="E11981" t="str">
            <v>KERATOUVEITIS</v>
          </cell>
          <cell r="F11981" t="str">
            <v>角膜葡萄膜炎</v>
          </cell>
          <cell r="G11981" t="str">
            <v>感染及侵染类疾病</v>
          </cell>
        </row>
        <row r="11982">
          <cell r="E11982" t="str">
            <v>KERION</v>
          </cell>
          <cell r="F11982" t="str">
            <v>脓癣</v>
          </cell>
          <cell r="G11982" t="str">
            <v>感染及侵染类疾病</v>
          </cell>
        </row>
        <row r="11983">
          <cell r="E11983" t="str">
            <v>KERNICTERUS</v>
          </cell>
          <cell r="F11983" t="str">
            <v>核黄疸</v>
          </cell>
          <cell r="G11983" t="str">
            <v>各类神经系统疾病</v>
          </cell>
        </row>
        <row r="11984">
          <cell r="E11984" t="str">
            <v>KERNIG'S SIGN</v>
          </cell>
          <cell r="F11984" t="str">
            <v>克尼格氏征</v>
          </cell>
          <cell r="G11984" t="str">
            <v>各类神经系统疾病</v>
          </cell>
        </row>
        <row r="11985">
          <cell r="E11985" t="str">
            <v>KETOACIDOSIS</v>
          </cell>
          <cell r="F11985" t="str">
            <v>酮症酸中毒</v>
          </cell>
          <cell r="G11985" t="str">
            <v>代谢及营养类疾病</v>
          </cell>
        </row>
        <row r="11986">
          <cell r="E11986" t="str">
            <v>KETOGENIC DIET</v>
          </cell>
          <cell r="F11986" t="str">
            <v>生酮飲食</v>
          </cell>
          <cell r="G11986" t="str">
            <v>各种手术及医疗操作</v>
          </cell>
        </row>
        <row r="11987">
          <cell r="E11987" t="str">
            <v>KETONURIA</v>
          </cell>
          <cell r="F11987" t="str">
            <v>酮尿</v>
          </cell>
          <cell r="G11987" t="str">
            <v>肾脏及泌尿系统疾病</v>
          </cell>
        </row>
        <row r="11988">
          <cell r="E11988" t="str">
            <v>KETOSIS</v>
          </cell>
          <cell r="F11988" t="str">
            <v>酮症</v>
          </cell>
          <cell r="G11988" t="str">
            <v>代谢及营养类疾病</v>
          </cell>
        </row>
        <row r="11989">
          <cell r="E11989" t="str">
            <v>KETOSIS-PRONE DIABETES MELLITUS</v>
          </cell>
          <cell r="F11989" t="str">
            <v>酮症倾向性糖尿病</v>
          </cell>
          <cell r="G11989" t="str">
            <v>代谢及营养类疾病</v>
          </cell>
        </row>
        <row r="11990">
          <cell r="E11990" t="str">
            <v>KIDNEY ABLATION</v>
          </cell>
          <cell r="F11990" t="str">
            <v>肾消融术</v>
          </cell>
          <cell r="G11990" t="str">
            <v>各种手术及医疗操作</v>
          </cell>
        </row>
        <row r="11991">
          <cell r="E11991" t="str">
            <v>KIDNEY ANASTOMOSIS</v>
          </cell>
          <cell r="F11991" t="str">
            <v>肾脏吻合术</v>
          </cell>
          <cell r="G11991" t="str">
            <v>各种手术及医疗操作</v>
          </cell>
        </row>
        <row r="11992">
          <cell r="E11992" t="str">
            <v>KIDNEY ANGIOMYOLIPOMA</v>
          </cell>
          <cell r="F11992" t="str">
            <v>肾错构瘤</v>
          </cell>
          <cell r="G11992" t="str">
            <v>良性、恶性及性质不明的肿瘤（包括囊状和息肉状）</v>
          </cell>
        </row>
        <row r="11993">
          <cell r="E11993" t="str">
            <v>KIDNEY CONGESTION</v>
          </cell>
          <cell r="F11993" t="str">
            <v>肾淤血</v>
          </cell>
          <cell r="G11993" t="str">
            <v>肾脏及泌尿系统疾病</v>
          </cell>
        </row>
        <row r="11994">
          <cell r="E11994" t="str">
            <v>KIDNEY CONTUSION</v>
          </cell>
          <cell r="F11994" t="str">
            <v>肾挫伤</v>
          </cell>
          <cell r="G11994" t="str">
            <v>各类损伤、中毒及操作并发症</v>
          </cell>
        </row>
        <row r="11995">
          <cell r="E11995" t="str">
            <v>KIDNEY DUPLEX</v>
          </cell>
          <cell r="F11995" t="str">
            <v>重复肾</v>
          </cell>
          <cell r="G11995" t="str">
            <v>各种先天性家族性遗传性疾病</v>
          </cell>
        </row>
        <row r="11996">
          <cell r="E11996" t="str">
            <v>KIDNEY ENLARGEMENT</v>
          </cell>
          <cell r="F11996" t="str">
            <v>肾肿大</v>
          </cell>
          <cell r="G11996" t="str">
            <v>肾脏及泌尿系统疾病</v>
          </cell>
        </row>
        <row r="11997">
          <cell r="E11997" t="str">
            <v>KIDNEY FIBROSIS</v>
          </cell>
          <cell r="F11997" t="str">
            <v>肾纤维化</v>
          </cell>
          <cell r="G11997" t="str">
            <v>肾脏及泌尿系统疾病</v>
          </cell>
        </row>
        <row r="11998">
          <cell r="E11998" t="str">
            <v>KIDNEY HYPERMOBILITY</v>
          </cell>
          <cell r="F11998" t="str">
            <v>肾活动过度</v>
          </cell>
          <cell r="G11998" t="str">
            <v>肾脏及泌尿系统疾病</v>
          </cell>
        </row>
        <row r="11999">
          <cell r="E11999" t="str">
            <v>KIDNEY INFECTION</v>
          </cell>
          <cell r="F11999" t="str">
            <v>肾脏感染</v>
          </cell>
          <cell r="G11999" t="str">
            <v>感染及侵染类疾病</v>
          </cell>
        </row>
        <row r="12000">
          <cell r="E12000" t="str">
            <v>KIDNEY INJURY MOLECULE-1</v>
          </cell>
          <cell r="F12000" t="str">
            <v>肾损伤分子-1</v>
          </cell>
          <cell r="G12000" t="str">
            <v>各类检查</v>
          </cell>
        </row>
        <row r="12001">
          <cell r="E12001" t="str">
            <v>KIDNEY MALFORMATION</v>
          </cell>
          <cell r="F12001" t="str">
            <v>肾畸形</v>
          </cell>
          <cell r="G12001" t="str">
            <v>各种先天性家族性遗传性疾病</v>
          </cell>
        </row>
        <row r="12002">
          <cell r="E12002" t="str">
            <v>KIDNEY MALROTATION</v>
          </cell>
          <cell r="F12002" t="str">
            <v>肾脏旋转异常</v>
          </cell>
          <cell r="G12002" t="str">
            <v>各种先天性家族性遗传性疾病</v>
          </cell>
        </row>
        <row r="12003">
          <cell r="E12003" t="str">
            <v>KIDNEY PALPABLE</v>
          </cell>
          <cell r="F12003" t="str">
            <v>肾脏可触及</v>
          </cell>
          <cell r="G12003" t="str">
            <v>各类检查</v>
          </cell>
        </row>
        <row r="12004">
          <cell r="E12004" t="str">
            <v>KIDNEY PERFORATION</v>
          </cell>
          <cell r="F12004" t="str">
            <v>肾穿孔</v>
          </cell>
          <cell r="G12004" t="str">
            <v>肾脏及泌尿系统疾病</v>
          </cell>
        </row>
        <row r="12005">
          <cell r="E12005" t="str">
            <v>KIDNEY RUPTURE</v>
          </cell>
          <cell r="F12005" t="str">
            <v>肾破裂</v>
          </cell>
          <cell r="G12005" t="str">
            <v>各类损伤、中毒及操作并发症</v>
          </cell>
        </row>
        <row r="12006">
          <cell r="E12006" t="str">
            <v>KIDNEY SMALL</v>
          </cell>
          <cell r="F12006" t="str">
            <v>小肾</v>
          </cell>
          <cell r="G12006" t="str">
            <v>肾脏及泌尿系统疾病</v>
          </cell>
        </row>
        <row r="12007">
          <cell r="E12007" t="str">
            <v>KIDNEY TRANSPLANT REJECTION</v>
          </cell>
          <cell r="F12007" t="str">
            <v>肾移植排斥</v>
          </cell>
          <cell r="G12007" t="str">
            <v>免疫系统疾病</v>
          </cell>
        </row>
        <row r="12008">
          <cell r="E12008" t="str">
            <v>KIDNEY TRANSPLANT RUPTURE</v>
          </cell>
          <cell r="F12008" t="str">
            <v>移植肾破裂</v>
          </cell>
          <cell r="G12008" t="str">
            <v>各类损伤、中毒及操作并发症</v>
          </cell>
        </row>
        <row r="12009">
          <cell r="E12009" t="str">
            <v>KINAESTHETIC SENSE DISORDER</v>
          </cell>
          <cell r="F12009" t="str">
            <v>运动觉障碍</v>
          </cell>
          <cell r="G12009" t="str">
            <v>各类神经系统疾病</v>
          </cell>
        </row>
        <row r="12010">
          <cell r="E12010" t="str">
            <v>KINEMATIC IMBALANCES DUE TO SUBOCCIPITAL STRAIN</v>
          </cell>
          <cell r="F12010" t="str">
            <v>枕下肌群紧绷所致的运动失调</v>
          </cell>
          <cell r="G12010" t="str">
            <v>各种先天性家族性遗传性疾病</v>
          </cell>
        </row>
        <row r="12011">
          <cell r="E12011" t="str">
            <v>KINESIOPHOBIA</v>
          </cell>
          <cell r="F12011" t="str">
            <v>恐动症</v>
          </cell>
          <cell r="G12011" t="str">
            <v>精神病类</v>
          </cell>
        </row>
        <row r="12012">
          <cell r="E12012" t="str">
            <v>KINESITHERAPY</v>
          </cell>
          <cell r="F12012" t="str">
            <v>运动治疗</v>
          </cell>
          <cell r="G12012" t="str">
            <v>各种手术及医疗操作</v>
          </cell>
        </row>
        <row r="12013">
          <cell r="E12013" t="str">
            <v>KL-6 INCREASED</v>
          </cell>
          <cell r="F12013" t="str">
            <v>KL-6 增加</v>
          </cell>
          <cell r="G12013" t="str">
            <v>各类检查</v>
          </cell>
        </row>
        <row r="12014">
          <cell r="E12014" t="str">
            <v>KLEBSIELLA BACTERAEMIA</v>
          </cell>
          <cell r="F12014" t="str">
            <v>克雷伯菌菌血症</v>
          </cell>
          <cell r="G12014" t="str">
            <v>感染及侵染类疾病</v>
          </cell>
        </row>
        <row r="12015">
          <cell r="E12015" t="str">
            <v>KLEBSIELLA INFECTION</v>
          </cell>
          <cell r="F12015" t="str">
            <v>克雷伯菌感染</v>
          </cell>
          <cell r="G12015" t="str">
            <v>感染及侵染类疾病</v>
          </cell>
        </row>
        <row r="12016">
          <cell r="E12016" t="str">
            <v>KLEBSIELLA SEPSIS</v>
          </cell>
          <cell r="F12016" t="str">
            <v>克雷伯菌性脓毒症</v>
          </cell>
          <cell r="G12016" t="str">
            <v>感染及侵染类疾病</v>
          </cell>
        </row>
        <row r="12017">
          <cell r="E12017" t="str">
            <v>KLEBSIELLA TEST POSITIVE</v>
          </cell>
          <cell r="F12017" t="str">
            <v>克雷伯杆菌检测阳性</v>
          </cell>
          <cell r="G12017" t="str">
            <v>各类检查</v>
          </cell>
        </row>
        <row r="12018">
          <cell r="E12018" t="str">
            <v>KLEEFSTRA SYNDROME</v>
          </cell>
          <cell r="F12018" t="str">
            <v>Kleefstra 综合征</v>
          </cell>
          <cell r="G12018" t="str">
            <v>各种先天性家族性遗传性疾病</v>
          </cell>
        </row>
        <row r="12019">
          <cell r="E12019" t="str">
            <v>KLEIHAUER-BETKE TEST</v>
          </cell>
          <cell r="F12019" t="str">
            <v>Kleihaue r- Betke 试验</v>
          </cell>
          <cell r="G12019" t="str">
            <v>各类检查</v>
          </cell>
        </row>
        <row r="12020">
          <cell r="E12020" t="str">
            <v>KLEPTOMANIA</v>
          </cell>
          <cell r="F12020" t="str">
            <v>盗窃癖</v>
          </cell>
          <cell r="G12020" t="str">
            <v>精神病类</v>
          </cell>
        </row>
        <row r="12021">
          <cell r="E12021" t="str">
            <v>KLINEFELTER'S SYNDROME</v>
          </cell>
          <cell r="F12021" t="str">
            <v>克兰费尔特综合征</v>
          </cell>
          <cell r="G12021" t="str">
            <v>各种先天性家族性遗传性疾病</v>
          </cell>
        </row>
        <row r="12022">
          <cell r="E12022" t="str">
            <v>KLIPPEL-FEIL SYNDROME</v>
          </cell>
          <cell r="F12022" t="str">
            <v>克利佩尔-费尔综合征</v>
          </cell>
          <cell r="G12022" t="str">
            <v>各种先天性家族性遗传性疾病</v>
          </cell>
        </row>
        <row r="12023">
          <cell r="E12023" t="str">
            <v>KLIPPEL-TRENAUNAY SYNDROME</v>
          </cell>
          <cell r="F12023" t="str">
            <v>静脉畸形骨肥大综合征</v>
          </cell>
          <cell r="G12023" t="str">
            <v>各种先天性家族性遗传性疾病</v>
          </cell>
        </row>
        <row r="12024">
          <cell r="E12024" t="str">
            <v>KLUVER-BUCY SYNDROME</v>
          </cell>
          <cell r="F12024" t="str">
            <v>双侧颞叶切除综合征</v>
          </cell>
          <cell r="G12024" t="str">
            <v>各类神经系统疾病</v>
          </cell>
        </row>
        <row r="12025">
          <cell r="E12025" t="str">
            <v>KMT2A GENE MUTATION</v>
          </cell>
          <cell r="F12025" t="str">
            <v>KMT2A 基因突变</v>
          </cell>
          <cell r="G12025" t="str">
            <v>各种先天性家族性遗传性疾病</v>
          </cell>
        </row>
        <row r="12026">
          <cell r="E12026" t="str">
            <v>KNEE ARTHROPLASTY</v>
          </cell>
          <cell r="F12026" t="str">
            <v>膝关节成形术</v>
          </cell>
          <cell r="G12026" t="str">
            <v>各种手术及医疗操作</v>
          </cell>
        </row>
        <row r="12027">
          <cell r="E12027" t="str">
            <v>KNEE DEFORMITY</v>
          </cell>
          <cell r="F12027" t="str">
            <v>膝关节畸形</v>
          </cell>
          <cell r="G12027" t="str">
            <v>各种肌肉骨骼及结缔组织疾病</v>
          </cell>
        </row>
        <row r="12028">
          <cell r="E12028" t="str">
            <v>KNEE IMPINGEMENT SYNDROME</v>
          </cell>
          <cell r="F12028" t="str">
            <v>膝盖撞击综合征</v>
          </cell>
          <cell r="G12028" t="str">
            <v>各种肌肉骨骼及结缔组织疾病</v>
          </cell>
        </row>
        <row r="12029">
          <cell r="E12029" t="str">
            <v>KNEE MENISCECTOMY</v>
          </cell>
          <cell r="F12029" t="str">
            <v>半月板摘除</v>
          </cell>
          <cell r="G12029" t="str">
            <v>各种手术及医疗操作</v>
          </cell>
        </row>
        <row r="12030">
          <cell r="E12030" t="str">
            <v>KNEE OPERATION</v>
          </cell>
          <cell r="F12030" t="str">
            <v>膝关节手术</v>
          </cell>
          <cell r="G12030" t="str">
            <v>各种手术及医疗操作</v>
          </cell>
        </row>
        <row r="12031">
          <cell r="E12031" t="str">
            <v>KNUCKLE PADS</v>
          </cell>
          <cell r="F12031" t="str">
            <v>指节垫</v>
          </cell>
          <cell r="G12031" t="str">
            <v>良性、恶性及性质不明的肿瘤（包括囊状和息肉状）</v>
          </cell>
        </row>
        <row r="12032">
          <cell r="E12032" t="str">
            <v>KOEBNER PHENOMENON</v>
          </cell>
          <cell r="F12032" t="str">
            <v>科布内现象</v>
          </cell>
          <cell r="G12032" t="str">
            <v>皮肤及皮下组织类疾病</v>
          </cell>
        </row>
        <row r="12033">
          <cell r="E12033" t="str">
            <v>KOEPPE NODULES</v>
          </cell>
          <cell r="F12033" t="str">
            <v>Koeppe结节</v>
          </cell>
          <cell r="G12033" t="str">
            <v>眼器官疾病</v>
          </cell>
        </row>
        <row r="12034">
          <cell r="E12034" t="str">
            <v>KOHLER'S DISEASE</v>
          </cell>
          <cell r="F12034" t="str">
            <v>科勒氏病</v>
          </cell>
          <cell r="G12034" t="str">
            <v>各种肌肉骨骼及结缔组织疾病</v>
          </cell>
        </row>
        <row r="12035">
          <cell r="E12035" t="str">
            <v>KOILONYCHIA</v>
          </cell>
          <cell r="F12035" t="str">
            <v>反甲</v>
          </cell>
          <cell r="G12035" t="str">
            <v>皮肤及皮下组织类疾病</v>
          </cell>
        </row>
        <row r="12036">
          <cell r="E12036" t="str">
            <v>KORSAKOFF'S PSYCHOSIS ALCOHOLIC</v>
          </cell>
          <cell r="F12036" t="str">
            <v>Korsakoff 综合征</v>
          </cell>
          <cell r="G12036" t="str">
            <v>精神病类</v>
          </cell>
        </row>
        <row r="12037">
          <cell r="E12037" t="str">
            <v>KORSAKOFF'S PSYCHOSIS NON-ALCOHOLIC</v>
          </cell>
          <cell r="F12037" t="str">
            <v>Korsakoff 综合征</v>
          </cell>
          <cell r="G12037" t="str">
            <v>精神病类</v>
          </cell>
        </row>
        <row r="12038">
          <cell r="E12038" t="str">
            <v>KORSAKOFF'S SYNDROME</v>
          </cell>
          <cell r="F12038" t="str">
            <v>Korsakoff 综合征</v>
          </cell>
          <cell r="G12038" t="str">
            <v>精神病类</v>
          </cell>
        </row>
        <row r="12039">
          <cell r="E12039" t="str">
            <v>KOUNIS SYNDROME</v>
          </cell>
          <cell r="F12039" t="str">
            <v>过敏性冠状动脉痉挛综合征</v>
          </cell>
          <cell r="G12039" t="str">
            <v>心脏器官疾病</v>
          </cell>
        </row>
        <row r="12040">
          <cell r="E12040" t="str">
            <v>KRABBE'S DISEASE</v>
          </cell>
          <cell r="F12040" t="str">
            <v>克拉培氏病</v>
          </cell>
          <cell r="G12040" t="str">
            <v>各种先天性家族性遗传性疾病</v>
          </cell>
        </row>
        <row r="12041">
          <cell r="E12041" t="str">
            <v>KUSSMAUL RESPIRATION</v>
          </cell>
          <cell r="F12041" t="str">
            <v>库斯莫尔呼吸</v>
          </cell>
          <cell r="G12041" t="str">
            <v>呼吸系统、胸及纵隔疾病</v>
          </cell>
        </row>
        <row r="12042">
          <cell r="E12042" t="str">
            <v>KWASHIORKOR</v>
          </cell>
          <cell r="F12042" t="str">
            <v>恶性营养不良病</v>
          </cell>
          <cell r="G12042" t="str">
            <v>代谢及营养类疾病</v>
          </cell>
        </row>
        <row r="12043">
          <cell r="E12043" t="str">
            <v>KYPHOSCOLIOSIS</v>
          </cell>
          <cell r="F12043" t="str">
            <v>脊柱后侧凸</v>
          </cell>
          <cell r="G12043" t="str">
            <v>各种肌肉骨骼及结缔组织疾病</v>
          </cell>
        </row>
        <row r="12044">
          <cell r="E12044" t="str">
            <v>KYPHOSCOLIOTIC HEART DISEASE</v>
          </cell>
          <cell r="F12044" t="str">
            <v>脊柱后侧凸性心脏病</v>
          </cell>
          <cell r="G12044" t="str">
            <v>心脏器官疾病</v>
          </cell>
        </row>
        <row r="12045">
          <cell r="E12045" t="str">
            <v>KYPHOSIS</v>
          </cell>
          <cell r="F12045" t="str">
            <v>脊柱后凸</v>
          </cell>
          <cell r="G12045" t="str">
            <v>各种肌肉骨骼及结缔组织疾病</v>
          </cell>
        </row>
        <row r="12046">
          <cell r="E12046" t="str">
            <v>KYPHOSIS CONGENITAL</v>
          </cell>
          <cell r="F12046" t="str">
            <v>先天性脊柱后凸</v>
          </cell>
          <cell r="G12046" t="str">
            <v>各种先天性家族性遗传性疾病</v>
          </cell>
        </row>
        <row r="12047">
          <cell r="E12047" t="str">
            <v>KYPHOSIS POSTOPERATIVE</v>
          </cell>
          <cell r="F12047" t="str">
            <v>手术后脊柱后凸</v>
          </cell>
          <cell r="G12047" t="str">
            <v>各类损伤、中毒及操作并发症</v>
          </cell>
        </row>
        <row r="12048">
          <cell r="E12048" t="str">
            <v>LABELLED DRUG-DISEASE INTERACTION ISSUE</v>
          </cell>
          <cell r="F12048" t="str">
            <v>说明书注明的药物与疾病间相互作用问题</v>
          </cell>
          <cell r="G12048" t="str">
            <v>各类损伤、中毒及操作并发症</v>
          </cell>
        </row>
        <row r="12049">
          <cell r="E12049" t="str">
            <v>LABELLED DRUG-DISEASE INTERACTION MEDICATION ERROR</v>
          </cell>
          <cell r="F12049" t="str">
            <v>说明书注明的药物与疾病间相互作用类用药错误</v>
          </cell>
          <cell r="G12049" t="str">
            <v>各类损伤、中毒及操作并发症</v>
          </cell>
        </row>
        <row r="12050">
          <cell r="E12050" t="str">
            <v>LABELLED DRUG-DRUG INTERACTION ISSUE</v>
          </cell>
          <cell r="F12050" t="str">
            <v>说明书注明的药物间相互作用问题</v>
          </cell>
          <cell r="G12050" t="str">
            <v>各类损伤、中毒及操作并发症</v>
          </cell>
        </row>
        <row r="12051">
          <cell r="E12051" t="str">
            <v>LABELLED DRUG-DRUG INTERACTION MEDICATION ERROR</v>
          </cell>
          <cell r="F12051" t="str">
            <v>说明书注明的药物间相互作用类用药错误</v>
          </cell>
          <cell r="G12051" t="str">
            <v>各类损伤、中毒及操作并发症</v>
          </cell>
        </row>
        <row r="12052">
          <cell r="E12052" t="str">
            <v>LABELLED DRUG-FOOD INTERACTION ISSUE</v>
          </cell>
          <cell r="F12052" t="str">
            <v>说明书注明的药物与食物间相互作用问题</v>
          </cell>
          <cell r="G12052" t="str">
            <v>各类损伤、中毒及操作并发症</v>
          </cell>
        </row>
        <row r="12053">
          <cell r="E12053" t="str">
            <v>LABELLED DRUG-FOOD INTERACTION MEDICATION ERROR</v>
          </cell>
          <cell r="F12053" t="str">
            <v>说明书注明的药物与食物间相互作用类用药错误</v>
          </cell>
          <cell r="G12053" t="str">
            <v>各类损伤、中毒及操作并发症</v>
          </cell>
        </row>
        <row r="12054">
          <cell r="E12054" t="str">
            <v>LABIA ENLARGED</v>
          </cell>
          <cell r="F12054" t="str">
            <v>阴唇肥大</v>
          </cell>
          <cell r="G12054" t="str">
            <v>生殖系统及乳腺疾病</v>
          </cell>
        </row>
        <row r="12055">
          <cell r="E12055" t="str">
            <v>LABIAL TIE</v>
          </cell>
          <cell r="F12055" t="str">
            <v>唇系带</v>
          </cell>
          <cell r="G12055" t="str">
            <v>各种先天性家族性遗传性疾病</v>
          </cell>
        </row>
        <row r="12056">
          <cell r="E12056" t="str">
            <v>LABILE BLOOD PRESSURE</v>
          </cell>
          <cell r="F12056" t="str">
            <v>不稳定血压</v>
          </cell>
          <cell r="G12056" t="str">
            <v>血管与淋巴管类疾病</v>
          </cell>
        </row>
        <row r="12057">
          <cell r="E12057" t="str">
            <v>LABILE HYPERTENSION</v>
          </cell>
          <cell r="F12057" t="str">
            <v>不稳定性高血压</v>
          </cell>
          <cell r="G12057" t="str">
            <v>血管与淋巴管类疾病</v>
          </cell>
        </row>
        <row r="12058">
          <cell r="E12058" t="str">
            <v>LABORATORY TEST</v>
          </cell>
          <cell r="F12058" t="str">
            <v>实验室检查</v>
          </cell>
          <cell r="G12058" t="str">
            <v>各类检查</v>
          </cell>
        </row>
        <row r="12059">
          <cell r="E12059" t="str">
            <v>LABORATORY TEST ABNORMAL</v>
          </cell>
          <cell r="F12059" t="str">
            <v>实验室检查异常</v>
          </cell>
          <cell r="G12059" t="str">
            <v>各类检查</v>
          </cell>
        </row>
        <row r="12060">
          <cell r="E12060" t="str">
            <v>LABORATORY TEST INTERFERENCE</v>
          </cell>
          <cell r="F12060" t="str">
            <v>实验室检查干扰</v>
          </cell>
          <cell r="G12060" t="str">
            <v>各类检查</v>
          </cell>
        </row>
        <row r="12061">
          <cell r="E12061" t="str">
            <v>LABORATORY TEST NORMAL</v>
          </cell>
          <cell r="F12061" t="str">
            <v>实验室检查正常</v>
          </cell>
          <cell r="G12061" t="str">
            <v>各类检查</v>
          </cell>
        </row>
        <row r="12062">
          <cell r="E12062" t="str">
            <v>LABOUR AUGMENTATION</v>
          </cell>
          <cell r="F12062" t="str">
            <v>催产</v>
          </cell>
          <cell r="G12062" t="str">
            <v>各种手术及医疗操作</v>
          </cell>
        </row>
        <row r="12063">
          <cell r="E12063" t="str">
            <v>LABOUR COMPLICATION</v>
          </cell>
          <cell r="F12063" t="str">
            <v>产程并发症</v>
          </cell>
          <cell r="G12063" t="str">
            <v>妊娠期、产褥期及围产期状况</v>
          </cell>
        </row>
        <row r="12064">
          <cell r="E12064" t="str">
            <v>LABOUR INDUCTION</v>
          </cell>
          <cell r="F12064" t="str">
            <v>引产</v>
          </cell>
          <cell r="G12064" t="str">
            <v>各种手术及医疗操作</v>
          </cell>
        </row>
        <row r="12065">
          <cell r="E12065" t="str">
            <v>LABOUR ONSET DELAYED</v>
          </cell>
          <cell r="F12065" t="str">
            <v>过期妊娠</v>
          </cell>
          <cell r="G12065" t="str">
            <v>妊娠期、产褥期及围产期状况</v>
          </cell>
        </row>
        <row r="12066">
          <cell r="E12066" t="str">
            <v>LABOUR PAIN</v>
          </cell>
          <cell r="F12066" t="str">
            <v>产痛</v>
          </cell>
          <cell r="G12066" t="str">
            <v>妊娠期、产褥期及围产期状况</v>
          </cell>
        </row>
        <row r="12067">
          <cell r="E12067" t="str">
            <v>LABOUR STIMULATION</v>
          </cell>
          <cell r="F12067" t="str">
            <v>促进产程</v>
          </cell>
          <cell r="G12067" t="str">
            <v>各种手术及医疗操作</v>
          </cell>
        </row>
        <row r="12068">
          <cell r="E12068" t="str">
            <v>LABYRINTHECTOMY</v>
          </cell>
          <cell r="F12068" t="str">
            <v>迷路切除术</v>
          </cell>
          <cell r="G12068" t="str">
            <v>各种手术及医疗操作</v>
          </cell>
        </row>
        <row r="12069">
          <cell r="E12069" t="str">
            <v>LABYRINTHINE FISTULA</v>
          </cell>
          <cell r="F12069" t="str">
            <v>迷路瘘</v>
          </cell>
          <cell r="G12069" t="str">
            <v>耳及迷路类疾病</v>
          </cell>
        </row>
        <row r="12070">
          <cell r="E12070" t="str">
            <v>LABYRINTHITIS</v>
          </cell>
          <cell r="F12070" t="str">
            <v>迷路炎</v>
          </cell>
          <cell r="G12070" t="str">
            <v>感染及侵染类疾病</v>
          </cell>
        </row>
        <row r="12071">
          <cell r="E12071" t="str">
            <v>LACERATION</v>
          </cell>
          <cell r="F12071" t="str">
            <v>皮肤撕裂伤</v>
          </cell>
          <cell r="G12071" t="str">
            <v>各类损伤、中毒及操作并发症</v>
          </cell>
        </row>
        <row r="12072">
          <cell r="E12072" t="str">
            <v>LACK OF ADMINISTRATION SITE ROTATION</v>
          </cell>
          <cell r="F12072" t="str">
            <v>给药部位轮换缺乏</v>
          </cell>
          <cell r="G12072" t="str">
            <v>各类损伤、中毒及操作并发症</v>
          </cell>
        </row>
        <row r="12073">
          <cell r="E12073" t="str">
            <v>LACK OF APPLICATION SITE ROTATION</v>
          </cell>
          <cell r="F12073" t="str">
            <v>外用药部位轮换缺乏</v>
          </cell>
          <cell r="G12073" t="str">
            <v>各类损伤、中毒及操作并发症</v>
          </cell>
        </row>
        <row r="12074">
          <cell r="E12074" t="str">
            <v>LACK OF INFUSION SITE ROTATION</v>
          </cell>
          <cell r="F12074" t="str">
            <v>输液部位轮换缺乏</v>
          </cell>
          <cell r="G12074" t="str">
            <v>各类损伤、中毒及操作并发症</v>
          </cell>
        </row>
        <row r="12075">
          <cell r="E12075" t="str">
            <v>LACK OF INJECTION SITE ROTATION</v>
          </cell>
          <cell r="F12075" t="str">
            <v>注射部位轮换缺乏</v>
          </cell>
          <cell r="G12075" t="str">
            <v>各类损伤、中毒及操作并发症</v>
          </cell>
        </row>
        <row r="12076">
          <cell r="E12076" t="str">
            <v>LACK OF PRENATAL CARE</v>
          </cell>
          <cell r="F12076" t="str">
            <v>产前医疗保健缺乏</v>
          </cell>
          <cell r="G12076" t="str">
            <v>社会环境</v>
          </cell>
        </row>
        <row r="12077">
          <cell r="E12077" t="str">
            <v>LACK OF SATIETY</v>
          </cell>
          <cell r="F12077" t="str">
            <v>饱腹感缺乏</v>
          </cell>
          <cell r="G12077" t="str">
            <v>代谢及营养类疾病</v>
          </cell>
        </row>
        <row r="12078">
          <cell r="E12078" t="str">
            <v>LACK OF SPONTANEOUS SPEECH</v>
          </cell>
          <cell r="F12078" t="str">
            <v>自发性言语缺乏</v>
          </cell>
          <cell r="G12078" t="str">
            <v>精神病类</v>
          </cell>
        </row>
        <row r="12079">
          <cell r="E12079" t="str">
            <v>LACRIMAL ATROPHY</v>
          </cell>
          <cell r="F12079" t="str">
            <v>泪腺萎缩</v>
          </cell>
          <cell r="G12079" t="str">
            <v>眼器官疾病</v>
          </cell>
        </row>
        <row r="12080">
          <cell r="E12080" t="str">
            <v>LACRIMAL CYST</v>
          </cell>
          <cell r="F12080" t="str">
            <v>泪腺囊肿</v>
          </cell>
          <cell r="G12080" t="str">
            <v>眼器官疾病</v>
          </cell>
        </row>
        <row r="12081">
          <cell r="E12081" t="str">
            <v>LACRIMAL DISORDER</v>
          </cell>
          <cell r="F12081" t="str">
            <v>泪腺疾病</v>
          </cell>
          <cell r="G12081" t="str">
            <v>眼器官疾病</v>
          </cell>
        </row>
        <row r="12082">
          <cell r="E12082" t="str">
            <v>LACRIMAL DUCT NEOPLASM</v>
          </cell>
          <cell r="F12082" t="str">
            <v>泪道肿瘤</v>
          </cell>
          <cell r="G12082" t="str">
            <v>良性、恶性及性质不明的肿瘤（包括囊状和息肉状）</v>
          </cell>
        </row>
        <row r="12083">
          <cell r="E12083" t="str">
            <v>LACRIMAL DUCT PIGMENTATION</v>
          </cell>
          <cell r="F12083" t="str">
            <v>泪管色素沉着</v>
          </cell>
          <cell r="G12083" t="str">
            <v>眼器官疾病</v>
          </cell>
        </row>
        <row r="12084">
          <cell r="E12084" t="str">
            <v>LACRIMAL DUCT PROCEDURE</v>
          </cell>
          <cell r="F12084" t="str">
            <v>泪管操作</v>
          </cell>
          <cell r="G12084" t="str">
            <v>各种手术及医疗操作</v>
          </cell>
        </row>
        <row r="12085">
          <cell r="E12085" t="str">
            <v>LACRIMAL GLAND ABSCESS</v>
          </cell>
          <cell r="F12085" t="str">
            <v>泪腺脓肿</v>
          </cell>
          <cell r="G12085" t="str">
            <v>感染及侵染类疾病</v>
          </cell>
        </row>
        <row r="12086">
          <cell r="E12086" t="str">
            <v>LACRIMAL GLAND ENLARGEMENT</v>
          </cell>
          <cell r="F12086" t="str">
            <v>泪腺增大</v>
          </cell>
          <cell r="G12086" t="str">
            <v>眼器官疾病</v>
          </cell>
        </row>
        <row r="12087">
          <cell r="E12087" t="str">
            <v>LACRIMAL GLAND OPERATION</v>
          </cell>
          <cell r="F12087" t="str">
            <v>泪腺手术</v>
          </cell>
          <cell r="G12087" t="str">
            <v>各种手术及医疗操作</v>
          </cell>
        </row>
        <row r="12088">
          <cell r="E12088" t="str">
            <v>LACRIMAL HAEMORRHAGE</v>
          </cell>
          <cell r="F12088" t="str">
            <v>泪道出血</v>
          </cell>
          <cell r="G12088" t="str">
            <v>眼器官疾病</v>
          </cell>
        </row>
        <row r="12089">
          <cell r="E12089" t="str">
            <v>LACRIMAL MUCOCOELE</v>
          </cell>
          <cell r="F12089" t="str">
            <v>泪腺粘液囊肿</v>
          </cell>
          <cell r="G12089" t="str">
            <v>眼器官疾病</v>
          </cell>
        </row>
        <row r="12090">
          <cell r="E12090" t="str">
            <v>LACRIMAL PASSAGE GRANULOMA</v>
          </cell>
          <cell r="F12090" t="str">
            <v>泪道肉芽肿</v>
          </cell>
          <cell r="G12090" t="str">
            <v>眼器官疾病</v>
          </cell>
        </row>
        <row r="12091">
          <cell r="E12091" t="str">
            <v>LACRIMAL PUNCTUM ENLARGED</v>
          </cell>
          <cell r="F12091" t="str">
            <v>泪点膨大</v>
          </cell>
          <cell r="G12091" t="str">
            <v>眼器官疾病</v>
          </cell>
        </row>
        <row r="12092">
          <cell r="E12092" t="str">
            <v>LACRIMAL SAC CELLULITIS</v>
          </cell>
          <cell r="F12092" t="str">
            <v>泪囊蜂窝织炎</v>
          </cell>
          <cell r="G12092" t="str">
            <v>感染及侵染类疾病</v>
          </cell>
        </row>
        <row r="12093">
          <cell r="E12093" t="str">
            <v>LACRIMAL STRUCTURAL DISORDER</v>
          </cell>
          <cell r="F12093" t="str">
            <v>泪腺结构疾病</v>
          </cell>
          <cell r="G12093" t="str">
            <v>眼器官疾病</v>
          </cell>
        </row>
        <row r="12094">
          <cell r="E12094" t="str">
            <v>LACRIMAL STRUCTURE INJURY</v>
          </cell>
          <cell r="F12094" t="str">
            <v>泪腺结构损伤</v>
          </cell>
          <cell r="G12094" t="str">
            <v>各类损伤、中毒及操作并发症</v>
          </cell>
        </row>
        <row r="12095">
          <cell r="E12095" t="str">
            <v>LACRIMATION DECREASED</v>
          </cell>
          <cell r="F12095" t="str">
            <v>流泪减少</v>
          </cell>
          <cell r="G12095" t="str">
            <v>眼器官疾病</v>
          </cell>
        </row>
        <row r="12096">
          <cell r="E12096" t="str">
            <v>LACRIMATION DISORDER</v>
          </cell>
          <cell r="F12096" t="str">
            <v>流泪障碍</v>
          </cell>
          <cell r="G12096" t="str">
            <v>眼器官疾病</v>
          </cell>
        </row>
        <row r="12097">
          <cell r="E12097" t="str">
            <v>LACRIMATION INCREASED</v>
          </cell>
          <cell r="F12097" t="str">
            <v>流泪增加</v>
          </cell>
          <cell r="G12097" t="str">
            <v>眼器官疾病</v>
          </cell>
        </row>
        <row r="12098">
          <cell r="E12098" t="str">
            <v>LACTASE DEFICIENCY</v>
          </cell>
          <cell r="F12098" t="str">
            <v>乳糖酶缺乏</v>
          </cell>
          <cell r="G12098" t="str">
            <v>代谢及营养类疾病</v>
          </cell>
        </row>
        <row r="12099">
          <cell r="E12099" t="str">
            <v>LACTATE DEHYDROGENASE URINE</v>
          </cell>
          <cell r="F12099" t="str">
            <v>尿乳酸脱氢酶</v>
          </cell>
          <cell r="G12099" t="str">
            <v>各类检查</v>
          </cell>
        </row>
        <row r="12100">
          <cell r="E12100" t="str">
            <v>LACTATE DEHYDROGENASE URINE INCREASED</v>
          </cell>
          <cell r="F12100" t="str">
            <v>尿乳酸脱氢酶升高</v>
          </cell>
          <cell r="G12100" t="str">
            <v>各类检查</v>
          </cell>
        </row>
        <row r="12101">
          <cell r="E12101" t="str">
            <v>LACTATE PYRUVATE RATIO ABNORMAL</v>
          </cell>
          <cell r="F12101" t="str">
            <v>乳酸盐丙酮酸盐比率异常</v>
          </cell>
          <cell r="G12101" t="str">
            <v>各类检查</v>
          </cell>
        </row>
        <row r="12102">
          <cell r="E12102" t="str">
            <v>LACTATE PYRUVATE RATIO DECREASED</v>
          </cell>
          <cell r="F12102" t="str">
            <v>乳酸盐丙酮酸盐比率降低</v>
          </cell>
          <cell r="G12102" t="str">
            <v>各类检查</v>
          </cell>
        </row>
        <row r="12103">
          <cell r="E12103" t="str">
            <v>LACTATE PYRUVATE RATIO INCREASED</v>
          </cell>
          <cell r="F12103" t="str">
            <v>乳酸盐丙酮酸盐比率升高</v>
          </cell>
          <cell r="G12103" t="str">
            <v>各类检查</v>
          </cell>
        </row>
        <row r="12104">
          <cell r="E12104" t="str">
            <v>LACTATION DISORDER</v>
          </cell>
          <cell r="F12104" t="str">
            <v>泌乳障碍</v>
          </cell>
          <cell r="G12104" t="str">
            <v>生殖系统及乳腺疾病</v>
          </cell>
        </row>
        <row r="12105">
          <cell r="E12105" t="str">
            <v>LACTATION INHIBITION THERAPY</v>
          </cell>
          <cell r="F12105" t="str">
            <v>泌乳抑制疗法</v>
          </cell>
          <cell r="G12105" t="str">
            <v>各种手术及医疗操作</v>
          </cell>
        </row>
        <row r="12106">
          <cell r="E12106" t="str">
            <v>LACTATION NORMAL</v>
          </cell>
          <cell r="F12106" t="str">
            <v>正常乳汁分泌</v>
          </cell>
          <cell r="G12106" t="str">
            <v>妊娠期、产褥期及围产期状况</v>
          </cell>
        </row>
        <row r="12107">
          <cell r="E12107" t="str">
            <v>LACTATION PUERPERAL INCREASED</v>
          </cell>
          <cell r="F12107" t="str">
            <v>产后泌乳增加</v>
          </cell>
          <cell r="G12107" t="str">
            <v>生殖系统及乳腺疾病</v>
          </cell>
        </row>
        <row r="12108">
          <cell r="E12108" t="str">
            <v>LACTESCENT SERUM</v>
          </cell>
          <cell r="F12108" t="str">
            <v>血清乳化</v>
          </cell>
          <cell r="G12108" t="str">
            <v>各类检查</v>
          </cell>
        </row>
        <row r="12109">
          <cell r="E12109" t="str">
            <v>LACTIC ACIDOSIS</v>
          </cell>
          <cell r="F12109" t="str">
            <v>乳酸酸中毒</v>
          </cell>
          <cell r="G12109" t="str">
            <v>代谢及营养类疾病</v>
          </cell>
        </row>
        <row r="12110">
          <cell r="E12110" t="str">
            <v>LACTOBACILLUS INFECTION</v>
          </cell>
          <cell r="F12110" t="str">
            <v>乳酸杆菌感染</v>
          </cell>
          <cell r="G12110" t="str">
            <v>感染及侵染类疾病</v>
          </cell>
        </row>
        <row r="12111">
          <cell r="E12111" t="str">
            <v>LACTOBACILLUS TEST POSITIVE</v>
          </cell>
          <cell r="F12111" t="str">
            <v>乳杆菌检测阳性</v>
          </cell>
          <cell r="G12111" t="str">
            <v>各类检查</v>
          </cell>
        </row>
        <row r="12112">
          <cell r="E12112" t="str">
            <v>LACTOSE INTOLERANCE</v>
          </cell>
          <cell r="F12112" t="str">
            <v>乳糖不耐受</v>
          </cell>
          <cell r="G12112" t="str">
            <v>代谢及营养类疾病</v>
          </cell>
        </row>
        <row r="12113">
          <cell r="E12113" t="str">
            <v>LACTOSE TOLERANCE TEST</v>
          </cell>
          <cell r="F12113" t="str">
            <v>乳糖耐量试验</v>
          </cell>
          <cell r="G12113" t="str">
            <v>各类检查</v>
          </cell>
        </row>
        <row r="12114">
          <cell r="E12114" t="str">
            <v>LACTOSE TOLERANCE TEST ABNORMAL</v>
          </cell>
          <cell r="F12114" t="str">
            <v>乳糖耐量试验异常</v>
          </cell>
          <cell r="G12114" t="str">
            <v>各类检查</v>
          </cell>
        </row>
        <row r="12115">
          <cell r="E12115" t="str">
            <v>LACUNAR INFARCTION</v>
          </cell>
          <cell r="F12115" t="str">
            <v>腔隙性脑梗死</v>
          </cell>
          <cell r="G12115" t="str">
            <v>各类神经系统疾病</v>
          </cell>
        </row>
        <row r="12116">
          <cell r="E12116" t="str">
            <v>LACUNAR STROKE</v>
          </cell>
          <cell r="F12116" t="str">
            <v>腔隙性卒中</v>
          </cell>
          <cell r="G12116" t="str">
            <v>各类神经系统疾病</v>
          </cell>
        </row>
        <row r="12117">
          <cell r="E12117" t="str">
            <v>LAEVOCARDIA</v>
          </cell>
          <cell r="F12117" t="str">
            <v>左位心</v>
          </cell>
          <cell r="G12117" t="str">
            <v>各种先天性家族性遗传性疾病</v>
          </cell>
        </row>
        <row r="12118">
          <cell r="E12118" t="str">
            <v>LAFORA'S MYOCLONIC EPILEPSY</v>
          </cell>
          <cell r="F12118" t="str">
            <v>拉福拉肌阵挛性癫痫症</v>
          </cell>
          <cell r="G12118" t="str">
            <v>各种先天性家族性遗传性疾病</v>
          </cell>
        </row>
        <row r="12119">
          <cell r="E12119" t="str">
            <v>LAGOPHTHALMOS</v>
          </cell>
          <cell r="F12119" t="str">
            <v>兔眼症</v>
          </cell>
          <cell r="G12119" t="str">
            <v>眼器官疾病</v>
          </cell>
        </row>
        <row r="12120">
          <cell r="E12120" t="str">
            <v>LAMIN A/C GENE MUTATION</v>
          </cell>
          <cell r="F12120" t="str">
            <v>核纤层蛋白 A/C 基因突变</v>
          </cell>
          <cell r="G12120" t="str">
            <v>各种先天性家族性遗传性疾病</v>
          </cell>
        </row>
        <row r="12121">
          <cell r="E12121" t="str">
            <v>LAMINAPLASTY</v>
          </cell>
          <cell r="F12121" t="str">
            <v>椎板成形术</v>
          </cell>
          <cell r="G12121" t="str">
            <v>各种手术及医疗操作</v>
          </cell>
        </row>
        <row r="12122">
          <cell r="E12122" t="str">
            <v>LANGERHANS' CELL GRANULOMATOSIS</v>
          </cell>
          <cell r="F12122" t="str">
            <v>朗格汉斯细胞组织细胞增生症</v>
          </cell>
          <cell r="G12122" t="str">
            <v>良性、恶性及性质不明的肿瘤（包括囊状和息肉状）</v>
          </cell>
        </row>
        <row r="12123">
          <cell r="E12123" t="str">
            <v>LANGERHANS' CELL HISTIOCYTOSIS</v>
          </cell>
          <cell r="F12123" t="str">
            <v>朗格汉斯细胞组织细胞增生症</v>
          </cell>
          <cell r="G12123" t="str">
            <v>良性、恶性及性质不明的肿瘤（包括囊状和息肉状）</v>
          </cell>
        </row>
        <row r="12124">
          <cell r="E12124" t="str">
            <v>LANGERHANS CELL SARCOMA</v>
          </cell>
          <cell r="F12124" t="str">
            <v>朗格汉斯细胞肉瘤</v>
          </cell>
          <cell r="G12124" t="str">
            <v>良性、恶性及性质不明的肿瘤（包括囊状和息肉状）</v>
          </cell>
        </row>
        <row r="12125">
          <cell r="E12125" t="str">
            <v>LANGUAGE DISORDER</v>
          </cell>
          <cell r="F12125" t="str">
            <v>语言障碍</v>
          </cell>
          <cell r="G12125" t="str">
            <v>各类神经系统疾病</v>
          </cell>
        </row>
        <row r="12126">
          <cell r="E12126" t="str">
            <v>LAPAROSCOPIC STERILISATION</v>
          </cell>
          <cell r="F12126" t="str">
            <v>女性绝育术</v>
          </cell>
          <cell r="G12126" t="str">
            <v>各种手术及医疗操作</v>
          </cell>
        </row>
        <row r="12127">
          <cell r="E12127" t="str">
            <v>LAPAROSCOPIC SURGERY</v>
          </cell>
          <cell r="F12127" t="str">
            <v>腹腔镜手术</v>
          </cell>
          <cell r="G12127" t="str">
            <v>各种手术及医疗操作</v>
          </cell>
        </row>
        <row r="12128">
          <cell r="E12128" t="str">
            <v>LAPAROSCOPIC UTERINE NERVE ABLATION</v>
          </cell>
          <cell r="F12128" t="str">
            <v>腹腔镜下子宫神经消融术</v>
          </cell>
          <cell r="G12128" t="str">
            <v>各种手术及医疗操作</v>
          </cell>
        </row>
        <row r="12129">
          <cell r="E12129" t="str">
            <v>LAPAROSCOPY</v>
          </cell>
          <cell r="F12129" t="str">
            <v>腹腔镜检查</v>
          </cell>
          <cell r="G12129" t="str">
            <v>各类检查</v>
          </cell>
        </row>
        <row r="12130">
          <cell r="E12130" t="str">
            <v>LAPAROSCOPY ABNORMAL</v>
          </cell>
          <cell r="F12130" t="str">
            <v>腹腔镜检查异常</v>
          </cell>
          <cell r="G12130" t="str">
            <v>各类检查</v>
          </cell>
        </row>
        <row r="12131">
          <cell r="E12131" t="str">
            <v>LAPAROSCOPY NORMAL</v>
          </cell>
          <cell r="F12131" t="str">
            <v>腹腔镜检查正常</v>
          </cell>
          <cell r="G12131" t="str">
            <v>各类检查</v>
          </cell>
        </row>
        <row r="12132">
          <cell r="E12132" t="str">
            <v>LAPAROTOMY</v>
          </cell>
          <cell r="F12132" t="str">
            <v>剖腹手术</v>
          </cell>
          <cell r="G12132" t="str">
            <v>各种手术及医疗操作</v>
          </cell>
        </row>
        <row r="12133">
          <cell r="E12133" t="str">
            <v>LARGE CELL CARCINOMA OF THE RESPIRATORY TRACT STAGE UNSPECIFIED</v>
          </cell>
          <cell r="F12133" t="str">
            <v>大细胞肺癌</v>
          </cell>
          <cell r="G12133" t="str">
            <v>良性、恶性及性质不明的肿瘤（包括囊状和息肉状）</v>
          </cell>
        </row>
        <row r="12134">
          <cell r="E12134" t="str">
            <v>LARGE CELL LUNG CANCER</v>
          </cell>
          <cell r="F12134" t="str">
            <v>大细胞肺癌</v>
          </cell>
          <cell r="G12134" t="str">
            <v>良性、恶性及性质不明的肿瘤（包括囊状和息肉状）</v>
          </cell>
        </row>
        <row r="12135">
          <cell r="E12135" t="str">
            <v>LARGE CELL LUNG CANCER METASTATIC</v>
          </cell>
          <cell r="F12135" t="str">
            <v>转移性大细胞肺癌</v>
          </cell>
          <cell r="G12135" t="str">
            <v>良性、恶性及性质不明的肿瘤（包括囊状和息肉状）</v>
          </cell>
        </row>
        <row r="12136">
          <cell r="E12136" t="str">
            <v>LARGE CELL LUNG CANCER RECURRENT</v>
          </cell>
          <cell r="F12136" t="str">
            <v>复发性大细胞肺癌</v>
          </cell>
          <cell r="G12136" t="str">
            <v>良性、恶性及性质不明的肿瘤（包括囊状和息肉状）</v>
          </cell>
        </row>
        <row r="12137">
          <cell r="E12137" t="str">
            <v>LARGE CELL LUNG CANCER STAGE I</v>
          </cell>
          <cell r="F12137" t="str">
            <v>大细胞肺癌 I 期</v>
          </cell>
          <cell r="G12137" t="str">
            <v>良性、恶性及性质不明的肿瘤（包括囊状和息肉状）</v>
          </cell>
        </row>
        <row r="12138">
          <cell r="E12138" t="str">
            <v>LARGE CELL LUNG CANCER STAGE II</v>
          </cell>
          <cell r="F12138" t="str">
            <v>大细胞肺癌 II 期</v>
          </cell>
          <cell r="G12138" t="str">
            <v>良性、恶性及性质不明的肿瘤（包括囊状和息肉状）</v>
          </cell>
        </row>
        <row r="12139">
          <cell r="E12139" t="str">
            <v>LARGE CELL LUNG CANCER STAGE III</v>
          </cell>
          <cell r="F12139" t="str">
            <v>大细胞肺癌III期</v>
          </cell>
          <cell r="G12139" t="str">
            <v>良性、恶性及性质不明的肿瘤（包括囊状和息肉状）</v>
          </cell>
        </row>
        <row r="12140">
          <cell r="E12140" t="str">
            <v>LARGE CELL LUNG CANCER STAGE IV</v>
          </cell>
          <cell r="F12140" t="str">
            <v>大细胞肺癌 IV 期</v>
          </cell>
          <cell r="G12140" t="str">
            <v>良性、恶性及性质不明的肿瘤（包括囊状和息肉状）</v>
          </cell>
        </row>
        <row r="12141">
          <cell r="E12141" t="str">
            <v>LARGE FOR DATES BABY</v>
          </cell>
          <cell r="F12141" t="str">
            <v>过大儿</v>
          </cell>
          <cell r="G12141" t="str">
            <v>妊娠期、产褥期及围产期状况</v>
          </cell>
        </row>
        <row r="12142">
          <cell r="E12142" t="str">
            <v>LARGE GRANULAR LYMPHOCYTOSIS</v>
          </cell>
          <cell r="F12142" t="str">
            <v>大颗粒淋巴细胞增多症</v>
          </cell>
          <cell r="G12142" t="str">
            <v>良性、恶性及性质不明的肿瘤（包括囊状和息肉状）</v>
          </cell>
        </row>
        <row r="12143">
          <cell r="E12143" t="str">
            <v>LARGE INTESTINAL HAEMORRHAGE</v>
          </cell>
          <cell r="F12143" t="str">
            <v>大肠出血</v>
          </cell>
          <cell r="G12143" t="str">
            <v>胃肠系统疾病</v>
          </cell>
        </row>
        <row r="12144">
          <cell r="E12144" t="str">
            <v>LARGE INTESTINAL OBSTRUCTION</v>
          </cell>
          <cell r="F12144" t="str">
            <v>大肠梗阻</v>
          </cell>
          <cell r="G12144" t="str">
            <v>胃肠系统疾病</v>
          </cell>
        </row>
        <row r="12145">
          <cell r="E12145" t="str">
            <v>LARGE INTESTINAL OBSTRUCTION REDUCTION</v>
          </cell>
          <cell r="F12145" t="str">
            <v>大肠梗阻复位术</v>
          </cell>
          <cell r="G12145" t="str">
            <v>各种手术及医疗操作</v>
          </cell>
        </row>
        <row r="12146">
          <cell r="E12146" t="str">
            <v>LARGE INTESTINAL POLYPECTOMY</v>
          </cell>
          <cell r="F12146" t="str">
            <v>大肠息肉切除术</v>
          </cell>
          <cell r="G12146" t="str">
            <v>各种手术及医疗操作</v>
          </cell>
        </row>
        <row r="12147">
          <cell r="E12147" t="str">
            <v>LARGE INTESTINAL STENOSIS</v>
          </cell>
          <cell r="F12147" t="str">
            <v>大肠狭窄</v>
          </cell>
          <cell r="G12147" t="str">
            <v>胃肠系统疾病</v>
          </cell>
        </row>
        <row r="12148">
          <cell r="E12148" t="str">
            <v>LARGE INTESTINAL STRICTURE</v>
          </cell>
          <cell r="F12148" t="str">
            <v>大肠狭窄</v>
          </cell>
          <cell r="G12148" t="str">
            <v>胃肠系统疾病</v>
          </cell>
        </row>
        <row r="12149">
          <cell r="E12149" t="str">
            <v>LARGE INTESTINAL ULCER</v>
          </cell>
          <cell r="F12149" t="str">
            <v>大肠溃疡</v>
          </cell>
          <cell r="G12149" t="str">
            <v>胃肠系统疾病</v>
          </cell>
        </row>
        <row r="12150">
          <cell r="E12150" t="str">
            <v>LARGE INTESTINAL ULCER HAEMORRHAGE</v>
          </cell>
          <cell r="F12150" t="str">
            <v>大肠溃疡出血</v>
          </cell>
          <cell r="G12150" t="str">
            <v>胃肠系统疾病</v>
          </cell>
        </row>
        <row r="12151">
          <cell r="E12151" t="str">
            <v>LARGE INTESTINAL ULCER PERFORATION</v>
          </cell>
          <cell r="F12151" t="str">
            <v>大肠溃疡穿孔</v>
          </cell>
          <cell r="G12151" t="str">
            <v>胃肠系统疾病</v>
          </cell>
        </row>
        <row r="12152">
          <cell r="E12152" t="str">
            <v>LARGE INTESTINE ANASTOMOSIS</v>
          </cell>
          <cell r="F12152" t="str">
            <v>大肠吻合术</v>
          </cell>
          <cell r="G12152" t="str">
            <v>各种手术及医疗操作</v>
          </cell>
        </row>
        <row r="12153">
          <cell r="E12153" t="str">
            <v>LARGE INTESTINE BENIGN NEOPLASM</v>
          </cell>
          <cell r="F12153" t="str">
            <v>大肠良性肿瘤</v>
          </cell>
          <cell r="G12153" t="str">
            <v>良性、恶性及性质不明的肿瘤（包括囊状和息肉状）</v>
          </cell>
        </row>
        <row r="12154">
          <cell r="E12154" t="str">
            <v>LARGE INTESTINE CARCINOMA</v>
          </cell>
          <cell r="F12154" t="str">
            <v>结肠癌</v>
          </cell>
          <cell r="G12154" t="str">
            <v>良性、恶性及性质不明的肿瘤（包括囊状和息肉状）</v>
          </cell>
        </row>
        <row r="12155">
          <cell r="E12155" t="str">
            <v>LARGE INTESTINE EROSION</v>
          </cell>
          <cell r="F12155" t="str">
            <v>大肠糜烂</v>
          </cell>
          <cell r="G12155" t="str">
            <v>胃肠系统疾病</v>
          </cell>
        </row>
        <row r="12156">
          <cell r="E12156" t="str">
            <v>LARGE INTESTINE FIBROMA</v>
          </cell>
          <cell r="F12156" t="str">
            <v>大肠纤维瘤</v>
          </cell>
          <cell r="G12156" t="str">
            <v>良性、恶性及性质不明的肿瘤（包括囊状和息肉状）</v>
          </cell>
        </row>
        <row r="12157">
          <cell r="E12157" t="str">
            <v>LARGE INTESTINE INFECTION</v>
          </cell>
          <cell r="F12157" t="str">
            <v>大肠感染</v>
          </cell>
          <cell r="G12157" t="str">
            <v>感染及侵染类疾病</v>
          </cell>
        </row>
        <row r="12158">
          <cell r="E12158" t="str">
            <v>LARGE INTESTINE OPERATION</v>
          </cell>
          <cell r="F12158" t="str">
            <v>大肠手术</v>
          </cell>
          <cell r="G12158" t="str">
            <v>各种手术及医疗操作</v>
          </cell>
        </row>
        <row r="12159">
          <cell r="E12159" t="str">
            <v>LARGE INTESTINE PERFORATION</v>
          </cell>
          <cell r="F12159" t="str">
            <v>大肠穿孔</v>
          </cell>
          <cell r="G12159" t="str">
            <v>胃肠系统疾病</v>
          </cell>
        </row>
        <row r="12160">
          <cell r="E12160" t="str">
            <v>LARGE INTESTINE POLYP</v>
          </cell>
          <cell r="F12160" t="str">
            <v>大肠息肉</v>
          </cell>
          <cell r="G12160" t="str">
            <v>胃肠系统疾病</v>
          </cell>
        </row>
        <row r="12161">
          <cell r="E12161" t="str">
            <v>LARSEN SYNDROME</v>
          </cell>
          <cell r="F12161" t="str">
            <v>Larsen 综合征</v>
          </cell>
          <cell r="G12161" t="str">
            <v>各种先天性家族性遗传性疾病</v>
          </cell>
        </row>
        <row r="12162">
          <cell r="E12162" t="str">
            <v>LARYNGEAL ATROPHY</v>
          </cell>
          <cell r="F12162" t="str">
            <v>喉萎缩</v>
          </cell>
          <cell r="G12162" t="str">
            <v>呼吸系统、胸及纵隔疾病</v>
          </cell>
        </row>
        <row r="12163">
          <cell r="E12163" t="str">
            <v>LARYNGEAL CANCER</v>
          </cell>
          <cell r="F12163" t="str">
            <v>喉癌</v>
          </cell>
          <cell r="G12163" t="str">
            <v>良性、恶性及性质不明的肿瘤（包括囊状和息肉状）</v>
          </cell>
        </row>
        <row r="12164">
          <cell r="E12164" t="str">
            <v>LARYNGEAL CANCER METASTATIC</v>
          </cell>
          <cell r="F12164" t="str">
            <v>转移性喉癌</v>
          </cell>
          <cell r="G12164" t="str">
            <v>良性、恶性及性质不明的肿瘤（包括囊状和息肉状）</v>
          </cell>
        </row>
        <row r="12165">
          <cell r="E12165" t="str">
            <v>LARYNGEAL CANCER RECURRENT</v>
          </cell>
          <cell r="F12165" t="str">
            <v>复发性喉癌</v>
          </cell>
          <cell r="G12165" t="str">
            <v>良性、恶性及性质不明的肿瘤（包括囊状和息肉状）</v>
          </cell>
        </row>
        <row r="12166">
          <cell r="E12166" t="str">
            <v>LARYNGEAL CANCER STAGE 0</v>
          </cell>
          <cell r="F12166" t="str">
            <v>喉癌 0 期</v>
          </cell>
          <cell r="G12166" t="str">
            <v>良性、恶性及性质不明的肿瘤（包括囊状和息肉状）</v>
          </cell>
        </row>
        <row r="12167">
          <cell r="E12167" t="str">
            <v>LARYNGEAL CANCER STAGE I</v>
          </cell>
          <cell r="F12167" t="str">
            <v>喉癌 I 期</v>
          </cell>
          <cell r="G12167" t="str">
            <v>良性、恶性及性质不明的肿瘤（包括囊状和息肉状）</v>
          </cell>
        </row>
        <row r="12168">
          <cell r="E12168" t="str">
            <v>LARYNGEAL CANCER STAGE II</v>
          </cell>
          <cell r="F12168" t="str">
            <v>喉癌 II 期</v>
          </cell>
          <cell r="G12168" t="str">
            <v>良性、恶性及性质不明的肿瘤（包括囊状和息肉状）</v>
          </cell>
        </row>
        <row r="12169">
          <cell r="E12169" t="str">
            <v>LARYNGEAL CANCER STAGE III</v>
          </cell>
          <cell r="F12169" t="str">
            <v>喉癌 III 期</v>
          </cell>
          <cell r="G12169" t="str">
            <v>良性、恶性及性质不明的肿瘤（包括囊状和息肉状）</v>
          </cell>
        </row>
        <row r="12170">
          <cell r="E12170" t="str">
            <v>LARYNGEAL CANCER STAGE IV</v>
          </cell>
          <cell r="F12170" t="str">
            <v>喉癌 IV 期</v>
          </cell>
          <cell r="G12170" t="str">
            <v>良性、恶性及性质不明的肿瘤（包括囊状和息肉状）</v>
          </cell>
        </row>
        <row r="12171">
          <cell r="E12171" t="str">
            <v>LARYNGEAL CLEFT</v>
          </cell>
          <cell r="F12171" t="str">
            <v>喉裂</v>
          </cell>
          <cell r="G12171" t="str">
            <v>各种先天性家族性遗传性疾病</v>
          </cell>
        </row>
        <row r="12172">
          <cell r="E12172" t="str">
            <v>LARYNGEAL CRYPTOCOCCOSIS</v>
          </cell>
          <cell r="F12172" t="str">
            <v>喉部隐球菌病</v>
          </cell>
          <cell r="G12172" t="str">
            <v>感染及侵染类疾病</v>
          </cell>
        </row>
        <row r="12173">
          <cell r="E12173" t="str">
            <v>LARYNGEAL CYST</v>
          </cell>
          <cell r="F12173" t="str">
            <v>喉囊肿</v>
          </cell>
          <cell r="G12173" t="str">
            <v>呼吸系统、胸及纵隔疾病</v>
          </cell>
        </row>
        <row r="12174">
          <cell r="E12174" t="str">
            <v>LARYNGEAL CYST REMOVAL</v>
          </cell>
          <cell r="F12174" t="str">
            <v>喉囊肿切除术</v>
          </cell>
          <cell r="G12174" t="str">
            <v>各种手术及医疗操作</v>
          </cell>
        </row>
        <row r="12175">
          <cell r="E12175" t="str">
            <v>LARYNGEAL DILATION PROCEDURE</v>
          </cell>
          <cell r="F12175" t="str">
            <v>喉扩张过程</v>
          </cell>
          <cell r="G12175" t="str">
            <v>各种手术及医疗操作</v>
          </cell>
        </row>
        <row r="12176">
          <cell r="E12176" t="str">
            <v>LARYNGEAL DISCOMFORT</v>
          </cell>
          <cell r="F12176" t="str">
            <v>喉部不适</v>
          </cell>
          <cell r="G12176" t="str">
            <v>呼吸系统、胸及纵隔疾病</v>
          </cell>
        </row>
        <row r="12177">
          <cell r="E12177" t="str">
            <v>LARYNGEAL DISORDER</v>
          </cell>
          <cell r="F12177" t="str">
            <v>喉部疾病</v>
          </cell>
          <cell r="G12177" t="str">
            <v>呼吸系统、胸及纵隔疾病</v>
          </cell>
        </row>
        <row r="12178">
          <cell r="E12178" t="str">
            <v>LARYNGEAL DYSPLASIA</v>
          </cell>
          <cell r="F12178" t="str">
            <v>喉发育不良</v>
          </cell>
          <cell r="G12178" t="str">
            <v>呼吸系统、胸及纵隔疾病</v>
          </cell>
        </row>
        <row r="12179">
          <cell r="E12179" t="str">
            <v>LARYNGEAL DYSPNOEA</v>
          </cell>
          <cell r="F12179" t="str">
            <v>喉性呼吸困难</v>
          </cell>
          <cell r="G12179" t="str">
            <v>呼吸系统、胸及纵隔疾病</v>
          </cell>
        </row>
        <row r="12180">
          <cell r="E12180" t="str">
            <v>LARYNGEAL ERYTHEMA</v>
          </cell>
          <cell r="F12180" t="str">
            <v>喉部红斑</v>
          </cell>
          <cell r="G12180" t="str">
            <v>呼吸系统、胸及纵隔疾病</v>
          </cell>
        </row>
        <row r="12181">
          <cell r="E12181" t="str">
            <v>LARYNGEAL FISTULA</v>
          </cell>
          <cell r="F12181" t="str">
            <v>喉瘘</v>
          </cell>
          <cell r="G12181" t="str">
            <v>呼吸系统、胸及纵隔疾病</v>
          </cell>
        </row>
        <row r="12182">
          <cell r="E12182" t="str">
            <v>LARYNGEAL GRANULOMA</v>
          </cell>
          <cell r="F12182" t="str">
            <v>喉肉芽肿</v>
          </cell>
          <cell r="G12182" t="str">
            <v>呼吸系统、胸及纵隔疾病</v>
          </cell>
        </row>
        <row r="12183">
          <cell r="E12183" t="str">
            <v>LARYNGEAL HAEMATOMA</v>
          </cell>
          <cell r="F12183" t="str">
            <v>喉血肿</v>
          </cell>
          <cell r="G12183" t="str">
            <v>呼吸系统、胸及纵隔疾病</v>
          </cell>
        </row>
        <row r="12184">
          <cell r="E12184" t="str">
            <v>LARYNGEAL HAEMORRHAGE</v>
          </cell>
          <cell r="F12184" t="str">
            <v>喉部出血</v>
          </cell>
          <cell r="G12184" t="str">
            <v>呼吸系统、胸及纵隔疾病</v>
          </cell>
        </row>
        <row r="12185">
          <cell r="E12185" t="str">
            <v>LARYNGEAL HYPERTROPHY</v>
          </cell>
          <cell r="F12185" t="str">
            <v>喉肥大</v>
          </cell>
          <cell r="G12185" t="str">
            <v>呼吸系统、胸及纵隔疾病</v>
          </cell>
        </row>
        <row r="12186">
          <cell r="E12186" t="str">
            <v>LARYNGEAL INFILTRATION</v>
          </cell>
          <cell r="F12186" t="str">
            <v>喉部浸润</v>
          </cell>
          <cell r="G12186" t="str">
            <v>呼吸系统、胸及纵隔疾病</v>
          </cell>
        </row>
        <row r="12187">
          <cell r="E12187" t="str">
            <v>LARYNGEAL INFLAMMATION</v>
          </cell>
          <cell r="F12187" t="str">
            <v>喉部炎症</v>
          </cell>
          <cell r="G12187" t="str">
            <v>呼吸系统、胸及纵隔疾病</v>
          </cell>
        </row>
        <row r="12188">
          <cell r="E12188" t="str">
            <v>LARYNGEAL INJURY</v>
          </cell>
          <cell r="F12188" t="str">
            <v>喉部损伤</v>
          </cell>
          <cell r="G12188" t="str">
            <v>各类损伤、中毒及操作并发症</v>
          </cell>
        </row>
        <row r="12189">
          <cell r="E12189" t="str">
            <v>LARYNGEAL KERATOTIC PLAQUE</v>
          </cell>
          <cell r="F12189" t="str">
            <v>喉部角化斑</v>
          </cell>
          <cell r="G12189" t="str">
            <v>呼吸系统、胸及纵隔疾病</v>
          </cell>
        </row>
        <row r="12190">
          <cell r="E12190" t="str">
            <v>LARYNGEAL LEUKOPLAKIA</v>
          </cell>
          <cell r="F12190" t="str">
            <v>喉部粘膜白斑</v>
          </cell>
          <cell r="G12190" t="str">
            <v>呼吸系统、胸及纵隔疾病</v>
          </cell>
        </row>
        <row r="12191">
          <cell r="E12191" t="str">
            <v>LARYNGEAL MASK AIRWAY INSERTION</v>
          </cell>
          <cell r="F12191" t="str">
            <v>喉罩气道插入</v>
          </cell>
          <cell r="G12191" t="str">
            <v>各种手术及医疗操作</v>
          </cell>
        </row>
        <row r="12192">
          <cell r="E12192" t="str">
            <v>LARYNGEAL MASS</v>
          </cell>
          <cell r="F12192" t="str">
            <v>喉部肿物</v>
          </cell>
          <cell r="G12192" t="str">
            <v>呼吸系统、胸及纵隔疾病</v>
          </cell>
        </row>
        <row r="12193">
          <cell r="E12193" t="str">
            <v>LARYNGEAL NECROSIS</v>
          </cell>
          <cell r="F12193" t="str">
            <v>喉坏死</v>
          </cell>
          <cell r="G12193" t="str">
            <v>呼吸系统、胸及纵隔疾病</v>
          </cell>
        </row>
        <row r="12194">
          <cell r="E12194" t="str">
            <v>LARYNGEAL NEOPLASM</v>
          </cell>
          <cell r="F12194" t="str">
            <v>喉肿瘤</v>
          </cell>
          <cell r="G12194" t="str">
            <v>良性、恶性及性质不明的肿瘤（包括囊状和息肉状）</v>
          </cell>
        </row>
        <row r="12195">
          <cell r="E12195" t="str">
            <v>LARYNGEAL NERVE DYSFUNCTION</v>
          </cell>
          <cell r="F12195" t="str">
            <v>喉神经功能障碍</v>
          </cell>
          <cell r="G12195" t="str">
            <v>各类损伤、中毒及操作并发症</v>
          </cell>
        </row>
        <row r="12196">
          <cell r="E12196" t="str">
            <v>LARYNGEAL OBSTRUCTION</v>
          </cell>
          <cell r="F12196" t="str">
            <v>喉阻塞</v>
          </cell>
          <cell r="G12196" t="str">
            <v>呼吸系统、胸及纵隔疾病</v>
          </cell>
        </row>
        <row r="12197">
          <cell r="E12197" t="str">
            <v>LARYNGEAL OEDEMA</v>
          </cell>
          <cell r="F12197" t="str">
            <v>喉水肿</v>
          </cell>
          <cell r="G12197" t="str">
            <v>呼吸系统、胸及纵隔疾病</v>
          </cell>
        </row>
        <row r="12198">
          <cell r="E12198" t="str">
            <v>LARYNGEAL OPERATION</v>
          </cell>
          <cell r="F12198" t="str">
            <v>喉部手术</v>
          </cell>
          <cell r="G12198" t="str">
            <v>各种手术及医疗操作</v>
          </cell>
        </row>
        <row r="12199">
          <cell r="E12199" t="str">
            <v>LARYNGEAL PAIN</v>
          </cell>
          <cell r="F12199" t="str">
            <v>喉部疼痛</v>
          </cell>
          <cell r="G12199" t="str">
            <v>呼吸系统、胸及纵隔疾病</v>
          </cell>
        </row>
        <row r="12200">
          <cell r="E12200" t="str">
            <v>LARYNGEAL PAPILLOMA</v>
          </cell>
          <cell r="F12200" t="str">
            <v>喉乳头状瘤</v>
          </cell>
          <cell r="G12200" t="str">
            <v>良性、恶性及性质不明的肿瘤（包括囊状和息肉状）</v>
          </cell>
        </row>
        <row r="12201">
          <cell r="E12201" t="str">
            <v>LARYNGEAL POLYP</v>
          </cell>
          <cell r="F12201" t="str">
            <v>喉息肉</v>
          </cell>
          <cell r="G12201" t="str">
            <v>呼吸系统、胸及纵隔疾病</v>
          </cell>
        </row>
        <row r="12202">
          <cell r="E12202" t="str">
            <v>LARYNGEAL POLYPECTOMY</v>
          </cell>
          <cell r="F12202" t="str">
            <v>喉息肉切除术</v>
          </cell>
          <cell r="G12202" t="str">
            <v>各种手术及医疗操作</v>
          </cell>
        </row>
        <row r="12203">
          <cell r="E12203" t="str">
            <v>LARYNGEAL PROSTHESIS PLACEMENT</v>
          </cell>
          <cell r="F12203" t="str">
            <v>喉假体安置术</v>
          </cell>
          <cell r="G12203" t="str">
            <v>各种手术及医疗操作</v>
          </cell>
        </row>
        <row r="12204">
          <cell r="E12204" t="str">
            <v>LARYNGEAL PROSTHESIS USER</v>
          </cell>
          <cell r="F12204" t="str">
            <v>喉假体使用者</v>
          </cell>
          <cell r="G12204" t="str">
            <v>社会环境</v>
          </cell>
        </row>
        <row r="12205">
          <cell r="E12205" t="str">
            <v>LARYNGEAL REPAIR</v>
          </cell>
          <cell r="F12205" t="str">
            <v>喉修补术</v>
          </cell>
          <cell r="G12205" t="str">
            <v>各种手术及医疗操作</v>
          </cell>
        </row>
        <row r="12206">
          <cell r="E12206" t="str">
            <v>LARYNGEAL RHEUMATOID ARTHRITIS</v>
          </cell>
          <cell r="F12206" t="str">
            <v>类风湿喉关节炎</v>
          </cell>
          <cell r="G12206" t="str">
            <v>呼吸系统、胸及纵隔疾病</v>
          </cell>
        </row>
        <row r="12207">
          <cell r="E12207" t="str">
            <v>LARYNGEAL SQUAMOUS CELL CARCINOMA</v>
          </cell>
          <cell r="F12207" t="str">
            <v>喉部鳞状细胞癌</v>
          </cell>
          <cell r="G12207" t="str">
            <v>良性、恶性及性质不明的肿瘤（包括囊状和息肉状）</v>
          </cell>
        </row>
        <row r="12208">
          <cell r="E12208" t="str">
            <v>LARYNGEAL STENOSIS</v>
          </cell>
          <cell r="F12208" t="str">
            <v>喉狭窄</v>
          </cell>
          <cell r="G12208" t="str">
            <v>呼吸系统、胸及纵隔疾病</v>
          </cell>
        </row>
        <row r="12209">
          <cell r="E12209" t="str">
            <v>LARYNGEAL TREMOR</v>
          </cell>
          <cell r="F12209" t="str">
            <v>喉部震颤</v>
          </cell>
          <cell r="G12209" t="str">
            <v>各类神经系统疾病</v>
          </cell>
        </row>
        <row r="12210">
          <cell r="E12210" t="str">
            <v>LARYNGEAL ULCERATION</v>
          </cell>
          <cell r="F12210" t="str">
            <v>喉部溃疡形成</v>
          </cell>
          <cell r="G12210" t="str">
            <v>呼吸系统、胸及纵隔疾病</v>
          </cell>
        </row>
        <row r="12211">
          <cell r="E12211" t="str">
            <v>LARYNGEAL VENTRICLE PROLAPSE</v>
          </cell>
          <cell r="F12211" t="str">
            <v>喉室脱垂</v>
          </cell>
          <cell r="G12211" t="str">
            <v>呼吸系统、胸及纵隔疾病</v>
          </cell>
        </row>
        <row r="12212">
          <cell r="E12212" t="str">
            <v>LARYNGEAL WEB</v>
          </cell>
          <cell r="F12212" t="str">
            <v>喉蹼</v>
          </cell>
          <cell r="G12212" t="str">
            <v>各种先天性家族性遗传性疾病</v>
          </cell>
        </row>
        <row r="12213">
          <cell r="E12213" t="str">
            <v>LARYNGECTOMY</v>
          </cell>
          <cell r="F12213" t="str">
            <v>喉切除术</v>
          </cell>
          <cell r="G12213" t="str">
            <v>各种手术及医疗操作</v>
          </cell>
        </row>
        <row r="12214">
          <cell r="E12214" t="str">
            <v>LARYNGITIS</v>
          </cell>
          <cell r="F12214" t="str">
            <v>喉炎</v>
          </cell>
          <cell r="G12214" t="str">
            <v>感染及侵染类疾病</v>
          </cell>
        </row>
        <row r="12215">
          <cell r="E12215" t="str">
            <v>LARYNGITIS ALLERGIC</v>
          </cell>
          <cell r="F12215" t="str">
            <v>过敏性喉炎</v>
          </cell>
          <cell r="G12215" t="str">
            <v>呼吸系统、胸及纵隔疾病</v>
          </cell>
        </row>
        <row r="12216">
          <cell r="E12216" t="str">
            <v>LARYNGITIS BACTERIAL</v>
          </cell>
          <cell r="F12216" t="str">
            <v>细菌性喉炎</v>
          </cell>
          <cell r="G12216" t="str">
            <v>感染及侵染类疾病</v>
          </cell>
        </row>
        <row r="12217">
          <cell r="E12217" t="str">
            <v>LARYNGITIS FUNGAL</v>
          </cell>
          <cell r="F12217" t="str">
            <v>真菌性喉炎</v>
          </cell>
          <cell r="G12217" t="str">
            <v>感染及侵染类疾病</v>
          </cell>
        </row>
        <row r="12218">
          <cell r="E12218" t="str">
            <v>LARYNGITIS VIRAL</v>
          </cell>
          <cell r="F12218" t="str">
            <v>病毒性喉炎</v>
          </cell>
          <cell r="G12218" t="str">
            <v>感染及侵染类疾病</v>
          </cell>
        </row>
        <row r="12219">
          <cell r="E12219" t="str">
            <v>LARYNGO-ONYCHO-CUTANEOUS SYNDROME</v>
          </cell>
          <cell r="F12219" t="str">
            <v>喉 - 甲 - 皮肤综合征</v>
          </cell>
          <cell r="G12219" t="str">
            <v>各种先天性家族性遗传性疾病</v>
          </cell>
        </row>
        <row r="12220">
          <cell r="E12220" t="str">
            <v>LARYNGOCELE</v>
          </cell>
          <cell r="F12220" t="str">
            <v>喉气囊肿</v>
          </cell>
          <cell r="G12220" t="str">
            <v>各种先天性家族性遗传性疾病</v>
          </cell>
        </row>
        <row r="12221">
          <cell r="E12221" t="str">
            <v>LARYNGOMALACIA</v>
          </cell>
          <cell r="F12221" t="str">
            <v>喉软化</v>
          </cell>
          <cell r="G12221" t="str">
            <v>各种先天性家族性遗传性疾病</v>
          </cell>
        </row>
        <row r="12222">
          <cell r="E12222" t="str">
            <v>LARYNGOPHARYNGITIS</v>
          </cell>
          <cell r="F12222" t="str">
            <v>咽喉炎</v>
          </cell>
          <cell r="G12222" t="str">
            <v>感染及侵染类疾病</v>
          </cell>
        </row>
        <row r="12223">
          <cell r="E12223" t="str">
            <v>LARYNGOSCOPY</v>
          </cell>
          <cell r="F12223" t="str">
            <v>喉镜检查</v>
          </cell>
          <cell r="G12223" t="str">
            <v>各类检查</v>
          </cell>
        </row>
        <row r="12224">
          <cell r="E12224" t="str">
            <v>LARYNGOSCOPY ABNORMAL</v>
          </cell>
          <cell r="F12224" t="str">
            <v>喉镜检查异常</v>
          </cell>
          <cell r="G12224" t="str">
            <v>各类检查</v>
          </cell>
        </row>
        <row r="12225">
          <cell r="E12225" t="str">
            <v>LARYNGOSPASM</v>
          </cell>
          <cell r="F12225" t="str">
            <v>喉痉挛</v>
          </cell>
          <cell r="G12225" t="str">
            <v>呼吸系统、胸及纵隔疾病</v>
          </cell>
        </row>
        <row r="12226">
          <cell r="E12226" t="str">
            <v>LARYNGOSTOMY</v>
          </cell>
          <cell r="F12226" t="str">
            <v>喉造口术</v>
          </cell>
          <cell r="G12226" t="str">
            <v>各种手术及医疗操作</v>
          </cell>
        </row>
        <row r="12227">
          <cell r="E12227" t="str">
            <v>LARYNGOTRACHEAL OEDEMA</v>
          </cell>
          <cell r="F12227" t="str">
            <v>喉气管水肿</v>
          </cell>
          <cell r="G12227" t="str">
            <v>呼吸系统、胸及纵隔疾病</v>
          </cell>
        </row>
        <row r="12228">
          <cell r="E12228" t="str">
            <v>LARYNGOTRACHEAL OPERATION</v>
          </cell>
          <cell r="F12228" t="str">
            <v>喉气管手术</v>
          </cell>
          <cell r="G12228" t="str">
            <v>各种手术及医疗操作</v>
          </cell>
        </row>
        <row r="12229">
          <cell r="E12229" t="str">
            <v>LARYNGOTRACHEITIS</v>
          </cell>
          <cell r="F12229" t="str">
            <v>气管炎</v>
          </cell>
          <cell r="G12229" t="str">
            <v>感染及侵染类疾病</v>
          </cell>
        </row>
        <row r="12230">
          <cell r="E12230" t="str">
            <v>LARYNGOTRACHEITIS OBSTRUCTIVE</v>
          </cell>
          <cell r="F12230" t="str">
            <v>阻塞性喉气管炎</v>
          </cell>
          <cell r="G12230" t="str">
            <v>感染及侵染类疾病</v>
          </cell>
        </row>
        <row r="12231">
          <cell r="E12231" t="str">
            <v>LARYNGOTRACHEO BRONCHITIS</v>
          </cell>
          <cell r="F12231" t="str">
            <v>气管支气管炎</v>
          </cell>
          <cell r="G12231" t="str">
            <v>感染及侵染类疾病</v>
          </cell>
        </row>
        <row r="12232">
          <cell r="E12232" t="str">
            <v>LARYNGOTRACHEOBRONCHOSCOPY</v>
          </cell>
          <cell r="F12232" t="str">
            <v>喉气管支气管镜检查</v>
          </cell>
          <cell r="G12232" t="str">
            <v>各类检查</v>
          </cell>
        </row>
        <row r="12233">
          <cell r="E12233" t="str">
            <v>LARYNX IRRITATION</v>
          </cell>
          <cell r="F12233" t="str">
            <v>喉刺激</v>
          </cell>
          <cell r="G12233" t="str">
            <v>呼吸系统、胸及纵隔疾病</v>
          </cell>
        </row>
        <row r="12234">
          <cell r="E12234" t="str">
            <v>LASEGUE'S TEST NEGATIVE</v>
          </cell>
          <cell r="F12234" t="str">
            <v>拉塞格氏试验阴性</v>
          </cell>
          <cell r="G12234" t="str">
            <v>各类检查</v>
          </cell>
        </row>
        <row r="12235">
          <cell r="E12235" t="str">
            <v>LASEGUE'S TEST POSITIVE</v>
          </cell>
          <cell r="F12235" t="str">
            <v>拉塞格氏试验阳性</v>
          </cell>
          <cell r="G12235" t="str">
            <v>各类检查</v>
          </cell>
        </row>
        <row r="12236">
          <cell r="E12236" t="str">
            <v>LASER BRAIN ABLATION</v>
          </cell>
          <cell r="F12236" t="str">
            <v>激光脑消融</v>
          </cell>
          <cell r="G12236" t="str">
            <v>各种手术及医疗操作</v>
          </cell>
        </row>
        <row r="12237">
          <cell r="E12237" t="str">
            <v>LASER THERAPY</v>
          </cell>
          <cell r="F12237" t="str">
            <v>激光疗法</v>
          </cell>
          <cell r="G12237" t="str">
            <v>各种手术及医疗操作</v>
          </cell>
        </row>
        <row r="12238">
          <cell r="E12238" t="str">
            <v>LASSA FEVER</v>
          </cell>
          <cell r="F12238" t="str">
            <v>拉沙热</v>
          </cell>
          <cell r="G12238" t="str">
            <v>感染及侵染类疾病</v>
          </cell>
        </row>
        <row r="12239">
          <cell r="E12239" t="str">
            <v>LATE DEVELOPER</v>
          </cell>
          <cell r="F12239" t="str">
            <v>发育迟钝的儿童</v>
          </cell>
          <cell r="G12239" t="str">
            <v>社会环境</v>
          </cell>
        </row>
        <row r="12240">
          <cell r="E12240" t="str">
            <v>LATE METABOLIC ACIDOSIS OF NEWBORN</v>
          </cell>
          <cell r="F12240" t="str">
            <v>新生儿晚期代谢性酸中毒</v>
          </cell>
          <cell r="G12240" t="str">
            <v>代谢及营养类疾病</v>
          </cell>
        </row>
        <row r="12241">
          <cell r="E12241" t="str">
            <v>LATE ONSET HYPOGONADISM SYNDROME</v>
          </cell>
          <cell r="F12241" t="str">
            <v>睾酮缺陷综合征</v>
          </cell>
          <cell r="G12241" t="str">
            <v>内分泌系统疾病</v>
          </cell>
        </row>
        <row r="12242">
          <cell r="E12242" t="str">
            <v>LATENT AUTOIMMUNE DIABETES IN ADULTS</v>
          </cell>
          <cell r="F12242" t="str">
            <v>成人隐匿性自身免疫性糖尿病</v>
          </cell>
          <cell r="G12242" t="str">
            <v>代谢及营养类疾病</v>
          </cell>
        </row>
        <row r="12243">
          <cell r="E12243" t="str">
            <v>LATENT SYPHILIS</v>
          </cell>
          <cell r="F12243" t="str">
            <v>潜伏梅毒</v>
          </cell>
          <cell r="G12243" t="str">
            <v>感染及侵染类疾病</v>
          </cell>
        </row>
        <row r="12244">
          <cell r="E12244" t="str">
            <v>LATENT TETANY</v>
          </cell>
          <cell r="F12244" t="str">
            <v>隐性手足搐搦</v>
          </cell>
          <cell r="G12244" t="str">
            <v>代谢及营养类疾病</v>
          </cell>
        </row>
        <row r="12245">
          <cell r="E12245" t="str">
            <v>LATENT TUBERCULOSIS</v>
          </cell>
          <cell r="F12245" t="str">
            <v>潜伏性结核</v>
          </cell>
          <cell r="G12245" t="str">
            <v>感染及侵染类疾病</v>
          </cell>
        </row>
        <row r="12246">
          <cell r="E12246" t="str">
            <v>LATERAL MEDULLARY SYNDROME</v>
          </cell>
          <cell r="F12246" t="str">
            <v>延髓背外侧综合征</v>
          </cell>
          <cell r="G12246" t="str">
            <v>各类神经系统疾病</v>
          </cell>
        </row>
        <row r="12247">
          <cell r="E12247" t="str">
            <v>LATERAL PATELLAR COMPRESSION SYNDROME</v>
          </cell>
          <cell r="F12247" t="str">
            <v>髌骨外侧高压综合征</v>
          </cell>
          <cell r="G12247" t="str">
            <v>各种肌肉骨骼及结缔组织疾病</v>
          </cell>
        </row>
        <row r="12248">
          <cell r="E12248" t="str">
            <v>LATEROPULSION</v>
          </cell>
          <cell r="F12248" t="str">
            <v>侧步</v>
          </cell>
          <cell r="G12248" t="str">
            <v>各类神经系统疾病</v>
          </cell>
        </row>
        <row r="12249">
          <cell r="E12249" t="str">
            <v>LATEX ALLERGY</v>
          </cell>
          <cell r="F12249" t="str">
            <v>橡胶敏感</v>
          </cell>
          <cell r="G12249" t="str">
            <v>免疫系统疾病</v>
          </cell>
        </row>
        <row r="12250">
          <cell r="E12250" t="str">
            <v>LATISSIMUS DORSI FLAP</v>
          </cell>
          <cell r="F12250" t="str">
            <v>肌瓣手术</v>
          </cell>
          <cell r="G12250" t="str">
            <v>各种手术及医疗操作</v>
          </cell>
        </row>
        <row r="12251">
          <cell r="E12251" t="str">
            <v>LAURENCE-MOON-BARDET-BIEDL SYNDROME</v>
          </cell>
          <cell r="F12251" t="str">
            <v>多指(趾)-肥胖-肾-眼综合征</v>
          </cell>
          <cell r="G12251" t="str">
            <v>各种先天性家族性遗传性疾病</v>
          </cell>
        </row>
        <row r="12252">
          <cell r="E12252" t="str">
            <v>LAXATIVE ABUSE</v>
          </cell>
          <cell r="F12252" t="str">
            <v>药物滥用</v>
          </cell>
          <cell r="G12252" t="str">
            <v>精神病类</v>
          </cell>
        </row>
        <row r="12253">
          <cell r="E12253" t="str">
            <v>LAXATIVE SUPPORTIVE CARE</v>
          </cell>
          <cell r="F12253" t="str">
            <v>缓泻剂支持疗法</v>
          </cell>
          <cell r="G12253" t="str">
            <v>各种手术及医疗操作</v>
          </cell>
        </row>
        <row r="12254">
          <cell r="E12254" t="str">
            <v>LAZINESS</v>
          </cell>
          <cell r="F12254" t="str">
            <v>怠惰</v>
          </cell>
          <cell r="G12254" t="str">
            <v>精神病类</v>
          </cell>
        </row>
        <row r="12255">
          <cell r="E12255" t="str">
            <v>LDL/HDL RATIO</v>
          </cell>
          <cell r="F12255" t="str">
            <v>LDL/HDL 比率</v>
          </cell>
          <cell r="G12255" t="str">
            <v>各类检查</v>
          </cell>
        </row>
        <row r="12256">
          <cell r="E12256" t="str">
            <v>LDL/HDL RATIO DECREASED</v>
          </cell>
          <cell r="F12256" t="str">
            <v>LDL/HDL 比率降低</v>
          </cell>
          <cell r="G12256" t="str">
            <v>各类检查</v>
          </cell>
        </row>
        <row r="12257">
          <cell r="E12257" t="str">
            <v>LDL/HDL RATIO INCREASED</v>
          </cell>
          <cell r="F12257" t="str">
            <v>LDL/HDL 增加</v>
          </cell>
          <cell r="G12257" t="str">
            <v>各类检查</v>
          </cell>
        </row>
        <row r="12258">
          <cell r="E12258" t="str">
            <v>LDLR MUTATION</v>
          </cell>
          <cell r="F12258" t="str">
            <v>LDLR 突变</v>
          </cell>
          <cell r="G12258" t="str">
            <v>各种先天性家族性遗传性疾病</v>
          </cell>
        </row>
        <row r="12259">
          <cell r="E12259" t="str">
            <v>LE CELLS</v>
          </cell>
          <cell r="F12259" t="str">
            <v>LE 细胞</v>
          </cell>
          <cell r="G12259" t="str">
            <v>各类检查</v>
          </cell>
        </row>
        <row r="12260">
          <cell r="E12260" t="str">
            <v>LE CELLS PRESENT</v>
          </cell>
          <cell r="F12260" t="str">
            <v>红斑狼疮细胞检出</v>
          </cell>
          <cell r="G12260" t="str">
            <v>各类检查</v>
          </cell>
        </row>
        <row r="12261">
          <cell r="E12261" t="str">
            <v>LEAD DISLODGEMENT</v>
          </cell>
          <cell r="F12261" t="str">
            <v>电极移位</v>
          </cell>
          <cell r="G12261" t="str">
            <v>产品问题</v>
          </cell>
        </row>
        <row r="12262">
          <cell r="E12262" t="str">
            <v>LEAD URINE INCREASED</v>
          </cell>
          <cell r="F12262" t="str">
            <v>尿铅升高</v>
          </cell>
          <cell r="G12262" t="str">
            <v>各类检查</v>
          </cell>
        </row>
        <row r="12263">
          <cell r="E12263" t="str">
            <v>LEARNING DISABILITY</v>
          </cell>
          <cell r="F12263" t="str">
            <v>学习无能</v>
          </cell>
          <cell r="G12263" t="str">
            <v>精神病类</v>
          </cell>
        </row>
        <row r="12264">
          <cell r="E12264" t="str">
            <v>LEARNING DISORDER</v>
          </cell>
          <cell r="F12264" t="str">
            <v>学习障碍</v>
          </cell>
          <cell r="G12264" t="str">
            <v>精神病类</v>
          </cell>
        </row>
        <row r="12265">
          <cell r="E12265" t="str">
            <v>LEBER'S CONGENITAL AMAUROSIS</v>
          </cell>
          <cell r="F12265" t="str">
            <v>雷伯氏先天性黑内障</v>
          </cell>
          <cell r="G12265" t="str">
            <v>各种先天性家族性遗传性疾病</v>
          </cell>
        </row>
        <row r="12266">
          <cell r="E12266" t="str">
            <v>LECITHIN-CHOLESTEROL ACYLTRANSFERASE DEFICIENCY</v>
          </cell>
          <cell r="F12266" t="str">
            <v>卵磷脂胆固醇酰基转移酶缺乏症</v>
          </cell>
          <cell r="G12266" t="str">
            <v>各种先天性家族性遗传性疾病</v>
          </cell>
        </row>
        <row r="12267">
          <cell r="E12267" t="str">
            <v>LEFT-HANDEDNESS</v>
          </cell>
          <cell r="F12267" t="str">
            <v>左撇子</v>
          </cell>
          <cell r="G12267" t="str">
            <v>各类检查</v>
          </cell>
        </row>
        <row r="12268">
          <cell r="E12268" t="str">
            <v>LEFT-TO-RIGHT CARDIAC SHUNT</v>
          </cell>
          <cell r="F12268" t="str">
            <v>从左到右心脏分流</v>
          </cell>
          <cell r="G12268" t="str">
            <v>各种先天性家族性遗传性疾病</v>
          </cell>
        </row>
        <row r="12269">
          <cell r="E12269" t="str">
            <v>LEFT ATRIAL APPENDAGE CLOSURE IMPLANT</v>
          </cell>
          <cell r="F12269" t="str">
            <v>左心耳封堵术</v>
          </cell>
          <cell r="G12269" t="str">
            <v>各种手术及医疗操作</v>
          </cell>
        </row>
        <row r="12270">
          <cell r="E12270" t="str">
            <v>LEFT ATRIAL APPENDAGE OCCLUSION</v>
          </cell>
          <cell r="F12270" t="str">
            <v>心耳封堵术</v>
          </cell>
          <cell r="G12270" t="str">
            <v>各种手术及医疗操作</v>
          </cell>
        </row>
        <row r="12271">
          <cell r="E12271" t="str">
            <v>LEFT ATRIAL DILATATION</v>
          </cell>
          <cell r="F12271" t="str">
            <v>左心房扩张</v>
          </cell>
          <cell r="G12271" t="str">
            <v>心脏器官疾病</v>
          </cell>
        </row>
        <row r="12272">
          <cell r="E12272" t="str">
            <v>LEFT ATRIAL ENLARGEMENT</v>
          </cell>
          <cell r="F12272" t="str">
            <v>左心房扩大</v>
          </cell>
          <cell r="G12272" t="str">
            <v>心脏器官疾病</v>
          </cell>
        </row>
        <row r="12273">
          <cell r="E12273" t="str">
            <v>LEFT ATRIAL HYPERTROPHY</v>
          </cell>
          <cell r="F12273" t="str">
            <v>左心房肥大</v>
          </cell>
          <cell r="G12273" t="str">
            <v>心脏器官疾病</v>
          </cell>
        </row>
        <row r="12274">
          <cell r="E12274" t="str">
            <v>LEFT ATRIAL VOLUME ABNORMAL</v>
          </cell>
          <cell r="F12274" t="str">
            <v>左心房容积异常</v>
          </cell>
          <cell r="G12274" t="str">
            <v>各类检查</v>
          </cell>
        </row>
        <row r="12275">
          <cell r="E12275" t="str">
            <v>LEFT ATRIAL VOLUME DECREASED</v>
          </cell>
          <cell r="F12275" t="str">
            <v>左心房容积减少</v>
          </cell>
          <cell r="G12275" t="str">
            <v>各类检查</v>
          </cell>
        </row>
        <row r="12276">
          <cell r="E12276" t="str">
            <v>LEFT ATRIAL VOLUME INCREASED</v>
          </cell>
          <cell r="F12276" t="str">
            <v>左心房容积增加</v>
          </cell>
          <cell r="G12276" t="str">
            <v>各类检查</v>
          </cell>
        </row>
        <row r="12277">
          <cell r="E12277" t="str">
            <v>LEFT VENTRICLE OUTFLOW TRACT OBSTRUCTION</v>
          </cell>
          <cell r="F12277" t="str">
            <v>左心室出口道阻塞</v>
          </cell>
          <cell r="G12277" t="str">
            <v>各种先天性家族性遗传性疾病</v>
          </cell>
        </row>
        <row r="12278">
          <cell r="E12278" t="str">
            <v>LEFT VENTRICULAR DIASTOLIC COLLAPSE</v>
          </cell>
          <cell r="F12278" t="str">
            <v>左心室舒张期塌陷</v>
          </cell>
          <cell r="G12278" t="str">
            <v>心脏器官疾病</v>
          </cell>
        </row>
        <row r="12279">
          <cell r="E12279" t="str">
            <v>LEFT VENTRICULAR DILATATION</v>
          </cell>
          <cell r="F12279" t="str">
            <v>左室扩张</v>
          </cell>
          <cell r="G12279" t="str">
            <v>心脏器官疾病</v>
          </cell>
        </row>
        <row r="12280">
          <cell r="E12280" t="str">
            <v>LEFT VENTRICULAR DYSFUNCTION</v>
          </cell>
          <cell r="F12280" t="str">
            <v>左心室功能障碍</v>
          </cell>
          <cell r="G12280" t="str">
            <v>心脏器官疾病</v>
          </cell>
        </row>
        <row r="12281">
          <cell r="E12281" t="str">
            <v>LEFT VENTRICULAR END-DIASTOLIC PRESSURE</v>
          </cell>
          <cell r="F12281" t="str">
            <v>左室舒张末压</v>
          </cell>
          <cell r="G12281" t="str">
            <v>各类检查</v>
          </cell>
        </row>
        <row r="12282">
          <cell r="E12282" t="str">
            <v>LEFT VENTRICULAR END-DIASTOLIC PRESSURE DECREASED</v>
          </cell>
          <cell r="F12282" t="str">
            <v>左室舒张末压降低</v>
          </cell>
          <cell r="G12282" t="str">
            <v>各类检查</v>
          </cell>
        </row>
        <row r="12283">
          <cell r="E12283" t="str">
            <v>LEFT VENTRICULAR END-DIASTOLIC PRESSURE INCREASED</v>
          </cell>
          <cell r="F12283" t="str">
            <v>左室舒张末压升高</v>
          </cell>
          <cell r="G12283" t="str">
            <v>各类检查</v>
          </cell>
        </row>
        <row r="12284">
          <cell r="E12284" t="str">
            <v>LEFT VENTRICULAR ENLARGEMENT</v>
          </cell>
          <cell r="F12284" t="str">
            <v>左室扩大</v>
          </cell>
          <cell r="G12284" t="str">
            <v>心脏器官疾病</v>
          </cell>
        </row>
        <row r="12285">
          <cell r="E12285" t="str">
            <v>LEFT VENTRICULAR FAILURE</v>
          </cell>
          <cell r="F12285" t="str">
            <v>左心室衰竭</v>
          </cell>
          <cell r="G12285" t="str">
            <v>心脏器官疾病</v>
          </cell>
        </row>
        <row r="12286">
          <cell r="E12286" t="str">
            <v>LEFT VENTRICULAR FALSE TENDON</v>
          </cell>
          <cell r="F12286" t="str">
            <v>左心室假腱索</v>
          </cell>
          <cell r="G12286" t="str">
            <v>各种先天性家族性遗传性疾病</v>
          </cell>
        </row>
        <row r="12287">
          <cell r="E12287" t="str">
            <v>LEFT VENTRICULAR HEAVE</v>
          </cell>
          <cell r="F12287" t="str">
            <v>左室抬举</v>
          </cell>
          <cell r="G12287" t="str">
            <v>心脏器官疾病</v>
          </cell>
        </row>
        <row r="12288">
          <cell r="E12288" t="str">
            <v>LEFT VENTRICULAR HYPERTROPHY</v>
          </cell>
          <cell r="F12288" t="str">
            <v>左心室肥大</v>
          </cell>
          <cell r="G12288" t="str">
            <v>心脏器官疾病</v>
          </cell>
        </row>
        <row r="12289">
          <cell r="E12289" t="str">
            <v>LEG AMPUTATION</v>
          </cell>
          <cell r="F12289" t="str">
            <v>腿部截肢术</v>
          </cell>
          <cell r="G12289" t="str">
            <v>各种手术及医疗操作</v>
          </cell>
        </row>
        <row r="12290">
          <cell r="E12290" t="str">
            <v>LEG CRUSHING</v>
          </cell>
          <cell r="F12290" t="str">
            <v>肢体挤压伤</v>
          </cell>
          <cell r="G12290" t="str">
            <v>各类损伤、中毒及操作并发症</v>
          </cell>
        </row>
        <row r="12291">
          <cell r="E12291" t="str">
            <v>LEGAL PROBLEM</v>
          </cell>
          <cell r="F12291" t="str">
            <v>法律问题</v>
          </cell>
          <cell r="G12291" t="str">
            <v>社会环境</v>
          </cell>
        </row>
        <row r="12292">
          <cell r="E12292" t="str">
            <v>LEGIONELLA INFECTION</v>
          </cell>
          <cell r="F12292" t="str">
            <v>军团菌感染</v>
          </cell>
          <cell r="G12292" t="str">
            <v>感染及侵染类疾病</v>
          </cell>
        </row>
        <row r="12293">
          <cell r="E12293" t="str">
            <v>LEGIONELLA SEROLOGY</v>
          </cell>
          <cell r="F12293" t="str">
            <v>军团菌检测</v>
          </cell>
          <cell r="G12293" t="str">
            <v>各类检查</v>
          </cell>
        </row>
        <row r="12294">
          <cell r="E12294" t="str">
            <v>LEGIONELLA SEROLOGY POSITIVE</v>
          </cell>
          <cell r="F12294" t="str">
            <v>军团菌检测阳性</v>
          </cell>
          <cell r="G12294" t="str">
            <v>各类检查</v>
          </cell>
        </row>
        <row r="12295">
          <cell r="E12295" t="str">
            <v>LEGIONELLA TEST</v>
          </cell>
          <cell r="F12295" t="str">
            <v>军团菌检测</v>
          </cell>
          <cell r="G12295" t="str">
            <v>各类检查</v>
          </cell>
        </row>
        <row r="12296">
          <cell r="E12296" t="str">
            <v>LEGIONELLA TEST POSITIVE</v>
          </cell>
          <cell r="F12296" t="str">
            <v>军团菌检测阳性</v>
          </cell>
          <cell r="G12296" t="str">
            <v>各类检查</v>
          </cell>
        </row>
        <row r="12297">
          <cell r="E12297" t="str">
            <v>LEIOMYOMA</v>
          </cell>
          <cell r="F12297" t="str">
            <v>平滑肌瘤</v>
          </cell>
          <cell r="G12297" t="str">
            <v>良性、恶性及性质不明的肿瘤（包括囊状和息肉状）</v>
          </cell>
        </row>
        <row r="12298">
          <cell r="E12298" t="str">
            <v>LEIOMYOSARCOMA</v>
          </cell>
          <cell r="F12298" t="str">
            <v>平滑肌肉瘤</v>
          </cell>
          <cell r="G12298" t="str">
            <v>良性、恶性及性质不明的肿瘤（包括囊状和息肉状）</v>
          </cell>
        </row>
        <row r="12299">
          <cell r="E12299" t="str">
            <v>LEIOMYOSARCOMA METASTATIC</v>
          </cell>
          <cell r="F12299" t="str">
            <v>转移性平滑肌肉瘤</v>
          </cell>
          <cell r="G12299" t="str">
            <v>良性、恶性及性质不明的肿瘤（包括囊状和息肉状）</v>
          </cell>
        </row>
        <row r="12300">
          <cell r="E12300" t="str">
            <v>LEIOMYOSARCOMA RECURRENT</v>
          </cell>
          <cell r="F12300" t="str">
            <v>复发性平滑肌肉瘤</v>
          </cell>
          <cell r="G12300" t="str">
            <v>良性、恶性及性质不明的肿瘤（包括囊状和息肉状）</v>
          </cell>
        </row>
        <row r="12301">
          <cell r="E12301" t="str">
            <v>LEISHMANIASIS</v>
          </cell>
          <cell r="F12301" t="str">
            <v>利什曼病</v>
          </cell>
          <cell r="G12301" t="str">
            <v>感染及侵染类疾病</v>
          </cell>
        </row>
        <row r="12302">
          <cell r="E12302" t="str">
            <v>LEMIERRE SYNDROME</v>
          </cell>
          <cell r="F12302" t="str">
            <v>Lemierre综合征</v>
          </cell>
          <cell r="G12302" t="str">
            <v>感染及侵染类疾病</v>
          </cell>
        </row>
        <row r="12303">
          <cell r="E12303" t="str">
            <v>LEMMEL'S SYNDROME</v>
          </cell>
          <cell r="F12303" t="str">
            <v>乳头旁综合征</v>
          </cell>
          <cell r="G12303" t="str">
            <v>肝胆系统疾病</v>
          </cell>
        </row>
        <row r="12304">
          <cell r="E12304" t="str">
            <v>LENGTH AT BIRTH</v>
          </cell>
          <cell r="F12304" t="str">
            <v>出生时身长</v>
          </cell>
          <cell r="G12304" t="str">
            <v>各类检查</v>
          </cell>
        </row>
        <row r="12305">
          <cell r="E12305" t="str">
            <v>LENNOX-GASTAUT SYNDROME</v>
          </cell>
          <cell r="F12305" t="str">
            <v>Lennox-Gastaut 综合征</v>
          </cell>
          <cell r="G12305" t="str">
            <v>各类神经系统疾病</v>
          </cell>
        </row>
        <row r="12306">
          <cell r="E12306" t="str">
            <v>LENS ABNORMALITY, CONGENITAL</v>
          </cell>
          <cell r="F12306" t="str">
            <v>先天性晶状体异常</v>
          </cell>
          <cell r="G12306" t="str">
            <v>各种先天性家族性遗传性疾病</v>
          </cell>
        </row>
        <row r="12307">
          <cell r="E12307" t="str">
            <v>LENS CAPSULOTOMY</v>
          </cell>
          <cell r="F12307" t="str">
            <v>晶状体囊切开术</v>
          </cell>
          <cell r="G12307" t="str">
            <v>各种手术及医疗操作</v>
          </cell>
        </row>
        <row r="12308">
          <cell r="E12308" t="str">
            <v>LENS DISCOLOURATION</v>
          </cell>
          <cell r="F12308" t="str">
            <v>晶状体变色</v>
          </cell>
          <cell r="G12308" t="str">
            <v>眼器官疾病</v>
          </cell>
        </row>
        <row r="12309">
          <cell r="E12309" t="str">
            <v>LENS DISLOCATION</v>
          </cell>
          <cell r="F12309" t="str">
            <v>晶状体脱位</v>
          </cell>
          <cell r="G12309" t="str">
            <v>眼器官疾病</v>
          </cell>
        </row>
        <row r="12310">
          <cell r="E12310" t="str">
            <v>LENS DISORDER</v>
          </cell>
          <cell r="F12310" t="str">
            <v>晶状体疾病</v>
          </cell>
          <cell r="G12310" t="str">
            <v>眼器官疾病</v>
          </cell>
        </row>
        <row r="12311">
          <cell r="E12311" t="str">
            <v>LENS EXTRACTION</v>
          </cell>
          <cell r="F12311" t="str">
            <v>晶状体摘除</v>
          </cell>
          <cell r="G12311" t="str">
            <v>各种手术及医疗操作</v>
          </cell>
        </row>
        <row r="12312">
          <cell r="E12312" t="str">
            <v>LENS IMPLANT</v>
          </cell>
          <cell r="F12312" t="str">
            <v>人工晶状体植入</v>
          </cell>
          <cell r="G12312" t="str">
            <v>各种手术及医疗操作</v>
          </cell>
        </row>
        <row r="12313">
          <cell r="E12313" t="str">
            <v>LENS IMPLANT REMOVAL</v>
          </cell>
          <cell r="F12313" t="str">
            <v>晶状体摘除</v>
          </cell>
          <cell r="G12313" t="str">
            <v>各种手术及医疗操作</v>
          </cell>
        </row>
        <row r="12314">
          <cell r="E12314" t="str">
            <v>LENTICULAR INJURY</v>
          </cell>
          <cell r="F12314" t="str">
            <v>晶状体损伤</v>
          </cell>
          <cell r="G12314" t="str">
            <v>各类损伤、中毒及操作并发症</v>
          </cell>
        </row>
        <row r="12315">
          <cell r="E12315" t="str">
            <v>LENTICULAR OPACITIES</v>
          </cell>
          <cell r="F12315" t="str">
            <v>晶状体混浊</v>
          </cell>
          <cell r="G12315" t="str">
            <v>眼器官疾病</v>
          </cell>
        </row>
        <row r="12316">
          <cell r="E12316" t="str">
            <v>LENTICULAR OPERATION</v>
          </cell>
          <cell r="F12316" t="str">
            <v>晶状体手术</v>
          </cell>
          <cell r="G12316" t="str">
            <v>各种手术及医疗操作</v>
          </cell>
        </row>
        <row r="12317">
          <cell r="E12317" t="str">
            <v>LENTICULAR PIGMENTATION</v>
          </cell>
          <cell r="F12317" t="str">
            <v>晶状体色素沉着</v>
          </cell>
          <cell r="G12317" t="str">
            <v>眼器官疾病</v>
          </cell>
        </row>
        <row r="12318">
          <cell r="E12318" t="str">
            <v>LENTICULOSTRIATAL VASCULOPATHY</v>
          </cell>
          <cell r="F12318" t="str">
            <v>豆状核纹状体血管病</v>
          </cell>
          <cell r="G12318" t="str">
            <v>各类神经系统疾病</v>
          </cell>
        </row>
        <row r="12319">
          <cell r="E12319" t="str">
            <v>LENTIGO</v>
          </cell>
          <cell r="F12319" t="str">
            <v>雀斑样痣</v>
          </cell>
          <cell r="G12319" t="str">
            <v>皮肤及皮下组织类疾病</v>
          </cell>
        </row>
        <row r="12320">
          <cell r="E12320" t="str">
            <v>LENTIGO MALIGNA</v>
          </cell>
          <cell r="F12320" t="str">
            <v>恶性雀斑样痣</v>
          </cell>
          <cell r="G12320" t="str">
            <v>良性、恶性及性质不明的肿瘤（包括囊状和息肉状）</v>
          </cell>
        </row>
        <row r="12321">
          <cell r="E12321" t="str">
            <v>LENTIGO MALIGNA STAGE I</v>
          </cell>
          <cell r="F12321" t="str">
            <v>恶性雀斑样痣 I 期</v>
          </cell>
          <cell r="G12321" t="str">
            <v>良性、恶性及性质不明的肿瘤（包括囊状和息肉状）</v>
          </cell>
        </row>
        <row r="12322">
          <cell r="E12322" t="str">
            <v>LENTIGO MALIGNA STAGE II</v>
          </cell>
          <cell r="F12322" t="str">
            <v>恶性雀斑样痣 II 期</v>
          </cell>
          <cell r="G12322" t="str">
            <v>良性、恶性及性质不明的肿瘤（包括囊状和息肉状）</v>
          </cell>
        </row>
        <row r="12323">
          <cell r="E12323" t="str">
            <v>LENTIGO MALIGNA STAGE III</v>
          </cell>
          <cell r="F12323" t="str">
            <v>恶性雀斑样痣 III 期</v>
          </cell>
          <cell r="G12323" t="str">
            <v>良性、恶性及性质不明的肿瘤（包括囊状和息肉状）</v>
          </cell>
        </row>
        <row r="12324">
          <cell r="E12324" t="str">
            <v>LENTIGO MALIGNA STAGE UNSPECIFIED</v>
          </cell>
          <cell r="F12324" t="str">
            <v>恶性雀斑样痣</v>
          </cell>
          <cell r="G12324" t="str">
            <v>良性、恶性及性质不明的肿瘤（包括囊状和息肉状）</v>
          </cell>
        </row>
        <row r="12325">
          <cell r="E12325" t="str">
            <v>LENTIVIRUS TEST POSITIVE</v>
          </cell>
          <cell r="F12325" t="str">
            <v>慢病毒检测阳性</v>
          </cell>
          <cell r="G12325" t="str">
            <v>各类检查</v>
          </cell>
        </row>
        <row r="12326">
          <cell r="E12326" t="str">
            <v>LEPROMATOUS LEPROSY</v>
          </cell>
          <cell r="F12326" t="str">
            <v>瘤型麻风</v>
          </cell>
          <cell r="G12326" t="str">
            <v>感染及侵染类疾病</v>
          </cell>
        </row>
        <row r="12327">
          <cell r="E12327" t="str">
            <v>LEPROSY</v>
          </cell>
          <cell r="F12327" t="str">
            <v>麻风</v>
          </cell>
          <cell r="G12327" t="str">
            <v>感染及侵染类疾病</v>
          </cell>
        </row>
        <row r="12328">
          <cell r="E12328" t="str">
            <v>LEPTIN LEVEL INCREASED</v>
          </cell>
          <cell r="F12328" t="str">
            <v>瘦素含量增加</v>
          </cell>
          <cell r="G12328" t="str">
            <v>各类检查</v>
          </cell>
        </row>
        <row r="12329">
          <cell r="E12329" t="str">
            <v>LEPTOMENINGEAL MYELOMATOSIS</v>
          </cell>
          <cell r="F12329" t="str">
            <v>脑膜骨髓瘤</v>
          </cell>
          <cell r="G12329" t="str">
            <v>良性、恶性及性质不明的肿瘤（包括囊状和息肉状）</v>
          </cell>
        </row>
        <row r="12330">
          <cell r="E12330" t="str">
            <v>LEPTOSPIRA SEPSIS</v>
          </cell>
          <cell r="F12330" t="str">
            <v>钩端螺旋体脓毒症</v>
          </cell>
          <cell r="G12330" t="str">
            <v>感染及侵染类疾病</v>
          </cell>
        </row>
        <row r="12331">
          <cell r="E12331" t="str">
            <v>LEPTOSPIRA TEST POSITIVE</v>
          </cell>
          <cell r="F12331" t="str">
            <v>钩端螺旋体检测阳性</v>
          </cell>
          <cell r="G12331" t="str">
            <v>各类检查</v>
          </cell>
        </row>
        <row r="12332">
          <cell r="E12332" t="str">
            <v>LEPTOSPIROSIS</v>
          </cell>
          <cell r="F12332" t="str">
            <v>钩端螺旋体病</v>
          </cell>
          <cell r="G12332" t="str">
            <v>感染及侵染类疾病</v>
          </cell>
        </row>
        <row r="12333">
          <cell r="E12333" t="str">
            <v>LEPTOTRICHIA INFECTION</v>
          </cell>
          <cell r="F12333" t="str">
            <v>纤毛菌感染</v>
          </cell>
          <cell r="G12333" t="str">
            <v>感染及侵染类疾病</v>
          </cell>
        </row>
        <row r="12334">
          <cell r="E12334" t="str">
            <v>LERICHE SYNDROME</v>
          </cell>
          <cell r="F12334" t="str">
            <v>勒里施氏综合征</v>
          </cell>
          <cell r="G12334" t="str">
            <v>血管与淋巴管类疾病</v>
          </cell>
        </row>
        <row r="12335">
          <cell r="E12335" t="str">
            <v>LESER-TRELAT SIGN</v>
          </cell>
          <cell r="F12335" t="str">
            <v>累-特二氏征</v>
          </cell>
          <cell r="G12335" t="str">
            <v>良性、恶性及性质不明的肿瘤（包括囊状和息肉状）</v>
          </cell>
        </row>
        <row r="12336">
          <cell r="E12336" t="str">
            <v>LESION EXCISION</v>
          </cell>
          <cell r="F12336" t="str">
            <v>病灶切除术</v>
          </cell>
          <cell r="G12336" t="str">
            <v>各种手术及医疗操作</v>
          </cell>
        </row>
        <row r="12337">
          <cell r="E12337" t="str">
            <v>LESION OF SCIATIC NERVE</v>
          </cell>
          <cell r="F12337" t="str">
            <v>末梢神经病损</v>
          </cell>
          <cell r="G12337" t="str">
            <v>各类神经系统疾病</v>
          </cell>
        </row>
        <row r="12338">
          <cell r="E12338" t="str">
            <v>LESION OF ULNAR NERVE</v>
          </cell>
          <cell r="F12338" t="str">
            <v>末梢神经病损</v>
          </cell>
          <cell r="G12338" t="str">
            <v>各类神经系统疾病</v>
          </cell>
        </row>
        <row r="12339">
          <cell r="E12339" t="str">
            <v>LETHARGY</v>
          </cell>
          <cell r="F12339" t="str">
            <v>困倦</v>
          </cell>
          <cell r="G12339" t="str">
            <v>各类神经系统疾病</v>
          </cell>
        </row>
        <row r="12340">
          <cell r="E12340" t="str">
            <v>LEUCINE AMINOPEPTIDASE DECREASED</v>
          </cell>
          <cell r="F12340" t="str">
            <v>亮氨酸氨基肽酶降低</v>
          </cell>
          <cell r="G12340" t="str">
            <v>各类检查</v>
          </cell>
        </row>
        <row r="12341">
          <cell r="E12341" t="str">
            <v>LEUCINE AMINOPEPTIDASE INCREASED</v>
          </cell>
          <cell r="F12341" t="str">
            <v>亮氨酸氨基肽酶升高</v>
          </cell>
          <cell r="G12341" t="str">
            <v>各类检查</v>
          </cell>
        </row>
        <row r="12342">
          <cell r="E12342" t="str">
            <v>LEUCONOSTOC INFECTION</v>
          </cell>
          <cell r="F12342" t="str">
            <v>明串珠菌感染</v>
          </cell>
          <cell r="G12342" t="str">
            <v>感染及侵染类疾病</v>
          </cell>
        </row>
        <row r="12343">
          <cell r="E12343" t="str">
            <v>LEUKAEMIA</v>
          </cell>
          <cell r="F12343" t="str">
            <v>白血病</v>
          </cell>
          <cell r="G12343" t="str">
            <v>良性、恶性及性质不明的肿瘤（包括囊状和息肉状）</v>
          </cell>
        </row>
        <row r="12344">
          <cell r="E12344" t="str">
            <v>LEUKAEMIA BASOPHILIC</v>
          </cell>
          <cell r="F12344" t="str">
            <v>嗜碱性粒细胞白血病</v>
          </cell>
          <cell r="G12344" t="str">
            <v>良性、恶性及性质不明的肿瘤（包括囊状和息肉状）</v>
          </cell>
        </row>
        <row r="12345">
          <cell r="E12345" t="str">
            <v>LEUKAEMIA CUTIS</v>
          </cell>
          <cell r="F12345" t="str">
            <v>皮肤白血病</v>
          </cell>
          <cell r="G12345" t="str">
            <v>良性、恶性及性质不明的肿瘤（包括囊状和息肉状）</v>
          </cell>
        </row>
        <row r="12346">
          <cell r="E12346" t="str">
            <v>LEUKAEMIA GRANULOCYTIC</v>
          </cell>
          <cell r="F12346" t="str">
            <v>粒细胞白血病</v>
          </cell>
          <cell r="G12346" t="str">
            <v>良性、恶性及性质不明的肿瘤（包括囊状和息肉状）</v>
          </cell>
        </row>
        <row r="12347">
          <cell r="E12347" t="str">
            <v>LEUKAEMIA IN REMISSION</v>
          </cell>
          <cell r="F12347" t="str">
            <v>白血病缓解期</v>
          </cell>
          <cell r="G12347" t="str">
            <v>良性、恶性及性质不明的肿瘤（包括囊状和息肉状）</v>
          </cell>
        </row>
        <row r="12348">
          <cell r="E12348" t="str">
            <v>LEUKAEMIA MONOCYTIC</v>
          </cell>
          <cell r="F12348" t="str">
            <v>单核细胞白血病</v>
          </cell>
          <cell r="G12348" t="str">
            <v>良性、恶性及性质不明的肿瘤（包括囊状和息肉状）</v>
          </cell>
        </row>
        <row r="12349">
          <cell r="E12349" t="str">
            <v>LEUKAEMIA PLASMACYTIC</v>
          </cell>
          <cell r="F12349" t="str">
            <v>浆细胞白血病</v>
          </cell>
          <cell r="G12349" t="str">
            <v>良性、恶性及性质不明的肿瘤（包括囊状和息肉状）</v>
          </cell>
        </row>
        <row r="12350">
          <cell r="E12350" t="str">
            <v>LEUKAEMIA RECURRENT</v>
          </cell>
          <cell r="F12350" t="str">
            <v>白血病复发</v>
          </cell>
          <cell r="G12350" t="str">
            <v>良性、恶性及性质不明的肿瘤（包括囊状和息肉状）</v>
          </cell>
        </row>
        <row r="12351">
          <cell r="E12351" t="str">
            <v>LEUKAEMIA RECURRENT PROPHYLAXIS</v>
          </cell>
          <cell r="F12351" t="str">
            <v>白血病复发预防治疗</v>
          </cell>
          <cell r="G12351" t="str">
            <v>各种手术及医疗操作</v>
          </cell>
        </row>
        <row r="12352">
          <cell r="E12352" t="str">
            <v>LEUKAEMIC CARDIAC INFILTRATION</v>
          </cell>
          <cell r="F12352" t="str">
            <v>白血病心脏浸润</v>
          </cell>
          <cell r="G12352" t="str">
            <v>良性、恶性及性质不明的肿瘤（包括囊状和息肉状）</v>
          </cell>
        </row>
        <row r="12353">
          <cell r="E12353" t="str">
            <v>LEUKAEMIC INFILTRATION</v>
          </cell>
          <cell r="F12353" t="str">
            <v>白血病浸润</v>
          </cell>
          <cell r="G12353" t="str">
            <v>良性、恶性及性质不明的肿瘤（包括囊状和息肉状）</v>
          </cell>
        </row>
        <row r="12354">
          <cell r="E12354" t="str">
            <v>LEUKAEMIC INFILTRATION BRAIN</v>
          </cell>
          <cell r="F12354" t="str">
            <v>中枢神经系统白血病</v>
          </cell>
          <cell r="G12354" t="str">
            <v>良性、恶性及性质不明的肿瘤（包括囊状和息肉状）</v>
          </cell>
        </row>
        <row r="12355">
          <cell r="E12355" t="str">
            <v>LEUKAEMIC INFILTRATION EXTRAMEDULLARY</v>
          </cell>
          <cell r="F12355" t="str">
            <v>白血病髓外浸润</v>
          </cell>
          <cell r="G12355" t="str">
            <v>良性、恶性及性质不明的肿瘤（包括囊状和息肉状）</v>
          </cell>
        </row>
        <row r="12356">
          <cell r="E12356" t="str">
            <v>LEUKAEMIC INFILTRATION GINGIVA</v>
          </cell>
          <cell r="F12356" t="str">
            <v>白血病牙龈浸润</v>
          </cell>
          <cell r="G12356" t="str">
            <v>良性、恶性及性质不明的肿瘤（包括囊状和息肉状）</v>
          </cell>
        </row>
        <row r="12357">
          <cell r="E12357" t="str">
            <v>LEUKAEMIC INFILTRATION HEPATIC</v>
          </cell>
          <cell r="F12357" t="str">
            <v>白血病肝浸润</v>
          </cell>
          <cell r="G12357" t="str">
            <v>良性、恶性及性质不明的肿瘤（包括囊状和息肉状）</v>
          </cell>
        </row>
        <row r="12358">
          <cell r="E12358" t="str">
            <v>LEUKAEMIC INFILTRATION PULMONARY</v>
          </cell>
          <cell r="F12358" t="str">
            <v>白血病肺浸润</v>
          </cell>
          <cell r="G12358" t="str">
            <v>良性、恶性及性质不明的肿瘤（包括囊状和息肉状）</v>
          </cell>
        </row>
        <row r="12359">
          <cell r="E12359" t="str">
            <v>LEUKAEMIC INFILTRATION RENAL</v>
          </cell>
          <cell r="F12359" t="str">
            <v>白血病肾脏浸润</v>
          </cell>
          <cell r="G12359" t="str">
            <v>良性、恶性及性质不明的肿瘤（包括囊状和息肉状）</v>
          </cell>
        </row>
        <row r="12360">
          <cell r="E12360" t="str">
            <v>LEUKAEMIC LYMPHOMA</v>
          </cell>
          <cell r="F12360" t="str">
            <v>白血病样淋巴瘤</v>
          </cell>
          <cell r="G12360" t="str">
            <v>良性、恶性及性质不明的肿瘤（包括囊状和息肉状）</v>
          </cell>
        </row>
        <row r="12361">
          <cell r="E12361" t="str">
            <v>LEUKAEMIC RETINOPATHY</v>
          </cell>
          <cell r="F12361" t="str">
            <v>白血病视网膜病变</v>
          </cell>
          <cell r="G12361" t="str">
            <v>良性、恶性及性质不明的肿瘤（包括囊状和息肉状）</v>
          </cell>
        </row>
        <row r="12362">
          <cell r="E12362" t="str">
            <v>LEUKAEMOID REACTION</v>
          </cell>
          <cell r="F12362" t="str">
            <v>类白血病反应</v>
          </cell>
          <cell r="G12362" t="str">
            <v>血液及淋巴系统疾病</v>
          </cell>
        </row>
        <row r="12363">
          <cell r="E12363" t="str">
            <v>LEUKAPHERESIS</v>
          </cell>
          <cell r="F12363" t="str">
            <v>白细胞除去法</v>
          </cell>
          <cell r="G12363" t="str">
            <v>各种手术及医疗操作</v>
          </cell>
        </row>
        <row r="12364">
          <cell r="E12364" t="str">
            <v>LEUKOARAIOSIS</v>
          </cell>
          <cell r="F12364" t="str">
            <v>白质病变</v>
          </cell>
          <cell r="G12364" t="str">
            <v>各类神经系统疾病</v>
          </cell>
        </row>
        <row r="12365">
          <cell r="E12365" t="str">
            <v>LEUKOCORIA</v>
          </cell>
          <cell r="F12365" t="str">
            <v>白瞳症</v>
          </cell>
          <cell r="G12365" t="str">
            <v>眼器官疾病</v>
          </cell>
        </row>
        <row r="12366">
          <cell r="E12366" t="str">
            <v>LEUKOCYTE ADHESION DEFICIENCY TYPE I</v>
          </cell>
          <cell r="F12366" t="str">
            <v>白细胞黏附缺陷</v>
          </cell>
          <cell r="G12366" t="str">
            <v>各种先天性家族性遗传性疾病</v>
          </cell>
        </row>
        <row r="12367">
          <cell r="E12367" t="str">
            <v>LEUKOCYTE ALKALINE PHOSPHATASE</v>
          </cell>
          <cell r="F12367" t="str">
            <v>白细胞碱性磷酸酶</v>
          </cell>
          <cell r="G12367" t="str">
            <v>各类检查</v>
          </cell>
        </row>
        <row r="12368">
          <cell r="E12368" t="str">
            <v>LEUKOCYTE ALKALINE PHOSPHATASE INCREASED</v>
          </cell>
          <cell r="F12368" t="str">
            <v>白细胞碱性磷酸酶升高</v>
          </cell>
          <cell r="G12368" t="str">
            <v>各类检查</v>
          </cell>
        </row>
        <row r="12369">
          <cell r="E12369" t="str">
            <v>LEUKOCYTE ANTIGEN B-27 POSITIVE</v>
          </cell>
          <cell r="F12369" t="str">
            <v>HLA-B*27 阳性</v>
          </cell>
          <cell r="G12369" t="str">
            <v>各类检查</v>
          </cell>
        </row>
        <row r="12370">
          <cell r="E12370" t="str">
            <v>LEUKOCYTE VACUOLISATION</v>
          </cell>
          <cell r="F12370" t="str">
            <v>白细胞空泡形成</v>
          </cell>
          <cell r="G12370" t="str">
            <v>血液及淋巴系统疾病</v>
          </cell>
        </row>
        <row r="12371">
          <cell r="E12371" t="str">
            <v>LEUKOCYTOCLASTIC VASCULITIS</v>
          </cell>
          <cell r="F12371" t="str">
            <v>皮肤血管炎</v>
          </cell>
          <cell r="G12371" t="str">
            <v>皮肤及皮下组织类疾病</v>
          </cell>
        </row>
        <row r="12372">
          <cell r="E12372" t="str">
            <v>LEUKOCYTOSIS</v>
          </cell>
          <cell r="F12372" t="str">
            <v>白细胞增多症</v>
          </cell>
          <cell r="G12372" t="str">
            <v>血液及淋巴系统疾病</v>
          </cell>
        </row>
        <row r="12373">
          <cell r="E12373" t="str">
            <v>LEUKOCYTURIA</v>
          </cell>
          <cell r="F12373" t="str">
            <v>白细胞尿症</v>
          </cell>
          <cell r="G12373" t="str">
            <v>肾脏及泌尿系统疾病</v>
          </cell>
        </row>
        <row r="12374">
          <cell r="E12374" t="str">
            <v>LEUKODERMA</v>
          </cell>
          <cell r="F12374" t="str">
            <v>白斑病</v>
          </cell>
          <cell r="G12374" t="str">
            <v>皮肤及皮下组织类疾病</v>
          </cell>
        </row>
        <row r="12375">
          <cell r="E12375" t="str">
            <v>LEUKODYSTROPHY</v>
          </cell>
          <cell r="F12375" t="str">
            <v>脑白质营养不良</v>
          </cell>
          <cell r="G12375" t="str">
            <v>各种先天性家族性遗传性疾病</v>
          </cell>
        </row>
        <row r="12376">
          <cell r="E12376" t="str">
            <v>LEUKOENCEPHALOMYELITIS</v>
          </cell>
          <cell r="F12376" t="str">
            <v>白质脑脊髓炎</v>
          </cell>
          <cell r="G12376" t="str">
            <v>各类神经系统疾病</v>
          </cell>
        </row>
        <row r="12377">
          <cell r="E12377" t="str">
            <v>LEUKOENCEPHALOPATHY</v>
          </cell>
          <cell r="F12377" t="str">
            <v>白质脑病</v>
          </cell>
          <cell r="G12377" t="str">
            <v>各类神经系统疾病</v>
          </cell>
        </row>
        <row r="12378">
          <cell r="E12378" t="str">
            <v>LEUKOERYTHROBLASTIC ANAEMIA</v>
          </cell>
          <cell r="F12378" t="str">
            <v>成白红细胞性贫血</v>
          </cell>
          <cell r="G12378" t="str">
            <v>血液及淋巴系统疾病</v>
          </cell>
        </row>
        <row r="12379">
          <cell r="E12379" t="str">
            <v>LEUKOERYTHROBLASTOSIS</v>
          </cell>
          <cell r="F12379" t="str">
            <v>成白红细胞增多症</v>
          </cell>
          <cell r="G12379" t="str">
            <v>良性、恶性及性质不明的肿瘤（包括囊状和息肉状）</v>
          </cell>
        </row>
        <row r="12380">
          <cell r="E12380" t="str">
            <v>LEUKONYCHIA</v>
          </cell>
          <cell r="F12380" t="str">
            <v>白甲病</v>
          </cell>
          <cell r="G12380" t="str">
            <v>皮肤及皮下组织类疾病</v>
          </cell>
        </row>
        <row r="12381">
          <cell r="E12381" t="str">
            <v>LEUKOPENIA</v>
          </cell>
          <cell r="F12381" t="str">
            <v>白细胞减少症</v>
          </cell>
          <cell r="G12381" t="str">
            <v>血液及淋巴系统疾病</v>
          </cell>
        </row>
        <row r="12382">
          <cell r="E12382" t="str">
            <v>LEUKOPENIA NEONATAL</v>
          </cell>
          <cell r="F12382" t="str">
            <v>新生儿白细胞减少症</v>
          </cell>
          <cell r="G12382" t="str">
            <v>妊娠期、产褥期及围产期状况</v>
          </cell>
        </row>
        <row r="12383">
          <cell r="E12383" t="str">
            <v>LEUKOPLAKIA</v>
          </cell>
          <cell r="F12383" t="str">
            <v>粘膜白斑病</v>
          </cell>
          <cell r="G12383" t="str">
            <v>皮肤及皮下组织类疾病</v>
          </cell>
        </row>
        <row r="12384">
          <cell r="E12384" t="str">
            <v>LEUKOPLAKIA OESOPHAGEAL</v>
          </cell>
          <cell r="F12384" t="str">
            <v>食管粘膜白斑病</v>
          </cell>
          <cell r="G12384" t="str">
            <v>胃肠系统疾病</v>
          </cell>
        </row>
        <row r="12385">
          <cell r="E12385" t="str">
            <v>LEUKOPLAKIA OF PENIS</v>
          </cell>
          <cell r="F12385" t="str">
            <v>阴茎粘膜白斑病</v>
          </cell>
          <cell r="G12385" t="str">
            <v>生殖系统及乳腺疾病</v>
          </cell>
        </row>
        <row r="12386">
          <cell r="E12386" t="str">
            <v>LEUKOPLAKIA ORAL</v>
          </cell>
          <cell r="F12386" t="str">
            <v>口腔粘膜白斑</v>
          </cell>
          <cell r="G12386" t="str">
            <v>胃肠系统疾病</v>
          </cell>
        </row>
        <row r="12387">
          <cell r="E12387" t="str">
            <v>LEUKOSTASIS</v>
          </cell>
          <cell r="F12387" t="str">
            <v>白细胞淤滞综合征</v>
          </cell>
          <cell r="G12387" t="str">
            <v>血液及淋巴系统疾病</v>
          </cell>
        </row>
        <row r="12388">
          <cell r="E12388" t="str">
            <v>LEUKOSTASIS SYNDROME</v>
          </cell>
          <cell r="F12388" t="str">
            <v>白细胞淤滞综合征</v>
          </cell>
          <cell r="G12388" t="str">
            <v>血液及淋巴系统疾病</v>
          </cell>
        </row>
        <row r="12389">
          <cell r="E12389" t="str">
            <v>LEUKOTOMY</v>
          </cell>
          <cell r="F12389" t="str">
            <v>脑叶白质切除术</v>
          </cell>
          <cell r="G12389" t="str">
            <v>各种手术及医疗操作</v>
          </cell>
        </row>
        <row r="12390">
          <cell r="E12390" t="str">
            <v>LEUKOTRIENE INCREASED</v>
          </cell>
          <cell r="F12390" t="str">
            <v>白三烯增加</v>
          </cell>
          <cell r="G12390" t="str">
            <v>各类检查</v>
          </cell>
        </row>
        <row r="12391">
          <cell r="E12391" t="str">
            <v>LEVATOR SYNDROME</v>
          </cell>
          <cell r="F12391" t="str">
            <v>提肛肌综合征</v>
          </cell>
          <cell r="G12391" t="str">
            <v>胃肠系统疾病</v>
          </cell>
        </row>
        <row r="12392">
          <cell r="E12392" t="str">
            <v>LEWIS-SUMNER SYNDROME</v>
          </cell>
          <cell r="F12392" t="str">
            <v>Lewis-Sumner 综合征</v>
          </cell>
          <cell r="G12392" t="str">
            <v>各类神经系统疾病</v>
          </cell>
        </row>
        <row r="12393">
          <cell r="E12393" t="str">
            <v>LEYDIG CELL TUMOUR OF THE TESTIS</v>
          </cell>
          <cell r="F12393" t="str">
            <v>睾丸间质细胞瘤</v>
          </cell>
          <cell r="G12393" t="str">
            <v>良性、恶性及性质不明的肿瘤（包括囊状和息肉状）</v>
          </cell>
        </row>
        <row r="12394">
          <cell r="E12394" t="str">
            <v>LHERMITTE'S SIGN</v>
          </cell>
          <cell r="F12394" t="str">
            <v>莱尔米特征</v>
          </cell>
          <cell r="G12394" t="str">
            <v>各类神经系统疾病</v>
          </cell>
        </row>
        <row r="12395">
          <cell r="E12395" t="str">
            <v>LI-FRAUMENI SYNDROME</v>
          </cell>
          <cell r="F12395" t="str">
            <v>李弗劳明综合征</v>
          </cell>
          <cell r="G12395" t="str">
            <v>各种先天性家族性遗传性疾病</v>
          </cell>
        </row>
        <row r="12396">
          <cell r="E12396" t="str">
            <v>LIBIDO DECREASED</v>
          </cell>
          <cell r="F12396" t="str">
            <v>性欲降低</v>
          </cell>
          <cell r="G12396" t="str">
            <v>精神病类</v>
          </cell>
        </row>
        <row r="12397">
          <cell r="E12397" t="str">
            <v>LIBIDO DISORDER</v>
          </cell>
          <cell r="F12397" t="str">
            <v>性欲障碍</v>
          </cell>
          <cell r="G12397" t="str">
            <v>精神病类</v>
          </cell>
        </row>
        <row r="12398">
          <cell r="E12398" t="str">
            <v>LIBIDO INCREASED</v>
          </cell>
          <cell r="F12398" t="str">
            <v>性欲增强</v>
          </cell>
          <cell r="G12398" t="str">
            <v>精神病类</v>
          </cell>
        </row>
        <row r="12399">
          <cell r="E12399" t="str">
            <v>LICE INFESTATION</v>
          </cell>
          <cell r="F12399" t="str">
            <v>虱侵染</v>
          </cell>
          <cell r="G12399" t="str">
            <v>感染及侵染类疾病</v>
          </cell>
        </row>
        <row r="12400">
          <cell r="E12400" t="str">
            <v>LICHEN MYXOEDEMATOSUS</v>
          </cell>
          <cell r="F12400" t="str">
            <v>黏液水肿性苔藓</v>
          </cell>
          <cell r="G12400" t="str">
            <v>皮肤及皮下组织类疾病</v>
          </cell>
        </row>
        <row r="12401">
          <cell r="E12401" t="str">
            <v>LICHEN NITIDUS</v>
          </cell>
          <cell r="F12401" t="str">
            <v>光泽苔藓</v>
          </cell>
          <cell r="G12401" t="str">
            <v>皮肤及皮下组织类疾病</v>
          </cell>
        </row>
        <row r="12402">
          <cell r="E12402" t="str">
            <v>LICHEN PLANOPILARIS</v>
          </cell>
          <cell r="F12402" t="str">
            <v>毛发扁平苔藓</v>
          </cell>
          <cell r="G12402" t="str">
            <v>皮肤及皮下组织类疾病</v>
          </cell>
        </row>
        <row r="12403">
          <cell r="E12403" t="str">
            <v>LICHEN PLANUS</v>
          </cell>
          <cell r="F12403" t="str">
            <v>扁平苔藓</v>
          </cell>
          <cell r="G12403" t="str">
            <v>皮肤及皮下组织类疾病</v>
          </cell>
        </row>
        <row r="12404">
          <cell r="E12404" t="str">
            <v>LICHEN PLANUS PEMPHIGOIDES</v>
          </cell>
          <cell r="F12404" t="str">
            <v>类天疱疮样扁平苔藓</v>
          </cell>
          <cell r="G12404" t="str">
            <v>皮肤及皮下组织类疾病</v>
          </cell>
        </row>
        <row r="12405">
          <cell r="E12405" t="str">
            <v>LICHEN SCLEROSUS</v>
          </cell>
          <cell r="F12405" t="str">
            <v>硬化性苔藓</v>
          </cell>
          <cell r="G12405" t="str">
            <v>皮肤及皮下组织类疾病</v>
          </cell>
        </row>
        <row r="12406">
          <cell r="E12406" t="str">
            <v>LICHEN SPINULOSUS</v>
          </cell>
          <cell r="F12406" t="str">
            <v>小棘苔藓</v>
          </cell>
          <cell r="G12406" t="str">
            <v>各种先天性家族性遗传性疾病</v>
          </cell>
        </row>
        <row r="12407">
          <cell r="E12407" t="str">
            <v>LICHEN STRIATUS</v>
          </cell>
          <cell r="F12407" t="str">
            <v>条纹状苔藓</v>
          </cell>
          <cell r="G12407" t="str">
            <v>皮肤及皮下组织类疾病</v>
          </cell>
        </row>
        <row r="12408">
          <cell r="E12408" t="str">
            <v>LICHENIFICATION</v>
          </cell>
          <cell r="F12408" t="str">
            <v>苔藓样变</v>
          </cell>
          <cell r="G12408" t="str">
            <v>皮肤及皮下组织类疾病</v>
          </cell>
        </row>
        <row r="12409">
          <cell r="E12409" t="str">
            <v>LICHENOID DYSPLASIA</v>
          </cell>
          <cell r="F12409" t="str">
            <v>苔藓样结构不良</v>
          </cell>
          <cell r="G12409" t="str">
            <v>胃肠系统疾病</v>
          </cell>
        </row>
        <row r="12410">
          <cell r="E12410" t="str">
            <v>LICHENOID KERATOSIS</v>
          </cell>
          <cell r="F12410" t="str">
            <v>苔癣样角化病</v>
          </cell>
          <cell r="G12410" t="str">
            <v>皮肤及皮下组织类疾病</v>
          </cell>
        </row>
        <row r="12411">
          <cell r="E12411" t="str">
            <v>LID LAG</v>
          </cell>
          <cell r="F12411" t="str">
            <v>睑后退</v>
          </cell>
          <cell r="G12411" t="str">
            <v>眼器官疾病</v>
          </cell>
        </row>
        <row r="12412">
          <cell r="E12412" t="str">
            <v>LID MARGIN DISCHARGE</v>
          </cell>
          <cell r="F12412" t="str">
            <v>睑缘分泌物</v>
          </cell>
          <cell r="G12412" t="str">
            <v>眼器官疾病</v>
          </cell>
        </row>
        <row r="12413">
          <cell r="E12413" t="str">
            <v>LID SULCUS DEEPENED</v>
          </cell>
          <cell r="F12413" t="str">
            <v>睑沟加深</v>
          </cell>
          <cell r="G12413" t="str">
            <v>眼器官疾病</v>
          </cell>
        </row>
        <row r="12414">
          <cell r="E12414" t="str">
            <v>LIDDLE'S SYNDROME</v>
          </cell>
          <cell r="F12414" t="str">
            <v>利德尔综合征</v>
          </cell>
          <cell r="G12414" t="str">
            <v>各种先天性家族性遗传性疾病</v>
          </cell>
        </row>
        <row r="12415">
          <cell r="E12415" t="str">
            <v>LIFE EXPECTANCY SHORTENED</v>
          </cell>
          <cell r="F12415" t="str">
            <v>期望寿命缩短</v>
          </cell>
          <cell r="G12415" t="str">
            <v>社会环境</v>
          </cell>
        </row>
        <row r="12416">
          <cell r="E12416" t="str">
            <v>LIFE SUPPORT</v>
          </cell>
          <cell r="F12416" t="str">
            <v>生命维持</v>
          </cell>
          <cell r="G12416" t="str">
            <v>各种手术及医疗操作</v>
          </cell>
        </row>
        <row r="12417">
          <cell r="E12417" t="str">
            <v>LIGAMENT CALCIFICATION</v>
          </cell>
          <cell r="F12417" t="str">
            <v>韧带钙化</v>
          </cell>
          <cell r="G12417" t="str">
            <v>各种肌肉骨骼及结缔组织疾病</v>
          </cell>
        </row>
        <row r="12418">
          <cell r="E12418" t="str">
            <v>LIGAMENT DISORDER</v>
          </cell>
          <cell r="F12418" t="str">
            <v>韧带疾病</v>
          </cell>
          <cell r="G12418" t="str">
            <v>各种肌肉骨骼及结缔组织疾病</v>
          </cell>
        </row>
        <row r="12419">
          <cell r="E12419" t="str">
            <v>LIGAMENT INJURY</v>
          </cell>
          <cell r="F12419" t="str">
            <v>韧带损伤</v>
          </cell>
          <cell r="G12419" t="str">
            <v>各类损伤、中毒及操作并发症</v>
          </cell>
        </row>
        <row r="12420">
          <cell r="E12420" t="str">
            <v>LIGAMENT LAXITY</v>
          </cell>
          <cell r="F12420" t="str">
            <v>韧带松驰</v>
          </cell>
          <cell r="G12420" t="str">
            <v>各种肌肉骨骼及结缔组织疾病</v>
          </cell>
        </row>
        <row r="12421">
          <cell r="E12421" t="str">
            <v>LIGAMENT OPERATION</v>
          </cell>
          <cell r="F12421" t="str">
            <v>韧带手术</v>
          </cell>
          <cell r="G12421" t="str">
            <v>各种手术及医疗操作</v>
          </cell>
        </row>
        <row r="12422">
          <cell r="E12422" t="str">
            <v>LIGAMENT PAIN</v>
          </cell>
          <cell r="F12422" t="str">
            <v>韧带疼痛</v>
          </cell>
          <cell r="G12422" t="str">
            <v>各种肌肉骨骼及结缔组织疾病</v>
          </cell>
        </row>
        <row r="12423">
          <cell r="E12423" t="str">
            <v>LIGAMENT REPAIR</v>
          </cell>
          <cell r="F12423" t="str">
            <v>韧带手术</v>
          </cell>
          <cell r="G12423" t="str">
            <v>各种手术及医疗操作</v>
          </cell>
        </row>
        <row r="12424">
          <cell r="E12424" t="str">
            <v>LIGAMENT RUPTURE</v>
          </cell>
          <cell r="F12424" t="str">
            <v>韧带断裂</v>
          </cell>
          <cell r="G12424" t="str">
            <v>各类损伤、中毒及操作并发症</v>
          </cell>
        </row>
        <row r="12425">
          <cell r="E12425" t="str">
            <v>LIGAMENT SPRAIN</v>
          </cell>
          <cell r="F12425" t="str">
            <v>韧带扭伤</v>
          </cell>
          <cell r="G12425" t="str">
            <v>各类损伤、中毒及操作并发症</v>
          </cell>
        </row>
        <row r="12426">
          <cell r="E12426" t="str">
            <v>LIGAMENTITIS</v>
          </cell>
          <cell r="F12426" t="str">
            <v>韧带炎</v>
          </cell>
          <cell r="G12426" t="str">
            <v>各种肌肉骨骼及结缔组织疾病</v>
          </cell>
        </row>
        <row r="12427">
          <cell r="E12427" t="str">
            <v>LIGAMENTUM FLAVUM HYPERTROPHY</v>
          </cell>
          <cell r="F12427" t="str">
            <v>黄韧带肥厚</v>
          </cell>
          <cell r="G12427" t="str">
            <v>各种肌肉骨骼及结缔组织疾病</v>
          </cell>
        </row>
        <row r="12428">
          <cell r="E12428" t="str">
            <v>LIGHT ANAESTHESIA</v>
          </cell>
          <cell r="F12428" t="str">
            <v>浅麻醉</v>
          </cell>
          <cell r="G12428" t="str">
            <v>各种手术及医疗操作</v>
          </cell>
        </row>
        <row r="12429">
          <cell r="E12429" t="str">
            <v>LIGHT CHAIN ANALYSIS</v>
          </cell>
          <cell r="F12429" t="str">
            <v>（免疫球蛋白）轻链含量检测</v>
          </cell>
          <cell r="G12429" t="str">
            <v>各类检查</v>
          </cell>
        </row>
        <row r="12430">
          <cell r="E12430" t="str">
            <v>LIGHT CHAIN ANALYSIS ABNORMAL</v>
          </cell>
          <cell r="F12430" t="str">
            <v>轻链含量异常</v>
          </cell>
          <cell r="G12430" t="str">
            <v>各类检查</v>
          </cell>
        </row>
        <row r="12431">
          <cell r="E12431" t="str">
            <v>LIGHT CHAIN ANALYSIS DECREASED</v>
          </cell>
          <cell r="F12431" t="str">
            <v>轻链含量降低</v>
          </cell>
          <cell r="G12431" t="str">
            <v>各类检查</v>
          </cell>
        </row>
        <row r="12432">
          <cell r="E12432" t="str">
            <v>LIGHT CHAIN ANALYSIS INCREASED</v>
          </cell>
          <cell r="F12432" t="str">
            <v>轻链含量升高</v>
          </cell>
          <cell r="G12432" t="str">
            <v>各类检查</v>
          </cell>
        </row>
        <row r="12433">
          <cell r="E12433" t="str">
            <v>LIGHT CHAIN DISEASE</v>
          </cell>
          <cell r="F12433" t="str">
            <v>轻链病</v>
          </cell>
          <cell r="G12433" t="str">
            <v>良性、恶性及性质不明的肿瘤（包括囊状和息肉状）</v>
          </cell>
        </row>
        <row r="12434">
          <cell r="E12434" t="str">
            <v>LIGNEOUS CONJUNCTIVITIS</v>
          </cell>
          <cell r="F12434" t="str">
            <v>木样结膜炎</v>
          </cell>
          <cell r="G12434" t="str">
            <v>眼器官疾病</v>
          </cell>
        </row>
        <row r="12435">
          <cell r="E12435" t="str">
            <v>LIMB AMPUTATION</v>
          </cell>
          <cell r="F12435" t="str">
            <v>截肢</v>
          </cell>
          <cell r="G12435" t="str">
            <v>各种手术及医疗操作</v>
          </cell>
        </row>
        <row r="12436">
          <cell r="E12436" t="str">
            <v>LIMB ASYMMETRY</v>
          </cell>
          <cell r="F12436" t="str">
            <v>肢体不对称</v>
          </cell>
          <cell r="G12436" t="str">
            <v>各种肌肉骨骼及结缔组织疾病</v>
          </cell>
        </row>
        <row r="12437">
          <cell r="E12437" t="str">
            <v>LIMB CRUSHING INJURY</v>
          </cell>
          <cell r="F12437" t="str">
            <v>肢体挤压伤</v>
          </cell>
          <cell r="G12437" t="str">
            <v>各类损伤、中毒及操作并发症</v>
          </cell>
        </row>
        <row r="12438">
          <cell r="E12438" t="str">
            <v>LIMB DEFORMITY</v>
          </cell>
          <cell r="F12438" t="str">
            <v>肢体畸形</v>
          </cell>
          <cell r="G12438" t="str">
            <v>各种肌肉骨骼及结缔组织疾病</v>
          </cell>
        </row>
        <row r="12439">
          <cell r="E12439" t="str">
            <v>LIMB DISCOMFORT</v>
          </cell>
          <cell r="F12439" t="str">
            <v>肢体不适</v>
          </cell>
          <cell r="G12439" t="str">
            <v>各种肌肉骨骼及结缔组织疾病</v>
          </cell>
        </row>
        <row r="12440">
          <cell r="E12440" t="str">
            <v>LIMB FRACTURE</v>
          </cell>
          <cell r="F12440" t="str">
            <v>四肢骨折</v>
          </cell>
          <cell r="G12440" t="str">
            <v>各类损伤、中毒及操作并发症</v>
          </cell>
        </row>
        <row r="12441">
          <cell r="E12441" t="str">
            <v>LIMB GIRTH DECREASED</v>
          </cell>
          <cell r="F12441" t="str">
            <v>肢体周长减小</v>
          </cell>
          <cell r="G12441" t="str">
            <v>各类检查</v>
          </cell>
        </row>
        <row r="12442">
          <cell r="E12442" t="str">
            <v>LIMB GIRTH INCREASED</v>
          </cell>
          <cell r="F12442" t="str">
            <v>肢体周长增大</v>
          </cell>
          <cell r="G12442" t="str">
            <v>各类检查</v>
          </cell>
        </row>
        <row r="12443">
          <cell r="E12443" t="str">
            <v>LIMB HYPOPLASIA CONGENITAL</v>
          </cell>
          <cell r="F12443" t="str">
            <v>先天性肢体发育不良</v>
          </cell>
          <cell r="G12443" t="str">
            <v>各种先天性家族性遗传性疾病</v>
          </cell>
        </row>
        <row r="12444">
          <cell r="E12444" t="str">
            <v>LIMB IMMOBILISATION</v>
          </cell>
          <cell r="F12444" t="str">
            <v>肢体制动术</v>
          </cell>
          <cell r="G12444" t="str">
            <v>各种手术及医疗操作</v>
          </cell>
        </row>
        <row r="12445">
          <cell r="E12445" t="str">
            <v>LIMB INJURY</v>
          </cell>
          <cell r="F12445" t="str">
            <v>肢体损伤</v>
          </cell>
          <cell r="G12445" t="str">
            <v>各类损伤、中毒及操作并发症</v>
          </cell>
        </row>
        <row r="12446">
          <cell r="E12446" t="str">
            <v>LIMB MALFORMATION</v>
          </cell>
          <cell r="F12446" t="str">
            <v>先天性四肢肌肉骨骼疾病</v>
          </cell>
          <cell r="G12446" t="str">
            <v>各种先天性家族性遗传性疾病</v>
          </cell>
        </row>
        <row r="12447">
          <cell r="E12447" t="str">
            <v>LIMB MASS</v>
          </cell>
          <cell r="F12447" t="str">
            <v>肢体肿物</v>
          </cell>
          <cell r="G12447" t="str">
            <v>各种肌肉骨骼及结缔组织疾病</v>
          </cell>
        </row>
        <row r="12448">
          <cell r="E12448" t="str">
            <v>LIMB OPERATION</v>
          </cell>
          <cell r="F12448" t="str">
            <v>肢体手术</v>
          </cell>
          <cell r="G12448" t="str">
            <v>各种手术及医疗操作</v>
          </cell>
        </row>
        <row r="12449">
          <cell r="E12449" t="str">
            <v>LIMB PROSTHESIS USER</v>
          </cell>
          <cell r="F12449" t="str">
            <v>假肢使用者</v>
          </cell>
          <cell r="G12449" t="str">
            <v>社会环境</v>
          </cell>
        </row>
        <row r="12450">
          <cell r="E12450" t="str">
            <v>LIMB REATTACHMENT SURGERY</v>
          </cell>
          <cell r="F12450" t="str">
            <v>肢体再接术</v>
          </cell>
          <cell r="G12450" t="str">
            <v>各种手术及医疗操作</v>
          </cell>
        </row>
        <row r="12451">
          <cell r="E12451" t="str">
            <v>LIMB RECONSTRUCTIVE SURGERY</v>
          </cell>
          <cell r="F12451" t="str">
            <v>肢体重建手术</v>
          </cell>
          <cell r="G12451" t="str">
            <v>各种手术及医疗操作</v>
          </cell>
        </row>
        <row r="12452">
          <cell r="E12452" t="str">
            <v>LIMB REDUCTION DEFECT</v>
          </cell>
          <cell r="F12452" t="str">
            <v>肢体短缩缺陷</v>
          </cell>
          <cell r="G12452" t="str">
            <v>各种先天性家族性遗传性疾病</v>
          </cell>
        </row>
        <row r="12453">
          <cell r="E12453" t="str">
            <v>LIMB SALVAGE THERAPY</v>
          </cell>
          <cell r="F12453" t="str">
            <v>肢体重建手术</v>
          </cell>
          <cell r="G12453" t="str">
            <v>各种手术及医疗操作</v>
          </cell>
        </row>
        <row r="12454">
          <cell r="E12454" t="str">
            <v>LIMB TRAUMATIC AMPUTATION</v>
          </cell>
          <cell r="F12454" t="str">
            <v>肢体外伤性截断</v>
          </cell>
          <cell r="G12454" t="str">
            <v>各类损伤、中毒及操作并发症</v>
          </cell>
        </row>
        <row r="12455">
          <cell r="E12455" t="str">
            <v>LIMBAL STEM CELL DEFICIENCY</v>
          </cell>
          <cell r="F12455" t="str">
            <v>角膜缘干细胞缺乏症</v>
          </cell>
          <cell r="G12455" t="str">
            <v>眼器官疾病</v>
          </cell>
        </row>
        <row r="12456">
          <cell r="E12456" t="str">
            <v>LIMBAL SWELLING</v>
          </cell>
          <cell r="F12456" t="str">
            <v>角膜缘肿胀</v>
          </cell>
          <cell r="G12456" t="str">
            <v>眼器官疾病</v>
          </cell>
        </row>
        <row r="12457">
          <cell r="E12457" t="str">
            <v>LIMBIC ENCEPHALITIS</v>
          </cell>
          <cell r="F12457" t="str">
            <v>边缘叶脑炎</v>
          </cell>
          <cell r="G12457" t="str">
            <v>各类神经系统疾病</v>
          </cell>
        </row>
        <row r="12458">
          <cell r="E12458" t="str">
            <v>LIMITED SYMPTOM PANIC ATTACK</v>
          </cell>
          <cell r="F12458" t="str">
            <v>症状有限的惊恐发作</v>
          </cell>
          <cell r="G12458" t="str">
            <v>精神病类</v>
          </cell>
        </row>
        <row r="12459">
          <cell r="E12459" t="str">
            <v>LIMY BILE SYNDROME</v>
          </cell>
          <cell r="F12459" t="str">
            <v>石灰乳胆汁综合征</v>
          </cell>
          <cell r="G12459" t="str">
            <v>肝胆系统疾病</v>
          </cell>
        </row>
        <row r="12460">
          <cell r="E12460" t="str">
            <v>LINEAGE SWITCH LEUKAEMIA</v>
          </cell>
          <cell r="F12460" t="str">
            <v>白血病谱系转换</v>
          </cell>
          <cell r="G12460" t="str">
            <v>良性、恶性及性质不明的肿瘤（包括囊状和息肉状）</v>
          </cell>
        </row>
        <row r="12461">
          <cell r="E12461" t="str">
            <v>LINEAR IGA DISEASE</v>
          </cell>
          <cell r="F12461" t="str">
            <v>线状 IgA 病</v>
          </cell>
          <cell r="G12461" t="str">
            <v>皮肤及皮下组织类疾病</v>
          </cell>
        </row>
        <row r="12462">
          <cell r="E12462" t="str">
            <v>LINITIS PLASTICA</v>
          </cell>
          <cell r="F12462" t="str">
            <v>皮革胃</v>
          </cell>
          <cell r="G12462" t="str">
            <v>良性、恶性及性质不明的肿瘤（包括囊状和息肉状）</v>
          </cell>
        </row>
        <row r="12463">
          <cell r="E12463" t="str">
            <v>LIP AND/OR ORAL CAVITY CANCER</v>
          </cell>
          <cell r="F12463" t="str">
            <v>唇和/或口腔癌</v>
          </cell>
          <cell r="G12463" t="str">
            <v>良性、恶性及性质不明的肿瘤（包括囊状和息肉状）</v>
          </cell>
        </row>
        <row r="12464">
          <cell r="E12464" t="str">
            <v>LIP AND/OR ORAL CAVITY CANCER RECURRENT</v>
          </cell>
          <cell r="F12464" t="str">
            <v>复发性唇和/或口腔癌</v>
          </cell>
          <cell r="G12464" t="str">
            <v>良性、恶性及性质不明的肿瘤（包括囊状和息肉状）</v>
          </cell>
        </row>
        <row r="12465">
          <cell r="E12465" t="str">
            <v>LIP AND/OR ORAL CAVITY CANCER STAGE 0</v>
          </cell>
          <cell r="F12465" t="str">
            <v>唇和/或口腔癌 0 期</v>
          </cell>
          <cell r="G12465" t="str">
            <v>良性、恶性及性质不明的肿瘤（包括囊状和息肉状）</v>
          </cell>
        </row>
        <row r="12466">
          <cell r="E12466" t="str">
            <v>LIP AND/OR ORAL CAVITY CANCER STAGE I</v>
          </cell>
          <cell r="F12466" t="str">
            <v>唇和/或口腔癌 I 期</v>
          </cell>
          <cell r="G12466" t="str">
            <v>良性、恶性及性质不明的肿瘤（包括囊状和息肉状）</v>
          </cell>
        </row>
        <row r="12467">
          <cell r="E12467" t="str">
            <v>LIP AND/OR ORAL CAVITY CANCER STAGE II</v>
          </cell>
          <cell r="F12467" t="str">
            <v>唇和/或口腔癌 II 期</v>
          </cell>
          <cell r="G12467" t="str">
            <v>良性、恶性及性质不明的肿瘤（包括囊状和息肉状）</v>
          </cell>
        </row>
        <row r="12468">
          <cell r="E12468" t="str">
            <v>LIP AND/OR ORAL CAVITY CANCER STAGE III</v>
          </cell>
          <cell r="F12468" t="str">
            <v>唇和/或口腔癌 III 期</v>
          </cell>
          <cell r="G12468" t="str">
            <v>良性、恶性及性质不明的肿瘤（包括囊状和息肉状）</v>
          </cell>
        </row>
        <row r="12469">
          <cell r="E12469" t="str">
            <v>LIP AND/OR ORAL CAVITY CANCER STAGE IV</v>
          </cell>
          <cell r="F12469" t="str">
            <v>唇和/或口腔癌 IV 期</v>
          </cell>
          <cell r="G12469" t="str">
            <v>良性、恶性及性质不明的肿瘤（包括囊状和息肉状）</v>
          </cell>
        </row>
        <row r="12470">
          <cell r="E12470" t="str">
            <v>LIP BLISTER</v>
          </cell>
          <cell r="F12470" t="str">
            <v>嘴唇起疱</v>
          </cell>
          <cell r="G12470" t="str">
            <v>胃肠系统疾病</v>
          </cell>
        </row>
        <row r="12471">
          <cell r="E12471" t="str">
            <v>LIP COSMETIC PROCEDURE</v>
          </cell>
          <cell r="F12471" t="str">
            <v>唇部美容术</v>
          </cell>
          <cell r="G12471" t="str">
            <v>各种手术及医疗操作</v>
          </cell>
        </row>
        <row r="12472">
          <cell r="E12472" t="str">
            <v>LIP DISCOLOURATION</v>
          </cell>
          <cell r="F12472" t="str">
            <v>唇变色</v>
          </cell>
          <cell r="G12472" t="str">
            <v>胃肠系统疾病</v>
          </cell>
        </row>
        <row r="12473">
          <cell r="E12473" t="str">
            <v>LIP DISORDER</v>
          </cell>
          <cell r="F12473" t="str">
            <v>唇病变</v>
          </cell>
          <cell r="G12473" t="str">
            <v>胃肠系统疾病</v>
          </cell>
        </row>
        <row r="12474">
          <cell r="E12474" t="str">
            <v>LIP DRY</v>
          </cell>
          <cell r="F12474" t="str">
            <v>唇部干燥</v>
          </cell>
          <cell r="G12474" t="str">
            <v>胃肠系统疾病</v>
          </cell>
        </row>
        <row r="12475">
          <cell r="E12475" t="str">
            <v>LIP EROSION</v>
          </cell>
          <cell r="F12475" t="str">
            <v>嘴唇糜烂</v>
          </cell>
          <cell r="G12475" t="str">
            <v>胃肠系统疾病</v>
          </cell>
        </row>
        <row r="12476">
          <cell r="E12476" t="str">
            <v>LIP ERYTHEMA</v>
          </cell>
          <cell r="F12476" t="str">
            <v>唇部红斑</v>
          </cell>
          <cell r="G12476" t="str">
            <v>胃肠系统疾病</v>
          </cell>
        </row>
        <row r="12477">
          <cell r="E12477" t="str">
            <v>LIP EXFOLIATION</v>
          </cell>
          <cell r="F12477" t="str">
            <v>唇表皮剥脱</v>
          </cell>
          <cell r="G12477" t="str">
            <v>胃肠系统疾病</v>
          </cell>
        </row>
        <row r="12478">
          <cell r="E12478" t="str">
            <v>LIP HAEMATOMA</v>
          </cell>
          <cell r="F12478" t="str">
            <v>嘴唇血肿</v>
          </cell>
          <cell r="G12478" t="str">
            <v>胃肠系统疾病</v>
          </cell>
        </row>
        <row r="12479">
          <cell r="E12479" t="str">
            <v>LIP HAEMORRHAGE</v>
          </cell>
          <cell r="F12479" t="str">
            <v>嘴唇出血</v>
          </cell>
          <cell r="G12479" t="str">
            <v>胃肠系统疾病</v>
          </cell>
        </row>
        <row r="12480">
          <cell r="E12480" t="str">
            <v>LIP INFECTION</v>
          </cell>
          <cell r="F12480" t="str">
            <v>唇感染</v>
          </cell>
          <cell r="G12480" t="str">
            <v>感染及侵染类疾病</v>
          </cell>
        </row>
        <row r="12481">
          <cell r="E12481" t="str">
            <v>LIP INJURY</v>
          </cell>
          <cell r="F12481" t="str">
            <v>唇损伤</v>
          </cell>
          <cell r="G12481" t="str">
            <v>各类损伤、中毒及操作并发症</v>
          </cell>
        </row>
        <row r="12482">
          <cell r="E12482" t="str">
            <v>LIP LESION EXCISION</v>
          </cell>
          <cell r="F12482" t="str">
            <v>唇部病灶切除术</v>
          </cell>
          <cell r="G12482" t="str">
            <v>各种手术及医疗操作</v>
          </cell>
        </row>
        <row r="12483">
          <cell r="E12483" t="str">
            <v>LIP NEOPLASM</v>
          </cell>
          <cell r="F12483" t="str">
            <v>唇肿瘤</v>
          </cell>
          <cell r="G12483" t="str">
            <v>良性、恶性及性质不明的肿瘤（包括囊状和息肉状）</v>
          </cell>
        </row>
        <row r="12484">
          <cell r="E12484" t="str">
            <v>LIP NEOPLASM BENIGN</v>
          </cell>
          <cell r="F12484" t="str">
            <v>唇良性肿瘤</v>
          </cell>
          <cell r="G12484" t="str">
            <v>良性、恶性及性质不明的肿瘤（包括囊状和息肉状）</v>
          </cell>
        </row>
        <row r="12485">
          <cell r="E12485" t="str">
            <v>LIP NEOPLASM MALIGNANT STAGE UNSPECIFIED</v>
          </cell>
          <cell r="F12485" t="str">
            <v>分期未特指的唇恶性肿瘤</v>
          </cell>
          <cell r="G12485" t="str">
            <v>良性、恶性及性质不明的肿瘤（包括囊状和息肉状）</v>
          </cell>
        </row>
        <row r="12486">
          <cell r="E12486" t="str">
            <v>LIP OEDEMA</v>
          </cell>
          <cell r="F12486" t="str">
            <v>唇部水肿</v>
          </cell>
          <cell r="G12486" t="str">
            <v>胃肠系统疾病</v>
          </cell>
        </row>
        <row r="12487">
          <cell r="E12487" t="str">
            <v>LIP OPERATION</v>
          </cell>
          <cell r="F12487" t="str">
            <v>唇手术</v>
          </cell>
          <cell r="G12487" t="str">
            <v>各种手术及医疗操作</v>
          </cell>
        </row>
        <row r="12488">
          <cell r="E12488" t="str">
            <v>LIP PAIN</v>
          </cell>
          <cell r="F12488" t="str">
            <v>嘴唇疼痛</v>
          </cell>
          <cell r="G12488" t="str">
            <v>胃肠系统疾病</v>
          </cell>
        </row>
        <row r="12489">
          <cell r="E12489" t="str">
            <v>LIP PRURITUS</v>
          </cell>
          <cell r="F12489" t="str">
            <v>口唇瘙痒</v>
          </cell>
          <cell r="G12489" t="str">
            <v>胃肠系统疾病</v>
          </cell>
        </row>
        <row r="12490">
          <cell r="E12490" t="str">
            <v>LIP REPAIR</v>
          </cell>
          <cell r="F12490" t="str">
            <v>唇修复</v>
          </cell>
          <cell r="G12490" t="str">
            <v>各种手术及医疗操作</v>
          </cell>
        </row>
        <row r="12491">
          <cell r="E12491" t="str">
            <v>LIP SCAB</v>
          </cell>
          <cell r="F12491" t="str">
            <v>唇部疮痂</v>
          </cell>
          <cell r="G12491" t="str">
            <v>胃肠系统疾病</v>
          </cell>
        </row>
        <row r="12492">
          <cell r="E12492" t="str">
            <v>LIP SLOUGHING</v>
          </cell>
          <cell r="F12492" t="str">
            <v>唇表皮剥脱</v>
          </cell>
          <cell r="G12492" t="str">
            <v>胃肠系统疾病</v>
          </cell>
        </row>
        <row r="12493">
          <cell r="E12493" t="str">
            <v>LIP SQUAMOUS CELL CARCINOMA</v>
          </cell>
          <cell r="F12493" t="str">
            <v>唇鳞状细胞癌</v>
          </cell>
          <cell r="G12493" t="str">
            <v>良性、恶性及性质不明的肿瘤（包括囊状和息肉状）</v>
          </cell>
        </row>
        <row r="12494">
          <cell r="E12494" t="str">
            <v>LIP SWELLING</v>
          </cell>
          <cell r="F12494" t="str">
            <v>唇部肿胀</v>
          </cell>
          <cell r="G12494" t="str">
            <v>胃肠系统疾病</v>
          </cell>
        </row>
        <row r="12495">
          <cell r="E12495" t="str">
            <v>LIP ULCERATION</v>
          </cell>
          <cell r="F12495" t="str">
            <v>嘴唇溃疡形成</v>
          </cell>
          <cell r="G12495" t="str">
            <v>胃肠系统疾病</v>
          </cell>
        </row>
        <row r="12496">
          <cell r="E12496" t="str">
            <v>LIPAEMIA RETINALIS</v>
          </cell>
          <cell r="F12496" t="str">
            <v>高血脂性视网膜炎</v>
          </cell>
          <cell r="G12496" t="str">
            <v>眼器官疾病</v>
          </cell>
        </row>
        <row r="12497">
          <cell r="E12497" t="str">
            <v>LIPAEMIC INDEX SCORE</v>
          </cell>
          <cell r="F12497" t="str">
            <v>乳糜指数评分</v>
          </cell>
          <cell r="G12497" t="str">
            <v>各类检查</v>
          </cell>
        </row>
        <row r="12498">
          <cell r="E12498" t="str">
            <v>LIPASE</v>
          </cell>
          <cell r="F12498" t="str">
            <v>脂肪酶</v>
          </cell>
          <cell r="G12498" t="str">
            <v>各类检查</v>
          </cell>
        </row>
        <row r="12499">
          <cell r="E12499" t="str">
            <v>LIPASE ABNORMAL</v>
          </cell>
          <cell r="F12499" t="str">
            <v>脂肪酶异常</v>
          </cell>
          <cell r="G12499" t="str">
            <v>各类检查</v>
          </cell>
        </row>
        <row r="12500">
          <cell r="E12500" t="str">
            <v>LIPASE DECREASED</v>
          </cell>
          <cell r="F12500" t="str">
            <v>脂肪酶降低</v>
          </cell>
          <cell r="G12500" t="str">
            <v>各类检查</v>
          </cell>
        </row>
        <row r="12501">
          <cell r="E12501" t="str">
            <v>LIPASE INCREASED</v>
          </cell>
          <cell r="F12501" t="str">
            <v>脂肪酶升高</v>
          </cell>
          <cell r="G12501" t="str">
            <v>各类检查</v>
          </cell>
        </row>
        <row r="12502">
          <cell r="E12502" t="str">
            <v>LIPASE NORMAL</v>
          </cell>
          <cell r="F12502" t="str">
            <v>脂肪酶正常</v>
          </cell>
          <cell r="G12502" t="str">
            <v>各类检查</v>
          </cell>
        </row>
        <row r="12503">
          <cell r="E12503" t="str">
            <v>LIPASE URINE INCREASED</v>
          </cell>
          <cell r="F12503" t="str">
            <v>尿脂肪酶升高</v>
          </cell>
          <cell r="G12503" t="str">
            <v>各类检查</v>
          </cell>
        </row>
        <row r="12504">
          <cell r="E12504" t="str">
            <v>LIPECTOMY</v>
          </cell>
          <cell r="F12504" t="str">
            <v>脂肪切除术</v>
          </cell>
          <cell r="G12504" t="str">
            <v>各种手术及医疗操作</v>
          </cell>
        </row>
        <row r="12505">
          <cell r="E12505" t="str">
            <v>LIPID METABOLISM DISORDER</v>
          </cell>
          <cell r="F12505" t="str">
            <v>脂肪代谢疾病</v>
          </cell>
          <cell r="G12505" t="str">
            <v>代谢及营养类疾病</v>
          </cell>
        </row>
        <row r="12506">
          <cell r="E12506" t="str">
            <v>LIPID PROTEINOSIS</v>
          </cell>
          <cell r="F12506" t="str">
            <v>脂蛋白沉积</v>
          </cell>
          <cell r="G12506" t="str">
            <v>各种先天性家族性遗传性疾病</v>
          </cell>
        </row>
        <row r="12507">
          <cell r="E12507" t="str">
            <v>LIPIDOSIS</v>
          </cell>
          <cell r="F12507" t="str">
            <v>脂沉积症</v>
          </cell>
          <cell r="G12507" t="str">
            <v>各种先天性家族性遗传性疾病</v>
          </cell>
        </row>
        <row r="12508">
          <cell r="E12508" t="str">
            <v>LIPIDS</v>
          </cell>
          <cell r="F12508" t="str">
            <v>脂质</v>
          </cell>
          <cell r="G12508" t="str">
            <v>各类检查</v>
          </cell>
        </row>
        <row r="12509">
          <cell r="E12509" t="str">
            <v>LIPIDS ABNORMAL</v>
          </cell>
          <cell r="F12509" t="str">
            <v>脂质异常</v>
          </cell>
          <cell r="G12509" t="str">
            <v>各类检查</v>
          </cell>
        </row>
        <row r="12510">
          <cell r="E12510" t="str">
            <v>LIPIDS DECREASED</v>
          </cell>
          <cell r="F12510" t="str">
            <v>脂质降低</v>
          </cell>
          <cell r="G12510" t="str">
            <v>各类检查</v>
          </cell>
        </row>
        <row r="12511">
          <cell r="E12511" t="str">
            <v>LIPIDS INCREASED</v>
          </cell>
          <cell r="F12511" t="str">
            <v>脂质升高</v>
          </cell>
          <cell r="G12511" t="str">
            <v>各类检查</v>
          </cell>
        </row>
        <row r="12512">
          <cell r="E12512" t="str">
            <v>LIPIDURIA</v>
          </cell>
          <cell r="F12512" t="str">
            <v>脂尿</v>
          </cell>
          <cell r="G12512" t="str">
            <v>肾脏及泌尿系统疾病</v>
          </cell>
        </row>
        <row r="12513">
          <cell r="E12513" t="str">
            <v>LIPOATROPHY</v>
          </cell>
          <cell r="F12513" t="str">
            <v>脂肪萎缩</v>
          </cell>
          <cell r="G12513" t="str">
            <v>皮肤及皮下组织类疾病</v>
          </cell>
        </row>
        <row r="12514">
          <cell r="E12514" t="str">
            <v>LIPODERMOID TUMOUR</v>
          </cell>
          <cell r="F12514" t="str">
            <v>结膜脂肪皮样囊肿肿瘤</v>
          </cell>
          <cell r="G12514" t="str">
            <v>各种先天性家族性遗传性疾病</v>
          </cell>
        </row>
        <row r="12515">
          <cell r="E12515" t="str">
            <v>LIPODYSTROPHY ACQUIRED</v>
          </cell>
          <cell r="F12515" t="str">
            <v>获得性脂肪营养不良</v>
          </cell>
          <cell r="G12515" t="str">
            <v>皮肤及皮下组织类疾病</v>
          </cell>
        </row>
        <row r="12516">
          <cell r="E12516" t="str">
            <v>LIPOEDEMA</v>
          </cell>
          <cell r="F12516" t="str">
            <v>脂肪水肿</v>
          </cell>
          <cell r="G12516" t="str">
            <v>代谢及营养类疾病</v>
          </cell>
        </row>
        <row r="12517">
          <cell r="E12517" t="str">
            <v>LIPOFIBROMA</v>
          </cell>
          <cell r="F12517" t="str">
            <v>纤维脂肪瘤</v>
          </cell>
          <cell r="G12517" t="str">
            <v>良性、恶性及性质不明的肿瘤（包括囊状和息肉状）</v>
          </cell>
        </row>
        <row r="12518">
          <cell r="E12518" t="str">
            <v>LIPOGRANULOMA</v>
          </cell>
          <cell r="F12518" t="str">
            <v>脂肪肉芽肿</v>
          </cell>
          <cell r="G12518" t="str">
            <v>全身性疾病及给药部位各种反应</v>
          </cell>
        </row>
        <row r="12519">
          <cell r="E12519" t="str">
            <v>LIPOHYPERTROPHY</v>
          </cell>
          <cell r="F12519" t="str">
            <v>脂肪组织增生</v>
          </cell>
          <cell r="G12519" t="str">
            <v>皮肤及皮下组织类疾病</v>
          </cell>
        </row>
        <row r="12520">
          <cell r="E12520" t="str">
            <v>LIPOINJECTION</v>
          </cell>
          <cell r="F12520" t="str">
            <v>脂肪注射</v>
          </cell>
          <cell r="G12520" t="str">
            <v>各种手术及医疗操作</v>
          </cell>
        </row>
        <row r="12521">
          <cell r="E12521" t="str">
            <v>LIPOLYSIS PROCEDURE</v>
          </cell>
          <cell r="F12521" t="str">
            <v>溶脂术</v>
          </cell>
          <cell r="G12521" t="str">
            <v>各种手术及医疗操作</v>
          </cell>
        </row>
        <row r="12522">
          <cell r="E12522" t="str">
            <v>LIPOMA</v>
          </cell>
          <cell r="F12522" t="str">
            <v>脂肪瘤</v>
          </cell>
          <cell r="G12522" t="str">
            <v>良性、恶性及性质不明的肿瘤（包括囊状和息肉状）</v>
          </cell>
        </row>
        <row r="12523">
          <cell r="E12523" t="str">
            <v>LIPOMA EXCISION</v>
          </cell>
          <cell r="F12523" t="str">
            <v>脂肪瘤切除术</v>
          </cell>
          <cell r="G12523" t="str">
            <v>各种手术及医疗操作</v>
          </cell>
        </row>
        <row r="12524">
          <cell r="E12524" t="str">
            <v>LIPOMA OF BREAST</v>
          </cell>
          <cell r="F12524" t="str">
            <v>乳房脂肪瘤</v>
          </cell>
          <cell r="G12524" t="str">
            <v>良性、恶性及性质不明的肿瘤（包括囊状和息肉状）</v>
          </cell>
        </row>
        <row r="12525">
          <cell r="E12525" t="str">
            <v>LIPOMATOSIS</v>
          </cell>
          <cell r="F12525" t="str">
            <v>脂肪过多症</v>
          </cell>
          <cell r="G12525" t="str">
            <v>代谢及营养类疾病</v>
          </cell>
        </row>
        <row r="12526">
          <cell r="E12526" t="str">
            <v>LIPOMATOUS HYPERTROPHY OF THE INTERATRIAL SEPTUM</v>
          </cell>
          <cell r="F12526" t="str">
            <v>心脏脂肪变性</v>
          </cell>
          <cell r="G12526" t="str">
            <v>心脏器官疾病</v>
          </cell>
        </row>
        <row r="12527">
          <cell r="E12527" t="str">
            <v>LIPOMENINGOCELE</v>
          </cell>
          <cell r="F12527" t="str">
            <v>脂性脑膜膨出</v>
          </cell>
          <cell r="G12527" t="str">
            <v>各种先天性家族性遗传性疾病</v>
          </cell>
        </row>
        <row r="12528">
          <cell r="E12528" t="str">
            <v>LIPOPROTEIN (A)</v>
          </cell>
          <cell r="F12528" t="str">
            <v>脂蛋白 (a)</v>
          </cell>
          <cell r="G12528" t="str">
            <v>各类检查</v>
          </cell>
        </row>
        <row r="12529">
          <cell r="E12529" t="str">
            <v>LIPOPROTEIN (A) ABNORMAL</v>
          </cell>
          <cell r="F12529" t="str">
            <v>脂蛋白 (a) 异常</v>
          </cell>
          <cell r="G12529" t="str">
            <v>各类检查</v>
          </cell>
        </row>
        <row r="12530">
          <cell r="E12530" t="str">
            <v>LIPOPROTEIN (A) DECREASED</v>
          </cell>
          <cell r="F12530" t="str">
            <v>脂蛋白 (a) 降低</v>
          </cell>
          <cell r="G12530" t="str">
            <v>各类检查</v>
          </cell>
        </row>
        <row r="12531">
          <cell r="E12531" t="str">
            <v>LIPOPROTEIN (A) INCREASED</v>
          </cell>
          <cell r="F12531" t="str">
            <v>脂蛋白 (a) 升高</v>
          </cell>
          <cell r="G12531" t="str">
            <v>各类检查</v>
          </cell>
        </row>
        <row r="12532">
          <cell r="E12532" t="str">
            <v>LIPOPROTEIN ABNORMAL</v>
          </cell>
          <cell r="F12532" t="str">
            <v>脂蛋白异常</v>
          </cell>
          <cell r="G12532" t="str">
            <v>各类检查</v>
          </cell>
        </row>
        <row r="12533">
          <cell r="E12533" t="str">
            <v>LIPOPROTEIN DEFICIENCY</v>
          </cell>
          <cell r="F12533" t="str">
            <v>脂蛋白缺乏症</v>
          </cell>
          <cell r="G12533" t="str">
            <v>代谢及营养类疾病</v>
          </cell>
        </row>
        <row r="12534">
          <cell r="E12534" t="str">
            <v>LIPOPROTEIN INCREASED</v>
          </cell>
          <cell r="F12534" t="str">
            <v>脂蛋白升高</v>
          </cell>
          <cell r="G12534" t="str">
            <v>各类检查</v>
          </cell>
        </row>
        <row r="12535">
          <cell r="E12535" t="str">
            <v>LIPOPROTEIN METABOLISM DISORDER</v>
          </cell>
          <cell r="F12535" t="str">
            <v>脂蛋白代谢障碍</v>
          </cell>
          <cell r="G12535" t="str">
            <v>代谢及营养类疾病</v>
          </cell>
        </row>
        <row r="12536">
          <cell r="E12536" t="str">
            <v>LIPOSARCOMA</v>
          </cell>
          <cell r="F12536" t="str">
            <v>脂肪肉瘤</v>
          </cell>
          <cell r="G12536" t="str">
            <v>良性、恶性及性质不明的肿瘤（包括囊状和息肉状）</v>
          </cell>
        </row>
        <row r="12537">
          <cell r="E12537" t="str">
            <v>LIPOSARCOMA METASTATIC</v>
          </cell>
          <cell r="F12537" t="str">
            <v>转移性脂肪肉瘤</v>
          </cell>
          <cell r="G12537" t="str">
            <v>良性、恶性及性质不明的肿瘤（包括囊状和息肉状）</v>
          </cell>
        </row>
        <row r="12538">
          <cell r="E12538" t="str">
            <v>LIPOSARCOMA NON-METASTATIC</v>
          </cell>
          <cell r="F12538" t="str">
            <v>脂肪肉瘤</v>
          </cell>
          <cell r="G12538" t="str">
            <v>良性、恶性及性质不明的肿瘤（包括囊状和息肉状）</v>
          </cell>
        </row>
        <row r="12539">
          <cell r="E12539" t="str">
            <v>LIPOSARCOMA RECURRENT</v>
          </cell>
          <cell r="F12539" t="str">
            <v>复发性脂肪肉瘤</v>
          </cell>
          <cell r="G12539" t="str">
            <v>良性、恶性及性质不明的肿瘤（包括囊状和息肉状）</v>
          </cell>
        </row>
        <row r="12540">
          <cell r="E12540" t="str">
            <v>LIPOSUCTION</v>
          </cell>
          <cell r="F12540" t="str">
            <v>脂肪抽吸术</v>
          </cell>
          <cell r="G12540" t="str">
            <v>各种手术及医疗操作</v>
          </cell>
        </row>
        <row r="12541">
          <cell r="E12541" t="str">
            <v>LIQUID PRODUCT PHYSICAL ISSUE</v>
          </cell>
          <cell r="F12541" t="str">
            <v>液体产品物理问题</v>
          </cell>
          <cell r="G12541" t="str">
            <v>产品问题</v>
          </cell>
        </row>
        <row r="12542">
          <cell r="E12542" t="str">
            <v>LISFRANC FRACTURE</v>
          </cell>
          <cell r="F12542" t="str">
            <v>跖跗关节骨折</v>
          </cell>
          <cell r="G12542" t="str">
            <v>各类损伤、中毒及操作并发症</v>
          </cell>
        </row>
        <row r="12543">
          <cell r="E12543" t="str">
            <v>LISSENCEPHALY</v>
          </cell>
          <cell r="F12543" t="str">
            <v>无脑回症</v>
          </cell>
          <cell r="G12543" t="str">
            <v>各种先天性家族性遗传性疾病</v>
          </cell>
        </row>
        <row r="12544">
          <cell r="E12544" t="str">
            <v>LISTERAEMIA</v>
          </cell>
          <cell r="F12544" t="str">
            <v>李斯特菌菌血症</v>
          </cell>
          <cell r="G12544" t="str">
            <v>感染及侵染类疾病</v>
          </cell>
        </row>
        <row r="12545">
          <cell r="E12545" t="str">
            <v>LISTERIA ENCEPHALITIS</v>
          </cell>
          <cell r="F12545" t="str">
            <v>李斯特菌性脑炎</v>
          </cell>
          <cell r="G12545" t="str">
            <v>感染及侵染类疾病</v>
          </cell>
        </row>
        <row r="12546">
          <cell r="E12546" t="str">
            <v>LISTERIA SEPSIS</v>
          </cell>
          <cell r="F12546" t="str">
            <v>李斯特菌脓毒症</v>
          </cell>
          <cell r="G12546" t="str">
            <v>感染及侵染类疾病</v>
          </cell>
        </row>
        <row r="12547">
          <cell r="E12547" t="str">
            <v>LISTERIA TEST</v>
          </cell>
          <cell r="F12547" t="str">
            <v>李斯特菌检测</v>
          </cell>
          <cell r="G12547" t="str">
            <v>各类检查</v>
          </cell>
        </row>
        <row r="12548">
          <cell r="E12548" t="str">
            <v>LISTERIA TEST POSITIVE</v>
          </cell>
          <cell r="F12548" t="str">
            <v>李斯特菌检测阳性</v>
          </cell>
          <cell r="G12548" t="str">
            <v>各类检查</v>
          </cell>
        </row>
        <row r="12549">
          <cell r="E12549" t="str">
            <v>LISTERIOSIS</v>
          </cell>
          <cell r="F12549" t="str">
            <v>李斯特菌病</v>
          </cell>
          <cell r="G12549" t="str">
            <v>感染及侵染类疾病</v>
          </cell>
        </row>
        <row r="12550">
          <cell r="E12550" t="str">
            <v>LISTLESS</v>
          </cell>
          <cell r="F12550" t="str">
            <v>倦怠</v>
          </cell>
          <cell r="G12550" t="str">
            <v>精神病类</v>
          </cell>
        </row>
        <row r="12551">
          <cell r="E12551" t="str">
            <v>LITHIASIS</v>
          </cell>
          <cell r="F12551" t="str">
            <v>结石</v>
          </cell>
          <cell r="G12551" t="str">
            <v>全身性疾病及给药部位各种反应</v>
          </cell>
        </row>
        <row r="12552">
          <cell r="E12552" t="str">
            <v>LITHOTRIPSY</v>
          </cell>
          <cell r="F12552" t="str">
            <v>碎石术</v>
          </cell>
          <cell r="G12552" t="str">
            <v>各种手术及医疗操作</v>
          </cell>
        </row>
        <row r="12553">
          <cell r="E12553" t="str">
            <v>LIVE BIRTH</v>
          </cell>
          <cell r="F12553" t="str">
            <v>活产</v>
          </cell>
          <cell r="G12553" t="str">
            <v>妊娠期、产褥期及围产期状况</v>
          </cell>
        </row>
        <row r="12554">
          <cell r="E12554" t="str">
            <v>LIVEDO RETICULARIS</v>
          </cell>
          <cell r="F12554" t="str">
            <v>网状青斑</v>
          </cell>
          <cell r="G12554" t="str">
            <v>皮肤及皮下组织类疾病</v>
          </cell>
        </row>
        <row r="12555">
          <cell r="E12555" t="str">
            <v>LIVER ABLATION</v>
          </cell>
          <cell r="F12555" t="str">
            <v>肝消融术</v>
          </cell>
          <cell r="G12555" t="str">
            <v>各种手术及医疗操作</v>
          </cell>
        </row>
        <row r="12556">
          <cell r="E12556" t="str">
            <v>LIVER ABSCESS</v>
          </cell>
          <cell r="F12556" t="str">
            <v>肝脓肿</v>
          </cell>
          <cell r="G12556" t="str">
            <v>感染及侵染类疾病</v>
          </cell>
        </row>
        <row r="12557">
          <cell r="E12557" t="str">
            <v>LIVER AND PANCREAS TRANSPLANT REJECTION</v>
          </cell>
          <cell r="F12557" t="str">
            <v>肝胰移植排斥</v>
          </cell>
          <cell r="G12557" t="str">
            <v>免疫系统疾病</v>
          </cell>
        </row>
        <row r="12558">
          <cell r="E12558" t="str">
            <v>LIVER AND SMALL INTESTINE TRANSPLANT</v>
          </cell>
          <cell r="F12558" t="str">
            <v>多器官簇移植</v>
          </cell>
          <cell r="G12558" t="str">
            <v>各种手术及医疗操作</v>
          </cell>
        </row>
        <row r="12559">
          <cell r="E12559" t="str">
            <v>LIVER CARCINOMA RUPTURED</v>
          </cell>
          <cell r="F12559" t="str">
            <v>肝癌破裂</v>
          </cell>
          <cell r="G12559" t="str">
            <v>良性、恶性及性质不明的肿瘤（包括囊状和息肉状）</v>
          </cell>
        </row>
        <row r="12560">
          <cell r="E12560" t="str">
            <v>LIVER CONTUSION</v>
          </cell>
          <cell r="F12560" t="str">
            <v>肝挫伤</v>
          </cell>
          <cell r="G12560" t="str">
            <v>各类损伤、中毒及操作并发症</v>
          </cell>
        </row>
        <row r="12561">
          <cell r="E12561" t="str">
            <v>LIVER DIALYSIS</v>
          </cell>
          <cell r="F12561" t="str">
            <v>肝透析</v>
          </cell>
          <cell r="G12561" t="str">
            <v>各种手术及医疗操作</v>
          </cell>
        </row>
        <row r="12562">
          <cell r="E12562" t="str">
            <v>LIVER DISORDER</v>
          </cell>
          <cell r="F12562" t="str">
            <v>肝脏疾病</v>
          </cell>
          <cell r="G12562" t="str">
            <v>肝胆系统疾病</v>
          </cell>
        </row>
        <row r="12563">
          <cell r="E12563" t="str">
            <v>LIVER FUNCTION TEST</v>
          </cell>
          <cell r="F12563" t="str">
            <v>肝功能检查</v>
          </cell>
          <cell r="G12563" t="str">
            <v>各类检查</v>
          </cell>
        </row>
        <row r="12564">
          <cell r="E12564" t="str">
            <v>LIVER FUNCTION TEST ABNORMAL</v>
          </cell>
          <cell r="F12564" t="str">
            <v>肝功检查异常</v>
          </cell>
          <cell r="G12564" t="str">
            <v>各类检查</v>
          </cell>
        </row>
        <row r="12565">
          <cell r="E12565" t="str">
            <v>LIVER FUNCTION TEST DECREASED</v>
          </cell>
          <cell r="F12565" t="str">
            <v>肝脏功能检查值降低</v>
          </cell>
          <cell r="G12565" t="str">
            <v>各类检查</v>
          </cell>
        </row>
        <row r="12566">
          <cell r="E12566" t="str">
            <v>LIVER FUNCTION TEST INCREASED</v>
          </cell>
          <cell r="F12566" t="str">
            <v>肝脏功能检查值升高</v>
          </cell>
          <cell r="G12566" t="str">
            <v>各类检查</v>
          </cell>
        </row>
        <row r="12567">
          <cell r="E12567" t="str">
            <v>LIVER FUNCTION TEST NORMAL</v>
          </cell>
          <cell r="F12567" t="str">
            <v>肝功能检查正常</v>
          </cell>
          <cell r="G12567" t="str">
            <v>各类检查</v>
          </cell>
        </row>
        <row r="12568">
          <cell r="E12568" t="str">
            <v>LIVER GRAFT LOSS</v>
          </cell>
          <cell r="F12568" t="str">
            <v>肝移植失败</v>
          </cell>
          <cell r="G12568" t="str">
            <v>各类损伤、中毒及操作并发症</v>
          </cell>
        </row>
        <row r="12569">
          <cell r="E12569" t="str">
            <v>LIVER INDURATION</v>
          </cell>
          <cell r="F12569" t="str">
            <v>肝脏硬结</v>
          </cell>
          <cell r="G12569" t="str">
            <v>肝胆系统疾病</v>
          </cell>
        </row>
        <row r="12570">
          <cell r="E12570" t="str">
            <v>LIVER INJURY</v>
          </cell>
          <cell r="F12570" t="str">
            <v>肝损伤</v>
          </cell>
          <cell r="G12570" t="str">
            <v>肝胆系统疾病</v>
          </cell>
        </row>
        <row r="12571">
          <cell r="E12571" t="str">
            <v>LIVER IRON CONCENTRATION ABNORMAL</v>
          </cell>
          <cell r="F12571" t="str">
            <v>肝脏铁浓度异常</v>
          </cell>
          <cell r="G12571" t="str">
            <v>各类检查</v>
          </cell>
        </row>
        <row r="12572">
          <cell r="E12572" t="str">
            <v>LIVER IRON CONCENTRATION DECREASED</v>
          </cell>
          <cell r="F12572" t="str">
            <v>肝脏铁浓度降低</v>
          </cell>
          <cell r="G12572" t="str">
            <v>各类检查</v>
          </cell>
        </row>
        <row r="12573">
          <cell r="E12573" t="str">
            <v>LIVER IRON CONCENTRATION INCREASED</v>
          </cell>
          <cell r="F12573" t="str">
            <v>肝脏铁浓度升高</v>
          </cell>
          <cell r="G12573" t="str">
            <v>各类检查</v>
          </cell>
        </row>
        <row r="12574">
          <cell r="E12574" t="str">
            <v>LIVER OPACITY</v>
          </cell>
          <cell r="F12574" t="str">
            <v>肝致密</v>
          </cell>
          <cell r="G12574" t="str">
            <v>肝胆系统疾病</v>
          </cell>
        </row>
        <row r="12575">
          <cell r="E12575" t="str">
            <v>LIVER OPERATION</v>
          </cell>
          <cell r="F12575" t="str">
            <v>肝手术</v>
          </cell>
          <cell r="G12575" t="str">
            <v>各种手术及医疗操作</v>
          </cell>
        </row>
        <row r="12576">
          <cell r="E12576" t="str">
            <v>LIVER PALPABLE</v>
          </cell>
          <cell r="F12576" t="str">
            <v>肝脏可触及</v>
          </cell>
          <cell r="G12576" t="str">
            <v>各类检查</v>
          </cell>
        </row>
        <row r="12577">
          <cell r="E12577" t="str">
            <v>LIVER PALPABLE SUBCOSTAL</v>
          </cell>
          <cell r="F12577" t="str">
            <v>肝脏可触及</v>
          </cell>
          <cell r="G12577" t="str">
            <v>各类检查</v>
          </cell>
        </row>
        <row r="12578">
          <cell r="E12578" t="str">
            <v>LIVER PROLAPSE</v>
          </cell>
          <cell r="F12578" t="str">
            <v>肝下垂</v>
          </cell>
          <cell r="G12578" t="str">
            <v>肝胆系统疾病</v>
          </cell>
        </row>
        <row r="12579">
          <cell r="E12579" t="str">
            <v>LIVER SARCOIDOSIS</v>
          </cell>
          <cell r="F12579" t="str">
            <v>肝结节病</v>
          </cell>
          <cell r="G12579" t="str">
            <v>肝胆系统疾病</v>
          </cell>
        </row>
        <row r="12580">
          <cell r="E12580" t="str">
            <v>LIVER SCAN</v>
          </cell>
          <cell r="F12580" t="str">
            <v>肝扫描</v>
          </cell>
          <cell r="G12580" t="str">
            <v>各类检查</v>
          </cell>
        </row>
        <row r="12581">
          <cell r="E12581" t="str">
            <v>LIVER SCAN ABNORMAL</v>
          </cell>
          <cell r="F12581" t="str">
            <v>肝扫描异常</v>
          </cell>
          <cell r="G12581" t="str">
            <v>各类检查</v>
          </cell>
        </row>
        <row r="12582">
          <cell r="E12582" t="str">
            <v>LIVER TENDERNESS</v>
          </cell>
          <cell r="F12582" t="str">
            <v>肝脏压痛</v>
          </cell>
          <cell r="G12582" t="str">
            <v>肝胆系统疾病</v>
          </cell>
        </row>
        <row r="12583">
          <cell r="E12583" t="str">
            <v>LIVER TRANSPLANT</v>
          </cell>
          <cell r="F12583" t="str">
            <v>肝移植</v>
          </cell>
          <cell r="G12583" t="str">
            <v>各种手术及医疗操作</v>
          </cell>
        </row>
        <row r="12584">
          <cell r="E12584" t="str">
            <v>LIVER TRANSPLANT FAILURE</v>
          </cell>
          <cell r="F12584" t="str">
            <v>肝移植失败</v>
          </cell>
          <cell r="G12584" t="str">
            <v>各类损伤、中毒及操作并发症</v>
          </cell>
        </row>
        <row r="12585">
          <cell r="E12585" t="str">
            <v>LIVER TRANSPLANT REJECTION</v>
          </cell>
          <cell r="F12585" t="str">
            <v>肝脏移植排斥</v>
          </cell>
          <cell r="G12585" t="str">
            <v>免疫系统疾病</v>
          </cell>
        </row>
        <row r="12586">
          <cell r="E12586" t="str">
            <v>LIVIDITY</v>
          </cell>
          <cell r="F12586" t="str">
            <v>青紫</v>
          </cell>
          <cell r="G12586" t="str">
            <v>皮肤及皮下组织类疾病</v>
          </cell>
        </row>
        <row r="12587">
          <cell r="E12587" t="str">
            <v>LIVING ALONE</v>
          </cell>
          <cell r="F12587" t="str">
            <v>独居</v>
          </cell>
          <cell r="G12587" t="str">
            <v>社会环境</v>
          </cell>
        </row>
        <row r="12588">
          <cell r="E12588" t="str">
            <v>LIVING IN RESIDENTIAL INSTITUTION</v>
          </cell>
          <cell r="F12588" t="str">
            <v>在寄宿机构生活</v>
          </cell>
          <cell r="G12588" t="str">
            <v>社会环境</v>
          </cell>
        </row>
        <row r="12589">
          <cell r="E12589" t="str">
            <v>LOBAR PNEUMONIA</v>
          </cell>
          <cell r="F12589" t="str">
            <v>感染性肺炎</v>
          </cell>
          <cell r="G12589" t="str">
            <v>感染及侵染类疾病</v>
          </cell>
        </row>
        <row r="12590">
          <cell r="E12590" t="str">
            <v>LOBULAR BREAST CARCINOMA IN SITU</v>
          </cell>
          <cell r="F12590" t="str">
            <v>乳腺小叶原位癌</v>
          </cell>
          <cell r="G12590" t="str">
            <v>良性、恶性及性质不明的肿瘤（包括囊状和息肉状）</v>
          </cell>
        </row>
        <row r="12591">
          <cell r="E12591" t="str">
            <v>LOCAL ANAESTHESIA</v>
          </cell>
          <cell r="F12591" t="str">
            <v>局部麻醉术</v>
          </cell>
          <cell r="G12591" t="str">
            <v>各种手术及医疗操作</v>
          </cell>
        </row>
        <row r="12592">
          <cell r="E12592" t="str">
            <v>LOCAL ANAESTHETIC SYSTEMIC TOXICITY</v>
          </cell>
          <cell r="F12592" t="str">
            <v>局麻药全身毒性反应</v>
          </cell>
          <cell r="G12592" t="str">
            <v>各类损伤、中毒及操作并发症</v>
          </cell>
        </row>
        <row r="12593">
          <cell r="E12593" t="str">
            <v>LOCAL REACTION</v>
          </cell>
          <cell r="F12593" t="str">
            <v>局部反应</v>
          </cell>
          <cell r="G12593" t="str">
            <v>全身性疾病及给药部位各种反应</v>
          </cell>
        </row>
        <row r="12594">
          <cell r="E12594" t="str">
            <v>LOCAL SWELLING</v>
          </cell>
          <cell r="F12594" t="str">
            <v>肿胀</v>
          </cell>
          <cell r="G12594" t="str">
            <v>全身性疾病及给药部位各种反应</v>
          </cell>
        </row>
        <row r="12595">
          <cell r="E12595" t="str">
            <v>LOCALISED COOLING THERAPY</v>
          </cell>
          <cell r="F12595" t="str">
            <v>降温疗法</v>
          </cell>
          <cell r="G12595" t="str">
            <v>各种手术及医疗操作</v>
          </cell>
        </row>
        <row r="12596">
          <cell r="E12596" t="str">
            <v>LOCALISED EXFOLIATION</v>
          </cell>
          <cell r="F12596" t="str">
            <v>皮肤剥脱</v>
          </cell>
          <cell r="G12596" t="str">
            <v>皮肤及皮下组织类疾病</v>
          </cell>
        </row>
        <row r="12597">
          <cell r="E12597" t="str">
            <v>LOCALISED INFECTION</v>
          </cell>
          <cell r="F12597" t="str">
            <v>局部感染</v>
          </cell>
          <cell r="G12597" t="str">
            <v>感染及侵染类疾病</v>
          </cell>
        </row>
        <row r="12598">
          <cell r="E12598" t="str">
            <v>LOCALISED INTRAABDOMINAL FLUID COLLECTION</v>
          </cell>
          <cell r="F12598" t="str">
            <v>腹内积液</v>
          </cell>
          <cell r="G12598" t="str">
            <v>胃肠系统疾病</v>
          </cell>
        </row>
        <row r="12599">
          <cell r="E12599" t="str">
            <v>LOCALISED OEDEMA</v>
          </cell>
          <cell r="F12599" t="str">
            <v>局部水肿</v>
          </cell>
          <cell r="G12599" t="str">
            <v>全身性疾病及给药部位各种反应</v>
          </cell>
        </row>
        <row r="12600">
          <cell r="E12600" t="str">
            <v>LOCALISED OSTEOARTHRITIS</v>
          </cell>
          <cell r="F12600" t="str">
            <v>骨关节炎</v>
          </cell>
          <cell r="G12600" t="str">
            <v>各种肌肉骨骼及结缔组织疾病</v>
          </cell>
        </row>
        <row r="12601">
          <cell r="E12601" t="str">
            <v>LOCALISED SKIN REACTION</v>
          </cell>
          <cell r="F12601" t="str">
            <v>皮肤反应</v>
          </cell>
          <cell r="G12601" t="str">
            <v>皮肤及皮下组织类疾病</v>
          </cell>
        </row>
        <row r="12602">
          <cell r="E12602" t="str">
            <v>LOCHIA MALODOUROUS</v>
          </cell>
          <cell r="F12602" t="str">
            <v>恶露感染</v>
          </cell>
          <cell r="G12602" t="str">
            <v>感染及侵染类疾病</v>
          </cell>
        </row>
        <row r="12603">
          <cell r="E12603" t="str">
            <v>LOCHIAL INFECTION</v>
          </cell>
          <cell r="F12603" t="str">
            <v>恶露感染</v>
          </cell>
          <cell r="G12603" t="str">
            <v>感染及侵染类疾病</v>
          </cell>
        </row>
        <row r="12604">
          <cell r="E12604" t="str">
            <v>LOCHIOSTASIS</v>
          </cell>
          <cell r="F12604" t="str">
            <v>恶露不下</v>
          </cell>
          <cell r="G12604" t="str">
            <v>妊娠期、产褥期及围产期状况</v>
          </cell>
        </row>
        <row r="12605">
          <cell r="E12605" t="str">
            <v>LOCKED-IN SYNDROME</v>
          </cell>
          <cell r="F12605" t="str">
            <v>闭锁综合征</v>
          </cell>
          <cell r="G12605" t="str">
            <v>各类神经系统疾病</v>
          </cell>
        </row>
        <row r="12606">
          <cell r="E12606" t="str">
            <v>LOCOMOTIVE SYNDROME</v>
          </cell>
          <cell r="F12606" t="str">
            <v>运动器官综合征</v>
          </cell>
          <cell r="G12606" t="str">
            <v>各种肌肉骨骼及结缔组织疾病</v>
          </cell>
        </row>
        <row r="12607">
          <cell r="E12607" t="str">
            <v>LOEFFLER'S SYNDROME</v>
          </cell>
          <cell r="F12607" t="str">
            <v>吕弗勒氏综合征</v>
          </cell>
          <cell r="G12607" t="str">
            <v>呼吸系统、胸及纵隔疾病</v>
          </cell>
        </row>
        <row r="12608">
          <cell r="E12608" t="str">
            <v>LOEFGREN SYNDROME</v>
          </cell>
          <cell r="F12608" t="str">
            <v>Loefgren 综合症</v>
          </cell>
          <cell r="G12608" t="str">
            <v>免疫系统疾病</v>
          </cell>
        </row>
        <row r="12609">
          <cell r="E12609" t="str">
            <v>LOEYS-DIETZ SYNDROME</v>
          </cell>
          <cell r="F12609" t="str">
            <v>Loeys-Dietz 综合征</v>
          </cell>
          <cell r="G12609" t="str">
            <v>各种先天性家族性遗传性疾病</v>
          </cell>
        </row>
        <row r="12610">
          <cell r="E12610" t="str">
            <v>LOGORRHOEA</v>
          </cell>
          <cell r="F12610" t="str">
            <v>多语症</v>
          </cell>
          <cell r="G12610" t="str">
            <v>精神病类</v>
          </cell>
        </row>
        <row r="12611">
          <cell r="E12611" t="str">
            <v>LONG-CHAIN ACYL-COENZYME A DEHYDROGENASE DEFICIENCY</v>
          </cell>
          <cell r="F12611" t="str">
            <v>长链酰基辅酶 A 脱氢酶缺乏症</v>
          </cell>
          <cell r="G12611" t="str">
            <v>各种先天性家族性遗传性疾病</v>
          </cell>
        </row>
        <row r="12612">
          <cell r="E12612" t="str">
            <v>LONG QT SYNDROME</v>
          </cell>
          <cell r="F12612" t="str">
            <v>长 QT 综合征</v>
          </cell>
          <cell r="G12612" t="str">
            <v>心脏器官疾病</v>
          </cell>
        </row>
        <row r="12613">
          <cell r="E12613" t="str">
            <v>LONG QT SYNDROME CONGENITAL</v>
          </cell>
          <cell r="F12613" t="str">
            <v>先天性长 QT 综合症</v>
          </cell>
          <cell r="G12613" t="str">
            <v>各种先天性家族性遗传性疾病</v>
          </cell>
        </row>
        <row r="12614">
          <cell r="E12614" t="str">
            <v>LONG THORACIC NERVE PALSY</v>
          </cell>
          <cell r="F12614" t="str">
            <v>胸长神经麻痹</v>
          </cell>
          <cell r="G12614" t="str">
            <v>各类神经系统疾病</v>
          </cell>
        </row>
        <row r="12615">
          <cell r="E12615" t="str">
            <v>LOOP ELECTROSURGICAL EXCISION PROCEDURE</v>
          </cell>
          <cell r="F12615" t="str">
            <v>环形电刀切除术</v>
          </cell>
          <cell r="G12615" t="str">
            <v>各种手术及医疗操作</v>
          </cell>
        </row>
        <row r="12616">
          <cell r="E12616" t="str">
            <v>LOOSE ASSOCIATIONS</v>
          </cell>
          <cell r="F12616" t="str">
            <v>关联不良</v>
          </cell>
          <cell r="G12616" t="str">
            <v>精神病类</v>
          </cell>
        </row>
        <row r="12617">
          <cell r="E12617" t="str">
            <v>LOOSE BODY IN JOINT</v>
          </cell>
          <cell r="F12617" t="str">
            <v>关节内游离体</v>
          </cell>
          <cell r="G12617" t="str">
            <v>各种肌肉骨骼及结缔组织疾病</v>
          </cell>
        </row>
        <row r="12618">
          <cell r="E12618" t="str">
            <v>LOOSE STOOLS</v>
          </cell>
          <cell r="F12618" t="str">
            <v>腹泻</v>
          </cell>
          <cell r="G12618" t="str">
            <v>胃肠系统疾病</v>
          </cell>
        </row>
        <row r="12619">
          <cell r="E12619" t="str">
            <v>LOOSE TOOTH</v>
          </cell>
          <cell r="F12619" t="str">
            <v>牙齿松动</v>
          </cell>
          <cell r="G12619" t="str">
            <v>胃肠系统疾病</v>
          </cell>
        </row>
        <row r="12620">
          <cell r="E12620" t="str">
            <v>LORDOSIS</v>
          </cell>
          <cell r="F12620" t="str">
            <v>脊柱前凸</v>
          </cell>
          <cell r="G12620" t="str">
            <v>各种肌肉骨骼及结缔组织疾病</v>
          </cell>
        </row>
        <row r="12621">
          <cell r="E12621" t="str">
            <v>LORDOSIS POST SURGICAL</v>
          </cell>
          <cell r="F12621" t="str">
            <v>手术后脊柱前凸</v>
          </cell>
          <cell r="G12621" t="str">
            <v>各类损伤、中毒及操作并发症</v>
          </cell>
        </row>
        <row r="12622">
          <cell r="E12622" t="str">
            <v>LOSS OF ANATOMICAL ALIGNMENT AFTER FRACTURE REDUCTION</v>
          </cell>
          <cell r="F12622" t="str">
            <v>骨折复位对位不良</v>
          </cell>
          <cell r="G12622" t="str">
            <v>各类损伤、中毒及操作并发症</v>
          </cell>
        </row>
        <row r="12623">
          <cell r="E12623" t="str">
            <v>LOSS OF BLADDER SENSATION</v>
          </cell>
          <cell r="F12623" t="str">
            <v>膀胱感觉丧失</v>
          </cell>
          <cell r="G12623" t="str">
            <v>肾脏及泌尿系统疾病</v>
          </cell>
        </row>
        <row r="12624">
          <cell r="E12624" t="str">
            <v>LOSS OF CAR T-CELL PERSISTENCE</v>
          </cell>
          <cell r="F12624" t="str">
            <v>CAR-T 细胞持续性丧失</v>
          </cell>
          <cell r="G12624" t="str">
            <v>各类损伤、中毒及操作并发症</v>
          </cell>
        </row>
        <row r="12625">
          <cell r="E12625" t="str">
            <v>LOSS OF CONSCIOUSNESS</v>
          </cell>
          <cell r="F12625" t="str">
            <v>意识丧失</v>
          </cell>
          <cell r="G12625" t="str">
            <v>各类神经系统疾病</v>
          </cell>
        </row>
        <row r="12626">
          <cell r="E12626" t="str">
            <v>LOSS OF CONTROL OF LEGS</v>
          </cell>
          <cell r="F12626" t="str">
            <v>双腿失控</v>
          </cell>
          <cell r="G12626" t="str">
            <v>全身性疾病及给药部位各种反应</v>
          </cell>
        </row>
        <row r="12627">
          <cell r="E12627" t="str">
            <v>LOSS OF DREAMING</v>
          </cell>
          <cell r="F12627" t="str">
            <v>无梦</v>
          </cell>
          <cell r="G12627" t="str">
            <v>精神病类</v>
          </cell>
        </row>
        <row r="12628">
          <cell r="E12628" t="str">
            <v>LOSS OF EMPLOYMENT</v>
          </cell>
          <cell r="F12628" t="str">
            <v>失业</v>
          </cell>
          <cell r="G12628" t="str">
            <v>社会环境</v>
          </cell>
        </row>
        <row r="12629">
          <cell r="E12629" t="str">
            <v>LOSS OF LIBIDO</v>
          </cell>
          <cell r="F12629" t="str">
            <v>性欲丧失</v>
          </cell>
          <cell r="G12629" t="str">
            <v>精神病类</v>
          </cell>
        </row>
        <row r="12630">
          <cell r="E12630" t="str">
            <v>LOSS OF PERSONAL INDEPENDENCE IN DAILY ACTIVITIES</v>
          </cell>
          <cell r="F12630" t="str">
            <v>日常活动自理能力丧失</v>
          </cell>
          <cell r="G12630" t="str">
            <v>社会环境</v>
          </cell>
        </row>
        <row r="12631">
          <cell r="E12631" t="str">
            <v>LOSS OF PROPRIOCEPTION</v>
          </cell>
          <cell r="F12631" t="str">
            <v>本体感觉丧失</v>
          </cell>
          <cell r="G12631" t="str">
            <v>各类神经系统疾病</v>
          </cell>
        </row>
        <row r="12632">
          <cell r="E12632" t="str">
            <v>LOSS OF THERAPEUTIC RESPONSE</v>
          </cell>
          <cell r="F12632" t="str">
            <v>治疗反应丧失</v>
          </cell>
          <cell r="G12632" t="str">
            <v>全身性疾病及给药部位各种反应</v>
          </cell>
        </row>
        <row r="12633">
          <cell r="E12633" t="str">
            <v>LOSS OF VISUAL CONTRAST SENSITIVITY</v>
          </cell>
          <cell r="F12633" t="str">
            <v>视觉对比敏感度丧失</v>
          </cell>
          <cell r="G12633" t="str">
            <v>眼器官疾病</v>
          </cell>
        </row>
        <row r="12634">
          <cell r="E12634" t="str">
            <v>LOW ANTERIOR RESECTION SYNDROME</v>
          </cell>
          <cell r="F12634" t="str">
            <v>低位前切除综合征</v>
          </cell>
          <cell r="G12634" t="str">
            <v>各类损伤、中毒及操作并发症</v>
          </cell>
        </row>
        <row r="12635">
          <cell r="E12635" t="str">
            <v>LOW BIRTH WEIGHT BABY</v>
          </cell>
          <cell r="F12635" t="str">
            <v>出生体重偏轻的婴儿</v>
          </cell>
          <cell r="G12635" t="str">
            <v>妊娠期、产褥期及围产期状况</v>
          </cell>
        </row>
        <row r="12636">
          <cell r="E12636" t="str">
            <v>LOW CARBOHYDRATE DIET</v>
          </cell>
          <cell r="F12636" t="str">
            <v>低碳水化合物饮食</v>
          </cell>
          <cell r="G12636" t="str">
            <v>各种手术及医疗操作</v>
          </cell>
        </row>
        <row r="12637">
          <cell r="E12637" t="str">
            <v>LOW CARDIAC OUTPUT SYNDROME</v>
          </cell>
          <cell r="F12637" t="str">
            <v>低心输出量综合征</v>
          </cell>
          <cell r="G12637" t="str">
            <v>心脏器官疾病</v>
          </cell>
        </row>
        <row r="12638">
          <cell r="E12638" t="str">
            <v>LOW DENSITY LIPOPROTEIN</v>
          </cell>
          <cell r="F12638" t="str">
            <v>低密度脂蛋白</v>
          </cell>
          <cell r="G12638" t="str">
            <v>各类检查</v>
          </cell>
        </row>
        <row r="12639">
          <cell r="E12639" t="str">
            <v>LOW DENSITY LIPOPROTEIN ABNORMAL</v>
          </cell>
          <cell r="F12639" t="str">
            <v>低密度脂蛋白异常</v>
          </cell>
          <cell r="G12639" t="str">
            <v>各类检查</v>
          </cell>
        </row>
        <row r="12640">
          <cell r="E12640" t="str">
            <v>LOW DENSITY LIPOPROTEIN APHERESIS</v>
          </cell>
          <cell r="F12640" t="str">
            <v>低密度脂蛋白分离</v>
          </cell>
          <cell r="G12640" t="str">
            <v>各种手术及医疗操作</v>
          </cell>
        </row>
        <row r="12641">
          <cell r="E12641" t="str">
            <v>LOW DENSITY LIPOPROTEIN DECREASED</v>
          </cell>
          <cell r="F12641" t="str">
            <v>低密度脂蛋白降低</v>
          </cell>
          <cell r="G12641" t="str">
            <v>各类检查</v>
          </cell>
        </row>
        <row r="12642">
          <cell r="E12642" t="str">
            <v>LOW DENSITY LIPOPROTEIN INCREASED</v>
          </cell>
          <cell r="F12642" t="str">
            <v>低密度脂蛋白升高</v>
          </cell>
          <cell r="G12642" t="str">
            <v>各类检查</v>
          </cell>
        </row>
        <row r="12643">
          <cell r="E12643" t="str">
            <v>LOW INCOME</v>
          </cell>
          <cell r="F12643" t="str">
            <v>低收入</v>
          </cell>
          <cell r="G12643" t="str">
            <v>社会环境</v>
          </cell>
        </row>
        <row r="12644">
          <cell r="E12644" t="str">
            <v>LOW LUNG COMPLIANCE</v>
          </cell>
          <cell r="F12644" t="str">
            <v>肺顺应性低</v>
          </cell>
          <cell r="G12644" t="str">
            <v>呼吸系统、胸及纵隔疾病</v>
          </cell>
        </row>
        <row r="12645">
          <cell r="E12645" t="str">
            <v>LOW SET EARS</v>
          </cell>
          <cell r="F12645" t="str">
            <v>低位耳</v>
          </cell>
          <cell r="G12645" t="str">
            <v>各种先天性家族性遗传性疾病</v>
          </cell>
        </row>
        <row r="12646">
          <cell r="E12646" t="str">
            <v>LOW TENSION GLAUCOMA</v>
          </cell>
          <cell r="F12646" t="str">
            <v>正常眼压性青光眼</v>
          </cell>
          <cell r="G12646" t="str">
            <v>眼器官疾病</v>
          </cell>
        </row>
        <row r="12647">
          <cell r="E12647" t="str">
            <v>LOW TURNOVER OSTEOPATHY</v>
          </cell>
          <cell r="F12647" t="str">
            <v>低转化型骨病</v>
          </cell>
          <cell r="G12647" t="str">
            <v>各种肌肉骨骼及结缔组织疾病</v>
          </cell>
        </row>
        <row r="12648">
          <cell r="E12648" t="str">
            <v>LOWER EXTREMITY MASS</v>
          </cell>
          <cell r="F12648" t="str">
            <v>肢体肿物</v>
          </cell>
          <cell r="G12648" t="str">
            <v>各种肌肉骨骼及结缔组织疾病</v>
          </cell>
        </row>
        <row r="12649">
          <cell r="E12649" t="str">
            <v>LOWER GASTROINTESTINAL HAEMORRHAGE</v>
          </cell>
          <cell r="F12649" t="str">
            <v>下消化道出血</v>
          </cell>
          <cell r="G12649" t="str">
            <v>胃肠系统疾病</v>
          </cell>
        </row>
        <row r="12650">
          <cell r="E12650" t="str">
            <v>LOWER GASTROINTESTINAL PERFORATION</v>
          </cell>
          <cell r="F12650" t="str">
            <v>下消化道穿孔</v>
          </cell>
          <cell r="G12650" t="str">
            <v>胃肠系统疾病</v>
          </cell>
        </row>
        <row r="12651">
          <cell r="E12651" t="str">
            <v>LOWER LIMB ARTERY PERFORATION</v>
          </cell>
          <cell r="F12651" t="str">
            <v>下肢动脉穿孔</v>
          </cell>
          <cell r="G12651" t="str">
            <v>血管与淋巴管类疾病</v>
          </cell>
        </row>
        <row r="12652">
          <cell r="E12652" t="str">
            <v>LOWER LIMB DEFORMITY</v>
          </cell>
          <cell r="F12652" t="str">
            <v>肢体畸形</v>
          </cell>
          <cell r="G12652" t="str">
            <v>各种肌肉骨骼及结缔组织疾病</v>
          </cell>
        </row>
        <row r="12653">
          <cell r="E12653" t="str">
            <v>LOWER LIMB FRACTURE</v>
          </cell>
          <cell r="F12653" t="str">
            <v>下肢骨折</v>
          </cell>
          <cell r="G12653" t="str">
            <v>各类损伤、中毒及操作并发症</v>
          </cell>
        </row>
        <row r="12654">
          <cell r="E12654" t="str">
            <v>LOWER MOTOR NEURONE LESION</v>
          </cell>
          <cell r="F12654" t="str">
            <v>下运动神经元病损</v>
          </cell>
          <cell r="G12654" t="str">
            <v>各类神经系统疾病</v>
          </cell>
        </row>
        <row r="12655">
          <cell r="E12655" t="str">
            <v>LOWER OESOPHAGEAL SPHINCTER MAGNETIC AUGMENTATION</v>
          </cell>
          <cell r="F12655" t="str">
            <v>磁性下食管括约肌增强</v>
          </cell>
          <cell r="G12655" t="str">
            <v>各种手术及医疗操作</v>
          </cell>
        </row>
        <row r="12656">
          <cell r="E12656" t="str">
            <v>LOWER RESPIRATORY TRACT CONGESTION</v>
          </cell>
          <cell r="F12656" t="str">
            <v>下呼吸道充血</v>
          </cell>
          <cell r="G12656" t="str">
            <v>呼吸系统、胸及纵隔疾病</v>
          </cell>
        </row>
        <row r="12657">
          <cell r="E12657" t="str">
            <v>LOWER RESPIRATORY TRACT HERPES INFECTION</v>
          </cell>
          <cell r="F12657" t="str">
            <v>下呼吸道带状疱疹感染</v>
          </cell>
          <cell r="G12657" t="str">
            <v>感染及侵染类疾病</v>
          </cell>
        </row>
        <row r="12658">
          <cell r="E12658" t="str">
            <v>LOWER RESPIRATORY TRACT INFECTION</v>
          </cell>
          <cell r="F12658" t="str">
            <v>下呼吸道感染</v>
          </cell>
          <cell r="G12658" t="str">
            <v>感染及侵染类疾病</v>
          </cell>
        </row>
        <row r="12659">
          <cell r="E12659" t="str">
            <v>LOWER RESPIRATORY TRACT INFECTION BACTERIAL</v>
          </cell>
          <cell r="F12659" t="str">
            <v>下呼吸道细菌感染</v>
          </cell>
          <cell r="G12659" t="str">
            <v>感染及侵染类疾病</v>
          </cell>
        </row>
        <row r="12660">
          <cell r="E12660" t="str">
            <v>LOWER RESPIRATORY TRACT INFECTION FUNGAL</v>
          </cell>
          <cell r="F12660" t="str">
            <v>下呼吸道真菌感染</v>
          </cell>
          <cell r="G12660" t="str">
            <v>感染及侵染类疾病</v>
          </cell>
        </row>
        <row r="12661">
          <cell r="E12661" t="str">
            <v>LOWER RESPIRATORY TRACT INFECTION VIRAL</v>
          </cell>
          <cell r="F12661" t="str">
            <v>下呼吸道病毒感染</v>
          </cell>
          <cell r="G12661" t="str">
            <v>感染及侵染类疾病</v>
          </cell>
        </row>
        <row r="12662">
          <cell r="E12662" t="str">
            <v>LOWER RESPIRATORY TRACT INFLAMMATION</v>
          </cell>
          <cell r="F12662" t="str">
            <v>下呼吸道炎症</v>
          </cell>
          <cell r="G12662" t="str">
            <v>呼吸系统、胸及纵隔疾病</v>
          </cell>
        </row>
        <row r="12663">
          <cell r="E12663" t="str">
            <v>LOWER URINARY TRACT SYMPTOMS</v>
          </cell>
          <cell r="F12663" t="str">
            <v>下尿路症状</v>
          </cell>
          <cell r="G12663" t="str">
            <v>肾脏及泌尿系统疾病</v>
          </cell>
        </row>
        <row r="12664">
          <cell r="E12664" t="str">
            <v>LOWN-GANONG-LEVINE SYNDROME</v>
          </cell>
          <cell r="F12664" t="str">
            <v>罗岗雷三氏综合征</v>
          </cell>
          <cell r="G12664" t="str">
            <v>各种先天性家族性遗传性疾病</v>
          </cell>
        </row>
        <row r="12665">
          <cell r="E12665" t="str">
            <v>LOWRY-WOOD SYNDROME</v>
          </cell>
          <cell r="F12665" t="str">
            <v>Lowry-Wood 综合征</v>
          </cell>
          <cell r="G12665" t="str">
            <v>各种先天性家族性遗传性疾病</v>
          </cell>
        </row>
        <row r="12666">
          <cell r="E12666" t="str">
            <v>LUDWIG ANGINA</v>
          </cell>
          <cell r="F12666" t="str">
            <v>Ludwig咽峡炎</v>
          </cell>
          <cell r="G12666" t="str">
            <v>感染及侵染类疾病</v>
          </cell>
        </row>
        <row r="12667">
          <cell r="E12667" t="str">
            <v>LUMBAR ARTERY EMBOLISATION</v>
          </cell>
          <cell r="F12667" t="str">
            <v>腰动脉栓塞术</v>
          </cell>
          <cell r="G12667" t="str">
            <v>各种手术及医疗操作</v>
          </cell>
        </row>
        <row r="12668">
          <cell r="E12668" t="str">
            <v>LUMBAR FLEXION SYNDROME</v>
          </cell>
          <cell r="F12668" t="str">
            <v>腰屈曲综合征</v>
          </cell>
          <cell r="G12668" t="str">
            <v>各种肌肉骨骼及结缔组织疾病</v>
          </cell>
        </row>
        <row r="12669">
          <cell r="E12669" t="str">
            <v>LUMBAR HERNIA</v>
          </cell>
          <cell r="F12669" t="str">
            <v>腰疝</v>
          </cell>
          <cell r="G12669" t="str">
            <v>胃肠系统疾病</v>
          </cell>
        </row>
        <row r="12670">
          <cell r="E12670" t="str">
            <v>LUMBAR PUNCTURE</v>
          </cell>
          <cell r="F12670" t="str">
            <v>腰椎穿刺</v>
          </cell>
          <cell r="G12670" t="str">
            <v>各类检查</v>
          </cell>
        </row>
        <row r="12671">
          <cell r="E12671" t="str">
            <v>LUMBAR PUNCTURE ABNORMAL</v>
          </cell>
          <cell r="F12671" t="str">
            <v>腰椎穿刺异常</v>
          </cell>
          <cell r="G12671" t="str">
            <v>各类检查</v>
          </cell>
        </row>
        <row r="12672">
          <cell r="E12672" t="str">
            <v>LUMBAR PUNCTURE HEADACHE</v>
          </cell>
          <cell r="F12672" t="str">
            <v>腰穿后综合征</v>
          </cell>
          <cell r="G12672" t="str">
            <v>各类损伤、中毒及操作并发症</v>
          </cell>
        </row>
        <row r="12673">
          <cell r="E12673" t="str">
            <v>LUMBAR RADICULOPATHY</v>
          </cell>
          <cell r="F12673" t="str">
            <v>腰椎神经根病</v>
          </cell>
          <cell r="G12673" t="str">
            <v>各类神经系统疾病</v>
          </cell>
        </row>
        <row r="12674">
          <cell r="E12674" t="str">
            <v>LUMBAR SPINAL CORD PARALYSIS</v>
          </cell>
          <cell r="F12674" t="str">
            <v>腰段脊髓瘫痪</v>
          </cell>
          <cell r="G12674" t="str">
            <v>各类神经系统疾病</v>
          </cell>
        </row>
        <row r="12675">
          <cell r="E12675" t="str">
            <v>LUMBAR SPINAL DRAINAGE COMPLICATION</v>
          </cell>
          <cell r="F12675" t="str">
            <v>腰椎管引流并发症</v>
          </cell>
          <cell r="G12675" t="str">
            <v>各类损伤、中毒及操作并发症</v>
          </cell>
        </row>
        <row r="12676">
          <cell r="E12676" t="str">
            <v>LUMBAR SPINAL STENOSIS</v>
          </cell>
          <cell r="F12676" t="str">
            <v>腰椎管狭窄</v>
          </cell>
          <cell r="G12676" t="str">
            <v>各种肌肉骨骼及结缔组织疾病</v>
          </cell>
        </row>
        <row r="12677">
          <cell r="E12677" t="str">
            <v>LUMBAR SPINE FLATTENING</v>
          </cell>
          <cell r="F12677" t="str">
            <v>脊椎变平直</v>
          </cell>
          <cell r="G12677" t="str">
            <v>各种肌肉骨骼及结缔组织疾病</v>
          </cell>
        </row>
        <row r="12678">
          <cell r="E12678" t="str">
            <v>LUMBAR SYNDROME</v>
          </cell>
          <cell r="F12678" t="str">
            <v>背痛</v>
          </cell>
          <cell r="G12678" t="str">
            <v>各种肌肉骨骼及结缔组织疾病</v>
          </cell>
        </row>
        <row r="12679">
          <cell r="E12679" t="str">
            <v>LUMBAR VERTEBRA INJURY</v>
          </cell>
          <cell r="F12679" t="str">
            <v>脊柱损伤</v>
          </cell>
          <cell r="G12679" t="str">
            <v>各类损伤、中毒及操作并发症</v>
          </cell>
        </row>
        <row r="12680">
          <cell r="E12680" t="str">
            <v>LUMBAR VERTEBRAL FRACTURE</v>
          </cell>
          <cell r="F12680" t="str">
            <v>腰椎骨折</v>
          </cell>
          <cell r="G12680" t="str">
            <v>各类损伤、中毒及操作并发症</v>
          </cell>
        </row>
        <row r="12681">
          <cell r="E12681" t="str">
            <v>LUMBARISATION</v>
          </cell>
          <cell r="F12681" t="str">
            <v>骶椎腰椎化</v>
          </cell>
          <cell r="G12681" t="str">
            <v>各种先天性家族性遗传性疾病</v>
          </cell>
        </row>
        <row r="12682">
          <cell r="E12682" t="str">
            <v>LUMBOPERITONEAL SHUNT</v>
          </cell>
          <cell r="F12682" t="str">
            <v>腰部脊髓腔腹腔分流术</v>
          </cell>
          <cell r="G12682" t="str">
            <v>各种手术及医疗操作</v>
          </cell>
        </row>
        <row r="12683">
          <cell r="E12683" t="str">
            <v>LUMBOSACRAL PLEXOPATHY</v>
          </cell>
          <cell r="F12683" t="str">
            <v>腰骶丛神经损伤</v>
          </cell>
          <cell r="G12683" t="str">
            <v>各类神经系统疾病</v>
          </cell>
        </row>
        <row r="12684">
          <cell r="E12684" t="str">
            <v>LUMBOSACRAL PLEXUS INJURY</v>
          </cell>
          <cell r="F12684" t="str">
            <v>腰骶丛损伤</v>
          </cell>
          <cell r="G12684" t="str">
            <v>各类损伤、中毒及操作并发症</v>
          </cell>
        </row>
        <row r="12685">
          <cell r="E12685" t="str">
            <v>LUMBOSACRAL PLEXUS LESION</v>
          </cell>
          <cell r="F12685" t="str">
            <v>腰骶丛病损</v>
          </cell>
          <cell r="G12685" t="str">
            <v>各类神经系统疾病</v>
          </cell>
        </row>
        <row r="12686">
          <cell r="E12686" t="str">
            <v>LUMBOSACRAL RADICULOPATHY</v>
          </cell>
          <cell r="F12686" t="str">
            <v>腰骶丛神经根病</v>
          </cell>
          <cell r="G12686" t="str">
            <v>各类神经系统疾病</v>
          </cell>
        </row>
        <row r="12687">
          <cell r="E12687" t="str">
            <v>LUMBOSACRAL RADICULOPLEXUS NEUROPATHY</v>
          </cell>
          <cell r="F12687" t="str">
            <v>腰骶神经根神经丛病变</v>
          </cell>
          <cell r="G12687" t="str">
            <v>各类神经系统疾病</v>
          </cell>
        </row>
        <row r="12688">
          <cell r="E12688" t="str">
            <v>LUNG ABSCESS</v>
          </cell>
          <cell r="F12688" t="str">
            <v>肺脓肿</v>
          </cell>
          <cell r="G12688" t="str">
            <v>感染及侵染类疾病</v>
          </cell>
        </row>
        <row r="12689">
          <cell r="E12689" t="str">
            <v>LUNG ADENOCARCINOMA</v>
          </cell>
          <cell r="F12689" t="str">
            <v>肺腺癌</v>
          </cell>
          <cell r="G12689" t="str">
            <v>良性、恶性及性质不明的肿瘤（包括囊状和息肉状）</v>
          </cell>
        </row>
        <row r="12690">
          <cell r="E12690" t="str">
            <v>LUNG ADENOCARCINOMA METASTATIC</v>
          </cell>
          <cell r="F12690" t="str">
            <v>肺腺癌</v>
          </cell>
          <cell r="G12690" t="str">
            <v>良性、恶性及性质不明的肿瘤（包括囊状和息肉状）</v>
          </cell>
        </row>
        <row r="12691">
          <cell r="E12691" t="str">
            <v>LUNG ADENOCARCINOMA RECURRENT</v>
          </cell>
          <cell r="F12691" t="str">
            <v>复发性肺腺癌</v>
          </cell>
          <cell r="G12691" t="str">
            <v>良性、恶性及性质不明的肿瘤（包括囊状和息肉状）</v>
          </cell>
        </row>
        <row r="12692">
          <cell r="E12692" t="str">
            <v>LUNG ADENOCARCINOMA STAGE 0</v>
          </cell>
          <cell r="F12692" t="str">
            <v>肺腺癌 0 期</v>
          </cell>
          <cell r="G12692" t="str">
            <v>良性、恶性及性质不明的肿瘤（包括囊状和息肉状）</v>
          </cell>
        </row>
        <row r="12693">
          <cell r="E12693" t="str">
            <v>LUNG ADENOCARCINOMA STAGE I</v>
          </cell>
          <cell r="F12693" t="str">
            <v>肺腺癌 I 期</v>
          </cell>
          <cell r="G12693" t="str">
            <v>良性、恶性及性质不明的肿瘤（包括囊状和息肉状）</v>
          </cell>
        </row>
        <row r="12694">
          <cell r="E12694" t="str">
            <v>LUNG ADENOCARCINOMA STAGE II</v>
          </cell>
          <cell r="F12694" t="str">
            <v>肺腺癌 II 期</v>
          </cell>
          <cell r="G12694" t="str">
            <v>良性、恶性及性质不明的肿瘤（包括囊状和息肉状）</v>
          </cell>
        </row>
        <row r="12695">
          <cell r="E12695" t="str">
            <v>LUNG ADENOCARCINOMA STAGE III</v>
          </cell>
          <cell r="F12695" t="str">
            <v>肺腺癌 III 期</v>
          </cell>
          <cell r="G12695" t="str">
            <v>良性、恶性及性质不明的肿瘤（包括囊状和息肉状）</v>
          </cell>
        </row>
        <row r="12696">
          <cell r="E12696" t="str">
            <v>LUNG ADENOCARCINOMA STAGE IV</v>
          </cell>
          <cell r="F12696" t="str">
            <v>肺腺癌 IV 期</v>
          </cell>
          <cell r="G12696" t="str">
            <v>良性、恶性及性质不明的肿瘤（包括囊状和息肉状）</v>
          </cell>
        </row>
        <row r="12697">
          <cell r="E12697" t="str">
            <v>LUNG ASSIST DEVICE THERAPY</v>
          </cell>
          <cell r="F12697" t="str">
            <v>肺辅助装置治疗</v>
          </cell>
          <cell r="G12697" t="str">
            <v>各种手术及医疗操作</v>
          </cell>
        </row>
        <row r="12698">
          <cell r="E12698" t="str">
            <v>LUNG CANCER METASTATIC</v>
          </cell>
          <cell r="F12698" t="str">
            <v>肺癌转移</v>
          </cell>
          <cell r="G12698" t="str">
            <v>良性、恶性及性质不明的肿瘤（包括囊状和息肉状）</v>
          </cell>
        </row>
        <row r="12699">
          <cell r="E12699" t="str">
            <v>LUNG CARCINOMA CELL TYPE UNSPECIFIED RECURRENT</v>
          </cell>
          <cell r="F12699" t="str">
            <v>复发性细胞类型未特指的肺癌</v>
          </cell>
          <cell r="G12699" t="str">
            <v>良性、恶性及性质不明的肿瘤（包括囊状和息肉状）</v>
          </cell>
        </row>
        <row r="12700">
          <cell r="E12700" t="str">
            <v>LUNG CARCINOMA CELL TYPE UNSPECIFIED STAGE 0</v>
          </cell>
          <cell r="F12700" t="str">
            <v>细胞类型未特指的肺癌 0 期</v>
          </cell>
          <cell r="G12700" t="str">
            <v>良性、恶性及性质不明的肿瘤（包括囊状和息肉状）</v>
          </cell>
        </row>
        <row r="12701">
          <cell r="E12701" t="str">
            <v>LUNG CARCINOMA CELL TYPE UNSPECIFIED STAGE I</v>
          </cell>
          <cell r="F12701" t="str">
            <v>细胞类型未特指的肺癌 I 期</v>
          </cell>
          <cell r="G12701" t="str">
            <v>良性、恶性及性质不明的肿瘤（包括囊状和息肉状）</v>
          </cell>
        </row>
        <row r="12702">
          <cell r="E12702" t="str">
            <v>LUNG CARCINOMA CELL TYPE UNSPECIFIED STAGE II</v>
          </cell>
          <cell r="F12702" t="str">
            <v>细胞类型未特指的肺癌 II 期</v>
          </cell>
          <cell r="G12702" t="str">
            <v>良性、恶性及性质不明的肿瘤（包括囊状和息肉状）</v>
          </cell>
        </row>
        <row r="12703">
          <cell r="E12703" t="str">
            <v>LUNG CARCINOMA CELL TYPE UNSPECIFIED STAGE III</v>
          </cell>
          <cell r="F12703" t="str">
            <v>细胞类型未特指的肺癌 III 期</v>
          </cell>
          <cell r="G12703" t="str">
            <v>良性、恶性及性质不明的肿瘤（包括囊状和息肉状）</v>
          </cell>
        </row>
        <row r="12704">
          <cell r="E12704" t="str">
            <v>LUNG CARCINOMA CELL TYPE UNSPECIFIED STAGE IV</v>
          </cell>
          <cell r="F12704" t="str">
            <v>细胞类型未特指的肺癌 IV 期</v>
          </cell>
          <cell r="G12704" t="str">
            <v>良性、恶性及性质不明的肿瘤（包括囊状和息肉状）</v>
          </cell>
        </row>
        <row r="12705">
          <cell r="E12705" t="str">
            <v>LUNG CONSOLIDATION</v>
          </cell>
          <cell r="F12705" t="str">
            <v>肺实变</v>
          </cell>
          <cell r="G12705" t="str">
            <v>呼吸系统、胸及纵隔疾病</v>
          </cell>
        </row>
        <row r="12706">
          <cell r="E12706" t="str">
            <v>LUNG CREPITATION</v>
          </cell>
          <cell r="F12706" t="str">
            <v>啰音</v>
          </cell>
          <cell r="G12706" t="str">
            <v>呼吸系统、胸及纵隔疾病</v>
          </cell>
        </row>
        <row r="12707">
          <cell r="E12707" t="str">
            <v>LUNG CYST</v>
          </cell>
          <cell r="F12707" t="str">
            <v>肺囊肿</v>
          </cell>
          <cell r="G12707" t="str">
            <v>呼吸系统、胸及纵隔疾病</v>
          </cell>
        </row>
        <row r="12708">
          <cell r="E12708" t="str">
            <v>LUNG CYST BENIGN</v>
          </cell>
          <cell r="F12708" t="str">
            <v>肺囊肿</v>
          </cell>
          <cell r="G12708" t="str">
            <v>呼吸系统、胸及纵隔疾病</v>
          </cell>
        </row>
        <row r="12709">
          <cell r="E12709" t="str">
            <v>LUNG CYST REMOVAL</v>
          </cell>
          <cell r="F12709" t="str">
            <v>肺囊肿切除</v>
          </cell>
          <cell r="G12709" t="str">
            <v>各种手术及医疗操作</v>
          </cell>
        </row>
        <row r="12710">
          <cell r="E12710" t="str">
            <v>LUNG DIFFUSION DISORDER</v>
          </cell>
          <cell r="F12710" t="str">
            <v>肺弥散功能疾病</v>
          </cell>
          <cell r="G12710" t="str">
            <v>呼吸系统、胸及纵隔疾病</v>
          </cell>
        </row>
        <row r="12711">
          <cell r="E12711" t="str">
            <v>LUNG DIFFUSION TEST</v>
          </cell>
          <cell r="F12711" t="str">
            <v>肺弥散功能检查</v>
          </cell>
          <cell r="G12711" t="str">
            <v>各类检查</v>
          </cell>
        </row>
        <row r="12712">
          <cell r="E12712" t="str">
            <v>LUNG DIFFUSION TEST ABNORMAL</v>
          </cell>
          <cell r="F12712" t="str">
            <v>肺弥散功能检查异常</v>
          </cell>
          <cell r="G12712" t="str">
            <v>各类检查</v>
          </cell>
        </row>
        <row r="12713">
          <cell r="E12713" t="str">
            <v>LUNG DIFFUSION TEST DECREASED</v>
          </cell>
          <cell r="F12713" t="str">
            <v>肺弥散功能检查结果降低</v>
          </cell>
          <cell r="G12713" t="str">
            <v>各类检查</v>
          </cell>
        </row>
        <row r="12714">
          <cell r="E12714" t="str">
            <v>LUNG DISORDER</v>
          </cell>
          <cell r="F12714" t="str">
            <v>肺部疾病</v>
          </cell>
          <cell r="G12714" t="str">
            <v>呼吸系统、胸及纵隔疾病</v>
          </cell>
        </row>
        <row r="12715">
          <cell r="E12715" t="str">
            <v>LUNG HERNIA</v>
          </cell>
          <cell r="F12715" t="str">
            <v>肺疝</v>
          </cell>
          <cell r="G12715" t="str">
            <v>呼吸系统、胸及纵隔疾病</v>
          </cell>
        </row>
        <row r="12716">
          <cell r="E12716" t="str">
            <v>LUNG HYPERINFLATION</v>
          </cell>
          <cell r="F12716" t="str">
            <v>肺充气过度</v>
          </cell>
          <cell r="G12716" t="str">
            <v>呼吸系统、胸及纵隔疾病</v>
          </cell>
        </row>
        <row r="12717">
          <cell r="E12717" t="str">
            <v>LUNG HYPOINFLATION</v>
          </cell>
          <cell r="F12717" t="str">
            <v>肺膨胀不足</v>
          </cell>
          <cell r="G12717" t="str">
            <v>呼吸系统、胸及纵隔疾病</v>
          </cell>
        </row>
        <row r="12718">
          <cell r="E12718" t="str">
            <v>LUNG INDURATION</v>
          </cell>
          <cell r="F12718" t="str">
            <v>肺硬结</v>
          </cell>
          <cell r="G12718" t="str">
            <v>呼吸系统、胸及纵隔疾病</v>
          </cell>
        </row>
        <row r="12719">
          <cell r="E12719" t="str">
            <v>LUNG INFECTION</v>
          </cell>
          <cell r="F12719" t="str">
            <v>感染性肺炎</v>
          </cell>
          <cell r="G12719" t="str">
            <v>感染及侵染类疾病</v>
          </cell>
        </row>
        <row r="12720">
          <cell r="E12720" t="str">
            <v>LUNG INFECTION PSEUDOMONAL</v>
          </cell>
          <cell r="F12720" t="str">
            <v>假单胞菌性肺炎</v>
          </cell>
          <cell r="G12720" t="str">
            <v>感染及侵染类疾病</v>
          </cell>
        </row>
        <row r="12721">
          <cell r="E12721" t="str">
            <v>LUNG INFILTRATION</v>
          </cell>
          <cell r="F12721" t="str">
            <v>肺浸润</v>
          </cell>
          <cell r="G12721" t="str">
            <v>呼吸系统、胸及纵隔疾病</v>
          </cell>
        </row>
        <row r="12722">
          <cell r="E12722" t="str">
            <v>LUNG INFILTRATION MALIGNANT</v>
          </cell>
          <cell r="F12722" t="str">
            <v>肺恶性浸润</v>
          </cell>
          <cell r="G12722" t="str">
            <v>良性、恶性及性质不明的肿瘤（包括囊状和息肉状）</v>
          </cell>
        </row>
        <row r="12723">
          <cell r="E12723" t="str">
            <v>LUNG INJURY</v>
          </cell>
          <cell r="F12723" t="str">
            <v>创伤性肺损伤</v>
          </cell>
          <cell r="G12723" t="str">
            <v>各类损伤、中毒及操作并发症</v>
          </cell>
        </row>
        <row r="12724">
          <cell r="E12724" t="str">
            <v>LUNG LOBECTOMY</v>
          </cell>
          <cell r="F12724" t="str">
            <v>肺叶切除术</v>
          </cell>
          <cell r="G12724" t="str">
            <v>各种手术及医疗操作</v>
          </cell>
        </row>
        <row r="12725">
          <cell r="E12725" t="str">
            <v>LUNG NEOPLASM</v>
          </cell>
          <cell r="F12725" t="str">
            <v>肺肿瘤</v>
          </cell>
          <cell r="G12725" t="str">
            <v>良性、恶性及性质不明的肿瘤（包括囊状和息肉状）</v>
          </cell>
        </row>
        <row r="12726">
          <cell r="E12726" t="str">
            <v>LUNG NEOPLASM MALIGNANT</v>
          </cell>
          <cell r="F12726" t="str">
            <v>肺恶性肿瘤</v>
          </cell>
          <cell r="G12726" t="str">
            <v>良性、恶性及性质不明的肿瘤（包括囊状和息肉状）</v>
          </cell>
        </row>
        <row r="12727">
          <cell r="E12727" t="str">
            <v>LUNG NEOPLASM SURGERY</v>
          </cell>
          <cell r="F12727" t="str">
            <v>肺肿瘤手术</v>
          </cell>
          <cell r="G12727" t="str">
            <v>各种手术及医疗操作</v>
          </cell>
        </row>
        <row r="12728">
          <cell r="E12728" t="str">
            <v>LUNG OPACITY</v>
          </cell>
          <cell r="F12728" t="str">
            <v>肺实变影</v>
          </cell>
          <cell r="G12728" t="str">
            <v>呼吸系统、胸及纵隔疾病</v>
          </cell>
        </row>
        <row r="12729">
          <cell r="E12729" t="str">
            <v>LUNG OPERATION</v>
          </cell>
          <cell r="F12729" t="str">
            <v>肺部手术</v>
          </cell>
          <cell r="G12729" t="str">
            <v>各种手术及医疗操作</v>
          </cell>
        </row>
        <row r="12730">
          <cell r="E12730" t="str">
            <v>LUNG PERFORATION</v>
          </cell>
          <cell r="F12730" t="str">
            <v>肺穿孔</v>
          </cell>
          <cell r="G12730" t="str">
            <v>呼吸系统、胸及纵隔疾病</v>
          </cell>
        </row>
        <row r="12731">
          <cell r="E12731" t="str">
            <v>LUNG SQUAMOUS CELL CARCINOMA METASTATIC</v>
          </cell>
          <cell r="F12731" t="str">
            <v>转移性肺鳞状细胞癌</v>
          </cell>
          <cell r="G12731" t="str">
            <v>良性、恶性及性质不明的肿瘤（包括囊状和息肉状）</v>
          </cell>
        </row>
        <row r="12732">
          <cell r="E12732" t="str">
            <v>LUNG SQUAMOUS CELL CARCINOMA RECURRENT</v>
          </cell>
          <cell r="F12732" t="str">
            <v>复发性肺鳞状细胞癌</v>
          </cell>
          <cell r="G12732" t="str">
            <v>良性、恶性及性质不明的肿瘤（包括囊状和息肉状）</v>
          </cell>
        </row>
        <row r="12733">
          <cell r="E12733" t="str">
            <v>LUNG SQUAMOUS CELL CARCINOMA STAGE 0</v>
          </cell>
          <cell r="F12733" t="str">
            <v>肺鳞状细胞癌 0 期</v>
          </cell>
          <cell r="G12733" t="str">
            <v>良性、恶性及性质不明的肿瘤（包括囊状和息肉状）</v>
          </cell>
        </row>
        <row r="12734">
          <cell r="E12734" t="str">
            <v>LUNG SQUAMOUS CELL CARCINOMA STAGE I</v>
          </cell>
          <cell r="F12734" t="str">
            <v>肺鳞状细胞癌 I 期</v>
          </cell>
          <cell r="G12734" t="str">
            <v>良性、恶性及性质不明的肿瘤（包括囊状和息肉状）</v>
          </cell>
        </row>
        <row r="12735">
          <cell r="E12735" t="str">
            <v>LUNG SQUAMOUS CELL CARCINOMA STAGE II</v>
          </cell>
          <cell r="F12735" t="str">
            <v>肺鳞状细胞癌 II 期</v>
          </cell>
          <cell r="G12735" t="str">
            <v>良性、恶性及性质不明的肿瘤（包括囊状和息肉状）</v>
          </cell>
        </row>
        <row r="12736">
          <cell r="E12736" t="str">
            <v>LUNG SQUAMOUS CELL CARCINOMA STAGE III</v>
          </cell>
          <cell r="F12736" t="str">
            <v>肺鳞状细胞癌 III 期</v>
          </cell>
          <cell r="G12736" t="str">
            <v>良性、恶性及性质不明的肿瘤（包括囊状和息肉状）</v>
          </cell>
        </row>
        <row r="12737">
          <cell r="E12737" t="str">
            <v>LUNG SQUAMOUS CELL CARCINOMA STAGE IV</v>
          </cell>
          <cell r="F12737" t="str">
            <v>肺鳞状细胞癌 IV 期</v>
          </cell>
          <cell r="G12737" t="str">
            <v>良性、恶性及性质不明的肿瘤（包括囊状和息肉状）</v>
          </cell>
        </row>
        <row r="12738">
          <cell r="E12738" t="str">
            <v>LUNG SQUAMOUS CELL CARCINOMA STAGE UNSPECIFIED</v>
          </cell>
          <cell r="F12738" t="str">
            <v>肺鳞状细胞癌</v>
          </cell>
          <cell r="G12738" t="str">
            <v>良性、恶性及性质不明的肿瘤（包括囊状和息肉状）</v>
          </cell>
        </row>
        <row r="12739">
          <cell r="E12739" t="str">
            <v>LUNG TRANSPLANT</v>
          </cell>
          <cell r="F12739" t="str">
            <v>肺移植</v>
          </cell>
          <cell r="G12739" t="str">
            <v>各种手术及医疗操作</v>
          </cell>
        </row>
        <row r="12740">
          <cell r="E12740" t="str">
            <v>LUNG TRANSPLANT REJECTION</v>
          </cell>
          <cell r="F12740" t="str">
            <v>肺移植排斥</v>
          </cell>
          <cell r="G12740" t="str">
            <v>免疫系统疾病</v>
          </cell>
        </row>
        <row r="12741">
          <cell r="E12741" t="str">
            <v>LUNG VOLUME REDUCTION SURGERY</v>
          </cell>
          <cell r="F12741" t="str">
            <v>肺减容手术</v>
          </cell>
          <cell r="G12741" t="str">
            <v>各种手术及医疗操作</v>
          </cell>
        </row>
        <row r="12742">
          <cell r="E12742" t="str">
            <v>LUNG WEDGE RESECTION</v>
          </cell>
          <cell r="F12742" t="str">
            <v>肺切除</v>
          </cell>
          <cell r="G12742" t="str">
            <v>各种手术及医疗操作</v>
          </cell>
        </row>
        <row r="12743">
          <cell r="E12743" t="str">
            <v>LUPOID HEPATIC CIRRHOSIS</v>
          </cell>
          <cell r="F12743" t="str">
            <v>类狼疮性肝硬化</v>
          </cell>
          <cell r="G12743" t="str">
            <v>肝胆系统疾病</v>
          </cell>
        </row>
        <row r="12744">
          <cell r="E12744" t="str">
            <v>LUPUS-LIKE SYNDROME</v>
          </cell>
          <cell r="F12744" t="str">
            <v>类狼疮综合征</v>
          </cell>
          <cell r="G12744" t="str">
            <v>各种肌肉骨骼及结缔组织疾病</v>
          </cell>
        </row>
        <row r="12745">
          <cell r="E12745" t="str">
            <v>LUPUS ANTICOAGULANT HYPOPROTHROMBINAEMIA SYNDROME</v>
          </cell>
          <cell r="F12745" t="str">
            <v>狼疮抗凝物低凝血酶原血症综合征</v>
          </cell>
          <cell r="G12745" t="str">
            <v>血液及淋巴系统疾病</v>
          </cell>
        </row>
        <row r="12746">
          <cell r="E12746" t="str">
            <v>LUPUS CYSTITIS</v>
          </cell>
          <cell r="F12746" t="str">
            <v>红斑狼疮膀胱炎</v>
          </cell>
          <cell r="G12746" t="str">
            <v>肾脏及泌尿系统疾病</v>
          </cell>
        </row>
        <row r="12747">
          <cell r="E12747" t="str">
            <v>LUPUS ENCEPHALITIS</v>
          </cell>
          <cell r="F12747" t="str">
            <v>狼疮脑炎</v>
          </cell>
          <cell r="G12747" t="str">
            <v>各类神经系统疾病</v>
          </cell>
        </row>
        <row r="12748">
          <cell r="E12748" t="str">
            <v>LUPUS ENDOCARDITIS</v>
          </cell>
          <cell r="F12748" t="str">
            <v>狼疮性心内膜炎</v>
          </cell>
          <cell r="G12748" t="str">
            <v>心脏器官疾病</v>
          </cell>
        </row>
        <row r="12749">
          <cell r="E12749" t="str">
            <v>LUPUS ENTERITIS</v>
          </cell>
          <cell r="F12749" t="str">
            <v>狼疮性肠炎</v>
          </cell>
          <cell r="G12749" t="str">
            <v>胃肠系统疾病</v>
          </cell>
        </row>
        <row r="12750">
          <cell r="E12750" t="str">
            <v>LUPUS HEPATITIS</v>
          </cell>
          <cell r="F12750" t="str">
            <v>狼疮性肝炎</v>
          </cell>
          <cell r="G12750" t="str">
            <v>肝胆系统疾病</v>
          </cell>
        </row>
        <row r="12751">
          <cell r="E12751" t="str">
            <v>LUPUS MILIARIS DISSEMINATUS FACIEI</v>
          </cell>
          <cell r="F12751" t="str">
            <v>面部播散性粟粒性狼疮</v>
          </cell>
          <cell r="G12751" t="str">
            <v>皮肤及皮下组织类疾病</v>
          </cell>
        </row>
        <row r="12752">
          <cell r="E12752" t="str">
            <v>LUPUS MYOCARDITIS</v>
          </cell>
          <cell r="F12752" t="str">
            <v>狼疮心肌炎</v>
          </cell>
          <cell r="G12752" t="str">
            <v>心脏器官疾病</v>
          </cell>
        </row>
        <row r="12753">
          <cell r="E12753" t="str">
            <v>LUPUS MYOSITIS</v>
          </cell>
          <cell r="F12753" t="str">
            <v>狼疮肌炎</v>
          </cell>
          <cell r="G12753" t="str">
            <v>各种肌肉骨骼及结缔组织疾病</v>
          </cell>
        </row>
        <row r="12754">
          <cell r="E12754" t="str">
            <v>LUPUS NEPHRITIS</v>
          </cell>
          <cell r="F12754" t="str">
            <v>狼疮肾炎</v>
          </cell>
          <cell r="G12754" t="str">
            <v>肾脏及泌尿系统疾病</v>
          </cell>
        </row>
        <row r="12755">
          <cell r="E12755" t="str">
            <v>LUPUS PANCREATITIS</v>
          </cell>
          <cell r="F12755" t="str">
            <v>狼疮性胰腺炎</v>
          </cell>
          <cell r="G12755" t="str">
            <v>胃肠系统疾病</v>
          </cell>
        </row>
        <row r="12756">
          <cell r="E12756" t="str">
            <v>LUPUS PLEURISY</v>
          </cell>
          <cell r="F12756" t="str">
            <v>红斑狼疮胸膜炎</v>
          </cell>
          <cell r="G12756" t="str">
            <v>呼吸系统、胸及纵隔疾病</v>
          </cell>
        </row>
        <row r="12757">
          <cell r="E12757" t="str">
            <v>LUPUS PNEUMONITIS</v>
          </cell>
          <cell r="F12757" t="str">
            <v>狼疮性肺炎</v>
          </cell>
          <cell r="G12757" t="str">
            <v>呼吸系统、胸及纵隔疾病</v>
          </cell>
        </row>
        <row r="12758">
          <cell r="E12758" t="str">
            <v>LUPUS VASCULITIS</v>
          </cell>
          <cell r="F12758" t="str">
            <v>狼疮血管炎</v>
          </cell>
          <cell r="G12758" t="str">
            <v>血管与淋巴管类疾病</v>
          </cell>
        </row>
        <row r="12759">
          <cell r="E12759" t="str">
            <v>LUPUS VULGARIS</v>
          </cell>
          <cell r="F12759" t="str">
            <v>寻常狼疮</v>
          </cell>
          <cell r="G12759" t="str">
            <v>感染及侵染类疾病</v>
          </cell>
        </row>
        <row r="12760">
          <cell r="E12760" t="str">
            <v>LUTEAL PHASE DEFICIENCY</v>
          </cell>
          <cell r="F12760" t="str">
            <v>黄体功能不足</v>
          </cell>
          <cell r="G12760" t="str">
            <v>内分泌系统疾病</v>
          </cell>
        </row>
        <row r="12761">
          <cell r="E12761" t="str">
            <v>LUTEINISING HORMONE DEFICIENCY</v>
          </cell>
          <cell r="F12761" t="str">
            <v>促黄体生成素缺乏症</v>
          </cell>
          <cell r="G12761" t="str">
            <v>内分泌系统疾病</v>
          </cell>
        </row>
        <row r="12762">
          <cell r="E12762" t="str">
            <v>LUTEINISING UNRUPTURED FOLLICLE SYNDROME</v>
          </cell>
          <cell r="F12762" t="str">
            <v>未破裂卵泡黄素化综合征</v>
          </cell>
          <cell r="G12762" t="str">
            <v>生殖系统及乳腺疾病</v>
          </cell>
        </row>
        <row r="12763">
          <cell r="E12763" t="str">
            <v>LYME CARDITIS</v>
          </cell>
          <cell r="F12763" t="str">
            <v>莱姆心肌炎</v>
          </cell>
          <cell r="G12763" t="str">
            <v>感染及侵染类疾病</v>
          </cell>
        </row>
        <row r="12764">
          <cell r="E12764" t="str">
            <v>LYME DISEASE</v>
          </cell>
          <cell r="F12764" t="str">
            <v>莱姆病</v>
          </cell>
          <cell r="G12764" t="str">
            <v>感染及侵染类疾病</v>
          </cell>
        </row>
        <row r="12765">
          <cell r="E12765" t="str">
            <v>LYMPH GLAND INFECTION</v>
          </cell>
          <cell r="F12765" t="str">
            <v>淋巴腺感染</v>
          </cell>
          <cell r="G12765" t="str">
            <v>感染及侵染类疾病</v>
          </cell>
        </row>
        <row r="12766">
          <cell r="E12766" t="str">
            <v>LYMPH NODE ABSCESS</v>
          </cell>
          <cell r="F12766" t="str">
            <v>淋巴结脓肿</v>
          </cell>
          <cell r="G12766" t="str">
            <v>感染及侵染类疾病</v>
          </cell>
        </row>
        <row r="12767">
          <cell r="E12767" t="str">
            <v>LYMPH NODE CALCIFICATION</v>
          </cell>
          <cell r="F12767" t="str">
            <v>淋巴结钙化</v>
          </cell>
          <cell r="G12767" t="str">
            <v>血液及淋巴系统疾病</v>
          </cell>
        </row>
        <row r="12768">
          <cell r="E12768" t="str">
            <v>LYMPH NODE CANCER METASTATIC</v>
          </cell>
          <cell r="F12768" t="str">
            <v>转移性淋巴瘤</v>
          </cell>
          <cell r="G12768" t="str">
            <v>良性、恶性及性质不明的肿瘤（包括囊状和息肉状）</v>
          </cell>
        </row>
        <row r="12769">
          <cell r="E12769" t="str">
            <v>LYMPH NODE FIBROSIS</v>
          </cell>
          <cell r="F12769" t="str">
            <v>淋巴结纤维化</v>
          </cell>
          <cell r="G12769" t="str">
            <v>血液及淋巴系统疾病</v>
          </cell>
        </row>
        <row r="12770">
          <cell r="E12770" t="str">
            <v>LYMPH NODE HAEMORRHAGE</v>
          </cell>
          <cell r="F12770" t="str">
            <v>淋巴结出血</v>
          </cell>
          <cell r="G12770" t="str">
            <v>血液及淋巴系统疾病</v>
          </cell>
        </row>
        <row r="12771">
          <cell r="E12771" t="str">
            <v>LYMPH NODE PAIN</v>
          </cell>
          <cell r="F12771" t="str">
            <v>淋巴结疼痛</v>
          </cell>
          <cell r="G12771" t="str">
            <v>血液及淋巴系统疾病</v>
          </cell>
        </row>
        <row r="12772">
          <cell r="E12772" t="str">
            <v>LYMPH NODE PALPABLE</v>
          </cell>
          <cell r="F12772" t="str">
            <v>淋巴结可触及</v>
          </cell>
          <cell r="G12772" t="str">
            <v>各类检查</v>
          </cell>
        </row>
        <row r="12773">
          <cell r="E12773" t="str">
            <v>LYMPH NODE RUPTURE</v>
          </cell>
          <cell r="F12773" t="str">
            <v>淋巴结破溃</v>
          </cell>
          <cell r="G12773" t="str">
            <v>血液及淋巴系统疾病</v>
          </cell>
        </row>
        <row r="12774">
          <cell r="E12774" t="str">
            <v>LYMPH NODE TRANSPLANT</v>
          </cell>
          <cell r="F12774" t="str">
            <v>淋巴结移植</v>
          </cell>
          <cell r="G12774" t="str">
            <v>各种手术及医疗操作</v>
          </cell>
        </row>
        <row r="12775">
          <cell r="E12775" t="str">
            <v>LYMPH NODE TUBERCULOSIS</v>
          </cell>
          <cell r="F12775" t="str">
            <v>淋巴结结核</v>
          </cell>
          <cell r="G12775" t="str">
            <v>感染及侵染类疾病</v>
          </cell>
        </row>
        <row r="12776">
          <cell r="E12776" t="str">
            <v>LYMPH NODE ULCER</v>
          </cell>
          <cell r="F12776" t="str">
            <v>淋巴结溃疡</v>
          </cell>
          <cell r="G12776" t="str">
            <v>血液及淋巴系统疾病</v>
          </cell>
        </row>
        <row r="12777">
          <cell r="E12777" t="str">
            <v>LYMPH NODES SCAN ABNORMAL</v>
          </cell>
          <cell r="F12777" t="str">
            <v>淋巴结扫描异常</v>
          </cell>
          <cell r="G12777" t="str">
            <v>各类检查</v>
          </cell>
        </row>
        <row r="12778">
          <cell r="E12778" t="str">
            <v>LYMPH NODES SCAN NORMAL</v>
          </cell>
          <cell r="F12778" t="str">
            <v>淋巴结扫描正常</v>
          </cell>
          <cell r="G12778" t="str">
            <v>各类检查</v>
          </cell>
        </row>
        <row r="12779">
          <cell r="E12779" t="str">
            <v>LYMPHADENECTOMY</v>
          </cell>
          <cell r="F12779" t="str">
            <v>淋巴结切除术</v>
          </cell>
          <cell r="G12779" t="str">
            <v>各种手术及医疗操作</v>
          </cell>
        </row>
        <row r="12780">
          <cell r="E12780" t="str">
            <v>LYMPHADENITIS</v>
          </cell>
          <cell r="F12780" t="str">
            <v>淋巴结炎</v>
          </cell>
          <cell r="G12780" t="str">
            <v>血液及淋巴系统疾病</v>
          </cell>
        </row>
        <row r="12781">
          <cell r="E12781" t="str">
            <v>LYMPHADENITIS BACTERIAL</v>
          </cell>
          <cell r="F12781" t="str">
            <v>细菌性淋巴结炎</v>
          </cell>
          <cell r="G12781" t="str">
            <v>感染及侵染类疾病</v>
          </cell>
        </row>
        <row r="12782">
          <cell r="E12782" t="str">
            <v>LYMPHADENITIS FUNGAL</v>
          </cell>
          <cell r="F12782" t="str">
            <v>真菌性淋巴结炎</v>
          </cell>
          <cell r="G12782" t="str">
            <v>感染及侵染类疾病</v>
          </cell>
        </row>
        <row r="12783">
          <cell r="E12783" t="str">
            <v>LYMPHADENITIS VIRAL</v>
          </cell>
          <cell r="F12783" t="str">
            <v>病毒性淋巴结炎</v>
          </cell>
          <cell r="G12783" t="str">
            <v>感染及侵染类疾病</v>
          </cell>
        </row>
        <row r="12784">
          <cell r="E12784" t="str">
            <v>LYMPHADENOCYST</v>
          </cell>
          <cell r="F12784" t="str">
            <v>淋巴结囊肿</v>
          </cell>
          <cell r="G12784" t="str">
            <v>血液及淋巴系统疾病</v>
          </cell>
        </row>
        <row r="12785">
          <cell r="E12785" t="str">
            <v>LYMPHADENOPATHY</v>
          </cell>
          <cell r="F12785" t="str">
            <v>淋巴结病</v>
          </cell>
          <cell r="G12785" t="str">
            <v>血液及淋巴系统疾病</v>
          </cell>
        </row>
        <row r="12786">
          <cell r="E12786" t="str">
            <v>LYMPHADENOPATHY MEDIASTINAL</v>
          </cell>
          <cell r="F12786" t="str">
            <v>纵隔淋巴结病</v>
          </cell>
          <cell r="G12786" t="str">
            <v>血液及淋巴系统疾病</v>
          </cell>
        </row>
        <row r="12787">
          <cell r="E12787" t="str">
            <v>LYMPHANGIECTASIA</v>
          </cell>
          <cell r="F12787" t="str">
            <v>淋巴管扩张</v>
          </cell>
          <cell r="G12787" t="str">
            <v>血管与淋巴管类疾病</v>
          </cell>
        </row>
        <row r="12788">
          <cell r="E12788" t="str">
            <v>LYMPHANGIECTASIA INTESTINAL</v>
          </cell>
          <cell r="F12788" t="str">
            <v>肠淋巴管扩张</v>
          </cell>
          <cell r="G12788" t="str">
            <v>胃肠系统疾病</v>
          </cell>
        </row>
        <row r="12789">
          <cell r="E12789" t="str">
            <v>LYMPHANGIECTASIA INTESTINAL CONGENITAL</v>
          </cell>
          <cell r="F12789" t="str">
            <v>先天性小肠淋巴管扩张</v>
          </cell>
          <cell r="G12789" t="str">
            <v>各种先天性家族性遗传性疾病</v>
          </cell>
        </row>
        <row r="12790">
          <cell r="E12790" t="str">
            <v>LYMPHANGIOLEIOMYOMATOSIS</v>
          </cell>
          <cell r="F12790" t="str">
            <v>淋巴管肌瘤病</v>
          </cell>
          <cell r="G12790" t="str">
            <v>呼吸系统、胸及纵隔疾病</v>
          </cell>
        </row>
        <row r="12791">
          <cell r="E12791" t="str">
            <v>LYMPHANGIOMA</v>
          </cell>
          <cell r="F12791" t="str">
            <v>淋巴管瘤</v>
          </cell>
          <cell r="G12791" t="str">
            <v>良性、恶性及性质不明的肿瘤（包括囊状和息肉状）</v>
          </cell>
        </row>
        <row r="12792">
          <cell r="E12792" t="str">
            <v>LYMPHANGIOPATHY</v>
          </cell>
          <cell r="F12792" t="str">
            <v>淋巴管病</v>
          </cell>
          <cell r="G12792" t="str">
            <v>血管与淋巴管类疾病</v>
          </cell>
        </row>
        <row r="12793">
          <cell r="E12793" t="str">
            <v>LYMPHANGIOSARCOMA</v>
          </cell>
          <cell r="F12793" t="str">
            <v>淋巴管肉瘤</v>
          </cell>
          <cell r="G12793" t="str">
            <v>良性、恶性及性质不明的肿瘤（包括囊状和息肉状）</v>
          </cell>
        </row>
        <row r="12794">
          <cell r="E12794" t="str">
            <v>LYMPHANGIOSIS CARCINOMATOSA</v>
          </cell>
          <cell r="F12794" t="str">
            <v>癌性淋巴管炎</v>
          </cell>
          <cell r="G12794" t="str">
            <v>良性、恶性及性质不明的肿瘤（包括囊状和息肉状）</v>
          </cell>
        </row>
        <row r="12795">
          <cell r="E12795" t="str">
            <v>LYMPHANGITIS</v>
          </cell>
          <cell r="F12795" t="str">
            <v>淋巴管炎</v>
          </cell>
          <cell r="G12795" t="str">
            <v>感染及侵染类疾病</v>
          </cell>
        </row>
        <row r="12796">
          <cell r="E12796" t="str">
            <v>LYMPHATIC DISORDER</v>
          </cell>
          <cell r="F12796" t="str">
            <v>淋巴结异常</v>
          </cell>
          <cell r="G12796" t="str">
            <v>血液及淋巴系统疾病</v>
          </cell>
        </row>
        <row r="12797">
          <cell r="E12797" t="str">
            <v>LYMPHATIC DUCT INJURY</v>
          </cell>
          <cell r="F12797" t="str">
            <v>淋巴导管损伤</v>
          </cell>
          <cell r="G12797" t="str">
            <v>各类损伤、中毒及操作并发症</v>
          </cell>
        </row>
        <row r="12798">
          <cell r="E12798" t="str">
            <v>LYMPHATIC DUCT RUPTURE</v>
          </cell>
          <cell r="F12798" t="str">
            <v>淋巴导管损伤</v>
          </cell>
          <cell r="G12798" t="str">
            <v>各类损伤、中毒及操作并发症</v>
          </cell>
        </row>
        <row r="12799">
          <cell r="E12799" t="str">
            <v>LYMPHATIC FISTULA</v>
          </cell>
          <cell r="F12799" t="str">
            <v>淋巴瘘</v>
          </cell>
          <cell r="G12799" t="str">
            <v>血管与淋巴管类疾病</v>
          </cell>
        </row>
        <row r="12800">
          <cell r="E12800" t="str">
            <v>LYMPHATIC INSUFFICIENCY</v>
          </cell>
          <cell r="F12800" t="str">
            <v>淋巴功能不全</v>
          </cell>
          <cell r="G12800" t="str">
            <v>血液及淋巴系统疾病</v>
          </cell>
        </row>
        <row r="12801">
          <cell r="E12801" t="str">
            <v>LYMPHATIC MAPPING</v>
          </cell>
          <cell r="F12801" t="str">
            <v>淋巴定位</v>
          </cell>
          <cell r="G12801" t="str">
            <v>各类检查</v>
          </cell>
        </row>
        <row r="12802">
          <cell r="E12802" t="str">
            <v>LYMPHATIC OBSTRUCTION</v>
          </cell>
          <cell r="F12802" t="str">
            <v>淋巴管阻塞</v>
          </cell>
          <cell r="G12802" t="str">
            <v>血液及淋巴系统疾病</v>
          </cell>
        </row>
        <row r="12803">
          <cell r="E12803" t="str">
            <v>LYMPHATIC SYSTEM NEOPLASM</v>
          </cell>
          <cell r="F12803" t="str">
            <v>淋巴系统肿瘤</v>
          </cell>
          <cell r="G12803" t="str">
            <v>良性、恶性及性质不明的肿瘤（包括囊状和息肉状）</v>
          </cell>
        </row>
        <row r="12804">
          <cell r="E12804" t="str">
            <v>LYMPHOBLAST COUNT</v>
          </cell>
          <cell r="F12804" t="str">
            <v>淋巴母细胞计数</v>
          </cell>
          <cell r="G12804" t="str">
            <v>各类检查</v>
          </cell>
        </row>
        <row r="12805">
          <cell r="E12805" t="str">
            <v>LYMPHOBLAST COUNT INCREASED</v>
          </cell>
          <cell r="F12805" t="str">
            <v>淋巴母细胞计数升高</v>
          </cell>
          <cell r="G12805" t="str">
            <v>各类检查</v>
          </cell>
        </row>
        <row r="12806">
          <cell r="E12806" t="str">
            <v>LYMPHOBLASTOSIS</v>
          </cell>
          <cell r="F12806" t="str">
            <v>成淋巴细胞增多症</v>
          </cell>
          <cell r="G12806" t="str">
            <v>血液及淋巴系统疾病</v>
          </cell>
        </row>
        <row r="12807">
          <cell r="E12807" t="str">
            <v>LYMPHOCELE</v>
          </cell>
          <cell r="F12807" t="str">
            <v>淋巴囊肿</v>
          </cell>
          <cell r="G12807" t="str">
            <v>血管与淋巴管类疾病</v>
          </cell>
        </row>
        <row r="12808">
          <cell r="E12808" t="str">
            <v>LYMPHOCELE MARSUPIALISATION</v>
          </cell>
          <cell r="F12808" t="str">
            <v>淋巴囊肿造袋术</v>
          </cell>
          <cell r="G12808" t="str">
            <v>各种手术及医疗操作</v>
          </cell>
        </row>
        <row r="12809">
          <cell r="E12809" t="str">
            <v>LYMPHOCYTE ADOPTIVE THERAPY</v>
          </cell>
          <cell r="F12809" t="str">
            <v>淋巴细胞过继治疗</v>
          </cell>
          <cell r="G12809" t="str">
            <v>各种手术及医疗操作</v>
          </cell>
        </row>
        <row r="12810">
          <cell r="E12810" t="str">
            <v>LYMPHOCYTE COUNT</v>
          </cell>
          <cell r="F12810" t="str">
            <v>淋巴细胞计数</v>
          </cell>
          <cell r="G12810" t="str">
            <v>各类检查</v>
          </cell>
        </row>
        <row r="12811">
          <cell r="E12811" t="str">
            <v>LYMPHOCYTE COUNT ABNORMAL</v>
          </cell>
          <cell r="F12811" t="str">
            <v>淋巴细胞计数异常</v>
          </cell>
          <cell r="G12811" t="str">
            <v>各类检查</v>
          </cell>
        </row>
        <row r="12812">
          <cell r="E12812" t="str">
            <v>LYMPHOCYTE COUNT DECREASED</v>
          </cell>
          <cell r="F12812" t="str">
            <v>淋巴细胞计数降低</v>
          </cell>
          <cell r="G12812" t="str">
            <v>各类检查</v>
          </cell>
        </row>
        <row r="12813">
          <cell r="E12813" t="str">
            <v>LYMPHOCYTE COUNT INCREASED</v>
          </cell>
          <cell r="F12813" t="str">
            <v>淋巴细胞计数升高</v>
          </cell>
          <cell r="G12813" t="str">
            <v>各类检查</v>
          </cell>
        </row>
        <row r="12814">
          <cell r="E12814" t="str">
            <v>LYMPHOCYTE COUNT NORMAL</v>
          </cell>
          <cell r="F12814" t="str">
            <v>淋巴细胞计数正常</v>
          </cell>
          <cell r="G12814" t="str">
            <v>各类检查</v>
          </cell>
        </row>
        <row r="12815">
          <cell r="E12815" t="str">
            <v>LYMPHOCYTE MORPHOLOGY</v>
          </cell>
          <cell r="F12815" t="str">
            <v>淋巴细胞形态</v>
          </cell>
          <cell r="G12815" t="str">
            <v>各类检查</v>
          </cell>
        </row>
        <row r="12816">
          <cell r="E12816" t="str">
            <v>LYMPHOCYTE MORPHOLOGY ABNORMAL</v>
          </cell>
          <cell r="F12816" t="str">
            <v>淋巴细胞形态异常</v>
          </cell>
          <cell r="G12816" t="str">
            <v>各类检查</v>
          </cell>
        </row>
        <row r="12817">
          <cell r="E12817" t="str">
            <v>LYMPHOCYTE PERCENTAGE</v>
          </cell>
          <cell r="F12817" t="str">
            <v>淋巴细胞百分比</v>
          </cell>
          <cell r="G12817" t="str">
            <v>各类检查</v>
          </cell>
        </row>
        <row r="12818">
          <cell r="E12818" t="str">
            <v>LYMPHOCYTE PERCENTAGE ABNORMAL</v>
          </cell>
          <cell r="F12818" t="str">
            <v>淋巴细胞百分比异常</v>
          </cell>
          <cell r="G12818" t="str">
            <v>各类检查</v>
          </cell>
        </row>
        <row r="12819">
          <cell r="E12819" t="str">
            <v>LYMPHOCYTE PERCENTAGE DECREASED</v>
          </cell>
          <cell r="F12819" t="str">
            <v>淋巴细胞百分比降低</v>
          </cell>
          <cell r="G12819" t="str">
            <v>各类检查</v>
          </cell>
        </row>
        <row r="12820">
          <cell r="E12820" t="str">
            <v>LYMPHOCYTE PERCENTAGE INCREASED</v>
          </cell>
          <cell r="F12820" t="str">
            <v>淋巴细胞百分比升高</v>
          </cell>
          <cell r="G12820" t="str">
            <v>各类检查</v>
          </cell>
        </row>
        <row r="12821">
          <cell r="E12821" t="str">
            <v>LYMPHOCYTE STIMULATION TEST</v>
          </cell>
          <cell r="F12821" t="str">
            <v>淋巴细胞刺激试验</v>
          </cell>
          <cell r="G12821" t="str">
            <v>各类检查</v>
          </cell>
        </row>
        <row r="12822">
          <cell r="E12822" t="str">
            <v>LYMPHOCYTE STIMULATION TEST NEGATIVE</v>
          </cell>
          <cell r="F12822" t="str">
            <v>淋巴细胞刺激试验阴性</v>
          </cell>
          <cell r="G12822" t="str">
            <v>各类检查</v>
          </cell>
        </row>
        <row r="12823">
          <cell r="E12823" t="str">
            <v>LYMPHOCYTE STIMULATION TEST POSITIVE</v>
          </cell>
          <cell r="F12823" t="str">
            <v>淋巴细胞刺激试验阳性</v>
          </cell>
          <cell r="G12823" t="str">
            <v>各类检查</v>
          </cell>
        </row>
        <row r="12824">
          <cell r="E12824" t="str">
            <v>LYMPHOCYTE TRANSFORMATION TEST POSITIVE</v>
          </cell>
          <cell r="F12824" t="str">
            <v>淋巴细胞转化试验阳性</v>
          </cell>
          <cell r="G12824" t="str">
            <v>各类检查</v>
          </cell>
        </row>
        <row r="12825">
          <cell r="E12825" t="str">
            <v>LYMPHOCYTIC DERMATITIS</v>
          </cell>
          <cell r="F12825" t="str">
            <v>浅表炎症性皮肤病</v>
          </cell>
          <cell r="G12825" t="str">
            <v>皮肤及皮下组织类疾病</v>
          </cell>
        </row>
        <row r="12826">
          <cell r="E12826" t="str">
            <v>LYMPHOCYTIC HYPOPHYSITIS</v>
          </cell>
          <cell r="F12826" t="str">
            <v>淋巴细胞性垂体炎</v>
          </cell>
          <cell r="G12826" t="str">
            <v>内分泌系统疾病</v>
          </cell>
        </row>
        <row r="12827">
          <cell r="E12827" t="str">
            <v>LYMPHOCYTIC INFILTRATION</v>
          </cell>
          <cell r="F12827" t="str">
            <v>淋巴细胞浸润</v>
          </cell>
          <cell r="G12827" t="str">
            <v>血液及淋巴系统疾病</v>
          </cell>
        </row>
        <row r="12828">
          <cell r="E12828" t="str">
            <v>LYMPHOCYTIC LEUKAEMIA</v>
          </cell>
          <cell r="F12828" t="str">
            <v>淋巴细胞性白血病</v>
          </cell>
          <cell r="G12828" t="str">
            <v>良性、恶性及性质不明的肿瘤（包括囊状和息肉状）</v>
          </cell>
        </row>
        <row r="12829">
          <cell r="E12829" t="str">
            <v>LYMPHOCYTIC LYMPHOMA</v>
          </cell>
          <cell r="F12829" t="str">
            <v>淋巴细胞型淋巴瘤</v>
          </cell>
          <cell r="G12829" t="str">
            <v>良性、恶性及性质不明的肿瘤（包括囊状和息肉状）</v>
          </cell>
        </row>
        <row r="12830">
          <cell r="E12830" t="str">
            <v>LYMPHOCYTIC OESOPHAGITIS</v>
          </cell>
          <cell r="F12830" t="str">
            <v>淋巴细胞性食管炎</v>
          </cell>
          <cell r="G12830" t="str">
            <v>胃肠系统疾病</v>
          </cell>
        </row>
        <row r="12831">
          <cell r="E12831" t="str">
            <v>LYMPHOCYTOPENIA NEONATAL</v>
          </cell>
          <cell r="F12831" t="str">
            <v>新生儿性淋巴细胞减少症</v>
          </cell>
          <cell r="G12831" t="str">
            <v>血液及淋巴系统疾病</v>
          </cell>
        </row>
        <row r="12832">
          <cell r="E12832" t="str">
            <v>LYMPHOCYTOSIS</v>
          </cell>
          <cell r="F12832" t="str">
            <v>淋巴细胞增多症</v>
          </cell>
          <cell r="G12832" t="str">
            <v>血液及淋巴系统疾病</v>
          </cell>
        </row>
        <row r="12833">
          <cell r="E12833" t="str">
            <v>LYMPHOCYTOTOXIC ANTIBODY POSITIVE</v>
          </cell>
          <cell r="F12833" t="str">
            <v>淋巴细胞毒性抗体阳性</v>
          </cell>
          <cell r="G12833" t="str">
            <v>各类检查</v>
          </cell>
        </row>
        <row r="12834">
          <cell r="E12834" t="str">
            <v>LYMPHODEPLETION</v>
          </cell>
          <cell r="F12834" t="str">
            <v>淋巴细胞清除</v>
          </cell>
          <cell r="G12834" t="str">
            <v>各种手术及医疗操作</v>
          </cell>
        </row>
        <row r="12835">
          <cell r="E12835" t="str">
            <v>LYMPHOEDEMA</v>
          </cell>
          <cell r="F12835" t="str">
            <v>淋巴水肿</v>
          </cell>
          <cell r="G12835" t="str">
            <v>血管与淋巴管类疾病</v>
          </cell>
        </row>
        <row r="12836">
          <cell r="E12836" t="str">
            <v>LYMPHOGRANULOMA VENEREUM</v>
          </cell>
          <cell r="F12836" t="str">
            <v>性病淋巴肉芽肿</v>
          </cell>
          <cell r="G12836" t="str">
            <v>感染及侵染类疾病</v>
          </cell>
        </row>
        <row r="12837">
          <cell r="E12837" t="str">
            <v>LYMPHOHISTIOCYTOSIS</v>
          </cell>
          <cell r="F12837" t="str">
            <v>嗜血细胞性淋巴组织细胞增生症</v>
          </cell>
          <cell r="G12837" t="str">
            <v>免疫系统疾病</v>
          </cell>
        </row>
        <row r="12838">
          <cell r="E12838" t="str">
            <v>LYMPHOID HYPERPLASIA OF APPENDIX</v>
          </cell>
          <cell r="F12838" t="str">
            <v>肠淋巴样增生</v>
          </cell>
          <cell r="G12838" t="str">
            <v>胃肠系统疾病</v>
          </cell>
        </row>
        <row r="12839">
          <cell r="E12839" t="str">
            <v>LYMPHOID HYPERPLASIA OF INTESTINE</v>
          </cell>
          <cell r="F12839" t="str">
            <v>肠淋巴样增生</v>
          </cell>
          <cell r="G12839" t="str">
            <v>胃肠系统疾病</v>
          </cell>
        </row>
        <row r="12840">
          <cell r="E12840" t="str">
            <v>LYMPHOID LEUKAEMIA (IN REMISSION)</v>
          </cell>
          <cell r="F12840" t="str">
            <v>淋巴系白血病（缓解中）</v>
          </cell>
          <cell r="G12840" t="str">
            <v>良性、恶性及性质不明的肿瘤（包括囊状和息肉状）</v>
          </cell>
        </row>
        <row r="12841">
          <cell r="E12841" t="str">
            <v>LYMPHOID TISSUE HYPERPLASIA</v>
          </cell>
          <cell r="F12841" t="str">
            <v>淋巴组织增生症</v>
          </cell>
          <cell r="G12841" t="str">
            <v>血液及淋巴系统疾病</v>
          </cell>
        </row>
        <row r="12842">
          <cell r="E12842" t="str">
            <v>LYMPHOID TISSUE HYPOPLASIA</v>
          </cell>
          <cell r="F12842" t="str">
            <v>淋巴组织增生低下</v>
          </cell>
          <cell r="G12842" t="str">
            <v>血液及淋巴系统疾病</v>
          </cell>
        </row>
        <row r="12843">
          <cell r="E12843" t="str">
            <v>LYMPHOID TISSUE OPERATION</v>
          </cell>
          <cell r="F12843" t="str">
            <v>淋巴组织手术</v>
          </cell>
          <cell r="G12843" t="str">
            <v>各种手术及医疗操作</v>
          </cell>
        </row>
        <row r="12844">
          <cell r="E12844" t="str">
            <v>LYMPHOMA</v>
          </cell>
          <cell r="F12844" t="str">
            <v>淋巴瘤</v>
          </cell>
          <cell r="G12844" t="str">
            <v>良性、恶性及性质不明的肿瘤（包括囊状和息肉状）</v>
          </cell>
        </row>
        <row r="12845">
          <cell r="E12845" t="str">
            <v>LYMPHOMA AIDS RELATED</v>
          </cell>
          <cell r="F12845" t="str">
            <v>艾滋病相关性淋巴瘤</v>
          </cell>
          <cell r="G12845" t="str">
            <v>良性、恶性及性质不明的肿瘤（包括囊状和息肉状）</v>
          </cell>
        </row>
        <row r="12846">
          <cell r="E12846" t="str">
            <v>LYMPHOMA CUTIS</v>
          </cell>
          <cell r="F12846" t="str">
            <v>皮肤淋巴瘤</v>
          </cell>
          <cell r="G12846" t="str">
            <v>良性、恶性及性质不明的肿瘤（包括囊状和息肉状）</v>
          </cell>
        </row>
        <row r="12847">
          <cell r="E12847" t="str">
            <v>LYMPHOMA OPERATION</v>
          </cell>
          <cell r="F12847" t="str">
            <v>淋巴瘤手术</v>
          </cell>
          <cell r="G12847" t="str">
            <v>各种手术及医疗操作</v>
          </cell>
        </row>
        <row r="12848">
          <cell r="E12848" t="str">
            <v>LYMPHOMA TRANSFORMATION</v>
          </cell>
          <cell r="F12848" t="str">
            <v>淋巴瘤转化</v>
          </cell>
          <cell r="G12848" t="str">
            <v>良性、恶性及性质不明的肿瘤（包括囊状和息肉状）</v>
          </cell>
        </row>
        <row r="12849">
          <cell r="E12849" t="str">
            <v>LYMPHOMATOID PAPULOSIS</v>
          </cell>
          <cell r="F12849" t="str">
            <v>淋巴瘤样丘疹病</v>
          </cell>
          <cell r="G12849" t="str">
            <v>皮肤及皮下组织类疾病</v>
          </cell>
        </row>
        <row r="12850">
          <cell r="E12850" t="str">
            <v>LYMPHOPENIA</v>
          </cell>
          <cell r="F12850" t="str">
            <v>淋巴细胞减少症</v>
          </cell>
          <cell r="G12850" t="str">
            <v>血液及淋巴系统疾病</v>
          </cell>
        </row>
        <row r="12851">
          <cell r="E12851" t="str">
            <v>LYMPHOPLASIA</v>
          </cell>
          <cell r="F12851" t="str">
            <v>淋巴增生</v>
          </cell>
          <cell r="G12851" t="str">
            <v>血液及淋巴系统疾病</v>
          </cell>
        </row>
        <row r="12852">
          <cell r="E12852" t="str">
            <v>LYMPHOPLASMACYTOID LYMPHOMA/IMMUNOCYTOMA</v>
          </cell>
          <cell r="F12852" t="str">
            <v>淋巴浆细胞样淋巴瘤/免疫细胞瘤</v>
          </cell>
          <cell r="G12852" t="str">
            <v>良性、恶性及性质不明的肿瘤（包括囊状和息肉状）</v>
          </cell>
        </row>
        <row r="12853">
          <cell r="E12853" t="str">
            <v>LYMPHOPLASMACYTOID LYMPHOMA/IMMUNOCYTOMA RECURRENT</v>
          </cell>
          <cell r="F12853" t="str">
            <v>复发淋巴浆细胞样淋巴瘤/免疫细胞瘤</v>
          </cell>
          <cell r="G12853" t="str">
            <v>良性、恶性及性质不明的肿瘤（包括囊状和息肉状）</v>
          </cell>
        </row>
        <row r="12854">
          <cell r="E12854" t="str">
            <v>LYMPHOPLASMACYTOID LYMPHOMA/IMMUNOCYTOMA REFRACTORY</v>
          </cell>
          <cell r="F12854" t="str">
            <v>难治性浆细胞样淋巴细胞瘤/免疫细胞瘤</v>
          </cell>
          <cell r="G12854" t="str">
            <v>良性、恶性及性质不明的肿瘤（包括囊状和息肉状）</v>
          </cell>
        </row>
        <row r="12855">
          <cell r="E12855" t="str">
            <v>LYMPHOPLASMACYTOID LYMPHOMA/IMMUNOCYTOMA STAGE I</v>
          </cell>
          <cell r="F12855" t="str">
            <v>浆细胞样淋巴细胞瘤/免疫细胞瘤 I 期</v>
          </cell>
          <cell r="G12855" t="str">
            <v>良性、恶性及性质不明的肿瘤（包括囊状和息肉状）</v>
          </cell>
        </row>
        <row r="12856">
          <cell r="E12856" t="str">
            <v>LYMPHOPLASMACYTOID LYMPHOMA/IMMUNOCYTOMA STAGE III</v>
          </cell>
          <cell r="F12856" t="str">
            <v>浆细胞样淋巴细胞瘤/免疫细胞瘤 III 期</v>
          </cell>
          <cell r="G12856" t="str">
            <v>良性、恶性及性质不明的肿瘤（包括囊状和息肉状）</v>
          </cell>
        </row>
        <row r="12857">
          <cell r="E12857" t="str">
            <v>LYMPHOPLASMACYTOID LYMPHOMA/IMMUNOCYTOMA STAGE IV</v>
          </cell>
          <cell r="F12857" t="str">
            <v>浆细胞样淋巴细胞瘤/免疫细胞瘤 IV 期</v>
          </cell>
          <cell r="G12857" t="str">
            <v>良性、恶性及性质不明的肿瘤（包括囊状和息肉状）</v>
          </cell>
        </row>
        <row r="12858">
          <cell r="E12858" t="str">
            <v>LYMPHOPROLIFERATIVE DISORDER</v>
          </cell>
          <cell r="F12858" t="str">
            <v>淋巴增生疾病</v>
          </cell>
          <cell r="G12858" t="str">
            <v>良性、恶性及性质不明的肿瘤（包括囊状和息肉状）</v>
          </cell>
        </row>
        <row r="12859">
          <cell r="E12859" t="str">
            <v>LYMPHOPROLIFERATIVE DISORDER IN REMISSION</v>
          </cell>
          <cell r="F12859" t="str">
            <v>淋巴增生疾病缓解期</v>
          </cell>
          <cell r="G12859" t="str">
            <v>良性、恶性及性质不明的肿瘤（包括囊状和息肉状）</v>
          </cell>
        </row>
        <row r="12860">
          <cell r="E12860" t="str">
            <v>LYMPHORRHOEA</v>
          </cell>
          <cell r="F12860" t="str">
            <v>淋巴溢流</v>
          </cell>
          <cell r="G12860" t="str">
            <v>血管与淋巴管类疾病</v>
          </cell>
        </row>
        <row r="12861">
          <cell r="E12861" t="str">
            <v>LYMPHOSTASIS</v>
          </cell>
          <cell r="F12861" t="str">
            <v>淋巴郁滞</v>
          </cell>
          <cell r="G12861" t="str">
            <v>血管与淋巴管类疾病</v>
          </cell>
        </row>
        <row r="12862">
          <cell r="E12862" t="str">
            <v>LYSINURIC PROTEIN INTOLERANCE</v>
          </cell>
          <cell r="F12862" t="str">
            <v>赖氨酸尿性蛋白耐受不良</v>
          </cell>
          <cell r="G12862" t="str">
            <v>各种先天性家族性遗传性疾病</v>
          </cell>
        </row>
        <row r="12863">
          <cell r="E12863" t="str">
            <v>LYSOSOMAL ACID LIPASE DEFICIENCY</v>
          </cell>
          <cell r="F12863" t="str">
            <v>溶酶体酸性脂肪酶缺乏症</v>
          </cell>
          <cell r="G12863" t="str">
            <v>各种先天性家族性遗传性疾病</v>
          </cell>
        </row>
        <row r="12864">
          <cell r="E12864" t="str">
            <v>LYSOSOMAL STORAGE DISORDER</v>
          </cell>
          <cell r="F12864" t="str">
            <v>溶酶体贮积病</v>
          </cell>
          <cell r="G12864" t="str">
            <v>各种先天性家族性遗传性疾病</v>
          </cell>
        </row>
        <row r="12865">
          <cell r="E12865" t="str">
            <v>LYSOZYME INCREASED</v>
          </cell>
          <cell r="F12865" t="str">
            <v>溶菌酶增加</v>
          </cell>
          <cell r="G12865" t="str">
            <v>各类检查</v>
          </cell>
        </row>
        <row r="12866">
          <cell r="E12866" t="str">
            <v>LYSSAVIRUS TEST POSITIVE</v>
          </cell>
          <cell r="F12866" t="str">
            <v>狂犬病毒检测阳性</v>
          </cell>
          <cell r="G12866" t="str">
            <v>各类检查</v>
          </cell>
        </row>
        <row r="12867">
          <cell r="E12867" t="str">
            <v>MACLEOD'S SYNDROME</v>
          </cell>
          <cell r="F12867" t="str">
            <v>MacLeod 综合征</v>
          </cell>
          <cell r="G12867" t="str">
            <v>呼吸系统、胸及纵隔疾病</v>
          </cell>
        </row>
        <row r="12868">
          <cell r="E12868" t="str">
            <v>MACROAMYLASAEMIA</v>
          </cell>
          <cell r="F12868" t="str">
            <v>巨淀粉酶血症</v>
          </cell>
          <cell r="G12868" t="str">
            <v>代谢及营养类疾病</v>
          </cell>
        </row>
        <row r="12869">
          <cell r="E12869" t="str">
            <v>MACROANGIOPATHY</v>
          </cell>
          <cell r="F12869" t="str">
            <v>大血管病变</v>
          </cell>
          <cell r="G12869" t="str">
            <v>血管与淋巴管类疾病</v>
          </cell>
        </row>
        <row r="12870">
          <cell r="E12870" t="str">
            <v>MACROCEPHALY</v>
          </cell>
          <cell r="F12870" t="str">
            <v>巨头畸形</v>
          </cell>
          <cell r="G12870" t="str">
            <v>各种先天性家族性遗传性疾病</v>
          </cell>
        </row>
        <row r="12871">
          <cell r="E12871" t="str">
            <v>MACROCORNEA</v>
          </cell>
          <cell r="F12871" t="str">
            <v>大角膜</v>
          </cell>
          <cell r="G12871" t="str">
            <v>各种先天性家族性遗传性疾病</v>
          </cell>
        </row>
        <row r="12872">
          <cell r="E12872" t="str">
            <v>MACROCYTOSIS</v>
          </cell>
          <cell r="F12872" t="str">
            <v>大红细胞症</v>
          </cell>
          <cell r="G12872" t="str">
            <v>血液及淋巴系统疾病</v>
          </cell>
        </row>
        <row r="12873">
          <cell r="E12873" t="str">
            <v>MACRODACTYLY</v>
          </cell>
          <cell r="F12873" t="str">
            <v>巨指畸形</v>
          </cell>
          <cell r="G12873" t="str">
            <v>各种先天性家族性遗传性疾病</v>
          </cell>
        </row>
        <row r="12874">
          <cell r="E12874" t="str">
            <v>MACROENZYME CREATINE KINASE</v>
          </cell>
          <cell r="F12874" t="str">
            <v>巨酶肌酸激酶</v>
          </cell>
          <cell r="G12874" t="str">
            <v>各类检查</v>
          </cell>
        </row>
        <row r="12875">
          <cell r="E12875" t="str">
            <v>MACROGENIA</v>
          </cell>
          <cell r="F12875" t="str">
            <v>巨颏</v>
          </cell>
          <cell r="G12875" t="str">
            <v>各种先天性家族性遗传性疾病</v>
          </cell>
        </row>
        <row r="12876">
          <cell r="E12876" t="str">
            <v>MACROGLOBULIN PRESENT</v>
          </cell>
          <cell r="F12876" t="str">
            <v>巨球蛋白检出</v>
          </cell>
          <cell r="G12876" t="str">
            <v>各类检查</v>
          </cell>
        </row>
        <row r="12877">
          <cell r="E12877" t="str">
            <v>MACROGLOSSIA</v>
          </cell>
          <cell r="F12877" t="str">
            <v>巨舌</v>
          </cell>
          <cell r="G12877" t="str">
            <v>各种先天性家族性遗传性疾病</v>
          </cell>
        </row>
        <row r="12878">
          <cell r="E12878" t="str">
            <v>MACROGNATHIA</v>
          </cell>
          <cell r="F12878" t="str">
            <v>巨颌</v>
          </cell>
          <cell r="G12878" t="str">
            <v>各种先天性家族性遗传性疾病</v>
          </cell>
        </row>
        <row r="12879">
          <cell r="E12879" t="str">
            <v>MACROPHAGE ACTIVATION</v>
          </cell>
          <cell r="F12879" t="str">
            <v>巨噬细胞激活</v>
          </cell>
          <cell r="G12879" t="str">
            <v>各种手术及医疗操作</v>
          </cell>
        </row>
        <row r="12880">
          <cell r="E12880" t="str">
            <v>MACROPHAGE COUNT</v>
          </cell>
          <cell r="F12880" t="str">
            <v>巨噬细胞</v>
          </cell>
          <cell r="G12880" t="str">
            <v>各类检查</v>
          </cell>
        </row>
        <row r="12881">
          <cell r="E12881" t="str">
            <v>MACROPHAGES DECREASED</v>
          </cell>
          <cell r="F12881" t="str">
            <v>巨噬细胞减少</v>
          </cell>
          <cell r="G12881" t="str">
            <v>各类检查</v>
          </cell>
        </row>
        <row r="12882">
          <cell r="E12882" t="str">
            <v>MACROPHAGES INCREASED</v>
          </cell>
          <cell r="F12882" t="str">
            <v>巨噬细胞增加</v>
          </cell>
          <cell r="G12882" t="str">
            <v>各类检查</v>
          </cell>
        </row>
        <row r="12883">
          <cell r="E12883" t="str">
            <v>MACROPROLACTINAEMIA</v>
          </cell>
          <cell r="F12883" t="str">
            <v>巨泌乳素血症</v>
          </cell>
          <cell r="G12883" t="str">
            <v>内分泌系统疾病</v>
          </cell>
        </row>
        <row r="12884">
          <cell r="E12884" t="str">
            <v>MACROSOMIA</v>
          </cell>
          <cell r="F12884" t="str">
            <v>巨大胎儿</v>
          </cell>
          <cell r="G12884" t="str">
            <v>全身性疾病及给药部位各种反应</v>
          </cell>
        </row>
        <row r="12885">
          <cell r="E12885" t="str">
            <v>MACROSTOMIA</v>
          </cell>
          <cell r="F12885" t="str">
            <v>颊横裂</v>
          </cell>
          <cell r="G12885" t="str">
            <v>各种先天性家族性遗传性疾病</v>
          </cell>
        </row>
        <row r="12886">
          <cell r="E12886" t="str">
            <v>MACROTIA</v>
          </cell>
          <cell r="F12886" t="str">
            <v>巨耳</v>
          </cell>
          <cell r="G12886" t="str">
            <v>各种先天性家族性遗传性疾病</v>
          </cell>
        </row>
        <row r="12887">
          <cell r="E12887" t="str">
            <v>MACULA THICKNESS MEASUREMENT</v>
          </cell>
          <cell r="F12887" t="str">
            <v>黄斑区厚度测量</v>
          </cell>
          <cell r="G12887" t="str">
            <v>各类检查</v>
          </cell>
        </row>
        <row r="12888">
          <cell r="E12888" t="str">
            <v>MACULAR CYST</v>
          </cell>
          <cell r="F12888" t="str">
            <v>黄斑囊肿</v>
          </cell>
          <cell r="G12888" t="str">
            <v>眼器官疾病</v>
          </cell>
        </row>
        <row r="12889">
          <cell r="E12889" t="str">
            <v>MACULAR DEGENERATION</v>
          </cell>
          <cell r="F12889" t="str">
            <v>黄斑变性</v>
          </cell>
          <cell r="G12889" t="str">
            <v>眼器官疾病</v>
          </cell>
        </row>
        <row r="12890">
          <cell r="E12890" t="str">
            <v>MACULAR DETACHMENT</v>
          </cell>
          <cell r="F12890" t="str">
            <v>黄斑脱离</v>
          </cell>
          <cell r="G12890" t="str">
            <v>眼器官疾病</v>
          </cell>
        </row>
        <row r="12891">
          <cell r="E12891" t="str">
            <v>MACULAR DYSTROPHY CONGENITAL</v>
          </cell>
          <cell r="F12891" t="str">
            <v>先天性黄斑营养不良</v>
          </cell>
          <cell r="G12891" t="str">
            <v>各种先天性家族性遗传性疾病</v>
          </cell>
        </row>
        <row r="12892">
          <cell r="E12892" t="str">
            <v>MACULAR FIBROSIS</v>
          </cell>
          <cell r="F12892" t="str">
            <v>黄斑纤维症</v>
          </cell>
          <cell r="G12892" t="str">
            <v>眼器官疾病</v>
          </cell>
        </row>
        <row r="12893">
          <cell r="E12893" t="str">
            <v>MACULAR HOLE</v>
          </cell>
          <cell r="F12893" t="str">
            <v>黄斑裂孔</v>
          </cell>
          <cell r="G12893" t="str">
            <v>眼器官疾病</v>
          </cell>
        </row>
        <row r="12894">
          <cell r="E12894" t="str">
            <v>MACULAR ISCHAEMIA</v>
          </cell>
          <cell r="F12894" t="str">
            <v>黄斑缺血</v>
          </cell>
          <cell r="G12894" t="str">
            <v>眼器官疾病</v>
          </cell>
        </row>
        <row r="12895">
          <cell r="E12895" t="str">
            <v>MACULAR OEDEMA</v>
          </cell>
          <cell r="F12895" t="str">
            <v>黄斑水肿</v>
          </cell>
          <cell r="G12895" t="str">
            <v>眼器官疾病</v>
          </cell>
        </row>
        <row r="12896">
          <cell r="E12896" t="str">
            <v>MACULAR OPACITY</v>
          </cell>
          <cell r="F12896" t="str">
            <v>黄斑混浊</v>
          </cell>
          <cell r="G12896" t="str">
            <v>眼器官疾病</v>
          </cell>
        </row>
        <row r="12897">
          <cell r="E12897" t="str">
            <v>MACULAR PIGMENTATION</v>
          </cell>
          <cell r="F12897" t="str">
            <v>黄斑色素沉着</v>
          </cell>
          <cell r="G12897" t="str">
            <v>眼器官疾病</v>
          </cell>
        </row>
        <row r="12898">
          <cell r="E12898" t="str">
            <v>MACULAR PSEUDOHOLE</v>
          </cell>
          <cell r="F12898" t="str">
            <v>黄斑假孔</v>
          </cell>
          <cell r="G12898" t="str">
            <v>眼器官疾病</v>
          </cell>
        </row>
        <row r="12899">
          <cell r="E12899" t="str">
            <v>MACULAR REFLEX ABNORMAL</v>
          </cell>
          <cell r="F12899" t="str">
            <v>黄斑反射异常</v>
          </cell>
          <cell r="G12899" t="str">
            <v>各类检查</v>
          </cell>
        </row>
        <row r="12900">
          <cell r="E12900" t="str">
            <v>MACULAR RUPTURE</v>
          </cell>
          <cell r="F12900" t="str">
            <v>黄斑破裂</v>
          </cell>
          <cell r="G12900" t="str">
            <v>眼器官疾病</v>
          </cell>
        </row>
        <row r="12901">
          <cell r="E12901" t="str">
            <v>MACULAR SCAR</v>
          </cell>
          <cell r="F12901" t="str">
            <v>黄斑瘢痕</v>
          </cell>
          <cell r="G12901" t="str">
            <v>眼器官疾病</v>
          </cell>
        </row>
        <row r="12902">
          <cell r="E12902" t="str">
            <v>MACULAR TELANGIECTASIA</v>
          </cell>
          <cell r="F12902" t="str">
            <v>黄斑毛细血管扩张</v>
          </cell>
          <cell r="G12902" t="str">
            <v>眼器官疾病</v>
          </cell>
        </row>
        <row r="12903">
          <cell r="E12903" t="str">
            <v>MACULAR THICKENING</v>
          </cell>
          <cell r="F12903" t="str">
            <v>黄斑增厚</v>
          </cell>
          <cell r="G12903" t="str">
            <v>眼器官疾病</v>
          </cell>
        </row>
        <row r="12904">
          <cell r="E12904" t="str">
            <v>MACULAR VASOSPASM</v>
          </cell>
          <cell r="F12904" t="str">
            <v>黄斑血管痉挛</v>
          </cell>
          <cell r="G12904" t="str">
            <v>眼器官疾病</v>
          </cell>
        </row>
        <row r="12905">
          <cell r="E12905" t="str">
            <v>MACULE</v>
          </cell>
          <cell r="F12905" t="str">
            <v>斑疹</v>
          </cell>
          <cell r="G12905" t="str">
            <v>皮肤及皮下组织类疾病</v>
          </cell>
        </row>
        <row r="12906">
          <cell r="E12906" t="str">
            <v>MACULOPATHY</v>
          </cell>
          <cell r="F12906" t="str">
            <v>黄斑病变</v>
          </cell>
          <cell r="G12906" t="str">
            <v>眼器官疾病</v>
          </cell>
        </row>
        <row r="12907">
          <cell r="E12907" t="str">
            <v>MADAROSIS</v>
          </cell>
          <cell r="F12907" t="str">
            <v>睫毛脱落</v>
          </cell>
          <cell r="G12907" t="str">
            <v>皮肤及皮下组织类疾病</v>
          </cell>
        </row>
        <row r="12908">
          <cell r="E12908" t="str">
            <v>MAGIC SYNDROME</v>
          </cell>
          <cell r="F12908" t="str">
            <v>MAGIC 综合征</v>
          </cell>
          <cell r="G12908" t="str">
            <v>血管与淋巴管类疾病</v>
          </cell>
        </row>
        <row r="12909">
          <cell r="E12909" t="str">
            <v>MAGICAL THINKING</v>
          </cell>
          <cell r="F12909" t="str">
            <v>异想</v>
          </cell>
          <cell r="G12909" t="str">
            <v>精神病类</v>
          </cell>
        </row>
        <row r="12910">
          <cell r="E12910" t="str">
            <v>MAGNESIUM DEFICIENCY</v>
          </cell>
          <cell r="F12910" t="str">
            <v>镁缺乏</v>
          </cell>
          <cell r="G12910" t="str">
            <v>代谢及营养类疾病</v>
          </cell>
        </row>
        <row r="12911">
          <cell r="E12911" t="str">
            <v>MAGNESIUM METABOLISM DISORDER</v>
          </cell>
          <cell r="F12911" t="str">
            <v>镁代谢紊乱</v>
          </cell>
          <cell r="G12911" t="str">
            <v>代谢及营养类疾病</v>
          </cell>
        </row>
        <row r="12912">
          <cell r="E12912" t="str">
            <v>MAGNETIC RESONANCE CHOLANGIOPANCREATOGRAPHY</v>
          </cell>
          <cell r="F12912" t="str">
            <v>磁共振胰胆管造影术</v>
          </cell>
          <cell r="G12912" t="str">
            <v>各类检查</v>
          </cell>
        </row>
        <row r="12913">
          <cell r="E12913" t="str">
            <v>MAGNETIC RESONANCE ELASTOGRAPHY</v>
          </cell>
          <cell r="F12913" t="str">
            <v>磁共振弹性成像</v>
          </cell>
          <cell r="G12913" t="str">
            <v>各类检查</v>
          </cell>
        </row>
        <row r="12914">
          <cell r="E12914" t="str">
            <v>MAGNETIC RESONANCE IMAGING</v>
          </cell>
          <cell r="F12914" t="str">
            <v>磁共振成像</v>
          </cell>
          <cell r="G12914" t="str">
            <v>各类检查</v>
          </cell>
        </row>
        <row r="12915">
          <cell r="E12915" t="str">
            <v>MAGNETIC RESONANCE IMAGING ABDOMINAL</v>
          </cell>
          <cell r="F12915" t="str">
            <v>腹部磁共振成像</v>
          </cell>
          <cell r="G12915" t="str">
            <v>各类检查</v>
          </cell>
        </row>
        <row r="12916">
          <cell r="E12916" t="str">
            <v>MAGNETIC RESONANCE IMAGING ABDOMINAL ABNORMAL</v>
          </cell>
          <cell r="F12916" t="str">
            <v>腹部磁共振成像异常</v>
          </cell>
          <cell r="G12916" t="str">
            <v>各类检查</v>
          </cell>
        </row>
        <row r="12917">
          <cell r="E12917" t="str">
            <v>MAGNETIC RESONANCE IMAGING ABNORMAL</v>
          </cell>
          <cell r="F12917" t="str">
            <v>磁共振成像异常</v>
          </cell>
          <cell r="G12917" t="str">
            <v>各类检查</v>
          </cell>
        </row>
        <row r="12918">
          <cell r="E12918" t="str">
            <v>MAGNETIC RESONANCE IMAGING BRAIN</v>
          </cell>
          <cell r="F12918" t="str">
            <v>头部磁共振成像</v>
          </cell>
          <cell r="G12918" t="str">
            <v>各类检查</v>
          </cell>
        </row>
        <row r="12919">
          <cell r="E12919" t="str">
            <v>MAGNETIC RESONANCE IMAGING BRAIN ABNORMAL</v>
          </cell>
          <cell r="F12919" t="str">
            <v>头部磁共振成像异常</v>
          </cell>
          <cell r="G12919" t="str">
            <v>各类检查</v>
          </cell>
        </row>
        <row r="12920">
          <cell r="E12920" t="str">
            <v>MAGNETIC RESONANCE IMAGING BREAST</v>
          </cell>
          <cell r="F12920" t="str">
            <v>乳房磁共振成像</v>
          </cell>
          <cell r="G12920" t="str">
            <v>各类检查</v>
          </cell>
        </row>
        <row r="12921">
          <cell r="E12921" t="str">
            <v>MAGNETIC RESONANCE IMAGING BREAST ABNORMAL</v>
          </cell>
          <cell r="F12921" t="str">
            <v>乳房磁共振成像异常</v>
          </cell>
          <cell r="G12921" t="str">
            <v>各类检查</v>
          </cell>
        </row>
        <row r="12922">
          <cell r="E12922" t="str">
            <v>MAGNETIC RESONANCE IMAGING HEAD</v>
          </cell>
          <cell r="F12922" t="str">
            <v>头部磁共振成像</v>
          </cell>
          <cell r="G12922" t="str">
            <v>各类检查</v>
          </cell>
        </row>
        <row r="12923">
          <cell r="E12923" t="str">
            <v>MAGNETIC RESONANCE IMAGING HEAD ABNORMAL</v>
          </cell>
          <cell r="F12923" t="str">
            <v>头部磁共振成像异常</v>
          </cell>
          <cell r="G12923" t="str">
            <v>各类检查</v>
          </cell>
        </row>
        <row r="12924">
          <cell r="E12924" t="str">
            <v>MAGNETIC RESONANCE IMAGING HEAD NORMAL</v>
          </cell>
          <cell r="F12924" t="str">
            <v>头部磁共振成像正常</v>
          </cell>
          <cell r="G12924" t="str">
            <v>各类检查</v>
          </cell>
        </row>
        <row r="12925">
          <cell r="E12925" t="str">
            <v>MAGNETIC RESONANCE IMAGING HEART</v>
          </cell>
          <cell r="F12925" t="str">
            <v>心脏磁共振成像</v>
          </cell>
          <cell r="G12925" t="str">
            <v>各类检查</v>
          </cell>
        </row>
        <row r="12926">
          <cell r="E12926" t="str">
            <v>MAGNETIC RESONANCE IMAGING HEPATOBILIARY ABNORMAL</v>
          </cell>
          <cell r="F12926" t="str">
            <v>肝胆磁共振成像异常</v>
          </cell>
          <cell r="G12926" t="str">
            <v>各类检查</v>
          </cell>
        </row>
        <row r="12927">
          <cell r="E12927" t="str">
            <v>MAGNETIC RESONANCE IMAGING LIVER ABNORMAL</v>
          </cell>
          <cell r="F12927" t="str">
            <v>肝胆磁共振成像异常</v>
          </cell>
          <cell r="G12927" t="str">
            <v>各类检查</v>
          </cell>
        </row>
        <row r="12928">
          <cell r="E12928" t="str">
            <v>MAGNETIC RESONANCE IMAGING NECK</v>
          </cell>
          <cell r="F12928" t="str">
            <v>颈部磁共振成像</v>
          </cell>
          <cell r="G12928" t="str">
            <v>各类检查</v>
          </cell>
        </row>
        <row r="12929">
          <cell r="E12929" t="str">
            <v>MAGNETIC RESONANCE IMAGING NORMAL</v>
          </cell>
          <cell r="F12929" t="str">
            <v>磁共振成像正常</v>
          </cell>
          <cell r="G12929" t="str">
            <v>各类检查</v>
          </cell>
        </row>
        <row r="12930">
          <cell r="E12930" t="str">
            <v>MAGNETIC RESONANCE IMAGING SPINAL ABNORMAL</v>
          </cell>
          <cell r="F12930" t="str">
            <v>脊柱磁共振成像异常</v>
          </cell>
          <cell r="G12930" t="str">
            <v>各类检查</v>
          </cell>
        </row>
        <row r="12931">
          <cell r="E12931" t="str">
            <v>MAGNETIC RESONANCE IMAGING THORACIC ABNORMAL</v>
          </cell>
          <cell r="F12931" t="str">
            <v>胸部磁共振成像异常</v>
          </cell>
          <cell r="G12931" t="str">
            <v>各类检查</v>
          </cell>
        </row>
        <row r="12932">
          <cell r="E12932" t="str">
            <v>MAGNETIC RESONANCE IMAGING WHOLE BODY</v>
          </cell>
          <cell r="F12932" t="str">
            <v>全身磁共振成像</v>
          </cell>
          <cell r="G12932" t="str">
            <v>各类检查</v>
          </cell>
        </row>
        <row r="12933">
          <cell r="E12933" t="str">
            <v>MAINTENANCE OF ANAESTHESIA</v>
          </cell>
          <cell r="F12933" t="str">
            <v>麻醉的维持</v>
          </cell>
          <cell r="G12933" t="str">
            <v>各种手术及医疗操作</v>
          </cell>
        </row>
        <row r="12934">
          <cell r="E12934" t="str">
            <v>MAISONNEUVE FRACTURE</v>
          </cell>
          <cell r="F12934" t="str">
            <v>Maisonneuve 骨折</v>
          </cell>
          <cell r="G12934" t="str">
            <v>各类损伤、中毒及操作并发症</v>
          </cell>
        </row>
        <row r="12935">
          <cell r="E12935" t="str">
            <v>MAJEED'S SYNDROME</v>
          </cell>
          <cell r="F12935" t="str">
            <v>马吉德综合征</v>
          </cell>
          <cell r="G12935" t="str">
            <v>各种先天性家族性遗传性疾病</v>
          </cell>
        </row>
        <row r="12936">
          <cell r="E12936" t="str">
            <v>MAJOCCHI'S PURPURA</v>
          </cell>
          <cell r="F12936" t="str">
            <v>慢性色素性紫癜</v>
          </cell>
          <cell r="G12936" t="str">
            <v>皮肤及皮下组织类疾病</v>
          </cell>
        </row>
        <row r="12937">
          <cell r="E12937" t="str">
            <v>MAJOR DEPRESSION</v>
          </cell>
          <cell r="F12937" t="str">
            <v>重度抑郁症</v>
          </cell>
          <cell r="G12937" t="str">
            <v>精神病类</v>
          </cell>
        </row>
        <row r="12938">
          <cell r="E12938" t="str">
            <v>MALABSORPTION</v>
          </cell>
          <cell r="F12938" t="str">
            <v>吸收不良</v>
          </cell>
          <cell r="G12938" t="str">
            <v>胃肠系统疾病</v>
          </cell>
        </row>
        <row r="12939">
          <cell r="E12939" t="str">
            <v>MALABSORPTION FROM ADMINISTRATION SITE</v>
          </cell>
          <cell r="F12939" t="str">
            <v>给药部位吸收不良</v>
          </cell>
          <cell r="G12939" t="str">
            <v>全身性疾病及给药部位各种反应</v>
          </cell>
        </row>
        <row r="12940">
          <cell r="E12940" t="str">
            <v>MALABSORPTION FROM APPLICATION SITE</v>
          </cell>
          <cell r="F12940" t="str">
            <v>外用药部位吸收不良</v>
          </cell>
          <cell r="G12940" t="str">
            <v>全身性疾病及给药部位各种反应</v>
          </cell>
        </row>
        <row r="12941">
          <cell r="E12941" t="str">
            <v>MALABSORPTION FROM INJECTION SITE</v>
          </cell>
          <cell r="F12941" t="str">
            <v>注射部位吸收不良</v>
          </cell>
          <cell r="G12941" t="str">
            <v>全身性疾病及给药部位各种反应</v>
          </cell>
        </row>
        <row r="12942">
          <cell r="E12942" t="str">
            <v>MALACOPLAKIA</v>
          </cell>
          <cell r="F12942" t="str">
            <v>软化斑</v>
          </cell>
          <cell r="G12942" t="str">
            <v>全身性疾病及给药部位各种反应</v>
          </cell>
        </row>
        <row r="12943">
          <cell r="E12943" t="str">
            <v>MALACOPLAKIA GASTROINTESTINAL</v>
          </cell>
          <cell r="F12943" t="str">
            <v>肠胃软化斑</v>
          </cell>
          <cell r="G12943" t="str">
            <v>胃肠系统疾病</v>
          </cell>
        </row>
        <row r="12944">
          <cell r="E12944" t="str">
            <v>MALACOPLAKIA VESICAE</v>
          </cell>
          <cell r="F12944" t="str">
            <v>膀胱软化斑</v>
          </cell>
          <cell r="G12944" t="str">
            <v>肾脏及泌尿系统疾病</v>
          </cell>
        </row>
        <row r="12945">
          <cell r="E12945" t="str">
            <v>MALAISE</v>
          </cell>
          <cell r="F12945" t="str">
            <v>难受</v>
          </cell>
          <cell r="G12945" t="str">
            <v>全身性疾病及给药部位各种反应</v>
          </cell>
        </row>
        <row r="12946">
          <cell r="E12946" t="str">
            <v>MALARIA</v>
          </cell>
          <cell r="F12946" t="str">
            <v>疟疾</v>
          </cell>
          <cell r="G12946" t="str">
            <v>感染及侵染类疾病</v>
          </cell>
        </row>
        <row r="12947">
          <cell r="E12947" t="str">
            <v>MALARIA ANTIBODY TEST POSITIVE</v>
          </cell>
          <cell r="F12947" t="str">
            <v>疟疾抗体检测阳性</v>
          </cell>
          <cell r="G12947" t="str">
            <v>各类检查</v>
          </cell>
        </row>
        <row r="12948">
          <cell r="E12948" t="str">
            <v>MALARIA PROPHYLAXIS</v>
          </cell>
          <cell r="F12948" t="str">
            <v>疟疾预防治疗</v>
          </cell>
          <cell r="G12948" t="str">
            <v>各种手术及医疗操作</v>
          </cell>
        </row>
        <row r="12949">
          <cell r="E12949" t="str">
            <v>MALARIA RECRUDESCENCE</v>
          </cell>
          <cell r="F12949" t="str">
            <v>疟疾再燃</v>
          </cell>
          <cell r="G12949" t="str">
            <v>感染及侵染类疾病</v>
          </cell>
        </row>
        <row r="12950">
          <cell r="E12950" t="str">
            <v>MALARIA RELAPSE</v>
          </cell>
          <cell r="F12950" t="str">
            <v>疟疾复发</v>
          </cell>
          <cell r="G12950" t="str">
            <v>感染及侵染类疾病</v>
          </cell>
        </row>
        <row r="12951">
          <cell r="E12951" t="str">
            <v>MALARIAL MYOCARDITIS</v>
          </cell>
          <cell r="F12951" t="str">
            <v>疟疾性心肌炎</v>
          </cell>
          <cell r="G12951" t="str">
            <v>感染及侵染类疾病</v>
          </cell>
        </row>
        <row r="12952">
          <cell r="E12952" t="str">
            <v>MALASSEZIA INFECTION</v>
          </cell>
          <cell r="F12952" t="str">
            <v>马拉色霉菌感染</v>
          </cell>
          <cell r="G12952" t="str">
            <v>感染及侵染类疾病</v>
          </cell>
        </row>
        <row r="12953">
          <cell r="E12953" t="str">
            <v>MALE CONTRACEPTION</v>
          </cell>
          <cell r="F12953" t="str">
            <v>男性避孕</v>
          </cell>
          <cell r="G12953" t="str">
            <v>各种手术及医疗操作</v>
          </cell>
        </row>
        <row r="12954">
          <cell r="E12954" t="str">
            <v>MALE GENITAL ATROPHY</v>
          </cell>
          <cell r="F12954" t="str">
            <v>男性生殖器萎缩</v>
          </cell>
          <cell r="G12954" t="str">
            <v>生殖系统及乳腺疾病</v>
          </cell>
        </row>
        <row r="12955">
          <cell r="E12955" t="str">
            <v>MALE GENITAL EXAMINATION ABNORMAL</v>
          </cell>
          <cell r="F12955" t="str">
            <v>男性生殖器检查异常</v>
          </cell>
          <cell r="G12955" t="str">
            <v>各类检查</v>
          </cell>
        </row>
        <row r="12956">
          <cell r="E12956" t="str">
            <v>MALE GENITAL TRACT FISTULA</v>
          </cell>
          <cell r="F12956" t="str">
            <v>男性生殖道瘘</v>
          </cell>
          <cell r="G12956" t="str">
            <v>生殖系统及乳腺疾病</v>
          </cell>
        </row>
        <row r="12957">
          <cell r="E12957" t="str">
            <v>MALE GENITAL TRACT OPERATION</v>
          </cell>
          <cell r="F12957" t="str">
            <v>男性生殖道手术</v>
          </cell>
          <cell r="G12957" t="str">
            <v>各种手术及医疗操作</v>
          </cell>
        </row>
        <row r="12958">
          <cell r="E12958" t="str">
            <v>MALE GENITAL TRACT TUBERCULOSIS</v>
          </cell>
          <cell r="F12958" t="str">
            <v>男性生殖道结核</v>
          </cell>
          <cell r="G12958" t="str">
            <v>感染及侵染类疾病</v>
          </cell>
        </row>
        <row r="12959">
          <cell r="E12959" t="str">
            <v>MALE ORGASMIC DISORDER</v>
          </cell>
          <cell r="F12959" t="str">
            <v>男性性高潮障碍</v>
          </cell>
          <cell r="G12959" t="str">
            <v>精神病类</v>
          </cell>
        </row>
        <row r="12960">
          <cell r="E12960" t="str">
            <v>MALE PATTERN BALDNESS</v>
          </cell>
          <cell r="F12960" t="str">
            <v>雄激素性脱发</v>
          </cell>
          <cell r="G12960" t="str">
            <v>皮肤及皮下组织类疾病</v>
          </cell>
        </row>
        <row r="12961">
          <cell r="E12961" t="str">
            <v>MALE REPRODUCTIVE TRACT DISORDER</v>
          </cell>
          <cell r="F12961" t="str">
            <v>男性生殖道疾病</v>
          </cell>
          <cell r="G12961" t="str">
            <v>生殖系统及乳腺疾病</v>
          </cell>
        </row>
        <row r="12962">
          <cell r="E12962" t="str">
            <v>MALE REPRODUCTIVE TRACT NEOPLASM</v>
          </cell>
          <cell r="F12962" t="str">
            <v>男性生殖道肿瘤</v>
          </cell>
          <cell r="G12962" t="str">
            <v>良性、恶性及性质不明的肿瘤（包括囊状和息肉状）</v>
          </cell>
        </row>
        <row r="12963">
          <cell r="E12963" t="str">
            <v>MALE SEXUAL DYSFUNCTION</v>
          </cell>
          <cell r="F12963" t="str">
            <v>男性性功能障碍</v>
          </cell>
          <cell r="G12963" t="str">
            <v>生殖系统及乳腺疾病</v>
          </cell>
        </row>
        <row r="12964">
          <cell r="E12964" t="str">
            <v>MALE STERILISATION</v>
          </cell>
          <cell r="F12964" t="str">
            <v>男性绝育</v>
          </cell>
          <cell r="G12964" t="str">
            <v>各种手术及医疗操作</v>
          </cell>
        </row>
        <row r="12965">
          <cell r="E12965" t="str">
            <v>MALFORMATION BILIARY</v>
          </cell>
          <cell r="F12965" t="str">
            <v>胆道畸形</v>
          </cell>
          <cell r="G12965" t="str">
            <v>各种先天性家族性遗传性疾病</v>
          </cell>
        </row>
        <row r="12966">
          <cell r="E12966" t="str">
            <v>MALFORMATION VENOUS</v>
          </cell>
          <cell r="F12966" t="str">
            <v>静脉畸形</v>
          </cell>
          <cell r="G12966" t="str">
            <v>各种先天性家族性遗传性疾病</v>
          </cell>
        </row>
        <row r="12967">
          <cell r="E12967" t="str">
            <v>MALIGNANT AIRWAY OBSTRUCTION</v>
          </cell>
          <cell r="F12967" t="str">
            <v>恶性气道阻塞</v>
          </cell>
          <cell r="G12967" t="str">
            <v>呼吸系统、胸及纵隔疾病</v>
          </cell>
        </row>
        <row r="12968">
          <cell r="E12968" t="str">
            <v>MALIGNANT ANORECTAL NEOPLASM</v>
          </cell>
          <cell r="F12968" t="str">
            <v>肛门直肠恶性肿瘤</v>
          </cell>
          <cell r="G12968" t="str">
            <v>良性、恶性及性质不明的肿瘤（包括囊状和息肉状）</v>
          </cell>
        </row>
        <row r="12969">
          <cell r="E12969" t="str">
            <v>MALIGNANT ASCITES</v>
          </cell>
          <cell r="F12969" t="str">
            <v>恶性腹水</v>
          </cell>
          <cell r="G12969" t="str">
            <v>胃肠系统疾病</v>
          </cell>
        </row>
        <row r="12970">
          <cell r="E12970" t="str">
            <v>MALIGNANT ATROPHIC PAPULOSIS</v>
          </cell>
          <cell r="F12970" t="str">
            <v>恶性萎缩性丘疹病</v>
          </cell>
          <cell r="G12970" t="str">
            <v>皮肤及皮下组织类疾病</v>
          </cell>
        </row>
        <row r="12971">
          <cell r="E12971" t="str">
            <v>MALIGNANT BILIARY OBSTRUCTION</v>
          </cell>
          <cell r="F12971" t="str">
            <v>恶性胆道阻塞</v>
          </cell>
          <cell r="G12971" t="str">
            <v>肝胆系统疾病</v>
          </cell>
        </row>
        <row r="12972">
          <cell r="E12972" t="str">
            <v>MALIGNANT BLUE NAEVUS</v>
          </cell>
          <cell r="F12972" t="str">
            <v>恶性蓝痣</v>
          </cell>
          <cell r="G12972" t="str">
            <v>良性、恶性及性质不明的肿瘤（包括囊状和息肉状）</v>
          </cell>
        </row>
        <row r="12973">
          <cell r="E12973" t="str">
            <v>MALIGNANT BOWEL OBSTRUCTION</v>
          </cell>
          <cell r="F12973" t="str">
            <v>恶性胃肠道梗阻</v>
          </cell>
          <cell r="G12973" t="str">
            <v>胃肠系统疾病</v>
          </cell>
        </row>
        <row r="12974">
          <cell r="E12974" t="str">
            <v>MALIGNANT BREAST LUMP REMOVAL</v>
          </cell>
          <cell r="F12974" t="str">
            <v>保乳术</v>
          </cell>
          <cell r="G12974" t="str">
            <v>各种手术及医疗操作</v>
          </cell>
        </row>
        <row r="12975">
          <cell r="E12975" t="str">
            <v>MALIGNANT CATATONIA</v>
          </cell>
          <cell r="F12975" t="str">
            <v>恶性紧张症</v>
          </cell>
          <cell r="G12975" t="str">
            <v>精神病类</v>
          </cell>
        </row>
        <row r="12976">
          <cell r="E12976" t="str">
            <v>MALIGNANT CONNECTIVE TISSUE NEOPLASM</v>
          </cell>
          <cell r="F12976" t="str">
            <v>恶性结缔组织瘤</v>
          </cell>
          <cell r="G12976" t="str">
            <v>良性、恶性及性质不明的肿瘤（包括囊状和息肉状）</v>
          </cell>
        </row>
        <row r="12977">
          <cell r="E12977" t="str">
            <v>MALIGNANT CRANIAL NERVE NEOPLASM</v>
          </cell>
          <cell r="F12977" t="str">
            <v>恶性颅神经肿瘤</v>
          </cell>
          <cell r="G12977" t="str">
            <v>良性、恶性及性质不明的肿瘤（包括囊状和息肉状）</v>
          </cell>
        </row>
        <row r="12978">
          <cell r="E12978" t="str">
            <v>MALIGNANT DYSPHAGIA</v>
          </cell>
          <cell r="F12978" t="str">
            <v>恶性吞咽困难</v>
          </cell>
          <cell r="G12978" t="str">
            <v>胃肠系统疾病</v>
          </cell>
        </row>
        <row r="12979">
          <cell r="E12979" t="str">
            <v>MALIGNANT FIBROUS HISTIOCYTOMA</v>
          </cell>
          <cell r="F12979" t="str">
            <v>恶性纤维性组织细胞瘤</v>
          </cell>
          <cell r="G12979" t="str">
            <v>良性、恶性及性质不明的肿瘤（包括囊状和息肉状）</v>
          </cell>
        </row>
        <row r="12980">
          <cell r="E12980" t="str">
            <v>MALIGNANT FIBROUS HISTIOCYTOMA METASTATIC</v>
          </cell>
          <cell r="F12980" t="str">
            <v>转移性恶性纤维组织细胞瘤</v>
          </cell>
          <cell r="G12980" t="str">
            <v>良性、恶性及性质不明的肿瘤（包括囊状和息肉状）</v>
          </cell>
        </row>
        <row r="12981">
          <cell r="E12981" t="str">
            <v>MALIGNANT FIBROUS HISTIOCYTOMA NON-METASTATIC</v>
          </cell>
          <cell r="F12981" t="str">
            <v>恶性纤维性组织细胞瘤</v>
          </cell>
          <cell r="G12981" t="str">
            <v>良性、恶性及性质不明的肿瘤（包括囊状和息肉状）</v>
          </cell>
        </row>
        <row r="12982">
          <cell r="E12982" t="str">
            <v>MALIGNANT FIBROUS HISTIOCYTOMA RECURRENT</v>
          </cell>
          <cell r="F12982" t="str">
            <v>复发性恶性纤维组织细胞瘤</v>
          </cell>
          <cell r="G12982" t="str">
            <v>良性、恶性及性质不明的肿瘤（包括囊状和息肉状）</v>
          </cell>
        </row>
        <row r="12983">
          <cell r="E12983" t="str">
            <v>MALIGNANT GASTRIC ULCER</v>
          </cell>
          <cell r="F12983" t="str">
            <v>恶性胃溃疡</v>
          </cell>
          <cell r="G12983" t="str">
            <v>良性、恶性及性质不明的肿瘤（包括囊状和息肉状）</v>
          </cell>
        </row>
        <row r="12984">
          <cell r="E12984" t="str">
            <v>MALIGNANT GASTROINTESTINAL OBSTRUCTION</v>
          </cell>
          <cell r="F12984" t="str">
            <v>恶性胃肠道梗阻</v>
          </cell>
          <cell r="G12984" t="str">
            <v>胃肠系统疾病</v>
          </cell>
        </row>
        <row r="12985">
          <cell r="E12985" t="str">
            <v>MALIGNANT GENITOURINARY TRACT NEOPLASM</v>
          </cell>
          <cell r="F12985" t="str">
            <v>恶性泌尿生殖道瘤</v>
          </cell>
          <cell r="G12985" t="str">
            <v>良性、恶性及性质不明的肿瘤（包括囊状和息肉状）</v>
          </cell>
        </row>
        <row r="12986">
          <cell r="E12986" t="str">
            <v>MALIGNANT GIANT CELL FIBROUS HISTIOCYTOMA</v>
          </cell>
          <cell r="F12986" t="str">
            <v>恶性巨细胞纤维组织细胞瘤</v>
          </cell>
          <cell r="G12986" t="str">
            <v>良性、恶性及性质不明的肿瘤（包括囊状和息肉状）</v>
          </cell>
        </row>
        <row r="12987">
          <cell r="E12987" t="str">
            <v>MALIGNANT GLAUCOMA</v>
          </cell>
          <cell r="F12987" t="str">
            <v>恶性青光眼</v>
          </cell>
          <cell r="G12987" t="str">
            <v>眼器官疾病</v>
          </cell>
        </row>
        <row r="12988">
          <cell r="E12988" t="str">
            <v>MALIGNANT GLIOMA</v>
          </cell>
          <cell r="F12988" t="str">
            <v>恶性神经胶质瘤</v>
          </cell>
          <cell r="G12988" t="str">
            <v>良性、恶性及性质不明的肿瘤（包括囊状和息肉状）</v>
          </cell>
        </row>
        <row r="12989">
          <cell r="E12989" t="str">
            <v>MALIGNANT HAEMANGIOPERICYTOMA</v>
          </cell>
          <cell r="F12989" t="str">
            <v>恶性血管外皮细胞瘤</v>
          </cell>
          <cell r="G12989" t="str">
            <v>良性、恶性及性质不明的肿瘤（包括囊状和息肉状）</v>
          </cell>
        </row>
        <row r="12990">
          <cell r="E12990" t="str">
            <v>MALIGNANT HAEMANGIOPERICYTOMA METASTATIC</v>
          </cell>
          <cell r="F12990" t="str">
            <v>转移性恶性血管外皮细胞瘤</v>
          </cell>
          <cell r="G12990" t="str">
            <v>良性、恶性及性质不明的肿瘤（包括囊状和息肉状）</v>
          </cell>
        </row>
        <row r="12991">
          <cell r="E12991" t="str">
            <v>MALIGNANT HEPATOBILIARY NEOPLASM</v>
          </cell>
          <cell r="F12991" t="str">
            <v>肝胆管癌</v>
          </cell>
          <cell r="G12991" t="str">
            <v>良性、恶性及性质不明的肿瘤（包括囊状和息肉状）</v>
          </cell>
        </row>
        <row r="12992">
          <cell r="E12992" t="str">
            <v>MALIGNANT HISTIOCYTOSIS</v>
          </cell>
          <cell r="F12992" t="str">
            <v>恶性组织细胞增多症</v>
          </cell>
          <cell r="G12992" t="str">
            <v>良性、恶性及性质不明的肿瘤（包括囊状和息肉状）</v>
          </cell>
        </row>
        <row r="12993">
          <cell r="E12993" t="str">
            <v>MALIGNANT HYDATIDIFORM MOLE</v>
          </cell>
          <cell r="F12993" t="str">
            <v>恶性葡萄胎</v>
          </cell>
          <cell r="G12993" t="str">
            <v>良性、恶性及性质不明的肿瘤（包括囊状和息肉状）</v>
          </cell>
        </row>
        <row r="12994">
          <cell r="E12994" t="str">
            <v>MALIGNANT HYPERTENSION</v>
          </cell>
          <cell r="F12994" t="str">
            <v>恶性高血压</v>
          </cell>
          <cell r="G12994" t="str">
            <v>血管与淋巴管类疾病</v>
          </cell>
        </row>
        <row r="12995">
          <cell r="E12995" t="str">
            <v>MALIGNANT HYPERTENSIVE HEART DISEASE</v>
          </cell>
          <cell r="F12995" t="str">
            <v>恶性高血压心脏病</v>
          </cell>
          <cell r="G12995" t="str">
            <v>心脏器官疾病</v>
          </cell>
        </row>
        <row r="12996">
          <cell r="E12996" t="str">
            <v>MALIGNANT JOINT NEOPLASM</v>
          </cell>
          <cell r="F12996" t="str">
            <v>恶性关节肿瘤</v>
          </cell>
          <cell r="G12996" t="str">
            <v>良性、恶性及性质不明的肿瘤（包括囊状和息肉状）</v>
          </cell>
        </row>
        <row r="12997">
          <cell r="E12997" t="str">
            <v>MALIGNANT LYMPHOID NEOPLASM</v>
          </cell>
          <cell r="F12997" t="str">
            <v>恶性淋巴肿瘤</v>
          </cell>
          <cell r="G12997" t="str">
            <v>良性、恶性及性质不明的肿瘤（包括囊状和息肉状）</v>
          </cell>
        </row>
        <row r="12998">
          <cell r="E12998" t="str">
            <v>MALIGNANT LYMPHOMA UNCLASSIFIABLE HIGH GRADE</v>
          </cell>
          <cell r="F12998" t="str">
            <v>不可分类的高恶度淋巴瘤</v>
          </cell>
          <cell r="G12998" t="str">
            <v>良性、恶性及性质不明的肿瘤（包括囊状和息肉状）</v>
          </cell>
        </row>
        <row r="12999">
          <cell r="E12999" t="str">
            <v>MALIGNANT LYMPHOMA UNCLASSIFIABLE LOW GRADE</v>
          </cell>
          <cell r="F12999" t="str">
            <v>不可分类的恶性淋巴瘤（低度恶性）</v>
          </cell>
          <cell r="G12999" t="str">
            <v>良性、恶性及性质不明的肿瘤（包括囊状和息肉状）</v>
          </cell>
        </row>
        <row r="13000">
          <cell r="E13000" t="str">
            <v>MALIGNANT MAST CELL NEOPLASM</v>
          </cell>
          <cell r="F13000" t="str">
            <v>恶性浆细胞瘤</v>
          </cell>
          <cell r="G13000" t="str">
            <v>良性、恶性及性质不明的肿瘤（包括囊状和息肉状）</v>
          </cell>
        </row>
        <row r="13001">
          <cell r="E13001" t="str">
            <v>MALIGNANT MEDIASTINAL NEOPLASM</v>
          </cell>
          <cell r="F13001" t="str">
            <v>纵隔恶性肿瘤</v>
          </cell>
          <cell r="G13001" t="str">
            <v>良性、恶性及性质不明的肿瘤（包括囊状和息肉状）</v>
          </cell>
        </row>
        <row r="13002">
          <cell r="E13002" t="str">
            <v>MALIGNANT MELANOMA</v>
          </cell>
          <cell r="F13002" t="str">
            <v>恶性黑素瘤</v>
          </cell>
          <cell r="G13002" t="str">
            <v>良性、恶性及性质不明的肿瘤（包括囊状和息肉状）</v>
          </cell>
        </row>
        <row r="13003">
          <cell r="E13003" t="str">
            <v>MALIGNANT MELANOMA IN SITU</v>
          </cell>
          <cell r="F13003" t="str">
            <v>原位恶性黑素瘤</v>
          </cell>
          <cell r="G13003" t="str">
            <v>良性、恶性及性质不明的肿瘤（包括囊状和息肉状）</v>
          </cell>
        </row>
        <row r="13004">
          <cell r="E13004" t="str">
            <v>MALIGNANT MELANOMA OF EYELID</v>
          </cell>
          <cell r="F13004" t="str">
            <v>眼睑恶性黑素瘤</v>
          </cell>
          <cell r="G13004" t="str">
            <v>良性、恶性及性质不明的肿瘤（包括囊状和息肉状）</v>
          </cell>
        </row>
        <row r="13005">
          <cell r="E13005" t="str">
            <v>MALIGNANT MELANOMA OF SITES OTHER THAN SKIN</v>
          </cell>
          <cell r="F13005" t="str">
            <v>皮肤外恶性黑素瘤</v>
          </cell>
          <cell r="G13005" t="str">
            <v>良性、恶性及性质不明的肿瘤（包括囊状和息肉状）</v>
          </cell>
        </row>
        <row r="13006">
          <cell r="E13006" t="str">
            <v>MALIGNANT MELANOMA STAGE I</v>
          </cell>
          <cell r="F13006" t="str">
            <v>恶性黑素瘤 I 期</v>
          </cell>
          <cell r="G13006" t="str">
            <v>良性、恶性及性质不明的肿瘤（包括囊状和息肉状）</v>
          </cell>
        </row>
        <row r="13007">
          <cell r="E13007" t="str">
            <v>MALIGNANT MELANOMA STAGE II</v>
          </cell>
          <cell r="F13007" t="str">
            <v>恶性黑素瘤 II 期</v>
          </cell>
          <cell r="G13007" t="str">
            <v>良性、恶性及性质不明的肿瘤（包括囊状和息肉状）</v>
          </cell>
        </row>
        <row r="13008">
          <cell r="E13008" t="str">
            <v>MALIGNANT MELANOMA STAGE III</v>
          </cell>
          <cell r="F13008" t="str">
            <v>恶性黑素瘤 III 期</v>
          </cell>
          <cell r="G13008" t="str">
            <v>良性、恶性及性质不明的肿瘤（包括囊状和息肉状）</v>
          </cell>
        </row>
        <row r="13009">
          <cell r="E13009" t="str">
            <v>MALIGNANT MELANOMA STAGE IV</v>
          </cell>
          <cell r="F13009" t="str">
            <v>恶性黑素瘤 IV 期</v>
          </cell>
          <cell r="G13009" t="str">
            <v>良性、恶性及性质不明的肿瘤（包括囊状和息肉状）</v>
          </cell>
        </row>
        <row r="13010">
          <cell r="E13010" t="str">
            <v>MALIGNANT MENINGIOMA METASTATIC</v>
          </cell>
          <cell r="F13010" t="str">
            <v>转移性恶性脑膜瘤</v>
          </cell>
          <cell r="G13010" t="str">
            <v>良性、恶性及性质不明的肿瘤（包括囊状和息肉状）</v>
          </cell>
        </row>
        <row r="13011">
          <cell r="E13011" t="str">
            <v>MALIGNANT MESENCHYMOMA</v>
          </cell>
          <cell r="F13011" t="str">
            <v>恶性间质瘤</v>
          </cell>
          <cell r="G13011" t="str">
            <v>良性、恶性及性质不明的肿瘤（包括囊状和息肉状）</v>
          </cell>
        </row>
        <row r="13012">
          <cell r="E13012" t="str">
            <v>MALIGNANT MESENCHYMOMA METASTATIC</v>
          </cell>
          <cell r="F13012" t="str">
            <v>转移性恶性间质瘤</v>
          </cell>
          <cell r="G13012" t="str">
            <v>良性、恶性及性质不明的肿瘤（包括囊状和息肉状）</v>
          </cell>
        </row>
        <row r="13013">
          <cell r="E13013" t="str">
            <v>MALIGNANT MESENTERIC NEOPLASM</v>
          </cell>
          <cell r="F13013" t="str">
            <v>肠系膜恶性肿瘤</v>
          </cell>
          <cell r="G13013" t="str">
            <v>良性、恶性及性质不明的肿瘤（包括囊状和息肉状）</v>
          </cell>
        </row>
        <row r="13014">
          <cell r="E13014" t="str">
            <v>MALIGNANT MIDDLE CEREBRAL ARTERY SYNDROME</v>
          </cell>
          <cell r="F13014" t="str">
            <v>恶性大脑中动脉综合征</v>
          </cell>
          <cell r="G13014" t="str">
            <v>各类神经系统疾病</v>
          </cell>
        </row>
        <row r="13015">
          <cell r="E13015" t="str">
            <v>MALIGNANT MIDDLE EAR NEOPLASM</v>
          </cell>
          <cell r="F13015" t="str">
            <v>中耳恶性肿瘤</v>
          </cell>
          <cell r="G13015" t="str">
            <v>良性、恶性及性质不明的肿瘤（包括囊状和息肉状）</v>
          </cell>
        </row>
        <row r="13016">
          <cell r="E13016" t="str">
            <v>MALIGNANT MUSCLE NEOPLASM</v>
          </cell>
          <cell r="F13016" t="str">
            <v>肌肉恶性肿瘤</v>
          </cell>
          <cell r="G13016" t="str">
            <v>良性、恶性及性质不明的肿瘤（包括囊状和息肉状）</v>
          </cell>
        </row>
        <row r="13017">
          <cell r="E13017" t="str">
            <v>MALIGNANT MYOPIA</v>
          </cell>
          <cell r="F13017" t="str">
            <v>病理性近视</v>
          </cell>
          <cell r="G13017" t="str">
            <v>眼器官疾病</v>
          </cell>
        </row>
        <row r="13018">
          <cell r="E13018" t="str">
            <v>MALIGNANT NEOPLASM OF AMPULLA OF VATER</v>
          </cell>
          <cell r="F13018" t="str">
            <v>乏特氏壶腹恶性肿瘤</v>
          </cell>
          <cell r="G13018" t="str">
            <v>良性、恶性及性质不明的肿瘤（包括囊状和息肉状）</v>
          </cell>
        </row>
        <row r="13019">
          <cell r="E13019" t="str">
            <v>MALIGNANT NEOPLASM OF AURICULAR CARTILAGE</v>
          </cell>
          <cell r="F13019" t="str">
            <v>外耳恶性肿瘤</v>
          </cell>
          <cell r="G13019" t="str">
            <v>良性、恶性及性质不明的肿瘤（包括囊状和息肉状）</v>
          </cell>
        </row>
        <row r="13020">
          <cell r="E13020" t="str">
            <v>MALIGNANT NEOPLASM OF CHOROID</v>
          </cell>
          <cell r="F13020" t="str">
            <v>恶性脉络膜肿瘤</v>
          </cell>
          <cell r="G13020" t="str">
            <v>良性、恶性及性质不明的肿瘤（包括囊状和息肉状）</v>
          </cell>
        </row>
        <row r="13021">
          <cell r="E13021" t="str">
            <v>MALIGNANT NEOPLASM OF CONJUNCTIVA</v>
          </cell>
          <cell r="F13021" t="str">
            <v>恶性结膜肿瘤</v>
          </cell>
          <cell r="G13021" t="str">
            <v>良性、恶性及性质不明的肿瘤（包括囊状和息肉状）</v>
          </cell>
        </row>
        <row r="13022">
          <cell r="E13022" t="str">
            <v>MALIGNANT NEOPLASM OF CORNEA</v>
          </cell>
          <cell r="F13022" t="str">
            <v>恶性角膜肿瘤</v>
          </cell>
          <cell r="G13022" t="str">
            <v>良性、恶性及性质不明的肿瘤（包括囊状和息肉状）</v>
          </cell>
        </row>
        <row r="13023">
          <cell r="E13023" t="str">
            <v>MALIGNANT NEOPLASM OF EYE</v>
          </cell>
          <cell r="F13023" t="str">
            <v>眼恶性肿瘤</v>
          </cell>
          <cell r="G13023" t="str">
            <v>良性、恶性及性质不明的肿瘤（包括囊状和息肉状）</v>
          </cell>
        </row>
        <row r="13024">
          <cell r="E13024" t="str">
            <v>MALIGNANT NEOPLASM OF EYELID</v>
          </cell>
          <cell r="F13024" t="str">
            <v>眼睑恶性肿瘤</v>
          </cell>
          <cell r="G13024" t="str">
            <v>良性、恶性及性质不明的肿瘤（包括囊状和息肉状）</v>
          </cell>
        </row>
        <row r="13025">
          <cell r="E13025" t="str">
            <v>MALIGNANT NEOPLASM OF ISLETS OF LANGERHANS</v>
          </cell>
          <cell r="F13025" t="str">
            <v>郎格罕岛恶性肿瘤</v>
          </cell>
          <cell r="G13025" t="str">
            <v>良性、恶性及性质不明的肿瘤（包括囊状和息肉状）</v>
          </cell>
        </row>
        <row r="13026">
          <cell r="E13026" t="str">
            <v>MALIGNANT NEOPLASM OF LACRIMAL DUCT</v>
          </cell>
          <cell r="F13026" t="str">
            <v>恶性泪腺导管肿瘤</v>
          </cell>
          <cell r="G13026" t="str">
            <v>良性、恶性及性质不明的肿瘤（包括囊状和息肉状）</v>
          </cell>
        </row>
        <row r="13027">
          <cell r="E13027" t="str">
            <v>MALIGNANT NEOPLASM OF LACRIMAL GLAND</v>
          </cell>
          <cell r="F13027" t="str">
            <v>恶性泪腺肿瘤</v>
          </cell>
          <cell r="G13027" t="str">
            <v>良性、恶性及性质不明的肿瘤（包括囊状和息肉状）</v>
          </cell>
        </row>
        <row r="13028">
          <cell r="E13028" t="str">
            <v>MALIGNANT NEOPLASM OF ORBIT</v>
          </cell>
          <cell r="F13028" t="str">
            <v>恶性眼眶肿瘤</v>
          </cell>
          <cell r="G13028" t="str">
            <v>良性、恶性及性质不明的肿瘤（包括囊状和息肉状）</v>
          </cell>
        </row>
        <row r="13029">
          <cell r="E13029" t="str">
            <v>MALIGNANT NEOPLASM OF PLACENTA</v>
          </cell>
          <cell r="F13029" t="str">
            <v>胎盘恶性肿瘤</v>
          </cell>
          <cell r="G13029" t="str">
            <v>良性、恶性及性质不明的肿瘤（包括囊状和息肉状）</v>
          </cell>
        </row>
        <row r="13030">
          <cell r="E13030" t="str">
            <v>MALIGNANT NEOPLASM OF PLEURA</v>
          </cell>
          <cell r="F13030" t="str">
            <v>胸膜恶性肿瘤</v>
          </cell>
          <cell r="G13030" t="str">
            <v>良性、恶性及性质不明的肿瘤（包括囊状和息肉状）</v>
          </cell>
        </row>
        <row r="13031">
          <cell r="E13031" t="str">
            <v>MALIGNANT NEOPLASM OF PLEURA METASTATIC</v>
          </cell>
          <cell r="F13031" t="str">
            <v>转移性胸膜恶性肿瘤</v>
          </cell>
          <cell r="G13031" t="str">
            <v>良性、恶性及性质不明的肿瘤（包括囊状和息肉状）</v>
          </cell>
        </row>
        <row r="13032">
          <cell r="E13032" t="str">
            <v>MALIGNANT NEOPLASM OF RENAL PELVIS</v>
          </cell>
          <cell r="F13032" t="str">
            <v>肾盂恶性肿瘤</v>
          </cell>
          <cell r="G13032" t="str">
            <v>良性、恶性及性质不明的肿瘤（包括囊状和息肉状）</v>
          </cell>
        </row>
        <row r="13033">
          <cell r="E13033" t="str">
            <v>MALIGNANT NEOPLASM OF RETINA</v>
          </cell>
          <cell r="F13033" t="str">
            <v>恶性视网膜肿瘤</v>
          </cell>
          <cell r="G13033" t="str">
            <v>良性、恶性及性质不明的肿瘤（包括囊状和息肉状）</v>
          </cell>
        </row>
        <row r="13034">
          <cell r="E13034" t="str">
            <v>MALIGNANT NEOPLASM OF SEMINAL VESICLE</v>
          </cell>
          <cell r="F13034" t="str">
            <v>精囊恶性肿瘤</v>
          </cell>
          <cell r="G13034" t="str">
            <v>良性、恶性及性质不明的肿瘤（包括囊状和息肉状）</v>
          </cell>
        </row>
        <row r="13035">
          <cell r="E13035" t="str">
            <v>MALIGNANT NEOPLASM OF SPERMATIC CORD</v>
          </cell>
          <cell r="F13035" t="str">
            <v>精索恶性肿瘤</v>
          </cell>
          <cell r="G13035" t="str">
            <v>良性、恶性及性质不明的肿瘤（包括囊状和息肉状）</v>
          </cell>
        </row>
        <row r="13036">
          <cell r="E13036" t="str">
            <v>MALIGNANT NEOPLASM OF SPINAL CORD</v>
          </cell>
          <cell r="F13036" t="str">
            <v>脊髓恶性肿瘤</v>
          </cell>
          <cell r="G13036" t="str">
            <v>良性、恶性及性质不明的肿瘤（包括囊状和息肉状）</v>
          </cell>
        </row>
        <row r="13037">
          <cell r="E13037" t="str">
            <v>MALIGNANT NEOPLASM OF THORAX</v>
          </cell>
          <cell r="F13037" t="str">
            <v>胸廓恶性肿瘤</v>
          </cell>
          <cell r="G13037" t="str">
            <v>良性、恶性及性质不明的肿瘤（包括囊状和息肉状）</v>
          </cell>
        </row>
        <row r="13038">
          <cell r="E13038" t="str">
            <v>MALIGNANT NEOPLASM OF THYMUS</v>
          </cell>
          <cell r="F13038" t="str">
            <v>胸腺恶性肿瘤</v>
          </cell>
          <cell r="G13038" t="str">
            <v>良性、恶性及性质不明的肿瘤（包括囊状和息肉状）</v>
          </cell>
        </row>
        <row r="13039">
          <cell r="E13039" t="str">
            <v>MALIGNANT NEOPLASM OF UNKNOWN PRIMARY SITE</v>
          </cell>
          <cell r="F13039" t="str">
            <v>原发部位未特指的恶性肿瘤</v>
          </cell>
          <cell r="G13039" t="str">
            <v>良性、恶性及性质不明的肿瘤（包括囊状和息肉状）</v>
          </cell>
        </row>
        <row r="13040">
          <cell r="E13040" t="str">
            <v>MALIGNANT NEOPLASM OF UTERINE ADNEXA</v>
          </cell>
          <cell r="F13040" t="str">
            <v>子宫附件恶性肿瘤</v>
          </cell>
          <cell r="G13040" t="str">
            <v>良性、恶性及性质不明的肿瘤（包括囊状和息肉状）</v>
          </cell>
        </row>
        <row r="13041">
          <cell r="E13041" t="str">
            <v>MALIGNANT NEOPLASM OLIGOPROGRESSION</v>
          </cell>
          <cell r="F13041" t="str">
            <v>恶性肿瘤寡进展</v>
          </cell>
          <cell r="G13041" t="str">
            <v>良性、恶性及性质不明的肿瘤（包括囊状和息肉状）</v>
          </cell>
        </row>
        <row r="13042">
          <cell r="E13042" t="str">
            <v>MALIGNANT NEOPLASM PAPILLA OF VATER</v>
          </cell>
          <cell r="F13042" t="str">
            <v>十二指肠乳头恶性肿瘤</v>
          </cell>
          <cell r="G13042" t="str">
            <v>良性、恶性及性质不明的肿瘤（包括囊状和息肉状）</v>
          </cell>
        </row>
        <row r="13043">
          <cell r="E13043" t="str">
            <v>MALIGNANT NEOPLASM PROGRESSION</v>
          </cell>
          <cell r="F13043" t="str">
            <v>恶性肿瘤进展</v>
          </cell>
          <cell r="G13043" t="str">
            <v>良性、恶性及性质不明的肿瘤（包括囊状和息肉状）</v>
          </cell>
        </row>
        <row r="13044">
          <cell r="E13044" t="str">
            <v>MALIGNANT NEOPLASM REMOVAL</v>
          </cell>
          <cell r="F13044" t="str">
            <v>癌症手术</v>
          </cell>
          <cell r="G13044" t="str">
            <v>各种手术及医疗操作</v>
          </cell>
        </row>
        <row r="13045">
          <cell r="E13045" t="str">
            <v>MALIGNANT NERVOUS SYSTEM NEOPLASM</v>
          </cell>
          <cell r="F13045" t="str">
            <v>恶性神经系统肿瘤</v>
          </cell>
          <cell r="G13045" t="str">
            <v>良性、恶性及性质不明的肿瘤（包括囊状和息肉状）</v>
          </cell>
        </row>
        <row r="13046">
          <cell r="E13046" t="str">
            <v>MALIGNANT NIPPLE NEOPLASM</v>
          </cell>
          <cell r="F13046" t="str">
            <v>恶性乳头肿瘤</v>
          </cell>
          <cell r="G13046" t="str">
            <v>良性、恶性及性质不明的肿瘤（包括囊状和息肉状）</v>
          </cell>
        </row>
        <row r="13047">
          <cell r="E13047" t="str">
            <v>MALIGNANT NIPPLE NEOPLASM FEMALE</v>
          </cell>
          <cell r="F13047" t="str">
            <v>女性恶性乳头肿瘤</v>
          </cell>
          <cell r="G13047" t="str">
            <v>良性、恶性及性质不明的肿瘤（包括囊状和息肉状）</v>
          </cell>
        </row>
        <row r="13048">
          <cell r="E13048" t="str">
            <v>MALIGNANT NIPPLE NEOPLASM MALE</v>
          </cell>
          <cell r="F13048" t="str">
            <v>男性恶性乳头肿瘤</v>
          </cell>
          <cell r="G13048" t="str">
            <v>良性、恶性及性质不明的肿瘤（包括囊状和息肉状）</v>
          </cell>
        </row>
        <row r="13049">
          <cell r="E13049" t="str">
            <v>MALIGNANT OLIGODENDROGLIOMA</v>
          </cell>
          <cell r="F13049" t="str">
            <v>恶性少突神经胶质细胞瘤</v>
          </cell>
          <cell r="G13049" t="str">
            <v>良性、恶性及性质不明的肿瘤（包括囊状和息肉状）</v>
          </cell>
        </row>
        <row r="13050">
          <cell r="E13050" t="str">
            <v>MALIGNANT OMENTUM NEOPLASM</v>
          </cell>
          <cell r="F13050" t="str">
            <v>肠系膜恶性肿瘤</v>
          </cell>
          <cell r="G13050" t="str">
            <v>良性、恶性及性质不明的肿瘤（包括囊状和息肉状）</v>
          </cell>
        </row>
        <row r="13051">
          <cell r="E13051" t="str">
            <v>MALIGNANT OVARIAN CYST</v>
          </cell>
          <cell r="F13051" t="str">
            <v>恶性卵巢囊肿</v>
          </cell>
          <cell r="G13051" t="str">
            <v>良性、恶性及性质不明的肿瘤（包括囊状和息肉状）</v>
          </cell>
        </row>
        <row r="13052">
          <cell r="E13052" t="str">
            <v>MALIGNANT PALATE NEOPLASM</v>
          </cell>
          <cell r="F13052" t="str">
            <v>腭部恶性肿瘤</v>
          </cell>
          <cell r="G13052" t="str">
            <v>良性、恶性及性质不明的肿瘤（包括囊状和息肉状）</v>
          </cell>
        </row>
        <row r="13053">
          <cell r="E13053" t="str">
            <v>MALIGNANT PERICARDIAL NEOPLASM</v>
          </cell>
          <cell r="F13053" t="str">
            <v>恶性心包肿瘤</v>
          </cell>
          <cell r="G13053" t="str">
            <v>良性、恶性及性质不明的肿瘤（包括囊状和息肉状）</v>
          </cell>
        </row>
        <row r="13054">
          <cell r="E13054" t="str">
            <v>MALIGNANT PERITONEAL NEOPLASM</v>
          </cell>
          <cell r="F13054" t="str">
            <v>腹膜恶性肿瘤</v>
          </cell>
          <cell r="G13054" t="str">
            <v>良性、恶性及性质不明的肿瘤（包括囊状和息肉状）</v>
          </cell>
        </row>
        <row r="13055">
          <cell r="E13055" t="str">
            <v>MALIGNANT PITUITARY TUMOUR</v>
          </cell>
          <cell r="F13055" t="str">
            <v>垂体恶性肿瘤</v>
          </cell>
          <cell r="G13055" t="str">
            <v>良性、恶性及性质不明的肿瘤（包括囊状和息肉状）</v>
          </cell>
        </row>
        <row r="13056">
          <cell r="E13056" t="str">
            <v>MALIGNANT PLEURAL EFFUSION</v>
          </cell>
          <cell r="F13056" t="str">
            <v>恶性胸腔积液</v>
          </cell>
          <cell r="G13056" t="str">
            <v>良性、恶性及性质不明的肿瘤（包括囊状和息肉状）</v>
          </cell>
        </row>
        <row r="13057">
          <cell r="E13057" t="str">
            <v>MALIGNANT POLYP</v>
          </cell>
          <cell r="F13057" t="str">
            <v>恶性息肉</v>
          </cell>
          <cell r="G13057" t="str">
            <v>良性、恶性及性质不明的肿瘤（包括囊状和息肉状）</v>
          </cell>
        </row>
        <row r="13058">
          <cell r="E13058" t="str">
            <v>MALIGNANT RENAL HYPERTENSION</v>
          </cell>
          <cell r="F13058" t="str">
            <v>恶性肾性高血压</v>
          </cell>
          <cell r="G13058" t="str">
            <v>肾脏及泌尿系统疾病</v>
          </cell>
        </row>
        <row r="13059">
          <cell r="E13059" t="str">
            <v>MALIGNANT RESPIRATORY TRACT NEOPLASM</v>
          </cell>
          <cell r="F13059" t="str">
            <v>呼吸道恶性肿瘤</v>
          </cell>
          <cell r="G13059" t="str">
            <v>良性、恶性及性质不明的肿瘤（包括囊状和息肉状）</v>
          </cell>
        </row>
        <row r="13060">
          <cell r="E13060" t="str">
            <v>MALIGNANT SOFT TISSUE NEOPLASM</v>
          </cell>
          <cell r="F13060" t="str">
            <v>软组织肉瘤</v>
          </cell>
          <cell r="G13060" t="str">
            <v>良性、恶性及性质不明的肿瘤（包括囊状和息肉状）</v>
          </cell>
        </row>
        <row r="13061">
          <cell r="E13061" t="str">
            <v>MALIGNANT SPINAL CORD COMPRESSION</v>
          </cell>
          <cell r="F13061" t="str">
            <v>恶性脊髓压迫</v>
          </cell>
          <cell r="G13061" t="str">
            <v>各类神经系统疾病</v>
          </cell>
        </row>
        <row r="13062">
          <cell r="E13062" t="str">
            <v>MALIGNANT SPLENIC NEOPLASM</v>
          </cell>
          <cell r="F13062" t="str">
            <v>恶性脾肿瘤</v>
          </cell>
          <cell r="G13062" t="str">
            <v>良性、恶性及性质不明的肿瘤（包括囊状和息肉状）</v>
          </cell>
        </row>
        <row r="13063">
          <cell r="E13063" t="str">
            <v>MALIGNANT SWEAT GLAND NEOPLASM</v>
          </cell>
          <cell r="F13063" t="str">
            <v>汗腺恶性肿瘤</v>
          </cell>
          <cell r="G13063" t="str">
            <v>良性、恶性及性质不明的肿瘤（包括囊状和息肉状）</v>
          </cell>
        </row>
        <row r="13064">
          <cell r="E13064" t="str">
            <v>MALIGNANT SYPHILIS</v>
          </cell>
          <cell r="F13064" t="str">
            <v>恶性梅毒</v>
          </cell>
          <cell r="G13064" t="str">
            <v>感染及侵染类疾病</v>
          </cell>
        </row>
        <row r="13065">
          <cell r="E13065" t="str">
            <v>MALIGNANT TRANSFORMATION</v>
          </cell>
          <cell r="F13065" t="str">
            <v>恶性转化</v>
          </cell>
          <cell r="G13065" t="str">
            <v>良性、恶性及性质不明的肿瘤（包括囊状和息肉状）</v>
          </cell>
        </row>
        <row r="13066">
          <cell r="E13066" t="str">
            <v>MALIGNANT TUMOUR EXCISION</v>
          </cell>
          <cell r="F13066" t="str">
            <v>癌症手术</v>
          </cell>
          <cell r="G13066" t="str">
            <v>各种手术及医疗操作</v>
          </cell>
        </row>
        <row r="13067">
          <cell r="E13067" t="str">
            <v>MALIGNANT URINARY TRACT NEOPLASM</v>
          </cell>
          <cell r="F13067" t="str">
            <v>恶性泌尿道肿瘤</v>
          </cell>
          <cell r="G13067" t="str">
            <v>良性、恶性及性质不明的肿瘤（包括囊状和息肉状）</v>
          </cell>
        </row>
        <row r="13068">
          <cell r="E13068" t="str">
            <v>MALIGNANT URINARY TRACT OBSTRUCTION</v>
          </cell>
          <cell r="F13068" t="str">
            <v>恶性泌尿道阻塞</v>
          </cell>
          <cell r="G13068" t="str">
            <v>肾脏及泌尿系统疾病</v>
          </cell>
        </row>
        <row r="13069">
          <cell r="E13069" t="str">
            <v>MALLAMPATI SCORE</v>
          </cell>
          <cell r="F13069" t="str">
            <v>马氏评分</v>
          </cell>
          <cell r="G13069" t="str">
            <v>各类检查</v>
          </cell>
        </row>
        <row r="13070">
          <cell r="E13070" t="str">
            <v>MALLET FINGER</v>
          </cell>
          <cell r="F13070" t="str">
            <v>槌状指</v>
          </cell>
          <cell r="G13070" t="str">
            <v>各类损伤、中毒及操作并发症</v>
          </cell>
        </row>
        <row r="13071">
          <cell r="E13071" t="str">
            <v>MALLORY-WEISS SYNDROME</v>
          </cell>
          <cell r="F13071" t="str">
            <v>马-魏二氏综合征</v>
          </cell>
          <cell r="G13071" t="str">
            <v>胃肠系统疾病</v>
          </cell>
        </row>
        <row r="13072">
          <cell r="E13072" t="str">
            <v>MALNUTRITION</v>
          </cell>
          <cell r="F13072" t="str">
            <v>营养不良</v>
          </cell>
          <cell r="G13072" t="str">
            <v>代谢及营养类疾病</v>
          </cell>
        </row>
        <row r="13073">
          <cell r="E13073" t="str">
            <v>MALNUTRITION-INFLAMMATION-ATHEROSCLEROSIS SYNDROME</v>
          </cell>
          <cell r="F13073" t="str">
            <v>营养不良－炎症－动脉粥样硬化综合征</v>
          </cell>
          <cell r="G13073" t="str">
            <v>肾脏及泌尿系统疾病</v>
          </cell>
        </row>
        <row r="13074">
          <cell r="E13074" t="str">
            <v>MALOCCLUSION</v>
          </cell>
          <cell r="F13074" t="str">
            <v>牙咬合不正</v>
          </cell>
          <cell r="G13074" t="str">
            <v>胃肠系统疾病</v>
          </cell>
        </row>
        <row r="13075">
          <cell r="E13075" t="str">
            <v>MALPOSITIONED TEETH</v>
          </cell>
          <cell r="F13075" t="str">
            <v>牙齿错位</v>
          </cell>
          <cell r="G13075" t="str">
            <v>胃肠系统疾病</v>
          </cell>
        </row>
        <row r="13076">
          <cell r="E13076" t="str">
            <v>MAMMARY DUCT ECTASIA</v>
          </cell>
          <cell r="F13076" t="str">
            <v>乳腺导管扩张症</v>
          </cell>
          <cell r="G13076" t="str">
            <v>生殖系统及乳腺疾病</v>
          </cell>
        </row>
        <row r="13077">
          <cell r="E13077" t="str">
            <v>MAMMARY DUCTECTOMY</v>
          </cell>
          <cell r="F13077" t="str">
            <v>乳房单管切除术</v>
          </cell>
          <cell r="G13077" t="str">
            <v>各种手术及医疗操作</v>
          </cell>
        </row>
        <row r="13078">
          <cell r="E13078" t="str">
            <v>MAMMARY FISTULA</v>
          </cell>
          <cell r="F13078" t="str">
            <v>乳瘘</v>
          </cell>
          <cell r="G13078" t="str">
            <v>生殖系统及乳腺疾病</v>
          </cell>
        </row>
        <row r="13079">
          <cell r="E13079" t="str">
            <v>MAMMARY MICRODUCTECTOMY</v>
          </cell>
          <cell r="F13079" t="str">
            <v>乳房单管切除术</v>
          </cell>
          <cell r="G13079" t="str">
            <v>各种手术及医疗操作</v>
          </cell>
        </row>
        <row r="13080">
          <cell r="E13080" t="str">
            <v>MAMMOGRAM</v>
          </cell>
          <cell r="F13080" t="str">
            <v>乳腺 X 线摄影</v>
          </cell>
          <cell r="G13080" t="str">
            <v>各类检查</v>
          </cell>
        </row>
        <row r="13081">
          <cell r="E13081" t="str">
            <v>MAMMOGRAM ABNORMAL</v>
          </cell>
          <cell r="F13081" t="str">
            <v>乳腺 X 线摄影异常</v>
          </cell>
          <cell r="G13081" t="str">
            <v>各类检查</v>
          </cell>
        </row>
        <row r="13082">
          <cell r="E13082" t="str">
            <v>MAMMOGRAM NORMAL</v>
          </cell>
          <cell r="F13082" t="str">
            <v>乳腺 X 线摄影正常</v>
          </cell>
          <cell r="G13082" t="str">
            <v>各类检查</v>
          </cell>
        </row>
        <row r="13083">
          <cell r="E13083" t="str">
            <v>MAMMOPLASTY</v>
          </cell>
          <cell r="F13083" t="str">
            <v>乳房整形术</v>
          </cell>
          <cell r="G13083" t="str">
            <v>各种手术及医疗操作</v>
          </cell>
        </row>
        <row r="13084">
          <cell r="E13084" t="str">
            <v>MAN-IN-THE-BARREL SYNDROME</v>
          </cell>
          <cell r="F13084" t="str">
            <v>桶人综合征</v>
          </cell>
          <cell r="G13084" t="str">
            <v>各类神经系统疾病</v>
          </cell>
        </row>
        <row r="13085">
          <cell r="E13085" t="str">
            <v>MANAGEMENT OF REPRODUCTION</v>
          </cell>
          <cell r="F13085" t="str">
            <v>生育力管理</v>
          </cell>
          <cell r="G13085" t="str">
            <v>各种手术及医疗操作</v>
          </cell>
        </row>
        <row r="13086">
          <cell r="E13086" t="str">
            <v>MANDIBULAR MASS</v>
          </cell>
          <cell r="F13086" t="str">
            <v>下颌肿块</v>
          </cell>
          <cell r="G13086" t="str">
            <v>各种肌肉骨骼及结缔组织疾病</v>
          </cell>
        </row>
        <row r="13087">
          <cell r="E13087" t="str">
            <v>MANDIBULAR PROSTHESIS USER</v>
          </cell>
          <cell r="F13087" t="str">
            <v>下颌骨假体使用者</v>
          </cell>
          <cell r="G13087" t="str">
            <v>社会环境</v>
          </cell>
        </row>
        <row r="13088">
          <cell r="E13088" t="str">
            <v>MANDIBULECTOMY</v>
          </cell>
          <cell r="F13088" t="str">
            <v>颌部手术</v>
          </cell>
          <cell r="G13088" t="str">
            <v>各种手术及医疗操作</v>
          </cell>
        </row>
        <row r="13089">
          <cell r="E13089" t="str">
            <v>MANDIBULOFACIAL DYSOSTOSIS</v>
          </cell>
          <cell r="F13089" t="str">
            <v>颌面骨发育不全</v>
          </cell>
          <cell r="G13089" t="str">
            <v>各种先天性家族性遗传性疾病</v>
          </cell>
        </row>
        <row r="13090">
          <cell r="E13090" t="str">
            <v>MANGANESE DECREASED</v>
          </cell>
          <cell r="F13090" t="str">
            <v>锰减少</v>
          </cell>
          <cell r="G13090" t="str">
            <v>各类检查</v>
          </cell>
        </row>
        <row r="13091">
          <cell r="E13091" t="str">
            <v>MANGANESE INCREASED</v>
          </cell>
          <cell r="F13091" t="str">
            <v>锰增加</v>
          </cell>
          <cell r="G13091" t="str">
            <v>各类检查</v>
          </cell>
        </row>
        <row r="13092">
          <cell r="E13092" t="str">
            <v>MANIA</v>
          </cell>
          <cell r="F13092" t="str">
            <v>躁狂</v>
          </cell>
          <cell r="G13092" t="str">
            <v>精神病类</v>
          </cell>
        </row>
        <row r="13093">
          <cell r="E13093" t="str">
            <v>MANIC SYMPTOM</v>
          </cell>
          <cell r="F13093" t="str">
            <v>躁狂症状</v>
          </cell>
          <cell r="G13093" t="str">
            <v>精神病类</v>
          </cell>
        </row>
        <row r="13094">
          <cell r="E13094" t="str">
            <v>MANIPULATION</v>
          </cell>
          <cell r="F13094" t="str">
            <v>手法治疗</v>
          </cell>
          <cell r="G13094" t="str">
            <v>各种手术及医疗操作</v>
          </cell>
        </row>
        <row r="13095">
          <cell r="E13095" t="str">
            <v>MANNOSE-BINDING LECTIN DEFICIENCY</v>
          </cell>
          <cell r="F13095" t="str">
            <v>甘露聚糖结合凝集素缺乏</v>
          </cell>
          <cell r="G13095" t="str">
            <v>各种先天性家族性遗传性疾病</v>
          </cell>
        </row>
        <row r="13096">
          <cell r="E13096" t="str">
            <v>MANTLE CELL LYMPHOMA</v>
          </cell>
          <cell r="F13096" t="str">
            <v>套细胞淋巴瘤</v>
          </cell>
          <cell r="G13096" t="str">
            <v>良性、恶性及性质不明的肿瘤（包括囊状和息肉状）</v>
          </cell>
        </row>
        <row r="13097">
          <cell r="E13097" t="str">
            <v>MANTLE CELL LYMPHOMA RECURRENT</v>
          </cell>
          <cell r="F13097" t="str">
            <v>复发套细胞淋巴瘤</v>
          </cell>
          <cell r="G13097" t="str">
            <v>良性、恶性及性质不明的肿瘤（包括囊状和息肉状）</v>
          </cell>
        </row>
        <row r="13098">
          <cell r="E13098" t="str">
            <v>MANTLE CELL LYMPHOMA REFRACTORY</v>
          </cell>
          <cell r="F13098" t="str">
            <v>难治性套细胞淋巴瘤</v>
          </cell>
          <cell r="G13098" t="str">
            <v>良性、恶性及性质不明的肿瘤（包括囊状和息肉状）</v>
          </cell>
        </row>
        <row r="13099">
          <cell r="E13099" t="str">
            <v>MANTLE CELL LYMPHOMA STAGE I</v>
          </cell>
          <cell r="F13099" t="str">
            <v>套细胞淋巴瘤 I 期</v>
          </cell>
          <cell r="G13099" t="str">
            <v>良性、恶性及性质不明的肿瘤（包括囊状和息肉状）</v>
          </cell>
        </row>
        <row r="13100">
          <cell r="E13100" t="str">
            <v>MANTLE CELL LYMPHOMA STAGE III</v>
          </cell>
          <cell r="F13100" t="str">
            <v>套细胞淋巴瘤 III 期</v>
          </cell>
          <cell r="G13100" t="str">
            <v>良性、恶性及性质不明的肿瘤（包括囊状和息肉状）</v>
          </cell>
        </row>
        <row r="13101">
          <cell r="E13101" t="str">
            <v>MANTLE CELL LYMPHOMA STAGE IV</v>
          </cell>
          <cell r="F13101" t="str">
            <v>套细胞淋巴瘤 IV 期</v>
          </cell>
          <cell r="G13101" t="str">
            <v>良性、恶性及性质不明的肿瘤（包括囊状和息肉状）</v>
          </cell>
        </row>
        <row r="13102">
          <cell r="E13102" t="str">
            <v>MANUAL LYMPHATIC DRAINAGE</v>
          </cell>
          <cell r="F13102" t="str">
            <v>人工淋巴引流</v>
          </cell>
          <cell r="G13102" t="str">
            <v>各种手术及医疗操作</v>
          </cell>
        </row>
        <row r="13103">
          <cell r="E13103" t="str">
            <v>MANUFACTURING EQUIPMENT CLEANING ISSUE</v>
          </cell>
          <cell r="F13103" t="str">
            <v>生产设备的清洗问题</v>
          </cell>
          <cell r="G13103" t="str">
            <v>产品问题</v>
          </cell>
        </row>
        <row r="13104">
          <cell r="E13104" t="str">
            <v>MANUFACTURING EQUIPMENT ISSUE</v>
          </cell>
          <cell r="F13104" t="str">
            <v>生产设备问题</v>
          </cell>
          <cell r="G13104" t="str">
            <v>产品问题</v>
          </cell>
        </row>
        <row r="13105">
          <cell r="E13105" t="str">
            <v>MANUFACTURING FACILITIES ISSUE</v>
          </cell>
          <cell r="F13105" t="str">
            <v>生产设施问题</v>
          </cell>
          <cell r="G13105" t="str">
            <v>产品问题</v>
          </cell>
        </row>
        <row r="13106">
          <cell r="E13106" t="str">
            <v>MANUFACTURING ISSUE</v>
          </cell>
          <cell r="F13106" t="str">
            <v>生产问题</v>
          </cell>
          <cell r="G13106" t="str">
            <v>产品问题</v>
          </cell>
        </row>
        <row r="13107">
          <cell r="E13107" t="str">
            <v>MANUFACTURING LABORATORY ANALYTICAL TESTING ISSUE</v>
          </cell>
          <cell r="F13107" t="str">
            <v>生产实验室分析检测问题</v>
          </cell>
          <cell r="G13107" t="str">
            <v>产品问题</v>
          </cell>
        </row>
        <row r="13108">
          <cell r="E13108" t="str">
            <v>MANUFACTURING LABORATORY CONTROLS CALIBRATION ISSUE</v>
          </cell>
          <cell r="F13108" t="str">
            <v>生产实验室控制校准问题</v>
          </cell>
          <cell r="G13108" t="str">
            <v>产品问题</v>
          </cell>
        </row>
        <row r="13109">
          <cell r="E13109" t="str">
            <v>MANUFACTURING LABORATORY CONTROLS ISSUE</v>
          </cell>
          <cell r="F13109" t="str">
            <v>生产实验室控制问题</v>
          </cell>
          <cell r="G13109" t="str">
            <v>产品问题</v>
          </cell>
        </row>
        <row r="13110">
          <cell r="E13110" t="str">
            <v>MANUFACTURING MATERIALS CONTAMINATION</v>
          </cell>
          <cell r="F13110" t="str">
            <v>生产用材料被污染</v>
          </cell>
          <cell r="G13110" t="str">
            <v>产品问题</v>
          </cell>
        </row>
        <row r="13111">
          <cell r="E13111" t="str">
            <v>MANUFACTURING MATERIALS ISSUE</v>
          </cell>
          <cell r="F13111" t="str">
            <v>生产材料问题</v>
          </cell>
          <cell r="G13111" t="str">
            <v>产品问题</v>
          </cell>
        </row>
        <row r="13112">
          <cell r="E13112" t="str">
            <v>MANUFACTURING PROCESS CONTROL PROCEDURE INCORRECTLY PERFORMED</v>
          </cell>
          <cell r="F13112" t="str">
            <v>生产过程控制程序执行错误</v>
          </cell>
          <cell r="G13112" t="str">
            <v>产品问题</v>
          </cell>
        </row>
        <row r="13113">
          <cell r="E13113" t="str">
            <v>MANUFACTURING PROCESS CONTROL PROCEDURE ISSUE</v>
          </cell>
          <cell r="F13113" t="str">
            <v>生产工艺控制程序问题</v>
          </cell>
          <cell r="G13113" t="str">
            <v>产品问题</v>
          </cell>
        </row>
        <row r="13114">
          <cell r="E13114" t="str">
            <v>MANUFACTURING PROCESS CONTROL PROCEDURE NOT PERFORMED</v>
          </cell>
          <cell r="F13114" t="str">
            <v>生产过程控制程序未执行</v>
          </cell>
          <cell r="G13114" t="str">
            <v>产品问题</v>
          </cell>
        </row>
        <row r="13115">
          <cell r="E13115" t="str">
            <v>MANUFACTURING PRODUCT SHIPPING ISSUE</v>
          </cell>
          <cell r="F13115" t="str">
            <v>生产产品运输问题</v>
          </cell>
          <cell r="G13115" t="str">
            <v>产品问题</v>
          </cell>
        </row>
        <row r="13116">
          <cell r="E13116" t="str">
            <v>MANUFACTURING PRODUCT STORAGE ISSUE</v>
          </cell>
          <cell r="F13116" t="str">
            <v>生产产品储存问题</v>
          </cell>
          <cell r="G13116" t="str">
            <v>产品问题</v>
          </cell>
        </row>
        <row r="13117">
          <cell r="E13117" t="str">
            <v>MANUFACTURING PRODUCTION ISSUE</v>
          </cell>
          <cell r="F13117" t="str">
            <v>制造生产问题</v>
          </cell>
          <cell r="G13117" t="str">
            <v>产品问题</v>
          </cell>
        </row>
        <row r="13118">
          <cell r="E13118" t="str">
            <v>MANUFACTURING STABILITY TESTING ISSUE</v>
          </cell>
          <cell r="F13118" t="str">
            <v>生产稳定性测试问题</v>
          </cell>
          <cell r="G13118" t="str">
            <v>产品问题</v>
          </cell>
        </row>
        <row r="13119">
          <cell r="E13119" t="str">
            <v>MAPLE SYRUP DISEASE</v>
          </cell>
          <cell r="F13119" t="str">
            <v>枫糖尿症</v>
          </cell>
          <cell r="G13119" t="str">
            <v>各种先天性家族性遗传性疾病</v>
          </cell>
        </row>
        <row r="13120">
          <cell r="E13120" t="str">
            <v>MARASMUS</v>
          </cell>
          <cell r="F13120" t="str">
            <v>消瘦</v>
          </cell>
          <cell r="G13120" t="str">
            <v>代谢及营养类疾病</v>
          </cell>
        </row>
        <row r="13121">
          <cell r="E13121" t="str">
            <v>MARBURG'S VARIANT MULTIPLE SCLEROSIS</v>
          </cell>
          <cell r="F13121" t="str">
            <v>马尔堡变异型多发性硬化</v>
          </cell>
          <cell r="G13121" t="str">
            <v>各类神经系统疾病</v>
          </cell>
        </row>
        <row r="13122">
          <cell r="E13122" t="str">
            <v>MARBURG DISEASE</v>
          </cell>
          <cell r="F13122" t="str">
            <v>马尔堡病</v>
          </cell>
          <cell r="G13122" t="str">
            <v>感染及侵染类疾病</v>
          </cell>
        </row>
        <row r="13123">
          <cell r="E13123" t="str">
            <v>MARCHIAFAVA-BIGNAMI DISEASE</v>
          </cell>
          <cell r="F13123" t="str">
            <v>胼胝体变性疾病</v>
          </cell>
          <cell r="G13123" t="str">
            <v>各类神经系统疾病</v>
          </cell>
        </row>
        <row r="13124">
          <cell r="E13124" t="str">
            <v>MARCUS GUNN SYNDROME</v>
          </cell>
          <cell r="F13124" t="str">
            <v>Marcus Gunn 综合征</v>
          </cell>
          <cell r="G13124" t="str">
            <v>各种先天性家族性遗传性疾病</v>
          </cell>
        </row>
        <row r="13125">
          <cell r="E13125" t="str">
            <v>MARFAN'S SYNDROME</v>
          </cell>
          <cell r="F13125" t="str">
            <v>马凡氏综合征</v>
          </cell>
          <cell r="G13125" t="str">
            <v>各种先天性家族性遗传性疾病</v>
          </cell>
        </row>
        <row r="13126">
          <cell r="E13126" t="str">
            <v>MARGINAL ZONE LYMPHOMA</v>
          </cell>
          <cell r="F13126" t="str">
            <v>边缘区淋巴瘤</v>
          </cell>
          <cell r="G13126" t="str">
            <v>良性、恶性及性质不明的肿瘤（包括囊状和息肉状）</v>
          </cell>
        </row>
        <row r="13127">
          <cell r="E13127" t="str">
            <v>MARGINAL ZONE LYMPHOMA RECURRENT</v>
          </cell>
          <cell r="F13127" t="str">
            <v>复发性边缘带淋巴瘤</v>
          </cell>
          <cell r="G13127" t="str">
            <v>良性、恶性及性质不明的肿瘤（包括囊状和息肉状）</v>
          </cell>
        </row>
        <row r="13128">
          <cell r="E13128" t="str">
            <v>MARGINAL ZONE LYMPHOMA REFRACTORY</v>
          </cell>
          <cell r="F13128" t="str">
            <v>难治性边缘带淋巴瘤</v>
          </cell>
          <cell r="G13128" t="str">
            <v>良性、恶性及性质不明的肿瘤（包括囊状和息肉状）</v>
          </cell>
        </row>
        <row r="13129">
          <cell r="E13129" t="str">
            <v>MARGINAL ZONE LYMPHOMA STAGE I</v>
          </cell>
          <cell r="F13129" t="str">
            <v>边缘带淋巴瘤一期</v>
          </cell>
          <cell r="G13129" t="str">
            <v>良性、恶性及性质不明的肿瘤（包括囊状和息肉状）</v>
          </cell>
        </row>
        <row r="13130">
          <cell r="E13130" t="str">
            <v>MARGINAL ZONE LYMPHOMA STAGE II</v>
          </cell>
          <cell r="F13130" t="str">
            <v>边缘带淋巴瘤二期</v>
          </cell>
          <cell r="G13130" t="str">
            <v>良性、恶性及性质不明的肿瘤（包括囊状和息肉状）</v>
          </cell>
        </row>
        <row r="13131">
          <cell r="E13131" t="str">
            <v>MARGINAL ZONE LYMPHOMA STAGE III</v>
          </cell>
          <cell r="F13131" t="str">
            <v>边缘带淋巴瘤三期</v>
          </cell>
          <cell r="G13131" t="str">
            <v>良性、恶性及性质不明的肿瘤（包括囊状和息肉状）</v>
          </cell>
        </row>
        <row r="13132">
          <cell r="E13132" t="str">
            <v>MARGINAL ZONE LYMPHOMA STAGE IV</v>
          </cell>
          <cell r="F13132" t="str">
            <v>边缘带淋巴瘤四期</v>
          </cell>
          <cell r="G13132" t="str">
            <v>良性、恶性及性质不明的肿瘤（包括囊状和息肉状）</v>
          </cell>
        </row>
        <row r="13133">
          <cell r="E13133" t="str">
            <v>MARINE LENHART SYNDROME</v>
          </cell>
          <cell r="F13133" t="str">
            <v>Marine-Lenhart 综合征</v>
          </cell>
          <cell r="G13133" t="str">
            <v>内分泌系统疾病</v>
          </cell>
        </row>
        <row r="13134">
          <cell r="E13134" t="str">
            <v>MARITAL PROBLEM</v>
          </cell>
          <cell r="F13134" t="str">
            <v>婚姻问题</v>
          </cell>
          <cell r="G13134" t="str">
            <v>社会环境</v>
          </cell>
        </row>
        <row r="13135">
          <cell r="E13135" t="str">
            <v>MARJOLIN'S ULCER</v>
          </cell>
          <cell r="F13135" t="str">
            <v>马乔林氏溃疡</v>
          </cell>
          <cell r="G13135" t="str">
            <v>良性、恶性及性质不明的肿瘤（包括囊状和息肉状）</v>
          </cell>
        </row>
        <row r="13136">
          <cell r="E13136" t="str">
            <v>MARKEDLY REDUCED DIETARY INTAKE</v>
          </cell>
          <cell r="F13136" t="str">
            <v>摄食量减少</v>
          </cell>
          <cell r="G13136" t="str">
            <v>代谢及营养类疾病</v>
          </cell>
        </row>
        <row r="13137">
          <cell r="E13137" t="str">
            <v>MARRIED</v>
          </cell>
          <cell r="F13137" t="str">
            <v>已婚</v>
          </cell>
          <cell r="G13137" t="str">
            <v>社会环境</v>
          </cell>
        </row>
        <row r="13138">
          <cell r="E13138" t="str">
            <v>MARROW HYPERPLASIA</v>
          </cell>
          <cell r="F13138" t="str">
            <v>骨髓增生</v>
          </cell>
          <cell r="G13138" t="str">
            <v>良性、恶性及性质不明的肿瘤（包括囊状和息肉状）</v>
          </cell>
        </row>
        <row r="13139">
          <cell r="E13139" t="str">
            <v>MARSUPIALISATION</v>
          </cell>
          <cell r="F13139" t="str">
            <v>造袋术</v>
          </cell>
          <cell r="G13139" t="str">
            <v>各种手术及医疗操作</v>
          </cell>
        </row>
        <row r="13140">
          <cell r="E13140" t="str">
            <v>MASKED FACIES</v>
          </cell>
          <cell r="F13140" t="str">
            <v>面部表情减少</v>
          </cell>
          <cell r="G13140" t="str">
            <v>各类神经系统疾病</v>
          </cell>
        </row>
        <row r="13141">
          <cell r="E13141" t="str">
            <v>MASKED FEVER</v>
          </cell>
          <cell r="F13141" t="str">
            <v>掩蔽性发热</v>
          </cell>
          <cell r="G13141" t="str">
            <v>全身性疾病及给药部位各种反应</v>
          </cell>
        </row>
        <row r="13142">
          <cell r="E13142" t="str">
            <v>MASOCHISM</v>
          </cell>
          <cell r="F13142" t="str">
            <v>受虐癖</v>
          </cell>
          <cell r="G13142" t="str">
            <v>精神病类</v>
          </cell>
        </row>
        <row r="13143">
          <cell r="E13143" t="str">
            <v>MASS</v>
          </cell>
          <cell r="F13143" t="str">
            <v>肿块</v>
          </cell>
          <cell r="G13143" t="str">
            <v>全身性疾病及给药部位各种反应</v>
          </cell>
        </row>
        <row r="13144">
          <cell r="E13144" t="str">
            <v>MASS EXCISION</v>
          </cell>
          <cell r="F13144" t="str">
            <v>肿物切除术</v>
          </cell>
          <cell r="G13144" t="str">
            <v>各种手术及医疗操作</v>
          </cell>
        </row>
        <row r="13145">
          <cell r="E13145" t="str">
            <v>MASSAGE</v>
          </cell>
          <cell r="F13145" t="str">
            <v>按摩</v>
          </cell>
          <cell r="G13145" t="str">
            <v>各种手术及医疗操作</v>
          </cell>
        </row>
        <row r="13146">
          <cell r="E13146" t="str">
            <v>MAST CELL ACTIVATION SYNDROME</v>
          </cell>
          <cell r="F13146" t="str">
            <v>肥大细胞活化综合征</v>
          </cell>
          <cell r="G13146" t="str">
            <v>血液及淋巴系统疾病</v>
          </cell>
        </row>
        <row r="13147">
          <cell r="E13147" t="str">
            <v>MAST CELL DEGRANULATION PRESENT</v>
          </cell>
          <cell r="F13147" t="str">
            <v>肥大细胞脱粒检出</v>
          </cell>
          <cell r="G13147" t="str">
            <v>各类检查</v>
          </cell>
        </row>
        <row r="13148">
          <cell r="E13148" t="str">
            <v>MAST CELL DEGRANULATION TEST</v>
          </cell>
          <cell r="F13148" t="str">
            <v>肥大细胞脱粒试验</v>
          </cell>
          <cell r="G13148" t="str">
            <v>各类检查</v>
          </cell>
        </row>
        <row r="13149">
          <cell r="E13149" t="str">
            <v>MASTECTOMY</v>
          </cell>
          <cell r="F13149" t="str">
            <v>乳房切除术</v>
          </cell>
          <cell r="G13149" t="str">
            <v>各种手术及医疗操作</v>
          </cell>
        </row>
        <row r="13150">
          <cell r="E13150" t="str">
            <v>MASTICATION DISORDER</v>
          </cell>
          <cell r="F13150" t="str">
            <v>咀嚼疾病</v>
          </cell>
          <cell r="G13150" t="str">
            <v>各种肌肉骨骼及结缔组织疾病</v>
          </cell>
        </row>
        <row r="13151">
          <cell r="E13151" t="str">
            <v>MASTICATORY PAIN</v>
          </cell>
          <cell r="F13151" t="str">
            <v>咀嚼疼痛</v>
          </cell>
          <cell r="G13151" t="str">
            <v>各种肌肉骨骼及结缔组织疾病</v>
          </cell>
        </row>
        <row r="13152">
          <cell r="E13152" t="str">
            <v>MASTITIS</v>
          </cell>
          <cell r="F13152" t="str">
            <v>乳腺炎</v>
          </cell>
          <cell r="G13152" t="str">
            <v>感染及侵染类疾病</v>
          </cell>
        </row>
        <row r="13153">
          <cell r="E13153" t="str">
            <v>MASTITIS BACTERIAL</v>
          </cell>
          <cell r="F13153" t="str">
            <v>细菌性乳腺炎</v>
          </cell>
          <cell r="G13153" t="str">
            <v>感染及侵染类疾病</v>
          </cell>
        </row>
        <row r="13154">
          <cell r="E13154" t="str">
            <v>MASTITIS FUNGAL</v>
          </cell>
          <cell r="F13154" t="str">
            <v>真菌性乳腺炎</v>
          </cell>
          <cell r="G13154" t="str">
            <v>感染及侵染类疾病</v>
          </cell>
        </row>
        <row r="13155">
          <cell r="E13155" t="str">
            <v>MASTITIS POSTPARTUM</v>
          </cell>
          <cell r="F13155" t="str">
            <v>产后乳腺炎</v>
          </cell>
          <cell r="G13155" t="str">
            <v>感染及侵染类疾病</v>
          </cell>
        </row>
        <row r="13156">
          <cell r="E13156" t="str">
            <v>MASTOCYTIC ENTEROCOLITIS</v>
          </cell>
          <cell r="F13156" t="str">
            <v>肥大细胞性小肠结肠炎</v>
          </cell>
          <cell r="G13156" t="str">
            <v>胃肠系统疾病</v>
          </cell>
        </row>
        <row r="13157">
          <cell r="E13157" t="str">
            <v>MASTOCYTIC LEUKAEMIA</v>
          </cell>
          <cell r="F13157" t="str">
            <v>单核细胞性白血病</v>
          </cell>
          <cell r="G13157" t="str">
            <v>良性、恶性及性质不明的肿瘤（包括囊状和息肉状）</v>
          </cell>
        </row>
        <row r="13158">
          <cell r="E13158" t="str">
            <v>MASTOCYTOMA</v>
          </cell>
          <cell r="F13158" t="str">
            <v>肥大细胞瘤</v>
          </cell>
          <cell r="G13158" t="str">
            <v>良性、恶性及性质不明的肿瘤（包括囊状和息肉状）</v>
          </cell>
        </row>
        <row r="13159">
          <cell r="E13159" t="str">
            <v>MASTOCYTOSIS</v>
          </cell>
          <cell r="F13159" t="str">
            <v>肥大细胞增多</v>
          </cell>
          <cell r="G13159" t="str">
            <v>血液及淋巴系统疾病</v>
          </cell>
        </row>
        <row r="13160">
          <cell r="E13160" t="str">
            <v>MASTOID ABSCESS</v>
          </cell>
          <cell r="F13160" t="str">
            <v>乳突脓肿</v>
          </cell>
          <cell r="G13160" t="str">
            <v>感染及侵染类疾病</v>
          </cell>
        </row>
        <row r="13161">
          <cell r="E13161" t="str">
            <v>MASTOID CYST</v>
          </cell>
          <cell r="F13161" t="str">
            <v>乳突囊肿</v>
          </cell>
          <cell r="G13161" t="str">
            <v>耳及迷路类疾病</v>
          </cell>
        </row>
        <row r="13162">
          <cell r="E13162" t="str">
            <v>MASTOID DISORDER</v>
          </cell>
          <cell r="F13162" t="str">
            <v>乳突疾病</v>
          </cell>
          <cell r="G13162" t="str">
            <v>耳及迷路类疾病</v>
          </cell>
        </row>
        <row r="13163">
          <cell r="E13163" t="str">
            <v>MASTOID EFFUSION</v>
          </cell>
          <cell r="F13163" t="str">
            <v>乳突积液</v>
          </cell>
          <cell r="G13163" t="str">
            <v>耳及迷路类疾病</v>
          </cell>
        </row>
        <row r="13164">
          <cell r="E13164" t="str">
            <v>MASTOID OPERATION</v>
          </cell>
          <cell r="F13164" t="str">
            <v>乳突手术</v>
          </cell>
          <cell r="G13164" t="str">
            <v>各种手术及医疗操作</v>
          </cell>
        </row>
        <row r="13165">
          <cell r="E13165" t="str">
            <v>MASTOIDECTOMY</v>
          </cell>
          <cell r="F13165" t="str">
            <v>乳突切除术</v>
          </cell>
          <cell r="G13165" t="str">
            <v>各种手术及医疗操作</v>
          </cell>
        </row>
        <row r="13166">
          <cell r="E13166" t="str">
            <v>MASTOIDITIS</v>
          </cell>
          <cell r="F13166" t="str">
            <v>乳突炎</v>
          </cell>
          <cell r="G13166" t="str">
            <v>感染及侵染类疾病</v>
          </cell>
        </row>
        <row r="13167">
          <cell r="E13167" t="str">
            <v>MASTOIDITIS FUNGAL</v>
          </cell>
          <cell r="F13167" t="str">
            <v>真菌性乳突炎</v>
          </cell>
          <cell r="G13167" t="str">
            <v>感染及侵染类疾病</v>
          </cell>
        </row>
        <row r="13168">
          <cell r="E13168" t="str">
            <v>MASTOPTOSIS</v>
          </cell>
          <cell r="F13168" t="str">
            <v>乳房下垂</v>
          </cell>
          <cell r="G13168" t="str">
            <v>生殖系统及乳腺疾病</v>
          </cell>
        </row>
        <row r="13169">
          <cell r="E13169" t="str">
            <v>MATERNAL ALCOHOL USE</v>
          </cell>
          <cell r="F13169" t="str">
            <v>孕产妇饮酒</v>
          </cell>
          <cell r="G13169" t="str">
            <v>社会环境</v>
          </cell>
        </row>
        <row r="13170">
          <cell r="E13170" t="str">
            <v>MATERNAL CONDITION AFFECTING FOETUS</v>
          </cell>
          <cell r="F13170" t="str">
            <v>孕产妇病症影响胎儿</v>
          </cell>
          <cell r="G13170" t="str">
            <v>妊娠期、产褥期及围产期状况</v>
          </cell>
        </row>
        <row r="13171">
          <cell r="E13171" t="str">
            <v>MATERNAL DEATH AFFECTING FOETUS</v>
          </cell>
          <cell r="F13171" t="str">
            <v>孕产妇死亡影响胎儿</v>
          </cell>
          <cell r="G13171" t="str">
            <v>妊娠期、产褥期及围产期状况</v>
          </cell>
        </row>
        <row r="13172">
          <cell r="E13172" t="str">
            <v>MATERNAL DEATH DURING CHILDBIRTH</v>
          </cell>
          <cell r="F13172" t="str">
            <v>孕产妇死亡</v>
          </cell>
          <cell r="G13172" t="str">
            <v>妊娠期、产褥期及围产期状况</v>
          </cell>
        </row>
        <row r="13173">
          <cell r="E13173" t="str">
            <v>MATERNAL DISTRESS DURING LABOUR</v>
          </cell>
          <cell r="F13173" t="str">
            <v>孕产妇产程中窘迫</v>
          </cell>
          <cell r="G13173" t="str">
            <v>妊娠期、产褥期及围产期状况</v>
          </cell>
        </row>
        <row r="13174">
          <cell r="E13174" t="str">
            <v>MATERNAL DRUGS AFFECTING FOETUS</v>
          </cell>
          <cell r="F13174" t="str">
            <v>影响胎儿的孕产妇用药</v>
          </cell>
          <cell r="G13174" t="str">
            <v>各类损伤、中毒及操作并发症</v>
          </cell>
        </row>
        <row r="13175">
          <cell r="E13175" t="str">
            <v>MATERNAL EXPOSURE BEFORE PREGNANCY</v>
          </cell>
          <cell r="F13175" t="str">
            <v>孕产妇在妊娠前的暴露</v>
          </cell>
          <cell r="G13175" t="str">
            <v>各类损伤、中毒及操作并发症</v>
          </cell>
        </row>
        <row r="13176">
          <cell r="E13176" t="str">
            <v>MATERNAL EXPOSURE DURING BREAST FEEDING</v>
          </cell>
          <cell r="F13176" t="str">
            <v>母乳喂养期间母亲的暴露</v>
          </cell>
          <cell r="G13176" t="str">
            <v>各类损伤、中毒及操作并发症</v>
          </cell>
        </row>
        <row r="13177">
          <cell r="E13177" t="str">
            <v>MATERNAL EXPOSURE DURING DELIVERY</v>
          </cell>
          <cell r="F13177" t="str">
            <v>孕产妇在分娩过程中的暴露</v>
          </cell>
          <cell r="G13177" t="str">
            <v>各类损伤、中毒及操作并发症</v>
          </cell>
        </row>
        <row r="13178">
          <cell r="E13178" t="str">
            <v>MATERNAL EXPOSURE DURING PREGNANCY</v>
          </cell>
          <cell r="F13178" t="str">
            <v>孕产妇在妊娠过程中的暴露</v>
          </cell>
          <cell r="G13178" t="str">
            <v>各类损伤、中毒及操作并发症</v>
          </cell>
        </row>
        <row r="13179">
          <cell r="E13179" t="str">
            <v>MATERNAL EXPOSURE TIMING UNSPECIFIED</v>
          </cell>
          <cell r="F13179" t="str">
            <v>时段未指明的孕产妇暴露</v>
          </cell>
          <cell r="G13179" t="str">
            <v>各类损伤、中毒及操作并发症</v>
          </cell>
        </row>
        <row r="13180">
          <cell r="E13180" t="str">
            <v>MATERNAL EXPOSURE VIA PARTNER DURING PREGNANCY</v>
          </cell>
          <cell r="F13180" t="str">
            <v>母体妊娠期间经伴侣的暴露</v>
          </cell>
          <cell r="G13180" t="str">
            <v>各类损伤、中毒及操作并发症</v>
          </cell>
        </row>
        <row r="13181">
          <cell r="E13181" t="str">
            <v>MATERNAL HYPERTENSION AFFECTING FOETUS</v>
          </cell>
          <cell r="F13181" t="str">
            <v>影响胎儿的孕产妇高血压</v>
          </cell>
          <cell r="G13181" t="str">
            <v>血管与淋巴管类疾病</v>
          </cell>
        </row>
        <row r="13182">
          <cell r="E13182" t="str">
            <v>MATERNAL THERAPY TO ENHANCE FOETAL LUNG MATURITY</v>
          </cell>
          <cell r="F13182" t="str">
            <v>促进胎儿肺成熟的孕产妇治疗</v>
          </cell>
          <cell r="G13182" t="str">
            <v>各种手术及医疗操作</v>
          </cell>
        </row>
        <row r="13183">
          <cell r="E13183" t="str">
            <v>MATERNAL USE OF ILLICIT DRUGS</v>
          </cell>
          <cell r="F13183" t="str">
            <v>孕产妇服用非法药物</v>
          </cell>
          <cell r="G13183" t="str">
            <v>社会环境</v>
          </cell>
        </row>
        <row r="13184">
          <cell r="E13184" t="str">
            <v>MATERNALLY INHERITED DIABETES AND DEAFNESS</v>
          </cell>
          <cell r="F13184" t="str">
            <v>母系遗传性糖尿病和耳聋</v>
          </cell>
          <cell r="G13184" t="str">
            <v>各种先天性家族性遗传性疾病</v>
          </cell>
        </row>
        <row r="13185">
          <cell r="E13185" t="str">
            <v>MATRIX METALLOPROTEINASE-3</v>
          </cell>
          <cell r="F13185" t="str">
            <v>基质金属蛋白酶-3</v>
          </cell>
          <cell r="G13185" t="str">
            <v>各类检查</v>
          </cell>
        </row>
        <row r="13186">
          <cell r="E13186" t="str">
            <v>MATRIX METALLOPROTEINASE-3 INCREASED</v>
          </cell>
          <cell r="F13186" t="str">
            <v>基质金属蛋白酶-3 增加</v>
          </cell>
          <cell r="G13186" t="str">
            <v>各类检查</v>
          </cell>
        </row>
        <row r="13187">
          <cell r="E13187" t="str">
            <v>MATRIXECTOMY</v>
          </cell>
          <cell r="F13187" t="str">
            <v>基质切除术</v>
          </cell>
          <cell r="G13187" t="str">
            <v>各种手术及医疗操作</v>
          </cell>
        </row>
        <row r="13188">
          <cell r="E13188" t="str">
            <v>MATURE B-CELL TYPE ACUTE LEUKAEMIA</v>
          </cell>
          <cell r="F13188" t="str">
            <v>成熟 B 细胞急性白血病</v>
          </cell>
          <cell r="G13188" t="str">
            <v>良性、恶性及性质不明的肿瘤（包括囊状和息肉状）</v>
          </cell>
        </row>
        <row r="13189">
          <cell r="E13189" t="str">
            <v>MAURIAC SYNDROME</v>
          </cell>
          <cell r="F13189" t="str">
            <v>莫里阿克综合征</v>
          </cell>
          <cell r="G13189" t="str">
            <v>代谢及营养类疾病</v>
          </cell>
        </row>
        <row r="13190">
          <cell r="E13190" t="str">
            <v>MAXILLARY ANTRUM OPERATION</v>
          </cell>
          <cell r="F13190" t="str">
            <v>上颌窦手术</v>
          </cell>
          <cell r="G13190" t="str">
            <v>各种手术及医疗操作</v>
          </cell>
        </row>
        <row r="13191">
          <cell r="E13191" t="str">
            <v>MAXILLARY ANTRUM OPERATIONS</v>
          </cell>
          <cell r="F13191" t="str">
            <v>上颌窦手术</v>
          </cell>
          <cell r="G13191" t="str">
            <v>各种手术及医疗操作</v>
          </cell>
        </row>
        <row r="13192">
          <cell r="E13192" t="str">
            <v>MAXILLARY SINUS PSEUDOCYST</v>
          </cell>
          <cell r="F13192" t="str">
            <v>上颌窦假性囊肿</v>
          </cell>
          <cell r="G13192" t="str">
            <v>呼吸系统、胸及纵隔疾病</v>
          </cell>
        </row>
        <row r="13193">
          <cell r="E13193" t="str">
            <v>MAXILLOFACIAL OPERATION</v>
          </cell>
          <cell r="F13193" t="str">
            <v>口腔颌面部手术</v>
          </cell>
          <cell r="G13193" t="str">
            <v>各种手术及医疗操作</v>
          </cell>
        </row>
        <row r="13194">
          <cell r="E13194" t="str">
            <v>MAXILLOFACIAL PAIN</v>
          </cell>
          <cell r="F13194" t="str">
            <v>颌面部疼痛</v>
          </cell>
          <cell r="G13194" t="str">
            <v>全身性疾病及给药部位各种反应</v>
          </cell>
        </row>
        <row r="13195">
          <cell r="E13195" t="str">
            <v>MAXILLOFACIAL SINUS NEOPLASM</v>
          </cell>
          <cell r="F13195" t="str">
            <v>上颌窦肿瘤</v>
          </cell>
          <cell r="G13195" t="str">
            <v>良性、恶性及性质不明的肿瘤（包括囊状和息肉状）</v>
          </cell>
        </row>
        <row r="13196">
          <cell r="E13196" t="str">
            <v>MAXILLONASAL DYSPLASIA</v>
          </cell>
          <cell r="F13196" t="str">
            <v>上颌鼻发育不全</v>
          </cell>
          <cell r="G13196" t="str">
            <v>各种先天性家族性遗传性疾病</v>
          </cell>
        </row>
        <row r="13197">
          <cell r="E13197" t="str">
            <v>MAXIMAL VOLUNTARY VENTILATION</v>
          </cell>
          <cell r="F13197" t="str">
            <v>最大自主通气量</v>
          </cell>
          <cell r="G13197" t="str">
            <v>各类检查</v>
          </cell>
        </row>
        <row r="13198">
          <cell r="E13198" t="str">
            <v>MAXIMAL VOLUNTARY VENTILATION ABNORMAL</v>
          </cell>
          <cell r="F13198" t="str">
            <v>最大自主通气量异常</v>
          </cell>
          <cell r="G13198" t="str">
            <v>各类检查</v>
          </cell>
        </row>
        <row r="13199">
          <cell r="E13199" t="str">
            <v>MAXIMAL VOLUNTARY VENTILATION DECREASED</v>
          </cell>
          <cell r="F13199" t="str">
            <v>最大自主通气量降低</v>
          </cell>
          <cell r="G13199" t="str">
            <v>各类检查</v>
          </cell>
        </row>
        <row r="13200">
          <cell r="E13200" t="str">
            <v>MAXIMUM HEART RATE DECREASED</v>
          </cell>
          <cell r="F13200" t="str">
            <v>最高心率降低</v>
          </cell>
          <cell r="G13200" t="str">
            <v>各类检查</v>
          </cell>
        </row>
        <row r="13201">
          <cell r="E13201" t="str">
            <v>MAXIMUM HEART RATE INCREASED</v>
          </cell>
          <cell r="F13201" t="str">
            <v>最高心率升高</v>
          </cell>
          <cell r="G13201" t="str">
            <v>各类检查</v>
          </cell>
        </row>
        <row r="13202">
          <cell r="E13202" t="str">
            <v>MAY-THURNER SYNDROME</v>
          </cell>
          <cell r="F13202" t="str">
            <v>May-Thurner综合征</v>
          </cell>
          <cell r="G13202" t="str">
            <v>血管与淋巴管类疾病</v>
          </cell>
        </row>
        <row r="13203">
          <cell r="E13203" t="str">
            <v>MAYER-ROKITANSKY-KUSTER-HAUSER SYNDROME</v>
          </cell>
          <cell r="F13203" t="str">
            <v>迈-罗-屈-豪氏综合征</v>
          </cell>
          <cell r="G13203" t="str">
            <v>各种先天性家族性遗传性疾病</v>
          </cell>
        </row>
        <row r="13204">
          <cell r="E13204" t="str">
            <v>MAZZOTTI REACTION</v>
          </cell>
          <cell r="F13204" t="str">
            <v>Mazzotti 反应</v>
          </cell>
          <cell r="G13204" t="str">
            <v>皮肤及皮下组织类疾病</v>
          </cell>
        </row>
        <row r="13205">
          <cell r="E13205" t="str">
            <v>MEAN ARTERIAL PRESSURE</v>
          </cell>
          <cell r="F13205" t="str">
            <v>平均动脉压</v>
          </cell>
          <cell r="G13205" t="str">
            <v>各类检查</v>
          </cell>
        </row>
        <row r="13206">
          <cell r="E13206" t="str">
            <v>MEAN ARTERIAL PRESSURE DECREASED</v>
          </cell>
          <cell r="F13206" t="str">
            <v>平均动脉压降低</v>
          </cell>
          <cell r="G13206" t="str">
            <v>各类检查</v>
          </cell>
        </row>
        <row r="13207">
          <cell r="E13207" t="str">
            <v>MEAN ARTERIAL PRESSURE INCREASED</v>
          </cell>
          <cell r="F13207" t="str">
            <v>平均动脉压升高</v>
          </cell>
          <cell r="G13207" t="str">
            <v>各类检查</v>
          </cell>
        </row>
        <row r="13208">
          <cell r="E13208" t="str">
            <v>MEAN CELL HAEMOGLOBIN</v>
          </cell>
          <cell r="F13208" t="str">
            <v>平均细胞血红蛋白</v>
          </cell>
          <cell r="G13208" t="str">
            <v>各类检查</v>
          </cell>
        </row>
        <row r="13209">
          <cell r="E13209" t="str">
            <v>MEAN CELL HAEMOGLOBIN CONCENTRATION</v>
          </cell>
          <cell r="F13209" t="str">
            <v>平均细胞血红蛋白浓度</v>
          </cell>
          <cell r="G13209" t="str">
            <v>各类检查</v>
          </cell>
        </row>
        <row r="13210">
          <cell r="E13210" t="str">
            <v>MEAN CELL HAEMOGLOBIN CONCENTRATION ABNORMAL</v>
          </cell>
          <cell r="F13210" t="str">
            <v>平均细胞血红蛋白浓度异常</v>
          </cell>
          <cell r="G13210" t="str">
            <v>各类检查</v>
          </cell>
        </row>
        <row r="13211">
          <cell r="E13211" t="str">
            <v>MEAN CELL HAEMOGLOBIN CONCENTRATION DECREASED</v>
          </cell>
          <cell r="F13211" t="str">
            <v>平均细胞血红蛋白浓度降低</v>
          </cell>
          <cell r="G13211" t="str">
            <v>各类检查</v>
          </cell>
        </row>
        <row r="13212">
          <cell r="E13212" t="str">
            <v>MEAN CELL HAEMOGLOBIN CONCENTRATION INCREASED</v>
          </cell>
          <cell r="F13212" t="str">
            <v>平均细胞血红蛋白浓度升高</v>
          </cell>
          <cell r="G13212" t="str">
            <v>各类检查</v>
          </cell>
        </row>
        <row r="13213">
          <cell r="E13213" t="str">
            <v>MEAN CELL HAEMOGLOBIN DECREASED</v>
          </cell>
          <cell r="F13213" t="str">
            <v>平均细胞血红蛋白降低</v>
          </cell>
          <cell r="G13213" t="str">
            <v>各类检查</v>
          </cell>
        </row>
        <row r="13214">
          <cell r="E13214" t="str">
            <v>MEAN CELL HAEMOGLOBIN INCREASED</v>
          </cell>
          <cell r="F13214" t="str">
            <v>平均细胞血红蛋白升高</v>
          </cell>
          <cell r="G13214" t="str">
            <v>各类检查</v>
          </cell>
        </row>
        <row r="13215">
          <cell r="E13215" t="str">
            <v>MEAN CELL HAEMOGLOBIN NORMAL</v>
          </cell>
          <cell r="F13215" t="str">
            <v>平均细胞血红蛋白正常</v>
          </cell>
          <cell r="G13215" t="str">
            <v>各类检查</v>
          </cell>
        </row>
        <row r="13216">
          <cell r="E13216" t="str">
            <v>MEAN CELL VOLUME</v>
          </cell>
          <cell r="F13216" t="str">
            <v>平均细胞体积</v>
          </cell>
          <cell r="G13216" t="str">
            <v>各类检查</v>
          </cell>
        </row>
        <row r="13217">
          <cell r="E13217" t="str">
            <v>MEAN CELL VOLUME ABNORMAL</v>
          </cell>
          <cell r="F13217" t="str">
            <v>平均细胞体积异常</v>
          </cell>
          <cell r="G13217" t="str">
            <v>各类检查</v>
          </cell>
        </row>
        <row r="13218">
          <cell r="E13218" t="str">
            <v>MEAN CELL VOLUME DECREASED</v>
          </cell>
          <cell r="F13218" t="str">
            <v>平均细胞体积减小</v>
          </cell>
          <cell r="G13218" t="str">
            <v>各类检查</v>
          </cell>
        </row>
        <row r="13219">
          <cell r="E13219" t="str">
            <v>MEAN CELL VOLUME INCREASED</v>
          </cell>
          <cell r="F13219" t="str">
            <v>平均细胞体积增大</v>
          </cell>
          <cell r="G13219" t="str">
            <v>各类检查</v>
          </cell>
        </row>
        <row r="13220">
          <cell r="E13220" t="str">
            <v>MEAN PLATELET VOLUME</v>
          </cell>
          <cell r="F13220" t="str">
            <v>平均血小板体积</v>
          </cell>
          <cell r="G13220" t="str">
            <v>各类检查</v>
          </cell>
        </row>
        <row r="13221">
          <cell r="E13221" t="str">
            <v>MEAN PLATELET VOLUME ABNORMAL</v>
          </cell>
          <cell r="F13221" t="str">
            <v>平均血小板体积异常</v>
          </cell>
          <cell r="G13221" t="str">
            <v>各类检查</v>
          </cell>
        </row>
        <row r="13222">
          <cell r="E13222" t="str">
            <v>MEAN PLATELET VOLUME DECREASED</v>
          </cell>
          <cell r="F13222" t="str">
            <v>平均血小板体积降低</v>
          </cell>
          <cell r="G13222" t="str">
            <v>各类检查</v>
          </cell>
        </row>
        <row r="13223">
          <cell r="E13223" t="str">
            <v>MEAN PLATELET VOLUME INCREASED</v>
          </cell>
          <cell r="F13223" t="str">
            <v>平均血小板体积升高</v>
          </cell>
          <cell r="G13223" t="str">
            <v>各类检查</v>
          </cell>
        </row>
        <row r="13224">
          <cell r="E13224" t="str">
            <v>MEASLES</v>
          </cell>
          <cell r="F13224" t="str">
            <v>麻疹</v>
          </cell>
          <cell r="G13224" t="str">
            <v>感染及侵染类疾病</v>
          </cell>
        </row>
        <row r="13225">
          <cell r="E13225" t="str">
            <v>MEASLES ANTIBODY</v>
          </cell>
          <cell r="F13225" t="str">
            <v>麻疹抗体</v>
          </cell>
          <cell r="G13225" t="str">
            <v>各类检查</v>
          </cell>
        </row>
        <row r="13226">
          <cell r="E13226" t="str">
            <v>MEASLES ANTIBODY NEGATIVE</v>
          </cell>
          <cell r="F13226" t="str">
            <v>麻疹抗体阴性</v>
          </cell>
          <cell r="G13226" t="str">
            <v>各类检查</v>
          </cell>
        </row>
        <row r="13227">
          <cell r="E13227" t="str">
            <v>MEASLES ANTIBODY POSITIVE</v>
          </cell>
          <cell r="F13227" t="str">
            <v>麻疹抗体阳性</v>
          </cell>
          <cell r="G13227" t="str">
            <v>各类检查</v>
          </cell>
        </row>
        <row r="13228">
          <cell r="E13228" t="str">
            <v>MEASLES POST VACCINE</v>
          </cell>
          <cell r="F13228" t="str">
            <v>疫苗接种后麻疹</v>
          </cell>
          <cell r="G13228" t="str">
            <v>感染及侵染类疾病</v>
          </cell>
        </row>
        <row r="13229">
          <cell r="E13229" t="str">
            <v>MECHANIC'S HAND</v>
          </cell>
          <cell r="F13229" t="str">
            <v>技工的手</v>
          </cell>
          <cell r="G13229" t="str">
            <v>皮肤及皮下组织类疾病</v>
          </cell>
        </row>
        <row r="13230">
          <cell r="E13230" t="str">
            <v>MECHANICAL ACNE</v>
          </cell>
          <cell r="F13230" t="str">
            <v>机械性痤疮</v>
          </cell>
          <cell r="G13230" t="str">
            <v>皮肤及皮下组织类疾病</v>
          </cell>
        </row>
        <row r="13231">
          <cell r="E13231" t="str">
            <v>MECHANICAL COMPLICATION OF IMPLANT</v>
          </cell>
          <cell r="F13231" t="str">
            <v>装置相关并发症</v>
          </cell>
          <cell r="G13231" t="str">
            <v>全身性疾病及给药部位各种反应</v>
          </cell>
        </row>
        <row r="13232">
          <cell r="E13232" t="str">
            <v>MECHANICAL ILEUS</v>
          </cell>
          <cell r="F13232" t="str">
            <v>机械性肠梗阻</v>
          </cell>
          <cell r="G13232" t="str">
            <v>胃肠系统疾病</v>
          </cell>
        </row>
        <row r="13233">
          <cell r="E13233" t="str">
            <v>MECHANICAL URTICARIA</v>
          </cell>
          <cell r="F13233" t="str">
            <v>机械性荨麻疹</v>
          </cell>
          <cell r="G13233" t="str">
            <v>皮肤及皮下组织类疾病</v>
          </cell>
        </row>
        <row r="13234">
          <cell r="E13234" t="str">
            <v>MECHANICAL VENTILATION</v>
          </cell>
          <cell r="F13234" t="str">
            <v>机械通气</v>
          </cell>
          <cell r="G13234" t="str">
            <v>各种手术及医疗操作</v>
          </cell>
        </row>
        <row r="13235">
          <cell r="E13235" t="str">
            <v>MECHANICAL VENTILATION COMPLICATION</v>
          </cell>
          <cell r="F13235" t="str">
            <v>机械通气并发症</v>
          </cell>
          <cell r="G13235" t="str">
            <v>各类损伤、中毒及操作并发症</v>
          </cell>
        </row>
        <row r="13236">
          <cell r="E13236" t="str">
            <v>MECONIUM ABNORMAL</v>
          </cell>
          <cell r="F13236" t="str">
            <v>胎粪异常</v>
          </cell>
          <cell r="G13236" t="str">
            <v>妊娠期、产褥期及围产期状况</v>
          </cell>
        </row>
        <row r="13237">
          <cell r="E13237" t="str">
            <v>MECONIUM ASPIRATION SYNDROME</v>
          </cell>
          <cell r="F13237" t="str">
            <v>胎粪吸入综合征</v>
          </cell>
          <cell r="G13237" t="str">
            <v>呼吸系统、胸及纵隔疾病</v>
          </cell>
        </row>
        <row r="13238">
          <cell r="E13238" t="str">
            <v>MECONIUM CYST</v>
          </cell>
          <cell r="F13238" t="str">
            <v>胎粪囊肿</v>
          </cell>
          <cell r="G13238" t="str">
            <v>胃肠系统疾病</v>
          </cell>
        </row>
        <row r="13239">
          <cell r="E13239" t="str">
            <v>MECONIUM ILEUS</v>
          </cell>
          <cell r="F13239" t="str">
            <v>胎粪性肠梗阻</v>
          </cell>
          <cell r="G13239" t="str">
            <v>胃肠系统疾病</v>
          </cell>
        </row>
        <row r="13240">
          <cell r="E13240" t="str">
            <v>MECONIUM IN AMNIOTIC FLUID</v>
          </cell>
          <cell r="F13240" t="str">
            <v>羊水粪染</v>
          </cell>
          <cell r="G13240" t="str">
            <v>妊娠期、产褥期及围产期状况</v>
          </cell>
        </row>
        <row r="13241">
          <cell r="E13241" t="str">
            <v>MECONIUM INCREASED</v>
          </cell>
          <cell r="F13241" t="str">
            <v>胎粪增多</v>
          </cell>
          <cell r="G13241" t="str">
            <v>妊娠期、产褥期及围产期状况</v>
          </cell>
        </row>
        <row r="13242">
          <cell r="E13242" t="str">
            <v>MECONIUM PERITONITIS</v>
          </cell>
          <cell r="F13242" t="str">
            <v>胎粪性腹膜炎</v>
          </cell>
          <cell r="G13242" t="str">
            <v>胃肠系统疾病</v>
          </cell>
        </row>
        <row r="13243">
          <cell r="E13243" t="str">
            <v>MECONIUM PLUG SYNDROME</v>
          </cell>
          <cell r="F13243" t="str">
            <v>胎粪栓综合征</v>
          </cell>
          <cell r="G13243" t="str">
            <v>胃肠系统疾病</v>
          </cell>
        </row>
        <row r="13244">
          <cell r="E13244" t="str">
            <v>MECONIUM STAIN</v>
          </cell>
          <cell r="F13244" t="str">
            <v>胎便斑</v>
          </cell>
          <cell r="G13244" t="str">
            <v>妊娠期、产褥期及围产期状况</v>
          </cell>
        </row>
        <row r="13245">
          <cell r="E13245" t="str">
            <v>MEDIAL TIBIAL STRESS SYNDROME</v>
          </cell>
          <cell r="F13245" t="str">
            <v>胫骨内侧压力症候群</v>
          </cell>
          <cell r="G13245" t="str">
            <v>各种肌肉骨骼及结缔组织疾病</v>
          </cell>
        </row>
        <row r="13246">
          <cell r="E13246" t="str">
            <v>MEDIAN NERVE INJURY</v>
          </cell>
          <cell r="F13246" t="str">
            <v>正中神经损伤</v>
          </cell>
          <cell r="G13246" t="str">
            <v>各类损伤、中毒及操作并发症</v>
          </cell>
        </row>
        <row r="13247">
          <cell r="E13247" t="str">
            <v>MEDIAN NERVE LESION</v>
          </cell>
          <cell r="F13247" t="str">
            <v>末梢神经病损</v>
          </cell>
          <cell r="G13247" t="str">
            <v>各类神经系统疾病</v>
          </cell>
        </row>
        <row r="13248">
          <cell r="E13248" t="str">
            <v>MEDIASTINAL ABSCESS</v>
          </cell>
          <cell r="F13248" t="str">
            <v>纵隔脓肿</v>
          </cell>
          <cell r="G13248" t="str">
            <v>感染及侵染类疾病</v>
          </cell>
        </row>
        <row r="13249">
          <cell r="E13249" t="str">
            <v>MEDIASTINAL BIOPSY</v>
          </cell>
          <cell r="F13249" t="str">
            <v>纵隔活检</v>
          </cell>
          <cell r="G13249" t="str">
            <v>各类检查</v>
          </cell>
        </row>
        <row r="13250">
          <cell r="E13250" t="str">
            <v>MEDIASTINAL BIOPSY ABNORMAL</v>
          </cell>
          <cell r="F13250" t="str">
            <v>纵隔活检异常</v>
          </cell>
          <cell r="G13250" t="str">
            <v>各类检查</v>
          </cell>
        </row>
        <row r="13251">
          <cell r="E13251" t="str">
            <v>MEDIASTINAL CYST</v>
          </cell>
          <cell r="F13251" t="str">
            <v>纵隔囊肿</v>
          </cell>
          <cell r="G13251" t="str">
            <v>呼吸系统、胸及纵隔疾病</v>
          </cell>
        </row>
        <row r="13252">
          <cell r="E13252" t="str">
            <v>MEDIASTINAL DISORDER</v>
          </cell>
          <cell r="F13252" t="str">
            <v>纵隔疾病</v>
          </cell>
          <cell r="G13252" t="str">
            <v>呼吸系统、胸及纵隔疾病</v>
          </cell>
        </row>
        <row r="13253">
          <cell r="E13253" t="str">
            <v>MEDIASTINAL EFFUSION</v>
          </cell>
          <cell r="F13253" t="str">
            <v>纵隔积液</v>
          </cell>
          <cell r="G13253" t="str">
            <v>呼吸系统、胸及纵隔疾病</v>
          </cell>
        </row>
        <row r="13254">
          <cell r="E13254" t="str">
            <v>MEDIASTINAL FIBROSIS</v>
          </cell>
          <cell r="F13254" t="str">
            <v>纵膈纤维化</v>
          </cell>
          <cell r="G13254" t="str">
            <v>呼吸系统、胸及纵隔疾病</v>
          </cell>
        </row>
        <row r="13255">
          <cell r="E13255" t="str">
            <v>MEDIASTINAL HAEMATOMA</v>
          </cell>
          <cell r="F13255" t="str">
            <v>纵膈血肿</v>
          </cell>
          <cell r="G13255" t="str">
            <v>呼吸系统、胸及纵隔疾病</v>
          </cell>
        </row>
        <row r="13256">
          <cell r="E13256" t="str">
            <v>MEDIASTINAL HAEMORRHAGE</v>
          </cell>
          <cell r="F13256" t="str">
            <v>纵隔出血</v>
          </cell>
          <cell r="G13256" t="str">
            <v>呼吸系统、胸及纵隔疾病</v>
          </cell>
        </row>
        <row r="13257">
          <cell r="E13257" t="str">
            <v>MEDIASTINAL INFECTION</v>
          </cell>
          <cell r="F13257" t="str">
            <v>纵隔炎</v>
          </cell>
          <cell r="G13257" t="str">
            <v>感染及侵染类疾病</v>
          </cell>
        </row>
        <row r="13258">
          <cell r="E13258" t="str">
            <v>MEDIASTINAL MASS</v>
          </cell>
          <cell r="F13258" t="str">
            <v>纵隔肿块</v>
          </cell>
          <cell r="G13258" t="str">
            <v>呼吸系统、胸及纵隔疾病</v>
          </cell>
        </row>
        <row r="13259">
          <cell r="E13259" t="str">
            <v>MEDIASTINAL OPERATION</v>
          </cell>
          <cell r="F13259" t="str">
            <v>纵膈手术</v>
          </cell>
          <cell r="G13259" t="str">
            <v>各种手术及医疗操作</v>
          </cell>
        </row>
        <row r="13260">
          <cell r="E13260" t="str">
            <v>MEDIASTINAL SHIFT</v>
          </cell>
          <cell r="F13260" t="str">
            <v>纵隔移位</v>
          </cell>
          <cell r="G13260" t="str">
            <v>呼吸系统、胸及纵隔疾病</v>
          </cell>
        </row>
        <row r="13261">
          <cell r="E13261" t="str">
            <v>MEDIASTINITIS</v>
          </cell>
          <cell r="F13261" t="str">
            <v>纵隔炎</v>
          </cell>
          <cell r="G13261" t="str">
            <v>感染及侵染类疾病</v>
          </cell>
        </row>
        <row r="13262">
          <cell r="E13262" t="str">
            <v>MEDIASTINOSCOPY</v>
          </cell>
          <cell r="F13262" t="str">
            <v>纵隔镜检查</v>
          </cell>
          <cell r="G13262" t="str">
            <v>各类检查</v>
          </cell>
        </row>
        <row r="13263">
          <cell r="E13263" t="str">
            <v>MEDIASTINUM NEOPLASM</v>
          </cell>
          <cell r="F13263" t="str">
            <v>纵隔肿瘤</v>
          </cell>
          <cell r="G13263" t="str">
            <v>良性、恶性及性质不明的肿瘤（包括囊状和息肉状）</v>
          </cell>
        </row>
        <row r="13264">
          <cell r="E13264" t="str">
            <v>MEDICAL CANNABIS THERAPY</v>
          </cell>
          <cell r="F13264" t="str">
            <v>医用大麻治疗</v>
          </cell>
          <cell r="G13264" t="str">
            <v>各种手术及医疗操作</v>
          </cell>
        </row>
        <row r="13265">
          <cell r="E13265" t="str">
            <v>MEDICAL COUNSELLING</v>
          </cell>
          <cell r="F13265" t="str">
            <v>医疗咨询</v>
          </cell>
          <cell r="G13265" t="str">
            <v>各种手术及医疗操作</v>
          </cell>
        </row>
        <row r="13266">
          <cell r="E13266" t="str">
            <v>MEDICAL DEVICE ADJUSTMENT</v>
          </cell>
          <cell r="F13266" t="str">
            <v>医疗器械调整</v>
          </cell>
          <cell r="G13266" t="str">
            <v>各种手术及医疗操作</v>
          </cell>
        </row>
        <row r="13267">
          <cell r="E13267" t="str">
            <v>MEDICAL DEVICE BATTERY REPLACEMENT</v>
          </cell>
          <cell r="F13267" t="str">
            <v>医疗器械电池更换</v>
          </cell>
          <cell r="G13267" t="str">
            <v>各种手术及医疗操作</v>
          </cell>
        </row>
        <row r="13268">
          <cell r="E13268" t="str">
            <v>MEDICAL DEVICE CHANGE</v>
          </cell>
          <cell r="F13268" t="str">
            <v>医疗器械更换</v>
          </cell>
          <cell r="G13268" t="str">
            <v>各种手术及医疗操作</v>
          </cell>
        </row>
        <row r="13269">
          <cell r="E13269" t="str">
            <v>MEDICAL DEVICE COMPLICATION</v>
          </cell>
          <cell r="F13269" t="str">
            <v>装置相关并发症</v>
          </cell>
          <cell r="G13269" t="str">
            <v>全身性疾病及给药部位各种反应</v>
          </cell>
        </row>
        <row r="13270">
          <cell r="E13270" t="str">
            <v>MEDICAL DEVICE DISCOMFORT</v>
          </cell>
          <cell r="F13270" t="str">
            <v>医疗装置不适</v>
          </cell>
          <cell r="G13270" t="str">
            <v>全身性疾病及给药部位各种反应</v>
          </cell>
        </row>
        <row r="13271">
          <cell r="E13271" t="str">
            <v>MEDICAL DEVICE ENTRAPMENT</v>
          </cell>
          <cell r="F13271" t="str">
            <v>医疗器械包封</v>
          </cell>
          <cell r="G13271" t="str">
            <v>产品问题</v>
          </cell>
        </row>
        <row r="13272">
          <cell r="E13272" t="str">
            <v>MEDICAL DEVICE IMPLANTATION</v>
          </cell>
          <cell r="F13272" t="str">
            <v>医疗器械植入</v>
          </cell>
          <cell r="G13272" t="str">
            <v>各种手术及医疗操作</v>
          </cell>
        </row>
        <row r="13273">
          <cell r="E13273" t="str">
            <v>MEDICAL DEVICE MONITORING ERROR</v>
          </cell>
          <cell r="F13273" t="str">
            <v>医疗器械监测错误</v>
          </cell>
          <cell r="G13273" t="str">
            <v>各类损伤、中毒及操作并发症</v>
          </cell>
        </row>
        <row r="13274">
          <cell r="E13274" t="str">
            <v>MEDICAL DEVICE PAIN</v>
          </cell>
          <cell r="F13274" t="str">
            <v>医疗器械性疼痛</v>
          </cell>
          <cell r="G13274" t="str">
            <v>全身性疾病及给药部位各种反应</v>
          </cell>
        </row>
        <row r="13275">
          <cell r="E13275" t="str">
            <v>MEDICAL DEVICE REMOVAL</v>
          </cell>
          <cell r="F13275" t="str">
            <v>医疗器械取出</v>
          </cell>
          <cell r="G13275" t="str">
            <v>各种手术及医疗操作</v>
          </cell>
        </row>
        <row r="13276">
          <cell r="E13276" t="str">
            <v>MEDICAL DEVICE REPOSITIONING</v>
          </cell>
          <cell r="F13276" t="str">
            <v>医疗器械重新定位</v>
          </cell>
          <cell r="G13276" t="str">
            <v>各种手术及医疗操作</v>
          </cell>
        </row>
        <row r="13277">
          <cell r="E13277" t="str">
            <v>MEDICAL DEVICE SITE ABSCESS</v>
          </cell>
          <cell r="F13277" t="str">
            <v>医疗器械施用部位脓肿</v>
          </cell>
          <cell r="G13277" t="str">
            <v>感染及侵染类疾病</v>
          </cell>
        </row>
        <row r="13278">
          <cell r="E13278" t="str">
            <v>MEDICAL DEVICE SITE ATROPHY</v>
          </cell>
          <cell r="F13278" t="str">
            <v>医疗设备施用部位萎缩</v>
          </cell>
          <cell r="G13278" t="str">
            <v>全身性疾病及给药部位各种反应</v>
          </cell>
        </row>
        <row r="13279">
          <cell r="E13279" t="str">
            <v>MEDICAL DEVICE SITE BRUISE</v>
          </cell>
          <cell r="F13279" t="str">
            <v>医疗设备施用部位青肿</v>
          </cell>
          <cell r="G13279" t="str">
            <v>全身性疾病及给药部位各种反应</v>
          </cell>
        </row>
        <row r="13280">
          <cell r="E13280" t="str">
            <v>MEDICAL DEVICE SITE BURN</v>
          </cell>
          <cell r="F13280" t="str">
            <v>医疗设备施用部位烧伤</v>
          </cell>
          <cell r="G13280" t="str">
            <v>全身性疾病及给药部位各种反应</v>
          </cell>
        </row>
        <row r="13281">
          <cell r="E13281" t="str">
            <v>MEDICAL DEVICE SITE CALCIFICATION</v>
          </cell>
          <cell r="F13281" t="str">
            <v>医疗设备施用部位钙化</v>
          </cell>
          <cell r="G13281" t="str">
            <v>全身性疾病及给药部位各种反应</v>
          </cell>
        </row>
        <row r="13282">
          <cell r="E13282" t="str">
            <v>MEDICAL DEVICE SITE CELLULITIS</v>
          </cell>
          <cell r="F13282" t="str">
            <v>医疗设备施用部位蜂窝织炎</v>
          </cell>
          <cell r="G13282" t="str">
            <v>感染及侵染类疾病</v>
          </cell>
        </row>
        <row r="13283">
          <cell r="E13283" t="str">
            <v>MEDICAL DEVICE SITE COLDNESS</v>
          </cell>
          <cell r="F13283" t="str">
            <v>医疗设备施用部位发凉</v>
          </cell>
          <cell r="G13283" t="str">
            <v>全身性疾病及给药部位各种反应</v>
          </cell>
        </row>
        <row r="13284">
          <cell r="E13284" t="str">
            <v>MEDICAL DEVICE SITE CYST</v>
          </cell>
          <cell r="F13284" t="str">
            <v>医疗设备施用部位囊肿</v>
          </cell>
          <cell r="G13284" t="str">
            <v>全身性疾病及给药部位各种反应</v>
          </cell>
        </row>
        <row r="13285">
          <cell r="E13285" t="str">
            <v>MEDICAL DEVICE SITE DERMATITIS</v>
          </cell>
          <cell r="F13285" t="str">
            <v>医疗设备施用部位皮炎</v>
          </cell>
          <cell r="G13285" t="str">
            <v>全身性疾病及给药部位各种反应</v>
          </cell>
        </row>
        <row r="13286">
          <cell r="E13286" t="str">
            <v>MEDICAL DEVICE SITE DISCHARGE</v>
          </cell>
          <cell r="F13286" t="str">
            <v>医疗设备施用部位分泌物</v>
          </cell>
          <cell r="G13286" t="str">
            <v>全身性疾病及给药部位各种反应</v>
          </cell>
        </row>
        <row r="13287">
          <cell r="E13287" t="str">
            <v>MEDICAL DEVICE SITE DISCOLOURATION</v>
          </cell>
          <cell r="F13287" t="str">
            <v>医疗设备施用部位变色</v>
          </cell>
          <cell r="G13287" t="str">
            <v>全身性疾病及给药部位各种反应</v>
          </cell>
        </row>
        <row r="13288">
          <cell r="E13288" t="str">
            <v>MEDICAL DEVICE SITE DISCOMFORT</v>
          </cell>
          <cell r="F13288" t="str">
            <v>医疗设备施用部位不适</v>
          </cell>
          <cell r="G13288" t="str">
            <v>全身性疾病及给药部位各种反应</v>
          </cell>
        </row>
        <row r="13289">
          <cell r="E13289" t="str">
            <v>MEDICAL DEVICE SITE DRYNESS</v>
          </cell>
          <cell r="F13289" t="str">
            <v>医疗设备施用部位干燥</v>
          </cell>
          <cell r="G13289" t="str">
            <v>全身性疾病及给药部位各种反应</v>
          </cell>
        </row>
        <row r="13290">
          <cell r="E13290" t="str">
            <v>MEDICAL DEVICE SITE DYSAESTHESIA</v>
          </cell>
          <cell r="F13290" t="str">
            <v>医疗设备施用部位感觉异常</v>
          </cell>
          <cell r="G13290" t="str">
            <v>全身性疾病及给药部位各种反应</v>
          </cell>
        </row>
        <row r="13291">
          <cell r="E13291" t="str">
            <v>MEDICAL DEVICE SITE ECZEMA</v>
          </cell>
          <cell r="F13291" t="str">
            <v>医疗设备施用部位湿疹</v>
          </cell>
          <cell r="G13291" t="str">
            <v>全身性疾病及给药部位各种反应</v>
          </cell>
        </row>
        <row r="13292">
          <cell r="E13292" t="str">
            <v>MEDICAL DEVICE SITE EROSION</v>
          </cell>
          <cell r="F13292" t="str">
            <v>医疗设备施用部位糜烂</v>
          </cell>
          <cell r="G13292" t="str">
            <v>全身性疾病及给药部位各种反应</v>
          </cell>
        </row>
        <row r="13293">
          <cell r="E13293" t="str">
            <v>MEDICAL DEVICE SITE ERYTHEMA</v>
          </cell>
          <cell r="F13293" t="str">
            <v>医疗设备施用部位红斑</v>
          </cell>
          <cell r="G13293" t="str">
            <v>全身性疾病及给药部位各种反应</v>
          </cell>
        </row>
        <row r="13294">
          <cell r="E13294" t="str">
            <v>MEDICAL DEVICE SITE EXFOLIATION</v>
          </cell>
          <cell r="F13294" t="str">
            <v>医疗设备施用部位表皮剥脱</v>
          </cell>
          <cell r="G13294" t="str">
            <v>全身性疾病及给药部位各种反应</v>
          </cell>
        </row>
        <row r="13295">
          <cell r="E13295" t="str">
            <v>MEDICAL DEVICE SITE EXTRAVASATION</v>
          </cell>
          <cell r="F13295" t="str">
            <v>医疗设备施用部位外渗</v>
          </cell>
          <cell r="G13295" t="str">
            <v>全身性疾病及给药部位各种反应</v>
          </cell>
        </row>
        <row r="13296">
          <cell r="E13296" t="str">
            <v>MEDICAL DEVICE SITE FIBROSIS</v>
          </cell>
          <cell r="F13296" t="str">
            <v>医疗设备施用部位纤维化</v>
          </cell>
          <cell r="G13296" t="str">
            <v>全身性疾病及给药部位各种反应</v>
          </cell>
        </row>
        <row r="13297">
          <cell r="E13297" t="str">
            <v>MEDICAL DEVICE SITE FISTULA</v>
          </cell>
          <cell r="F13297" t="str">
            <v>医疗装置部位瘘管形成</v>
          </cell>
          <cell r="G13297" t="str">
            <v>全身性疾病及给药部位各种反应</v>
          </cell>
        </row>
        <row r="13298">
          <cell r="E13298" t="str">
            <v>MEDICAL DEVICE SITE GRANULOMA</v>
          </cell>
          <cell r="F13298" t="str">
            <v>医疗设备施用部位肉芽肿</v>
          </cell>
          <cell r="G13298" t="str">
            <v>全身性疾病及给药部位各种反应</v>
          </cell>
        </row>
        <row r="13299">
          <cell r="E13299" t="str">
            <v>MEDICAL DEVICE SITE HAEMATOMA</v>
          </cell>
          <cell r="F13299" t="str">
            <v>医疗设备施用部位血肿</v>
          </cell>
          <cell r="G13299" t="str">
            <v>全身性疾病及给药部位各种反应</v>
          </cell>
        </row>
        <row r="13300">
          <cell r="E13300" t="str">
            <v>MEDICAL DEVICE SITE HAEMORRHAGE</v>
          </cell>
          <cell r="F13300" t="str">
            <v>医疗设备施用部位出血</v>
          </cell>
          <cell r="G13300" t="str">
            <v>全身性疾病及给药部位各种反应</v>
          </cell>
        </row>
        <row r="13301">
          <cell r="E13301" t="str">
            <v>MEDICAL DEVICE SITE HYPERAESTHESIA</v>
          </cell>
          <cell r="F13301" t="str">
            <v>医疗设备施用部位感觉过敏</v>
          </cell>
          <cell r="G13301" t="str">
            <v>全身性疾病及给药部位各种反应</v>
          </cell>
        </row>
        <row r="13302">
          <cell r="E13302" t="str">
            <v>MEDICAL DEVICE SITE HYPERHIDROSIS</v>
          </cell>
          <cell r="F13302" t="str">
            <v>医疗设备施用部位多汗</v>
          </cell>
          <cell r="G13302" t="str">
            <v>全身性疾病及给药部位各种反应</v>
          </cell>
        </row>
        <row r="13303">
          <cell r="E13303" t="str">
            <v>MEDICAL DEVICE SITE HYPERKERATOSIS</v>
          </cell>
          <cell r="F13303" t="str">
            <v>医疗设备施用部位角化过度</v>
          </cell>
          <cell r="G13303" t="str">
            <v>全身性疾病及给药部位各种反应</v>
          </cell>
        </row>
        <row r="13304">
          <cell r="E13304" t="str">
            <v>MEDICAL DEVICE SITE HYPERSENSITIVITY</v>
          </cell>
          <cell r="F13304" t="str">
            <v>医疗设备施用部位超敏反应</v>
          </cell>
          <cell r="G13304" t="str">
            <v>全身性疾病及给药部位各种反应</v>
          </cell>
        </row>
        <row r="13305">
          <cell r="E13305" t="str">
            <v>MEDICAL DEVICE SITE HYPERTROPHY</v>
          </cell>
          <cell r="F13305" t="str">
            <v>医疗设备施用部位肥大</v>
          </cell>
          <cell r="G13305" t="str">
            <v>全身性疾病及给药部位各种反应</v>
          </cell>
        </row>
        <row r="13306">
          <cell r="E13306" t="str">
            <v>MEDICAL DEVICE SITE HYPOAESTHESIA</v>
          </cell>
          <cell r="F13306" t="str">
            <v>医疗设备施用部位感觉减退</v>
          </cell>
          <cell r="G13306" t="str">
            <v>全身性疾病及给药部位各种反应</v>
          </cell>
        </row>
        <row r="13307">
          <cell r="E13307" t="str">
            <v>MEDICAL DEVICE SITE INDURATION</v>
          </cell>
          <cell r="F13307" t="str">
            <v>医疗设备施用部位硬结</v>
          </cell>
          <cell r="G13307" t="str">
            <v>全身性疾病及给药部位各种反应</v>
          </cell>
        </row>
        <row r="13308">
          <cell r="E13308" t="str">
            <v>MEDICAL DEVICE SITE INFECTION</v>
          </cell>
          <cell r="F13308" t="str">
            <v>医疗设备施用部位感染</v>
          </cell>
          <cell r="G13308" t="str">
            <v>感染及侵染类疾病</v>
          </cell>
        </row>
        <row r="13309">
          <cell r="E13309" t="str">
            <v>MEDICAL DEVICE SITE INFLAMMATION</v>
          </cell>
          <cell r="F13309" t="str">
            <v>医疗设备施用部位炎症</v>
          </cell>
          <cell r="G13309" t="str">
            <v>全身性疾病及给药部位各种反应</v>
          </cell>
        </row>
        <row r="13310">
          <cell r="E13310" t="str">
            <v>MEDICAL DEVICE SITE INJURY</v>
          </cell>
          <cell r="F13310" t="str">
            <v>医疗设备施用部位损伤</v>
          </cell>
          <cell r="G13310" t="str">
            <v>全身性疾病及给药部位各种反应</v>
          </cell>
        </row>
        <row r="13311">
          <cell r="E13311" t="str">
            <v>MEDICAL DEVICE SITE IRRITATION</v>
          </cell>
          <cell r="F13311" t="str">
            <v>医疗设备施用部位刺激</v>
          </cell>
          <cell r="G13311" t="str">
            <v>全身性疾病及给药部位各种反应</v>
          </cell>
        </row>
        <row r="13312">
          <cell r="E13312" t="str">
            <v>MEDICAL DEVICE SITE JOINT DISCOMFORT</v>
          </cell>
          <cell r="F13312" t="str">
            <v>医疗设备施用部位关节不适</v>
          </cell>
          <cell r="G13312" t="str">
            <v>全身性疾病及给药部位各种反应</v>
          </cell>
        </row>
        <row r="13313">
          <cell r="E13313" t="str">
            <v>MEDICAL DEVICE SITE JOINT EFFUSION</v>
          </cell>
          <cell r="F13313" t="str">
            <v>医疗设备施用部位关节积液</v>
          </cell>
          <cell r="G13313" t="str">
            <v>全身性疾病及给药部位各种反应</v>
          </cell>
        </row>
        <row r="13314">
          <cell r="E13314" t="str">
            <v>MEDICAL DEVICE SITE JOINT ERYTHEMA</v>
          </cell>
          <cell r="F13314" t="str">
            <v>医疗设备施用部位关节红斑</v>
          </cell>
          <cell r="G13314" t="str">
            <v>全身性疾病及给药部位各种反应</v>
          </cell>
        </row>
        <row r="13315">
          <cell r="E13315" t="str">
            <v>MEDICAL DEVICE SITE JOINT INFECTION</v>
          </cell>
          <cell r="F13315" t="str">
            <v>医疗设备施用部位关节感染</v>
          </cell>
          <cell r="G13315" t="str">
            <v>感染及侵染类疾病</v>
          </cell>
        </row>
        <row r="13316">
          <cell r="E13316" t="str">
            <v>MEDICAL DEVICE SITE JOINT INFLAMMATION</v>
          </cell>
          <cell r="F13316" t="str">
            <v>医疗设备施用部位关节炎症</v>
          </cell>
          <cell r="G13316" t="str">
            <v>全身性疾病及给药部位各种反应</v>
          </cell>
        </row>
        <row r="13317">
          <cell r="E13317" t="str">
            <v>MEDICAL DEVICE SITE JOINT MOVEMENT IMPAIRMENT</v>
          </cell>
          <cell r="F13317" t="str">
            <v>医疗设备施用部位关节运动障碍</v>
          </cell>
          <cell r="G13317" t="str">
            <v>全身性疾病及给药部位各种反应</v>
          </cell>
        </row>
        <row r="13318">
          <cell r="E13318" t="str">
            <v>MEDICAL DEVICE SITE JOINT PAIN</v>
          </cell>
          <cell r="F13318" t="str">
            <v>医疗设备施用部位关节痛</v>
          </cell>
          <cell r="G13318" t="str">
            <v>全身性疾病及给药部位各种反应</v>
          </cell>
        </row>
        <row r="13319">
          <cell r="E13319" t="str">
            <v>MEDICAL DEVICE SITE JOINT SWELLING</v>
          </cell>
          <cell r="F13319" t="str">
            <v>医疗设备施用部位关节肿胀</v>
          </cell>
          <cell r="G13319" t="str">
            <v>全身性疾病及给药部位各种反应</v>
          </cell>
        </row>
        <row r="13320">
          <cell r="E13320" t="str">
            <v>MEDICAL DEVICE SITE JOINT WARMTH</v>
          </cell>
          <cell r="F13320" t="str">
            <v>医疗设备施用部位关节发热</v>
          </cell>
          <cell r="G13320" t="str">
            <v>全身性疾病及给药部位各种反应</v>
          </cell>
        </row>
        <row r="13321">
          <cell r="E13321" t="str">
            <v>MEDICAL DEVICE SITE LACERATION</v>
          </cell>
          <cell r="F13321" t="str">
            <v>医疗设备施用部位裂伤</v>
          </cell>
          <cell r="G13321" t="str">
            <v>全身性疾病及给药部位各种反应</v>
          </cell>
        </row>
        <row r="13322">
          <cell r="E13322" t="str">
            <v>MEDICAL DEVICE SITE MASS</v>
          </cell>
          <cell r="F13322" t="str">
            <v>医疗设备施用部位肿物</v>
          </cell>
          <cell r="G13322" t="str">
            <v>全身性疾病及给药部位各种反应</v>
          </cell>
        </row>
        <row r="13323">
          <cell r="E13323" t="str">
            <v>MEDICAL DEVICE SITE MOVEMENT IMPAIRMENT</v>
          </cell>
          <cell r="F13323" t="str">
            <v>医疗设备施用部位运动障碍</v>
          </cell>
          <cell r="G13323" t="str">
            <v>全身性疾病及给药部位各种反应</v>
          </cell>
        </row>
        <row r="13324">
          <cell r="E13324" t="str">
            <v>MEDICAL DEVICE SITE NECROSIS</v>
          </cell>
          <cell r="F13324" t="str">
            <v>医疗设备施用部位坏死</v>
          </cell>
          <cell r="G13324" t="str">
            <v>全身性疾病及给药部位各种反应</v>
          </cell>
        </row>
        <row r="13325">
          <cell r="E13325" t="str">
            <v>MEDICAL DEVICE SITE NERVE DAMAGE</v>
          </cell>
          <cell r="F13325" t="str">
            <v>医疗设备施用部位神经损伤</v>
          </cell>
          <cell r="G13325" t="str">
            <v>全身性疾病及给药部位各种反应</v>
          </cell>
        </row>
        <row r="13326">
          <cell r="E13326" t="str">
            <v>MEDICAL DEVICE SITE NODULE</v>
          </cell>
          <cell r="F13326" t="str">
            <v>医疗设备施用部位结节</v>
          </cell>
          <cell r="G13326" t="str">
            <v>全身性疾病及给药部位各种反应</v>
          </cell>
        </row>
        <row r="13327">
          <cell r="E13327" t="str">
            <v>MEDICAL DEVICE SITE ODOUR</v>
          </cell>
          <cell r="F13327" t="str">
            <v>医疗设备施用部位发出气味</v>
          </cell>
          <cell r="G13327" t="str">
            <v>全身性疾病及给药部位各种反应</v>
          </cell>
        </row>
        <row r="13328">
          <cell r="E13328" t="str">
            <v>MEDICAL DEVICE SITE OEDEMA</v>
          </cell>
          <cell r="F13328" t="str">
            <v>医疗设备施用部位水肿</v>
          </cell>
          <cell r="G13328" t="str">
            <v>全身性疾病及给药部位各种反应</v>
          </cell>
        </row>
        <row r="13329">
          <cell r="E13329" t="str">
            <v>MEDICAL DEVICE SITE PAIN</v>
          </cell>
          <cell r="F13329" t="str">
            <v>医疗设备施用部位疼痛</v>
          </cell>
          <cell r="G13329" t="str">
            <v>全身性疾病及给药部位各种反应</v>
          </cell>
        </row>
        <row r="13330">
          <cell r="E13330" t="str">
            <v>MEDICAL DEVICE SITE PAPULE</v>
          </cell>
          <cell r="F13330" t="str">
            <v>医疗设备施用部位丘疹</v>
          </cell>
          <cell r="G13330" t="str">
            <v>全身性疾病及给药部位各种反应</v>
          </cell>
        </row>
        <row r="13331">
          <cell r="E13331" t="str">
            <v>MEDICAL DEVICE SITE PARAESTHESIA</v>
          </cell>
          <cell r="F13331" t="str">
            <v>医疗设备施用部位异常感觉</v>
          </cell>
          <cell r="G13331" t="str">
            <v>全身性疾病及给药部位各种反应</v>
          </cell>
        </row>
        <row r="13332">
          <cell r="E13332" t="str">
            <v>MEDICAL DEVICE SITE PHLEBITIS</v>
          </cell>
          <cell r="F13332" t="str">
            <v>医疗设备施用部位静脉炎</v>
          </cell>
          <cell r="G13332" t="str">
            <v>全身性疾病及给药部位各种反应</v>
          </cell>
        </row>
        <row r="13333">
          <cell r="E13333" t="str">
            <v>MEDICAL DEVICE SITE PLAQUE</v>
          </cell>
          <cell r="F13333" t="str">
            <v>医疗设备施用部位斑块</v>
          </cell>
          <cell r="G13333" t="str">
            <v>全身性疾病及给药部位各种反应</v>
          </cell>
        </row>
        <row r="13334">
          <cell r="E13334" t="str">
            <v>MEDICAL DEVICE SITE PRURITUS</v>
          </cell>
          <cell r="F13334" t="str">
            <v>医疗设备施用部位瘙痒</v>
          </cell>
          <cell r="G13334" t="str">
            <v>全身性疾病及给药部位各种反应</v>
          </cell>
        </row>
        <row r="13335">
          <cell r="E13335" t="str">
            <v>MEDICAL DEVICE SITE PUSTULE</v>
          </cell>
          <cell r="F13335" t="str">
            <v>医疗设备施用部位脓疱</v>
          </cell>
          <cell r="G13335" t="str">
            <v>感染及侵染类疾病</v>
          </cell>
        </row>
        <row r="13336">
          <cell r="E13336" t="str">
            <v>MEDICAL DEVICE SITE RASH</v>
          </cell>
          <cell r="F13336" t="str">
            <v>医疗设备施用部位皮疹</v>
          </cell>
          <cell r="G13336" t="str">
            <v>全身性疾病及给药部位各种反应</v>
          </cell>
        </row>
        <row r="13337">
          <cell r="E13337" t="str">
            <v>MEDICAL DEVICE SITE REACTION</v>
          </cell>
          <cell r="F13337" t="str">
            <v>医疗设备施用部位反应</v>
          </cell>
          <cell r="G13337" t="str">
            <v>全身性疾病及给药部位各种反应</v>
          </cell>
        </row>
        <row r="13338">
          <cell r="E13338" t="str">
            <v>MEDICAL DEVICE SITE RECALL REACTION</v>
          </cell>
          <cell r="F13338" t="str">
            <v>医疗设备施用部位回忆反应</v>
          </cell>
          <cell r="G13338" t="str">
            <v>全身性疾病及给药部位各种反应</v>
          </cell>
        </row>
        <row r="13339">
          <cell r="E13339" t="str">
            <v>MEDICAL DEVICE SITE SCAB</v>
          </cell>
          <cell r="F13339" t="str">
            <v>医疗设备施用部位结痂</v>
          </cell>
          <cell r="G13339" t="str">
            <v>全身性疾病及给药部位各种反应</v>
          </cell>
        </row>
        <row r="13340">
          <cell r="E13340" t="str">
            <v>MEDICAL DEVICE SITE SCAR</v>
          </cell>
          <cell r="F13340" t="str">
            <v>医疗设备施用部位瘢痕</v>
          </cell>
          <cell r="G13340" t="str">
            <v>全身性疾病及给药部位各种反应</v>
          </cell>
        </row>
        <row r="13341">
          <cell r="E13341" t="str">
            <v>MEDICAL DEVICE SITE STREAKING</v>
          </cell>
          <cell r="F13341" t="str">
            <v>医疗设备施用部位划痕</v>
          </cell>
          <cell r="G13341" t="str">
            <v>全身性疾病及给药部位各种反应</v>
          </cell>
        </row>
        <row r="13342">
          <cell r="E13342" t="str">
            <v>MEDICAL DEVICE SITE SWELLING</v>
          </cell>
          <cell r="F13342" t="str">
            <v>医疗设备施用部位肿胀</v>
          </cell>
          <cell r="G13342" t="str">
            <v>全身性疾病及给药部位各种反应</v>
          </cell>
        </row>
        <row r="13343">
          <cell r="E13343" t="str">
            <v>MEDICAL DEVICE SITE THROMBOSIS</v>
          </cell>
          <cell r="F13343" t="str">
            <v>医疗设备施用部位血栓症</v>
          </cell>
          <cell r="G13343" t="str">
            <v>全身性疾病及给药部位各种反应</v>
          </cell>
        </row>
        <row r="13344">
          <cell r="E13344" t="str">
            <v>MEDICAL DEVICE SITE ULCER</v>
          </cell>
          <cell r="F13344" t="str">
            <v>医疗设备施用部位溃疡</v>
          </cell>
          <cell r="G13344" t="str">
            <v>全身性疾病及给药部位各种反应</v>
          </cell>
        </row>
        <row r="13345">
          <cell r="E13345" t="str">
            <v>MEDICAL DEVICE SITE URTICARIA</v>
          </cell>
          <cell r="F13345" t="str">
            <v>医疗设备施用部位荨麻疹</v>
          </cell>
          <cell r="G13345" t="str">
            <v>全身性疾病及给药部位各种反应</v>
          </cell>
        </row>
        <row r="13346">
          <cell r="E13346" t="str">
            <v>MEDICAL DEVICE SITE VESICLES</v>
          </cell>
          <cell r="F13346" t="str">
            <v>医疗设备施用部位囊泡</v>
          </cell>
          <cell r="G13346" t="str">
            <v>全身性疾病及给药部位各种反应</v>
          </cell>
        </row>
        <row r="13347">
          <cell r="E13347" t="str">
            <v>MEDICAL DEVICE SITE WARMTH</v>
          </cell>
          <cell r="F13347" t="str">
            <v>医疗设备施用部位温热</v>
          </cell>
          <cell r="G13347" t="str">
            <v>全身性疾病及给药部位各种反应</v>
          </cell>
        </row>
        <row r="13348">
          <cell r="E13348" t="str">
            <v>MEDICAL DIET</v>
          </cell>
          <cell r="F13348" t="str">
            <v>医疗饮食</v>
          </cell>
          <cell r="G13348" t="str">
            <v>各种手术及医疗操作</v>
          </cell>
        </row>
        <row r="13349">
          <cell r="E13349" t="str">
            <v>MEDICAL INDUCTION OF COMA</v>
          </cell>
          <cell r="F13349" t="str">
            <v>医疗性诱导昏迷</v>
          </cell>
          <cell r="G13349" t="str">
            <v>各种手术及医疗操作</v>
          </cell>
        </row>
        <row r="13350">
          <cell r="E13350" t="str">
            <v>MEDICAL OBSERVATION</v>
          </cell>
          <cell r="F13350" t="str">
            <v>医学观察</v>
          </cell>
          <cell r="G13350" t="str">
            <v>各类检查</v>
          </cell>
        </row>
        <row r="13351">
          <cell r="E13351" t="str">
            <v>MEDICAL OBSERVATION ABNORMAL</v>
          </cell>
          <cell r="F13351" t="str">
            <v>医学观察异常</v>
          </cell>
          <cell r="G13351" t="str">
            <v>各类检查</v>
          </cell>
        </row>
        <row r="13352">
          <cell r="E13352" t="str">
            <v>MEDICAL OBSERVATION NORMAL</v>
          </cell>
          <cell r="F13352" t="str">
            <v>医学观察正常</v>
          </cell>
          <cell r="G13352" t="str">
            <v>各类检查</v>
          </cell>
        </row>
        <row r="13353">
          <cell r="E13353" t="str">
            <v>MEDICAL PROCEDURE</v>
          </cell>
          <cell r="F13353" t="str">
            <v>医疗操作</v>
          </cell>
          <cell r="G13353" t="str">
            <v>各种手术及医疗操作</v>
          </cell>
        </row>
        <row r="13354">
          <cell r="E13354" t="str">
            <v>MEDICATION CRYSTALS IN URINE</v>
          </cell>
          <cell r="F13354" t="str">
            <v>尿中药物结晶检出</v>
          </cell>
          <cell r="G13354" t="str">
            <v>各类检查</v>
          </cell>
        </row>
        <row r="13355">
          <cell r="E13355" t="str">
            <v>MEDICATION CRYSTALS IN URINE PRESENT</v>
          </cell>
          <cell r="F13355" t="str">
            <v>尿中药物结晶检出</v>
          </cell>
          <cell r="G13355" t="str">
            <v>各类检查</v>
          </cell>
        </row>
        <row r="13356">
          <cell r="E13356" t="str">
            <v>MEDICATION DILUTION</v>
          </cell>
          <cell r="F13356" t="str">
            <v>药物稀释</v>
          </cell>
          <cell r="G13356" t="str">
            <v>各种手术及医疗操作</v>
          </cell>
        </row>
        <row r="13357">
          <cell r="E13357" t="str">
            <v>MEDICATION ERROR</v>
          </cell>
          <cell r="F13357" t="str">
            <v>用药错误</v>
          </cell>
          <cell r="G13357" t="str">
            <v>各类损伤、中毒及操作并发症</v>
          </cell>
        </row>
        <row r="13358">
          <cell r="E13358" t="str">
            <v>MEDICATION MONITORING ERROR</v>
          </cell>
          <cell r="F13358" t="str">
            <v>产品监测错误</v>
          </cell>
          <cell r="G13358" t="str">
            <v>各类损伤、中毒及操作并发症</v>
          </cell>
        </row>
        <row r="13359">
          <cell r="E13359" t="str">
            <v>MEDICATION OVERUSE HEADACHE</v>
          </cell>
          <cell r="F13359" t="str">
            <v>药物过度使用性头痛</v>
          </cell>
          <cell r="G13359" t="str">
            <v>各类神经系统疾病</v>
          </cell>
        </row>
        <row r="13360">
          <cell r="E13360" t="str">
            <v>MEDICATION RESIDUE</v>
          </cell>
          <cell r="F13360" t="str">
            <v>检出残留产品</v>
          </cell>
          <cell r="G13360" t="str">
            <v>各类检查</v>
          </cell>
        </row>
        <row r="13361">
          <cell r="E13361" t="str">
            <v>MEDICATION RESIDUE PRESENT</v>
          </cell>
          <cell r="F13361" t="str">
            <v>检出残留产品</v>
          </cell>
          <cell r="G13361" t="str">
            <v>各类检查</v>
          </cell>
        </row>
        <row r="13362">
          <cell r="E13362" t="str">
            <v>MEDICATION TAMPERING</v>
          </cell>
          <cell r="F13362" t="str">
            <v>产品篡改</v>
          </cell>
          <cell r="G13362" t="str">
            <v>产品问题</v>
          </cell>
        </row>
        <row r="13363">
          <cell r="E13363" t="str">
            <v>MEDIUM-CHAIN ACETYL-COENZYME A DEHYDROGENASE DEFICIENCY</v>
          </cell>
          <cell r="F13363" t="str">
            <v>中链酰基辅酶 A 脱氢酶缺乏症</v>
          </cell>
          <cell r="G13363" t="str">
            <v>各种先天性家族性遗传性疾病</v>
          </cell>
        </row>
        <row r="13364">
          <cell r="E13364" t="str">
            <v>MEDIUM-CHAIN ACYL-COENZYME A DEHYDROGENASE DEFICIENCY</v>
          </cell>
          <cell r="F13364" t="str">
            <v>中链酰基辅酶 A 脱氢酶缺乏症</v>
          </cell>
          <cell r="G13364" t="str">
            <v>各种先天性家族性遗传性疾病</v>
          </cell>
        </row>
        <row r="13365">
          <cell r="E13365" t="str">
            <v>MEDULLARY CARCINOMA OF BREAST</v>
          </cell>
          <cell r="F13365" t="str">
            <v>乳腺髓样癌</v>
          </cell>
          <cell r="G13365" t="str">
            <v>良性、恶性及性质不明的肿瘤（包括囊状和息肉状）</v>
          </cell>
        </row>
        <row r="13366">
          <cell r="E13366" t="str">
            <v>MEDULLARY COMPRESSION SYNDROME</v>
          </cell>
          <cell r="F13366" t="str">
            <v>延髓受压综合征</v>
          </cell>
          <cell r="G13366" t="str">
            <v>各类神经系统疾病</v>
          </cell>
        </row>
        <row r="13367">
          <cell r="E13367" t="str">
            <v>MEDULLARY THYROID CANCER</v>
          </cell>
          <cell r="F13367" t="str">
            <v>甲状腺髓样癌</v>
          </cell>
          <cell r="G13367" t="str">
            <v>良性、恶性及性质不明的肿瘤（包括囊状和息肉状）</v>
          </cell>
        </row>
        <row r="13368">
          <cell r="E13368" t="str">
            <v>MEDULLOBLASTOMA</v>
          </cell>
          <cell r="F13368" t="str">
            <v>髓母细胞瘤</v>
          </cell>
          <cell r="G13368" t="str">
            <v>良性、恶性及性质不明的肿瘤（包括囊状和息肉状）</v>
          </cell>
        </row>
        <row r="13369">
          <cell r="E13369" t="str">
            <v>MEDULLOBLASTOMA RECURRENT</v>
          </cell>
          <cell r="F13369" t="str">
            <v>复发性髓母细胞瘤</v>
          </cell>
          <cell r="G13369" t="str">
            <v>良性、恶性及性质不明的肿瘤（包括囊状和息肉状）</v>
          </cell>
        </row>
        <row r="13370">
          <cell r="E13370" t="str">
            <v>MEGACOLON</v>
          </cell>
          <cell r="F13370" t="str">
            <v>巨结肠</v>
          </cell>
          <cell r="G13370" t="str">
            <v>胃肠系统疾病</v>
          </cell>
        </row>
        <row r="13371">
          <cell r="E13371" t="str">
            <v>MEGACOLON ACQUIRED</v>
          </cell>
          <cell r="F13371" t="str">
            <v>巨结肠</v>
          </cell>
          <cell r="G13371" t="str">
            <v>胃肠系统疾病</v>
          </cell>
        </row>
        <row r="13372">
          <cell r="E13372" t="str">
            <v>MEGAKARYOCYTE DESTRUCTION INCREASED</v>
          </cell>
          <cell r="F13372" t="str">
            <v>巨核细胞破坏增加</v>
          </cell>
          <cell r="G13372" t="str">
            <v>血液及淋巴系统疾病</v>
          </cell>
        </row>
        <row r="13373">
          <cell r="E13373" t="str">
            <v>MEGAKARYOCYTES</v>
          </cell>
          <cell r="F13373" t="str">
            <v>巨核细胞</v>
          </cell>
          <cell r="G13373" t="str">
            <v>各类检查</v>
          </cell>
        </row>
        <row r="13374">
          <cell r="E13374" t="str">
            <v>MEGAKARYOCYTES ABNORMAL</v>
          </cell>
          <cell r="F13374" t="str">
            <v>巨核细胞异常</v>
          </cell>
          <cell r="G13374" t="str">
            <v>各类检查</v>
          </cell>
        </row>
        <row r="13375">
          <cell r="E13375" t="str">
            <v>MEGAKARYOCYTES DECREASED</v>
          </cell>
          <cell r="F13375" t="str">
            <v>巨核细胞减少</v>
          </cell>
          <cell r="G13375" t="str">
            <v>各类检查</v>
          </cell>
        </row>
        <row r="13376">
          <cell r="E13376" t="str">
            <v>MEGAKARYOCYTES INCREASED</v>
          </cell>
          <cell r="F13376" t="str">
            <v>巨核细胞增加</v>
          </cell>
          <cell r="G13376" t="str">
            <v>各类检查</v>
          </cell>
        </row>
        <row r="13377">
          <cell r="E13377" t="str">
            <v>MEGALOBLASTS INCREASED</v>
          </cell>
          <cell r="F13377" t="str">
            <v>巨幼细胞增加</v>
          </cell>
          <cell r="G13377" t="str">
            <v>各类检查</v>
          </cell>
        </row>
        <row r="13378">
          <cell r="E13378" t="str">
            <v>MEIBOMIAN GLAND DISCHARGE</v>
          </cell>
          <cell r="F13378" t="str">
            <v>睑板腺分泌物</v>
          </cell>
          <cell r="G13378" t="str">
            <v>眼器官疾病</v>
          </cell>
        </row>
        <row r="13379">
          <cell r="E13379" t="str">
            <v>MEIBOMIAN GLAND DYSFUNCTION</v>
          </cell>
          <cell r="F13379" t="str">
            <v>睑板腺功能障碍</v>
          </cell>
          <cell r="G13379" t="str">
            <v>眼器官疾病</v>
          </cell>
        </row>
        <row r="13380">
          <cell r="E13380" t="str">
            <v>MEIBOMIANITIS</v>
          </cell>
          <cell r="F13380" t="str">
            <v>睑板腺炎</v>
          </cell>
          <cell r="G13380" t="str">
            <v>眼器官疾病</v>
          </cell>
        </row>
        <row r="13381">
          <cell r="E13381" t="str">
            <v>MEIGE'S SYNDROME</v>
          </cell>
          <cell r="F13381" t="str">
            <v>Meige 综合征</v>
          </cell>
          <cell r="G13381" t="str">
            <v>各类神经系统疾病</v>
          </cell>
        </row>
        <row r="13382">
          <cell r="E13382" t="str">
            <v>MEIGS' SYNDROME</v>
          </cell>
          <cell r="F13382" t="str">
            <v>梅格斯综合征</v>
          </cell>
          <cell r="G13382" t="str">
            <v>良性、恶性及性质不明的肿瘤（包括囊状和息肉状）</v>
          </cell>
        </row>
        <row r="13383">
          <cell r="E13383" t="str">
            <v>MEK INHIBITOR-ASSOCIATED SEROUS RETINOPATHY</v>
          </cell>
          <cell r="F13383" t="str">
            <v>浆液性视网膜病</v>
          </cell>
          <cell r="G13383" t="str">
            <v>眼器官疾病</v>
          </cell>
        </row>
        <row r="13384">
          <cell r="E13384" t="str">
            <v>MELAENA</v>
          </cell>
          <cell r="F13384" t="str">
            <v>黑便</v>
          </cell>
          <cell r="G13384" t="str">
            <v>胃肠系统疾病</v>
          </cell>
        </row>
        <row r="13385">
          <cell r="E13385" t="str">
            <v>MELAENA NEONATAL</v>
          </cell>
          <cell r="F13385" t="str">
            <v>新生儿黑便</v>
          </cell>
          <cell r="G13385" t="str">
            <v>胃肠系统疾病</v>
          </cell>
        </row>
        <row r="13386">
          <cell r="E13386" t="str">
            <v>MELANAEMIA</v>
          </cell>
          <cell r="F13386" t="str">
            <v>血色沉着病</v>
          </cell>
          <cell r="G13386" t="str">
            <v>血液及淋巴系统疾病</v>
          </cell>
        </row>
        <row r="13387">
          <cell r="E13387" t="str">
            <v>MELANOCYTIC HYPERPLASIA</v>
          </cell>
          <cell r="F13387" t="str">
            <v>黑素细胞增生</v>
          </cell>
          <cell r="G13387" t="str">
            <v>皮肤及皮下组织类疾病</v>
          </cell>
        </row>
        <row r="13388">
          <cell r="E13388" t="str">
            <v>MELANOCYTIC NAEVUS</v>
          </cell>
          <cell r="F13388" t="str">
            <v>黑色素痣</v>
          </cell>
          <cell r="G13388" t="str">
            <v>良性、恶性及性质不明的肿瘤（包括囊状和息肉状）</v>
          </cell>
        </row>
        <row r="13389">
          <cell r="E13389" t="str">
            <v>MELANODERMA</v>
          </cell>
          <cell r="F13389" t="str">
            <v>黑皮病</v>
          </cell>
          <cell r="G13389" t="str">
            <v>皮肤及皮下组织类疾病</v>
          </cell>
        </row>
        <row r="13390">
          <cell r="E13390" t="str">
            <v>MELANODERMIA</v>
          </cell>
          <cell r="F13390" t="str">
            <v>黑皮病</v>
          </cell>
          <cell r="G13390" t="str">
            <v>皮肤及皮下组织类疾病</v>
          </cell>
        </row>
        <row r="13391">
          <cell r="E13391" t="str">
            <v>MELANOMA RECURRENT</v>
          </cell>
          <cell r="F13391" t="str">
            <v>复发性黑素瘤</v>
          </cell>
          <cell r="G13391" t="str">
            <v>良性、恶性及性质不明的肿瘤（包括囊状和息肉状）</v>
          </cell>
        </row>
        <row r="13392">
          <cell r="E13392" t="str">
            <v>MELANOMATOUS MENINGITIS</v>
          </cell>
          <cell r="F13392" t="str">
            <v>脑膜转移</v>
          </cell>
          <cell r="G13392" t="str">
            <v>良性、恶性及性质不明的肿瘤（包括囊状和息肉状）</v>
          </cell>
        </row>
        <row r="13393">
          <cell r="E13393" t="str">
            <v>MELANOPLAKIA ORAL</v>
          </cell>
          <cell r="F13393" t="str">
            <v>口粘膜黑斑</v>
          </cell>
          <cell r="G13393" t="str">
            <v>胃肠系统疾病</v>
          </cell>
        </row>
        <row r="13394">
          <cell r="E13394" t="str">
            <v>MELANOSIS</v>
          </cell>
          <cell r="F13394" t="str">
            <v>黑变病</v>
          </cell>
          <cell r="G13394" t="str">
            <v>皮肤及皮下组织类疾病</v>
          </cell>
        </row>
        <row r="13395">
          <cell r="E13395" t="str">
            <v>MELANOSIS COLI</v>
          </cell>
          <cell r="F13395" t="str">
            <v>胃肠道粘膜色素沉着</v>
          </cell>
          <cell r="G13395" t="str">
            <v>胃肠系统疾病</v>
          </cell>
        </row>
        <row r="13396">
          <cell r="E13396" t="str">
            <v>MELAS SYNDROME</v>
          </cell>
          <cell r="F13396" t="str">
            <v>MELAS 综合征</v>
          </cell>
          <cell r="G13396" t="str">
            <v>各种先天性家族性遗传性疾病</v>
          </cell>
        </row>
        <row r="13397">
          <cell r="E13397" t="str">
            <v>MELATONIN DEFICIENCY</v>
          </cell>
          <cell r="F13397" t="str">
            <v>褪黑素缺乏</v>
          </cell>
          <cell r="G13397" t="str">
            <v>内分泌系统疾病</v>
          </cell>
        </row>
        <row r="13398">
          <cell r="E13398" t="str">
            <v>MELKERSSON-ROSENTHAL SYNDROME</v>
          </cell>
          <cell r="F13398" t="str">
            <v>麦 - 罗氏综合征</v>
          </cell>
          <cell r="G13398" t="str">
            <v>各种先天性家族性遗传性疾病</v>
          </cell>
        </row>
        <row r="13399">
          <cell r="E13399" t="str">
            <v>MELORHEOSTOSIS</v>
          </cell>
          <cell r="F13399" t="str">
            <v>肢骨纹状肥大</v>
          </cell>
          <cell r="G13399" t="str">
            <v>各种肌肉骨骼及结缔组织疾病</v>
          </cell>
        </row>
        <row r="13400">
          <cell r="E13400" t="str">
            <v>MEMBRANE STABILISING EFFECT</v>
          </cell>
          <cell r="F13400" t="str">
            <v>膜稳定效应</v>
          </cell>
          <cell r="G13400" t="str">
            <v>全身性疾病及给药部位各种反应</v>
          </cell>
        </row>
        <row r="13401">
          <cell r="E13401" t="str">
            <v>MEMBRANOUS LIPODYSTROPHY</v>
          </cell>
          <cell r="F13401" t="str">
            <v>膜性脂质营养不良</v>
          </cell>
          <cell r="G13401" t="str">
            <v>各种先天性家族性遗传性疾病</v>
          </cell>
        </row>
        <row r="13402">
          <cell r="E13402" t="str">
            <v>MEMORY IMPAIRMENT</v>
          </cell>
          <cell r="F13402" t="str">
            <v>记忆受损</v>
          </cell>
          <cell r="G13402" t="str">
            <v>各类神经系统疾病</v>
          </cell>
        </row>
        <row r="13403">
          <cell r="E13403" t="str">
            <v>MENARCHE</v>
          </cell>
          <cell r="F13403" t="str">
            <v>月经初潮</v>
          </cell>
          <cell r="G13403" t="str">
            <v>社会环境</v>
          </cell>
        </row>
        <row r="13404">
          <cell r="E13404" t="str">
            <v>MENDELSON'S SYNDROME</v>
          </cell>
          <cell r="F13404" t="str">
            <v>吸入性肺部炎症</v>
          </cell>
          <cell r="G13404" t="str">
            <v>呼吸系统、胸及纵隔疾病</v>
          </cell>
        </row>
        <row r="13405">
          <cell r="E13405" t="str">
            <v>MENIERE'S DISEASE</v>
          </cell>
          <cell r="F13405" t="str">
            <v>梅尼埃病</v>
          </cell>
          <cell r="G13405" t="str">
            <v>耳及迷路类疾病</v>
          </cell>
        </row>
        <row r="13406">
          <cell r="E13406" t="str">
            <v>MENINGEAL DISORDER</v>
          </cell>
          <cell r="F13406" t="str">
            <v>脑膜疾病</v>
          </cell>
          <cell r="G13406" t="str">
            <v>各类神经系统疾病</v>
          </cell>
        </row>
        <row r="13407">
          <cell r="E13407" t="str">
            <v>MENINGEAL LEUKAEMIA</v>
          </cell>
          <cell r="F13407" t="str">
            <v>中枢神经系统白血病</v>
          </cell>
          <cell r="G13407" t="str">
            <v>良性、恶性及性质不明的肿瘤（包括囊状和息肉状）</v>
          </cell>
        </row>
        <row r="13408">
          <cell r="E13408" t="str">
            <v>MENINGEAL NEOPLASM</v>
          </cell>
          <cell r="F13408" t="str">
            <v>脑膜肿瘤</v>
          </cell>
          <cell r="G13408" t="str">
            <v>良性、恶性及性质不明的肿瘤（包括囊状和息肉状）</v>
          </cell>
        </row>
        <row r="13409">
          <cell r="E13409" t="str">
            <v>MENINGEAL REPAIR</v>
          </cell>
          <cell r="F13409" t="str">
            <v>脑膜修复术</v>
          </cell>
          <cell r="G13409" t="str">
            <v>各种手术及医疗操作</v>
          </cell>
        </row>
        <row r="13410">
          <cell r="E13410" t="str">
            <v>MENINGEAL THICKENING</v>
          </cell>
          <cell r="F13410" t="str">
            <v>脑膜增厚</v>
          </cell>
          <cell r="G13410" t="str">
            <v>各类神经系统疾病</v>
          </cell>
        </row>
        <row r="13411">
          <cell r="E13411" t="str">
            <v>MENINGEOMAS SURGERY</v>
          </cell>
          <cell r="F13411" t="str">
            <v>脑膜瘤手术</v>
          </cell>
          <cell r="G13411" t="str">
            <v>各种手术及医疗操作</v>
          </cell>
        </row>
        <row r="13412">
          <cell r="E13412" t="str">
            <v>MENINGIOMA</v>
          </cell>
          <cell r="F13412" t="str">
            <v>脑膜瘤</v>
          </cell>
          <cell r="G13412" t="str">
            <v>良性、恶性及性质不明的肿瘤（包括囊状和息肉状）</v>
          </cell>
        </row>
        <row r="13413">
          <cell r="E13413" t="str">
            <v>MENINGIOMA BENIGN</v>
          </cell>
          <cell r="F13413" t="str">
            <v>良性脑膜瘤</v>
          </cell>
          <cell r="G13413" t="str">
            <v>良性、恶性及性质不明的肿瘤（包括囊状和息肉状）</v>
          </cell>
        </row>
        <row r="13414">
          <cell r="E13414" t="str">
            <v>MENINGIOMA MALIGNANT</v>
          </cell>
          <cell r="F13414" t="str">
            <v>恶性脑膜瘤</v>
          </cell>
          <cell r="G13414" t="str">
            <v>良性、恶性及性质不明的肿瘤（包括囊状和息肉状）</v>
          </cell>
        </row>
        <row r="13415">
          <cell r="E13415" t="str">
            <v>MENINGIOMA SURGERY</v>
          </cell>
          <cell r="F13415" t="str">
            <v>脑膜瘤手术</v>
          </cell>
          <cell r="G13415" t="str">
            <v>各种手术及医疗操作</v>
          </cell>
        </row>
        <row r="13416">
          <cell r="E13416" t="str">
            <v>MENINGISM</v>
          </cell>
          <cell r="F13416" t="str">
            <v>脑膜刺激征</v>
          </cell>
          <cell r="G13416" t="str">
            <v>各类神经系统疾病</v>
          </cell>
        </row>
        <row r="13417">
          <cell r="E13417" t="str">
            <v>MENINGITIS</v>
          </cell>
          <cell r="F13417" t="str">
            <v>脑膜炎</v>
          </cell>
          <cell r="G13417" t="str">
            <v>感染及侵染类疾病</v>
          </cell>
        </row>
        <row r="13418">
          <cell r="E13418" t="str">
            <v>MENINGITIS ASEPTIC</v>
          </cell>
          <cell r="F13418" t="str">
            <v>无菌性脑膜炎</v>
          </cell>
          <cell r="G13418" t="str">
            <v>感染及侵染类疾病</v>
          </cell>
        </row>
        <row r="13419">
          <cell r="E13419" t="str">
            <v>MENINGITIS ASPERGILLUS</v>
          </cell>
          <cell r="F13419" t="str">
            <v>曲霉菌脑膜炎</v>
          </cell>
          <cell r="G13419" t="str">
            <v>感染及侵染类疾病</v>
          </cell>
        </row>
        <row r="13420">
          <cell r="E13420" t="str">
            <v>MENINGITIS BACTERIAL</v>
          </cell>
          <cell r="F13420" t="str">
            <v>细菌性脑膜炎</v>
          </cell>
          <cell r="G13420" t="str">
            <v>感染及侵染类疾病</v>
          </cell>
        </row>
        <row r="13421">
          <cell r="E13421" t="str">
            <v>MENINGITIS BORRELIA</v>
          </cell>
          <cell r="F13421" t="str">
            <v>包柔氏螺旋体性脑膜炎</v>
          </cell>
          <cell r="G13421" t="str">
            <v>感染及侵染类疾病</v>
          </cell>
        </row>
        <row r="13422">
          <cell r="E13422" t="str">
            <v>MENINGITIS CANDIDA</v>
          </cell>
          <cell r="F13422" t="str">
            <v>念珠菌性脑膜炎</v>
          </cell>
          <cell r="G13422" t="str">
            <v>感染及侵染类疾病</v>
          </cell>
        </row>
        <row r="13423">
          <cell r="E13423" t="str">
            <v>MENINGITIS CHEMICAL</v>
          </cell>
          <cell r="F13423" t="str">
            <v>化学性脑膜炎</v>
          </cell>
          <cell r="G13423" t="str">
            <v>各类损伤、中毒及操作并发症</v>
          </cell>
        </row>
        <row r="13424">
          <cell r="E13424" t="str">
            <v>MENINGITIS COCCIDIOIDES</v>
          </cell>
          <cell r="F13424" t="str">
            <v>球孢子菌性脑膜炎</v>
          </cell>
          <cell r="G13424" t="str">
            <v>感染及侵染类疾病</v>
          </cell>
        </row>
        <row r="13425">
          <cell r="E13425" t="str">
            <v>MENINGITIS COXSACKIE VIRAL</v>
          </cell>
          <cell r="F13425" t="str">
            <v>柯萨奇病毒性脑膜炎</v>
          </cell>
          <cell r="G13425" t="str">
            <v>感染及侵染类疾病</v>
          </cell>
        </row>
        <row r="13426">
          <cell r="E13426" t="str">
            <v>MENINGITIS CRYPTOCOCCAL</v>
          </cell>
          <cell r="F13426" t="str">
            <v>隐球菌性脑膜炎</v>
          </cell>
          <cell r="G13426" t="str">
            <v>感染及侵染类疾病</v>
          </cell>
        </row>
        <row r="13427">
          <cell r="E13427" t="str">
            <v>MENINGITIS ECHO VIRAL</v>
          </cell>
          <cell r="F13427" t="str">
            <v>埃可病毒性脑膜炎</v>
          </cell>
          <cell r="G13427" t="str">
            <v>感染及侵染类疾病</v>
          </cell>
        </row>
        <row r="13428">
          <cell r="E13428" t="str">
            <v>MENINGITIS ENTEROCOCCAL</v>
          </cell>
          <cell r="F13428" t="str">
            <v>肠球菌性脑膜炎</v>
          </cell>
          <cell r="G13428" t="str">
            <v>感染及侵染类疾病</v>
          </cell>
        </row>
        <row r="13429">
          <cell r="E13429" t="str">
            <v>MENINGITIS ENTEROVIRAL</v>
          </cell>
          <cell r="F13429" t="str">
            <v>肠道病毒性脑膜炎</v>
          </cell>
          <cell r="G13429" t="str">
            <v>感染及侵染类疾病</v>
          </cell>
        </row>
        <row r="13430">
          <cell r="E13430" t="str">
            <v>MENINGITIS EOSINOPHILIC</v>
          </cell>
          <cell r="F13430" t="str">
            <v>嗜酸细胞性脑膜炎</v>
          </cell>
          <cell r="G13430" t="str">
            <v>各类神经系统疾病</v>
          </cell>
        </row>
        <row r="13431">
          <cell r="E13431" t="str">
            <v>MENINGITIS ESCHERICHIA</v>
          </cell>
          <cell r="F13431" t="str">
            <v>大肠埃希氏菌脑膜炎</v>
          </cell>
          <cell r="G13431" t="str">
            <v>感染及侵染类疾病</v>
          </cell>
        </row>
        <row r="13432">
          <cell r="E13432" t="str">
            <v>MENINGITIS EXSEROHILUM</v>
          </cell>
          <cell r="F13432" t="str">
            <v>突脐孢脑膜炎</v>
          </cell>
          <cell r="G13432" t="str">
            <v>感染及侵染类疾病</v>
          </cell>
        </row>
        <row r="13433">
          <cell r="E13433" t="str">
            <v>MENINGITIS FUNGAL</v>
          </cell>
          <cell r="F13433" t="str">
            <v>真菌性脑膜炎</v>
          </cell>
          <cell r="G13433" t="str">
            <v>感染及侵染类疾病</v>
          </cell>
        </row>
        <row r="13434">
          <cell r="E13434" t="str">
            <v>MENINGITIS GONOCOCCAL</v>
          </cell>
          <cell r="F13434" t="str">
            <v>淋球菌性脑膜炎</v>
          </cell>
          <cell r="G13434" t="str">
            <v>感染及侵染类疾病</v>
          </cell>
        </row>
        <row r="13435">
          <cell r="E13435" t="str">
            <v>MENINGITIS HAEMOPHILUS</v>
          </cell>
          <cell r="F13435" t="str">
            <v>嗜血杆菌性脑膜炎</v>
          </cell>
          <cell r="G13435" t="str">
            <v>感染及侵染类疾病</v>
          </cell>
        </row>
        <row r="13436">
          <cell r="E13436" t="str">
            <v>MENINGITIS HERPES</v>
          </cell>
          <cell r="F13436" t="str">
            <v>疱疹性脑膜炎</v>
          </cell>
          <cell r="G13436" t="str">
            <v>感染及侵染类疾病</v>
          </cell>
        </row>
        <row r="13437">
          <cell r="E13437" t="str">
            <v>MENINGITIS HISTOPLASMA</v>
          </cell>
          <cell r="F13437" t="str">
            <v>组织胞浆菌性脑膜炎</v>
          </cell>
          <cell r="G13437" t="str">
            <v>感染及侵染类疾病</v>
          </cell>
        </row>
        <row r="13438">
          <cell r="E13438" t="str">
            <v>MENINGITIS LEPTOSPIRAL</v>
          </cell>
          <cell r="F13438" t="str">
            <v>钩端螺旋体性脑膜炎</v>
          </cell>
          <cell r="G13438" t="str">
            <v>感染及侵染类疾病</v>
          </cell>
        </row>
        <row r="13439">
          <cell r="E13439" t="str">
            <v>MENINGITIS LISTERIA</v>
          </cell>
          <cell r="F13439" t="str">
            <v>李斯特菌性脑膜炎</v>
          </cell>
          <cell r="G13439" t="str">
            <v>感染及侵染类疾病</v>
          </cell>
        </row>
        <row r="13440">
          <cell r="E13440" t="str">
            <v>MENINGITIS MENINGOCOCCAL</v>
          </cell>
          <cell r="F13440" t="str">
            <v>脑膜炎球菌性脑膜炎</v>
          </cell>
          <cell r="G13440" t="str">
            <v>感染及侵染类疾病</v>
          </cell>
        </row>
        <row r="13441">
          <cell r="E13441" t="str">
            <v>MENINGITIS MUMPS</v>
          </cell>
          <cell r="F13441" t="str">
            <v>流行性腮腺炎性脑膜炎</v>
          </cell>
          <cell r="G13441" t="str">
            <v>感染及侵染类疾病</v>
          </cell>
        </row>
        <row r="13442">
          <cell r="E13442" t="str">
            <v>MENINGITIS NEONATAL</v>
          </cell>
          <cell r="F13442" t="str">
            <v>新生儿脑膜炎</v>
          </cell>
          <cell r="G13442" t="str">
            <v>感染及侵染类疾病</v>
          </cell>
        </row>
        <row r="13443">
          <cell r="E13443" t="str">
            <v>MENINGITIS NONINFECTIVE</v>
          </cell>
          <cell r="F13443" t="str">
            <v>非感染性脑膜炎</v>
          </cell>
          <cell r="G13443" t="str">
            <v>各类神经系统疾病</v>
          </cell>
        </row>
        <row r="13444">
          <cell r="E13444" t="str">
            <v>MENINGITIS PNEUMOCOCCAL</v>
          </cell>
          <cell r="F13444" t="str">
            <v>肺炎球菌性脑膜炎</v>
          </cell>
          <cell r="G13444" t="str">
            <v>感染及侵染类疾病</v>
          </cell>
        </row>
        <row r="13445">
          <cell r="E13445" t="str">
            <v>MENINGITIS SALMONELLA</v>
          </cell>
          <cell r="F13445" t="str">
            <v>沙门菌性脑膜炎</v>
          </cell>
          <cell r="G13445" t="str">
            <v>感染及侵染类疾病</v>
          </cell>
        </row>
        <row r="13446">
          <cell r="E13446" t="str">
            <v>MENINGITIS STAPHYLOCOCCAL</v>
          </cell>
          <cell r="F13446" t="str">
            <v>葡萄球菌性脑膜炎</v>
          </cell>
          <cell r="G13446" t="str">
            <v>感染及侵染类疾病</v>
          </cell>
        </row>
        <row r="13447">
          <cell r="E13447" t="str">
            <v>MENINGITIS STREPTOCOCCAL</v>
          </cell>
          <cell r="F13447" t="str">
            <v>链球菌性脑膜炎</v>
          </cell>
          <cell r="G13447" t="str">
            <v>感染及侵染类疾病</v>
          </cell>
        </row>
        <row r="13448">
          <cell r="E13448" t="str">
            <v>MENINGITIS TOXOPLASMAL</v>
          </cell>
          <cell r="F13448" t="str">
            <v>弓形体性脑膜炎</v>
          </cell>
          <cell r="G13448" t="str">
            <v>感染及侵染类疾病</v>
          </cell>
        </row>
        <row r="13449">
          <cell r="E13449" t="str">
            <v>MENINGITIS TUBERCULOUS</v>
          </cell>
          <cell r="F13449" t="str">
            <v>结核性脑膜炎</v>
          </cell>
          <cell r="G13449" t="str">
            <v>感染及侵染类疾病</v>
          </cell>
        </row>
        <row r="13450">
          <cell r="E13450" t="str">
            <v>MENINGITIS VIRAL</v>
          </cell>
          <cell r="F13450" t="str">
            <v>病毒性脑膜炎</v>
          </cell>
          <cell r="G13450" t="str">
            <v>感染及侵染类疾病</v>
          </cell>
        </row>
        <row r="13451">
          <cell r="E13451" t="str">
            <v>MENINGOCELE</v>
          </cell>
          <cell r="F13451" t="str">
            <v>脑脊膜膨出</v>
          </cell>
          <cell r="G13451" t="str">
            <v>各种先天性家族性遗传性疾病</v>
          </cell>
        </row>
        <row r="13452">
          <cell r="E13452" t="str">
            <v>MENINGOCOCCAL BACTERAEMIA</v>
          </cell>
          <cell r="F13452" t="str">
            <v>脑膜炎球菌菌血症</v>
          </cell>
          <cell r="G13452" t="str">
            <v>感染及侵染类疾病</v>
          </cell>
        </row>
        <row r="13453">
          <cell r="E13453" t="str">
            <v>MENINGOCOCCAL INFECTION</v>
          </cell>
          <cell r="F13453" t="str">
            <v>脑膜炎球菌感染</v>
          </cell>
          <cell r="G13453" t="str">
            <v>感染及侵染类疾病</v>
          </cell>
        </row>
        <row r="13454">
          <cell r="E13454" t="str">
            <v>MENINGOCOCCAL SEPSIS</v>
          </cell>
          <cell r="F13454" t="str">
            <v>脑膜炎球菌性脓毒症</v>
          </cell>
          <cell r="G13454" t="str">
            <v>感染及侵染类疾病</v>
          </cell>
        </row>
        <row r="13455">
          <cell r="E13455" t="str">
            <v>MENINGOENCEPHALITIS ADENOVIRAL</v>
          </cell>
          <cell r="F13455" t="str">
            <v>腺病毒脑炎</v>
          </cell>
          <cell r="G13455" t="str">
            <v>感染及侵染类疾病</v>
          </cell>
        </row>
        <row r="13456">
          <cell r="E13456" t="str">
            <v>MENINGOENCEPHALITIS AMOEBIC</v>
          </cell>
          <cell r="F13456" t="str">
            <v>阿米巴脑膜脑炎</v>
          </cell>
          <cell r="G13456" t="str">
            <v>感染及侵染类疾病</v>
          </cell>
        </row>
        <row r="13457">
          <cell r="E13457" t="str">
            <v>MENINGOENCEPHALITIS BACTERIAL</v>
          </cell>
          <cell r="F13457" t="str">
            <v>细菌性脑膜脑炎</v>
          </cell>
          <cell r="G13457" t="str">
            <v>感染及侵染类疾病</v>
          </cell>
        </row>
        <row r="13458">
          <cell r="E13458" t="str">
            <v>MENINGOENCEPHALITIS HERPETIC</v>
          </cell>
          <cell r="F13458" t="str">
            <v>疱疹性脑膜脑炎</v>
          </cell>
          <cell r="G13458" t="str">
            <v>感染及侵染类疾病</v>
          </cell>
        </row>
        <row r="13459">
          <cell r="E13459" t="str">
            <v>MENINGOENCEPHALITIS VIRAL</v>
          </cell>
          <cell r="F13459" t="str">
            <v>脑膜脑炎病毒</v>
          </cell>
          <cell r="G13459" t="str">
            <v>感染及侵染类疾病</v>
          </cell>
        </row>
        <row r="13460">
          <cell r="E13460" t="str">
            <v>MENINGOENCEPHALOCELE REPAIR</v>
          </cell>
          <cell r="F13460" t="str">
            <v>脑膜膨出修复</v>
          </cell>
          <cell r="G13460" t="str">
            <v>各种手术及医疗操作</v>
          </cell>
        </row>
        <row r="13461">
          <cell r="E13461" t="str">
            <v>MENINGOMYELITIS HERPES</v>
          </cell>
          <cell r="F13461" t="str">
            <v>疱疹性脊膜脊髓炎</v>
          </cell>
          <cell r="G13461" t="str">
            <v>感染及侵染类疾病</v>
          </cell>
        </row>
        <row r="13462">
          <cell r="E13462" t="str">
            <v>MENINGOMYELOCELE</v>
          </cell>
          <cell r="F13462" t="str">
            <v>脊髓脊膜膨出</v>
          </cell>
          <cell r="G13462" t="str">
            <v>各种先天性家族性遗传性疾病</v>
          </cell>
        </row>
        <row r="13463">
          <cell r="E13463" t="str">
            <v>MENINGORADICULITIS</v>
          </cell>
          <cell r="F13463" t="str">
            <v>脑膜神经根炎</v>
          </cell>
          <cell r="G13463" t="str">
            <v>各类神经系统疾病</v>
          </cell>
        </row>
        <row r="13464">
          <cell r="E13464" t="str">
            <v>MENINGORRHAGIA</v>
          </cell>
          <cell r="F13464" t="str">
            <v>脑膜出血</v>
          </cell>
          <cell r="G13464" t="str">
            <v>各类神经系统疾病</v>
          </cell>
        </row>
        <row r="13465">
          <cell r="E13465" t="str">
            <v>MENISCAL DEGENERATION</v>
          </cell>
          <cell r="F13465" t="str">
            <v>半月板退变</v>
          </cell>
          <cell r="G13465" t="str">
            <v>各种肌肉骨骼及结缔组织疾病</v>
          </cell>
        </row>
        <row r="13466">
          <cell r="E13466" t="str">
            <v>MENISCOPATHY</v>
          </cell>
          <cell r="F13466" t="str">
            <v>半月板病</v>
          </cell>
          <cell r="G13466" t="str">
            <v>各种肌肉骨骼及结缔组织疾病</v>
          </cell>
        </row>
        <row r="13467">
          <cell r="E13467" t="str">
            <v>MENISCUS CYST</v>
          </cell>
          <cell r="F13467" t="str">
            <v>半月板囊肿</v>
          </cell>
          <cell r="G13467" t="str">
            <v>各类损伤、中毒及操作并发症</v>
          </cell>
        </row>
        <row r="13468">
          <cell r="E13468" t="str">
            <v>MENISCUS INJURY</v>
          </cell>
          <cell r="F13468" t="str">
            <v>半月板损伤</v>
          </cell>
          <cell r="G13468" t="str">
            <v>各类损伤、中毒及操作并发症</v>
          </cell>
        </row>
        <row r="13469">
          <cell r="E13469" t="str">
            <v>MENISCUS LESION</v>
          </cell>
          <cell r="F13469" t="str">
            <v>半月板损伤</v>
          </cell>
          <cell r="G13469" t="str">
            <v>各类损伤、中毒及操作并发症</v>
          </cell>
        </row>
        <row r="13470">
          <cell r="E13470" t="str">
            <v>MENISCUS OPERATION</v>
          </cell>
          <cell r="F13470" t="str">
            <v>半月板手术</v>
          </cell>
          <cell r="G13470" t="str">
            <v>各种手术及医疗操作</v>
          </cell>
        </row>
        <row r="13471">
          <cell r="E13471" t="str">
            <v>MENISCUS REMOVAL</v>
          </cell>
          <cell r="F13471" t="str">
            <v>半月板摘除</v>
          </cell>
          <cell r="G13471" t="str">
            <v>各种手术及医疗操作</v>
          </cell>
        </row>
        <row r="13472">
          <cell r="E13472" t="str">
            <v>MENKES' SYNDROME</v>
          </cell>
          <cell r="F13472" t="str">
            <v>门克斯综合征</v>
          </cell>
          <cell r="G13472" t="str">
            <v>各种先天性家族性遗传性疾病</v>
          </cell>
        </row>
        <row r="13473">
          <cell r="E13473" t="str">
            <v>MENOMETRORRHAGIA</v>
          </cell>
          <cell r="F13473" t="str">
            <v>不规则性月经过多</v>
          </cell>
          <cell r="G13473" t="str">
            <v>生殖系统及乳腺疾病</v>
          </cell>
        </row>
        <row r="13474">
          <cell r="E13474" t="str">
            <v>MENOPAUSAL DEPRESSION</v>
          </cell>
          <cell r="F13474" t="str">
            <v>更年期抑郁</v>
          </cell>
          <cell r="G13474" t="str">
            <v>精神病类</v>
          </cell>
        </row>
        <row r="13475">
          <cell r="E13475" t="str">
            <v>MENOPAUSAL DISORDER</v>
          </cell>
          <cell r="F13475" t="str">
            <v>更年期障碍</v>
          </cell>
          <cell r="G13475" t="str">
            <v>生殖系统及乳腺疾病</v>
          </cell>
        </row>
        <row r="13476">
          <cell r="E13476" t="str">
            <v>MENOPAUSAL SYMPTOMS</v>
          </cell>
          <cell r="F13476" t="str">
            <v>绝经期症状</v>
          </cell>
          <cell r="G13476" t="str">
            <v>生殖系统及乳腺疾病</v>
          </cell>
        </row>
        <row r="13477">
          <cell r="E13477" t="str">
            <v>MENOPAUSE</v>
          </cell>
          <cell r="F13477" t="str">
            <v>绝经期</v>
          </cell>
          <cell r="G13477" t="str">
            <v>社会环境</v>
          </cell>
        </row>
        <row r="13478">
          <cell r="E13478" t="str">
            <v>MENOPAUSE DELAYED</v>
          </cell>
          <cell r="F13478" t="str">
            <v>绝经期延迟</v>
          </cell>
          <cell r="G13478" t="str">
            <v>生殖系统及乳腺疾病</v>
          </cell>
        </row>
        <row r="13479">
          <cell r="E13479" t="str">
            <v>MENORRHAGIA</v>
          </cell>
          <cell r="F13479" t="str">
            <v>月经出血过多</v>
          </cell>
          <cell r="G13479" t="str">
            <v>生殖系统及乳腺疾病</v>
          </cell>
        </row>
        <row r="13480">
          <cell r="E13480" t="str">
            <v>MENSTRUAL CYCLE MANAGEMENT</v>
          </cell>
          <cell r="F13480" t="str">
            <v>月经周期管理</v>
          </cell>
          <cell r="G13480" t="str">
            <v>各种手术及医疗操作</v>
          </cell>
        </row>
        <row r="13481">
          <cell r="E13481" t="str">
            <v>MENSTRUAL DISCOMFORT</v>
          </cell>
          <cell r="F13481" t="str">
            <v>经期不适</v>
          </cell>
          <cell r="G13481" t="str">
            <v>生殖系统及乳腺疾病</v>
          </cell>
        </row>
        <row r="13482">
          <cell r="E13482" t="str">
            <v>MENSTRUAL DISORDER</v>
          </cell>
          <cell r="F13482" t="str">
            <v>月经不调</v>
          </cell>
          <cell r="G13482" t="str">
            <v>生殖系统及乳腺疾病</v>
          </cell>
        </row>
        <row r="13483">
          <cell r="E13483" t="str">
            <v>MENSTRUAL HEADACHE</v>
          </cell>
          <cell r="F13483" t="str">
            <v>月经性头痛</v>
          </cell>
          <cell r="G13483" t="str">
            <v>各类神经系统疾病</v>
          </cell>
        </row>
        <row r="13484">
          <cell r="E13484" t="str">
            <v>MENSTRUATION DELAYED</v>
          </cell>
          <cell r="F13484" t="str">
            <v>月经延迟</v>
          </cell>
          <cell r="G13484" t="str">
            <v>生殖系统及乳腺疾病</v>
          </cell>
        </row>
        <row r="13485">
          <cell r="E13485" t="str">
            <v>MENSTRUATION IRREGULAR</v>
          </cell>
          <cell r="F13485" t="str">
            <v>月经不规律</v>
          </cell>
          <cell r="G13485" t="str">
            <v>生殖系统及乳腺疾病</v>
          </cell>
        </row>
        <row r="13486">
          <cell r="E13486" t="str">
            <v>MENSTRUATION NORMAL</v>
          </cell>
          <cell r="F13486" t="str">
            <v>月经正常</v>
          </cell>
          <cell r="G13486" t="str">
            <v>各类检查</v>
          </cell>
        </row>
        <row r="13487">
          <cell r="E13487" t="str">
            <v>MENTAL DISABILITY</v>
          </cell>
          <cell r="F13487" t="str">
            <v>精神残疾</v>
          </cell>
          <cell r="G13487" t="str">
            <v>社会环境</v>
          </cell>
        </row>
        <row r="13488">
          <cell r="E13488" t="str">
            <v>MENTAL DISORDER</v>
          </cell>
          <cell r="F13488" t="str">
            <v>精神障碍</v>
          </cell>
          <cell r="G13488" t="str">
            <v>精神病类</v>
          </cell>
        </row>
        <row r="13489">
          <cell r="E13489" t="str">
            <v>MENTAL DISORDER DUE TO A GENERAL MEDICAL CONDITION</v>
          </cell>
          <cell r="F13489" t="str">
            <v>一般性疾病引起的精神障碍</v>
          </cell>
          <cell r="G13489" t="str">
            <v>精神病类</v>
          </cell>
        </row>
        <row r="13490">
          <cell r="E13490" t="str">
            <v>MENTAL FATIGUE</v>
          </cell>
          <cell r="F13490" t="str">
            <v>精神疲劳</v>
          </cell>
          <cell r="G13490" t="str">
            <v>精神病类</v>
          </cell>
        </row>
        <row r="13491">
          <cell r="E13491" t="str">
            <v>MENTAL IMPAIRMENT</v>
          </cell>
          <cell r="F13491" t="str">
            <v>精神损害</v>
          </cell>
          <cell r="G13491" t="str">
            <v>各类神经系统疾病</v>
          </cell>
        </row>
        <row r="13492">
          <cell r="E13492" t="str">
            <v>MENTAL RETARDATION</v>
          </cell>
          <cell r="F13492" t="str">
            <v>智力残疾</v>
          </cell>
          <cell r="G13492" t="str">
            <v>各类神经系统疾病</v>
          </cell>
        </row>
        <row r="13493">
          <cell r="E13493" t="str">
            <v>MENTAL RETARDATION SEVERITY UNSPECIFIED</v>
          </cell>
          <cell r="F13493" t="str">
            <v>智力残疾</v>
          </cell>
          <cell r="G13493" t="str">
            <v>各类神经系统疾病</v>
          </cell>
        </row>
        <row r="13494">
          <cell r="E13494" t="str">
            <v>MENTAL STATUS CHANGES</v>
          </cell>
          <cell r="F13494" t="str">
            <v>精神状态改变</v>
          </cell>
          <cell r="G13494" t="str">
            <v>精神病类</v>
          </cell>
        </row>
        <row r="13495">
          <cell r="E13495" t="str">
            <v>MENTAL STATUS CHANGES POSTOPERATIVE</v>
          </cell>
          <cell r="F13495" t="str">
            <v>手术后精神状态改变</v>
          </cell>
          <cell r="G13495" t="str">
            <v>各类损伤、中毒及操作并发症</v>
          </cell>
        </row>
        <row r="13496">
          <cell r="E13496" t="str">
            <v>MENTALLY LATE DEVELOPER</v>
          </cell>
          <cell r="F13496" t="str">
            <v>精神发育迟缓者</v>
          </cell>
          <cell r="G13496" t="str">
            <v>社会环境</v>
          </cell>
        </row>
        <row r="13497">
          <cell r="E13497" t="str">
            <v>MEPHISTO SIGN</v>
          </cell>
          <cell r="F13497" t="str">
            <v>Mephisto 征</v>
          </cell>
          <cell r="G13497" t="str">
            <v>各类损伤、中毒及操作并发症</v>
          </cell>
        </row>
        <row r="13498">
          <cell r="E13498" t="str">
            <v>MERALGIA PARAESTHETICA</v>
          </cell>
          <cell r="F13498" t="str">
            <v>感觉异常性股痛</v>
          </cell>
          <cell r="G13498" t="str">
            <v>各类神经系统疾病</v>
          </cell>
        </row>
        <row r="13499">
          <cell r="E13499" t="str">
            <v>MERKEL CELL POLYOMAVIRUS INFECTION</v>
          </cell>
          <cell r="F13499" t="str">
            <v>Merkel 细胞多瘤病毒感染</v>
          </cell>
          <cell r="G13499" t="str">
            <v>感染及侵染类疾病</v>
          </cell>
        </row>
        <row r="13500">
          <cell r="E13500" t="str">
            <v>MERS-COV TEST POSITIVE</v>
          </cell>
          <cell r="F13500" t="str">
            <v>MERS-CoV 检测阳性</v>
          </cell>
          <cell r="G13500" t="str">
            <v>各类检查</v>
          </cell>
        </row>
        <row r="13501">
          <cell r="E13501" t="str">
            <v>MERYCISM</v>
          </cell>
          <cell r="F13501" t="str">
            <v>反刍</v>
          </cell>
          <cell r="G13501" t="str">
            <v>精神病类</v>
          </cell>
        </row>
        <row r="13502">
          <cell r="E13502" t="str">
            <v>MESANGIOPROLIFERATIVE GLOMERULONEPHRITIS</v>
          </cell>
          <cell r="F13502" t="str">
            <v>系膜增生性肾小球肾炎</v>
          </cell>
          <cell r="G13502" t="str">
            <v>肾脏及泌尿系统疾病</v>
          </cell>
        </row>
        <row r="13503">
          <cell r="E13503" t="str">
            <v>MESENTERIC ABSCESS</v>
          </cell>
          <cell r="F13503" t="str">
            <v>肠系膜脓肿</v>
          </cell>
          <cell r="G13503" t="str">
            <v>感染及侵染类疾病</v>
          </cell>
        </row>
        <row r="13504">
          <cell r="E13504" t="str">
            <v>MESENTERIC ARTERIAL OCCLUSION</v>
          </cell>
          <cell r="F13504" t="str">
            <v>肠系膜动脉闭塞</v>
          </cell>
          <cell r="G13504" t="str">
            <v>胃肠系统疾病</v>
          </cell>
        </row>
        <row r="13505">
          <cell r="E13505" t="str">
            <v>MESENTERIC ARTERIOSCLEROSIS</v>
          </cell>
          <cell r="F13505" t="str">
            <v>肠系膜动脉硬化</v>
          </cell>
          <cell r="G13505" t="str">
            <v>胃肠系统疾病</v>
          </cell>
        </row>
        <row r="13506">
          <cell r="E13506" t="str">
            <v>MESENTERIC ARTERY ANEURYSM</v>
          </cell>
          <cell r="F13506" t="str">
            <v>肠系膜动脉动脉瘤</v>
          </cell>
          <cell r="G13506" t="str">
            <v>胃肠系统疾病</v>
          </cell>
        </row>
        <row r="13507">
          <cell r="E13507" t="str">
            <v>MESENTERIC ARTERY EMBOLISM</v>
          </cell>
          <cell r="F13507" t="str">
            <v>肠系膜动脉栓塞</v>
          </cell>
          <cell r="G13507" t="str">
            <v>胃肠系统疾病</v>
          </cell>
        </row>
        <row r="13508">
          <cell r="E13508" t="str">
            <v>MESENTERIC ARTERY STENOSIS</v>
          </cell>
          <cell r="F13508" t="str">
            <v>肠系膜动脉狭窄</v>
          </cell>
          <cell r="G13508" t="str">
            <v>胃肠系统疾病</v>
          </cell>
        </row>
        <row r="13509">
          <cell r="E13509" t="str">
            <v>MESENTERIC ARTERY STENT INSERTION</v>
          </cell>
          <cell r="F13509" t="str">
            <v>肠系膜动脉支架植入</v>
          </cell>
          <cell r="G13509" t="str">
            <v>各种手术及医疗操作</v>
          </cell>
        </row>
        <row r="13510">
          <cell r="E13510" t="str">
            <v>MESENTERIC ARTERY THROMBOSIS</v>
          </cell>
          <cell r="F13510" t="str">
            <v>肠系膜动脉血栓症</v>
          </cell>
          <cell r="G13510" t="str">
            <v>胃肠系统疾病</v>
          </cell>
        </row>
        <row r="13511">
          <cell r="E13511" t="str">
            <v>MESENTERIC ATHEROSCLEROSIS</v>
          </cell>
          <cell r="F13511" t="str">
            <v>肠系膜动脉硬化</v>
          </cell>
          <cell r="G13511" t="str">
            <v>胃肠系统疾病</v>
          </cell>
        </row>
        <row r="13512">
          <cell r="E13512" t="str">
            <v>MESENTERIC CYST</v>
          </cell>
          <cell r="F13512" t="str">
            <v>肠系膜囊肿</v>
          </cell>
          <cell r="G13512" t="str">
            <v>胃肠系统疾病</v>
          </cell>
        </row>
        <row r="13513">
          <cell r="E13513" t="str">
            <v>MESENTERIC FIBROSIS</v>
          </cell>
          <cell r="F13513" t="str">
            <v>肠系膜纤维化</v>
          </cell>
          <cell r="G13513" t="str">
            <v>胃肠系统疾病</v>
          </cell>
        </row>
        <row r="13514">
          <cell r="E13514" t="str">
            <v>MESENTERIC HAEMATOMA</v>
          </cell>
          <cell r="F13514" t="str">
            <v>肠系膜血肿</v>
          </cell>
          <cell r="G13514" t="str">
            <v>胃肠系统疾病</v>
          </cell>
        </row>
        <row r="13515">
          <cell r="E13515" t="str">
            <v>MESENTERIC HAEMORRHAGE</v>
          </cell>
          <cell r="F13515" t="str">
            <v>肠系膜出血</v>
          </cell>
          <cell r="G13515" t="str">
            <v>胃肠系统疾病</v>
          </cell>
        </row>
        <row r="13516">
          <cell r="E13516" t="str">
            <v>MESENTERIC LYMPHADENOPATHY</v>
          </cell>
          <cell r="F13516" t="str">
            <v>腹部淋巴结病</v>
          </cell>
          <cell r="G13516" t="str">
            <v>血液及淋巴系统疾病</v>
          </cell>
        </row>
        <row r="13517">
          <cell r="E13517" t="str">
            <v>MESENTERIC NEOPLASM</v>
          </cell>
          <cell r="F13517" t="str">
            <v>肠系膜肿瘤</v>
          </cell>
          <cell r="G13517" t="str">
            <v>良性、恶性及性质不明的肿瘤（包括囊状和息肉状）</v>
          </cell>
        </row>
        <row r="13518">
          <cell r="E13518" t="str">
            <v>MESENTERIC OCCLUSION</v>
          </cell>
          <cell r="F13518" t="str">
            <v>肠系膜血管闭塞</v>
          </cell>
          <cell r="G13518" t="str">
            <v>胃肠系统疾病</v>
          </cell>
        </row>
        <row r="13519">
          <cell r="E13519" t="str">
            <v>MESENTERIC PANNICULITIS</v>
          </cell>
          <cell r="F13519" t="str">
            <v>肠系膜脂膜炎</v>
          </cell>
          <cell r="G13519" t="str">
            <v>胃肠系统疾病</v>
          </cell>
        </row>
        <row r="13520">
          <cell r="E13520" t="str">
            <v>MESENTERIC PHLEBOSCLEROSIS</v>
          </cell>
          <cell r="F13520" t="str">
            <v>肠系膜静脉硬化</v>
          </cell>
          <cell r="G13520" t="str">
            <v>胃肠系统疾病</v>
          </cell>
        </row>
        <row r="13521">
          <cell r="E13521" t="str">
            <v>MESENTERIC TRACTION SYNDROME</v>
          </cell>
          <cell r="F13521" t="str">
            <v>肠系膜牵引综合征</v>
          </cell>
          <cell r="G13521" t="str">
            <v>各类损伤、中毒及操作并发症</v>
          </cell>
        </row>
        <row r="13522">
          <cell r="E13522" t="str">
            <v>MESENTERIC VASCULAR INSUFFICIENCY</v>
          </cell>
          <cell r="F13522" t="str">
            <v>肠系膜血管功能不全</v>
          </cell>
          <cell r="G13522" t="str">
            <v>胃肠系统疾病</v>
          </cell>
        </row>
        <row r="13523">
          <cell r="E13523" t="str">
            <v>MESENTERIC VASCULAR OCCLUSION</v>
          </cell>
          <cell r="F13523" t="str">
            <v>肠系膜血管闭塞</v>
          </cell>
          <cell r="G13523" t="str">
            <v>胃肠系统疾病</v>
          </cell>
        </row>
        <row r="13524">
          <cell r="E13524" t="str">
            <v>MESENTERIC VEIN THROMBOSIS</v>
          </cell>
          <cell r="F13524" t="str">
            <v>肠系膜静脉血栓形成</v>
          </cell>
          <cell r="G13524" t="str">
            <v>胃肠系统疾病</v>
          </cell>
        </row>
        <row r="13525">
          <cell r="E13525" t="str">
            <v>MESENTERIC VENOUS OCCLUSION</v>
          </cell>
          <cell r="F13525" t="str">
            <v>肠系膜静脉闭塞</v>
          </cell>
          <cell r="G13525" t="str">
            <v>胃肠系统疾病</v>
          </cell>
        </row>
        <row r="13526">
          <cell r="E13526" t="str">
            <v>MESENTERITIS</v>
          </cell>
          <cell r="F13526" t="str">
            <v>肠系膜炎</v>
          </cell>
          <cell r="G13526" t="str">
            <v>胃肠系统疾病</v>
          </cell>
        </row>
        <row r="13527">
          <cell r="E13527" t="str">
            <v>MESOBLASTIC NEPHROMA</v>
          </cell>
          <cell r="F13527" t="str">
            <v>中胚层性肾瘤</v>
          </cell>
          <cell r="G13527" t="str">
            <v>各种先天性家族性遗传性疾病</v>
          </cell>
        </row>
        <row r="13528">
          <cell r="E13528" t="str">
            <v>MESOMELIA</v>
          </cell>
          <cell r="F13528" t="str">
            <v>肢体短缩缺陷</v>
          </cell>
          <cell r="G13528" t="str">
            <v>各种先天性家族性遗传性疾病</v>
          </cell>
        </row>
        <row r="13529">
          <cell r="E13529" t="str">
            <v>MESONEPHRIC DUCT CYST</v>
          </cell>
          <cell r="F13529" t="str">
            <v>中肾管囊肿</v>
          </cell>
          <cell r="G13529" t="str">
            <v>各种先天性家族性遗传性疾病</v>
          </cell>
        </row>
        <row r="13530">
          <cell r="E13530" t="str">
            <v>MESOTHELIOMA</v>
          </cell>
          <cell r="F13530" t="str">
            <v>间皮瘤</v>
          </cell>
          <cell r="G13530" t="str">
            <v>良性、恶性及性质不明的肿瘤（包括囊状和息肉状）</v>
          </cell>
        </row>
        <row r="13531">
          <cell r="E13531" t="str">
            <v>MESOTHELIOMA MALIGNANCY UNSPECIFIED</v>
          </cell>
          <cell r="F13531" t="str">
            <v>间皮瘤</v>
          </cell>
          <cell r="G13531" t="str">
            <v>良性、恶性及性质不明的肿瘤（包括囊状和息肉状）</v>
          </cell>
        </row>
        <row r="13532">
          <cell r="E13532" t="str">
            <v>MESOTHELIOMA MALIGNANT</v>
          </cell>
          <cell r="F13532" t="str">
            <v>恶性间皮瘤</v>
          </cell>
          <cell r="G13532" t="str">
            <v>良性、恶性及性质不明的肿瘤（包括囊状和息肉状）</v>
          </cell>
        </row>
        <row r="13533">
          <cell r="E13533" t="str">
            <v>MESOTHELIOMA MALIGNANT ADVANCED</v>
          </cell>
          <cell r="F13533" t="str">
            <v>恶性间皮瘤</v>
          </cell>
          <cell r="G13533" t="str">
            <v>良性、恶性及性质不明的肿瘤（包括囊状和息肉状）</v>
          </cell>
        </row>
        <row r="13534">
          <cell r="E13534" t="str">
            <v>MESOTHELIOMA MALIGNANT RECURRENT</v>
          </cell>
          <cell r="F13534" t="str">
            <v>复发性恶性间皮瘤</v>
          </cell>
          <cell r="G13534" t="str">
            <v>良性、恶性及性质不明的肿瘤（包括囊状和息肉状）</v>
          </cell>
        </row>
        <row r="13535">
          <cell r="E13535" t="str">
            <v>METABOLIC ABNORMALITY MANAGEMENT</v>
          </cell>
          <cell r="F13535" t="str">
            <v>代谢异常处理</v>
          </cell>
          <cell r="G13535" t="str">
            <v>各种手术及医疗操作</v>
          </cell>
        </row>
        <row r="13536">
          <cell r="E13536" t="str">
            <v>METABOLIC ACIDOSIS</v>
          </cell>
          <cell r="F13536" t="str">
            <v>代谢性酸中毒</v>
          </cell>
          <cell r="G13536" t="str">
            <v>代谢及营养类疾病</v>
          </cell>
        </row>
        <row r="13537">
          <cell r="E13537" t="str">
            <v>METABOLIC ALKALOSIS</v>
          </cell>
          <cell r="F13537" t="str">
            <v>代谢性碱中毒</v>
          </cell>
          <cell r="G13537" t="str">
            <v>代谢及营养类疾病</v>
          </cell>
        </row>
        <row r="13538">
          <cell r="E13538" t="str">
            <v>METABOLIC CARDIOMYOPATHY</v>
          </cell>
          <cell r="F13538" t="str">
            <v>代谢性心肌病</v>
          </cell>
          <cell r="G13538" t="str">
            <v>心脏器官疾病</v>
          </cell>
        </row>
        <row r="13539">
          <cell r="E13539" t="str">
            <v>METABOLIC DISORDER</v>
          </cell>
          <cell r="F13539" t="str">
            <v>代谢紊乱</v>
          </cell>
          <cell r="G13539" t="str">
            <v>代谢及营养类疾病</v>
          </cell>
        </row>
        <row r="13540">
          <cell r="E13540" t="str">
            <v>METABOLIC ENCEPHALOPATHY</v>
          </cell>
          <cell r="F13540" t="str">
            <v>代谢性脑病</v>
          </cell>
          <cell r="G13540" t="str">
            <v>各类神经系统疾病</v>
          </cell>
        </row>
        <row r="13541">
          <cell r="E13541" t="str">
            <v>METABOLIC FUNCTION TEST</v>
          </cell>
          <cell r="F13541" t="str">
            <v>代谢功能测定</v>
          </cell>
          <cell r="G13541" t="str">
            <v>各类检查</v>
          </cell>
        </row>
        <row r="13542">
          <cell r="E13542" t="str">
            <v>METABOLIC FUNCTION TEST ABNORMAL</v>
          </cell>
          <cell r="F13542" t="str">
            <v>代谢功能测定异常</v>
          </cell>
          <cell r="G13542" t="str">
            <v>各类检查</v>
          </cell>
        </row>
        <row r="13543">
          <cell r="E13543" t="str">
            <v>METABOLIC MYOPATHY</v>
          </cell>
          <cell r="F13543" t="str">
            <v>代谢性肌病</v>
          </cell>
          <cell r="G13543" t="str">
            <v>各种先天性家族性遗传性疾病</v>
          </cell>
        </row>
        <row r="13544">
          <cell r="E13544" t="str">
            <v>METABOLIC NEPHROPATHY</v>
          </cell>
          <cell r="F13544" t="str">
            <v>代谢性肾病</v>
          </cell>
          <cell r="G13544" t="str">
            <v>肾脏及泌尿系统疾病</v>
          </cell>
        </row>
        <row r="13545">
          <cell r="E13545" t="str">
            <v>METABOLIC SURGERY</v>
          </cell>
          <cell r="F13545" t="str">
            <v>代谢手术</v>
          </cell>
          <cell r="G13545" t="str">
            <v>各种手术及医疗操作</v>
          </cell>
        </row>
        <row r="13546">
          <cell r="E13546" t="str">
            <v>METABOLIC SYNDROME</v>
          </cell>
          <cell r="F13546" t="str">
            <v>代谢综合征</v>
          </cell>
          <cell r="G13546" t="str">
            <v>代谢及营养类疾病</v>
          </cell>
        </row>
        <row r="13547">
          <cell r="E13547" t="str">
            <v>METACARPAL EXCISION</v>
          </cell>
          <cell r="F13547" t="str">
            <v>掌骨切除术</v>
          </cell>
          <cell r="G13547" t="str">
            <v>各种手术及医疗操作</v>
          </cell>
        </row>
        <row r="13548">
          <cell r="E13548" t="str">
            <v>METACHROMATIC LEUKODYSTROPHY</v>
          </cell>
          <cell r="F13548" t="str">
            <v>异染性脑白质营养不良</v>
          </cell>
          <cell r="G13548" t="str">
            <v>各种先天性家族性遗传性疾病</v>
          </cell>
        </row>
        <row r="13549">
          <cell r="E13549" t="str">
            <v>METAL FUME FEVER</v>
          </cell>
          <cell r="F13549" t="str">
            <v>金属烟雾热</v>
          </cell>
          <cell r="G13549" t="str">
            <v>各类损伤、中毒及操作并发症</v>
          </cell>
        </row>
        <row r="13550">
          <cell r="E13550" t="str">
            <v>METAL POISONING</v>
          </cell>
          <cell r="F13550" t="str">
            <v>金属中毒</v>
          </cell>
          <cell r="G13550" t="str">
            <v>各类损伤、中毒及操作并发症</v>
          </cell>
        </row>
        <row r="13551">
          <cell r="E13551" t="str">
            <v>METALLOSIS OF GLOBE</v>
          </cell>
          <cell r="F13551" t="str">
            <v>眼球金属沉着病</v>
          </cell>
          <cell r="G13551" t="str">
            <v>各类损伤、中毒及操作并发症</v>
          </cell>
        </row>
        <row r="13552">
          <cell r="E13552" t="str">
            <v>METAMORPHOPSIA</v>
          </cell>
          <cell r="F13552" t="str">
            <v>视物变形症</v>
          </cell>
          <cell r="G13552" t="str">
            <v>眼器官疾病</v>
          </cell>
        </row>
        <row r="13553">
          <cell r="E13553" t="str">
            <v>METAMYELOCYTE COUNT</v>
          </cell>
          <cell r="F13553" t="str">
            <v>晚幼粒细胞计数</v>
          </cell>
          <cell r="G13553" t="str">
            <v>各类检查</v>
          </cell>
        </row>
        <row r="13554">
          <cell r="E13554" t="str">
            <v>METAMYELOCYTE COUNT DECREASED</v>
          </cell>
          <cell r="F13554" t="str">
            <v>晚幼粒细胞计数降低</v>
          </cell>
          <cell r="G13554" t="str">
            <v>各类检查</v>
          </cell>
        </row>
        <row r="13555">
          <cell r="E13555" t="str">
            <v>METAMYELOCYTE COUNT INCREASED</v>
          </cell>
          <cell r="F13555" t="str">
            <v>晚幼粒细胞计数升高</v>
          </cell>
          <cell r="G13555" t="str">
            <v>各类检查</v>
          </cell>
        </row>
        <row r="13556">
          <cell r="E13556" t="str">
            <v>METAMYELOCYTE PERCENTAGE</v>
          </cell>
          <cell r="F13556" t="str">
            <v>晚幼粒细胞百分比</v>
          </cell>
          <cell r="G13556" t="str">
            <v>各类检查</v>
          </cell>
        </row>
        <row r="13557">
          <cell r="E13557" t="str">
            <v>METAMYELOCYTE PERCENTAGE INCREASED</v>
          </cell>
          <cell r="F13557" t="str">
            <v>晚幼粒细胞百分比升高</v>
          </cell>
          <cell r="G13557" t="str">
            <v>各类检查</v>
          </cell>
        </row>
        <row r="13558">
          <cell r="E13558" t="str">
            <v>METANEPHRINE URINE</v>
          </cell>
          <cell r="F13558" t="str">
            <v>尿甲氧基肾上腺素</v>
          </cell>
          <cell r="G13558" t="str">
            <v>各类检查</v>
          </cell>
        </row>
        <row r="13559">
          <cell r="E13559" t="str">
            <v>METANEPHRINE URINE ABNORMAL</v>
          </cell>
          <cell r="F13559" t="str">
            <v>尿甲氧基肾上腺素异常</v>
          </cell>
          <cell r="G13559" t="str">
            <v>各类检查</v>
          </cell>
        </row>
        <row r="13560">
          <cell r="E13560" t="str">
            <v>METANEPHRINE URINE DECREASED</v>
          </cell>
          <cell r="F13560" t="str">
            <v>尿甲氧基肾上腺素降低</v>
          </cell>
          <cell r="G13560" t="str">
            <v>各类检查</v>
          </cell>
        </row>
        <row r="13561">
          <cell r="E13561" t="str">
            <v>METANEPHRINE URINE INCREASED</v>
          </cell>
          <cell r="F13561" t="str">
            <v>尿甲氧基肾上腺素升高</v>
          </cell>
          <cell r="G13561" t="str">
            <v>各类检查</v>
          </cell>
        </row>
        <row r="13562">
          <cell r="E13562" t="str">
            <v>METANEPHRINE URINE NORMAL</v>
          </cell>
          <cell r="F13562" t="str">
            <v>尿甲氧基肾上腺素正常</v>
          </cell>
          <cell r="G13562" t="str">
            <v>各类检查</v>
          </cell>
        </row>
        <row r="13563">
          <cell r="E13563" t="str">
            <v>METAPHYSEAL CORNER FRACTURE</v>
          </cell>
          <cell r="F13563" t="str">
            <v>干骺端骨折</v>
          </cell>
          <cell r="G13563" t="str">
            <v>各类损伤、中毒及操作并发症</v>
          </cell>
        </row>
        <row r="13564">
          <cell r="E13564" t="str">
            <v>METAPHYSEAL DYSPLASIA</v>
          </cell>
          <cell r="F13564" t="str">
            <v>干骺端发育不良</v>
          </cell>
          <cell r="G13564" t="str">
            <v>各种先天性家族性遗传性疾病</v>
          </cell>
        </row>
        <row r="13565">
          <cell r="E13565" t="str">
            <v>METAPLASIA</v>
          </cell>
          <cell r="F13565" t="str">
            <v>化生</v>
          </cell>
          <cell r="G13565" t="str">
            <v>全身性疾病及给药部位各种反应</v>
          </cell>
        </row>
        <row r="13566">
          <cell r="E13566" t="str">
            <v>METAPLASTIC BREAST CARCINOMA</v>
          </cell>
          <cell r="F13566" t="str">
            <v>化生性乳腺癌</v>
          </cell>
          <cell r="G13566" t="str">
            <v>良性、恶性及性质不明的肿瘤（包括囊状和息肉状）</v>
          </cell>
        </row>
        <row r="13567">
          <cell r="E13567" t="str">
            <v>METAPNEUMOVIRUS BRONCHIOLITIS</v>
          </cell>
          <cell r="F13567" t="str">
            <v>偏肺病毒细支气管炎</v>
          </cell>
          <cell r="G13567" t="str">
            <v>感染及侵染类疾病</v>
          </cell>
        </row>
        <row r="13568">
          <cell r="E13568" t="str">
            <v>METAPNEUMOVIRUS INFECTION</v>
          </cell>
          <cell r="F13568" t="str">
            <v>偏肺病毒感染</v>
          </cell>
          <cell r="G13568" t="str">
            <v>感染及侵染类疾病</v>
          </cell>
        </row>
        <row r="13569">
          <cell r="E13569" t="str">
            <v>METAPNEUMOVIRUS PNEUMONIA</v>
          </cell>
          <cell r="F13569" t="str">
            <v>偏肺病毒感染性肺炎</v>
          </cell>
          <cell r="G13569" t="str">
            <v>感染及侵染类疾病</v>
          </cell>
        </row>
        <row r="13570">
          <cell r="E13570" t="str">
            <v>METASTASES TO ABDOMINAL CAVITY</v>
          </cell>
          <cell r="F13570" t="str">
            <v>腹腔转移</v>
          </cell>
          <cell r="G13570" t="str">
            <v>良性、恶性及性质不明的肿瘤（包括囊状和息肉状）</v>
          </cell>
        </row>
        <row r="13571">
          <cell r="E13571" t="str">
            <v>METASTASES TO ABDOMINAL WALL</v>
          </cell>
          <cell r="F13571" t="str">
            <v>腹壁转移</v>
          </cell>
          <cell r="G13571" t="str">
            <v>良性、恶性及性质不明的肿瘤（包括囊状和息肉状）</v>
          </cell>
        </row>
        <row r="13572">
          <cell r="E13572" t="str">
            <v>METASTASES TO ADRENALS</v>
          </cell>
          <cell r="F13572" t="str">
            <v>肾上腺转移</v>
          </cell>
          <cell r="G13572" t="str">
            <v>良性、恶性及性质不明的肿瘤（包括囊状和息肉状）</v>
          </cell>
        </row>
        <row r="13573">
          <cell r="E13573" t="str">
            <v>METASTASES TO BILIARY TRACT</v>
          </cell>
          <cell r="F13573" t="str">
            <v>胆道转移</v>
          </cell>
          <cell r="G13573" t="str">
            <v>良性、恶性及性质不明的肿瘤（包括囊状和息肉状）</v>
          </cell>
        </row>
        <row r="13574">
          <cell r="E13574" t="str">
            <v>METASTASES TO BLADDER</v>
          </cell>
          <cell r="F13574" t="str">
            <v>膀胱转移</v>
          </cell>
          <cell r="G13574" t="str">
            <v>良性、恶性及性质不明的肿瘤（包括囊状和息肉状）</v>
          </cell>
        </row>
        <row r="13575">
          <cell r="E13575" t="str">
            <v>METASTASES TO BONE</v>
          </cell>
          <cell r="F13575" t="str">
            <v>骨转移</v>
          </cell>
          <cell r="G13575" t="str">
            <v>良性、恶性及性质不明的肿瘤（包括囊状和息肉状）</v>
          </cell>
        </row>
        <row r="13576">
          <cell r="E13576" t="str">
            <v>METASTASES TO BONE MARROW</v>
          </cell>
          <cell r="F13576" t="str">
            <v>骨髓转移</v>
          </cell>
          <cell r="G13576" t="str">
            <v>良性、恶性及性质不明的肿瘤（包括囊状和息肉状）</v>
          </cell>
        </row>
        <row r="13577">
          <cell r="E13577" t="str">
            <v>METASTASES TO BREAST</v>
          </cell>
          <cell r="F13577" t="str">
            <v>乳腺转移</v>
          </cell>
          <cell r="G13577" t="str">
            <v>良性、恶性及性质不明的肿瘤（包括囊状和息肉状）</v>
          </cell>
        </row>
        <row r="13578">
          <cell r="E13578" t="str">
            <v>METASTASES TO CENTRAL NERVOUS SYSTEM</v>
          </cell>
          <cell r="F13578" t="str">
            <v>中枢神经系统转移</v>
          </cell>
          <cell r="G13578" t="str">
            <v>良性、恶性及性质不明的肿瘤（包括囊状和息肉状）</v>
          </cell>
        </row>
        <row r="13579">
          <cell r="E13579" t="str">
            <v>METASTASES TO CHEST WALL</v>
          </cell>
          <cell r="F13579" t="str">
            <v>胸壁转移</v>
          </cell>
          <cell r="G13579" t="str">
            <v>良性、恶性及性质不明的肿瘤（包括囊状和息肉状）</v>
          </cell>
        </row>
        <row r="13580">
          <cell r="E13580" t="str">
            <v>METASTASES TO DIAPHRAGM</v>
          </cell>
          <cell r="F13580" t="str">
            <v>膈转移</v>
          </cell>
          <cell r="G13580" t="str">
            <v>良性、恶性及性质不明的肿瘤（包括囊状和息肉状）</v>
          </cell>
        </row>
        <row r="13581">
          <cell r="E13581" t="str">
            <v>METASTASES TO EYE</v>
          </cell>
          <cell r="F13581" t="str">
            <v>眼转移</v>
          </cell>
          <cell r="G13581" t="str">
            <v>良性、恶性及性质不明的肿瘤（包括囊状和息肉状）</v>
          </cell>
        </row>
        <row r="13582">
          <cell r="E13582" t="str">
            <v>METASTASES TO FALLOPIAN TUBE</v>
          </cell>
          <cell r="F13582" t="str">
            <v>输卵管转移</v>
          </cell>
          <cell r="G13582" t="str">
            <v>良性、恶性及性质不明的肿瘤（包括囊状和息肉状）</v>
          </cell>
        </row>
        <row r="13583">
          <cell r="E13583" t="str">
            <v>METASTASES TO GALLBLADDER</v>
          </cell>
          <cell r="F13583" t="str">
            <v>胆囊转移</v>
          </cell>
          <cell r="G13583" t="str">
            <v>良性、恶性及性质不明的肿瘤（包括囊状和息肉状）</v>
          </cell>
        </row>
        <row r="13584">
          <cell r="E13584" t="str">
            <v>METASTASES TO GASTROINTESTINAL TRACT</v>
          </cell>
          <cell r="F13584" t="str">
            <v>胃肠道转移</v>
          </cell>
          <cell r="G13584" t="str">
            <v>良性、恶性及性质不明的肿瘤（包括囊状和息肉状）</v>
          </cell>
        </row>
        <row r="13585">
          <cell r="E13585" t="str">
            <v>METASTASES TO HEART</v>
          </cell>
          <cell r="F13585" t="str">
            <v>心脏转移</v>
          </cell>
          <cell r="G13585" t="str">
            <v>良性、恶性及性质不明的肿瘤（包括囊状和息肉状）</v>
          </cell>
        </row>
        <row r="13586">
          <cell r="E13586" t="str">
            <v>METASTASES TO KIDNEY</v>
          </cell>
          <cell r="F13586" t="str">
            <v>肾转移</v>
          </cell>
          <cell r="G13586" t="str">
            <v>良性、恶性及性质不明的肿瘤（包括囊状和息肉状）</v>
          </cell>
        </row>
        <row r="13587">
          <cell r="E13587" t="str">
            <v>METASTASES TO LARGE INTESTINE</v>
          </cell>
          <cell r="F13587" t="str">
            <v>肠转移</v>
          </cell>
          <cell r="G13587" t="str">
            <v>良性、恶性及性质不明的肿瘤（包括囊状和息肉状）</v>
          </cell>
        </row>
        <row r="13588">
          <cell r="E13588" t="str">
            <v>METASTASES TO LARYNX</v>
          </cell>
          <cell r="F13588" t="str">
            <v>喉转移</v>
          </cell>
          <cell r="G13588" t="str">
            <v>良性、恶性及性质不明的肿瘤（包括囊状和息肉状）</v>
          </cell>
        </row>
        <row r="13589">
          <cell r="E13589" t="str">
            <v>METASTASES TO LIVER</v>
          </cell>
          <cell r="F13589" t="str">
            <v>肝转移</v>
          </cell>
          <cell r="G13589" t="str">
            <v>良性、恶性及性质不明的肿瘤（包括囊状和息肉状）</v>
          </cell>
        </row>
        <row r="13590">
          <cell r="E13590" t="str">
            <v>METASTASES TO LUNG</v>
          </cell>
          <cell r="F13590" t="str">
            <v>肺转移</v>
          </cell>
          <cell r="G13590" t="str">
            <v>良性、恶性及性质不明的肿瘤（包括囊状和息肉状）</v>
          </cell>
        </row>
        <row r="13591">
          <cell r="E13591" t="str">
            <v>METASTASES TO LYMPH NODES</v>
          </cell>
          <cell r="F13591" t="str">
            <v>淋巴结转移</v>
          </cell>
          <cell r="G13591" t="str">
            <v>良性、恶性及性质不明的肿瘤（包括囊状和息肉状）</v>
          </cell>
        </row>
        <row r="13592">
          <cell r="E13592" t="str">
            <v>METASTASES TO MENINGES</v>
          </cell>
          <cell r="F13592" t="str">
            <v>脑膜转移</v>
          </cell>
          <cell r="G13592" t="str">
            <v>良性、恶性及性质不明的肿瘤（包括囊状和息肉状）</v>
          </cell>
        </row>
        <row r="13593">
          <cell r="E13593" t="str">
            <v>METASTASES TO MOUTH</v>
          </cell>
          <cell r="F13593" t="str">
            <v>口腔转移</v>
          </cell>
          <cell r="G13593" t="str">
            <v>良性、恶性及性质不明的肿瘤（包括囊状和息肉状）</v>
          </cell>
        </row>
        <row r="13594">
          <cell r="E13594" t="str">
            <v>METASTASES TO MUSCLE</v>
          </cell>
          <cell r="F13594" t="str">
            <v>肌肉转移</v>
          </cell>
          <cell r="G13594" t="str">
            <v>良性、恶性及性质不明的肿瘤（包括囊状和息肉状）</v>
          </cell>
        </row>
        <row r="13595">
          <cell r="E13595" t="str">
            <v>METASTASES TO NASAL SINUSES</v>
          </cell>
          <cell r="F13595" t="str">
            <v>鼻窦转移</v>
          </cell>
          <cell r="G13595" t="str">
            <v>良性、恶性及性质不明的肿瘤（包括囊状和息肉状）</v>
          </cell>
        </row>
        <row r="13596">
          <cell r="E13596" t="str">
            <v>METASTASES TO NECK</v>
          </cell>
          <cell r="F13596" t="str">
            <v>颈转移</v>
          </cell>
          <cell r="G13596" t="str">
            <v>良性、恶性及性质不明的肿瘤（包括囊状和息肉状）</v>
          </cell>
        </row>
        <row r="13597">
          <cell r="E13597" t="str">
            <v>METASTASES TO NERVOUS SYSTEM</v>
          </cell>
          <cell r="F13597" t="str">
            <v>神经系统转移</v>
          </cell>
          <cell r="G13597" t="str">
            <v>良性、恶性及性质不明的肿瘤（包括囊状和息肉状）</v>
          </cell>
        </row>
        <row r="13598">
          <cell r="E13598" t="str">
            <v>METASTASES TO OESOPHAGUS</v>
          </cell>
          <cell r="F13598" t="str">
            <v>食道转移</v>
          </cell>
          <cell r="G13598" t="str">
            <v>良性、恶性及性质不明的肿瘤（包括囊状和息肉状）</v>
          </cell>
        </row>
        <row r="13599">
          <cell r="E13599" t="str">
            <v>METASTASES TO OVARY</v>
          </cell>
          <cell r="F13599" t="str">
            <v>卵巢转移</v>
          </cell>
          <cell r="G13599" t="str">
            <v>良性、恶性及性质不明的肿瘤（包括囊状和息肉状）</v>
          </cell>
        </row>
        <row r="13600">
          <cell r="E13600" t="str">
            <v>METASTASES TO PANCREAS</v>
          </cell>
          <cell r="F13600" t="str">
            <v>胰腺转移</v>
          </cell>
          <cell r="G13600" t="str">
            <v>良性、恶性及性质不明的肿瘤（包括囊状和息肉状）</v>
          </cell>
        </row>
        <row r="13601">
          <cell r="E13601" t="str">
            <v>METASTASES TO PELVIS</v>
          </cell>
          <cell r="F13601" t="str">
            <v>骨盆转移</v>
          </cell>
          <cell r="G13601" t="str">
            <v>良性、恶性及性质不明的肿瘤（包括囊状和息肉状）</v>
          </cell>
        </row>
        <row r="13602">
          <cell r="E13602" t="str">
            <v>METASTASES TO PENIS</v>
          </cell>
          <cell r="F13602" t="str">
            <v>阴茎转移</v>
          </cell>
          <cell r="G13602" t="str">
            <v>良性、恶性及性质不明的肿瘤（包括囊状和息肉状）</v>
          </cell>
        </row>
        <row r="13603">
          <cell r="E13603" t="str">
            <v>METASTASES TO PERINEUM</v>
          </cell>
          <cell r="F13603" t="str">
            <v>会阴转移</v>
          </cell>
          <cell r="G13603" t="str">
            <v>良性、恶性及性质不明的肿瘤（包括囊状和息肉状）</v>
          </cell>
        </row>
        <row r="13604">
          <cell r="E13604" t="str">
            <v>METASTASES TO PERIPHERAL NERVOUS SYSTEM</v>
          </cell>
          <cell r="F13604" t="str">
            <v>周围神经系统转移</v>
          </cell>
          <cell r="G13604" t="str">
            <v>良性、恶性及性质不明的肿瘤（包括囊状和息肉状）</v>
          </cell>
        </row>
        <row r="13605">
          <cell r="E13605" t="str">
            <v>METASTASES TO PERIPHERAL VASCULAR SYSTEM</v>
          </cell>
          <cell r="F13605" t="str">
            <v>周围血管系统转移</v>
          </cell>
          <cell r="G13605" t="str">
            <v>良性、恶性及性质不明的肿瘤（包括囊状和息肉状）</v>
          </cell>
        </row>
        <row r="13606">
          <cell r="E13606" t="str">
            <v>METASTASES TO PERITONEUM</v>
          </cell>
          <cell r="F13606" t="str">
            <v>腹膜转移</v>
          </cell>
          <cell r="G13606" t="str">
            <v>良性、恶性及性质不明的肿瘤（包括囊状和息肉状）</v>
          </cell>
        </row>
        <row r="13607">
          <cell r="E13607" t="str">
            <v>METASTASES TO PHARYNX</v>
          </cell>
          <cell r="F13607" t="str">
            <v>咽转移</v>
          </cell>
          <cell r="G13607" t="str">
            <v>良性、恶性及性质不明的肿瘤（包括囊状和息肉状）</v>
          </cell>
        </row>
        <row r="13608">
          <cell r="E13608" t="str">
            <v>METASTASES TO PITUITARY GLAND</v>
          </cell>
          <cell r="F13608" t="str">
            <v>垂体转移</v>
          </cell>
          <cell r="G13608" t="str">
            <v>良性、恶性及性质不明的肿瘤（包括囊状和息肉状）</v>
          </cell>
        </row>
        <row r="13609">
          <cell r="E13609" t="str">
            <v>METASTASES TO PLACENTA</v>
          </cell>
          <cell r="F13609" t="str">
            <v>胎盘转移</v>
          </cell>
          <cell r="G13609" t="str">
            <v>良性、恶性及性质不明的肿瘤（包括囊状和息肉状）</v>
          </cell>
        </row>
        <row r="13610">
          <cell r="E13610" t="str">
            <v>METASTASES TO PLEURA</v>
          </cell>
          <cell r="F13610" t="str">
            <v>胸膜转移</v>
          </cell>
          <cell r="G13610" t="str">
            <v>良性、恶性及性质不明的肿瘤（包括囊状和息肉状）</v>
          </cell>
        </row>
        <row r="13611">
          <cell r="E13611" t="str">
            <v>METASTASES TO PROSTATE</v>
          </cell>
          <cell r="F13611" t="str">
            <v>前列腺转移</v>
          </cell>
          <cell r="G13611" t="str">
            <v>良性、恶性及性质不明的肿瘤（包括囊状和息肉状）</v>
          </cell>
        </row>
        <row r="13612">
          <cell r="E13612" t="str">
            <v>METASTASES TO RECTUM</v>
          </cell>
          <cell r="F13612" t="str">
            <v>直肠转移</v>
          </cell>
          <cell r="G13612" t="str">
            <v>良性、恶性及性质不明的肿瘤（包括囊状和息肉状）</v>
          </cell>
        </row>
        <row r="13613">
          <cell r="E13613" t="str">
            <v>METASTASES TO REPRODUCTIVE ORGAN</v>
          </cell>
          <cell r="F13613" t="str">
            <v>生殖器官转移</v>
          </cell>
          <cell r="G13613" t="str">
            <v>良性、恶性及性质不明的肿瘤（包括囊状和息肉状）</v>
          </cell>
        </row>
        <row r="13614">
          <cell r="E13614" t="str">
            <v>METASTASES TO RETROPERITONEUM</v>
          </cell>
          <cell r="F13614" t="str">
            <v>腹膜后转移</v>
          </cell>
          <cell r="G13614" t="str">
            <v>良性、恶性及性质不明的肿瘤（包括囊状和息肉状）</v>
          </cell>
        </row>
        <row r="13615">
          <cell r="E13615" t="str">
            <v>METASTASES TO SALIVARY GLAND</v>
          </cell>
          <cell r="F13615" t="str">
            <v>涎腺转移</v>
          </cell>
          <cell r="G13615" t="str">
            <v>良性、恶性及性质不明的肿瘤（包括囊状和息肉状）</v>
          </cell>
        </row>
        <row r="13616">
          <cell r="E13616" t="str">
            <v>METASTASES TO SKIN</v>
          </cell>
          <cell r="F13616" t="str">
            <v>皮肤转移</v>
          </cell>
          <cell r="G13616" t="str">
            <v>良性、恶性及性质不明的肿瘤（包括囊状和息肉状）</v>
          </cell>
        </row>
        <row r="13617">
          <cell r="E13617" t="str">
            <v>METASTASES TO SMALL INTESTINE</v>
          </cell>
          <cell r="F13617" t="str">
            <v>肠转移</v>
          </cell>
          <cell r="G13617" t="str">
            <v>良性、恶性及性质不明的肿瘤（包括囊状和息肉状）</v>
          </cell>
        </row>
        <row r="13618">
          <cell r="E13618" t="str">
            <v>METASTASES TO SOFT TISSUE</v>
          </cell>
          <cell r="F13618" t="str">
            <v>软组织转移</v>
          </cell>
          <cell r="G13618" t="str">
            <v>良性、恶性及性质不明的肿瘤（包括囊状和息肉状）</v>
          </cell>
        </row>
        <row r="13619">
          <cell r="E13619" t="str">
            <v>METASTASES TO SPINAL CORD</v>
          </cell>
          <cell r="F13619" t="str">
            <v>脊髓转移</v>
          </cell>
          <cell r="G13619" t="str">
            <v>良性、恶性及性质不明的肿瘤（包括囊状和息肉状）</v>
          </cell>
        </row>
        <row r="13620">
          <cell r="E13620" t="str">
            <v>METASTASES TO SPINE</v>
          </cell>
          <cell r="F13620" t="str">
            <v>脊柱转移</v>
          </cell>
          <cell r="G13620" t="str">
            <v>良性、恶性及性质不明的肿瘤（包括囊状和息肉状）</v>
          </cell>
        </row>
        <row r="13621">
          <cell r="E13621" t="str">
            <v>METASTASES TO SPLEEN</v>
          </cell>
          <cell r="F13621" t="str">
            <v>脾转移</v>
          </cell>
          <cell r="G13621" t="str">
            <v>良性、恶性及性质不明的肿瘤（包括囊状和息肉状）</v>
          </cell>
        </row>
        <row r="13622">
          <cell r="E13622" t="str">
            <v>METASTASES TO STOMACH</v>
          </cell>
          <cell r="F13622" t="str">
            <v>胃转移</v>
          </cell>
          <cell r="G13622" t="str">
            <v>良性、恶性及性质不明的肿瘤（包括囊状和息肉状）</v>
          </cell>
        </row>
        <row r="13623">
          <cell r="E13623" t="str">
            <v>METASTASES TO TESTICLE</v>
          </cell>
          <cell r="F13623" t="str">
            <v>睾丸转移</v>
          </cell>
          <cell r="G13623" t="str">
            <v>良性、恶性及性质不明的肿瘤（包括囊状和息肉状）</v>
          </cell>
        </row>
        <row r="13624">
          <cell r="E13624" t="str">
            <v>METASTASES TO THE MEDIASTINUM</v>
          </cell>
          <cell r="F13624" t="str">
            <v>纵隔转移</v>
          </cell>
          <cell r="G13624" t="str">
            <v>良性、恶性及性质不明的肿瘤（包括囊状和息肉状）</v>
          </cell>
        </row>
        <row r="13625">
          <cell r="E13625" t="str">
            <v>METASTASES TO THE RESPIRATORY SYSTEM</v>
          </cell>
          <cell r="F13625" t="str">
            <v>呼吸系统转移</v>
          </cell>
          <cell r="G13625" t="str">
            <v>良性、恶性及性质不明的肿瘤（包括囊状和息肉状）</v>
          </cell>
        </row>
        <row r="13626">
          <cell r="E13626" t="str">
            <v>METASTASES TO THORAX</v>
          </cell>
          <cell r="F13626" t="str">
            <v>胸腔转移</v>
          </cell>
          <cell r="G13626" t="str">
            <v>良性、恶性及性质不明的肿瘤（包括囊状和息肉状）</v>
          </cell>
        </row>
        <row r="13627">
          <cell r="E13627" t="str">
            <v>METASTASES TO THYROID</v>
          </cell>
          <cell r="F13627" t="str">
            <v>甲状腺转移</v>
          </cell>
          <cell r="G13627" t="str">
            <v>良性、恶性及性质不明的肿瘤（包括囊状和息肉状）</v>
          </cell>
        </row>
        <row r="13628">
          <cell r="E13628" t="str">
            <v>METASTASES TO TONSILS</v>
          </cell>
          <cell r="F13628" t="str">
            <v>扁桃体转移</v>
          </cell>
          <cell r="G13628" t="str">
            <v>良性、恶性及性质不明的肿瘤（包括囊状和息肉状）</v>
          </cell>
        </row>
        <row r="13629">
          <cell r="E13629" t="str">
            <v>METASTASES TO TRACHEA</v>
          </cell>
          <cell r="F13629" t="str">
            <v>气管转移</v>
          </cell>
          <cell r="G13629" t="str">
            <v>良性、恶性及性质不明的肿瘤（包括囊状和息肉状）</v>
          </cell>
        </row>
        <row r="13630">
          <cell r="E13630" t="str">
            <v>METASTASES TO URINARY TRACT</v>
          </cell>
          <cell r="F13630" t="str">
            <v>泌尿道转移</v>
          </cell>
          <cell r="G13630" t="str">
            <v>良性、恶性及性质不明的肿瘤（包括囊状和息肉状）</v>
          </cell>
        </row>
        <row r="13631">
          <cell r="E13631" t="str">
            <v>METASTASES TO UTERUS</v>
          </cell>
          <cell r="F13631" t="str">
            <v>子宫转移</v>
          </cell>
          <cell r="G13631" t="str">
            <v>良性、恶性及性质不明的肿瘤（包括囊状和息肉状）</v>
          </cell>
        </row>
        <row r="13632">
          <cell r="E13632" t="str">
            <v>METASTASES TO VAGINA</v>
          </cell>
          <cell r="F13632" t="str">
            <v>阴道转移</v>
          </cell>
          <cell r="G13632" t="str">
            <v>良性、恶性及性质不明的肿瘤（包括囊状和息肉状）</v>
          </cell>
        </row>
        <row r="13633">
          <cell r="E13633" t="str">
            <v>METASTASIS</v>
          </cell>
          <cell r="F13633" t="str">
            <v>转移</v>
          </cell>
          <cell r="G13633" t="str">
            <v>良性、恶性及性质不明的肿瘤（包括囊状和息肉状）</v>
          </cell>
        </row>
        <row r="13634">
          <cell r="E13634" t="str">
            <v>METASTATIC BRONCHIAL CARCINOMA</v>
          </cell>
          <cell r="F13634" t="str">
            <v>支气管转移性癌</v>
          </cell>
          <cell r="G13634" t="str">
            <v>良性、恶性及性质不明的肿瘤（包括囊状和息肉状）</v>
          </cell>
        </row>
        <row r="13635">
          <cell r="E13635" t="str">
            <v>METASTATIC CARCINOID TUMOUR</v>
          </cell>
          <cell r="F13635" t="str">
            <v>转移性类癌瘤瘤</v>
          </cell>
          <cell r="G13635" t="str">
            <v>良性、恶性及性质不明的肿瘤（包括囊状和息肉状）</v>
          </cell>
        </row>
        <row r="13636">
          <cell r="E13636" t="str">
            <v>METASTATIC CARCINOMA OF THE BLADDER</v>
          </cell>
          <cell r="F13636" t="str">
            <v>膀胱转移癌</v>
          </cell>
          <cell r="G13636" t="str">
            <v>良性、恶性及性质不明的肿瘤（包括囊状和息肉状）</v>
          </cell>
        </row>
        <row r="13637">
          <cell r="E13637" t="str">
            <v>METASTATIC CHORIOCARCINOMA</v>
          </cell>
          <cell r="F13637" t="str">
            <v>转移性绒毛膜癌</v>
          </cell>
          <cell r="G13637" t="str">
            <v>良性、恶性及性质不明的肿瘤（包括囊状和息肉状）</v>
          </cell>
        </row>
        <row r="13638">
          <cell r="E13638" t="str">
            <v>METASTATIC CUTANEOUS CROHN'S DISEASE</v>
          </cell>
          <cell r="F13638" t="str">
            <v>皮肤转移性克罗恩氏病</v>
          </cell>
          <cell r="G13638" t="str">
            <v>皮肤及皮下组织类疾病</v>
          </cell>
        </row>
        <row r="13639">
          <cell r="E13639" t="str">
            <v>METASTATIC GASTRIC CANCER</v>
          </cell>
          <cell r="F13639" t="str">
            <v>转移性胃癌</v>
          </cell>
          <cell r="G13639" t="str">
            <v>良性、恶性及性质不明的肿瘤（包括囊状和息肉状）</v>
          </cell>
        </row>
        <row r="13640">
          <cell r="E13640" t="str">
            <v>METASTATIC GLIOMA</v>
          </cell>
          <cell r="F13640" t="str">
            <v>转移性神经胶质瘤</v>
          </cell>
          <cell r="G13640" t="str">
            <v>良性、恶性及性质不明的肿瘤（包括囊状和息肉状）</v>
          </cell>
        </row>
        <row r="13641">
          <cell r="E13641" t="str">
            <v>METASTATIC LYMPHOMA</v>
          </cell>
          <cell r="F13641" t="str">
            <v>转移性淋巴瘤</v>
          </cell>
          <cell r="G13641" t="str">
            <v>良性、恶性及性质不明的肿瘤（包括囊状和息肉状）</v>
          </cell>
        </row>
        <row r="13642">
          <cell r="E13642" t="str">
            <v>METASTATIC MALIGNANT MELANOMA</v>
          </cell>
          <cell r="F13642" t="str">
            <v>转移性恶性黑素瘤</v>
          </cell>
          <cell r="G13642" t="str">
            <v>良性、恶性及性质不明的肿瘤（包括囊状和息肉状）</v>
          </cell>
        </row>
        <row r="13643">
          <cell r="E13643" t="str">
            <v>METASTATIC NEOPLASM</v>
          </cell>
          <cell r="F13643" t="str">
            <v>转移性肿瘤</v>
          </cell>
          <cell r="G13643" t="str">
            <v>良性、恶性及性质不明的肿瘤（包括囊状和息肉状）</v>
          </cell>
        </row>
        <row r="13644">
          <cell r="E13644" t="str">
            <v>METASTATIC NERVOUS SYSTEM NEOPLASM</v>
          </cell>
          <cell r="F13644" t="str">
            <v>转移性神经系统肿瘤</v>
          </cell>
          <cell r="G13644" t="str">
            <v>良性、恶性及性质不明的肿瘤（包括囊状和息肉状）</v>
          </cell>
        </row>
        <row r="13645">
          <cell r="E13645" t="str">
            <v>METASTATIC OCULAR MELANOMA</v>
          </cell>
          <cell r="F13645" t="str">
            <v>转移性眼黑色素瘤</v>
          </cell>
          <cell r="G13645" t="str">
            <v>良性、恶性及性质不明的肿瘤（包括囊状和息肉状）</v>
          </cell>
        </row>
        <row r="13646">
          <cell r="E13646" t="str">
            <v>METASTATIC PAIN</v>
          </cell>
          <cell r="F13646" t="str">
            <v>癌症疼痛</v>
          </cell>
          <cell r="G13646" t="str">
            <v>良性、恶性及性质不明的肿瘤（包括囊状和息肉状）</v>
          </cell>
        </row>
        <row r="13647">
          <cell r="E13647" t="str">
            <v>METASTATIC PULMONARY EMBOLISM</v>
          </cell>
          <cell r="F13647" t="str">
            <v>转移性肺栓塞</v>
          </cell>
          <cell r="G13647" t="str">
            <v>良性、恶性及性质不明的肿瘤（包括囊状和息肉状）</v>
          </cell>
        </row>
        <row r="13648">
          <cell r="E13648" t="str">
            <v>METASTATIC RENAL CELL CARCINOMA</v>
          </cell>
          <cell r="F13648" t="str">
            <v>转移性肾细胞癌</v>
          </cell>
          <cell r="G13648" t="str">
            <v>良性、恶性及性质不明的肿瘤（包括囊状和息肉状）</v>
          </cell>
        </row>
        <row r="13649">
          <cell r="E13649" t="str">
            <v>METASTATIC SALIVARY GLAND CANCER</v>
          </cell>
          <cell r="F13649" t="str">
            <v>转移性涎腺癌</v>
          </cell>
          <cell r="G13649" t="str">
            <v>良性、恶性及性质不明的肿瘤（包括囊状和息肉状）</v>
          </cell>
        </row>
        <row r="13650">
          <cell r="E13650" t="str">
            <v>METASTATIC SQUAMOUS CELL CARCINOMA</v>
          </cell>
          <cell r="F13650" t="str">
            <v>转移性鳞状细胞癌</v>
          </cell>
          <cell r="G13650" t="str">
            <v>良性、恶性及性质不明的肿瘤（包括囊状和息肉状）</v>
          </cell>
        </row>
        <row r="13651">
          <cell r="E13651" t="str">
            <v>METASTATIC UTERINE CANCER</v>
          </cell>
          <cell r="F13651" t="str">
            <v>转移性子宫癌</v>
          </cell>
          <cell r="G13651" t="str">
            <v>良性、恶性及性质不明的肿瘤（包括囊状和息肉状）</v>
          </cell>
        </row>
        <row r="13652">
          <cell r="E13652" t="str">
            <v>METATARSAL EXCISION</v>
          </cell>
          <cell r="F13652" t="str">
            <v>跖骨切除术</v>
          </cell>
          <cell r="G13652" t="str">
            <v>各种手术及医疗操作</v>
          </cell>
        </row>
        <row r="13653">
          <cell r="E13653" t="str">
            <v>METATARSALGIA</v>
          </cell>
          <cell r="F13653" t="str">
            <v>跖痛</v>
          </cell>
          <cell r="G13653" t="str">
            <v>各种肌肉骨骼及结缔组织疾病</v>
          </cell>
        </row>
        <row r="13654">
          <cell r="E13654" t="str">
            <v>METATARSUS PRIMUS VARUS</v>
          </cell>
          <cell r="F13654" t="str">
            <v>第一跖骨内翻畸形</v>
          </cell>
          <cell r="G13654" t="str">
            <v>各种先天性家族性遗传性疾病</v>
          </cell>
        </row>
        <row r="13655">
          <cell r="E13655" t="str">
            <v>METEOROPATHY</v>
          </cell>
          <cell r="F13655" t="str">
            <v>气候病</v>
          </cell>
          <cell r="G13655" t="str">
            <v>全身性疾病及给药部位各种反应</v>
          </cell>
        </row>
        <row r="13656">
          <cell r="E13656" t="str">
            <v>METHAEMOGLOBIN URINE PRESENT</v>
          </cell>
          <cell r="F13656" t="str">
            <v>尿高铁血红蛋白检出</v>
          </cell>
          <cell r="G13656" t="str">
            <v>各类检查</v>
          </cell>
        </row>
        <row r="13657">
          <cell r="E13657" t="str">
            <v>METHAEMOGLOBINAEMIA</v>
          </cell>
          <cell r="F13657" t="str">
            <v>高铁血红蛋白血症</v>
          </cell>
          <cell r="G13657" t="str">
            <v>血液及淋巴系统疾病</v>
          </cell>
        </row>
        <row r="13658">
          <cell r="E13658" t="str">
            <v>METHAEMOGLOBINURIA</v>
          </cell>
          <cell r="F13658" t="str">
            <v>高铁血红蛋白血尿</v>
          </cell>
          <cell r="G13658" t="str">
            <v>肾脏及泌尿系统疾病</v>
          </cell>
        </row>
        <row r="13659">
          <cell r="E13659" t="str">
            <v>METHICILLIN-RESISTANT STAPHYLOCOCCAL AUREUS TEST</v>
          </cell>
          <cell r="F13659" t="str">
            <v>葡萄球菌检测</v>
          </cell>
          <cell r="G13659" t="str">
            <v>各类检查</v>
          </cell>
        </row>
        <row r="13660">
          <cell r="E13660" t="str">
            <v>METHICILLIN-RESISTANT STAPHYLOCOCCAL AUREUS TEST NEGATIVE</v>
          </cell>
          <cell r="F13660" t="str">
            <v>葡萄球菌检测阴性</v>
          </cell>
          <cell r="G13660" t="str">
            <v>各类检查</v>
          </cell>
        </row>
        <row r="13661">
          <cell r="E13661" t="str">
            <v>METHICILLIN-RESISTANT STAPHYLOCOCCAL AUREUS TEST POSITIVE</v>
          </cell>
          <cell r="F13661" t="str">
            <v>葡萄球菌检测阳性</v>
          </cell>
          <cell r="G13661" t="str">
            <v>各类检查</v>
          </cell>
        </row>
        <row r="13662">
          <cell r="E13662" t="str">
            <v>METHYLENETETRAHYDROFOLATE REDUCTASE DEFICIENCY</v>
          </cell>
          <cell r="F13662" t="str">
            <v>亚甲基四氢叶酸还原酶缺乏症</v>
          </cell>
          <cell r="G13662" t="str">
            <v>各种先天性家族性遗传性疾病</v>
          </cell>
        </row>
        <row r="13663">
          <cell r="E13663" t="str">
            <v>METHYLENETETRAHYDROFOLATE REDUCTASE GENE MUTATION</v>
          </cell>
          <cell r="F13663" t="str">
            <v>亚甲基四氢叶酸还原酶基因突变</v>
          </cell>
          <cell r="G13663" t="str">
            <v>各种先天性家族性遗传性疾病</v>
          </cell>
        </row>
        <row r="13664">
          <cell r="E13664" t="str">
            <v>METHYLENETETRAHYDROFOLATE REDUCTASE POLYMORPHISM</v>
          </cell>
          <cell r="F13664" t="str">
            <v>亚甲基四氢叶酸还原酶多态性</v>
          </cell>
          <cell r="G13664" t="str">
            <v>各种先天性家族性遗传性疾病</v>
          </cell>
        </row>
        <row r="13665">
          <cell r="E13665" t="str">
            <v>METHYLMALONIC ACIDURIA</v>
          </cell>
          <cell r="F13665" t="str">
            <v>甲基丙二酸血症</v>
          </cell>
          <cell r="G13665" t="str">
            <v>各种先天性家族性遗传性疾病</v>
          </cell>
        </row>
        <row r="13666">
          <cell r="E13666" t="str">
            <v>METHYLOBACTERIUM INFECTION</v>
          </cell>
          <cell r="F13666" t="str">
            <v>甲基杆菌感染</v>
          </cell>
          <cell r="G13666" t="str">
            <v>感染及侵染类疾病</v>
          </cell>
        </row>
        <row r="13667">
          <cell r="E13667" t="str">
            <v>METRORRHAGIA</v>
          </cell>
          <cell r="F13667" t="str">
            <v>月经间期出血</v>
          </cell>
          <cell r="G13667" t="str">
            <v>生殖系统及乳腺疾病</v>
          </cell>
        </row>
        <row r="13668">
          <cell r="E13668" t="str">
            <v>MEVALONATE KINASE DEFICIENCY</v>
          </cell>
          <cell r="F13668" t="str">
            <v>甲羟戊酸激酶缺乏</v>
          </cell>
          <cell r="G13668" t="str">
            <v>各种先天性家族性遗传性疾病</v>
          </cell>
        </row>
        <row r="13669">
          <cell r="E13669" t="str">
            <v>MICROALBUMINURIA</v>
          </cell>
          <cell r="F13669" t="str">
            <v>微量白蛋白尿</v>
          </cell>
          <cell r="G13669" t="str">
            <v>肾脏及泌尿系统疾病</v>
          </cell>
        </row>
        <row r="13670">
          <cell r="E13670" t="str">
            <v>MICROANGIOPATHIC HAEMOLYTIC ANAEMIA</v>
          </cell>
          <cell r="F13670" t="str">
            <v>微血管性溶血性贫血</v>
          </cell>
          <cell r="G13670" t="str">
            <v>血液及淋巴系统疾病</v>
          </cell>
        </row>
        <row r="13671">
          <cell r="E13671" t="str">
            <v>MICROANGIOPATHY</v>
          </cell>
          <cell r="F13671" t="str">
            <v>微血管病</v>
          </cell>
          <cell r="G13671" t="str">
            <v>血管与淋巴管类疾病</v>
          </cell>
        </row>
        <row r="13672">
          <cell r="E13672" t="str">
            <v>MICROBIOLOGY TEST</v>
          </cell>
          <cell r="F13672" t="str">
            <v>微生物检测</v>
          </cell>
          <cell r="G13672" t="str">
            <v>各类检查</v>
          </cell>
        </row>
        <row r="13673">
          <cell r="E13673" t="str">
            <v>MICROBIOLOGY TEST ABNORMAL</v>
          </cell>
          <cell r="F13673" t="str">
            <v>微生物检测异常</v>
          </cell>
          <cell r="G13673" t="str">
            <v>各类检查</v>
          </cell>
        </row>
        <row r="13674">
          <cell r="E13674" t="str">
            <v>MICROBIOLOGY TEST NORMAL</v>
          </cell>
          <cell r="F13674" t="str">
            <v>微生物检测正常</v>
          </cell>
          <cell r="G13674" t="str">
            <v>各类检查</v>
          </cell>
        </row>
        <row r="13675">
          <cell r="E13675" t="str">
            <v>MICROCEPHALY</v>
          </cell>
          <cell r="F13675" t="str">
            <v>小头畸形</v>
          </cell>
          <cell r="G13675" t="str">
            <v>各种先天性家族性遗传性疾病</v>
          </cell>
        </row>
        <row r="13676">
          <cell r="E13676" t="str">
            <v>MICROCHEILIA</v>
          </cell>
          <cell r="F13676" t="str">
            <v>小唇</v>
          </cell>
          <cell r="G13676" t="str">
            <v>各种先天性家族性遗传性疾病</v>
          </cell>
        </row>
        <row r="13677">
          <cell r="E13677" t="str">
            <v>MICROCOCCAL SEPSIS</v>
          </cell>
          <cell r="F13677" t="str">
            <v>微球菌性脓毒症</v>
          </cell>
          <cell r="G13677" t="str">
            <v>感染及侵染类疾病</v>
          </cell>
        </row>
        <row r="13678">
          <cell r="E13678" t="str">
            <v>MICROCOCCUS INFECTION</v>
          </cell>
          <cell r="F13678" t="str">
            <v>微球菌感染</v>
          </cell>
          <cell r="G13678" t="str">
            <v>感染及侵染类疾病</v>
          </cell>
        </row>
        <row r="13679">
          <cell r="E13679" t="str">
            <v>MICROCOCCUS TEST POSITIVE</v>
          </cell>
          <cell r="F13679" t="str">
            <v>微球菌检测阳性</v>
          </cell>
          <cell r="G13679" t="str">
            <v>各类检查</v>
          </cell>
        </row>
        <row r="13680">
          <cell r="E13680" t="str">
            <v>MICROCOLON</v>
          </cell>
          <cell r="F13680" t="str">
            <v>微结肠</v>
          </cell>
          <cell r="G13680" t="str">
            <v>各种先天性家族性遗传性疾病</v>
          </cell>
        </row>
        <row r="13681">
          <cell r="E13681" t="str">
            <v>MICROCORNEA</v>
          </cell>
          <cell r="F13681" t="str">
            <v>小角膜</v>
          </cell>
          <cell r="G13681" t="str">
            <v>各种先天性家族性遗传性疾病</v>
          </cell>
        </row>
        <row r="13682">
          <cell r="E13682" t="str">
            <v>MICROCYTIC ANAEMIA</v>
          </cell>
          <cell r="F13682" t="str">
            <v>小红细胞性贫血</v>
          </cell>
          <cell r="G13682" t="str">
            <v>血液及淋巴系统疾病</v>
          </cell>
        </row>
        <row r="13683">
          <cell r="E13683" t="str">
            <v>MICROCYTOSIS</v>
          </cell>
          <cell r="F13683" t="str">
            <v>小红细胞症</v>
          </cell>
          <cell r="G13683" t="str">
            <v>血液及淋巴系统疾病</v>
          </cell>
        </row>
        <row r="13684">
          <cell r="E13684" t="str">
            <v>MICRODACTYLY</v>
          </cell>
          <cell r="F13684" t="str">
            <v>短指短趾</v>
          </cell>
          <cell r="G13684" t="str">
            <v>各种先天性家族性遗传性疾病</v>
          </cell>
        </row>
        <row r="13685">
          <cell r="E13685" t="str">
            <v>MICROEMBOLISM</v>
          </cell>
          <cell r="F13685" t="str">
            <v>微栓塞</v>
          </cell>
          <cell r="G13685" t="str">
            <v>血管与淋巴管类疾病</v>
          </cell>
        </row>
        <row r="13686">
          <cell r="E13686" t="str">
            <v>MICROENCEPHALY</v>
          </cell>
          <cell r="F13686" t="str">
            <v>小头症</v>
          </cell>
          <cell r="G13686" t="str">
            <v>各种先天性家族性遗传性疾病</v>
          </cell>
        </row>
        <row r="13687">
          <cell r="E13687" t="str">
            <v>MICROGENIA</v>
          </cell>
          <cell r="F13687" t="str">
            <v>小颏畸形</v>
          </cell>
          <cell r="G13687" t="str">
            <v>各种先天性家族性遗传性疾病</v>
          </cell>
        </row>
        <row r="13688">
          <cell r="E13688" t="str">
            <v>MICROGLOSSIA</v>
          </cell>
          <cell r="F13688" t="str">
            <v>小舌</v>
          </cell>
          <cell r="G13688" t="str">
            <v>各种先天性家族性遗传性疾病</v>
          </cell>
        </row>
        <row r="13689">
          <cell r="E13689" t="str">
            <v>MICROGNATHIA</v>
          </cell>
          <cell r="F13689" t="str">
            <v>小颌畸形</v>
          </cell>
          <cell r="G13689" t="str">
            <v>各种先天性家族性遗传性疾病</v>
          </cell>
        </row>
        <row r="13690">
          <cell r="E13690" t="str">
            <v>MICROGRAPHIA</v>
          </cell>
          <cell r="F13690" t="str">
            <v>写字过小征</v>
          </cell>
          <cell r="G13690" t="str">
            <v>各类神经系统疾病</v>
          </cell>
        </row>
        <row r="13691">
          <cell r="E13691" t="str">
            <v>MICROGRAPHIC SKIN SURGERY</v>
          </cell>
          <cell r="F13691" t="str">
            <v>皮肤显微外科手术</v>
          </cell>
          <cell r="G13691" t="str">
            <v>各种手术及医疗操作</v>
          </cell>
        </row>
        <row r="13692">
          <cell r="E13692" t="str">
            <v>MICROLITHIASIS</v>
          </cell>
          <cell r="F13692" t="str">
            <v>结石</v>
          </cell>
          <cell r="G13692" t="str">
            <v>全身性疾病及给药部位各种反应</v>
          </cell>
        </row>
        <row r="13693">
          <cell r="E13693" t="str">
            <v>MICROMASTIA</v>
          </cell>
          <cell r="F13693" t="str">
            <v>乳房过小</v>
          </cell>
          <cell r="G13693" t="str">
            <v>生殖系统及乳腺疾病</v>
          </cell>
        </row>
        <row r="13694">
          <cell r="E13694" t="str">
            <v>MICROORCHIDISM</v>
          </cell>
          <cell r="F13694" t="str">
            <v>小睾丸症</v>
          </cell>
          <cell r="G13694" t="str">
            <v>各种先天性家族性遗传性疾病</v>
          </cell>
        </row>
        <row r="13695">
          <cell r="E13695" t="str">
            <v>MICROPENIS</v>
          </cell>
          <cell r="F13695" t="str">
            <v>小阴茎</v>
          </cell>
          <cell r="G13695" t="str">
            <v>各种先天性家族性遗传性疾病</v>
          </cell>
        </row>
        <row r="13696">
          <cell r="E13696" t="str">
            <v>MICROPHTHALMOS</v>
          </cell>
          <cell r="F13696" t="str">
            <v>小眼症</v>
          </cell>
          <cell r="G13696" t="str">
            <v>各种先天性家族性遗传性疾病</v>
          </cell>
        </row>
        <row r="13697">
          <cell r="E13697" t="str">
            <v>MICROSCOPIC ENTERITIS</v>
          </cell>
          <cell r="F13697" t="str">
            <v>显微镜下肠炎</v>
          </cell>
          <cell r="G13697" t="str">
            <v>胃肠系统疾病</v>
          </cell>
        </row>
        <row r="13698">
          <cell r="E13698" t="str">
            <v>MICROSCOPIC POLYANGIITIS</v>
          </cell>
          <cell r="F13698" t="str">
            <v>显微镜下型多动脉炎</v>
          </cell>
          <cell r="G13698" t="str">
            <v>血管与淋巴管类疾病</v>
          </cell>
        </row>
        <row r="13699">
          <cell r="E13699" t="str">
            <v>MICROSCOPY</v>
          </cell>
          <cell r="F13699" t="str">
            <v>显微镜检查</v>
          </cell>
          <cell r="G13699" t="str">
            <v>各类检查</v>
          </cell>
        </row>
        <row r="13700">
          <cell r="E13700" t="str">
            <v>MICROSLEEP</v>
          </cell>
          <cell r="F13700" t="str">
            <v>微睡眠</v>
          </cell>
          <cell r="G13700" t="str">
            <v>各类神经系统疾病</v>
          </cell>
        </row>
        <row r="13701">
          <cell r="E13701" t="str">
            <v>MICROSOMIA</v>
          </cell>
          <cell r="F13701" t="str">
            <v>矮小症</v>
          </cell>
          <cell r="G13701" t="str">
            <v>全身性疾病及给药部位各种反应</v>
          </cell>
        </row>
        <row r="13702">
          <cell r="E13702" t="str">
            <v>MICROSPORIDIA INFECTION</v>
          </cell>
          <cell r="F13702" t="str">
            <v>微孢子虫感染</v>
          </cell>
          <cell r="G13702" t="str">
            <v>感染及侵染类疾病</v>
          </cell>
        </row>
        <row r="13703">
          <cell r="E13703" t="str">
            <v>MICROSPORUM INFECTION</v>
          </cell>
          <cell r="F13703" t="str">
            <v>小孢子菌感染</v>
          </cell>
          <cell r="G13703" t="str">
            <v>感染及侵染类疾病</v>
          </cell>
        </row>
        <row r="13704">
          <cell r="E13704" t="str">
            <v>MICROSTOMIA</v>
          </cell>
          <cell r="F13704" t="str">
            <v>小口畸形</v>
          </cell>
          <cell r="G13704" t="str">
            <v>各种先天性家族性遗传性疾病</v>
          </cell>
        </row>
        <row r="13705">
          <cell r="E13705" t="str">
            <v>MICROSURGERY TO HAND</v>
          </cell>
          <cell r="F13705" t="str">
            <v>手部显微外科手术</v>
          </cell>
          <cell r="G13705" t="str">
            <v>各种手术及医疗操作</v>
          </cell>
        </row>
        <row r="13706">
          <cell r="E13706" t="str">
            <v>MICROTIA</v>
          </cell>
          <cell r="F13706" t="str">
            <v>小耳畸形</v>
          </cell>
          <cell r="G13706" t="str">
            <v>各种先天性家族性遗传性疾病</v>
          </cell>
        </row>
        <row r="13707">
          <cell r="E13707" t="str">
            <v>MICROVASCULAR ANGINA</v>
          </cell>
          <cell r="F13707" t="str">
            <v>微血管冠状动脉疾病</v>
          </cell>
          <cell r="G13707" t="str">
            <v>心脏器官疾病</v>
          </cell>
        </row>
        <row r="13708">
          <cell r="E13708" t="str">
            <v>MICROVASCULAR CORONARY ARTERY DISEASE</v>
          </cell>
          <cell r="F13708" t="str">
            <v>微血管冠状动脉疾病</v>
          </cell>
          <cell r="G13708" t="str">
            <v>心脏器官疾病</v>
          </cell>
        </row>
        <row r="13709">
          <cell r="E13709" t="str">
            <v>MICROVASCULAR CRANIAL NERVE PALSY</v>
          </cell>
          <cell r="F13709" t="str">
            <v>微血管颅神经麻痹</v>
          </cell>
          <cell r="G13709" t="str">
            <v>各类神经系统疾病</v>
          </cell>
        </row>
        <row r="13710">
          <cell r="E13710" t="str">
            <v>MICROVILLOUS INCLUSION DISEASE</v>
          </cell>
          <cell r="F13710" t="str">
            <v>微绒毛包涵体病</v>
          </cell>
          <cell r="G13710" t="str">
            <v>各种先天性家族性遗传性疾病</v>
          </cell>
        </row>
        <row r="13711">
          <cell r="E13711" t="str">
            <v>MICROWAVE THERAPY</v>
          </cell>
          <cell r="F13711" t="str">
            <v>微波治疗</v>
          </cell>
          <cell r="G13711" t="str">
            <v>各种手术及医疗操作</v>
          </cell>
        </row>
        <row r="13712">
          <cell r="E13712" t="str">
            <v>MICTURITION DISORDER</v>
          </cell>
          <cell r="F13712" t="str">
            <v>排尿障碍</v>
          </cell>
          <cell r="G13712" t="str">
            <v>肾脏及泌尿系统疾病</v>
          </cell>
        </row>
        <row r="13713">
          <cell r="E13713" t="str">
            <v>MICTURITION FREQUENCY DECREASED</v>
          </cell>
          <cell r="F13713" t="str">
            <v>排尿次数减少</v>
          </cell>
          <cell r="G13713" t="str">
            <v>肾脏及泌尿系统疾病</v>
          </cell>
        </row>
        <row r="13714">
          <cell r="E13714" t="str">
            <v>MICTURITION URGENCY</v>
          </cell>
          <cell r="F13714" t="str">
            <v>尿急</v>
          </cell>
          <cell r="G13714" t="str">
            <v>肾脏及泌尿系统疾病</v>
          </cell>
        </row>
        <row r="13715">
          <cell r="E13715" t="str">
            <v>MID-LIFE CRISIS</v>
          </cell>
          <cell r="F13715" t="str">
            <v>中年危机</v>
          </cell>
          <cell r="G13715" t="str">
            <v>社会环境</v>
          </cell>
        </row>
        <row r="13716">
          <cell r="E13716" t="str">
            <v>MIDDLE EAR ADHESIONS</v>
          </cell>
          <cell r="F13716" t="str">
            <v>中耳粘连</v>
          </cell>
          <cell r="G13716" t="str">
            <v>耳及迷路类疾病</v>
          </cell>
        </row>
        <row r="13717">
          <cell r="E13717" t="str">
            <v>MIDDLE EAR DISORDER</v>
          </cell>
          <cell r="F13717" t="str">
            <v>中耳疾病</v>
          </cell>
          <cell r="G13717" t="str">
            <v>耳及迷路类疾病</v>
          </cell>
        </row>
        <row r="13718">
          <cell r="E13718" t="str">
            <v>MIDDLE EAR EFFUSION</v>
          </cell>
          <cell r="F13718" t="str">
            <v>中耳渗出</v>
          </cell>
          <cell r="G13718" t="str">
            <v>耳及迷路类疾病</v>
          </cell>
        </row>
        <row r="13719">
          <cell r="E13719" t="str">
            <v>MIDDLE EAR INFLAMMATION</v>
          </cell>
          <cell r="F13719" t="str">
            <v>中耳炎症</v>
          </cell>
          <cell r="G13719" t="str">
            <v>耳及迷路类疾病</v>
          </cell>
        </row>
        <row r="13720">
          <cell r="E13720" t="str">
            <v>MIDDLE EAR PROSTHESIS INSERTION</v>
          </cell>
          <cell r="F13720" t="str">
            <v>中耳假体植入</v>
          </cell>
          <cell r="G13720" t="str">
            <v>各种手术及医疗操作</v>
          </cell>
        </row>
        <row r="13721">
          <cell r="E13721" t="str">
            <v>MIDDLE EAR PROSTHESIS REMOVAL</v>
          </cell>
          <cell r="F13721" t="str">
            <v>中耳假体取出</v>
          </cell>
          <cell r="G13721" t="str">
            <v>各种手术及医疗操作</v>
          </cell>
        </row>
        <row r="13722">
          <cell r="E13722" t="str">
            <v>MIDDLE EAST RESPIRATORY SYNDROME</v>
          </cell>
          <cell r="F13722" t="str">
            <v>中东呼吸道综合征</v>
          </cell>
          <cell r="G13722" t="str">
            <v>感染及侵染类疾病</v>
          </cell>
        </row>
        <row r="13723">
          <cell r="E13723" t="str">
            <v>MIDDLE INSOMNIA</v>
          </cell>
          <cell r="F13723" t="str">
            <v>中间易醒型失眠</v>
          </cell>
          <cell r="G13723" t="str">
            <v>精神病类</v>
          </cell>
        </row>
        <row r="13724">
          <cell r="E13724" t="str">
            <v>MIDDLE LOBE SYNDROME</v>
          </cell>
          <cell r="F13724" t="str">
            <v>中叶综合征</v>
          </cell>
          <cell r="G13724" t="str">
            <v>呼吸系统、胸及纵隔疾病</v>
          </cell>
        </row>
        <row r="13725">
          <cell r="E13725" t="str">
            <v>MIGRAINE</v>
          </cell>
          <cell r="F13725" t="str">
            <v>偏头痛</v>
          </cell>
          <cell r="G13725" t="str">
            <v>各类神经系统疾病</v>
          </cell>
        </row>
        <row r="13726">
          <cell r="E13726" t="str">
            <v>MIGRAINE-TRIGGERED SEIZURE</v>
          </cell>
          <cell r="F13726" t="str">
            <v>偏头痛触发的癫痫</v>
          </cell>
          <cell r="G13726" t="str">
            <v>各类神经系统疾病</v>
          </cell>
        </row>
        <row r="13727">
          <cell r="E13727" t="str">
            <v>MIGRAINE POSTDROME</v>
          </cell>
          <cell r="F13727" t="str">
            <v>偏头痛后症状</v>
          </cell>
          <cell r="G13727" t="str">
            <v>各类神经系统疾病</v>
          </cell>
        </row>
        <row r="13728">
          <cell r="E13728" t="str">
            <v>MIGRAINE PROPHYLAXIS</v>
          </cell>
          <cell r="F13728" t="str">
            <v>偏头痛预防治疗</v>
          </cell>
          <cell r="G13728" t="str">
            <v>各种手术及医疗操作</v>
          </cell>
        </row>
        <row r="13729">
          <cell r="E13729" t="str">
            <v>MIGRAINE WITH AURA</v>
          </cell>
          <cell r="F13729" t="str">
            <v>有先兆的偏头痛</v>
          </cell>
          <cell r="G13729" t="str">
            <v>各类神经系统疾病</v>
          </cell>
        </row>
        <row r="13730">
          <cell r="E13730" t="str">
            <v>MIGRAINE WITHOUT AURA</v>
          </cell>
          <cell r="F13730" t="str">
            <v>无先兆的偏头痛</v>
          </cell>
          <cell r="G13730" t="str">
            <v>各类神经系统疾病</v>
          </cell>
        </row>
        <row r="13731">
          <cell r="E13731" t="str">
            <v>MIGRAINOUS INFARCTION</v>
          </cell>
          <cell r="F13731" t="str">
            <v>偏头痛性梗死</v>
          </cell>
          <cell r="G13731" t="str">
            <v>各类神经系统疾病</v>
          </cell>
        </row>
        <row r="13732">
          <cell r="E13732" t="str">
            <v>MIGRATION OF IMPLANT</v>
          </cell>
          <cell r="F13732" t="str">
            <v>装置脱位</v>
          </cell>
          <cell r="G13732" t="str">
            <v>产品问题</v>
          </cell>
        </row>
        <row r="13733">
          <cell r="E13733" t="str">
            <v>MIGRATION OF IMPLANTED DRUG</v>
          </cell>
          <cell r="F13733" t="str">
            <v>装置脱位</v>
          </cell>
          <cell r="G13733" t="str">
            <v>产品问题</v>
          </cell>
        </row>
        <row r="13734">
          <cell r="E13734" t="str">
            <v>MIKULICZ'S DISEASE</v>
          </cell>
          <cell r="F13734" t="str">
            <v>米库利奇病</v>
          </cell>
          <cell r="G13734" t="str">
            <v>胃肠系统疾病</v>
          </cell>
        </row>
        <row r="13735">
          <cell r="E13735" t="str">
            <v>MIKULICZ'S SYNDROME</v>
          </cell>
          <cell r="F13735" t="str">
            <v>米库利奇综合征</v>
          </cell>
          <cell r="G13735" t="str">
            <v>胃肠系统疾病</v>
          </cell>
        </row>
        <row r="13736">
          <cell r="E13736" t="str">
            <v>MILD MENTAL RETARDATION</v>
          </cell>
          <cell r="F13736" t="str">
            <v>智力残疾</v>
          </cell>
          <cell r="G13736" t="str">
            <v>各类神经系统疾病</v>
          </cell>
        </row>
        <row r="13737">
          <cell r="E13737" t="str">
            <v>MILIA</v>
          </cell>
          <cell r="F13737" t="str">
            <v>粟粒丘疹</v>
          </cell>
          <cell r="G13737" t="str">
            <v>皮肤及皮下组织类疾病</v>
          </cell>
        </row>
        <row r="13738">
          <cell r="E13738" t="str">
            <v>MILIARIA</v>
          </cell>
          <cell r="F13738" t="str">
            <v>粟疹</v>
          </cell>
          <cell r="G13738" t="str">
            <v>皮肤及皮下组织类疾病</v>
          </cell>
        </row>
        <row r="13739">
          <cell r="E13739" t="str">
            <v>MILIARY PNEUMONIA</v>
          </cell>
          <cell r="F13739" t="str">
            <v>粟粒状肺炎</v>
          </cell>
          <cell r="G13739" t="str">
            <v>感染及侵染类疾病</v>
          </cell>
        </row>
        <row r="13740">
          <cell r="E13740" t="str">
            <v>MILK-ALKALI SYNDROME</v>
          </cell>
          <cell r="F13740" t="str">
            <v>乳碱综合征</v>
          </cell>
          <cell r="G13740" t="str">
            <v>代谢及营养类疾病</v>
          </cell>
        </row>
        <row r="13741">
          <cell r="E13741" t="str">
            <v>MILK ALLERGY</v>
          </cell>
          <cell r="F13741" t="str">
            <v>牛奶过敏</v>
          </cell>
          <cell r="G13741" t="str">
            <v>免疫系统疾病</v>
          </cell>
        </row>
        <row r="13742">
          <cell r="E13742" t="str">
            <v>MILK SOY PROTEIN INTOLERANCE</v>
          </cell>
          <cell r="F13742" t="str">
            <v>牛奶大豆蛋白不耐受</v>
          </cell>
          <cell r="G13742" t="str">
            <v>代谢及营养类疾病</v>
          </cell>
        </row>
        <row r="13743">
          <cell r="E13743" t="str">
            <v>MILKER'S NODULES</v>
          </cell>
          <cell r="F13743" t="str">
            <v>挤奶人结节</v>
          </cell>
          <cell r="G13743" t="str">
            <v>感染及侵染类疾病</v>
          </cell>
        </row>
        <row r="13744">
          <cell r="E13744" t="str">
            <v>MILLER FISHER SYNDROME</v>
          </cell>
          <cell r="F13744" t="str">
            <v>米 - 费综合征</v>
          </cell>
          <cell r="G13744" t="str">
            <v>各类神经系统疾病</v>
          </cell>
        </row>
        <row r="13745">
          <cell r="E13745" t="str">
            <v>MINERAL DEFICIENCY</v>
          </cell>
          <cell r="F13745" t="str">
            <v>矿物质缺乏</v>
          </cell>
          <cell r="G13745" t="str">
            <v>代谢及营养类疾病</v>
          </cell>
        </row>
        <row r="13746">
          <cell r="E13746" t="str">
            <v>MINERAL METABOLISM DISORDER</v>
          </cell>
          <cell r="F13746" t="str">
            <v>矿物质代谢疾病</v>
          </cell>
          <cell r="G13746" t="str">
            <v>代谢及营养类疾病</v>
          </cell>
        </row>
        <row r="13747">
          <cell r="E13747" t="str">
            <v>MINERAL SUPPLEMENTATION</v>
          </cell>
          <cell r="F13747" t="str">
            <v>矿物质补充</v>
          </cell>
          <cell r="G13747" t="str">
            <v>各种手术及医疗操作</v>
          </cell>
        </row>
        <row r="13748">
          <cell r="E13748" t="str">
            <v>MINERALOCORTICOID DEFICIENCY</v>
          </cell>
          <cell r="F13748" t="str">
            <v>盐皮质激素缺乏症</v>
          </cell>
          <cell r="G13748" t="str">
            <v>内分泌系统疾病</v>
          </cell>
        </row>
        <row r="13749">
          <cell r="E13749" t="str">
            <v>MINI-TRACHEOSTOMY</v>
          </cell>
          <cell r="F13749" t="str">
            <v>小型气管造口术</v>
          </cell>
          <cell r="G13749" t="str">
            <v>各种手术及医疗操作</v>
          </cell>
        </row>
        <row r="13750">
          <cell r="E13750" t="str">
            <v>MINI MENTAL STATUS EXAMINATION</v>
          </cell>
          <cell r="F13750" t="str">
            <v>简易精神状态检查</v>
          </cell>
          <cell r="G13750" t="str">
            <v>各类检查</v>
          </cell>
        </row>
        <row r="13751">
          <cell r="E13751" t="str">
            <v>MINI MENTAL STATUS EXAMINATION ABNORMAL</v>
          </cell>
          <cell r="F13751" t="str">
            <v>简易精神状态检查异常</v>
          </cell>
          <cell r="G13751" t="str">
            <v>各类检查</v>
          </cell>
        </row>
        <row r="13752">
          <cell r="E13752" t="str">
            <v>MINIMAL HEPATIC ENCEPHALOPATHY</v>
          </cell>
          <cell r="F13752" t="str">
            <v>肝性脑病</v>
          </cell>
          <cell r="G13752" t="str">
            <v>各类神经系统疾病</v>
          </cell>
        </row>
        <row r="13753">
          <cell r="E13753" t="str">
            <v>MINIMAL RESIDUAL DISEASE</v>
          </cell>
          <cell r="F13753" t="str">
            <v>微小残留病变</v>
          </cell>
          <cell r="G13753" t="str">
            <v>良性、恶性及性质不明的肿瘤（包括囊状和息肉状）</v>
          </cell>
        </row>
        <row r="13754">
          <cell r="E13754" t="str">
            <v>MINIMUM INHIBITORY CONCENTRATION</v>
          </cell>
          <cell r="F13754" t="str">
            <v>最低抑菌浓度</v>
          </cell>
          <cell r="G13754" t="str">
            <v>各类检查</v>
          </cell>
        </row>
        <row r="13755">
          <cell r="E13755" t="str">
            <v>MINIMUM INHIBITORY CONCENTRATION INCREASED</v>
          </cell>
          <cell r="F13755" t="str">
            <v>最低抑菌浓度降低</v>
          </cell>
          <cell r="G13755" t="str">
            <v>各类检查</v>
          </cell>
        </row>
        <row r="13756">
          <cell r="E13756" t="str">
            <v>MINOR COGNITIVE MOTOR DISORDER</v>
          </cell>
          <cell r="F13756" t="str">
            <v>认知障碍</v>
          </cell>
          <cell r="G13756" t="str">
            <v>各类神经系统疾病</v>
          </cell>
        </row>
        <row r="13757">
          <cell r="E13757" t="str">
            <v>MIOSIS</v>
          </cell>
          <cell r="F13757" t="str">
            <v>瞳孔缩小</v>
          </cell>
          <cell r="G13757" t="str">
            <v>眼器官疾病</v>
          </cell>
        </row>
        <row r="13758">
          <cell r="E13758" t="str">
            <v>MIRROR SYNDROME</v>
          </cell>
          <cell r="F13758" t="str">
            <v>镜像综合征</v>
          </cell>
          <cell r="G13758" t="str">
            <v>妊娠期、产褥期及围产期状况</v>
          </cell>
        </row>
        <row r="13759">
          <cell r="E13759" t="str">
            <v>MISCARRIAGE OF PARTNER</v>
          </cell>
          <cell r="F13759" t="str">
            <v>伴侣流产</v>
          </cell>
          <cell r="G13759" t="str">
            <v>社会环境</v>
          </cell>
        </row>
        <row r="13760">
          <cell r="E13760" t="str">
            <v>MISLEADING LABORATORY TEST RESULT</v>
          </cell>
          <cell r="F13760" t="str">
            <v>实验室检查结果有误导性</v>
          </cell>
          <cell r="G13760" t="str">
            <v>各类检查</v>
          </cell>
        </row>
        <row r="13761">
          <cell r="E13761" t="str">
            <v>MISMATCH REPAIR CANCER SYNDROME</v>
          </cell>
          <cell r="F13761" t="str">
            <v>错配修复癌综合征</v>
          </cell>
          <cell r="G13761" t="str">
            <v>各种先天性家族性遗传性疾病</v>
          </cell>
        </row>
        <row r="13762">
          <cell r="E13762" t="str">
            <v>MISMATCHED DONOR BONE MARROW TRANSPLANTATION THERAPY</v>
          </cell>
          <cell r="F13762" t="str">
            <v>供体配型不符骨髓移植疗法</v>
          </cell>
          <cell r="G13762" t="str">
            <v>各种手术及医疗操作</v>
          </cell>
        </row>
        <row r="13763">
          <cell r="E13763" t="str">
            <v>MISOPHONIA</v>
          </cell>
          <cell r="F13763" t="str">
            <v>恐音症</v>
          </cell>
          <cell r="G13763" t="str">
            <v>耳及迷路类疾病</v>
          </cell>
        </row>
        <row r="13764">
          <cell r="E13764" t="str">
            <v>MISSED LABOUR</v>
          </cell>
          <cell r="F13764" t="str">
            <v>滞留死胎</v>
          </cell>
          <cell r="G13764" t="str">
            <v>妊娠期、产褥期及围产期状况</v>
          </cell>
        </row>
        <row r="13765">
          <cell r="E13765" t="str">
            <v>MISSING DOSE RESPONSE RELATIONSHIP</v>
          </cell>
          <cell r="F13765" t="str">
            <v>剂量反应关系缺乏</v>
          </cell>
          <cell r="G13765" t="str">
            <v>全身性疾病及给药部位各种反应</v>
          </cell>
        </row>
        <row r="13766">
          <cell r="E13766" t="str">
            <v>MITE ALLERGY</v>
          </cell>
          <cell r="F13766" t="str">
            <v>螨性过敏</v>
          </cell>
          <cell r="G13766" t="str">
            <v>免疫系统疾病</v>
          </cell>
        </row>
        <row r="13767">
          <cell r="E13767" t="str">
            <v>MITOCHONDRIAL ASPARTATE AMINOTRANSFERASE INCREASED</v>
          </cell>
          <cell r="F13767" t="str">
            <v>线粒体天门冬氨酸转氨酶升高</v>
          </cell>
          <cell r="G13767" t="str">
            <v>各类检查</v>
          </cell>
        </row>
        <row r="13768">
          <cell r="E13768" t="str">
            <v>MITOCHONDRIAL CYTOPATHY</v>
          </cell>
          <cell r="F13768" t="str">
            <v>线粒体细胞病</v>
          </cell>
          <cell r="G13768" t="str">
            <v>代谢及营养类疾病</v>
          </cell>
        </row>
        <row r="13769">
          <cell r="E13769" t="str">
            <v>MITOCHONDRIAL DNA DELETION</v>
          </cell>
          <cell r="F13769" t="str">
            <v>线粒体 DNA 缺失</v>
          </cell>
          <cell r="G13769" t="str">
            <v>各种先天性家族性遗传性疾病</v>
          </cell>
        </row>
        <row r="13770">
          <cell r="E13770" t="str">
            <v>MITOCHONDRIAL DNA DEPLETION</v>
          </cell>
          <cell r="F13770" t="str">
            <v>线粒体 DNA 耗竭</v>
          </cell>
          <cell r="G13770" t="str">
            <v>各种先天性家族性遗传性疾病</v>
          </cell>
        </row>
        <row r="13771">
          <cell r="E13771" t="str">
            <v>MITOCHONDRIAL DNA DUPLICATION</v>
          </cell>
          <cell r="F13771" t="str">
            <v>线粒体 DNA 复制</v>
          </cell>
          <cell r="G13771" t="str">
            <v>各种先天性家族性遗传性疾病</v>
          </cell>
        </row>
        <row r="13772">
          <cell r="E13772" t="str">
            <v>MITOCHONDRIAL DNA MUTATION</v>
          </cell>
          <cell r="F13772" t="str">
            <v>线粒体 DNA 突变</v>
          </cell>
          <cell r="G13772" t="str">
            <v>各种先天性家族性遗传性疾病</v>
          </cell>
        </row>
        <row r="13773">
          <cell r="E13773" t="str">
            <v>MITOCHONDRIAL ENCEPHALOMYOPATHY</v>
          </cell>
          <cell r="F13773" t="str">
            <v>线粒体性脑肌病</v>
          </cell>
          <cell r="G13773" t="str">
            <v>各种先天性家族性遗传性疾病</v>
          </cell>
        </row>
        <row r="13774">
          <cell r="E13774" t="str">
            <v>MITOCHONDRIAL ENZYME DEFICIENCY</v>
          </cell>
          <cell r="F13774" t="str">
            <v>线粒体酶缺乏症</v>
          </cell>
          <cell r="G13774" t="str">
            <v>各种先天性家族性遗传性疾病</v>
          </cell>
        </row>
        <row r="13775">
          <cell r="E13775" t="str">
            <v>MITOCHONDRIAL HEPATOPATHY</v>
          </cell>
          <cell r="F13775" t="str">
            <v>线粒体肝病</v>
          </cell>
          <cell r="G13775" t="str">
            <v>各种先天性家族性遗传性疾病</v>
          </cell>
        </row>
        <row r="13776">
          <cell r="E13776" t="str">
            <v>MITOCHONDRIAL MYOPATHY</v>
          </cell>
          <cell r="F13776" t="str">
            <v>线粒体肌病</v>
          </cell>
          <cell r="G13776" t="str">
            <v>各种先天性家族性遗传性疾病</v>
          </cell>
        </row>
        <row r="13777">
          <cell r="E13777" t="str">
            <v>MITOCHONDRIAL MYOPATHY ACQUIRED</v>
          </cell>
          <cell r="F13777" t="str">
            <v>获得性线粒体肌病</v>
          </cell>
          <cell r="G13777" t="str">
            <v>各种肌肉骨骼及结缔组织疾病</v>
          </cell>
        </row>
        <row r="13778">
          <cell r="E13778" t="str">
            <v>MITOCHONDRIAL NEUROGASTROINTESTINAL ENCEPHALOPATHY</v>
          </cell>
          <cell r="F13778" t="str">
            <v>线粒体神经胃肠脑病</v>
          </cell>
          <cell r="G13778" t="str">
            <v>各种先天性家族性遗传性疾病</v>
          </cell>
        </row>
        <row r="13779">
          <cell r="E13779" t="str">
            <v>MITOCHONDRIAL TOXICITY</v>
          </cell>
          <cell r="F13779" t="str">
            <v>线粒体中毒</v>
          </cell>
          <cell r="G13779" t="str">
            <v>代谢及营养类疾病</v>
          </cell>
        </row>
        <row r="13780">
          <cell r="E13780" t="str">
            <v>MITOGEN STIMULATION TEST ABNORMAL</v>
          </cell>
          <cell r="F13780" t="str">
            <v>促细胞分裂素刺激试验异常</v>
          </cell>
          <cell r="G13780" t="str">
            <v>各类检查</v>
          </cell>
        </row>
        <row r="13781">
          <cell r="E13781" t="str">
            <v>MITRAL FACE</v>
          </cell>
          <cell r="F13781" t="str">
            <v>二尖瓣面容</v>
          </cell>
          <cell r="G13781" t="str">
            <v>皮肤及皮下组织类疾病</v>
          </cell>
        </row>
        <row r="13782">
          <cell r="E13782" t="str">
            <v>MITRAL PERFORATION</v>
          </cell>
          <cell r="F13782" t="str">
            <v>二尖瓣穿孔</v>
          </cell>
          <cell r="G13782" t="str">
            <v>心脏器官疾病</v>
          </cell>
        </row>
        <row r="13783">
          <cell r="E13783" t="str">
            <v>MITRAL VALVE ATRESIA</v>
          </cell>
          <cell r="F13783" t="str">
            <v>二尖瓣闭锁</v>
          </cell>
          <cell r="G13783" t="str">
            <v>各种先天性家族性遗传性疾病</v>
          </cell>
        </row>
        <row r="13784">
          <cell r="E13784" t="str">
            <v>MITRAL VALVE CALCIFICATION</v>
          </cell>
          <cell r="F13784" t="str">
            <v>二尖瓣钙化</v>
          </cell>
          <cell r="G13784" t="str">
            <v>心脏器官疾病</v>
          </cell>
        </row>
        <row r="13785">
          <cell r="E13785" t="str">
            <v>MITRAL VALVE DISEASE</v>
          </cell>
          <cell r="F13785" t="str">
            <v>二尖瓣疾病</v>
          </cell>
          <cell r="G13785" t="str">
            <v>心脏器官疾病</v>
          </cell>
        </row>
        <row r="13786">
          <cell r="E13786" t="str">
            <v>MITRAL VALVE DISEASE MIXED</v>
          </cell>
          <cell r="F13786" t="str">
            <v>二尖瓣混合性疾病</v>
          </cell>
          <cell r="G13786" t="str">
            <v>心脏器官疾病</v>
          </cell>
        </row>
        <row r="13787">
          <cell r="E13787" t="str">
            <v>MITRAL VALVE HYPOPLASIA</v>
          </cell>
          <cell r="F13787" t="str">
            <v>二尖瓣发育异常</v>
          </cell>
          <cell r="G13787" t="str">
            <v>各种先天性家族性遗传性疾病</v>
          </cell>
        </row>
        <row r="13788">
          <cell r="E13788" t="str">
            <v>MITRAL VALVE INCOMPETENCE</v>
          </cell>
          <cell r="F13788" t="str">
            <v>二尖瓣关闭不全</v>
          </cell>
          <cell r="G13788" t="str">
            <v>心脏器官疾病</v>
          </cell>
        </row>
        <row r="13789">
          <cell r="E13789" t="str">
            <v>MITRAL VALVE PROLAPSE</v>
          </cell>
          <cell r="F13789" t="str">
            <v>二尖瓣脱垂</v>
          </cell>
          <cell r="G13789" t="str">
            <v>心脏器官疾病</v>
          </cell>
        </row>
        <row r="13790">
          <cell r="E13790" t="str">
            <v>MITRAL VALVE REPAIR</v>
          </cell>
          <cell r="F13790" t="str">
            <v>二尖瓣修复术</v>
          </cell>
          <cell r="G13790" t="str">
            <v>各种手术及医疗操作</v>
          </cell>
        </row>
        <row r="13791">
          <cell r="E13791" t="str">
            <v>MITRAL VALVE REPLACEMENT</v>
          </cell>
          <cell r="F13791" t="str">
            <v>二尖瓣置换术</v>
          </cell>
          <cell r="G13791" t="str">
            <v>各种手术及医疗操作</v>
          </cell>
        </row>
        <row r="13792">
          <cell r="E13792" t="str">
            <v>MITRAL VALVE SCLEROSIS</v>
          </cell>
          <cell r="F13792" t="str">
            <v>二尖瓣硬化</v>
          </cell>
          <cell r="G13792" t="str">
            <v>心脏器官疾病</v>
          </cell>
        </row>
        <row r="13793">
          <cell r="E13793" t="str">
            <v>MITRAL VALVE STENOSIS</v>
          </cell>
          <cell r="F13793" t="str">
            <v>二尖瓣狭窄</v>
          </cell>
          <cell r="G13793" t="str">
            <v>心脏器官疾病</v>
          </cell>
        </row>
        <row r="13794">
          <cell r="E13794" t="str">
            <v>MITRAL VALVE THICKENING</v>
          </cell>
          <cell r="F13794" t="str">
            <v>二尖瓣增厚</v>
          </cell>
          <cell r="G13794" t="str">
            <v>心脏器官疾病</v>
          </cell>
        </row>
        <row r="13795">
          <cell r="E13795" t="str">
            <v>MITRAL VALVOTOMY</v>
          </cell>
          <cell r="F13795" t="str">
            <v>二尖瓣瓣膜切开术</v>
          </cell>
          <cell r="G13795" t="str">
            <v>各种手术及医疗操作</v>
          </cell>
        </row>
        <row r="13796">
          <cell r="E13796" t="str">
            <v>MIXED ADENONEUROENDOCRINE CARCINOMA</v>
          </cell>
          <cell r="F13796" t="str">
            <v>混合性腺神经内分泌癌</v>
          </cell>
          <cell r="G13796" t="str">
            <v>良性、恶性及性质不明的肿瘤（包括囊状和息肉状）</v>
          </cell>
        </row>
        <row r="13797">
          <cell r="E13797" t="str">
            <v>MIXED ANXIETY AND DEPRESSIVE DISORDER</v>
          </cell>
          <cell r="F13797" t="str">
            <v>混合性焦虑和抑郁障碍</v>
          </cell>
          <cell r="G13797" t="str">
            <v>精神病类</v>
          </cell>
        </row>
        <row r="13798">
          <cell r="E13798" t="str">
            <v>MIXED CONNECTIVE TISSUE DISEASE</v>
          </cell>
          <cell r="F13798" t="str">
            <v>混合性结缔组织病</v>
          </cell>
          <cell r="G13798" t="str">
            <v>各种肌肉骨骼及结缔组织疾病</v>
          </cell>
        </row>
        <row r="13799">
          <cell r="E13799" t="str">
            <v>MIXED DEAFNESS</v>
          </cell>
          <cell r="F13799" t="str">
            <v>混合性聋</v>
          </cell>
          <cell r="G13799" t="str">
            <v>耳及迷路类疾病</v>
          </cell>
        </row>
        <row r="13800">
          <cell r="E13800" t="str">
            <v>MIXED DELUSION</v>
          </cell>
          <cell r="F13800" t="str">
            <v>混合妄想</v>
          </cell>
          <cell r="G13800" t="str">
            <v>精神病类</v>
          </cell>
        </row>
        <row r="13801">
          <cell r="E13801" t="str">
            <v>MIXED DEMENTIA</v>
          </cell>
          <cell r="F13801" t="str">
            <v>混合型痴呆症</v>
          </cell>
          <cell r="G13801" t="str">
            <v>各类神经系统疾病</v>
          </cell>
        </row>
        <row r="13802">
          <cell r="E13802" t="str">
            <v>MIXED HEPATOCELLULAR-CHOLESTATIC INJURY</v>
          </cell>
          <cell r="F13802" t="str">
            <v>混合性肝脏损伤</v>
          </cell>
          <cell r="G13802" t="str">
            <v>肝胆系统疾病</v>
          </cell>
        </row>
        <row r="13803">
          <cell r="E13803" t="str">
            <v>MIXED HEPATOCELLULAR CHOLANGIOCARCINOMA</v>
          </cell>
          <cell r="F13803" t="str">
            <v>混合性肝细胞性胆管癌</v>
          </cell>
          <cell r="G13803" t="str">
            <v>良性、恶性及性质不明的肿瘤（包括囊状和息肉状）</v>
          </cell>
        </row>
        <row r="13804">
          <cell r="E13804" t="str">
            <v>MIXED HYPERLIPIDAEMIA</v>
          </cell>
          <cell r="F13804" t="str">
            <v>高脂血症 V 型</v>
          </cell>
          <cell r="G13804" t="str">
            <v>各种先天性家族性遗传性疾病</v>
          </cell>
        </row>
        <row r="13805">
          <cell r="E13805" t="str">
            <v>MIXED INCONTINENCE</v>
          </cell>
          <cell r="F13805" t="str">
            <v>混合性尿失禁</v>
          </cell>
          <cell r="G13805" t="str">
            <v>肾脏及泌尿系统疾病</v>
          </cell>
        </row>
        <row r="13806">
          <cell r="E13806" t="str">
            <v>MIXED LIVER INJURY</v>
          </cell>
          <cell r="F13806" t="str">
            <v>混合性肝脏损伤</v>
          </cell>
          <cell r="G13806" t="str">
            <v>肝胆系统疾病</v>
          </cell>
        </row>
        <row r="13807">
          <cell r="E13807" t="str">
            <v>MIXED OLIGO-ASTROCYTOMA</v>
          </cell>
          <cell r="F13807" t="str">
            <v>少突星形细胞瘤</v>
          </cell>
          <cell r="G13807" t="str">
            <v>良性、恶性及性质不明的肿瘤（包括囊状和息肉状）</v>
          </cell>
        </row>
        <row r="13808">
          <cell r="E13808" t="str">
            <v>MIXED RECEPTIVE-EXPRESSIVE LANGUAGE DISORDER</v>
          </cell>
          <cell r="F13808" t="str">
            <v>语言障碍</v>
          </cell>
          <cell r="G13808" t="str">
            <v>各类神经系统疾病</v>
          </cell>
        </row>
        <row r="13809">
          <cell r="E13809" t="str">
            <v>MIXED SALIVARY TUMOUR</v>
          </cell>
          <cell r="F13809" t="str">
            <v>多形性腺瘤</v>
          </cell>
          <cell r="G13809" t="str">
            <v>良性、恶性及性质不明的肿瘤（包括囊状和息肉状）</v>
          </cell>
        </row>
        <row r="13810">
          <cell r="E13810" t="str">
            <v>MIXED VENOUS BLOOD SATURATION DECREASED</v>
          </cell>
          <cell r="F13810" t="str">
            <v>静脉血氧饱和度降低</v>
          </cell>
          <cell r="G13810" t="str">
            <v>各类检查</v>
          </cell>
        </row>
        <row r="13811">
          <cell r="E13811" t="str">
            <v>MNS SYSTEM ANTIBODIES POSITIVE</v>
          </cell>
          <cell r="F13811" t="str">
            <v>MNS 血型系统抗体阳性</v>
          </cell>
          <cell r="G13811" t="str">
            <v>各类检查</v>
          </cell>
        </row>
        <row r="13812">
          <cell r="E13812" t="str">
            <v>MOANING</v>
          </cell>
          <cell r="F13812" t="str">
            <v>呻吟</v>
          </cell>
          <cell r="G13812" t="str">
            <v>全身性疾病及给药部位各种反应</v>
          </cell>
        </row>
        <row r="13813">
          <cell r="E13813" t="str">
            <v>MOBILE CAECUM SYNDROME</v>
          </cell>
          <cell r="F13813" t="str">
            <v>移动性盲肠综合征</v>
          </cell>
          <cell r="G13813" t="str">
            <v>各种先天性家族性遗传性疾病</v>
          </cell>
        </row>
        <row r="13814">
          <cell r="E13814" t="str">
            <v>MOBILE MEDICAL APPLICATION ISSUE</v>
          </cell>
          <cell r="F13814" t="str">
            <v>移动医疗应用问题</v>
          </cell>
          <cell r="G13814" t="str">
            <v>产品问题</v>
          </cell>
        </row>
        <row r="13815">
          <cell r="E13815" t="str">
            <v>MOBILITY DECREASED</v>
          </cell>
          <cell r="F13815" t="str">
            <v>活动度降低</v>
          </cell>
          <cell r="G13815" t="str">
            <v>各种肌肉骨骼及结缔组织疾病</v>
          </cell>
        </row>
        <row r="13816">
          <cell r="E13816" t="str">
            <v>MODEL FOR END STAGE LIVER DISEASE SCORE</v>
          </cell>
          <cell r="F13816" t="str">
            <v>终末期肝病评分模型</v>
          </cell>
          <cell r="G13816" t="str">
            <v>各类检查</v>
          </cell>
        </row>
        <row r="13817">
          <cell r="E13817" t="str">
            <v>MODEL FOR END STAGE LIVER DISEASE SCORE ABNORMAL</v>
          </cell>
          <cell r="F13817" t="str">
            <v>终末期肝病模型评分异常</v>
          </cell>
          <cell r="G13817" t="str">
            <v>各类检查</v>
          </cell>
        </row>
        <row r="13818">
          <cell r="E13818" t="str">
            <v>MODEL FOR END STAGE LIVER DISEASE SCORE INCREASED</v>
          </cell>
          <cell r="F13818" t="str">
            <v>终末期肝病模型评分增加</v>
          </cell>
          <cell r="G13818" t="str">
            <v>各类检查</v>
          </cell>
        </row>
        <row r="13819">
          <cell r="E13819" t="str">
            <v>MODERATE MENTAL RETARDATION</v>
          </cell>
          <cell r="F13819" t="str">
            <v>智力残疾</v>
          </cell>
          <cell r="G13819" t="str">
            <v>各类神经系统疾病</v>
          </cell>
        </row>
        <row r="13820">
          <cell r="E13820" t="str">
            <v>MODIFIED RADICAL MASTECTOMY</v>
          </cell>
          <cell r="F13820" t="str">
            <v>改良乳腺根治切除术</v>
          </cell>
          <cell r="G13820" t="str">
            <v>各种手术及医疗操作</v>
          </cell>
        </row>
        <row r="13821">
          <cell r="E13821" t="str">
            <v>MODIFIED RANKIN SCORE</v>
          </cell>
          <cell r="F13821" t="str">
            <v>改良兰金评分</v>
          </cell>
          <cell r="G13821" t="str">
            <v>各类检查</v>
          </cell>
        </row>
        <row r="13822">
          <cell r="E13822" t="str">
            <v>MODIFIED RANKIN SCORE INCREASED</v>
          </cell>
          <cell r="F13822" t="str">
            <v>改良兰金评分提高</v>
          </cell>
          <cell r="G13822" t="str">
            <v>各类检查</v>
          </cell>
        </row>
        <row r="13823">
          <cell r="E13823" t="str">
            <v>MODIFIED RODNAN SKIN SCORE ABNORMAL</v>
          </cell>
          <cell r="F13823" t="str">
            <v>改良 Rodan 皮肤评分异常</v>
          </cell>
          <cell r="G13823" t="str">
            <v>各类检查</v>
          </cell>
        </row>
        <row r="13824">
          <cell r="E13824" t="str">
            <v>MOEBIUS II SYNDROME</v>
          </cell>
          <cell r="F13824" t="str">
            <v>先天性双侧面瘫</v>
          </cell>
          <cell r="G13824" t="str">
            <v>各种先天性家族性遗传性疾病</v>
          </cell>
        </row>
        <row r="13825">
          <cell r="E13825" t="str">
            <v>MOLAR ABORTION</v>
          </cell>
          <cell r="F13825" t="str">
            <v>葡萄胎流产</v>
          </cell>
          <cell r="G13825" t="str">
            <v>妊娠期、产褥期及围产期状况</v>
          </cell>
        </row>
        <row r="13826">
          <cell r="E13826" t="str">
            <v>MOLAR RATIO OF TOTAL BRANCHED-CHAIN AMINO ACID TO TYROSINE</v>
          </cell>
          <cell r="F13826" t="str">
            <v>总支链氨基酸/酪氨酸摩尔比</v>
          </cell>
          <cell r="G13826" t="str">
            <v>各类检查</v>
          </cell>
        </row>
        <row r="13827">
          <cell r="E13827" t="str">
            <v>MOLE EXCISION</v>
          </cell>
          <cell r="F13827" t="str">
            <v>痣切除</v>
          </cell>
          <cell r="G13827" t="str">
            <v>各种手术及医疗操作</v>
          </cell>
        </row>
        <row r="13828">
          <cell r="E13828" t="str">
            <v>MOLLUSCIPOXVIRUS TEST POSITIVE</v>
          </cell>
          <cell r="F13828" t="str">
            <v>软疣痘病毒检测阳性</v>
          </cell>
          <cell r="G13828" t="str">
            <v>各类检查</v>
          </cell>
        </row>
        <row r="13829">
          <cell r="E13829" t="str">
            <v>MOLLUSCUM CONTAGIOSUM</v>
          </cell>
          <cell r="F13829" t="str">
            <v>传染性软疣</v>
          </cell>
          <cell r="G13829" t="str">
            <v>感染及侵染类疾病</v>
          </cell>
        </row>
        <row r="13830">
          <cell r="E13830" t="str">
            <v>MOLYBDENUM COFACTOR DEFICIENCY</v>
          </cell>
          <cell r="F13830" t="str">
            <v>钼辅因子缺乏症</v>
          </cell>
          <cell r="G13830" t="str">
            <v>各种先天性家族性遗传性疾病</v>
          </cell>
        </row>
        <row r="13831">
          <cell r="E13831" t="str">
            <v>MONARTHRITIS</v>
          </cell>
          <cell r="F13831" t="str">
            <v>关节炎</v>
          </cell>
          <cell r="G13831" t="str">
            <v>各种肌肉骨骼及结缔组织疾病</v>
          </cell>
        </row>
        <row r="13832">
          <cell r="E13832" t="str">
            <v>MONKEYPOX</v>
          </cell>
          <cell r="F13832" t="str">
            <v>猴痘</v>
          </cell>
          <cell r="G13832" t="str">
            <v>感染及侵染类疾病</v>
          </cell>
        </row>
        <row r="13833">
          <cell r="E13833" t="str">
            <v>MONOBLAST COUNT DECREASED</v>
          </cell>
          <cell r="F13833" t="str">
            <v>成单核细胞计数降低</v>
          </cell>
          <cell r="G13833" t="str">
            <v>各类检查</v>
          </cell>
        </row>
        <row r="13834">
          <cell r="E13834" t="str">
            <v>MONOBLAST COUNT INCREASED</v>
          </cell>
          <cell r="F13834" t="str">
            <v>成单核细胞计数升高</v>
          </cell>
          <cell r="G13834" t="str">
            <v>各类检查</v>
          </cell>
        </row>
        <row r="13835">
          <cell r="E13835" t="str">
            <v>MONOCLONAL ANTIBODY UNCONJUGATED THERAPY</v>
          </cell>
          <cell r="F13835" t="str">
            <v>非偶联单克隆抗体治疗</v>
          </cell>
          <cell r="G13835" t="str">
            <v>各种手术及医疗操作</v>
          </cell>
        </row>
        <row r="13836">
          <cell r="E13836" t="str">
            <v>MONOCLONAL B-CELL LYMPHOCYTOSIS</v>
          </cell>
          <cell r="F13836" t="str">
            <v>单克隆型 B 淋巴细胞增多症</v>
          </cell>
          <cell r="G13836" t="str">
            <v>血液及淋巴系统疾病</v>
          </cell>
        </row>
        <row r="13837">
          <cell r="E13837" t="str">
            <v>MONOCLONAL GAMMOPATHY</v>
          </cell>
          <cell r="F13837" t="str">
            <v>单克隆丙种球蛋白病</v>
          </cell>
          <cell r="G13837" t="str">
            <v>良性、恶性及性质不明的肿瘤（包括囊状和息肉状）</v>
          </cell>
        </row>
        <row r="13838">
          <cell r="E13838" t="str">
            <v>MONOCLONAL IMMUNOGLOBULIN INCREASED</v>
          </cell>
          <cell r="F13838" t="str">
            <v>单克隆免疫球蛋白升高</v>
          </cell>
          <cell r="G13838" t="str">
            <v>各类检查</v>
          </cell>
        </row>
        <row r="13839">
          <cell r="E13839" t="str">
            <v>MONOCLONAL IMMUNOGLOBULIN PRESENT</v>
          </cell>
          <cell r="F13839" t="str">
            <v>单克隆免疫球蛋白检出</v>
          </cell>
          <cell r="G13839" t="str">
            <v>各类检查</v>
          </cell>
        </row>
        <row r="13840">
          <cell r="E13840" t="str">
            <v>MONOCYTE CHEMOTACTIC PROTEIN-1 INCREASED</v>
          </cell>
          <cell r="F13840" t="str">
            <v>单核细胞趋化蛋白-1 增加</v>
          </cell>
          <cell r="G13840" t="str">
            <v>各类检查</v>
          </cell>
        </row>
        <row r="13841">
          <cell r="E13841" t="str">
            <v>MONOCYTE CHEMOTACTIC PROTEIN-2 DECREASED</v>
          </cell>
          <cell r="F13841" t="str">
            <v>单核细胞趋化蛋白2增高</v>
          </cell>
          <cell r="G13841" t="str">
            <v>各类检查</v>
          </cell>
        </row>
        <row r="13842">
          <cell r="E13842" t="str">
            <v>MONOCYTE COUNT</v>
          </cell>
          <cell r="F13842" t="str">
            <v>单核细胞计数</v>
          </cell>
          <cell r="G13842" t="str">
            <v>各类检查</v>
          </cell>
        </row>
        <row r="13843">
          <cell r="E13843" t="str">
            <v>MONOCYTE COUNT ABNORMAL</v>
          </cell>
          <cell r="F13843" t="str">
            <v>单核细胞计数异常</v>
          </cell>
          <cell r="G13843" t="str">
            <v>各类检查</v>
          </cell>
        </row>
        <row r="13844">
          <cell r="E13844" t="str">
            <v>MONOCYTE COUNT DECREASED</v>
          </cell>
          <cell r="F13844" t="str">
            <v>单核细胞计数降低</v>
          </cell>
          <cell r="G13844" t="str">
            <v>各类检查</v>
          </cell>
        </row>
        <row r="13845">
          <cell r="E13845" t="str">
            <v>MONOCYTE COUNT INCREASED</v>
          </cell>
          <cell r="F13845" t="str">
            <v>单核细胞计数升高</v>
          </cell>
          <cell r="G13845" t="str">
            <v>各类检查</v>
          </cell>
        </row>
        <row r="13846">
          <cell r="E13846" t="str">
            <v>MONOCYTE COUNT NORMAL</v>
          </cell>
          <cell r="F13846" t="str">
            <v>单核细胞计数正常</v>
          </cell>
          <cell r="G13846" t="str">
            <v>各类检查</v>
          </cell>
        </row>
        <row r="13847">
          <cell r="E13847" t="str">
            <v>MONOCYTE MORPHOLOGY ABNORMAL</v>
          </cell>
          <cell r="F13847" t="str">
            <v>单核细胞形态异常</v>
          </cell>
          <cell r="G13847" t="str">
            <v>各类检查</v>
          </cell>
        </row>
        <row r="13848">
          <cell r="E13848" t="str">
            <v>MONOCYTE PERCENTAGE</v>
          </cell>
          <cell r="F13848" t="str">
            <v>单核细胞百分比</v>
          </cell>
          <cell r="G13848" t="str">
            <v>各类检查</v>
          </cell>
        </row>
        <row r="13849">
          <cell r="E13849" t="str">
            <v>MONOCYTE PERCENTAGE ABNORMAL</v>
          </cell>
          <cell r="F13849" t="str">
            <v>单核细胞百分比异常</v>
          </cell>
          <cell r="G13849" t="str">
            <v>各类检查</v>
          </cell>
        </row>
        <row r="13850">
          <cell r="E13850" t="str">
            <v>MONOCYTE PERCENTAGE DECREASED</v>
          </cell>
          <cell r="F13850" t="str">
            <v>单核细胞百分比降低</v>
          </cell>
          <cell r="G13850" t="str">
            <v>各类检查</v>
          </cell>
        </row>
        <row r="13851">
          <cell r="E13851" t="str">
            <v>MONOCYTE PERCENTAGE INCREASED</v>
          </cell>
          <cell r="F13851" t="str">
            <v>单核细胞百分比升高</v>
          </cell>
          <cell r="G13851" t="str">
            <v>各类检查</v>
          </cell>
        </row>
        <row r="13852">
          <cell r="E13852" t="str">
            <v>MONOCYTOPENIA</v>
          </cell>
          <cell r="F13852" t="str">
            <v>单核细胞减少症</v>
          </cell>
          <cell r="G13852" t="str">
            <v>血液及淋巴系统疾病</v>
          </cell>
        </row>
        <row r="13853">
          <cell r="E13853" t="str">
            <v>MONOCYTOSIS</v>
          </cell>
          <cell r="F13853" t="str">
            <v>单核细胞增多症</v>
          </cell>
          <cell r="G13853" t="str">
            <v>血液及淋巴系统疾病</v>
          </cell>
        </row>
        <row r="13854">
          <cell r="E13854" t="str">
            <v>MONOFILAMENT PRESSURE PERCEPTION TEST ABNORMAL</v>
          </cell>
          <cell r="F13854" t="str">
            <v>单丝压力感知试验异常</v>
          </cell>
          <cell r="G13854" t="str">
            <v>各类检查</v>
          </cell>
        </row>
        <row r="13855">
          <cell r="E13855" t="str">
            <v>MONOGENIC DIABETES</v>
          </cell>
          <cell r="F13855" t="str">
            <v>单基因糖尿病</v>
          </cell>
          <cell r="G13855" t="str">
            <v>代谢及营养类疾病</v>
          </cell>
        </row>
        <row r="13856">
          <cell r="E13856" t="str">
            <v>MONOLID EYES</v>
          </cell>
          <cell r="F13856" t="str">
            <v>单眼皮眼</v>
          </cell>
          <cell r="G13856" t="str">
            <v>各种先天性家族性遗传性疾病</v>
          </cell>
        </row>
        <row r="13857">
          <cell r="E13857" t="str">
            <v>MONOMELIC AMYOTROPHY</v>
          </cell>
          <cell r="F13857" t="str">
            <v>单肢肌萎缩</v>
          </cell>
          <cell r="G13857" t="str">
            <v>各类神经系统疾病</v>
          </cell>
        </row>
        <row r="13858">
          <cell r="E13858" t="str">
            <v>MONONEURITIS</v>
          </cell>
          <cell r="F13858" t="str">
            <v>单神经炎</v>
          </cell>
          <cell r="G13858" t="str">
            <v>各类神经系统疾病</v>
          </cell>
        </row>
        <row r="13859">
          <cell r="E13859" t="str">
            <v>MONONEUROPATHY</v>
          </cell>
          <cell r="F13859" t="str">
            <v>单神经病</v>
          </cell>
          <cell r="G13859" t="str">
            <v>各类神经系统疾病</v>
          </cell>
        </row>
        <row r="13860">
          <cell r="E13860" t="str">
            <v>MONONEUROPATHY MULTIPLEX</v>
          </cell>
          <cell r="F13860" t="str">
            <v>多发性单神经病</v>
          </cell>
          <cell r="G13860" t="str">
            <v>各类神经系统疾病</v>
          </cell>
        </row>
        <row r="13861">
          <cell r="E13861" t="str">
            <v>MONONUCLEAR CELL COUNT</v>
          </cell>
          <cell r="F13861" t="str">
            <v>单个核细胞计数</v>
          </cell>
          <cell r="G13861" t="str">
            <v>各类检查</v>
          </cell>
        </row>
        <row r="13862">
          <cell r="E13862" t="str">
            <v>MONONUCLEAR CELL COUNT ABNORMAL</v>
          </cell>
          <cell r="F13862" t="str">
            <v>单个核细胞计数异常</v>
          </cell>
          <cell r="G13862" t="str">
            <v>各类检查</v>
          </cell>
        </row>
        <row r="13863">
          <cell r="E13863" t="str">
            <v>MONONUCLEAR CELL COUNT DECREASED</v>
          </cell>
          <cell r="F13863" t="str">
            <v>单个核细胞计数减少</v>
          </cell>
          <cell r="G13863" t="str">
            <v>各类检查</v>
          </cell>
        </row>
        <row r="13864">
          <cell r="E13864" t="str">
            <v>MONONUCLEAR CELL COUNT INCREASED</v>
          </cell>
          <cell r="F13864" t="str">
            <v>单个核细胞计数增多</v>
          </cell>
          <cell r="G13864" t="str">
            <v>各类检查</v>
          </cell>
        </row>
        <row r="13865">
          <cell r="E13865" t="str">
            <v>MONONUCLEAR CELL PERCENTAGE</v>
          </cell>
          <cell r="F13865" t="str">
            <v>单个核细胞百分比</v>
          </cell>
          <cell r="G13865" t="str">
            <v>各类检查</v>
          </cell>
        </row>
        <row r="13866">
          <cell r="E13866" t="str">
            <v>MONONUCLEOSIS HETEROPHILE TEST</v>
          </cell>
          <cell r="F13866" t="str">
            <v>单核细胞增多症异嗜白细胞检查</v>
          </cell>
          <cell r="G13866" t="str">
            <v>各类检查</v>
          </cell>
        </row>
        <row r="13867">
          <cell r="E13867" t="str">
            <v>MONONUCLEOSIS HETEROPHILE TEST NEGATIVE</v>
          </cell>
          <cell r="F13867" t="str">
            <v>单核细胞增多症异嗜白细胞检查阴性</v>
          </cell>
          <cell r="G13867" t="str">
            <v>各类检查</v>
          </cell>
        </row>
        <row r="13868">
          <cell r="E13868" t="str">
            <v>MONONUCLEOSIS HETEROPHILE TEST POSITIVE</v>
          </cell>
          <cell r="F13868" t="str">
            <v>单核细胞增多症异嗜白细胞检查阳性</v>
          </cell>
          <cell r="G13868" t="str">
            <v>各类检查</v>
          </cell>
        </row>
        <row r="13869">
          <cell r="E13869" t="str">
            <v>MONONUCLEOSIS SYNDROME</v>
          </cell>
          <cell r="F13869" t="str">
            <v>单核细胞增多症综合征</v>
          </cell>
          <cell r="G13869" t="str">
            <v>感染及侵染类疾病</v>
          </cell>
        </row>
        <row r="13870">
          <cell r="E13870" t="str">
            <v>MONOPARESIS</v>
          </cell>
          <cell r="F13870" t="str">
            <v>单肢轻瘫</v>
          </cell>
          <cell r="G13870" t="str">
            <v>各类神经系统疾病</v>
          </cell>
        </row>
        <row r="13871">
          <cell r="E13871" t="str">
            <v>MONOPLEGIA</v>
          </cell>
          <cell r="F13871" t="str">
            <v>单瘫</v>
          </cell>
          <cell r="G13871" t="str">
            <v>各类神经系统疾病</v>
          </cell>
        </row>
        <row r="13872">
          <cell r="E13872" t="str">
            <v>MONORCHIDISM</v>
          </cell>
          <cell r="F13872" t="str">
            <v>单睾症</v>
          </cell>
          <cell r="G13872" t="str">
            <v>生殖系统及乳腺疾病</v>
          </cell>
        </row>
        <row r="13873">
          <cell r="E13873" t="str">
            <v>MONTREAL COGNITIVE ASSESSMENT</v>
          </cell>
          <cell r="F13873" t="str">
            <v>蒙特利尔认知评估量表</v>
          </cell>
          <cell r="G13873" t="str">
            <v>各类检查</v>
          </cell>
        </row>
        <row r="13874">
          <cell r="E13874" t="str">
            <v>MONTREAL COGNITIVE ASSESSMENT ABNORMAL</v>
          </cell>
          <cell r="F13874" t="str">
            <v>蒙特利尔认知评估异常</v>
          </cell>
          <cell r="G13874" t="str">
            <v>各类检查</v>
          </cell>
        </row>
        <row r="13875">
          <cell r="E13875" t="str">
            <v>MOOD ALTERED</v>
          </cell>
          <cell r="F13875" t="str">
            <v>情绪改变</v>
          </cell>
          <cell r="G13875" t="str">
            <v>精神病类</v>
          </cell>
        </row>
        <row r="13876">
          <cell r="E13876" t="str">
            <v>MOOD DISORDER DUE TO A GENERAL MEDICAL CONDITION</v>
          </cell>
          <cell r="F13876" t="str">
            <v>一般性疾病引起的心境障碍</v>
          </cell>
          <cell r="G13876" t="str">
            <v>精神病类</v>
          </cell>
        </row>
        <row r="13877">
          <cell r="E13877" t="str">
            <v>MOOD SWINGS</v>
          </cell>
          <cell r="F13877" t="str">
            <v>心情波动</v>
          </cell>
          <cell r="G13877" t="str">
            <v>精神病类</v>
          </cell>
        </row>
        <row r="13878">
          <cell r="E13878" t="str">
            <v>MORAXELLA INFECTION</v>
          </cell>
          <cell r="F13878" t="str">
            <v>摩拉克氏菌感染</v>
          </cell>
          <cell r="G13878" t="str">
            <v>感染及侵染类疾病</v>
          </cell>
        </row>
        <row r="13879">
          <cell r="E13879" t="str">
            <v>MORAXELLA TEST POSITIVE</v>
          </cell>
          <cell r="F13879" t="str">
            <v>莫拉克菌检测阳性</v>
          </cell>
          <cell r="G13879" t="str">
            <v>各类检查</v>
          </cell>
        </row>
        <row r="13880">
          <cell r="E13880" t="str">
            <v>MORBID THOUGHTS</v>
          </cell>
          <cell r="F13880" t="str">
            <v>病态思维</v>
          </cell>
          <cell r="G13880" t="str">
            <v>精神病类</v>
          </cell>
        </row>
        <row r="13881">
          <cell r="E13881" t="str">
            <v>MORBIHAN DISEASE</v>
          </cell>
          <cell r="F13881" t="str">
            <v>莫比症</v>
          </cell>
          <cell r="G13881" t="str">
            <v>皮肤及皮下组织类疾病</v>
          </cell>
        </row>
        <row r="13882">
          <cell r="E13882" t="str">
            <v>MORBILLIVIRUS TEST POSITIVE</v>
          </cell>
          <cell r="F13882" t="str">
            <v>麻疹病毒检测阳性</v>
          </cell>
          <cell r="G13882" t="str">
            <v>各类检查</v>
          </cell>
        </row>
        <row r="13883">
          <cell r="E13883" t="str">
            <v>MORGANELLA INFECTION</v>
          </cell>
          <cell r="F13883" t="str">
            <v>摩根菌感染</v>
          </cell>
          <cell r="G13883" t="str">
            <v>感染及侵染类疾病</v>
          </cell>
        </row>
        <row r="13884">
          <cell r="E13884" t="str">
            <v>MORGANELLA TEST POSITIVE</v>
          </cell>
          <cell r="F13884" t="str">
            <v>摩根菌检测阳性</v>
          </cell>
          <cell r="G13884" t="str">
            <v>各类检查</v>
          </cell>
        </row>
        <row r="13885">
          <cell r="E13885" t="str">
            <v>MORNING GLORY SYNDROME</v>
          </cell>
          <cell r="F13885" t="str">
            <v>牵牛花综合征</v>
          </cell>
          <cell r="G13885" t="str">
            <v>各种先天性家族性遗传性疾病</v>
          </cell>
        </row>
        <row r="13886">
          <cell r="E13886" t="str">
            <v>MORNING SICKNESS</v>
          </cell>
          <cell r="F13886" t="str">
            <v>晨吐</v>
          </cell>
          <cell r="G13886" t="str">
            <v>妊娠期、产褥期及围产期状况</v>
          </cell>
        </row>
        <row r="13887">
          <cell r="E13887" t="str">
            <v>MOROSE</v>
          </cell>
          <cell r="F13887" t="str">
            <v>郁闷</v>
          </cell>
          <cell r="G13887" t="str">
            <v>精神病类</v>
          </cell>
        </row>
        <row r="13888">
          <cell r="E13888" t="str">
            <v>MORPHOEA</v>
          </cell>
          <cell r="F13888" t="str">
            <v>硬斑病</v>
          </cell>
          <cell r="G13888" t="str">
            <v>各种肌肉骨骼及结缔组织疾病</v>
          </cell>
        </row>
        <row r="13889">
          <cell r="E13889" t="str">
            <v>MORTON'S NEURALGIA</v>
          </cell>
          <cell r="F13889" t="str">
            <v>莫顿神经痛</v>
          </cell>
          <cell r="G13889" t="str">
            <v>各类神经系统疾病</v>
          </cell>
        </row>
        <row r="13890">
          <cell r="E13890" t="str">
            <v>MORTON'S NEUROMA</v>
          </cell>
          <cell r="F13890" t="str">
            <v>莫顿神经痛</v>
          </cell>
          <cell r="G13890" t="str">
            <v>各类神经系统疾病</v>
          </cell>
        </row>
        <row r="13891">
          <cell r="E13891" t="str">
            <v>MORVAN SYNDROME</v>
          </cell>
          <cell r="F13891" t="str">
            <v>Morvan 综合征</v>
          </cell>
          <cell r="G13891" t="str">
            <v>各类神经系统疾病</v>
          </cell>
        </row>
        <row r="13892">
          <cell r="E13892" t="str">
            <v>MOSAICISM</v>
          </cell>
          <cell r="F13892" t="str">
            <v>同源嵌合型</v>
          </cell>
          <cell r="G13892" t="str">
            <v>各种先天性家族性遗传性疾病</v>
          </cell>
        </row>
        <row r="13893">
          <cell r="E13893" t="str">
            <v>MOTION SICKNESS</v>
          </cell>
          <cell r="F13893" t="str">
            <v>晕动病</v>
          </cell>
          <cell r="G13893" t="str">
            <v>耳及迷路类疾病</v>
          </cell>
        </row>
        <row r="13894">
          <cell r="E13894" t="str">
            <v>MOTOR DEVELOPMENTAL DELAY</v>
          </cell>
          <cell r="F13894" t="str">
            <v>运动发育迟缓</v>
          </cell>
          <cell r="G13894" t="str">
            <v>各类神经系统疾病</v>
          </cell>
        </row>
        <row r="13895">
          <cell r="E13895" t="str">
            <v>MOTOR DYSFUNCTION</v>
          </cell>
          <cell r="F13895" t="str">
            <v>运动功能障碍</v>
          </cell>
          <cell r="G13895" t="str">
            <v>各类神经系统疾病</v>
          </cell>
        </row>
        <row r="13896">
          <cell r="E13896" t="str">
            <v>MOTOR NEURONE DISEASE</v>
          </cell>
          <cell r="F13896" t="str">
            <v>运动神经元疾病</v>
          </cell>
          <cell r="G13896" t="str">
            <v>各类神经系统疾病</v>
          </cell>
        </row>
        <row r="13897">
          <cell r="E13897" t="str">
            <v>MOUNTAIN SICKNESS ACUTE</v>
          </cell>
          <cell r="F13897" t="str">
            <v>低气压病</v>
          </cell>
          <cell r="G13897" t="str">
            <v>各类损伤、中毒及操作并发症</v>
          </cell>
        </row>
        <row r="13898">
          <cell r="E13898" t="str">
            <v>MOUTH BREATHING</v>
          </cell>
          <cell r="F13898" t="str">
            <v>口腔呼吸</v>
          </cell>
          <cell r="G13898" t="str">
            <v>呼吸系统、胸及纵隔疾病</v>
          </cell>
        </row>
        <row r="13899">
          <cell r="E13899" t="str">
            <v>MOUTH CYST</v>
          </cell>
          <cell r="F13899" t="str">
            <v>口腔囊肿</v>
          </cell>
          <cell r="G13899" t="str">
            <v>胃肠系统疾病</v>
          </cell>
        </row>
        <row r="13900">
          <cell r="E13900" t="str">
            <v>MOUTH CYST EXCISION</v>
          </cell>
          <cell r="F13900" t="str">
            <v>口腔囊肿切除术</v>
          </cell>
          <cell r="G13900" t="str">
            <v>各种手术及医疗操作</v>
          </cell>
        </row>
        <row r="13901">
          <cell r="E13901" t="str">
            <v>MOUTH HAEMORRHAGE</v>
          </cell>
          <cell r="F13901" t="str">
            <v>口腔出血</v>
          </cell>
          <cell r="G13901" t="str">
            <v>胃肠系统疾病</v>
          </cell>
        </row>
        <row r="13902">
          <cell r="E13902" t="str">
            <v>MOUTH INJURY</v>
          </cell>
          <cell r="F13902" t="str">
            <v>嘴部损伤</v>
          </cell>
          <cell r="G13902" t="str">
            <v>各类损伤、中毒及操作并发症</v>
          </cell>
        </row>
        <row r="13903">
          <cell r="E13903" t="str">
            <v>MOUTH PLAQUE</v>
          </cell>
          <cell r="F13903" t="str">
            <v>口咽斑</v>
          </cell>
          <cell r="G13903" t="str">
            <v>呼吸系统、胸及纵隔疾病</v>
          </cell>
        </row>
        <row r="13904">
          <cell r="E13904" t="str">
            <v>MOUTH SWELLING</v>
          </cell>
          <cell r="F13904" t="str">
            <v>口肿胀</v>
          </cell>
          <cell r="G13904" t="str">
            <v>胃肠系统疾病</v>
          </cell>
        </row>
        <row r="13905">
          <cell r="E13905" t="str">
            <v>MOUTH ULCERATION</v>
          </cell>
          <cell r="F13905" t="str">
            <v>口腔溃疡</v>
          </cell>
          <cell r="G13905" t="str">
            <v>胃肠系统疾病</v>
          </cell>
        </row>
        <row r="13906">
          <cell r="E13906" t="str">
            <v>MOVEMENT DISORDER</v>
          </cell>
          <cell r="F13906" t="str">
            <v>运动失调</v>
          </cell>
          <cell r="G13906" t="str">
            <v>各类神经系统疾病</v>
          </cell>
        </row>
        <row r="13907">
          <cell r="E13907" t="str">
            <v>MOYAMOYA DISEASE</v>
          </cell>
          <cell r="F13907" t="str">
            <v>烟雾病</v>
          </cell>
          <cell r="G13907" t="str">
            <v>各类神经系统疾病</v>
          </cell>
        </row>
        <row r="13908">
          <cell r="E13908" t="str">
            <v>MUCINOUS ADENOCARCINOMA OF APPENDIX</v>
          </cell>
          <cell r="F13908" t="str">
            <v>盲肠黏液腺癌</v>
          </cell>
          <cell r="G13908" t="str">
            <v>良性、恶性及性质不明的肿瘤（包括囊状和息肉状）</v>
          </cell>
        </row>
        <row r="13909">
          <cell r="E13909" t="str">
            <v>MUCINOUS BREAST CARCINOMA</v>
          </cell>
          <cell r="F13909" t="str">
            <v>乳腺黏液癌</v>
          </cell>
          <cell r="G13909" t="str">
            <v>良性、恶性及性质不明的肿瘤（包括囊状和息肉状）</v>
          </cell>
        </row>
        <row r="13910">
          <cell r="E13910" t="str">
            <v>MUCINOUS CYSTADENOCARCINOMA OF PANCREAS</v>
          </cell>
          <cell r="F13910" t="str">
            <v>胰腺囊腺癌</v>
          </cell>
          <cell r="G13910" t="str">
            <v>良性、恶性及性质不明的肿瘤（包括囊状和息肉状）</v>
          </cell>
        </row>
        <row r="13911">
          <cell r="E13911" t="str">
            <v>MUCINOUS CYSTADENOCARCINOMA OVARY</v>
          </cell>
          <cell r="F13911" t="str">
            <v>卵巢粘液性囊腺癌</v>
          </cell>
          <cell r="G13911" t="str">
            <v>良性、恶性及性质不明的肿瘤（包括囊状和息肉状）</v>
          </cell>
        </row>
        <row r="13912">
          <cell r="E13912" t="str">
            <v>MUCINOUS ENDOMETRIAL CARCINOMA</v>
          </cell>
          <cell r="F13912" t="str">
            <v>子宫内膜粘液癌</v>
          </cell>
          <cell r="G13912" t="str">
            <v>良性、恶性及性质不明的肿瘤（包括囊状和息肉状）</v>
          </cell>
        </row>
        <row r="13913">
          <cell r="E13913" t="str">
            <v>MUCKLE-WELLS SYNDROME</v>
          </cell>
          <cell r="F13913" t="str">
            <v>穆 - 韦氏综合征</v>
          </cell>
          <cell r="G13913" t="str">
            <v>各种先天性家族性遗传性疾病</v>
          </cell>
        </row>
        <row r="13914">
          <cell r="E13914" t="str">
            <v>MUCOCUTANEOUS CANDIDIASIS</v>
          </cell>
          <cell r="F13914" t="str">
            <v>皮肤粘膜念珠菌病</v>
          </cell>
          <cell r="G13914" t="str">
            <v>感染及侵染类疾病</v>
          </cell>
        </row>
        <row r="13915">
          <cell r="E13915" t="str">
            <v>MUCOCUTANEOUS DISORDER</v>
          </cell>
          <cell r="F13915" t="str">
            <v>皮肤黏膜疾病</v>
          </cell>
          <cell r="G13915" t="str">
            <v>皮肤及皮下组织类疾病</v>
          </cell>
        </row>
        <row r="13916">
          <cell r="E13916" t="str">
            <v>MUCOCUTANEOUS FLAP NECROSIS</v>
          </cell>
          <cell r="F13916" t="str">
            <v>粘膜瓣坏死</v>
          </cell>
          <cell r="G13916" t="str">
            <v>各类损伤、中毒及操作并发症</v>
          </cell>
        </row>
        <row r="13917">
          <cell r="E13917" t="str">
            <v>MUCOCUTANEOUS FLAP OPERATION</v>
          </cell>
          <cell r="F13917" t="str">
            <v>粘膜瓣手术</v>
          </cell>
          <cell r="G13917" t="str">
            <v>各种手术及医疗操作</v>
          </cell>
        </row>
        <row r="13918">
          <cell r="E13918" t="str">
            <v>MUCOCUTANEOUS HAEMORRHAGE</v>
          </cell>
          <cell r="F13918" t="str">
            <v>黏膜与皮肤出血</v>
          </cell>
          <cell r="G13918" t="str">
            <v>皮肤及皮下组织类疾病</v>
          </cell>
        </row>
        <row r="13919">
          <cell r="E13919" t="str">
            <v>MUCOCUTANEOUS LEISHMANIASIS</v>
          </cell>
          <cell r="F13919" t="str">
            <v>皮肤粘膜利什曼病</v>
          </cell>
          <cell r="G13919" t="str">
            <v>感染及侵染类疾病</v>
          </cell>
        </row>
        <row r="13920">
          <cell r="E13920" t="str">
            <v>MUCOCUTANEOUS RASH</v>
          </cell>
          <cell r="F13920" t="str">
            <v>皮肤黏膜疹</v>
          </cell>
          <cell r="G13920" t="str">
            <v>皮肤及皮下组织类疾病</v>
          </cell>
        </row>
        <row r="13921">
          <cell r="E13921" t="str">
            <v>MUCOCUTANEOUS TOXICITY</v>
          </cell>
          <cell r="F13921" t="str">
            <v>皮肤黏膜毒性</v>
          </cell>
          <cell r="G13921" t="str">
            <v>皮肤及皮下组织类疾病</v>
          </cell>
        </row>
        <row r="13922">
          <cell r="E13922" t="str">
            <v>MUCOCUTANEOUS ULCERATION</v>
          </cell>
          <cell r="F13922" t="str">
            <v>皮肤粘膜溃疡</v>
          </cell>
          <cell r="G13922" t="str">
            <v>皮肤及皮下组织类疾病</v>
          </cell>
        </row>
        <row r="13923">
          <cell r="E13923" t="str">
            <v>MUCOEPIDERMOID CARCINOMA</v>
          </cell>
          <cell r="F13923" t="str">
            <v>粘液表皮样癌</v>
          </cell>
          <cell r="G13923" t="str">
            <v>良性、恶性及性质不明的肿瘤（包括囊状和息肉状）</v>
          </cell>
        </row>
        <row r="13924">
          <cell r="E13924" t="str">
            <v>MUCOEPIDERMOID CARCINOMA OF SALIVARY GLAND</v>
          </cell>
          <cell r="F13924" t="str">
            <v>涎腺黏液表皮样癌</v>
          </cell>
          <cell r="G13924" t="str">
            <v>良性、恶性及性质不明的肿瘤（包括囊状和息肉状）</v>
          </cell>
        </row>
        <row r="13925">
          <cell r="E13925" t="str">
            <v>MUCOLIPIDOSIS</v>
          </cell>
          <cell r="F13925" t="str">
            <v>黏脂贮积症</v>
          </cell>
          <cell r="G13925" t="str">
            <v>各种先天性家族性遗传性疾病</v>
          </cell>
        </row>
        <row r="13926">
          <cell r="E13926" t="str">
            <v>MUCOLIPIDOSIS TYPE I</v>
          </cell>
          <cell r="F13926" t="str">
            <v>黏脂贮积症 I 型</v>
          </cell>
          <cell r="G13926" t="str">
            <v>各种先天性家族性遗传性疾病</v>
          </cell>
        </row>
        <row r="13927">
          <cell r="E13927" t="str">
            <v>MUCOPOLYSACCHARIDOSIS</v>
          </cell>
          <cell r="F13927" t="str">
            <v>粘多糖病</v>
          </cell>
          <cell r="G13927" t="str">
            <v>各种先天性家族性遗传性疾病</v>
          </cell>
        </row>
        <row r="13928">
          <cell r="E13928" t="str">
            <v>MUCOPOLYSACCHARIDOSIS I</v>
          </cell>
          <cell r="F13928" t="str">
            <v>粘多糖病 I 型</v>
          </cell>
          <cell r="G13928" t="str">
            <v>各种先天性家族性遗传性疾病</v>
          </cell>
        </row>
        <row r="13929">
          <cell r="E13929" t="str">
            <v>MUCOPOLYSACCHARIDOSIS IH</v>
          </cell>
          <cell r="F13929" t="str">
            <v>粘多糖病 I 型</v>
          </cell>
          <cell r="G13929" t="str">
            <v>各种先天性家族性遗传性疾病</v>
          </cell>
        </row>
        <row r="13930">
          <cell r="E13930" t="str">
            <v>MUCOPOLYSACCHARIDOSIS IH/S</v>
          </cell>
          <cell r="F13930" t="str">
            <v>粘多糖病 I 型</v>
          </cell>
          <cell r="G13930" t="str">
            <v>各种先天性家族性遗传性疾病</v>
          </cell>
        </row>
        <row r="13931">
          <cell r="E13931" t="str">
            <v>MUCOPOLYSACCHARIDOSIS II</v>
          </cell>
          <cell r="F13931" t="str">
            <v>粘多糖病 II 型</v>
          </cell>
          <cell r="G13931" t="str">
            <v>各种先天性家族性遗传性疾病</v>
          </cell>
        </row>
        <row r="13932">
          <cell r="E13932" t="str">
            <v>MUCOPOLYSACCHARIDOSIS III</v>
          </cell>
          <cell r="F13932" t="str">
            <v>粘多糖病 III 型</v>
          </cell>
          <cell r="G13932" t="str">
            <v>各种先天性家族性遗传性疾病</v>
          </cell>
        </row>
        <row r="13933">
          <cell r="E13933" t="str">
            <v>MUCOPOLYSACCHARIDOSIS IV</v>
          </cell>
          <cell r="F13933" t="str">
            <v>粘多糖病 IV 型</v>
          </cell>
          <cell r="G13933" t="str">
            <v>各种先天性家族性遗传性疾病</v>
          </cell>
        </row>
        <row r="13934">
          <cell r="E13934" t="str">
            <v>MUCOPOLYSACCHARIDOSIS VI</v>
          </cell>
          <cell r="F13934" t="str">
            <v>粘多糖病 VI 型</v>
          </cell>
          <cell r="G13934" t="str">
            <v>各种先天性家族性遗传性疾病</v>
          </cell>
        </row>
        <row r="13935">
          <cell r="E13935" t="str">
            <v>MUCORMYCOSIS</v>
          </cell>
          <cell r="F13935" t="str">
            <v>毛霉菌病</v>
          </cell>
          <cell r="G13935" t="str">
            <v>感染及侵染类疾病</v>
          </cell>
        </row>
        <row r="13936">
          <cell r="E13936" t="str">
            <v>MUCOSA VESICLE</v>
          </cell>
          <cell r="F13936" t="str">
            <v>粘膜囊泡</v>
          </cell>
          <cell r="G13936" t="str">
            <v>全身性疾病及给药部位各种反应</v>
          </cell>
        </row>
        <row r="13937">
          <cell r="E13937" t="str">
            <v>MUCOSAL ATROPHY</v>
          </cell>
          <cell r="F13937" t="str">
            <v>粘膜萎缩</v>
          </cell>
          <cell r="G13937" t="str">
            <v>全身性疾病及给药部位各种反应</v>
          </cell>
        </row>
        <row r="13938">
          <cell r="E13938" t="str">
            <v>MUCOSAL CYST OF POSTMASTOIDECTOMY CAVITY</v>
          </cell>
          <cell r="F13938" t="str">
            <v>乳突切除术后空腔粘膜囊肿</v>
          </cell>
          <cell r="G13938" t="str">
            <v>耳及迷路类疾病</v>
          </cell>
        </row>
        <row r="13939">
          <cell r="E13939" t="str">
            <v>MUCOSAL DISCOLOURATION</v>
          </cell>
          <cell r="F13939" t="str">
            <v>粘膜褪色</v>
          </cell>
          <cell r="G13939" t="str">
            <v>全身性疾病及给药部位各种反应</v>
          </cell>
        </row>
        <row r="13940">
          <cell r="E13940" t="str">
            <v>MUCOSAL DISORDER</v>
          </cell>
          <cell r="F13940" t="str">
            <v>粘膜疾病</v>
          </cell>
          <cell r="G13940" t="str">
            <v>全身性疾病及给药部位各种反应</v>
          </cell>
        </row>
        <row r="13941">
          <cell r="E13941" t="str">
            <v>MUCOSAL DRYNESS</v>
          </cell>
          <cell r="F13941" t="str">
            <v>粘膜干燥</v>
          </cell>
          <cell r="G13941" t="str">
            <v>全身性疾病及给药部位各种反应</v>
          </cell>
        </row>
        <row r="13942">
          <cell r="E13942" t="str">
            <v>MUCOSAL EROSION</v>
          </cell>
          <cell r="F13942" t="str">
            <v>粘膜糜烂</v>
          </cell>
          <cell r="G13942" t="str">
            <v>全身性疾病及给药部位各种反应</v>
          </cell>
        </row>
        <row r="13943">
          <cell r="E13943" t="str">
            <v>MUCOSAL EXCORIATION</v>
          </cell>
          <cell r="F13943" t="str">
            <v>粘膜剥脱</v>
          </cell>
          <cell r="G13943" t="str">
            <v>各类损伤、中毒及操作并发症</v>
          </cell>
        </row>
        <row r="13944">
          <cell r="E13944" t="str">
            <v>MUCOSAL EXFOLIATION</v>
          </cell>
          <cell r="F13944" t="str">
            <v>粘膜脱落</v>
          </cell>
          <cell r="G13944" t="str">
            <v>全身性疾病及给药部位各种反应</v>
          </cell>
        </row>
        <row r="13945">
          <cell r="E13945" t="str">
            <v>MUCOSAL HAEMORRHAGE</v>
          </cell>
          <cell r="F13945" t="str">
            <v>粘膜出血</v>
          </cell>
          <cell r="G13945" t="str">
            <v>全身性疾病及给药部位各种反应</v>
          </cell>
        </row>
        <row r="13946">
          <cell r="E13946" t="str">
            <v>MUCOSAL HYPERAEMIA</v>
          </cell>
          <cell r="F13946" t="str">
            <v>粘膜充血</v>
          </cell>
          <cell r="G13946" t="str">
            <v>全身性疾病及给药部位各种反应</v>
          </cell>
        </row>
        <row r="13947">
          <cell r="E13947" t="str">
            <v>MUCOSAL HYPERTROPHY</v>
          </cell>
          <cell r="F13947" t="str">
            <v>粘膜肥大</v>
          </cell>
          <cell r="G13947" t="str">
            <v>全身性疾病及给药部位各种反应</v>
          </cell>
        </row>
        <row r="13948">
          <cell r="E13948" t="str">
            <v>MUCOSAL INDURATION</v>
          </cell>
          <cell r="F13948" t="str">
            <v>粘膜硬结</v>
          </cell>
          <cell r="G13948" t="str">
            <v>全身性疾病及给药部位各种反应</v>
          </cell>
        </row>
        <row r="13949">
          <cell r="E13949" t="str">
            <v>MUCOSAL INFECTION</v>
          </cell>
          <cell r="F13949" t="str">
            <v>粘膜感染</v>
          </cell>
          <cell r="G13949" t="str">
            <v>感染及侵染类疾病</v>
          </cell>
        </row>
        <row r="13950">
          <cell r="E13950" t="str">
            <v>MUCOSAL INFLAMMATION</v>
          </cell>
          <cell r="F13950" t="str">
            <v>粘膜炎症</v>
          </cell>
          <cell r="G13950" t="str">
            <v>全身性疾病及给药部位各种反应</v>
          </cell>
        </row>
        <row r="13951">
          <cell r="E13951" t="str">
            <v>MUCOSAL MEMBRANE HYPERPLASIA</v>
          </cell>
          <cell r="F13951" t="str">
            <v>粘膜增生</v>
          </cell>
          <cell r="G13951" t="str">
            <v>全身性疾病及给药部位各种反应</v>
          </cell>
        </row>
        <row r="13952">
          <cell r="E13952" t="str">
            <v>MUCOSAL NECROSIS</v>
          </cell>
          <cell r="F13952" t="str">
            <v>粘膜坏死</v>
          </cell>
          <cell r="G13952" t="str">
            <v>全身性疾病及给药部位各种反应</v>
          </cell>
        </row>
        <row r="13953">
          <cell r="E13953" t="str">
            <v>MUCOSAL PAIN</v>
          </cell>
          <cell r="F13953" t="str">
            <v>粘膜疼痛</v>
          </cell>
          <cell r="G13953" t="str">
            <v>全身性疾病及给药部位各种反应</v>
          </cell>
        </row>
        <row r="13954">
          <cell r="E13954" t="str">
            <v>MUCOSAL PIGMENTATION</v>
          </cell>
          <cell r="F13954" t="str">
            <v>粘膜色素沉着</v>
          </cell>
          <cell r="G13954" t="str">
            <v>全身性疾病及给药部位各种反应</v>
          </cell>
        </row>
        <row r="13955">
          <cell r="E13955" t="str">
            <v>MUCOSAL PROLAPSE SYNDROME</v>
          </cell>
          <cell r="F13955" t="str">
            <v>黏膜脱垂综合征</v>
          </cell>
          <cell r="G13955" t="str">
            <v>胃肠系统疾病</v>
          </cell>
        </row>
        <row r="13956">
          <cell r="E13956" t="str">
            <v>MUCOSAL ROUGHNESS</v>
          </cell>
          <cell r="F13956" t="str">
            <v>粘膜粗糙</v>
          </cell>
          <cell r="G13956" t="str">
            <v>全身性疾病及给药部位各种反应</v>
          </cell>
        </row>
        <row r="13957">
          <cell r="E13957" t="str">
            <v>MUCOSAL TOXICITY</v>
          </cell>
          <cell r="F13957" t="str">
            <v>粘膜毒性</v>
          </cell>
          <cell r="G13957" t="str">
            <v>全身性疾病及给药部位各种反应</v>
          </cell>
        </row>
        <row r="13958">
          <cell r="E13958" t="str">
            <v>MUCOSAL ULCERATION</v>
          </cell>
          <cell r="F13958" t="str">
            <v>粘膜溃疡</v>
          </cell>
          <cell r="G13958" t="str">
            <v>全身性疾病及给药部位各种反应</v>
          </cell>
        </row>
        <row r="13959">
          <cell r="E13959" t="str">
            <v>MUCOSITIS MANAGEMENT</v>
          </cell>
          <cell r="F13959" t="str">
            <v>黏膜炎处理</v>
          </cell>
          <cell r="G13959" t="str">
            <v>各种手术及医疗操作</v>
          </cell>
        </row>
        <row r="13960">
          <cell r="E13960" t="str">
            <v>MUCOUS MEMBRANE DISORDER</v>
          </cell>
          <cell r="F13960" t="str">
            <v>粘膜疾病</v>
          </cell>
          <cell r="G13960" t="str">
            <v>全身性疾病及给药部位各种反应</v>
          </cell>
        </row>
        <row r="13961">
          <cell r="E13961" t="str">
            <v>MUCOUS MEMBRANE PEMPHIGOID</v>
          </cell>
          <cell r="F13961" t="str">
            <v>黏膜类天疱疮</v>
          </cell>
          <cell r="G13961" t="str">
            <v>皮肤及皮下组织类疾病</v>
          </cell>
        </row>
        <row r="13962">
          <cell r="E13962" t="str">
            <v>MUCOUS STOOLS</v>
          </cell>
          <cell r="F13962" t="str">
            <v>粘液便</v>
          </cell>
          <cell r="G13962" t="str">
            <v>胃肠系统疾病</v>
          </cell>
        </row>
        <row r="13963">
          <cell r="E13963" t="str">
            <v>MUELLER'S MIXED TUMOUR</v>
          </cell>
          <cell r="F13963" t="str">
            <v>Mueller 混合瘤</v>
          </cell>
          <cell r="G13963" t="str">
            <v>良性、恶性及性质不明的肿瘤（包括囊状和息肉状）</v>
          </cell>
        </row>
        <row r="13964">
          <cell r="E13964" t="str">
            <v>MUELLER-WEISS SYNDROME</v>
          </cell>
          <cell r="F13964" t="str">
            <v>Mueller-Weiss 综合征</v>
          </cell>
          <cell r="G13964" t="str">
            <v>各种肌肉骨骼及结缔组织疾病</v>
          </cell>
        </row>
        <row r="13965">
          <cell r="E13965" t="str">
            <v>MUIR-TORRE SYNDROME</v>
          </cell>
          <cell r="F13965" t="str">
            <v>缪-托综合征</v>
          </cell>
          <cell r="G13965" t="str">
            <v>各种先天性家族性遗传性疾病</v>
          </cell>
        </row>
        <row r="13966">
          <cell r="E13966" t="str">
            <v>MULTI-ORGAN DISORDER</v>
          </cell>
          <cell r="F13966" t="str">
            <v>多器官疾病</v>
          </cell>
          <cell r="G13966" t="str">
            <v>全身性疾病及给药部位各种反应</v>
          </cell>
        </row>
        <row r="13967">
          <cell r="E13967" t="str">
            <v>MULTI-ORGAN FAILURE</v>
          </cell>
          <cell r="F13967" t="str">
            <v>多器官功能不全综合征</v>
          </cell>
          <cell r="G13967" t="str">
            <v>全身性疾病及给药部位各种反应</v>
          </cell>
        </row>
        <row r="13968">
          <cell r="E13968" t="str">
            <v>MULTI-VITAMIN DEFICIENCY</v>
          </cell>
          <cell r="F13968" t="str">
            <v>多种维生素缺乏症</v>
          </cell>
          <cell r="G13968" t="str">
            <v>代谢及营养类疾病</v>
          </cell>
        </row>
        <row r="13969">
          <cell r="E13969" t="str">
            <v>MULTICENTRIC RETICULOHISTIOCYTOSIS</v>
          </cell>
          <cell r="F13969" t="str">
            <v>多中心性网状组织细胞增生症</v>
          </cell>
          <cell r="G13969" t="str">
            <v>良性、恶性及性质不明的肿瘤（包括囊状和息肉状）</v>
          </cell>
        </row>
        <row r="13970">
          <cell r="E13970" t="str">
            <v>MULTIFOCAL FIBROSCLEROSIS</v>
          </cell>
          <cell r="F13970" t="str">
            <v>多灶性纤维硬化</v>
          </cell>
          <cell r="G13970" t="str">
            <v>各种肌肉骨骼及结缔组织疾病</v>
          </cell>
        </row>
        <row r="13971">
          <cell r="E13971" t="str">
            <v>MULTIFOCAL MICRONODULAR PNEUMOCYTE HYPERPLASIA</v>
          </cell>
          <cell r="F13971" t="str">
            <v>多病灶小结节性肺细胞增生</v>
          </cell>
          <cell r="G13971" t="str">
            <v>呼吸系统、胸及纵隔疾病</v>
          </cell>
        </row>
        <row r="13972">
          <cell r="E13972" t="str">
            <v>MULTIFOCAL MOTOR NEUROPATHY</v>
          </cell>
          <cell r="F13972" t="str">
            <v>多灶性运动神经病</v>
          </cell>
          <cell r="G13972" t="str">
            <v>各类神经系统疾病</v>
          </cell>
        </row>
        <row r="13973">
          <cell r="E13973" t="str">
            <v>MULTIGRAVIDA</v>
          </cell>
          <cell r="F13973" t="str">
            <v>经孕妇</v>
          </cell>
          <cell r="G13973" t="str">
            <v>社会环境</v>
          </cell>
        </row>
        <row r="13974">
          <cell r="E13974" t="str">
            <v>MULTIMORBIDITY</v>
          </cell>
          <cell r="F13974" t="str">
            <v>多种疾病</v>
          </cell>
          <cell r="G13974" t="str">
            <v>全身性疾病及给药部位各种反应</v>
          </cell>
        </row>
        <row r="13975">
          <cell r="E13975" t="str">
            <v>MULTIPLE-DRUG RESISTANCE</v>
          </cell>
          <cell r="F13975" t="str">
            <v>多重耐药性</v>
          </cell>
          <cell r="G13975" t="str">
            <v>全身性疾病及给药部位各种反应</v>
          </cell>
        </row>
        <row r="13976">
          <cell r="E13976" t="str">
            <v>MULTIPLE ALLERGIES</v>
          </cell>
          <cell r="F13976" t="str">
            <v>混合性过敏</v>
          </cell>
          <cell r="G13976" t="str">
            <v>免疫系统疾病</v>
          </cell>
        </row>
        <row r="13977">
          <cell r="E13977" t="str">
            <v>MULTIPLE CARDIAC DEFECTS</v>
          </cell>
          <cell r="F13977" t="str">
            <v>多发性心脏缺陷</v>
          </cell>
          <cell r="G13977" t="str">
            <v>各种先天性家族性遗传性疾病</v>
          </cell>
        </row>
        <row r="13978">
          <cell r="E13978" t="str">
            <v>MULTIPLE CHEMICAL SENSITIVITY</v>
          </cell>
          <cell r="F13978" t="str">
            <v>特发性环境不耐受</v>
          </cell>
          <cell r="G13978" t="str">
            <v>全身性疾病及给药部位各种反应</v>
          </cell>
        </row>
        <row r="13979">
          <cell r="E13979" t="str">
            <v>MULTIPLE CONGENITAL ABNORMALITIES</v>
          </cell>
          <cell r="F13979" t="str">
            <v>多种先天性异常</v>
          </cell>
          <cell r="G13979" t="str">
            <v>各种先天性家族性遗传性疾病</v>
          </cell>
        </row>
        <row r="13980">
          <cell r="E13980" t="str">
            <v>MULTIPLE CUTANEOUS AND UTERINE LEIOMYOMATOSIS</v>
          </cell>
          <cell r="F13980" t="str">
            <v>多发性皮肤和子宫平滑肌瘤</v>
          </cell>
          <cell r="G13980" t="str">
            <v>各种先天性家族性遗传性疾病</v>
          </cell>
        </row>
        <row r="13981">
          <cell r="E13981" t="str">
            <v>MULTIPLE DRUG OVERDOSE</v>
          </cell>
          <cell r="F13981" t="str">
            <v>用药过量</v>
          </cell>
          <cell r="G13981" t="str">
            <v>各类损伤、中毒及操作并发症</v>
          </cell>
        </row>
        <row r="13982">
          <cell r="E13982" t="str">
            <v>MULTIPLE DRUG OVERDOSE ACCIDENTAL</v>
          </cell>
          <cell r="F13982" t="str">
            <v>意外用药过量</v>
          </cell>
          <cell r="G13982" t="str">
            <v>各类损伤、中毒及操作并发症</v>
          </cell>
        </row>
        <row r="13983">
          <cell r="E13983" t="str">
            <v>MULTIPLE DRUG OVERDOSE INTENTIONAL</v>
          </cell>
          <cell r="F13983" t="str">
            <v>有意用药过量</v>
          </cell>
          <cell r="G13983" t="str">
            <v>各类损伤、中毒及操作并发症</v>
          </cell>
        </row>
        <row r="13984">
          <cell r="E13984" t="str">
            <v>MULTIPLE DRUG THERAPY</v>
          </cell>
          <cell r="F13984" t="str">
            <v>多药物治疗</v>
          </cell>
          <cell r="G13984" t="str">
            <v>各种手术及医疗操作</v>
          </cell>
        </row>
        <row r="13985">
          <cell r="E13985" t="str">
            <v>MULTIPLE ENDOCRINE ADENOMATOSIS</v>
          </cell>
          <cell r="F13985" t="str">
            <v>多发性内分泌瘤</v>
          </cell>
          <cell r="G13985" t="str">
            <v>各种先天性家族性遗传性疾病</v>
          </cell>
        </row>
        <row r="13986">
          <cell r="E13986" t="str">
            <v>MULTIPLE ENDOCRINE ADENOMATOSIS TYPE I</v>
          </cell>
          <cell r="F13986" t="str">
            <v>多发性内分泌瘤 1型</v>
          </cell>
          <cell r="G13986" t="str">
            <v>各种先天性家族性遗传性疾病</v>
          </cell>
        </row>
        <row r="13987">
          <cell r="E13987" t="str">
            <v>MULTIPLE ENDOCRINE ADENOMATOSIS TYPE II</v>
          </cell>
          <cell r="F13987" t="str">
            <v>多发性内分泌瘤 2 型</v>
          </cell>
          <cell r="G13987" t="str">
            <v>各种先天性家族性遗传性疾病</v>
          </cell>
        </row>
        <row r="13988">
          <cell r="E13988" t="str">
            <v>MULTIPLE ENDOCRINE NEOPLASIA</v>
          </cell>
          <cell r="F13988" t="str">
            <v>多发性内分泌瘤</v>
          </cell>
          <cell r="G13988" t="str">
            <v>各种先天性家族性遗传性疾病</v>
          </cell>
        </row>
        <row r="13989">
          <cell r="E13989" t="str">
            <v>MULTIPLE ENDOCRINE NEOPLASIA TYPE 1</v>
          </cell>
          <cell r="F13989" t="str">
            <v>多发性内分泌瘤 1型</v>
          </cell>
          <cell r="G13989" t="str">
            <v>各种先天性家族性遗传性疾病</v>
          </cell>
        </row>
        <row r="13990">
          <cell r="E13990" t="str">
            <v>MULTIPLE ENDOCRINE NEOPLASIA TYPE 2</v>
          </cell>
          <cell r="F13990" t="str">
            <v>多发性内分泌瘤 2 型</v>
          </cell>
          <cell r="G13990" t="str">
            <v>各种先天性家族性遗传性疾病</v>
          </cell>
        </row>
        <row r="13991">
          <cell r="E13991" t="str">
            <v>MULTIPLE ENDOCRINE NEOPLASIA TYPE 2A</v>
          </cell>
          <cell r="F13991" t="str">
            <v>多发性内分泌瘤 2A 型</v>
          </cell>
          <cell r="G13991" t="str">
            <v>各种先天性家族性遗传性疾病</v>
          </cell>
        </row>
        <row r="13992">
          <cell r="E13992" t="str">
            <v>MULTIPLE EPIPHYSEAL DYSPLASIA</v>
          </cell>
          <cell r="F13992" t="str">
            <v>多发性骨骺发育不良</v>
          </cell>
          <cell r="G13992" t="str">
            <v>各种先天性家族性遗传性疾病</v>
          </cell>
        </row>
        <row r="13993">
          <cell r="E13993" t="str">
            <v>MULTIPLE FRACTURES</v>
          </cell>
          <cell r="F13993" t="str">
            <v>多发性骨折</v>
          </cell>
          <cell r="G13993" t="str">
            <v>各类损伤、中毒及操作并发症</v>
          </cell>
        </row>
        <row r="13994">
          <cell r="E13994" t="str">
            <v>MULTIPLE GASTROINTESTINAL ATRESIAS</v>
          </cell>
          <cell r="F13994" t="str">
            <v>肠闭锁</v>
          </cell>
          <cell r="G13994" t="str">
            <v>各种先天性家族性遗传性疾病</v>
          </cell>
        </row>
        <row r="13995">
          <cell r="E13995" t="str">
            <v>MULTIPLE GATED ACQUISITION SCAN</v>
          </cell>
          <cell r="F13995" t="str">
            <v>多门控采集扫描</v>
          </cell>
          <cell r="G13995" t="str">
            <v>各类检查</v>
          </cell>
        </row>
        <row r="13996">
          <cell r="E13996" t="str">
            <v>MULTIPLE GATED ACQUISITION SCAN ABNORMAL</v>
          </cell>
          <cell r="F13996" t="str">
            <v>多门控采集扫描异常</v>
          </cell>
          <cell r="G13996" t="str">
            <v>各类检查</v>
          </cell>
        </row>
        <row r="13997">
          <cell r="E13997" t="str">
            <v>MULTIPLE HEREDITARY EXOSTOSIS</v>
          </cell>
          <cell r="F13997" t="str">
            <v>遗传性多发骨软骨瘤</v>
          </cell>
          <cell r="G13997" t="str">
            <v>各种先天性家族性遗传性疾病</v>
          </cell>
        </row>
        <row r="13998">
          <cell r="E13998" t="str">
            <v>MULTIPLE INJURIES</v>
          </cell>
          <cell r="F13998" t="str">
            <v>多发性创伤</v>
          </cell>
          <cell r="G13998" t="str">
            <v>各类损伤、中毒及操作并发症</v>
          </cell>
        </row>
        <row r="13999">
          <cell r="E13999" t="str">
            <v>MULTIPLE LENTIGINES SYNDROME</v>
          </cell>
          <cell r="F13999" t="str">
            <v>多发性痣综合征</v>
          </cell>
          <cell r="G13999" t="str">
            <v>各种先天性家族性遗传性疾病</v>
          </cell>
        </row>
        <row r="14000">
          <cell r="E14000" t="str">
            <v>MULTIPLE MYELOMA</v>
          </cell>
          <cell r="F14000" t="str">
            <v>浆细胞骨髓瘤</v>
          </cell>
          <cell r="G14000" t="str">
            <v>良性、恶性及性质不明的肿瘤（包括囊状和息肉状）</v>
          </cell>
        </row>
        <row r="14001">
          <cell r="E14001" t="str">
            <v>MULTIPLE ORGAN DYSFUNCTION SYNDROME</v>
          </cell>
          <cell r="F14001" t="str">
            <v>多器官功能不全综合征</v>
          </cell>
          <cell r="G14001" t="str">
            <v>全身性疾病及给药部位各种反应</v>
          </cell>
        </row>
        <row r="14002">
          <cell r="E14002" t="str">
            <v>MULTIPLE ORGAN TRANSPLANT REJECTION</v>
          </cell>
          <cell r="F14002" t="str">
            <v>多器官移植排斥</v>
          </cell>
          <cell r="G14002" t="str">
            <v>免疫系统疾病</v>
          </cell>
        </row>
        <row r="14003">
          <cell r="E14003" t="str">
            <v>MULTIPLE PREGNANCY</v>
          </cell>
          <cell r="F14003" t="str">
            <v>多胎妊娠</v>
          </cell>
          <cell r="G14003" t="str">
            <v>妊娠期、产褥期及围产期状况</v>
          </cell>
        </row>
        <row r="14004">
          <cell r="E14004" t="str">
            <v>MULTIPLE SCLEROSIS</v>
          </cell>
          <cell r="F14004" t="str">
            <v>多发性硬化</v>
          </cell>
          <cell r="G14004" t="str">
            <v>各类神经系统疾病</v>
          </cell>
        </row>
        <row r="14005">
          <cell r="E14005" t="str">
            <v>MULTIPLE SCLEROSIS PLAQUE</v>
          </cell>
          <cell r="F14005" t="str">
            <v>多发性硬化</v>
          </cell>
          <cell r="G14005" t="str">
            <v>各类神经系统疾病</v>
          </cell>
        </row>
        <row r="14006">
          <cell r="E14006" t="str">
            <v>MULTIPLE SCLEROSIS PSEUDO RELAPSE</v>
          </cell>
          <cell r="F14006" t="str">
            <v>多发性硬化假复发</v>
          </cell>
          <cell r="G14006" t="str">
            <v>各类神经系统疾病</v>
          </cell>
        </row>
        <row r="14007">
          <cell r="E14007" t="str">
            <v>MULTIPLE SCLEROSIS RELAPSE</v>
          </cell>
          <cell r="F14007" t="str">
            <v>多发性硬化复发</v>
          </cell>
          <cell r="G14007" t="str">
            <v>各类神经系统疾病</v>
          </cell>
        </row>
        <row r="14008">
          <cell r="E14008" t="str">
            <v>MULTIPLE SCLEROSIS RELAPSE PROPHYLAXIS</v>
          </cell>
          <cell r="F14008" t="str">
            <v>多发性硬化复发预防治疗</v>
          </cell>
          <cell r="G14008" t="str">
            <v>各种手术及医疗操作</v>
          </cell>
        </row>
        <row r="14009">
          <cell r="E14009" t="str">
            <v>MULTIPLE SUBPIAL TRANSECTION</v>
          </cell>
          <cell r="F14009" t="str">
            <v>多处软脑膜下横切术</v>
          </cell>
          <cell r="G14009" t="str">
            <v>各种手术及医疗操作</v>
          </cell>
        </row>
        <row r="14010">
          <cell r="E14010" t="str">
            <v>MULTIPLE SYSTEM ATROPHY</v>
          </cell>
          <cell r="F14010" t="str">
            <v>多系统萎缩</v>
          </cell>
          <cell r="G14010" t="str">
            <v>各类神经系统疾病</v>
          </cell>
        </row>
        <row r="14011">
          <cell r="E14011" t="str">
            <v>MULTIPLE USE OF SINGLE-USE PRODUCT</v>
          </cell>
          <cell r="F14011" t="str">
            <v>一次性使用产品的多次使用</v>
          </cell>
          <cell r="G14011" t="str">
            <v>各类损伤、中毒及操作并发症</v>
          </cell>
        </row>
        <row r="14012">
          <cell r="E14012" t="str">
            <v>MULTISYSTEM INFLAMMATORY SYNDROME</v>
          </cell>
          <cell r="F14012" t="str">
            <v>多系统炎症综合征</v>
          </cell>
          <cell r="G14012" t="str">
            <v>免疫系统疾病</v>
          </cell>
        </row>
        <row r="14013">
          <cell r="E14013" t="str">
            <v>MULTISYSTEM INFLAMMATORY SYNDROME IN ADULTS</v>
          </cell>
          <cell r="F14013" t="str">
            <v>成人多系统炎症综合征</v>
          </cell>
          <cell r="G14013" t="str">
            <v>免疫系统疾病</v>
          </cell>
        </row>
        <row r="14014">
          <cell r="E14014" t="str">
            <v>MULTISYSTEM INFLAMMATORY SYNDROME IN CHILDREN</v>
          </cell>
          <cell r="F14014" t="str">
            <v>儿童多系统炎症综合征</v>
          </cell>
          <cell r="G14014" t="str">
            <v>免疫系统疾病</v>
          </cell>
        </row>
        <row r="14015">
          <cell r="E14015" t="str">
            <v>MULTIVISCERAL TRANSPLANTATION</v>
          </cell>
          <cell r="F14015" t="str">
            <v>多器官簇移植</v>
          </cell>
          <cell r="G14015" t="str">
            <v>各种手术及医疗操作</v>
          </cell>
        </row>
        <row r="14016">
          <cell r="E14016" t="str">
            <v>MUMPS</v>
          </cell>
          <cell r="F14016" t="str">
            <v>流行性腮腺炎</v>
          </cell>
          <cell r="G14016" t="str">
            <v>感染及侵染类疾病</v>
          </cell>
        </row>
        <row r="14017">
          <cell r="E14017" t="str">
            <v>MUMPS ANTIBODY TEST NEGATIVE</v>
          </cell>
          <cell r="F14017" t="str">
            <v>腮腺炎抗体检测阴性</v>
          </cell>
          <cell r="G14017" t="str">
            <v>各类检查</v>
          </cell>
        </row>
        <row r="14018">
          <cell r="E14018" t="str">
            <v>MUMPS ANTIBODY TEST POSITIVE</v>
          </cell>
          <cell r="F14018" t="str">
            <v>腮腺炎抗体检测阳性</v>
          </cell>
          <cell r="G14018" t="str">
            <v>各类检查</v>
          </cell>
        </row>
        <row r="14019">
          <cell r="E14019" t="str">
            <v>MUNCHAUSEN'S SYNDROME</v>
          </cell>
          <cell r="F14019" t="str">
            <v>孟乔森综合症</v>
          </cell>
          <cell r="G14019" t="str">
            <v>精神病类</v>
          </cell>
        </row>
        <row r="14020">
          <cell r="E14020" t="str">
            <v>MURDER</v>
          </cell>
          <cell r="F14020" t="str">
            <v>杀人</v>
          </cell>
          <cell r="G14020" t="str">
            <v>社会环境</v>
          </cell>
        </row>
        <row r="14021">
          <cell r="E14021" t="str">
            <v>MURINE TYPHUS</v>
          </cell>
          <cell r="F14021" t="str">
            <v>地方性斑疹伤寒</v>
          </cell>
          <cell r="G14021" t="str">
            <v>感染及侵染类疾病</v>
          </cell>
        </row>
        <row r="14022">
          <cell r="E14022" t="str">
            <v>MURPHY'S SIGN POSITIVE</v>
          </cell>
          <cell r="F14022" t="str">
            <v>墨菲征阳性</v>
          </cell>
          <cell r="G14022" t="str">
            <v>各类检查</v>
          </cell>
        </row>
        <row r="14023">
          <cell r="E14023" t="str">
            <v>MURPHY'S SIGN TEST</v>
          </cell>
          <cell r="F14023" t="str">
            <v>墨菲征试验</v>
          </cell>
          <cell r="G14023" t="str">
            <v>各类检查</v>
          </cell>
        </row>
        <row r="14024">
          <cell r="E14024" t="str">
            <v>MURRAY VALLEY ENCEPHALITIS</v>
          </cell>
          <cell r="F14024" t="str">
            <v>澳洲墨莱溪谷脑炎</v>
          </cell>
          <cell r="G14024" t="str">
            <v>感染及侵染类疾病</v>
          </cell>
        </row>
        <row r="14025">
          <cell r="E14025" t="str">
            <v>MUSCLE ABSCESS</v>
          </cell>
          <cell r="F14025" t="str">
            <v>肌肉脓肿</v>
          </cell>
          <cell r="G14025" t="str">
            <v>感染及侵染类疾病</v>
          </cell>
        </row>
        <row r="14026">
          <cell r="E14026" t="str">
            <v>MUSCLE ATROPHY</v>
          </cell>
          <cell r="F14026" t="str">
            <v>肌肉萎缩</v>
          </cell>
          <cell r="G14026" t="str">
            <v>各种肌肉骨骼及结缔组织疾病</v>
          </cell>
        </row>
        <row r="14027">
          <cell r="E14027" t="str">
            <v>MUSCLE BUILDING THERAPY</v>
          </cell>
          <cell r="F14027" t="str">
            <v>肌肉锻炼疗法</v>
          </cell>
          <cell r="G14027" t="str">
            <v>各种手术及医疗操作</v>
          </cell>
        </row>
        <row r="14028">
          <cell r="E14028" t="str">
            <v>MUSCLE CONTRACTIONS INVOLUNTARY</v>
          </cell>
          <cell r="F14028" t="str">
            <v>肌肉不自主收缩</v>
          </cell>
          <cell r="G14028" t="str">
            <v>各类神经系统疾病</v>
          </cell>
        </row>
        <row r="14029">
          <cell r="E14029" t="str">
            <v>MUSCLE CONTRACTURE</v>
          </cell>
          <cell r="F14029" t="str">
            <v>肌肉挛缩</v>
          </cell>
          <cell r="G14029" t="str">
            <v>各种肌肉骨骼及结缔组织疾病</v>
          </cell>
        </row>
        <row r="14030">
          <cell r="E14030" t="str">
            <v>MUSCLE CONTUSION</v>
          </cell>
          <cell r="F14030" t="str">
            <v>肌肉挫伤</v>
          </cell>
          <cell r="G14030" t="str">
            <v>各类损伤、中毒及操作并发症</v>
          </cell>
        </row>
        <row r="14031">
          <cell r="E14031" t="str">
            <v>MUSCLE CRAMP</v>
          </cell>
          <cell r="F14031" t="str">
            <v>肌痉挛</v>
          </cell>
          <cell r="G14031" t="str">
            <v>各种肌肉骨骼及结缔组织疾病</v>
          </cell>
        </row>
        <row r="14032">
          <cell r="E14032" t="str">
            <v>MUSCLE DISCOMFORT</v>
          </cell>
          <cell r="F14032" t="str">
            <v>肌肉不适</v>
          </cell>
          <cell r="G14032" t="str">
            <v>各种肌肉骨骼及结缔组织疾病</v>
          </cell>
        </row>
        <row r="14033">
          <cell r="E14033" t="str">
            <v>MUSCLE DISORDER</v>
          </cell>
          <cell r="F14033" t="str">
            <v>肌肉疾病</v>
          </cell>
          <cell r="G14033" t="str">
            <v>各种肌肉骨骼及结缔组织疾病</v>
          </cell>
        </row>
        <row r="14034">
          <cell r="E14034" t="str">
            <v>MUSCLE ELECTROSTIMULATION THERAPY</v>
          </cell>
          <cell r="F14034" t="str">
            <v>肌肉电刺激疗法</v>
          </cell>
          <cell r="G14034" t="str">
            <v>各种手术及医疗操作</v>
          </cell>
        </row>
        <row r="14035">
          <cell r="E14035" t="str">
            <v>MUSCLE ENZYME</v>
          </cell>
          <cell r="F14035" t="str">
            <v>肌酶</v>
          </cell>
          <cell r="G14035" t="str">
            <v>各类检查</v>
          </cell>
        </row>
        <row r="14036">
          <cell r="E14036" t="str">
            <v>MUSCLE ENZYME DECREASED</v>
          </cell>
          <cell r="F14036" t="str">
            <v>肌酶降低</v>
          </cell>
          <cell r="G14036" t="str">
            <v>各类检查</v>
          </cell>
        </row>
        <row r="14037">
          <cell r="E14037" t="str">
            <v>MUSCLE ENZYME INCREASED</v>
          </cell>
          <cell r="F14037" t="str">
            <v>肌酶升高</v>
          </cell>
          <cell r="G14037" t="str">
            <v>各类检查</v>
          </cell>
        </row>
        <row r="14038">
          <cell r="E14038" t="str">
            <v>MUSCLE FATIGUE</v>
          </cell>
          <cell r="F14038" t="str">
            <v>肌肉疲劳</v>
          </cell>
          <cell r="G14038" t="str">
            <v>各种肌肉骨骼及结缔组织疾病</v>
          </cell>
        </row>
        <row r="14039">
          <cell r="E14039" t="str">
            <v>MUSCLE FIBROSIS</v>
          </cell>
          <cell r="F14039" t="str">
            <v>肌纤维化</v>
          </cell>
          <cell r="G14039" t="str">
            <v>各种肌肉骨骼及结缔组织疾病</v>
          </cell>
        </row>
        <row r="14040">
          <cell r="E14040" t="str">
            <v>MUSCLE FLAP OPERATION</v>
          </cell>
          <cell r="F14040" t="str">
            <v>肌瓣手术</v>
          </cell>
          <cell r="G14040" t="str">
            <v>各种手术及医疗操作</v>
          </cell>
        </row>
        <row r="14041">
          <cell r="E14041" t="str">
            <v>MUSCLE GRAFT</v>
          </cell>
          <cell r="F14041" t="str">
            <v>肌肉移植</v>
          </cell>
          <cell r="G14041" t="str">
            <v>各种手术及医疗操作</v>
          </cell>
        </row>
        <row r="14042">
          <cell r="E14042" t="str">
            <v>MUSCLE HAEMORRHAGE</v>
          </cell>
          <cell r="F14042" t="str">
            <v>肌肉出血</v>
          </cell>
          <cell r="G14042" t="str">
            <v>各种肌肉骨骼及结缔组织疾病</v>
          </cell>
        </row>
        <row r="14043">
          <cell r="E14043" t="str">
            <v>MUSCLE HERNIA</v>
          </cell>
          <cell r="F14043" t="str">
            <v>肌突出</v>
          </cell>
          <cell r="G14043" t="str">
            <v>各类损伤、中毒及操作并发症</v>
          </cell>
        </row>
        <row r="14044">
          <cell r="E14044" t="str">
            <v>MUSCLE HYPERTROPHY</v>
          </cell>
          <cell r="F14044" t="str">
            <v>肌肉肥大</v>
          </cell>
          <cell r="G14044" t="str">
            <v>各种肌肉骨骼及结缔组织疾病</v>
          </cell>
        </row>
        <row r="14045">
          <cell r="E14045" t="str">
            <v>MUSCLE HYPOXIA</v>
          </cell>
          <cell r="F14045" t="str">
            <v>肌肉缺氧</v>
          </cell>
          <cell r="G14045" t="str">
            <v>各种肌肉骨骼及结缔组织疾病</v>
          </cell>
        </row>
        <row r="14046">
          <cell r="E14046" t="str">
            <v>MUSCLE INCISION</v>
          </cell>
          <cell r="F14046" t="str">
            <v>肌肉切开</v>
          </cell>
          <cell r="G14046" t="str">
            <v>各种手术及医疗操作</v>
          </cell>
        </row>
        <row r="14047">
          <cell r="E14047" t="str">
            <v>MUSCLE INJURY</v>
          </cell>
          <cell r="F14047" t="str">
            <v>肌肉损伤</v>
          </cell>
          <cell r="G14047" t="str">
            <v>各类损伤、中毒及操作并发症</v>
          </cell>
        </row>
        <row r="14048">
          <cell r="E14048" t="str">
            <v>MUSCLE LESION EXCISION</v>
          </cell>
          <cell r="F14048" t="str">
            <v>肌肉病变切除</v>
          </cell>
          <cell r="G14048" t="str">
            <v>各种手术及医疗操作</v>
          </cell>
        </row>
        <row r="14049">
          <cell r="E14049" t="str">
            <v>MUSCLE MASS</v>
          </cell>
          <cell r="F14049" t="str">
            <v>肌肉肿块</v>
          </cell>
          <cell r="G14049" t="str">
            <v>各种肌肉骨骼及结缔组织疾病</v>
          </cell>
        </row>
        <row r="14050">
          <cell r="E14050" t="str">
            <v>MUSCLE NECROSIS</v>
          </cell>
          <cell r="F14050" t="str">
            <v>肌肉坏死</v>
          </cell>
          <cell r="G14050" t="str">
            <v>各种肌肉骨骼及结缔组织疾病</v>
          </cell>
        </row>
        <row r="14051">
          <cell r="E14051" t="str">
            <v>MUSCLE NEOPLASM</v>
          </cell>
          <cell r="F14051" t="str">
            <v>肌肉肿瘤</v>
          </cell>
          <cell r="G14051" t="str">
            <v>良性、恶性及性质不明的肿瘤（包括囊状和息肉状）</v>
          </cell>
        </row>
        <row r="14052">
          <cell r="E14052" t="str">
            <v>MUSCLE OEDEMA</v>
          </cell>
          <cell r="F14052" t="str">
            <v>肌肉水肿</v>
          </cell>
          <cell r="G14052" t="str">
            <v>各种肌肉骨骼及结缔组织疾病</v>
          </cell>
        </row>
        <row r="14053">
          <cell r="E14053" t="str">
            <v>MUSCLE OPERATION</v>
          </cell>
          <cell r="F14053" t="str">
            <v>肌肉手术</v>
          </cell>
          <cell r="G14053" t="str">
            <v>各种手术及医疗操作</v>
          </cell>
        </row>
        <row r="14054">
          <cell r="E14054" t="str">
            <v>MUSCLE REATTACHMENT</v>
          </cell>
          <cell r="F14054" t="str">
            <v>肌肉再植</v>
          </cell>
          <cell r="G14054" t="str">
            <v>各种手术及医疗操作</v>
          </cell>
        </row>
        <row r="14055">
          <cell r="E14055" t="str">
            <v>MUSCLE RELAXANT DRUG LEVEL ABOVE THERAPEUTIC</v>
          </cell>
          <cell r="F14055" t="str">
            <v>肌松药水平高于治疗量</v>
          </cell>
          <cell r="G14055" t="str">
            <v>各类检查</v>
          </cell>
        </row>
        <row r="14056">
          <cell r="E14056" t="str">
            <v>MUSCLE RELAXANT DRUG LEVEL BELOW THERAPEUTIC</v>
          </cell>
          <cell r="F14056" t="str">
            <v>肌松药水平低于治疗量</v>
          </cell>
          <cell r="G14056" t="str">
            <v>各类检查</v>
          </cell>
        </row>
        <row r="14057">
          <cell r="E14057" t="str">
            <v>MUSCLE RELAXANT THERAPY</v>
          </cell>
          <cell r="F14057" t="str">
            <v>肌肉松弛治疗</v>
          </cell>
          <cell r="G14057" t="str">
            <v>各种手术及医疗操作</v>
          </cell>
        </row>
        <row r="14058">
          <cell r="E14058" t="str">
            <v>MUSCLE RELEASE</v>
          </cell>
          <cell r="F14058" t="str">
            <v>肌肉松解</v>
          </cell>
          <cell r="G14058" t="str">
            <v>各种手术及医疗操作</v>
          </cell>
        </row>
        <row r="14059">
          <cell r="E14059" t="str">
            <v>MUSCLE RIGIDITY</v>
          </cell>
          <cell r="F14059" t="str">
            <v>肌肉强直</v>
          </cell>
          <cell r="G14059" t="str">
            <v>各种肌肉骨骼及结缔组织疾病</v>
          </cell>
        </row>
        <row r="14060">
          <cell r="E14060" t="str">
            <v>MUSCLE RUPTURE</v>
          </cell>
          <cell r="F14060" t="str">
            <v>肌肉断裂</v>
          </cell>
          <cell r="G14060" t="str">
            <v>各类损伤、中毒及操作并发症</v>
          </cell>
        </row>
        <row r="14061">
          <cell r="E14061" t="str">
            <v>MUSCLE SPASMS</v>
          </cell>
          <cell r="F14061" t="str">
            <v>肌痉挛</v>
          </cell>
          <cell r="G14061" t="str">
            <v>各种肌肉骨骼及结缔组织疾病</v>
          </cell>
        </row>
        <row r="14062">
          <cell r="E14062" t="str">
            <v>MUSCLE SPASTICITY</v>
          </cell>
          <cell r="F14062" t="str">
            <v>肌肉痉挛状态</v>
          </cell>
          <cell r="G14062" t="str">
            <v>各类神经系统疾病</v>
          </cell>
        </row>
        <row r="14063">
          <cell r="E14063" t="str">
            <v>MUSCLE STRAIN</v>
          </cell>
          <cell r="F14063" t="str">
            <v>肌肉拉伤</v>
          </cell>
          <cell r="G14063" t="str">
            <v>各类损伤、中毒及操作并发症</v>
          </cell>
        </row>
        <row r="14064">
          <cell r="E14064" t="str">
            <v>MUSCLE STRENGTH ABNORMAL</v>
          </cell>
          <cell r="F14064" t="str">
            <v>肌力异常</v>
          </cell>
          <cell r="G14064" t="str">
            <v>各类检查</v>
          </cell>
        </row>
        <row r="14065">
          <cell r="E14065" t="str">
            <v>MUSCLE SUTURE</v>
          </cell>
          <cell r="F14065" t="str">
            <v>肌肉缝合</v>
          </cell>
          <cell r="G14065" t="str">
            <v>各种手术及医疗操作</v>
          </cell>
        </row>
        <row r="14066">
          <cell r="E14066" t="str">
            <v>MUSCLE SWELLING</v>
          </cell>
          <cell r="F14066" t="str">
            <v>肌肉肿胀</v>
          </cell>
          <cell r="G14066" t="str">
            <v>各种肌肉骨骼及结缔组织疾病</v>
          </cell>
        </row>
        <row r="14067">
          <cell r="E14067" t="str">
            <v>MUSCLE TENSION DYSPHONIA</v>
          </cell>
          <cell r="F14067" t="str">
            <v>肌肉紧张性发声困难</v>
          </cell>
          <cell r="G14067" t="str">
            <v>各类神经系统疾病</v>
          </cell>
        </row>
        <row r="14068">
          <cell r="E14068" t="str">
            <v>MUSCLE TIGHTNESS</v>
          </cell>
          <cell r="F14068" t="str">
            <v>肌紧张</v>
          </cell>
          <cell r="G14068" t="str">
            <v>各种肌肉骨骼及结缔组织疾病</v>
          </cell>
        </row>
        <row r="14069">
          <cell r="E14069" t="str">
            <v>MUSCLE TONE DISORDER</v>
          </cell>
          <cell r="F14069" t="str">
            <v>肌张力疾病</v>
          </cell>
          <cell r="G14069" t="str">
            <v>各类神经系统疾病</v>
          </cell>
        </row>
        <row r="14070">
          <cell r="E14070" t="str">
            <v>MUSCLE TWITCHING</v>
          </cell>
          <cell r="F14070" t="str">
            <v>肌肉抽搐</v>
          </cell>
          <cell r="G14070" t="str">
            <v>各种肌肉骨骼及结缔组织疾病</v>
          </cell>
        </row>
        <row r="14071">
          <cell r="E14071" t="str">
            <v>MUSCULAR DYSTROPHY</v>
          </cell>
          <cell r="F14071" t="str">
            <v>肌肉发育不良</v>
          </cell>
          <cell r="G14071" t="str">
            <v>各种先天性家族性遗传性疾病</v>
          </cell>
        </row>
        <row r="14072">
          <cell r="E14072" t="str">
            <v>MUSCULAR SARCOIDOSIS</v>
          </cell>
          <cell r="F14072" t="str">
            <v>肌肉结节病</v>
          </cell>
          <cell r="G14072" t="str">
            <v>各种肌肉骨骼及结缔组织疾病</v>
          </cell>
        </row>
        <row r="14073">
          <cell r="E14073" t="str">
            <v>MUSCULAR WEAKNESS</v>
          </cell>
          <cell r="F14073" t="str">
            <v>肌无力</v>
          </cell>
          <cell r="G14073" t="str">
            <v>各种肌肉骨骼及结缔组织疾病</v>
          </cell>
        </row>
        <row r="14074">
          <cell r="E14074" t="str">
            <v>MUSCULOCUTANEOUS NERVE INJURY</v>
          </cell>
          <cell r="F14074" t="str">
            <v>肌皮神经损伤</v>
          </cell>
          <cell r="G14074" t="str">
            <v>各类损伤、中毒及操作并发症</v>
          </cell>
        </row>
        <row r="14075">
          <cell r="E14075" t="str">
            <v>MUSCULOSKELETAL CANCER</v>
          </cell>
          <cell r="F14075" t="str">
            <v>肌肉骨骼癌</v>
          </cell>
          <cell r="G14075" t="str">
            <v>良性、恶性及性质不明的肿瘤（包括囊状和息肉状）</v>
          </cell>
        </row>
        <row r="14076">
          <cell r="E14076" t="str">
            <v>MUSCULOSKELETAL CHEST PAIN</v>
          </cell>
          <cell r="F14076" t="str">
            <v>胸部肌肉骨骼疼痛</v>
          </cell>
          <cell r="G14076" t="str">
            <v>各种肌肉骨骼及结缔组织疾病</v>
          </cell>
        </row>
        <row r="14077">
          <cell r="E14077" t="str">
            <v>MUSCULOSKELETAL COMPLICATION ASSOCIATED WITH DEVICE</v>
          </cell>
          <cell r="F14077" t="str">
            <v>装置相关性肌肉骨骼并发症</v>
          </cell>
          <cell r="G14077" t="str">
            <v>全身性疾病及给药部位各种反应</v>
          </cell>
        </row>
        <row r="14078">
          <cell r="E14078" t="str">
            <v>MUSCULOSKELETAL DEFORMITY</v>
          </cell>
          <cell r="F14078" t="str">
            <v>肌肉骨骼畸形</v>
          </cell>
          <cell r="G14078" t="str">
            <v>各种肌肉骨骼及结缔组织疾病</v>
          </cell>
        </row>
        <row r="14079">
          <cell r="E14079" t="str">
            <v>MUSCULOSKELETAL DISCOMFORT</v>
          </cell>
          <cell r="F14079" t="str">
            <v>肌肉骨骼不适</v>
          </cell>
          <cell r="G14079" t="str">
            <v>各种肌肉骨骼及结缔组织疾病</v>
          </cell>
        </row>
        <row r="14080">
          <cell r="E14080" t="str">
            <v>MUSCULOSKELETAL DISORDER</v>
          </cell>
          <cell r="F14080" t="str">
            <v>肌肉骨骼疾病</v>
          </cell>
          <cell r="G14080" t="str">
            <v>各种肌肉骨骼及结缔组织疾病</v>
          </cell>
        </row>
        <row r="14081">
          <cell r="E14081" t="str">
            <v>MUSCULOSKELETAL FOREIGN BODY</v>
          </cell>
          <cell r="F14081" t="str">
            <v>肌肉骨骼异物</v>
          </cell>
          <cell r="G14081" t="str">
            <v>各类损伤、中毒及操作并发症</v>
          </cell>
        </row>
        <row r="14082">
          <cell r="E14082" t="str">
            <v>MUSCULOSKELETAL INJURY</v>
          </cell>
          <cell r="F14082" t="str">
            <v>肌肉骨骼损伤</v>
          </cell>
          <cell r="G14082" t="str">
            <v>各类损伤、中毒及操作并发症</v>
          </cell>
        </row>
        <row r="14083">
          <cell r="E14083" t="str">
            <v>MUSCULOSKELETAL PAIN</v>
          </cell>
          <cell r="F14083" t="str">
            <v>骨骼肌肉疼痛</v>
          </cell>
          <cell r="G14083" t="str">
            <v>各种肌肉骨骼及结缔组织疾病</v>
          </cell>
        </row>
        <row r="14084">
          <cell r="E14084" t="str">
            <v>MUSCULOSKELETAL PROCEDURAL COMPLICATION</v>
          </cell>
          <cell r="F14084" t="str">
            <v>肌肉骨骼操作并发症</v>
          </cell>
          <cell r="G14084" t="str">
            <v>各类损伤、中毒及操作并发症</v>
          </cell>
        </row>
        <row r="14085">
          <cell r="E14085" t="str">
            <v>MUSCULOSKELETAL STIFFNESS</v>
          </cell>
          <cell r="F14085" t="str">
            <v>肌肉骨骼强直</v>
          </cell>
          <cell r="G14085" t="str">
            <v>各种肌肉骨骼及结缔组织疾病</v>
          </cell>
        </row>
        <row r="14086">
          <cell r="E14086" t="str">
            <v>MUSCULOSKELETAL TOXICITY</v>
          </cell>
          <cell r="F14086" t="str">
            <v>肌肉骨骼毒性</v>
          </cell>
          <cell r="G14086" t="str">
            <v>各种肌肉骨骼及结缔组织疾病</v>
          </cell>
        </row>
        <row r="14087">
          <cell r="E14087" t="str">
            <v>MUSICAL EAR SYNDROME</v>
          </cell>
          <cell r="F14087" t="str">
            <v>音乐耳综合征</v>
          </cell>
          <cell r="G14087" t="str">
            <v>耳及迷路类疾病</v>
          </cell>
        </row>
        <row r="14088">
          <cell r="E14088" t="str">
            <v>MUTAGENIC EFFECT</v>
          </cell>
          <cell r="F14088" t="str">
            <v>致突变效应</v>
          </cell>
          <cell r="G14088" t="str">
            <v>各种先天性家族性遗传性疾病</v>
          </cell>
        </row>
        <row r="14089">
          <cell r="E14089" t="str">
            <v>MUTISM</v>
          </cell>
          <cell r="F14089" t="str">
            <v>缄默症</v>
          </cell>
          <cell r="G14089" t="str">
            <v>精神病类</v>
          </cell>
        </row>
        <row r="14090">
          <cell r="E14090" t="str">
            <v>MYALGIA</v>
          </cell>
          <cell r="F14090" t="str">
            <v>肌痛</v>
          </cell>
          <cell r="G14090" t="str">
            <v>各种肌肉骨骼及结缔组织疾病</v>
          </cell>
        </row>
        <row r="14091">
          <cell r="E14091" t="str">
            <v>MYALGIA INTERCOSTAL</v>
          </cell>
          <cell r="F14091" t="str">
            <v>肋间肌痛</v>
          </cell>
          <cell r="G14091" t="str">
            <v>各种肌肉骨骼及结缔组织疾病</v>
          </cell>
        </row>
        <row r="14092">
          <cell r="E14092" t="str">
            <v>MYASTHENIA GRAVIS</v>
          </cell>
          <cell r="F14092" t="str">
            <v>重症肌无力</v>
          </cell>
          <cell r="G14092" t="str">
            <v>各类神经系统疾病</v>
          </cell>
        </row>
        <row r="14093">
          <cell r="E14093" t="str">
            <v>MYASTHENIA GRAVIS CRISIS</v>
          </cell>
          <cell r="F14093" t="str">
            <v>重症肌无力危象</v>
          </cell>
          <cell r="G14093" t="str">
            <v>各类神经系统疾病</v>
          </cell>
        </row>
        <row r="14094">
          <cell r="E14094" t="str">
            <v>MYASTHENIA GRAVIS NEONATAL</v>
          </cell>
          <cell r="F14094" t="str">
            <v>新生儿重症肌无力</v>
          </cell>
          <cell r="G14094" t="str">
            <v>各类神经系统疾病</v>
          </cell>
        </row>
        <row r="14095">
          <cell r="E14095" t="str">
            <v>MYASTHENIC SYNDROME</v>
          </cell>
          <cell r="F14095" t="str">
            <v>肌无力综合征</v>
          </cell>
          <cell r="G14095" t="str">
            <v>各类神经系统疾病</v>
          </cell>
        </row>
        <row r="14096">
          <cell r="E14096" t="str">
            <v>MYCETOMA MYCOTIC</v>
          </cell>
          <cell r="F14096" t="str">
            <v>真菌性足菌肿</v>
          </cell>
          <cell r="G14096" t="str">
            <v>感染及侵染类疾病</v>
          </cell>
        </row>
        <row r="14097">
          <cell r="E14097" t="str">
            <v>MYCOBACTERIA BLOOD TEST POSITIVE</v>
          </cell>
          <cell r="F14097" t="str">
            <v>分枝杆菌检测阳性</v>
          </cell>
          <cell r="G14097" t="str">
            <v>各类检查</v>
          </cell>
        </row>
        <row r="14098">
          <cell r="E14098" t="str">
            <v>MYCOBACTERIA SPUTUM TEST POSITIVE</v>
          </cell>
          <cell r="F14098" t="str">
            <v>分枝杆菌检测阳性</v>
          </cell>
          <cell r="G14098" t="str">
            <v>各类检查</v>
          </cell>
        </row>
        <row r="14099">
          <cell r="E14099" t="str">
            <v>MYCOBACTERIA TEST</v>
          </cell>
          <cell r="F14099" t="str">
            <v>分枝杆菌检测</v>
          </cell>
          <cell r="G14099" t="str">
            <v>各类检查</v>
          </cell>
        </row>
        <row r="14100">
          <cell r="E14100" t="str">
            <v>MYCOBACTERIA TISSUE SPECIMEN TEST POSITIVE</v>
          </cell>
          <cell r="F14100" t="str">
            <v>分枝杆菌检测阳性</v>
          </cell>
          <cell r="G14100" t="str">
            <v>各类检查</v>
          </cell>
        </row>
        <row r="14101">
          <cell r="E14101" t="str">
            <v>MYCOBACTERIA URINE TEST POSITIVE</v>
          </cell>
          <cell r="F14101" t="str">
            <v>分枝杆菌检测阳性</v>
          </cell>
          <cell r="G14101" t="str">
            <v>各类检查</v>
          </cell>
        </row>
        <row r="14102">
          <cell r="E14102" t="str">
            <v>MYCOBACTERIAL DISEASE CARRIER</v>
          </cell>
          <cell r="F14102" t="str">
            <v>分枝杆菌病携带者</v>
          </cell>
          <cell r="G14102" t="str">
            <v>感染及侵染类疾病</v>
          </cell>
        </row>
        <row r="14103">
          <cell r="E14103" t="str">
            <v>MYCOBACTERIAL INFECTION</v>
          </cell>
          <cell r="F14103" t="str">
            <v>分枝杆菌感染</v>
          </cell>
          <cell r="G14103" t="str">
            <v>感染及侵染类疾病</v>
          </cell>
        </row>
        <row r="14104">
          <cell r="E14104" t="str">
            <v>MYCOBACTERIAL PERITONITIS</v>
          </cell>
          <cell r="F14104" t="str">
            <v>分枝杆菌性腹膜炎</v>
          </cell>
          <cell r="G14104" t="str">
            <v>感染及侵染类疾病</v>
          </cell>
        </row>
        <row r="14105">
          <cell r="E14105" t="str">
            <v>MYCOBACTERIUM ABSCESSUS INFECTION</v>
          </cell>
          <cell r="F14105" t="str">
            <v>脓肿分枝杆菌感染</v>
          </cell>
          <cell r="G14105" t="str">
            <v>感染及侵染类疾病</v>
          </cell>
        </row>
        <row r="14106">
          <cell r="E14106" t="str">
            <v>MYCOBACTERIUM AVIUM COMPLEX IMMUNE RESTORATION DISEASE</v>
          </cell>
          <cell r="F14106" t="str">
            <v>鸟结核分枝杆菌免疫复合修复病</v>
          </cell>
          <cell r="G14106" t="str">
            <v>感染及侵染类疾病</v>
          </cell>
        </row>
        <row r="14107">
          <cell r="E14107" t="str">
            <v>MYCOBACTERIUM AVIUM COMPLEX INFECTION</v>
          </cell>
          <cell r="F14107" t="str">
            <v>鸟结核分枝杆菌复合感染</v>
          </cell>
          <cell r="G14107" t="str">
            <v>感染及侵染类疾病</v>
          </cell>
        </row>
        <row r="14108">
          <cell r="E14108" t="str">
            <v>MYCOBACTERIUM CHELONAE INFECTION</v>
          </cell>
          <cell r="F14108" t="str">
            <v>龟分枝杆菌感染</v>
          </cell>
          <cell r="G14108" t="str">
            <v>感染及侵染类疾病</v>
          </cell>
        </row>
        <row r="14109">
          <cell r="E14109" t="str">
            <v>MYCOBACTERIUM CHELONEI INFECTION</v>
          </cell>
          <cell r="F14109" t="str">
            <v>龟分枝杆菌感染</v>
          </cell>
          <cell r="G14109" t="str">
            <v>感染及侵染类疾病</v>
          </cell>
        </row>
        <row r="14110">
          <cell r="E14110" t="str">
            <v>MYCOBACTERIUM FORTUITUM INFECTION</v>
          </cell>
          <cell r="F14110" t="str">
            <v>偶发分枝杆菌感染</v>
          </cell>
          <cell r="G14110" t="str">
            <v>感染及侵染类疾病</v>
          </cell>
        </row>
        <row r="14111">
          <cell r="E14111" t="str">
            <v>MYCOBACTERIUM HAEMOPHILUM INFECTION</v>
          </cell>
          <cell r="F14111" t="str">
            <v>嗜血分枝杆菌感染</v>
          </cell>
          <cell r="G14111" t="str">
            <v>感染及侵染类疾病</v>
          </cell>
        </row>
        <row r="14112">
          <cell r="E14112" t="str">
            <v>MYCOBACTERIUM KANSASII INFECTION</v>
          </cell>
          <cell r="F14112" t="str">
            <v>堪萨斯分枝杆菌感染</v>
          </cell>
          <cell r="G14112" t="str">
            <v>感染及侵染类疾病</v>
          </cell>
        </row>
        <row r="14113">
          <cell r="E14113" t="str">
            <v>MYCOBACTERIUM KANSASII PNEUMONIA</v>
          </cell>
          <cell r="F14113" t="str">
            <v>非典型分枝杆菌肺炎</v>
          </cell>
          <cell r="G14113" t="str">
            <v>感染及侵染类疾病</v>
          </cell>
        </row>
        <row r="14114">
          <cell r="E14114" t="str">
            <v>MYCOBACTERIUM LEPRAE TEST POSITIVE</v>
          </cell>
          <cell r="F14114" t="str">
            <v>麻风分枝杆菌检测阳性</v>
          </cell>
          <cell r="G14114" t="str">
            <v>各类检查</v>
          </cell>
        </row>
        <row r="14115">
          <cell r="E14115" t="str">
            <v>MYCOBACTERIUM MARINUM INFECTION</v>
          </cell>
          <cell r="F14115" t="str">
            <v>海分枝杆菌感染</v>
          </cell>
          <cell r="G14115" t="str">
            <v>感染及侵染类疾病</v>
          </cell>
        </row>
        <row r="14116">
          <cell r="E14116" t="str">
            <v>MYCOBACTERIUM TEST</v>
          </cell>
          <cell r="F14116" t="str">
            <v>分枝杆菌检测</v>
          </cell>
          <cell r="G14116" t="str">
            <v>各类检查</v>
          </cell>
        </row>
        <row r="14117">
          <cell r="E14117" t="str">
            <v>MYCOBACTERIUM TEST POSITIVE</v>
          </cell>
          <cell r="F14117" t="str">
            <v>分枝杆菌检测阳性</v>
          </cell>
          <cell r="G14117" t="str">
            <v>各类检查</v>
          </cell>
        </row>
        <row r="14118">
          <cell r="E14118" t="str">
            <v>MYCOBACTERIUM TUBERCULOSIS COMPLEX TEST</v>
          </cell>
          <cell r="F14118" t="str">
            <v>结核分支杆菌复合体检测</v>
          </cell>
          <cell r="G14118" t="str">
            <v>各类检查</v>
          </cell>
        </row>
        <row r="14119">
          <cell r="E14119" t="str">
            <v>MYCOBACTERIUM TUBERCULOSIS COMPLEX TEST NEGATIVE</v>
          </cell>
          <cell r="F14119" t="str">
            <v>结核分支杆菌复合体检测阴性</v>
          </cell>
          <cell r="G14119" t="str">
            <v>各类检查</v>
          </cell>
        </row>
        <row r="14120">
          <cell r="E14120" t="str">
            <v>MYCOBACTERIUM TUBERCULOSIS COMPLEX TEST POSITIVE</v>
          </cell>
          <cell r="F14120" t="str">
            <v>结核分枝杆菌复合检测阳性</v>
          </cell>
          <cell r="G14120" t="str">
            <v>各类检查</v>
          </cell>
        </row>
        <row r="14121">
          <cell r="E14121" t="str">
            <v>MYCOBACTERIUM ULCERANS INFECTION</v>
          </cell>
          <cell r="F14121" t="str">
            <v>溃疡分枝杆菌感染</v>
          </cell>
          <cell r="G14121" t="str">
            <v>感染及侵染类疾病</v>
          </cell>
        </row>
        <row r="14122">
          <cell r="E14122" t="str">
            <v>MYCOPLASMA GENITALIUM INFECTION</v>
          </cell>
          <cell r="F14122" t="str">
            <v>生殖支原体感染</v>
          </cell>
          <cell r="G14122" t="str">
            <v>感染及侵染类疾病</v>
          </cell>
        </row>
        <row r="14123">
          <cell r="E14123" t="str">
            <v>MYCOPLASMA INFECTION</v>
          </cell>
          <cell r="F14123" t="str">
            <v>支原体感染</v>
          </cell>
          <cell r="G14123" t="str">
            <v>感染及侵染类疾病</v>
          </cell>
        </row>
        <row r="14124">
          <cell r="E14124" t="str">
            <v>MYCOPLASMA SEROLOGY</v>
          </cell>
          <cell r="F14124" t="str">
            <v>支原体检测</v>
          </cell>
          <cell r="G14124" t="str">
            <v>各类检查</v>
          </cell>
        </row>
        <row r="14125">
          <cell r="E14125" t="str">
            <v>MYCOPLASMA SEROLOGY POSITIVE</v>
          </cell>
          <cell r="F14125" t="str">
            <v>支原体检测阳性</v>
          </cell>
          <cell r="G14125" t="str">
            <v>各类检查</v>
          </cell>
        </row>
        <row r="14126">
          <cell r="E14126" t="str">
            <v>MYCOPLASMA TEST</v>
          </cell>
          <cell r="F14126" t="str">
            <v>支原体检测</v>
          </cell>
          <cell r="G14126" t="str">
            <v>各类检查</v>
          </cell>
        </row>
        <row r="14127">
          <cell r="E14127" t="str">
            <v>MYCOPLASMA TEST POSITIVE</v>
          </cell>
          <cell r="F14127" t="str">
            <v>支原体检测阳性</v>
          </cell>
          <cell r="G14127" t="str">
            <v>各类检查</v>
          </cell>
        </row>
        <row r="14128">
          <cell r="E14128" t="str">
            <v>MYCOPLASMAL POSTPARTUM FEVER</v>
          </cell>
          <cell r="F14128" t="str">
            <v>支原体性产后发热</v>
          </cell>
          <cell r="G14128" t="str">
            <v>感染及侵染类疾病</v>
          </cell>
        </row>
        <row r="14129">
          <cell r="E14129" t="str">
            <v>MYCOSIS FUNGOIDES</v>
          </cell>
          <cell r="F14129" t="str">
            <v>皮肤 T 细胞淋巴瘤</v>
          </cell>
          <cell r="G14129" t="str">
            <v>良性、恶性及性质不明的肿瘤（包括囊状和息肉状）</v>
          </cell>
        </row>
        <row r="14130">
          <cell r="E14130" t="str">
            <v>MYCOSIS FUNGOIDES RECURRENT</v>
          </cell>
          <cell r="F14130" t="str">
            <v>复发性皮肤 T 细胞淋巴瘤</v>
          </cell>
          <cell r="G14130" t="str">
            <v>良性、恶性及性质不明的肿瘤（包括囊状和息肉状）</v>
          </cell>
        </row>
        <row r="14131">
          <cell r="E14131" t="str">
            <v>MYCOSIS FUNGOIDES REFRACTORY</v>
          </cell>
          <cell r="F14131" t="str">
            <v>难治性皮肤 T 细胞淋巴瘤</v>
          </cell>
          <cell r="G14131" t="str">
            <v>良性、恶性及性质不明的肿瘤（包括囊状和息肉状）</v>
          </cell>
        </row>
        <row r="14132">
          <cell r="E14132" t="str">
            <v>MYCOSIS FUNGOIDES STAGE I</v>
          </cell>
          <cell r="F14132" t="str">
            <v>皮肤 T 细胞淋巴瘤I期</v>
          </cell>
          <cell r="G14132" t="str">
            <v>良性、恶性及性质不明的肿瘤（包括囊状和息肉状）</v>
          </cell>
        </row>
        <row r="14133">
          <cell r="E14133" t="str">
            <v>MYCOSIS FUNGOIDES STAGE II</v>
          </cell>
          <cell r="F14133" t="str">
            <v>皮肤 T 细胞淋巴瘤 II 期</v>
          </cell>
          <cell r="G14133" t="str">
            <v>良性、恶性及性质不明的肿瘤（包括囊状和息肉状）</v>
          </cell>
        </row>
        <row r="14134">
          <cell r="E14134" t="str">
            <v>MYCOSIS FUNGOIDES STAGE III</v>
          </cell>
          <cell r="F14134" t="str">
            <v>皮肤 T 细胞淋巴瘤 III 期</v>
          </cell>
          <cell r="G14134" t="str">
            <v>良性、恶性及性质不明的肿瘤（包括囊状和息肉状）</v>
          </cell>
        </row>
        <row r="14135">
          <cell r="E14135" t="str">
            <v>MYCOSIS FUNGOIDES STAGE IV</v>
          </cell>
          <cell r="F14135" t="str">
            <v>皮肤 T 细胞淋巴瘤 IV 期</v>
          </cell>
          <cell r="G14135" t="str">
            <v>良性、恶性及性质不明的肿瘤（包括囊状和息肉状）</v>
          </cell>
        </row>
        <row r="14136">
          <cell r="E14136" t="str">
            <v>MYCOTIC ALLERGY</v>
          </cell>
          <cell r="F14136" t="str">
            <v>真菌过敏</v>
          </cell>
          <cell r="G14136" t="str">
            <v>免疫系统疾病</v>
          </cell>
        </row>
        <row r="14137">
          <cell r="E14137" t="str">
            <v>MYCOTIC ANEURYSM</v>
          </cell>
          <cell r="F14137" t="str">
            <v>感染性动脉瘤</v>
          </cell>
          <cell r="G14137" t="str">
            <v>感染及侵染类疾病</v>
          </cell>
        </row>
        <row r="14138">
          <cell r="E14138" t="str">
            <v>MYCOTIC CORNEAL ULCER</v>
          </cell>
          <cell r="F14138" t="str">
            <v>真菌性角膜溃疡</v>
          </cell>
          <cell r="G14138" t="str">
            <v>感染及侵染类疾病</v>
          </cell>
        </row>
        <row r="14139">
          <cell r="E14139" t="str">
            <v>MYCOTIC ENDOPHTHALMITIS</v>
          </cell>
          <cell r="F14139" t="str">
            <v>霉菌性眼内炎</v>
          </cell>
          <cell r="G14139" t="str">
            <v>感染及侵染类疾病</v>
          </cell>
        </row>
        <row r="14140">
          <cell r="E14140" t="str">
            <v>MYCOTOXICOSIS</v>
          </cell>
          <cell r="F14140" t="str">
            <v>真菌毒素中毒症</v>
          </cell>
          <cell r="G14140" t="str">
            <v>感染及侵染类疾病</v>
          </cell>
        </row>
        <row r="14141">
          <cell r="E14141" t="str">
            <v>MYDRIASIS</v>
          </cell>
          <cell r="F14141" t="str">
            <v>瞳孔散大</v>
          </cell>
          <cell r="G14141" t="str">
            <v>眼器官疾病</v>
          </cell>
        </row>
        <row r="14142">
          <cell r="E14142" t="str">
            <v>MYECTOMY</v>
          </cell>
          <cell r="F14142" t="str">
            <v>肌切除术</v>
          </cell>
          <cell r="G14142" t="str">
            <v>各种手术及医疗操作</v>
          </cell>
        </row>
        <row r="14143">
          <cell r="E14143" t="str">
            <v>MYELIN OLIGODENDROCYTE GLYCOPROTEIN ANTIBODY-ASSOCIATED DISEASE</v>
          </cell>
          <cell r="F14143" t="str">
            <v>髓鞘少突胶质细胞糖蛋白抗体相关疾病</v>
          </cell>
          <cell r="G14143" t="str">
            <v>各类神经系统疾病</v>
          </cell>
        </row>
        <row r="14144">
          <cell r="E14144" t="str">
            <v>MYELITIS</v>
          </cell>
          <cell r="F14144" t="str">
            <v>脊髓炎</v>
          </cell>
          <cell r="G14144" t="str">
            <v>感染及侵染类疾病</v>
          </cell>
        </row>
        <row r="14145">
          <cell r="E14145" t="str">
            <v>MYELITIS TRANSVERSE</v>
          </cell>
          <cell r="F14145" t="str">
            <v>横断性脊髓炎</v>
          </cell>
          <cell r="G14145" t="str">
            <v>各类神经系统疾病</v>
          </cell>
        </row>
        <row r="14146">
          <cell r="E14146" t="str">
            <v>MYELOBLAST COUNT</v>
          </cell>
          <cell r="F14146" t="str">
            <v>原粒细胞计数</v>
          </cell>
          <cell r="G14146" t="str">
            <v>各类检查</v>
          </cell>
        </row>
        <row r="14147">
          <cell r="E14147" t="str">
            <v>MYELOBLAST COUNT DECREASED</v>
          </cell>
          <cell r="F14147" t="str">
            <v>原粒细胞计数降低</v>
          </cell>
          <cell r="G14147" t="str">
            <v>各类检查</v>
          </cell>
        </row>
        <row r="14148">
          <cell r="E14148" t="str">
            <v>MYELOBLAST COUNT INCREASED</v>
          </cell>
          <cell r="F14148" t="str">
            <v>原粒细胞计数升高</v>
          </cell>
          <cell r="G14148" t="str">
            <v>各类检查</v>
          </cell>
        </row>
        <row r="14149">
          <cell r="E14149" t="str">
            <v>MYELOBLAST PERCENTAGE</v>
          </cell>
          <cell r="F14149" t="str">
            <v>原粒细胞百分比</v>
          </cell>
          <cell r="G14149" t="str">
            <v>各类检查</v>
          </cell>
        </row>
        <row r="14150">
          <cell r="E14150" t="str">
            <v>MYELOBLAST PERCENTAGE DECREASED</v>
          </cell>
          <cell r="F14150" t="str">
            <v>原粒细胞百分比降低</v>
          </cell>
          <cell r="G14150" t="str">
            <v>各类检查</v>
          </cell>
        </row>
        <row r="14151">
          <cell r="E14151" t="str">
            <v>MYELOBLAST PERCENTAGE INCREASED</v>
          </cell>
          <cell r="F14151" t="str">
            <v>原粒细胞百分比升高</v>
          </cell>
          <cell r="G14151" t="str">
            <v>各类检查</v>
          </cell>
        </row>
        <row r="14152">
          <cell r="E14152" t="str">
            <v>MYELOBLAST PRESENT</v>
          </cell>
          <cell r="F14152" t="str">
            <v>原始粒细胞检出</v>
          </cell>
          <cell r="G14152" t="str">
            <v>各类检查</v>
          </cell>
        </row>
        <row r="14153">
          <cell r="E14153" t="str">
            <v>MYELOBLASTOMA</v>
          </cell>
          <cell r="F14153" t="str">
            <v>成髓细胞瘤</v>
          </cell>
          <cell r="G14153" t="str">
            <v>良性、恶性及性质不明的肿瘤（包括囊状和息肉状）</v>
          </cell>
        </row>
        <row r="14154">
          <cell r="E14154" t="str">
            <v>MYELOCYTE COUNT</v>
          </cell>
          <cell r="F14154" t="str">
            <v>中幼粒细胞计数</v>
          </cell>
          <cell r="G14154" t="str">
            <v>各类检查</v>
          </cell>
        </row>
        <row r="14155">
          <cell r="E14155" t="str">
            <v>MYELOCYTE COUNT DECREASED</v>
          </cell>
          <cell r="F14155" t="str">
            <v>中幼粒细胞计数降低</v>
          </cell>
          <cell r="G14155" t="str">
            <v>各类检查</v>
          </cell>
        </row>
        <row r="14156">
          <cell r="E14156" t="str">
            <v>MYELOCYTE COUNT INCREASED</v>
          </cell>
          <cell r="F14156" t="str">
            <v>中幼粒细胞计数升高</v>
          </cell>
          <cell r="G14156" t="str">
            <v>各类检查</v>
          </cell>
        </row>
        <row r="14157">
          <cell r="E14157" t="str">
            <v>MYELOCYTE PERCENTAGE</v>
          </cell>
          <cell r="F14157" t="str">
            <v>中幼粒细胞百分比</v>
          </cell>
          <cell r="G14157" t="str">
            <v>各类检查</v>
          </cell>
        </row>
        <row r="14158">
          <cell r="E14158" t="str">
            <v>MYELOCYTE PERCENTAGE DECREASED</v>
          </cell>
          <cell r="F14158" t="str">
            <v>中幼粒细胞百分比降低</v>
          </cell>
          <cell r="G14158" t="str">
            <v>各类检查</v>
          </cell>
        </row>
        <row r="14159">
          <cell r="E14159" t="str">
            <v>MYELOCYTE PERCENTAGE INCREASED</v>
          </cell>
          <cell r="F14159" t="str">
            <v>中幼粒细胞百分比升高</v>
          </cell>
          <cell r="G14159" t="str">
            <v>各类检查</v>
          </cell>
        </row>
        <row r="14160">
          <cell r="E14160" t="str">
            <v>MYELOCYTE PRESENT</v>
          </cell>
          <cell r="F14160" t="str">
            <v>中幼粒细胞细胞检出</v>
          </cell>
          <cell r="G14160" t="str">
            <v>各类检查</v>
          </cell>
        </row>
        <row r="14161">
          <cell r="E14161" t="str">
            <v>MYELOCYTOSIS</v>
          </cell>
          <cell r="F14161" t="str">
            <v>髓细胞增多症</v>
          </cell>
          <cell r="G14161" t="str">
            <v>血液及淋巴系统疾病</v>
          </cell>
        </row>
        <row r="14162">
          <cell r="E14162" t="str">
            <v>MYELODYSPLASTIC SYNDROME</v>
          </cell>
          <cell r="F14162" t="str">
            <v>骨髓异常增生综合征</v>
          </cell>
          <cell r="G14162" t="str">
            <v>良性、恶性及性质不明的肿瘤（包括囊状和息肉状）</v>
          </cell>
        </row>
        <row r="14163">
          <cell r="E14163" t="str">
            <v>MYELODYSPLASTIC SYNDROME TRANSFORMATION</v>
          </cell>
          <cell r="F14163" t="str">
            <v>骨髓异常增生综合征转化</v>
          </cell>
          <cell r="G14163" t="str">
            <v>良性、恶性及性质不明的肿瘤（包括囊状和息肉状）</v>
          </cell>
        </row>
        <row r="14164">
          <cell r="E14164" t="str">
            <v>MYELODYSPLASTIC SYNDROME UNCLASSIFIABLE</v>
          </cell>
          <cell r="F14164" t="str">
            <v>不可分类骨髓异常增生综合征</v>
          </cell>
          <cell r="G14164" t="str">
            <v>良性、恶性及性质不明的肿瘤（包括囊状和息肉状）</v>
          </cell>
        </row>
        <row r="14165">
          <cell r="E14165" t="str">
            <v>MYELOFIBROSIS</v>
          </cell>
          <cell r="F14165" t="str">
            <v>骨髓纤维化</v>
          </cell>
          <cell r="G14165" t="str">
            <v>良性、恶性及性质不明的肿瘤（包括囊状和息肉状）</v>
          </cell>
        </row>
        <row r="14166">
          <cell r="E14166" t="str">
            <v>MYELOID LEUKAEMIA</v>
          </cell>
          <cell r="F14166" t="str">
            <v>髓系白血病</v>
          </cell>
          <cell r="G14166" t="str">
            <v>良性、恶性及性质不明的肿瘤（包括囊状和息肉状）</v>
          </cell>
        </row>
        <row r="14167">
          <cell r="E14167" t="str">
            <v>MYELOID LEUKAEMIA IN REMISSION</v>
          </cell>
          <cell r="F14167" t="str">
            <v>髓系白血病缓解期</v>
          </cell>
          <cell r="G14167" t="str">
            <v>良性、恶性及性质不明的肿瘤（包括囊状和息肉状）</v>
          </cell>
        </row>
        <row r="14168">
          <cell r="E14168" t="str">
            <v>MYELOID MATURATION ARREST</v>
          </cell>
          <cell r="F14168" t="str">
            <v>髓系成熟停滞</v>
          </cell>
          <cell r="G14168" t="str">
            <v>血液及淋巴系统疾病</v>
          </cell>
        </row>
        <row r="14169">
          <cell r="E14169" t="str">
            <v>MYELOID METAPLASIA</v>
          </cell>
          <cell r="F14169" t="str">
            <v>髓性化生</v>
          </cell>
          <cell r="G14169" t="str">
            <v>良性、恶性及性质不明的肿瘤（包括囊状和息肉状）</v>
          </cell>
        </row>
        <row r="14170">
          <cell r="E14170" t="str">
            <v>MYELOLIPOMA</v>
          </cell>
          <cell r="F14170" t="str">
            <v>髓脂瘤</v>
          </cell>
          <cell r="G14170" t="str">
            <v>良性、恶性及性质不明的肿瘤（包括囊状和息肉状）</v>
          </cell>
        </row>
        <row r="14171">
          <cell r="E14171" t="str">
            <v>MYELOMA CAST NEPHROPATHY</v>
          </cell>
          <cell r="F14171" t="str">
            <v>骨髓瘤管型肾病</v>
          </cell>
          <cell r="G14171" t="str">
            <v>肾脏及泌尿系统疾病</v>
          </cell>
        </row>
        <row r="14172">
          <cell r="E14172" t="str">
            <v>MYELOMA RECURRENCE</v>
          </cell>
          <cell r="F14172" t="str">
            <v>复发性浆细胞骨髓瘤</v>
          </cell>
          <cell r="G14172" t="str">
            <v>良性、恶性及性质不明的肿瘤（包括囊状和息肉状）</v>
          </cell>
        </row>
        <row r="14173">
          <cell r="E14173" t="str">
            <v>MYELOMALACIA</v>
          </cell>
          <cell r="F14173" t="str">
            <v>脊髓软化</v>
          </cell>
          <cell r="G14173" t="str">
            <v>各类神经系统疾病</v>
          </cell>
        </row>
        <row r="14174">
          <cell r="E14174" t="str">
            <v>MYELOPATHY</v>
          </cell>
          <cell r="F14174" t="str">
            <v>脊髓病</v>
          </cell>
          <cell r="G14174" t="str">
            <v>各类神经系统疾病</v>
          </cell>
        </row>
        <row r="14175">
          <cell r="E14175" t="str">
            <v>MYELOPEROXIDASE DEFICIENCY</v>
          </cell>
          <cell r="F14175" t="str">
            <v>髓过氧化物酶缺乏症</v>
          </cell>
          <cell r="G14175" t="str">
            <v>各种先天性家族性遗传性疾病</v>
          </cell>
        </row>
        <row r="14176">
          <cell r="E14176" t="str">
            <v>MYELOPROLIFERATIVE DISORDER</v>
          </cell>
          <cell r="F14176" t="str">
            <v>骨髓增殖性肿瘤</v>
          </cell>
          <cell r="G14176" t="str">
            <v>良性、恶性及性质不明的肿瘤（包括囊状和息肉状）</v>
          </cell>
        </row>
        <row r="14177">
          <cell r="E14177" t="str">
            <v>MYELOPROLIFERATIVE NEOPLASM</v>
          </cell>
          <cell r="F14177" t="str">
            <v>骨髓增殖性肿瘤</v>
          </cell>
          <cell r="G14177" t="str">
            <v>良性、恶性及性质不明的肿瘤（包括囊状和息肉状）</v>
          </cell>
        </row>
        <row r="14178">
          <cell r="E14178" t="str">
            <v>MYELOSUPPRESSION</v>
          </cell>
          <cell r="F14178" t="str">
            <v>骨髓抑制</v>
          </cell>
          <cell r="G14178" t="str">
            <v>血液及淋巴系统疾病</v>
          </cell>
        </row>
        <row r="14179">
          <cell r="E14179" t="str">
            <v>MYH9-RELATED DISEASE</v>
          </cell>
          <cell r="F14179" t="str">
            <v>MYH9 相关性疾病</v>
          </cell>
          <cell r="G14179" t="str">
            <v>各种先天性家族性遗传性疾病</v>
          </cell>
        </row>
        <row r="14180">
          <cell r="E14180" t="str">
            <v>MYIASIS</v>
          </cell>
          <cell r="F14180" t="str">
            <v>蝇蛆病</v>
          </cell>
          <cell r="G14180" t="str">
            <v>感染及侵染类疾病</v>
          </cell>
        </row>
        <row r="14181">
          <cell r="E14181" t="str">
            <v>MYOCARDIAC ABSCESS</v>
          </cell>
          <cell r="F14181" t="str">
            <v>心肌脓肿</v>
          </cell>
          <cell r="G14181" t="str">
            <v>感染及侵染类疾病</v>
          </cell>
        </row>
        <row r="14182">
          <cell r="E14182" t="str">
            <v>MYOCARDIAL BRIDGING</v>
          </cell>
          <cell r="F14182" t="str">
            <v>心肌桥变</v>
          </cell>
          <cell r="G14182" t="str">
            <v>各种先天性家族性遗传性疾病</v>
          </cell>
        </row>
        <row r="14183">
          <cell r="E14183" t="str">
            <v>MYOCARDIAL CALCIFICATION</v>
          </cell>
          <cell r="F14183" t="str">
            <v>心肌钙化</v>
          </cell>
          <cell r="G14183" t="str">
            <v>心脏器官疾病</v>
          </cell>
        </row>
        <row r="14184">
          <cell r="E14184" t="str">
            <v>MYOCARDIAL DEPRESSION</v>
          </cell>
          <cell r="F14184" t="str">
            <v>心肌抑制</v>
          </cell>
          <cell r="G14184" t="str">
            <v>心脏器官疾病</v>
          </cell>
        </row>
        <row r="14185">
          <cell r="E14185" t="str">
            <v>MYOCARDIAL FIBROSIS</v>
          </cell>
          <cell r="F14185" t="str">
            <v>心肌纤维化</v>
          </cell>
          <cell r="G14185" t="str">
            <v>心脏器官疾病</v>
          </cell>
        </row>
        <row r="14186">
          <cell r="E14186" t="str">
            <v>MYOCARDIAL HAEMORRHAGE</v>
          </cell>
          <cell r="F14186" t="str">
            <v>心肌出血</v>
          </cell>
          <cell r="G14186" t="str">
            <v>心脏器官疾病</v>
          </cell>
        </row>
        <row r="14187">
          <cell r="E14187" t="str">
            <v>MYOCARDIAL HYPOPERFUSION</v>
          </cell>
          <cell r="F14187" t="str">
            <v>心肌灌注不足</v>
          </cell>
          <cell r="G14187" t="str">
            <v>心脏器官疾病</v>
          </cell>
        </row>
        <row r="14188">
          <cell r="E14188" t="str">
            <v>MYOCARDIAL HYPOXIA</v>
          </cell>
          <cell r="F14188" t="str">
            <v>心肌缺氧</v>
          </cell>
          <cell r="G14188" t="str">
            <v>心脏器官疾病</v>
          </cell>
        </row>
        <row r="14189">
          <cell r="E14189" t="str">
            <v>MYOCARDIAL INFARCTION</v>
          </cell>
          <cell r="F14189" t="str">
            <v>心肌梗死</v>
          </cell>
          <cell r="G14189" t="str">
            <v>心脏器官疾病</v>
          </cell>
        </row>
        <row r="14190">
          <cell r="E14190" t="str">
            <v>MYOCARDIAL INJURY</v>
          </cell>
          <cell r="F14190" t="str">
            <v>心肌损伤</v>
          </cell>
          <cell r="G14190" t="str">
            <v>心脏器官疾病</v>
          </cell>
        </row>
        <row r="14191">
          <cell r="E14191" t="str">
            <v>MYOCARDIAL ISCHAEMIA</v>
          </cell>
          <cell r="F14191" t="str">
            <v>心肌缺血</v>
          </cell>
          <cell r="G14191" t="str">
            <v>心脏器官疾病</v>
          </cell>
        </row>
        <row r="14192">
          <cell r="E14192" t="str">
            <v>MYOCARDIAL NECROSIS</v>
          </cell>
          <cell r="F14192" t="str">
            <v>心肌坏死</v>
          </cell>
          <cell r="G14192" t="str">
            <v>心脏器官疾病</v>
          </cell>
        </row>
        <row r="14193">
          <cell r="E14193" t="str">
            <v>MYOCARDIAL NECROSIS MARKER</v>
          </cell>
          <cell r="F14193" t="str">
            <v>心肌坏死标志物</v>
          </cell>
          <cell r="G14193" t="str">
            <v>各类检查</v>
          </cell>
        </row>
        <row r="14194">
          <cell r="E14194" t="str">
            <v>MYOCARDIAL NECROSIS MARKER DECREASED</v>
          </cell>
          <cell r="F14194" t="str">
            <v>心肌坏死标志物降低</v>
          </cell>
          <cell r="G14194" t="str">
            <v>各类检查</v>
          </cell>
        </row>
        <row r="14195">
          <cell r="E14195" t="str">
            <v>MYOCARDIAL NECROSIS MARKER INCREASED</v>
          </cell>
          <cell r="F14195" t="str">
            <v>心肌坏死标志物增加</v>
          </cell>
          <cell r="G14195" t="str">
            <v>各类检查</v>
          </cell>
        </row>
        <row r="14196">
          <cell r="E14196" t="str">
            <v>MYOCARDIAL NECROSIS MARKER NORMAL</v>
          </cell>
          <cell r="F14196" t="str">
            <v>心肌坏死标志物正常</v>
          </cell>
          <cell r="G14196" t="str">
            <v>各类检查</v>
          </cell>
        </row>
        <row r="14197">
          <cell r="E14197" t="str">
            <v>MYOCARDIAL OEDEMA</v>
          </cell>
          <cell r="F14197" t="str">
            <v>心肌水肿</v>
          </cell>
          <cell r="G14197" t="str">
            <v>心脏器官疾病</v>
          </cell>
        </row>
        <row r="14198">
          <cell r="E14198" t="str">
            <v>MYOCARDIAL REPERFUSION INJURY</v>
          </cell>
          <cell r="F14198" t="str">
            <v>心肌再灌注损伤</v>
          </cell>
          <cell r="G14198" t="str">
            <v>心脏器官疾病</v>
          </cell>
        </row>
        <row r="14199">
          <cell r="E14199" t="str">
            <v>MYOCARDIAL RUPTURE</v>
          </cell>
          <cell r="F14199" t="str">
            <v>心肌破裂</v>
          </cell>
          <cell r="G14199" t="str">
            <v>心脏器官疾病</v>
          </cell>
        </row>
        <row r="14200">
          <cell r="E14200" t="str">
            <v>MYOCARDIAL STRAIN</v>
          </cell>
          <cell r="F14200" t="str">
            <v>心肌应变成像</v>
          </cell>
          <cell r="G14200" t="str">
            <v>各类检查</v>
          </cell>
        </row>
        <row r="14201">
          <cell r="E14201" t="str">
            <v>MYOCARDIAL STRAIN IMAGING</v>
          </cell>
          <cell r="F14201" t="str">
            <v>心肌应变成像</v>
          </cell>
          <cell r="G14201" t="str">
            <v>各类检查</v>
          </cell>
        </row>
        <row r="14202">
          <cell r="E14202" t="str">
            <v>MYOCARDIAL STRAIN IMAGING ABNORMAL</v>
          </cell>
          <cell r="F14202" t="str">
            <v>心肌应变成像异常</v>
          </cell>
          <cell r="G14202" t="str">
            <v>各类检查</v>
          </cell>
        </row>
        <row r="14203">
          <cell r="E14203" t="str">
            <v>MYOCARDIAL STUNNING</v>
          </cell>
          <cell r="F14203" t="str">
            <v>心肌顿抑</v>
          </cell>
          <cell r="G14203" t="str">
            <v>心脏器官疾病</v>
          </cell>
        </row>
        <row r="14204">
          <cell r="E14204" t="str">
            <v>MYOCARDITIS</v>
          </cell>
          <cell r="F14204" t="str">
            <v>心肌炎</v>
          </cell>
          <cell r="G14204" t="str">
            <v>心脏器官疾病</v>
          </cell>
        </row>
        <row r="14205">
          <cell r="E14205" t="str">
            <v>MYOCARDITIS BACTERIAL</v>
          </cell>
          <cell r="F14205" t="str">
            <v>细菌性心肌炎</v>
          </cell>
          <cell r="G14205" t="str">
            <v>感染及侵染类疾病</v>
          </cell>
        </row>
        <row r="14206">
          <cell r="E14206" t="str">
            <v>MYOCARDITIS INFECTIOUS</v>
          </cell>
          <cell r="F14206" t="str">
            <v>感染性心肌炎</v>
          </cell>
          <cell r="G14206" t="str">
            <v>感染及侵染类疾病</v>
          </cell>
        </row>
        <row r="14207">
          <cell r="E14207" t="str">
            <v>MYOCARDITIS MYCOTIC</v>
          </cell>
          <cell r="F14207" t="str">
            <v>真菌性心肌炎</v>
          </cell>
          <cell r="G14207" t="str">
            <v>感染及侵染类疾病</v>
          </cell>
        </row>
        <row r="14208">
          <cell r="E14208" t="str">
            <v>MYOCARDITIS POST INFECTION</v>
          </cell>
          <cell r="F14208" t="str">
            <v>感染后心肌炎</v>
          </cell>
          <cell r="G14208" t="str">
            <v>心脏器官疾病</v>
          </cell>
        </row>
        <row r="14209">
          <cell r="E14209" t="str">
            <v>MYOCARDITIS RHEUMATIC</v>
          </cell>
          <cell r="F14209" t="str">
            <v>感染后心肌炎</v>
          </cell>
          <cell r="G14209" t="str">
            <v>心脏器官疾病</v>
          </cell>
        </row>
        <row r="14210">
          <cell r="E14210" t="str">
            <v>MYOCARDITIS SEPTIC</v>
          </cell>
          <cell r="F14210" t="str">
            <v>脓毒症性心肌炎</v>
          </cell>
          <cell r="G14210" t="str">
            <v>感染及侵染类疾病</v>
          </cell>
        </row>
        <row r="14211">
          <cell r="E14211" t="str">
            <v>MYOCARDITIS TOXOPLASMAL</v>
          </cell>
          <cell r="F14211" t="str">
            <v>弓形虫性心肌炎</v>
          </cell>
          <cell r="G14211" t="str">
            <v>感染及侵染类疾病</v>
          </cell>
        </row>
        <row r="14212">
          <cell r="E14212" t="str">
            <v>MYOCHOSIS</v>
          </cell>
          <cell r="F14212" t="str">
            <v>肠环形肌肥厚、结肠带缩短伴肠腔狭窄症</v>
          </cell>
          <cell r="G14212" t="str">
            <v>胃肠系统疾病</v>
          </cell>
        </row>
        <row r="14213">
          <cell r="E14213" t="str">
            <v>MYOCLONIC DYSTONIA</v>
          </cell>
          <cell r="F14213" t="str">
            <v>肌阵挛性肌张力障碍</v>
          </cell>
          <cell r="G14213" t="str">
            <v>各种先天性家族性遗传性疾病</v>
          </cell>
        </row>
        <row r="14214">
          <cell r="E14214" t="str">
            <v>MYOCLONIC EPILEPSY</v>
          </cell>
          <cell r="F14214" t="str">
            <v>肌阵挛性癫痫</v>
          </cell>
          <cell r="G14214" t="str">
            <v>各类神经系统疾病</v>
          </cell>
        </row>
        <row r="14215">
          <cell r="E14215" t="str">
            <v>MYOCLONIC EPILEPSY AND RAGGED-RED FIBRES</v>
          </cell>
          <cell r="F14215" t="str">
            <v>肌阵挛性癫痫伴破碎红纤维</v>
          </cell>
          <cell r="G14215" t="str">
            <v>各种先天性家族性遗传性疾病</v>
          </cell>
        </row>
        <row r="14216">
          <cell r="E14216" t="str">
            <v>MYOCLONUS</v>
          </cell>
          <cell r="F14216" t="str">
            <v>肌阵挛</v>
          </cell>
          <cell r="G14216" t="str">
            <v>各类神经系统疾病</v>
          </cell>
        </row>
        <row r="14217">
          <cell r="E14217" t="str">
            <v>MYODESOPSIA</v>
          </cell>
          <cell r="F14217" t="str">
            <v>玻璃体飞蛾症</v>
          </cell>
          <cell r="G14217" t="str">
            <v>眼器官疾病</v>
          </cell>
        </row>
        <row r="14218">
          <cell r="E14218" t="str">
            <v>MYOFASCIAL PAIN SYNDROME</v>
          </cell>
          <cell r="F14218" t="str">
            <v>肌筋膜疼痛综合症</v>
          </cell>
          <cell r="G14218" t="str">
            <v>各种肌肉骨骼及结缔组织疾病</v>
          </cell>
        </row>
        <row r="14219">
          <cell r="E14219" t="str">
            <v>MYOFASCIAL SPASM</v>
          </cell>
          <cell r="F14219" t="str">
            <v>肌筋膜痉挛</v>
          </cell>
          <cell r="G14219" t="str">
            <v>各种肌肉骨骼及结缔组织疾病</v>
          </cell>
        </row>
        <row r="14220">
          <cell r="E14220" t="str">
            <v>MYOFASCITIS</v>
          </cell>
          <cell r="F14220" t="str">
            <v>肌筋膜炎</v>
          </cell>
          <cell r="G14220" t="str">
            <v>各种肌肉骨骼及结缔组织疾病</v>
          </cell>
        </row>
        <row r="14221">
          <cell r="E14221" t="str">
            <v>MYOGLOBIN BLOOD</v>
          </cell>
          <cell r="F14221" t="str">
            <v>血肌红蛋白</v>
          </cell>
          <cell r="G14221" t="str">
            <v>各类检查</v>
          </cell>
        </row>
        <row r="14222">
          <cell r="E14222" t="str">
            <v>MYOGLOBIN BLOOD DECREASED</v>
          </cell>
          <cell r="F14222" t="str">
            <v>血肌红蛋白降低</v>
          </cell>
          <cell r="G14222" t="str">
            <v>各类检查</v>
          </cell>
        </row>
        <row r="14223">
          <cell r="E14223" t="str">
            <v>MYOGLOBIN BLOOD INCREASED</v>
          </cell>
          <cell r="F14223" t="str">
            <v>血肌红蛋白升高</v>
          </cell>
          <cell r="G14223" t="str">
            <v>各类检查</v>
          </cell>
        </row>
        <row r="14224">
          <cell r="E14224" t="str">
            <v>MYOGLOBIN BLOOD PRESENT</v>
          </cell>
          <cell r="F14224" t="str">
            <v>血肌红蛋白检出</v>
          </cell>
          <cell r="G14224" t="str">
            <v>各类检查</v>
          </cell>
        </row>
        <row r="14225">
          <cell r="E14225" t="str">
            <v>MYOGLOBIN URINE</v>
          </cell>
          <cell r="F14225" t="str">
            <v>尿肌红蛋白</v>
          </cell>
          <cell r="G14225" t="str">
            <v>各类检查</v>
          </cell>
        </row>
        <row r="14226">
          <cell r="E14226" t="str">
            <v>MYOGLOBIN URINE ABSENT</v>
          </cell>
          <cell r="F14226" t="str">
            <v>尿肌红蛋白未检出</v>
          </cell>
          <cell r="G14226" t="str">
            <v>各类检查</v>
          </cell>
        </row>
        <row r="14227">
          <cell r="E14227" t="str">
            <v>MYOGLOBIN URINE PRESENT</v>
          </cell>
          <cell r="F14227" t="str">
            <v>尿肌红蛋白检出</v>
          </cell>
          <cell r="G14227" t="str">
            <v>各类检查</v>
          </cell>
        </row>
        <row r="14228">
          <cell r="E14228" t="str">
            <v>MYOGLOBINAEMIA</v>
          </cell>
          <cell r="F14228" t="str">
            <v>肌红蛋白血症</v>
          </cell>
          <cell r="G14228" t="str">
            <v>各种肌肉骨骼及结缔组织疾病</v>
          </cell>
        </row>
        <row r="14229">
          <cell r="E14229" t="str">
            <v>MYOGLOBINURIA</v>
          </cell>
          <cell r="F14229" t="str">
            <v>肌红蛋白尿</v>
          </cell>
          <cell r="G14229" t="str">
            <v>肾脏及泌尿系统疾病</v>
          </cell>
        </row>
        <row r="14230">
          <cell r="E14230" t="str">
            <v>MYOKYMIA</v>
          </cell>
          <cell r="F14230" t="str">
            <v>多发性纤维性肌阵挛</v>
          </cell>
          <cell r="G14230" t="str">
            <v>各种肌肉骨骼及结缔组织疾病</v>
          </cell>
        </row>
        <row r="14231">
          <cell r="E14231" t="str">
            <v>MYOLIPOMA</v>
          </cell>
          <cell r="F14231" t="str">
            <v>肌脂瘤</v>
          </cell>
          <cell r="G14231" t="str">
            <v>良性、恶性及性质不明的肿瘤（包括囊状和息肉状）</v>
          </cell>
        </row>
        <row r="14232">
          <cell r="E14232" t="str">
            <v>MYOMECTOMY</v>
          </cell>
          <cell r="F14232" t="str">
            <v>子宫肌瘤切除术</v>
          </cell>
          <cell r="G14232" t="str">
            <v>各种手术及医疗操作</v>
          </cell>
        </row>
        <row r="14233">
          <cell r="E14233" t="str">
            <v>MYOMETRITIS</v>
          </cell>
          <cell r="F14233" t="str">
            <v>子宫肌炎</v>
          </cell>
          <cell r="G14233" t="str">
            <v>感染及侵染类疾病</v>
          </cell>
        </row>
        <row r="14234">
          <cell r="E14234" t="str">
            <v>MYOPATHY</v>
          </cell>
          <cell r="F14234" t="str">
            <v>肌病</v>
          </cell>
          <cell r="G14234" t="str">
            <v>各种肌肉骨骼及结缔组织疾病</v>
          </cell>
        </row>
        <row r="14235">
          <cell r="E14235" t="str">
            <v>MYOPATHY ENDOCRINE</v>
          </cell>
          <cell r="F14235" t="str">
            <v>内分泌性肌病</v>
          </cell>
          <cell r="G14235" t="str">
            <v>各种肌肉骨骼及结缔组织疾病</v>
          </cell>
        </row>
        <row r="14236">
          <cell r="E14236" t="str">
            <v>MYOPATHY STEROID</v>
          </cell>
          <cell r="F14236" t="str">
            <v>肌病</v>
          </cell>
          <cell r="G14236" t="str">
            <v>各种肌肉骨骼及结缔组织疾病</v>
          </cell>
        </row>
        <row r="14237">
          <cell r="E14237" t="str">
            <v>MYOPATHY TOXIC</v>
          </cell>
          <cell r="F14237" t="str">
            <v>中毒性肌病</v>
          </cell>
          <cell r="G14237" t="str">
            <v>各种肌肉骨骼及结缔组织疾病</v>
          </cell>
        </row>
        <row r="14238">
          <cell r="E14238" t="str">
            <v>MYOPERICARDITIS</v>
          </cell>
          <cell r="F14238" t="str">
            <v>心肌心包炎</v>
          </cell>
          <cell r="G14238" t="str">
            <v>心脏器官疾病</v>
          </cell>
        </row>
        <row r="14239">
          <cell r="E14239" t="str">
            <v>MYOPIA</v>
          </cell>
          <cell r="F14239" t="str">
            <v>近视</v>
          </cell>
          <cell r="G14239" t="str">
            <v>眼器官疾病</v>
          </cell>
        </row>
        <row r="14240">
          <cell r="E14240" t="str">
            <v>MYOPIC CHORIORETINAL DEGENERATION</v>
          </cell>
          <cell r="F14240" t="str">
            <v>近视性脉络膜视网膜退变</v>
          </cell>
          <cell r="G14240" t="str">
            <v>眼器官疾病</v>
          </cell>
        </row>
        <row r="14241">
          <cell r="E14241" t="str">
            <v>MYOPIC DISC</v>
          </cell>
          <cell r="F14241" t="str">
            <v>近视眼视盘</v>
          </cell>
          <cell r="G14241" t="str">
            <v>眼器官疾病</v>
          </cell>
        </row>
        <row r="14242">
          <cell r="E14242" t="str">
            <v>MYOPIC TRACTION MACULOPATHY</v>
          </cell>
          <cell r="F14242" t="str">
            <v>近视性牵引性黄斑病变</v>
          </cell>
          <cell r="G14242" t="str">
            <v>眼器官疾病</v>
          </cell>
        </row>
        <row r="14243">
          <cell r="E14243" t="str">
            <v>MYOPLASTY</v>
          </cell>
          <cell r="F14243" t="str">
            <v>肌成形术</v>
          </cell>
          <cell r="G14243" t="str">
            <v>各种手术及医疗操作</v>
          </cell>
        </row>
        <row r="14244">
          <cell r="E14244" t="str">
            <v>MYOSCLEROSIS</v>
          </cell>
          <cell r="F14244" t="str">
            <v>肌硬化</v>
          </cell>
          <cell r="G14244" t="str">
            <v>各种肌肉骨骼及结缔组织疾病</v>
          </cell>
        </row>
        <row r="14245">
          <cell r="E14245" t="str">
            <v>MYOSIN INCREASED</v>
          </cell>
          <cell r="F14245" t="str">
            <v>肌球蛋白升高</v>
          </cell>
          <cell r="G14245" t="str">
            <v>各类检查</v>
          </cell>
        </row>
        <row r="14246">
          <cell r="E14246" t="str">
            <v>MYOSITIS</v>
          </cell>
          <cell r="F14246" t="str">
            <v>肌炎</v>
          </cell>
          <cell r="G14246" t="str">
            <v>各种肌肉骨骼及结缔组织疾病</v>
          </cell>
        </row>
        <row r="14247">
          <cell r="E14247" t="str">
            <v>MYOSITIS-LIKE SYNDROME</v>
          </cell>
          <cell r="F14247" t="str">
            <v>类肌炎综合征</v>
          </cell>
          <cell r="G14247" t="str">
            <v>各种肌肉骨骼及结缔组织疾病</v>
          </cell>
        </row>
        <row r="14248">
          <cell r="E14248" t="str">
            <v>MYOSITIS OSSIFICANS</v>
          </cell>
          <cell r="F14248" t="str">
            <v>骨外骨化</v>
          </cell>
          <cell r="G14248" t="str">
            <v>各类损伤、中毒及操作并发症</v>
          </cell>
        </row>
        <row r="14249">
          <cell r="E14249" t="str">
            <v>MYOTONIA</v>
          </cell>
          <cell r="F14249" t="str">
            <v>肌强直</v>
          </cell>
          <cell r="G14249" t="str">
            <v>各类神经系统疾病</v>
          </cell>
        </row>
        <row r="14250">
          <cell r="E14250" t="str">
            <v>MYOTONIA CONGENITA</v>
          </cell>
          <cell r="F14250" t="str">
            <v>先天性肌强直</v>
          </cell>
          <cell r="G14250" t="str">
            <v>各种先天性家族性遗传性疾病</v>
          </cell>
        </row>
        <row r="14251">
          <cell r="E14251" t="str">
            <v>MYOTONIC DYSTROPHY</v>
          </cell>
          <cell r="F14251" t="str">
            <v>强直性肌营养不良症</v>
          </cell>
          <cell r="G14251" t="str">
            <v>各种先天性家族性遗传性疾病</v>
          </cell>
        </row>
        <row r="14252">
          <cell r="E14252" t="str">
            <v>MYRINGITIS</v>
          </cell>
          <cell r="F14252" t="str">
            <v>鼓膜炎</v>
          </cell>
          <cell r="G14252" t="str">
            <v>感染及侵染类疾病</v>
          </cell>
        </row>
        <row r="14253">
          <cell r="E14253" t="str">
            <v>MYRINGITIS BULLOUS</v>
          </cell>
          <cell r="F14253" t="str">
            <v>鼓膜炎</v>
          </cell>
          <cell r="G14253" t="str">
            <v>感染及侵染类疾病</v>
          </cell>
        </row>
        <row r="14254">
          <cell r="E14254" t="str">
            <v>MYRINGOPLASTY</v>
          </cell>
          <cell r="F14254" t="str">
            <v>中耳整复术</v>
          </cell>
          <cell r="G14254" t="str">
            <v>各种手术及医疗操作</v>
          </cell>
        </row>
        <row r="14255">
          <cell r="E14255" t="str">
            <v>MYRINGOTOMY</v>
          </cell>
          <cell r="F14255" t="str">
            <v>鼓膜切开术</v>
          </cell>
          <cell r="G14255" t="str">
            <v>各种手术及医疗操作</v>
          </cell>
        </row>
        <row r="14256">
          <cell r="E14256" t="str">
            <v>MYSOPHOBIA</v>
          </cell>
          <cell r="F14256" t="str">
            <v>不洁恐怖症</v>
          </cell>
          <cell r="G14256" t="str">
            <v>精神病类</v>
          </cell>
        </row>
        <row r="14257">
          <cell r="E14257" t="str">
            <v>MYXOEDEMA</v>
          </cell>
          <cell r="F14257" t="str">
            <v>粘液水肿</v>
          </cell>
          <cell r="G14257" t="str">
            <v>内分泌系统疾病</v>
          </cell>
        </row>
        <row r="14258">
          <cell r="E14258" t="str">
            <v>MYXOEDEMA COMA</v>
          </cell>
          <cell r="F14258" t="str">
            <v>粘液水肿性昏迷</v>
          </cell>
          <cell r="G14258" t="str">
            <v>各类神经系统疾病</v>
          </cell>
        </row>
        <row r="14259">
          <cell r="E14259" t="str">
            <v>MYXOFIBROSARCOMA</v>
          </cell>
          <cell r="F14259" t="str">
            <v>粘液纤维肉瘤</v>
          </cell>
          <cell r="G14259" t="str">
            <v>良性、恶性及性质不明的肿瘤（包括囊状和息肉状）</v>
          </cell>
        </row>
        <row r="14260">
          <cell r="E14260" t="str">
            <v>MYXOID CYST</v>
          </cell>
          <cell r="F14260" t="str">
            <v>粘液样囊肿</v>
          </cell>
          <cell r="G14260" t="str">
            <v>皮肤及皮下组织类疾病</v>
          </cell>
        </row>
        <row r="14261">
          <cell r="E14261" t="str">
            <v>MYXOID LIPOSARCOMA</v>
          </cell>
          <cell r="F14261" t="str">
            <v>粘液样脂肪肉瘤</v>
          </cell>
          <cell r="G14261" t="str">
            <v>良性、恶性及性质不明的肿瘤（包括囊状和息肉状）</v>
          </cell>
        </row>
        <row r="14262">
          <cell r="E14262" t="str">
            <v>MYXOMATOUS MITRAL VALVE DEGENERATION</v>
          </cell>
          <cell r="F14262" t="str">
            <v>粘液瘤二尖瓣退变</v>
          </cell>
          <cell r="G14262" t="str">
            <v>心脏器官疾病</v>
          </cell>
        </row>
        <row r="14263">
          <cell r="E14263" t="str">
            <v>N-ACETYLGLUTAMATE SYNTHASE DEFICIENCY</v>
          </cell>
          <cell r="F14263" t="str">
            <v>N－乙酰谷氨酸合成酶缺乏症</v>
          </cell>
          <cell r="G14263" t="str">
            <v>各种先天性家族性遗传性疾病</v>
          </cell>
        </row>
        <row r="14264">
          <cell r="E14264" t="str">
            <v>N-RAS GENE MUTATION</v>
          </cell>
          <cell r="F14264" t="str">
            <v>N-ras 基因突变</v>
          </cell>
          <cell r="G14264" t="str">
            <v>各种先天性家族性遗传性疾病</v>
          </cell>
        </row>
        <row r="14265">
          <cell r="E14265" t="str">
            <v>N-TELOPEPTIDE</v>
          </cell>
          <cell r="F14265" t="str">
            <v>N 端肽</v>
          </cell>
          <cell r="G14265" t="str">
            <v>各类检查</v>
          </cell>
        </row>
        <row r="14266">
          <cell r="E14266" t="str">
            <v>N-TELOPEPTIDE URINE</v>
          </cell>
          <cell r="F14266" t="str">
            <v>N 端肽</v>
          </cell>
          <cell r="G14266" t="str">
            <v>各类检查</v>
          </cell>
        </row>
        <row r="14267">
          <cell r="E14267" t="str">
            <v>N-TELOPEPTIDE URINE ABNORMAL</v>
          </cell>
          <cell r="F14267" t="str">
            <v>N-端肽异常</v>
          </cell>
          <cell r="G14267" t="str">
            <v>各类检查</v>
          </cell>
        </row>
        <row r="14268">
          <cell r="E14268" t="str">
            <v>N-TELOPEPTIDE URINE DECREASED</v>
          </cell>
          <cell r="F14268" t="str">
            <v>N-端肽减低</v>
          </cell>
          <cell r="G14268" t="str">
            <v>各类检查</v>
          </cell>
        </row>
        <row r="14269">
          <cell r="E14269" t="str">
            <v>N-TELOPEPTIDE URINE INCREASED</v>
          </cell>
          <cell r="F14269" t="str">
            <v>N-端肽增高</v>
          </cell>
          <cell r="G14269" t="str">
            <v>各类检查</v>
          </cell>
        </row>
        <row r="14270">
          <cell r="E14270" t="str">
            <v>N-TERMINAL PROHORMONE BRAIN NATRIURETIC PEPTIDE</v>
          </cell>
          <cell r="F14270" t="str">
            <v>N 末端脑利钠肽激素原</v>
          </cell>
          <cell r="G14270" t="str">
            <v>各类检查</v>
          </cell>
        </row>
        <row r="14271">
          <cell r="E14271" t="str">
            <v>N-TERMINAL PROHORMONE BRAIN NATRIURETIC PEPTIDE ABNORMAL</v>
          </cell>
          <cell r="F14271" t="str">
            <v>N 末端脑利钠肽激素原异常</v>
          </cell>
          <cell r="G14271" t="str">
            <v>各类检查</v>
          </cell>
        </row>
        <row r="14272">
          <cell r="E14272" t="str">
            <v>N-TERMINAL PROHORMONE BRAIN NATRIURETIC PEPTIDE DECREASED</v>
          </cell>
          <cell r="F14272" t="str">
            <v>N 末端脑利钠肽激素原减少</v>
          </cell>
          <cell r="G14272" t="str">
            <v>各类检查</v>
          </cell>
        </row>
        <row r="14273">
          <cell r="E14273" t="str">
            <v>N-TERMINAL PROHORMONE BRAIN NATRIURETIC PEPTIDE INCREASED</v>
          </cell>
          <cell r="F14273" t="str">
            <v>N 末端脑利钠肽激素原增加</v>
          </cell>
          <cell r="G14273" t="str">
            <v>各类检查</v>
          </cell>
        </row>
        <row r="14274">
          <cell r="E14274" t="str">
            <v>N-TERMINAL PROHORMONE BRAIN NATRIURETIC PEPTIDE NORMAL</v>
          </cell>
          <cell r="F14274" t="str">
            <v>N 末端脑利钠肽激素原正常</v>
          </cell>
          <cell r="G14274" t="str">
            <v>各类检查</v>
          </cell>
        </row>
        <row r="14275">
          <cell r="E14275" t="str">
            <v>NAEVOID MELANOMA</v>
          </cell>
          <cell r="F14275" t="str">
            <v>痣样黑色素瘤</v>
          </cell>
          <cell r="G14275" t="str">
            <v>良性、恶性及性质不明的肿瘤（包括囊状和息肉状）</v>
          </cell>
        </row>
        <row r="14276">
          <cell r="E14276" t="str">
            <v>NAEVUS CELL NAEVUS</v>
          </cell>
          <cell r="F14276" t="str">
            <v>黑色素痣</v>
          </cell>
          <cell r="G14276" t="str">
            <v>良性、恶性及性质不明的肿瘤（包括囊状和息肉状）</v>
          </cell>
        </row>
        <row r="14277">
          <cell r="E14277" t="str">
            <v>NAEVUS FLAMMEUS</v>
          </cell>
          <cell r="F14277" t="str">
            <v>鲜红斑痣</v>
          </cell>
          <cell r="G14277" t="str">
            <v>各种先天性家族性遗传性疾病</v>
          </cell>
        </row>
        <row r="14278">
          <cell r="E14278" t="str">
            <v>NAEVUS HAEMORRHAGE</v>
          </cell>
          <cell r="F14278" t="str">
            <v>痣出血</v>
          </cell>
          <cell r="G14278" t="str">
            <v>良性、恶性及性质不明的肿瘤（包括囊状和息肉状）</v>
          </cell>
        </row>
        <row r="14279">
          <cell r="E14279" t="str">
            <v>NAEVUS LIPOMATOSUS CUTANEOUS SUPERFICIALIS</v>
          </cell>
          <cell r="F14279" t="str">
            <v>浅表皮脂肪瘤样痣</v>
          </cell>
          <cell r="G14279" t="str">
            <v>良性、恶性及性质不明的肿瘤（包括囊状和息肉状）</v>
          </cell>
        </row>
        <row r="14280">
          <cell r="E14280" t="str">
            <v>NAEVUS SPILUS</v>
          </cell>
          <cell r="F14280" t="str">
            <v>斑痣</v>
          </cell>
          <cell r="G14280" t="str">
            <v>皮肤及皮下组织类疾病</v>
          </cell>
        </row>
        <row r="14281">
          <cell r="E14281" t="str">
            <v>NAIL-PATELLA SYNDROME</v>
          </cell>
          <cell r="F14281" t="str">
            <v>甲髌综合症</v>
          </cell>
          <cell r="G14281" t="str">
            <v>各种先天性家族性遗传性疾病</v>
          </cell>
        </row>
        <row r="14282">
          <cell r="E14282" t="str">
            <v>NAIL APLASIA</v>
          </cell>
          <cell r="F14282" t="str">
            <v>甲发育缺陷</v>
          </cell>
          <cell r="G14282" t="str">
            <v>各种先天性家族性遗传性疾病</v>
          </cell>
        </row>
        <row r="14283">
          <cell r="E14283" t="str">
            <v>NAIL ATROPHY</v>
          </cell>
          <cell r="F14283" t="str">
            <v>指甲萎缩</v>
          </cell>
          <cell r="G14283" t="str">
            <v>皮肤及皮下组织类疾病</v>
          </cell>
        </row>
        <row r="14284">
          <cell r="E14284" t="str">
            <v>NAIL AVULSION</v>
          </cell>
          <cell r="F14284" t="str">
            <v>指甲撕裂</v>
          </cell>
          <cell r="G14284" t="str">
            <v>各类损伤、中毒及操作并发症</v>
          </cell>
        </row>
        <row r="14285">
          <cell r="E14285" t="str">
            <v>NAIL BED BLEEDING</v>
          </cell>
          <cell r="F14285" t="str">
            <v>甲床出血</v>
          </cell>
          <cell r="G14285" t="str">
            <v>皮肤及皮下组织类疾病</v>
          </cell>
        </row>
        <row r="14286">
          <cell r="E14286" t="str">
            <v>NAIL BED DISORDER</v>
          </cell>
          <cell r="F14286" t="str">
            <v>甲床异常</v>
          </cell>
          <cell r="G14286" t="str">
            <v>皮肤及皮下组织类疾病</v>
          </cell>
        </row>
        <row r="14287">
          <cell r="E14287" t="str">
            <v>NAIL BED INFECTION</v>
          </cell>
          <cell r="F14287" t="str">
            <v>甲床感染</v>
          </cell>
          <cell r="G14287" t="str">
            <v>感染及侵染类疾病</v>
          </cell>
        </row>
        <row r="14288">
          <cell r="E14288" t="str">
            <v>NAIL BED INFECTION BACTERIAL</v>
          </cell>
          <cell r="F14288" t="str">
            <v>甲床细菌感染</v>
          </cell>
          <cell r="G14288" t="str">
            <v>感染及侵染类疾病</v>
          </cell>
        </row>
        <row r="14289">
          <cell r="E14289" t="str">
            <v>NAIL BED INFECTION FUNGAL</v>
          </cell>
          <cell r="F14289" t="str">
            <v>甲真菌病</v>
          </cell>
          <cell r="G14289" t="str">
            <v>感染及侵染类疾病</v>
          </cell>
        </row>
        <row r="14290">
          <cell r="E14290" t="str">
            <v>NAIL BED INFECTION VIRAL</v>
          </cell>
          <cell r="F14290" t="str">
            <v>甲床病毒感染</v>
          </cell>
          <cell r="G14290" t="str">
            <v>感染及侵染类疾病</v>
          </cell>
        </row>
        <row r="14291">
          <cell r="E14291" t="str">
            <v>NAIL BED INFLAMMATION</v>
          </cell>
          <cell r="F14291" t="str">
            <v>甲床炎症</v>
          </cell>
          <cell r="G14291" t="str">
            <v>皮肤及皮下组织类疾病</v>
          </cell>
        </row>
        <row r="14292">
          <cell r="E14292" t="str">
            <v>NAIL BED INJURY</v>
          </cell>
          <cell r="F14292" t="str">
            <v>指甲损伤</v>
          </cell>
          <cell r="G14292" t="str">
            <v>各类损伤、中毒及操作并发症</v>
          </cell>
        </row>
        <row r="14293">
          <cell r="E14293" t="str">
            <v>NAIL BED TENDERNESS</v>
          </cell>
          <cell r="F14293" t="str">
            <v>甲床触痛</v>
          </cell>
          <cell r="G14293" t="str">
            <v>皮肤及皮下组织类疾病</v>
          </cell>
        </row>
        <row r="14294">
          <cell r="E14294" t="str">
            <v>NAIL CANDIDA</v>
          </cell>
          <cell r="F14294" t="str">
            <v>甲念珠菌病</v>
          </cell>
          <cell r="G14294" t="str">
            <v>感染及侵染类疾病</v>
          </cell>
        </row>
        <row r="14295">
          <cell r="E14295" t="str">
            <v>NAIL CUTICLE FISSURE</v>
          </cell>
          <cell r="F14295" t="str">
            <v>指(趾)甲表层裂</v>
          </cell>
          <cell r="G14295" t="str">
            <v>皮肤及皮下组织类疾病</v>
          </cell>
        </row>
        <row r="14296">
          <cell r="E14296" t="str">
            <v>NAIL DISCOLOURATION</v>
          </cell>
          <cell r="F14296" t="str">
            <v>指甲变色</v>
          </cell>
          <cell r="G14296" t="str">
            <v>皮肤及皮下组织类疾病</v>
          </cell>
        </row>
        <row r="14297">
          <cell r="E14297" t="str">
            <v>NAIL DISCOMFORT</v>
          </cell>
          <cell r="F14297" t="str">
            <v>甲不适</v>
          </cell>
          <cell r="G14297" t="str">
            <v>皮肤及皮下组织类疾病</v>
          </cell>
        </row>
        <row r="14298">
          <cell r="E14298" t="str">
            <v>NAIL DISORDER</v>
          </cell>
          <cell r="F14298" t="str">
            <v>指甲疾病</v>
          </cell>
          <cell r="G14298" t="str">
            <v>皮肤及皮下组织类疾病</v>
          </cell>
        </row>
        <row r="14299">
          <cell r="E14299" t="str">
            <v>NAIL DYSTROPHY</v>
          </cell>
          <cell r="F14299" t="str">
            <v>指甲营养不良</v>
          </cell>
          <cell r="G14299" t="str">
            <v>皮肤及皮下组织类疾病</v>
          </cell>
        </row>
        <row r="14300">
          <cell r="E14300" t="str">
            <v>NAIL FOLD INFLAMMATION</v>
          </cell>
          <cell r="F14300" t="str">
            <v>甲皱炎</v>
          </cell>
          <cell r="G14300" t="str">
            <v>皮肤及皮下组织类疾病</v>
          </cell>
        </row>
        <row r="14301">
          <cell r="E14301" t="str">
            <v>NAIL GROWTH ABNORMAL</v>
          </cell>
          <cell r="F14301" t="str">
            <v>指甲生长异常</v>
          </cell>
          <cell r="G14301" t="str">
            <v>皮肤及皮下组织类疾病</v>
          </cell>
        </row>
        <row r="14302">
          <cell r="E14302" t="str">
            <v>NAIL GROWTH CESSATION</v>
          </cell>
          <cell r="F14302" t="str">
            <v>指甲生长异常</v>
          </cell>
          <cell r="G14302" t="str">
            <v>皮肤及皮下组织类疾病</v>
          </cell>
        </row>
        <row r="14303">
          <cell r="E14303" t="str">
            <v>NAIL HYPERTROPHY</v>
          </cell>
          <cell r="F14303" t="str">
            <v>指甲肥大</v>
          </cell>
          <cell r="G14303" t="str">
            <v>皮肤及皮下组织类疾病</v>
          </cell>
        </row>
        <row r="14304">
          <cell r="E14304" t="str">
            <v>NAIL INFECTION</v>
          </cell>
          <cell r="F14304" t="str">
            <v>指（趾）甲感染</v>
          </cell>
          <cell r="G14304" t="str">
            <v>感染及侵染类疾病</v>
          </cell>
        </row>
        <row r="14305">
          <cell r="E14305" t="str">
            <v>NAIL INJURY</v>
          </cell>
          <cell r="F14305" t="str">
            <v>指甲损伤</v>
          </cell>
          <cell r="G14305" t="str">
            <v>各类损伤、中毒及操作并发症</v>
          </cell>
        </row>
        <row r="14306">
          <cell r="E14306" t="str">
            <v>NAIL NECROSIS</v>
          </cell>
          <cell r="F14306" t="str">
            <v>指甲坏死</v>
          </cell>
          <cell r="G14306" t="str">
            <v>皮肤及皮下组织类疾病</v>
          </cell>
        </row>
        <row r="14307">
          <cell r="E14307" t="str">
            <v>NAIL OPERATION</v>
          </cell>
          <cell r="F14307" t="str">
            <v>甲部手术</v>
          </cell>
          <cell r="G14307" t="str">
            <v>各种手术及医疗操作</v>
          </cell>
        </row>
        <row r="14308">
          <cell r="E14308" t="str">
            <v>NAIL PICKING</v>
          </cell>
          <cell r="F14308" t="str">
            <v>抠甲癖</v>
          </cell>
          <cell r="G14308" t="str">
            <v>精神病类</v>
          </cell>
        </row>
        <row r="14309">
          <cell r="E14309" t="str">
            <v>NAIL PIGMENTATION</v>
          </cell>
          <cell r="F14309" t="str">
            <v>指甲色素沉着</v>
          </cell>
          <cell r="G14309" t="str">
            <v>皮肤及皮下组织类疾病</v>
          </cell>
        </row>
        <row r="14310">
          <cell r="E14310" t="str">
            <v>NAIL PITTING</v>
          </cell>
          <cell r="F14310" t="str">
            <v>指甲凹陷</v>
          </cell>
          <cell r="G14310" t="str">
            <v>皮肤及皮下组织类疾病</v>
          </cell>
        </row>
        <row r="14311">
          <cell r="E14311" t="str">
            <v>NAIL PSORIASIS</v>
          </cell>
          <cell r="F14311" t="str">
            <v>指甲银屑病</v>
          </cell>
          <cell r="G14311" t="str">
            <v>皮肤及皮下组织类疾病</v>
          </cell>
        </row>
        <row r="14312">
          <cell r="E14312" t="str">
            <v>NAIL PTERYGIUM</v>
          </cell>
          <cell r="F14312" t="str">
            <v>指甲翼状胬肉</v>
          </cell>
          <cell r="G14312" t="str">
            <v>皮肤及皮下组织类疾病</v>
          </cell>
        </row>
        <row r="14313">
          <cell r="E14313" t="str">
            <v>NAIL RIDGING</v>
          </cell>
          <cell r="F14313" t="str">
            <v>指甲起嵴</v>
          </cell>
          <cell r="G14313" t="str">
            <v>皮肤及皮下组织类疾病</v>
          </cell>
        </row>
        <row r="14314">
          <cell r="E14314" t="str">
            <v>NAIL TINEA</v>
          </cell>
          <cell r="F14314" t="str">
            <v>甲皮癣菌病</v>
          </cell>
          <cell r="G14314" t="str">
            <v>感染及侵染类疾病</v>
          </cell>
        </row>
        <row r="14315">
          <cell r="E14315" t="str">
            <v>NAIL TOXICITY</v>
          </cell>
          <cell r="F14315" t="str">
            <v>指甲毒性</v>
          </cell>
          <cell r="G14315" t="str">
            <v>皮肤及皮下组织类疾病</v>
          </cell>
        </row>
        <row r="14316">
          <cell r="E14316" t="str">
            <v>NARCISSISTIC PERSONALITY DISORDER</v>
          </cell>
          <cell r="F14316" t="str">
            <v>自恋型人格障碍</v>
          </cell>
          <cell r="G14316" t="str">
            <v>精神病类</v>
          </cell>
        </row>
        <row r="14317">
          <cell r="E14317" t="str">
            <v>NARCOLEPSY</v>
          </cell>
          <cell r="F14317" t="str">
            <v>嗜眠症</v>
          </cell>
          <cell r="G14317" t="str">
            <v>各类神经系统疾病</v>
          </cell>
        </row>
        <row r="14318">
          <cell r="E14318" t="str">
            <v>NARCOTIC BOWEL SYNDROME</v>
          </cell>
          <cell r="F14318" t="str">
            <v>麻醉剂性肠综合征</v>
          </cell>
          <cell r="G14318" t="str">
            <v>胃肠系统疾病</v>
          </cell>
        </row>
        <row r="14319">
          <cell r="E14319" t="str">
            <v>NARCOTIC INTOXICATION</v>
          </cell>
          <cell r="F14319" t="str">
            <v>各种制剂毒性</v>
          </cell>
          <cell r="G14319" t="str">
            <v>各类损伤、中毒及操作并发症</v>
          </cell>
        </row>
        <row r="14320">
          <cell r="E14320" t="str">
            <v>NARROW ANTERIOR CHAMBER ANGLE</v>
          </cell>
          <cell r="F14320" t="str">
            <v>前房角狭窄</v>
          </cell>
          <cell r="G14320" t="str">
            <v>眼器官疾病</v>
          </cell>
        </row>
        <row r="14321">
          <cell r="E14321" t="str">
            <v>NASAL ABSCESS</v>
          </cell>
          <cell r="F14321" t="str">
            <v>鼻脓肿</v>
          </cell>
          <cell r="G14321" t="str">
            <v>感染及侵染类疾病</v>
          </cell>
        </row>
        <row r="14322">
          <cell r="E14322" t="str">
            <v>NASAL ADHESIONS</v>
          </cell>
          <cell r="F14322" t="str">
            <v>鼻粘连</v>
          </cell>
          <cell r="G14322" t="str">
            <v>呼吸系统、胸及纵隔疾病</v>
          </cell>
        </row>
        <row r="14323">
          <cell r="E14323" t="str">
            <v>NASAL ASPIRATION</v>
          </cell>
          <cell r="F14323" t="str">
            <v>鼻抽吸</v>
          </cell>
          <cell r="G14323" t="str">
            <v>各种手术及医疗操作</v>
          </cell>
        </row>
        <row r="14324">
          <cell r="E14324" t="str">
            <v>NASAL CANDIDIASIS</v>
          </cell>
          <cell r="F14324" t="str">
            <v>鼻念珠菌病</v>
          </cell>
          <cell r="G14324" t="str">
            <v>感染及侵染类疾病</v>
          </cell>
        </row>
        <row r="14325">
          <cell r="E14325" t="str">
            <v>NASAL CAVITY CANCER</v>
          </cell>
          <cell r="F14325" t="str">
            <v>鼻腔癌</v>
          </cell>
          <cell r="G14325" t="str">
            <v>良性、恶性及性质不明的肿瘤（包括囊状和息肉状）</v>
          </cell>
        </row>
        <row r="14326">
          <cell r="E14326" t="str">
            <v>NASAL CAVITY MASS</v>
          </cell>
          <cell r="F14326" t="str">
            <v>鼻腔肿块</v>
          </cell>
          <cell r="G14326" t="str">
            <v>呼吸系统、胸及纵隔疾病</v>
          </cell>
        </row>
        <row r="14327">
          <cell r="E14327" t="str">
            <v>NASAL CAVITY PACKING</v>
          </cell>
          <cell r="F14327" t="str">
            <v>鼻腔填塞</v>
          </cell>
          <cell r="G14327" t="str">
            <v>各种手术及医疗操作</v>
          </cell>
        </row>
        <row r="14328">
          <cell r="E14328" t="str">
            <v>NASAL CAVITY PACKING REMOVAL</v>
          </cell>
          <cell r="F14328" t="str">
            <v>鼻腔填充物取出</v>
          </cell>
          <cell r="G14328" t="str">
            <v>各种手术及医疗操作</v>
          </cell>
        </row>
        <row r="14329">
          <cell r="E14329" t="str">
            <v>NASAL CONGESTION</v>
          </cell>
          <cell r="F14329" t="str">
            <v>鼻充血</v>
          </cell>
          <cell r="G14329" t="str">
            <v>呼吸系统、胸及纵隔疾病</v>
          </cell>
        </row>
        <row r="14330">
          <cell r="E14330" t="str">
            <v>NASAL CREASE</v>
          </cell>
          <cell r="F14330" t="str">
            <v>鼻皱褶</v>
          </cell>
          <cell r="G14330" t="str">
            <v>呼吸系统、胸及纵隔疾病</v>
          </cell>
        </row>
        <row r="14331">
          <cell r="E14331" t="str">
            <v>NASAL CRUSTING</v>
          </cell>
          <cell r="F14331" t="str">
            <v>鼻结痂</v>
          </cell>
          <cell r="G14331" t="str">
            <v>呼吸系统、胸及纵隔疾病</v>
          </cell>
        </row>
        <row r="14332">
          <cell r="E14332" t="str">
            <v>NASAL CYST</v>
          </cell>
          <cell r="F14332" t="str">
            <v>鼻囊肿</v>
          </cell>
          <cell r="G14332" t="str">
            <v>呼吸系统、胸及纵隔疾病</v>
          </cell>
        </row>
        <row r="14333">
          <cell r="E14333" t="str">
            <v>NASAL CYST REMOVAL</v>
          </cell>
          <cell r="F14333" t="str">
            <v>鼻囊肿切除术</v>
          </cell>
          <cell r="G14333" t="str">
            <v>各种手术及医疗操作</v>
          </cell>
        </row>
        <row r="14334">
          <cell r="E14334" t="str">
            <v>NASAL DECONGESTION THERAPY</v>
          </cell>
          <cell r="F14334" t="str">
            <v>鼻充血减轻治疗</v>
          </cell>
          <cell r="G14334" t="str">
            <v>各种手术及医疗操作</v>
          </cell>
        </row>
        <row r="14335">
          <cell r="E14335" t="str">
            <v>NASAL DISCHARGE DISCOLOURATION</v>
          </cell>
          <cell r="F14335" t="str">
            <v>鼻涕变色</v>
          </cell>
          <cell r="G14335" t="str">
            <v>呼吸系统、胸及纵隔疾病</v>
          </cell>
        </row>
        <row r="14336">
          <cell r="E14336" t="str">
            <v>NASAL DISCOMFORT</v>
          </cell>
          <cell r="F14336" t="str">
            <v>鼻部不适</v>
          </cell>
          <cell r="G14336" t="str">
            <v>呼吸系统、胸及纵隔疾病</v>
          </cell>
        </row>
        <row r="14337">
          <cell r="E14337" t="str">
            <v>NASAL DISORDER</v>
          </cell>
          <cell r="F14337" t="str">
            <v>鼻部疾病</v>
          </cell>
          <cell r="G14337" t="str">
            <v>呼吸系统、胸及纵隔疾病</v>
          </cell>
        </row>
        <row r="14338">
          <cell r="E14338" t="str">
            <v>NASAL DRYNESS</v>
          </cell>
          <cell r="F14338" t="str">
            <v>鼻干燥</v>
          </cell>
          <cell r="G14338" t="str">
            <v>呼吸系统、胸及纵隔疾病</v>
          </cell>
        </row>
        <row r="14339">
          <cell r="E14339" t="str">
            <v>NASAL EOSINOPHILS PRESENT</v>
          </cell>
          <cell r="F14339" t="str">
            <v>鼻嗜酸性细胞检出</v>
          </cell>
          <cell r="G14339" t="str">
            <v>各类检查</v>
          </cell>
        </row>
        <row r="14340">
          <cell r="E14340" t="str">
            <v>NASAL FLARING</v>
          </cell>
          <cell r="F14340" t="str">
            <v>鼻翼扇动</v>
          </cell>
          <cell r="G14340" t="str">
            <v>呼吸系统、胸及纵隔疾病</v>
          </cell>
        </row>
        <row r="14341">
          <cell r="E14341" t="str">
            <v>NASAL HERPES</v>
          </cell>
          <cell r="F14341" t="str">
            <v>鼻疱疹</v>
          </cell>
          <cell r="G14341" t="str">
            <v>感染及侵染类疾病</v>
          </cell>
        </row>
        <row r="14342">
          <cell r="E14342" t="str">
            <v>NASAL INFLAMMATION</v>
          </cell>
          <cell r="F14342" t="str">
            <v>鼻部发炎</v>
          </cell>
          <cell r="G14342" t="str">
            <v>呼吸系统、胸及纵隔疾病</v>
          </cell>
        </row>
        <row r="14343">
          <cell r="E14343" t="str">
            <v>NASAL INJURY</v>
          </cell>
          <cell r="F14343" t="str">
            <v>鼻损伤</v>
          </cell>
          <cell r="G14343" t="str">
            <v>各类损伤、中毒及操作并发症</v>
          </cell>
        </row>
        <row r="14344">
          <cell r="E14344" t="str">
            <v>NASAL IRRIGATION</v>
          </cell>
          <cell r="F14344" t="str">
            <v>鼻冲洗</v>
          </cell>
          <cell r="G14344" t="str">
            <v>各种手术及医疗操作</v>
          </cell>
        </row>
        <row r="14345">
          <cell r="E14345" t="str">
            <v>NASAL MUCOSA ATROPHY</v>
          </cell>
          <cell r="F14345" t="str">
            <v>鼻粘膜萎缩</v>
          </cell>
          <cell r="G14345" t="str">
            <v>呼吸系统、胸及纵隔疾病</v>
          </cell>
        </row>
        <row r="14346">
          <cell r="E14346" t="str">
            <v>NASAL MUCOSAL BLISTERING</v>
          </cell>
          <cell r="F14346" t="str">
            <v>鼻粘膜起疱</v>
          </cell>
          <cell r="G14346" t="str">
            <v>呼吸系统、胸及纵隔疾病</v>
          </cell>
        </row>
        <row r="14347">
          <cell r="E14347" t="str">
            <v>NASAL MUCOSAL DISCOLOURATION</v>
          </cell>
          <cell r="F14347" t="str">
            <v>鼻粘膜变色</v>
          </cell>
          <cell r="G14347" t="str">
            <v>呼吸系统、胸及纵隔疾病</v>
          </cell>
        </row>
        <row r="14348">
          <cell r="E14348" t="str">
            <v>NASAL MUCOSAL DISORDER</v>
          </cell>
          <cell r="F14348" t="str">
            <v>鼻粘膜疾病</v>
          </cell>
          <cell r="G14348" t="str">
            <v>呼吸系统、胸及纵隔疾病</v>
          </cell>
        </row>
        <row r="14349">
          <cell r="E14349" t="str">
            <v>NASAL MUCOSAL EROSION</v>
          </cell>
          <cell r="F14349" t="str">
            <v>鼻粘膜糜烂</v>
          </cell>
          <cell r="G14349" t="str">
            <v>呼吸系统、胸及纵隔疾病</v>
          </cell>
        </row>
        <row r="14350">
          <cell r="E14350" t="str">
            <v>NASAL MUCOSAL HYPERTROPHY</v>
          </cell>
          <cell r="F14350" t="str">
            <v>鼻粘膜肥大</v>
          </cell>
          <cell r="G14350" t="str">
            <v>呼吸系统、胸及纵隔疾病</v>
          </cell>
        </row>
        <row r="14351">
          <cell r="E14351" t="str">
            <v>NASAL MUCOSAL ULCER</v>
          </cell>
          <cell r="F14351" t="str">
            <v>鼻粘膜溃疡</v>
          </cell>
          <cell r="G14351" t="str">
            <v>呼吸系统、胸及纵隔疾病</v>
          </cell>
        </row>
        <row r="14352">
          <cell r="E14352" t="str">
            <v>NASAL NECROSIS</v>
          </cell>
          <cell r="F14352" t="str">
            <v>鼻坏死</v>
          </cell>
          <cell r="G14352" t="str">
            <v>呼吸系统、胸及纵隔疾病</v>
          </cell>
        </row>
        <row r="14353">
          <cell r="E14353" t="str">
            <v>NASAL NEOPLASM</v>
          </cell>
          <cell r="F14353" t="str">
            <v>鼻肿瘤</v>
          </cell>
          <cell r="G14353" t="str">
            <v>良性、恶性及性质不明的肿瘤（包括囊状和息肉状）</v>
          </cell>
        </row>
        <row r="14354">
          <cell r="E14354" t="str">
            <v>NASAL NEOPLASM BENIGN</v>
          </cell>
          <cell r="F14354" t="str">
            <v>鼻良性肿瘤</v>
          </cell>
          <cell r="G14354" t="str">
            <v>良性、恶性及性质不明的肿瘤（包括囊状和息肉状）</v>
          </cell>
        </row>
        <row r="14355">
          <cell r="E14355" t="str">
            <v>NASAL OBSTRUCTION</v>
          </cell>
          <cell r="F14355" t="str">
            <v>鼻塞</v>
          </cell>
          <cell r="G14355" t="str">
            <v>呼吸系统、胸及纵隔疾病</v>
          </cell>
        </row>
        <row r="14356">
          <cell r="E14356" t="str">
            <v>NASAL ODOUR</v>
          </cell>
          <cell r="F14356" t="str">
            <v>鼻臭</v>
          </cell>
          <cell r="G14356" t="str">
            <v>呼吸系统、胸及纵隔疾病</v>
          </cell>
        </row>
        <row r="14357">
          <cell r="E14357" t="str">
            <v>NASAL OEDEMA</v>
          </cell>
          <cell r="F14357" t="str">
            <v>鼻水肿</v>
          </cell>
          <cell r="G14357" t="str">
            <v>呼吸系统、胸及纵隔疾病</v>
          </cell>
        </row>
        <row r="14358">
          <cell r="E14358" t="str">
            <v>NASAL OPERATION</v>
          </cell>
          <cell r="F14358" t="str">
            <v>鼻部手术</v>
          </cell>
          <cell r="G14358" t="str">
            <v>各种手术及医疗操作</v>
          </cell>
        </row>
        <row r="14359">
          <cell r="E14359" t="str">
            <v>NASAL POLYPECTOMY</v>
          </cell>
          <cell r="F14359" t="str">
            <v>鼻息肉切除术</v>
          </cell>
          <cell r="G14359" t="str">
            <v>各种手术及医疗操作</v>
          </cell>
        </row>
        <row r="14360">
          <cell r="E14360" t="str">
            <v>NASAL POLYPS</v>
          </cell>
          <cell r="F14360" t="str">
            <v>鼻息肉</v>
          </cell>
          <cell r="G14360" t="str">
            <v>呼吸系统、胸及纵隔疾病</v>
          </cell>
        </row>
        <row r="14361">
          <cell r="E14361" t="str">
            <v>NASAL PRURITUS</v>
          </cell>
          <cell r="F14361" t="str">
            <v>鼻瘙痒</v>
          </cell>
          <cell r="G14361" t="str">
            <v>呼吸系统、胸及纵隔疾病</v>
          </cell>
        </row>
        <row r="14362">
          <cell r="E14362" t="str">
            <v>NASAL SEPTAL OPERATION</v>
          </cell>
          <cell r="F14362" t="str">
            <v>鼻中隔手术</v>
          </cell>
          <cell r="G14362" t="str">
            <v>各种手术及医疗操作</v>
          </cell>
        </row>
        <row r="14363">
          <cell r="E14363" t="str">
            <v>NASAL SEPTUM DEVIATION</v>
          </cell>
          <cell r="F14363" t="str">
            <v>鼻中隔弯曲</v>
          </cell>
          <cell r="G14363" t="str">
            <v>呼吸系统、胸及纵隔疾病</v>
          </cell>
        </row>
        <row r="14364">
          <cell r="E14364" t="str">
            <v>NASAL SEPTUM DISORDER</v>
          </cell>
          <cell r="F14364" t="str">
            <v>鼻中隔疾病</v>
          </cell>
          <cell r="G14364" t="str">
            <v>呼吸系统、胸及纵隔疾病</v>
          </cell>
        </row>
        <row r="14365">
          <cell r="E14365" t="str">
            <v>NASAL SEPTUM HAEMATOMA</v>
          </cell>
          <cell r="F14365" t="str">
            <v>鼻中隔血肿</v>
          </cell>
          <cell r="G14365" t="str">
            <v>呼吸系统、胸及纵隔疾病</v>
          </cell>
        </row>
        <row r="14366">
          <cell r="E14366" t="str">
            <v>NASAL SEPTUM PERFORATION</v>
          </cell>
          <cell r="F14366" t="str">
            <v>鼻中隔穿孔</v>
          </cell>
          <cell r="G14366" t="str">
            <v>呼吸系统、胸及纵隔疾病</v>
          </cell>
        </row>
        <row r="14367">
          <cell r="E14367" t="str">
            <v>NASAL SEPTUM ULCERATION</v>
          </cell>
          <cell r="F14367" t="str">
            <v>鼻中隔溃疡</v>
          </cell>
          <cell r="G14367" t="str">
            <v>呼吸系统、胸及纵隔疾病</v>
          </cell>
        </row>
        <row r="14368">
          <cell r="E14368" t="str">
            <v>NASAL SINUS CANCER</v>
          </cell>
          <cell r="F14368" t="str">
            <v>鼻窦癌</v>
          </cell>
          <cell r="G14368" t="str">
            <v>良性、恶性及性质不明的肿瘤（包括囊状和息肉状）</v>
          </cell>
        </row>
        <row r="14369">
          <cell r="E14369" t="str">
            <v>NASAL SINUS DRAINAGE</v>
          </cell>
          <cell r="F14369" t="str">
            <v>鼻窦手术</v>
          </cell>
          <cell r="G14369" t="str">
            <v>各种手术及医疗操作</v>
          </cell>
        </row>
        <row r="14370">
          <cell r="E14370" t="str">
            <v>NASAL SINUS IRRIGATION</v>
          </cell>
          <cell r="F14370" t="str">
            <v>鼻窦冲洗</v>
          </cell>
          <cell r="G14370" t="str">
            <v>各种手术及医疗操作</v>
          </cell>
        </row>
        <row r="14371">
          <cell r="E14371" t="str">
            <v>NASAL TURBINATE ABNORMALITY</v>
          </cell>
          <cell r="F14371" t="str">
            <v>鼻甲异常</v>
          </cell>
          <cell r="G14371" t="str">
            <v>呼吸系统、胸及纵隔疾病</v>
          </cell>
        </row>
        <row r="14372">
          <cell r="E14372" t="str">
            <v>NASAL TURBINATE HYPERTROPHY</v>
          </cell>
          <cell r="F14372" t="str">
            <v>鼻甲肥大</v>
          </cell>
          <cell r="G14372" t="str">
            <v>呼吸系统、胸及纵隔疾病</v>
          </cell>
        </row>
        <row r="14373">
          <cell r="E14373" t="str">
            <v>NASAL ULCER</v>
          </cell>
          <cell r="F14373" t="str">
            <v>鼻溃疡</v>
          </cell>
          <cell r="G14373" t="str">
            <v>呼吸系统、胸及纵隔疾病</v>
          </cell>
        </row>
        <row r="14374">
          <cell r="E14374" t="str">
            <v>NASAL VALVE COLLAPSE</v>
          </cell>
          <cell r="F14374" t="str">
            <v>鼻内瓣膜区凹陷</v>
          </cell>
          <cell r="G14374" t="str">
            <v>呼吸系统、胸及纵隔疾病</v>
          </cell>
        </row>
        <row r="14375">
          <cell r="E14375" t="str">
            <v>NASAL VARICES</v>
          </cell>
          <cell r="F14375" t="str">
            <v>鼻部静脉曲张</v>
          </cell>
          <cell r="G14375" t="str">
            <v>呼吸系统、胸及纵隔疾病</v>
          </cell>
        </row>
        <row r="14376">
          <cell r="E14376" t="str">
            <v>NASAL VESTIBULITIS</v>
          </cell>
          <cell r="F14376" t="str">
            <v>鼻前庭炎</v>
          </cell>
          <cell r="G14376" t="str">
            <v>感染及侵染类疾病</v>
          </cell>
        </row>
        <row r="14377">
          <cell r="E14377" t="str">
            <v>NASOENDOSCOPY</v>
          </cell>
          <cell r="F14377" t="str">
            <v>鼻内镜</v>
          </cell>
          <cell r="G14377" t="str">
            <v>各类检查</v>
          </cell>
        </row>
        <row r="14378">
          <cell r="E14378" t="str">
            <v>NASOGASTRIC OUTPUT ABNORMAL</v>
          </cell>
          <cell r="F14378" t="str">
            <v>鼻胃管排出量异常</v>
          </cell>
          <cell r="G14378" t="str">
            <v>各类检查</v>
          </cell>
        </row>
        <row r="14379">
          <cell r="E14379" t="str">
            <v>NASOGASTRIC OUTPUT HIGH</v>
          </cell>
          <cell r="F14379" t="str">
            <v>鼻胃管排出量高</v>
          </cell>
          <cell r="G14379" t="str">
            <v>各类检查</v>
          </cell>
        </row>
        <row r="14380">
          <cell r="E14380" t="str">
            <v>NASOPHARYNGEAL ATRESIA</v>
          </cell>
          <cell r="F14380" t="str">
            <v>鼻咽闭锁</v>
          </cell>
          <cell r="G14380" t="str">
            <v>各种先天性家族性遗传性疾病</v>
          </cell>
        </row>
        <row r="14381">
          <cell r="E14381" t="str">
            <v>NASOPHARYNGEAL CANCER</v>
          </cell>
          <cell r="F14381" t="str">
            <v>鼻咽癌</v>
          </cell>
          <cell r="G14381" t="str">
            <v>良性、恶性及性质不明的肿瘤（包括囊状和息肉状）</v>
          </cell>
        </row>
        <row r="14382">
          <cell r="E14382" t="str">
            <v>NASOPHARYNGEAL CANCER METASTATIC</v>
          </cell>
          <cell r="F14382" t="str">
            <v>转移性鼻咽癌</v>
          </cell>
          <cell r="G14382" t="str">
            <v>良性、恶性及性质不明的肿瘤（包括囊状和息肉状）</v>
          </cell>
        </row>
        <row r="14383">
          <cell r="E14383" t="str">
            <v>NASOPHARYNGEAL CANCER RECURRENT</v>
          </cell>
          <cell r="F14383" t="str">
            <v>复发性鼻咽癌</v>
          </cell>
          <cell r="G14383" t="str">
            <v>良性、恶性及性质不明的肿瘤（包括囊状和息肉状）</v>
          </cell>
        </row>
        <row r="14384">
          <cell r="E14384" t="str">
            <v>NASOPHARYNGEAL CANCER STAGE 0</v>
          </cell>
          <cell r="F14384" t="str">
            <v>鼻咽癌 0 期</v>
          </cell>
          <cell r="G14384" t="str">
            <v>良性、恶性及性质不明的肿瘤（包括囊状和息肉状）</v>
          </cell>
        </row>
        <row r="14385">
          <cell r="E14385" t="str">
            <v>NASOPHARYNGEAL CANCER STAGE I</v>
          </cell>
          <cell r="F14385" t="str">
            <v>鼻咽癌I期</v>
          </cell>
          <cell r="G14385" t="str">
            <v>良性、恶性及性质不明的肿瘤（包括囊状和息肉状）</v>
          </cell>
        </row>
        <row r="14386">
          <cell r="E14386" t="str">
            <v>NASOPHARYNGEAL CANCER STAGE II</v>
          </cell>
          <cell r="F14386" t="str">
            <v>鼻咽癌 II 期</v>
          </cell>
          <cell r="G14386" t="str">
            <v>良性、恶性及性质不明的肿瘤（包括囊状和息肉状）</v>
          </cell>
        </row>
        <row r="14387">
          <cell r="E14387" t="str">
            <v>NASOPHARYNGEAL CANCER STAGE III</v>
          </cell>
          <cell r="F14387" t="str">
            <v>鼻咽癌 III 期</v>
          </cell>
          <cell r="G14387" t="str">
            <v>良性、恶性及性质不明的肿瘤（包括囊状和息肉状）</v>
          </cell>
        </row>
        <row r="14388">
          <cell r="E14388" t="str">
            <v>NASOPHARYNGEAL CANCER STAGE IV</v>
          </cell>
          <cell r="F14388" t="str">
            <v>鼻咽癌 IV 期</v>
          </cell>
          <cell r="G14388" t="str">
            <v>良性、恶性及性质不明的肿瘤（包括囊状和息肉状）</v>
          </cell>
        </row>
        <row r="14389">
          <cell r="E14389" t="str">
            <v>NASOPHARYNGEAL DISORDER</v>
          </cell>
          <cell r="F14389" t="str">
            <v>咽部疾病</v>
          </cell>
          <cell r="G14389" t="str">
            <v>呼吸系统、胸及纵隔疾病</v>
          </cell>
        </row>
        <row r="14390">
          <cell r="E14390" t="str">
            <v>NASOPHARYNGEAL NEOPLASM BENIGN</v>
          </cell>
          <cell r="F14390" t="str">
            <v>鼻咽良性肿瘤</v>
          </cell>
          <cell r="G14390" t="str">
            <v>良性、恶性及性质不明的肿瘤（包括囊状和息肉状）</v>
          </cell>
        </row>
        <row r="14391">
          <cell r="E14391" t="str">
            <v>NASOPHARYNGEAL POLYP</v>
          </cell>
          <cell r="F14391" t="str">
            <v>鼻咽息肉</v>
          </cell>
          <cell r="G14391" t="str">
            <v>呼吸系统、胸及纵隔疾病</v>
          </cell>
        </row>
        <row r="14392">
          <cell r="E14392" t="str">
            <v>NASOPHARYNGEAL REFLUX</v>
          </cell>
          <cell r="F14392" t="str">
            <v>鼻咽返流</v>
          </cell>
          <cell r="G14392" t="str">
            <v>呼吸系统、胸及纵隔疾病</v>
          </cell>
        </row>
        <row r="14393">
          <cell r="E14393" t="str">
            <v>NASOPHARYNGEAL SURGERY</v>
          </cell>
          <cell r="F14393" t="str">
            <v>鼻咽手术</v>
          </cell>
          <cell r="G14393" t="str">
            <v>各种手术及医疗操作</v>
          </cell>
        </row>
        <row r="14394">
          <cell r="E14394" t="str">
            <v>NASOPHARYNGEAL TUMOUR</v>
          </cell>
          <cell r="F14394" t="str">
            <v>鼻咽肿瘤</v>
          </cell>
          <cell r="G14394" t="str">
            <v>良性、恶性及性质不明的肿瘤（包括囊状和息肉状）</v>
          </cell>
        </row>
        <row r="14395">
          <cell r="E14395" t="str">
            <v>NASOPHARYNGITIS</v>
          </cell>
          <cell r="F14395" t="str">
            <v>鼻咽炎</v>
          </cell>
          <cell r="G14395" t="str">
            <v>感染及侵染类疾病</v>
          </cell>
        </row>
        <row r="14396">
          <cell r="E14396" t="str">
            <v>NAT2 POLYMORPHISM</v>
          </cell>
          <cell r="F14396" t="str">
            <v>NAT2 多态性</v>
          </cell>
          <cell r="G14396" t="str">
            <v>各种先天性家族性遗传性疾病</v>
          </cell>
        </row>
        <row r="14397">
          <cell r="E14397" t="str">
            <v>NATURAL KILLER-CELL LEUKAEMIA</v>
          </cell>
          <cell r="F14397" t="str">
            <v>自然杀伤细胞白血病</v>
          </cell>
          <cell r="G14397" t="str">
            <v>良性、恶性及性质不明的肿瘤（包括囊状和息肉状）</v>
          </cell>
        </row>
        <row r="14398">
          <cell r="E14398" t="str">
            <v>NATURAL KILLER-CELL LYMPHOBLASTIC LYMPHOMA</v>
          </cell>
          <cell r="F14398" t="str">
            <v>自然杀伤细胞型淋巴细胞性淋巴瘤</v>
          </cell>
          <cell r="G14398" t="str">
            <v>良性、恶性及性质不明的肿瘤（包括囊状和息肉状）</v>
          </cell>
        </row>
        <row r="14399">
          <cell r="E14399" t="str">
            <v>NATURAL KILLER CELL ACTIVITY ABNORMAL</v>
          </cell>
          <cell r="F14399" t="str">
            <v>自然杀伤细胞活性异常</v>
          </cell>
          <cell r="G14399" t="str">
            <v>各类检查</v>
          </cell>
        </row>
        <row r="14400">
          <cell r="E14400" t="str">
            <v>NATURAL KILLER CELL ACTIVITY DECREASED</v>
          </cell>
          <cell r="F14400" t="str">
            <v>自然杀伤细胞活性减低</v>
          </cell>
          <cell r="G14400" t="str">
            <v>各类检查</v>
          </cell>
        </row>
        <row r="14401">
          <cell r="E14401" t="str">
            <v>NATURAL KILLER CELL ACTIVITY INCREASED</v>
          </cell>
          <cell r="F14401" t="str">
            <v>自然杀伤细胞活性增高</v>
          </cell>
          <cell r="G14401" t="str">
            <v>各类检查</v>
          </cell>
        </row>
        <row r="14402">
          <cell r="E14402" t="str">
            <v>NATURAL KILLER CELL COUNT</v>
          </cell>
          <cell r="F14402" t="str">
            <v>自然杀伤细胞计数</v>
          </cell>
          <cell r="G14402" t="str">
            <v>各类检查</v>
          </cell>
        </row>
        <row r="14403">
          <cell r="E14403" t="str">
            <v>NATURAL KILLER CELL COUNT DECREASED</v>
          </cell>
          <cell r="F14403" t="str">
            <v>自然杀伤细胞计数降低</v>
          </cell>
          <cell r="G14403" t="str">
            <v>各类检查</v>
          </cell>
        </row>
        <row r="14404">
          <cell r="E14404" t="str">
            <v>NATURAL KILLER CELL COUNT INCREASED</v>
          </cell>
          <cell r="F14404" t="str">
            <v>自然杀伤细胞计数升高</v>
          </cell>
          <cell r="G14404" t="str">
            <v>各类检查</v>
          </cell>
        </row>
        <row r="14405">
          <cell r="E14405" t="str">
            <v>NATURAL KILLER T CELL COUNT</v>
          </cell>
          <cell r="F14405" t="str">
            <v>自然杀伤 T 细胞计数</v>
          </cell>
          <cell r="G14405" t="str">
            <v>各类检查</v>
          </cell>
        </row>
        <row r="14406">
          <cell r="E14406" t="str">
            <v>NATURAL KILLER T CELL COUNT DECREASED</v>
          </cell>
          <cell r="F14406" t="str">
            <v>自然杀伤 T 细胞计数降低</v>
          </cell>
          <cell r="G14406" t="str">
            <v>各类检查</v>
          </cell>
        </row>
        <row r="14407">
          <cell r="E14407" t="str">
            <v>NATURAL KILLER T CELL COUNT INCREASED</v>
          </cell>
          <cell r="F14407" t="str">
            <v>自然杀伤 T 细胞计数升高</v>
          </cell>
          <cell r="G14407" t="str">
            <v>各类检查</v>
          </cell>
        </row>
        <row r="14408">
          <cell r="E14408" t="str">
            <v>NAUSEA</v>
          </cell>
          <cell r="F14408" t="str">
            <v>恶心</v>
          </cell>
          <cell r="G14408" t="str">
            <v>胃肠系统疾病</v>
          </cell>
        </row>
        <row r="14409">
          <cell r="E14409" t="str">
            <v>NEAR DEATH EXPERIENCE</v>
          </cell>
          <cell r="F14409" t="str">
            <v>濒死体验</v>
          </cell>
          <cell r="G14409" t="str">
            <v>精神病类</v>
          </cell>
        </row>
        <row r="14410">
          <cell r="E14410" t="str">
            <v>NEAR DROWNING</v>
          </cell>
          <cell r="F14410" t="str">
            <v>近乎溺死</v>
          </cell>
          <cell r="G14410" t="str">
            <v>各类损伤、中毒及操作并发症</v>
          </cell>
        </row>
        <row r="14411">
          <cell r="E14411" t="str">
            <v>NECK CRUSHING</v>
          </cell>
          <cell r="F14411" t="str">
            <v>颈部碾伤</v>
          </cell>
          <cell r="G14411" t="str">
            <v>各类损伤、中毒及操作并发症</v>
          </cell>
        </row>
        <row r="14412">
          <cell r="E14412" t="str">
            <v>NECK DEFORMITY</v>
          </cell>
          <cell r="F14412" t="str">
            <v>颈畸形</v>
          </cell>
          <cell r="G14412" t="str">
            <v>各种肌肉骨骼及结缔组织疾病</v>
          </cell>
        </row>
        <row r="14413">
          <cell r="E14413" t="str">
            <v>NECK DISSECTION</v>
          </cell>
          <cell r="F14413" t="str">
            <v>颈淋巴结清扫术</v>
          </cell>
          <cell r="G14413" t="str">
            <v>各种手术及医疗操作</v>
          </cell>
        </row>
        <row r="14414">
          <cell r="E14414" t="str">
            <v>NECK EXPLORATION</v>
          </cell>
          <cell r="F14414" t="str">
            <v>颈部探查</v>
          </cell>
          <cell r="G14414" t="str">
            <v>各种手术及医疗操作</v>
          </cell>
        </row>
        <row r="14415">
          <cell r="E14415" t="str">
            <v>NECK INJURY</v>
          </cell>
          <cell r="F14415" t="str">
            <v>颈损伤</v>
          </cell>
          <cell r="G14415" t="str">
            <v>各类损伤、中毒及操作并发症</v>
          </cell>
        </row>
        <row r="14416">
          <cell r="E14416" t="str">
            <v>NECK LIFT</v>
          </cell>
          <cell r="F14416" t="str">
            <v>颈部提升</v>
          </cell>
          <cell r="G14416" t="str">
            <v>各种手术及医疗操作</v>
          </cell>
        </row>
        <row r="14417">
          <cell r="E14417" t="str">
            <v>NECK MASS</v>
          </cell>
          <cell r="F14417" t="str">
            <v>颈部肿块</v>
          </cell>
          <cell r="G14417" t="str">
            <v>各种肌肉骨骼及结缔组织疾病</v>
          </cell>
        </row>
        <row r="14418">
          <cell r="E14418" t="str">
            <v>NECK PAIN</v>
          </cell>
          <cell r="F14418" t="str">
            <v>颈痛</v>
          </cell>
          <cell r="G14418" t="str">
            <v>各种肌肉骨骼及结缔组织疾病</v>
          </cell>
        </row>
        <row r="14419">
          <cell r="E14419" t="str">
            <v>NECK PLASTIC SURGERY</v>
          </cell>
          <cell r="F14419" t="str">
            <v>颈部整形手术</v>
          </cell>
          <cell r="G14419" t="str">
            <v>各种手术及医疗操作</v>
          </cell>
        </row>
        <row r="14420">
          <cell r="E14420" t="str">
            <v>NECK SURGERY</v>
          </cell>
          <cell r="F14420" t="str">
            <v>颈部手术</v>
          </cell>
          <cell r="G14420" t="str">
            <v>各种手术及医疗操作</v>
          </cell>
        </row>
        <row r="14421">
          <cell r="E14421" t="str">
            <v>NECROBACILLOSIS</v>
          </cell>
          <cell r="F14421" t="str">
            <v>坏死菌病</v>
          </cell>
          <cell r="G14421" t="str">
            <v>感染及侵染类疾病</v>
          </cell>
        </row>
        <row r="14422">
          <cell r="E14422" t="str">
            <v>NECROBIOSIS</v>
          </cell>
          <cell r="F14422" t="str">
            <v>渐进性坏死</v>
          </cell>
          <cell r="G14422" t="str">
            <v>全身性疾病及给药部位各种反应</v>
          </cell>
        </row>
        <row r="14423">
          <cell r="E14423" t="str">
            <v>NECROBIOSIS LIPOIDICA DIABETICORUM</v>
          </cell>
          <cell r="F14423" t="str">
            <v>糖尿病性类脂质渐进性坏死</v>
          </cell>
          <cell r="G14423" t="str">
            <v>皮肤及皮下组织类疾病</v>
          </cell>
        </row>
        <row r="14424">
          <cell r="E14424" t="str">
            <v>NECROLYTIC ACRAL ERYTHEMA</v>
          </cell>
          <cell r="F14424" t="str">
            <v>坏死性肢端红斑</v>
          </cell>
          <cell r="G14424" t="str">
            <v>皮肤及皮下组织类疾病</v>
          </cell>
        </row>
        <row r="14425">
          <cell r="E14425" t="str">
            <v>NECROLYTIC MIGRATORY ERYTHEMA</v>
          </cell>
          <cell r="F14425" t="str">
            <v>松懈坏死型游走性红斑</v>
          </cell>
          <cell r="G14425" t="str">
            <v>皮肤及皮下组织类疾病</v>
          </cell>
        </row>
        <row r="14426">
          <cell r="E14426" t="str">
            <v>NECROSIS</v>
          </cell>
          <cell r="F14426" t="str">
            <v>坏死</v>
          </cell>
          <cell r="G14426" t="str">
            <v>全身性疾病及给药部位各种反应</v>
          </cell>
        </row>
        <row r="14427">
          <cell r="E14427" t="str">
            <v>NECROSIS ISCHAEMIC</v>
          </cell>
          <cell r="F14427" t="str">
            <v>缺血性坏死</v>
          </cell>
          <cell r="G14427" t="str">
            <v>血管与淋巴管类疾病</v>
          </cell>
        </row>
        <row r="14428">
          <cell r="E14428" t="str">
            <v>NECROSIS OF ARTERY</v>
          </cell>
          <cell r="F14428" t="str">
            <v>动脉坏死</v>
          </cell>
          <cell r="G14428" t="str">
            <v>血管与淋巴管类疾病</v>
          </cell>
        </row>
        <row r="14429">
          <cell r="E14429" t="str">
            <v>NECROSIS OF BRONCHIOLI</v>
          </cell>
          <cell r="F14429" t="str">
            <v>坏死性细支气管炎</v>
          </cell>
          <cell r="G14429" t="str">
            <v>呼吸系统、胸及纵隔疾病</v>
          </cell>
        </row>
        <row r="14430">
          <cell r="E14430" t="str">
            <v>NECROSPERMIA</v>
          </cell>
          <cell r="F14430" t="str">
            <v>死精症</v>
          </cell>
          <cell r="G14430" t="str">
            <v>生殖系统及乳腺疾病</v>
          </cell>
        </row>
        <row r="14431">
          <cell r="E14431" t="str">
            <v>NECROTIC ANGIODERMATITIS</v>
          </cell>
          <cell r="F14431" t="str">
            <v>坏死性皮血管炎</v>
          </cell>
          <cell r="G14431" t="str">
            <v>皮肤及皮下组织类疾病</v>
          </cell>
        </row>
        <row r="14432">
          <cell r="E14432" t="str">
            <v>NECROTIC LYMPHADENOPATHY</v>
          </cell>
          <cell r="F14432" t="str">
            <v>坏死性淋巴结病</v>
          </cell>
          <cell r="G14432" t="str">
            <v>血液及淋巴系统疾病</v>
          </cell>
        </row>
        <row r="14433">
          <cell r="E14433" t="str">
            <v>NECROTIC PRESERVATION INJURY OF GRAFT</v>
          </cell>
          <cell r="F14433" t="str">
            <v>移植物坏死性保存损伤</v>
          </cell>
          <cell r="G14433" t="str">
            <v>各类损伤、中毒及操作并发症</v>
          </cell>
        </row>
        <row r="14434">
          <cell r="E14434" t="str">
            <v>NECROTISING BRONCHIOLITIS</v>
          </cell>
          <cell r="F14434" t="str">
            <v>坏死性细支气管炎</v>
          </cell>
          <cell r="G14434" t="str">
            <v>呼吸系统、胸及纵隔疾病</v>
          </cell>
        </row>
        <row r="14435">
          <cell r="E14435" t="str">
            <v>NECROTISING COLITIS</v>
          </cell>
          <cell r="F14435" t="str">
            <v>坏死性结肠炎</v>
          </cell>
          <cell r="G14435" t="str">
            <v>胃肠系统疾病</v>
          </cell>
        </row>
        <row r="14436">
          <cell r="E14436" t="str">
            <v>NECROTISING ENTEROCOLITIS NEONATAL</v>
          </cell>
          <cell r="F14436" t="str">
            <v>新生儿坏死性小肠结肠炎</v>
          </cell>
          <cell r="G14436" t="str">
            <v>胃肠系统疾病</v>
          </cell>
        </row>
        <row r="14437">
          <cell r="E14437" t="str">
            <v>NECROTISING FASCIITIS</v>
          </cell>
          <cell r="F14437" t="str">
            <v>坏死性筋膜炎</v>
          </cell>
          <cell r="G14437" t="str">
            <v>感染及侵染类疾病</v>
          </cell>
        </row>
        <row r="14438">
          <cell r="E14438" t="str">
            <v>NECROTISING FASCIITIS FUNGAL</v>
          </cell>
          <cell r="F14438" t="str">
            <v>真菌性坏死性筋膜炎</v>
          </cell>
          <cell r="G14438" t="str">
            <v>感染及侵染类疾病</v>
          </cell>
        </row>
        <row r="14439">
          <cell r="E14439" t="str">
            <v>NECROTISING FASCIITIS STAPHYLOCOCCAL</v>
          </cell>
          <cell r="F14439" t="str">
            <v>葡萄球菌性坏死性筋膜炎</v>
          </cell>
          <cell r="G14439" t="str">
            <v>感染及侵染类疾病</v>
          </cell>
        </row>
        <row r="14440">
          <cell r="E14440" t="str">
            <v>NECROTISING FASCIITIS STREPTOCOCCAL</v>
          </cell>
          <cell r="F14440" t="str">
            <v>链球菌性坏死性筋膜炎</v>
          </cell>
          <cell r="G14440" t="str">
            <v>感染及侵染类疾病</v>
          </cell>
        </row>
        <row r="14441">
          <cell r="E14441" t="str">
            <v>NECROTISING GASTRITIS</v>
          </cell>
          <cell r="F14441" t="str">
            <v>坏死性胃炎</v>
          </cell>
          <cell r="G14441" t="str">
            <v>胃肠系统疾病</v>
          </cell>
        </row>
        <row r="14442">
          <cell r="E14442" t="str">
            <v>NECROTISING GRANULOMATOUS LYMPHADENITIS</v>
          </cell>
          <cell r="F14442" t="str">
            <v>肉芽肿性淋巴结炎</v>
          </cell>
          <cell r="G14442" t="str">
            <v>血液及淋巴系统疾病</v>
          </cell>
        </row>
        <row r="14443">
          <cell r="E14443" t="str">
            <v>NECROTISING HERPETIC RETINOPATHY</v>
          </cell>
          <cell r="F14443" t="str">
            <v>坏死性疱疹性视网膜病</v>
          </cell>
          <cell r="G14443" t="str">
            <v>感染及侵染类疾病</v>
          </cell>
        </row>
        <row r="14444">
          <cell r="E14444" t="str">
            <v>NECROTISING MYOSITIS</v>
          </cell>
          <cell r="F14444" t="str">
            <v>坏死性肌炎</v>
          </cell>
          <cell r="G14444" t="str">
            <v>各种肌肉骨骼及结缔组织疾病</v>
          </cell>
        </row>
        <row r="14445">
          <cell r="E14445" t="str">
            <v>NECROTISING OESOPHAGITIS</v>
          </cell>
          <cell r="F14445" t="str">
            <v>坏死性食管炎</v>
          </cell>
          <cell r="G14445" t="str">
            <v>胃肠系统疾病</v>
          </cell>
        </row>
        <row r="14446">
          <cell r="E14446" t="str">
            <v>NECROTISING PANNICULITIS</v>
          </cell>
          <cell r="F14446" t="str">
            <v>坏死性脂膜炎</v>
          </cell>
          <cell r="G14446" t="str">
            <v>皮肤及皮下组织类疾病</v>
          </cell>
        </row>
        <row r="14447">
          <cell r="E14447" t="str">
            <v>NECROTISING RETINITIS</v>
          </cell>
          <cell r="F14447" t="str">
            <v>坏死性视网膜炎</v>
          </cell>
          <cell r="G14447" t="str">
            <v>眼器官疾病</v>
          </cell>
        </row>
        <row r="14448">
          <cell r="E14448" t="str">
            <v>NECROTISING SCLERITIS</v>
          </cell>
          <cell r="F14448" t="str">
            <v>坏死性巩膜炎</v>
          </cell>
          <cell r="G14448" t="str">
            <v>眼器官疾病</v>
          </cell>
        </row>
        <row r="14449">
          <cell r="E14449" t="str">
            <v>NECROTISING SOFT TISSUE INFECTION</v>
          </cell>
          <cell r="F14449" t="str">
            <v>坏死性软组织感染</v>
          </cell>
          <cell r="G14449" t="str">
            <v>感染及侵染类疾病</v>
          </cell>
        </row>
        <row r="14450">
          <cell r="E14450" t="str">
            <v>NECROTISING ULCERATIVE GINGIVOSTOMATITIS</v>
          </cell>
          <cell r="F14450" t="str">
            <v>坏死性溃疡性牙龈口腔黏膜炎</v>
          </cell>
          <cell r="G14450" t="str">
            <v>感染及侵染类疾病</v>
          </cell>
        </row>
        <row r="14451">
          <cell r="E14451" t="str">
            <v>NECROTISING ULCERATIVE PERIODONTITIS</v>
          </cell>
          <cell r="F14451" t="str">
            <v>坏死性溃疡性牙周炎</v>
          </cell>
          <cell r="G14451" t="str">
            <v>感染及侵染类疾病</v>
          </cell>
        </row>
        <row r="14452">
          <cell r="E14452" t="str">
            <v>NEEDLE BIOPSY SITE UNSPECIFIED ABNORMAL</v>
          </cell>
          <cell r="F14452" t="str">
            <v>未指明部位的穿刺活检异常</v>
          </cell>
          <cell r="G14452" t="str">
            <v>各类检查</v>
          </cell>
        </row>
        <row r="14453">
          <cell r="E14453" t="str">
            <v>NEEDLE FATIGUE</v>
          </cell>
          <cell r="F14453" t="str">
            <v>厌针</v>
          </cell>
          <cell r="G14453" t="str">
            <v>各类损伤、中毒及操作并发症</v>
          </cell>
        </row>
        <row r="14454">
          <cell r="E14454" t="str">
            <v>NEEDLE ISSUE</v>
          </cell>
          <cell r="F14454" t="str">
            <v>针头问题</v>
          </cell>
          <cell r="G14454" t="str">
            <v>产品问题</v>
          </cell>
        </row>
        <row r="14455">
          <cell r="E14455" t="str">
            <v>NEEDLE TRACK MARKS</v>
          </cell>
          <cell r="F14455" t="str">
            <v>针痕</v>
          </cell>
          <cell r="G14455" t="str">
            <v>皮肤及皮下组织类疾病</v>
          </cell>
        </row>
        <row r="14456">
          <cell r="E14456" t="str">
            <v>NEGATIVE CARDIAC INOTROPIC EFFECT</v>
          </cell>
          <cell r="F14456" t="str">
            <v>负性心肌变力作用</v>
          </cell>
          <cell r="G14456" t="str">
            <v>心脏器官疾病</v>
          </cell>
        </row>
        <row r="14457">
          <cell r="E14457" t="str">
            <v>NEGATIVE PRESSURE PULMONARY OEDEMA</v>
          </cell>
          <cell r="F14457" t="str">
            <v>负压性肺水肿</v>
          </cell>
          <cell r="G14457" t="str">
            <v>呼吸系统、胸及纵隔疾病</v>
          </cell>
        </row>
        <row r="14458">
          <cell r="E14458" t="str">
            <v>NEGATIVE SYMPTOMS IN SCHIZOPHRENIA</v>
          </cell>
          <cell r="F14458" t="str">
            <v>精神分裂症阴性症状</v>
          </cell>
          <cell r="G14458" t="str">
            <v>精神病类</v>
          </cell>
        </row>
        <row r="14459">
          <cell r="E14459" t="str">
            <v>NEGATIVE THOUGHTS</v>
          </cell>
          <cell r="F14459" t="str">
            <v>消极想法</v>
          </cell>
          <cell r="G14459" t="str">
            <v>精神病类</v>
          </cell>
        </row>
        <row r="14460">
          <cell r="E14460" t="str">
            <v>NEGATIVISM</v>
          </cell>
          <cell r="F14460" t="str">
            <v>违拗症</v>
          </cell>
          <cell r="G14460" t="str">
            <v>精神病类</v>
          </cell>
        </row>
        <row r="14461">
          <cell r="E14461" t="str">
            <v>NEGLECT OF PERSONAL APPEARANCE</v>
          </cell>
          <cell r="F14461" t="str">
            <v>不修边幅</v>
          </cell>
          <cell r="G14461" t="str">
            <v>精神病类</v>
          </cell>
        </row>
        <row r="14462">
          <cell r="E14462" t="str">
            <v>NEISSERIA INFECTION</v>
          </cell>
          <cell r="F14462" t="str">
            <v>奈瑟菌感染</v>
          </cell>
          <cell r="G14462" t="str">
            <v>感染及侵染类疾病</v>
          </cell>
        </row>
        <row r="14463">
          <cell r="E14463" t="str">
            <v>NEISSERIA TEST POSITIVE</v>
          </cell>
          <cell r="F14463" t="str">
            <v>奈瑟球菌检测阳性</v>
          </cell>
          <cell r="G14463" t="str">
            <v>各类检查</v>
          </cell>
        </row>
        <row r="14464">
          <cell r="E14464" t="str">
            <v>NELSON'S SYNDROME</v>
          </cell>
          <cell r="F14464" t="str">
            <v>尼尔森综合征</v>
          </cell>
          <cell r="G14464" t="str">
            <v>内分泌系统疾病</v>
          </cell>
        </row>
        <row r="14465">
          <cell r="E14465" t="str">
            <v>NEMATODIASIS</v>
          </cell>
          <cell r="F14465" t="str">
            <v>线虫病</v>
          </cell>
          <cell r="G14465" t="str">
            <v>感染及侵染类疾病</v>
          </cell>
        </row>
        <row r="14466">
          <cell r="E14466" t="str">
            <v>NEOADJUVANT THERAPY</v>
          </cell>
          <cell r="F14466" t="str">
            <v>新辅助疗法</v>
          </cell>
          <cell r="G14466" t="str">
            <v>各种手术及医疗操作</v>
          </cell>
        </row>
        <row r="14467">
          <cell r="E14467" t="str">
            <v>NEOBLADDER SURGERY</v>
          </cell>
          <cell r="F14467" t="str">
            <v>原位新膀胱手术</v>
          </cell>
          <cell r="G14467" t="str">
            <v>各种手术及医疗操作</v>
          </cell>
        </row>
        <row r="14468">
          <cell r="E14468" t="str">
            <v>NEOLOGISM</v>
          </cell>
          <cell r="F14468" t="str">
            <v>新语症</v>
          </cell>
          <cell r="G14468" t="str">
            <v>精神病类</v>
          </cell>
        </row>
        <row r="14469">
          <cell r="E14469" t="str">
            <v>NEONATAL ALLOIMMUNE THROMBOCYTOPENIA</v>
          </cell>
          <cell r="F14469" t="str">
            <v>新生婴儿同种免疫性血小板减少症</v>
          </cell>
          <cell r="G14469" t="str">
            <v>各种先天性家族性遗传性疾病</v>
          </cell>
        </row>
        <row r="14470">
          <cell r="E14470" t="str">
            <v>NEONATAL ANOXIA</v>
          </cell>
          <cell r="F14470" t="str">
            <v>新生儿缺氧</v>
          </cell>
          <cell r="G14470" t="str">
            <v>呼吸系统、胸及纵隔疾病</v>
          </cell>
        </row>
        <row r="14471">
          <cell r="E14471" t="str">
            <v>NEONATAL ANURIA</v>
          </cell>
          <cell r="F14471" t="str">
            <v>新生儿无尿</v>
          </cell>
          <cell r="G14471" t="str">
            <v>肾脏及泌尿系统疾病</v>
          </cell>
        </row>
        <row r="14472">
          <cell r="E14472" t="str">
            <v>NEONATAL APNOEIC ATTACK</v>
          </cell>
          <cell r="F14472" t="str">
            <v>婴儿呼吸暂停</v>
          </cell>
          <cell r="G14472" t="str">
            <v>呼吸系统、胸及纵隔疾病</v>
          </cell>
        </row>
        <row r="14473">
          <cell r="E14473" t="str">
            <v>NEONATAL ASPHYXIA</v>
          </cell>
          <cell r="F14473" t="str">
            <v>新生儿窒息</v>
          </cell>
          <cell r="G14473" t="str">
            <v>呼吸系统、胸及纵隔疾病</v>
          </cell>
        </row>
        <row r="14474">
          <cell r="E14474" t="str">
            <v>NEONATAL ASPIRATION</v>
          </cell>
          <cell r="F14474" t="str">
            <v>新生儿误吸</v>
          </cell>
          <cell r="G14474" t="str">
            <v>呼吸系统、胸及纵隔疾病</v>
          </cell>
        </row>
        <row r="14475">
          <cell r="E14475" t="str">
            <v>NEONATAL BEHAVIOURAL SYNDROME</v>
          </cell>
          <cell r="F14475" t="str">
            <v>新生儿行为综合征</v>
          </cell>
          <cell r="G14475" t="str">
            <v>各类神经系统疾病</v>
          </cell>
        </row>
        <row r="14476">
          <cell r="E14476" t="str">
            <v>NEONATAL BRADYARRHYTHMIA</v>
          </cell>
          <cell r="F14476" t="str">
            <v>新生儿缓慢型心律失常</v>
          </cell>
          <cell r="G14476" t="str">
            <v>心脏器官疾病</v>
          </cell>
        </row>
        <row r="14477">
          <cell r="E14477" t="str">
            <v>NEONATAL CANDIDA INFECTION</v>
          </cell>
          <cell r="F14477" t="str">
            <v>新生儿念珠菌感染</v>
          </cell>
          <cell r="G14477" t="str">
            <v>感染及侵染类疾病</v>
          </cell>
        </row>
        <row r="14478">
          <cell r="E14478" t="str">
            <v>NEONATAL CARDIAC FAILURE</v>
          </cell>
          <cell r="F14478" t="str">
            <v>新生儿心衰</v>
          </cell>
          <cell r="G14478" t="str">
            <v>心脏器官疾病</v>
          </cell>
        </row>
        <row r="14479">
          <cell r="E14479" t="str">
            <v>NEONATAL CHOLESTASIS</v>
          </cell>
          <cell r="F14479" t="str">
            <v>新生儿胆汁淤积</v>
          </cell>
          <cell r="G14479" t="str">
            <v>肝胆系统疾病</v>
          </cell>
        </row>
        <row r="14480">
          <cell r="E14480" t="str">
            <v>NEONATAL COMPLICATIONS OF SUBSTANCE ABUSE</v>
          </cell>
          <cell r="F14480" t="str">
            <v>新生儿药物滥用并发症</v>
          </cell>
          <cell r="G14480" t="str">
            <v>精神病类</v>
          </cell>
        </row>
        <row r="14481">
          <cell r="E14481" t="str">
            <v>NEONATAL DEAFNESS</v>
          </cell>
          <cell r="F14481" t="str">
            <v>新生儿耳聋</v>
          </cell>
          <cell r="G14481" t="str">
            <v>耳及迷路类疾病</v>
          </cell>
        </row>
        <row r="14482">
          <cell r="E14482" t="str">
            <v>NEONATAL DEFORMITY</v>
          </cell>
          <cell r="F14482" t="str">
            <v>新生儿畸形</v>
          </cell>
          <cell r="G14482" t="str">
            <v>全身性疾病及给药部位各种反应</v>
          </cell>
        </row>
        <row r="14483">
          <cell r="E14483" t="str">
            <v>NEONATAL DIABETES MELLITUS</v>
          </cell>
          <cell r="F14483" t="str">
            <v>新生儿糖尿病</v>
          </cell>
          <cell r="G14483" t="str">
            <v>代谢及营养类疾病</v>
          </cell>
        </row>
        <row r="14484">
          <cell r="E14484" t="str">
            <v>NEONATAL DISORDER</v>
          </cell>
          <cell r="F14484" t="str">
            <v>新生儿疾病</v>
          </cell>
          <cell r="G14484" t="str">
            <v>妊娠期、产褥期及围产期状况</v>
          </cell>
        </row>
        <row r="14485">
          <cell r="E14485" t="str">
            <v>NEONATAL DYSPNOEA</v>
          </cell>
          <cell r="F14485" t="str">
            <v>新生儿呼吸困难</v>
          </cell>
          <cell r="G14485" t="str">
            <v>呼吸系统、胸及纵隔疾病</v>
          </cell>
        </row>
        <row r="14486">
          <cell r="E14486" t="str">
            <v>NEONATAL EPILEPTIC SEIZURE</v>
          </cell>
          <cell r="F14486" t="str">
            <v>新生儿癫痫发作</v>
          </cell>
          <cell r="G14486" t="str">
            <v>各类神经系统疾病</v>
          </cell>
        </row>
        <row r="14487">
          <cell r="E14487" t="str">
            <v>NEONATAL EXCHANGE BLOOD TRANSFUSION</v>
          </cell>
          <cell r="F14487" t="str">
            <v>新生儿置换性输血</v>
          </cell>
          <cell r="G14487" t="str">
            <v>各种手术及医疗操作</v>
          </cell>
        </row>
        <row r="14488">
          <cell r="E14488" t="str">
            <v>NEONATAL GASTROINTESTINAL DISORDER</v>
          </cell>
          <cell r="F14488" t="str">
            <v>新生婴儿胃肠疾病</v>
          </cell>
          <cell r="G14488" t="str">
            <v>胃肠系统疾病</v>
          </cell>
        </row>
        <row r="14489">
          <cell r="E14489" t="str">
            <v>NEONATAL GASTROINTESTINAL HAEMORRHAGE</v>
          </cell>
          <cell r="F14489" t="str">
            <v>新生婴儿胃肠出血</v>
          </cell>
          <cell r="G14489" t="str">
            <v>胃肠系统疾病</v>
          </cell>
        </row>
        <row r="14490">
          <cell r="E14490" t="str">
            <v>NEONATAL HAEMOCHROMATOSIS</v>
          </cell>
          <cell r="F14490" t="str">
            <v>新生儿血色素沉着症</v>
          </cell>
          <cell r="G14490" t="str">
            <v>各种先天性家族性遗传性疾病</v>
          </cell>
        </row>
        <row r="14491">
          <cell r="E14491" t="str">
            <v>NEONATAL HEPATOMEGALY</v>
          </cell>
          <cell r="F14491" t="str">
            <v>新生儿肝肿大</v>
          </cell>
          <cell r="G14491" t="str">
            <v>肝胆系统疾病</v>
          </cell>
        </row>
        <row r="14492">
          <cell r="E14492" t="str">
            <v>NEONATAL HYPERGLYCAEMIA</v>
          </cell>
          <cell r="F14492" t="str">
            <v>新生儿高血糖症</v>
          </cell>
          <cell r="G14492" t="str">
            <v>代谢及营养类疾病</v>
          </cell>
        </row>
        <row r="14493">
          <cell r="E14493" t="str">
            <v>NEONATAL HYPOACUSIS</v>
          </cell>
          <cell r="F14493" t="str">
            <v>新生儿听觉减退</v>
          </cell>
          <cell r="G14493" t="str">
            <v>耳及迷路类疾病</v>
          </cell>
        </row>
        <row r="14494">
          <cell r="E14494" t="str">
            <v>NEONATAL HYPOCALCAEMIA</v>
          </cell>
          <cell r="F14494" t="str">
            <v>新生儿低钙血症</v>
          </cell>
          <cell r="G14494" t="str">
            <v>代谢及营养类疾病</v>
          </cell>
        </row>
        <row r="14495">
          <cell r="E14495" t="str">
            <v>NEONATAL HYPONATRAEMIA</v>
          </cell>
          <cell r="F14495" t="str">
            <v>新生儿低钠血症</v>
          </cell>
          <cell r="G14495" t="str">
            <v>代谢及营养类疾病</v>
          </cell>
        </row>
        <row r="14496">
          <cell r="E14496" t="str">
            <v>NEONATAL HYPOPARATHYROIDISM</v>
          </cell>
          <cell r="F14496" t="str">
            <v>新生儿甲状旁腺功能减退症</v>
          </cell>
          <cell r="G14496" t="str">
            <v>内分泌系统疾病</v>
          </cell>
        </row>
        <row r="14497">
          <cell r="E14497" t="str">
            <v>NEONATAL HYPOTENSION</v>
          </cell>
          <cell r="F14497" t="str">
            <v>新生儿低血压</v>
          </cell>
          <cell r="G14497" t="str">
            <v>血管与淋巴管类疾病</v>
          </cell>
        </row>
        <row r="14498">
          <cell r="E14498" t="str">
            <v>NEONATAL HYPOXIA</v>
          </cell>
          <cell r="F14498" t="str">
            <v>新生儿乏氧</v>
          </cell>
          <cell r="G14498" t="str">
            <v>呼吸系统、胸及纵隔疾病</v>
          </cell>
        </row>
        <row r="14499">
          <cell r="E14499" t="str">
            <v>NEONATAL INFECTION</v>
          </cell>
          <cell r="F14499" t="str">
            <v>新生儿感染</v>
          </cell>
          <cell r="G14499" t="str">
            <v>感染及侵染类疾病</v>
          </cell>
        </row>
        <row r="14500">
          <cell r="E14500" t="str">
            <v>NEONATAL INFECTIVE MASTITIS</v>
          </cell>
          <cell r="F14500" t="str">
            <v>新生儿感染性乳腺炎</v>
          </cell>
          <cell r="G14500" t="str">
            <v>感染及侵染类疾病</v>
          </cell>
        </row>
        <row r="14501">
          <cell r="E14501" t="str">
            <v>NEONATAL INSUFFICIENT BREAST MILK SYNDROME</v>
          </cell>
          <cell r="F14501" t="str">
            <v>新生婴儿母乳不足综合征</v>
          </cell>
          <cell r="G14501" t="str">
            <v>代谢及营养类疾病</v>
          </cell>
        </row>
        <row r="14502">
          <cell r="E14502" t="str">
            <v>NEONATAL INTESTINAL DILATATION</v>
          </cell>
          <cell r="F14502" t="str">
            <v>新生儿肠扩张</v>
          </cell>
          <cell r="G14502" t="str">
            <v>胃肠系统疾病</v>
          </cell>
        </row>
        <row r="14503">
          <cell r="E14503" t="str">
            <v>NEONATAL INTESTINAL OBSTRUCTION</v>
          </cell>
          <cell r="F14503" t="str">
            <v>新生儿肠梗阻</v>
          </cell>
          <cell r="G14503" t="str">
            <v>胃肠系统疾病</v>
          </cell>
        </row>
        <row r="14504">
          <cell r="E14504" t="str">
            <v>NEONATAL INTESTINAL PERFORATION</v>
          </cell>
          <cell r="F14504" t="str">
            <v>新生婴儿肠穿孔</v>
          </cell>
          <cell r="G14504" t="str">
            <v>胃肠系统疾病</v>
          </cell>
        </row>
        <row r="14505">
          <cell r="E14505" t="str">
            <v>NEONATAL LEUKAEMIA</v>
          </cell>
          <cell r="F14505" t="str">
            <v>新生儿白血病</v>
          </cell>
          <cell r="G14505" t="str">
            <v>各种先天性家族性遗传性疾病</v>
          </cell>
        </row>
        <row r="14506">
          <cell r="E14506" t="str">
            <v>NEONATAL LUPUS ERYTHEMATOSUS</v>
          </cell>
          <cell r="F14506" t="str">
            <v>新生儿红斑狼疮</v>
          </cell>
          <cell r="G14506" t="str">
            <v>各种先天性家族性遗传性疾病</v>
          </cell>
        </row>
        <row r="14507">
          <cell r="E14507" t="str">
            <v>NEONATAL MUCOCUTANEOUS HERPES SIMPLEX</v>
          </cell>
          <cell r="F14507" t="str">
            <v>新生儿皮肤粘膜型单纯疱疹</v>
          </cell>
          <cell r="G14507" t="str">
            <v>感染及侵染类疾病</v>
          </cell>
        </row>
        <row r="14508">
          <cell r="E14508" t="str">
            <v>NEONATAL MULTI-ORGAN FAILURE</v>
          </cell>
          <cell r="F14508" t="str">
            <v>新生儿多器官功能衰竭</v>
          </cell>
          <cell r="G14508" t="str">
            <v>全身性疾病及给药部位各种反应</v>
          </cell>
        </row>
        <row r="14509">
          <cell r="E14509" t="str">
            <v>NEONATAL NEUROBLASTOMA</v>
          </cell>
          <cell r="F14509" t="str">
            <v>新生儿神经母细胞瘤</v>
          </cell>
          <cell r="G14509" t="str">
            <v>良性、恶性及性质不明的肿瘤（包括囊状和息肉状）</v>
          </cell>
        </row>
        <row r="14510">
          <cell r="E14510" t="str">
            <v>NEONATAL OVERSEDATION</v>
          </cell>
          <cell r="F14510" t="str">
            <v>新生儿镇静过度</v>
          </cell>
          <cell r="G14510" t="str">
            <v>各类神经系统疾病</v>
          </cell>
        </row>
        <row r="14511">
          <cell r="E14511" t="str">
            <v>NEONATAL PNEUMONIA</v>
          </cell>
          <cell r="F14511" t="str">
            <v>新生儿肺炎</v>
          </cell>
          <cell r="G14511" t="str">
            <v>感染及侵染类疾病</v>
          </cell>
        </row>
        <row r="14512">
          <cell r="E14512" t="str">
            <v>NEONATAL PNEUMOTHORAX</v>
          </cell>
          <cell r="F14512" t="str">
            <v>新生儿气胸</v>
          </cell>
          <cell r="G14512" t="str">
            <v>呼吸系统、胸及纵隔疾病</v>
          </cell>
        </row>
        <row r="14513">
          <cell r="E14513" t="str">
            <v>NEONATAL RESPIRATORY ACIDOSIS</v>
          </cell>
          <cell r="F14513" t="str">
            <v>新生儿呼吸性酸中毒</v>
          </cell>
          <cell r="G14513" t="str">
            <v>呼吸系统、胸及纵隔疾病</v>
          </cell>
        </row>
        <row r="14514">
          <cell r="E14514" t="str">
            <v>NEONATAL RESPIRATORY ALKALOSIS</v>
          </cell>
          <cell r="F14514" t="str">
            <v>新生儿呼吸性碱中毒</v>
          </cell>
          <cell r="G14514" t="str">
            <v>呼吸系统、胸及纵隔疾病</v>
          </cell>
        </row>
        <row r="14515">
          <cell r="E14515" t="str">
            <v>NEONATAL RESPIRATORY ARREST</v>
          </cell>
          <cell r="F14515" t="str">
            <v>新生儿呼吸停止</v>
          </cell>
          <cell r="G14515" t="str">
            <v>呼吸系统、胸及纵隔疾病</v>
          </cell>
        </row>
        <row r="14516">
          <cell r="E14516" t="str">
            <v>NEONATAL RESPIRATORY DEPRESSION</v>
          </cell>
          <cell r="F14516" t="str">
            <v>新生儿呼吸抑制</v>
          </cell>
          <cell r="G14516" t="str">
            <v>呼吸系统、胸及纵隔疾病</v>
          </cell>
        </row>
        <row r="14517">
          <cell r="E14517" t="str">
            <v>NEONATAL RESPIRATORY DISTRESS</v>
          </cell>
          <cell r="F14517" t="str">
            <v>新生儿呼吸窘迫</v>
          </cell>
          <cell r="G14517" t="str">
            <v>呼吸系统、胸及纵隔疾病</v>
          </cell>
        </row>
        <row r="14518">
          <cell r="E14518" t="str">
            <v>NEONATAL RESPIRATORY DISTRESS SYNDROME</v>
          </cell>
          <cell r="F14518" t="str">
            <v>新生儿呼吸窘迫综合征</v>
          </cell>
          <cell r="G14518" t="str">
            <v>呼吸系统、胸及纵隔疾病</v>
          </cell>
        </row>
        <row r="14519">
          <cell r="E14519" t="str">
            <v>NEONATAL RESPIRATORY FAILURE</v>
          </cell>
          <cell r="F14519" t="str">
            <v>新生儿呼吸衰竭</v>
          </cell>
          <cell r="G14519" t="str">
            <v>呼吸系统、胸及纵隔疾病</v>
          </cell>
        </row>
        <row r="14520">
          <cell r="E14520" t="str">
            <v>NEONATAL SEIZURE</v>
          </cell>
          <cell r="F14520" t="str">
            <v>新生儿癫痫</v>
          </cell>
          <cell r="G14520" t="str">
            <v>各类神经系统疾病</v>
          </cell>
        </row>
        <row r="14521">
          <cell r="E14521" t="str">
            <v>NEONATAL SINUS BRADYCARDIA</v>
          </cell>
          <cell r="F14521" t="str">
            <v>新生儿窦性心动过缓</v>
          </cell>
          <cell r="G14521" t="str">
            <v>心脏器官疾病</v>
          </cell>
        </row>
        <row r="14522">
          <cell r="E14522" t="str">
            <v>NEONATAL SINUS TACHYCARDIA</v>
          </cell>
          <cell r="F14522" t="str">
            <v>新生儿窦性心动过速</v>
          </cell>
          <cell r="G14522" t="str">
            <v>心脏器官疾病</v>
          </cell>
        </row>
        <row r="14523">
          <cell r="E14523" t="str">
            <v>NEONATAL TACHYARRHYTHMIA</v>
          </cell>
          <cell r="F14523" t="str">
            <v>新生儿快速型心律失常</v>
          </cell>
          <cell r="G14523" t="str">
            <v>心脏器官疾病</v>
          </cell>
        </row>
        <row r="14524">
          <cell r="E14524" t="str">
            <v>NEONATAL TACHYCARDIA</v>
          </cell>
          <cell r="F14524" t="str">
            <v>新生儿心动过速</v>
          </cell>
          <cell r="G14524" t="str">
            <v>心脏器官疾病</v>
          </cell>
        </row>
        <row r="14525">
          <cell r="E14525" t="str">
            <v>NEONATAL TACHYPNOEA</v>
          </cell>
          <cell r="F14525" t="str">
            <v>新生儿呼吸急促</v>
          </cell>
          <cell r="G14525" t="str">
            <v>呼吸系统、胸及纵隔疾病</v>
          </cell>
        </row>
        <row r="14526">
          <cell r="E14526" t="str">
            <v>NEONATAL TESTICULAR TORSION</v>
          </cell>
          <cell r="F14526" t="str">
            <v>新生婴儿睾丸扭转</v>
          </cell>
          <cell r="G14526" t="str">
            <v>生殖系统及乳腺疾病</v>
          </cell>
        </row>
        <row r="14527">
          <cell r="E14527" t="str">
            <v>NEONATAL TETANY</v>
          </cell>
          <cell r="F14527" t="str">
            <v>新生儿手足搐搦</v>
          </cell>
          <cell r="G14527" t="str">
            <v>代谢及营养类疾病</v>
          </cell>
        </row>
        <row r="14528">
          <cell r="E14528" t="str">
            <v>NEONATAL THYROTOXICOSIS</v>
          </cell>
          <cell r="F14528" t="str">
            <v>新生儿甲状腺毒症</v>
          </cell>
          <cell r="G14528" t="str">
            <v>妊娠期、产褥期及围产期状况</v>
          </cell>
        </row>
        <row r="14529">
          <cell r="E14529" t="str">
            <v>NEONATAL TOXICITY</v>
          </cell>
          <cell r="F14529" t="str">
            <v>新生儿毒性</v>
          </cell>
          <cell r="G14529" t="str">
            <v>各类损伤、中毒及操作并发症</v>
          </cell>
        </row>
        <row r="14530">
          <cell r="E14530" t="str">
            <v>NEOPLASM</v>
          </cell>
          <cell r="F14530" t="str">
            <v>肿瘤</v>
          </cell>
          <cell r="G14530" t="str">
            <v>良性、恶性及性质不明的肿瘤（包括囊状和息肉状）</v>
          </cell>
        </row>
        <row r="14531">
          <cell r="E14531" t="str">
            <v>NEOPLASM GROWTH ACCELERATED</v>
          </cell>
          <cell r="F14531" t="str">
            <v>肿瘤</v>
          </cell>
          <cell r="G14531" t="str">
            <v>良性、恶性及性质不明的肿瘤（包括囊状和息肉状）</v>
          </cell>
        </row>
        <row r="14532">
          <cell r="E14532" t="str">
            <v>NEOPLASM MALIGNANT</v>
          </cell>
          <cell r="F14532" t="str">
            <v>恶性肿瘤</v>
          </cell>
          <cell r="G14532" t="str">
            <v>良性、恶性及性质不明的肿瘤（包括囊状和息肉状）</v>
          </cell>
        </row>
        <row r="14533">
          <cell r="E14533" t="str">
            <v>NEOPLASM OF APPENDIX</v>
          </cell>
          <cell r="F14533" t="str">
            <v>阑尾肿瘤</v>
          </cell>
          <cell r="G14533" t="str">
            <v>良性、恶性及性质不明的肿瘤（包括囊状和息肉状）</v>
          </cell>
        </row>
        <row r="14534">
          <cell r="E14534" t="str">
            <v>NEOPLASM OF CORNEA UNSPECIFIED MALIGNANCY</v>
          </cell>
          <cell r="F14534" t="str">
            <v>恶性度未特指的角膜肿瘤</v>
          </cell>
          <cell r="G14534" t="str">
            <v>良性、恶性及性质不明的肿瘤（包括囊状和息肉状）</v>
          </cell>
        </row>
        <row r="14535">
          <cell r="E14535" t="str">
            <v>NEOPLASM OF ORBIT</v>
          </cell>
          <cell r="F14535" t="str">
            <v>眼眶肿瘤</v>
          </cell>
          <cell r="G14535" t="str">
            <v>良性、恶性及性质不明的肿瘤（包括囊状和息肉状）</v>
          </cell>
        </row>
        <row r="14536">
          <cell r="E14536" t="str">
            <v>NEOPLASM OF THYMUS</v>
          </cell>
          <cell r="F14536" t="str">
            <v>胸腺肿瘤</v>
          </cell>
          <cell r="G14536" t="str">
            <v>良性、恶性及性质不明的肿瘤（包括囊状和息肉状）</v>
          </cell>
        </row>
        <row r="14537">
          <cell r="E14537" t="str">
            <v>NEOPLASM PROGRESSION</v>
          </cell>
          <cell r="F14537" t="str">
            <v>进展性肿瘤</v>
          </cell>
          <cell r="G14537" t="str">
            <v>良性、恶性及性质不明的肿瘤（包括囊状和息肉状）</v>
          </cell>
        </row>
        <row r="14538">
          <cell r="E14538" t="str">
            <v>NEOPLASM PROPHYLAXIS</v>
          </cell>
          <cell r="F14538" t="str">
            <v>肿瘤预防治疗</v>
          </cell>
          <cell r="G14538" t="str">
            <v>各种手术及医疗操作</v>
          </cell>
        </row>
        <row r="14539">
          <cell r="E14539" t="str">
            <v>NEOPLASM PROSTATE</v>
          </cell>
          <cell r="F14539" t="str">
            <v>前列腺肿瘤</v>
          </cell>
          <cell r="G14539" t="str">
            <v>良性、恶性及性质不明的肿瘤（包括囊状和息肉状）</v>
          </cell>
        </row>
        <row r="14540">
          <cell r="E14540" t="str">
            <v>NEOPLASM RECURRENCE</v>
          </cell>
          <cell r="F14540" t="str">
            <v>肿瘤复发</v>
          </cell>
          <cell r="G14540" t="str">
            <v>良性、恶性及性质不明的肿瘤（包括囊状和息肉状）</v>
          </cell>
        </row>
        <row r="14541">
          <cell r="E14541" t="str">
            <v>NEOPLASM SKIN</v>
          </cell>
          <cell r="F14541" t="str">
            <v>皮肤肿瘤</v>
          </cell>
          <cell r="G14541" t="str">
            <v>良性、恶性及性质不明的肿瘤（包括囊状和息肉状）</v>
          </cell>
        </row>
        <row r="14542">
          <cell r="E14542" t="str">
            <v>NEOPLASM SWELLING</v>
          </cell>
          <cell r="F14542" t="str">
            <v>肿瘤肿胀</v>
          </cell>
          <cell r="G14542" t="str">
            <v>良性、恶性及性质不明的肿瘤（包括囊状和息肉状）</v>
          </cell>
        </row>
        <row r="14543">
          <cell r="E14543" t="str">
            <v>NEOSCYTALIDIUM INFECTION</v>
          </cell>
          <cell r="F14543" t="str">
            <v>新暗色柱节孢菌感染</v>
          </cell>
          <cell r="G14543" t="str">
            <v>感染及侵染类疾病</v>
          </cell>
        </row>
        <row r="14544">
          <cell r="E14544" t="str">
            <v>NEOVAGINAL COMPLICATION</v>
          </cell>
          <cell r="F14544" t="str">
            <v>再造阴道并发症</v>
          </cell>
          <cell r="G14544" t="str">
            <v>各类损伤、中毒及操作并发症</v>
          </cell>
        </row>
        <row r="14545">
          <cell r="E14545" t="str">
            <v>NEOVAGINAL FISTULA</v>
          </cell>
          <cell r="F14545" t="str">
            <v>再造阴道瘘</v>
          </cell>
          <cell r="G14545" t="str">
            <v>各类损伤、中毒及操作并发症</v>
          </cell>
        </row>
        <row r="14546">
          <cell r="E14546" t="str">
            <v>NEOVAGINAL PROLAPSE</v>
          </cell>
          <cell r="F14546" t="str">
            <v>再造阴道脱垂</v>
          </cell>
          <cell r="G14546" t="str">
            <v>各类损伤、中毒及操作并发症</v>
          </cell>
        </row>
        <row r="14547">
          <cell r="E14547" t="str">
            <v>NEOVAGINAL STENOSIS</v>
          </cell>
          <cell r="F14547" t="str">
            <v>再造阴道狭窄</v>
          </cell>
          <cell r="G14547" t="str">
            <v>各类损伤、中毒及操作并发症</v>
          </cell>
        </row>
        <row r="14548">
          <cell r="E14548" t="str">
            <v>NEOVASCULAR AGE-RELATED MACULAR DEGENERATION</v>
          </cell>
          <cell r="F14548" t="str">
            <v>新生血管性年龄相关性黄斑变性</v>
          </cell>
          <cell r="G14548" t="str">
            <v>眼器官疾病</v>
          </cell>
        </row>
        <row r="14549">
          <cell r="E14549" t="str">
            <v>NEOVASCULARISATION</v>
          </cell>
          <cell r="F14549" t="str">
            <v>新生血管化</v>
          </cell>
          <cell r="G14549" t="str">
            <v>血管与淋巴管类疾病</v>
          </cell>
        </row>
        <row r="14550">
          <cell r="E14550" t="str">
            <v>NEPHRECTASIA</v>
          </cell>
          <cell r="F14550" t="str">
            <v>肾扩张</v>
          </cell>
          <cell r="G14550" t="str">
            <v>肾脏及泌尿系统疾病</v>
          </cell>
        </row>
        <row r="14551">
          <cell r="E14551" t="str">
            <v>NEPHRECTOMY</v>
          </cell>
          <cell r="F14551" t="str">
            <v>肾切除术</v>
          </cell>
          <cell r="G14551" t="str">
            <v>各种手术及医疗操作</v>
          </cell>
        </row>
        <row r="14552">
          <cell r="E14552" t="str">
            <v>NEPHRITIC SYNDROME</v>
          </cell>
          <cell r="F14552" t="str">
            <v>肾炎综合征</v>
          </cell>
          <cell r="G14552" t="str">
            <v>肾脏及泌尿系统疾病</v>
          </cell>
        </row>
        <row r="14553">
          <cell r="E14553" t="str">
            <v>NEPHRITIS</v>
          </cell>
          <cell r="F14553" t="str">
            <v>肾炎</v>
          </cell>
          <cell r="G14553" t="str">
            <v>肾脏及泌尿系统疾病</v>
          </cell>
        </row>
        <row r="14554">
          <cell r="E14554" t="str">
            <v>NEPHRITIS ALLERGIC</v>
          </cell>
          <cell r="F14554" t="str">
            <v>过敏性肾炎</v>
          </cell>
          <cell r="G14554" t="str">
            <v>肾脏及泌尿系统疾病</v>
          </cell>
        </row>
        <row r="14555">
          <cell r="E14555" t="str">
            <v>NEPHRITIS AUTOIMMUNE</v>
          </cell>
          <cell r="F14555" t="str">
            <v>自身免疫肾炎</v>
          </cell>
          <cell r="G14555" t="str">
            <v>肾脏及泌尿系统疾病</v>
          </cell>
        </row>
        <row r="14556">
          <cell r="E14556" t="str">
            <v>NEPHRITIS BACTERIAL</v>
          </cell>
          <cell r="F14556" t="str">
            <v>细菌性肾炎</v>
          </cell>
          <cell r="G14556" t="str">
            <v>感染及侵染类疾病</v>
          </cell>
        </row>
        <row r="14557">
          <cell r="E14557" t="str">
            <v>NEPHRITIS HAEMORRHAGIC</v>
          </cell>
          <cell r="F14557" t="str">
            <v>出血性肾炎</v>
          </cell>
          <cell r="G14557" t="str">
            <v>肾脏及泌尿系统疾病</v>
          </cell>
        </row>
        <row r="14558">
          <cell r="E14558" t="str">
            <v>NEPHRITIS INTERSTITIAL</v>
          </cell>
          <cell r="F14558" t="str">
            <v>小管间质性肾炎</v>
          </cell>
          <cell r="G14558" t="str">
            <v>肾脏及泌尿系统疾病</v>
          </cell>
        </row>
        <row r="14559">
          <cell r="E14559" t="str">
            <v>NEPHRITIS RADIATION</v>
          </cell>
          <cell r="F14559" t="str">
            <v>放射性肾炎</v>
          </cell>
          <cell r="G14559" t="str">
            <v>各类损伤、中毒及操作并发症</v>
          </cell>
        </row>
        <row r="14560">
          <cell r="E14560" t="str">
            <v>NEPHROANGIOSCLEROSIS</v>
          </cell>
          <cell r="F14560" t="str">
            <v>肾血管硬化</v>
          </cell>
          <cell r="G14560" t="str">
            <v>肾脏及泌尿系统疾病</v>
          </cell>
        </row>
        <row r="14561">
          <cell r="E14561" t="str">
            <v>NEPHROBLASTOMA</v>
          </cell>
          <cell r="F14561" t="str">
            <v>肾母细胞瘤</v>
          </cell>
          <cell r="G14561" t="str">
            <v>良性、恶性及性质不明的肿瘤（包括囊状和息肉状）</v>
          </cell>
        </row>
        <row r="14562">
          <cell r="E14562" t="str">
            <v>NEPHROCALCINOSIS</v>
          </cell>
          <cell r="F14562" t="str">
            <v>肾钙质沉着症</v>
          </cell>
          <cell r="G14562" t="str">
            <v>肾脏及泌尿系统疾病</v>
          </cell>
        </row>
        <row r="14563">
          <cell r="E14563" t="str">
            <v>NEPHROGENIC ANAEMIA</v>
          </cell>
          <cell r="F14563" t="str">
            <v>肾源性贫血</v>
          </cell>
          <cell r="G14563" t="str">
            <v>血液及淋巴系统疾病</v>
          </cell>
        </row>
        <row r="14564">
          <cell r="E14564" t="str">
            <v>NEPHROGENIC DIABETES INSIPIDUS</v>
          </cell>
          <cell r="F14564" t="str">
            <v>肾源性尿崩</v>
          </cell>
          <cell r="G14564" t="str">
            <v>肾脏及泌尿系统疾病</v>
          </cell>
        </row>
        <row r="14565">
          <cell r="E14565" t="str">
            <v>NEPHROGENIC FIBROSING DERMOPATHY</v>
          </cell>
          <cell r="F14565" t="str">
            <v>肾源性系统性纤维化</v>
          </cell>
          <cell r="G14565" t="str">
            <v>皮肤及皮下组织类疾病</v>
          </cell>
        </row>
        <row r="14566">
          <cell r="E14566" t="str">
            <v>NEPHROGENIC SYSTEMIC FIBROSIS</v>
          </cell>
          <cell r="F14566" t="str">
            <v>肾源性系统性纤维化</v>
          </cell>
          <cell r="G14566" t="str">
            <v>皮肤及皮下组织类疾病</v>
          </cell>
        </row>
        <row r="14567">
          <cell r="E14567" t="str">
            <v>NEPHROLITHIASIS</v>
          </cell>
          <cell r="F14567" t="str">
            <v>肾结石</v>
          </cell>
          <cell r="G14567" t="str">
            <v>肾脏及泌尿系统疾病</v>
          </cell>
        </row>
        <row r="14568">
          <cell r="E14568" t="str">
            <v>NEPHROPATHY</v>
          </cell>
          <cell r="F14568" t="str">
            <v>肾病</v>
          </cell>
          <cell r="G14568" t="str">
            <v>肾脏及泌尿系统疾病</v>
          </cell>
        </row>
        <row r="14569">
          <cell r="E14569" t="str">
            <v>NEPHROPATHY TOXIC</v>
          </cell>
          <cell r="F14569" t="str">
            <v>中毒性肾病</v>
          </cell>
          <cell r="G14569" t="str">
            <v>肾脏及泌尿系统疾病</v>
          </cell>
        </row>
        <row r="14570">
          <cell r="E14570" t="str">
            <v>NEPHROPTOSIS</v>
          </cell>
          <cell r="F14570" t="str">
            <v>肾下垂</v>
          </cell>
          <cell r="G14570" t="str">
            <v>肾脏及泌尿系统疾病</v>
          </cell>
        </row>
        <row r="14571">
          <cell r="E14571" t="str">
            <v>NEPHROSCLEROSIS</v>
          </cell>
          <cell r="F14571" t="str">
            <v>肾硬化</v>
          </cell>
          <cell r="G14571" t="str">
            <v>肾脏及泌尿系统疾病</v>
          </cell>
        </row>
        <row r="14572">
          <cell r="E14572" t="str">
            <v>NEPHROSTOMY</v>
          </cell>
          <cell r="F14572" t="str">
            <v>肾造瘘</v>
          </cell>
          <cell r="G14572" t="str">
            <v>各种手术及医疗操作</v>
          </cell>
        </row>
        <row r="14573">
          <cell r="E14573" t="str">
            <v>NEPHROSTOMY TUBE PLACEMENT</v>
          </cell>
          <cell r="F14573" t="str">
            <v>肾造瘘</v>
          </cell>
          <cell r="G14573" t="str">
            <v>各种手术及医疗操作</v>
          </cell>
        </row>
        <row r="14574">
          <cell r="E14574" t="str">
            <v>NEPHROSTOMY TUBE REMOVAL</v>
          </cell>
          <cell r="F14574" t="str">
            <v>肾造瘘管摘除</v>
          </cell>
          <cell r="G14574" t="str">
            <v>各种手术及医疗操作</v>
          </cell>
        </row>
        <row r="14575">
          <cell r="E14575" t="str">
            <v>NEPHROTIC SYNDROME</v>
          </cell>
          <cell r="F14575" t="str">
            <v>肾病综合征</v>
          </cell>
          <cell r="G14575" t="str">
            <v>肾脏及泌尿系统疾病</v>
          </cell>
        </row>
        <row r="14576">
          <cell r="E14576" t="str">
            <v>NEPHROURETERECTOMY</v>
          </cell>
          <cell r="F14576" t="str">
            <v>肾输尿管切除术</v>
          </cell>
          <cell r="G14576" t="str">
            <v>各种手术及医疗操作</v>
          </cell>
        </row>
        <row r="14577">
          <cell r="E14577" t="str">
            <v>NERVE BLOCK</v>
          </cell>
          <cell r="F14577" t="str">
            <v>神经阻滞</v>
          </cell>
          <cell r="G14577" t="str">
            <v>各种手术及医疗操作</v>
          </cell>
        </row>
        <row r="14578">
          <cell r="E14578" t="str">
            <v>NERVE COMPRESSION</v>
          </cell>
          <cell r="F14578" t="str">
            <v>神经压迫</v>
          </cell>
          <cell r="G14578" t="str">
            <v>各类神经系统疾病</v>
          </cell>
        </row>
        <row r="14579">
          <cell r="E14579" t="str">
            <v>NERVE CONDUCTION STUDIES</v>
          </cell>
          <cell r="F14579" t="str">
            <v>神经传导检查</v>
          </cell>
          <cell r="G14579" t="str">
            <v>各类检查</v>
          </cell>
        </row>
        <row r="14580">
          <cell r="E14580" t="str">
            <v>NERVE CONDUCTION STUDIES ABNORMAL</v>
          </cell>
          <cell r="F14580" t="str">
            <v>神经传导检查异常</v>
          </cell>
          <cell r="G14580" t="str">
            <v>各类检查</v>
          </cell>
        </row>
        <row r="14581">
          <cell r="E14581" t="str">
            <v>NERVE CONDUCTION STUDIES NORMAL</v>
          </cell>
          <cell r="F14581" t="str">
            <v>神经传导检查正常</v>
          </cell>
          <cell r="G14581" t="str">
            <v>各类检查</v>
          </cell>
        </row>
        <row r="14582">
          <cell r="E14582" t="str">
            <v>NERVE DEGENERATION</v>
          </cell>
          <cell r="F14582" t="str">
            <v>神经变性</v>
          </cell>
          <cell r="G14582" t="str">
            <v>各类神经系统疾病</v>
          </cell>
        </row>
        <row r="14583">
          <cell r="E14583" t="str">
            <v>NERVE GRAFT</v>
          </cell>
          <cell r="F14583" t="str">
            <v>神经移植</v>
          </cell>
          <cell r="G14583" t="str">
            <v>各种手术及医疗操作</v>
          </cell>
        </row>
        <row r="14584">
          <cell r="E14584" t="str">
            <v>NERVE INJURY</v>
          </cell>
          <cell r="F14584" t="str">
            <v>神经损伤</v>
          </cell>
          <cell r="G14584" t="str">
            <v>各类损伤、中毒及操作并发症</v>
          </cell>
        </row>
        <row r="14585">
          <cell r="E14585" t="str">
            <v>NERVE ROOT COMPRESSION</v>
          </cell>
          <cell r="F14585" t="str">
            <v>神经根病</v>
          </cell>
          <cell r="G14585" t="str">
            <v>各类神经系统疾病</v>
          </cell>
        </row>
        <row r="14586">
          <cell r="E14586" t="str">
            <v>NERVE ROOT INJURY</v>
          </cell>
          <cell r="F14586" t="str">
            <v>神经根损伤</v>
          </cell>
          <cell r="G14586" t="str">
            <v>各类损伤、中毒及操作并发症</v>
          </cell>
        </row>
        <row r="14587">
          <cell r="E14587" t="str">
            <v>NERVE ROOT INJURY CERVICAL</v>
          </cell>
          <cell r="F14587" t="str">
            <v>颈神经根损伤</v>
          </cell>
          <cell r="G14587" t="str">
            <v>各类损伤、中毒及操作并发症</v>
          </cell>
        </row>
        <row r="14588">
          <cell r="E14588" t="str">
            <v>NERVE ROOT INJURY LUMBAR</v>
          </cell>
          <cell r="F14588" t="str">
            <v>腰神经根损伤</v>
          </cell>
          <cell r="G14588" t="str">
            <v>各类损伤、中毒及操作并发症</v>
          </cell>
        </row>
        <row r="14589">
          <cell r="E14589" t="str">
            <v>NERVE ROOT INJURY SACRAL</v>
          </cell>
          <cell r="F14589" t="str">
            <v>骶神经根损伤</v>
          </cell>
          <cell r="G14589" t="str">
            <v>各类损伤、中毒及操作并发症</v>
          </cell>
        </row>
        <row r="14590">
          <cell r="E14590" t="str">
            <v>NERVE ROOT INJURY THORACIC</v>
          </cell>
          <cell r="F14590" t="str">
            <v>胸神经根损伤</v>
          </cell>
          <cell r="G14590" t="str">
            <v>各类损伤、中毒及操作并发症</v>
          </cell>
        </row>
        <row r="14591">
          <cell r="E14591" t="str">
            <v>NERVE ROOT LESION</v>
          </cell>
          <cell r="F14591" t="str">
            <v>神经根病</v>
          </cell>
          <cell r="G14591" t="str">
            <v>各类神经系统疾病</v>
          </cell>
        </row>
        <row r="14592">
          <cell r="E14592" t="str">
            <v>NERVE STIMULATION TEST</v>
          </cell>
          <cell r="F14592" t="str">
            <v>神经刺激试验</v>
          </cell>
          <cell r="G14592" t="str">
            <v>各类检查</v>
          </cell>
        </row>
        <row r="14593">
          <cell r="E14593" t="str">
            <v>NERVE STIMULATION TEST ABNORMAL</v>
          </cell>
          <cell r="F14593" t="str">
            <v>神经刺激试验异常</v>
          </cell>
          <cell r="G14593" t="str">
            <v>各类检查</v>
          </cell>
        </row>
        <row r="14594">
          <cell r="E14594" t="str">
            <v>NERVE STIMULATION TEST NORMAL</v>
          </cell>
          <cell r="F14594" t="str">
            <v>神经刺激试验正常</v>
          </cell>
          <cell r="G14594" t="str">
            <v>各类检查</v>
          </cell>
        </row>
        <row r="14595">
          <cell r="E14595" t="str">
            <v>NERVOUS SYSTEM CYST</v>
          </cell>
          <cell r="F14595" t="str">
            <v>神经系统囊肿</v>
          </cell>
          <cell r="G14595" t="str">
            <v>各类神经系统疾病</v>
          </cell>
        </row>
        <row r="14596">
          <cell r="E14596" t="str">
            <v>NERVOUS SYSTEM DISORDER</v>
          </cell>
          <cell r="F14596" t="str">
            <v>神经系统病变</v>
          </cell>
          <cell r="G14596" t="str">
            <v>各类神经系统疾病</v>
          </cell>
        </row>
        <row r="14597">
          <cell r="E14597" t="str">
            <v>NERVOUS SYSTEM INJURY</v>
          </cell>
          <cell r="F14597" t="str">
            <v>神经系统损伤</v>
          </cell>
          <cell r="G14597" t="str">
            <v>各类损伤、中毒及操作并发症</v>
          </cell>
        </row>
        <row r="14598">
          <cell r="E14598" t="str">
            <v>NERVOUS SYSTEM NEOPLASM</v>
          </cell>
          <cell r="F14598" t="str">
            <v>神经系统肿瘤</v>
          </cell>
          <cell r="G14598" t="str">
            <v>良性、恶性及性质不明的肿瘤（包括囊状和息肉状）</v>
          </cell>
        </row>
        <row r="14599">
          <cell r="E14599" t="str">
            <v>NERVOUS SYSTEM NEOPLASM BENIGN</v>
          </cell>
          <cell r="F14599" t="str">
            <v>神经系统良性肿瘤</v>
          </cell>
          <cell r="G14599" t="str">
            <v>良性、恶性及性质不明的肿瘤（包括囊状和息肉状）</v>
          </cell>
        </row>
        <row r="14600">
          <cell r="E14600" t="str">
            <v>NERVOUS SYSTEM NEOPLASM SURGERY</v>
          </cell>
          <cell r="F14600" t="str">
            <v>神经系统肿瘤手术</v>
          </cell>
          <cell r="G14600" t="str">
            <v>各种手术及医疗操作</v>
          </cell>
        </row>
        <row r="14601">
          <cell r="E14601" t="str">
            <v>NERVOUS SYSTEM SURGERY</v>
          </cell>
          <cell r="F14601" t="str">
            <v>神经外科</v>
          </cell>
          <cell r="G14601" t="str">
            <v>各种手术及医疗操作</v>
          </cell>
        </row>
        <row r="14602">
          <cell r="E14602" t="str">
            <v>NERVOUSNESS</v>
          </cell>
          <cell r="F14602" t="str">
            <v>神经紧张不安</v>
          </cell>
          <cell r="G14602" t="str">
            <v>精神病类</v>
          </cell>
        </row>
        <row r="14603">
          <cell r="E14603" t="str">
            <v>NESIDIOBLASTOSIS</v>
          </cell>
          <cell r="F14603" t="str">
            <v>胰岛母细胞增殖症</v>
          </cell>
          <cell r="G14603" t="str">
            <v>代谢及营养类疾病</v>
          </cell>
        </row>
        <row r="14604">
          <cell r="E14604" t="str">
            <v>NETHERTON'S SYNDROME</v>
          </cell>
          <cell r="F14604" t="str">
            <v>内塞顿综合征</v>
          </cell>
          <cell r="G14604" t="str">
            <v>各种先天性家族性遗传性疾病</v>
          </cell>
        </row>
        <row r="14605">
          <cell r="E14605" t="str">
            <v>NEURAL TUBE DEFECT</v>
          </cell>
          <cell r="F14605" t="str">
            <v>神经管缺陷</v>
          </cell>
          <cell r="G14605" t="str">
            <v>各种先天性家族性遗传性疾病</v>
          </cell>
        </row>
        <row r="14606">
          <cell r="E14606" t="str">
            <v>NEURALGIA</v>
          </cell>
          <cell r="F14606" t="str">
            <v>神经痛</v>
          </cell>
          <cell r="G14606" t="str">
            <v>各类神经系统疾病</v>
          </cell>
        </row>
        <row r="14607">
          <cell r="E14607" t="str">
            <v>NEURALGIC AMYOTROPHY</v>
          </cell>
          <cell r="F14607" t="str">
            <v>神经痛性肌萎缩</v>
          </cell>
          <cell r="G14607" t="str">
            <v>各类神经系统疾病</v>
          </cell>
        </row>
        <row r="14608">
          <cell r="E14608" t="str">
            <v>NEURECTOMY</v>
          </cell>
          <cell r="F14608" t="str">
            <v>神经切除术</v>
          </cell>
          <cell r="G14608" t="str">
            <v>各种手术及医疗操作</v>
          </cell>
        </row>
        <row r="14609">
          <cell r="E14609" t="str">
            <v>NEURILEMMOMA</v>
          </cell>
          <cell r="F14609" t="str">
            <v>施旺氏细胞瘤</v>
          </cell>
          <cell r="G14609" t="str">
            <v>良性、恶性及性质不明的肿瘤（包括囊状和息肉状）</v>
          </cell>
        </row>
        <row r="14610">
          <cell r="E14610" t="str">
            <v>NEURILEMMOMA BENIGN</v>
          </cell>
          <cell r="F14610" t="str">
            <v>良性神经鞘瘤</v>
          </cell>
          <cell r="G14610" t="str">
            <v>良性、恶性及性质不明的肿瘤（包括囊状和息肉状）</v>
          </cell>
        </row>
        <row r="14611">
          <cell r="E14611" t="str">
            <v>NEURILEMMOMA MALIGNANT</v>
          </cell>
          <cell r="F14611" t="str">
            <v>神经纤维肉瘤</v>
          </cell>
          <cell r="G14611" t="str">
            <v>良性、恶性及性质不明的肿瘤（包括囊状和息肉状）</v>
          </cell>
        </row>
        <row r="14612">
          <cell r="E14612" t="str">
            <v>NEURITIC PLAQUES</v>
          </cell>
          <cell r="F14612" t="str">
            <v>神经炎斑</v>
          </cell>
          <cell r="G14612" t="str">
            <v>各类神经系统疾病</v>
          </cell>
        </row>
        <row r="14613">
          <cell r="E14613" t="str">
            <v>NEURITIS</v>
          </cell>
          <cell r="F14613" t="str">
            <v>神经炎</v>
          </cell>
          <cell r="G14613" t="str">
            <v>各类神经系统疾病</v>
          </cell>
        </row>
        <row r="14614">
          <cell r="E14614" t="str">
            <v>NEURITIS CRANIAL</v>
          </cell>
          <cell r="F14614" t="str">
            <v>颅神经炎</v>
          </cell>
          <cell r="G14614" t="str">
            <v>各类神经系统疾病</v>
          </cell>
        </row>
        <row r="14615">
          <cell r="E14615" t="str">
            <v>NEURO-OPHTHALMOLOGICAL TEST ABNORMAL</v>
          </cell>
          <cell r="F14615" t="str">
            <v>神经眼科试验异常</v>
          </cell>
          <cell r="G14615" t="str">
            <v>各类检查</v>
          </cell>
        </row>
        <row r="14616">
          <cell r="E14616" t="str">
            <v>NEUROACANTHOCYTOSIS</v>
          </cell>
          <cell r="F14616" t="str">
            <v>神经棘红细胞增多症</v>
          </cell>
          <cell r="G14616" t="str">
            <v>各种先天性家族性遗传性疾病</v>
          </cell>
        </row>
        <row r="14617">
          <cell r="E14617" t="str">
            <v>NEUROBLASTOMA</v>
          </cell>
          <cell r="F14617" t="str">
            <v>神经母细胞瘤</v>
          </cell>
          <cell r="G14617" t="str">
            <v>良性、恶性及性质不明的肿瘤（包括囊状和息肉状）</v>
          </cell>
        </row>
        <row r="14618">
          <cell r="E14618" t="str">
            <v>NEUROBLASTOMA RECURRENT</v>
          </cell>
          <cell r="F14618" t="str">
            <v>复发性神经母细胞瘤</v>
          </cell>
          <cell r="G14618" t="str">
            <v>良性、恶性及性质不明的肿瘤（包括囊状和息肉状）</v>
          </cell>
        </row>
        <row r="14619">
          <cell r="E14619" t="str">
            <v>NEUROBORRELIOSIS</v>
          </cell>
          <cell r="F14619" t="str">
            <v>神经疏螺旋体病</v>
          </cell>
          <cell r="G14619" t="str">
            <v>感染及侵染类疾病</v>
          </cell>
        </row>
        <row r="14620">
          <cell r="E14620" t="str">
            <v>NEUROCRYPTOCOCCOSIS</v>
          </cell>
          <cell r="F14620" t="str">
            <v>神经性隐球菌病</v>
          </cell>
          <cell r="G14620" t="str">
            <v>感染及侵染类疾病</v>
          </cell>
        </row>
        <row r="14621">
          <cell r="E14621" t="str">
            <v>NEUROCYSTICERCOSIS</v>
          </cell>
          <cell r="F14621" t="str">
            <v>神经囊尾蚴病</v>
          </cell>
          <cell r="G14621" t="str">
            <v>感染及侵染类疾病</v>
          </cell>
        </row>
        <row r="14622">
          <cell r="E14622" t="str">
            <v>NEURODEGENERATIVE DISORDER</v>
          </cell>
          <cell r="F14622" t="str">
            <v>神经变性疾病</v>
          </cell>
          <cell r="G14622" t="str">
            <v>各类神经系统疾病</v>
          </cell>
        </row>
        <row r="14623">
          <cell r="E14623" t="str">
            <v>NEURODERMATITIS</v>
          </cell>
          <cell r="F14623" t="str">
            <v>神经性皮炎</v>
          </cell>
          <cell r="G14623" t="str">
            <v>皮肤及皮下组织类疾病</v>
          </cell>
        </row>
        <row r="14624">
          <cell r="E14624" t="str">
            <v>NEURODEVELOPMENTAL DISORDER</v>
          </cell>
          <cell r="F14624" t="str">
            <v>神经发育性疾病</v>
          </cell>
          <cell r="G14624" t="str">
            <v>各类神经系统疾病</v>
          </cell>
        </row>
        <row r="14625">
          <cell r="E14625" t="str">
            <v>NEUROECTODERMAL NEOPLASM</v>
          </cell>
          <cell r="F14625" t="str">
            <v>神经外胚层肿瘤</v>
          </cell>
          <cell r="G14625" t="str">
            <v>良性、恶性及性质不明的肿瘤（包括囊状和息肉状）</v>
          </cell>
        </row>
        <row r="14626">
          <cell r="E14626" t="str">
            <v>NEUROENDOCRINE BREAST TUMOUR</v>
          </cell>
          <cell r="F14626" t="str">
            <v>乳腺神经内分泌肿瘤</v>
          </cell>
          <cell r="G14626" t="str">
            <v>良性、恶性及性质不明的肿瘤（包括囊状和息肉状）</v>
          </cell>
        </row>
        <row r="14627">
          <cell r="E14627" t="str">
            <v>NEUROENDOCRINE CANCER OF THE PROSTATE METASTATIC</v>
          </cell>
          <cell r="F14627" t="str">
            <v>转移性前列腺神经内分泌癌</v>
          </cell>
          <cell r="G14627" t="str">
            <v>良性、恶性及性质不明的肿瘤（包括囊状和息肉状）</v>
          </cell>
        </row>
        <row r="14628">
          <cell r="E14628" t="str">
            <v>NEUROENDOCRINE CARCINOMA</v>
          </cell>
          <cell r="F14628" t="str">
            <v>神经内分泌癌</v>
          </cell>
          <cell r="G14628" t="str">
            <v>良性、恶性及性质不明的肿瘤（包括囊状和息肉状）</v>
          </cell>
        </row>
        <row r="14629">
          <cell r="E14629" t="str">
            <v>NEUROENDOCRINE CARCINOMA METASTATIC</v>
          </cell>
          <cell r="F14629" t="str">
            <v>转移性神经内分泌癌</v>
          </cell>
          <cell r="G14629" t="str">
            <v>良性、恶性及性质不明的肿瘤（包括囊状和息肉状）</v>
          </cell>
        </row>
        <row r="14630">
          <cell r="E14630" t="str">
            <v>NEUROENDOCRINE CARCINOMA OF PROSTATE</v>
          </cell>
          <cell r="F14630" t="str">
            <v>前列腺神经内分泌癌</v>
          </cell>
          <cell r="G14630" t="str">
            <v>良性、恶性及性质不明的肿瘤（包括囊状和息肉状）</v>
          </cell>
        </row>
        <row r="14631">
          <cell r="E14631" t="str">
            <v>NEUROENDOCRINE CARCINOMA OF THE BLADDER</v>
          </cell>
          <cell r="F14631" t="str">
            <v>膀胱神经内分泌癌</v>
          </cell>
          <cell r="G14631" t="str">
            <v>良性、恶性及性质不明的肿瘤（包括囊状和息肉状）</v>
          </cell>
        </row>
        <row r="14632">
          <cell r="E14632" t="str">
            <v>NEUROENDOCRINE CARCINOMA OF THE CERVIX</v>
          </cell>
          <cell r="F14632" t="str">
            <v>宫颈神经内分泌癌</v>
          </cell>
          <cell r="G14632" t="str">
            <v>良性、恶性及性质不明的肿瘤（包括囊状和息肉状）</v>
          </cell>
        </row>
        <row r="14633">
          <cell r="E14633" t="str">
            <v>NEUROENDOCRINE CARCINOMA OF THE OESOPHAGUS</v>
          </cell>
          <cell r="F14633" t="str">
            <v>食道神经内分泌癌</v>
          </cell>
          <cell r="G14633" t="str">
            <v>良性、恶性及性质不明的肿瘤（包括囊状和息肉状）</v>
          </cell>
        </row>
        <row r="14634">
          <cell r="E14634" t="str">
            <v>NEUROENDOCRINE CARCINOMA OF THE SKIN</v>
          </cell>
          <cell r="F14634" t="str">
            <v>皮肤神经内分泌癌</v>
          </cell>
          <cell r="G14634" t="str">
            <v>良性、恶性及性质不明的肿瘤（包括囊状和息肉状）</v>
          </cell>
        </row>
        <row r="14635">
          <cell r="E14635" t="str">
            <v>NEUROENDOCRINE CELL HYPERPLASIA OF INFANCY</v>
          </cell>
          <cell r="F14635" t="str">
            <v>婴儿期神经内分泌细胞增生</v>
          </cell>
          <cell r="G14635" t="str">
            <v>呼吸系统、胸及纵隔疾病</v>
          </cell>
        </row>
        <row r="14636">
          <cell r="E14636" t="str">
            <v>NEUROENDOCRINE TUMOUR</v>
          </cell>
          <cell r="F14636" t="str">
            <v>神经内分泌肿瘤</v>
          </cell>
          <cell r="G14636" t="str">
            <v>良性、恶性及性质不明的肿瘤（包括囊状和息肉状）</v>
          </cell>
        </row>
        <row r="14637">
          <cell r="E14637" t="str">
            <v>NEUROENDOCRINE TUMOUR OF THE LUNG</v>
          </cell>
          <cell r="F14637" t="str">
            <v>肺神经内分泌肿瘤</v>
          </cell>
          <cell r="G14637" t="str">
            <v>良性、恶性及性质不明的肿瘤（包括囊状和息肉状）</v>
          </cell>
        </row>
        <row r="14638">
          <cell r="E14638" t="str">
            <v>NEUROENDOCRINE TUMOUR OF THE LUNG METASTATIC</v>
          </cell>
          <cell r="F14638" t="str">
            <v>转移性肺神经内分泌肿瘤</v>
          </cell>
          <cell r="G14638" t="str">
            <v>良性、恶性及性质不明的肿瘤（包括囊状和息肉状）</v>
          </cell>
        </row>
        <row r="14639">
          <cell r="E14639" t="str">
            <v>NEUROENDOCRINE TUMOUR OF THE RECTUM</v>
          </cell>
          <cell r="F14639" t="str">
            <v>直肠神经内分泌肿瘤</v>
          </cell>
          <cell r="G14639" t="str">
            <v>良性、恶性及性质不明的肿瘤（包括囊状和息肉状）</v>
          </cell>
        </row>
        <row r="14640">
          <cell r="E14640" t="str">
            <v>NEUROFIBROMA</v>
          </cell>
          <cell r="F14640" t="str">
            <v>神经纤维瘤</v>
          </cell>
          <cell r="G14640" t="str">
            <v>良性、恶性及性质不明的肿瘤（包括囊状和息肉状）</v>
          </cell>
        </row>
        <row r="14641">
          <cell r="E14641" t="str">
            <v>NEUROFIBROMATOSIS</v>
          </cell>
          <cell r="F14641" t="str">
            <v>神经纤维瘤病</v>
          </cell>
          <cell r="G14641" t="str">
            <v>各种先天性家族性遗传性疾病</v>
          </cell>
        </row>
        <row r="14642">
          <cell r="E14642" t="str">
            <v>NEUROFIBROSARCOMA</v>
          </cell>
          <cell r="F14642" t="str">
            <v>神经纤维肉瘤</v>
          </cell>
          <cell r="G14642" t="str">
            <v>良性、恶性及性质不明的肿瘤（包括囊状和息肉状）</v>
          </cell>
        </row>
        <row r="14643">
          <cell r="E14643" t="str">
            <v>NEUROGENIC BLADDER</v>
          </cell>
          <cell r="F14643" t="str">
            <v>神经性膀胱</v>
          </cell>
          <cell r="G14643" t="str">
            <v>肾脏及泌尿系统疾病</v>
          </cell>
        </row>
        <row r="14644">
          <cell r="E14644" t="str">
            <v>NEUROGENIC BOWEL</v>
          </cell>
          <cell r="F14644" t="str">
            <v>神经源性肠</v>
          </cell>
          <cell r="G14644" t="str">
            <v>胃肠系统疾病</v>
          </cell>
        </row>
        <row r="14645">
          <cell r="E14645" t="str">
            <v>NEUROGENIC HYPERTENSION</v>
          </cell>
          <cell r="F14645" t="str">
            <v>神经性高血压</v>
          </cell>
          <cell r="G14645" t="str">
            <v>血管与淋巴管类疾病</v>
          </cell>
        </row>
        <row r="14646">
          <cell r="E14646" t="str">
            <v>NEUROGENIC SHOCK</v>
          </cell>
          <cell r="F14646" t="str">
            <v>神经原性休克</v>
          </cell>
          <cell r="G14646" t="str">
            <v>血管与淋巴管类疾病</v>
          </cell>
        </row>
        <row r="14647">
          <cell r="E14647" t="str">
            <v>NEUROGENIC TUMOUR</v>
          </cell>
          <cell r="F14647" t="str">
            <v>神经源性肿瘤</v>
          </cell>
          <cell r="G14647" t="str">
            <v>良性、恶性及性质不明的肿瘤（包括囊状和息肉状）</v>
          </cell>
        </row>
        <row r="14648">
          <cell r="E14648" t="str">
            <v>NEUROGLYCOPENIA</v>
          </cell>
          <cell r="F14648" t="str">
            <v>神经性低血糖</v>
          </cell>
          <cell r="G14648" t="str">
            <v>各类神经系统疾病</v>
          </cell>
        </row>
        <row r="14649">
          <cell r="E14649" t="str">
            <v>NEUROLEPTIC-INDUCED DEFICIT SYNDROME</v>
          </cell>
          <cell r="F14649" t="str">
            <v>抗精神药物所引起的缺陷性综合征</v>
          </cell>
          <cell r="G14649" t="str">
            <v>精神病类</v>
          </cell>
        </row>
        <row r="14650">
          <cell r="E14650" t="str">
            <v>NEUROLEPTIC MALIGNANT SYNDROME</v>
          </cell>
          <cell r="F14650" t="str">
            <v>神经抑制剂恶性综合征</v>
          </cell>
          <cell r="G14650" t="str">
            <v>各类神经系统疾病</v>
          </cell>
        </row>
        <row r="14651">
          <cell r="E14651" t="str">
            <v>NEUROLOGIC NEGLECT SYNDROME</v>
          </cell>
          <cell r="F14651" t="str">
            <v>神经忽略综合征</v>
          </cell>
          <cell r="G14651" t="str">
            <v>各类神经系统疾病</v>
          </cell>
        </row>
        <row r="14652">
          <cell r="E14652" t="str">
            <v>NEUROLOGIC SOMATIC SYMPTOM DISORDER</v>
          </cell>
          <cell r="F14652" t="str">
            <v>神经性躯体症状障碍</v>
          </cell>
          <cell r="G14652" t="str">
            <v>精神病类</v>
          </cell>
        </row>
        <row r="14653">
          <cell r="E14653" t="str">
            <v>NEUROLOGICAL COMPLICATION ASSOCIATED WITH DEVICE</v>
          </cell>
          <cell r="F14653" t="str">
            <v>装置相关神经系统并发症</v>
          </cell>
          <cell r="G14653" t="str">
            <v>全身性疾病及给药部位各种反应</v>
          </cell>
        </row>
        <row r="14654">
          <cell r="E14654" t="str">
            <v>NEUROLOGICAL COMPLICATION FROM DEVICE</v>
          </cell>
          <cell r="F14654" t="str">
            <v>装置相关神经系统并发症</v>
          </cell>
          <cell r="G14654" t="str">
            <v>全身性疾病及给药部位各种反应</v>
          </cell>
        </row>
        <row r="14655">
          <cell r="E14655" t="str">
            <v>NEUROLOGICAL DECOMPENSATION</v>
          </cell>
          <cell r="F14655" t="str">
            <v>神经代偿失调</v>
          </cell>
          <cell r="G14655" t="str">
            <v>各类神经系统疾病</v>
          </cell>
        </row>
        <row r="14656">
          <cell r="E14656" t="str">
            <v>NEUROLOGICAL EXAMINATION</v>
          </cell>
          <cell r="F14656" t="str">
            <v>神经学检查</v>
          </cell>
          <cell r="G14656" t="str">
            <v>各类检查</v>
          </cell>
        </row>
        <row r="14657">
          <cell r="E14657" t="str">
            <v>NEUROLOGICAL EXAMINATION ABNORMAL</v>
          </cell>
          <cell r="F14657" t="str">
            <v>神经学检查异常</v>
          </cell>
          <cell r="G14657" t="str">
            <v>各类检查</v>
          </cell>
        </row>
        <row r="14658">
          <cell r="E14658" t="str">
            <v>NEUROLOGICAL EXAMINATION NORMAL</v>
          </cell>
          <cell r="F14658" t="str">
            <v>神经学检查正常</v>
          </cell>
          <cell r="G14658" t="str">
            <v>各类检查</v>
          </cell>
        </row>
        <row r="14659">
          <cell r="E14659" t="str">
            <v>NEUROLOGICAL EYELID DISORDER</v>
          </cell>
          <cell r="F14659" t="str">
            <v>神经性眼睑疾病</v>
          </cell>
          <cell r="G14659" t="str">
            <v>眼器官疾病</v>
          </cell>
        </row>
        <row r="14660">
          <cell r="E14660" t="str">
            <v>NEUROLOGICAL INFECTION</v>
          </cell>
          <cell r="F14660" t="str">
            <v>神经感染</v>
          </cell>
          <cell r="G14660" t="str">
            <v>感染及侵染类疾病</v>
          </cell>
        </row>
        <row r="14661">
          <cell r="E14661" t="str">
            <v>NEUROLOGICAL PROCEDURAL COMPLICATION</v>
          </cell>
          <cell r="F14661" t="str">
            <v>神经系统操作并发症</v>
          </cell>
          <cell r="G14661" t="str">
            <v>各类损伤、中毒及操作并发症</v>
          </cell>
        </row>
        <row r="14662">
          <cell r="E14662" t="str">
            <v>NEUROLOGICAL REHABILITATION</v>
          </cell>
          <cell r="F14662" t="str">
            <v>神经功能康复</v>
          </cell>
          <cell r="G14662" t="str">
            <v>各种手术及医疗操作</v>
          </cell>
        </row>
        <row r="14663">
          <cell r="E14663" t="str">
            <v>NEUROLOGICAL SYMPTOM</v>
          </cell>
          <cell r="F14663" t="str">
            <v>神经病学症状</v>
          </cell>
          <cell r="G14663" t="str">
            <v>各类神经系统疾病</v>
          </cell>
        </row>
        <row r="14664">
          <cell r="E14664" t="str">
            <v>NEUROLYSIS</v>
          </cell>
          <cell r="F14664" t="str">
            <v>神经松解术</v>
          </cell>
          <cell r="G14664" t="str">
            <v>各种手术及医疗操作</v>
          </cell>
        </row>
        <row r="14665">
          <cell r="E14665" t="str">
            <v>NEUROLYSIS CHEMICAL</v>
          </cell>
          <cell r="F14665" t="str">
            <v>药物神经松解术</v>
          </cell>
          <cell r="G14665" t="str">
            <v>各种手术及医疗操作</v>
          </cell>
        </row>
        <row r="14666">
          <cell r="E14666" t="str">
            <v>NEUROLYSIS SURGICAL</v>
          </cell>
          <cell r="F14666" t="str">
            <v>手术神经松解术</v>
          </cell>
          <cell r="G14666" t="str">
            <v>各种手术及医疗操作</v>
          </cell>
        </row>
        <row r="14667">
          <cell r="E14667" t="str">
            <v>NEUROMA</v>
          </cell>
          <cell r="F14667" t="str">
            <v>神经瘤</v>
          </cell>
          <cell r="G14667" t="str">
            <v>良性、恶性及性质不明的肿瘤（包括囊状和息肉状）</v>
          </cell>
        </row>
        <row r="14668">
          <cell r="E14668" t="str">
            <v>NEUROMUSCULAR BLOCK PROLONGED</v>
          </cell>
          <cell r="F14668" t="str">
            <v>神经肌肉阻滞延长</v>
          </cell>
          <cell r="G14668" t="str">
            <v>各类损伤、中毒及操作并发症</v>
          </cell>
        </row>
        <row r="14669">
          <cell r="E14669" t="str">
            <v>NEUROMUSCULAR BLOCKADE</v>
          </cell>
          <cell r="F14669" t="str">
            <v>神经肌肉阻滞</v>
          </cell>
          <cell r="G14669" t="str">
            <v>各类神经系统疾病</v>
          </cell>
        </row>
        <row r="14670">
          <cell r="E14670" t="str">
            <v>NEUROMUSCULAR BLOCKADE REVERSAL</v>
          </cell>
          <cell r="F14670" t="str">
            <v>神经肌肉阻滞逆转</v>
          </cell>
          <cell r="G14670" t="str">
            <v>各种手术及医疗操作</v>
          </cell>
        </row>
        <row r="14671">
          <cell r="E14671" t="str">
            <v>NEUROMUSCULAR BLOCKING THERAPY</v>
          </cell>
          <cell r="F14671" t="str">
            <v>神经肌肉封闭疗法</v>
          </cell>
          <cell r="G14671" t="str">
            <v>各种手术及医疗操作</v>
          </cell>
        </row>
        <row r="14672">
          <cell r="E14672" t="str">
            <v>NEUROMUSCULAR PAIN</v>
          </cell>
          <cell r="F14672" t="str">
            <v>神经肌肉疼痛</v>
          </cell>
          <cell r="G14672" t="str">
            <v>各类神经系统疾病</v>
          </cell>
        </row>
        <row r="14673">
          <cell r="E14673" t="str">
            <v>NEUROMUSCULAR SCOLIOSIS</v>
          </cell>
          <cell r="F14673" t="str">
            <v>神经肌肉型脊柱侧弯</v>
          </cell>
          <cell r="G14673" t="str">
            <v>各种肌肉骨骼及结缔组织疾病</v>
          </cell>
        </row>
        <row r="14674">
          <cell r="E14674" t="str">
            <v>NEUROMUSCULAR TOXICITY</v>
          </cell>
          <cell r="F14674" t="str">
            <v>神经肌肉毒性</v>
          </cell>
          <cell r="G14674" t="str">
            <v>各类神经系统疾病</v>
          </cell>
        </row>
        <row r="14675">
          <cell r="E14675" t="str">
            <v>NEUROMYELITIS OPTICA</v>
          </cell>
          <cell r="F14675" t="str">
            <v>视神经脊髓炎谱系疾病</v>
          </cell>
          <cell r="G14675" t="str">
            <v>各类神经系统疾病</v>
          </cell>
        </row>
        <row r="14676">
          <cell r="E14676" t="str">
            <v>NEUROMYELITIS OPTICA PSEUDO RELAPSE</v>
          </cell>
          <cell r="F14676" t="str">
            <v>视神经脊髓炎假性复发</v>
          </cell>
          <cell r="G14676" t="str">
            <v>各类神经系统疾病</v>
          </cell>
        </row>
        <row r="14677">
          <cell r="E14677" t="str">
            <v>NEUROMYELITIS OPTICA SPECTRUM DISORDER</v>
          </cell>
          <cell r="F14677" t="str">
            <v>视神经脊髓炎谱系疾病</v>
          </cell>
          <cell r="G14677" t="str">
            <v>各类神经系统疾病</v>
          </cell>
        </row>
        <row r="14678">
          <cell r="E14678" t="str">
            <v>NEUROMYOPATHY</v>
          </cell>
          <cell r="F14678" t="str">
            <v>神经肌病</v>
          </cell>
          <cell r="G14678" t="str">
            <v>各类神经系统疾病</v>
          </cell>
        </row>
        <row r="14679">
          <cell r="E14679" t="str">
            <v>NEUROMYOTONIA</v>
          </cell>
          <cell r="F14679" t="str">
            <v>神经肌肉强直</v>
          </cell>
          <cell r="G14679" t="str">
            <v>各类神经系统疾病</v>
          </cell>
        </row>
        <row r="14680">
          <cell r="E14680" t="str">
            <v>NEURON-SPECIFIC ENOLASE DECREASED</v>
          </cell>
          <cell r="F14680" t="str">
            <v>神经元特异性烯醇化酶减少</v>
          </cell>
          <cell r="G14680" t="str">
            <v>各类检查</v>
          </cell>
        </row>
        <row r="14681">
          <cell r="E14681" t="str">
            <v>NEURON-SPECIFIC ENOLASE INCREASED</v>
          </cell>
          <cell r="F14681" t="str">
            <v>神经元特异性烯醇化酶增加</v>
          </cell>
          <cell r="G14681" t="str">
            <v>各类检查</v>
          </cell>
        </row>
        <row r="14682">
          <cell r="E14682" t="str">
            <v>NEURONAL CEROID LIPOFUSCINOSIS</v>
          </cell>
          <cell r="F14682" t="str">
            <v>神经元蜡样质脂褐质沉积症</v>
          </cell>
          <cell r="G14682" t="str">
            <v>各种先天性家族性遗传性疾病</v>
          </cell>
        </row>
        <row r="14683">
          <cell r="E14683" t="str">
            <v>NEURONAL INTRANUCLEAR INCLUSION DISEASE</v>
          </cell>
          <cell r="F14683" t="str">
            <v>神经元核内包涵体病</v>
          </cell>
          <cell r="G14683" t="str">
            <v>各类神经系统疾病</v>
          </cell>
        </row>
        <row r="14684">
          <cell r="E14684" t="str">
            <v>NEURONAL MIGRATION DISORDER</v>
          </cell>
          <cell r="F14684" t="str">
            <v>神经元移行异常</v>
          </cell>
          <cell r="G14684" t="str">
            <v>各种先天性家族性遗传性疾病</v>
          </cell>
        </row>
        <row r="14685">
          <cell r="E14685" t="str">
            <v>NEURONAL NEUROPATHY</v>
          </cell>
          <cell r="F14685" t="str">
            <v>神经元神经病</v>
          </cell>
          <cell r="G14685" t="str">
            <v>各类神经系统疾病</v>
          </cell>
        </row>
        <row r="14686">
          <cell r="E14686" t="str">
            <v>NEURONE-SPECIFIC ENOLASE</v>
          </cell>
          <cell r="F14686" t="str">
            <v>神经元特异性烯醇化酶</v>
          </cell>
          <cell r="G14686" t="str">
            <v>各类检查</v>
          </cell>
        </row>
        <row r="14687">
          <cell r="E14687" t="str">
            <v>NEURONE-SPECIFIC ENOLASE INCREASED</v>
          </cell>
          <cell r="F14687" t="str">
            <v>神经元特异性烯醇化酶增加</v>
          </cell>
          <cell r="G14687" t="str">
            <v>各类检查</v>
          </cell>
        </row>
        <row r="14688">
          <cell r="E14688" t="str">
            <v>NEUROPATHIC ARTHROPATHY</v>
          </cell>
          <cell r="F14688" t="str">
            <v>神经病性关节病</v>
          </cell>
          <cell r="G14688" t="str">
            <v>各种肌肉骨骼及结缔组织疾病</v>
          </cell>
        </row>
        <row r="14689">
          <cell r="E14689" t="str">
            <v>NEUROPATHIC MUSCULAR ATROPHY</v>
          </cell>
          <cell r="F14689" t="str">
            <v>神经病性肌萎缩</v>
          </cell>
          <cell r="G14689" t="str">
            <v>各种肌肉骨骼及结缔组织疾病</v>
          </cell>
        </row>
        <row r="14690">
          <cell r="E14690" t="str">
            <v>NEUROPATHIC PAIN</v>
          </cell>
          <cell r="F14690" t="str">
            <v>神经痛</v>
          </cell>
          <cell r="G14690" t="str">
            <v>各类神经系统疾病</v>
          </cell>
        </row>
        <row r="14691">
          <cell r="E14691" t="str">
            <v>NEUROPATHIC PRURITUS</v>
          </cell>
          <cell r="F14691" t="str">
            <v>神经性瘙痒症</v>
          </cell>
          <cell r="G14691" t="str">
            <v>皮肤及皮下组织类疾病</v>
          </cell>
        </row>
        <row r="14692">
          <cell r="E14692" t="str">
            <v>NEUROPATHIC ULCER</v>
          </cell>
          <cell r="F14692" t="str">
            <v>神经性溃疡</v>
          </cell>
          <cell r="G14692" t="str">
            <v>皮肤及皮下组织类疾病</v>
          </cell>
        </row>
        <row r="14693">
          <cell r="E14693" t="str">
            <v>NEUROPATHY</v>
          </cell>
          <cell r="F14693" t="str">
            <v>周围神经病</v>
          </cell>
          <cell r="G14693" t="str">
            <v>各类神经系统疾病</v>
          </cell>
        </row>
        <row r="14694">
          <cell r="E14694" t="str">
            <v>NEUROPATHY PERIPHERAL</v>
          </cell>
          <cell r="F14694" t="str">
            <v>周围神经病</v>
          </cell>
          <cell r="G14694" t="str">
            <v>各类神经系统疾病</v>
          </cell>
        </row>
        <row r="14695">
          <cell r="E14695" t="str">
            <v>NEUROPATHY VITAMIN B12 DEFICIENCY</v>
          </cell>
          <cell r="F14695" t="str">
            <v>维生素B12缺乏性神经病</v>
          </cell>
          <cell r="G14695" t="str">
            <v>各类神经系统疾病</v>
          </cell>
        </row>
        <row r="14696">
          <cell r="E14696" t="str">
            <v>NEUROPATHY VITAMIN B6 DEFICIENCY</v>
          </cell>
          <cell r="F14696" t="str">
            <v>维生素 B6 缺乏性神经病</v>
          </cell>
          <cell r="G14696" t="str">
            <v>各类神经系统疾病</v>
          </cell>
        </row>
        <row r="14697">
          <cell r="E14697" t="str">
            <v>NEUROPATHY, ATAXIA, RETINITIS PIGMENTOSA SYNDROME</v>
          </cell>
          <cell r="F14697" t="str">
            <v>神经病，共济失调，色素性视网膜炎综合征</v>
          </cell>
          <cell r="G14697" t="str">
            <v>各种先天性家族性遗传性疾病</v>
          </cell>
        </row>
        <row r="14698">
          <cell r="E14698" t="str">
            <v>NEUROPROSTHESIS IMPLANTATION</v>
          </cell>
          <cell r="F14698" t="str">
            <v>神经假体植入术</v>
          </cell>
          <cell r="G14698" t="str">
            <v>各种手术及医疗操作</v>
          </cell>
        </row>
        <row r="14699">
          <cell r="E14699" t="str">
            <v>NEUROPSYCHIATRIC LUPUS</v>
          </cell>
          <cell r="F14699" t="str">
            <v>神经精神狼疮</v>
          </cell>
          <cell r="G14699" t="str">
            <v>各类神经系统疾病</v>
          </cell>
        </row>
        <row r="14700">
          <cell r="E14700" t="str">
            <v>NEUROPSYCHIATRIC SYMPTOMS</v>
          </cell>
          <cell r="F14700" t="str">
            <v>神经精神症状</v>
          </cell>
          <cell r="G14700" t="str">
            <v>精神病类</v>
          </cell>
        </row>
        <row r="14701">
          <cell r="E14701" t="str">
            <v>NEUROPSYCHIATRIC SYNDROME</v>
          </cell>
          <cell r="F14701" t="str">
            <v>神经精神综合征</v>
          </cell>
          <cell r="G14701" t="str">
            <v>精神病类</v>
          </cell>
        </row>
        <row r="14702">
          <cell r="E14702" t="str">
            <v>NEUROPSYCHOLOGICAL TEST ABNORMAL</v>
          </cell>
          <cell r="F14702" t="str">
            <v>神经心理检测异常</v>
          </cell>
          <cell r="G14702" t="str">
            <v>各类检查</v>
          </cell>
        </row>
        <row r="14703">
          <cell r="E14703" t="str">
            <v>NEURORRHAPHY</v>
          </cell>
          <cell r="F14703" t="str">
            <v>神经缝合术</v>
          </cell>
          <cell r="G14703" t="str">
            <v>各种手术及医疗操作</v>
          </cell>
        </row>
        <row r="14704">
          <cell r="E14704" t="str">
            <v>NEUROSARCOIDOSIS</v>
          </cell>
          <cell r="F14704" t="str">
            <v>神经系统结节病</v>
          </cell>
          <cell r="G14704" t="str">
            <v>各类神经系统疾病</v>
          </cell>
        </row>
        <row r="14705">
          <cell r="E14705" t="str">
            <v>NEUROSENSORY HYPOACUSIS</v>
          </cell>
          <cell r="F14705" t="str">
            <v>感音神经性听觉减退</v>
          </cell>
          <cell r="G14705" t="str">
            <v>耳及迷路类疾病</v>
          </cell>
        </row>
        <row r="14706">
          <cell r="E14706" t="str">
            <v>NEUROSIS</v>
          </cell>
          <cell r="F14706" t="str">
            <v>神经症</v>
          </cell>
          <cell r="G14706" t="str">
            <v>精神病类</v>
          </cell>
        </row>
        <row r="14707">
          <cell r="E14707" t="str">
            <v>NEUROSTIMULATOR IMPLANTATION</v>
          </cell>
          <cell r="F14707" t="str">
            <v>神经假体植入术</v>
          </cell>
          <cell r="G14707" t="str">
            <v>各种手术及医疗操作</v>
          </cell>
        </row>
        <row r="14708">
          <cell r="E14708" t="str">
            <v>NEUROSTIMULATOR REMOVAL</v>
          </cell>
          <cell r="F14708" t="str">
            <v>神经刺激器去除</v>
          </cell>
          <cell r="G14708" t="str">
            <v>各种手术及医疗操作</v>
          </cell>
        </row>
        <row r="14709">
          <cell r="E14709" t="str">
            <v>NEUROSURGERY</v>
          </cell>
          <cell r="F14709" t="str">
            <v>神经外科</v>
          </cell>
          <cell r="G14709" t="str">
            <v>各种手术及医疗操作</v>
          </cell>
        </row>
        <row r="14710">
          <cell r="E14710" t="str">
            <v>NEUROSYPHILIS</v>
          </cell>
          <cell r="F14710" t="str">
            <v>神经梅毒</v>
          </cell>
          <cell r="G14710" t="str">
            <v>感染及侵染类疾病</v>
          </cell>
        </row>
        <row r="14711">
          <cell r="E14711" t="str">
            <v>NEUROTIC DISORDER OF CHILDHOOD</v>
          </cell>
          <cell r="F14711" t="str">
            <v>儿童期神经官能症</v>
          </cell>
          <cell r="G14711" t="str">
            <v>精神病类</v>
          </cell>
        </row>
        <row r="14712">
          <cell r="E14712" t="str">
            <v>NEUROTOXICITY</v>
          </cell>
          <cell r="F14712" t="str">
            <v>神经毒性</v>
          </cell>
          <cell r="G14712" t="str">
            <v>各类神经系统疾病</v>
          </cell>
        </row>
        <row r="14713">
          <cell r="E14713" t="str">
            <v>NEUROTRANSMITTER LEVEL ALTERED</v>
          </cell>
          <cell r="F14713" t="str">
            <v>神经递质水平改变</v>
          </cell>
          <cell r="G14713" t="str">
            <v>各类检查</v>
          </cell>
        </row>
        <row r="14714">
          <cell r="E14714" t="str">
            <v>NEUROTROPHIC KERATOPATHY</v>
          </cell>
          <cell r="F14714" t="str">
            <v>神经营养性角膜病变</v>
          </cell>
          <cell r="G14714" t="str">
            <v>眼器官疾病</v>
          </cell>
        </row>
        <row r="14715">
          <cell r="E14715" t="str">
            <v>NEUROVASCULAR CONFLICT</v>
          </cell>
          <cell r="F14715" t="str">
            <v>神经血管冲突</v>
          </cell>
          <cell r="G14715" t="str">
            <v>各类神经系统疾病</v>
          </cell>
        </row>
        <row r="14716">
          <cell r="E14716" t="str">
            <v>NEUTRALISING ANTIBODIES</v>
          </cell>
          <cell r="F14716" t="str">
            <v>中和抗体</v>
          </cell>
          <cell r="G14716" t="str">
            <v>各类检查</v>
          </cell>
        </row>
        <row r="14717">
          <cell r="E14717" t="str">
            <v>NEUTRALISING ANTIBODIES NEGATIVE</v>
          </cell>
          <cell r="F14717" t="str">
            <v>中和抗体阴性</v>
          </cell>
          <cell r="G14717" t="str">
            <v>各类检查</v>
          </cell>
        </row>
        <row r="14718">
          <cell r="E14718" t="str">
            <v>NEUTRALISING ANTIBODIES POSITIVE</v>
          </cell>
          <cell r="F14718" t="str">
            <v>中和抗体阳性</v>
          </cell>
          <cell r="G14718" t="str">
            <v>各类检查</v>
          </cell>
        </row>
        <row r="14719">
          <cell r="E14719" t="str">
            <v>NEUTROPENIA</v>
          </cell>
          <cell r="F14719" t="str">
            <v>中性粒细胞减少症</v>
          </cell>
          <cell r="G14719" t="str">
            <v>血液及淋巴系统疾病</v>
          </cell>
        </row>
        <row r="14720">
          <cell r="E14720" t="str">
            <v>NEUTROPENIA NEONATAL</v>
          </cell>
          <cell r="F14720" t="str">
            <v>新生儿中性粒细胞减少症</v>
          </cell>
          <cell r="G14720" t="str">
            <v>血液及淋巴系统疾病</v>
          </cell>
        </row>
        <row r="14721">
          <cell r="E14721" t="str">
            <v>NEUTROPENIC COLITIS</v>
          </cell>
          <cell r="F14721" t="str">
            <v>中性粒细胞减少性结肠炎</v>
          </cell>
          <cell r="G14721" t="str">
            <v>胃肠系统疾病</v>
          </cell>
        </row>
        <row r="14722">
          <cell r="E14722" t="str">
            <v>NEUTROPENIC INFECTION</v>
          </cell>
          <cell r="F14722" t="str">
            <v>中性粒细胞减少性感染</v>
          </cell>
          <cell r="G14722" t="str">
            <v>感染及侵染类疾病</v>
          </cell>
        </row>
        <row r="14723">
          <cell r="E14723" t="str">
            <v>NEUTROPENIC SEPSIS</v>
          </cell>
          <cell r="F14723" t="str">
            <v>中性粒细胞减少性脓毒症</v>
          </cell>
          <cell r="G14723" t="str">
            <v>感染及侵染类疾病</v>
          </cell>
        </row>
        <row r="14724">
          <cell r="E14724" t="str">
            <v>NEUTROPHIL CHEMOTAXIS ABNORMAL</v>
          </cell>
          <cell r="F14724" t="str">
            <v>中性粒细胞趋化作用异常</v>
          </cell>
          <cell r="G14724" t="str">
            <v>各类检查</v>
          </cell>
        </row>
        <row r="14725">
          <cell r="E14725" t="str">
            <v>NEUTROPHIL COUNT</v>
          </cell>
          <cell r="F14725" t="str">
            <v>中性粒细胞计数</v>
          </cell>
          <cell r="G14725" t="str">
            <v>各类检查</v>
          </cell>
        </row>
        <row r="14726">
          <cell r="E14726" t="str">
            <v>NEUTROPHIL COUNT ABNORMAL</v>
          </cell>
          <cell r="F14726" t="str">
            <v>中性粒细胞计数异常</v>
          </cell>
          <cell r="G14726" t="str">
            <v>各类检查</v>
          </cell>
        </row>
        <row r="14727">
          <cell r="E14727" t="str">
            <v>NEUTROPHIL COUNT DECREASED</v>
          </cell>
          <cell r="F14727" t="str">
            <v>中性粒细胞计数降低</v>
          </cell>
          <cell r="G14727" t="str">
            <v>各类检查</v>
          </cell>
        </row>
        <row r="14728">
          <cell r="E14728" t="str">
            <v>NEUTROPHIL COUNT INCREASED</v>
          </cell>
          <cell r="F14728" t="str">
            <v>中性粒细胞计数升高</v>
          </cell>
          <cell r="G14728" t="str">
            <v>各类检查</v>
          </cell>
        </row>
        <row r="14729">
          <cell r="E14729" t="str">
            <v>NEUTROPHIL COUNT NORMAL</v>
          </cell>
          <cell r="F14729" t="str">
            <v>中性粒细胞计数正常</v>
          </cell>
          <cell r="G14729" t="str">
            <v>各类检查</v>
          </cell>
        </row>
        <row r="14730">
          <cell r="E14730" t="str">
            <v>NEUTROPHIL EXTRACELLULAR TRAP FORMATION</v>
          </cell>
          <cell r="F14730" t="str">
            <v>中性粒细胞胞外诱捕网</v>
          </cell>
          <cell r="G14730" t="str">
            <v>免疫系统疾病</v>
          </cell>
        </row>
        <row r="14731">
          <cell r="E14731" t="str">
            <v>NEUTROPHIL FUNCTION DISORDER</v>
          </cell>
          <cell r="F14731" t="str">
            <v>中性粒细胞功能异常</v>
          </cell>
          <cell r="G14731" t="str">
            <v>血液及淋巴系统疾病</v>
          </cell>
        </row>
        <row r="14732">
          <cell r="E14732" t="str">
            <v>NEUTROPHIL FUNCTION TEST ABNORMAL</v>
          </cell>
          <cell r="F14732" t="str">
            <v>中性粒细胞功能试验异常</v>
          </cell>
          <cell r="G14732" t="str">
            <v>各类检查</v>
          </cell>
        </row>
        <row r="14733">
          <cell r="E14733" t="str">
            <v>NEUTROPHIL HYPERSEGMENTED MORPHOLOGY PRESENT</v>
          </cell>
          <cell r="F14733" t="str">
            <v>中性多分叶核粒细胞检出</v>
          </cell>
          <cell r="G14733" t="str">
            <v>各类检查</v>
          </cell>
        </row>
        <row r="14734">
          <cell r="E14734" t="str">
            <v>NEUTROPHIL MORPHOLOGY ABNORMAL</v>
          </cell>
          <cell r="F14734" t="str">
            <v>中性粒细胞形态异常</v>
          </cell>
          <cell r="G14734" t="str">
            <v>各类检查</v>
          </cell>
        </row>
        <row r="14735">
          <cell r="E14735" t="str">
            <v>NEUTROPHIL PELGER-HUET ANOMALY PRESENT</v>
          </cell>
          <cell r="F14735" t="str">
            <v>中性粒细胞佩尔格尔－休特核异常检出</v>
          </cell>
          <cell r="G14735" t="str">
            <v>各类检查</v>
          </cell>
        </row>
        <row r="14736">
          <cell r="E14736" t="str">
            <v>NEUTROPHIL PERCENTAGE ABNORMAL</v>
          </cell>
          <cell r="F14736" t="str">
            <v>中性粒细胞百分比异常</v>
          </cell>
          <cell r="G14736" t="str">
            <v>各类检查</v>
          </cell>
        </row>
        <row r="14737">
          <cell r="E14737" t="str">
            <v>NEUTROPHIL PERCENTAGE DECREASED</v>
          </cell>
          <cell r="F14737" t="str">
            <v>中性粒细胞百分比降低</v>
          </cell>
          <cell r="G14737" t="str">
            <v>各类检查</v>
          </cell>
        </row>
        <row r="14738">
          <cell r="E14738" t="str">
            <v>NEUTROPHIL PERCENTAGE INCREASED</v>
          </cell>
          <cell r="F14738" t="str">
            <v>中性粒细胞百分比升高</v>
          </cell>
          <cell r="G14738" t="str">
            <v>各类检查</v>
          </cell>
        </row>
        <row r="14739">
          <cell r="E14739" t="str">
            <v>NEUTROPHIL TOXIC GRANULATION PRESENT</v>
          </cell>
          <cell r="F14739" t="str">
            <v>中性粒细胞中毒颗粒检出</v>
          </cell>
          <cell r="G14739" t="str">
            <v>各类检查</v>
          </cell>
        </row>
        <row r="14740">
          <cell r="E14740" t="str">
            <v>NEUTROPHIL/LYMPHOCYTE RATIO DECREASED</v>
          </cell>
          <cell r="F14740" t="str">
            <v>中性粒细胞/淋巴细胞比值降低</v>
          </cell>
          <cell r="G14740" t="str">
            <v>各类检查</v>
          </cell>
        </row>
        <row r="14741">
          <cell r="E14741" t="str">
            <v>NEUTROPHIL/LYMPHOCYTE RATIO INCREASED</v>
          </cell>
          <cell r="F14741" t="str">
            <v>中性粒细胞/淋巴细胞比值升高</v>
          </cell>
          <cell r="G14741" t="str">
            <v>各类检查</v>
          </cell>
        </row>
        <row r="14742">
          <cell r="E14742" t="str">
            <v>NEUTROPHILIA</v>
          </cell>
          <cell r="F14742" t="str">
            <v>中性粒细胞增多症</v>
          </cell>
          <cell r="G14742" t="str">
            <v>血液及淋巴系统疾病</v>
          </cell>
        </row>
        <row r="14743">
          <cell r="E14743" t="str">
            <v>NEUTROPHILIC DERMATOSIS</v>
          </cell>
          <cell r="F14743" t="str">
            <v>嗜中性皮肤病</v>
          </cell>
          <cell r="G14743" t="str">
            <v>皮肤及皮下组织类疾病</v>
          </cell>
        </row>
        <row r="14744">
          <cell r="E14744" t="str">
            <v>NEUTROPHILIC PANNICULITIS</v>
          </cell>
          <cell r="F14744" t="str">
            <v>嗜中性脂膜炎</v>
          </cell>
          <cell r="G14744" t="str">
            <v>皮肤及皮下组织类疾病</v>
          </cell>
        </row>
        <row r="14745">
          <cell r="E14745" t="str">
            <v>NEW DAILY PERSISTENT HEADACHE</v>
          </cell>
          <cell r="F14745" t="str">
            <v>新发每天持续性头痛</v>
          </cell>
          <cell r="G14745" t="str">
            <v>各类神经系统疾病</v>
          </cell>
        </row>
        <row r="14746">
          <cell r="E14746" t="str">
            <v>NEW ONSET DIABETES AFTER TRANSPLANTATION</v>
          </cell>
          <cell r="F14746" t="str">
            <v>移植术后新发糖尿病</v>
          </cell>
          <cell r="G14746" t="str">
            <v>代谢及营养类疾病</v>
          </cell>
        </row>
        <row r="14747">
          <cell r="E14747" t="str">
            <v>NEWBORN HEAD MOULDING</v>
          </cell>
          <cell r="F14747" t="str">
            <v>新生儿头部变形</v>
          </cell>
          <cell r="G14747" t="str">
            <v>各种肌肉骨骼及结缔组织疾病</v>
          </cell>
        </row>
        <row r="14748">
          <cell r="E14748" t="str">
            <v>NEWBORN PERSISTENT PULMONARY HYPERTENSION</v>
          </cell>
          <cell r="F14748" t="str">
            <v>新生儿持续性肺动脉高压</v>
          </cell>
          <cell r="G14748" t="str">
            <v>各种先天性家族性遗传性疾病</v>
          </cell>
        </row>
        <row r="14749">
          <cell r="E14749" t="str">
            <v>NICKEL SENSITIVITY</v>
          </cell>
          <cell r="F14749" t="str">
            <v>金属过敏</v>
          </cell>
          <cell r="G14749" t="str">
            <v>免疫系统疾病</v>
          </cell>
        </row>
        <row r="14750">
          <cell r="E14750" t="str">
            <v>NICOTINAMIDE DECREASED</v>
          </cell>
          <cell r="F14750" t="str">
            <v>烟酰胺降低</v>
          </cell>
          <cell r="G14750" t="str">
            <v>各类检查</v>
          </cell>
        </row>
        <row r="14751">
          <cell r="E14751" t="str">
            <v>NICOTINE DEPENDENCE</v>
          </cell>
          <cell r="F14751" t="str">
            <v>尼古丁依赖</v>
          </cell>
          <cell r="G14751" t="str">
            <v>精神病类</v>
          </cell>
        </row>
        <row r="14752">
          <cell r="E14752" t="str">
            <v>NICOTINE POISONING</v>
          </cell>
          <cell r="F14752" t="str">
            <v>烟草中毒</v>
          </cell>
          <cell r="G14752" t="str">
            <v>各类损伤、中毒及操作并发症</v>
          </cell>
        </row>
        <row r="14753">
          <cell r="E14753" t="str">
            <v>NICOTINE TEST POSITIVE</v>
          </cell>
          <cell r="F14753" t="str">
            <v>尼古丁检测阳性</v>
          </cell>
          <cell r="G14753" t="str">
            <v>各类检查</v>
          </cell>
        </row>
        <row r="14754">
          <cell r="E14754" t="str">
            <v>NICOTINIC ACID DEFICIENCY</v>
          </cell>
          <cell r="F14754" t="str">
            <v>烟酸缺乏症</v>
          </cell>
          <cell r="G14754" t="str">
            <v>代谢及营养类疾病</v>
          </cell>
        </row>
        <row r="14755">
          <cell r="E14755" t="str">
            <v>NICTITATING SPASM</v>
          </cell>
          <cell r="F14755" t="str">
            <v>睑痉挛</v>
          </cell>
          <cell r="G14755" t="str">
            <v>眼器官疾病</v>
          </cell>
        </row>
        <row r="14756">
          <cell r="E14756" t="str">
            <v>NIEMANN-PICK DISEASE</v>
          </cell>
          <cell r="F14756" t="str">
            <v>尼曼 - 匹克病</v>
          </cell>
          <cell r="G14756" t="str">
            <v>各种先天性家族性遗传性疾病</v>
          </cell>
        </row>
        <row r="14757">
          <cell r="E14757" t="str">
            <v>NIGHT BLINDNESS</v>
          </cell>
          <cell r="F14757" t="str">
            <v>夜盲症</v>
          </cell>
          <cell r="G14757" t="str">
            <v>眼器官疾病</v>
          </cell>
        </row>
        <row r="14758">
          <cell r="E14758" t="str">
            <v>NIGHT CRAMPS</v>
          </cell>
          <cell r="F14758" t="str">
            <v>肌痉挛</v>
          </cell>
          <cell r="G14758" t="str">
            <v>各种肌肉骨骼及结缔组织疾病</v>
          </cell>
        </row>
        <row r="14759">
          <cell r="E14759" t="str">
            <v>NIGHT SWEATS</v>
          </cell>
          <cell r="F14759" t="str">
            <v>盗汗</v>
          </cell>
          <cell r="G14759" t="str">
            <v>皮肤及皮下组织类疾病</v>
          </cell>
        </row>
        <row r="14760">
          <cell r="E14760" t="str">
            <v>NIGHTMARE</v>
          </cell>
          <cell r="F14760" t="str">
            <v>梦魇</v>
          </cell>
          <cell r="G14760" t="str">
            <v>精神病类</v>
          </cell>
        </row>
        <row r="14761">
          <cell r="E14761" t="str">
            <v>NIH STROKE SCALE ABNORMAL</v>
          </cell>
          <cell r="F14761" t="str">
            <v>美国国立卫生研究院卒中量表异常</v>
          </cell>
          <cell r="G14761" t="str">
            <v>各类检查</v>
          </cell>
        </row>
        <row r="14762">
          <cell r="E14762" t="str">
            <v>NIH STROKE SCALE SCORE DECREASED</v>
          </cell>
          <cell r="F14762" t="str">
            <v>美国国立卫生研究院卒中量表分数降低</v>
          </cell>
          <cell r="G14762" t="str">
            <v>各类检查</v>
          </cell>
        </row>
        <row r="14763">
          <cell r="E14763" t="str">
            <v>NIH STROKE SCALE SCORE INCREASED</v>
          </cell>
          <cell r="F14763" t="str">
            <v>美国国立卫生研究院卒中量表分数增加</v>
          </cell>
          <cell r="G14763" t="str">
            <v>各类检查</v>
          </cell>
        </row>
        <row r="14764">
          <cell r="E14764" t="str">
            <v>NIKOLSKY'S SIGN</v>
          </cell>
          <cell r="F14764" t="str">
            <v>尼氏征</v>
          </cell>
          <cell r="G14764" t="str">
            <v>皮肤及皮下组织类疾病</v>
          </cell>
        </row>
        <row r="14765">
          <cell r="E14765" t="str">
            <v>NIPAH VIRUS INFECTION</v>
          </cell>
          <cell r="F14765" t="str">
            <v>尼帕病毒感染</v>
          </cell>
          <cell r="G14765" t="str">
            <v>感染及侵染类疾病</v>
          </cell>
        </row>
        <row r="14766">
          <cell r="E14766" t="str">
            <v>NIPPLE DISORDER</v>
          </cell>
          <cell r="F14766" t="str">
            <v>乳头疾病</v>
          </cell>
          <cell r="G14766" t="str">
            <v>生殖系统及乳腺疾病</v>
          </cell>
        </row>
        <row r="14767">
          <cell r="E14767" t="str">
            <v>NIPPLE ENLARGEMENT</v>
          </cell>
          <cell r="F14767" t="str">
            <v>乳头增大</v>
          </cell>
          <cell r="G14767" t="str">
            <v>生殖系统及乳腺疾病</v>
          </cell>
        </row>
        <row r="14768">
          <cell r="E14768" t="str">
            <v>NIPPLE EXUDATE BLOODY</v>
          </cell>
          <cell r="F14768" t="str">
            <v>乳头血性渗出</v>
          </cell>
          <cell r="G14768" t="str">
            <v>生殖系统及乳腺疾病</v>
          </cell>
        </row>
        <row r="14769">
          <cell r="E14769" t="str">
            <v>NIPPLE INFECTION</v>
          </cell>
          <cell r="F14769" t="str">
            <v>乳头感染</v>
          </cell>
          <cell r="G14769" t="str">
            <v>感染及侵染类疾病</v>
          </cell>
        </row>
        <row r="14770">
          <cell r="E14770" t="str">
            <v>NIPPLE INFLAMMATION</v>
          </cell>
          <cell r="F14770" t="str">
            <v>乳头炎</v>
          </cell>
          <cell r="G14770" t="str">
            <v>生殖系统及乳腺疾病</v>
          </cell>
        </row>
        <row r="14771">
          <cell r="E14771" t="str">
            <v>NIPPLE NEOPLASM</v>
          </cell>
          <cell r="F14771" t="str">
            <v>乳头肿瘤</v>
          </cell>
          <cell r="G14771" t="str">
            <v>良性、恶性及性质不明的肿瘤（包括囊状和息肉状）</v>
          </cell>
        </row>
        <row r="14772">
          <cell r="E14772" t="str">
            <v>NIPPLE OEDEMA</v>
          </cell>
          <cell r="F14772" t="str">
            <v>乳头水肿</v>
          </cell>
          <cell r="G14772" t="str">
            <v>生殖系统及乳腺疾病</v>
          </cell>
        </row>
        <row r="14773">
          <cell r="E14773" t="str">
            <v>NIPPLE PAIN</v>
          </cell>
          <cell r="F14773" t="str">
            <v>乳头疼痛</v>
          </cell>
          <cell r="G14773" t="str">
            <v>生殖系统及乳腺疾病</v>
          </cell>
        </row>
        <row r="14774">
          <cell r="E14774" t="str">
            <v>NIPPLE RESECTION</v>
          </cell>
          <cell r="F14774" t="str">
            <v>乳头切除术</v>
          </cell>
          <cell r="G14774" t="str">
            <v>各种手术及医疗操作</v>
          </cell>
        </row>
        <row r="14775">
          <cell r="E14775" t="str">
            <v>NIPPLE SWELLING</v>
          </cell>
          <cell r="F14775" t="str">
            <v>乳头肿胀</v>
          </cell>
          <cell r="G14775" t="str">
            <v>生殖系统及乳腺疾病</v>
          </cell>
        </row>
        <row r="14776">
          <cell r="E14776" t="str">
            <v>NIPPLE ULCERATION</v>
          </cell>
          <cell r="F14776" t="str">
            <v>乳腺溃疡</v>
          </cell>
          <cell r="G14776" t="str">
            <v>生殖系统及乳腺疾病</v>
          </cell>
        </row>
        <row r="14777">
          <cell r="E14777" t="str">
            <v>NITRATE COMPOUND THERAPY</v>
          </cell>
          <cell r="F14777" t="str">
            <v>硝酸盐复合物治疗</v>
          </cell>
          <cell r="G14777" t="str">
            <v>各种手术及医疗操作</v>
          </cell>
        </row>
        <row r="14778">
          <cell r="E14778" t="str">
            <v>NITRITE URINE</v>
          </cell>
          <cell r="F14778" t="str">
            <v>尿亚硝酸盐</v>
          </cell>
          <cell r="G14778" t="str">
            <v>各类检查</v>
          </cell>
        </row>
        <row r="14779">
          <cell r="E14779" t="str">
            <v>NITRITE URINE ABSENT</v>
          </cell>
          <cell r="F14779" t="str">
            <v>尿亚硝酸盐未检出</v>
          </cell>
          <cell r="G14779" t="str">
            <v>各类检查</v>
          </cell>
        </row>
        <row r="14780">
          <cell r="E14780" t="str">
            <v>NITRITE URINE PRESENT</v>
          </cell>
          <cell r="F14780" t="str">
            <v>尿亚硝酸盐检出</v>
          </cell>
          <cell r="G14780" t="str">
            <v>各类检查</v>
          </cell>
        </row>
        <row r="14781">
          <cell r="E14781" t="str">
            <v>NITRITOID CRISIS</v>
          </cell>
          <cell r="F14781" t="str">
            <v>亚硝酸盐样反应</v>
          </cell>
          <cell r="G14781" t="str">
            <v>血管与淋巴管类疾病</v>
          </cell>
        </row>
        <row r="14782">
          <cell r="E14782" t="str">
            <v>NITRITOID REACTION</v>
          </cell>
          <cell r="F14782" t="str">
            <v>亚硝酸盐样反应</v>
          </cell>
          <cell r="G14782" t="str">
            <v>血管与淋巴管类疾病</v>
          </cell>
        </row>
        <row r="14783">
          <cell r="E14783" t="str">
            <v>NITRITURIA</v>
          </cell>
          <cell r="F14783" t="str">
            <v>亚硝酸盐尿</v>
          </cell>
          <cell r="G14783" t="str">
            <v>肾脏及泌尿系统疾病</v>
          </cell>
        </row>
        <row r="14784">
          <cell r="E14784" t="str">
            <v>NO ADVERSE DRUG EFFECT</v>
          </cell>
          <cell r="F14784" t="str">
            <v>无不良事件</v>
          </cell>
          <cell r="G14784" t="str">
            <v>全身性疾病及给药部位各种反应</v>
          </cell>
        </row>
        <row r="14785">
          <cell r="E14785" t="str">
            <v>NO ADVERSE DRUG REACTION</v>
          </cell>
          <cell r="F14785" t="str">
            <v>无不良事件</v>
          </cell>
          <cell r="G14785" t="str">
            <v>全身性疾病及给药部位各种反应</v>
          </cell>
        </row>
        <row r="14786">
          <cell r="E14786" t="str">
            <v>NO ADVERSE EFFECT</v>
          </cell>
          <cell r="F14786" t="str">
            <v>无不良事件</v>
          </cell>
          <cell r="G14786" t="str">
            <v>全身性疾病及给药部位各种反应</v>
          </cell>
        </row>
        <row r="14787">
          <cell r="E14787" t="str">
            <v>NO ADVERSE EVENT</v>
          </cell>
          <cell r="F14787" t="str">
            <v>无不良事件</v>
          </cell>
          <cell r="G14787" t="str">
            <v>全身性疾病及给药部位各种反应</v>
          </cell>
        </row>
        <row r="14788">
          <cell r="E14788" t="str">
            <v>NO ADVERSE REACTION</v>
          </cell>
          <cell r="F14788" t="str">
            <v>无不良事件</v>
          </cell>
          <cell r="G14788" t="str">
            <v>全身性疾病及给药部位各种反应</v>
          </cell>
        </row>
        <row r="14789">
          <cell r="E14789" t="str">
            <v>NO DEVICE MALFUNCTION</v>
          </cell>
          <cell r="F14789" t="str">
            <v>无装置功能故障</v>
          </cell>
          <cell r="G14789" t="str">
            <v>产品问题</v>
          </cell>
        </row>
        <row r="14790">
          <cell r="E14790" t="str">
            <v>NO REACTION ON PREVIOUS EXPOSURE TO DRUG</v>
          </cell>
          <cell r="F14790" t="str">
            <v>既往对药物暴露无反应</v>
          </cell>
          <cell r="G14790" t="str">
            <v>全身性疾病及给药部位各种反应</v>
          </cell>
        </row>
        <row r="14791">
          <cell r="E14791" t="str">
            <v>NO THERAPEUTIC RESPONSE</v>
          </cell>
          <cell r="F14791" t="str">
            <v>治疗无反应者</v>
          </cell>
          <cell r="G14791" t="str">
            <v>全身性疾病及给药部位各种反应</v>
          </cell>
        </row>
        <row r="14792">
          <cell r="E14792" t="str">
            <v>NOCARDIA SEPSIS</v>
          </cell>
          <cell r="F14792" t="str">
            <v>奴卡菌性脓毒症</v>
          </cell>
          <cell r="G14792" t="str">
            <v>感染及侵染类疾病</v>
          </cell>
        </row>
        <row r="14793">
          <cell r="E14793" t="str">
            <v>NOCARDIA TEST POSITIVE</v>
          </cell>
          <cell r="F14793" t="str">
            <v>诺卡菌检测阳性</v>
          </cell>
          <cell r="G14793" t="str">
            <v>各类检查</v>
          </cell>
        </row>
        <row r="14794">
          <cell r="E14794" t="str">
            <v>NOCARDIOSIS</v>
          </cell>
          <cell r="F14794" t="str">
            <v>奴卡菌病</v>
          </cell>
          <cell r="G14794" t="str">
            <v>感染及侵染类疾病</v>
          </cell>
        </row>
        <row r="14795">
          <cell r="E14795" t="str">
            <v>NOCTIPHOBIA</v>
          </cell>
          <cell r="F14795" t="str">
            <v>黑夜恐怖</v>
          </cell>
          <cell r="G14795" t="str">
            <v>精神病类</v>
          </cell>
        </row>
        <row r="14796">
          <cell r="E14796" t="str">
            <v>NOCTURIA</v>
          </cell>
          <cell r="F14796" t="str">
            <v>夜尿症</v>
          </cell>
          <cell r="G14796" t="str">
            <v>肾脏及泌尿系统疾病</v>
          </cell>
        </row>
        <row r="14797">
          <cell r="E14797" t="str">
            <v>NOCTURNAL DYSPNOEA</v>
          </cell>
          <cell r="F14797" t="str">
            <v>夜间呼吸困难</v>
          </cell>
          <cell r="G14797" t="str">
            <v>呼吸系统、胸及纵隔疾病</v>
          </cell>
        </row>
        <row r="14798">
          <cell r="E14798" t="str">
            <v>NOCTURNAL EMISSION</v>
          </cell>
          <cell r="F14798" t="str">
            <v>夜间遗精</v>
          </cell>
          <cell r="G14798" t="str">
            <v>生殖系统及乳腺疾病</v>
          </cell>
        </row>
        <row r="14799">
          <cell r="E14799" t="str">
            <v>NOCTURNAL FEAR</v>
          </cell>
          <cell r="F14799" t="str">
            <v>夜间恐惧</v>
          </cell>
          <cell r="G14799" t="str">
            <v>精神病类</v>
          </cell>
        </row>
        <row r="14800">
          <cell r="E14800" t="str">
            <v>NODAL ARRHYTHMIA</v>
          </cell>
          <cell r="F14800" t="str">
            <v>结性心律失常</v>
          </cell>
          <cell r="G14800" t="str">
            <v>心脏器官疾病</v>
          </cell>
        </row>
        <row r="14801">
          <cell r="E14801" t="str">
            <v>NODAL MARGINAL ZONE B-CELL LYMPHOMA</v>
          </cell>
          <cell r="F14801" t="str">
            <v>结边缘区 B 细胞淋巴瘤</v>
          </cell>
          <cell r="G14801" t="str">
            <v>良性、恶性及性质不明的肿瘤（包括囊状和息肉状）</v>
          </cell>
        </row>
        <row r="14802">
          <cell r="E14802" t="str">
            <v>NODAL MARGINAL ZONE B-CELL LYMPHOMA RECURRENT</v>
          </cell>
          <cell r="F14802" t="str">
            <v>复发性结边缘区 B 细胞淋巴瘤</v>
          </cell>
          <cell r="G14802" t="str">
            <v>良性、恶性及性质不明的肿瘤（包括囊状和息肉状）</v>
          </cell>
        </row>
        <row r="14803">
          <cell r="E14803" t="str">
            <v>NODAL MARGINAL ZONE B-CELL LYMPHOMA STAGE I</v>
          </cell>
          <cell r="F14803" t="str">
            <v>结边缘区 B 细胞淋巴瘤 I 期</v>
          </cell>
          <cell r="G14803" t="str">
            <v>良性、恶性及性质不明的肿瘤（包括囊状和息肉状）</v>
          </cell>
        </row>
        <row r="14804">
          <cell r="E14804" t="str">
            <v>NODAL MARGINAL ZONE B-CELL LYMPHOMA STAGE II</v>
          </cell>
          <cell r="F14804" t="str">
            <v>结边缘区 B 细胞淋巴瘤 II 期</v>
          </cell>
          <cell r="G14804" t="str">
            <v>良性、恶性及性质不明的肿瘤（包括囊状和息肉状）</v>
          </cell>
        </row>
        <row r="14805">
          <cell r="E14805" t="str">
            <v>NODAL MARGINAL ZONE B-CELL LYMPHOMA STAGE III</v>
          </cell>
          <cell r="F14805" t="str">
            <v>结边缘区 B 细胞淋巴瘤 III 期</v>
          </cell>
          <cell r="G14805" t="str">
            <v>良性、恶性及性质不明的肿瘤（包括囊状和息肉状）</v>
          </cell>
        </row>
        <row r="14806">
          <cell r="E14806" t="str">
            <v>NODAL MARGINAL ZONE B-CELL LYMPHOMA STAGE IV</v>
          </cell>
          <cell r="F14806" t="str">
            <v>结边缘区 B 细胞淋巴瘤 IV 期</v>
          </cell>
          <cell r="G14806" t="str">
            <v>良性、恶性及性质不明的肿瘤（包括囊状和息肉状）</v>
          </cell>
        </row>
        <row r="14807">
          <cell r="E14807" t="str">
            <v>NODAL OSTEOARTHRITIS</v>
          </cell>
          <cell r="F14807" t="str">
            <v>结节性骨关节炎</v>
          </cell>
          <cell r="G14807" t="str">
            <v>各种肌肉骨骼及结缔组织疾病</v>
          </cell>
        </row>
        <row r="14808">
          <cell r="E14808" t="str">
            <v>NODAL RHYTHM</v>
          </cell>
          <cell r="F14808" t="str">
            <v>结性心律</v>
          </cell>
          <cell r="G14808" t="str">
            <v>心脏器官疾病</v>
          </cell>
        </row>
        <row r="14809">
          <cell r="E14809" t="str">
            <v>NODDING OF HEAD</v>
          </cell>
          <cell r="F14809" t="str">
            <v>头部震颤</v>
          </cell>
          <cell r="G14809" t="str">
            <v>各类神经系统疾病</v>
          </cell>
        </row>
        <row r="14810">
          <cell r="E14810" t="str">
            <v>NODULAR FASCIITIS</v>
          </cell>
          <cell r="F14810" t="str">
            <v>结节性筋膜炎</v>
          </cell>
          <cell r="G14810" t="str">
            <v>良性、恶性及性质不明的肿瘤（包括囊状和息肉状）</v>
          </cell>
        </row>
        <row r="14811">
          <cell r="E14811" t="str">
            <v>NODULAR LYMPHOCYTE PREDOMINANT HODGKIN LYMPHOMA</v>
          </cell>
          <cell r="F14811" t="str">
            <v>结节性淋巴细胞为主型霍奇金淋巴瘤</v>
          </cell>
          <cell r="G14811" t="str">
            <v>良性、恶性及性质不明的肿瘤（包括囊状和息肉状）</v>
          </cell>
        </row>
        <row r="14812">
          <cell r="E14812" t="str">
            <v>NODULAR MELANOMA</v>
          </cell>
          <cell r="F14812" t="str">
            <v>结节性黑素瘤</v>
          </cell>
          <cell r="G14812" t="str">
            <v>良性、恶性及性质不明的肿瘤（包括囊状和息肉状）</v>
          </cell>
        </row>
        <row r="14813">
          <cell r="E14813" t="str">
            <v>NODULAR RASH</v>
          </cell>
          <cell r="F14813" t="str">
            <v>结节性皮疹</v>
          </cell>
          <cell r="G14813" t="str">
            <v>皮肤及皮下组织类疾病</v>
          </cell>
        </row>
        <row r="14814">
          <cell r="E14814" t="str">
            <v>NODULAR REGENERATIVE HYPERPLASIA</v>
          </cell>
          <cell r="F14814" t="str">
            <v>结节再生性过度增生</v>
          </cell>
          <cell r="G14814" t="str">
            <v>肝胆系统疾病</v>
          </cell>
        </row>
        <row r="14815">
          <cell r="E14815" t="str">
            <v>NODULAR VASCULITIS</v>
          </cell>
          <cell r="F14815" t="str">
            <v>结节性血管炎</v>
          </cell>
          <cell r="G14815" t="str">
            <v>皮肤及皮下组织类疾病</v>
          </cell>
        </row>
        <row r="14816">
          <cell r="E14816" t="str">
            <v>NODULE</v>
          </cell>
          <cell r="F14816" t="str">
            <v>结节</v>
          </cell>
          <cell r="G14816" t="str">
            <v>全身性疾病及给药部位各种反应</v>
          </cell>
        </row>
        <row r="14817">
          <cell r="E14817" t="str">
            <v>NODULE ON EXTREMITY</v>
          </cell>
          <cell r="F14817" t="str">
            <v>结节</v>
          </cell>
          <cell r="G14817" t="str">
            <v>全身性疾病及给药部位各种反应</v>
          </cell>
        </row>
        <row r="14818">
          <cell r="E14818" t="str">
            <v>NON-24-HOUR SLEEP-WAKE DISORDER</v>
          </cell>
          <cell r="F14818" t="str">
            <v>非 24 小时睡眠清醒周期障碍</v>
          </cell>
          <cell r="G14818" t="str">
            <v>各类神经系统疾病</v>
          </cell>
        </row>
        <row r="14819">
          <cell r="E14819" t="str">
            <v>NON-ALCOHOLIC FATTY LIVER</v>
          </cell>
          <cell r="F14819" t="str">
            <v>非酒精性脂肪肝</v>
          </cell>
          <cell r="G14819" t="str">
            <v>肝胆系统疾病</v>
          </cell>
        </row>
        <row r="14820">
          <cell r="E14820" t="str">
            <v>NON-ALCOHOLIC STEATOHEPATITIS</v>
          </cell>
          <cell r="F14820" t="str">
            <v>非酒精性脂肪性肝炎</v>
          </cell>
          <cell r="G14820" t="str">
            <v>肝胆系统疾病</v>
          </cell>
        </row>
        <row r="14821">
          <cell r="E14821" t="str">
            <v>NON-CARDIAC CHEST PAIN</v>
          </cell>
          <cell r="F14821" t="str">
            <v>非心源性胸痛</v>
          </cell>
          <cell r="G14821" t="str">
            <v>全身性疾病及给药部位各种反应</v>
          </cell>
        </row>
        <row r="14822">
          <cell r="E14822" t="str">
            <v>NON-CARDIOGENIC PULMONARY OEDEMA</v>
          </cell>
          <cell r="F14822" t="str">
            <v>非心源性肺水肿</v>
          </cell>
          <cell r="G14822" t="str">
            <v>呼吸系统、胸及纵隔疾病</v>
          </cell>
        </row>
        <row r="14823">
          <cell r="E14823" t="str">
            <v>NON-CIRRHOTIC PORTAL HYPERTENSION</v>
          </cell>
          <cell r="F14823" t="str">
            <v>非硬化性门脉高血压</v>
          </cell>
          <cell r="G14823" t="str">
            <v>肝胆系统疾病</v>
          </cell>
        </row>
        <row r="14824">
          <cell r="E14824" t="str">
            <v>NON-COMPACTION CARDIOMYOPATHY</v>
          </cell>
          <cell r="F14824" t="str">
            <v>心肌致密化不全心肌病</v>
          </cell>
          <cell r="G14824" t="str">
            <v>各种先天性家族性遗传性疾病</v>
          </cell>
        </row>
        <row r="14825">
          <cell r="E14825" t="str">
            <v>NON-CONSUMMATION</v>
          </cell>
          <cell r="F14825" t="str">
            <v>未（能）圆房</v>
          </cell>
          <cell r="G14825" t="str">
            <v>社会环境</v>
          </cell>
        </row>
        <row r="14826">
          <cell r="E14826" t="str">
            <v>NON-DIPPING</v>
          </cell>
          <cell r="F14826" t="str">
            <v>非勺型</v>
          </cell>
          <cell r="G14826" t="str">
            <v>血管与淋巴管类疾病</v>
          </cell>
        </row>
        <row r="14827">
          <cell r="E14827" t="str">
            <v>NON-ECONOMIC LOSS</v>
          </cell>
          <cell r="F14827" t="str">
            <v>非经济损失</v>
          </cell>
          <cell r="G14827" t="str">
            <v>社会环境</v>
          </cell>
        </row>
        <row r="14828">
          <cell r="E14828" t="str">
            <v>NON-HIGH-DENSITY LIPOPROTEIN CHOLESTEROL</v>
          </cell>
          <cell r="F14828" t="str">
            <v>非高密度脂蛋白胆固醇</v>
          </cell>
          <cell r="G14828" t="str">
            <v>各类检查</v>
          </cell>
        </row>
        <row r="14829">
          <cell r="E14829" t="str">
            <v>NON-HIGH-DENSITY LIPOPROTEIN CHOLESTEROL DECREASED</v>
          </cell>
          <cell r="F14829" t="str">
            <v>非高密度脂蛋白胆固醇减少</v>
          </cell>
          <cell r="G14829" t="str">
            <v>各类检查</v>
          </cell>
        </row>
        <row r="14830">
          <cell r="E14830" t="str">
            <v>NON-HIGH-DENSITY LIPOPROTEIN CHOLESTEROL INCREASED</v>
          </cell>
          <cell r="F14830" t="str">
            <v>非高密度脂蛋白胆固醇升高</v>
          </cell>
          <cell r="G14830" t="str">
            <v>各类检查</v>
          </cell>
        </row>
        <row r="14831">
          <cell r="E14831" t="str">
            <v>NON-HODGKIN'S LYMPHOMA</v>
          </cell>
          <cell r="F14831" t="str">
            <v>非霍奇金淋巴瘤</v>
          </cell>
          <cell r="G14831" t="str">
            <v>良性、恶性及性质不明的肿瘤（包括囊状和息肉状）</v>
          </cell>
        </row>
        <row r="14832">
          <cell r="E14832" t="str">
            <v>NON-HODGKIN'S LYMPHOMA METASTATIC</v>
          </cell>
          <cell r="F14832" t="str">
            <v>转移性非霍奇金淋巴瘤</v>
          </cell>
          <cell r="G14832" t="str">
            <v>良性、恶性及性质不明的肿瘤（包括囊状和息肉状）</v>
          </cell>
        </row>
        <row r="14833">
          <cell r="E14833" t="str">
            <v>NON-HODGKIN'S LYMPHOMA RECURRENT</v>
          </cell>
          <cell r="F14833" t="str">
            <v>复发性非霍奇金淋巴瘤</v>
          </cell>
          <cell r="G14833" t="str">
            <v>良性、恶性及性质不明的肿瘤（包括囊状和息肉状）</v>
          </cell>
        </row>
        <row r="14834">
          <cell r="E14834" t="str">
            <v>NON-HODGKIN'S LYMPHOMA REFRACTORY</v>
          </cell>
          <cell r="F14834" t="str">
            <v>难治性非霍奇金淋巴瘤</v>
          </cell>
          <cell r="G14834" t="str">
            <v>良性、恶性及性质不明的肿瘤（包括囊状和息肉状）</v>
          </cell>
        </row>
        <row r="14835">
          <cell r="E14835" t="str">
            <v>NON-HODGKIN'S LYMPHOMA STAGE I</v>
          </cell>
          <cell r="F14835" t="str">
            <v>非霍奇金淋巴瘤 I 期</v>
          </cell>
          <cell r="G14835" t="str">
            <v>良性、恶性及性质不明的肿瘤（包括囊状和息肉状）</v>
          </cell>
        </row>
        <row r="14836">
          <cell r="E14836" t="str">
            <v>NON-HODGKIN'S LYMPHOMA STAGE II</v>
          </cell>
          <cell r="F14836" t="str">
            <v>非霍奇金淋巴瘤 II 期</v>
          </cell>
          <cell r="G14836" t="str">
            <v>良性、恶性及性质不明的肿瘤（包括囊状和息肉状）</v>
          </cell>
        </row>
        <row r="14837">
          <cell r="E14837" t="str">
            <v>NON-HODGKIN'S LYMPHOMA STAGE III</v>
          </cell>
          <cell r="F14837" t="str">
            <v>非霍奇金淋巴瘤 III 期</v>
          </cell>
          <cell r="G14837" t="str">
            <v>良性、恶性及性质不明的肿瘤（包括囊状和息肉状）</v>
          </cell>
        </row>
        <row r="14838">
          <cell r="E14838" t="str">
            <v>NON-HODGKIN'S LYMPHOMA STAGE IV</v>
          </cell>
          <cell r="F14838" t="str">
            <v>非霍奇金淋巴瘤 IV 期</v>
          </cell>
          <cell r="G14838" t="str">
            <v>良性、恶性及性质不明的肿瘤（包括囊状和息肉状）</v>
          </cell>
        </row>
        <row r="14839">
          <cell r="E14839" t="str">
            <v>NON-HODGKIN'S LYMPHOMA TRANSFORMED RECURRENT</v>
          </cell>
          <cell r="F14839" t="str">
            <v>复发性转化性非霍奇金淋巴瘤</v>
          </cell>
          <cell r="G14839" t="str">
            <v>良性、恶性及性质不明的肿瘤（包括囊状和息肉状）</v>
          </cell>
        </row>
        <row r="14840">
          <cell r="E14840" t="str">
            <v>NON-HODGKIN'S LYMPHOMA UNSPECIFIED HISTOLOGY AGGRESSIVE</v>
          </cell>
          <cell r="F14840" t="str">
            <v>组织学未特指的侵袭性非霍奇金淋巴瘤</v>
          </cell>
          <cell r="G14840" t="str">
            <v>良性、恶性及性质不明的肿瘤（包括囊状和息肉状）</v>
          </cell>
        </row>
        <row r="14841">
          <cell r="E14841" t="str">
            <v>NON-HODGKIN'S LYMPHOMA UNSPECIFIED HISTOLOGY AGGRESSIVE REFRACTORY</v>
          </cell>
          <cell r="F14841" t="str">
            <v>组织学未特指的难治性侵袭性非霍奇金淋巴瘤</v>
          </cell>
          <cell r="G14841" t="str">
            <v>良性、恶性及性质不明的肿瘤（包括囊状和息肉状）</v>
          </cell>
        </row>
        <row r="14842">
          <cell r="E14842" t="str">
            <v>NON-HODGKIN'S LYMPHOMA UNSPECIFIED HISTOLOGY AGGRESSIVE STAGE I</v>
          </cell>
          <cell r="F14842" t="str">
            <v>组织学未特指的侵袭性非霍奇金淋巴瘤 I 期</v>
          </cell>
          <cell r="G14842" t="str">
            <v>良性、恶性及性质不明的肿瘤（包括囊状和息肉状）</v>
          </cell>
        </row>
        <row r="14843">
          <cell r="E14843" t="str">
            <v>NON-HODGKIN'S LYMPHOMA UNSPECIFIED HISTOLOGY AGGRESSIVE STAGE II</v>
          </cell>
          <cell r="F14843" t="str">
            <v>组织学未特指的侵袭性非霍奇金淋巴瘤 II 期</v>
          </cell>
          <cell r="G14843" t="str">
            <v>良性、恶性及性质不明的肿瘤（包括囊状和息肉状）</v>
          </cell>
        </row>
        <row r="14844">
          <cell r="E14844" t="str">
            <v>NON-HODGKIN'S LYMPHOMA UNSPECIFIED HISTOLOGY AGGRESSIVE STAGE IV</v>
          </cell>
          <cell r="F14844" t="str">
            <v>组织学未特指的侵袭性非霍奇金淋巴瘤 IV 期</v>
          </cell>
          <cell r="G14844" t="str">
            <v>良性、恶性及性质不明的肿瘤（包括囊状和息肉状）</v>
          </cell>
        </row>
        <row r="14845">
          <cell r="E14845" t="str">
            <v>NON-HODGKIN'S LYMPHOMA UNSPECIFIED HISTOLOGY INDOLENT</v>
          </cell>
          <cell r="F14845" t="str">
            <v>组织学未特指的惰性非霍奇金淋巴瘤</v>
          </cell>
          <cell r="G14845" t="str">
            <v>良性、恶性及性质不明的肿瘤（包括囊状和息肉状）</v>
          </cell>
        </row>
        <row r="14846">
          <cell r="E14846" t="str">
            <v>NON-HODGKIN'S LYMPHOMA UNSPECIFIED HISTOLOGY INDOLENT STAGE II</v>
          </cell>
          <cell r="F14846" t="str">
            <v>组织学未特指的惰性非霍奇金淋巴瘤 II 期</v>
          </cell>
          <cell r="G14846" t="str">
            <v>良性、恶性及性质不明的肿瘤（包括囊状和息肉状）</v>
          </cell>
        </row>
        <row r="14847">
          <cell r="E14847" t="str">
            <v>NON-HODGKIN'S LYMPHOMA UNSPECIFIED HISTOLOGY INDOLENT STAGE IV</v>
          </cell>
          <cell r="F14847" t="str">
            <v>组织学未特指的惰性非霍奇金淋巴瘤 IV 期</v>
          </cell>
          <cell r="G14847" t="str">
            <v>良性、恶性及性质不明的肿瘤（包括囊状和息肉状）</v>
          </cell>
        </row>
        <row r="14848">
          <cell r="E14848" t="str">
            <v>NON-IMMUNE HEPARIN ASSOCIATED THROMBOCYTOPENIA</v>
          </cell>
          <cell r="F14848" t="str">
            <v>非免疫性肝素相关性血小板减少症</v>
          </cell>
          <cell r="G14848" t="str">
            <v>血液及淋巴系统疾病</v>
          </cell>
        </row>
        <row r="14849">
          <cell r="E14849" t="str">
            <v>NON-INFECTIOUS ENDOPHTHALMITIS</v>
          </cell>
          <cell r="F14849" t="str">
            <v>非感染性眼内炎</v>
          </cell>
          <cell r="G14849" t="str">
            <v>眼器官疾病</v>
          </cell>
        </row>
        <row r="14850">
          <cell r="E14850" t="str">
            <v>NON-NEUTRALISING ANTIBODIES</v>
          </cell>
          <cell r="F14850" t="str">
            <v>非中和抗体</v>
          </cell>
          <cell r="G14850" t="str">
            <v>各类检查</v>
          </cell>
        </row>
        <row r="14851">
          <cell r="E14851" t="str">
            <v>NON-NEUTRALISING ANTIBODIES POSITIVE</v>
          </cell>
          <cell r="F14851" t="str">
            <v>非中和抗体阳性</v>
          </cell>
          <cell r="G14851" t="str">
            <v>各类检查</v>
          </cell>
        </row>
        <row r="14852">
          <cell r="E14852" t="str">
            <v>NON-OBSTRUCTIVE CARDIOMYOPATHY</v>
          </cell>
          <cell r="F14852" t="str">
            <v>非梗阻性心肌病</v>
          </cell>
          <cell r="G14852" t="str">
            <v>心脏器官疾病</v>
          </cell>
        </row>
        <row r="14853">
          <cell r="E14853" t="str">
            <v>NON-PITTING OEDEMA</v>
          </cell>
          <cell r="F14853" t="str">
            <v>非凹陷性水肿</v>
          </cell>
          <cell r="G14853" t="str">
            <v>全身性疾病及给药部位各种反应</v>
          </cell>
        </row>
        <row r="14854">
          <cell r="E14854" t="str">
            <v>NON-PROLIFERATIVE RETINOPATHY</v>
          </cell>
          <cell r="F14854" t="str">
            <v>非增生性视网膜病</v>
          </cell>
          <cell r="G14854" t="str">
            <v>眼器官疾病</v>
          </cell>
        </row>
        <row r="14855">
          <cell r="E14855" t="str">
            <v>NON-RENAL CELL CARCINOMA OF KIDNEY</v>
          </cell>
          <cell r="F14855" t="str">
            <v>肾脏非肾细胞癌</v>
          </cell>
          <cell r="G14855" t="str">
            <v>良性、恶性及性质不明的肿瘤（包括囊状和息肉状）</v>
          </cell>
        </row>
        <row r="14856">
          <cell r="E14856" t="str">
            <v>NON-SCARRING ALOPECIA</v>
          </cell>
          <cell r="F14856" t="str">
            <v>非疤痕性秃发</v>
          </cell>
          <cell r="G14856" t="str">
            <v>皮肤及皮下组织类疾病</v>
          </cell>
        </row>
        <row r="14857">
          <cell r="E14857" t="str">
            <v>NON-SECRETORY ADENOMA OF PITUITARY</v>
          </cell>
          <cell r="F14857" t="str">
            <v>无功能垂体腺瘤</v>
          </cell>
          <cell r="G14857" t="str">
            <v>良性、恶性及性质不明的肿瘤（包括囊状和息肉状）</v>
          </cell>
        </row>
        <row r="14858">
          <cell r="E14858" t="str">
            <v>NON-SMALL CELL LUNG CANCER</v>
          </cell>
          <cell r="F14858" t="str">
            <v>非小细胞肺癌</v>
          </cell>
          <cell r="G14858" t="str">
            <v>良性、恶性及性质不明的肿瘤（包括囊状和息肉状）</v>
          </cell>
        </row>
        <row r="14859">
          <cell r="E14859" t="str">
            <v>NON-SMALL CELL LUNG CANCER METASTATIC</v>
          </cell>
          <cell r="F14859" t="str">
            <v>转移性非小细胞肺癌</v>
          </cell>
          <cell r="G14859" t="str">
            <v>良性、恶性及性质不明的肿瘤（包括囊状和息肉状）</v>
          </cell>
        </row>
        <row r="14860">
          <cell r="E14860" t="str">
            <v>NON-SMALL CELL LUNG CANCER RECURRENT</v>
          </cell>
          <cell r="F14860" t="str">
            <v>复发性非小细胞肺癌</v>
          </cell>
          <cell r="G14860" t="str">
            <v>良性、恶性及性质不明的肿瘤（包括囊状和息肉状）</v>
          </cell>
        </row>
        <row r="14861">
          <cell r="E14861" t="str">
            <v>NON-SMALL CELL LUNG CANCER STAGE 0</v>
          </cell>
          <cell r="F14861" t="str">
            <v>非小细胞肺癌 0 期</v>
          </cell>
          <cell r="G14861" t="str">
            <v>良性、恶性及性质不明的肿瘤（包括囊状和息肉状）</v>
          </cell>
        </row>
        <row r="14862">
          <cell r="E14862" t="str">
            <v>NON-SMALL CELL LUNG CANCER STAGE I</v>
          </cell>
          <cell r="F14862" t="str">
            <v>非小细胞肺癌 I 期</v>
          </cell>
          <cell r="G14862" t="str">
            <v>良性、恶性及性质不明的肿瘤（包括囊状和息肉状）</v>
          </cell>
        </row>
        <row r="14863">
          <cell r="E14863" t="str">
            <v>NON-SMALL CELL LUNG CANCER STAGE II</v>
          </cell>
          <cell r="F14863" t="str">
            <v>非小细胞肺癌 II 期</v>
          </cell>
          <cell r="G14863" t="str">
            <v>良性、恶性及性质不明的肿瘤（包括囊状和息肉状）</v>
          </cell>
        </row>
        <row r="14864">
          <cell r="E14864" t="str">
            <v>NON-SMALL CELL LUNG CANCER STAGE III</v>
          </cell>
          <cell r="F14864" t="str">
            <v>非小细胞肺癌 III 期</v>
          </cell>
          <cell r="G14864" t="str">
            <v>良性、恶性及性质不明的肿瘤（包括囊状和息肉状）</v>
          </cell>
        </row>
        <row r="14865">
          <cell r="E14865" t="str">
            <v>NON-SMALL CELL LUNG CANCER STAGE IIIA</v>
          </cell>
          <cell r="F14865" t="str">
            <v>非小细胞肺癌 IIIA 期</v>
          </cell>
          <cell r="G14865" t="str">
            <v>良性、恶性及性质不明的肿瘤（包括囊状和息肉状）</v>
          </cell>
        </row>
        <row r="14866">
          <cell r="E14866" t="str">
            <v>NON-SMALL CELL LUNG CANCER STAGE IIIB</v>
          </cell>
          <cell r="F14866" t="str">
            <v>非小细胞肺癌 IIIB 期</v>
          </cell>
          <cell r="G14866" t="str">
            <v>良性、恶性及性质不明的肿瘤（包括囊状和息肉状）</v>
          </cell>
        </row>
        <row r="14867">
          <cell r="E14867" t="str">
            <v>NON-SMALL CELL LUNG CANCER STAGE IV</v>
          </cell>
          <cell r="F14867" t="str">
            <v>非小细胞肺癌 IV 期</v>
          </cell>
          <cell r="G14867" t="str">
            <v>良性、恶性及性质不明的肿瘤（包括囊状和息肉状）</v>
          </cell>
        </row>
        <row r="14868">
          <cell r="E14868" t="str">
            <v>NON-TOBACCO USER</v>
          </cell>
          <cell r="F14868" t="str">
            <v>无烟草使用者</v>
          </cell>
          <cell r="G14868" t="str">
            <v>社会环境</v>
          </cell>
        </row>
        <row r="14869">
          <cell r="E14869" t="str">
            <v>NONALCOHOLIC FATTY LIVER DISEASE</v>
          </cell>
          <cell r="F14869" t="str">
            <v>非酒精性脂肪肝</v>
          </cell>
          <cell r="G14869" t="str">
            <v>肝胆系统疾病</v>
          </cell>
        </row>
        <row r="14870">
          <cell r="E14870" t="str">
            <v>NONGERMINOMATOUS GERM CELL TUMOUR OF THE CNS</v>
          </cell>
          <cell r="F14870" t="str">
            <v>中枢神经系统非胚组织瘤性生殖细胞肿瘤</v>
          </cell>
          <cell r="G14870" t="str">
            <v>良性、恶性及性质不明的肿瘤（包括囊状和息肉状）</v>
          </cell>
        </row>
        <row r="14871">
          <cell r="E14871" t="str">
            <v>NONINFECTIOUS MYELITIS</v>
          </cell>
          <cell r="F14871" t="str">
            <v>非感染性脊髓炎</v>
          </cell>
          <cell r="G14871" t="str">
            <v>各类神经系统疾病</v>
          </cell>
        </row>
        <row r="14872">
          <cell r="E14872" t="str">
            <v>NONINFECTIOUS PERITONITIS</v>
          </cell>
          <cell r="F14872" t="str">
            <v>非感染性腹膜炎</v>
          </cell>
          <cell r="G14872" t="str">
            <v>胃肠系统疾病</v>
          </cell>
        </row>
        <row r="14873">
          <cell r="E14873" t="str">
            <v>NONINFECTIVE BARTHOLINITIS</v>
          </cell>
          <cell r="F14873" t="str">
            <v>非感染性前庭大腺炎</v>
          </cell>
          <cell r="G14873" t="str">
            <v>生殖系统及乳腺疾病</v>
          </cell>
        </row>
        <row r="14874">
          <cell r="E14874" t="str">
            <v>NONINFECTIVE BRONCHITIS</v>
          </cell>
          <cell r="F14874" t="str">
            <v>非感染性支气管炎</v>
          </cell>
          <cell r="G14874" t="str">
            <v>呼吸系统、胸及纵隔疾病</v>
          </cell>
        </row>
        <row r="14875">
          <cell r="E14875" t="str">
            <v>NONINFECTIVE CHORIORETINITIS</v>
          </cell>
          <cell r="F14875" t="str">
            <v>非感染性视网膜脉络膜炎</v>
          </cell>
          <cell r="G14875" t="str">
            <v>眼器官疾病</v>
          </cell>
        </row>
        <row r="14876">
          <cell r="E14876" t="str">
            <v>NONINFECTIVE CONJUNCTIVITIS</v>
          </cell>
          <cell r="F14876" t="str">
            <v>非感染性结膜炎</v>
          </cell>
          <cell r="G14876" t="str">
            <v>眼器官疾病</v>
          </cell>
        </row>
        <row r="14877">
          <cell r="E14877" t="str">
            <v>NONINFECTIVE ENCEPHALITIS</v>
          </cell>
          <cell r="F14877" t="str">
            <v>非感染性脑炎</v>
          </cell>
          <cell r="G14877" t="str">
            <v>各类神经系统疾病</v>
          </cell>
        </row>
        <row r="14878">
          <cell r="E14878" t="str">
            <v>NONINFECTIVE ENCEPHALOMYELITIS</v>
          </cell>
          <cell r="F14878" t="str">
            <v>非感染性脑脊髓炎</v>
          </cell>
          <cell r="G14878" t="str">
            <v>各类神经系统疾病</v>
          </cell>
        </row>
        <row r="14879">
          <cell r="E14879" t="str">
            <v>NONINFECTIVE EPIDIDYMITIS</v>
          </cell>
          <cell r="F14879" t="str">
            <v>非感染性附睾炎</v>
          </cell>
          <cell r="G14879" t="str">
            <v>生殖系统及乳腺疾病</v>
          </cell>
        </row>
        <row r="14880">
          <cell r="E14880" t="str">
            <v>NONINFECTIVE GINGIVITIS</v>
          </cell>
          <cell r="F14880" t="str">
            <v>非感染性龈炎</v>
          </cell>
          <cell r="G14880" t="str">
            <v>胃肠系统疾病</v>
          </cell>
        </row>
        <row r="14881">
          <cell r="E14881" t="str">
            <v>NONINFECTIVE MYRINGITIS</v>
          </cell>
          <cell r="F14881" t="str">
            <v>非感染性鼓膜炎</v>
          </cell>
          <cell r="G14881" t="str">
            <v>耳及迷路类疾病</v>
          </cell>
        </row>
        <row r="14882">
          <cell r="E14882" t="str">
            <v>NONINFECTIVE OOPHORITIS</v>
          </cell>
          <cell r="F14882" t="str">
            <v>非感染性卵巢炎</v>
          </cell>
          <cell r="G14882" t="str">
            <v>生殖系统及乳腺疾病</v>
          </cell>
        </row>
        <row r="14883">
          <cell r="E14883" t="str">
            <v>NONINFECTIVE RETINITIS</v>
          </cell>
          <cell r="F14883" t="str">
            <v>非感染性视网膜炎</v>
          </cell>
          <cell r="G14883" t="str">
            <v>眼器官疾病</v>
          </cell>
        </row>
        <row r="14884">
          <cell r="E14884" t="str">
            <v>NONINFECTIVE SIALOADENITIS</v>
          </cell>
          <cell r="F14884" t="str">
            <v>非感染性涎腺炎</v>
          </cell>
          <cell r="G14884" t="str">
            <v>胃肠系统疾病</v>
          </cell>
        </row>
        <row r="14885">
          <cell r="E14885" t="str">
            <v>NONKERATINISING CARCINOMA OF NASOPHARYNX</v>
          </cell>
          <cell r="F14885" t="str">
            <v>非角化性鼻咽癌</v>
          </cell>
          <cell r="G14885" t="str">
            <v>良性、恶性及性质不明的肿瘤（包括囊状和息肉状）</v>
          </cell>
        </row>
        <row r="14886">
          <cell r="E14886" t="str">
            <v>NONKETOTIC HYPERGLYCINAEMIA</v>
          </cell>
          <cell r="F14886" t="str">
            <v>高甘氨酸血症</v>
          </cell>
          <cell r="G14886" t="str">
            <v>各种先天性家族性遗传性疾病</v>
          </cell>
        </row>
        <row r="14887">
          <cell r="E14887" t="str">
            <v>NONREASSURING FOETAL HEART RATE PATTERN</v>
          </cell>
          <cell r="F14887" t="str">
            <v>不安全的胎儿心率波形</v>
          </cell>
          <cell r="G14887" t="str">
            <v>心脏器官疾病</v>
          </cell>
        </row>
        <row r="14888">
          <cell r="E14888" t="str">
            <v>NONSPECIFIC REACTION</v>
          </cell>
          <cell r="F14888" t="str">
            <v>非特异性反应</v>
          </cell>
          <cell r="G14888" t="str">
            <v>全身性疾病及给药部位各种反应</v>
          </cell>
        </row>
        <row r="14889">
          <cell r="E14889" t="str">
            <v>NONTHERAPEUTIC AGENT BLOOD POSITIVE</v>
          </cell>
          <cell r="F14889" t="str">
            <v>血液非治疗剂阳性</v>
          </cell>
          <cell r="G14889" t="str">
            <v>各类检查</v>
          </cell>
        </row>
        <row r="14890">
          <cell r="E14890" t="str">
            <v>NONTHERAPEUTIC AGENT URINE POSITIVE</v>
          </cell>
          <cell r="F14890" t="str">
            <v>尿非治疗剂阳性</v>
          </cell>
          <cell r="G14890" t="str">
            <v>各类检查</v>
          </cell>
        </row>
        <row r="14891">
          <cell r="E14891" t="str">
            <v>NOONAN SYNDROME</v>
          </cell>
          <cell r="F14891" t="str">
            <v>努南综合征</v>
          </cell>
          <cell r="G14891" t="str">
            <v>各种先天性家族性遗传性疾病</v>
          </cell>
        </row>
        <row r="14892">
          <cell r="E14892" t="str">
            <v>NOREPINEPHRINE ABNORMAL</v>
          </cell>
          <cell r="F14892" t="str">
            <v>去甲肾上腺素异常</v>
          </cell>
          <cell r="G14892" t="str">
            <v>各类检查</v>
          </cell>
        </row>
        <row r="14893">
          <cell r="E14893" t="str">
            <v>NOREPINEPHRINE DECREASED</v>
          </cell>
          <cell r="F14893" t="str">
            <v>去甲肾上腺素降低</v>
          </cell>
          <cell r="G14893" t="str">
            <v>各类检查</v>
          </cell>
        </row>
        <row r="14894">
          <cell r="E14894" t="str">
            <v>NOREPINEPHRINE INCREASED</v>
          </cell>
          <cell r="F14894" t="str">
            <v>去甲肾上腺素升高</v>
          </cell>
          <cell r="G14894" t="str">
            <v>各类检查</v>
          </cell>
        </row>
        <row r="14895">
          <cell r="E14895" t="str">
            <v>NORMAL DELIVERY</v>
          </cell>
          <cell r="F14895" t="str">
            <v>分娩</v>
          </cell>
          <cell r="G14895" t="str">
            <v>妊娠期、产褥期及围产期状况</v>
          </cell>
        </row>
        <row r="14896">
          <cell r="E14896" t="str">
            <v>NORMAL FOETUS</v>
          </cell>
          <cell r="F14896" t="str">
            <v>正常胎儿</v>
          </cell>
          <cell r="G14896" t="str">
            <v>妊娠期、产褥期及围产期状况</v>
          </cell>
        </row>
        <row r="14897">
          <cell r="E14897" t="str">
            <v>NORMAL LABOUR</v>
          </cell>
          <cell r="F14897" t="str">
            <v>产程正常</v>
          </cell>
          <cell r="G14897" t="str">
            <v>妊娠期、产褥期及围产期状况</v>
          </cell>
        </row>
        <row r="14898">
          <cell r="E14898" t="str">
            <v>NORMAL NEWBORN</v>
          </cell>
          <cell r="F14898" t="str">
            <v>正常新生儿</v>
          </cell>
          <cell r="G14898" t="str">
            <v>妊娠期、产褥期及围产期状况</v>
          </cell>
        </row>
        <row r="14899">
          <cell r="E14899" t="str">
            <v>NORMAL PREGNANCY</v>
          </cell>
          <cell r="F14899" t="str">
            <v>妊娠</v>
          </cell>
          <cell r="G14899" t="str">
            <v>妊娠期、产褥期及围产期状况</v>
          </cell>
        </row>
        <row r="14900">
          <cell r="E14900" t="str">
            <v>NORMAL PRESSURE HYDROCEPHALUS</v>
          </cell>
          <cell r="F14900" t="str">
            <v>正常颅压性脑积水</v>
          </cell>
          <cell r="G14900" t="str">
            <v>各类神经系统疾病</v>
          </cell>
        </row>
        <row r="14901">
          <cell r="E14901" t="str">
            <v>NORMAL TENSION GLAUCOMA</v>
          </cell>
          <cell r="F14901" t="str">
            <v>正常眼压性青光眼</v>
          </cell>
          <cell r="G14901" t="str">
            <v>眼器官疾病</v>
          </cell>
        </row>
        <row r="14902">
          <cell r="E14902" t="str">
            <v>NORMETANEPHRINE URINE INCREASED</v>
          </cell>
          <cell r="F14902" t="str">
            <v>尿甲氧基去甲肾上腺素</v>
          </cell>
          <cell r="G14902" t="str">
            <v>各类检查</v>
          </cell>
        </row>
        <row r="14903">
          <cell r="E14903" t="str">
            <v>NORMOCHROMIC ANAEMIA</v>
          </cell>
          <cell r="F14903" t="str">
            <v>正常色素性贫血</v>
          </cell>
          <cell r="G14903" t="str">
            <v>血液及淋巴系统疾病</v>
          </cell>
        </row>
        <row r="14904">
          <cell r="E14904" t="str">
            <v>NORMOCHROMIC NORMOCYTIC ANAEMIA</v>
          </cell>
          <cell r="F14904" t="str">
            <v>正常色素正常红细胞性贫血</v>
          </cell>
          <cell r="G14904" t="str">
            <v>血液及淋巴系统疾病</v>
          </cell>
        </row>
        <row r="14905">
          <cell r="E14905" t="str">
            <v>NORMOCYTIC ANAEMIA</v>
          </cell>
          <cell r="F14905" t="str">
            <v>正常细胞性贫血</v>
          </cell>
          <cell r="G14905" t="str">
            <v>血液及淋巴系统疾病</v>
          </cell>
        </row>
        <row r="14906">
          <cell r="E14906" t="str">
            <v>NOROVIRUS INFECTION</v>
          </cell>
          <cell r="F14906" t="str">
            <v>诺如病毒感染</v>
          </cell>
          <cell r="G14906" t="str">
            <v>感染及侵染类疾病</v>
          </cell>
        </row>
        <row r="14907">
          <cell r="E14907" t="str">
            <v>NOROVIRUS TEST POSITIVE</v>
          </cell>
          <cell r="F14907" t="str">
            <v>诺如病毒检测阳性</v>
          </cell>
          <cell r="G14907" t="str">
            <v>各类检查</v>
          </cell>
        </row>
        <row r="14908">
          <cell r="E14908" t="str">
            <v>NOSE DEFORMITY</v>
          </cell>
          <cell r="F14908" t="str">
            <v>鼻畸形</v>
          </cell>
          <cell r="G14908" t="str">
            <v>各种肌肉骨骼及结缔组织疾病</v>
          </cell>
        </row>
        <row r="14909">
          <cell r="E14909" t="str">
            <v>NOSOCOMIAL INFECTION</v>
          </cell>
          <cell r="F14909" t="str">
            <v>医院内感染</v>
          </cell>
          <cell r="G14909" t="str">
            <v>感染及侵染类疾病</v>
          </cell>
        </row>
        <row r="14910">
          <cell r="E14910" t="str">
            <v>NOSOPHOBIA</v>
          </cell>
          <cell r="F14910" t="str">
            <v>疾病恐怖</v>
          </cell>
          <cell r="G14910" t="str">
            <v>精神病类</v>
          </cell>
        </row>
        <row r="14911">
          <cell r="E14911" t="str">
            <v>NOTALGIA PARAESTHETICA</v>
          </cell>
          <cell r="F14911" t="str">
            <v>感觉异常性背痛</v>
          </cell>
          <cell r="G14911" t="str">
            <v>各类神经系统疾病</v>
          </cell>
        </row>
        <row r="14912">
          <cell r="E14912" t="str">
            <v>NOTHING BY MOUTH ORDER</v>
          </cell>
          <cell r="F14912" t="str">
            <v>禁饮禁食医嘱</v>
          </cell>
          <cell r="G14912" t="str">
            <v>各种手术及医疗操作</v>
          </cell>
        </row>
        <row r="14913">
          <cell r="E14913" t="str">
            <v>NPM1 GENE MUTATION</v>
          </cell>
          <cell r="F14913" t="str">
            <v>NPM1 基因突变</v>
          </cell>
          <cell r="G14913" t="str">
            <v>各种先天性家族性遗传性疾病</v>
          </cell>
        </row>
        <row r="14914">
          <cell r="E14914" t="str">
            <v>NSAID EXACERBATED RESPIRATORY DISEASE</v>
          </cell>
          <cell r="F14914" t="str">
            <v>NSAID 加重性呼吸系统疾病</v>
          </cell>
          <cell r="G14914" t="str">
            <v>呼吸系统、胸及纵隔疾病</v>
          </cell>
        </row>
        <row r="14915">
          <cell r="E14915" t="str">
            <v>NTRK GENE FUSION OVEREXPRESSION</v>
          </cell>
          <cell r="F14915" t="str">
            <v>NTRK 融合基因过表达</v>
          </cell>
          <cell r="G14915" t="str">
            <v>各种先天性家族性遗传性疾病</v>
          </cell>
        </row>
        <row r="14916">
          <cell r="E14916" t="str">
            <v>NUCHAL RIGIDITY</v>
          </cell>
          <cell r="F14916" t="str">
            <v>颈强直</v>
          </cell>
          <cell r="G14916" t="str">
            <v>各种肌肉骨骼及结缔组织疾病</v>
          </cell>
        </row>
        <row r="14917">
          <cell r="E14917" t="str">
            <v>NUCLEAR MAGNETIC RESONANCE IMAGING</v>
          </cell>
          <cell r="F14917" t="str">
            <v>磁共振成像</v>
          </cell>
          <cell r="G14917" t="str">
            <v>各类检查</v>
          </cell>
        </row>
        <row r="14918">
          <cell r="E14918" t="str">
            <v>NUCLEAR MAGNETIC RESONANCE IMAGING ABDOMINAL</v>
          </cell>
          <cell r="F14918" t="str">
            <v>腹部磁共振成像</v>
          </cell>
          <cell r="G14918" t="str">
            <v>各类检查</v>
          </cell>
        </row>
        <row r="14919">
          <cell r="E14919" t="str">
            <v>NUCLEAR MAGNETIC RESONANCE IMAGING ABDOMINAL ABNORMAL</v>
          </cell>
          <cell r="F14919" t="str">
            <v>腹部磁共振成像异常</v>
          </cell>
          <cell r="G14919" t="str">
            <v>各类检查</v>
          </cell>
        </row>
        <row r="14920">
          <cell r="E14920" t="str">
            <v>NUCLEAR MAGNETIC RESONANCE IMAGING ABNORMAL</v>
          </cell>
          <cell r="F14920" t="str">
            <v>磁共振成像异常</v>
          </cell>
          <cell r="G14920" t="str">
            <v>各类检查</v>
          </cell>
        </row>
        <row r="14921">
          <cell r="E14921" t="str">
            <v>NUCLEAR MAGNETIC RESONANCE IMAGING BRAIN</v>
          </cell>
          <cell r="F14921" t="str">
            <v>头部磁共振成像</v>
          </cell>
          <cell r="G14921" t="str">
            <v>各类检查</v>
          </cell>
        </row>
        <row r="14922">
          <cell r="E14922" t="str">
            <v>NUCLEAR MAGNETIC RESONANCE IMAGING BRAIN ABNORMAL</v>
          </cell>
          <cell r="F14922" t="str">
            <v>头部磁共振成像异常</v>
          </cell>
          <cell r="G14922" t="str">
            <v>各类检查</v>
          </cell>
        </row>
        <row r="14923">
          <cell r="E14923" t="str">
            <v>NUCLEAR MAGNETIC RESONANCE IMAGING BRAIN NORMAL</v>
          </cell>
          <cell r="F14923" t="str">
            <v>头部磁共振成像正常</v>
          </cell>
          <cell r="G14923" t="str">
            <v>各类检查</v>
          </cell>
        </row>
        <row r="14924">
          <cell r="E14924" t="str">
            <v>NUCLEAR MAGNETIC RESONANCE IMAGING BREAST ABNORMAL</v>
          </cell>
          <cell r="F14924" t="str">
            <v>乳房磁共振成像异常</v>
          </cell>
          <cell r="G14924" t="str">
            <v>各类检查</v>
          </cell>
        </row>
        <row r="14925">
          <cell r="E14925" t="str">
            <v>NUCLEAR MAGNETIC RESONANCE IMAGING HEART</v>
          </cell>
          <cell r="F14925" t="str">
            <v>心脏磁共振成像</v>
          </cell>
          <cell r="G14925" t="str">
            <v>各类检查</v>
          </cell>
        </row>
        <row r="14926">
          <cell r="E14926" t="str">
            <v>NUCLEAR MAGNETIC RESONANCE IMAGING JOINT</v>
          </cell>
          <cell r="F14926" t="str">
            <v>关节磁共振成像</v>
          </cell>
          <cell r="G14926" t="str">
            <v>各类检查</v>
          </cell>
        </row>
        <row r="14927">
          <cell r="E14927" t="str">
            <v>NUCLEAR MAGNETIC RESONANCE IMAGING NECK</v>
          </cell>
          <cell r="F14927" t="str">
            <v>颈部磁共振成像</v>
          </cell>
          <cell r="G14927" t="str">
            <v>各类检查</v>
          </cell>
        </row>
        <row r="14928">
          <cell r="E14928" t="str">
            <v>NUCLEAR MAGNETIC RESONANCE IMAGING NORMAL</v>
          </cell>
          <cell r="F14928" t="str">
            <v>磁共振成像正常</v>
          </cell>
          <cell r="G14928" t="str">
            <v>各类检查</v>
          </cell>
        </row>
        <row r="14929">
          <cell r="E14929" t="str">
            <v>NUCLEAR MAGNETIC RESONANCE IMAGING SPINAL</v>
          </cell>
          <cell r="F14929" t="str">
            <v>脊柱磁共振成像</v>
          </cell>
          <cell r="G14929" t="str">
            <v>各类检查</v>
          </cell>
        </row>
        <row r="14930">
          <cell r="E14930" t="str">
            <v>NUCLEAR MAGNETIC RESONANCE IMAGING SPINAL ABNORMAL</v>
          </cell>
          <cell r="F14930" t="str">
            <v>脊柱磁共振成像异常</v>
          </cell>
          <cell r="G14930" t="str">
            <v>各类检查</v>
          </cell>
        </row>
        <row r="14931">
          <cell r="E14931" t="str">
            <v>NUCLEAR MAGNETIC RESONANCE IMAGING SPINAL CORD ABNORMAL</v>
          </cell>
          <cell r="F14931" t="str">
            <v>脊柱磁共振成像异常</v>
          </cell>
          <cell r="G14931" t="str">
            <v>各类检查</v>
          </cell>
        </row>
        <row r="14932">
          <cell r="E14932" t="str">
            <v>NUCLEAR MAGNETIC RESONANCE IMAGING THORACIC</v>
          </cell>
          <cell r="F14932" t="str">
            <v>胸部磁共振成像</v>
          </cell>
          <cell r="G14932" t="str">
            <v>各类检查</v>
          </cell>
        </row>
        <row r="14933">
          <cell r="E14933" t="str">
            <v>NUCLEAR MAGNETIC RESONANCE IMAGING THORACIC ABNORMAL</v>
          </cell>
          <cell r="F14933" t="str">
            <v>胸部磁共振成像异常</v>
          </cell>
          <cell r="G14933" t="str">
            <v>各类检查</v>
          </cell>
        </row>
        <row r="14934">
          <cell r="E14934" t="str">
            <v>NUCLEATED RED CELLS</v>
          </cell>
          <cell r="F14934" t="str">
            <v>有核红细胞</v>
          </cell>
          <cell r="G14934" t="str">
            <v>血液及淋巴系统疾病</v>
          </cell>
        </row>
        <row r="14935">
          <cell r="E14935" t="str">
            <v>NUCLEIC ACID TEST</v>
          </cell>
          <cell r="F14935" t="str">
            <v>核酸检测</v>
          </cell>
          <cell r="G14935" t="str">
            <v>各类检查</v>
          </cell>
        </row>
        <row r="14936">
          <cell r="E14936" t="str">
            <v>NULLI GRAVIDA</v>
          </cell>
          <cell r="F14936" t="str">
            <v>未孕妇</v>
          </cell>
          <cell r="G14936" t="str">
            <v>社会环境</v>
          </cell>
        </row>
        <row r="14937">
          <cell r="E14937" t="str">
            <v>NULLIPAROUS</v>
          </cell>
          <cell r="F14937" t="str">
            <v>未产妇</v>
          </cell>
          <cell r="G14937" t="str">
            <v>社会环境</v>
          </cell>
        </row>
        <row r="14938">
          <cell r="E14938" t="str">
            <v>NUMB CHIN SYNDROME</v>
          </cell>
          <cell r="F14938" t="str">
            <v>Numb chin 综合征</v>
          </cell>
          <cell r="G14938" t="str">
            <v>各类神经系统疾病</v>
          </cell>
        </row>
        <row r="14939">
          <cell r="E14939" t="str">
            <v>NUT MIDLINE CARCINOMA</v>
          </cell>
          <cell r="F14939" t="str">
            <v>NUT 中线癌</v>
          </cell>
          <cell r="G14939" t="str">
            <v>良性、恶性及性质不明的肿瘤（包括囊状和息肉状）</v>
          </cell>
        </row>
        <row r="14940">
          <cell r="E14940" t="str">
            <v>NUTRITIONAL ASSESSMENT</v>
          </cell>
          <cell r="F14940" t="str">
            <v>营养评估</v>
          </cell>
          <cell r="G14940" t="str">
            <v>各类检查</v>
          </cell>
        </row>
        <row r="14941">
          <cell r="E14941" t="str">
            <v>NUTRITIONAL CONDITION ABNORMAL</v>
          </cell>
          <cell r="F14941" t="str">
            <v>营养状况异常</v>
          </cell>
          <cell r="G14941" t="str">
            <v>各类检查</v>
          </cell>
        </row>
        <row r="14942">
          <cell r="E14942" t="str">
            <v>NUTRITIONAL CONDITION NORMAL</v>
          </cell>
          <cell r="F14942" t="str">
            <v>营养状况正常</v>
          </cell>
          <cell r="G14942" t="str">
            <v>各类检查</v>
          </cell>
        </row>
        <row r="14943">
          <cell r="E14943" t="str">
            <v>NUTRITIONAL SUPPLEMENT ALLERGY</v>
          </cell>
          <cell r="F14943" t="str">
            <v>营养补充剂过敏</v>
          </cell>
          <cell r="G14943" t="str">
            <v>免疫系统疾病</v>
          </cell>
        </row>
        <row r="14944">
          <cell r="E14944" t="str">
            <v>NUTRITIONAL SUPPLEMENTATION</v>
          </cell>
          <cell r="F14944" t="str">
            <v>营养补充</v>
          </cell>
          <cell r="G14944" t="str">
            <v>各种手术及医疗操作</v>
          </cell>
        </row>
        <row r="14945">
          <cell r="E14945" t="str">
            <v>NUTRITIONAL SUPPORT</v>
          </cell>
          <cell r="F14945" t="str">
            <v>营养补充</v>
          </cell>
          <cell r="G14945" t="str">
            <v>各种手术及医疗操作</v>
          </cell>
        </row>
        <row r="14946">
          <cell r="E14946" t="str">
            <v>NYCTALGIA</v>
          </cell>
          <cell r="F14946" t="str">
            <v>夜痛</v>
          </cell>
          <cell r="G14946" t="str">
            <v>全身性疾病及给药部位各种反应</v>
          </cell>
        </row>
        <row r="14947">
          <cell r="E14947" t="str">
            <v>NYHA CLASSIFICATION</v>
          </cell>
          <cell r="F14947" t="str">
            <v>NYHA 分级</v>
          </cell>
          <cell r="G14947" t="str">
            <v>各类检查</v>
          </cell>
        </row>
        <row r="14948">
          <cell r="E14948" t="str">
            <v>NYMPHOMANIA</v>
          </cell>
          <cell r="F14948" t="str">
            <v>性欲亢进</v>
          </cell>
          <cell r="G14948" t="str">
            <v>精神病类</v>
          </cell>
        </row>
        <row r="14949">
          <cell r="E14949" t="str">
            <v>NYSTAGMUS</v>
          </cell>
          <cell r="F14949" t="str">
            <v>眼震</v>
          </cell>
          <cell r="G14949" t="str">
            <v>各类神经系统疾病</v>
          </cell>
        </row>
        <row r="14950">
          <cell r="E14950" t="str">
            <v>OBESITY</v>
          </cell>
          <cell r="F14950" t="str">
            <v>肥胖</v>
          </cell>
          <cell r="G14950" t="str">
            <v>代谢及营养类疾病</v>
          </cell>
        </row>
        <row r="14951">
          <cell r="E14951" t="str">
            <v>OBESITY CARDIOMYOPATHY</v>
          </cell>
          <cell r="F14951" t="str">
            <v>肥胖心肌病</v>
          </cell>
          <cell r="G14951" t="str">
            <v>心脏器官疾病</v>
          </cell>
        </row>
        <row r="14952">
          <cell r="E14952" t="str">
            <v>OBESITY SURGERY</v>
          </cell>
          <cell r="F14952" t="str">
            <v>代谢手术</v>
          </cell>
          <cell r="G14952" t="str">
            <v>各种手术及医疗操作</v>
          </cell>
        </row>
        <row r="14953">
          <cell r="E14953" t="str">
            <v>OBLIQUE PRESENTATION</v>
          </cell>
          <cell r="F14953" t="str">
            <v>斜产式</v>
          </cell>
          <cell r="G14953" t="str">
            <v>妊娠期、产褥期及围产期状况</v>
          </cell>
        </row>
        <row r="14954">
          <cell r="E14954" t="str">
            <v>OBLITERATIVE BRONCHIOLITIS</v>
          </cell>
          <cell r="F14954" t="str">
            <v>闭塞性细支气管炎</v>
          </cell>
          <cell r="G14954" t="str">
            <v>呼吸系统、胸及纵隔疾病</v>
          </cell>
        </row>
        <row r="14955">
          <cell r="E14955" t="str">
            <v>OBSESSIVE-COMPULSIVE DISORDER</v>
          </cell>
          <cell r="F14955" t="str">
            <v>强迫症</v>
          </cell>
          <cell r="G14955" t="str">
            <v>精神病类</v>
          </cell>
        </row>
        <row r="14956">
          <cell r="E14956" t="str">
            <v>OBSESSIVE-COMPULSIVE PERSONALITY DISORDER</v>
          </cell>
          <cell r="F14956" t="str">
            <v>强迫型人格障碍</v>
          </cell>
          <cell r="G14956" t="str">
            <v>精神病类</v>
          </cell>
        </row>
        <row r="14957">
          <cell r="E14957" t="str">
            <v>OBSESSIVE-COMPULSIVE SYMPTOM</v>
          </cell>
          <cell r="F14957" t="str">
            <v>强迫症状</v>
          </cell>
          <cell r="G14957" t="str">
            <v>精神病类</v>
          </cell>
        </row>
        <row r="14958">
          <cell r="E14958" t="str">
            <v>OBSESSIVE RUMINATION</v>
          </cell>
          <cell r="F14958" t="str">
            <v>强迫性穷思竭虑</v>
          </cell>
          <cell r="G14958" t="str">
            <v>精神病类</v>
          </cell>
        </row>
        <row r="14959">
          <cell r="E14959" t="str">
            <v>OBSESSIVE THOUGHTS</v>
          </cell>
          <cell r="F14959" t="str">
            <v>强迫性思考</v>
          </cell>
          <cell r="G14959" t="str">
            <v>精神病类</v>
          </cell>
        </row>
        <row r="14960">
          <cell r="E14960" t="str">
            <v>OBSTETRIC INFECTION</v>
          </cell>
          <cell r="F14960" t="str">
            <v>产科感染</v>
          </cell>
          <cell r="G14960" t="str">
            <v>感染及侵染类疾病</v>
          </cell>
        </row>
        <row r="14961">
          <cell r="E14961" t="str">
            <v>OBSTETRIC PROCEDURE COMPLICATION</v>
          </cell>
          <cell r="F14961" t="str">
            <v>产科操作并发症</v>
          </cell>
          <cell r="G14961" t="str">
            <v>各类损伤、中毒及操作并发症</v>
          </cell>
        </row>
        <row r="14962">
          <cell r="E14962" t="str">
            <v>OBSTETRICAL PROCEDURE</v>
          </cell>
          <cell r="F14962" t="str">
            <v>产科操作</v>
          </cell>
          <cell r="G14962" t="str">
            <v>各种手术及医疗操作</v>
          </cell>
        </row>
        <row r="14963">
          <cell r="E14963" t="str">
            <v>OBSTETRICAL PULMONARY EMBOLISM</v>
          </cell>
          <cell r="F14963" t="str">
            <v>产科肺栓塞</v>
          </cell>
          <cell r="G14963" t="str">
            <v>呼吸系统、胸及纵隔疾病</v>
          </cell>
        </row>
        <row r="14964">
          <cell r="E14964" t="str">
            <v>OBSTRUCTED LABOUR</v>
          </cell>
          <cell r="F14964" t="str">
            <v>梗阻性分娩</v>
          </cell>
          <cell r="G14964" t="str">
            <v>妊娠期、产褥期及围产期状况</v>
          </cell>
        </row>
        <row r="14965">
          <cell r="E14965" t="str">
            <v>OBSTRUCTION</v>
          </cell>
          <cell r="F14965" t="str">
            <v>阻塞</v>
          </cell>
          <cell r="G14965" t="str">
            <v>全身性疾病及给药部位各种反应</v>
          </cell>
        </row>
        <row r="14966">
          <cell r="E14966" t="str">
            <v>OBSTRUCTION GASTRIC</v>
          </cell>
          <cell r="F14966" t="str">
            <v>胃阻塞</v>
          </cell>
          <cell r="G14966" t="str">
            <v>胃肠系统疾病</v>
          </cell>
        </row>
        <row r="14967">
          <cell r="E14967" t="str">
            <v>OBSTRUCTIVE AIRWAYS DISORDER</v>
          </cell>
          <cell r="F14967" t="str">
            <v>阻塞性气道疾病</v>
          </cell>
          <cell r="G14967" t="str">
            <v>呼吸系统、胸及纵隔疾病</v>
          </cell>
        </row>
        <row r="14968">
          <cell r="E14968" t="str">
            <v>OBSTRUCTIVE CHRONIC BRONCHITIS WITH ACUTE EXACERBATION</v>
          </cell>
          <cell r="F14968" t="str">
            <v>阻塞性气道疾病</v>
          </cell>
          <cell r="G14968" t="str">
            <v>呼吸系统、胸及纵隔疾病</v>
          </cell>
        </row>
        <row r="14969">
          <cell r="E14969" t="str">
            <v>OBSTRUCTIVE DEFAECATION</v>
          </cell>
          <cell r="F14969" t="str">
            <v>阻塞性排便</v>
          </cell>
          <cell r="G14969" t="str">
            <v>胃肠系统疾病</v>
          </cell>
        </row>
        <row r="14970">
          <cell r="E14970" t="str">
            <v>OBSTRUCTIVE NEPHROPATHY</v>
          </cell>
          <cell r="F14970" t="str">
            <v>阻塞性肾病</v>
          </cell>
          <cell r="G14970" t="str">
            <v>肾脏及泌尿系统疾病</v>
          </cell>
        </row>
        <row r="14971">
          <cell r="E14971" t="str">
            <v>OBSTRUCTIVE PANCREATITIS</v>
          </cell>
          <cell r="F14971" t="str">
            <v>阻塞性胰腺炎</v>
          </cell>
          <cell r="G14971" t="str">
            <v>胃肠系统疾病</v>
          </cell>
        </row>
        <row r="14972">
          <cell r="E14972" t="str">
            <v>OBSTRUCTIVE SHOCK</v>
          </cell>
          <cell r="F14972" t="str">
            <v>阻塞性休克</v>
          </cell>
          <cell r="G14972" t="str">
            <v>血管与淋巴管类疾病</v>
          </cell>
        </row>
        <row r="14973">
          <cell r="E14973" t="str">
            <v>OBSTRUCTIVE SLEEP APNOEA SYNDROME</v>
          </cell>
          <cell r="F14973" t="str">
            <v>阻塞性睡眠呼吸暂停综合征</v>
          </cell>
          <cell r="G14973" t="str">
            <v>呼吸系统、胸及纵隔疾病</v>
          </cell>
        </row>
        <row r="14974">
          <cell r="E14974" t="str">
            <v>OBSTRUCTIVE UROPATHY</v>
          </cell>
          <cell r="F14974" t="str">
            <v>尿路阻塞</v>
          </cell>
          <cell r="G14974" t="str">
            <v>肾脏及泌尿系统疾病</v>
          </cell>
        </row>
        <row r="14975">
          <cell r="E14975" t="str">
            <v>OBTURATOR HERNIA</v>
          </cell>
          <cell r="F14975" t="str">
            <v>闭孔疝</v>
          </cell>
          <cell r="G14975" t="str">
            <v>胃肠系统疾病</v>
          </cell>
        </row>
        <row r="14976">
          <cell r="E14976" t="str">
            <v>OBTURATOR NEUROPATHY</v>
          </cell>
          <cell r="F14976" t="str">
            <v>闭孔神经病</v>
          </cell>
          <cell r="G14976" t="str">
            <v>各类神经系统疾病</v>
          </cell>
        </row>
        <row r="14977">
          <cell r="E14977" t="str">
            <v>OCCIPITAL NEURALGIA</v>
          </cell>
          <cell r="F14977" t="str">
            <v>枕神经痛</v>
          </cell>
          <cell r="G14977" t="str">
            <v>各类神经系统疾病</v>
          </cell>
        </row>
        <row r="14978">
          <cell r="E14978" t="str">
            <v>OCCLUSAL ADJUSTMENT</v>
          </cell>
          <cell r="F14978" t="str">
            <v>咬合调整</v>
          </cell>
          <cell r="G14978" t="str">
            <v>各种手术及医疗操作</v>
          </cell>
        </row>
        <row r="14979">
          <cell r="E14979" t="str">
            <v>OCCULT BLOOD</v>
          </cell>
          <cell r="F14979" t="str">
            <v>潜血</v>
          </cell>
          <cell r="G14979" t="str">
            <v>各类检查</v>
          </cell>
        </row>
        <row r="14980">
          <cell r="E14980" t="str">
            <v>OCCULT BLOOD NEGATIVE</v>
          </cell>
          <cell r="F14980" t="str">
            <v>潜血阴性</v>
          </cell>
          <cell r="G14980" t="str">
            <v>各类检查</v>
          </cell>
        </row>
        <row r="14981">
          <cell r="E14981" t="str">
            <v>OCCULT BLOOD POSITIVE</v>
          </cell>
          <cell r="F14981" t="str">
            <v>潜血阳性</v>
          </cell>
          <cell r="G14981" t="str">
            <v>各类检查</v>
          </cell>
        </row>
        <row r="14982">
          <cell r="E14982" t="str">
            <v>OCCUPATIONAL ASTHMA</v>
          </cell>
          <cell r="F14982" t="str">
            <v>职业性哮喘</v>
          </cell>
          <cell r="G14982" t="str">
            <v>呼吸系统、胸及纵隔疾病</v>
          </cell>
        </row>
        <row r="14983">
          <cell r="E14983" t="str">
            <v>OCCUPATIONAL DERMATITIS</v>
          </cell>
          <cell r="F14983" t="str">
            <v>职业性皮炎</v>
          </cell>
          <cell r="G14983" t="str">
            <v>皮肤及皮下组织类疾病</v>
          </cell>
        </row>
        <row r="14984">
          <cell r="E14984" t="str">
            <v>OCCUPATIONAL EXPOSURE TO AIR CONTAMINANTS</v>
          </cell>
          <cell r="F14984" t="str">
            <v>职业性暴露于空气污染物</v>
          </cell>
          <cell r="G14984" t="str">
            <v>各类损伤、中毒及操作并发症</v>
          </cell>
        </row>
        <row r="14985">
          <cell r="E14985" t="str">
            <v>OCCUPATIONAL EXPOSURE TO DRUG</v>
          </cell>
          <cell r="F14985" t="str">
            <v>职业性暴露于产品</v>
          </cell>
          <cell r="G14985" t="str">
            <v>各类损伤、中毒及操作并发症</v>
          </cell>
        </row>
        <row r="14986">
          <cell r="E14986" t="str">
            <v>OCCUPATIONAL EXPOSURE TO DUST</v>
          </cell>
          <cell r="F14986" t="str">
            <v>职业性暴露于灰尘</v>
          </cell>
          <cell r="G14986" t="str">
            <v>各类损伤、中毒及操作并发症</v>
          </cell>
        </row>
        <row r="14987">
          <cell r="E14987" t="str">
            <v>OCCUPATIONAL EXPOSURE TO EXTREME TEMPERATURE</v>
          </cell>
          <cell r="F14987" t="str">
            <v>职业性暴露于极端温度</v>
          </cell>
          <cell r="G14987" t="str">
            <v>各类损伤、中毒及操作并发症</v>
          </cell>
        </row>
        <row r="14988">
          <cell r="E14988" t="str">
            <v>OCCUPATIONAL EXPOSURE TO NOISE</v>
          </cell>
          <cell r="F14988" t="str">
            <v>职业性暴露于噪音</v>
          </cell>
          <cell r="G14988" t="str">
            <v>各类损伤、中毒及操作并发症</v>
          </cell>
        </row>
        <row r="14989">
          <cell r="E14989" t="str">
            <v>OCCUPATIONAL EXPOSURE TO PRODUCT</v>
          </cell>
          <cell r="F14989" t="str">
            <v>职业性暴露于产品</v>
          </cell>
          <cell r="G14989" t="str">
            <v>各类损伤、中毒及操作并发症</v>
          </cell>
        </row>
        <row r="14990">
          <cell r="E14990" t="str">
            <v>OCCUPATIONAL EXPOSURE TO RADIATION</v>
          </cell>
          <cell r="F14990" t="str">
            <v>职业性暴露于射线</v>
          </cell>
          <cell r="G14990" t="str">
            <v>各类损伤、中毒及操作并发症</v>
          </cell>
        </row>
        <row r="14991">
          <cell r="E14991" t="str">
            <v>OCCUPATIONAL EXPOSURE TO SARS-COV-2</v>
          </cell>
          <cell r="F14991" t="str">
            <v>SARS-CoV-2 职业暴露</v>
          </cell>
          <cell r="G14991" t="str">
            <v>各类损伤、中毒及操作并发症</v>
          </cell>
        </row>
        <row r="14992">
          <cell r="E14992" t="str">
            <v>OCCUPATIONAL EXPOSURE TO SUNLIGHT</v>
          </cell>
          <cell r="F14992" t="str">
            <v>职业性日光暴露</v>
          </cell>
          <cell r="G14992" t="str">
            <v>各类损伤、中毒及操作并发症</v>
          </cell>
        </row>
        <row r="14993">
          <cell r="E14993" t="str">
            <v>OCCUPATIONAL EXPOSURE TO TOXIC AGENT</v>
          </cell>
          <cell r="F14993" t="str">
            <v>职业性暴露于毒性试剂</v>
          </cell>
          <cell r="G14993" t="str">
            <v>各类损伤、中毒及操作并发症</v>
          </cell>
        </row>
        <row r="14994">
          <cell r="E14994" t="str">
            <v>OCCUPATIONAL EXPOSURE TO VIBRATION</v>
          </cell>
          <cell r="F14994" t="str">
            <v>职业性暴露于振动</v>
          </cell>
          <cell r="G14994" t="str">
            <v>各类损伤、中毒及操作并发症</v>
          </cell>
        </row>
        <row r="14995">
          <cell r="E14995" t="str">
            <v>OCCUPATIONAL PHYSICAL PROBLEM</v>
          </cell>
          <cell r="F14995" t="str">
            <v>职业性身体问题</v>
          </cell>
          <cell r="G14995" t="str">
            <v>社会环境</v>
          </cell>
        </row>
        <row r="14996">
          <cell r="E14996" t="str">
            <v>OCCUPATIONAL PROBLEM ENVIRONMENTAL</v>
          </cell>
          <cell r="F14996" t="str">
            <v>职业性环境问题</v>
          </cell>
          <cell r="G14996" t="str">
            <v>社会环境</v>
          </cell>
        </row>
        <row r="14997">
          <cell r="E14997" t="str">
            <v>OCCUPATIONAL THERAPY</v>
          </cell>
          <cell r="F14997" t="str">
            <v>职业疗法</v>
          </cell>
          <cell r="G14997" t="str">
            <v>各种手术及医疗操作</v>
          </cell>
        </row>
        <row r="14998">
          <cell r="E14998" t="str">
            <v>OCHLOPHOBIA</v>
          </cell>
          <cell r="F14998" t="str">
            <v>人群恐怖症</v>
          </cell>
          <cell r="G14998" t="str">
            <v>精神病类</v>
          </cell>
        </row>
        <row r="14999">
          <cell r="E14999" t="str">
            <v>OCHRONOSIS</v>
          </cell>
          <cell r="F14999" t="str">
            <v>黄褐病</v>
          </cell>
          <cell r="G14999" t="str">
            <v>各种肌肉骨骼及结缔组织疾病</v>
          </cell>
        </row>
        <row r="15000">
          <cell r="E15000" t="str">
            <v>OCULAR ALBINISM</v>
          </cell>
          <cell r="F15000" t="str">
            <v>眼白化病</v>
          </cell>
          <cell r="G15000" t="str">
            <v>各种先天性家族性遗传性疾病</v>
          </cell>
        </row>
        <row r="15001">
          <cell r="E15001" t="str">
            <v>OCULAR CANCER METASTATIC</v>
          </cell>
          <cell r="F15001" t="str">
            <v>眼转移癌</v>
          </cell>
          <cell r="G15001" t="str">
            <v>良性、恶性及性质不明的肿瘤（包括囊状和息肉状）</v>
          </cell>
        </row>
        <row r="15002">
          <cell r="E15002" t="str">
            <v>OCULAR CYST</v>
          </cell>
          <cell r="F15002" t="str">
            <v>眼部囊肿</v>
          </cell>
          <cell r="G15002" t="str">
            <v>眼器官疾病</v>
          </cell>
        </row>
        <row r="15003">
          <cell r="E15003" t="str">
            <v>OCULAR DEPOSITS REMOVAL</v>
          </cell>
          <cell r="F15003" t="str">
            <v>眼沉着物清除</v>
          </cell>
          <cell r="G15003" t="str">
            <v>各种手术及医疗操作</v>
          </cell>
        </row>
        <row r="15004">
          <cell r="E15004" t="str">
            <v>OCULAR DISCOMFORT</v>
          </cell>
          <cell r="F15004" t="str">
            <v>眼睛不适</v>
          </cell>
          <cell r="G15004" t="str">
            <v>眼器官疾病</v>
          </cell>
        </row>
        <row r="15005">
          <cell r="E15005" t="str">
            <v>OCULAR DYSMETRIA</v>
          </cell>
          <cell r="F15005" t="str">
            <v>眼辨距障碍</v>
          </cell>
          <cell r="G15005" t="str">
            <v>眼器官疾病</v>
          </cell>
        </row>
        <row r="15006">
          <cell r="E15006" t="str">
            <v>OCULAR FISTULA</v>
          </cell>
          <cell r="F15006" t="str">
            <v>眼瘘</v>
          </cell>
          <cell r="G15006" t="str">
            <v>眼器官疾病</v>
          </cell>
        </row>
        <row r="15007">
          <cell r="E15007" t="str">
            <v>OCULAR HYPERAEMIA</v>
          </cell>
          <cell r="F15007" t="str">
            <v>眼充血</v>
          </cell>
          <cell r="G15007" t="str">
            <v>眼器官疾病</v>
          </cell>
        </row>
        <row r="15008">
          <cell r="E15008" t="str">
            <v>OCULAR HYPERTENSION</v>
          </cell>
          <cell r="F15008" t="str">
            <v>高眼压</v>
          </cell>
          <cell r="G15008" t="str">
            <v>眼器官疾病</v>
          </cell>
        </row>
        <row r="15009">
          <cell r="E15009" t="str">
            <v>OCULAR ICTERUS</v>
          </cell>
          <cell r="F15009" t="str">
            <v>眼黄疸</v>
          </cell>
          <cell r="G15009" t="str">
            <v>肝胆系统疾病</v>
          </cell>
        </row>
        <row r="15010">
          <cell r="E15010" t="str">
            <v>OCULAR IMPLANT EXPOSURE</v>
          </cell>
          <cell r="F15010" t="str">
            <v>眶内植入物暴露</v>
          </cell>
          <cell r="G15010" t="str">
            <v>全身性疾病及给药部位各种反应</v>
          </cell>
        </row>
        <row r="15011">
          <cell r="E15011" t="str">
            <v>OCULAR ISCHAEMIC SYNDROME</v>
          </cell>
          <cell r="F15011" t="str">
            <v>眼缺血综合征</v>
          </cell>
          <cell r="G15011" t="str">
            <v>眼器官疾病</v>
          </cell>
        </row>
        <row r="15012">
          <cell r="E15012" t="str">
            <v>OCULAR LYMPHOMA</v>
          </cell>
          <cell r="F15012" t="str">
            <v>眼部淋巴瘤</v>
          </cell>
          <cell r="G15012" t="str">
            <v>良性、恶性及性质不明的肿瘤（包括囊状和息肉状）</v>
          </cell>
        </row>
        <row r="15013">
          <cell r="E15013" t="str">
            <v>OCULAR MELANOMA</v>
          </cell>
          <cell r="F15013" t="str">
            <v>眼部黑色素瘤</v>
          </cell>
          <cell r="G15013" t="str">
            <v>良性、恶性及性质不明的肿瘤（包括囊状和息肉状）</v>
          </cell>
        </row>
        <row r="15014">
          <cell r="E15014" t="str">
            <v>OCULAR MYASTHENIA</v>
          </cell>
          <cell r="F15014" t="str">
            <v>眼肌衰弱</v>
          </cell>
          <cell r="G15014" t="str">
            <v>眼器官疾病</v>
          </cell>
        </row>
        <row r="15015">
          <cell r="E15015" t="str">
            <v>OCULAR NEOPLASM</v>
          </cell>
          <cell r="F15015" t="str">
            <v>眼球肿瘤</v>
          </cell>
          <cell r="G15015" t="str">
            <v>良性、恶性及性质不明的肿瘤（包括囊状和息肉状）</v>
          </cell>
        </row>
        <row r="15016">
          <cell r="E15016" t="str">
            <v>OCULAR PEMPHIGOID</v>
          </cell>
          <cell r="F15016" t="str">
            <v>眼天疱疮</v>
          </cell>
          <cell r="G15016" t="str">
            <v>眼器官疾病</v>
          </cell>
        </row>
        <row r="15017">
          <cell r="E15017" t="str">
            <v>OCULAR PROCEDURAL COMPLICATION</v>
          </cell>
          <cell r="F15017" t="str">
            <v>眼科操作并发症</v>
          </cell>
          <cell r="G15017" t="str">
            <v>各类损伤、中毒及操作并发症</v>
          </cell>
        </row>
        <row r="15018">
          <cell r="E15018" t="str">
            <v>OCULAR RETROBULBAR HAEMORRHAGE</v>
          </cell>
          <cell r="F15018" t="str">
            <v>眼球后出血</v>
          </cell>
          <cell r="G15018" t="str">
            <v>眼器官疾病</v>
          </cell>
        </row>
        <row r="15019">
          <cell r="E15019" t="str">
            <v>OCULAR ROSACEA</v>
          </cell>
          <cell r="F15019" t="str">
            <v>眼红斑痤疮</v>
          </cell>
          <cell r="G15019" t="str">
            <v>眼器官疾病</v>
          </cell>
        </row>
        <row r="15020">
          <cell r="E15020" t="str">
            <v>OCULAR SARCOIDOSIS</v>
          </cell>
          <cell r="F15020" t="str">
            <v>眼部结节病</v>
          </cell>
          <cell r="G15020" t="str">
            <v>眼器官疾病</v>
          </cell>
        </row>
        <row r="15021">
          <cell r="E15021" t="str">
            <v>OCULAR STENT PLACEMENT</v>
          </cell>
          <cell r="F15021" t="str">
            <v>青光眼引流装置留置术</v>
          </cell>
          <cell r="G15021" t="str">
            <v>各种手术及医疗操作</v>
          </cell>
        </row>
        <row r="15022">
          <cell r="E15022" t="str">
            <v>OCULAR SURFACE DISEASE</v>
          </cell>
          <cell r="F15022" t="str">
            <v>眼表疾病</v>
          </cell>
          <cell r="G15022" t="str">
            <v>眼器官疾病</v>
          </cell>
        </row>
        <row r="15023">
          <cell r="E15023" t="str">
            <v>OCULAR SURFACE SQUAMOUS NEOPLASIA</v>
          </cell>
          <cell r="F15023" t="str">
            <v>眼表鳞状上皮瘤</v>
          </cell>
          <cell r="G15023" t="str">
            <v>良性、恶性及性质不明的肿瘤（包括囊状和息肉状）</v>
          </cell>
        </row>
        <row r="15024">
          <cell r="E15024" t="str">
            <v>OCULAR SURFACE STEM CELL TRANSPLANT REJECTION</v>
          </cell>
          <cell r="F15024" t="str">
            <v>眼表干细胞移植排斥</v>
          </cell>
          <cell r="G15024" t="str">
            <v>免疫系统疾病</v>
          </cell>
        </row>
        <row r="15025">
          <cell r="E15025" t="str">
            <v>OCULAR TOXICITY</v>
          </cell>
          <cell r="F15025" t="str">
            <v>眼毒性</v>
          </cell>
          <cell r="G15025" t="str">
            <v>眼器官疾病</v>
          </cell>
        </row>
        <row r="15026">
          <cell r="E15026" t="str">
            <v>OCULAR VASCULAR DISORDER</v>
          </cell>
          <cell r="F15026" t="str">
            <v>眼血管病变</v>
          </cell>
          <cell r="G15026" t="str">
            <v>眼器官疾病</v>
          </cell>
        </row>
        <row r="15027">
          <cell r="E15027" t="str">
            <v>OCULAR VASCULITIS</v>
          </cell>
          <cell r="F15027" t="str">
            <v>眼血管炎</v>
          </cell>
          <cell r="G15027" t="str">
            <v>眼器官疾病</v>
          </cell>
        </row>
        <row r="15028">
          <cell r="E15028" t="str">
            <v>OCULOAURICULOVERTEBRAL DYSPLASIA</v>
          </cell>
          <cell r="F15028" t="str">
            <v>眼耳脊椎发育不全</v>
          </cell>
          <cell r="G15028" t="str">
            <v>各种先天性家族性遗传性疾病</v>
          </cell>
        </row>
        <row r="15029">
          <cell r="E15029" t="str">
            <v>OCULOCARDIAC REFLEX</v>
          </cell>
          <cell r="F15029" t="str">
            <v>眼心反射</v>
          </cell>
          <cell r="G15029" t="str">
            <v>心脏器官疾病</v>
          </cell>
        </row>
        <row r="15030">
          <cell r="E15030" t="str">
            <v>OCULOCEPHALOGYRIC REFLEX ABSENT</v>
          </cell>
          <cell r="F15030" t="str">
            <v>头眼运动反射消失</v>
          </cell>
          <cell r="G15030" t="str">
            <v>各类神经系统疾病</v>
          </cell>
        </row>
        <row r="15031">
          <cell r="E15031" t="str">
            <v>OCULOCEREBRORENAL SYNDROME</v>
          </cell>
          <cell r="F15031" t="str">
            <v>眼脑肾综合征</v>
          </cell>
          <cell r="G15031" t="str">
            <v>各种先天性家族性遗传性疾病</v>
          </cell>
        </row>
        <row r="15032">
          <cell r="E15032" t="str">
            <v>OCULOFACIAL PARALYSIS</v>
          </cell>
          <cell r="F15032" t="str">
            <v>眼面部瘫痪</v>
          </cell>
          <cell r="G15032" t="str">
            <v>各类神经系统疾病</v>
          </cell>
        </row>
        <row r="15033">
          <cell r="E15033" t="str">
            <v>OCULOGYRATION</v>
          </cell>
          <cell r="F15033" t="str">
            <v>动眼神经危象</v>
          </cell>
          <cell r="G15033" t="str">
            <v>眼器官疾病</v>
          </cell>
        </row>
        <row r="15034">
          <cell r="E15034" t="str">
            <v>OCULOGYRIC CRISIS</v>
          </cell>
          <cell r="F15034" t="str">
            <v>动眼神经危象</v>
          </cell>
          <cell r="G15034" t="str">
            <v>眼器官疾病</v>
          </cell>
        </row>
        <row r="15035">
          <cell r="E15035" t="str">
            <v>OCULOMOTOR STUDY</v>
          </cell>
          <cell r="F15035" t="str">
            <v>眼球运动检查</v>
          </cell>
          <cell r="G15035" t="str">
            <v>各类检查</v>
          </cell>
        </row>
        <row r="15036">
          <cell r="E15036" t="str">
            <v>OCULOMOTOR STUDY ABNORMAL</v>
          </cell>
          <cell r="F15036" t="str">
            <v>眼球运动检查异常</v>
          </cell>
          <cell r="G15036" t="str">
            <v>各类检查</v>
          </cell>
        </row>
        <row r="15037">
          <cell r="E15037" t="str">
            <v>OCULOMUCOCUTANEOUS SYNDROME</v>
          </cell>
          <cell r="F15037" t="str">
            <v>眼粘膜皮肤综合征</v>
          </cell>
          <cell r="G15037" t="str">
            <v>皮肤及皮下组织类疾病</v>
          </cell>
        </row>
        <row r="15038">
          <cell r="E15038" t="str">
            <v>OCULOPHARYNGEAL DYSTROPHY</v>
          </cell>
          <cell r="F15038" t="str">
            <v>眼咽型肌营养不良</v>
          </cell>
          <cell r="G15038" t="str">
            <v>各种先天性家族性遗传性疾病</v>
          </cell>
        </row>
        <row r="15039">
          <cell r="E15039" t="str">
            <v>OCULORESPIRATORY SYNDROME</v>
          </cell>
          <cell r="F15039" t="str">
            <v>视觉呼吸综合征</v>
          </cell>
          <cell r="G15039" t="str">
            <v>眼器官疾病</v>
          </cell>
        </row>
        <row r="15040">
          <cell r="E15040" t="str">
            <v>ODDI'S SPHINCTER CONSTRICTION</v>
          </cell>
          <cell r="F15040" t="str">
            <v>奥狄括约肌机能失调</v>
          </cell>
          <cell r="G15040" t="str">
            <v>肝胆系统疾病</v>
          </cell>
        </row>
        <row r="15041">
          <cell r="E15041" t="str">
            <v>ODONTOGENIC CYST</v>
          </cell>
          <cell r="F15041" t="str">
            <v>牙源性囊肿</v>
          </cell>
          <cell r="G15041" t="str">
            <v>各种先天性家族性遗传性疾病</v>
          </cell>
        </row>
        <row r="15042">
          <cell r="E15042" t="str">
            <v>ODYNOPHAGIA</v>
          </cell>
          <cell r="F15042" t="str">
            <v>吞咽痛</v>
          </cell>
          <cell r="G15042" t="str">
            <v>胃肠系统疾病</v>
          </cell>
        </row>
        <row r="15043">
          <cell r="E15043" t="str">
            <v>OEDEMA</v>
          </cell>
          <cell r="F15043" t="str">
            <v>水肿</v>
          </cell>
          <cell r="G15043" t="str">
            <v>全身性疾病及给药部位各种反应</v>
          </cell>
        </row>
        <row r="15044">
          <cell r="E15044" t="str">
            <v>OEDEMA BLISTER</v>
          </cell>
          <cell r="F15044" t="str">
            <v>浮肿水疱</v>
          </cell>
          <cell r="G15044" t="str">
            <v>皮肤及皮下组织类疾病</v>
          </cell>
        </row>
        <row r="15045">
          <cell r="E15045" t="str">
            <v>OEDEMA DUE TO CARDIAC DISEASE</v>
          </cell>
          <cell r="F15045" t="str">
            <v>心源性水肿</v>
          </cell>
          <cell r="G15045" t="str">
            <v>全身性疾病及给药部位各种反应</v>
          </cell>
        </row>
        <row r="15046">
          <cell r="E15046" t="str">
            <v>OEDEMA DUE TO HEPATIC DISEASE</v>
          </cell>
          <cell r="F15046" t="str">
            <v>肝源性水肿</v>
          </cell>
          <cell r="G15046" t="str">
            <v>全身性疾病及给药部位各种反应</v>
          </cell>
        </row>
        <row r="15047">
          <cell r="E15047" t="str">
            <v>OEDEMA DUE TO RENAL DISEASE</v>
          </cell>
          <cell r="F15047" t="str">
            <v>肾源性水肿</v>
          </cell>
          <cell r="G15047" t="str">
            <v>全身性疾病及给药部位各种反应</v>
          </cell>
        </row>
        <row r="15048">
          <cell r="E15048" t="str">
            <v>OEDEMA GENITAL</v>
          </cell>
          <cell r="F15048" t="str">
            <v>生殖器水肿</v>
          </cell>
          <cell r="G15048" t="str">
            <v>生殖系统及乳腺疾病</v>
          </cell>
        </row>
        <row r="15049">
          <cell r="E15049" t="str">
            <v>OEDEMA MOUTH</v>
          </cell>
          <cell r="F15049" t="str">
            <v>口水肿</v>
          </cell>
          <cell r="G15049" t="str">
            <v>胃肠系统疾病</v>
          </cell>
        </row>
        <row r="15050">
          <cell r="E15050" t="str">
            <v>OEDEMA MUCOSAL</v>
          </cell>
          <cell r="F15050" t="str">
            <v>粘膜水肿</v>
          </cell>
          <cell r="G15050" t="str">
            <v>全身性疾病及给药部位各种反应</v>
          </cell>
        </row>
        <row r="15051">
          <cell r="E15051" t="str">
            <v>OEDEMA NEONATAL</v>
          </cell>
          <cell r="F15051" t="str">
            <v>新生儿水肿</v>
          </cell>
          <cell r="G15051" t="str">
            <v>全身性疾病及给药部位各种反应</v>
          </cell>
        </row>
        <row r="15052">
          <cell r="E15052" t="str">
            <v>OEDEMA PERIPHERAL</v>
          </cell>
          <cell r="F15052" t="str">
            <v>外周水肿</v>
          </cell>
          <cell r="G15052" t="str">
            <v>全身性疾病及给药部位各种反应</v>
          </cell>
        </row>
        <row r="15053">
          <cell r="E15053" t="str">
            <v>OEDEMATOUS KIDNEY</v>
          </cell>
          <cell r="F15053" t="str">
            <v>肾水肿</v>
          </cell>
          <cell r="G15053" t="str">
            <v>肾脏及泌尿系统疾病</v>
          </cell>
        </row>
        <row r="15054">
          <cell r="E15054" t="str">
            <v>OEDEMATOUS PANCREATITIS</v>
          </cell>
          <cell r="F15054" t="str">
            <v>水肿性胰腺炎</v>
          </cell>
          <cell r="G15054" t="str">
            <v>胃肠系统疾病</v>
          </cell>
        </row>
        <row r="15055">
          <cell r="E15055" t="str">
            <v>OESOPHAGEAL-PULMONARY FISTULA</v>
          </cell>
          <cell r="F15055" t="str">
            <v>食管肺瘘</v>
          </cell>
          <cell r="G15055" t="str">
            <v>胃肠系统疾病</v>
          </cell>
        </row>
        <row r="15056">
          <cell r="E15056" t="str">
            <v>OESOPHAGEAL ABSCESS</v>
          </cell>
          <cell r="F15056" t="str">
            <v>食管脓肿</v>
          </cell>
          <cell r="G15056" t="str">
            <v>感染及侵染类疾病</v>
          </cell>
        </row>
        <row r="15057">
          <cell r="E15057" t="str">
            <v>OESOPHAGEAL ACHALASIA</v>
          </cell>
          <cell r="F15057" t="str">
            <v>食管弛缓不能</v>
          </cell>
          <cell r="G15057" t="str">
            <v>胃肠系统疾病</v>
          </cell>
        </row>
        <row r="15058">
          <cell r="E15058" t="str">
            <v>OESOPHAGEAL ADENOCARCINOMA</v>
          </cell>
          <cell r="F15058" t="str">
            <v>食管腺癌</v>
          </cell>
          <cell r="G15058" t="str">
            <v>良性、恶性及性质不明的肿瘤（包括囊状和息肉状）</v>
          </cell>
        </row>
        <row r="15059">
          <cell r="E15059" t="str">
            <v>OESOPHAGEAL ADENOCARCINOMA METASTATIC</v>
          </cell>
          <cell r="F15059" t="str">
            <v>食管腺癌</v>
          </cell>
          <cell r="G15059" t="str">
            <v>良性、恶性及性质不明的肿瘤（包括囊状和息肉状）</v>
          </cell>
        </row>
        <row r="15060">
          <cell r="E15060" t="str">
            <v>OESOPHAGEAL ADENOCARCINOMA RECURRENT</v>
          </cell>
          <cell r="F15060" t="str">
            <v>复发性食管腺癌</v>
          </cell>
          <cell r="G15060" t="str">
            <v>良性、恶性及性质不明的肿瘤（包括囊状和息肉状）</v>
          </cell>
        </row>
        <row r="15061">
          <cell r="E15061" t="str">
            <v>OESOPHAGEAL ADENOCARCINOMA STAGE 0</v>
          </cell>
          <cell r="F15061" t="str">
            <v>食管腺癌 0 期</v>
          </cell>
          <cell r="G15061" t="str">
            <v>良性、恶性及性质不明的肿瘤（包括囊状和息肉状）</v>
          </cell>
        </row>
        <row r="15062">
          <cell r="E15062" t="str">
            <v>OESOPHAGEAL ADENOCARCINOMA STAGE I</v>
          </cell>
          <cell r="F15062" t="str">
            <v>食管腺癌 I 期</v>
          </cell>
          <cell r="G15062" t="str">
            <v>良性、恶性及性质不明的肿瘤（包括囊状和息肉状）</v>
          </cell>
        </row>
        <row r="15063">
          <cell r="E15063" t="str">
            <v>OESOPHAGEAL ADENOCARCINOMA STAGE II</v>
          </cell>
          <cell r="F15063" t="str">
            <v>食管腺癌 II 期</v>
          </cell>
          <cell r="G15063" t="str">
            <v>良性、恶性及性质不明的肿瘤（包括囊状和息肉状）</v>
          </cell>
        </row>
        <row r="15064">
          <cell r="E15064" t="str">
            <v>OESOPHAGEAL ADENOCARCINOMA STAGE III</v>
          </cell>
          <cell r="F15064" t="str">
            <v>食管腺瘤 III 期</v>
          </cell>
          <cell r="G15064" t="str">
            <v>良性、恶性及性质不明的肿瘤（包括囊状和息肉状）</v>
          </cell>
        </row>
        <row r="15065">
          <cell r="E15065" t="str">
            <v>OESOPHAGEAL ADENOCARCINOMA STAGE IV</v>
          </cell>
          <cell r="F15065" t="str">
            <v>食管腺癌 IV 期</v>
          </cell>
          <cell r="G15065" t="str">
            <v>良性、恶性及性质不明的肿瘤（包括囊状和息肉状）</v>
          </cell>
        </row>
        <row r="15066">
          <cell r="E15066" t="str">
            <v>OESOPHAGEAL ANASTOMOSIS</v>
          </cell>
          <cell r="F15066" t="str">
            <v>食管吻合术</v>
          </cell>
          <cell r="G15066" t="str">
            <v>各种手术及医疗操作</v>
          </cell>
        </row>
        <row r="15067">
          <cell r="E15067" t="str">
            <v>OESOPHAGEAL ATONY</v>
          </cell>
          <cell r="F15067" t="str">
            <v>食管弛缓</v>
          </cell>
          <cell r="G15067" t="str">
            <v>胃肠系统疾病</v>
          </cell>
        </row>
        <row r="15068">
          <cell r="E15068" t="str">
            <v>OESOPHAGEAL ATRESIA</v>
          </cell>
          <cell r="F15068" t="str">
            <v>食管闭锁</v>
          </cell>
          <cell r="G15068" t="str">
            <v>各种先天性家族性遗传性疾病</v>
          </cell>
        </row>
        <row r="15069">
          <cell r="E15069" t="str">
            <v>OESOPHAGEAL CANCER METASTATIC</v>
          </cell>
          <cell r="F15069" t="str">
            <v>转移性食管癌</v>
          </cell>
          <cell r="G15069" t="str">
            <v>良性、恶性及性质不明的肿瘤（包括囊状和息肉状）</v>
          </cell>
        </row>
        <row r="15070">
          <cell r="E15070" t="str">
            <v>OESOPHAGEAL CANDIDIASIS</v>
          </cell>
          <cell r="F15070" t="str">
            <v>食管念珠菌病</v>
          </cell>
          <cell r="G15070" t="str">
            <v>感染及侵染类疾病</v>
          </cell>
        </row>
        <row r="15071">
          <cell r="E15071" t="str">
            <v>OESOPHAGEAL CARCINOMA</v>
          </cell>
          <cell r="F15071" t="str">
            <v>食道癌</v>
          </cell>
          <cell r="G15071" t="str">
            <v>良性、恶性及性质不明的肿瘤（包括囊状和息肉状）</v>
          </cell>
        </row>
        <row r="15072">
          <cell r="E15072" t="str">
            <v>OESOPHAGEAL CARCINOMA RECURRENT</v>
          </cell>
          <cell r="F15072" t="str">
            <v>复发性食管癌</v>
          </cell>
          <cell r="G15072" t="str">
            <v>良性、恶性及性质不明的肿瘤（包括囊状和息肉状）</v>
          </cell>
        </row>
        <row r="15073">
          <cell r="E15073" t="str">
            <v>OESOPHAGEAL CARCINOMA STAGE 0</v>
          </cell>
          <cell r="F15073" t="str">
            <v>食道癌 0 期</v>
          </cell>
          <cell r="G15073" t="str">
            <v>良性、恶性及性质不明的肿瘤（包括囊状和息肉状）</v>
          </cell>
        </row>
        <row r="15074">
          <cell r="E15074" t="str">
            <v>OESOPHAGEAL COMPRESSION</v>
          </cell>
          <cell r="F15074" t="str">
            <v>食管压迫</v>
          </cell>
          <cell r="G15074" t="str">
            <v>胃肠系统疾病</v>
          </cell>
        </row>
        <row r="15075">
          <cell r="E15075" t="str">
            <v>OESOPHAGEAL CYST</v>
          </cell>
          <cell r="F15075" t="str">
            <v>食管囊肿</v>
          </cell>
          <cell r="G15075" t="str">
            <v>各种先天性家族性遗传性疾病</v>
          </cell>
        </row>
        <row r="15076">
          <cell r="E15076" t="str">
            <v>OESOPHAGEAL DILATATION</v>
          </cell>
          <cell r="F15076" t="str">
            <v>食管扩张</v>
          </cell>
          <cell r="G15076" t="str">
            <v>胃肠系统疾病</v>
          </cell>
        </row>
        <row r="15077">
          <cell r="E15077" t="str">
            <v>OESOPHAGEAL DILATION PROCEDURE</v>
          </cell>
          <cell r="F15077" t="str">
            <v>食管扩张操作</v>
          </cell>
          <cell r="G15077" t="str">
            <v>各种手术及医疗操作</v>
          </cell>
        </row>
        <row r="15078">
          <cell r="E15078" t="str">
            <v>OESOPHAGEAL DISCOMFORT</v>
          </cell>
          <cell r="F15078" t="str">
            <v>食管不适</v>
          </cell>
          <cell r="G15078" t="str">
            <v>胃肠系统疾病</v>
          </cell>
        </row>
        <row r="15079">
          <cell r="E15079" t="str">
            <v>OESOPHAGEAL DISORDER</v>
          </cell>
          <cell r="F15079" t="str">
            <v>食管疾病</v>
          </cell>
          <cell r="G15079" t="str">
            <v>胃肠系统疾病</v>
          </cell>
        </row>
        <row r="15080">
          <cell r="E15080" t="str">
            <v>OESOPHAGEAL DYSPLASIA</v>
          </cell>
          <cell r="F15080" t="str">
            <v>食道细胞化生不良</v>
          </cell>
          <cell r="G15080" t="str">
            <v>胃肠系统疾病</v>
          </cell>
        </row>
        <row r="15081">
          <cell r="E15081" t="str">
            <v>OESOPHAGEAL FIBROSIS</v>
          </cell>
          <cell r="F15081" t="str">
            <v>食管纤维化</v>
          </cell>
          <cell r="G15081" t="str">
            <v>胃肠系统疾病</v>
          </cell>
        </row>
        <row r="15082">
          <cell r="E15082" t="str">
            <v>OESOPHAGEAL FISTULA</v>
          </cell>
          <cell r="F15082" t="str">
            <v>食管瘘</v>
          </cell>
          <cell r="G15082" t="str">
            <v>胃肠系统疾病</v>
          </cell>
        </row>
        <row r="15083">
          <cell r="E15083" t="str">
            <v>OESOPHAGEAL FISTULA REPAIR</v>
          </cell>
          <cell r="F15083" t="str">
            <v>食管瘘修复术</v>
          </cell>
          <cell r="G15083" t="str">
            <v>各种手术及医疗操作</v>
          </cell>
        </row>
        <row r="15084">
          <cell r="E15084" t="str">
            <v>OESOPHAGEAL FOOD IMPACTION</v>
          </cell>
          <cell r="F15084" t="str">
            <v>食管食物嵌塞</v>
          </cell>
          <cell r="G15084" t="str">
            <v>胃肠系统疾病</v>
          </cell>
        </row>
        <row r="15085">
          <cell r="E15085" t="str">
            <v>OESOPHAGEAL HAEMORRHAGE</v>
          </cell>
          <cell r="F15085" t="str">
            <v>食管出血</v>
          </cell>
          <cell r="G15085" t="str">
            <v>胃肠系统疾病</v>
          </cell>
        </row>
        <row r="15086">
          <cell r="E15086" t="str">
            <v>OESOPHAGEAL HYPOMOTILITY</v>
          </cell>
          <cell r="F15086" t="str">
            <v>食管动力不足</v>
          </cell>
          <cell r="G15086" t="str">
            <v>胃肠系统疾病</v>
          </cell>
        </row>
        <row r="15087">
          <cell r="E15087" t="str">
            <v>OESOPHAGEAL INFECTION</v>
          </cell>
          <cell r="F15087" t="str">
            <v>食管感染</v>
          </cell>
          <cell r="G15087" t="str">
            <v>感染及侵染类疾病</v>
          </cell>
        </row>
        <row r="15088">
          <cell r="E15088" t="str">
            <v>OESOPHAGEAL INJURY</v>
          </cell>
          <cell r="F15088" t="str">
            <v>食管损伤</v>
          </cell>
          <cell r="G15088" t="str">
            <v>各类损伤、中毒及操作并发症</v>
          </cell>
        </row>
        <row r="15089">
          <cell r="E15089" t="str">
            <v>OESOPHAGEAL INTRAMURAL HAEMATOMA</v>
          </cell>
          <cell r="F15089" t="str">
            <v>食管壁间血肿</v>
          </cell>
          <cell r="G15089" t="str">
            <v>胃肠系统疾病</v>
          </cell>
        </row>
        <row r="15090">
          <cell r="E15090" t="str">
            <v>OESOPHAGEAL IRRITATION</v>
          </cell>
          <cell r="F15090" t="str">
            <v>食道刺激</v>
          </cell>
          <cell r="G15090" t="str">
            <v>胃肠系统疾病</v>
          </cell>
        </row>
        <row r="15091">
          <cell r="E15091" t="str">
            <v>OESOPHAGEAL LESION EXCISION</v>
          </cell>
          <cell r="F15091" t="str">
            <v>食管病变切除</v>
          </cell>
          <cell r="G15091" t="str">
            <v>各种手术及医疗操作</v>
          </cell>
        </row>
        <row r="15092">
          <cell r="E15092" t="str">
            <v>OESOPHAGEAL MANOMETRY</v>
          </cell>
          <cell r="F15092" t="str">
            <v>食管测压</v>
          </cell>
          <cell r="G15092" t="str">
            <v>各类检查</v>
          </cell>
        </row>
        <row r="15093">
          <cell r="E15093" t="str">
            <v>OESOPHAGEAL MASS</v>
          </cell>
          <cell r="F15093" t="str">
            <v>食管肿块</v>
          </cell>
          <cell r="G15093" t="str">
            <v>胃肠系统疾病</v>
          </cell>
        </row>
        <row r="15094">
          <cell r="E15094" t="str">
            <v>OESOPHAGEAL MOTILITY DISORDER</v>
          </cell>
          <cell r="F15094" t="str">
            <v>食管动力障碍</v>
          </cell>
          <cell r="G15094" t="str">
            <v>胃肠系统疾病</v>
          </cell>
        </row>
        <row r="15095">
          <cell r="E15095" t="str">
            <v>OESOPHAGEAL MOTILITY TEST</v>
          </cell>
          <cell r="F15095" t="str">
            <v>食管运动功能试验</v>
          </cell>
          <cell r="G15095" t="str">
            <v>各类检查</v>
          </cell>
        </row>
        <row r="15096">
          <cell r="E15096" t="str">
            <v>OESOPHAGEAL MUCOSA ERYTHEMA</v>
          </cell>
          <cell r="F15096" t="str">
            <v>食管粘膜红斑</v>
          </cell>
          <cell r="G15096" t="str">
            <v>胃肠系统疾病</v>
          </cell>
        </row>
        <row r="15097">
          <cell r="E15097" t="str">
            <v>OESOPHAGEAL MUCOSAL BLISTER</v>
          </cell>
          <cell r="F15097" t="str">
            <v>食管粘膜水疱</v>
          </cell>
          <cell r="G15097" t="str">
            <v>胃肠系统疾病</v>
          </cell>
        </row>
        <row r="15098">
          <cell r="E15098" t="str">
            <v>OESOPHAGEAL MUCOSAL DISSECTION</v>
          </cell>
          <cell r="F15098" t="str">
            <v>食管粘膜剥离</v>
          </cell>
          <cell r="G15098" t="str">
            <v>胃肠系统疾病</v>
          </cell>
        </row>
        <row r="15099">
          <cell r="E15099" t="str">
            <v>OESOPHAGEAL MUCOSAL HYPERPLASIA</v>
          </cell>
          <cell r="F15099" t="str">
            <v>食管粘膜增生</v>
          </cell>
          <cell r="G15099" t="str">
            <v>胃肠系统疾病</v>
          </cell>
        </row>
        <row r="15100">
          <cell r="E15100" t="str">
            <v>OESOPHAGEAL MUCOSAL TEAR</v>
          </cell>
          <cell r="F15100" t="str">
            <v>食管粘膜撕裂</v>
          </cell>
          <cell r="G15100" t="str">
            <v>胃肠系统疾病</v>
          </cell>
        </row>
        <row r="15101">
          <cell r="E15101" t="str">
            <v>OESOPHAGEAL NEOPLASM</v>
          </cell>
          <cell r="F15101" t="str">
            <v>食管肿瘤</v>
          </cell>
          <cell r="G15101" t="str">
            <v>良性、恶性及性质不明的肿瘤（包括囊状和息肉状）</v>
          </cell>
        </row>
        <row r="15102">
          <cell r="E15102" t="str">
            <v>OESOPHAGEAL OBSTRUCTION</v>
          </cell>
          <cell r="F15102" t="str">
            <v>食管阻塞</v>
          </cell>
          <cell r="G15102" t="str">
            <v>胃肠系统疾病</v>
          </cell>
        </row>
        <row r="15103">
          <cell r="E15103" t="str">
            <v>OESOPHAGEAL OEDEMA</v>
          </cell>
          <cell r="F15103" t="str">
            <v>食管水肿</v>
          </cell>
          <cell r="G15103" t="str">
            <v>胃肠系统疾病</v>
          </cell>
        </row>
        <row r="15104">
          <cell r="E15104" t="str">
            <v>OESOPHAGEAL OPERATION</v>
          </cell>
          <cell r="F15104" t="str">
            <v>食管手术</v>
          </cell>
          <cell r="G15104" t="str">
            <v>各种手术及医疗操作</v>
          </cell>
        </row>
        <row r="15105">
          <cell r="E15105" t="str">
            <v>OESOPHAGEAL PAIN</v>
          </cell>
          <cell r="F15105" t="str">
            <v>食管痛</v>
          </cell>
          <cell r="G15105" t="str">
            <v>胃肠系统疾病</v>
          </cell>
        </row>
        <row r="15106">
          <cell r="E15106" t="str">
            <v>OESOPHAGEAL PAPILLOMA</v>
          </cell>
          <cell r="F15106" t="str">
            <v>食管乳头状瘤</v>
          </cell>
          <cell r="G15106" t="str">
            <v>良性、恶性及性质不明的肿瘤（包括囊状和息肉状）</v>
          </cell>
        </row>
        <row r="15107">
          <cell r="E15107" t="str">
            <v>OESOPHAGEAL PERFORATION</v>
          </cell>
          <cell r="F15107" t="str">
            <v>食管穿孔</v>
          </cell>
          <cell r="G15107" t="str">
            <v>胃肠系统疾病</v>
          </cell>
        </row>
        <row r="15108">
          <cell r="E15108" t="str">
            <v>OESOPHAGEAL PH</v>
          </cell>
          <cell r="F15108" t="str">
            <v>食管 pH 值</v>
          </cell>
          <cell r="G15108" t="str">
            <v>各类检查</v>
          </cell>
        </row>
        <row r="15109">
          <cell r="E15109" t="str">
            <v>OESOPHAGEAL PH DECREASED</v>
          </cell>
          <cell r="F15109" t="str">
            <v>食管 pH 值降低</v>
          </cell>
          <cell r="G15109" t="str">
            <v>各类检查</v>
          </cell>
        </row>
        <row r="15110">
          <cell r="E15110" t="str">
            <v>OESOPHAGEAL PH INCREASED</v>
          </cell>
          <cell r="F15110" t="str">
            <v>食管 pH 值升高</v>
          </cell>
          <cell r="G15110" t="str">
            <v>各类检查</v>
          </cell>
        </row>
        <row r="15111">
          <cell r="E15111" t="str">
            <v>OESOPHAGEAL POLYP</v>
          </cell>
          <cell r="F15111" t="str">
            <v>食管息肉</v>
          </cell>
          <cell r="G15111" t="str">
            <v>胃肠系统疾病</v>
          </cell>
        </row>
        <row r="15112">
          <cell r="E15112" t="str">
            <v>OESOPHAGEAL PROSTHESIS INSERTION</v>
          </cell>
          <cell r="F15112" t="str">
            <v>食管修补物插入</v>
          </cell>
          <cell r="G15112" t="str">
            <v>各种手术及医疗操作</v>
          </cell>
        </row>
        <row r="15113">
          <cell r="E15113" t="str">
            <v>OESOPHAGEAL RUPTURE</v>
          </cell>
          <cell r="F15113" t="str">
            <v>食管破裂</v>
          </cell>
          <cell r="G15113" t="str">
            <v>胃肠系统疾病</v>
          </cell>
        </row>
        <row r="15114">
          <cell r="E15114" t="str">
            <v>OESOPHAGEAL SPASM</v>
          </cell>
          <cell r="F15114" t="str">
            <v>食管痉挛</v>
          </cell>
          <cell r="G15114" t="str">
            <v>胃肠系统疾病</v>
          </cell>
        </row>
        <row r="15115">
          <cell r="E15115" t="str">
            <v>OESOPHAGEAL SQUAMOUS CELL CARCINOMA</v>
          </cell>
          <cell r="F15115" t="str">
            <v>食管鳞癌</v>
          </cell>
          <cell r="G15115" t="str">
            <v>良性、恶性及性质不明的肿瘤（包括囊状和息肉状）</v>
          </cell>
        </row>
        <row r="15116">
          <cell r="E15116" t="str">
            <v>OESOPHAGEAL SQUAMOUS CELL CARCINOMA METASTATIC</v>
          </cell>
          <cell r="F15116" t="str">
            <v>转移性食管鳞状细胞癌</v>
          </cell>
          <cell r="G15116" t="str">
            <v>良性、恶性及性质不明的肿瘤（包括囊状和息肉状）</v>
          </cell>
        </row>
        <row r="15117">
          <cell r="E15117" t="str">
            <v>OESOPHAGEAL SQUAMOUS CELL CARCINOMA RECURRENT</v>
          </cell>
          <cell r="F15117" t="str">
            <v>复发性食管鳞癌</v>
          </cell>
          <cell r="G15117" t="str">
            <v>良性、恶性及性质不明的肿瘤（包括囊状和息肉状）</v>
          </cell>
        </row>
        <row r="15118">
          <cell r="E15118" t="str">
            <v>OESOPHAGEAL SQUAMOUS CELL CARCINOMA STAGE 0</v>
          </cell>
          <cell r="F15118" t="str">
            <v>食管鳞状上皮细胞癌 0 期</v>
          </cell>
          <cell r="G15118" t="str">
            <v>良性、恶性及性质不明的肿瘤（包括囊状和息肉状）</v>
          </cell>
        </row>
        <row r="15119">
          <cell r="E15119" t="str">
            <v>OESOPHAGEAL SQUAMOUS CELL CARCINOMA STAGE I</v>
          </cell>
          <cell r="F15119" t="str">
            <v>食管鳞状上皮细胞癌 I 期</v>
          </cell>
          <cell r="G15119" t="str">
            <v>良性、恶性及性质不明的肿瘤（包括囊状和息肉状）</v>
          </cell>
        </row>
        <row r="15120">
          <cell r="E15120" t="str">
            <v>OESOPHAGEAL SQUAMOUS CELL CARCINOMA STAGE II</v>
          </cell>
          <cell r="F15120" t="str">
            <v>食管鳞状上皮细胞癌 II 期</v>
          </cell>
          <cell r="G15120" t="str">
            <v>良性、恶性及性质不明的肿瘤（包括囊状和息肉状）</v>
          </cell>
        </row>
        <row r="15121">
          <cell r="E15121" t="str">
            <v>OESOPHAGEAL SQUAMOUS CELL CARCINOMA STAGE III</v>
          </cell>
          <cell r="F15121" t="str">
            <v>食道鳞状上皮细胞癌 III 期</v>
          </cell>
          <cell r="G15121" t="str">
            <v>良性、恶性及性质不明的肿瘤（包括囊状和息肉状）</v>
          </cell>
        </row>
        <row r="15122">
          <cell r="E15122" t="str">
            <v>OESOPHAGEAL SQUAMOUS CELL CARCINOMA STAGE IV</v>
          </cell>
          <cell r="F15122" t="str">
            <v>食管鳞状上皮细胞癌 IV 期</v>
          </cell>
          <cell r="G15122" t="str">
            <v>良性、恶性及性质不明的肿瘤（包括囊状和息肉状）</v>
          </cell>
        </row>
        <row r="15123">
          <cell r="E15123" t="str">
            <v>OESOPHAGEAL STENOSIS</v>
          </cell>
          <cell r="F15123" t="str">
            <v>食管狭窄</v>
          </cell>
          <cell r="G15123" t="str">
            <v>胃肠系统疾病</v>
          </cell>
        </row>
        <row r="15124">
          <cell r="E15124" t="str">
            <v>OESOPHAGEAL STENT INSERTION</v>
          </cell>
          <cell r="F15124" t="str">
            <v>食管修补物插入</v>
          </cell>
          <cell r="G15124" t="str">
            <v>各种手术及医疗操作</v>
          </cell>
        </row>
        <row r="15125">
          <cell r="E15125" t="str">
            <v>OESOPHAGEAL STENT REMOVAL</v>
          </cell>
          <cell r="F15125" t="str">
            <v>食管支架移除</v>
          </cell>
          <cell r="G15125" t="str">
            <v>各种手术及医疗操作</v>
          </cell>
        </row>
        <row r="15126">
          <cell r="E15126" t="str">
            <v>OESOPHAGEAL STENT STENOSIS</v>
          </cell>
          <cell r="F15126" t="str">
            <v>食管支架狭窄</v>
          </cell>
          <cell r="G15126" t="str">
            <v>胃肠系统疾病</v>
          </cell>
        </row>
        <row r="15127">
          <cell r="E15127" t="str">
            <v>OESOPHAGEAL TUBERCULOSIS</v>
          </cell>
          <cell r="F15127" t="str">
            <v>食管结核</v>
          </cell>
          <cell r="G15127" t="str">
            <v>感染及侵染类疾病</v>
          </cell>
        </row>
        <row r="15128">
          <cell r="E15128" t="str">
            <v>OESOPHAGEAL ULCER</v>
          </cell>
          <cell r="F15128" t="str">
            <v>食管溃疡</v>
          </cell>
          <cell r="G15128" t="str">
            <v>胃肠系统疾病</v>
          </cell>
        </row>
        <row r="15129">
          <cell r="E15129" t="str">
            <v>OESOPHAGEAL ULCER HAEMORRHAGE</v>
          </cell>
          <cell r="F15129" t="str">
            <v>食管溃疡出血</v>
          </cell>
          <cell r="G15129" t="str">
            <v>胃肠系统疾病</v>
          </cell>
        </row>
        <row r="15130">
          <cell r="E15130" t="str">
            <v>OESOPHAGEAL ULCER PERFORATION</v>
          </cell>
          <cell r="F15130" t="str">
            <v>食管溃疡穿孔</v>
          </cell>
          <cell r="G15130" t="str">
            <v>胃肠系统疾病</v>
          </cell>
        </row>
        <row r="15131">
          <cell r="E15131" t="str">
            <v>OESOPHAGEAL VARICEAL LIGATION</v>
          </cell>
          <cell r="F15131" t="str">
            <v>食管静脉曲张结扎术</v>
          </cell>
          <cell r="G15131" t="str">
            <v>各种手术及医疗操作</v>
          </cell>
        </row>
        <row r="15132">
          <cell r="E15132" t="str">
            <v>OESOPHAGEAL VARICES HAEMORRHAGE</v>
          </cell>
          <cell r="F15132" t="str">
            <v>食管静脉曲张出血</v>
          </cell>
          <cell r="G15132" t="str">
            <v>胃肠系统疾病</v>
          </cell>
        </row>
        <row r="15133">
          <cell r="E15133" t="str">
            <v>OESOPHAGECTOMY</v>
          </cell>
          <cell r="F15133" t="str">
            <v>食管切除术</v>
          </cell>
          <cell r="G15133" t="str">
            <v>各种手术及医疗操作</v>
          </cell>
        </row>
        <row r="15134">
          <cell r="E15134" t="str">
            <v>OESOPHAGITIS</v>
          </cell>
          <cell r="F15134" t="str">
            <v>食管炎</v>
          </cell>
          <cell r="G15134" t="str">
            <v>胃肠系统疾病</v>
          </cell>
        </row>
        <row r="15135">
          <cell r="E15135" t="str">
            <v>OESOPHAGITIS BACTERIAL</v>
          </cell>
          <cell r="F15135" t="str">
            <v>细菌性食管炎</v>
          </cell>
          <cell r="G15135" t="str">
            <v>感染及侵染类疾病</v>
          </cell>
        </row>
        <row r="15136">
          <cell r="E15136" t="str">
            <v>OESOPHAGITIS CHEMICAL</v>
          </cell>
          <cell r="F15136" t="str">
            <v>化学性食管炎</v>
          </cell>
          <cell r="G15136" t="str">
            <v>各类损伤、中毒及操作并发症</v>
          </cell>
        </row>
        <row r="15137">
          <cell r="E15137" t="str">
            <v>OESOPHAGITIS HAEMORRHAGIC</v>
          </cell>
          <cell r="F15137" t="str">
            <v>出血性食管炎</v>
          </cell>
          <cell r="G15137" t="str">
            <v>胃肠系统疾病</v>
          </cell>
        </row>
        <row r="15138">
          <cell r="E15138" t="str">
            <v>OESOPHAGITIS ULCERATIVE</v>
          </cell>
          <cell r="F15138" t="str">
            <v>溃疡性食管炎</v>
          </cell>
          <cell r="G15138" t="str">
            <v>胃肠系统疾病</v>
          </cell>
        </row>
        <row r="15139">
          <cell r="E15139" t="str">
            <v>OESOPHAGOBRONCHIAL FISTULA</v>
          </cell>
          <cell r="F15139" t="str">
            <v>食管支气管瘘</v>
          </cell>
          <cell r="G15139" t="str">
            <v>呼吸系统、胸及纵隔疾病</v>
          </cell>
        </row>
        <row r="15140">
          <cell r="E15140" t="str">
            <v>OESOPHAGOCARDIOMYOTOMY</v>
          </cell>
          <cell r="F15140" t="str">
            <v>食道贲门切开术</v>
          </cell>
          <cell r="G15140" t="str">
            <v>各种手术及医疗操作</v>
          </cell>
        </row>
        <row r="15141">
          <cell r="E15141" t="str">
            <v>OESOPHAGOENTEROSTOMY</v>
          </cell>
          <cell r="F15141" t="str">
            <v>食管小肠吻合术</v>
          </cell>
          <cell r="G15141" t="str">
            <v>各种手术及医疗操作</v>
          </cell>
        </row>
        <row r="15142">
          <cell r="E15142" t="str">
            <v>OESOPHAGOGASTRECTOMY</v>
          </cell>
          <cell r="F15142" t="str">
            <v>食管胃切除术</v>
          </cell>
          <cell r="G15142" t="str">
            <v>各种手术及医疗操作</v>
          </cell>
        </row>
        <row r="15143">
          <cell r="E15143" t="str">
            <v>OESOPHAGOGASTRIC FUNDOPLASTY</v>
          </cell>
          <cell r="F15143" t="str">
            <v>食道胃贲门成形术</v>
          </cell>
          <cell r="G15143" t="str">
            <v>各种手术及医疗操作</v>
          </cell>
        </row>
        <row r="15144">
          <cell r="E15144" t="str">
            <v>OESOPHAGOGASTRODUODENOSCOPY</v>
          </cell>
          <cell r="F15144" t="str">
            <v>食管胃十二指肠镜检查</v>
          </cell>
          <cell r="G15144" t="str">
            <v>各类检查</v>
          </cell>
        </row>
        <row r="15145">
          <cell r="E15145" t="str">
            <v>OESOPHAGOGASTRODUODENOSCOPY ABNORMAL</v>
          </cell>
          <cell r="F15145" t="str">
            <v>食管胃十二指肠镜检查异常</v>
          </cell>
          <cell r="G15145" t="str">
            <v>各类检查</v>
          </cell>
        </row>
        <row r="15146">
          <cell r="E15146" t="str">
            <v>OESOPHAGOGASTROSCOPY</v>
          </cell>
          <cell r="F15146" t="str">
            <v>食管胃镜检查</v>
          </cell>
          <cell r="G15146" t="str">
            <v>各类检查</v>
          </cell>
        </row>
        <row r="15147">
          <cell r="E15147" t="str">
            <v>OESOPHAGOGASTROSCOPY ABNORMAL</v>
          </cell>
          <cell r="F15147" t="str">
            <v>食管胃镜检查异常</v>
          </cell>
          <cell r="G15147" t="str">
            <v>各类检查</v>
          </cell>
        </row>
        <row r="15148">
          <cell r="E15148" t="str">
            <v>OESOPHAGOGASTROSCOPY NORMAL</v>
          </cell>
          <cell r="F15148" t="str">
            <v>食管胃镜检查正常</v>
          </cell>
          <cell r="G15148" t="str">
            <v>各类检查</v>
          </cell>
        </row>
        <row r="15149">
          <cell r="E15149" t="str">
            <v>OESOPHAGOGASTROSTOMY</v>
          </cell>
          <cell r="F15149" t="str">
            <v>食管胃吻合术</v>
          </cell>
          <cell r="G15149" t="str">
            <v>各种手术及医疗操作</v>
          </cell>
        </row>
        <row r="15150">
          <cell r="E15150" t="str">
            <v>OESOPHAGOMEDIASTINAL FISTULA</v>
          </cell>
          <cell r="F15150" t="str">
            <v>食管纵隔瘘</v>
          </cell>
          <cell r="G15150" t="str">
            <v>胃肠系统疾病</v>
          </cell>
        </row>
        <row r="15151">
          <cell r="E15151" t="str">
            <v>OESOPHAGOPLEURAL FISTULA</v>
          </cell>
          <cell r="F15151" t="str">
            <v>食道胸膜瘘</v>
          </cell>
          <cell r="G15151" t="str">
            <v>胃肠系统疾病</v>
          </cell>
        </row>
        <row r="15152">
          <cell r="E15152" t="str">
            <v>OESOPHAGOSCOPY</v>
          </cell>
          <cell r="F15152" t="str">
            <v>食管镜检查</v>
          </cell>
          <cell r="G15152" t="str">
            <v>各类检查</v>
          </cell>
        </row>
        <row r="15153">
          <cell r="E15153" t="str">
            <v>OESOPHAGOSCOPY ABNORMAL</v>
          </cell>
          <cell r="F15153" t="str">
            <v>食管镜检查异常</v>
          </cell>
          <cell r="G15153" t="str">
            <v>各类检查</v>
          </cell>
        </row>
        <row r="15154">
          <cell r="E15154" t="str">
            <v>OESOPHAGOSTOMY</v>
          </cell>
          <cell r="F15154" t="str">
            <v>食管造口术</v>
          </cell>
          <cell r="G15154" t="str">
            <v>各种手术及医疗操作</v>
          </cell>
        </row>
        <row r="15155">
          <cell r="E15155" t="str">
            <v>OESOPHAGRAM</v>
          </cell>
          <cell r="F15155" t="str">
            <v>食管成像</v>
          </cell>
          <cell r="G15155" t="str">
            <v>各类检查</v>
          </cell>
        </row>
        <row r="15156">
          <cell r="E15156" t="str">
            <v>OESTRADIOL</v>
          </cell>
          <cell r="F15156" t="str">
            <v>雌二醇</v>
          </cell>
          <cell r="G15156" t="str">
            <v>各类检查</v>
          </cell>
        </row>
        <row r="15157">
          <cell r="E15157" t="str">
            <v>OESTRADIOL ABNORMAL</v>
          </cell>
          <cell r="F15157" t="str">
            <v>雌二醇异常</v>
          </cell>
          <cell r="G15157" t="str">
            <v>各类检查</v>
          </cell>
        </row>
        <row r="15158">
          <cell r="E15158" t="str">
            <v>OESTRADIOL DECREASED</v>
          </cell>
          <cell r="F15158" t="str">
            <v>雌二醇减少</v>
          </cell>
          <cell r="G15158" t="str">
            <v>各类检查</v>
          </cell>
        </row>
        <row r="15159">
          <cell r="E15159" t="str">
            <v>OESTRADIOL INCREASED</v>
          </cell>
          <cell r="F15159" t="str">
            <v>雌二醇升高</v>
          </cell>
          <cell r="G15159" t="str">
            <v>各类检查</v>
          </cell>
        </row>
        <row r="15160">
          <cell r="E15160" t="str">
            <v>OESTRIOL ABNORMAL</v>
          </cell>
          <cell r="F15160" t="str">
            <v>雌三醇异常</v>
          </cell>
          <cell r="G15160" t="str">
            <v>各类检查</v>
          </cell>
        </row>
        <row r="15161">
          <cell r="E15161" t="str">
            <v>OESTRIOL DECREASED</v>
          </cell>
          <cell r="F15161" t="str">
            <v>雌三醇降低</v>
          </cell>
          <cell r="G15161" t="str">
            <v>各类检查</v>
          </cell>
        </row>
        <row r="15162">
          <cell r="E15162" t="str">
            <v>OESTRIOL INCREASED</v>
          </cell>
          <cell r="F15162" t="str">
            <v>雌三醇升高</v>
          </cell>
          <cell r="G15162" t="str">
            <v>各类检查</v>
          </cell>
        </row>
        <row r="15163">
          <cell r="E15163" t="str">
            <v>OESTROGEN DEFICIENCY</v>
          </cell>
          <cell r="F15163" t="str">
            <v>雌激素缺乏</v>
          </cell>
          <cell r="G15163" t="str">
            <v>内分泌系统疾病</v>
          </cell>
        </row>
        <row r="15164">
          <cell r="E15164" t="str">
            <v>OESTROGEN RECEPTOR ASSAY</v>
          </cell>
          <cell r="F15164" t="str">
            <v>雌激素受体检测</v>
          </cell>
          <cell r="G15164" t="str">
            <v>各类检查</v>
          </cell>
        </row>
        <row r="15165">
          <cell r="E15165" t="str">
            <v>OESTROGEN RECEPTOR ASSAY NEGATIVE</v>
          </cell>
          <cell r="F15165" t="str">
            <v>雌激素受体检测阴性</v>
          </cell>
          <cell r="G15165" t="str">
            <v>各类检查</v>
          </cell>
        </row>
        <row r="15166">
          <cell r="E15166" t="str">
            <v>OESTROGEN RECEPTOR ASSAY POSITIVE</v>
          </cell>
          <cell r="F15166" t="str">
            <v>雌激素受体检测阳性</v>
          </cell>
          <cell r="G15166" t="str">
            <v>各类检查</v>
          </cell>
        </row>
        <row r="15167">
          <cell r="E15167" t="str">
            <v>OESTROGEN RECEPTOR POSITIVE BREAST CANCER</v>
          </cell>
          <cell r="F15167" t="str">
            <v>激素受体阳性乳腺癌</v>
          </cell>
          <cell r="G15167" t="str">
            <v>良性、恶性及性质不明的肿瘤（包括囊状和息肉状）</v>
          </cell>
        </row>
        <row r="15168">
          <cell r="E15168" t="str">
            <v>OESTROGEN REPLACEMENT THERAPY</v>
          </cell>
          <cell r="F15168" t="str">
            <v>雌激素替代疗法</v>
          </cell>
          <cell r="G15168" t="str">
            <v>各种手术及医疗操作</v>
          </cell>
        </row>
        <row r="15169">
          <cell r="E15169" t="str">
            <v>OESTROGEN THERAPY</v>
          </cell>
          <cell r="F15169" t="str">
            <v>雌激素疗法</v>
          </cell>
          <cell r="G15169" t="str">
            <v>各种手术及医疗操作</v>
          </cell>
        </row>
        <row r="15170">
          <cell r="E15170" t="str">
            <v>OESTROGENIC EFFECT</v>
          </cell>
          <cell r="F15170" t="str">
            <v>雌激素作用</v>
          </cell>
          <cell r="G15170" t="str">
            <v>内分泌系统疾病</v>
          </cell>
        </row>
        <row r="15171">
          <cell r="E15171" t="str">
            <v>OESTROGENS TOTAL URINE INCREASED</v>
          </cell>
          <cell r="F15171" t="str">
            <v>尿总雌激素升高</v>
          </cell>
          <cell r="G15171" t="str">
            <v>各类检查</v>
          </cell>
        </row>
        <row r="15172">
          <cell r="E15172" t="str">
            <v>OESTRONE DECREASED</v>
          </cell>
          <cell r="F15172" t="str">
            <v>雌酮降低</v>
          </cell>
          <cell r="G15172" t="str">
            <v>各类检查</v>
          </cell>
        </row>
        <row r="15173">
          <cell r="E15173" t="str">
            <v>OESTRONE INCREASED</v>
          </cell>
          <cell r="F15173" t="str">
            <v>雌酮升高</v>
          </cell>
          <cell r="G15173" t="str">
            <v>各类检查</v>
          </cell>
        </row>
        <row r="15174">
          <cell r="E15174" t="str">
            <v>OFF LABEL USE</v>
          </cell>
          <cell r="F15174" t="str">
            <v>超说明书使用</v>
          </cell>
          <cell r="G15174" t="str">
            <v>各类损伤、中毒及操作并发症</v>
          </cell>
        </row>
        <row r="15175">
          <cell r="E15175" t="str">
            <v>OFF LABEL USE OF DEVICE</v>
          </cell>
          <cell r="F15175" t="str">
            <v>未依照说明书使用设备</v>
          </cell>
          <cell r="G15175" t="str">
            <v>各类损伤、中毒及操作并发症</v>
          </cell>
        </row>
        <row r="15176">
          <cell r="E15176" t="str">
            <v>OFFICE VISIT</v>
          </cell>
          <cell r="F15176" t="str">
            <v>办公室访问</v>
          </cell>
          <cell r="G15176" t="str">
            <v>各种手术及医疗操作</v>
          </cell>
        </row>
        <row r="15177">
          <cell r="E15177" t="str">
            <v>OIL ACNE</v>
          </cell>
          <cell r="F15177" t="str">
            <v>油脂性粉刺</v>
          </cell>
          <cell r="G15177" t="str">
            <v>皮肤及皮下组织类疾病</v>
          </cell>
        </row>
        <row r="15178">
          <cell r="E15178" t="str">
            <v>OILY SKIN</v>
          </cell>
          <cell r="F15178" t="str">
            <v>皮脂溢</v>
          </cell>
          <cell r="G15178" t="str">
            <v>皮肤及皮下组织类疾病</v>
          </cell>
        </row>
        <row r="15179">
          <cell r="E15179" t="str">
            <v>OLFACTO GENITAL DYSPLASIA</v>
          </cell>
          <cell r="F15179" t="str">
            <v>嗅觉生殖器发育不全</v>
          </cell>
          <cell r="G15179" t="str">
            <v>各种先天性家族性遗传性疾病</v>
          </cell>
        </row>
        <row r="15180">
          <cell r="E15180" t="str">
            <v>OLFACTORY DYSFUNCTION</v>
          </cell>
          <cell r="F15180" t="str">
            <v>嗅觉障碍</v>
          </cell>
          <cell r="G15180" t="str">
            <v>各类神经系统疾病</v>
          </cell>
        </row>
        <row r="15181">
          <cell r="E15181" t="str">
            <v>OLFACTORY NERVE AGENESIS</v>
          </cell>
          <cell r="F15181" t="str">
            <v>嗅神经发育不全</v>
          </cell>
          <cell r="G15181" t="str">
            <v>各种先天性家族性遗传性疾病</v>
          </cell>
        </row>
        <row r="15182">
          <cell r="E15182" t="str">
            <v>OLFACTORY NERVE DISORDER</v>
          </cell>
          <cell r="F15182" t="str">
            <v>嗅神经疾病</v>
          </cell>
          <cell r="G15182" t="str">
            <v>各类神经系统疾病</v>
          </cell>
        </row>
        <row r="15183">
          <cell r="E15183" t="str">
            <v>OLFACTORY REFERENCE SYNDROME</v>
          </cell>
          <cell r="F15183" t="str">
            <v>嗅觉牵涉综合征</v>
          </cell>
          <cell r="G15183" t="str">
            <v>精神病类</v>
          </cell>
        </row>
        <row r="15184">
          <cell r="E15184" t="str">
            <v>OLFACTORY TEST ABNORMAL</v>
          </cell>
          <cell r="F15184" t="str">
            <v>嗅试验异常</v>
          </cell>
          <cell r="G15184" t="str">
            <v>各类检查</v>
          </cell>
        </row>
        <row r="15185">
          <cell r="E15185" t="str">
            <v>OLIGOARTHRITIS</v>
          </cell>
          <cell r="F15185" t="str">
            <v>少关节炎</v>
          </cell>
          <cell r="G15185" t="str">
            <v>各种肌肉骨骼及结缔组织疾病</v>
          </cell>
        </row>
        <row r="15186">
          <cell r="E15186" t="str">
            <v>OLIGOASTHENOTERATOZOOSPERMIA</v>
          </cell>
          <cell r="F15186" t="str">
            <v>少弱畸精子症</v>
          </cell>
          <cell r="G15186" t="str">
            <v>生殖系统及乳腺疾病</v>
          </cell>
        </row>
        <row r="15187">
          <cell r="E15187" t="str">
            <v>OLIGOASTHENOZOOSPERMIA</v>
          </cell>
          <cell r="F15187" t="str">
            <v>少弱精子症</v>
          </cell>
          <cell r="G15187" t="str">
            <v>生殖系统及乳腺疾病</v>
          </cell>
        </row>
        <row r="15188">
          <cell r="E15188" t="str">
            <v>OLIGOASTROCYTOMA</v>
          </cell>
          <cell r="F15188" t="str">
            <v>少突星形细胞瘤</v>
          </cell>
          <cell r="G15188" t="str">
            <v>良性、恶性及性质不明的肿瘤（包括囊状和息肉状）</v>
          </cell>
        </row>
        <row r="15189">
          <cell r="E15189" t="str">
            <v>OLIGODENDROGLIOMA</v>
          </cell>
          <cell r="F15189" t="str">
            <v>少突神经胶质瘤</v>
          </cell>
          <cell r="G15189" t="str">
            <v>良性、恶性及性质不明的肿瘤（包括囊状和息肉状）</v>
          </cell>
        </row>
        <row r="15190">
          <cell r="E15190" t="str">
            <v>OLIGODENDROGLIOMA BENIGN</v>
          </cell>
          <cell r="F15190" t="str">
            <v>良性少突神经胶质瘤</v>
          </cell>
          <cell r="G15190" t="str">
            <v>良性、恶性及性质不明的肿瘤（包括囊状和息肉状）</v>
          </cell>
        </row>
        <row r="15191">
          <cell r="E15191" t="str">
            <v>OLIGODIPSIA</v>
          </cell>
          <cell r="F15191" t="str">
            <v>渴感缺乏</v>
          </cell>
          <cell r="G15191" t="str">
            <v>代谢及营养类疾病</v>
          </cell>
        </row>
        <row r="15192">
          <cell r="E15192" t="str">
            <v>OLIGOHYDRAMNIOS</v>
          </cell>
          <cell r="F15192" t="str">
            <v>羊水过少</v>
          </cell>
          <cell r="G15192" t="str">
            <v>妊娠期、产褥期及围产期状况</v>
          </cell>
        </row>
        <row r="15193">
          <cell r="E15193" t="str">
            <v>OLIGOMENORRHOEA</v>
          </cell>
          <cell r="F15193" t="str">
            <v>月经稀发</v>
          </cell>
          <cell r="G15193" t="str">
            <v>生殖系统及乳腺疾病</v>
          </cell>
        </row>
        <row r="15194">
          <cell r="E15194" t="str">
            <v>OLIGOSPERMIA</v>
          </cell>
          <cell r="F15194" t="str">
            <v>精液缺乏</v>
          </cell>
          <cell r="G15194" t="str">
            <v>生殖系统及乳腺疾病</v>
          </cell>
        </row>
        <row r="15195">
          <cell r="E15195" t="str">
            <v>OLIGURIA</v>
          </cell>
          <cell r="F15195" t="str">
            <v>少尿</v>
          </cell>
          <cell r="G15195" t="str">
            <v>肾脏及泌尿系统疾病</v>
          </cell>
        </row>
        <row r="15196">
          <cell r="E15196" t="str">
            <v>OLIVOPONTOCEREBELLAR ATROPHY</v>
          </cell>
          <cell r="F15196" t="str">
            <v>多系统萎缩</v>
          </cell>
          <cell r="G15196" t="str">
            <v>各类神经系统疾病</v>
          </cell>
        </row>
        <row r="15197">
          <cell r="E15197" t="str">
            <v>OMENN SYNDROME</v>
          </cell>
          <cell r="F15197" t="str">
            <v>Omenn 综合征</v>
          </cell>
          <cell r="G15197" t="str">
            <v>各种先天性家族性遗传性疾病</v>
          </cell>
        </row>
        <row r="15198">
          <cell r="E15198" t="str">
            <v>OMENTAL FLAP OPERATION</v>
          </cell>
          <cell r="F15198" t="str">
            <v>网膜成形术</v>
          </cell>
          <cell r="G15198" t="str">
            <v>各种手术及医疗操作</v>
          </cell>
        </row>
        <row r="15199">
          <cell r="E15199" t="str">
            <v>OMENTAL IMPLANTATION</v>
          </cell>
          <cell r="F15199" t="str">
            <v>网膜成形术</v>
          </cell>
          <cell r="G15199" t="str">
            <v>各种手术及医疗操作</v>
          </cell>
        </row>
        <row r="15200">
          <cell r="E15200" t="str">
            <v>OMENTAL INFARCTION</v>
          </cell>
          <cell r="F15200" t="str">
            <v>网膜梗死</v>
          </cell>
          <cell r="G15200" t="str">
            <v>胃肠系统疾病</v>
          </cell>
        </row>
        <row r="15201">
          <cell r="E15201" t="str">
            <v>OMENTAL NECROSIS</v>
          </cell>
          <cell r="F15201" t="str">
            <v>网膜坏死</v>
          </cell>
          <cell r="G15201" t="str">
            <v>胃肠系统疾病</v>
          </cell>
        </row>
        <row r="15202">
          <cell r="E15202" t="str">
            <v>OMENTECTOMY</v>
          </cell>
          <cell r="F15202" t="str">
            <v>网膜切除术</v>
          </cell>
          <cell r="G15202" t="str">
            <v>各种手术及医疗操作</v>
          </cell>
        </row>
        <row r="15203">
          <cell r="E15203" t="str">
            <v>OMENTITIS</v>
          </cell>
          <cell r="F15203" t="str">
            <v>网膜炎</v>
          </cell>
          <cell r="G15203" t="str">
            <v>胃肠系统疾病</v>
          </cell>
        </row>
        <row r="15204">
          <cell r="E15204" t="str">
            <v>OMENTUM NEOPLASM</v>
          </cell>
          <cell r="F15204" t="str">
            <v>肠系膜肿瘤</v>
          </cell>
          <cell r="G15204" t="str">
            <v>良性、恶性及性质不明的肿瘤（包括囊状和息肉状）</v>
          </cell>
        </row>
        <row r="15205">
          <cell r="E15205" t="str">
            <v>OMMAYA RESERVOIR PLACEMENT</v>
          </cell>
          <cell r="F15205" t="str">
            <v>脑脊液储存囊安置术</v>
          </cell>
          <cell r="G15205" t="str">
            <v>各种手术及医疗操作</v>
          </cell>
        </row>
        <row r="15206">
          <cell r="E15206" t="str">
            <v>OMPHALECTOMY</v>
          </cell>
          <cell r="F15206" t="str">
            <v>脐切除术</v>
          </cell>
          <cell r="G15206" t="str">
            <v>各种手术及医疗操作</v>
          </cell>
        </row>
        <row r="15207">
          <cell r="E15207" t="str">
            <v>OMPHALITIS</v>
          </cell>
          <cell r="F15207" t="str">
            <v>脐炎</v>
          </cell>
          <cell r="G15207" t="str">
            <v>感染及侵染类疾病</v>
          </cell>
        </row>
        <row r="15208">
          <cell r="E15208" t="str">
            <v>OMPHALORRHEXIS</v>
          </cell>
          <cell r="F15208" t="str">
            <v>脐带破裂</v>
          </cell>
          <cell r="G15208" t="str">
            <v>妊娠期、产褥期及围产期状况</v>
          </cell>
        </row>
        <row r="15209">
          <cell r="E15209" t="str">
            <v>ON AND OFF PHENOMENON</v>
          </cell>
          <cell r="F15209" t="str">
            <v>开关现象</v>
          </cell>
          <cell r="G15209" t="str">
            <v>各类神经系统疾病</v>
          </cell>
        </row>
        <row r="15210">
          <cell r="E15210" t="str">
            <v>ONCHOCERCIASIS</v>
          </cell>
          <cell r="F15210" t="str">
            <v>盘尾丝虫病</v>
          </cell>
          <cell r="G15210" t="str">
            <v>感染及侵染类疾病</v>
          </cell>
        </row>
        <row r="15211">
          <cell r="E15211" t="str">
            <v>ONCOCYTOMA</v>
          </cell>
          <cell r="F15211" t="str">
            <v>大嗜酸粒细胞瘤(甲状腺)</v>
          </cell>
          <cell r="G15211" t="str">
            <v>良性、恶性及性质不明的肿瘤（包括囊状和息肉状）</v>
          </cell>
        </row>
        <row r="15212">
          <cell r="E15212" t="str">
            <v>ONCOGENIC OSTEOMALACIA</v>
          </cell>
          <cell r="F15212" t="str">
            <v>低磷血症性骨软化症</v>
          </cell>
          <cell r="G15212" t="str">
            <v>各种肌肉骨骼及结缔组织疾病</v>
          </cell>
        </row>
        <row r="15213">
          <cell r="E15213" t="str">
            <v>ONCOLOGIC COMPLICATION</v>
          </cell>
          <cell r="F15213" t="str">
            <v>肿瘤并发症</v>
          </cell>
          <cell r="G15213" t="str">
            <v>良性、恶性及性质不明的肿瘤（包括囊状和息肉状）</v>
          </cell>
        </row>
        <row r="15214">
          <cell r="E15214" t="str">
            <v>ONCOVIRUS TEST NEGATIVE</v>
          </cell>
          <cell r="F15214" t="str">
            <v>肿瘤病毒检测阴性</v>
          </cell>
          <cell r="G15214" t="str">
            <v>各类检查</v>
          </cell>
        </row>
        <row r="15215">
          <cell r="E15215" t="str">
            <v>ONCOVIRUS TEST POSITIVE</v>
          </cell>
          <cell r="F15215" t="str">
            <v>肿瘤病毒检测阳性</v>
          </cell>
          <cell r="G15215" t="str">
            <v>各类检查</v>
          </cell>
        </row>
        <row r="15216">
          <cell r="E15216" t="str">
            <v>ONYCHALGIA</v>
          </cell>
          <cell r="F15216" t="str">
            <v>甲痛</v>
          </cell>
          <cell r="G15216" t="str">
            <v>皮肤及皮下组织类疾病</v>
          </cell>
        </row>
        <row r="15217">
          <cell r="E15217" t="str">
            <v>ONYCHOCLASIS</v>
          </cell>
          <cell r="F15217" t="str">
            <v>指甲折断</v>
          </cell>
          <cell r="G15217" t="str">
            <v>皮肤及皮下组织类疾病</v>
          </cell>
        </row>
        <row r="15218">
          <cell r="E15218" t="str">
            <v>ONYCHOGRYPHOSIS</v>
          </cell>
          <cell r="F15218" t="str">
            <v>指甲弯曲</v>
          </cell>
          <cell r="G15218" t="str">
            <v>皮肤及皮下组织类疾病</v>
          </cell>
        </row>
        <row r="15219">
          <cell r="E15219" t="str">
            <v>ONYCHOLYSIS</v>
          </cell>
          <cell r="F15219" t="str">
            <v>指甲剥离</v>
          </cell>
          <cell r="G15219" t="str">
            <v>皮肤及皮下组织类疾病</v>
          </cell>
        </row>
        <row r="15220">
          <cell r="E15220" t="str">
            <v>ONYCHOMADESIS</v>
          </cell>
          <cell r="F15220" t="str">
            <v>脱甲</v>
          </cell>
          <cell r="G15220" t="str">
            <v>皮肤及皮下组织类疾病</v>
          </cell>
        </row>
        <row r="15221">
          <cell r="E15221" t="str">
            <v>ONYCHOMALACIA</v>
          </cell>
          <cell r="F15221" t="str">
            <v>指甲软化</v>
          </cell>
          <cell r="G15221" t="str">
            <v>皮肤及皮下组织类疾病</v>
          </cell>
        </row>
        <row r="15222">
          <cell r="E15222" t="str">
            <v>ONYCHOMYCOSIS</v>
          </cell>
          <cell r="F15222" t="str">
            <v>甲真菌病</v>
          </cell>
          <cell r="G15222" t="str">
            <v>感染及侵染类疾病</v>
          </cell>
        </row>
        <row r="15223">
          <cell r="E15223" t="str">
            <v>ONYCHOPHAGIA</v>
          </cell>
          <cell r="F15223" t="str">
            <v>咬甲癖</v>
          </cell>
          <cell r="G15223" t="str">
            <v>精神病类</v>
          </cell>
        </row>
        <row r="15224">
          <cell r="E15224" t="str">
            <v>ONYCHORRHEXIS</v>
          </cell>
          <cell r="F15224" t="str">
            <v>指甲折断</v>
          </cell>
          <cell r="G15224" t="str">
            <v>皮肤及皮下组织类疾病</v>
          </cell>
        </row>
        <row r="15225">
          <cell r="E15225" t="str">
            <v>OOCYTE DONOR</v>
          </cell>
          <cell r="F15225" t="str">
            <v>卵母细胞捐赠者</v>
          </cell>
          <cell r="G15225" t="str">
            <v>社会环境</v>
          </cell>
        </row>
        <row r="15226">
          <cell r="E15226" t="str">
            <v>OOCYTE HARVEST</v>
          </cell>
          <cell r="F15226" t="str">
            <v>卵母细胞采集</v>
          </cell>
          <cell r="G15226" t="str">
            <v>各种手术及医疗操作</v>
          </cell>
        </row>
        <row r="15227">
          <cell r="E15227" t="str">
            <v>OOPHORECTOMY</v>
          </cell>
          <cell r="F15227" t="str">
            <v>卵巢切除术</v>
          </cell>
          <cell r="G15227" t="str">
            <v>各种手术及医疗操作</v>
          </cell>
        </row>
        <row r="15228">
          <cell r="E15228" t="str">
            <v>OOPHORECTOMY BILATERAL</v>
          </cell>
          <cell r="F15228" t="str">
            <v>双侧卵巢切除</v>
          </cell>
          <cell r="G15228" t="str">
            <v>各种手术及医疗操作</v>
          </cell>
        </row>
        <row r="15229">
          <cell r="E15229" t="str">
            <v>OOPHORITIS</v>
          </cell>
          <cell r="F15229" t="str">
            <v>卵巢炎</v>
          </cell>
          <cell r="G15229" t="str">
            <v>感染及侵染类疾病</v>
          </cell>
        </row>
        <row r="15230">
          <cell r="E15230" t="str">
            <v>OPEN ANGLE GLAUCOMA</v>
          </cell>
          <cell r="F15230" t="str">
            <v>开角型青光眼</v>
          </cell>
          <cell r="G15230" t="str">
            <v>眼器官疾病</v>
          </cell>
        </row>
        <row r="15231">
          <cell r="E15231" t="str">
            <v>OPEN FRACTURE</v>
          </cell>
          <cell r="F15231" t="str">
            <v>开放性骨折</v>
          </cell>
          <cell r="G15231" t="str">
            <v>各类损伤、中毒及操作并发症</v>
          </cell>
        </row>
        <row r="15232">
          <cell r="E15232" t="str">
            <v>OPEN GLOBE INJURY</v>
          </cell>
          <cell r="F15232" t="str">
            <v>开放性眼外伤</v>
          </cell>
          <cell r="G15232" t="str">
            <v>各类损伤、中毒及操作并发症</v>
          </cell>
        </row>
        <row r="15233">
          <cell r="E15233" t="str">
            <v>OPEN REDUCTION OF FRACTURE</v>
          </cell>
          <cell r="F15233" t="str">
            <v>骨折切开复位术</v>
          </cell>
          <cell r="G15233" t="str">
            <v>各种手术及医疗操作</v>
          </cell>
        </row>
        <row r="15234">
          <cell r="E15234" t="str">
            <v>OPEN REDUCTION OF SPINAL FRACTURE</v>
          </cell>
          <cell r="F15234" t="str">
            <v>脊椎骨折切开复位</v>
          </cell>
          <cell r="G15234" t="str">
            <v>各种手术及医疗操作</v>
          </cell>
        </row>
        <row r="15235">
          <cell r="E15235" t="str">
            <v>OPEN WOUND</v>
          </cell>
          <cell r="F15235" t="str">
            <v>伤口</v>
          </cell>
          <cell r="G15235" t="str">
            <v>各类损伤、中毒及操作并发症</v>
          </cell>
        </row>
        <row r="15236">
          <cell r="E15236" t="str">
            <v>OPERATIVE HAEMORRHAGE</v>
          </cell>
          <cell r="F15236" t="str">
            <v>操作出血</v>
          </cell>
          <cell r="G15236" t="str">
            <v>各类损伤、中毒及操作并发症</v>
          </cell>
        </row>
        <row r="15237">
          <cell r="E15237" t="str">
            <v>OPHTHALMIA NEONATORUM</v>
          </cell>
          <cell r="F15237" t="str">
            <v>新生儿眼炎</v>
          </cell>
          <cell r="G15237" t="str">
            <v>感染及侵染类疾病</v>
          </cell>
        </row>
        <row r="15238">
          <cell r="E15238" t="str">
            <v>OPHTHALMIA NODOSA</v>
          </cell>
          <cell r="F15238" t="str">
            <v>结节性眼炎</v>
          </cell>
          <cell r="G15238" t="str">
            <v>眼器官疾病</v>
          </cell>
        </row>
        <row r="15239">
          <cell r="E15239" t="str">
            <v>OPHTHALMIC ARTERY ANEURYSM</v>
          </cell>
          <cell r="F15239" t="str">
            <v>眼动脉瘤</v>
          </cell>
          <cell r="G15239" t="str">
            <v>眼器官疾病</v>
          </cell>
        </row>
        <row r="15240">
          <cell r="E15240" t="str">
            <v>OPHTHALMIC ARTERY OCCLUSION</v>
          </cell>
          <cell r="F15240" t="str">
            <v>眼动脉闭塞</v>
          </cell>
          <cell r="G15240" t="str">
            <v>眼器官疾病</v>
          </cell>
        </row>
        <row r="15241">
          <cell r="E15241" t="str">
            <v>OPHTHALMIC ARTERY THROMBOSIS</v>
          </cell>
          <cell r="F15241" t="str">
            <v>眼动脉血栓形成</v>
          </cell>
          <cell r="G15241" t="str">
            <v>眼器官疾病</v>
          </cell>
        </row>
        <row r="15242">
          <cell r="E15242" t="str">
            <v>OPHTHALMIC FLUID-AIR EXCHANGE PROCEDURE</v>
          </cell>
          <cell r="F15242" t="str">
            <v>眼气液交换手术</v>
          </cell>
          <cell r="G15242" t="str">
            <v>各种手术及医疗操作</v>
          </cell>
        </row>
        <row r="15243">
          <cell r="E15243" t="str">
            <v>OPHTHALMIC FLUID DRAINAGE</v>
          </cell>
          <cell r="F15243" t="str">
            <v>眼部液体引流</v>
          </cell>
          <cell r="G15243" t="str">
            <v>各种手术及医疗操作</v>
          </cell>
        </row>
        <row r="15244">
          <cell r="E15244" t="str">
            <v>OPHTHALMIC HERPES SIMPLEX</v>
          </cell>
          <cell r="F15244" t="str">
            <v>眼单纯疱疹</v>
          </cell>
          <cell r="G15244" t="str">
            <v>感染及侵染类疾病</v>
          </cell>
        </row>
        <row r="15245">
          <cell r="E15245" t="str">
            <v>OPHTHALMIC HERPES ZOSTER</v>
          </cell>
          <cell r="F15245" t="str">
            <v>眼带状疱疹</v>
          </cell>
          <cell r="G15245" t="str">
            <v>感染及侵染类疾病</v>
          </cell>
        </row>
        <row r="15246">
          <cell r="E15246" t="str">
            <v>OPHTHALMIC MIGRAINE</v>
          </cell>
          <cell r="F15246" t="str">
            <v>眼型偏头痛</v>
          </cell>
          <cell r="G15246" t="str">
            <v>各类神经系统疾病</v>
          </cell>
        </row>
        <row r="15247">
          <cell r="E15247" t="str">
            <v>OPHTHALMIC VASCULAR THROMBOSIS</v>
          </cell>
          <cell r="F15247" t="str">
            <v>眼血管血栓形成</v>
          </cell>
          <cell r="G15247" t="str">
            <v>眼器官疾病</v>
          </cell>
        </row>
        <row r="15248">
          <cell r="E15248" t="str">
            <v>OPHTHALMIC VEIN THROMBOSIS</v>
          </cell>
          <cell r="F15248" t="str">
            <v>眼静脉血栓症</v>
          </cell>
          <cell r="G15248" t="str">
            <v>眼器官疾病</v>
          </cell>
        </row>
        <row r="15249">
          <cell r="E15249" t="str">
            <v>OPHTHALMOLOGIC TREATMENT</v>
          </cell>
          <cell r="F15249" t="str">
            <v>眼科治疗</v>
          </cell>
          <cell r="G15249" t="str">
            <v>各种手术及医疗操作</v>
          </cell>
        </row>
        <row r="15250">
          <cell r="E15250" t="str">
            <v>OPHTHALMOLOGICAL EXAMINATION</v>
          </cell>
          <cell r="F15250" t="str">
            <v>眼科检查</v>
          </cell>
          <cell r="G15250" t="str">
            <v>各类检查</v>
          </cell>
        </row>
        <row r="15251">
          <cell r="E15251" t="str">
            <v>OPHTHALMOLOGICAL EXAMINATION ABNORMAL</v>
          </cell>
          <cell r="F15251" t="str">
            <v>眼科检查异常</v>
          </cell>
          <cell r="G15251" t="str">
            <v>各类检查</v>
          </cell>
        </row>
        <row r="15252">
          <cell r="E15252" t="str">
            <v>OPHTHALMOLOGICAL EXAMINATION NORMAL</v>
          </cell>
          <cell r="F15252" t="str">
            <v>眼科检查正常</v>
          </cell>
          <cell r="G15252" t="str">
            <v>各类检查</v>
          </cell>
        </row>
        <row r="15253">
          <cell r="E15253" t="str">
            <v>OPHTHALMOPLEGIA</v>
          </cell>
          <cell r="F15253" t="str">
            <v>眼肌麻痹</v>
          </cell>
          <cell r="G15253" t="str">
            <v>眼器官疾病</v>
          </cell>
        </row>
        <row r="15254">
          <cell r="E15254" t="str">
            <v>OPHTHALMOPLEGIC MIGRAINE</v>
          </cell>
          <cell r="F15254" t="str">
            <v>眼肌麻痹性偏头痛</v>
          </cell>
          <cell r="G15254" t="str">
            <v>各类神经系统疾病</v>
          </cell>
        </row>
        <row r="15255">
          <cell r="E15255" t="str">
            <v>OPIATES</v>
          </cell>
          <cell r="F15255" t="str">
            <v>阿片类</v>
          </cell>
          <cell r="G15255" t="str">
            <v>各类检查</v>
          </cell>
        </row>
        <row r="15256">
          <cell r="E15256" t="str">
            <v>OPIATES NEGATIVE</v>
          </cell>
          <cell r="F15256" t="str">
            <v>阿片类阴性</v>
          </cell>
          <cell r="G15256" t="str">
            <v>各类检查</v>
          </cell>
        </row>
        <row r="15257">
          <cell r="E15257" t="str">
            <v>OPIATES POSITIVE</v>
          </cell>
          <cell r="F15257" t="str">
            <v>阿片类阳性</v>
          </cell>
          <cell r="G15257" t="str">
            <v>各类检查</v>
          </cell>
        </row>
        <row r="15258">
          <cell r="E15258" t="str">
            <v>OPISTHORCHIASIS</v>
          </cell>
          <cell r="F15258" t="str">
            <v>后睾吸虫病</v>
          </cell>
          <cell r="G15258" t="str">
            <v>感染及侵染类疾病</v>
          </cell>
        </row>
        <row r="15259">
          <cell r="E15259" t="str">
            <v>OPISTHOTONUS</v>
          </cell>
          <cell r="F15259" t="str">
            <v>角弓反张</v>
          </cell>
          <cell r="G15259" t="str">
            <v>各类神经系统疾病</v>
          </cell>
        </row>
        <row r="15260">
          <cell r="E15260" t="str">
            <v>OPITZ TRIGONOCEPHALY SYNDROME</v>
          </cell>
          <cell r="F15260" t="str">
            <v>Opitz 三角头综合征</v>
          </cell>
          <cell r="G15260" t="str">
            <v>各种先天性家族性遗传性疾病</v>
          </cell>
        </row>
        <row r="15261">
          <cell r="E15261" t="str">
            <v>OPPORTUNISTIC INFECTION</v>
          </cell>
          <cell r="F15261" t="str">
            <v>机会感染</v>
          </cell>
          <cell r="G15261" t="str">
            <v>感染及侵染类疾病</v>
          </cell>
        </row>
        <row r="15262">
          <cell r="E15262" t="str">
            <v>OPPORTUNISTIC INFECTION PROPHYLAXIS</v>
          </cell>
          <cell r="F15262" t="str">
            <v>机会感染预防治疗</v>
          </cell>
          <cell r="G15262" t="str">
            <v>各种手术及医疗操作</v>
          </cell>
        </row>
        <row r="15263">
          <cell r="E15263" t="str">
            <v>OPPOSITIONAL DEFIANT DISORDER</v>
          </cell>
          <cell r="F15263" t="str">
            <v>对立违抗性障碍</v>
          </cell>
          <cell r="G15263" t="str">
            <v>精神病类</v>
          </cell>
        </row>
        <row r="15264">
          <cell r="E15264" t="str">
            <v>OPSOCLONUS MYOCLONUS</v>
          </cell>
          <cell r="F15264" t="str">
            <v>眼肌阵挛</v>
          </cell>
          <cell r="G15264" t="str">
            <v>眼器官疾病</v>
          </cell>
        </row>
        <row r="15265">
          <cell r="E15265" t="str">
            <v>OPTIC ATROPHY</v>
          </cell>
          <cell r="F15265" t="str">
            <v>视神经萎缩</v>
          </cell>
          <cell r="G15265" t="str">
            <v>眼器官疾病</v>
          </cell>
        </row>
        <row r="15266">
          <cell r="E15266" t="str">
            <v>OPTIC DISC DISORDER</v>
          </cell>
          <cell r="F15266" t="str">
            <v>视乳头疾病</v>
          </cell>
          <cell r="G15266" t="str">
            <v>眼器官疾病</v>
          </cell>
        </row>
        <row r="15267">
          <cell r="E15267" t="str">
            <v>OPTIC DISC DRUSEN</v>
          </cell>
          <cell r="F15267" t="str">
            <v>视盘玻璃疣</v>
          </cell>
          <cell r="G15267" t="str">
            <v>眼器官疾病</v>
          </cell>
        </row>
        <row r="15268">
          <cell r="E15268" t="str">
            <v>OPTIC DISC HAEMORRHAGE</v>
          </cell>
          <cell r="F15268" t="str">
            <v>视盘出血</v>
          </cell>
          <cell r="G15268" t="str">
            <v>眼器官疾病</v>
          </cell>
        </row>
        <row r="15269">
          <cell r="E15269" t="str">
            <v>OPTIC DISC HYPERAEMIA</v>
          </cell>
          <cell r="F15269" t="str">
            <v>视盘充血</v>
          </cell>
          <cell r="G15269" t="str">
            <v>眼器官疾病</v>
          </cell>
        </row>
        <row r="15270">
          <cell r="E15270" t="str">
            <v>OPTIC DISC PIT</v>
          </cell>
          <cell r="F15270" t="str">
            <v>视神经盘小凹</v>
          </cell>
          <cell r="G15270" t="str">
            <v>各种先天性家族性遗传性疾病</v>
          </cell>
        </row>
        <row r="15271">
          <cell r="E15271" t="str">
            <v>OPTIC DISC VASCULAR DISORDER</v>
          </cell>
          <cell r="F15271" t="str">
            <v>视盘血管疾病</v>
          </cell>
          <cell r="G15271" t="str">
            <v>眼器官疾病</v>
          </cell>
        </row>
        <row r="15272">
          <cell r="E15272" t="str">
            <v>OPTIC DISCS BLURRED</v>
          </cell>
          <cell r="F15272" t="str">
            <v>视盘模糊</v>
          </cell>
          <cell r="G15272" t="str">
            <v>眼器官疾病</v>
          </cell>
        </row>
        <row r="15273">
          <cell r="E15273" t="str">
            <v>OPTIC GLIOMA</v>
          </cell>
          <cell r="F15273" t="str">
            <v>视神经胶质瘤</v>
          </cell>
          <cell r="G15273" t="str">
            <v>良性、恶性及性质不明的肿瘤（包括囊状和息肉状）</v>
          </cell>
        </row>
        <row r="15274">
          <cell r="E15274" t="str">
            <v>OPTIC ISCHAEMIC NEUROPATHY</v>
          </cell>
          <cell r="F15274" t="str">
            <v>缺血性视神经病变</v>
          </cell>
          <cell r="G15274" t="str">
            <v>眼器官疾病</v>
          </cell>
        </row>
        <row r="15275">
          <cell r="E15275" t="str">
            <v>OPTIC NERVE COMPRESSION</v>
          </cell>
          <cell r="F15275" t="str">
            <v>视神经压迫</v>
          </cell>
          <cell r="G15275" t="str">
            <v>眼器官疾病</v>
          </cell>
        </row>
        <row r="15276">
          <cell r="E15276" t="str">
            <v>OPTIC NERVE CUP/DISC RATIO</v>
          </cell>
          <cell r="F15276" t="str">
            <v>视杯/视盘比率</v>
          </cell>
          <cell r="G15276" t="str">
            <v>各类检查</v>
          </cell>
        </row>
        <row r="15277">
          <cell r="E15277" t="str">
            <v>OPTIC NERVE CUP/DISC RATIO DECREASED</v>
          </cell>
          <cell r="F15277" t="str">
            <v>视杯 / 视盘比率降低</v>
          </cell>
          <cell r="G15277" t="str">
            <v>各类检查</v>
          </cell>
        </row>
        <row r="15278">
          <cell r="E15278" t="str">
            <v>OPTIC NERVE CUP/DISC RATIO INCREASED</v>
          </cell>
          <cell r="F15278" t="str">
            <v>视杯 / 视盘比率升高</v>
          </cell>
          <cell r="G15278" t="str">
            <v>各类检查</v>
          </cell>
        </row>
        <row r="15279">
          <cell r="E15279" t="str">
            <v>OPTIC NERVE CUPPING</v>
          </cell>
          <cell r="F15279" t="str">
            <v>视神经凹陷</v>
          </cell>
          <cell r="G15279" t="str">
            <v>眼器官疾病</v>
          </cell>
        </row>
        <row r="15280">
          <cell r="E15280" t="str">
            <v>OPTIC NERVE DISORDER</v>
          </cell>
          <cell r="F15280" t="str">
            <v>视神经疾病</v>
          </cell>
          <cell r="G15280" t="str">
            <v>眼器官疾病</v>
          </cell>
        </row>
        <row r="15281">
          <cell r="E15281" t="str">
            <v>OPTIC NERVE GLIOMA</v>
          </cell>
          <cell r="F15281" t="str">
            <v>视神经胶质瘤</v>
          </cell>
          <cell r="G15281" t="str">
            <v>良性、恶性及性质不明的肿瘤（包括囊状和息肉状）</v>
          </cell>
        </row>
        <row r="15282">
          <cell r="E15282" t="str">
            <v>OPTIC NERVE HYPOPLASIA</v>
          </cell>
          <cell r="F15282" t="str">
            <v>视神经发育不全</v>
          </cell>
          <cell r="G15282" t="str">
            <v>各种先天性家族性遗传性疾病</v>
          </cell>
        </row>
        <row r="15283">
          <cell r="E15283" t="str">
            <v>OPTIC NERVE INFARCTION</v>
          </cell>
          <cell r="F15283" t="str">
            <v>视神经梗塞</v>
          </cell>
          <cell r="G15283" t="str">
            <v>眼器官疾病</v>
          </cell>
        </row>
        <row r="15284">
          <cell r="E15284" t="str">
            <v>OPTIC NERVE INJURY</v>
          </cell>
          <cell r="F15284" t="str">
            <v>视神经损伤</v>
          </cell>
          <cell r="G15284" t="str">
            <v>各类损伤、中毒及操作并发症</v>
          </cell>
        </row>
        <row r="15285">
          <cell r="E15285" t="str">
            <v>OPTIC NERVE NEOPLASM</v>
          </cell>
          <cell r="F15285" t="str">
            <v>视神经肿瘤</v>
          </cell>
          <cell r="G15285" t="str">
            <v>良性、恶性及性质不明的肿瘤（包括囊状和息肉状）</v>
          </cell>
        </row>
        <row r="15286">
          <cell r="E15286" t="str">
            <v>OPTIC NERVE OPERATION</v>
          </cell>
          <cell r="F15286" t="str">
            <v>视神经手术</v>
          </cell>
          <cell r="G15286" t="str">
            <v>各种手术及医疗操作</v>
          </cell>
        </row>
        <row r="15287">
          <cell r="E15287" t="str">
            <v>OPTIC NERVE SHEATH HAEMORRHAGE</v>
          </cell>
          <cell r="F15287" t="str">
            <v>视神经鞘出血</v>
          </cell>
          <cell r="G15287" t="str">
            <v>眼器官疾病</v>
          </cell>
        </row>
        <row r="15288">
          <cell r="E15288" t="str">
            <v>OPTIC NEURITIS</v>
          </cell>
          <cell r="F15288" t="str">
            <v>视神经炎</v>
          </cell>
          <cell r="G15288" t="str">
            <v>各类神经系统疾病</v>
          </cell>
        </row>
        <row r="15289">
          <cell r="E15289" t="str">
            <v>OPTIC NEURITIS RETROBULBAR</v>
          </cell>
          <cell r="F15289" t="str">
            <v>视神经炎</v>
          </cell>
          <cell r="G15289" t="str">
            <v>各类神经系统疾病</v>
          </cell>
        </row>
        <row r="15290">
          <cell r="E15290" t="str">
            <v>OPTIC NEUROPATHY</v>
          </cell>
          <cell r="F15290" t="str">
            <v>视神经病</v>
          </cell>
          <cell r="G15290" t="str">
            <v>眼器官疾病</v>
          </cell>
        </row>
        <row r="15291">
          <cell r="E15291" t="str">
            <v>OPTIC PATHWAY INJURY</v>
          </cell>
          <cell r="F15291" t="str">
            <v>视路损伤</v>
          </cell>
          <cell r="G15291" t="str">
            <v>各类损伤、中毒及操作并发症</v>
          </cell>
        </row>
        <row r="15292">
          <cell r="E15292" t="str">
            <v>OPTIC PERINEURITIS</v>
          </cell>
          <cell r="F15292" t="str">
            <v>视神经周围炎</v>
          </cell>
          <cell r="G15292" t="str">
            <v>各类神经系统疾病</v>
          </cell>
        </row>
        <row r="15293">
          <cell r="E15293" t="str">
            <v>OPTIC TRACT GLIOMA</v>
          </cell>
          <cell r="F15293" t="str">
            <v>视神经胶质瘤</v>
          </cell>
          <cell r="G15293" t="str">
            <v>良性、恶性及性质不明的肿瘤（包括囊状和息肉状）</v>
          </cell>
        </row>
        <row r="15294">
          <cell r="E15294" t="str">
            <v>OPTICAL COHERENCE TOMOGRAPHY</v>
          </cell>
          <cell r="F15294" t="str">
            <v>光学相干断层扫描</v>
          </cell>
          <cell r="G15294" t="str">
            <v>各类检查</v>
          </cell>
        </row>
        <row r="15295">
          <cell r="E15295" t="str">
            <v>OPTICAL COHERENCE TOMOGRAPHY ABNORMAL</v>
          </cell>
          <cell r="F15295" t="str">
            <v>光学相干断层扫描异常</v>
          </cell>
          <cell r="G15295" t="str">
            <v>各类检查</v>
          </cell>
        </row>
        <row r="15296">
          <cell r="E15296" t="str">
            <v>OPTICOKINETIC NYSTAGMUS TESTS ABNORMAL</v>
          </cell>
          <cell r="F15296" t="str">
            <v>视动性眼震试验异常</v>
          </cell>
          <cell r="G15296" t="str">
            <v>各类检查</v>
          </cell>
        </row>
        <row r="15297">
          <cell r="E15297" t="str">
            <v>ORAL ADMINISTRATION COMPLICATION</v>
          </cell>
          <cell r="F15297" t="str">
            <v>口服药并发症</v>
          </cell>
          <cell r="G15297" t="str">
            <v>全身性疾病及给药部位各种反应</v>
          </cell>
        </row>
        <row r="15298">
          <cell r="E15298" t="str">
            <v>ORAL ALLERGY SYNDROME</v>
          </cell>
          <cell r="F15298" t="str">
            <v>口腔过敏综合征</v>
          </cell>
          <cell r="G15298" t="str">
            <v>免疫系统疾病</v>
          </cell>
        </row>
        <row r="15299">
          <cell r="E15299" t="str">
            <v>ORAL APPLIANCE</v>
          </cell>
          <cell r="F15299" t="str">
            <v>口腔矫治器</v>
          </cell>
          <cell r="G15299" t="str">
            <v>各种手术及医疗操作</v>
          </cell>
        </row>
        <row r="15300">
          <cell r="E15300" t="str">
            <v>ORAL BACTERIAL INFECTION</v>
          </cell>
          <cell r="F15300" t="str">
            <v>口腔细菌感染</v>
          </cell>
          <cell r="G15300" t="str">
            <v>感染及侵染类疾病</v>
          </cell>
        </row>
        <row r="15301">
          <cell r="E15301" t="str">
            <v>ORAL BLOOD BLISTER</v>
          </cell>
          <cell r="F15301" t="str">
            <v>口腔血泡</v>
          </cell>
          <cell r="G15301" t="str">
            <v>胃肠系统疾病</v>
          </cell>
        </row>
        <row r="15302">
          <cell r="E15302" t="str">
            <v>ORAL CANDIDIASIS</v>
          </cell>
          <cell r="F15302" t="str">
            <v>口腔念珠菌病</v>
          </cell>
          <cell r="G15302" t="str">
            <v>感染及侵染类疾病</v>
          </cell>
        </row>
        <row r="15303">
          <cell r="E15303" t="str">
            <v>ORAL CAVITY CANCER METASTATIC</v>
          </cell>
          <cell r="F15303" t="str">
            <v>口腔转移性癌</v>
          </cell>
          <cell r="G15303" t="str">
            <v>良性、恶性及性质不明的肿瘤（包括囊状和息肉状）</v>
          </cell>
        </row>
        <row r="15304">
          <cell r="E15304" t="str">
            <v>ORAL CAVITY FISTULA</v>
          </cell>
          <cell r="F15304" t="str">
            <v>口腔瘘</v>
          </cell>
          <cell r="G15304" t="str">
            <v>胃肠系统疾病</v>
          </cell>
        </row>
        <row r="15305">
          <cell r="E15305" t="str">
            <v>ORAL CAVITY NEOPLASM SURGERY</v>
          </cell>
          <cell r="F15305" t="str">
            <v>口腔肿瘤手术</v>
          </cell>
          <cell r="G15305" t="str">
            <v>各种手术及医疗操作</v>
          </cell>
        </row>
        <row r="15306">
          <cell r="E15306" t="str">
            <v>ORAL CONTRACEPTION</v>
          </cell>
          <cell r="F15306" t="str">
            <v>口服避孕药</v>
          </cell>
          <cell r="G15306" t="str">
            <v>各种手术及医疗操作</v>
          </cell>
        </row>
        <row r="15307">
          <cell r="E15307" t="str">
            <v>ORAL CONTUSION</v>
          </cell>
          <cell r="F15307" t="str">
            <v>口腔挫伤</v>
          </cell>
          <cell r="G15307" t="str">
            <v>各类损伤、中毒及操作并发症</v>
          </cell>
        </row>
        <row r="15308">
          <cell r="E15308" t="str">
            <v>ORAL DISCHARGE</v>
          </cell>
          <cell r="F15308" t="str">
            <v>口腔分泌物</v>
          </cell>
          <cell r="G15308" t="str">
            <v>胃肠系统疾病</v>
          </cell>
        </row>
        <row r="15309">
          <cell r="E15309" t="str">
            <v>ORAL DISCOMFORT</v>
          </cell>
          <cell r="F15309" t="str">
            <v>口腔不适</v>
          </cell>
          <cell r="G15309" t="str">
            <v>胃肠系统疾病</v>
          </cell>
        </row>
        <row r="15310">
          <cell r="E15310" t="str">
            <v>ORAL DISORDER</v>
          </cell>
          <cell r="F15310" t="str">
            <v>口腔病</v>
          </cell>
          <cell r="G15310" t="str">
            <v>胃肠系统疾病</v>
          </cell>
        </row>
        <row r="15311">
          <cell r="E15311" t="str">
            <v>ORAL DYSAESTHESIA</v>
          </cell>
          <cell r="F15311" t="str">
            <v>口腔感觉迟钝</v>
          </cell>
          <cell r="G15311" t="str">
            <v>胃肠系统疾病</v>
          </cell>
        </row>
        <row r="15312">
          <cell r="E15312" t="str">
            <v>ORAL DYSPLASIA</v>
          </cell>
          <cell r="F15312" t="str">
            <v>口发育不良</v>
          </cell>
          <cell r="G15312" t="str">
            <v>胃肠系统疾病</v>
          </cell>
        </row>
        <row r="15313">
          <cell r="E15313" t="str">
            <v>ORAL FIBROMA</v>
          </cell>
          <cell r="F15313" t="str">
            <v>口腔纤维瘤</v>
          </cell>
          <cell r="G15313" t="str">
            <v>良性、恶性及性质不明的肿瘤（包括囊状和息肉状）</v>
          </cell>
        </row>
        <row r="15314">
          <cell r="E15314" t="str">
            <v>ORAL FUNGAL INFECTION</v>
          </cell>
          <cell r="F15314" t="str">
            <v>口腔真菌感染</v>
          </cell>
          <cell r="G15314" t="str">
            <v>感染及侵染类疾病</v>
          </cell>
        </row>
        <row r="15315">
          <cell r="E15315" t="str">
            <v>ORAL HAEMANGIOMA</v>
          </cell>
          <cell r="F15315" t="str">
            <v>口腔血管瘤</v>
          </cell>
          <cell r="G15315" t="str">
            <v>良性、恶性及性质不明的肿瘤（包括囊状和息肉状）</v>
          </cell>
        </row>
        <row r="15316">
          <cell r="E15316" t="str">
            <v>ORAL HAIRY LEUKOPLAKIA</v>
          </cell>
          <cell r="F15316" t="str">
            <v>口腔毛状白斑</v>
          </cell>
          <cell r="G15316" t="str">
            <v>感染及侵染类疾病</v>
          </cell>
        </row>
        <row r="15317">
          <cell r="E15317" t="str">
            <v>ORAL HELMINTHIC INFECTION</v>
          </cell>
          <cell r="F15317" t="str">
            <v>口腔蠕虫感染</v>
          </cell>
          <cell r="G15317" t="str">
            <v>感染及侵染类疾病</v>
          </cell>
        </row>
        <row r="15318">
          <cell r="E15318" t="str">
            <v>ORAL HERPES</v>
          </cell>
          <cell r="F15318" t="str">
            <v>口腔疱疹</v>
          </cell>
          <cell r="G15318" t="str">
            <v>感染及侵染类疾病</v>
          </cell>
        </row>
        <row r="15319">
          <cell r="E15319" t="str">
            <v>ORAL HERPES ZOSTER</v>
          </cell>
          <cell r="F15319" t="str">
            <v>口腔带状疱疹</v>
          </cell>
          <cell r="G15319" t="str">
            <v>感染及侵染类疾病</v>
          </cell>
        </row>
        <row r="15320">
          <cell r="E15320" t="str">
            <v>ORAL HYPERAESTHESIA</v>
          </cell>
          <cell r="F15320" t="str">
            <v>口腔感觉过敏</v>
          </cell>
          <cell r="G15320" t="str">
            <v>胃肠系统疾病</v>
          </cell>
        </row>
        <row r="15321">
          <cell r="E15321" t="str">
            <v>ORAL HYPERKERATOSIS</v>
          </cell>
          <cell r="F15321" t="str">
            <v>口腔角化过度</v>
          </cell>
          <cell r="G15321" t="str">
            <v>胃肠系统疾病</v>
          </cell>
        </row>
        <row r="15322">
          <cell r="E15322" t="str">
            <v>ORAL INFECTION</v>
          </cell>
          <cell r="F15322" t="str">
            <v>口腔感染</v>
          </cell>
          <cell r="G15322" t="str">
            <v>感染及侵染类疾病</v>
          </cell>
        </row>
        <row r="15323">
          <cell r="E15323" t="str">
            <v>ORAL INTAKE REDUCED</v>
          </cell>
          <cell r="F15323" t="str">
            <v>摄食量减少</v>
          </cell>
          <cell r="G15323" t="str">
            <v>代谢及营养类疾病</v>
          </cell>
        </row>
        <row r="15324">
          <cell r="E15324" t="str">
            <v>ORAL LEUKOEDEMA</v>
          </cell>
          <cell r="F15324" t="str">
            <v>口腔白斑水肿</v>
          </cell>
          <cell r="G15324" t="str">
            <v>胃肠系统疾病</v>
          </cell>
        </row>
        <row r="15325">
          <cell r="E15325" t="str">
            <v>ORAL LICHEN PLANUS</v>
          </cell>
          <cell r="F15325" t="str">
            <v>口腔扁平苔藓</v>
          </cell>
          <cell r="G15325" t="str">
            <v>胃肠系统疾病</v>
          </cell>
        </row>
        <row r="15326">
          <cell r="E15326" t="str">
            <v>ORAL LICHENOID REACTION</v>
          </cell>
          <cell r="F15326" t="str">
            <v>口部苔藓样反应</v>
          </cell>
          <cell r="G15326" t="str">
            <v>胃肠系统疾病</v>
          </cell>
        </row>
        <row r="15327">
          <cell r="E15327" t="str">
            <v>ORAL MACULE</v>
          </cell>
          <cell r="F15327" t="str">
            <v>口腔斑</v>
          </cell>
          <cell r="G15327" t="str">
            <v>胃肠系统疾病</v>
          </cell>
        </row>
        <row r="15328">
          <cell r="E15328" t="str">
            <v>ORAL MUCOSA ATROPHY</v>
          </cell>
          <cell r="F15328" t="str">
            <v>口腔粘膜萎缩</v>
          </cell>
          <cell r="G15328" t="str">
            <v>胃肠系统疾病</v>
          </cell>
        </row>
        <row r="15329">
          <cell r="E15329" t="str">
            <v>ORAL MUCOSA EROSION</v>
          </cell>
          <cell r="F15329" t="str">
            <v>口腔黏膜糜烂</v>
          </cell>
          <cell r="G15329" t="str">
            <v>胃肠系统疾病</v>
          </cell>
        </row>
        <row r="15330">
          <cell r="E15330" t="str">
            <v>ORAL MUCOSA HAEMATOMA</v>
          </cell>
          <cell r="F15330" t="str">
            <v>口腔粘膜血肿</v>
          </cell>
          <cell r="G15330" t="str">
            <v>胃肠系统疾病</v>
          </cell>
        </row>
        <row r="15331">
          <cell r="E15331" t="str">
            <v>ORAL MUCOSAL BLISTERING</v>
          </cell>
          <cell r="F15331" t="str">
            <v>口腔粘膜起疱</v>
          </cell>
          <cell r="G15331" t="str">
            <v>胃肠系统疾病</v>
          </cell>
        </row>
        <row r="15332">
          <cell r="E15332" t="str">
            <v>ORAL MUCOSAL DISCOLOURATION</v>
          </cell>
          <cell r="F15332" t="str">
            <v>口腔粘膜褪色</v>
          </cell>
          <cell r="G15332" t="str">
            <v>胃肠系统疾病</v>
          </cell>
        </row>
        <row r="15333">
          <cell r="E15333" t="str">
            <v>ORAL MUCOSAL DISORDER</v>
          </cell>
          <cell r="F15333" t="str">
            <v>口腔病</v>
          </cell>
          <cell r="G15333" t="str">
            <v>胃肠系统疾病</v>
          </cell>
        </row>
        <row r="15334">
          <cell r="E15334" t="str">
            <v>ORAL MUCOSAL ERUPTION</v>
          </cell>
          <cell r="F15334" t="str">
            <v>口腔粘膜发疹</v>
          </cell>
          <cell r="G15334" t="str">
            <v>胃肠系统疾病</v>
          </cell>
        </row>
        <row r="15335">
          <cell r="E15335" t="str">
            <v>ORAL MUCOSAL ERYTHEMA</v>
          </cell>
          <cell r="F15335" t="str">
            <v>口腔粘膜红斑</v>
          </cell>
          <cell r="G15335" t="str">
            <v>胃肠系统疾病</v>
          </cell>
        </row>
        <row r="15336">
          <cell r="E15336" t="str">
            <v>ORAL MUCOSAL EXFOLIATION</v>
          </cell>
          <cell r="F15336" t="str">
            <v>口腔粘膜脱落</v>
          </cell>
          <cell r="G15336" t="str">
            <v>胃肠系统疾病</v>
          </cell>
        </row>
        <row r="15337">
          <cell r="E15337" t="str">
            <v>ORAL MUCOSAL HYPERTROPHY</v>
          </cell>
          <cell r="F15337" t="str">
            <v>口腔粘膜过度增生</v>
          </cell>
          <cell r="G15337" t="str">
            <v>胃肠系统疾病</v>
          </cell>
        </row>
        <row r="15338">
          <cell r="E15338" t="str">
            <v>ORAL MUCOSAL PETECHIAE</v>
          </cell>
          <cell r="F15338" t="str">
            <v>口腔出血</v>
          </cell>
          <cell r="G15338" t="str">
            <v>胃肠系统疾病</v>
          </cell>
        </row>
        <row r="15339">
          <cell r="E15339" t="str">
            <v>ORAL MUCOSAL ROUGHENING</v>
          </cell>
          <cell r="F15339" t="str">
            <v>口腔粘膜变粗糙</v>
          </cell>
          <cell r="G15339" t="str">
            <v>胃肠系统疾病</v>
          </cell>
        </row>
        <row r="15340">
          <cell r="E15340" t="str">
            <v>ORAL MUCOSAL SCAB</v>
          </cell>
          <cell r="F15340" t="str">
            <v>口腔粘膜疮痂</v>
          </cell>
          <cell r="G15340" t="str">
            <v>胃肠系统疾病</v>
          </cell>
        </row>
        <row r="15341">
          <cell r="E15341" t="str">
            <v>ORAL MUCOSAL SCAR</v>
          </cell>
          <cell r="F15341" t="str">
            <v>口腔粘膜瘢痕</v>
          </cell>
          <cell r="G15341" t="str">
            <v>各类损伤、中毒及操作并发症</v>
          </cell>
        </row>
        <row r="15342">
          <cell r="E15342" t="str">
            <v>ORAL NEOPLASM</v>
          </cell>
          <cell r="F15342" t="str">
            <v>口腔肿瘤</v>
          </cell>
          <cell r="G15342" t="str">
            <v>良性、恶性及性质不明的肿瘤（包括囊状和息肉状）</v>
          </cell>
        </row>
        <row r="15343">
          <cell r="E15343" t="str">
            <v>ORAL NEOPLASM BENIGN</v>
          </cell>
          <cell r="F15343" t="str">
            <v>口腔良性肿瘤</v>
          </cell>
          <cell r="G15343" t="str">
            <v>良性、恶性及性质不明的肿瘤（包括囊状和息肉状）</v>
          </cell>
        </row>
        <row r="15344">
          <cell r="E15344" t="str">
            <v>ORAL PAIN</v>
          </cell>
          <cell r="F15344" t="str">
            <v>口腔疼痛</v>
          </cell>
          <cell r="G15344" t="str">
            <v>胃肠系统疾病</v>
          </cell>
        </row>
        <row r="15345">
          <cell r="E15345" t="str">
            <v>ORAL PAPILLOMA</v>
          </cell>
          <cell r="F15345" t="str">
            <v>口部乳头状瘤</v>
          </cell>
          <cell r="G15345" t="str">
            <v>良性、恶性及性质不明的肿瘤（包括囊状和息肉状）</v>
          </cell>
        </row>
        <row r="15346">
          <cell r="E15346" t="str">
            <v>ORAL PAPULE</v>
          </cell>
          <cell r="F15346" t="str">
            <v>口腔丘疹</v>
          </cell>
          <cell r="G15346" t="str">
            <v>胃肠系统疾病</v>
          </cell>
        </row>
        <row r="15347">
          <cell r="E15347" t="str">
            <v>ORAL PIGMENTATION</v>
          </cell>
          <cell r="F15347" t="str">
            <v>口腔粘膜色素沉着</v>
          </cell>
          <cell r="G15347" t="str">
            <v>胃肠系统疾病</v>
          </cell>
        </row>
        <row r="15348">
          <cell r="E15348" t="str">
            <v>ORAL POLYPECTOMY</v>
          </cell>
          <cell r="F15348" t="str">
            <v>口腔息肉切除术</v>
          </cell>
          <cell r="G15348" t="str">
            <v>各种手术及医疗操作</v>
          </cell>
        </row>
        <row r="15349">
          <cell r="E15349" t="str">
            <v>ORAL PRURITUS</v>
          </cell>
          <cell r="F15349" t="str">
            <v>口腔瘙痒</v>
          </cell>
          <cell r="G15349" t="str">
            <v>胃肠系统疾病</v>
          </cell>
        </row>
        <row r="15350">
          <cell r="E15350" t="str">
            <v>ORAL PURPURA</v>
          </cell>
          <cell r="F15350" t="str">
            <v>口腔紫癜</v>
          </cell>
          <cell r="G15350" t="str">
            <v>胃肠系统疾病</v>
          </cell>
        </row>
        <row r="15351">
          <cell r="E15351" t="str">
            <v>ORAL PUSTULE</v>
          </cell>
          <cell r="F15351" t="str">
            <v>口腔脓疱</v>
          </cell>
          <cell r="G15351" t="str">
            <v>感染及侵染类疾病</v>
          </cell>
        </row>
        <row r="15352">
          <cell r="E15352" t="str">
            <v>ORAL SOFT TISSUE BIOPSY</v>
          </cell>
          <cell r="F15352" t="str">
            <v>口部软组织活检</v>
          </cell>
          <cell r="G15352" t="str">
            <v>各类检查</v>
          </cell>
        </row>
        <row r="15353">
          <cell r="E15353" t="str">
            <v>ORAL SOFT TISSUE DISORDER</v>
          </cell>
          <cell r="F15353" t="str">
            <v>口腔病</v>
          </cell>
          <cell r="G15353" t="str">
            <v>胃肠系统疾病</v>
          </cell>
        </row>
        <row r="15354">
          <cell r="E15354" t="str">
            <v>ORAL SUBMUCOSAL FIBROSIS</v>
          </cell>
          <cell r="F15354" t="str">
            <v>口腔粘膜下纤维化</v>
          </cell>
          <cell r="G15354" t="str">
            <v>胃肠系统疾病</v>
          </cell>
        </row>
        <row r="15355">
          <cell r="E15355" t="str">
            <v>ORAL SURGERY</v>
          </cell>
          <cell r="F15355" t="str">
            <v>口腔手术</v>
          </cell>
          <cell r="G15355" t="str">
            <v>各种手术及医疗操作</v>
          </cell>
        </row>
        <row r="15356">
          <cell r="E15356" t="str">
            <v>ORAL TORUS</v>
          </cell>
          <cell r="F15356" t="str">
            <v>颌骨外生性骨疣</v>
          </cell>
          <cell r="G15356" t="str">
            <v>各种肌肉骨骼及结缔组织疾病</v>
          </cell>
        </row>
        <row r="15357">
          <cell r="E15357" t="str">
            <v>ORAL TOXICITY</v>
          </cell>
          <cell r="F15357" t="str">
            <v>口腔毒性</v>
          </cell>
          <cell r="G15357" t="str">
            <v>胃肠系统疾病</v>
          </cell>
        </row>
        <row r="15358">
          <cell r="E15358" t="str">
            <v>ORAL TUBERCULOSIS</v>
          </cell>
          <cell r="F15358" t="str">
            <v>口腔结核</v>
          </cell>
          <cell r="G15358" t="str">
            <v>感染及侵染类疾病</v>
          </cell>
        </row>
        <row r="15359">
          <cell r="E15359" t="str">
            <v>ORAL VIRAL INFECTION</v>
          </cell>
          <cell r="F15359" t="str">
            <v>口腔病毒感染</v>
          </cell>
          <cell r="G15359" t="str">
            <v>感染及侵染类疾病</v>
          </cell>
        </row>
        <row r="15360">
          <cell r="E15360" t="str">
            <v>ORBIT ATROPHY</v>
          </cell>
          <cell r="F15360" t="str">
            <v>眼眶萎缩</v>
          </cell>
          <cell r="G15360" t="str">
            <v>眼器官疾病</v>
          </cell>
        </row>
        <row r="15361">
          <cell r="E15361" t="str">
            <v>ORBIT PLASTIC REPAIR</v>
          </cell>
          <cell r="F15361" t="str">
            <v>眼眶修复成形术</v>
          </cell>
          <cell r="G15361" t="str">
            <v>各种手术及医疗操作</v>
          </cell>
        </row>
        <row r="15362">
          <cell r="E15362" t="str">
            <v>ORBITAL APEX SYNDROME</v>
          </cell>
          <cell r="F15362" t="str">
            <v>眶尖综合征</v>
          </cell>
          <cell r="G15362" t="str">
            <v>眼器官疾病</v>
          </cell>
        </row>
        <row r="15363">
          <cell r="E15363" t="str">
            <v>ORBITAL COMPARTMENT SYNDROME</v>
          </cell>
          <cell r="F15363" t="str">
            <v>眼窝腔室综合症</v>
          </cell>
          <cell r="G15363" t="str">
            <v>眼器官疾病</v>
          </cell>
        </row>
        <row r="15364">
          <cell r="E15364" t="str">
            <v>ORBITAL CYST</v>
          </cell>
          <cell r="F15364" t="str">
            <v>眼眶囊肿</v>
          </cell>
          <cell r="G15364" t="str">
            <v>眼器官疾病</v>
          </cell>
        </row>
        <row r="15365">
          <cell r="E15365" t="str">
            <v>ORBITAL DECOMPRESSION</v>
          </cell>
          <cell r="F15365" t="str">
            <v>眼眶减压术</v>
          </cell>
          <cell r="G15365" t="str">
            <v>各种手术及医疗操作</v>
          </cell>
        </row>
        <row r="15366">
          <cell r="E15366" t="str">
            <v>ORBITAL GRANULOMA</v>
          </cell>
          <cell r="F15366" t="str">
            <v>眼眶肉芽肿</v>
          </cell>
          <cell r="G15366" t="str">
            <v>眼器官疾病</v>
          </cell>
        </row>
        <row r="15367">
          <cell r="E15367" t="str">
            <v>ORBITAL HAEMATOMA</v>
          </cell>
          <cell r="F15367" t="str">
            <v>眼眶血肿</v>
          </cell>
          <cell r="G15367" t="str">
            <v>眼器官疾病</v>
          </cell>
        </row>
        <row r="15368">
          <cell r="E15368" t="str">
            <v>ORBITAL HAEMORRHAGE</v>
          </cell>
          <cell r="F15368" t="str">
            <v>眶内出血</v>
          </cell>
          <cell r="G15368" t="str">
            <v>眼器官疾病</v>
          </cell>
        </row>
        <row r="15369">
          <cell r="E15369" t="str">
            <v>ORBITAL IMPLANT INSERTION</v>
          </cell>
          <cell r="F15369" t="str">
            <v>眼假体植入</v>
          </cell>
          <cell r="G15369" t="str">
            <v>各种手术及医疗操作</v>
          </cell>
        </row>
        <row r="15370">
          <cell r="E15370" t="str">
            <v>ORBITAL INFECTION</v>
          </cell>
          <cell r="F15370" t="str">
            <v>眼眶感染</v>
          </cell>
          <cell r="G15370" t="str">
            <v>感染及侵染类疾病</v>
          </cell>
        </row>
        <row r="15371">
          <cell r="E15371" t="str">
            <v>ORBITAL MYOSITIS</v>
          </cell>
          <cell r="F15371" t="str">
            <v>眼眶肌炎</v>
          </cell>
          <cell r="G15371" t="str">
            <v>眼器官疾病</v>
          </cell>
        </row>
        <row r="15372">
          <cell r="E15372" t="str">
            <v>ORBITAL OEDEMA</v>
          </cell>
          <cell r="F15372" t="str">
            <v>眼眶水肿</v>
          </cell>
          <cell r="G15372" t="str">
            <v>眼器官疾病</v>
          </cell>
        </row>
        <row r="15373">
          <cell r="E15373" t="str">
            <v>ORBITAL PSEUDOTUMOUR</v>
          </cell>
          <cell r="F15373" t="str">
            <v>特发性眼眶炎症</v>
          </cell>
          <cell r="G15373" t="str">
            <v>眼器官疾病</v>
          </cell>
        </row>
        <row r="15374">
          <cell r="E15374" t="str">
            <v>ORBITAL SPACE OCCUPYING LESION</v>
          </cell>
          <cell r="F15374" t="str">
            <v>眼眶占位性病变</v>
          </cell>
          <cell r="G15374" t="str">
            <v>眼器官疾病</v>
          </cell>
        </row>
        <row r="15375">
          <cell r="E15375" t="str">
            <v>ORBITAL SWELLING</v>
          </cell>
          <cell r="F15375" t="str">
            <v>眼眶肿胀</v>
          </cell>
          <cell r="G15375" t="str">
            <v>眼器官疾病</v>
          </cell>
        </row>
        <row r="15376">
          <cell r="E15376" t="str">
            <v>ORBITOTOMY</v>
          </cell>
          <cell r="F15376" t="str">
            <v>眶切开术</v>
          </cell>
          <cell r="G15376" t="str">
            <v>各种手术及医疗操作</v>
          </cell>
        </row>
        <row r="15377">
          <cell r="E15377" t="str">
            <v>ORCHIDECTOMY</v>
          </cell>
          <cell r="F15377" t="str">
            <v>睾丸切除术</v>
          </cell>
          <cell r="G15377" t="str">
            <v>各种手术及医疗操作</v>
          </cell>
        </row>
        <row r="15378">
          <cell r="E15378" t="str">
            <v>ORCHIDOPEXY</v>
          </cell>
          <cell r="F15378" t="str">
            <v>睾丸固定术</v>
          </cell>
          <cell r="G15378" t="str">
            <v>各种手术及医疗操作</v>
          </cell>
        </row>
        <row r="15379">
          <cell r="E15379" t="str">
            <v>ORCHITIS</v>
          </cell>
          <cell r="F15379" t="str">
            <v>睾丸炎</v>
          </cell>
          <cell r="G15379" t="str">
            <v>感染及侵染类疾病</v>
          </cell>
        </row>
        <row r="15380">
          <cell r="E15380" t="str">
            <v>ORCHITIS NONINFECTIVE</v>
          </cell>
          <cell r="F15380" t="str">
            <v>非感染性睾丸炎</v>
          </cell>
          <cell r="G15380" t="str">
            <v>生殖系统及乳腺疾病</v>
          </cell>
        </row>
        <row r="15381">
          <cell r="E15381" t="str">
            <v>ORF</v>
          </cell>
          <cell r="F15381" t="str">
            <v>羊痘</v>
          </cell>
          <cell r="G15381" t="str">
            <v>感染及侵染类疾病</v>
          </cell>
        </row>
        <row r="15382">
          <cell r="E15382" t="str">
            <v>ORGAN DONOR</v>
          </cell>
          <cell r="F15382" t="str">
            <v>器官捐赠者</v>
          </cell>
          <cell r="G15382" t="str">
            <v>社会环境</v>
          </cell>
        </row>
        <row r="15383">
          <cell r="E15383" t="str">
            <v>ORGAN FAILURE</v>
          </cell>
          <cell r="F15383" t="str">
            <v>器官衰竭</v>
          </cell>
          <cell r="G15383" t="str">
            <v>全身性疾病及给药部位各种反应</v>
          </cell>
        </row>
        <row r="15384">
          <cell r="E15384" t="str">
            <v>ORGAN PRESERVATION</v>
          </cell>
          <cell r="F15384" t="str">
            <v>器官保存</v>
          </cell>
          <cell r="G15384" t="str">
            <v>各种手术及医疗操作</v>
          </cell>
        </row>
        <row r="15385">
          <cell r="E15385" t="str">
            <v>ORGAN TRANSPLANT</v>
          </cell>
          <cell r="F15385" t="str">
            <v>器官移植</v>
          </cell>
          <cell r="G15385" t="str">
            <v>各种手术及医疗操作</v>
          </cell>
        </row>
        <row r="15386">
          <cell r="E15386" t="str">
            <v>ORGANIC ACID ANALYSIS ABNORMAL</v>
          </cell>
          <cell r="F15386" t="str">
            <v>有机酸分析异常</v>
          </cell>
          <cell r="G15386" t="str">
            <v>各类检查</v>
          </cell>
        </row>
        <row r="15387">
          <cell r="E15387" t="str">
            <v>ORGANIC BRAIN SYNDROME</v>
          </cell>
          <cell r="F15387" t="str">
            <v>器质性脑综合征</v>
          </cell>
          <cell r="G15387" t="str">
            <v>精神病类</v>
          </cell>
        </row>
        <row r="15388">
          <cell r="E15388" t="str">
            <v>ORGANIC DUST TOXIC SYNDROME</v>
          </cell>
          <cell r="F15388" t="str">
            <v>有机粉尘毒性综合征</v>
          </cell>
          <cell r="G15388" t="str">
            <v>呼吸系统、胸及纵隔疾病</v>
          </cell>
        </row>
        <row r="15389">
          <cell r="E15389" t="str">
            <v>ORGANIC ERECTILE DYSFUNCTION</v>
          </cell>
          <cell r="F15389" t="str">
            <v>器质性勃起功能障碍</v>
          </cell>
          <cell r="G15389" t="str">
            <v>生殖系统及乳腺疾病</v>
          </cell>
        </row>
        <row r="15390">
          <cell r="E15390" t="str">
            <v>ORGANISING PNEUMONIA</v>
          </cell>
          <cell r="F15390" t="str">
            <v>机化性肺炎</v>
          </cell>
          <cell r="G15390" t="str">
            <v>呼吸系统、胸及纵隔疾病</v>
          </cell>
        </row>
        <row r="15391">
          <cell r="E15391" t="str">
            <v>ORGASM ABNORMAL</v>
          </cell>
          <cell r="F15391" t="str">
            <v>性高潮异常</v>
          </cell>
          <cell r="G15391" t="str">
            <v>精神病类</v>
          </cell>
        </row>
        <row r="15392">
          <cell r="E15392" t="str">
            <v>ORGASMIC SENSATION DECREASED</v>
          </cell>
          <cell r="F15392" t="str">
            <v>性高潮感受降低</v>
          </cell>
          <cell r="G15392" t="str">
            <v>精神病类</v>
          </cell>
        </row>
        <row r="15393">
          <cell r="E15393" t="str">
            <v>ORNITHINE TRANSCARBAMOYLASE DEFICIENCY</v>
          </cell>
          <cell r="F15393" t="str">
            <v>鸟氨酸氨甲酰基转移酶缺乏症</v>
          </cell>
          <cell r="G15393" t="str">
            <v>各种先天性家族性遗传性疾病</v>
          </cell>
        </row>
        <row r="15394">
          <cell r="E15394" t="str">
            <v>ORO-PHARYNGEAL ASPERGILLOSIS</v>
          </cell>
          <cell r="F15394" t="str">
            <v>口咽曲霉病</v>
          </cell>
          <cell r="G15394" t="str">
            <v>感染及侵染类疾病</v>
          </cell>
        </row>
        <row r="15395">
          <cell r="E15395" t="str">
            <v>OROANTRAL FISTULA</v>
          </cell>
          <cell r="F15395" t="str">
            <v>口腔上颌窦瘘</v>
          </cell>
          <cell r="G15395" t="str">
            <v>胃肠系统疾病</v>
          </cell>
        </row>
        <row r="15396">
          <cell r="E15396" t="str">
            <v>OROFACIAL GRANULOMATOSIS</v>
          </cell>
          <cell r="F15396" t="str">
            <v>口面肉芽肿病</v>
          </cell>
          <cell r="G15396" t="str">
            <v>胃肠系统疾病</v>
          </cell>
        </row>
        <row r="15397">
          <cell r="E15397" t="str">
            <v>OROMANDIBULAR DYSTONIA</v>
          </cell>
          <cell r="F15397" t="str">
            <v>下颌肌张力障碍</v>
          </cell>
          <cell r="G15397" t="str">
            <v>各类神经系统疾病</v>
          </cell>
        </row>
        <row r="15398">
          <cell r="E15398" t="str">
            <v>ORONASAL FISTULA</v>
          </cell>
          <cell r="F15398" t="str">
            <v>口鼻瘘</v>
          </cell>
          <cell r="G15398" t="str">
            <v>胃肠系统疾病</v>
          </cell>
        </row>
        <row r="15399">
          <cell r="E15399" t="str">
            <v>OROPHARYNGEAL BLISTERING</v>
          </cell>
          <cell r="F15399" t="str">
            <v>口咽水疱</v>
          </cell>
          <cell r="G15399" t="str">
            <v>呼吸系统、胸及纵隔疾病</v>
          </cell>
        </row>
        <row r="15400">
          <cell r="E15400" t="str">
            <v>OROPHARYNGEAL CANCER</v>
          </cell>
          <cell r="F15400" t="str">
            <v>口咽癌</v>
          </cell>
          <cell r="G15400" t="str">
            <v>良性、恶性及性质不明的肿瘤（包括囊状和息肉状）</v>
          </cell>
        </row>
        <row r="15401">
          <cell r="E15401" t="str">
            <v>OROPHARYNGEAL CANCER RECURRENT</v>
          </cell>
          <cell r="F15401" t="str">
            <v>复发性口咽癌</v>
          </cell>
          <cell r="G15401" t="str">
            <v>良性、恶性及性质不明的肿瘤（包括囊状和息肉状）</v>
          </cell>
        </row>
        <row r="15402">
          <cell r="E15402" t="str">
            <v>OROPHARYNGEAL CANCER STAGE I</v>
          </cell>
          <cell r="F15402" t="str">
            <v>口咽癌 I 期</v>
          </cell>
          <cell r="G15402" t="str">
            <v>良性、恶性及性质不明的肿瘤（包括囊状和息肉状）</v>
          </cell>
        </row>
        <row r="15403">
          <cell r="E15403" t="str">
            <v>OROPHARYNGEAL CANCER STAGE II</v>
          </cell>
          <cell r="F15403" t="str">
            <v>口咽癌 II 期</v>
          </cell>
          <cell r="G15403" t="str">
            <v>良性、恶性及性质不明的肿瘤（包括囊状和息肉状）</v>
          </cell>
        </row>
        <row r="15404">
          <cell r="E15404" t="str">
            <v>OROPHARYNGEAL CANCER STAGE III</v>
          </cell>
          <cell r="F15404" t="str">
            <v>口咽癌 III 期</v>
          </cell>
          <cell r="G15404" t="str">
            <v>良性、恶性及性质不明的肿瘤（包括囊状和息肉状）</v>
          </cell>
        </row>
        <row r="15405">
          <cell r="E15405" t="str">
            <v>OROPHARYNGEAL CANCER STAGE IV</v>
          </cell>
          <cell r="F15405" t="str">
            <v>口咽癌第 IV 期</v>
          </cell>
          <cell r="G15405" t="str">
            <v>良性、恶性及性质不明的肿瘤（包括囊状和息肉状）</v>
          </cell>
        </row>
        <row r="15406">
          <cell r="E15406" t="str">
            <v>OROPHARYNGEAL CANCER STAGE UNSPECIFIED</v>
          </cell>
          <cell r="F15406" t="str">
            <v>口咽癌</v>
          </cell>
          <cell r="G15406" t="str">
            <v>良性、恶性及性质不明的肿瘤（包括囊状和息肉状）</v>
          </cell>
        </row>
        <row r="15407">
          <cell r="E15407" t="str">
            <v>OROPHARYNGEAL CANDIDIASIS</v>
          </cell>
          <cell r="F15407" t="str">
            <v>口咽念珠菌病</v>
          </cell>
          <cell r="G15407" t="str">
            <v>感染及侵染类疾病</v>
          </cell>
        </row>
        <row r="15408">
          <cell r="E15408" t="str">
            <v>OROPHARYNGEAL COBBLE STONE MUCOSA</v>
          </cell>
          <cell r="F15408" t="str">
            <v>口咽粘膜鹅卵石样</v>
          </cell>
          <cell r="G15408" t="str">
            <v>呼吸系统、胸及纵隔疾病</v>
          </cell>
        </row>
        <row r="15409">
          <cell r="E15409" t="str">
            <v>OROPHARYNGEAL DISCOLOURATION</v>
          </cell>
          <cell r="F15409" t="str">
            <v>口咽变色</v>
          </cell>
          <cell r="G15409" t="str">
            <v>呼吸系统、胸及纵隔疾病</v>
          </cell>
        </row>
        <row r="15410">
          <cell r="E15410" t="str">
            <v>OROPHARYNGEAL DISCOMFORT</v>
          </cell>
          <cell r="F15410" t="str">
            <v>口咽不适感</v>
          </cell>
          <cell r="G15410" t="str">
            <v>呼吸系统、胸及纵隔疾病</v>
          </cell>
        </row>
        <row r="15411">
          <cell r="E15411" t="str">
            <v>OROPHARYNGEAL DYSPLASIA</v>
          </cell>
          <cell r="F15411" t="str">
            <v>口咽发育异常</v>
          </cell>
          <cell r="G15411" t="str">
            <v>呼吸系统、胸及纵隔疾病</v>
          </cell>
        </row>
        <row r="15412">
          <cell r="E15412" t="str">
            <v>OROPHARYNGEAL FISTULA</v>
          </cell>
          <cell r="F15412" t="str">
            <v>口咽瘘</v>
          </cell>
          <cell r="G15412" t="str">
            <v>呼吸系统、胸及纵隔疾病</v>
          </cell>
        </row>
        <row r="15413">
          <cell r="E15413" t="str">
            <v>OROPHARYNGEAL GONOCOCCAL INFECTION</v>
          </cell>
          <cell r="F15413" t="str">
            <v>口咽淋球菌感染</v>
          </cell>
          <cell r="G15413" t="str">
            <v>感染及侵染类疾病</v>
          </cell>
        </row>
        <row r="15414">
          <cell r="E15414" t="str">
            <v>OROPHARYNGEAL LYMPHOID HYPERPLASIA</v>
          </cell>
          <cell r="F15414" t="str">
            <v>口咽淋巴组织增生</v>
          </cell>
          <cell r="G15414" t="str">
            <v>呼吸系统、胸及纵隔疾病</v>
          </cell>
        </row>
        <row r="15415">
          <cell r="E15415" t="str">
            <v>OROPHARYNGEAL NEOPLASM</v>
          </cell>
          <cell r="F15415" t="str">
            <v>口咽肿瘤</v>
          </cell>
          <cell r="G15415" t="str">
            <v>良性、恶性及性质不明的肿瘤（包括囊状和息肉状）</v>
          </cell>
        </row>
        <row r="15416">
          <cell r="E15416" t="str">
            <v>OROPHARYNGEAL NEOPLASM BENIGN</v>
          </cell>
          <cell r="F15416" t="str">
            <v>口咽良性肿瘤</v>
          </cell>
          <cell r="G15416" t="str">
            <v>良性、恶性及性质不明的肿瘤（包括囊状和息肉状）</v>
          </cell>
        </row>
        <row r="15417">
          <cell r="E15417" t="str">
            <v>OROPHARYNGEAL OEDEMA</v>
          </cell>
          <cell r="F15417" t="str">
            <v>口咽水肿</v>
          </cell>
          <cell r="G15417" t="str">
            <v>呼吸系统、胸及纵隔疾病</v>
          </cell>
        </row>
        <row r="15418">
          <cell r="E15418" t="str">
            <v>OROPHARYNGEAL PAIN</v>
          </cell>
          <cell r="F15418" t="str">
            <v>口咽疼痛</v>
          </cell>
          <cell r="G15418" t="str">
            <v>呼吸系统、胸及纵隔疾病</v>
          </cell>
        </row>
        <row r="15419">
          <cell r="E15419" t="str">
            <v>OROPHARYNGEAL PLAQUE</v>
          </cell>
          <cell r="F15419" t="str">
            <v>口咽斑</v>
          </cell>
          <cell r="G15419" t="str">
            <v>呼吸系统、胸及纵隔疾病</v>
          </cell>
        </row>
        <row r="15420">
          <cell r="E15420" t="str">
            <v>OROPHARYNGEAL SCAR</v>
          </cell>
          <cell r="F15420" t="str">
            <v>口咽瘢痕</v>
          </cell>
          <cell r="G15420" t="str">
            <v>呼吸系统、胸及纵隔疾病</v>
          </cell>
        </row>
        <row r="15421">
          <cell r="E15421" t="str">
            <v>OROPHARYNGEAL SPASM</v>
          </cell>
          <cell r="F15421" t="str">
            <v>口咽痉挛</v>
          </cell>
          <cell r="G15421" t="str">
            <v>呼吸系统、胸及纵隔疾病</v>
          </cell>
        </row>
        <row r="15422">
          <cell r="E15422" t="str">
            <v>OROPHARYNGEAL SQUAMOUS CELL CARCINOMA</v>
          </cell>
          <cell r="F15422" t="str">
            <v>口咽鳞状细胞癌</v>
          </cell>
          <cell r="G15422" t="str">
            <v>良性、恶性及性质不明的肿瘤（包括囊状和息肉状）</v>
          </cell>
        </row>
        <row r="15423">
          <cell r="E15423" t="str">
            <v>OROPHARYNGEAL STENOSIS</v>
          </cell>
          <cell r="F15423" t="str">
            <v>口咽腔狭窄</v>
          </cell>
          <cell r="G15423" t="str">
            <v>各类损伤、中毒及操作并发症</v>
          </cell>
        </row>
        <row r="15424">
          <cell r="E15424" t="str">
            <v>OROPHARYNGEAL SUCTIONING</v>
          </cell>
          <cell r="F15424" t="str">
            <v>口咽抽吸</v>
          </cell>
          <cell r="G15424" t="str">
            <v>各种手术及医疗操作</v>
          </cell>
        </row>
        <row r="15425">
          <cell r="E15425" t="str">
            <v>OROPHARYNGEAL SURGERY</v>
          </cell>
          <cell r="F15425" t="str">
            <v>口咽部手术</v>
          </cell>
          <cell r="G15425" t="str">
            <v>各种手术及医疗操作</v>
          </cell>
        </row>
        <row r="15426">
          <cell r="E15426" t="str">
            <v>OROPHARYNGEAL SWELLING</v>
          </cell>
          <cell r="F15426" t="str">
            <v>口咽肿胀</v>
          </cell>
          <cell r="G15426" t="str">
            <v>呼吸系统、胸及纵隔疾病</v>
          </cell>
        </row>
        <row r="15427">
          <cell r="E15427" t="str">
            <v>OROPHARYNGITIS FUNGAL</v>
          </cell>
          <cell r="F15427" t="str">
            <v>真菌性口咽炎</v>
          </cell>
          <cell r="G15427" t="str">
            <v>感染及侵染类疾病</v>
          </cell>
        </row>
        <row r="15428">
          <cell r="E15428" t="str">
            <v>OROTICACIDURIA</v>
          </cell>
          <cell r="F15428" t="str">
            <v>乳清酸尿</v>
          </cell>
          <cell r="G15428" t="str">
            <v>代谢及营养类疾病</v>
          </cell>
        </row>
        <row r="15429">
          <cell r="E15429" t="str">
            <v>OROTICACIDURIA CONGENITAL</v>
          </cell>
          <cell r="F15429" t="str">
            <v>先天性乳清酸尿</v>
          </cell>
          <cell r="G15429" t="str">
            <v>各种先天性家族性遗传性疾病</v>
          </cell>
        </row>
        <row r="15430">
          <cell r="E15430" t="str">
            <v>ORTHOBUNYAVIRUS TEST POSITIVE</v>
          </cell>
          <cell r="F15430" t="str">
            <v>正本雅病毒检测阳性</v>
          </cell>
          <cell r="G15430" t="str">
            <v>各类检查</v>
          </cell>
        </row>
        <row r="15431">
          <cell r="E15431" t="str">
            <v>ORTHODONTIC APPLIANCE COMPLICATION</v>
          </cell>
          <cell r="F15431" t="str">
            <v>装置相关并发症</v>
          </cell>
          <cell r="G15431" t="str">
            <v>全身性疾病及给药部位各种反应</v>
          </cell>
        </row>
        <row r="15432">
          <cell r="E15432" t="str">
            <v>ORTHODONTIC APPLIANCE USER</v>
          </cell>
          <cell r="F15432" t="str">
            <v>正畸器械使用者</v>
          </cell>
          <cell r="G15432" t="str">
            <v>社会环境</v>
          </cell>
        </row>
        <row r="15433">
          <cell r="E15433" t="str">
            <v>ORTHODONTIC PROCEDURE</v>
          </cell>
          <cell r="F15433" t="str">
            <v>正畸治疗</v>
          </cell>
          <cell r="G15433" t="str">
            <v>各种手术及医疗操作</v>
          </cell>
        </row>
        <row r="15434">
          <cell r="E15434" t="str">
            <v>ORTHOGNATHIC SURGERY</v>
          </cell>
          <cell r="F15434" t="str">
            <v>正颌手术</v>
          </cell>
          <cell r="G15434" t="str">
            <v>各种手术及医疗操作</v>
          </cell>
        </row>
        <row r="15435">
          <cell r="E15435" t="str">
            <v>ORTHOPAEDIC EXAMINATION</v>
          </cell>
          <cell r="F15435" t="str">
            <v>整形外科检查</v>
          </cell>
          <cell r="G15435" t="str">
            <v>各类检查</v>
          </cell>
        </row>
        <row r="15436">
          <cell r="E15436" t="str">
            <v>ORTHOPAEDIC EXAMINATION ABNORMAL</v>
          </cell>
          <cell r="F15436" t="str">
            <v>整形外科检查异常</v>
          </cell>
          <cell r="G15436" t="str">
            <v>各类检查</v>
          </cell>
        </row>
        <row r="15437">
          <cell r="E15437" t="str">
            <v>ORTHOPAEDIC PROCEDURE</v>
          </cell>
          <cell r="F15437" t="str">
            <v>骨科矫形术</v>
          </cell>
          <cell r="G15437" t="str">
            <v>各种手术及医疗操作</v>
          </cell>
        </row>
        <row r="15438">
          <cell r="E15438" t="str">
            <v>ORTHOPEDIC EXAMINATION</v>
          </cell>
          <cell r="F15438" t="str">
            <v>整形外科检查</v>
          </cell>
          <cell r="G15438" t="str">
            <v>各类检查</v>
          </cell>
        </row>
        <row r="15439">
          <cell r="E15439" t="str">
            <v>ORTHOPEDIC EXAMINATION ABNORMAL</v>
          </cell>
          <cell r="F15439" t="str">
            <v>整形外科检查异常</v>
          </cell>
          <cell r="G15439" t="str">
            <v>各类检查</v>
          </cell>
        </row>
        <row r="15440">
          <cell r="E15440" t="str">
            <v>ORTHOPEDIC PROCEDURE</v>
          </cell>
          <cell r="F15440" t="str">
            <v>骨科矫形术</v>
          </cell>
          <cell r="G15440" t="str">
            <v>各种手术及医疗操作</v>
          </cell>
        </row>
        <row r="15441">
          <cell r="E15441" t="str">
            <v>ORTHOPNOEA</v>
          </cell>
          <cell r="F15441" t="str">
            <v>端坐呼吸</v>
          </cell>
          <cell r="G15441" t="str">
            <v>呼吸系统、胸及纵隔疾病</v>
          </cell>
        </row>
        <row r="15442">
          <cell r="E15442" t="str">
            <v>ORTHOPOX VIRUS INFECTION</v>
          </cell>
          <cell r="F15442" t="str">
            <v>天花病毒感染</v>
          </cell>
          <cell r="G15442" t="str">
            <v>感染及侵染类疾病</v>
          </cell>
        </row>
        <row r="15443">
          <cell r="E15443" t="str">
            <v>ORTHOSIS USER</v>
          </cell>
          <cell r="F15443" t="str">
            <v>矫形器使用者</v>
          </cell>
          <cell r="G15443" t="str">
            <v>社会环境</v>
          </cell>
        </row>
        <row r="15444">
          <cell r="E15444" t="str">
            <v>ORTHOSTATIC HEART RATE RESPONSE INCREASED</v>
          </cell>
          <cell r="F15444" t="str">
            <v>直立性心率反应增加</v>
          </cell>
          <cell r="G15444" t="str">
            <v>各类检查</v>
          </cell>
        </row>
        <row r="15445">
          <cell r="E15445" t="str">
            <v>ORTHOSTATIC HYPERTENSION</v>
          </cell>
          <cell r="F15445" t="str">
            <v>直立性高血压</v>
          </cell>
          <cell r="G15445" t="str">
            <v>血管与淋巴管类疾病</v>
          </cell>
        </row>
        <row r="15446">
          <cell r="E15446" t="str">
            <v>ORTHOSTATIC HYPOTENSION</v>
          </cell>
          <cell r="F15446" t="str">
            <v>直立性低血压</v>
          </cell>
          <cell r="G15446" t="str">
            <v>血管与淋巴管类疾病</v>
          </cell>
        </row>
        <row r="15447">
          <cell r="E15447" t="str">
            <v>ORTHOSTATIC INTOLERANCE</v>
          </cell>
          <cell r="F15447" t="str">
            <v>直立性不耐受</v>
          </cell>
          <cell r="G15447" t="str">
            <v>各类神经系统疾病</v>
          </cell>
        </row>
        <row r="15448">
          <cell r="E15448" t="str">
            <v>ORTHOSTATIC PROTEINURIA</v>
          </cell>
          <cell r="F15448" t="str">
            <v>直立性蛋白尿</v>
          </cell>
          <cell r="G15448" t="str">
            <v>肾脏及泌尿系统疾病</v>
          </cell>
        </row>
        <row r="15449">
          <cell r="E15449" t="str">
            <v>ORTHOSTATIC TREMOR</v>
          </cell>
          <cell r="F15449" t="str">
            <v>直立性震颤</v>
          </cell>
          <cell r="G15449" t="str">
            <v>各类神经系统疾病</v>
          </cell>
        </row>
        <row r="15450">
          <cell r="E15450" t="str">
            <v>ORTNER'S SYNDROME</v>
          </cell>
          <cell r="F15450" t="str">
            <v>Ortner 综合征</v>
          </cell>
          <cell r="G15450" t="str">
            <v>各类神经系统疾病</v>
          </cell>
        </row>
        <row r="15451">
          <cell r="E15451" t="str">
            <v>OS TRIGONUM</v>
          </cell>
          <cell r="F15451" t="str">
            <v>三角骨</v>
          </cell>
          <cell r="G15451" t="str">
            <v>各种先天性家族性遗传性疾病</v>
          </cell>
        </row>
        <row r="15452">
          <cell r="E15452" t="str">
            <v>OS TRIGONUM SYNDROME</v>
          </cell>
          <cell r="F15452" t="str">
            <v>三角骨综合征</v>
          </cell>
          <cell r="G15452" t="str">
            <v>各种肌肉骨骼及结缔组织疾病</v>
          </cell>
        </row>
        <row r="15453">
          <cell r="E15453" t="str">
            <v>OSCILLOPSIA</v>
          </cell>
          <cell r="F15453" t="str">
            <v>振动幻视</v>
          </cell>
          <cell r="G15453" t="str">
            <v>眼器官疾病</v>
          </cell>
        </row>
        <row r="15454">
          <cell r="E15454" t="str">
            <v>OSLER'S NODES</v>
          </cell>
          <cell r="F15454" t="str">
            <v>Osler 结节</v>
          </cell>
          <cell r="G15454" t="str">
            <v>感染及侵染类疾病</v>
          </cell>
        </row>
        <row r="15455">
          <cell r="E15455" t="str">
            <v>OSMOLAR GAP</v>
          </cell>
          <cell r="F15455" t="str">
            <v>渗透间隙</v>
          </cell>
          <cell r="G15455" t="str">
            <v>各类检查</v>
          </cell>
        </row>
        <row r="15456">
          <cell r="E15456" t="str">
            <v>OSMOLAR GAP ABNORMAL</v>
          </cell>
          <cell r="F15456" t="str">
            <v>渗透间隙异常</v>
          </cell>
          <cell r="G15456" t="str">
            <v>各类检查</v>
          </cell>
        </row>
        <row r="15457">
          <cell r="E15457" t="str">
            <v>OSMOLAR GAP INCREASED</v>
          </cell>
          <cell r="F15457" t="str">
            <v>渗透间隙增加</v>
          </cell>
          <cell r="G15457" t="str">
            <v>各类检查</v>
          </cell>
        </row>
        <row r="15458">
          <cell r="E15458" t="str">
            <v>OSMOPHOBIA</v>
          </cell>
          <cell r="F15458" t="str">
            <v>气味恐怖症</v>
          </cell>
          <cell r="G15458" t="str">
            <v>精神病类</v>
          </cell>
        </row>
        <row r="15459">
          <cell r="E15459" t="str">
            <v>OSMOTIC DEMYELINATION SYNDROME</v>
          </cell>
          <cell r="F15459" t="str">
            <v>渗透性脱髓鞘综合征</v>
          </cell>
          <cell r="G15459" t="str">
            <v>各类神经系统疾病</v>
          </cell>
        </row>
        <row r="15460">
          <cell r="E15460" t="str">
            <v>OSSEOUS CRYPTOCOCCOSIS</v>
          </cell>
          <cell r="F15460" t="str">
            <v>骨隐球菌病</v>
          </cell>
          <cell r="G15460" t="str">
            <v>感染及侵染类疾病</v>
          </cell>
        </row>
        <row r="15461">
          <cell r="E15461" t="str">
            <v>OSSICLE DISORDER</v>
          </cell>
          <cell r="F15461" t="str">
            <v>听小骨疾病</v>
          </cell>
          <cell r="G15461" t="str">
            <v>耳及迷路类疾病</v>
          </cell>
        </row>
        <row r="15462">
          <cell r="E15462" t="str">
            <v>OSSICULOPLASTY</v>
          </cell>
          <cell r="F15462" t="str">
            <v>听骨链成形术</v>
          </cell>
          <cell r="G15462" t="str">
            <v>各种手术及医疗操作</v>
          </cell>
        </row>
        <row r="15463">
          <cell r="E15463" t="str">
            <v>OSTECTOMY</v>
          </cell>
          <cell r="F15463" t="str">
            <v>骨切除术</v>
          </cell>
          <cell r="G15463" t="str">
            <v>各种手术及医疗操作</v>
          </cell>
        </row>
        <row r="15464">
          <cell r="E15464" t="str">
            <v>OSTEITIS</v>
          </cell>
          <cell r="F15464" t="str">
            <v>骨炎</v>
          </cell>
          <cell r="G15464" t="str">
            <v>各种肌肉骨骼及结缔组织疾病</v>
          </cell>
        </row>
        <row r="15465">
          <cell r="E15465" t="str">
            <v>OSTEITIS CONDENSANS</v>
          </cell>
          <cell r="F15465" t="str">
            <v>致密性骨炎</v>
          </cell>
          <cell r="G15465" t="str">
            <v>各种肌肉骨骼及结缔组织疾病</v>
          </cell>
        </row>
        <row r="15466">
          <cell r="E15466" t="str">
            <v>OSTEITIS DEFORMANS</v>
          </cell>
          <cell r="F15466" t="str">
            <v>变形性骨炎</v>
          </cell>
          <cell r="G15466" t="str">
            <v>各种肌肉骨骼及结缔组织疾病</v>
          </cell>
        </row>
        <row r="15467">
          <cell r="E15467" t="str">
            <v>OSTEOARTHRITIS</v>
          </cell>
          <cell r="F15467" t="str">
            <v>骨关节炎</v>
          </cell>
          <cell r="G15467" t="str">
            <v>各种肌肉骨骼及结缔组织疾病</v>
          </cell>
        </row>
        <row r="15468">
          <cell r="E15468" t="str">
            <v>OSTEOARTHRITIS GENERALISED</v>
          </cell>
          <cell r="F15468" t="str">
            <v>骨关节炎</v>
          </cell>
          <cell r="G15468" t="str">
            <v>各种肌肉骨骼及结缔组织疾病</v>
          </cell>
        </row>
        <row r="15469">
          <cell r="E15469" t="str">
            <v>OSTEOARTHROPATHY</v>
          </cell>
          <cell r="F15469" t="str">
            <v>骨关节病</v>
          </cell>
          <cell r="G15469" t="str">
            <v>各种肌肉骨骼及结缔组织疾病</v>
          </cell>
        </row>
        <row r="15470">
          <cell r="E15470" t="str">
            <v>OSTEOCALCIN</v>
          </cell>
          <cell r="F15470" t="str">
            <v>骨钙素</v>
          </cell>
          <cell r="G15470" t="str">
            <v>各类检查</v>
          </cell>
        </row>
        <row r="15471">
          <cell r="E15471" t="str">
            <v>OSTEOCALCIN DECREASED</v>
          </cell>
          <cell r="F15471" t="str">
            <v>骨钙素降低</v>
          </cell>
          <cell r="G15471" t="str">
            <v>各类检查</v>
          </cell>
        </row>
        <row r="15472">
          <cell r="E15472" t="str">
            <v>OSTEOCALCIN INCREASED</v>
          </cell>
          <cell r="F15472" t="str">
            <v>骨钙素升高</v>
          </cell>
          <cell r="G15472" t="str">
            <v>各类检查</v>
          </cell>
        </row>
        <row r="15473">
          <cell r="E15473" t="str">
            <v>OSTEOCHONDRAL FRACTURE</v>
          </cell>
          <cell r="F15473" t="str">
            <v>骨软骨骨折</v>
          </cell>
          <cell r="G15473" t="str">
            <v>各类损伤、中毒及操作并发症</v>
          </cell>
        </row>
        <row r="15474">
          <cell r="E15474" t="str">
            <v>OSTEOCHONDRITIS</v>
          </cell>
          <cell r="F15474" t="str">
            <v>骨软骨炎</v>
          </cell>
          <cell r="G15474" t="str">
            <v>各种肌肉骨骼及结缔组织疾病</v>
          </cell>
        </row>
        <row r="15475">
          <cell r="E15475" t="str">
            <v>OSTEOCHONDRODYSPLASIA</v>
          </cell>
          <cell r="F15475" t="str">
            <v>骨软骨发育不良</v>
          </cell>
          <cell r="G15475" t="str">
            <v>各种先天性家族性遗传性疾病</v>
          </cell>
        </row>
        <row r="15476">
          <cell r="E15476" t="str">
            <v>OSTEOCHONDROMA</v>
          </cell>
          <cell r="F15476" t="str">
            <v>骨软骨瘤</v>
          </cell>
          <cell r="G15476" t="str">
            <v>良性、恶性及性质不明的肿瘤（包括囊状和息肉状）</v>
          </cell>
        </row>
        <row r="15477">
          <cell r="E15477" t="str">
            <v>OSTEOCHONDROSIS</v>
          </cell>
          <cell r="F15477" t="str">
            <v>骨软骨症</v>
          </cell>
          <cell r="G15477" t="str">
            <v>各种肌肉骨骼及结缔组织疾病</v>
          </cell>
        </row>
        <row r="15478">
          <cell r="E15478" t="str">
            <v>OSTEODYSTROPHY</v>
          </cell>
          <cell r="F15478" t="str">
            <v>骨营养不良</v>
          </cell>
          <cell r="G15478" t="str">
            <v>各种肌肉骨骼及结缔组织疾病</v>
          </cell>
        </row>
        <row r="15479">
          <cell r="E15479" t="str">
            <v>OSTEOFIBROMA</v>
          </cell>
          <cell r="F15479" t="str">
            <v>骨纤维瘤</v>
          </cell>
          <cell r="G15479" t="str">
            <v>良性、恶性及性质不明的肿瘤（包括囊状和息肉状）</v>
          </cell>
        </row>
        <row r="15480">
          <cell r="E15480" t="str">
            <v>OSTEOGENESIS IMPERFECTA</v>
          </cell>
          <cell r="F15480" t="str">
            <v>成骨不全</v>
          </cell>
          <cell r="G15480" t="str">
            <v>各种先天性家族性遗传性疾病</v>
          </cell>
        </row>
        <row r="15481">
          <cell r="E15481" t="str">
            <v>OSTEOLYSIS</v>
          </cell>
          <cell r="F15481" t="str">
            <v>骨质溶解</v>
          </cell>
          <cell r="G15481" t="str">
            <v>各种肌肉骨骼及结缔组织疾病</v>
          </cell>
        </row>
        <row r="15482">
          <cell r="E15482" t="str">
            <v>OSTEOMA</v>
          </cell>
          <cell r="F15482" t="str">
            <v>骨瘤</v>
          </cell>
          <cell r="G15482" t="str">
            <v>良性、恶性及性质不明的肿瘤（包括囊状和息肉状）</v>
          </cell>
        </row>
        <row r="15483">
          <cell r="E15483" t="str">
            <v>OSTEOMA CUTIS</v>
          </cell>
          <cell r="F15483" t="str">
            <v>皮肤骨瘤</v>
          </cell>
          <cell r="G15483" t="str">
            <v>良性、恶性及性质不明的肿瘤（包括囊状和息肉状）</v>
          </cell>
        </row>
        <row r="15484">
          <cell r="E15484" t="str">
            <v>OSTEOMALACIA</v>
          </cell>
          <cell r="F15484" t="str">
            <v>骨软化</v>
          </cell>
          <cell r="G15484" t="str">
            <v>各种肌肉骨骼及结缔组织疾病</v>
          </cell>
        </row>
        <row r="15485">
          <cell r="E15485" t="str">
            <v>OSTEOMYELITIS</v>
          </cell>
          <cell r="F15485" t="str">
            <v>骨髓炎</v>
          </cell>
          <cell r="G15485" t="str">
            <v>感染及侵染类疾病</v>
          </cell>
        </row>
        <row r="15486">
          <cell r="E15486" t="str">
            <v>OSTEOMYELITIS ACUTE</v>
          </cell>
          <cell r="F15486" t="str">
            <v>急性骨髓炎</v>
          </cell>
          <cell r="G15486" t="str">
            <v>感染及侵染类疾病</v>
          </cell>
        </row>
        <row r="15487">
          <cell r="E15487" t="str">
            <v>OSTEOMYELITIS BACTERIAL</v>
          </cell>
          <cell r="F15487" t="str">
            <v>细菌性骨髓炎</v>
          </cell>
          <cell r="G15487" t="str">
            <v>感染及侵染类疾病</v>
          </cell>
        </row>
        <row r="15488">
          <cell r="E15488" t="str">
            <v>OSTEOMYELITIS BLASTOMYCES</v>
          </cell>
          <cell r="F15488" t="str">
            <v>芽生菌性骨髓炎</v>
          </cell>
          <cell r="G15488" t="str">
            <v>感染及侵染类疾病</v>
          </cell>
        </row>
        <row r="15489">
          <cell r="E15489" t="str">
            <v>OSTEOMYELITIS CHRONIC</v>
          </cell>
          <cell r="F15489" t="str">
            <v>慢性骨髓炎</v>
          </cell>
          <cell r="G15489" t="str">
            <v>感染及侵染类疾病</v>
          </cell>
        </row>
        <row r="15490">
          <cell r="E15490" t="str">
            <v>OSTEOMYELITIS DRAINAGE</v>
          </cell>
          <cell r="F15490" t="str">
            <v>骨髓炎引流</v>
          </cell>
          <cell r="G15490" t="str">
            <v>各种手术及医疗操作</v>
          </cell>
        </row>
        <row r="15491">
          <cell r="E15491" t="str">
            <v>OSTEOMYELITIS FUNGAL</v>
          </cell>
          <cell r="F15491" t="str">
            <v>真菌性骨髓炎</v>
          </cell>
          <cell r="G15491" t="str">
            <v>感染及侵染类疾病</v>
          </cell>
        </row>
        <row r="15492">
          <cell r="E15492" t="str">
            <v>OSTEOMYELITIS SALMONELLA</v>
          </cell>
          <cell r="F15492" t="str">
            <v>沙门菌性骨髓炎</v>
          </cell>
          <cell r="G15492" t="str">
            <v>感染及侵染类疾病</v>
          </cell>
        </row>
        <row r="15493">
          <cell r="E15493" t="str">
            <v>OSTEOMYELITIS VIRAL</v>
          </cell>
          <cell r="F15493" t="str">
            <v>病毒性骨髓炎</v>
          </cell>
          <cell r="G15493" t="str">
            <v>感染及侵染类疾病</v>
          </cell>
        </row>
        <row r="15494">
          <cell r="E15494" t="str">
            <v>OSTEONECROSIS</v>
          </cell>
          <cell r="F15494" t="str">
            <v>骨坏死</v>
          </cell>
          <cell r="G15494" t="str">
            <v>各种肌肉骨骼及结缔组织疾病</v>
          </cell>
        </row>
        <row r="15495">
          <cell r="E15495" t="str">
            <v>OSTEONECROSIS OF EXTERNAL AUDITORY CANAL</v>
          </cell>
          <cell r="F15495" t="str">
            <v>外耳道骨坏死</v>
          </cell>
          <cell r="G15495" t="str">
            <v>各种肌肉骨骼及结缔组织疾病</v>
          </cell>
        </row>
        <row r="15496">
          <cell r="E15496" t="str">
            <v>OSTEONECROSIS OF JAW</v>
          </cell>
          <cell r="F15496" t="str">
            <v>颌骨骨坏死</v>
          </cell>
          <cell r="G15496" t="str">
            <v>各种肌肉骨骼及结缔组织疾病</v>
          </cell>
        </row>
        <row r="15497">
          <cell r="E15497" t="str">
            <v>OSTEOPATHIC TREATMENT</v>
          </cell>
          <cell r="F15497" t="str">
            <v>整骨治疗</v>
          </cell>
          <cell r="G15497" t="str">
            <v>各种手术及医疗操作</v>
          </cell>
        </row>
        <row r="15498">
          <cell r="E15498" t="str">
            <v>OSTEOPENIA</v>
          </cell>
          <cell r="F15498" t="str">
            <v>骨质减少</v>
          </cell>
          <cell r="G15498" t="str">
            <v>各种肌肉骨骼及结缔组织疾病</v>
          </cell>
        </row>
        <row r="15499">
          <cell r="E15499" t="str">
            <v>OSTEOPETROSIS</v>
          </cell>
          <cell r="F15499" t="str">
            <v>骨硬化症</v>
          </cell>
          <cell r="G15499" t="str">
            <v>各种先天性家族性遗传性疾病</v>
          </cell>
        </row>
        <row r="15500">
          <cell r="E15500" t="str">
            <v>OSTEOPHYTE FRACTURE</v>
          </cell>
          <cell r="F15500" t="str">
            <v>骨赘骨折</v>
          </cell>
          <cell r="G15500" t="str">
            <v>各类损伤、中毒及操作并发症</v>
          </cell>
        </row>
        <row r="15501">
          <cell r="E15501" t="str">
            <v>OSTEOPOROSIS</v>
          </cell>
          <cell r="F15501" t="str">
            <v>骨质疏松症</v>
          </cell>
          <cell r="G15501" t="str">
            <v>各种肌肉骨骼及结缔组织疾病</v>
          </cell>
        </row>
        <row r="15502">
          <cell r="E15502" t="str">
            <v>OSTEOPOROSIS CIRCUMSCRIPTA CRANII</v>
          </cell>
          <cell r="F15502" t="str">
            <v>颅骨局限性骨质疏松</v>
          </cell>
          <cell r="G15502" t="str">
            <v>各种肌肉骨骼及结缔组织疾病</v>
          </cell>
        </row>
        <row r="15503">
          <cell r="E15503" t="str">
            <v>OSTEOPOROSIS POSTMENOPAUSAL</v>
          </cell>
          <cell r="F15503" t="str">
            <v>绝经后骨质疏松症</v>
          </cell>
          <cell r="G15503" t="str">
            <v>各种肌肉骨骼及结缔组织疾病</v>
          </cell>
        </row>
        <row r="15504">
          <cell r="E15504" t="str">
            <v>OSTEOPOROSIS PROPHYLAXIS</v>
          </cell>
          <cell r="F15504" t="str">
            <v>骨质疏松症预防治疗</v>
          </cell>
          <cell r="G15504" t="str">
            <v>各种手术及医疗操作</v>
          </cell>
        </row>
        <row r="15505">
          <cell r="E15505" t="str">
            <v>OSTEOPOROTIC FRACTURE</v>
          </cell>
          <cell r="F15505" t="str">
            <v>骨质疏松性骨折</v>
          </cell>
          <cell r="G15505" t="str">
            <v>各种肌肉骨骼及结缔组织疾病</v>
          </cell>
        </row>
        <row r="15506">
          <cell r="E15506" t="str">
            <v>OSTEOPROTEGERIN DECREASED</v>
          </cell>
          <cell r="F15506" t="str">
            <v>骨保护素减少</v>
          </cell>
          <cell r="G15506" t="str">
            <v>各类检查</v>
          </cell>
        </row>
        <row r="15507">
          <cell r="E15507" t="str">
            <v>OSTEOPROTEGERIN LIGAND</v>
          </cell>
          <cell r="F15507" t="str">
            <v>骨保护素配体</v>
          </cell>
          <cell r="G15507" t="str">
            <v>各类检查</v>
          </cell>
        </row>
        <row r="15508">
          <cell r="E15508" t="str">
            <v>OSTEORADIONECROSIS</v>
          </cell>
          <cell r="F15508" t="str">
            <v>放射性骨坏死</v>
          </cell>
          <cell r="G15508" t="str">
            <v>各类损伤、中毒及操作并发症</v>
          </cell>
        </row>
        <row r="15509">
          <cell r="E15509" t="str">
            <v>OSTEORRHAGIA</v>
          </cell>
          <cell r="F15509" t="str">
            <v>骨出血</v>
          </cell>
          <cell r="G15509" t="str">
            <v>各种肌肉骨骼及结缔组织疾病</v>
          </cell>
        </row>
        <row r="15510">
          <cell r="E15510" t="str">
            <v>OSTEOSARCOMA</v>
          </cell>
          <cell r="F15510" t="str">
            <v>成骨肉瘤</v>
          </cell>
          <cell r="G15510" t="str">
            <v>良性、恶性及性质不明的肿瘤（包括囊状和息肉状）</v>
          </cell>
        </row>
        <row r="15511">
          <cell r="E15511" t="str">
            <v>OSTEOSARCOMA LOCALISED</v>
          </cell>
          <cell r="F15511" t="str">
            <v>成骨肉瘤</v>
          </cell>
          <cell r="G15511" t="str">
            <v>良性、恶性及性质不明的肿瘤（包括囊状和息肉状）</v>
          </cell>
        </row>
        <row r="15512">
          <cell r="E15512" t="str">
            <v>OSTEOSARCOMA METASTATIC</v>
          </cell>
          <cell r="F15512" t="str">
            <v>转移性骨肉瘤</v>
          </cell>
          <cell r="G15512" t="str">
            <v>良性、恶性及性质不明的肿瘤（包括囊状和息肉状）</v>
          </cell>
        </row>
        <row r="15513">
          <cell r="E15513" t="str">
            <v>OSTEOSARCOMA RECURRENT</v>
          </cell>
          <cell r="F15513" t="str">
            <v>复发性骨肉瘤</v>
          </cell>
          <cell r="G15513" t="str">
            <v>良性、恶性及性质不明的肿瘤（包括囊状和息肉状）</v>
          </cell>
        </row>
        <row r="15514">
          <cell r="E15514" t="str">
            <v>OSTEOSCLEROSIS</v>
          </cell>
          <cell r="F15514" t="str">
            <v>骨硬化</v>
          </cell>
          <cell r="G15514" t="str">
            <v>各种肌肉骨骼及结缔组织疾病</v>
          </cell>
        </row>
        <row r="15515">
          <cell r="E15515" t="str">
            <v>OSTEOSIS</v>
          </cell>
          <cell r="F15515" t="str">
            <v>骨质生成</v>
          </cell>
          <cell r="G15515" t="str">
            <v>各种肌肉骨骼及结缔组织疾病</v>
          </cell>
        </row>
        <row r="15516">
          <cell r="E15516" t="str">
            <v>OSTEOSYNTHESIS</v>
          </cell>
          <cell r="F15516" t="str">
            <v>骨折内固定</v>
          </cell>
          <cell r="G15516" t="str">
            <v>各种手术及医疗操作</v>
          </cell>
        </row>
        <row r="15517">
          <cell r="E15517" t="str">
            <v>OSTEOTOMY</v>
          </cell>
          <cell r="F15517" t="str">
            <v>截骨术</v>
          </cell>
          <cell r="G15517" t="str">
            <v>各种手术及医疗操作</v>
          </cell>
        </row>
        <row r="15518">
          <cell r="E15518" t="str">
            <v>OSTOMY BAG PLACEMENT</v>
          </cell>
          <cell r="F15518" t="str">
            <v>造口袋放置术</v>
          </cell>
          <cell r="G15518" t="str">
            <v>各种手术及医疗操作</v>
          </cell>
        </row>
        <row r="15519">
          <cell r="E15519" t="str">
            <v>OTA'S NAEVUS</v>
          </cell>
          <cell r="F15519" t="str">
            <v>太田痣</v>
          </cell>
          <cell r="G15519" t="str">
            <v>各种先天性家族性遗传性疾病</v>
          </cell>
        </row>
        <row r="15520">
          <cell r="E15520" t="str">
            <v>OTITIS EXTERNA</v>
          </cell>
          <cell r="F15520" t="str">
            <v>外耳炎</v>
          </cell>
          <cell r="G15520" t="str">
            <v>感染及侵染类疾病</v>
          </cell>
        </row>
        <row r="15521">
          <cell r="E15521" t="str">
            <v>OTITIS EXTERNA BACTERIAL</v>
          </cell>
          <cell r="F15521" t="str">
            <v>细菌性外耳炎</v>
          </cell>
          <cell r="G15521" t="str">
            <v>感染及侵染类疾病</v>
          </cell>
        </row>
        <row r="15522">
          <cell r="E15522" t="str">
            <v>OTITIS EXTERNA CANDIDA</v>
          </cell>
          <cell r="F15522" t="str">
            <v>念珠菌性外耳炎</v>
          </cell>
          <cell r="G15522" t="str">
            <v>感染及侵染类疾病</v>
          </cell>
        </row>
        <row r="15523">
          <cell r="E15523" t="str">
            <v>OTITIS EXTERNA FUNGAL</v>
          </cell>
          <cell r="F15523" t="str">
            <v>真菌性外耳炎</v>
          </cell>
          <cell r="G15523" t="str">
            <v>感染及侵染类疾病</v>
          </cell>
        </row>
        <row r="15524">
          <cell r="E15524" t="str">
            <v>OTITIS MEDIA</v>
          </cell>
          <cell r="F15524" t="str">
            <v>中耳炎</v>
          </cell>
          <cell r="G15524" t="str">
            <v>感染及侵染类疾病</v>
          </cell>
        </row>
        <row r="15525">
          <cell r="E15525" t="str">
            <v>OTITIS MEDIA ACUTE</v>
          </cell>
          <cell r="F15525" t="str">
            <v>急性中耳炎</v>
          </cell>
          <cell r="G15525" t="str">
            <v>感染及侵染类疾病</v>
          </cell>
        </row>
        <row r="15526">
          <cell r="E15526" t="str">
            <v>OTITIS MEDIA BACTERIAL</v>
          </cell>
          <cell r="F15526" t="str">
            <v>细菌性中耳炎</v>
          </cell>
          <cell r="G15526" t="str">
            <v>感染及侵染类疾病</v>
          </cell>
        </row>
        <row r="15527">
          <cell r="E15527" t="str">
            <v>OTITIS MEDIA CHRONIC</v>
          </cell>
          <cell r="F15527" t="str">
            <v>慢性中耳炎</v>
          </cell>
          <cell r="G15527" t="str">
            <v>感染及侵染类疾病</v>
          </cell>
        </row>
        <row r="15528">
          <cell r="E15528" t="str">
            <v>OTITIS MEDIA FUNGAL</v>
          </cell>
          <cell r="F15528" t="str">
            <v>真菌性中耳炎</v>
          </cell>
          <cell r="G15528" t="str">
            <v>感染及侵染类疾病</v>
          </cell>
        </row>
        <row r="15529">
          <cell r="E15529" t="str">
            <v>OTITIS MEDIA HAEMOPHILUS</v>
          </cell>
          <cell r="F15529" t="str">
            <v>嗜血杆菌性中耳炎</v>
          </cell>
          <cell r="G15529" t="str">
            <v>感染及侵染类疾病</v>
          </cell>
        </row>
        <row r="15530">
          <cell r="E15530" t="str">
            <v>OTITIS MEDIA STAPHYLOCOCCAL</v>
          </cell>
          <cell r="F15530" t="str">
            <v>葡萄球菌性中耳炎</v>
          </cell>
          <cell r="G15530" t="str">
            <v>感染及侵染类疾病</v>
          </cell>
        </row>
        <row r="15531">
          <cell r="E15531" t="str">
            <v>OTITIS MEDIA VIRAL</v>
          </cell>
          <cell r="F15531" t="str">
            <v>病毒性中耳炎</v>
          </cell>
          <cell r="G15531" t="str">
            <v>感染及侵染类疾病</v>
          </cell>
        </row>
        <row r="15532">
          <cell r="E15532" t="str">
            <v>OTOACOUSTIC EMISSIONS TEST ABNORMAL</v>
          </cell>
          <cell r="F15532" t="str">
            <v>耳声发射检查异常</v>
          </cell>
          <cell r="G15532" t="str">
            <v>各类检查</v>
          </cell>
        </row>
        <row r="15533">
          <cell r="E15533" t="str">
            <v>OTOCEPHALY</v>
          </cell>
          <cell r="F15533" t="str">
            <v>无下颌并耳畸胎</v>
          </cell>
          <cell r="G15533" t="str">
            <v>各种先天性家族性遗传性疾病</v>
          </cell>
        </row>
        <row r="15534">
          <cell r="E15534" t="str">
            <v>OTOLITHIASIS</v>
          </cell>
          <cell r="F15534" t="str">
            <v>耳石病</v>
          </cell>
          <cell r="G15534" t="str">
            <v>耳及迷路类疾病</v>
          </cell>
        </row>
        <row r="15535">
          <cell r="E15535" t="str">
            <v>OTOPLASTY</v>
          </cell>
          <cell r="F15535" t="str">
            <v>耳成形术</v>
          </cell>
          <cell r="G15535" t="str">
            <v>各种手术及医疗操作</v>
          </cell>
        </row>
        <row r="15536">
          <cell r="E15536" t="str">
            <v>OTORHINOLARYNGOLOGICAL SURGERY</v>
          </cell>
          <cell r="F15536" t="str">
            <v>耳鼻喉手术</v>
          </cell>
          <cell r="G15536" t="str">
            <v>各种手术及医疗操作</v>
          </cell>
        </row>
        <row r="15537">
          <cell r="E15537" t="str">
            <v>OTORRHOEA</v>
          </cell>
          <cell r="F15537" t="str">
            <v>耳漏</v>
          </cell>
          <cell r="G15537" t="str">
            <v>耳及迷路类疾病</v>
          </cell>
        </row>
        <row r="15538">
          <cell r="E15538" t="str">
            <v>OTOSALPINGITIS</v>
          </cell>
          <cell r="F15538" t="str">
            <v>咽鼓管炎</v>
          </cell>
          <cell r="G15538" t="str">
            <v>感染及侵染类疾病</v>
          </cell>
        </row>
        <row r="15539">
          <cell r="E15539" t="str">
            <v>OTOSCLEROSIS</v>
          </cell>
          <cell r="F15539" t="str">
            <v>耳硬化症</v>
          </cell>
          <cell r="G15539" t="str">
            <v>耳及迷路类疾病</v>
          </cell>
        </row>
        <row r="15540">
          <cell r="E15540" t="str">
            <v>OTOSCOPY ABNORMAL</v>
          </cell>
          <cell r="F15540" t="str">
            <v>耳镜检查异常</v>
          </cell>
          <cell r="G15540" t="str">
            <v>各类检查</v>
          </cell>
        </row>
        <row r="15541">
          <cell r="E15541" t="str">
            <v>OTOSPONDYLOMEGAEPIPHYSEAL DYSPLASIA</v>
          </cell>
          <cell r="F15541" t="str">
            <v>耳脊椎骨骺发育不良</v>
          </cell>
          <cell r="G15541" t="str">
            <v>各种先天性家族性遗传性疾病</v>
          </cell>
        </row>
        <row r="15542">
          <cell r="E15542" t="str">
            <v>OTOTOXICITY</v>
          </cell>
          <cell r="F15542" t="str">
            <v>耳毒性</v>
          </cell>
          <cell r="G15542" t="str">
            <v>耳及迷路类疾病</v>
          </cell>
        </row>
        <row r="15543">
          <cell r="E15543" t="str">
            <v>OUT OF SPECIFICATION PRODUCT TESTING ISSUE</v>
          </cell>
          <cell r="F15543" t="str">
            <v>超出正常指标范围产品测试相关问题</v>
          </cell>
          <cell r="G15543" t="str">
            <v>产品问题</v>
          </cell>
        </row>
        <row r="15544">
          <cell r="E15544" t="str">
            <v>OUT OF SPECIFICATION PRODUCT USE</v>
          </cell>
          <cell r="F15544" t="str">
            <v>给予了劣质产品</v>
          </cell>
          <cell r="G15544" t="str">
            <v>各类损伤、中毒及操作并发症</v>
          </cell>
        </row>
        <row r="15545">
          <cell r="E15545" t="str">
            <v>OUT OF SPECIFICATION TEST RESULTS</v>
          </cell>
          <cell r="F15545" t="str">
            <v>检测结果超出正常指标范围</v>
          </cell>
          <cell r="G15545" t="str">
            <v>产品问题</v>
          </cell>
        </row>
        <row r="15546">
          <cell r="E15546" t="str">
            <v>OVAL PUPIL</v>
          </cell>
          <cell r="F15546" t="str">
            <v>椭圆形瞳孔</v>
          </cell>
          <cell r="G15546" t="str">
            <v>眼器官疾病</v>
          </cell>
        </row>
        <row r="15547">
          <cell r="E15547" t="str">
            <v>OVARIAN ABSCESS</v>
          </cell>
          <cell r="F15547" t="str">
            <v>卵巢脓肿</v>
          </cell>
          <cell r="G15547" t="str">
            <v>感染及侵染类疾病</v>
          </cell>
        </row>
        <row r="15548">
          <cell r="E15548" t="str">
            <v>OVARIAN ADENOMA</v>
          </cell>
          <cell r="F15548" t="str">
            <v>卵巢腺瘤</v>
          </cell>
          <cell r="G15548" t="str">
            <v>良性、恶性及性质不明的肿瘤（包括囊状和息肉状）</v>
          </cell>
        </row>
        <row r="15549">
          <cell r="E15549" t="str">
            <v>OVARIAN ADHESION</v>
          </cell>
          <cell r="F15549" t="str">
            <v>卵巢黏附</v>
          </cell>
          <cell r="G15549" t="str">
            <v>生殖系统及乳腺疾病</v>
          </cell>
        </row>
        <row r="15550">
          <cell r="E15550" t="str">
            <v>OVARIAN AGENESIS</v>
          </cell>
          <cell r="F15550" t="str">
            <v>卵巢发育不良</v>
          </cell>
          <cell r="G15550" t="str">
            <v>各种先天性家族性遗传性疾病</v>
          </cell>
        </row>
        <row r="15551">
          <cell r="E15551" t="str">
            <v>OVARIAN ATROPHY</v>
          </cell>
          <cell r="F15551" t="str">
            <v>卵巢萎缩</v>
          </cell>
          <cell r="G15551" t="str">
            <v>生殖系统及乳腺疾病</v>
          </cell>
        </row>
        <row r="15552">
          <cell r="E15552" t="str">
            <v>OVARIAN BACTERIAL INFECTION</v>
          </cell>
          <cell r="F15552" t="str">
            <v>卵巢细菌感染</v>
          </cell>
          <cell r="G15552" t="str">
            <v>感染及侵染类疾病</v>
          </cell>
        </row>
        <row r="15553">
          <cell r="E15553" t="str">
            <v>OVARIAN CALCIFICATION</v>
          </cell>
          <cell r="F15553" t="str">
            <v>卵巢钙化</v>
          </cell>
          <cell r="G15553" t="str">
            <v>生殖系统及乳腺疾病</v>
          </cell>
        </row>
        <row r="15554">
          <cell r="E15554" t="str">
            <v>OVARIAN CANCER</v>
          </cell>
          <cell r="F15554" t="str">
            <v>卵巢癌</v>
          </cell>
          <cell r="G15554" t="str">
            <v>良性、恶性及性质不明的肿瘤（包括囊状和息肉状）</v>
          </cell>
        </row>
        <row r="15555">
          <cell r="E15555" t="str">
            <v>OVARIAN CANCER METASTATIC</v>
          </cell>
          <cell r="F15555" t="str">
            <v>转移性卵巢癌</v>
          </cell>
          <cell r="G15555" t="str">
            <v>良性、恶性及性质不明的肿瘤（包括囊状和息肉状）</v>
          </cell>
        </row>
        <row r="15556">
          <cell r="E15556" t="str">
            <v>OVARIAN CANCER RECURRENT</v>
          </cell>
          <cell r="F15556" t="str">
            <v>复发性卵巢癌</v>
          </cell>
          <cell r="G15556" t="str">
            <v>良性、恶性及性质不明的肿瘤（包括囊状和息肉状）</v>
          </cell>
        </row>
        <row r="15557">
          <cell r="E15557" t="str">
            <v>OVARIAN CANCER STAGE I</v>
          </cell>
          <cell r="F15557" t="str">
            <v>卵巢癌 I 期</v>
          </cell>
          <cell r="G15557" t="str">
            <v>良性、恶性及性质不明的肿瘤（包括囊状和息肉状）</v>
          </cell>
        </row>
        <row r="15558">
          <cell r="E15558" t="str">
            <v>OVARIAN CANCER STAGE II</v>
          </cell>
          <cell r="F15558" t="str">
            <v>卵巢癌 II 期</v>
          </cell>
          <cell r="G15558" t="str">
            <v>良性、恶性及性质不明的肿瘤（包括囊状和息肉状）</v>
          </cell>
        </row>
        <row r="15559">
          <cell r="E15559" t="str">
            <v>OVARIAN CANCER STAGE III</v>
          </cell>
          <cell r="F15559" t="str">
            <v>卵巢癌 III 期</v>
          </cell>
          <cell r="G15559" t="str">
            <v>良性、恶性及性质不明的肿瘤（包括囊状和息肉状）</v>
          </cell>
        </row>
        <row r="15560">
          <cell r="E15560" t="str">
            <v>OVARIAN CANCER STAGE IV</v>
          </cell>
          <cell r="F15560" t="str">
            <v>卵巢癌 IV 期</v>
          </cell>
          <cell r="G15560" t="str">
            <v>良性、恶性及性质不明的肿瘤（包括囊状和息肉状）</v>
          </cell>
        </row>
        <row r="15561">
          <cell r="E15561" t="str">
            <v>OVARIAN CLEAR CELL CARCINOMA</v>
          </cell>
          <cell r="F15561" t="str">
            <v>卵巢透明细胞癌</v>
          </cell>
          <cell r="G15561" t="str">
            <v>良性、恶性及性质不明的肿瘤（包括囊状和息肉状）</v>
          </cell>
        </row>
        <row r="15562">
          <cell r="E15562" t="str">
            <v>OVARIAN CYST</v>
          </cell>
          <cell r="F15562" t="str">
            <v>卵巢囊肿</v>
          </cell>
          <cell r="G15562" t="str">
            <v>生殖系统及乳腺疾病</v>
          </cell>
        </row>
        <row r="15563">
          <cell r="E15563" t="str">
            <v>OVARIAN CYST RUPTURED</v>
          </cell>
          <cell r="F15563" t="str">
            <v>卵巢囊肿破裂</v>
          </cell>
          <cell r="G15563" t="str">
            <v>生殖系统及乳腺疾病</v>
          </cell>
        </row>
        <row r="15564">
          <cell r="E15564" t="str">
            <v>OVARIAN CYST TORSION</v>
          </cell>
          <cell r="F15564" t="str">
            <v>卵巢囊肿扭转</v>
          </cell>
          <cell r="G15564" t="str">
            <v>生殖系统及乳腺疾病</v>
          </cell>
        </row>
        <row r="15565">
          <cell r="E15565" t="str">
            <v>OVARIAN CYSTECTOMY</v>
          </cell>
          <cell r="F15565" t="str">
            <v>卵巢囊肿切除</v>
          </cell>
          <cell r="G15565" t="str">
            <v>各种手术及医疗操作</v>
          </cell>
        </row>
        <row r="15566">
          <cell r="E15566" t="str">
            <v>OVARIAN DISORDER</v>
          </cell>
          <cell r="F15566" t="str">
            <v>卵巢疾病</v>
          </cell>
          <cell r="G15566" t="str">
            <v>生殖系统及乳腺疾病</v>
          </cell>
        </row>
        <row r="15567">
          <cell r="E15567" t="str">
            <v>OVARIAN DRILLING</v>
          </cell>
          <cell r="F15567" t="str">
            <v>卵巢钻孔术</v>
          </cell>
          <cell r="G15567" t="str">
            <v>各种手术及医疗操作</v>
          </cell>
        </row>
        <row r="15568">
          <cell r="E15568" t="str">
            <v>OVARIAN DYSFUNCTION</v>
          </cell>
          <cell r="F15568" t="str">
            <v>卵巢功能障碍</v>
          </cell>
          <cell r="G15568" t="str">
            <v>内分泌系统疾病</v>
          </cell>
        </row>
        <row r="15569">
          <cell r="E15569" t="str">
            <v>OVARIAN DYSGERMINOMA STAGE I</v>
          </cell>
          <cell r="F15569" t="str">
            <v>卵巢无性细胞瘤 I 期</v>
          </cell>
          <cell r="G15569" t="str">
            <v>良性、恶性及性质不明的肿瘤（包括囊状和息肉状）</v>
          </cell>
        </row>
        <row r="15570">
          <cell r="E15570" t="str">
            <v>OVARIAN DYSGERMINOMA STAGE III</v>
          </cell>
          <cell r="F15570" t="str">
            <v>卵巢无性细胞瘤 III 期</v>
          </cell>
          <cell r="G15570" t="str">
            <v>良性、恶性及性质不明的肿瘤（包括囊状和息肉状）</v>
          </cell>
        </row>
        <row r="15571">
          <cell r="E15571" t="str">
            <v>OVARIAN DYSGERMINOMA STAGE UNSPECIFIED</v>
          </cell>
          <cell r="F15571" t="str">
            <v>分期未特指的卵巢无性细胞瘤</v>
          </cell>
          <cell r="G15571" t="str">
            <v>良性、恶性及性质不明的肿瘤（包括囊状和息肉状）</v>
          </cell>
        </row>
        <row r="15572">
          <cell r="E15572" t="str">
            <v>OVARIAN ENDOMETRIOID CARCINOMA</v>
          </cell>
          <cell r="F15572" t="str">
            <v>卵巢内膜样癌</v>
          </cell>
          <cell r="G15572" t="str">
            <v>良性、恶性及性质不明的肿瘤（包括囊状和息肉状）</v>
          </cell>
        </row>
        <row r="15573">
          <cell r="E15573" t="str">
            <v>OVARIAN ENLARGEMENT</v>
          </cell>
          <cell r="F15573" t="str">
            <v>卵巢肥大</v>
          </cell>
          <cell r="G15573" t="str">
            <v>生殖系统及乳腺疾病</v>
          </cell>
        </row>
        <row r="15574">
          <cell r="E15574" t="str">
            <v>OVARIAN EPITHELIAL CANCER</v>
          </cell>
          <cell r="F15574" t="str">
            <v>卵巢上皮癌</v>
          </cell>
          <cell r="G15574" t="str">
            <v>良性、恶性及性质不明的肿瘤（包括囊状和息肉状）</v>
          </cell>
        </row>
        <row r="15575">
          <cell r="E15575" t="str">
            <v>OVARIAN EPITHELIAL CANCER METASTATIC</v>
          </cell>
          <cell r="F15575" t="str">
            <v>转移性卵巢上皮癌</v>
          </cell>
          <cell r="G15575" t="str">
            <v>良性、恶性及性质不明的肿瘤（包括囊状和息肉状）</v>
          </cell>
        </row>
        <row r="15576">
          <cell r="E15576" t="str">
            <v>OVARIAN EPITHELIAL CANCER RECURRENT</v>
          </cell>
          <cell r="F15576" t="str">
            <v>复发性卵巢上皮癌</v>
          </cell>
          <cell r="G15576" t="str">
            <v>良性、恶性及性质不明的肿瘤（包括囊状和息肉状）</v>
          </cell>
        </row>
        <row r="15577">
          <cell r="E15577" t="str">
            <v>OVARIAN EPITHELIAL CANCER STAGE I</v>
          </cell>
          <cell r="F15577" t="str">
            <v>卵巢上皮癌 I 期</v>
          </cell>
          <cell r="G15577" t="str">
            <v>良性、恶性及性质不明的肿瘤（包括囊状和息肉状）</v>
          </cell>
        </row>
        <row r="15578">
          <cell r="E15578" t="str">
            <v>OVARIAN EPITHELIAL CANCER STAGE II</v>
          </cell>
          <cell r="F15578" t="str">
            <v>卵巢上皮癌 II 期</v>
          </cell>
          <cell r="G15578" t="str">
            <v>良性、恶性及性质不明的肿瘤（包括囊状和息肉状）</v>
          </cell>
        </row>
        <row r="15579">
          <cell r="E15579" t="str">
            <v>OVARIAN EPITHELIAL CANCER STAGE III</v>
          </cell>
          <cell r="F15579" t="str">
            <v>卵巢上皮癌 III 期</v>
          </cell>
          <cell r="G15579" t="str">
            <v>良性、恶性及性质不明的肿瘤（包括囊状和息肉状）</v>
          </cell>
        </row>
        <row r="15580">
          <cell r="E15580" t="str">
            <v>OVARIAN EPITHELIAL CANCER STAGE IV</v>
          </cell>
          <cell r="F15580" t="str">
            <v>卵巢上皮癌 IV 期</v>
          </cell>
          <cell r="G15580" t="str">
            <v>良性、恶性及性质不明的肿瘤（包括囊状和息肉状）</v>
          </cell>
        </row>
        <row r="15581">
          <cell r="E15581" t="str">
            <v>OVARIAN FAILURE</v>
          </cell>
          <cell r="F15581" t="str">
            <v>卵巢衰竭</v>
          </cell>
          <cell r="G15581" t="str">
            <v>生殖系统及乳腺疾病</v>
          </cell>
        </row>
        <row r="15582">
          <cell r="E15582" t="str">
            <v>OVARIAN FAILURE POSTOPERATIVE</v>
          </cell>
          <cell r="F15582" t="str">
            <v>术后卵巢衰竭</v>
          </cell>
          <cell r="G15582" t="str">
            <v>各类损伤、中毒及操作并发症</v>
          </cell>
        </row>
        <row r="15583">
          <cell r="E15583" t="str">
            <v>OVARIAN FIBROMA</v>
          </cell>
          <cell r="F15583" t="str">
            <v>卵巢纤维瘤</v>
          </cell>
          <cell r="G15583" t="str">
            <v>良性、恶性及性质不明的肿瘤（包括囊状和息肉状）</v>
          </cell>
        </row>
        <row r="15584">
          <cell r="E15584" t="str">
            <v>OVARIAN FIBROSIS</v>
          </cell>
          <cell r="F15584" t="str">
            <v>卵巢纤维化</v>
          </cell>
          <cell r="G15584" t="str">
            <v>生殖系统及乳腺疾病</v>
          </cell>
        </row>
        <row r="15585">
          <cell r="E15585" t="str">
            <v>OVARIAN GERM CELL CANCER</v>
          </cell>
          <cell r="F15585" t="str">
            <v>卵巢生殖细胞癌</v>
          </cell>
          <cell r="G15585" t="str">
            <v>良性、恶性及性质不明的肿瘤（包括囊状和息肉状）</v>
          </cell>
        </row>
        <row r="15586">
          <cell r="E15586" t="str">
            <v>OVARIAN GERM CELL CANCER STAGE II</v>
          </cell>
          <cell r="F15586" t="str">
            <v>卵巢生殖细胞癌 II 期</v>
          </cell>
          <cell r="G15586" t="str">
            <v>良性、恶性及性质不明的肿瘤（包括囊状和息肉状）</v>
          </cell>
        </row>
        <row r="15587">
          <cell r="E15587" t="str">
            <v>OVARIAN GERM CELL CANCER STAGE III</v>
          </cell>
          <cell r="F15587" t="str">
            <v>卵巢生殖细胞癌 III 期</v>
          </cell>
          <cell r="G15587" t="str">
            <v>良性、恶性及性质不明的肿瘤（包括囊状和息肉状）</v>
          </cell>
        </row>
        <row r="15588">
          <cell r="E15588" t="str">
            <v>OVARIAN GERM CELL EMBRYONAL CARCINOMA STAGE II</v>
          </cell>
          <cell r="F15588" t="str">
            <v>卵巢生殖细胞胚性癌 II 期</v>
          </cell>
          <cell r="G15588" t="str">
            <v>良性、恶性及性质不明的肿瘤（包括囊状和息肉状）</v>
          </cell>
        </row>
        <row r="15589">
          <cell r="E15589" t="str">
            <v>OVARIAN GERM CELL EMBRYONAL CARCINOMA STAGE III</v>
          </cell>
          <cell r="F15589" t="str">
            <v>卵巢生殖细胞胚性癌 III 期</v>
          </cell>
          <cell r="G15589" t="str">
            <v>良性、恶性及性质不明的肿瘤（包括囊状和息肉状）</v>
          </cell>
        </row>
        <row r="15590">
          <cell r="E15590" t="str">
            <v>OVARIAN GERM CELL ENDODERMAL SINUS TUMOUR</v>
          </cell>
          <cell r="F15590" t="str">
            <v>卵巢生殖细胞内胚窦瘤</v>
          </cell>
          <cell r="G15590" t="str">
            <v>良性、恶性及性质不明的肿瘤（包括囊状和息肉状）</v>
          </cell>
        </row>
        <row r="15591">
          <cell r="E15591" t="str">
            <v>OVARIAN GERM CELL TERATOMA</v>
          </cell>
          <cell r="F15591" t="str">
            <v>卵巢生殖细胞畸胎瘤</v>
          </cell>
          <cell r="G15591" t="str">
            <v>良性、恶性及性质不明的肿瘤（包括囊状和息肉状）</v>
          </cell>
        </row>
        <row r="15592">
          <cell r="E15592" t="str">
            <v>OVARIAN GERM CELL TERATOMA BENIGN</v>
          </cell>
          <cell r="F15592" t="str">
            <v>卵巢良性生殖细胞畸胎瘤</v>
          </cell>
          <cell r="G15592" t="str">
            <v>良性、恶性及性质不明的肿瘤（包括囊状和息肉状）</v>
          </cell>
        </row>
        <row r="15593">
          <cell r="E15593" t="str">
            <v>OVARIAN GERM CELL TERATOMA STAGE I</v>
          </cell>
          <cell r="F15593" t="str">
            <v>卵巢生殖细胞畸胎瘤 I 期</v>
          </cell>
          <cell r="G15593" t="str">
            <v>良性、恶性及性质不明的肿瘤（包括囊状和息肉状）</v>
          </cell>
        </row>
        <row r="15594">
          <cell r="E15594" t="str">
            <v>OVARIAN GERM CELL TERATOMA STAGE II</v>
          </cell>
          <cell r="F15594" t="str">
            <v>卵巢生殖细胞畸胎瘤 II 期</v>
          </cell>
          <cell r="G15594" t="str">
            <v>良性、恶性及性质不明的肿瘤（包括囊状和息肉状）</v>
          </cell>
        </row>
        <row r="15595">
          <cell r="E15595" t="str">
            <v>OVARIAN GERM CELL TUMOUR</v>
          </cell>
          <cell r="F15595" t="str">
            <v>卵巢生殖细胞瘤</v>
          </cell>
          <cell r="G15595" t="str">
            <v>良性、恶性及性质不明的肿瘤（包括囊状和息肉状）</v>
          </cell>
        </row>
        <row r="15596">
          <cell r="E15596" t="str">
            <v>OVARIAN GERM CELL TUMOUR MIXED</v>
          </cell>
          <cell r="F15596" t="str">
            <v>卵巢混合型生殖细胞瘤</v>
          </cell>
          <cell r="G15596" t="str">
            <v>良性、恶性及性质不明的肿瘤（包括囊状和息肉状）</v>
          </cell>
        </row>
        <row r="15597">
          <cell r="E15597" t="str">
            <v>OVARIAN GRANULOSA-THECA CELL TUMOUR</v>
          </cell>
          <cell r="F15597" t="str">
            <v>卵巢颗粒泡膜细胞瘤</v>
          </cell>
          <cell r="G15597" t="str">
            <v>良性、恶性及性质不明的肿瘤（包括囊状和息肉状）</v>
          </cell>
        </row>
        <row r="15598">
          <cell r="E15598" t="str">
            <v>OVARIAN GRANULOSA CELL TUMOUR</v>
          </cell>
          <cell r="F15598" t="str">
            <v>卵巢颗粒细胞瘤</v>
          </cell>
          <cell r="G15598" t="str">
            <v>良性、恶性及性质不明的肿瘤（包括囊状和息肉状）</v>
          </cell>
        </row>
        <row r="15599">
          <cell r="E15599" t="str">
            <v>OVARIAN HAEMATOMA</v>
          </cell>
          <cell r="F15599" t="str">
            <v>卵巢血肿</v>
          </cell>
          <cell r="G15599" t="str">
            <v>生殖系统及乳腺疾病</v>
          </cell>
        </row>
        <row r="15600">
          <cell r="E15600" t="str">
            <v>OVARIAN HAEMORRHAGE</v>
          </cell>
          <cell r="F15600" t="str">
            <v>卵巢出血</v>
          </cell>
          <cell r="G15600" t="str">
            <v>生殖系统及乳腺疾病</v>
          </cell>
        </row>
        <row r="15601">
          <cell r="E15601" t="str">
            <v>OVARIAN HYPERFUNCTION</v>
          </cell>
          <cell r="F15601" t="str">
            <v>卵巢功能亢进</v>
          </cell>
          <cell r="G15601" t="str">
            <v>生殖系统及乳腺疾病</v>
          </cell>
        </row>
        <row r="15602">
          <cell r="E15602" t="str">
            <v>OVARIAN HYPERSTIMULATION SYNDROME</v>
          </cell>
          <cell r="F15602" t="str">
            <v>卵巢过度刺激综合征</v>
          </cell>
          <cell r="G15602" t="str">
            <v>生殖系统及乳腺疾病</v>
          </cell>
        </row>
        <row r="15603">
          <cell r="E15603" t="str">
            <v>OVARIAN HYPOPLASIA</v>
          </cell>
          <cell r="F15603" t="str">
            <v>卵巢发育不全</v>
          </cell>
          <cell r="G15603" t="str">
            <v>各种先天性家族性遗传性疾病</v>
          </cell>
        </row>
        <row r="15604">
          <cell r="E15604" t="str">
            <v>OVARIAN INFECTION</v>
          </cell>
          <cell r="F15604" t="str">
            <v>卵巢炎</v>
          </cell>
          <cell r="G15604" t="str">
            <v>感染及侵染类疾病</v>
          </cell>
        </row>
        <row r="15605">
          <cell r="E15605" t="str">
            <v>OVARIAN INJURY</v>
          </cell>
          <cell r="F15605" t="str">
            <v>卵巢损伤</v>
          </cell>
          <cell r="G15605" t="str">
            <v>各类损伤、中毒及操作并发症</v>
          </cell>
        </row>
        <row r="15606">
          <cell r="E15606" t="str">
            <v>OVARIAN LESION EXCISION</v>
          </cell>
          <cell r="F15606" t="str">
            <v>卵巢病变切除</v>
          </cell>
          <cell r="G15606" t="str">
            <v>各种手术及医疗操作</v>
          </cell>
        </row>
        <row r="15607">
          <cell r="E15607" t="str">
            <v>OVARIAN LOW MALIGNANT POTENTIAL TUMOUR</v>
          </cell>
          <cell r="F15607" t="str">
            <v>低度恶性潜能的卵巢肿瘤</v>
          </cell>
          <cell r="G15607" t="str">
            <v>良性、恶性及性质不明的肿瘤（包括囊状和息肉状）</v>
          </cell>
        </row>
        <row r="15608">
          <cell r="E15608" t="str">
            <v>OVARIAN MASS</v>
          </cell>
          <cell r="F15608" t="str">
            <v>卵巢肿块</v>
          </cell>
          <cell r="G15608" t="str">
            <v>生殖系统及乳腺疾病</v>
          </cell>
        </row>
        <row r="15609">
          <cell r="E15609" t="str">
            <v>OVARIAN NECROSIS</v>
          </cell>
          <cell r="F15609" t="str">
            <v>卵巢坏死</v>
          </cell>
          <cell r="G15609" t="str">
            <v>生殖系统及乳腺疾病</v>
          </cell>
        </row>
        <row r="15610">
          <cell r="E15610" t="str">
            <v>OVARIAN NEOPLASM</v>
          </cell>
          <cell r="F15610" t="str">
            <v>卵巢肿瘤</v>
          </cell>
          <cell r="G15610" t="str">
            <v>良性、恶性及性质不明的肿瘤（包括囊状和息肉状）</v>
          </cell>
        </row>
        <row r="15611">
          <cell r="E15611" t="str">
            <v>OVARIAN NEOPLASM SURGERY</v>
          </cell>
          <cell r="F15611" t="str">
            <v>卵巢新生物手术</v>
          </cell>
          <cell r="G15611" t="str">
            <v>各种手术及医疗操作</v>
          </cell>
        </row>
        <row r="15612">
          <cell r="E15612" t="str">
            <v>OVARIAN OEDEMA</v>
          </cell>
          <cell r="F15612" t="str">
            <v>卵巢水肿</v>
          </cell>
          <cell r="G15612" t="str">
            <v>生殖系统及乳腺疾病</v>
          </cell>
        </row>
        <row r="15613">
          <cell r="E15613" t="str">
            <v>OVARIAN OPERATION</v>
          </cell>
          <cell r="F15613" t="str">
            <v>卵巢手术</v>
          </cell>
          <cell r="G15613" t="str">
            <v>各种手术及医疗操作</v>
          </cell>
        </row>
        <row r="15614">
          <cell r="E15614" t="str">
            <v>OVARIAN PERFORATION</v>
          </cell>
          <cell r="F15614" t="str">
            <v>卵巢穿孔</v>
          </cell>
          <cell r="G15614" t="str">
            <v>各类损伤、中毒及操作并发症</v>
          </cell>
        </row>
        <row r="15615">
          <cell r="E15615" t="str">
            <v>OVARIAN PROLAPSE</v>
          </cell>
          <cell r="F15615" t="str">
            <v>卵巢脱垂</v>
          </cell>
          <cell r="G15615" t="str">
            <v>生殖系统及乳腺疾病</v>
          </cell>
        </row>
        <row r="15616">
          <cell r="E15616" t="str">
            <v>OVARIAN REMNANT SYNDROME</v>
          </cell>
          <cell r="F15616" t="str">
            <v>卵巢残留综合征</v>
          </cell>
          <cell r="G15616" t="str">
            <v>各类损伤、中毒及操作并发症</v>
          </cell>
        </row>
        <row r="15617">
          <cell r="E15617" t="str">
            <v>OVARIAN REPAIR</v>
          </cell>
          <cell r="F15617" t="str">
            <v>卵巢修复</v>
          </cell>
          <cell r="G15617" t="str">
            <v>各种手术及医疗操作</v>
          </cell>
        </row>
        <row r="15618">
          <cell r="E15618" t="str">
            <v>OVARIAN RUPTURE</v>
          </cell>
          <cell r="F15618" t="str">
            <v>卵巢破裂</v>
          </cell>
          <cell r="G15618" t="str">
            <v>生殖系统及乳腺疾病</v>
          </cell>
        </row>
        <row r="15619">
          <cell r="E15619" t="str">
            <v>OVARIAN SERTOLI-LEYDIG CELL TUMOUR</v>
          </cell>
          <cell r="F15619" t="str">
            <v>卵巢 Sertoli-Leydig 细胞瘤</v>
          </cell>
          <cell r="G15619" t="str">
            <v>良性、恶性及性质不明的肿瘤（包括囊状和息肉状）</v>
          </cell>
        </row>
        <row r="15620">
          <cell r="E15620" t="str">
            <v>OVARIAN STROMAL CANCER</v>
          </cell>
          <cell r="F15620" t="str">
            <v>卵巢基质癌</v>
          </cell>
          <cell r="G15620" t="str">
            <v>良性、恶性及性质不明的肿瘤（包括囊状和息肉状）</v>
          </cell>
        </row>
        <row r="15621">
          <cell r="E15621" t="str">
            <v>OVARIAN THECA CELL TUMOUR</v>
          </cell>
          <cell r="F15621" t="str">
            <v>卵巢泡膜细胞瘤</v>
          </cell>
          <cell r="G15621" t="str">
            <v>良性、恶性及性质不明的肿瘤（包括囊状和息肉状）</v>
          </cell>
        </row>
        <row r="15622">
          <cell r="E15622" t="str">
            <v>OVARIAN TORSION</v>
          </cell>
          <cell r="F15622" t="str">
            <v>附件扭转</v>
          </cell>
          <cell r="G15622" t="str">
            <v>生殖系统及乳腺疾病</v>
          </cell>
        </row>
        <row r="15623">
          <cell r="E15623" t="str">
            <v>OVARIAN VEIN THROMBOSIS</v>
          </cell>
          <cell r="F15623" t="str">
            <v>卵巢静脉血栓症</v>
          </cell>
          <cell r="G15623" t="str">
            <v>生殖系统及乳腺疾病</v>
          </cell>
        </row>
        <row r="15624">
          <cell r="E15624" t="str">
            <v>OVARIOCENTESIS</v>
          </cell>
          <cell r="F15624" t="str">
            <v>卵巢穿刺术</v>
          </cell>
          <cell r="G15624" t="str">
            <v>各种手术及医疗操作</v>
          </cell>
        </row>
        <row r="15625">
          <cell r="E15625" t="str">
            <v>OVERCONFIDENCE</v>
          </cell>
          <cell r="F15625" t="str">
            <v>过度自信</v>
          </cell>
          <cell r="G15625" t="str">
            <v>精神病类</v>
          </cell>
        </row>
        <row r="15626">
          <cell r="E15626" t="str">
            <v>OVERDOSE</v>
          </cell>
          <cell r="F15626" t="str">
            <v>用药过量</v>
          </cell>
          <cell r="G15626" t="str">
            <v>各类损伤、中毒及操作并发症</v>
          </cell>
        </row>
        <row r="15627">
          <cell r="E15627" t="str">
            <v>OVERFEEDING OF INFANT</v>
          </cell>
          <cell r="F15627" t="str">
            <v>婴儿喂养过度</v>
          </cell>
          <cell r="G15627" t="str">
            <v>代谢及营养类疾病</v>
          </cell>
        </row>
        <row r="15628">
          <cell r="E15628" t="str">
            <v>OVERFLOW DIARRHOEA</v>
          </cell>
          <cell r="F15628" t="str">
            <v>溢流腹泻</v>
          </cell>
          <cell r="G15628" t="str">
            <v>胃肠系统疾病</v>
          </cell>
        </row>
        <row r="15629">
          <cell r="E15629" t="str">
            <v>OVERGROWTH BACTERIAL</v>
          </cell>
          <cell r="F15629" t="str">
            <v>细菌过度生长</v>
          </cell>
          <cell r="G15629" t="str">
            <v>感染及侵染类疾病</v>
          </cell>
        </row>
        <row r="15630">
          <cell r="E15630" t="str">
            <v>OVERGROWTH FUNGAL</v>
          </cell>
          <cell r="F15630" t="str">
            <v>真菌过度生长</v>
          </cell>
          <cell r="G15630" t="str">
            <v>感染及侵染类疾病</v>
          </cell>
        </row>
        <row r="15631">
          <cell r="E15631" t="str">
            <v>OVERGROWTH OF NONSUSCEPTIBLE ORGANISMS</v>
          </cell>
          <cell r="F15631" t="str">
            <v>非易感生物生长过度</v>
          </cell>
          <cell r="G15631" t="str">
            <v>感染及侵染类疾病</v>
          </cell>
        </row>
        <row r="15632">
          <cell r="E15632" t="str">
            <v>OVERLAP SYNDROME</v>
          </cell>
          <cell r="F15632" t="str">
            <v>重叠综合征</v>
          </cell>
          <cell r="G15632" t="str">
            <v>免疫系统疾病</v>
          </cell>
        </row>
        <row r="15633">
          <cell r="E15633" t="str">
            <v>OVERSENSING</v>
          </cell>
          <cell r="F15633" t="str">
            <v>过感测</v>
          </cell>
          <cell r="G15633" t="str">
            <v>产品问题</v>
          </cell>
        </row>
        <row r="15634">
          <cell r="E15634" t="str">
            <v>OVERWEIGHT</v>
          </cell>
          <cell r="F15634" t="str">
            <v>超重</v>
          </cell>
          <cell r="G15634" t="str">
            <v>代谢及营养类疾病</v>
          </cell>
        </row>
        <row r="15635">
          <cell r="E15635" t="str">
            <v>OVERWORK</v>
          </cell>
          <cell r="F15635" t="str">
            <v>工作过度</v>
          </cell>
          <cell r="G15635" t="str">
            <v>社会环境</v>
          </cell>
        </row>
        <row r="15636">
          <cell r="E15636" t="str">
            <v>OVULATION DELAYED</v>
          </cell>
          <cell r="F15636" t="str">
            <v>排卵延迟</v>
          </cell>
          <cell r="G15636" t="str">
            <v>内分泌系统疾病</v>
          </cell>
        </row>
        <row r="15637">
          <cell r="E15637" t="str">
            <v>OVULATION DISORDER</v>
          </cell>
          <cell r="F15637" t="str">
            <v>排卵异常</v>
          </cell>
          <cell r="G15637" t="str">
            <v>生殖系统及乳腺疾病</v>
          </cell>
        </row>
        <row r="15638">
          <cell r="E15638" t="str">
            <v>OVULATION INDUCTION</v>
          </cell>
          <cell r="F15638" t="str">
            <v>排卵诱导</v>
          </cell>
          <cell r="G15638" t="str">
            <v>各种手术及医疗操作</v>
          </cell>
        </row>
        <row r="15639">
          <cell r="E15639" t="str">
            <v>OVULATION PAIN</v>
          </cell>
          <cell r="F15639" t="str">
            <v>排卵疼痛</v>
          </cell>
          <cell r="G15639" t="str">
            <v>生殖系统及乳腺疾病</v>
          </cell>
        </row>
        <row r="15640">
          <cell r="E15640" t="str">
            <v>OXALOSIS</v>
          </cell>
          <cell r="F15640" t="str">
            <v>草酸盐沉着症</v>
          </cell>
          <cell r="G15640" t="str">
            <v>代谢及营养类疾病</v>
          </cell>
        </row>
        <row r="15641">
          <cell r="E15641" t="str">
            <v>OXIDATIVE STRESS</v>
          </cell>
          <cell r="F15641" t="str">
            <v>氧化性应激</v>
          </cell>
          <cell r="G15641" t="str">
            <v>代谢及营养类疾病</v>
          </cell>
        </row>
        <row r="15642">
          <cell r="E15642" t="str">
            <v>OXYCEPHALY</v>
          </cell>
          <cell r="F15642" t="str">
            <v>尖颅</v>
          </cell>
          <cell r="G15642" t="str">
            <v>各种先天性家族性遗传性疾病</v>
          </cell>
        </row>
        <row r="15643">
          <cell r="E15643" t="str">
            <v>OXYGEN CONSUMPTION</v>
          </cell>
          <cell r="F15643" t="str">
            <v>耗氧量</v>
          </cell>
          <cell r="G15643" t="str">
            <v>各类检查</v>
          </cell>
        </row>
        <row r="15644">
          <cell r="E15644" t="str">
            <v>OXYGEN CONSUMPTION DECREASED</v>
          </cell>
          <cell r="F15644" t="str">
            <v>耗氧量降低</v>
          </cell>
          <cell r="G15644" t="str">
            <v>各类检查</v>
          </cell>
        </row>
        <row r="15645">
          <cell r="E15645" t="str">
            <v>OXYGEN CONSUMPTION INCREASED</v>
          </cell>
          <cell r="F15645" t="str">
            <v>耗氧量升高</v>
          </cell>
          <cell r="G15645" t="str">
            <v>各类检查</v>
          </cell>
        </row>
        <row r="15646">
          <cell r="E15646" t="str">
            <v>OXYGEN SATURATION</v>
          </cell>
          <cell r="F15646" t="str">
            <v>血氧饱和度</v>
          </cell>
          <cell r="G15646" t="str">
            <v>各类检查</v>
          </cell>
        </row>
        <row r="15647">
          <cell r="E15647" t="str">
            <v>OXYGEN SATURATION ABNORMAL</v>
          </cell>
          <cell r="F15647" t="str">
            <v>血氧饱和度异常</v>
          </cell>
          <cell r="G15647" t="str">
            <v>各类检查</v>
          </cell>
        </row>
        <row r="15648">
          <cell r="E15648" t="str">
            <v>OXYGEN SATURATION DECREASED</v>
          </cell>
          <cell r="F15648" t="str">
            <v>血氧饱和度降低</v>
          </cell>
          <cell r="G15648" t="str">
            <v>各类检查</v>
          </cell>
        </row>
        <row r="15649">
          <cell r="E15649" t="str">
            <v>OXYGEN SATURATION IMMEASURABLE</v>
          </cell>
          <cell r="F15649" t="str">
            <v>氧饱和度不可测</v>
          </cell>
          <cell r="G15649" t="str">
            <v>各类检查</v>
          </cell>
        </row>
        <row r="15650">
          <cell r="E15650" t="str">
            <v>OXYGEN SATURATION INCREASED</v>
          </cell>
          <cell r="F15650" t="str">
            <v>血氧饱和度升高</v>
          </cell>
          <cell r="G15650" t="str">
            <v>各类检查</v>
          </cell>
        </row>
        <row r="15651">
          <cell r="E15651" t="str">
            <v>OXYGEN SATURATION NORMAL</v>
          </cell>
          <cell r="F15651" t="str">
            <v>血氧饱和度正常</v>
          </cell>
          <cell r="G15651" t="str">
            <v>各类检查</v>
          </cell>
        </row>
        <row r="15652">
          <cell r="E15652" t="str">
            <v>OXYGEN SUPPLEMENTATION</v>
          </cell>
          <cell r="F15652" t="str">
            <v>氧治疗</v>
          </cell>
          <cell r="G15652" t="str">
            <v>各种手术及医疗操作</v>
          </cell>
        </row>
        <row r="15653">
          <cell r="E15653" t="str">
            <v>OXYGEN THERAPY</v>
          </cell>
          <cell r="F15653" t="str">
            <v>氧治疗</v>
          </cell>
          <cell r="G15653" t="str">
            <v>各种手术及医疗操作</v>
          </cell>
        </row>
        <row r="15654">
          <cell r="E15654" t="str">
            <v>OXYGENATION INDEX</v>
          </cell>
          <cell r="F15654" t="str">
            <v>氧合指数</v>
          </cell>
          <cell r="G15654" t="str">
            <v>各类检查</v>
          </cell>
        </row>
        <row r="15655">
          <cell r="E15655" t="str">
            <v>OXYTOCIN INCREASED</v>
          </cell>
          <cell r="F15655" t="str">
            <v>催产素升高</v>
          </cell>
          <cell r="G15655" t="str">
            <v>各类检查</v>
          </cell>
        </row>
        <row r="15656">
          <cell r="E15656" t="str">
            <v>PACEMAKER COMPLICATION</v>
          </cell>
          <cell r="F15656" t="str">
            <v>装置相关并发症</v>
          </cell>
          <cell r="G15656" t="str">
            <v>全身性疾病及给药部位各种反应</v>
          </cell>
        </row>
        <row r="15657">
          <cell r="E15657" t="str">
            <v>PACEMAKER GENERATED ARRHYTHMIA</v>
          </cell>
          <cell r="F15657" t="str">
            <v>起搏器产生的心律失常</v>
          </cell>
          <cell r="G15657" t="str">
            <v>全身性疾病及给药部位各种反应</v>
          </cell>
        </row>
        <row r="15658">
          <cell r="E15658" t="str">
            <v>PACEMAKER GENERATED RHYTHM</v>
          </cell>
          <cell r="F15658" t="str">
            <v>起搏器节律</v>
          </cell>
          <cell r="G15658" t="str">
            <v>各种手术及医疗操作</v>
          </cell>
        </row>
        <row r="15659">
          <cell r="E15659" t="str">
            <v>PACEMAKER SYNDROME</v>
          </cell>
          <cell r="F15659" t="str">
            <v>起搏器综合征</v>
          </cell>
          <cell r="G15659" t="str">
            <v>全身性疾病及给药部位各种反应</v>
          </cell>
        </row>
        <row r="15660">
          <cell r="E15660" t="str">
            <v>PACHYDERMODACTYLY</v>
          </cell>
          <cell r="F15660" t="str">
            <v>近端指间关节周围胶原沉积症</v>
          </cell>
          <cell r="G15660" t="str">
            <v>良性、恶性及性质不明的肿瘤（包括囊状和息肉状）</v>
          </cell>
        </row>
        <row r="15661">
          <cell r="E15661" t="str">
            <v>PACHYDERMOPERIOSTOSIS</v>
          </cell>
          <cell r="F15661" t="str">
            <v>厚皮性骨膜病</v>
          </cell>
          <cell r="G15661" t="str">
            <v>各种先天性家族性遗传性疾病</v>
          </cell>
        </row>
        <row r="15662">
          <cell r="E15662" t="str">
            <v>PACHYGYRIA</v>
          </cell>
          <cell r="F15662" t="str">
            <v>巨脑回</v>
          </cell>
          <cell r="G15662" t="str">
            <v>各种先天性家族性遗传性疾病</v>
          </cell>
        </row>
        <row r="15663">
          <cell r="E15663" t="str">
            <v>PACHYMENINGITIS</v>
          </cell>
          <cell r="F15663" t="str">
            <v>硬脑膜炎</v>
          </cell>
          <cell r="G15663" t="str">
            <v>各类神经系统疾病</v>
          </cell>
        </row>
        <row r="15664">
          <cell r="E15664" t="str">
            <v>PACING THRESHOLD DECREASED</v>
          </cell>
          <cell r="F15664" t="str">
            <v>装置起搏问题</v>
          </cell>
          <cell r="G15664" t="str">
            <v>产品问题</v>
          </cell>
        </row>
        <row r="15665">
          <cell r="E15665" t="str">
            <v>PACING THRESHOLD INCREASED</v>
          </cell>
          <cell r="F15665" t="str">
            <v>装置起搏问题</v>
          </cell>
          <cell r="G15665" t="str">
            <v>产品问题</v>
          </cell>
        </row>
        <row r="15666">
          <cell r="E15666" t="str">
            <v>PACKAGING DESIGN ISSUE</v>
          </cell>
          <cell r="F15666" t="str">
            <v>包装设计问题</v>
          </cell>
          <cell r="G15666" t="str">
            <v>产品问题</v>
          </cell>
        </row>
        <row r="15667">
          <cell r="E15667" t="str">
            <v>PACKED RED BLOOD CELL TRANSFUSION</v>
          </cell>
          <cell r="F15667" t="str">
            <v>红细胞输注</v>
          </cell>
          <cell r="G15667" t="str">
            <v>各种手术及医疗操作</v>
          </cell>
        </row>
        <row r="15668">
          <cell r="E15668" t="str">
            <v>PAEDIATRIC ACUTE-ONSET NEUROPSYCHIATRIC SYNDROME</v>
          </cell>
          <cell r="F15668" t="str">
            <v>儿童急性发作神经精神病综合症</v>
          </cell>
          <cell r="G15668" t="str">
            <v>精神病类</v>
          </cell>
        </row>
        <row r="15669">
          <cell r="E15669" t="str">
            <v>PAEDIATRIC AUTOIMMUNE NEUROPSYCHIATRIC DISORDERS ASSOCIATED WITH STREPTOCOCCAL INFECTION</v>
          </cell>
          <cell r="F15669" t="str">
            <v>儿童急性发作神经精神病综合症</v>
          </cell>
          <cell r="G15669" t="str">
            <v>精神病类</v>
          </cell>
        </row>
        <row r="15670">
          <cell r="E15670" t="str">
            <v>PAEDOPHILIA</v>
          </cell>
          <cell r="F15670" t="str">
            <v>恋童癖</v>
          </cell>
          <cell r="G15670" t="str">
            <v>精神病类</v>
          </cell>
        </row>
        <row r="15671">
          <cell r="E15671" t="str">
            <v>PAGE KIDNEY</v>
          </cell>
          <cell r="F15671" t="str">
            <v>Page 肾病</v>
          </cell>
          <cell r="G15671" t="str">
            <v>肾脏及泌尿系统疾病</v>
          </cell>
        </row>
        <row r="15672">
          <cell r="E15672" t="str">
            <v>PAGET'S DISEASE OF NIPPLE</v>
          </cell>
          <cell r="F15672" t="str">
            <v>乳头帕杰氏病</v>
          </cell>
          <cell r="G15672" t="str">
            <v>良性、恶性及性质不明的肿瘤（包括囊状和息肉状）</v>
          </cell>
        </row>
        <row r="15673">
          <cell r="E15673" t="str">
            <v>PAGET'S DISEASE OF PENIS</v>
          </cell>
          <cell r="F15673" t="str">
            <v>阴茎帕杰氏病</v>
          </cell>
          <cell r="G15673" t="str">
            <v>良性、恶性及性质不明的肿瘤（包括囊状和息肉状）</v>
          </cell>
        </row>
        <row r="15674">
          <cell r="E15674" t="str">
            <v>PAGET'S DISEASE OF SKIN</v>
          </cell>
          <cell r="F15674" t="str">
            <v>乳腺外佩吉特氏病</v>
          </cell>
          <cell r="G15674" t="str">
            <v>良性、恶性及性质不明的肿瘤（包括囊状和息肉状）</v>
          </cell>
        </row>
        <row r="15675">
          <cell r="E15675" t="str">
            <v>PAGET'S DISEASE OF THE BREAST</v>
          </cell>
          <cell r="F15675" t="str">
            <v>乳头帕杰氏病</v>
          </cell>
          <cell r="G15675" t="str">
            <v>良性、恶性及性质不明的肿瘤（包括囊状和息肉状）</v>
          </cell>
        </row>
        <row r="15676">
          <cell r="E15676" t="str">
            <v>PAGET'S DISEASE OF THE VULVA</v>
          </cell>
          <cell r="F15676" t="str">
            <v>外阴帕杰氏病</v>
          </cell>
          <cell r="G15676" t="str">
            <v>良性、恶性及性质不明的肿瘤（包括囊状和息肉状）</v>
          </cell>
        </row>
        <row r="15677">
          <cell r="E15677" t="str">
            <v>PAGET-SCHROETTER SYNDROME</v>
          </cell>
          <cell r="F15677" t="str">
            <v>佩-施二氏综合征</v>
          </cell>
          <cell r="G15677" t="str">
            <v>血管与淋巴管类疾病</v>
          </cell>
        </row>
        <row r="15678">
          <cell r="E15678" t="str">
            <v>PAIN</v>
          </cell>
          <cell r="F15678" t="str">
            <v>疼痛</v>
          </cell>
          <cell r="G15678" t="str">
            <v>全身性疾病及给药部位各种反应</v>
          </cell>
        </row>
        <row r="15679">
          <cell r="E15679" t="str">
            <v>PAIN ASSESSMENT</v>
          </cell>
          <cell r="F15679" t="str">
            <v>疼痛评估</v>
          </cell>
          <cell r="G15679" t="str">
            <v>各类检查</v>
          </cell>
        </row>
        <row r="15680">
          <cell r="E15680" t="str">
            <v>PAIN EXACERBATED</v>
          </cell>
          <cell r="F15680" t="str">
            <v>疼痛</v>
          </cell>
          <cell r="G15680" t="str">
            <v>全身性疾病及给药部位各种反应</v>
          </cell>
        </row>
        <row r="15681">
          <cell r="E15681" t="str">
            <v>PAIN IN EXTREMITY</v>
          </cell>
          <cell r="F15681" t="str">
            <v>肢体疼痛</v>
          </cell>
          <cell r="G15681" t="str">
            <v>各种肌肉骨骼及结缔组织疾病</v>
          </cell>
        </row>
        <row r="15682">
          <cell r="E15682" t="str">
            <v>PAIN IN JAW</v>
          </cell>
          <cell r="F15682" t="str">
            <v>颌骨疼痛</v>
          </cell>
          <cell r="G15682" t="str">
            <v>各种肌肉骨骼及结缔组织疾病</v>
          </cell>
        </row>
        <row r="15683">
          <cell r="E15683" t="str">
            <v>PAIN INFLAMMATION ACTIVATED</v>
          </cell>
          <cell r="F15683" t="str">
            <v>炎性疼痛</v>
          </cell>
          <cell r="G15683" t="str">
            <v>全身性疾病及给药部位各种反应</v>
          </cell>
        </row>
        <row r="15684">
          <cell r="E15684" t="str">
            <v>PAIN MANAGEMENT</v>
          </cell>
          <cell r="F15684" t="str">
            <v>疼痛处理</v>
          </cell>
          <cell r="G15684" t="str">
            <v>各种手术及医疗操作</v>
          </cell>
        </row>
        <row r="15685">
          <cell r="E15685" t="str">
            <v>PAIN OF SKIN</v>
          </cell>
          <cell r="F15685" t="str">
            <v>皮肤疼痛</v>
          </cell>
          <cell r="G15685" t="str">
            <v>皮肤及皮下组织类疾病</v>
          </cell>
        </row>
        <row r="15686">
          <cell r="E15686" t="str">
            <v>PAIN PROPHYLAXIS</v>
          </cell>
          <cell r="F15686" t="str">
            <v>疼痛预防治疗</v>
          </cell>
          <cell r="G15686" t="str">
            <v>各种手术及医疗操作</v>
          </cell>
        </row>
        <row r="15687">
          <cell r="E15687" t="str">
            <v>PAIN THRESHOLD DECREASED</v>
          </cell>
          <cell r="F15687" t="str">
            <v>痛阈降低</v>
          </cell>
          <cell r="G15687" t="str">
            <v>各类检查</v>
          </cell>
        </row>
        <row r="15688">
          <cell r="E15688" t="str">
            <v>PAIN TRAUMA ACTIVATED</v>
          </cell>
          <cell r="F15688" t="str">
            <v>外伤后疼痛</v>
          </cell>
          <cell r="G15688" t="str">
            <v>各类损伤、中毒及操作并发症</v>
          </cell>
        </row>
        <row r="15689">
          <cell r="E15689" t="str">
            <v>PAINFUL DEFAECATION</v>
          </cell>
          <cell r="F15689" t="str">
            <v>排便困难</v>
          </cell>
          <cell r="G15689" t="str">
            <v>胃肠系统疾病</v>
          </cell>
        </row>
        <row r="15690">
          <cell r="E15690" t="str">
            <v>PAINFUL EJACULATION</v>
          </cell>
          <cell r="F15690" t="str">
            <v>射精疼痛</v>
          </cell>
          <cell r="G15690" t="str">
            <v>生殖系统及乳腺疾病</v>
          </cell>
        </row>
        <row r="15691">
          <cell r="E15691" t="str">
            <v>PAINFUL ERECTION</v>
          </cell>
          <cell r="F15691" t="str">
            <v>勃起疼痛</v>
          </cell>
          <cell r="G15691" t="str">
            <v>生殖系统及乳腺疾病</v>
          </cell>
        </row>
        <row r="15692">
          <cell r="E15692" t="str">
            <v>PAINFUL OS PERONEUM SYNDROME</v>
          </cell>
          <cell r="F15692" t="str">
            <v>腓骨长肌腱籽骨痛综合征</v>
          </cell>
          <cell r="G15692" t="str">
            <v>各种肌肉骨骼及结缔组织疾病</v>
          </cell>
        </row>
        <row r="15693">
          <cell r="E15693" t="str">
            <v>PAINFUL RESPIRATION</v>
          </cell>
          <cell r="F15693" t="str">
            <v>痛性呼吸</v>
          </cell>
          <cell r="G15693" t="str">
            <v>呼吸系统、胸及纵隔疾病</v>
          </cell>
        </row>
        <row r="15694">
          <cell r="E15694" t="str">
            <v>PAINFUL RESPONSE TO NORMAL STIMULI</v>
          </cell>
          <cell r="F15694" t="str">
            <v>痛觉异常</v>
          </cell>
          <cell r="G15694" t="str">
            <v>各类神经系统疾病</v>
          </cell>
        </row>
        <row r="15695">
          <cell r="E15695" t="str">
            <v>PALATAL DISORDER</v>
          </cell>
          <cell r="F15695" t="str">
            <v>上颚疾病</v>
          </cell>
          <cell r="G15695" t="str">
            <v>胃肠系统疾病</v>
          </cell>
        </row>
        <row r="15696">
          <cell r="E15696" t="str">
            <v>PALATAL DYSPLASIA</v>
          </cell>
          <cell r="F15696" t="str">
            <v>上腭发育不良</v>
          </cell>
          <cell r="G15696" t="str">
            <v>胃肠系统疾病</v>
          </cell>
        </row>
        <row r="15697">
          <cell r="E15697" t="str">
            <v>PALATAL IMPLANT</v>
          </cell>
          <cell r="F15697" t="str">
            <v>腭植入术</v>
          </cell>
          <cell r="G15697" t="str">
            <v>各种手术及医疗操作</v>
          </cell>
        </row>
        <row r="15698">
          <cell r="E15698" t="str">
            <v>PALATAL OEDEMA</v>
          </cell>
          <cell r="F15698" t="str">
            <v>上颚水肿</v>
          </cell>
          <cell r="G15698" t="str">
            <v>胃肠系统疾病</v>
          </cell>
        </row>
        <row r="15699">
          <cell r="E15699" t="str">
            <v>PALATAL OPERATION</v>
          </cell>
          <cell r="F15699" t="str">
            <v>腭手术</v>
          </cell>
          <cell r="G15699" t="str">
            <v>各种手术及医疗操作</v>
          </cell>
        </row>
        <row r="15700">
          <cell r="E15700" t="str">
            <v>PALATAL PALSY</v>
          </cell>
          <cell r="F15700" t="str">
            <v>腭麻痹</v>
          </cell>
          <cell r="G15700" t="str">
            <v>各类神经系统疾病</v>
          </cell>
        </row>
        <row r="15701">
          <cell r="E15701" t="str">
            <v>PALATAL POLYP</v>
          </cell>
          <cell r="F15701" t="str">
            <v>腭息肉</v>
          </cell>
          <cell r="G15701" t="str">
            <v>胃肠系统疾病</v>
          </cell>
        </row>
        <row r="15702">
          <cell r="E15702" t="str">
            <v>PALATAL SWELLING</v>
          </cell>
          <cell r="F15702" t="str">
            <v>腭肿胀</v>
          </cell>
          <cell r="G15702" t="str">
            <v>胃肠系统疾病</v>
          </cell>
        </row>
        <row r="15703">
          <cell r="E15703" t="str">
            <v>PALATAL ULCER</v>
          </cell>
          <cell r="F15703" t="str">
            <v>腭溃疡</v>
          </cell>
          <cell r="G15703" t="str">
            <v>胃肠系统疾病</v>
          </cell>
        </row>
        <row r="15704">
          <cell r="E15704" t="str">
            <v>PALATE INJURY</v>
          </cell>
          <cell r="F15704" t="str">
            <v>硬腭损伤</v>
          </cell>
          <cell r="G15704" t="str">
            <v>各类损伤、中毒及操作并发症</v>
          </cell>
        </row>
        <row r="15705">
          <cell r="E15705" t="str">
            <v>PALATECTOMY</v>
          </cell>
          <cell r="F15705" t="str">
            <v>腭切除术</v>
          </cell>
          <cell r="G15705" t="str">
            <v>各种手术及医疗操作</v>
          </cell>
        </row>
        <row r="15706">
          <cell r="E15706" t="str">
            <v>PALATITIS</v>
          </cell>
          <cell r="F15706" t="str">
            <v>口腔黏膜炎</v>
          </cell>
          <cell r="G15706" t="str">
            <v>胃肠系统疾病</v>
          </cell>
        </row>
        <row r="15707">
          <cell r="E15707" t="str">
            <v>PALATOPLASTY</v>
          </cell>
          <cell r="F15707" t="str">
            <v>腭成形术</v>
          </cell>
          <cell r="G15707" t="str">
            <v>各种手术及医疗操作</v>
          </cell>
        </row>
        <row r="15708">
          <cell r="E15708" t="str">
            <v>PALINDROMIC RHEUMATISM</v>
          </cell>
          <cell r="F15708" t="str">
            <v>复发性风湿病</v>
          </cell>
          <cell r="G15708" t="str">
            <v>各种肌肉骨骼及结缔组织疾病</v>
          </cell>
        </row>
        <row r="15709">
          <cell r="E15709" t="str">
            <v>PALISADED NEUTROPHILIC GRANULOMATOUS DERMATITIS</v>
          </cell>
          <cell r="F15709" t="str">
            <v>栅栏状嗜中性肉芽肿性皮炎</v>
          </cell>
          <cell r="G15709" t="str">
            <v>皮肤及皮下组织类疾病</v>
          </cell>
        </row>
        <row r="15710">
          <cell r="E15710" t="str">
            <v>PALLANAESTHESIA</v>
          </cell>
          <cell r="F15710" t="str">
            <v>震颤感减退</v>
          </cell>
          <cell r="G15710" t="str">
            <v>各类神经系统疾病</v>
          </cell>
        </row>
        <row r="15711">
          <cell r="E15711" t="str">
            <v>PALLIATIVE CARE</v>
          </cell>
          <cell r="F15711" t="str">
            <v>姑息疗法</v>
          </cell>
          <cell r="G15711" t="str">
            <v>各种手术及医疗操作</v>
          </cell>
        </row>
        <row r="15712">
          <cell r="E15712" t="str">
            <v>PALLIATIVE SEDATION</v>
          </cell>
          <cell r="F15712" t="str">
            <v>缓和镇静</v>
          </cell>
          <cell r="G15712" t="str">
            <v>各种手术及医疗操作</v>
          </cell>
        </row>
        <row r="15713">
          <cell r="E15713" t="str">
            <v>PALLIDOTOMY</v>
          </cell>
          <cell r="F15713" t="str">
            <v>苍白球切开术</v>
          </cell>
          <cell r="G15713" t="str">
            <v>各种手术及医疗操作</v>
          </cell>
        </row>
        <row r="15714">
          <cell r="E15714" t="str">
            <v>PALLOR</v>
          </cell>
          <cell r="F15714" t="str">
            <v>苍白</v>
          </cell>
          <cell r="G15714" t="str">
            <v>血管与淋巴管类疾病</v>
          </cell>
        </row>
        <row r="15715">
          <cell r="E15715" t="str">
            <v>PALMAR-PLANTAR ERYTHRODYSAESTHESIA SYNDROME</v>
          </cell>
          <cell r="F15715" t="str">
            <v>掌跖红肿综合征</v>
          </cell>
          <cell r="G15715" t="str">
            <v>皮肤及皮下组织类疾病</v>
          </cell>
        </row>
        <row r="15716">
          <cell r="E15716" t="str">
            <v>PALMAR ERYTHEMA</v>
          </cell>
          <cell r="F15716" t="str">
            <v>手掌红斑</v>
          </cell>
          <cell r="G15716" t="str">
            <v>皮肤及皮下组织类疾病</v>
          </cell>
        </row>
        <row r="15717">
          <cell r="E15717" t="str">
            <v>PALMAR FASCIITIS</v>
          </cell>
          <cell r="F15717" t="str">
            <v>手掌筋膜炎</v>
          </cell>
          <cell r="G15717" t="str">
            <v>各种肌肉骨骼及结缔组织疾病</v>
          </cell>
        </row>
        <row r="15718">
          <cell r="E15718" t="str">
            <v>PALMOMENTAL REFLEX</v>
          </cell>
          <cell r="F15718" t="str">
            <v>掌颏反射</v>
          </cell>
          <cell r="G15718" t="str">
            <v>各类神经系统疾病</v>
          </cell>
        </row>
        <row r="15719">
          <cell r="E15719" t="str">
            <v>PALMOPLANTAR KERATODERMA</v>
          </cell>
          <cell r="F15719" t="str">
            <v>掌跖角化病</v>
          </cell>
          <cell r="G15719" t="str">
            <v>皮肤及皮下组织类疾病</v>
          </cell>
        </row>
        <row r="15720">
          <cell r="E15720" t="str">
            <v>PALMOPLANTAR PUSTULOSIS</v>
          </cell>
          <cell r="F15720" t="str">
            <v>掌跖脓疱病</v>
          </cell>
          <cell r="G15720" t="str">
            <v>皮肤及皮下组织类疾病</v>
          </cell>
        </row>
        <row r="15721">
          <cell r="E15721" t="str">
            <v>PALPABLE PURPURA</v>
          </cell>
          <cell r="F15721" t="str">
            <v>可触及性紫癜</v>
          </cell>
          <cell r="G15721" t="str">
            <v>皮肤及皮下组织类疾病</v>
          </cell>
        </row>
        <row r="15722">
          <cell r="E15722" t="str">
            <v>PALPATORY FINDING ABNORMAL</v>
          </cell>
          <cell r="F15722" t="str">
            <v>触诊异常</v>
          </cell>
          <cell r="G15722" t="str">
            <v>各类检查</v>
          </cell>
        </row>
        <row r="15723">
          <cell r="E15723" t="str">
            <v>PALPITATIONS</v>
          </cell>
          <cell r="F15723" t="str">
            <v>心悸</v>
          </cell>
          <cell r="G15723" t="str">
            <v>心脏器官疾病</v>
          </cell>
        </row>
        <row r="15724">
          <cell r="E15724" t="str">
            <v>PANCOAST'S SYNDROME</v>
          </cell>
          <cell r="F15724" t="str">
            <v>潘科斯特综合征</v>
          </cell>
          <cell r="G15724" t="str">
            <v>各类神经系统疾病</v>
          </cell>
        </row>
        <row r="15725">
          <cell r="E15725" t="str">
            <v>PANCOAST'S TUMOUR</v>
          </cell>
          <cell r="F15725" t="str">
            <v>肺沟肿瘤</v>
          </cell>
          <cell r="G15725" t="str">
            <v>良性、恶性及性质不明的肿瘤（包括囊状和息肉状）</v>
          </cell>
        </row>
        <row r="15726">
          <cell r="E15726" t="str">
            <v>PANCREAS DIVISUM</v>
          </cell>
          <cell r="F15726" t="str">
            <v>胰腺分裂</v>
          </cell>
          <cell r="G15726" t="str">
            <v>各种先天性家族性遗传性疾病</v>
          </cell>
        </row>
        <row r="15727">
          <cell r="E15727" t="str">
            <v>PANCREAS INFECTION</v>
          </cell>
          <cell r="F15727" t="str">
            <v>胰腺感染</v>
          </cell>
          <cell r="G15727" t="str">
            <v>感染及侵染类疾病</v>
          </cell>
        </row>
        <row r="15728">
          <cell r="E15728" t="str">
            <v>PANCREAS ISLET CELL TRANSPLANT</v>
          </cell>
          <cell r="F15728" t="str">
            <v>胰岛细胞移植</v>
          </cell>
          <cell r="G15728" t="str">
            <v>各种手术及医疗操作</v>
          </cell>
        </row>
        <row r="15729">
          <cell r="E15729" t="str">
            <v>PANCREAS LIPOMATOSIS</v>
          </cell>
          <cell r="F15729" t="str">
            <v>胰腺脂肪变性</v>
          </cell>
          <cell r="G15729" t="str">
            <v>胃肠系统疾病</v>
          </cell>
        </row>
        <row r="15730">
          <cell r="E15730" t="str">
            <v>PANCREAS TRANSPLANT</v>
          </cell>
          <cell r="F15730" t="str">
            <v>胰腺移植</v>
          </cell>
          <cell r="G15730" t="str">
            <v>各种手术及医疗操作</v>
          </cell>
        </row>
        <row r="15731">
          <cell r="E15731" t="str">
            <v>PANCREAS TRANSPLANT REJECTION</v>
          </cell>
          <cell r="F15731" t="str">
            <v>胰脏移植排斥</v>
          </cell>
          <cell r="G15731" t="str">
            <v>免疫系统疾病</v>
          </cell>
        </row>
        <row r="15732">
          <cell r="E15732" t="str">
            <v>PANCREASTATIN ABNORMAL</v>
          </cell>
          <cell r="F15732" t="str">
            <v>人胰抑制素异常</v>
          </cell>
          <cell r="G15732" t="str">
            <v>各类检查</v>
          </cell>
        </row>
        <row r="15733">
          <cell r="E15733" t="str">
            <v>PANCREASTATIN INCREASED</v>
          </cell>
          <cell r="F15733" t="str">
            <v>人胰抑制素升高</v>
          </cell>
          <cell r="G15733" t="str">
            <v>各类检查</v>
          </cell>
        </row>
        <row r="15734">
          <cell r="E15734" t="str">
            <v>PANCREATECTOMY</v>
          </cell>
          <cell r="F15734" t="str">
            <v>胰脏切除术</v>
          </cell>
          <cell r="G15734" t="str">
            <v>各种手术及医疗操作</v>
          </cell>
        </row>
        <row r="15735">
          <cell r="E15735" t="str">
            <v>PANCREATIC ABSCESS</v>
          </cell>
          <cell r="F15735" t="str">
            <v>胰腺脓肿</v>
          </cell>
          <cell r="G15735" t="str">
            <v>感染及侵染类疾病</v>
          </cell>
        </row>
        <row r="15736">
          <cell r="E15736" t="str">
            <v>PANCREATIC ATROPHY</v>
          </cell>
          <cell r="F15736" t="str">
            <v>胰腺萎缩</v>
          </cell>
          <cell r="G15736" t="str">
            <v>胃肠系统疾病</v>
          </cell>
        </row>
        <row r="15737">
          <cell r="E15737" t="str">
            <v>PANCREATIC CALCIFICATION</v>
          </cell>
          <cell r="F15737" t="str">
            <v>胰腺钙化</v>
          </cell>
          <cell r="G15737" t="str">
            <v>胃肠系统疾病</v>
          </cell>
        </row>
        <row r="15738">
          <cell r="E15738" t="str">
            <v>PANCREATIC CALCULUS REMOVAL</v>
          </cell>
          <cell r="F15738" t="str">
            <v>胰脏结石去除术</v>
          </cell>
          <cell r="G15738" t="str">
            <v>各种手术及医疗操作</v>
          </cell>
        </row>
        <row r="15739">
          <cell r="E15739" t="str">
            <v>PANCREATIC CARCINOMA</v>
          </cell>
          <cell r="F15739" t="str">
            <v>胰腺癌</v>
          </cell>
          <cell r="G15739" t="str">
            <v>良性、恶性及性质不明的肿瘤（包括囊状和息肉状）</v>
          </cell>
        </row>
        <row r="15740">
          <cell r="E15740" t="str">
            <v>PANCREATIC CARCINOMA METASTATIC</v>
          </cell>
          <cell r="F15740" t="str">
            <v>转移性胰腺癌</v>
          </cell>
          <cell r="G15740" t="str">
            <v>良性、恶性及性质不明的肿瘤（包括囊状和息肉状）</v>
          </cell>
        </row>
        <row r="15741">
          <cell r="E15741" t="str">
            <v>PANCREATIC CARCINOMA NON-RESECTABLE</v>
          </cell>
          <cell r="F15741" t="str">
            <v>胰腺癌</v>
          </cell>
          <cell r="G15741" t="str">
            <v>良性、恶性及性质不明的肿瘤（包括囊状和息肉状）</v>
          </cell>
        </row>
        <row r="15742">
          <cell r="E15742" t="str">
            <v>PANCREATIC CARCINOMA RECURRENT</v>
          </cell>
          <cell r="F15742" t="str">
            <v>复发性胰腺癌</v>
          </cell>
          <cell r="G15742" t="str">
            <v>良性、恶性及性质不明的肿瘤（包括囊状和息肉状）</v>
          </cell>
        </row>
        <row r="15743">
          <cell r="E15743" t="str">
            <v>PANCREATIC CARCINOMA RESECTABLE</v>
          </cell>
          <cell r="F15743" t="str">
            <v>胰腺癌</v>
          </cell>
          <cell r="G15743" t="str">
            <v>良性、恶性及性质不明的肿瘤（包括囊状和息肉状）</v>
          </cell>
        </row>
        <row r="15744">
          <cell r="E15744" t="str">
            <v>PANCREATIC CARCINOMA STAGE 0</v>
          </cell>
          <cell r="F15744" t="str">
            <v>胰腺癌 0 期</v>
          </cell>
          <cell r="G15744" t="str">
            <v>良性、恶性及性质不明的肿瘤（包括囊状和息肉状）</v>
          </cell>
        </row>
        <row r="15745">
          <cell r="E15745" t="str">
            <v>PANCREATIC CARCINOMA STAGE I</v>
          </cell>
          <cell r="F15745" t="str">
            <v>胰腺癌 I 期</v>
          </cell>
          <cell r="G15745" t="str">
            <v>良性、恶性及性质不明的肿瘤（包括囊状和息肉状）</v>
          </cell>
        </row>
        <row r="15746">
          <cell r="E15746" t="str">
            <v>PANCREATIC CARCINOMA STAGE II</v>
          </cell>
          <cell r="F15746" t="str">
            <v>胰腺癌 II 期</v>
          </cell>
          <cell r="G15746" t="str">
            <v>良性、恶性及性质不明的肿瘤（包括囊状和息肉状）</v>
          </cell>
        </row>
        <row r="15747">
          <cell r="E15747" t="str">
            <v>PANCREATIC CARCINOMA STAGE III</v>
          </cell>
          <cell r="F15747" t="str">
            <v>胰腺癌 III 期</v>
          </cell>
          <cell r="G15747" t="str">
            <v>良性、恶性及性质不明的肿瘤（包括囊状和息肉状）</v>
          </cell>
        </row>
        <row r="15748">
          <cell r="E15748" t="str">
            <v>PANCREATIC CARCINOMA STAGE IV</v>
          </cell>
          <cell r="F15748" t="str">
            <v>胰腺癌 IV 期</v>
          </cell>
          <cell r="G15748" t="str">
            <v>良性、恶性及性质不明的肿瘤（包括囊状和息肉状）</v>
          </cell>
        </row>
        <row r="15749">
          <cell r="E15749" t="str">
            <v>PANCREATIC CYST</v>
          </cell>
          <cell r="F15749" t="str">
            <v>胰腺的囊肿</v>
          </cell>
          <cell r="G15749" t="str">
            <v>胃肠系统疾病</v>
          </cell>
        </row>
        <row r="15750">
          <cell r="E15750" t="str">
            <v>PANCREATIC CYST DRAINAGE</v>
          </cell>
          <cell r="F15750" t="str">
            <v>胰腺囊肿引流</v>
          </cell>
          <cell r="G15750" t="str">
            <v>各种手术及医疗操作</v>
          </cell>
        </row>
        <row r="15751">
          <cell r="E15751" t="str">
            <v>PANCREATIC CYST RUPTURE</v>
          </cell>
          <cell r="F15751" t="str">
            <v>胰腺囊肿破裂</v>
          </cell>
          <cell r="G15751" t="str">
            <v>胃肠系统疾病</v>
          </cell>
        </row>
        <row r="15752">
          <cell r="E15752" t="str">
            <v>PANCREATIC CYSTADENOMA</v>
          </cell>
          <cell r="F15752" t="str">
            <v>胰囊腺瘤</v>
          </cell>
          <cell r="G15752" t="str">
            <v>良性、恶性及性质不明的肿瘤（包括囊状和息肉状）</v>
          </cell>
        </row>
        <row r="15753">
          <cell r="E15753" t="str">
            <v>PANCREATIC DISORDER</v>
          </cell>
          <cell r="F15753" t="str">
            <v>胰腺疾病</v>
          </cell>
          <cell r="G15753" t="str">
            <v>胃肠系统疾病</v>
          </cell>
        </row>
        <row r="15754">
          <cell r="E15754" t="str">
            <v>PANCREATIC DUCT DILATATION</v>
          </cell>
          <cell r="F15754" t="str">
            <v>胰管扩张</v>
          </cell>
          <cell r="G15754" t="str">
            <v>胃肠系统疾病</v>
          </cell>
        </row>
        <row r="15755">
          <cell r="E15755" t="str">
            <v>PANCREATIC DUCT OBSTRUCTION</v>
          </cell>
          <cell r="F15755" t="str">
            <v>胰腺导管梗阻</v>
          </cell>
          <cell r="G15755" t="str">
            <v>胃肠系统疾病</v>
          </cell>
        </row>
        <row r="15756">
          <cell r="E15756" t="str">
            <v>PANCREATIC DUCT RUPTURE</v>
          </cell>
          <cell r="F15756" t="str">
            <v>胰管破裂</v>
          </cell>
          <cell r="G15756" t="str">
            <v>各类损伤、中毒及操作并发症</v>
          </cell>
        </row>
        <row r="15757">
          <cell r="E15757" t="str">
            <v>PANCREATIC DUCT STENOSIS</v>
          </cell>
          <cell r="F15757" t="str">
            <v>胰管狭窄</v>
          </cell>
          <cell r="G15757" t="str">
            <v>胃肠系统疾病</v>
          </cell>
        </row>
        <row r="15758">
          <cell r="E15758" t="str">
            <v>PANCREATIC ENLARGEMENT</v>
          </cell>
          <cell r="F15758" t="str">
            <v>胰腺增大</v>
          </cell>
          <cell r="G15758" t="str">
            <v>胃肠系统疾病</v>
          </cell>
        </row>
        <row r="15759">
          <cell r="E15759" t="str">
            <v>PANCREATIC ENZYME ABNORMALITY</v>
          </cell>
          <cell r="F15759" t="str">
            <v>胰腺酶异常</v>
          </cell>
          <cell r="G15759" t="str">
            <v>胃肠系统疾病</v>
          </cell>
        </row>
        <row r="15760">
          <cell r="E15760" t="str">
            <v>PANCREATIC ENZYME REPLACEMENT THERAPY</v>
          </cell>
          <cell r="F15760" t="str">
            <v>胰酶替代治疗</v>
          </cell>
          <cell r="G15760" t="str">
            <v>各种手术及医疗操作</v>
          </cell>
        </row>
        <row r="15761">
          <cell r="E15761" t="str">
            <v>PANCREATIC ENZYMES</v>
          </cell>
          <cell r="F15761" t="str">
            <v>胰酶</v>
          </cell>
          <cell r="G15761" t="str">
            <v>各类检查</v>
          </cell>
        </row>
        <row r="15762">
          <cell r="E15762" t="str">
            <v>PANCREATIC ENZYMES ABNORMAL</v>
          </cell>
          <cell r="F15762" t="str">
            <v>胰酶异常</v>
          </cell>
          <cell r="G15762" t="str">
            <v>各类检查</v>
          </cell>
        </row>
        <row r="15763">
          <cell r="E15763" t="str">
            <v>PANCREATIC ENZYMES DECREASED</v>
          </cell>
          <cell r="F15763" t="str">
            <v>胰酶降低</v>
          </cell>
          <cell r="G15763" t="str">
            <v>各类检查</v>
          </cell>
        </row>
        <row r="15764">
          <cell r="E15764" t="str">
            <v>PANCREATIC ENZYMES INCREASED</v>
          </cell>
          <cell r="F15764" t="str">
            <v>胰酶升高</v>
          </cell>
          <cell r="G15764" t="str">
            <v>各类检查</v>
          </cell>
        </row>
        <row r="15765">
          <cell r="E15765" t="str">
            <v>PANCREATIC ENZYMES NORMAL</v>
          </cell>
          <cell r="F15765" t="str">
            <v>胰酶正常</v>
          </cell>
          <cell r="G15765" t="str">
            <v>各类检查</v>
          </cell>
        </row>
        <row r="15766">
          <cell r="E15766" t="str">
            <v>PANCREATIC FAILURE</v>
          </cell>
          <cell r="F15766" t="str">
            <v>胰腺衰竭</v>
          </cell>
          <cell r="G15766" t="str">
            <v>胃肠系统疾病</v>
          </cell>
        </row>
        <row r="15767">
          <cell r="E15767" t="str">
            <v>PANCREATIC FIBROSIS</v>
          </cell>
          <cell r="F15767" t="str">
            <v>胰腺纤维化</v>
          </cell>
          <cell r="G15767" t="str">
            <v>胃肠系统疾病</v>
          </cell>
        </row>
        <row r="15768">
          <cell r="E15768" t="str">
            <v>PANCREATIC FISTULA</v>
          </cell>
          <cell r="F15768" t="str">
            <v>胰腺瘘</v>
          </cell>
          <cell r="G15768" t="str">
            <v>胃肠系统疾病</v>
          </cell>
        </row>
        <row r="15769">
          <cell r="E15769" t="str">
            <v>PANCREATIC FISTULA REPAIR</v>
          </cell>
          <cell r="F15769" t="str">
            <v>胰瘘修复术</v>
          </cell>
          <cell r="G15769" t="str">
            <v>各种手术及医疗操作</v>
          </cell>
        </row>
        <row r="15770">
          <cell r="E15770" t="str">
            <v>PANCREATIC HAEMORRHAGE</v>
          </cell>
          <cell r="F15770" t="str">
            <v>胰腺出血</v>
          </cell>
          <cell r="G15770" t="str">
            <v>胃肠系统疾病</v>
          </cell>
        </row>
        <row r="15771">
          <cell r="E15771" t="str">
            <v>PANCREATIC INFARCTION</v>
          </cell>
          <cell r="F15771" t="str">
            <v>胰腺梗死</v>
          </cell>
          <cell r="G15771" t="str">
            <v>胃肠系统疾病</v>
          </cell>
        </row>
        <row r="15772">
          <cell r="E15772" t="str">
            <v>PANCREATIC INJURY</v>
          </cell>
          <cell r="F15772" t="str">
            <v>胰腺损伤</v>
          </cell>
          <cell r="G15772" t="str">
            <v>各类损伤、中毒及操作并发症</v>
          </cell>
        </row>
        <row r="15773">
          <cell r="E15773" t="str">
            <v>PANCREATIC INSUFFICIENCY</v>
          </cell>
          <cell r="F15773" t="str">
            <v>胰腺衰竭</v>
          </cell>
          <cell r="G15773" t="str">
            <v>胃肠系统疾病</v>
          </cell>
        </row>
        <row r="15774">
          <cell r="E15774" t="str">
            <v>PANCREATIC ISLETS HYPERPLASIA</v>
          </cell>
          <cell r="F15774" t="str">
            <v>胰岛增生</v>
          </cell>
          <cell r="G15774" t="str">
            <v>内分泌系统疾病</v>
          </cell>
        </row>
        <row r="15775">
          <cell r="E15775" t="str">
            <v>PANCREATIC LEAK</v>
          </cell>
          <cell r="F15775" t="str">
            <v>胰漏</v>
          </cell>
          <cell r="G15775" t="str">
            <v>各类损伤、中毒及操作并发症</v>
          </cell>
        </row>
        <row r="15776">
          <cell r="E15776" t="str">
            <v>PANCREATIC LESION EXCISION</v>
          </cell>
          <cell r="F15776" t="str">
            <v>胰腺病变切除</v>
          </cell>
          <cell r="G15776" t="str">
            <v>各种手术及医疗操作</v>
          </cell>
        </row>
        <row r="15777">
          <cell r="E15777" t="str">
            <v>PANCREATIC MASS</v>
          </cell>
          <cell r="F15777" t="str">
            <v>胰腺肿块</v>
          </cell>
          <cell r="G15777" t="str">
            <v>胃肠系统疾病</v>
          </cell>
        </row>
        <row r="15778">
          <cell r="E15778" t="str">
            <v>PANCREATIC NECROSIS</v>
          </cell>
          <cell r="F15778" t="str">
            <v>坏死性胰腺炎</v>
          </cell>
          <cell r="G15778" t="str">
            <v>胃肠系统疾病</v>
          </cell>
        </row>
        <row r="15779">
          <cell r="E15779" t="str">
            <v>PANCREATIC NEOPLASM</v>
          </cell>
          <cell r="F15779" t="str">
            <v>胰腺肿瘤</v>
          </cell>
          <cell r="G15779" t="str">
            <v>良性、恶性及性质不明的肿瘤（包括囊状和息肉状）</v>
          </cell>
        </row>
        <row r="15780">
          <cell r="E15780" t="str">
            <v>PANCREATIC NEUROENDOCRINE TUMOUR</v>
          </cell>
          <cell r="F15780" t="str">
            <v>胰腺神经内分泌肿瘤</v>
          </cell>
          <cell r="G15780" t="str">
            <v>良性、恶性及性质不明的肿瘤（包括囊状和息肉状）</v>
          </cell>
        </row>
        <row r="15781">
          <cell r="E15781" t="str">
            <v>PANCREATIC NEUROENDOCRINE TUMOUR METASTATIC</v>
          </cell>
          <cell r="F15781" t="str">
            <v>转移性胰腺神经内分泌肿瘤</v>
          </cell>
          <cell r="G15781" t="str">
            <v>良性、恶性及性质不明的肿瘤（包括囊状和息肉状）</v>
          </cell>
        </row>
        <row r="15782">
          <cell r="E15782" t="str">
            <v>PANCREATIC OPERATION</v>
          </cell>
          <cell r="F15782" t="str">
            <v>胰腺手术</v>
          </cell>
          <cell r="G15782" t="str">
            <v>各种手术及医疗操作</v>
          </cell>
        </row>
        <row r="15783">
          <cell r="E15783" t="str">
            <v>PANCREATIC PHLEGMON</v>
          </cell>
          <cell r="F15783" t="str">
            <v>胰腺蜂窝织炎</v>
          </cell>
          <cell r="G15783" t="str">
            <v>胃肠系统疾病</v>
          </cell>
        </row>
        <row r="15784">
          <cell r="E15784" t="str">
            <v>PANCREATIC POLYPEPTIDE LEVEL ABNORMAL</v>
          </cell>
          <cell r="F15784" t="str">
            <v>胰多肽水平异常</v>
          </cell>
          <cell r="G15784" t="str">
            <v>各类检查</v>
          </cell>
        </row>
        <row r="15785">
          <cell r="E15785" t="str">
            <v>PANCREATIC POLYPEPTIDE LEVEL DECREASED</v>
          </cell>
          <cell r="F15785" t="str">
            <v>胰多肽水平降低</v>
          </cell>
          <cell r="G15785" t="str">
            <v>各类检查</v>
          </cell>
        </row>
        <row r="15786">
          <cell r="E15786" t="str">
            <v>PANCREATIC POLYPEPTIDE LEVEL INCREASED</v>
          </cell>
          <cell r="F15786" t="str">
            <v>胰多肽水平升高</v>
          </cell>
          <cell r="G15786" t="str">
            <v>各类检查</v>
          </cell>
        </row>
        <row r="15787">
          <cell r="E15787" t="str">
            <v>PANCREATIC PSEUDOANEURYSM</v>
          </cell>
          <cell r="F15787" t="str">
            <v>胰腺假性动脉瘤</v>
          </cell>
          <cell r="G15787" t="str">
            <v>胃肠系统疾病</v>
          </cell>
        </row>
        <row r="15788">
          <cell r="E15788" t="str">
            <v>PANCREATIC PSEUDOCYST</v>
          </cell>
          <cell r="F15788" t="str">
            <v>胰腺假性囊肿</v>
          </cell>
          <cell r="G15788" t="str">
            <v>胃肠系统疾病</v>
          </cell>
        </row>
        <row r="15789">
          <cell r="E15789" t="str">
            <v>PANCREATIC PSEUDOCYST DRAINAGE</v>
          </cell>
          <cell r="F15789" t="str">
            <v>胰腺假性囊肿引流</v>
          </cell>
          <cell r="G15789" t="str">
            <v>各种手术及医疗操作</v>
          </cell>
        </row>
        <row r="15790">
          <cell r="E15790" t="str">
            <v>PANCREATIC PSEUDOCYST HAEMORRHAGE</v>
          </cell>
          <cell r="F15790" t="str">
            <v>胰腺假性囊肿出血</v>
          </cell>
          <cell r="G15790" t="str">
            <v>胃肠系统疾病</v>
          </cell>
        </row>
        <row r="15791">
          <cell r="E15791" t="str">
            <v>PANCREATIC SARCOMA</v>
          </cell>
          <cell r="F15791" t="str">
            <v>胰腺肉瘤</v>
          </cell>
          <cell r="G15791" t="str">
            <v>良性、恶性及性质不明的肿瘤（包括囊状和息肉状）</v>
          </cell>
        </row>
        <row r="15792">
          <cell r="E15792" t="str">
            <v>PANCREATIC SPHINCTERECTOMY</v>
          </cell>
          <cell r="F15792" t="str">
            <v>胰腺括约肌切除</v>
          </cell>
          <cell r="G15792" t="str">
            <v>各种手术及医疗操作</v>
          </cell>
        </row>
        <row r="15793">
          <cell r="E15793" t="str">
            <v>PANCREATIC SPHINCTEROTOMY</v>
          </cell>
          <cell r="F15793" t="str">
            <v>胰腺括约肌切开</v>
          </cell>
          <cell r="G15793" t="str">
            <v>各种手术及医疗操作</v>
          </cell>
        </row>
        <row r="15794">
          <cell r="E15794" t="str">
            <v>PANCREATIC STEATOSIS</v>
          </cell>
          <cell r="F15794" t="str">
            <v>胰腺脂肪变性</v>
          </cell>
          <cell r="G15794" t="str">
            <v>胃肠系统疾病</v>
          </cell>
        </row>
        <row r="15795">
          <cell r="E15795" t="str">
            <v>PANCREATIC STENT PLACEMENT</v>
          </cell>
          <cell r="F15795" t="str">
            <v>胰腺支架置入术</v>
          </cell>
          <cell r="G15795" t="str">
            <v>各种手术及医疗操作</v>
          </cell>
        </row>
        <row r="15796">
          <cell r="E15796" t="str">
            <v>PANCREATIC STENT REMOVAL</v>
          </cell>
          <cell r="F15796" t="str">
            <v>胰腺支架移除</v>
          </cell>
          <cell r="G15796" t="str">
            <v>各种手术及医疗操作</v>
          </cell>
        </row>
        <row r="15797">
          <cell r="E15797" t="str">
            <v>PANCREATIC TOXICITY</v>
          </cell>
          <cell r="F15797" t="str">
            <v>胰腺毒性</v>
          </cell>
          <cell r="G15797" t="str">
            <v>胃肠系统疾病</v>
          </cell>
        </row>
        <row r="15798">
          <cell r="E15798" t="str">
            <v>PANCREATICODUODENECTOMY</v>
          </cell>
          <cell r="F15798" t="str">
            <v>胰十二指肠切除术</v>
          </cell>
          <cell r="G15798" t="str">
            <v>各种手术及医疗操作</v>
          </cell>
        </row>
        <row r="15799">
          <cell r="E15799" t="str">
            <v>PANCREATICOGASTROSTOMY</v>
          </cell>
          <cell r="F15799" t="str">
            <v>胰管胃吻合术</v>
          </cell>
          <cell r="G15799" t="str">
            <v>各种手术及医疗操作</v>
          </cell>
        </row>
        <row r="15800">
          <cell r="E15800" t="str">
            <v>PANCREATICOJEJUNOSTOMY</v>
          </cell>
          <cell r="F15800" t="str">
            <v>胰空肠吻合术</v>
          </cell>
          <cell r="G15800" t="str">
            <v>各种手术及医疗操作</v>
          </cell>
        </row>
        <row r="15801">
          <cell r="E15801" t="str">
            <v>PANCREATICOSPLENECTOMY</v>
          </cell>
          <cell r="F15801" t="str">
            <v>脾胰体尾切除术</v>
          </cell>
          <cell r="G15801" t="str">
            <v>各种手术及医疗操作</v>
          </cell>
        </row>
        <row r="15802">
          <cell r="E15802" t="str">
            <v>PANCREATITIS</v>
          </cell>
          <cell r="F15802" t="str">
            <v>胰腺炎</v>
          </cell>
          <cell r="G15802" t="str">
            <v>胃肠系统疾病</v>
          </cell>
        </row>
        <row r="15803">
          <cell r="E15803" t="str">
            <v>PANCREATITIS ACUTE</v>
          </cell>
          <cell r="F15803" t="str">
            <v>急性胰腺炎</v>
          </cell>
          <cell r="G15803" t="str">
            <v>胃肠系统疾病</v>
          </cell>
        </row>
        <row r="15804">
          <cell r="E15804" t="str">
            <v>PANCREATITIS BACTERIAL</v>
          </cell>
          <cell r="F15804" t="str">
            <v>细菌性胰腺炎</v>
          </cell>
          <cell r="G15804" t="str">
            <v>感染及侵染类疾病</v>
          </cell>
        </row>
        <row r="15805">
          <cell r="E15805" t="str">
            <v>PANCREATITIS CHRONIC</v>
          </cell>
          <cell r="F15805" t="str">
            <v>慢性胰腺炎</v>
          </cell>
          <cell r="G15805" t="str">
            <v>胃肠系统疾病</v>
          </cell>
        </row>
        <row r="15806">
          <cell r="E15806" t="str">
            <v>PANCREATITIS FUNGAL</v>
          </cell>
          <cell r="F15806" t="str">
            <v>真菌性胰腺炎</v>
          </cell>
          <cell r="G15806" t="str">
            <v>感染及侵染类疾病</v>
          </cell>
        </row>
        <row r="15807">
          <cell r="E15807" t="str">
            <v>PANCREATITIS HAEMORRHAGIC</v>
          </cell>
          <cell r="F15807" t="str">
            <v>出血性胰腺炎</v>
          </cell>
          <cell r="G15807" t="str">
            <v>胃肠系统疾病</v>
          </cell>
        </row>
        <row r="15808">
          <cell r="E15808" t="str">
            <v>PANCREATITIS NECROTISING</v>
          </cell>
          <cell r="F15808" t="str">
            <v>坏死性胰腺炎</v>
          </cell>
          <cell r="G15808" t="str">
            <v>胃肠系统疾病</v>
          </cell>
        </row>
        <row r="15809">
          <cell r="E15809" t="str">
            <v>PANCREATITIS RELAPSING</v>
          </cell>
          <cell r="F15809" t="str">
            <v>胰腺炎复发</v>
          </cell>
          <cell r="G15809" t="str">
            <v>胃肠系统疾病</v>
          </cell>
        </row>
        <row r="15810">
          <cell r="E15810" t="str">
            <v>PANCREATITIS VIRAL</v>
          </cell>
          <cell r="F15810" t="str">
            <v>病毒性胰腺炎</v>
          </cell>
          <cell r="G15810" t="str">
            <v>感染及侵染类疾病</v>
          </cell>
        </row>
        <row r="15811">
          <cell r="E15811" t="str">
            <v>PANCREATOBILIARY SPHINCTEROTOMY</v>
          </cell>
          <cell r="F15811" t="str">
            <v>胰胆括约肌切开</v>
          </cell>
          <cell r="G15811" t="str">
            <v>各种手术及医疗操作</v>
          </cell>
        </row>
        <row r="15812">
          <cell r="E15812" t="str">
            <v>PANCREATOBLASTOMA</v>
          </cell>
          <cell r="F15812" t="str">
            <v>胰母细胞瘤</v>
          </cell>
          <cell r="G15812" t="str">
            <v>良性、恶性及性质不明的肿瘤（包括囊状和息肉状）</v>
          </cell>
        </row>
        <row r="15813">
          <cell r="E15813" t="str">
            <v>PANCREATOGENOUS DIABETES</v>
          </cell>
          <cell r="F15813" t="str">
            <v>胰源性糖尿病</v>
          </cell>
          <cell r="G15813" t="str">
            <v>代谢及营养类疾病</v>
          </cell>
        </row>
        <row r="15814">
          <cell r="E15814" t="str">
            <v>PANCREATOGRAPHY</v>
          </cell>
          <cell r="F15814" t="str">
            <v>胰造影术</v>
          </cell>
          <cell r="G15814" t="str">
            <v>各类检查</v>
          </cell>
        </row>
        <row r="15815">
          <cell r="E15815" t="str">
            <v>PANCREATOLITHIASIS</v>
          </cell>
          <cell r="F15815" t="str">
            <v>胰石病</v>
          </cell>
          <cell r="G15815" t="str">
            <v>胃肠系统疾病</v>
          </cell>
        </row>
        <row r="15816">
          <cell r="E15816" t="str">
            <v>PANCREATORENAL SYNDROME</v>
          </cell>
          <cell r="F15816" t="str">
            <v>胰肾综合症</v>
          </cell>
          <cell r="G15816" t="str">
            <v>肾脏及泌尿系统疾病</v>
          </cell>
        </row>
        <row r="15817">
          <cell r="E15817" t="str">
            <v>PANCYTOPENIA</v>
          </cell>
          <cell r="F15817" t="str">
            <v>全血细胞减少症</v>
          </cell>
          <cell r="G15817" t="str">
            <v>血液及淋巴系统疾病</v>
          </cell>
        </row>
        <row r="15818">
          <cell r="E15818" t="str">
            <v>PANEL-REACTIVE ANTIBODY</v>
          </cell>
          <cell r="F15818" t="str">
            <v>群体反应性抗体</v>
          </cell>
          <cell r="G15818" t="str">
            <v>各类检查</v>
          </cell>
        </row>
        <row r="15819">
          <cell r="E15819" t="str">
            <v>PANEL-REACTIVE ANTIBODY INCREASED</v>
          </cell>
          <cell r="F15819" t="str">
            <v>群体反应性抗体升高</v>
          </cell>
          <cell r="G15819" t="str">
            <v>各类检查</v>
          </cell>
        </row>
        <row r="15820">
          <cell r="E15820" t="str">
            <v>PANENCEPHALITIS</v>
          </cell>
          <cell r="F15820" t="str">
            <v>全脑炎</v>
          </cell>
          <cell r="G15820" t="str">
            <v>感染及侵染类疾病</v>
          </cell>
        </row>
        <row r="15821">
          <cell r="E15821" t="str">
            <v>PANIC ATTACK</v>
          </cell>
          <cell r="F15821" t="str">
            <v>惊恐发作</v>
          </cell>
          <cell r="G15821" t="str">
            <v>精神病类</v>
          </cell>
        </row>
        <row r="15822">
          <cell r="E15822" t="str">
            <v>PANIC DISORDER</v>
          </cell>
          <cell r="F15822" t="str">
            <v>惊恐障碍</v>
          </cell>
          <cell r="G15822" t="str">
            <v>精神病类</v>
          </cell>
        </row>
        <row r="15823">
          <cell r="E15823" t="str">
            <v>PANIC DISORDER WITH AGORAPHOBIA</v>
          </cell>
          <cell r="F15823" t="str">
            <v>惊恐障碍</v>
          </cell>
          <cell r="G15823" t="str">
            <v>精神病类</v>
          </cell>
        </row>
        <row r="15824">
          <cell r="E15824" t="str">
            <v>PANIC DISORDER WITHOUT AGORAPHOBIA</v>
          </cell>
          <cell r="F15824" t="str">
            <v>惊恐障碍</v>
          </cell>
          <cell r="G15824" t="str">
            <v>精神病类</v>
          </cell>
        </row>
        <row r="15825">
          <cell r="E15825" t="str">
            <v>PANIC REACTION</v>
          </cell>
          <cell r="F15825" t="str">
            <v>惊恐反应</v>
          </cell>
          <cell r="G15825" t="str">
            <v>精神病类</v>
          </cell>
        </row>
        <row r="15826">
          <cell r="E15826" t="str">
            <v>PANMYELOPATHY</v>
          </cell>
          <cell r="F15826" t="str">
            <v>全骨髓病</v>
          </cell>
          <cell r="G15826" t="str">
            <v>血液及淋巴系统疾病</v>
          </cell>
        </row>
        <row r="15827">
          <cell r="E15827" t="str">
            <v>PANNICULITIS</v>
          </cell>
          <cell r="F15827" t="str">
            <v>脂膜炎</v>
          </cell>
          <cell r="G15827" t="str">
            <v>皮肤及皮下组织类疾病</v>
          </cell>
        </row>
        <row r="15828">
          <cell r="E15828" t="str">
            <v>PANNICULITIS LOBULAR</v>
          </cell>
          <cell r="F15828" t="str">
            <v>叶状脂膜炎</v>
          </cell>
          <cell r="G15828" t="str">
            <v>皮肤及皮下组织类疾病</v>
          </cell>
        </row>
        <row r="15829">
          <cell r="E15829" t="str">
            <v>PANOPHTHALMITIS</v>
          </cell>
          <cell r="F15829" t="str">
            <v>全眼球炎</v>
          </cell>
          <cell r="G15829" t="str">
            <v>眼器官疾病</v>
          </cell>
        </row>
        <row r="15830">
          <cell r="E15830" t="str">
            <v>PANTOEA AGGLOMERANS INFECTION</v>
          </cell>
          <cell r="F15830" t="str">
            <v>成团泛菌感染</v>
          </cell>
          <cell r="G15830" t="str">
            <v>感染及侵染类疾病</v>
          </cell>
        </row>
        <row r="15831">
          <cell r="E15831" t="str">
            <v>PANTOEA AGGLOMERANS TEST POSITIVE</v>
          </cell>
          <cell r="F15831" t="str">
            <v>成团泛菌检测阳性</v>
          </cell>
          <cell r="G15831" t="str">
            <v>各类检查</v>
          </cell>
        </row>
        <row r="15832">
          <cell r="E15832" t="str">
            <v>PANTOTHENIC ACID DEFICIENCY</v>
          </cell>
          <cell r="F15832" t="str">
            <v>泛酸缺乏</v>
          </cell>
          <cell r="G15832" t="str">
            <v>代谢及营养类疾病</v>
          </cell>
        </row>
        <row r="15833">
          <cell r="E15833" t="str">
            <v>PAO2/FIO2 RATIO</v>
          </cell>
          <cell r="F15833" t="str">
            <v>血氧分压/吸入氧浓度比值</v>
          </cell>
          <cell r="G15833" t="str">
            <v>各类检查</v>
          </cell>
        </row>
        <row r="15834">
          <cell r="E15834" t="str">
            <v>PAO2/FIO2 RATIO DECREASED</v>
          </cell>
          <cell r="F15834" t="str">
            <v>血氧分压/吸入氧浓度比值降低</v>
          </cell>
          <cell r="G15834" t="str">
            <v>各类检查</v>
          </cell>
        </row>
        <row r="15835">
          <cell r="E15835" t="str">
            <v>PAPILLA OF VATER SCLEROSIS</v>
          </cell>
          <cell r="F15835" t="str">
            <v>乏特氏乳头硬化</v>
          </cell>
          <cell r="G15835" t="str">
            <v>胃肠系统疾病</v>
          </cell>
        </row>
        <row r="15836">
          <cell r="E15836" t="str">
            <v>PAPILLA OF VATER STENOSIS</v>
          </cell>
          <cell r="F15836" t="str">
            <v>乏特氏乳头狭窄</v>
          </cell>
          <cell r="G15836" t="str">
            <v>胃肠系统疾病</v>
          </cell>
        </row>
        <row r="15837">
          <cell r="E15837" t="str">
            <v>PAPILLARY CYSTADENOMA LYMPHOMATOSUM</v>
          </cell>
          <cell r="F15837" t="str">
            <v>乳头状淋巴囊腺瘤</v>
          </cell>
          <cell r="G15837" t="str">
            <v>良性、恶性及性质不明的肿瘤（包括囊状和息肉状）</v>
          </cell>
        </row>
        <row r="15838">
          <cell r="E15838" t="str">
            <v>PAPILLARY MUSCLE DISORDER</v>
          </cell>
          <cell r="F15838" t="str">
            <v>乳头肌疾病</v>
          </cell>
          <cell r="G15838" t="str">
            <v>心脏器官疾病</v>
          </cell>
        </row>
        <row r="15839">
          <cell r="E15839" t="str">
            <v>PAPILLARY MUSCLE HAEMORRHAGE</v>
          </cell>
          <cell r="F15839" t="str">
            <v>乳头肌出血</v>
          </cell>
          <cell r="G15839" t="str">
            <v>心脏器官疾病</v>
          </cell>
        </row>
        <row r="15840">
          <cell r="E15840" t="str">
            <v>PAPILLARY MUSCLE INFARCTION</v>
          </cell>
          <cell r="F15840" t="str">
            <v>乳头肌梗死</v>
          </cell>
          <cell r="G15840" t="str">
            <v>心脏器官疾病</v>
          </cell>
        </row>
        <row r="15841">
          <cell r="E15841" t="str">
            <v>PAPILLARY MUSCLE RUPTURE</v>
          </cell>
          <cell r="F15841" t="str">
            <v>乳头肌破裂</v>
          </cell>
          <cell r="G15841" t="str">
            <v>心脏器官疾病</v>
          </cell>
        </row>
        <row r="15842">
          <cell r="E15842" t="str">
            <v>PAPILLARY RENAL CELL CARCINOMA</v>
          </cell>
          <cell r="F15842" t="str">
            <v>乳头状肾细胞癌</v>
          </cell>
          <cell r="G15842" t="str">
            <v>良性、恶性及性质不明的肿瘤（包括囊状和息肉状）</v>
          </cell>
        </row>
        <row r="15843">
          <cell r="E15843" t="str">
            <v>PAPILLARY SEROUS ENDOMETRIAL CARCINOMA</v>
          </cell>
          <cell r="F15843" t="str">
            <v>子宫内膜乳头状浆液性癌</v>
          </cell>
          <cell r="G15843" t="str">
            <v>良性、恶性及性质不明的肿瘤（包括囊状和息肉状）</v>
          </cell>
        </row>
        <row r="15844">
          <cell r="E15844" t="str">
            <v>PAPILLARY THYROID CANCER</v>
          </cell>
          <cell r="F15844" t="str">
            <v>甲状腺乳头状癌</v>
          </cell>
          <cell r="G15844" t="str">
            <v>良性、恶性及性质不明的肿瘤（包括囊状和息肉状）</v>
          </cell>
        </row>
        <row r="15845">
          <cell r="E15845" t="str">
            <v>PAPILLARY TUMOUR OF RENAL PELVIS</v>
          </cell>
          <cell r="F15845" t="str">
            <v>肾盂乳头瘤</v>
          </cell>
          <cell r="G15845" t="str">
            <v>良性、恶性及性质不明的肿瘤（包括囊状和息肉状）</v>
          </cell>
        </row>
        <row r="15846">
          <cell r="E15846" t="str">
            <v>PAPILLITIS</v>
          </cell>
          <cell r="F15846" t="str">
            <v>乳头状结构炎症</v>
          </cell>
          <cell r="G15846" t="str">
            <v>全身性疾病及给药部位各种反应</v>
          </cell>
        </row>
        <row r="15847">
          <cell r="E15847" t="str">
            <v>PAPILLOEDEMA</v>
          </cell>
          <cell r="F15847" t="str">
            <v>视神经乳头水肿</v>
          </cell>
          <cell r="G15847" t="str">
            <v>眼器官疾病</v>
          </cell>
        </row>
        <row r="15848">
          <cell r="E15848" t="str">
            <v>PAPILLOMA</v>
          </cell>
          <cell r="F15848" t="str">
            <v>乳头状瘤</v>
          </cell>
          <cell r="G15848" t="str">
            <v>良性、恶性及性质不明的肿瘤（包括囊状和息肉状）</v>
          </cell>
        </row>
        <row r="15849">
          <cell r="E15849" t="str">
            <v>PAPILLOMA CONJUNCTIVAL</v>
          </cell>
          <cell r="F15849" t="str">
            <v>结膜乳突状瘤</v>
          </cell>
          <cell r="G15849" t="str">
            <v>良性、恶性及性质不明的肿瘤（包括囊状和息肉状）</v>
          </cell>
        </row>
        <row r="15850">
          <cell r="E15850" t="str">
            <v>PAPILLOMA EXCISION</v>
          </cell>
          <cell r="F15850" t="str">
            <v>乳头状瘤切除</v>
          </cell>
          <cell r="G15850" t="str">
            <v>各种手术及医疗操作</v>
          </cell>
        </row>
        <row r="15851">
          <cell r="E15851" t="str">
            <v>PAPILLOMA VIRAL INFECTION</v>
          </cell>
          <cell r="F15851" t="str">
            <v>乳头瘤病毒感染</v>
          </cell>
          <cell r="G15851" t="str">
            <v>感染及侵染类疾病</v>
          </cell>
        </row>
        <row r="15852">
          <cell r="E15852" t="str">
            <v>PAPILLOPHLEBITIS</v>
          </cell>
          <cell r="F15852" t="str">
            <v>乳头视网膜炎</v>
          </cell>
          <cell r="G15852" t="str">
            <v>眼器官疾病</v>
          </cell>
        </row>
        <row r="15853">
          <cell r="E15853" t="str">
            <v>PAPULAR PRURITIC ERUPTION OF HIV</v>
          </cell>
          <cell r="F15853" t="str">
            <v>HIV 瘙痒性丘疹</v>
          </cell>
          <cell r="G15853" t="str">
            <v>感染及侵染类疾病</v>
          </cell>
        </row>
        <row r="15854">
          <cell r="E15854" t="str">
            <v>PAPULE</v>
          </cell>
          <cell r="F15854" t="str">
            <v>丘疹</v>
          </cell>
          <cell r="G15854" t="str">
            <v>皮肤及皮下组织类疾病</v>
          </cell>
        </row>
        <row r="15855">
          <cell r="E15855" t="str">
            <v>PAPULOERYTHRODERMA OF OFUJI</v>
          </cell>
          <cell r="F15855" t="str">
            <v>太藤丘疹红斑性皮肤病</v>
          </cell>
          <cell r="G15855" t="str">
            <v>皮肤及皮下组织类疾病</v>
          </cell>
        </row>
        <row r="15856">
          <cell r="E15856" t="str">
            <v>PAPULOPUSTULAR ROSACEA</v>
          </cell>
          <cell r="F15856" t="str">
            <v>丘疹脓疱型玫瑰痤疮</v>
          </cell>
          <cell r="G15856" t="str">
            <v>皮肤及皮下组织类疾病</v>
          </cell>
        </row>
        <row r="15857">
          <cell r="E15857" t="str">
            <v>PARACANCEROUS PNEUMONIA</v>
          </cell>
          <cell r="F15857" t="str">
            <v>癌旁肺炎</v>
          </cell>
          <cell r="G15857" t="str">
            <v>感染及侵染类疾病</v>
          </cell>
        </row>
        <row r="15858">
          <cell r="E15858" t="str">
            <v>PARACENTESIS</v>
          </cell>
          <cell r="F15858" t="str">
            <v>穿刺</v>
          </cell>
          <cell r="G15858" t="str">
            <v>各种手术及医疗操作</v>
          </cell>
        </row>
        <row r="15859">
          <cell r="E15859" t="str">
            <v>PARACENTESIS ABDOMEN</v>
          </cell>
          <cell r="F15859" t="str">
            <v>腹腔引流</v>
          </cell>
          <cell r="G15859" t="str">
            <v>各种手术及医疗操作</v>
          </cell>
        </row>
        <row r="15860">
          <cell r="E15860" t="str">
            <v>PARACENTESIS ABDOMEN ABNORMAL</v>
          </cell>
          <cell r="F15860" t="str">
            <v>腹膜液分析异常</v>
          </cell>
          <cell r="G15860" t="str">
            <v>各类检查</v>
          </cell>
        </row>
        <row r="15861">
          <cell r="E15861" t="str">
            <v>PARACENTESIS EYE</v>
          </cell>
          <cell r="F15861" t="str">
            <v>眼穿刺</v>
          </cell>
          <cell r="G15861" t="str">
            <v>各类检查</v>
          </cell>
        </row>
        <row r="15862">
          <cell r="E15862" t="str">
            <v>PARACENTESIS EYE ABNORMAL</v>
          </cell>
          <cell r="F15862" t="str">
            <v>眼穿刺异常</v>
          </cell>
          <cell r="G15862" t="str">
            <v>各类检查</v>
          </cell>
        </row>
        <row r="15863">
          <cell r="E15863" t="str">
            <v>PARACHUTE MITRAL VALVE</v>
          </cell>
          <cell r="F15863" t="str">
            <v>降落伞状二尖瓣</v>
          </cell>
          <cell r="G15863" t="str">
            <v>各种先天性家族性遗传性疾病</v>
          </cell>
        </row>
        <row r="15864">
          <cell r="E15864" t="str">
            <v>PARACOCCIDIOIDES INFECTION</v>
          </cell>
          <cell r="F15864" t="str">
            <v>副球孢子菌感染</v>
          </cell>
          <cell r="G15864" t="str">
            <v>感染及侵染类疾病</v>
          </cell>
        </row>
        <row r="15865">
          <cell r="E15865" t="str">
            <v>PARADOXICAL DRUG REACTION</v>
          </cell>
          <cell r="F15865" t="str">
            <v>反常药物反应</v>
          </cell>
          <cell r="G15865" t="str">
            <v>全身性疾病及给药部位各种反应</v>
          </cell>
        </row>
        <row r="15866">
          <cell r="E15866" t="str">
            <v>PARADOXICAL EMBOLISM</v>
          </cell>
          <cell r="F15866" t="str">
            <v>反常栓塞</v>
          </cell>
          <cell r="G15866" t="str">
            <v>血管与淋巴管类疾病</v>
          </cell>
        </row>
        <row r="15867">
          <cell r="E15867" t="str">
            <v>PARADOXICAL INSOMNIA</v>
          </cell>
          <cell r="F15867" t="str">
            <v>矛盾性失眠</v>
          </cell>
          <cell r="G15867" t="str">
            <v>精神病类</v>
          </cell>
        </row>
        <row r="15868">
          <cell r="E15868" t="str">
            <v>PARADOXICAL MASSETER MUSCLE BULGING</v>
          </cell>
          <cell r="F15868" t="str">
            <v>反常性咬肌突隆</v>
          </cell>
          <cell r="G15868" t="str">
            <v>各种肌肉骨骼及结缔组织疾病</v>
          </cell>
        </row>
        <row r="15869">
          <cell r="E15869" t="str">
            <v>PARADOXICAL PAIN</v>
          </cell>
          <cell r="F15869" t="str">
            <v>反常性疼痛</v>
          </cell>
          <cell r="G15869" t="str">
            <v>全身性疾病及给药部位各种反应</v>
          </cell>
        </row>
        <row r="15870">
          <cell r="E15870" t="str">
            <v>PARADOXICAL PRESSOR RESPONSE</v>
          </cell>
          <cell r="F15870" t="str">
            <v>反常升压反应</v>
          </cell>
          <cell r="G15870" t="str">
            <v>血管与淋巴管类疾病</v>
          </cell>
        </row>
        <row r="15871">
          <cell r="E15871" t="str">
            <v>PARADOXICAL PSORIASIS</v>
          </cell>
          <cell r="F15871" t="str">
            <v>矛盾性牛皮癣</v>
          </cell>
          <cell r="G15871" t="str">
            <v>皮肤及皮下组织类疾病</v>
          </cell>
        </row>
        <row r="15872">
          <cell r="E15872" t="str">
            <v>PARAESTHESIA</v>
          </cell>
          <cell r="F15872" t="str">
            <v>异常感觉</v>
          </cell>
          <cell r="G15872" t="str">
            <v>各类神经系统疾病</v>
          </cell>
        </row>
        <row r="15873">
          <cell r="E15873" t="str">
            <v>PARAESTHESIA CIRCUMORAL</v>
          </cell>
          <cell r="F15873" t="str">
            <v>口部感觉异常</v>
          </cell>
          <cell r="G15873" t="str">
            <v>胃肠系统疾病</v>
          </cell>
        </row>
        <row r="15874">
          <cell r="E15874" t="str">
            <v>PARAESTHESIA EAR</v>
          </cell>
          <cell r="F15874" t="str">
            <v>耳部感觉异常</v>
          </cell>
          <cell r="G15874" t="str">
            <v>耳及迷路类疾病</v>
          </cell>
        </row>
        <row r="15875">
          <cell r="E15875" t="str">
            <v>PARAESTHESIA MUCOSAL</v>
          </cell>
          <cell r="F15875" t="str">
            <v>粘膜感觉异常</v>
          </cell>
          <cell r="G15875" t="str">
            <v>各类神经系统疾病</v>
          </cell>
        </row>
        <row r="15876">
          <cell r="E15876" t="str">
            <v>PARAESTHESIA OF GENITAL FEMALE</v>
          </cell>
          <cell r="F15876" t="str">
            <v>生殖器感觉异常</v>
          </cell>
          <cell r="G15876" t="str">
            <v>生殖系统及乳腺疾病</v>
          </cell>
        </row>
        <row r="15877">
          <cell r="E15877" t="str">
            <v>PARAESTHESIA OF GENITAL MALE</v>
          </cell>
          <cell r="F15877" t="str">
            <v>生殖器感觉异常</v>
          </cell>
          <cell r="G15877" t="str">
            <v>生殖系统及乳腺疾病</v>
          </cell>
        </row>
        <row r="15878">
          <cell r="E15878" t="str">
            <v>PARAESTHESIA ORAL</v>
          </cell>
          <cell r="F15878" t="str">
            <v>口部感觉异常</v>
          </cell>
          <cell r="G15878" t="str">
            <v>胃肠系统疾病</v>
          </cell>
        </row>
        <row r="15879">
          <cell r="E15879" t="str">
            <v>PARAGANGLION NEOPLASM</v>
          </cell>
          <cell r="F15879" t="str">
            <v>副神经节肿瘤</v>
          </cell>
          <cell r="G15879" t="str">
            <v>良性、恶性及性质不明的肿瘤（包括囊状和息肉状）</v>
          </cell>
        </row>
        <row r="15880">
          <cell r="E15880" t="str">
            <v>PARAGANGLION NEOPLASM BENIGN</v>
          </cell>
          <cell r="F15880" t="str">
            <v>副神经节良性肿瘤</v>
          </cell>
          <cell r="G15880" t="str">
            <v>良性、恶性及性质不明的肿瘤（包括囊状和息肉状）</v>
          </cell>
        </row>
        <row r="15881">
          <cell r="E15881" t="str">
            <v>PARAGANGLION NEOPLASM MALIGNANT</v>
          </cell>
          <cell r="F15881" t="str">
            <v>副神经节恶性肿瘤</v>
          </cell>
          <cell r="G15881" t="str">
            <v>良性、恶性及性质不明的肿瘤（包括囊状和息肉状）</v>
          </cell>
        </row>
        <row r="15882">
          <cell r="E15882" t="str">
            <v>PARAGONIMIASIS</v>
          </cell>
          <cell r="F15882" t="str">
            <v>肺吸虫病</v>
          </cell>
          <cell r="G15882" t="str">
            <v>感染及侵染类疾病</v>
          </cell>
        </row>
        <row r="15883">
          <cell r="E15883" t="str">
            <v>PARAINFLUENZAE VIRAL BRONCHITIS</v>
          </cell>
          <cell r="F15883" t="str">
            <v>副流感病毒支气管炎</v>
          </cell>
          <cell r="G15883" t="str">
            <v>感染及侵染类疾病</v>
          </cell>
        </row>
        <row r="15884">
          <cell r="E15884" t="str">
            <v>PARAINFLUENZAE VIRAL LARYNGOTRACHEOBRONCHITIS</v>
          </cell>
          <cell r="F15884" t="str">
            <v>副流感病毒性喉气管支气管炎</v>
          </cell>
          <cell r="G15884" t="str">
            <v>感染及侵染类疾病</v>
          </cell>
        </row>
        <row r="15885">
          <cell r="E15885" t="str">
            <v>PARAINFLUENZAE VIRUS INFECTION</v>
          </cell>
          <cell r="F15885" t="str">
            <v>副流感病毒感染</v>
          </cell>
          <cell r="G15885" t="str">
            <v>感染及侵染类疾病</v>
          </cell>
        </row>
        <row r="15886">
          <cell r="E15886" t="str">
            <v>PARAKERATOSIS</v>
          </cell>
          <cell r="F15886" t="str">
            <v>角化不全</v>
          </cell>
          <cell r="G15886" t="str">
            <v>皮肤及皮下组织类疾病</v>
          </cell>
        </row>
        <row r="15887">
          <cell r="E15887" t="str">
            <v>PARALOGISM</v>
          </cell>
          <cell r="F15887" t="str">
            <v>谬论</v>
          </cell>
          <cell r="G15887" t="str">
            <v>精神病类</v>
          </cell>
        </row>
        <row r="15888">
          <cell r="E15888" t="str">
            <v>PARALYSIS</v>
          </cell>
          <cell r="F15888" t="str">
            <v>瘫痪</v>
          </cell>
          <cell r="G15888" t="str">
            <v>各类神经系统疾病</v>
          </cell>
        </row>
        <row r="15889">
          <cell r="E15889" t="str">
            <v>PARALYSIS FLACCID</v>
          </cell>
          <cell r="F15889" t="str">
            <v>瘫痪</v>
          </cell>
          <cell r="G15889" t="str">
            <v>各类神经系统疾病</v>
          </cell>
        </row>
        <row r="15890">
          <cell r="E15890" t="str">
            <v>PARALYSIS RECURRENT LARYNGEAL NERVE</v>
          </cell>
          <cell r="F15890" t="str">
            <v>复发性喉神经性瘫痪</v>
          </cell>
          <cell r="G15890" t="str">
            <v>各类神经系统疾病</v>
          </cell>
        </row>
        <row r="15891">
          <cell r="E15891" t="str">
            <v>PARALYTIC DISABILITY</v>
          </cell>
          <cell r="F15891" t="str">
            <v>瘫痪性残疾</v>
          </cell>
          <cell r="G15891" t="str">
            <v>社会环境</v>
          </cell>
        </row>
        <row r="15892">
          <cell r="E15892" t="str">
            <v>PARALYTIC GAIT</v>
          </cell>
          <cell r="F15892" t="str">
            <v>痉挛步态</v>
          </cell>
          <cell r="G15892" t="str">
            <v>各类神经系统疾病</v>
          </cell>
        </row>
        <row r="15893">
          <cell r="E15893" t="str">
            <v>PARALYTIC LAGOPHTHALMOS</v>
          </cell>
          <cell r="F15893" t="str">
            <v>麻痹性兔眼病</v>
          </cell>
          <cell r="G15893" t="str">
            <v>眼器官疾病</v>
          </cell>
        </row>
        <row r="15894">
          <cell r="E15894" t="str">
            <v>PARAMETRIC ABSCESS</v>
          </cell>
          <cell r="F15894" t="str">
            <v>宫旁脓肿</v>
          </cell>
          <cell r="G15894" t="str">
            <v>感染及侵染类疾病</v>
          </cell>
        </row>
        <row r="15895">
          <cell r="E15895" t="str">
            <v>PARAMETRITIS</v>
          </cell>
          <cell r="F15895" t="str">
            <v>子宫周围炎</v>
          </cell>
          <cell r="G15895" t="str">
            <v>感染及侵染类疾病</v>
          </cell>
        </row>
        <row r="15896">
          <cell r="E15896" t="str">
            <v>PARAMNESIA</v>
          </cell>
          <cell r="F15896" t="str">
            <v>记忆错构</v>
          </cell>
          <cell r="G15896" t="str">
            <v>精神病类</v>
          </cell>
        </row>
        <row r="15897">
          <cell r="E15897" t="str">
            <v>PARANASAL BIOPSY</v>
          </cell>
          <cell r="F15897" t="str">
            <v>鼻旁窦活检</v>
          </cell>
          <cell r="G15897" t="str">
            <v>各类检查</v>
          </cell>
        </row>
        <row r="15898">
          <cell r="E15898" t="str">
            <v>PARANASAL BIOPSY ABNORMAL</v>
          </cell>
          <cell r="F15898" t="str">
            <v>鼻旁窦活检异常</v>
          </cell>
          <cell r="G15898" t="str">
            <v>各类检查</v>
          </cell>
        </row>
        <row r="15899">
          <cell r="E15899" t="str">
            <v>PARANASAL CYST</v>
          </cell>
          <cell r="F15899" t="str">
            <v>鼻旁囊肿</v>
          </cell>
          <cell r="G15899" t="str">
            <v>呼吸系统、胸及纵隔疾病</v>
          </cell>
        </row>
        <row r="15900">
          <cell r="E15900" t="str">
            <v>PARANASAL SINUS ABSCESS</v>
          </cell>
          <cell r="F15900" t="str">
            <v>副鼻窦脓肿</v>
          </cell>
          <cell r="G15900" t="str">
            <v>感染及侵染类疾病</v>
          </cell>
        </row>
        <row r="15901">
          <cell r="E15901" t="str">
            <v>PARANASAL SINUS AND NASAL CAVITY MALIGNANT NEOPLASM</v>
          </cell>
          <cell r="F15901" t="str">
            <v>副鼻窦和鼻腔恶性肿瘤</v>
          </cell>
          <cell r="G15901" t="str">
            <v>良性、恶性及性质不明的肿瘤（包括囊状和息肉状）</v>
          </cell>
        </row>
        <row r="15902">
          <cell r="E15902" t="str">
            <v>PARANASAL SINUS AND NASAL CAVITY MALIGNANT NEOPLASM STAGE II</v>
          </cell>
          <cell r="F15902" t="str">
            <v>副鼻窦和鼻腔恶性肿瘤 II 期</v>
          </cell>
          <cell r="G15902" t="str">
            <v>良性、恶性及性质不明的肿瘤（包括囊状和息肉状）</v>
          </cell>
        </row>
        <row r="15903">
          <cell r="E15903" t="str">
            <v>PARANASAL SINUS APLASIA</v>
          </cell>
          <cell r="F15903" t="str">
            <v>鼻旁窦发育不全</v>
          </cell>
          <cell r="G15903" t="str">
            <v>各种先天性家族性遗传性疾病</v>
          </cell>
        </row>
        <row r="15904">
          <cell r="E15904" t="str">
            <v>PARANASAL SINUS BENIGN NEOPLASM</v>
          </cell>
          <cell r="F15904" t="str">
            <v>副鼻窦良性肿瘤</v>
          </cell>
          <cell r="G15904" t="str">
            <v>良性、恶性及性质不明的肿瘤（包括囊状和息肉状）</v>
          </cell>
        </row>
        <row r="15905">
          <cell r="E15905" t="str">
            <v>PARANASAL SINUS DISCOMFORT</v>
          </cell>
          <cell r="F15905" t="str">
            <v>副鼻窦不适</v>
          </cell>
          <cell r="G15905" t="str">
            <v>呼吸系统、胸及纵隔疾病</v>
          </cell>
        </row>
        <row r="15906">
          <cell r="E15906" t="str">
            <v>PARANASAL SINUS HAEMATOMA</v>
          </cell>
          <cell r="F15906" t="str">
            <v>鼻窦血肿</v>
          </cell>
          <cell r="G15906" t="str">
            <v>呼吸系统、胸及纵隔疾病</v>
          </cell>
        </row>
        <row r="15907">
          <cell r="E15907" t="str">
            <v>PARANASAL SINUS HAEMORRHAGE</v>
          </cell>
          <cell r="F15907" t="str">
            <v>副鼻窦出血</v>
          </cell>
          <cell r="G15907" t="str">
            <v>呼吸系统、胸及纵隔疾病</v>
          </cell>
        </row>
        <row r="15908">
          <cell r="E15908" t="str">
            <v>PARANASAL SINUS HYPERSECRETION</v>
          </cell>
          <cell r="F15908" t="str">
            <v>副鼻窦分泌过多</v>
          </cell>
          <cell r="G15908" t="str">
            <v>呼吸系统、胸及纵隔疾病</v>
          </cell>
        </row>
        <row r="15909">
          <cell r="E15909" t="str">
            <v>PARANASAL SINUS HYPOPLASIA</v>
          </cell>
          <cell r="F15909" t="str">
            <v>副鼻窦发育不全</v>
          </cell>
          <cell r="G15909" t="str">
            <v>各种先天性家族性遗传性疾病</v>
          </cell>
        </row>
        <row r="15910">
          <cell r="E15910" t="str">
            <v>PARANASAL SINUS HYPOSECRETION</v>
          </cell>
          <cell r="F15910" t="str">
            <v>副鼻窦分泌不足</v>
          </cell>
          <cell r="G15910" t="str">
            <v>呼吸系统、胸及纵隔疾病</v>
          </cell>
        </row>
        <row r="15911">
          <cell r="E15911" t="str">
            <v>PARANASAL SINUS INFLAMMATION</v>
          </cell>
          <cell r="F15911" t="str">
            <v>鼻旁窦炎症</v>
          </cell>
          <cell r="G15911" t="str">
            <v>呼吸系统、胸及纵隔疾病</v>
          </cell>
        </row>
        <row r="15912">
          <cell r="E15912" t="str">
            <v>PARANASAL SINUS INJURY</v>
          </cell>
          <cell r="F15912" t="str">
            <v>副鼻窦损伤</v>
          </cell>
          <cell r="G15912" t="str">
            <v>各类损伤、中毒及操作并发症</v>
          </cell>
        </row>
        <row r="15913">
          <cell r="E15913" t="str">
            <v>PARANASAL SINUS MASS</v>
          </cell>
          <cell r="F15913" t="str">
            <v>鼻旁窦肿块</v>
          </cell>
          <cell r="G15913" t="str">
            <v>呼吸系统、胸及纵隔疾病</v>
          </cell>
        </row>
        <row r="15914">
          <cell r="E15914" t="str">
            <v>PARANASAL SINUS MUCOSAL HYPERTROPHY</v>
          </cell>
          <cell r="F15914" t="str">
            <v>副鼻窦粘膜肥大</v>
          </cell>
          <cell r="G15914" t="str">
            <v>呼吸系统、胸及纵隔疾病</v>
          </cell>
        </row>
        <row r="15915">
          <cell r="E15915" t="str">
            <v>PARANASAL SINUS NECROSIS</v>
          </cell>
          <cell r="F15915" t="str">
            <v>副鼻窦坏死</v>
          </cell>
          <cell r="G15915" t="str">
            <v>呼吸系统、胸及纵隔疾病</v>
          </cell>
        </row>
        <row r="15916">
          <cell r="E15916" t="str">
            <v>PARANASAL SINUS NEOPLASM</v>
          </cell>
          <cell r="F15916" t="str">
            <v>副鼻窦肿瘤</v>
          </cell>
          <cell r="G15916" t="str">
            <v>良性、恶性及性质不明的肿瘤（包括囊状和息肉状）</v>
          </cell>
        </row>
        <row r="15917">
          <cell r="E15917" t="str">
            <v>PARANASAL SINUS POLYPECTOMY</v>
          </cell>
          <cell r="F15917" t="str">
            <v>鼻旁窦息肉切除术</v>
          </cell>
          <cell r="G15917" t="str">
            <v>各种手术及医疗操作</v>
          </cell>
        </row>
        <row r="15918">
          <cell r="E15918" t="str">
            <v>PARANEOPLASTIC ARTHRITIS</v>
          </cell>
          <cell r="F15918" t="str">
            <v>副肿瘤性关节炎</v>
          </cell>
          <cell r="G15918" t="str">
            <v>各种肌肉骨骼及结缔组织疾病</v>
          </cell>
        </row>
        <row r="15919">
          <cell r="E15919" t="str">
            <v>PARANEOPLASTIC CEREBELLAR DEGENERATION</v>
          </cell>
          <cell r="F15919" t="str">
            <v>继发性小脑退变</v>
          </cell>
          <cell r="G15919" t="str">
            <v>各类神经系统疾病</v>
          </cell>
        </row>
        <row r="15920">
          <cell r="E15920" t="str">
            <v>PARANEOPLASTIC DERMATOMYOSITIS</v>
          </cell>
          <cell r="F15920" t="str">
            <v>副肿瘤性皮肌炎</v>
          </cell>
          <cell r="G15920" t="str">
            <v>皮肤及皮下组织类疾病</v>
          </cell>
        </row>
        <row r="15921">
          <cell r="E15921" t="str">
            <v>PARANEOPLASTIC DERMATOSIS</v>
          </cell>
          <cell r="F15921" t="str">
            <v>副肿瘤性皮肤病</v>
          </cell>
          <cell r="G15921" t="str">
            <v>皮肤及皮下组织类疾病</v>
          </cell>
        </row>
        <row r="15922">
          <cell r="E15922" t="str">
            <v>PARANEOPLASTIC ENCEPHALOMYELITIS</v>
          </cell>
          <cell r="F15922" t="str">
            <v>副肿瘤性脑脊髓炎</v>
          </cell>
          <cell r="G15922" t="str">
            <v>各类神经系统疾病</v>
          </cell>
        </row>
        <row r="15923">
          <cell r="E15923" t="str">
            <v>PARANEOPLASTIC GLOMERULONEPHRITIS</v>
          </cell>
          <cell r="F15923" t="str">
            <v>副肿瘤性肾小球肾炎</v>
          </cell>
          <cell r="G15923" t="str">
            <v>肾脏及泌尿系统疾病</v>
          </cell>
        </row>
        <row r="15924">
          <cell r="E15924" t="str">
            <v>PARANEOPLASTIC HYPOGLYCAEMIA</v>
          </cell>
          <cell r="F15924" t="str">
            <v>副肿瘤性低血糖</v>
          </cell>
          <cell r="G15924" t="str">
            <v>代谢及营养类疾病</v>
          </cell>
        </row>
        <row r="15925">
          <cell r="E15925" t="str">
            <v>PARANEOPLASTIC MYELOPATHY</v>
          </cell>
          <cell r="F15925" t="str">
            <v>副肿瘤性脊髓病</v>
          </cell>
          <cell r="G15925" t="str">
            <v>各类神经系统疾病</v>
          </cell>
        </row>
        <row r="15926">
          <cell r="E15926" t="str">
            <v>PARANEOPLASTIC NEPHROTIC SYNDROME</v>
          </cell>
          <cell r="F15926" t="str">
            <v>副肿瘤性肾病综合征</v>
          </cell>
          <cell r="G15926" t="str">
            <v>肾脏及泌尿系统疾病</v>
          </cell>
        </row>
        <row r="15927">
          <cell r="E15927" t="str">
            <v>PARANEOPLASTIC NEUROLOGICAL SYNDROME</v>
          </cell>
          <cell r="F15927" t="str">
            <v>神经系统副肿瘤综合征</v>
          </cell>
          <cell r="G15927" t="str">
            <v>各类神经系统疾病</v>
          </cell>
        </row>
        <row r="15928">
          <cell r="E15928" t="str">
            <v>PARANEOPLASTIC PEMPHIGUS</v>
          </cell>
          <cell r="F15928" t="str">
            <v>副肿瘤性天疱疮</v>
          </cell>
          <cell r="G15928" t="str">
            <v>皮肤及皮下组织类疾病</v>
          </cell>
        </row>
        <row r="15929">
          <cell r="E15929" t="str">
            <v>PARANEOPLASTIC PLEURAL EFFUSION</v>
          </cell>
          <cell r="F15929" t="str">
            <v>副肿瘤性胸腔积液</v>
          </cell>
          <cell r="G15929" t="str">
            <v>呼吸系统、胸及纵隔疾病</v>
          </cell>
        </row>
        <row r="15930">
          <cell r="E15930" t="str">
            <v>PARANEOPLASTIC RASH</v>
          </cell>
          <cell r="F15930" t="str">
            <v>副肿瘤性皮疹</v>
          </cell>
          <cell r="G15930" t="str">
            <v>皮肤及皮下组织类疾病</v>
          </cell>
        </row>
        <row r="15931">
          <cell r="E15931" t="str">
            <v>PARANEOPLASTIC RETINOPATHY</v>
          </cell>
          <cell r="F15931" t="str">
            <v>副肿瘤性视网膜病</v>
          </cell>
          <cell r="G15931" t="str">
            <v>眼器官疾病</v>
          </cell>
        </row>
        <row r="15932">
          <cell r="E15932" t="str">
            <v>PARANEOPLASTIC SYNDROME</v>
          </cell>
          <cell r="F15932" t="str">
            <v>副肿瘤综合征</v>
          </cell>
          <cell r="G15932" t="str">
            <v>良性、恶性及性质不明的肿瘤（包括囊状和息肉状）</v>
          </cell>
        </row>
        <row r="15933">
          <cell r="E15933" t="str">
            <v>PARANEOPLASTIC THROMBOSIS</v>
          </cell>
          <cell r="F15933" t="str">
            <v>副肿瘤性血栓形成</v>
          </cell>
          <cell r="G15933" t="str">
            <v>血管与淋巴管类疾病</v>
          </cell>
        </row>
        <row r="15934">
          <cell r="E15934" t="str">
            <v>PARANOIA</v>
          </cell>
          <cell r="F15934" t="str">
            <v>偏执</v>
          </cell>
          <cell r="G15934" t="str">
            <v>精神病类</v>
          </cell>
        </row>
        <row r="15935">
          <cell r="E15935" t="str">
            <v>PARANOID PERSONALITY DISORDER</v>
          </cell>
          <cell r="F15935" t="str">
            <v>偏执型人格障碍</v>
          </cell>
          <cell r="G15935" t="str">
            <v>精神病类</v>
          </cell>
        </row>
        <row r="15936">
          <cell r="E15936" t="str">
            <v>PARAOESOPHAGEAL ABSCESS</v>
          </cell>
          <cell r="F15936" t="str">
            <v>食管脓肿</v>
          </cell>
          <cell r="G15936" t="str">
            <v>感染及侵染类疾病</v>
          </cell>
        </row>
        <row r="15937">
          <cell r="E15937" t="str">
            <v>PARAPARESIS</v>
          </cell>
          <cell r="F15937" t="str">
            <v>下肢轻瘫</v>
          </cell>
          <cell r="G15937" t="str">
            <v>各类神经系统疾病</v>
          </cell>
        </row>
        <row r="15938">
          <cell r="E15938" t="str">
            <v>PARAPHARYNGEAL ABSCESS</v>
          </cell>
          <cell r="F15938" t="str">
            <v>咽旁间隙感染</v>
          </cell>
          <cell r="G15938" t="str">
            <v>感染及侵染类疾病</v>
          </cell>
        </row>
        <row r="15939">
          <cell r="E15939" t="str">
            <v>PARAPHARYNGEAL SPACE INFECTION</v>
          </cell>
          <cell r="F15939" t="str">
            <v>咽旁间隙感染</v>
          </cell>
          <cell r="G15939" t="str">
            <v>感染及侵染类疾病</v>
          </cell>
        </row>
        <row r="15940">
          <cell r="E15940" t="str">
            <v>PARAPHILIA</v>
          </cell>
          <cell r="F15940" t="str">
            <v>性变态</v>
          </cell>
          <cell r="G15940" t="str">
            <v>精神病类</v>
          </cell>
        </row>
        <row r="15941">
          <cell r="E15941" t="str">
            <v>PARAPLEGIA</v>
          </cell>
          <cell r="F15941" t="str">
            <v>截瘫</v>
          </cell>
          <cell r="G15941" t="str">
            <v>各类神经系统疾病</v>
          </cell>
        </row>
        <row r="15942">
          <cell r="E15942" t="str">
            <v>PARAPOX VIRUS INFECTION</v>
          </cell>
          <cell r="F15942" t="str">
            <v>副泡状病毒感染</v>
          </cell>
          <cell r="G15942" t="str">
            <v>感染及侵染类疾病</v>
          </cell>
        </row>
        <row r="15943">
          <cell r="E15943" t="str">
            <v>PARAPROTEINAEMIA</v>
          </cell>
          <cell r="F15943" t="str">
            <v>异常蛋白血症</v>
          </cell>
          <cell r="G15943" t="str">
            <v>良性、恶性及性质不明的肿瘤（包括囊状和息肉状）</v>
          </cell>
        </row>
        <row r="15944">
          <cell r="E15944" t="str">
            <v>PARAPSORIASIS</v>
          </cell>
          <cell r="F15944" t="str">
            <v>副银屑病</v>
          </cell>
          <cell r="G15944" t="str">
            <v>皮肤及皮下组织类疾病</v>
          </cell>
        </row>
        <row r="15945">
          <cell r="E15945" t="str">
            <v>PARARENAL PSEUDOCYST</v>
          </cell>
          <cell r="F15945" t="str">
            <v>尿性囊肿</v>
          </cell>
          <cell r="G15945" t="str">
            <v>肾脏及泌尿系统疾病</v>
          </cell>
        </row>
        <row r="15946">
          <cell r="E15946" t="str">
            <v>PARASITE ALLERGY</v>
          </cell>
          <cell r="F15946" t="str">
            <v>寄生虫过敏</v>
          </cell>
          <cell r="G15946" t="str">
            <v>感染及侵染类疾病</v>
          </cell>
        </row>
        <row r="15947">
          <cell r="E15947" t="str">
            <v>PARASITE BLOOD TEST POSITIVE</v>
          </cell>
          <cell r="F15947" t="str">
            <v>血寄生虫检测阳性</v>
          </cell>
          <cell r="G15947" t="str">
            <v>各类检查</v>
          </cell>
        </row>
        <row r="15948">
          <cell r="E15948" t="str">
            <v>PARASITE DNA TEST POSITIVE</v>
          </cell>
          <cell r="F15948" t="str">
            <v>寄生虫 DNA 检测阳性</v>
          </cell>
          <cell r="G15948" t="str">
            <v>各类检查</v>
          </cell>
        </row>
        <row r="15949">
          <cell r="E15949" t="str">
            <v>PARASITE STOOL TEST</v>
          </cell>
          <cell r="F15949" t="str">
            <v>粪便寄生虫检测</v>
          </cell>
          <cell r="G15949" t="str">
            <v>各类检查</v>
          </cell>
        </row>
        <row r="15950">
          <cell r="E15950" t="str">
            <v>PARASITE STOOL TEST NEGATIVE</v>
          </cell>
          <cell r="F15950" t="str">
            <v>粪便寄生虫检测阴性</v>
          </cell>
          <cell r="G15950" t="str">
            <v>各类检查</v>
          </cell>
        </row>
        <row r="15951">
          <cell r="E15951" t="str">
            <v>PARASITE STOOL TEST POSITIVE</v>
          </cell>
          <cell r="F15951" t="str">
            <v>粪便寄生虫检测阳性</v>
          </cell>
          <cell r="G15951" t="str">
            <v>各类检查</v>
          </cell>
        </row>
        <row r="15952">
          <cell r="E15952" t="str">
            <v>PARASITE TISSUE SPECIMEN TEST POSITIVE</v>
          </cell>
          <cell r="F15952" t="str">
            <v>组织标本寄生虫检测阳性</v>
          </cell>
          <cell r="G15952" t="str">
            <v>各类检查</v>
          </cell>
        </row>
        <row r="15953">
          <cell r="E15953" t="str">
            <v>PARASITE URINE TEST POSITIVE</v>
          </cell>
          <cell r="F15953" t="str">
            <v>尿寄生虫检测阳性</v>
          </cell>
          <cell r="G15953" t="str">
            <v>各类检查</v>
          </cell>
        </row>
        <row r="15954">
          <cell r="E15954" t="str">
            <v>PARASITIC ENCEPHALITIS</v>
          </cell>
          <cell r="F15954" t="str">
            <v>寄生虫脑炎</v>
          </cell>
          <cell r="G15954" t="str">
            <v>感染及侵染类疾病</v>
          </cell>
        </row>
        <row r="15955">
          <cell r="E15955" t="str">
            <v>PARASITIC GASTROENTERITIS</v>
          </cell>
          <cell r="F15955" t="str">
            <v>寄生虫性胃肠炎</v>
          </cell>
          <cell r="G15955" t="str">
            <v>感染及侵染类疾病</v>
          </cell>
        </row>
        <row r="15956">
          <cell r="E15956" t="str">
            <v>PARASITIC INFECTION INTESTINAL</v>
          </cell>
          <cell r="F15956" t="str">
            <v>寄生虫性胃肠炎</v>
          </cell>
          <cell r="G15956" t="str">
            <v>感染及侵染类疾病</v>
          </cell>
        </row>
        <row r="15957">
          <cell r="E15957" t="str">
            <v>PARASITIC LUNG INFECTION</v>
          </cell>
          <cell r="F15957" t="str">
            <v>寄生虫感染性肺炎</v>
          </cell>
          <cell r="G15957" t="str">
            <v>感染及侵染类疾病</v>
          </cell>
        </row>
        <row r="15958">
          <cell r="E15958" t="str">
            <v>PARASITIC OESOPHAGITIS</v>
          </cell>
          <cell r="F15958" t="str">
            <v>寄生虫性食管炎</v>
          </cell>
          <cell r="G15958" t="str">
            <v>感染及侵染类疾病</v>
          </cell>
        </row>
        <row r="15959">
          <cell r="E15959" t="str">
            <v>PARASITIC PNEUMONIA</v>
          </cell>
          <cell r="F15959" t="str">
            <v>寄生虫感染性肺炎</v>
          </cell>
          <cell r="G15959" t="str">
            <v>感染及侵染类疾病</v>
          </cell>
        </row>
        <row r="15960">
          <cell r="E15960" t="str">
            <v>PARASITIC TEST POSITIVE</v>
          </cell>
          <cell r="F15960" t="str">
            <v>寄生虫检查阳性</v>
          </cell>
          <cell r="G15960" t="str">
            <v>各类检查</v>
          </cell>
        </row>
        <row r="15961">
          <cell r="E15961" t="str">
            <v>PARASOMNIA</v>
          </cell>
          <cell r="F15961" t="str">
            <v>异睡症</v>
          </cell>
          <cell r="G15961" t="str">
            <v>精神病类</v>
          </cell>
        </row>
        <row r="15962">
          <cell r="E15962" t="str">
            <v>PARASPINAL ABSCESS</v>
          </cell>
          <cell r="F15962" t="str">
            <v>椎旁脓肿</v>
          </cell>
          <cell r="G15962" t="str">
            <v>感染及侵染类疾病</v>
          </cell>
        </row>
        <row r="15963">
          <cell r="E15963" t="str">
            <v>PARASYMPATHETIC NERVE INJURY</v>
          </cell>
          <cell r="F15963" t="str">
            <v>副交感神经损伤</v>
          </cell>
          <cell r="G15963" t="str">
            <v>各类损伤、中毒及操作并发症</v>
          </cell>
        </row>
        <row r="15964">
          <cell r="E15964" t="str">
            <v>PARASYSTOLE</v>
          </cell>
          <cell r="F15964" t="str">
            <v>并行心律</v>
          </cell>
          <cell r="G15964" t="str">
            <v>心脏器官疾病</v>
          </cell>
        </row>
        <row r="15965">
          <cell r="E15965" t="str">
            <v>PARATHYROID CYST</v>
          </cell>
          <cell r="F15965" t="str">
            <v>甲状旁腺囊肿</v>
          </cell>
          <cell r="G15965" t="str">
            <v>内分泌系统疾病</v>
          </cell>
        </row>
        <row r="15966">
          <cell r="E15966" t="str">
            <v>PARATHYROID DISORDER</v>
          </cell>
          <cell r="F15966" t="str">
            <v>甲状旁腺病症</v>
          </cell>
          <cell r="G15966" t="str">
            <v>内分泌系统疾病</v>
          </cell>
        </row>
        <row r="15967">
          <cell r="E15967" t="str">
            <v>PARATHYROID GLAND ENLARGEMENT</v>
          </cell>
          <cell r="F15967" t="str">
            <v>甲状旁腺增大</v>
          </cell>
          <cell r="G15967" t="str">
            <v>内分泌系统疾病</v>
          </cell>
        </row>
        <row r="15968">
          <cell r="E15968" t="str">
            <v>PARATHYROID GLAND OPERATION</v>
          </cell>
          <cell r="F15968" t="str">
            <v>甲状旁腺手术</v>
          </cell>
          <cell r="G15968" t="str">
            <v>各种手术及医疗操作</v>
          </cell>
        </row>
        <row r="15969">
          <cell r="E15969" t="str">
            <v>PARATHYROID HAEMORRHAGE</v>
          </cell>
          <cell r="F15969" t="str">
            <v>甲状旁腺出血</v>
          </cell>
          <cell r="G15969" t="str">
            <v>内分泌系统疾病</v>
          </cell>
        </row>
        <row r="15970">
          <cell r="E15970" t="str">
            <v>PARATHYROID HORMONE-RELATED PROTEIN ABNORMAL</v>
          </cell>
          <cell r="F15970" t="str">
            <v>甲状旁腺激素相关蛋白异常</v>
          </cell>
          <cell r="G15970" t="str">
            <v>各类检查</v>
          </cell>
        </row>
        <row r="15971">
          <cell r="E15971" t="str">
            <v>PARATHYROID HORMONE-RELATED PROTEIN INCREASED</v>
          </cell>
          <cell r="F15971" t="str">
            <v>甲状旁腺激素相关蛋白升高</v>
          </cell>
          <cell r="G15971" t="str">
            <v>各类检查</v>
          </cell>
        </row>
        <row r="15972">
          <cell r="E15972" t="str">
            <v>PARATHYROID HYPERPLASIA</v>
          </cell>
          <cell r="F15972" t="str">
            <v>甲状旁腺增生</v>
          </cell>
          <cell r="G15972" t="str">
            <v>内分泌系统疾病</v>
          </cell>
        </row>
        <row r="15973">
          <cell r="E15973" t="str">
            <v>PARATHYROID REIMPLANTATION</v>
          </cell>
          <cell r="F15973" t="str">
            <v>甲状旁腺再植术</v>
          </cell>
          <cell r="G15973" t="str">
            <v>各种手术及医疗操作</v>
          </cell>
        </row>
        <row r="15974">
          <cell r="E15974" t="str">
            <v>PARATHYROID SCAN ABNORMAL</v>
          </cell>
          <cell r="F15974" t="str">
            <v>甲状旁腺扫描异常</v>
          </cell>
          <cell r="G15974" t="str">
            <v>各类检查</v>
          </cell>
        </row>
        <row r="15975">
          <cell r="E15975" t="str">
            <v>PARATHYROID TUMOUR</v>
          </cell>
          <cell r="F15975" t="str">
            <v>甲状旁腺肿瘤</v>
          </cell>
          <cell r="G15975" t="str">
            <v>良性、恶性及性质不明的肿瘤（包括囊状和息肉状）</v>
          </cell>
        </row>
        <row r="15976">
          <cell r="E15976" t="str">
            <v>PARATHYROID TUMOUR BENIGN</v>
          </cell>
          <cell r="F15976" t="str">
            <v>甲状旁腺良性肿瘤</v>
          </cell>
          <cell r="G15976" t="str">
            <v>良性、恶性及性质不明的肿瘤（包括囊状和息肉状）</v>
          </cell>
        </row>
        <row r="15977">
          <cell r="E15977" t="str">
            <v>PARATHYROID TUMOUR MALIGNANT</v>
          </cell>
          <cell r="F15977" t="str">
            <v>甲状旁腺恶性肿瘤</v>
          </cell>
          <cell r="G15977" t="str">
            <v>良性、恶性及性质不明的肿瘤（包括囊状和息肉状）</v>
          </cell>
        </row>
        <row r="15978">
          <cell r="E15978" t="str">
            <v>PARATHYROIDECTOMY</v>
          </cell>
          <cell r="F15978" t="str">
            <v>甲状旁腺切除术</v>
          </cell>
          <cell r="G15978" t="str">
            <v>各种手术及医疗操作</v>
          </cell>
        </row>
        <row r="15979">
          <cell r="E15979" t="str">
            <v>PARATONIA</v>
          </cell>
          <cell r="F15979" t="str">
            <v>张力过度</v>
          </cell>
          <cell r="G15979" t="str">
            <v>各类神经系统疾病</v>
          </cell>
        </row>
        <row r="15980">
          <cell r="E15980" t="str">
            <v>PARATRACHEAL AIR CYST</v>
          </cell>
          <cell r="F15980" t="str">
            <v>气管旁气囊肿</v>
          </cell>
          <cell r="G15980" t="str">
            <v>呼吸系统、胸及纵隔疾病</v>
          </cell>
        </row>
        <row r="15981">
          <cell r="E15981" t="str">
            <v>PARATRACHEAL LYMPHADENOPATHY</v>
          </cell>
          <cell r="F15981" t="str">
            <v>气管旁淋巴结病</v>
          </cell>
          <cell r="G15981" t="str">
            <v>血液及淋巴系统疾病</v>
          </cell>
        </row>
        <row r="15982">
          <cell r="E15982" t="str">
            <v>PARATYPHOID FEVER</v>
          </cell>
          <cell r="F15982" t="str">
            <v>副伤寒</v>
          </cell>
          <cell r="G15982" t="str">
            <v>感染及侵染类疾病</v>
          </cell>
        </row>
        <row r="15983">
          <cell r="E15983" t="str">
            <v>PARAVALVULAR AORTIC REGURGITATION</v>
          </cell>
          <cell r="F15983" t="str">
            <v>人工心瓣膜反流</v>
          </cell>
          <cell r="G15983" t="str">
            <v>全身性疾病及给药部位各种反应</v>
          </cell>
        </row>
        <row r="15984">
          <cell r="E15984" t="str">
            <v>PARAVALVULAR REGURGITATION</v>
          </cell>
          <cell r="F15984" t="str">
            <v>人工心瓣膜反流</v>
          </cell>
          <cell r="G15984" t="str">
            <v>全身性疾病及给药部位各种反应</v>
          </cell>
        </row>
        <row r="15985">
          <cell r="E15985" t="str">
            <v>PARAVENOUS DRUG ADMINISTRATION</v>
          </cell>
          <cell r="F15985" t="str">
            <v>静脉旁给药</v>
          </cell>
          <cell r="G15985" t="str">
            <v>各类损伤、中毒及操作并发症</v>
          </cell>
        </row>
        <row r="15986">
          <cell r="E15986" t="str">
            <v>PARECHOVIRUS INFECTION</v>
          </cell>
          <cell r="F15986" t="str">
            <v>副肠孤病毒感染</v>
          </cell>
          <cell r="G15986" t="str">
            <v>感染及侵染类疾病</v>
          </cell>
        </row>
        <row r="15987">
          <cell r="E15987" t="str">
            <v>PARENT-CHILD PROBLEM</v>
          </cell>
          <cell r="F15987" t="str">
            <v>父母子女问题</v>
          </cell>
          <cell r="G15987" t="str">
            <v>社会环境</v>
          </cell>
        </row>
        <row r="15988">
          <cell r="E15988" t="str">
            <v>PARENTERAL NUTRITION</v>
          </cell>
          <cell r="F15988" t="str">
            <v>肠外营养</v>
          </cell>
          <cell r="G15988" t="str">
            <v>各种手术及医疗操作</v>
          </cell>
        </row>
        <row r="15989">
          <cell r="E15989" t="str">
            <v>PARENTERAL NUTRITION ASSOCIATED LIVER DISEASE</v>
          </cell>
          <cell r="F15989" t="str">
            <v>肠外营养相关肝病</v>
          </cell>
          <cell r="G15989" t="str">
            <v>各类损伤、中毒及操作并发症</v>
          </cell>
        </row>
        <row r="15990">
          <cell r="E15990" t="str">
            <v>PARESIS</v>
          </cell>
          <cell r="F15990" t="str">
            <v>轻瘫</v>
          </cell>
          <cell r="G15990" t="str">
            <v>各类神经系统疾病</v>
          </cell>
        </row>
        <row r="15991">
          <cell r="E15991" t="str">
            <v>PARESIS ANAL SPHINCTER</v>
          </cell>
          <cell r="F15991" t="str">
            <v>肛门括约肌麻痹</v>
          </cell>
          <cell r="G15991" t="str">
            <v>胃肠系统疾病</v>
          </cell>
        </row>
        <row r="15992">
          <cell r="E15992" t="str">
            <v>PARESIS CRANIAL NERVE</v>
          </cell>
          <cell r="F15992" t="str">
            <v>颅神经轻瘫</v>
          </cell>
          <cell r="G15992" t="str">
            <v>各类神经系统疾病</v>
          </cell>
        </row>
        <row r="15993">
          <cell r="E15993" t="str">
            <v>PARIETAL CELL ANTIBODY POSITIVE</v>
          </cell>
          <cell r="F15993" t="str">
            <v>壁细胞抗体阳性</v>
          </cell>
          <cell r="G15993" t="str">
            <v>各类检查</v>
          </cell>
        </row>
        <row r="15994">
          <cell r="E15994" t="str">
            <v>PARIETAL LOBE EPILEPSY</v>
          </cell>
          <cell r="F15994" t="str">
            <v>顶叶癫痫</v>
          </cell>
          <cell r="G15994" t="str">
            <v>各类神经系统疾病</v>
          </cell>
        </row>
        <row r="15995">
          <cell r="E15995" t="str">
            <v>PARINAUD SYNDROME</v>
          </cell>
          <cell r="F15995" t="str">
            <v>帕里诺综合征</v>
          </cell>
          <cell r="G15995" t="str">
            <v>眼器官疾病</v>
          </cell>
        </row>
        <row r="15996">
          <cell r="E15996" t="str">
            <v>PARITY</v>
          </cell>
          <cell r="F15996" t="str">
            <v>产次</v>
          </cell>
          <cell r="G15996" t="str">
            <v>社会环境</v>
          </cell>
        </row>
        <row r="15997">
          <cell r="E15997" t="str">
            <v>PARKINSON'S DISEASE</v>
          </cell>
          <cell r="F15997" t="str">
            <v>帕金森病</v>
          </cell>
          <cell r="G15997" t="str">
            <v>各类神经系统疾病</v>
          </cell>
        </row>
        <row r="15998">
          <cell r="E15998" t="str">
            <v>PARKINSON'S DISEASE PSYCHOSIS</v>
          </cell>
          <cell r="F15998" t="str">
            <v>帕金森病精神病</v>
          </cell>
          <cell r="G15998" t="str">
            <v>精神病类</v>
          </cell>
        </row>
        <row r="15999">
          <cell r="E15999" t="str">
            <v>PARKINSONIAN CRISIS</v>
          </cell>
          <cell r="F15999" t="str">
            <v>帕金森危象</v>
          </cell>
          <cell r="G15999" t="str">
            <v>各类神经系统疾病</v>
          </cell>
        </row>
        <row r="16000">
          <cell r="E16000" t="str">
            <v>PARKINSONIAN GAIT</v>
          </cell>
          <cell r="F16000" t="str">
            <v>帕金森氏步态</v>
          </cell>
          <cell r="G16000" t="str">
            <v>各类神经系统疾病</v>
          </cell>
        </row>
        <row r="16001">
          <cell r="E16001" t="str">
            <v>PARKINSONIAN REST TREMOR</v>
          </cell>
          <cell r="F16001" t="str">
            <v>帕金森氏静止性震颤</v>
          </cell>
          <cell r="G16001" t="str">
            <v>各类神经系统疾病</v>
          </cell>
        </row>
        <row r="16002">
          <cell r="E16002" t="str">
            <v>PARKINSONISM</v>
          </cell>
          <cell r="F16002" t="str">
            <v>帕金森综合征</v>
          </cell>
          <cell r="G16002" t="str">
            <v>各类神经系统疾病</v>
          </cell>
        </row>
        <row r="16003">
          <cell r="E16003" t="str">
            <v>PARKINSONISM HYPERPYREXIA SYNDROME</v>
          </cell>
          <cell r="F16003" t="str">
            <v>帕金森综合征高热综合征</v>
          </cell>
          <cell r="G16003" t="str">
            <v>各类神经系统疾病</v>
          </cell>
        </row>
        <row r="16004">
          <cell r="E16004" t="str">
            <v>PARONYCHIA</v>
          </cell>
          <cell r="F16004" t="str">
            <v>甲沟炎</v>
          </cell>
          <cell r="G16004" t="str">
            <v>感染及侵染类疾病</v>
          </cell>
        </row>
        <row r="16005">
          <cell r="E16005" t="str">
            <v>PARONYCHIA DRAINAGE</v>
          </cell>
          <cell r="F16005" t="str">
            <v>甲沟炎引流</v>
          </cell>
          <cell r="G16005" t="str">
            <v>各种手术及医疗操作</v>
          </cell>
        </row>
        <row r="16006">
          <cell r="E16006" t="str">
            <v>PAROPHTHALMIA</v>
          </cell>
          <cell r="F16006" t="str">
            <v>眼周炎</v>
          </cell>
          <cell r="G16006" t="str">
            <v>眼器官疾病</v>
          </cell>
        </row>
        <row r="16007">
          <cell r="E16007" t="str">
            <v>PAROSMIA</v>
          </cell>
          <cell r="F16007" t="str">
            <v>嗅觉异常</v>
          </cell>
          <cell r="G16007" t="str">
            <v>各类神经系统疾病</v>
          </cell>
        </row>
        <row r="16008">
          <cell r="E16008" t="str">
            <v>PAROTID ABSCESS</v>
          </cell>
          <cell r="F16008" t="str">
            <v>腮腺脓肿</v>
          </cell>
          <cell r="G16008" t="str">
            <v>感染及侵染类疾病</v>
          </cell>
        </row>
        <row r="16009">
          <cell r="E16009" t="str">
            <v>PAROTID DUCT CYST</v>
          </cell>
          <cell r="F16009" t="str">
            <v>唾液腺囊肿</v>
          </cell>
          <cell r="G16009" t="str">
            <v>胃肠系统疾病</v>
          </cell>
        </row>
        <row r="16010">
          <cell r="E16010" t="str">
            <v>PAROTID DUCT OBSTRUCTION</v>
          </cell>
          <cell r="F16010" t="str">
            <v>腮腺管阻塞</v>
          </cell>
          <cell r="G16010" t="str">
            <v>胃肠系统疾病</v>
          </cell>
        </row>
        <row r="16011">
          <cell r="E16011" t="str">
            <v>PAROTID GLAND ENLARGEMENT</v>
          </cell>
          <cell r="F16011" t="str">
            <v>腮腺增大</v>
          </cell>
          <cell r="G16011" t="str">
            <v>胃肠系统疾病</v>
          </cell>
        </row>
        <row r="16012">
          <cell r="E16012" t="str">
            <v>PAROTID GLAND HAEMORRHAGE</v>
          </cell>
          <cell r="F16012" t="str">
            <v>腮腺出血</v>
          </cell>
          <cell r="G16012" t="str">
            <v>胃肠系统疾病</v>
          </cell>
        </row>
        <row r="16013">
          <cell r="E16013" t="str">
            <v>PAROTID GLAND INFLAMMATION</v>
          </cell>
          <cell r="F16013" t="str">
            <v>非感染性涎腺炎</v>
          </cell>
          <cell r="G16013" t="str">
            <v>胃肠系统疾病</v>
          </cell>
        </row>
        <row r="16014">
          <cell r="E16014" t="str">
            <v>PAROTID LIPOMATOSIS</v>
          </cell>
          <cell r="F16014" t="str">
            <v>腮腺脂肪过多症</v>
          </cell>
          <cell r="G16014" t="str">
            <v>胃肠系统疾病</v>
          </cell>
        </row>
        <row r="16015">
          <cell r="E16015" t="str">
            <v>PAROTIDECTOMY</v>
          </cell>
          <cell r="F16015" t="str">
            <v>腮腺切除术</v>
          </cell>
          <cell r="G16015" t="str">
            <v>各种手术及医疗操作</v>
          </cell>
        </row>
        <row r="16016">
          <cell r="E16016" t="str">
            <v>PAROTITIS</v>
          </cell>
          <cell r="F16016" t="str">
            <v>腮腺炎</v>
          </cell>
          <cell r="G16016" t="str">
            <v>感染及侵染类疾病</v>
          </cell>
        </row>
        <row r="16017">
          <cell r="E16017" t="str">
            <v>PAROVARIAN CYST</v>
          </cell>
          <cell r="F16017" t="str">
            <v>子宫附件囊肿</v>
          </cell>
          <cell r="G16017" t="str">
            <v>生殖系统及乳腺疾病</v>
          </cell>
        </row>
        <row r="16018">
          <cell r="E16018" t="str">
            <v>PAROXYSMAL ARRHYTHMIA</v>
          </cell>
          <cell r="F16018" t="str">
            <v>阵发性心律失常</v>
          </cell>
          <cell r="G16018" t="str">
            <v>心脏器官疾病</v>
          </cell>
        </row>
        <row r="16019">
          <cell r="E16019" t="str">
            <v>PAROXYSMAL ATRIOVENTRICULAR BLOCK</v>
          </cell>
          <cell r="F16019" t="str">
            <v>阵发性房室传导阻滞</v>
          </cell>
          <cell r="G16019" t="str">
            <v>心脏器官疾病</v>
          </cell>
        </row>
        <row r="16020">
          <cell r="E16020" t="str">
            <v>PAROXYSMAL AUTONOMIC INSTABILITY WITH DYSTONIA</v>
          </cell>
          <cell r="F16020" t="str">
            <v>阵发性自主神经性不稳伴肌张力不全</v>
          </cell>
          <cell r="G16020" t="str">
            <v>各类损伤、中毒及操作并发症</v>
          </cell>
        </row>
        <row r="16021">
          <cell r="E16021" t="str">
            <v>PAROXYSMAL CHOREOATHETOSIS</v>
          </cell>
          <cell r="F16021" t="str">
            <v>发作性舞蹈手足徐动症</v>
          </cell>
          <cell r="G16021" t="str">
            <v>各类神经系统疾病</v>
          </cell>
        </row>
        <row r="16022">
          <cell r="E16022" t="str">
            <v>PAROXYSMAL EXTREME PAIN DISORDER</v>
          </cell>
          <cell r="F16022" t="str">
            <v>阵发性极度疼痛症</v>
          </cell>
          <cell r="G16022" t="str">
            <v>各种先天性家族性遗传性疾病</v>
          </cell>
        </row>
        <row r="16023">
          <cell r="E16023" t="str">
            <v>PAROXYSMAL NOCTURNAL HAEMOGLOBINURIA</v>
          </cell>
          <cell r="F16023" t="str">
            <v>阵发性夜间血红蛋白尿</v>
          </cell>
          <cell r="G16023" t="str">
            <v>肾脏及泌尿系统疾病</v>
          </cell>
        </row>
        <row r="16024">
          <cell r="E16024" t="str">
            <v>PAROXYSMAL PERCEPTUAL ALTERATION</v>
          </cell>
          <cell r="F16024" t="str">
            <v>发作性知觉改变</v>
          </cell>
          <cell r="G16024" t="str">
            <v>精神病类</v>
          </cell>
        </row>
        <row r="16025">
          <cell r="E16025" t="str">
            <v>PAROXYSMAL SYMPATHETIC HYPERACTIVITY</v>
          </cell>
          <cell r="F16025" t="str">
            <v>阵发性交感神经功能亢进</v>
          </cell>
          <cell r="G16025" t="str">
            <v>各类神经系统疾病</v>
          </cell>
        </row>
        <row r="16026">
          <cell r="E16026" t="str">
            <v>PARS PLANA CYST</v>
          </cell>
          <cell r="F16026" t="str">
            <v>睫状体扁平部囊肿</v>
          </cell>
          <cell r="G16026" t="str">
            <v>眼器官疾病</v>
          </cell>
        </row>
        <row r="16027">
          <cell r="E16027" t="str">
            <v>PARTIAL ADRENALECTOMY</v>
          </cell>
          <cell r="F16027" t="str">
            <v>肾上腺切除术</v>
          </cell>
          <cell r="G16027" t="str">
            <v>各种手术及医疗操作</v>
          </cell>
        </row>
        <row r="16028">
          <cell r="E16028" t="str">
            <v>PARTIAL CYSTECTOMY</v>
          </cell>
          <cell r="F16028" t="str">
            <v>膀胱部分切除术</v>
          </cell>
          <cell r="G16028" t="str">
            <v>各种手术及医疗操作</v>
          </cell>
        </row>
        <row r="16029">
          <cell r="E16029" t="str">
            <v>PARTIAL LIPODYSTROPHY</v>
          </cell>
          <cell r="F16029" t="str">
            <v>部分脂肪营养不良</v>
          </cell>
          <cell r="G16029" t="str">
            <v>皮肤及皮下组织类疾病</v>
          </cell>
        </row>
        <row r="16030">
          <cell r="E16030" t="str">
            <v>PARTIAL LUNG RESECTION</v>
          </cell>
          <cell r="F16030" t="str">
            <v>肺切除</v>
          </cell>
          <cell r="G16030" t="str">
            <v>各种手术及医疗操作</v>
          </cell>
        </row>
        <row r="16031">
          <cell r="E16031" t="str">
            <v>PARTIAL MASTECTOMY</v>
          </cell>
          <cell r="F16031" t="str">
            <v>保乳术</v>
          </cell>
          <cell r="G16031" t="str">
            <v>各种手术及医疗操作</v>
          </cell>
        </row>
        <row r="16032">
          <cell r="E16032" t="str">
            <v>PARTIAL SEIZURES</v>
          </cell>
          <cell r="F16032" t="str">
            <v>部分性癫痫发作</v>
          </cell>
          <cell r="G16032" t="str">
            <v>各类神经系统疾病</v>
          </cell>
        </row>
        <row r="16033">
          <cell r="E16033" t="str">
            <v>PARTIAL SEIZURES WITH SECONDARY GENERALISATION</v>
          </cell>
          <cell r="F16033" t="str">
            <v>部分性癫痫继发全身性发作</v>
          </cell>
          <cell r="G16033" t="str">
            <v>各类神经系统疾病</v>
          </cell>
        </row>
        <row r="16034">
          <cell r="E16034" t="str">
            <v>PARTIAL SPLENIC EMBOLISATION</v>
          </cell>
          <cell r="F16034" t="str">
            <v>脾动脉栓塞术</v>
          </cell>
          <cell r="G16034" t="str">
            <v>各种手术及医疗操作</v>
          </cell>
        </row>
        <row r="16035">
          <cell r="E16035" t="str">
            <v>PARTNER STRESS</v>
          </cell>
          <cell r="F16035" t="str">
            <v>伴侣紧张</v>
          </cell>
          <cell r="G16035" t="str">
            <v>社会环境</v>
          </cell>
        </row>
        <row r="16036">
          <cell r="E16036" t="str">
            <v>PARURESIS</v>
          </cell>
          <cell r="F16036" t="str">
            <v>害羞膀胱症</v>
          </cell>
          <cell r="G16036" t="str">
            <v>精神病类</v>
          </cell>
        </row>
        <row r="16037">
          <cell r="E16037" t="str">
            <v>PARVIMONAS MICRA INFECTION</v>
          </cell>
          <cell r="F16037" t="str">
            <v>微小小单胞菌感染</v>
          </cell>
          <cell r="G16037" t="str">
            <v>感染及侵染类疾病</v>
          </cell>
        </row>
        <row r="16038">
          <cell r="E16038" t="str">
            <v>PARVIMONAS TEST POSITIVE</v>
          </cell>
          <cell r="F16038" t="str">
            <v>小单胞菌检测阳性</v>
          </cell>
          <cell r="G16038" t="str">
            <v>各类检查</v>
          </cell>
        </row>
        <row r="16039">
          <cell r="E16039" t="str">
            <v>PARVOVIRUS B19 INFECTION</v>
          </cell>
          <cell r="F16039" t="str">
            <v>细小病毒 B19 感染</v>
          </cell>
          <cell r="G16039" t="str">
            <v>感染及侵染类疾病</v>
          </cell>
        </row>
        <row r="16040">
          <cell r="E16040" t="str">
            <v>PARVOVIRUS B19 INFECTION REACTIVATION</v>
          </cell>
          <cell r="F16040" t="str">
            <v>细小病毒 B19 感染再激活</v>
          </cell>
          <cell r="G16040" t="str">
            <v>感染及侵染类疾病</v>
          </cell>
        </row>
        <row r="16041">
          <cell r="E16041" t="str">
            <v>PARVOVIRUS B19 SEROLOGY POSITIVE</v>
          </cell>
          <cell r="F16041" t="str">
            <v>细小病毒 B19 检测阳性</v>
          </cell>
          <cell r="G16041" t="str">
            <v>各类检查</v>
          </cell>
        </row>
        <row r="16042">
          <cell r="E16042" t="str">
            <v>PARVOVIRUS B19 TEST</v>
          </cell>
          <cell r="F16042" t="str">
            <v>细小病毒 B19 检测</v>
          </cell>
          <cell r="G16042" t="str">
            <v>各类检查</v>
          </cell>
        </row>
        <row r="16043">
          <cell r="E16043" t="str">
            <v>PARVOVIRUS B19 TEST POSITIVE</v>
          </cell>
          <cell r="F16043" t="str">
            <v>细小病毒 B19 检测阳性</v>
          </cell>
          <cell r="G16043" t="str">
            <v>各类检查</v>
          </cell>
        </row>
        <row r="16044">
          <cell r="E16044" t="str">
            <v>PARVOVIRUS INFECTION</v>
          </cell>
          <cell r="F16044" t="str">
            <v>细小病毒感染</v>
          </cell>
          <cell r="G16044" t="str">
            <v>感染及侵染类疾病</v>
          </cell>
        </row>
        <row r="16045">
          <cell r="E16045" t="str">
            <v>PASH SYNDROME</v>
          </cell>
          <cell r="F16045" t="str">
            <v>PASH 综合征</v>
          </cell>
          <cell r="G16045" t="str">
            <v>皮肤及皮下组织类疾病</v>
          </cell>
        </row>
        <row r="16046">
          <cell r="E16046" t="str">
            <v>PASSENGER LYMPHOCYTE SYNDROME</v>
          </cell>
          <cell r="F16046" t="str">
            <v>过路淋巴细胞综合征</v>
          </cell>
          <cell r="G16046" t="str">
            <v>免疫系统疾病</v>
          </cell>
        </row>
        <row r="16047">
          <cell r="E16047" t="str">
            <v>PASSIVE SMOKING</v>
          </cell>
          <cell r="F16047" t="str">
            <v>被动吸烟</v>
          </cell>
          <cell r="G16047" t="str">
            <v>社会环境</v>
          </cell>
        </row>
        <row r="16048">
          <cell r="E16048" t="str">
            <v>PAST-POINTING</v>
          </cell>
          <cell r="F16048" t="str">
            <v>过指试验</v>
          </cell>
          <cell r="G16048" t="str">
            <v>各类检查</v>
          </cell>
        </row>
        <row r="16049">
          <cell r="E16049" t="str">
            <v>PASTEURELLA INFECTION</v>
          </cell>
          <cell r="F16049" t="str">
            <v>巴斯德菌感染</v>
          </cell>
          <cell r="G16049" t="str">
            <v>感染及侵染类疾病</v>
          </cell>
        </row>
        <row r="16050">
          <cell r="E16050" t="str">
            <v>PASTEURELLA TEST POSITIVE</v>
          </cell>
          <cell r="F16050" t="str">
            <v>巴氏杆菌检测阳性</v>
          </cell>
          <cell r="G16050" t="str">
            <v>各类检查</v>
          </cell>
        </row>
        <row r="16051">
          <cell r="E16051" t="str">
            <v>PATELLA FRACTURE</v>
          </cell>
          <cell r="F16051" t="str">
            <v>髌骨骨折</v>
          </cell>
          <cell r="G16051" t="str">
            <v>各类损伤、中毒及操作并发症</v>
          </cell>
        </row>
        <row r="16052">
          <cell r="E16052" t="str">
            <v>PATELLA REPLACEMENT</v>
          </cell>
          <cell r="F16052" t="str">
            <v>髌骨置换</v>
          </cell>
          <cell r="G16052" t="str">
            <v>各种手术及医疗操作</v>
          </cell>
        </row>
        <row r="16053">
          <cell r="E16053" t="str">
            <v>PATELLECTOMY</v>
          </cell>
          <cell r="F16053" t="str">
            <v>髌骨切除术</v>
          </cell>
          <cell r="G16053" t="str">
            <v>各种手术及医疗操作</v>
          </cell>
        </row>
        <row r="16054">
          <cell r="E16054" t="str">
            <v>PATELLOFEMORAL PAIN SYNDROME</v>
          </cell>
          <cell r="F16054" t="str">
            <v>髌股疼痛综合征</v>
          </cell>
          <cell r="G16054" t="str">
            <v>各种肌肉骨骼及结缔组织疾病</v>
          </cell>
        </row>
        <row r="16055">
          <cell r="E16055" t="str">
            <v>PATENT DUCTUS ARTERIOSUS</v>
          </cell>
          <cell r="F16055" t="str">
            <v>动脉导管未闭</v>
          </cell>
          <cell r="G16055" t="str">
            <v>各种先天性家族性遗传性疾病</v>
          </cell>
        </row>
        <row r="16056">
          <cell r="E16056" t="str">
            <v>PATENT DUCTUS ARTERIOSUS REPAIR</v>
          </cell>
          <cell r="F16056" t="str">
            <v>动脉导管未闭修补</v>
          </cell>
          <cell r="G16056" t="str">
            <v>各种手术及医疗操作</v>
          </cell>
        </row>
        <row r="16057">
          <cell r="E16057" t="str">
            <v>PATERNAL DRUGS AFFECTING FOETUS</v>
          </cell>
          <cell r="F16057" t="str">
            <v>影响胎儿的父亲药物</v>
          </cell>
          <cell r="G16057" t="str">
            <v>各类损伤、中毒及操作并发症</v>
          </cell>
        </row>
        <row r="16058">
          <cell r="E16058" t="str">
            <v>PATERNAL EXPOSURE BEFORE PREGNANCY</v>
          </cell>
          <cell r="F16058" t="str">
            <v>妊娠前父方的暴露</v>
          </cell>
          <cell r="G16058" t="str">
            <v>各类损伤、中毒及操作并发症</v>
          </cell>
        </row>
        <row r="16059">
          <cell r="E16059" t="str">
            <v>PATERNAL EXPOSURE DURING PREGNANCY</v>
          </cell>
          <cell r="F16059" t="str">
            <v>妊娠过程中父方的暴露</v>
          </cell>
          <cell r="G16059" t="str">
            <v>各类损伤、中毒及操作并发症</v>
          </cell>
        </row>
        <row r="16060">
          <cell r="E16060" t="str">
            <v>PATERNAL EXPOSURE TIMING UNSPECIFIED</v>
          </cell>
          <cell r="F16060" t="str">
            <v>时段未特别指明的父方暴露</v>
          </cell>
          <cell r="G16060" t="str">
            <v>各类损伤、中毒及操作并发症</v>
          </cell>
        </row>
        <row r="16061">
          <cell r="E16061" t="str">
            <v>PATHERGY REACTION</v>
          </cell>
          <cell r="F16061" t="str">
            <v>针刺反应</v>
          </cell>
          <cell r="G16061" t="str">
            <v>皮肤及皮下组织类疾病</v>
          </cell>
        </row>
        <row r="16062">
          <cell r="E16062" t="str">
            <v>PATHOGEN RESISTANCE</v>
          </cell>
          <cell r="F16062" t="str">
            <v>病原体耐药</v>
          </cell>
          <cell r="G16062" t="str">
            <v>感染及侵染类疾病</v>
          </cell>
        </row>
        <row r="16063">
          <cell r="E16063" t="str">
            <v>PATHOLOGIC MYOPIA</v>
          </cell>
          <cell r="F16063" t="str">
            <v>病理性近视</v>
          </cell>
          <cell r="G16063" t="str">
            <v>眼器官疾病</v>
          </cell>
        </row>
        <row r="16064">
          <cell r="E16064" t="str">
            <v>PATHOLOGICAL DISSECTION</v>
          </cell>
          <cell r="F16064" t="str">
            <v>病理解剖</v>
          </cell>
          <cell r="G16064" t="str">
            <v>全身性疾病及给药部位各种反应</v>
          </cell>
        </row>
        <row r="16065">
          <cell r="E16065" t="str">
            <v>PATHOLOGICAL DOUBT</v>
          </cell>
          <cell r="F16065" t="str">
            <v>病理性怀疑</v>
          </cell>
          <cell r="G16065" t="str">
            <v>精神病类</v>
          </cell>
        </row>
        <row r="16066">
          <cell r="E16066" t="str">
            <v>PATHOLOGICAL FRACTURE</v>
          </cell>
          <cell r="F16066" t="str">
            <v>病理性骨折</v>
          </cell>
          <cell r="G16066" t="str">
            <v>各种肌肉骨骼及结缔组织疾病</v>
          </cell>
        </row>
        <row r="16067">
          <cell r="E16067" t="str">
            <v>PATHOLOGICAL GAMBLING</v>
          </cell>
          <cell r="F16067" t="str">
            <v>赌博障碍</v>
          </cell>
          <cell r="G16067" t="str">
            <v>精神病类</v>
          </cell>
        </row>
        <row r="16068">
          <cell r="E16068" t="str">
            <v>PATHOLOGICAL TOOTH FRACTURE</v>
          </cell>
          <cell r="F16068" t="str">
            <v>病理性牙齿断裂</v>
          </cell>
          <cell r="G16068" t="str">
            <v>胃肠系统疾病</v>
          </cell>
        </row>
        <row r="16069">
          <cell r="E16069" t="str">
            <v>PATHOLOGY TEST</v>
          </cell>
          <cell r="F16069" t="str">
            <v>病理检查</v>
          </cell>
          <cell r="G16069" t="str">
            <v>各类检查</v>
          </cell>
        </row>
        <row r="16070">
          <cell r="E16070" t="str">
            <v>PATIENT-DEVICE INCOMPATIBILITY</v>
          </cell>
          <cell r="F16070" t="str">
            <v>患者与装置的不相容性</v>
          </cell>
          <cell r="G16070" t="str">
            <v>产品问题</v>
          </cell>
        </row>
        <row r="16071">
          <cell r="E16071" t="str">
            <v>PATIENT DISSATISFACTION WITH DEVICE</v>
          </cell>
          <cell r="F16071" t="str">
            <v>患者对装置不满</v>
          </cell>
          <cell r="G16071" t="str">
            <v>社会环境</v>
          </cell>
        </row>
        <row r="16072">
          <cell r="E16072" t="str">
            <v>PATIENT DISSATISFACTION WITH TREATMENT</v>
          </cell>
          <cell r="F16072" t="str">
            <v>病人对治疗不满意</v>
          </cell>
          <cell r="G16072" t="str">
            <v>社会环境</v>
          </cell>
        </row>
        <row r="16073">
          <cell r="E16073" t="str">
            <v>PATIENT ELOPEMENT</v>
          </cell>
          <cell r="F16073" t="str">
            <v>患者出走</v>
          </cell>
          <cell r="G16073" t="str">
            <v>各类神经系统疾病</v>
          </cell>
        </row>
        <row r="16074">
          <cell r="E16074" t="str">
            <v>PATIENT ISOLATION</v>
          </cell>
          <cell r="F16074" t="str">
            <v>患者隔离</v>
          </cell>
          <cell r="G16074" t="str">
            <v>各种手术及医疗操作</v>
          </cell>
        </row>
        <row r="16075">
          <cell r="E16075" t="str">
            <v>PATIENT RESTRAINT</v>
          </cell>
          <cell r="F16075" t="str">
            <v>患者约束</v>
          </cell>
          <cell r="G16075" t="str">
            <v>各种手术及医疗操作</v>
          </cell>
        </row>
        <row r="16076">
          <cell r="E16076" t="str">
            <v>PATIENT UNCOOPERATIVE</v>
          </cell>
          <cell r="F16076" t="str">
            <v>病人不合作</v>
          </cell>
          <cell r="G16076" t="str">
            <v>社会环境</v>
          </cell>
        </row>
        <row r="16077">
          <cell r="E16077" t="str">
            <v>PCO2</v>
          </cell>
          <cell r="F16077" t="str">
            <v>PCO2</v>
          </cell>
          <cell r="G16077" t="str">
            <v>各类检查</v>
          </cell>
        </row>
        <row r="16078">
          <cell r="E16078" t="str">
            <v>PCO2 ABNORMAL</v>
          </cell>
          <cell r="F16078" t="str">
            <v>PCO2 异常</v>
          </cell>
          <cell r="G16078" t="str">
            <v>各类检查</v>
          </cell>
        </row>
        <row r="16079">
          <cell r="E16079" t="str">
            <v>PCO2 DECREASED</v>
          </cell>
          <cell r="F16079" t="str">
            <v>PCO2 降低</v>
          </cell>
          <cell r="G16079" t="str">
            <v>各类检查</v>
          </cell>
        </row>
        <row r="16080">
          <cell r="E16080" t="str">
            <v>PCO2 INCREASED</v>
          </cell>
          <cell r="F16080" t="str">
            <v>PCO2 升高</v>
          </cell>
          <cell r="G16080" t="str">
            <v>各类检查</v>
          </cell>
        </row>
        <row r="16081">
          <cell r="E16081" t="str">
            <v>PEAK EXPIRATORY FLOW RATE</v>
          </cell>
          <cell r="F16081" t="str">
            <v>最大呼气流率</v>
          </cell>
          <cell r="G16081" t="str">
            <v>各类检查</v>
          </cell>
        </row>
        <row r="16082">
          <cell r="E16082" t="str">
            <v>PEAK EXPIRATORY FLOW RATE ABNORMAL</v>
          </cell>
          <cell r="F16082" t="str">
            <v>最大呼气流率异常</v>
          </cell>
          <cell r="G16082" t="str">
            <v>各类检查</v>
          </cell>
        </row>
        <row r="16083">
          <cell r="E16083" t="str">
            <v>PEAK EXPIRATORY FLOW RATE DECREASED</v>
          </cell>
          <cell r="F16083" t="str">
            <v>最大呼气流率降低</v>
          </cell>
          <cell r="G16083" t="str">
            <v>各类检查</v>
          </cell>
        </row>
        <row r="16084">
          <cell r="E16084" t="str">
            <v>PEAK EXPIRATORY FLOW RATE INCREASED</v>
          </cell>
          <cell r="F16084" t="str">
            <v>最大呼气流率升高</v>
          </cell>
          <cell r="G16084" t="str">
            <v>各类检查</v>
          </cell>
        </row>
        <row r="16085">
          <cell r="E16085" t="str">
            <v>PEAK NASAL INSPIRATORY FLOW DECREASED</v>
          </cell>
          <cell r="F16085" t="str">
            <v>鼻吸气峰流量增加</v>
          </cell>
          <cell r="G16085" t="str">
            <v>各类检查</v>
          </cell>
        </row>
        <row r="16086">
          <cell r="E16086" t="str">
            <v>PEAK NASAL INSPIRATORY FLOW INCREASED</v>
          </cell>
          <cell r="F16086" t="str">
            <v>鼻吸气峰流量降低</v>
          </cell>
          <cell r="G16086" t="str">
            <v>各类检查</v>
          </cell>
        </row>
        <row r="16087">
          <cell r="E16087" t="str">
            <v>PEARLY PENILE PAPULES</v>
          </cell>
          <cell r="F16087" t="str">
            <v>珍珠状阴茎丘疹</v>
          </cell>
          <cell r="G16087" t="str">
            <v>良性、恶性及性质不明的肿瘤（包括囊状和息肉状）</v>
          </cell>
        </row>
        <row r="16088">
          <cell r="E16088" t="str">
            <v>PEARSON'S SYNDROME</v>
          </cell>
          <cell r="F16088" t="str">
            <v>皮尔森综合征</v>
          </cell>
          <cell r="G16088" t="str">
            <v>各种先天性家族性遗传性疾病</v>
          </cell>
        </row>
        <row r="16089">
          <cell r="E16089" t="str">
            <v>PEAU D'ORANGE</v>
          </cell>
          <cell r="F16089" t="str">
            <v>桔皮样变</v>
          </cell>
          <cell r="G16089" t="str">
            <v>皮肤及皮下组织类疾病</v>
          </cell>
        </row>
        <row r="16090">
          <cell r="E16090" t="str">
            <v>PECTUS CARINATUM</v>
          </cell>
          <cell r="F16090" t="str">
            <v>鸡胸</v>
          </cell>
          <cell r="G16090" t="str">
            <v>各种先天性家族性遗传性疾病</v>
          </cell>
        </row>
        <row r="16091">
          <cell r="E16091" t="str">
            <v>PECTUS EXCAVATUM</v>
          </cell>
          <cell r="F16091" t="str">
            <v>漏斗胸</v>
          </cell>
          <cell r="G16091" t="str">
            <v>各种先天性家族性遗传性疾病</v>
          </cell>
        </row>
        <row r="16092">
          <cell r="E16092" t="str">
            <v>PEDAL PULSE ABNORMAL</v>
          </cell>
          <cell r="F16092" t="str">
            <v>足背动脉脉搏异常</v>
          </cell>
          <cell r="G16092" t="str">
            <v>各类检查</v>
          </cell>
        </row>
        <row r="16093">
          <cell r="E16093" t="str">
            <v>PEDAL PULSE ABSENT</v>
          </cell>
          <cell r="F16093" t="str">
            <v>脉搏消失</v>
          </cell>
          <cell r="G16093" t="str">
            <v>各类检查</v>
          </cell>
        </row>
        <row r="16094">
          <cell r="E16094" t="str">
            <v>PEDAL PULSE DECREASED</v>
          </cell>
          <cell r="F16094" t="str">
            <v>足背动脉脉搏减少</v>
          </cell>
          <cell r="G16094" t="str">
            <v>各类检查</v>
          </cell>
        </row>
        <row r="16095">
          <cell r="E16095" t="str">
            <v>PEDIATRIC AUTOIMMUNE NEUROPSYCHIATRIC DISORDERS ASSOCIATED WITH STREPTOCOCCAL INFECTION</v>
          </cell>
          <cell r="F16095" t="str">
            <v>儿童急性发作神经精神病综合症</v>
          </cell>
          <cell r="G16095" t="str">
            <v>精神病类</v>
          </cell>
        </row>
        <row r="16096">
          <cell r="E16096" t="str">
            <v>PELIOSIS HEPATIS</v>
          </cell>
          <cell r="F16096" t="str">
            <v>肝紫癜</v>
          </cell>
          <cell r="G16096" t="str">
            <v>肝胆系统疾病</v>
          </cell>
        </row>
        <row r="16097">
          <cell r="E16097" t="str">
            <v>PELVI-URETERIC OBSTRUCTION</v>
          </cell>
          <cell r="F16097" t="str">
            <v>肾盂输尿管阻塞</v>
          </cell>
          <cell r="G16097" t="str">
            <v>肾脏及泌尿系统疾病</v>
          </cell>
        </row>
        <row r="16098">
          <cell r="E16098" t="str">
            <v>PELVIC ABSCESS</v>
          </cell>
          <cell r="F16098" t="str">
            <v>盆腔脓肿</v>
          </cell>
          <cell r="G16098" t="str">
            <v>感染及侵染类疾病</v>
          </cell>
        </row>
        <row r="16099">
          <cell r="E16099" t="str">
            <v>PELVIC ADHESIONS</v>
          </cell>
          <cell r="F16099" t="str">
            <v>盆腔粘连</v>
          </cell>
          <cell r="G16099" t="str">
            <v>生殖系统及乳腺疾病</v>
          </cell>
        </row>
        <row r="16100">
          <cell r="E16100" t="str">
            <v>PELVIC BONE INJURY</v>
          </cell>
          <cell r="F16100" t="str">
            <v>骨盆骨损伤</v>
          </cell>
          <cell r="G16100" t="str">
            <v>各类损伤、中毒及操作并发症</v>
          </cell>
        </row>
        <row r="16101">
          <cell r="E16101" t="str">
            <v>PELVIC CONGESTION</v>
          </cell>
          <cell r="F16101" t="str">
            <v>盆腔淤血</v>
          </cell>
          <cell r="G16101" t="str">
            <v>生殖系统及乳腺疾病</v>
          </cell>
        </row>
        <row r="16102">
          <cell r="E16102" t="str">
            <v>PELVIC CYST</v>
          </cell>
          <cell r="F16102" t="str">
            <v>盆腔囊肿</v>
          </cell>
          <cell r="G16102" t="str">
            <v>生殖系统及乳腺疾病</v>
          </cell>
        </row>
        <row r="16103">
          <cell r="E16103" t="str">
            <v>PELVIC DEFORMITY</v>
          </cell>
          <cell r="F16103" t="str">
            <v>骨盆畸形</v>
          </cell>
          <cell r="G16103" t="str">
            <v>各种肌肉骨骼及结缔组织疾病</v>
          </cell>
        </row>
        <row r="16104">
          <cell r="E16104" t="str">
            <v>PELVIC DISCOMFORT</v>
          </cell>
          <cell r="F16104" t="str">
            <v>盆腔不适</v>
          </cell>
          <cell r="G16104" t="str">
            <v>生殖系统及乳腺疾病</v>
          </cell>
        </row>
        <row r="16105">
          <cell r="E16105" t="str">
            <v>PELVIC EXENTERATION</v>
          </cell>
          <cell r="F16105" t="str">
            <v>盆腔脏器切除术</v>
          </cell>
          <cell r="G16105" t="str">
            <v>各种手术及医疗操作</v>
          </cell>
        </row>
        <row r="16106">
          <cell r="E16106" t="str">
            <v>PELVIC EXPLORATION</v>
          </cell>
          <cell r="F16106" t="str">
            <v>盆腔探查术</v>
          </cell>
          <cell r="G16106" t="str">
            <v>各种手术及医疗操作</v>
          </cell>
        </row>
        <row r="16107">
          <cell r="E16107" t="str">
            <v>PELVIC FIBROSIS</v>
          </cell>
          <cell r="F16107" t="str">
            <v>骨盆纤维化</v>
          </cell>
          <cell r="G16107" t="str">
            <v>全身性疾病及给药部位各种反应</v>
          </cell>
        </row>
        <row r="16108">
          <cell r="E16108" t="str">
            <v>PELVIC FLOOR DYSFUNCTION</v>
          </cell>
          <cell r="F16108" t="str">
            <v>骨盆底功能障碍</v>
          </cell>
          <cell r="G16108" t="str">
            <v>胃肠系统疾病</v>
          </cell>
        </row>
        <row r="16109">
          <cell r="E16109" t="str">
            <v>PELVIC FLOOR DYSSYNERGIA</v>
          </cell>
          <cell r="F16109" t="str">
            <v>骨盆底功能障碍</v>
          </cell>
          <cell r="G16109" t="str">
            <v>胃肠系统疾病</v>
          </cell>
        </row>
        <row r="16110">
          <cell r="E16110" t="str">
            <v>PELVIC FLOOR HERNIA</v>
          </cell>
          <cell r="F16110" t="str">
            <v>盆底疝</v>
          </cell>
          <cell r="G16110" t="str">
            <v>胃肠系统疾病</v>
          </cell>
        </row>
        <row r="16111">
          <cell r="E16111" t="str">
            <v>PELVIC FLOOR MUSCLE TRAINING</v>
          </cell>
          <cell r="F16111" t="str">
            <v>盆底肌肉训练</v>
          </cell>
          <cell r="G16111" t="str">
            <v>各种手术及医疗操作</v>
          </cell>
        </row>
        <row r="16112">
          <cell r="E16112" t="str">
            <v>PELVIC FLOOR MUSCLE WEAKNESS</v>
          </cell>
          <cell r="F16112" t="str">
            <v>盆底肌无力</v>
          </cell>
          <cell r="G16112" t="str">
            <v>生殖系统及乳腺疾病</v>
          </cell>
        </row>
        <row r="16113">
          <cell r="E16113" t="str">
            <v>PELVIC FLOOR REPAIR</v>
          </cell>
          <cell r="F16113" t="str">
            <v>骨盆底修复术</v>
          </cell>
          <cell r="G16113" t="str">
            <v>各种手术及医疗操作</v>
          </cell>
        </row>
        <row r="16114">
          <cell r="E16114" t="str">
            <v>PELVIC FLUID COLLECTION</v>
          </cell>
          <cell r="F16114" t="str">
            <v>盆腔积液</v>
          </cell>
          <cell r="G16114" t="str">
            <v>生殖系统及乳腺疾病</v>
          </cell>
        </row>
        <row r="16115">
          <cell r="E16115" t="str">
            <v>PELVIC FLUID COLLECTION DRAINAGE</v>
          </cell>
          <cell r="F16115" t="str">
            <v>盆腔积液引流</v>
          </cell>
          <cell r="G16115" t="str">
            <v>各种手术及医疗操作</v>
          </cell>
        </row>
        <row r="16116">
          <cell r="E16116" t="str">
            <v>PELVIC FRACTURE</v>
          </cell>
          <cell r="F16116" t="str">
            <v>骨盆骨折</v>
          </cell>
          <cell r="G16116" t="str">
            <v>各类损伤、中毒及操作并发症</v>
          </cell>
        </row>
        <row r="16117">
          <cell r="E16117" t="str">
            <v>PELVIC GIRDLE PAIN</v>
          </cell>
          <cell r="F16117" t="str">
            <v>骨盆带疼痛</v>
          </cell>
          <cell r="G16117" t="str">
            <v>妊娠期、产褥期及围产期状况</v>
          </cell>
        </row>
        <row r="16118">
          <cell r="E16118" t="str">
            <v>PELVIC HAEMATOMA</v>
          </cell>
          <cell r="F16118" t="str">
            <v>盆腔血肿</v>
          </cell>
          <cell r="G16118" t="str">
            <v>生殖系统及乳腺疾病</v>
          </cell>
        </row>
        <row r="16119">
          <cell r="E16119" t="str">
            <v>PELVIC HAEMATOMA OBSTETRIC</v>
          </cell>
          <cell r="F16119" t="str">
            <v>产科盆腔血肿</v>
          </cell>
          <cell r="G16119" t="str">
            <v>妊娠期、产褥期及围产期状况</v>
          </cell>
        </row>
        <row r="16120">
          <cell r="E16120" t="str">
            <v>PELVIC HAEMORRHAGE</v>
          </cell>
          <cell r="F16120" t="str">
            <v>盆腔出血</v>
          </cell>
          <cell r="G16120" t="str">
            <v>生殖系统及乳腺疾病</v>
          </cell>
        </row>
        <row r="16121">
          <cell r="E16121" t="str">
            <v>PELVIC INFECTION</v>
          </cell>
          <cell r="F16121" t="str">
            <v>盆腔感染</v>
          </cell>
          <cell r="G16121" t="str">
            <v>感染及侵染类疾病</v>
          </cell>
        </row>
        <row r="16122">
          <cell r="E16122" t="str">
            <v>PELVIC INFLAMMATORY DISEASE</v>
          </cell>
          <cell r="F16122" t="str">
            <v>盆腔炎</v>
          </cell>
          <cell r="G16122" t="str">
            <v>感染及侵染类疾病</v>
          </cell>
        </row>
        <row r="16123">
          <cell r="E16123" t="str">
            <v>PELVIC INFLAMMATORY DISEASE MYCOPLASMAL</v>
          </cell>
          <cell r="F16123" t="str">
            <v>支原体性盆腔炎</v>
          </cell>
          <cell r="G16123" t="str">
            <v>感染及侵染类疾病</v>
          </cell>
        </row>
        <row r="16124">
          <cell r="E16124" t="str">
            <v>PELVIC KIDNEY</v>
          </cell>
          <cell r="F16124" t="str">
            <v>盆腔肾</v>
          </cell>
          <cell r="G16124" t="str">
            <v>各种先天性家族性遗传性疾病</v>
          </cell>
        </row>
        <row r="16125">
          <cell r="E16125" t="str">
            <v>PELVIC LAPAROSCOPY</v>
          </cell>
          <cell r="F16125" t="str">
            <v>骨盆腹腔镜检查</v>
          </cell>
          <cell r="G16125" t="str">
            <v>各类检查</v>
          </cell>
        </row>
        <row r="16126">
          <cell r="E16126" t="str">
            <v>PELVIC MASS</v>
          </cell>
          <cell r="F16126" t="str">
            <v>盆腔肿物</v>
          </cell>
          <cell r="G16126" t="str">
            <v>全身性疾病及给药部位各种反应</v>
          </cell>
        </row>
        <row r="16127">
          <cell r="E16127" t="str">
            <v>PELVIC MISALIGNMENT</v>
          </cell>
          <cell r="F16127" t="str">
            <v>骨盆错位</v>
          </cell>
          <cell r="G16127" t="str">
            <v>各种肌肉骨骼及结缔组织疾病</v>
          </cell>
        </row>
        <row r="16128">
          <cell r="E16128" t="str">
            <v>PELVIC MUSCLES INADEQUATE</v>
          </cell>
          <cell r="F16128" t="str">
            <v>盆底肌无力</v>
          </cell>
          <cell r="G16128" t="str">
            <v>生殖系统及乳腺疾病</v>
          </cell>
        </row>
        <row r="16129">
          <cell r="E16129" t="str">
            <v>PELVIC NEOPLASM</v>
          </cell>
          <cell r="F16129" t="str">
            <v>骨盆肿瘤</v>
          </cell>
          <cell r="G16129" t="str">
            <v>良性、恶性及性质不明的肿瘤（包括囊状和息肉状）</v>
          </cell>
        </row>
        <row r="16130">
          <cell r="E16130" t="str">
            <v>PELVIC OPERATION</v>
          </cell>
          <cell r="F16130" t="str">
            <v>盆腔手术</v>
          </cell>
          <cell r="G16130" t="str">
            <v>各种手术及医疗操作</v>
          </cell>
        </row>
        <row r="16131">
          <cell r="E16131" t="str">
            <v>PELVIC ORGAN INJURY</v>
          </cell>
          <cell r="F16131" t="str">
            <v>盆腔脏器损伤</v>
          </cell>
          <cell r="G16131" t="str">
            <v>各类损伤、中毒及操作并发症</v>
          </cell>
        </row>
        <row r="16132">
          <cell r="E16132" t="str">
            <v>PELVIC ORGAN PROLAPSE</v>
          </cell>
          <cell r="F16132" t="str">
            <v>盆腔器官脱垂</v>
          </cell>
          <cell r="G16132" t="str">
            <v>生殖系统及乳腺疾病</v>
          </cell>
        </row>
        <row r="16133">
          <cell r="E16133" t="str">
            <v>PELVIC PAIN</v>
          </cell>
          <cell r="F16133" t="str">
            <v>盆腔疼痛</v>
          </cell>
          <cell r="G16133" t="str">
            <v>生殖系统及乳腺疾病</v>
          </cell>
        </row>
        <row r="16134">
          <cell r="E16134" t="str">
            <v>PELVIC PERITONEAL ADHESIONS</v>
          </cell>
          <cell r="F16134" t="str">
            <v>腹膜粘连</v>
          </cell>
          <cell r="G16134" t="str">
            <v>胃肠系统疾病</v>
          </cell>
        </row>
        <row r="16135">
          <cell r="E16135" t="str">
            <v>PELVIC POUCH PROCEDURE</v>
          </cell>
          <cell r="F16135" t="str">
            <v>盆腔储存袋手术</v>
          </cell>
          <cell r="G16135" t="str">
            <v>各种手术及医疗操作</v>
          </cell>
        </row>
        <row r="16136">
          <cell r="E16136" t="str">
            <v>PELVIC PROLAPSE</v>
          </cell>
          <cell r="F16136" t="str">
            <v>盆腔器官脱垂</v>
          </cell>
          <cell r="G16136" t="str">
            <v>生殖系统及乳腺疾病</v>
          </cell>
        </row>
        <row r="16137">
          <cell r="E16137" t="str">
            <v>PELVIC SEPSIS</v>
          </cell>
          <cell r="F16137" t="str">
            <v>盆腔脓毒症</v>
          </cell>
          <cell r="G16137" t="str">
            <v>感染及侵染类疾病</v>
          </cell>
        </row>
        <row r="16138">
          <cell r="E16138" t="str">
            <v>PELVIC VENOUS THROMBOSIS</v>
          </cell>
          <cell r="F16138" t="str">
            <v>盆腔静脉血栓形成</v>
          </cell>
          <cell r="G16138" t="str">
            <v>血管与淋巴管类疾病</v>
          </cell>
        </row>
        <row r="16139">
          <cell r="E16139" t="str">
            <v>PEMPHIGOID</v>
          </cell>
          <cell r="F16139" t="str">
            <v>类天疱疮</v>
          </cell>
          <cell r="G16139" t="str">
            <v>皮肤及皮下组织类疾病</v>
          </cell>
        </row>
        <row r="16140">
          <cell r="E16140" t="str">
            <v>PEMPHIGUS</v>
          </cell>
          <cell r="F16140" t="str">
            <v>天疱疮</v>
          </cell>
          <cell r="G16140" t="str">
            <v>皮肤及皮下组织类疾病</v>
          </cell>
        </row>
        <row r="16141">
          <cell r="E16141" t="str">
            <v>PENETRATING ABDOMINAL TRAUMA</v>
          </cell>
          <cell r="F16141" t="str">
            <v>腹部穿通伤</v>
          </cell>
          <cell r="G16141" t="str">
            <v>各类损伤、中毒及操作并发症</v>
          </cell>
        </row>
        <row r="16142">
          <cell r="E16142" t="str">
            <v>PENETRATING AORTIC ULCER</v>
          </cell>
          <cell r="F16142" t="str">
            <v>穿透性主动脉溃疡</v>
          </cell>
          <cell r="G16142" t="str">
            <v>血管与淋巴管类疾病</v>
          </cell>
        </row>
        <row r="16143">
          <cell r="E16143" t="str">
            <v>PENETRATING ATHEROSCLEROTIC ULCER</v>
          </cell>
          <cell r="F16143" t="str">
            <v>穿透性粥样硬化性动脉溃疡</v>
          </cell>
          <cell r="G16143" t="str">
            <v>血管与淋巴管类疾病</v>
          </cell>
        </row>
        <row r="16144">
          <cell r="E16144" t="str">
            <v>PENICILLIOSIS</v>
          </cell>
          <cell r="F16144" t="str">
            <v>青霉菌感染</v>
          </cell>
          <cell r="G16144" t="str">
            <v>感染及侵染类疾病</v>
          </cell>
        </row>
        <row r="16145">
          <cell r="E16145" t="str">
            <v>PENICILLIUM INFECTION</v>
          </cell>
          <cell r="F16145" t="str">
            <v>青霉菌感染</v>
          </cell>
          <cell r="G16145" t="str">
            <v>感染及侵染类疾病</v>
          </cell>
        </row>
        <row r="16146">
          <cell r="E16146" t="str">
            <v>PENICILLIUM TEST POSITIVE</v>
          </cell>
          <cell r="F16146" t="str">
            <v>青霉菌检测阳性</v>
          </cell>
          <cell r="G16146" t="str">
            <v>各类检查</v>
          </cell>
        </row>
        <row r="16147">
          <cell r="E16147" t="str">
            <v>PENILE ABSCESS</v>
          </cell>
          <cell r="F16147" t="str">
            <v>阴茎脓肿</v>
          </cell>
          <cell r="G16147" t="str">
            <v>感染及侵染类疾病</v>
          </cell>
        </row>
        <row r="16148">
          <cell r="E16148" t="str">
            <v>PENILE ADHESION</v>
          </cell>
          <cell r="F16148" t="str">
            <v>阴茎粘连</v>
          </cell>
          <cell r="G16148" t="str">
            <v>生殖系统及乳腺疾病</v>
          </cell>
        </row>
        <row r="16149">
          <cell r="E16149" t="str">
            <v>PENILE ARTERY OCCLUSION</v>
          </cell>
          <cell r="F16149" t="str">
            <v>阴茎动脉闭塞</v>
          </cell>
          <cell r="G16149" t="str">
            <v>生殖系统及乳腺疾病</v>
          </cell>
        </row>
        <row r="16150">
          <cell r="E16150" t="str">
            <v>PENILE BLISTER</v>
          </cell>
          <cell r="F16150" t="str">
            <v>阴茎水疱</v>
          </cell>
          <cell r="G16150" t="str">
            <v>生殖系统及乳腺疾病</v>
          </cell>
        </row>
        <row r="16151">
          <cell r="E16151" t="str">
            <v>PENILE BURNING SENSATION</v>
          </cell>
          <cell r="F16151" t="str">
            <v>阴茎烧灼感</v>
          </cell>
          <cell r="G16151" t="str">
            <v>生殖系统及乳腺疾病</v>
          </cell>
        </row>
        <row r="16152">
          <cell r="E16152" t="str">
            <v>PENILE CANCER</v>
          </cell>
          <cell r="F16152" t="str">
            <v>阴茎癌症</v>
          </cell>
          <cell r="G16152" t="str">
            <v>良性、恶性及性质不明的肿瘤（包括囊状和息肉状）</v>
          </cell>
        </row>
        <row r="16153">
          <cell r="E16153" t="str">
            <v>PENILE CELLULITIS</v>
          </cell>
          <cell r="F16153" t="str">
            <v>男性外生殖器蜂窝织炎</v>
          </cell>
          <cell r="G16153" t="str">
            <v>感染及侵染类疾病</v>
          </cell>
        </row>
        <row r="16154">
          <cell r="E16154" t="str">
            <v>PENILE CONTUSION</v>
          </cell>
          <cell r="F16154" t="str">
            <v>阴茎挫伤</v>
          </cell>
          <cell r="G16154" t="str">
            <v>各类损伤、中毒及操作并发症</v>
          </cell>
        </row>
        <row r="16155">
          <cell r="E16155" t="str">
            <v>PENILE CURVATURE</v>
          </cell>
          <cell r="F16155" t="str">
            <v>阴茎弯曲</v>
          </cell>
          <cell r="G16155" t="str">
            <v>生殖系统及乳腺疾病</v>
          </cell>
        </row>
        <row r="16156">
          <cell r="E16156" t="str">
            <v>PENILE DERMATITIS</v>
          </cell>
          <cell r="F16156" t="str">
            <v>阴茎皮炎</v>
          </cell>
          <cell r="G16156" t="str">
            <v>生殖系统及乳腺疾病</v>
          </cell>
        </row>
        <row r="16157">
          <cell r="E16157" t="str">
            <v>PENILE DISCHARGE</v>
          </cell>
          <cell r="F16157" t="str">
            <v>阴茎分泌物</v>
          </cell>
          <cell r="G16157" t="str">
            <v>生殖系统及乳腺疾病</v>
          </cell>
        </row>
        <row r="16158">
          <cell r="E16158" t="str">
            <v>PENILE DISCOMFORT</v>
          </cell>
          <cell r="F16158" t="str">
            <v>阴茎不适</v>
          </cell>
          <cell r="G16158" t="str">
            <v>生殖系统及乳腺疾病</v>
          </cell>
        </row>
        <row r="16159">
          <cell r="E16159" t="str">
            <v>PENILE DYSPLASIA</v>
          </cell>
          <cell r="F16159" t="str">
            <v>阴茎发育不良</v>
          </cell>
          <cell r="G16159" t="str">
            <v>生殖系统及乳腺疾病</v>
          </cell>
        </row>
        <row r="16160">
          <cell r="E16160" t="str">
            <v>PENILE EROSION</v>
          </cell>
          <cell r="F16160" t="str">
            <v>阴茎糜烂</v>
          </cell>
          <cell r="G16160" t="str">
            <v>生殖系统及乳腺疾病</v>
          </cell>
        </row>
        <row r="16161">
          <cell r="E16161" t="str">
            <v>PENILE ERYTHEMA</v>
          </cell>
          <cell r="F16161" t="str">
            <v>阴茎红斑</v>
          </cell>
          <cell r="G16161" t="str">
            <v>生殖系统及乳腺疾病</v>
          </cell>
        </row>
        <row r="16162">
          <cell r="E16162" t="str">
            <v>PENILE EXFOLIATION</v>
          </cell>
          <cell r="F16162" t="str">
            <v>阴茎表皮剥脱</v>
          </cell>
          <cell r="G16162" t="str">
            <v>生殖系统及乳腺疾病</v>
          </cell>
        </row>
        <row r="16163">
          <cell r="E16163" t="str">
            <v>PENILE GANGRENE</v>
          </cell>
          <cell r="F16163" t="str">
            <v>阴茎坏疽</v>
          </cell>
          <cell r="G16163" t="str">
            <v>感染及侵染类疾病</v>
          </cell>
        </row>
        <row r="16164">
          <cell r="E16164" t="str">
            <v>PENILE HAEMATOMA</v>
          </cell>
          <cell r="F16164" t="str">
            <v>阴茎血肿</v>
          </cell>
          <cell r="G16164" t="str">
            <v>生殖系统及乳腺疾病</v>
          </cell>
        </row>
        <row r="16165">
          <cell r="E16165" t="str">
            <v>PENILE HAEMORRHAGE</v>
          </cell>
          <cell r="F16165" t="str">
            <v>阴茎出血</v>
          </cell>
          <cell r="G16165" t="str">
            <v>生殖系统及乳腺疾病</v>
          </cell>
        </row>
        <row r="16166">
          <cell r="E16166" t="str">
            <v>PENILE INFECTION</v>
          </cell>
          <cell r="F16166" t="str">
            <v>阴茎感染</v>
          </cell>
          <cell r="G16166" t="str">
            <v>感染及侵染类疾病</v>
          </cell>
        </row>
        <row r="16167">
          <cell r="E16167" t="str">
            <v>PENILE MALIGNANT NEOPLASM</v>
          </cell>
          <cell r="F16167" t="str">
            <v>阴茎癌症</v>
          </cell>
          <cell r="G16167" t="str">
            <v>良性、恶性及性质不明的肿瘤（包括囊状和息肉状）</v>
          </cell>
        </row>
        <row r="16168">
          <cell r="E16168" t="str">
            <v>PENILE NECROSIS</v>
          </cell>
          <cell r="F16168" t="str">
            <v>阴茎坏死</v>
          </cell>
          <cell r="G16168" t="str">
            <v>生殖系统及乳腺疾病</v>
          </cell>
        </row>
        <row r="16169">
          <cell r="E16169" t="str">
            <v>PENILE NEOPLASM</v>
          </cell>
          <cell r="F16169" t="str">
            <v>阴茎肿瘤</v>
          </cell>
          <cell r="G16169" t="str">
            <v>良性、恶性及性质不明的肿瘤（包括囊状和息肉状）</v>
          </cell>
        </row>
        <row r="16170">
          <cell r="E16170" t="str">
            <v>PENILE ODOUR</v>
          </cell>
          <cell r="F16170" t="str">
            <v>阴茎异味</v>
          </cell>
          <cell r="G16170" t="str">
            <v>生殖系统及乳腺疾病</v>
          </cell>
        </row>
        <row r="16171">
          <cell r="E16171" t="str">
            <v>PENILE OEDEMA</v>
          </cell>
          <cell r="F16171" t="str">
            <v>阴茎水肿</v>
          </cell>
          <cell r="G16171" t="str">
            <v>生殖系统及乳腺疾病</v>
          </cell>
        </row>
        <row r="16172">
          <cell r="E16172" t="str">
            <v>PENILE OPERATION</v>
          </cell>
          <cell r="F16172" t="str">
            <v>阴茎手术</v>
          </cell>
          <cell r="G16172" t="str">
            <v>各种手术及医疗操作</v>
          </cell>
        </row>
        <row r="16173">
          <cell r="E16173" t="str">
            <v>PENILE PAIN</v>
          </cell>
          <cell r="F16173" t="str">
            <v>阴茎疼痛</v>
          </cell>
          <cell r="G16173" t="str">
            <v>生殖系统及乳腺疾病</v>
          </cell>
        </row>
        <row r="16174">
          <cell r="E16174" t="str">
            <v>PENILE PLAQUE</v>
          </cell>
          <cell r="F16174" t="str">
            <v>阴茎斑块</v>
          </cell>
          <cell r="G16174" t="str">
            <v>生殖系统及乳腺疾病</v>
          </cell>
        </row>
        <row r="16175">
          <cell r="E16175" t="str">
            <v>PENILE PROSTHESIS INSERTION</v>
          </cell>
          <cell r="F16175" t="str">
            <v>阴茎假体植入</v>
          </cell>
          <cell r="G16175" t="str">
            <v>各种手术及医疗操作</v>
          </cell>
        </row>
        <row r="16176">
          <cell r="E16176" t="str">
            <v>PENILE PROSTHESIS REMOVAL</v>
          </cell>
          <cell r="F16176" t="str">
            <v>阴茎假体去除</v>
          </cell>
          <cell r="G16176" t="str">
            <v>各种手术及医疗操作</v>
          </cell>
        </row>
        <row r="16177">
          <cell r="E16177" t="str">
            <v>PENILE PROSTHESIS USER</v>
          </cell>
          <cell r="F16177" t="str">
            <v>阴茎假体使用者</v>
          </cell>
          <cell r="G16177" t="str">
            <v>社会环境</v>
          </cell>
        </row>
        <row r="16178">
          <cell r="E16178" t="str">
            <v>PENILE RASH</v>
          </cell>
          <cell r="F16178" t="str">
            <v>阴茎皮炎</v>
          </cell>
          <cell r="G16178" t="str">
            <v>生殖系统及乳腺疾病</v>
          </cell>
        </row>
        <row r="16179">
          <cell r="E16179" t="str">
            <v>PENILE REPAIR</v>
          </cell>
          <cell r="F16179" t="str">
            <v>阴茎修复术</v>
          </cell>
          <cell r="G16179" t="str">
            <v>各种手术及医疗操作</v>
          </cell>
        </row>
        <row r="16180">
          <cell r="E16180" t="str">
            <v>PENILE SIZE REDUCED</v>
          </cell>
          <cell r="F16180" t="str">
            <v>阴茎尺寸缩小</v>
          </cell>
          <cell r="G16180" t="str">
            <v>生殖系统及乳腺疾病</v>
          </cell>
        </row>
        <row r="16181">
          <cell r="E16181" t="str">
            <v>PENILE SQUAMOUS CELL CARCINOMA</v>
          </cell>
          <cell r="F16181" t="str">
            <v>阴茎鳞状细胞癌</v>
          </cell>
          <cell r="G16181" t="str">
            <v>良性、恶性及性质不明的肿瘤（包括囊状和息肉状）</v>
          </cell>
        </row>
        <row r="16182">
          <cell r="E16182" t="str">
            <v>PENILE SWELLING</v>
          </cell>
          <cell r="F16182" t="str">
            <v>阴茎肿胀</v>
          </cell>
          <cell r="G16182" t="str">
            <v>生殖系统及乳腺疾病</v>
          </cell>
        </row>
        <row r="16183">
          <cell r="E16183" t="str">
            <v>PENILE TORSION</v>
          </cell>
          <cell r="F16183" t="str">
            <v>阴茎扭转</v>
          </cell>
          <cell r="G16183" t="str">
            <v>各种先天性家族性遗传性疾病</v>
          </cell>
        </row>
        <row r="16184">
          <cell r="E16184" t="str">
            <v>PENILE ULCERATION</v>
          </cell>
          <cell r="F16184" t="str">
            <v>阴茎溃疡形成</v>
          </cell>
          <cell r="G16184" t="str">
            <v>皮肤及皮下组织类疾病</v>
          </cell>
        </row>
        <row r="16185">
          <cell r="E16185" t="str">
            <v>PENILE VASCULAR DISORDER</v>
          </cell>
          <cell r="F16185" t="str">
            <v>阴茎血管疾病</v>
          </cell>
          <cell r="G16185" t="str">
            <v>生殖系统及乳腺疾病</v>
          </cell>
        </row>
        <row r="16186">
          <cell r="E16186" t="str">
            <v>PENILE VASCULAR RECONSTRUCTIVE SURGERY</v>
          </cell>
          <cell r="F16186" t="str">
            <v>阴茎血管重建手术</v>
          </cell>
          <cell r="G16186" t="str">
            <v>各种手术及医疗操作</v>
          </cell>
        </row>
        <row r="16187">
          <cell r="E16187" t="str">
            <v>PENILE VEIN THROMBOSIS</v>
          </cell>
          <cell r="F16187" t="str">
            <v>阴茎静脉血栓形成</v>
          </cell>
          <cell r="G16187" t="str">
            <v>生殖系统及乳腺疾病</v>
          </cell>
        </row>
        <row r="16188">
          <cell r="E16188" t="str">
            <v>PENILE WART</v>
          </cell>
          <cell r="F16188" t="str">
            <v>阴茎疣</v>
          </cell>
          <cell r="G16188" t="str">
            <v>良性、恶性及性质不明的肿瘤（包括囊状和息肉状）</v>
          </cell>
        </row>
        <row r="16189">
          <cell r="E16189" t="str">
            <v>PENIS CARCINOMA</v>
          </cell>
          <cell r="F16189" t="str">
            <v>阴茎癌症</v>
          </cell>
          <cell r="G16189" t="str">
            <v>良性、恶性及性质不明的肿瘤（包括囊状和息肉状）</v>
          </cell>
        </row>
        <row r="16190">
          <cell r="E16190" t="str">
            <v>PENIS CARCINOMA METASTATIC</v>
          </cell>
          <cell r="F16190" t="str">
            <v>转移性阴茎癌</v>
          </cell>
          <cell r="G16190" t="str">
            <v>良性、恶性及性质不明的肿瘤（包括囊状和息肉状）</v>
          </cell>
        </row>
        <row r="16191">
          <cell r="E16191" t="str">
            <v>PENIS CARCINOMA RECURRENT</v>
          </cell>
          <cell r="F16191" t="str">
            <v>复发性阴茎癌</v>
          </cell>
          <cell r="G16191" t="str">
            <v>良性、恶性及性质不明的肿瘤（包括囊状和息肉状）</v>
          </cell>
        </row>
        <row r="16192">
          <cell r="E16192" t="str">
            <v>PENIS CARCINOMA STAGE II</v>
          </cell>
          <cell r="F16192" t="str">
            <v>阴茎癌 II 期</v>
          </cell>
          <cell r="G16192" t="str">
            <v>良性、恶性及性质不明的肿瘤（包括囊状和息肉状）</v>
          </cell>
        </row>
        <row r="16193">
          <cell r="E16193" t="str">
            <v>PENIS CARCINOMA STAGE IV</v>
          </cell>
          <cell r="F16193" t="str">
            <v>阴茎癌 IV 期</v>
          </cell>
          <cell r="G16193" t="str">
            <v>良性、恶性及性质不明的肿瘤（包括囊状和息肉状）</v>
          </cell>
        </row>
        <row r="16194">
          <cell r="E16194" t="str">
            <v>PENIS DEVIATION</v>
          </cell>
          <cell r="F16194" t="str">
            <v>阴茎弯曲</v>
          </cell>
          <cell r="G16194" t="str">
            <v>生殖系统及乳腺疾病</v>
          </cell>
        </row>
        <row r="16195">
          <cell r="E16195" t="str">
            <v>PENIS DISORDER</v>
          </cell>
          <cell r="F16195" t="str">
            <v>阴茎病变</v>
          </cell>
          <cell r="G16195" t="str">
            <v>生殖系统及乳腺疾病</v>
          </cell>
        </row>
        <row r="16196">
          <cell r="E16196" t="str">
            <v>PENIS FRENULECTOMY</v>
          </cell>
          <cell r="F16196" t="str">
            <v>阴茎包皮系带切除术</v>
          </cell>
          <cell r="G16196" t="str">
            <v>各种手术及医疗操作</v>
          </cell>
        </row>
        <row r="16197">
          <cell r="E16197" t="str">
            <v>PENIS INJURY</v>
          </cell>
          <cell r="F16197" t="str">
            <v>阴茎损伤</v>
          </cell>
          <cell r="G16197" t="str">
            <v>各类损伤、中毒及操作并发症</v>
          </cell>
        </row>
        <row r="16198">
          <cell r="E16198" t="str">
            <v>PENOSCROTAL FUSION</v>
          </cell>
          <cell r="F16198" t="str">
            <v>阴茎阴囊融合</v>
          </cell>
          <cell r="G16198" t="str">
            <v>各种先天性家族性遗传性疾病</v>
          </cell>
        </row>
        <row r="16199">
          <cell r="E16199" t="str">
            <v>PENOSCROTAL TRANSPOSITION</v>
          </cell>
          <cell r="F16199" t="str">
            <v>阴茎阴囊转位</v>
          </cell>
          <cell r="G16199" t="str">
            <v>各种先天性家族性遗传性疾病</v>
          </cell>
        </row>
        <row r="16200">
          <cell r="E16200" t="str">
            <v>PEPTIC ULCER</v>
          </cell>
          <cell r="F16200" t="str">
            <v>消化性溃疡</v>
          </cell>
          <cell r="G16200" t="str">
            <v>胃肠系统疾病</v>
          </cell>
        </row>
        <row r="16201">
          <cell r="E16201" t="str">
            <v>PEPTIC ULCER HAEMORRHAGE</v>
          </cell>
          <cell r="F16201" t="str">
            <v>消化性溃疡出血</v>
          </cell>
          <cell r="G16201" t="str">
            <v>胃肠系统疾病</v>
          </cell>
        </row>
        <row r="16202">
          <cell r="E16202" t="str">
            <v>PEPTIC ULCER HELICOBACTER</v>
          </cell>
          <cell r="F16202" t="str">
            <v>螺杆菌消化性溃疡</v>
          </cell>
          <cell r="G16202" t="str">
            <v>感染及侵染类疾病</v>
          </cell>
        </row>
        <row r="16203">
          <cell r="E16203" t="str">
            <v>PEPTIC ULCER PERFORATION</v>
          </cell>
          <cell r="F16203" t="str">
            <v>消化性溃疡穿孔</v>
          </cell>
          <cell r="G16203" t="str">
            <v>胃肠系统疾病</v>
          </cell>
        </row>
        <row r="16204">
          <cell r="E16204" t="str">
            <v>PEPTIC ULCER PERFORATION, OBSTRUCTIVE</v>
          </cell>
          <cell r="F16204" t="str">
            <v>梗阻性消化性溃疡穿孔</v>
          </cell>
          <cell r="G16204" t="str">
            <v>胃肠系统疾病</v>
          </cell>
        </row>
        <row r="16205">
          <cell r="E16205" t="str">
            <v>PEPTIC ULCER REACTIVATED</v>
          </cell>
          <cell r="F16205" t="str">
            <v>消化性溃疡</v>
          </cell>
          <cell r="G16205" t="str">
            <v>胃肠系统疾病</v>
          </cell>
        </row>
        <row r="16206">
          <cell r="E16206" t="str">
            <v>PEPTIC ULCER REPAIR</v>
          </cell>
          <cell r="F16206" t="str">
            <v>消化性溃疡修补术</v>
          </cell>
          <cell r="G16206" t="str">
            <v>各种手术及医疗操作</v>
          </cell>
        </row>
        <row r="16207">
          <cell r="E16207" t="str">
            <v>PEPTIC ULCER, OBSTRUCTIVE</v>
          </cell>
          <cell r="F16207" t="str">
            <v>梗阻性消化性溃疡</v>
          </cell>
          <cell r="G16207" t="str">
            <v>胃肠系统疾病</v>
          </cell>
        </row>
        <row r="16208">
          <cell r="E16208" t="str">
            <v>PEPTOSTREPTOCOCCUS INFECTION</v>
          </cell>
          <cell r="F16208" t="str">
            <v>消化链球菌感染</v>
          </cell>
          <cell r="G16208" t="str">
            <v>感染及侵染类疾病</v>
          </cell>
        </row>
        <row r="16209">
          <cell r="E16209" t="str">
            <v>PEPTOSTREPTOCOCCUS TEST POSITIVE</v>
          </cell>
          <cell r="F16209" t="str">
            <v>消化链球菌检测阳性</v>
          </cell>
          <cell r="G16209" t="str">
            <v>各类检查</v>
          </cell>
        </row>
        <row r="16210">
          <cell r="E16210" t="str">
            <v>PERCUSSION TEST</v>
          </cell>
          <cell r="F16210" t="str">
            <v>叩诊</v>
          </cell>
          <cell r="G16210" t="str">
            <v>各类检查</v>
          </cell>
        </row>
        <row r="16211">
          <cell r="E16211" t="str">
            <v>PERCUSSION TEST ABNORMAL</v>
          </cell>
          <cell r="F16211" t="str">
            <v>叩诊异常</v>
          </cell>
          <cell r="G16211" t="str">
            <v>各类检查</v>
          </cell>
        </row>
        <row r="16212">
          <cell r="E16212" t="str">
            <v>PERCUTANEOUS CORONARY INTERVENTION</v>
          </cell>
          <cell r="F16212" t="str">
            <v>经皮冠状血管介入治疗</v>
          </cell>
          <cell r="G16212" t="str">
            <v>各种手术及医疗操作</v>
          </cell>
        </row>
        <row r="16213">
          <cell r="E16213" t="str">
            <v>PERENNIAL ALLERGY</v>
          </cell>
          <cell r="F16213" t="str">
            <v>常年性过敏</v>
          </cell>
          <cell r="G16213" t="str">
            <v>免疫系统疾病</v>
          </cell>
        </row>
        <row r="16214">
          <cell r="E16214" t="str">
            <v>PERFORATED DUODENAL ULCER REPAIR</v>
          </cell>
          <cell r="F16214" t="str">
            <v>十二指肠溃疡修复</v>
          </cell>
          <cell r="G16214" t="str">
            <v>各种手术及医疗操作</v>
          </cell>
        </row>
        <row r="16215">
          <cell r="E16215" t="str">
            <v>PERFORATED ULCER</v>
          </cell>
          <cell r="F16215" t="str">
            <v>穿孔性溃疡</v>
          </cell>
          <cell r="G16215" t="str">
            <v>全身性疾病及给药部位各种反应</v>
          </cell>
        </row>
        <row r="16216">
          <cell r="E16216" t="str">
            <v>PERFORATION</v>
          </cell>
          <cell r="F16216" t="str">
            <v>穿孔</v>
          </cell>
          <cell r="G16216" t="str">
            <v>全身性疾病及给药部位各种反应</v>
          </cell>
        </row>
        <row r="16217">
          <cell r="E16217" t="str">
            <v>PERFORATION BILE DUCT</v>
          </cell>
          <cell r="F16217" t="str">
            <v>胆管穿孔</v>
          </cell>
          <cell r="G16217" t="str">
            <v>肝胆系统疾病</v>
          </cell>
        </row>
        <row r="16218">
          <cell r="E16218" t="str">
            <v>PERFORATION OF GREAT VESSELS</v>
          </cell>
          <cell r="F16218" t="str">
            <v>大血管穿孔</v>
          </cell>
          <cell r="G16218" t="str">
            <v>血管与淋巴管类疾病</v>
          </cell>
        </row>
        <row r="16219">
          <cell r="E16219" t="str">
            <v>PERFORMANCE ENHANCING PRODUCT USE</v>
          </cell>
          <cell r="F16219" t="str">
            <v>使用可提高成绩的产品</v>
          </cell>
          <cell r="G16219" t="str">
            <v>各类损伤、中毒及操作并发症</v>
          </cell>
        </row>
        <row r="16220">
          <cell r="E16220" t="str">
            <v>PERFORMANCE FEAR</v>
          </cell>
          <cell r="F16220" t="str">
            <v>行为恐惧</v>
          </cell>
          <cell r="G16220" t="str">
            <v>精神病类</v>
          </cell>
        </row>
        <row r="16221">
          <cell r="E16221" t="str">
            <v>PERFORMANCE STATUS DECREASED</v>
          </cell>
          <cell r="F16221" t="str">
            <v>体力状态下降</v>
          </cell>
          <cell r="G16221" t="str">
            <v>全身性疾病及给药部位各种反应</v>
          </cell>
        </row>
        <row r="16222">
          <cell r="E16222" t="str">
            <v>PERFUME SENSITIVITY</v>
          </cell>
          <cell r="F16222" t="str">
            <v>香水敏感</v>
          </cell>
          <cell r="G16222" t="str">
            <v>免疫系统疾病</v>
          </cell>
        </row>
        <row r="16223">
          <cell r="E16223" t="str">
            <v>PERFUSION BRAIN SCAN ABNORMAL</v>
          </cell>
          <cell r="F16223" t="str">
            <v>脑灌注扫描异常</v>
          </cell>
          <cell r="G16223" t="str">
            <v>各类检查</v>
          </cell>
        </row>
        <row r="16224">
          <cell r="E16224" t="str">
            <v>PERI-IMPLANTITIS</v>
          </cell>
          <cell r="F16224" t="str">
            <v>植入物周围炎</v>
          </cell>
          <cell r="G16224" t="str">
            <v>感染及侵染类疾病</v>
          </cell>
        </row>
        <row r="16225">
          <cell r="E16225" t="str">
            <v>PERI-SPINAL HETEROTOPIC OSSIFICATION</v>
          </cell>
          <cell r="F16225" t="str">
            <v>骨外骨化</v>
          </cell>
          <cell r="G16225" t="str">
            <v>各类损伤、中毒及操作并发症</v>
          </cell>
        </row>
        <row r="16226">
          <cell r="E16226" t="str">
            <v>PERIANAL ABSCESS</v>
          </cell>
          <cell r="F16226" t="str">
            <v>肛门脓肿</v>
          </cell>
          <cell r="G16226" t="str">
            <v>感染及侵染类疾病</v>
          </cell>
        </row>
        <row r="16227">
          <cell r="E16227" t="str">
            <v>PERIANAL CYST</v>
          </cell>
          <cell r="F16227" t="str">
            <v>肛门囊肿</v>
          </cell>
          <cell r="G16227" t="str">
            <v>胃肠系统疾病</v>
          </cell>
        </row>
        <row r="16228">
          <cell r="E16228" t="str">
            <v>PERIANAL ERYTHEMA</v>
          </cell>
          <cell r="F16228" t="str">
            <v>肛门红斑</v>
          </cell>
          <cell r="G16228" t="str">
            <v>胃肠系统疾病</v>
          </cell>
        </row>
        <row r="16229">
          <cell r="E16229" t="str">
            <v>PERIANAL FUNGAL INFECTION</v>
          </cell>
          <cell r="F16229" t="str">
            <v>肛门真菌感染</v>
          </cell>
          <cell r="G16229" t="str">
            <v>感染及侵染类疾病</v>
          </cell>
        </row>
        <row r="16230">
          <cell r="E16230" t="str">
            <v>PERIANAL STREPTOCOCCAL INFECTION</v>
          </cell>
          <cell r="F16230" t="str">
            <v>肛周链球菌感染</v>
          </cell>
          <cell r="G16230" t="str">
            <v>感染及侵染类疾病</v>
          </cell>
        </row>
        <row r="16231">
          <cell r="E16231" t="str">
            <v>PERIARTHRITIS</v>
          </cell>
          <cell r="F16231" t="str">
            <v>关节周围炎</v>
          </cell>
          <cell r="G16231" t="str">
            <v>各种肌肉骨骼及结缔组织疾病</v>
          </cell>
        </row>
        <row r="16232">
          <cell r="E16232" t="str">
            <v>PERIARTHRITIS CALCAREA</v>
          </cell>
          <cell r="F16232" t="str">
            <v>钙化性关节炎</v>
          </cell>
          <cell r="G16232" t="str">
            <v>代谢及营养类疾病</v>
          </cell>
        </row>
        <row r="16233">
          <cell r="E16233" t="str">
            <v>PERIARTICULAR DISORDER</v>
          </cell>
          <cell r="F16233" t="str">
            <v>关节周围疾病</v>
          </cell>
          <cell r="G16233" t="str">
            <v>各种肌肉骨骼及结缔组织疾病</v>
          </cell>
        </row>
        <row r="16234">
          <cell r="E16234" t="str">
            <v>PERIARTICULAR THENAR ERYTHEMA WITH ONYCHOLYSIS</v>
          </cell>
          <cell r="F16234" t="str">
            <v>关节周围鱼际红斑伴甲剥离</v>
          </cell>
          <cell r="G16234" t="str">
            <v>皮肤及皮下组织类疾病</v>
          </cell>
        </row>
        <row r="16235">
          <cell r="E16235" t="str">
            <v>PERICARDIAL CALCIFICATION</v>
          </cell>
          <cell r="F16235" t="str">
            <v>心包钙化</v>
          </cell>
          <cell r="G16235" t="str">
            <v>心脏器官疾病</v>
          </cell>
        </row>
        <row r="16236">
          <cell r="E16236" t="str">
            <v>PERICARDIAL CYST</v>
          </cell>
          <cell r="F16236" t="str">
            <v>心包囊肿</v>
          </cell>
          <cell r="G16236" t="str">
            <v>心脏器官疾病</v>
          </cell>
        </row>
        <row r="16237">
          <cell r="E16237" t="str">
            <v>PERICARDIAL CYST RESECTION</v>
          </cell>
          <cell r="F16237" t="str">
            <v>心包囊肿切除术</v>
          </cell>
          <cell r="G16237" t="str">
            <v>各种手术及医疗操作</v>
          </cell>
        </row>
        <row r="16238">
          <cell r="E16238" t="str">
            <v>PERICARDIAL DISEASE</v>
          </cell>
          <cell r="F16238" t="str">
            <v>心包疾病</v>
          </cell>
          <cell r="G16238" t="str">
            <v>心脏器官疾病</v>
          </cell>
        </row>
        <row r="16239">
          <cell r="E16239" t="str">
            <v>PERICARDIAL DRAINAGE</v>
          </cell>
          <cell r="F16239" t="str">
            <v>心包引流术</v>
          </cell>
          <cell r="G16239" t="str">
            <v>各种手术及医疗操作</v>
          </cell>
        </row>
        <row r="16240">
          <cell r="E16240" t="str">
            <v>PERICARDIAL DRAINAGE TEST ABNORMAL</v>
          </cell>
          <cell r="F16240" t="str">
            <v>心包引流检查异常</v>
          </cell>
          <cell r="G16240" t="str">
            <v>各类检查</v>
          </cell>
        </row>
        <row r="16241">
          <cell r="E16241" t="str">
            <v>PERICARDIAL EFFUSION</v>
          </cell>
          <cell r="F16241" t="str">
            <v>心包积液</v>
          </cell>
          <cell r="G16241" t="str">
            <v>心脏器官疾病</v>
          </cell>
        </row>
        <row r="16242">
          <cell r="E16242" t="str">
            <v>PERICARDIAL EFFUSION MALIGNANT</v>
          </cell>
          <cell r="F16242" t="str">
            <v>恶性心包积液</v>
          </cell>
          <cell r="G16242" t="str">
            <v>良性、恶性及性质不明的肿瘤（包括囊状和息肉状）</v>
          </cell>
        </row>
        <row r="16243">
          <cell r="E16243" t="str">
            <v>PERICARDIAL EXCISION</v>
          </cell>
          <cell r="F16243" t="str">
            <v>心包切除术</v>
          </cell>
          <cell r="G16243" t="str">
            <v>各种手术及医疗操作</v>
          </cell>
        </row>
        <row r="16244">
          <cell r="E16244" t="str">
            <v>PERICARDIAL FIBROSIS</v>
          </cell>
          <cell r="F16244" t="str">
            <v>心包纤维化</v>
          </cell>
          <cell r="G16244" t="str">
            <v>心脏器官疾病</v>
          </cell>
        </row>
        <row r="16245">
          <cell r="E16245" t="str">
            <v>PERICARDIAL HAEMORRHAGE</v>
          </cell>
          <cell r="F16245" t="str">
            <v>心包出血</v>
          </cell>
          <cell r="G16245" t="str">
            <v>心脏器官疾病</v>
          </cell>
        </row>
        <row r="16246">
          <cell r="E16246" t="str">
            <v>PERICARDIAL LIPOMA</v>
          </cell>
          <cell r="F16246" t="str">
            <v>心包脂肪瘤</v>
          </cell>
          <cell r="G16246" t="str">
            <v>良性、恶性及性质不明的肿瘤（包括囊状和息肉状）</v>
          </cell>
        </row>
        <row r="16247">
          <cell r="E16247" t="str">
            <v>PERICARDIAL MASS</v>
          </cell>
          <cell r="F16247" t="str">
            <v>心包肿块</v>
          </cell>
          <cell r="G16247" t="str">
            <v>心脏器官疾病</v>
          </cell>
        </row>
        <row r="16248">
          <cell r="E16248" t="str">
            <v>PERICARDIAL MESOTHELIOMA MALIGNANT</v>
          </cell>
          <cell r="F16248" t="str">
            <v>心包恶性间皮瘤</v>
          </cell>
          <cell r="G16248" t="str">
            <v>良性、恶性及性质不明的肿瘤（包括囊状和息肉状）</v>
          </cell>
        </row>
        <row r="16249">
          <cell r="E16249" t="str">
            <v>PERICARDIAL NEOPLASM</v>
          </cell>
          <cell r="F16249" t="str">
            <v>心包肿瘤</v>
          </cell>
          <cell r="G16249" t="str">
            <v>良性、恶性及性质不明的肿瘤（包括囊状和息肉状）</v>
          </cell>
        </row>
        <row r="16250">
          <cell r="E16250" t="str">
            <v>PERICARDIAL OPERATION</v>
          </cell>
          <cell r="F16250" t="str">
            <v>心包手术</v>
          </cell>
          <cell r="G16250" t="str">
            <v>各种手术及医疗操作</v>
          </cell>
        </row>
        <row r="16251">
          <cell r="E16251" t="str">
            <v>PERICARDIAL RUB</v>
          </cell>
          <cell r="F16251" t="str">
            <v>心包摩擦</v>
          </cell>
          <cell r="G16251" t="str">
            <v>心脏器官疾病</v>
          </cell>
        </row>
        <row r="16252">
          <cell r="E16252" t="str">
            <v>PERICARDIOTOMY</v>
          </cell>
          <cell r="F16252" t="str">
            <v>心包切开术</v>
          </cell>
          <cell r="G16252" t="str">
            <v>各种手术及医疗操作</v>
          </cell>
        </row>
        <row r="16253">
          <cell r="E16253" t="str">
            <v>PERICARDITIS</v>
          </cell>
          <cell r="F16253" t="str">
            <v>心包炎</v>
          </cell>
          <cell r="G16253" t="str">
            <v>心脏器官疾病</v>
          </cell>
        </row>
        <row r="16254">
          <cell r="E16254" t="str">
            <v>PERICARDITIS ADHESIVE</v>
          </cell>
          <cell r="F16254" t="str">
            <v>粘连性心包炎</v>
          </cell>
          <cell r="G16254" t="str">
            <v>心脏器官疾病</v>
          </cell>
        </row>
        <row r="16255">
          <cell r="E16255" t="str">
            <v>PERICARDITIS CONSTRICTIVE</v>
          </cell>
          <cell r="F16255" t="str">
            <v>缩窄性心包炎</v>
          </cell>
          <cell r="G16255" t="str">
            <v>心脏器官疾病</v>
          </cell>
        </row>
        <row r="16256">
          <cell r="E16256" t="str">
            <v>PERICARDITIS FUNGAL</v>
          </cell>
          <cell r="F16256" t="str">
            <v>真菌性心包炎</v>
          </cell>
          <cell r="G16256" t="str">
            <v>感染及侵染类疾病</v>
          </cell>
        </row>
        <row r="16257">
          <cell r="E16257" t="str">
            <v>PERICARDITIS HISTOPLASMA</v>
          </cell>
          <cell r="F16257" t="str">
            <v>组织胞浆菌性心包炎</v>
          </cell>
          <cell r="G16257" t="str">
            <v>感染及侵染类疾病</v>
          </cell>
        </row>
        <row r="16258">
          <cell r="E16258" t="str">
            <v>PERICARDITIS INFECTIVE</v>
          </cell>
          <cell r="F16258" t="str">
            <v>感染性心包炎</v>
          </cell>
          <cell r="G16258" t="str">
            <v>感染及侵染类疾病</v>
          </cell>
        </row>
        <row r="16259">
          <cell r="E16259" t="str">
            <v>PERICARDITIS LUPUS</v>
          </cell>
          <cell r="F16259" t="str">
            <v>狼疮性心包炎</v>
          </cell>
          <cell r="G16259" t="str">
            <v>心脏器官疾病</v>
          </cell>
        </row>
        <row r="16260">
          <cell r="E16260" t="str">
            <v>PERICARDITIS MALIGNANT</v>
          </cell>
          <cell r="F16260" t="str">
            <v>恶性心包炎</v>
          </cell>
          <cell r="G16260" t="str">
            <v>心脏器官疾病</v>
          </cell>
        </row>
        <row r="16261">
          <cell r="E16261" t="str">
            <v>PERICARDITIS MYCOPLASMAL</v>
          </cell>
          <cell r="F16261" t="str">
            <v>支原体性心包炎</v>
          </cell>
          <cell r="G16261" t="str">
            <v>感染及侵染类疾病</v>
          </cell>
        </row>
        <row r="16262">
          <cell r="E16262" t="str">
            <v>PERICARDITIS RHEUMATIC</v>
          </cell>
          <cell r="F16262" t="str">
            <v>风湿性心包炎</v>
          </cell>
          <cell r="G16262" t="str">
            <v>心脏器官疾病</v>
          </cell>
        </row>
        <row r="16263">
          <cell r="E16263" t="str">
            <v>PERICARDITIS TUBERCULOUS</v>
          </cell>
          <cell r="F16263" t="str">
            <v>结核性心包炎</v>
          </cell>
          <cell r="G16263" t="str">
            <v>感染及侵染类疾病</v>
          </cell>
        </row>
        <row r="16264">
          <cell r="E16264" t="str">
            <v>PERICARDITIS URAEMIC</v>
          </cell>
          <cell r="F16264" t="str">
            <v>尿毒症性心包炎</v>
          </cell>
          <cell r="G16264" t="str">
            <v>心脏器官疾病</v>
          </cell>
        </row>
        <row r="16265">
          <cell r="E16265" t="str">
            <v>PERICHONDRITIS</v>
          </cell>
          <cell r="F16265" t="str">
            <v>软骨膜炎</v>
          </cell>
          <cell r="G16265" t="str">
            <v>感染及侵染类疾病</v>
          </cell>
        </row>
        <row r="16266">
          <cell r="E16266" t="str">
            <v>PERICOLIC ABSCESS</v>
          </cell>
          <cell r="F16266" t="str">
            <v>结肠脓肿</v>
          </cell>
          <cell r="G16266" t="str">
            <v>感染及侵染类疾病</v>
          </cell>
        </row>
        <row r="16267">
          <cell r="E16267" t="str">
            <v>PERICORONITIS</v>
          </cell>
          <cell r="F16267" t="str">
            <v>冠周炎</v>
          </cell>
          <cell r="G16267" t="str">
            <v>感染及侵染类疾病</v>
          </cell>
        </row>
        <row r="16268">
          <cell r="E16268" t="str">
            <v>PERIDIVERTICULAR ABSCESS</v>
          </cell>
          <cell r="F16268" t="str">
            <v>结肠脓肿</v>
          </cell>
          <cell r="G16268" t="str">
            <v>感染及侵染类疾病</v>
          </cell>
        </row>
        <row r="16269">
          <cell r="E16269" t="str">
            <v>PERIDIVERTICULITIS</v>
          </cell>
          <cell r="F16269" t="str">
            <v>憩室炎</v>
          </cell>
          <cell r="G16269" t="str">
            <v>感染及侵染类疾病</v>
          </cell>
        </row>
        <row r="16270">
          <cell r="E16270" t="str">
            <v>PERIHEPATIC ABSCESS</v>
          </cell>
          <cell r="F16270" t="str">
            <v>肝周脓肿</v>
          </cell>
          <cell r="G16270" t="str">
            <v>感染及侵染类疾病</v>
          </cell>
        </row>
        <row r="16271">
          <cell r="E16271" t="str">
            <v>PERIHEPATIC DISCOMFORT</v>
          </cell>
          <cell r="F16271" t="str">
            <v>肝周不适</v>
          </cell>
          <cell r="G16271" t="str">
            <v>肝胆系统疾病</v>
          </cell>
        </row>
        <row r="16272">
          <cell r="E16272" t="str">
            <v>PERIHEPATITIS</v>
          </cell>
          <cell r="F16272" t="str">
            <v>肝周炎</v>
          </cell>
          <cell r="G16272" t="str">
            <v>感染及侵染类疾病</v>
          </cell>
        </row>
        <row r="16273">
          <cell r="E16273" t="str">
            <v>PERINATAL BRAIN DAMAGE</v>
          </cell>
          <cell r="F16273" t="str">
            <v>围产期脑损伤(新生儿）</v>
          </cell>
          <cell r="G16273" t="str">
            <v>妊娠期、产褥期及围产期状况</v>
          </cell>
        </row>
        <row r="16274">
          <cell r="E16274" t="str">
            <v>PERINATAL DEPRESSION</v>
          </cell>
          <cell r="F16274" t="str">
            <v>围产期抑郁症</v>
          </cell>
          <cell r="G16274" t="str">
            <v>精神病类</v>
          </cell>
        </row>
        <row r="16275">
          <cell r="E16275" t="str">
            <v>PERINATAL HBV INFECTION</v>
          </cell>
          <cell r="F16275" t="str">
            <v>围产期 HBV 感染</v>
          </cell>
          <cell r="G16275" t="str">
            <v>感染及侵染类疾病</v>
          </cell>
        </row>
        <row r="16276">
          <cell r="E16276" t="str">
            <v>PERINATAL HIV INFECTION</v>
          </cell>
          <cell r="F16276" t="str">
            <v>围产期 HIV 感染</v>
          </cell>
          <cell r="G16276" t="str">
            <v>感染及侵染类疾病</v>
          </cell>
        </row>
        <row r="16277">
          <cell r="E16277" t="str">
            <v>PERINATAL STROKE</v>
          </cell>
          <cell r="F16277" t="str">
            <v>围产期卒中</v>
          </cell>
          <cell r="G16277" t="str">
            <v>各类神经系统疾病</v>
          </cell>
        </row>
        <row r="16278">
          <cell r="E16278" t="str">
            <v>PERINEAL ABSCESS</v>
          </cell>
          <cell r="F16278" t="str">
            <v>会阴脓肿</v>
          </cell>
          <cell r="G16278" t="str">
            <v>感染及侵染类疾病</v>
          </cell>
        </row>
        <row r="16279">
          <cell r="E16279" t="str">
            <v>PERINEAL CELLULITIS</v>
          </cell>
          <cell r="F16279" t="str">
            <v>会阴周围蜂窝组织炎</v>
          </cell>
          <cell r="G16279" t="str">
            <v>感染及侵染类疾病</v>
          </cell>
        </row>
        <row r="16280">
          <cell r="E16280" t="str">
            <v>PERINEAL CYST</v>
          </cell>
          <cell r="F16280" t="str">
            <v>会阴囊肿</v>
          </cell>
          <cell r="G16280" t="str">
            <v>生殖系统及乳腺疾病</v>
          </cell>
        </row>
        <row r="16281">
          <cell r="E16281" t="str">
            <v>PERINEAL DISORDER</v>
          </cell>
          <cell r="F16281" t="str">
            <v>会阴疾病</v>
          </cell>
          <cell r="G16281" t="str">
            <v>生殖系统及乳腺疾病</v>
          </cell>
        </row>
        <row r="16282">
          <cell r="E16282" t="str">
            <v>PERINEAL ERYTHEMA</v>
          </cell>
          <cell r="F16282" t="str">
            <v>会阴红斑</v>
          </cell>
          <cell r="G16282" t="str">
            <v>生殖系统及乳腺疾病</v>
          </cell>
        </row>
        <row r="16283">
          <cell r="E16283" t="str">
            <v>PERINEAL FISTULA</v>
          </cell>
          <cell r="F16283" t="str">
            <v>会阴瘘</v>
          </cell>
          <cell r="G16283" t="str">
            <v>生殖系统及乳腺疾病</v>
          </cell>
        </row>
        <row r="16284">
          <cell r="E16284" t="str">
            <v>PERINEAL HAEMATOMA</v>
          </cell>
          <cell r="F16284" t="str">
            <v>会阴血肿</v>
          </cell>
          <cell r="G16284" t="str">
            <v>生殖系统及乳腺疾病</v>
          </cell>
        </row>
        <row r="16285">
          <cell r="E16285" t="str">
            <v>PERINEAL INDURATION</v>
          </cell>
          <cell r="F16285" t="str">
            <v>会阴硬结</v>
          </cell>
          <cell r="G16285" t="str">
            <v>生殖系统及乳腺疾病</v>
          </cell>
        </row>
        <row r="16286">
          <cell r="E16286" t="str">
            <v>PERINEAL INFECTION</v>
          </cell>
          <cell r="F16286" t="str">
            <v>会阴感染</v>
          </cell>
          <cell r="G16286" t="str">
            <v>感染及侵染类疾病</v>
          </cell>
        </row>
        <row r="16287">
          <cell r="E16287" t="str">
            <v>PERINEAL INJURY</v>
          </cell>
          <cell r="F16287" t="str">
            <v>会阴损伤</v>
          </cell>
          <cell r="G16287" t="str">
            <v>各类损伤、中毒及操作并发症</v>
          </cell>
        </row>
        <row r="16288">
          <cell r="E16288" t="str">
            <v>PERINEAL LACERATION</v>
          </cell>
          <cell r="F16288" t="str">
            <v>会阴损伤</v>
          </cell>
          <cell r="G16288" t="str">
            <v>各类损伤、中毒及操作并发症</v>
          </cell>
        </row>
        <row r="16289">
          <cell r="E16289" t="str">
            <v>PERINEAL NECROSIS</v>
          </cell>
          <cell r="F16289" t="str">
            <v>会阴坏死</v>
          </cell>
          <cell r="G16289" t="str">
            <v>生殖系统及乳腺疾病</v>
          </cell>
        </row>
        <row r="16290">
          <cell r="E16290" t="str">
            <v>PERINEAL OPERATION</v>
          </cell>
          <cell r="F16290" t="str">
            <v>会阴手术</v>
          </cell>
          <cell r="G16290" t="str">
            <v>各种手术及医疗操作</v>
          </cell>
        </row>
        <row r="16291">
          <cell r="E16291" t="str">
            <v>PERINEAL PAIN</v>
          </cell>
          <cell r="F16291" t="str">
            <v>会阴疼痛</v>
          </cell>
          <cell r="G16291" t="str">
            <v>生殖系统及乳腺疾病</v>
          </cell>
        </row>
        <row r="16292">
          <cell r="E16292" t="str">
            <v>PERINEAL RASH</v>
          </cell>
          <cell r="F16292" t="str">
            <v>会阴发疹</v>
          </cell>
          <cell r="G16292" t="str">
            <v>生殖系统及乳腺疾病</v>
          </cell>
        </row>
        <row r="16293">
          <cell r="E16293" t="str">
            <v>PERINEAL REPAIR BREAKDOWN</v>
          </cell>
          <cell r="F16293" t="str">
            <v>会阴修复裂开</v>
          </cell>
          <cell r="G16293" t="str">
            <v>妊娠期、产褥期及围产期状况</v>
          </cell>
        </row>
        <row r="16294">
          <cell r="E16294" t="str">
            <v>PERINEAL SWELLING</v>
          </cell>
          <cell r="F16294" t="str">
            <v>会阴肿胀</v>
          </cell>
          <cell r="G16294" t="str">
            <v>生殖系统及乳腺疾病</v>
          </cell>
        </row>
        <row r="16295">
          <cell r="E16295" t="str">
            <v>PERINEAL ULCERATION</v>
          </cell>
          <cell r="F16295" t="str">
            <v>会阴溃疡</v>
          </cell>
          <cell r="G16295" t="str">
            <v>生殖系统及乳腺疾病</v>
          </cell>
        </row>
        <row r="16296">
          <cell r="E16296" t="str">
            <v>PERINEOPLASTY</v>
          </cell>
          <cell r="F16296" t="str">
            <v>会阴成形术</v>
          </cell>
          <cell r="G16296" t="str">
            <v>各种手术及医疗操作</v>
          </cell>
        </row>
        <row r="16297">
          <cell r="E16297" t="str">
            <v>PERINEPHRIC ABSCESS</v>
          </cell>
          <cell r="F16297" t="str">
            <v>肾周脓肿</v>
          </cell>
          <cell r="G16297" t="str">
            <v>感染及侵染类疾病</v>
          </cell>
        </row>
        <row r="16298">
          <cell r="E16298" t="str">
            <v>PERINEPHRIC COLLECTION</v>
          </cell>
          <cell r="F16298" t="str">
            <v>肾周积液</v>
          </cell>
          <cell r="G16298" t="str">
            <v>肾脏及泌尿系统疾病</v>
          </cell>
        </row>
        <row r="16299">
          <cell r="E16299" t="str">
            <v>PERINEPHRIC EFFUSION</v>
          </cell>
          <cell r="F16299" t="str">
            <v>肾周积液</v>
          </cell>
          <cell r="G16299" t="str">
            <v>肾脏及泌尿系统疾病</v>
          </cell>
        </row>
        <row r="16300">
          <cell r="E16300" t="str">
            <v>PERINEPHRIC OEDEMA</v>
          </cell>
          <cell r="F16300" t="str">
            <v>肾周水肿</v>
          </cell>
          <cell r="G16300" t="str">
            <v>肾脏及泌尿系统疾病</v>
          </cell>
        </row>
        <row r="16301">
          <cell r="E16301" t="str">
            <v>PERINEPHRITIS</v>
          </cell>
          <cell r="F16301" t="str">
            <v>肾周炎</v>
          </cell>
          <cell r="G16301" t="str">
            <v>感染及侵染类疾病</v>
          </cell>
        </row>
        <row r="16302">
          <cell r="E16302" t="str">
            <v>PERINEUM STIMULATION</v>
          </cell>
          <cell r="F16302" t="str">
            <v>会阴刺激</v>
          </cell>
          <cell r="G16302" t="str">
            <v>各种手术及医疗操作</v>
          </cell>
        </row>
        <row r="16303">
          <cell r="E16303" t="str">
            <v>PERINEURIAL CYST</v>
          </cell>
          <cell r="F16303" t="str">
            <v>椎管内脊膜囊肿</v>
          </cell>
          <cell r="G16303" t="str">
            <v>各类神经系统疾病</v>
          </cell>
        </row>
        <row r="16304">
          <cell r="E16304" t="str">
            <v>PERIODIC LIMB MOVEMENT DISORDER</v>
          </cell>
          <cell r="F16304" t="str">
            <v>周期性肢体运动障碍</v>
          </cell>
          <cell r="G16304" t="str">
            <v>各类神经系统疾病</v>
          </cell>
        </row>
        <row r="16305">
          <cell r="E16305" t="str">
            <v>PERIODONTAL CONGENITAL ANOMALY</v>
          </cell>
          <cell r="F16305" t="str">
            <v>先天性牙周异常</v>
          </cell>
          <cell r="G16305" t="str">
            <v>各种先天性家族性遗传性疾病</v>
          </cell>
        </row>
        <row r="16306">
          <cell r="E16306" t="str">
            <v>PERIODONTAL DESTRUCTION</v>
          </cell>
          <cell r="F16306" t="str">
            <v>牙周破坏</v>
          </cell>
          <cell r="G16306" t="str">
            <v>感染及侵染类疾病</v>
          </cell>
        </row>
        <row r="16307">
          <cell r="E16307" t="str">
            <v>PERIODONTAL DISEASE</v>
          </cell>
          <cell r="F16307" t="str">
            <v>牙周病</v>
          </cell>
          <cell r="G16307" t="str">
            <v>胃肠系统疾病</v>
          </cell>
        </row>
        <row r="16308">
          <cell r="E16308" t="str">
            <v>PERIODONTAL INFECTION</v>
          </cell>
          <cell r="F16308" t="str">
            <v>牙周炎</v>
          </cell>
          <cell r="G16308" t="str">
            <v>感染及侵染类疾病</v>
          </cell>
        </row>
        <row r="16309">
          <cell r="E16309" t="str">
            <v>PERIODONTAL INFLAMMATION</v>
          </cell>
          <cell r="F16309" t="str">
            <v>牙周炎症</v>
          </cell>
          <cell r="G16309" t="str">
            <v>胃肠系统疾病</v>
          </cell>
        </row>
        <row r="16310">
          <cell r="E16310" t="str">
            <v>PERIODONTAL OPERATION</v>
          </cell>
          <cell r="F16310" t="str">
            <v>牙周手术</v>
          </cell>
          <cell r="G16310" t="str">
            <v>各种手术及医疗操作</v>
          </cell>
        </row>
        <row r="16311">
          <cell r="E16311" t="str">
            <v>PERIODONTITIS</v>
          </cell>
          <cell r="F16311" t="str">
            <v>牙周炎</v>
          </cell>
          <cell r="G16311" t="str">
            <v>感染及侵染类疾病</v>
          </cell>
        </row>
        <row r="16312">
          <cell r="E16312" t="str">
            <v>PERIORAL DERMATITIS</v>
          </cell>
          <cell r="F16312" t="str">
            <v>口周皮炎</v>
          </cell>
          <cell r="G16312" t="str">
            <v>皮肤及皮下组织类疾病</v>
          </cell>
        </row>
        <row r="16313">
          <cell r="E16313" t="str">
            <v>PERIORBITAL ABSCESS</v>
          </cell>
          <cell r="F16313" t="str">
            <v>眶周脓肿</v>
          </cell>
          <cell r="G16313" t="str">
            <v>感染及侵染类疾病</v>
          </cell>
        </row>
        <row r="16314">
          <cell r="E16314" t="str">
            <v>PERIORBITAL CELLULITIS</v>
          </cell>
          <cell r="F16314" t="str">
            <v>眶周蜂窝织炎</v>
          </cell>
          <cell r="G16314" t="str">
            <v>感染及侵染类疾病</v>
          </cell>
        </row>
        <row r="16315">
          <cell r="E16315" t="str">
            <v>PERIORBITAL CONTUSION</v>
          </cell>
          <cell r="F16315" t="str">
            <v>眼挫伤</v>
          </cell>
          <cell r="G16315" t="str">
            <v>各类损伤、中毒及操作并发症</v>
          </cell>
        </row>
        <row r="16316">
          <cell r="E16316" t="str">
            <v>PERIORBITAL DERMATITIS</v>
          </cell>
          <cell r="F16316" t="str">
            <v>眶周皮炎</v>
          </cell>
          <cell r="G16316" t="str">
            <v>眼器官疾病</v>
          </cell>
        </row>
        <row r="16317">
          <cell r="E16317" t="str">
            <v>PERIORBITAL DISCOMFORT</v>
          </cell>
          <cell r="F16317" t="str">
            <v>眶周不适</v>
          </cell>
          <cell r="G16317" t="str">
            <v>眼器官疾病</v>
          </cell>
        </row>
        <row r="16318">
          <cell r="E16318" t="str">
            <v>PERIORBITAL DISORDER</v>
          </cell>
          <cell r="F16318" t="str">
            <v>眶周疾病</v>
          </cell>
          <cell r="G16318" t="str">
            <v>眼器官疾病</v>
          </cell>
        </row>
        <row r="16319">
          <cell r="E16319" t="str">
            <v>PERIORBITAL FAT ATROPHY</v>
          </cell>
          <cell r="F16319" t="str">
            <v>眼窝脂肪萎缩症</v>
          </cell>
          <cell r="G16319" t="str">
            <v>眼器官疾病</v>
          </cell>
        </row>
        <row r="16320">
          <cell r="E16320" t="str">
            <v>PERIORBITAL FAT HERNIATION</v>
          </cell>
          <cell r="F16320" t="str">
            <v>眶周脂肪疝出</v>
          </cell>
          <cell r="G16320" t="str">
            <v>眼器官疾病</v>
          </cell>
        </row>
        <row r="16321">
          <cell r="E16321" t="str">
            <v>PERIORBITAL HAEMATOMA</v>
          </cell>
          <cell r="F16321" t="str">
            <v>眼眶周血肿</v>
          </cell>
          <cell r="G16321" t="str">
            <v>各类损伤、中毒及操作并发症</v>
          </cell>
        </row>
        <row r="16322">
          <cell r="E16322" t="str">
            <v>PERIORBITAL HAEMORRHAGE</v>
          </cell>
          <cell r="F16322" t="str">
            <v>眼窝出血</v>
          </cell>
          <cell r="G16322" t="str">
            <v>各类损伤、中毒及操作并发症</v>
          </cell>
        </row>
        <row r="16323">
          <cell r="E16323" t="str">
            <v>PERIORBITAL INFECTION</v>
          </cell>
          <cell r="F16323" t="str">
            <v>眶周感染</v>
          </cell>
          <cell r="G16323" t="str">
            <v>感染及侵染类疾病</v>
          </cell>
        </row>
        <row r="16324">
          <cell r="E16324" t="str">
            <v>PERIORBITAL INFLAMMATION</v>
          </cell>
          <cell r="F16324" t="str">
            <v>眶周炎症</v>
          </cell>
          <cell r="G16324" t="str">
            <v>眼器官疾病</v>
          </cell>
        </row>
        <row r="16325">
          <cell r="E16325" t="str">
            <v>PERIORBITAL IRRITATION</v>
          </cell>
          <cell r="F16325" t="str">
            <v>眶周刺激症状</v>
          </cell>
          <cell r="G16325" t="str">
            <v>眼器官疾病</v>
          </cell>
        </row>
        <row r="16326">
          <cell r="E16326" t="str">
            <v>PERIORBITAL OEDEMA</v>
          </cell>
          <cell r="F16326" t="str">
            <v>眼眶周围水肿</v>
          </cell>
          <cell r="G16326" t="str">
            <v>眼器官疾病</v>
          </cell>
        </row>
        <row r="16327">
          <cell r="E16327" t="str">
            <v>PERIORBITAL PAIN</v>
          </cell>
          <cell r="F16327" t="str">
            <v>眶周疼痛</v>
          </cell>
          <cell r="G16327" t="str">
            <v>眼器官疾病</v>
          </cell>
        </row>
        <row r="16328">
          <cell r="E16328" t="str">
            <v>PERIORBITAL SWELLING</v>
          </cell>
          <cell r="F16328" t="str">
            <v>眶周肿</v>
          </cell>
          <cell r="G16328" t="str">
            <v>眼器官疾病</v>
          </cell>
        </row>
        <row r="16329">
          <cell r="E16329" t="str">
            <v>PERIOSTEAL HAEMATOMA</v>
          </cell>
          <cell r="F16329" t="str">
            <v>骨膜血肿</v>
          </cell>
          <cell r="G16329" t="str">
            <v>各种肌肉骨骼及结缔组织疾病</v>
          </cell>
        </row>
        <row r="16330">
          <cell r="E16330" t="str">
            <v>PERIOSTITIS</v>
          </cell>
          <cell r="F16330" t="str">
            <v>骨膜炎</v>
          </cell>
          <cell r="G16330" t="str">
            <v>各种肌肉骨骼及结缔组织疾病</v>
          </cell>
        </row>
        <row r="16331">
          <cell r="E16331" t="str">
            <v>PERIOSTITIS HYPERTROPHIC</v>
          </cell>
          <cell r="F16331" t="str">
            <v>肥厚性骨膜炎</v>
          </cell>
          <cell r="G16331" t="str">
            <v>各种肌肉骨骼及结缔组织疾病</v>
          </cell>
        </row>
        <row r="16332">
          <cell r="E16332" t="str">
            <v>PERIOSTOSIS</v>
          </cell>
          <cell r="F16332" t="str">
            <v>骨膜骨赘形成</v>
          </cell>
          <cell r="G16332" t="str">
            <v>各种肌肉骨骼及结缔组织疾病</v>
          </cell>
        </row>
        <row r="16333">
          <cell r="E16333" t="str">
            <v>PERIPANCREATIC FLUID COLLECTION</v>
          </cell>
          <cell r="F16333" t="str">
            <v>胰腺周围积液</v>
          </cell>
          <cell r="G16333" t="str">
            <v>各类损伤、中毒及操作并发症</v>
          </cell>
        </row>
        <row r="16334">
          <cell r="E16334" t="str">
            <v>PERIPANCREATIC VARICES</v>
          </cell>
          <cell r="F16334" t="str">
            <v>胰腺周围静脉曲张</v>
          </cell>
          <cell r="G16334" t="str">
            <v>胃肠系统疾病</v>
          </cell>
        </row>
        <row r="16335">
          <cell r="E16335" t="str">
            <v>PERIPARTUM CARDIOMYOPATHY</v>
          </cell>
          <cell r="F16335" t="str">
            <v>围产期心肌病</v>
          </cell>
          <cell r="G16335" t="str">
            <v>妊娠期、产褥期及围产期状况</v>
          </cell>
        </row>
        <row r="16336">
          <cell r="E16336" t="str">
            <v>PERIPARTUM HAEMORRHAGE</v>
          </cell>
          <cell r="F16336" t="str">
            <v>围生期出血</v>
          </cell>
          <cell r="G16336" t="str">
            <v>妊娠期、产褥期及围产期状况</v>
          </cell>
        </row>
        <row r="16337">
          <cell r="E16337" t="str">
            <v>PERIPHERAL ARTERIAL OCCLUSIVE DISEASE</v>
          </cell>
          <cell r="F16337" t="str">
            <v>外周动脉闭塞性疾病</v>
          </cell>
          <cell r="G16337" t="str">
            <v>血管与淋巴管类疾病</v>
          </cell>
        </row>
        <row r="16338">
          <cell r="E16338" t="str">
            <v>PERIPHERAL ARTERIAL REOCCLUSION</v>
          </cell>
          <cell r="F16338" t="str">
            <v>外周动脉再闭</v>
          </cell>
          <cell r="G16338" t="str">
            <v>各类损伤、中毒及操作并发症</v>
          </cell>
        </row>
        <row r="16339">
          <cell r="E16339" t="str">
            <v>PERIPHERAL ARTERY ANEURYSM</v>
          </cell>
          <cell r="F16339" t="str">
            <v>末梢动脉瘤</v>
          </cell>
          <cell r="G16339" t="str">
            <v>血管与淋巴管类疾病</v>
          </cell>
        </row>
        <row r="16340">
          <cell r="E16340" t="str">
            <v>PERIPHERAL ARTERY ANEURYSM RUPTURE</v>
          </cell>
          <cell r="F16340" t="str">
            <v>末梢动脉动脉瘤破裂</v>
          </cell>
          <cell r="G16340" t="str">
            <v>血管与淋巴管类疾病</v>
          </cell>
        </row>
        <row r="16341">
          <cell r="E16341" t="str">
            <v>PERIPHERAL ARTERY ANGIOPLASTY</v>
          </cell>
          <cell r="F16341" t="str">
            <v>外周动脉血管成形术</v>
          </cell>
          <cell r="G16341" t="str">
            <v>各种手术及医疗操作</v>
          </cell>
        </row>
        <row r="16342">
          <cell r="E16342" t="str">
            <v>PERIPHERAL ARTERY BYPASS</v>
          </cell>
          <cell r="F16342" t="str">
            <v>外周动脉搭桥术</v>
          </cell>
          <cell r="G16342" t="str">
            <v>各种手术及医疗操作</v>
          </cell>
        </row>
        <row r="16343">
          <cell r="E16343" t="str">
            <v>PERIPHERAL ARTERY BYPASS GRAFT STENOSIS</v>
          </cell>
          <cell r="F16343" t="str">
            <v>血管移植物狭窄</v>
          </cell>
          <cell r="G16343" t="str">
            <v>各类损伤、中毒及操作并发症</v>
          </cell>
        </row>
        <row r="16344">
          <cell r="E16344" t="str">
            <v>PERIPHERAL ARTERY DISSECTION</v>
          </cell>
          <cell r="F16344" t="str">
            <v>周围动脉夹层</v>
          </cell>
          <cell r="G16344" t="str">
            <v>血管与淋巴管类疾病</v>
          </cell>
        </row>
        <row r="16345">
          <cell r="E16345" t="str">
            <v>PERIPHERAL ARTERY HAEMATOMA</v>
          </cell>
          <cell r="F16345" t="str">
            <v>血管通路部位血肿</v>
          </cell>
          <cell r="G16345" t="str">
            <v>各类损伤、中毒及操作并发症</v>
          </cell>
        </row>
        <row r="16346">
          <cell r="E16346" t="str">
            <v>PERIPHERAL ARTERY OCCLUSION</v>
          </cell>
          <cell r="F16346" t="str">
            <v>外周动脉闭塞</v>
          </cell>
          <cell r="G16346" t="str">
            <v>血管与淋巴管类疾病</v>
          </cell>
        </row>
        <row r="16347">
          <cell r="E16347" t="str">
            <v>PERIPHERAL ARTERY RESTENOSIS</v>
          </cell>
          <cell r="F16347" t="str">
            <v>外周动脉再狭窄</v>
          </cell>
          <cell r="G16347" t="str">
            <v>各类损伤、中毒及操作并发症</v>
          </cell>
        </row>
        <row r="16348">
          <cell r="E16348" t="str">
            <v>PERIPHERAL ARTERY STENOSIS</v>
          </cell>
          <cell r="F16348" t="str">
            <v>外周动脉狭窄</v>
          </cell>
          <cell r="G16348" t="str">
            <v>血管与淋巴管类疾病</v>
          </cell>
        </row>
        <row r="16349">
          <cell r="E16349" t="str">
            <v>PERIPHERAL ARTERY STENT INSERTION</v>
          </cell>
          <cell r="F16349" t="str">
            <v>外周动脉支架植入</v>
          </cell>
          <cell r="G16349" t="str">
            <v>各种手术及医疗操作</v>
          </cell>
        </row>
        <row r="16350">
          <cell r="E16350" t="str">
            <v>PERIPHERAL ARTERY SURGERY</v>
          </cell>
          <cell r="F16350" t="str">
            <v>外周动脉手术</v>
          </cell>
          <cell r="G16350" t="str">
            <v>各种手术及医疗操作</v>
          </cell>
        </row>
        <row r="16351">
          <cell r="E16351" t="str">
            <v>PERIPHERAL ARTERY THROMBOSIS</v>
          </cell>
          <cell r="F16351" t="str">
            <v>外周动脉血栓形成</v>
          </cell>
          <cell r="G16351" t="str">
            <v>血管与淋巴管类疾病</v>
          </cell>
        </row>
        <row r="16352">
          <cell r="E16352" t="str">
            <v>PERIPHERAL ARTHRITIS</v>
          </cell>
          <cell r="F16352" t="str">
            <v>关节炎</v>
          </cell>
          <cell r="G16352" t="str">
            <v>各种肌肉骨骼及结缔组织疾病</v>
          </cell>
        </row>
        <row r="16353">
          <cell r="E16353" t="str">
            <v>PERIPHERAL BLOOD STEM CELL APHERESIS</v>
          </cell>
          <cell r="F16353" t="str">
            <v>外周血干细胞分离</v>
          </cell>
          <cell r="G16353" t="str">
            <v>各种手术及医疗操作</v>
          </cell>
        </row>
        <row r="16354">
          <cell r="E16354" t="str">
            <v>PERIPHERAL CIRCULATORY FAILURE</v>
          </cell>
          <cell r="F16354" t="str">
            <v>周围循环衰竭</v>
          </cell>
          <cell r="G16354" t="str">
            <v>血管与淋巴管类疾病</v>
          </cell>
        </row>
        <row r="16355">
          <cell r="E16355" t="str">
            <v>PERIPHERAL COLDNESS</v>
          </cell>
          <cell r="F16355" t="str">
            <v>四肢发冷</v>
          </cell>
          <cell r="G16355" t="str">
            <v>血管与淋巴管类疾病</v>
          </cell>
        </row>
        <row r="16356">
          <cell r="E16356" t="str">
            <v>PERIPHERAL EMBOLISM</v>
          </cell>
          <cell r="F16356" t="str">
            <v>外周栓塞</v>
          </cell>
          <cell r="G16356" t="str">
            <v>血管与淋巴管类疾病</v>
          </cell>
        </row>
        <row r="16357">
          <cell r="E16357" t="str">
            <v>PERIPHERAL ENDARTERECTOMY</v>
          </cell>
          <cell r="F16357" t="str">
            <v>外周动脉内膜切除</v>
          </cell>
          <cell r="G16357" t="str">
            <v>各种手术及医疗操作</v>
          </cell>
        </row>
        <row r="16358">
          <cell r="E16358" t="str">
            <v>PERIPHERAL EXUDATIVE HAEMORRHAGIC CHORIORETINOPATHY</v>
          </cell>
          <cell r="F16358" t="str">
            <v>外周渗出性出血性脉络膜视网膜病</v>
          </cell>
          <cell r="G16358" t="str">
            <v>眼器官疾病</v>
          </cell>
        </row>
        <row r="16359">
          <cell r="E16359" t="str">
            <v>PERIPHERAL ISCHAEMIA</v>
          </cell>
          <cell r="F16359" t="str">
            <v>外周缺血</v>
          </cell>
          <cell r="G16359" t="str">
            <v>血管与淋巴管类疾病</v>
          </cell>
        </row>
        <row r="16360">
          <cell r="E16360" t="str">
            <v>PERIPHERAL MOTOR NEUROPATHY</v>
          </cell>
          <cell r="F16360" t="str">
            <v>外周运动神经元病</v>
          </cell>
          <cell r="G16360" t="str">
            <v>各类神经系统疾病</v>
          </cell>
        </row>
        <row r="16361">
          <cell r="E16361" t="str">
            <v>PERIPHERAL NERVE DECOMPRESSION</v>
          </cell>
          <cell r="F16361" t="str">
            <v>外周神经减压术</v>
          </cell>
          <cell r="G16361" t="str">
            <v>各种手术及医疗操作</v>
          </cell>
        </row>
        <row r="16362">
          <cell r="E16362" t="str">
            <v>PERIPHERAL NERVE DESTRUCTION</v>
          </cell>
          <cell r="F16362" t="str">
            <v>外周神经破坏</v>
          </cell>
          <cell r="G16362" t="str">
            <v>各种手术及医疗操作</v>
          </cell>
        </row>
        <row r="16363">
          <cell r="E16363" t="str">
            <v>PERIPHERAL NERVE INFECTION</v>
          </cell>
          <cell r="F16363" t="str">
            <v>周围神经感染</v>
          </cell>
          <cell r="G16363" t="str">
            <v>感染及侵染类疾病</v>
          </cell>
        </row>
        <row r="16364">
          <cell r="E16364" t="str">
            <v>PERIPHERAL NERVE INJECTION</v>
          </cell>
          <cell r="F16364" t="str">
            <v>外周神经注射</v>
          </cell>
          <cell r="G16364" t="str">
            <v>各种手术及医疗操作</v>
          </cell>
        </row>
        <row r="16365">
          <cell r="E16365" t="str">
            <v>PERIPHERAL NERVE INJURY</v>
          </cell>
          <cell r="F16365" t="str">
            <v>外周神经损伤</v>
          </cell>
          <cell r="G16365" t="str">
            <v>各类损伤、中毒及操作并发症</v>
          </cell>
        </row>
        <row r="16366">
          <cell r="E16366" t="str">
            <v>PERIPHERAL NERVE LESION</v>
          </cell>
          <cell r="F16366" t="str">
            <v>末梢神经病损</v>
          </cell>
          <cell r="G16366" t="str">
            <v>各类神经系统疾病</v>
          </cell>
        </row>
        <row r="16367">
          <cell r="E16367" t="str">
            <v>PERIPHERAL NERVE NEUROSTIMULATION</v>
          </cell>
          <cell r="F16367" t="str">
            <v>外周神经刺激</v>
          </cell>
          <cell r="G16367" t="str">
            <v>各种手术及医疗操作</v>
          </cell>
        </row>
        <row r="16368">
          <cell r="E16368" t="str">
            <v>PERIPHERAL NERVE OPERATION</v>
          </cell>
          <cell r="F16368" t="str">
            <v>外周神经手术</v>
          </cell>
          <cell r="G16368" t="str">
            <v>各种手术及医疗操作</v>
          </cell>
        </row>
        <row r="16369">
          <cell r="E16369" t="str">
            <v>PERIPHERAL NERVE PALSY</v>
          </cell>
          <cell r="F16369" t="str">
            <v>周围神经麻痹</v>
          </cell>
          <cell r="G16369" t="str">
            <v>各类神经系统疾病</v>
          </cell>
        </row>
        <row r="16370">
          <cell r="E16370" t="str">
            <v>PERIPHERAL NERVE PARESIS</v>
          </cell>
          <cell r="F16370" t="str">
            <v>末梢神经轻瘫</v>
          </cell>
          <cell r="G16370" t="str">
            <v>各类神经系统疾病</v>
          </cell>
        </row>
        <row r="16371">
          <cell r="E16371" t="str">
            <v>PERIPHERAL NERVE SHEATH TUMOUR MALIGNANT</v>
          </cell>
          <cell r="F16371" t="str">
            <v>神经纤维肉瘤</v>
          </cell>
          <cell r="G16371" t="str">
            <v>良性、恶性及性质不明的肿瘤（包括囊状和息肉状）</v>
          </cell>
        </row>
        <row r="16372">
          <cell r="E16372" t="str">
            <v>PERIPHERAL NERVE TRANSPOSITION</v>
          </cell>
          <cell r="F16372" t="str">
            <v>外周神经移位术</v>
          </cell>
          <cell r="G16372" t="str">
            <v>各种手术及医疗操作</v>
          </cell>
        </row>
        <row r="16373">
          <cell r="E16373" t="str">
            <v>PERIPHERAL NERVOUS SYSTEM FUNCTION TEST</v>
          </cell>
          <cell r="F16373" t="str">
            <v>周围神经系统功能试验</v>
          </cell>
          <cell r="G16373" t="str">
            <v>各类检查</v>
          </cell>
        </row>
        <row r="16374">
          <cell r="E16374" t="str">
            <v>PERIPHERAL NERVOUS SYSTEM FUNCTION TEST ABNORMAL</v>
          </cell>
          <cell r="F16374" t="str">
            <v>周围神经系统功能检查异常</v>
          </cell>
          <cell r="G16374" t="str">
            <v>各类检查</v>
          </cell>
        </row>
        <row r="16375">
          <cell r="E16375" t="str">
            <v>PERIPHERAL NERVOUS SYSTEM NEOPLASM</v>
          </cell>
          <cell r="F16375" t="str">
            <v>周围神经系统肿瘤</v>
          </cell>
          <cell r="G16375" t="str">
            <v>良性、恶性及性质不明的肿瘤（包括囊状和息肉状）</v>
          </cell>
        </row>
        <row r="16376">
          <cell r="E16376" t="str">
            <v>PERIPHERAL OCCLUSIVE DISEASE</v>
          </cell>
          <cell r="F16376" t="str">
            <v>外周动脉闭塞性疾病</v>
          </cell>
          <cell r="G16376" t="str">
            <v>血管与淋巴管类疾病</v>
          </cell>
        </row>
        <row r="16377">
          <cell r="E16377" t="str">
            <v>PERIPHERAL OEDEMA NEONATAL</v>
          </cell>
          <cell r="F16377" t="str">
            <v>新生儿外周水肿</v>
          </cell>
          <cell r="G16377" t="str">
            <v>全身性疾病及给药部位各种反应</v>
          </cell>
        </row>
        <row r="16378">
          <cell r="E16378" t="str">
            <v>PERIPHERAL PARALYSIS</v>
          </cell>
          <cell r="F16378" t="str">
            <v>周围性瘫痪</v>
          </cell>
          <cell r="G16378" t="str">
            <v>各类神经系统疾病</v>
          </cell>
        </row>
        <row r="16379">
          <cell r="E16379" t="str">
            <v>PERIPHERAL PRIMITIVE NEUROECTODERMAL BONE TUMOUR</v>
          </cell>
          <cell r="F16379" t="str">
            <v>骨外周原始神经外胚层肿瘤</v>
          </cell>
          <cell r="G16379" t="str">
            <v>良性、恶性及性质不明的肿瘤（包括囊状和息肉状）</v>
          </cell>
        </row>
        <row r="16380">
          <cell r="E16380" t="str">
            <v>PERIPHERAL PRIMITIVE NEUROECTODERMAL TUMOUR OF SOFT TISSUE</v>
          </cell>
          <cell r="F16380" t="str">
            <v>软组织外周性原始神经外胚层肿瘤</v>
          </cell>
          <cell r="G16380" t="str">
            <v>良性、恶性及性质不明的肿瘤（包括囊状和息肉状）</v>
          </cell>
        </row>
        <row r="16381">
          <cell r="E16381" t="str">
            <v>PERIPHERAL PULSE DECREASED</v>
          </cell>
          <cell r="F16381" t="str">
            <v>外周脉搏减低</v>
          </cell>
          <cell r="G16381" t="str">
            <v>各类检查</v>
          </cell>
        </row>
        <row r="16382">
          <cell r="E16382" t="str">
            <v>PERIPHERAL REVASCULARISATION</v>
          </cell>
          <cell r="F16382" t="str">
            <v>外周血管重建</v>
          </cell>
          <cell r="G16382" t="str">
            <v>各种手术及医疗操作</v>
          </cell>
        </row>
        <row r="16383">
          <cell r="E16383" t="str">
            <v>PERIPHERAL SENSORIMOTOR NEUROPATHY</v>
          </cell>
          <cell r="F16383" t="str">
            <v>周围感觉运动性神经病</v>
          </cell>
          <cell r="G16383" t="str">
            <v>各类神经系统疾病</v>
          </cell>
        </row>
        <row r="16384">
          <cell r="E16384" t="str">
            <v>PERIPHERAL SENSORY NEUROPATHY</v>
          </cell>
          <cell r="F16384" t="str">
            <v>外周感觉神经病</v>
          </cell>
          <cell r="G16384" t="str">
            <v>各类神经系统疾病</v>
          </cell>
        </row>
        <row r="16385">
          <cell r="E16385" t="str">
            <v>PERIPHERAL SPONDYLOARTHRITIS</v>
          </cell>
          <cell r="F16385" t="str">
            <v>外周型脊柱关节炎</v>
          </cell>
          <cell r="G16385" t="str">
            <v>各种肌肉骨骼及结缔组织疾病</v>
          </cell>
        </row>
        <row r="16386">
          <cell r="E16386" t="str">
            <v>PERIPHERAL SWELLING</v>
          </cell>
          <cell r="F16386" t="str">
            <v>外周肿胀</v>
          </cell>
          <cell r="G16386" t="str">
            <v>全身性疾病及给药部位各种反应</v>
          </cell>
        </row>
        <row r="16387">
          <cell r="E16387" t="str">
            <v>PERIPHERAL T-CELL LYMPHOMA UNSPECIFIED</v>
          </cell>
          <cell r="F16387" t="str">
            <v>未特别指明的外周 T 细胞淋巴瘤</v>
          </cell>
          <cell r="G16387" t="str">
            <v>良性、恶性及性质不明的肿瘤（包括囊状和息肉状）</v>
          </cell>
        </row>
        <row r="16388">
          <cell r="E16388" t="str">
            <v>PERIPHERAL T-CELL LYMPHOMA UNSPECIFIED RECURRENT</v>
          </cell>
          <cell r="F16388" t="str">
            <v>复发性未特别指明的外周 T 细胞淋巴瘤</v>
          </cell>
          <cell r="G16388" t="str">
            <v>良性、恶性及性质不明的肿瘤（包括囊状和息肉状）</v>
          </cell>
        </row>
        <row r="16389">
          <cell r="E16389" t="str">
            <v>PERIPHERAL T-CELL LYMPHOMA UNSPECIFIED REFRACTORY</v>
          </cell>
          <cell r="F16389" t="str">
            <v>难治性未特别指明的外周 T 细胞淋巴瘤</v>
          </cell>
          <cell r="G16389" t="str">
            <v>良性、恶性及性质不明的肿瘤（包括囊状和息肉状）</v>
          </cell>
        </row>
        <row r="16390">
          <cell r="E16390" t="str">
            <v>PERIPHERAL T-CELL LYMPHOMA UNSPECIFIED STAGE I</v>
          </cell>
          <cell r="F16390" t="str">
            <v>未特别指明的外周 T 细胞淋巴瘤 I 期</v>
          </cell>
          <cell r="G16390" t="str">
            <v>良性、恶性及性质不明的肿瘤（包括囊状和息肉状）</v>
          </cell>
        </row>
        <row r="16391">
          <cell r="E16391" t="str">
            <v>PERIPHERAL T-CELL LYMPHOMA UNSPECIFIED STAGE II</v>
          </cell>
          <cell r="F16391" t="str">
            <v>未特别指明的外周 T 细胞淋巴瘤 II 期</v>
          </cell>
          <cell r="G16391" t="str">
            <v>良性、恶性及性质不明的肿瘤（包括囊状和息肉状）</v>
          </cell>
        </row>
        <row r="16392">
          <cell r="E16392" t="str">
            <v>PERIPHERAL T-CELL LYMPHOMA UNSPECIFIED STAGE III</v>
          </cell>
          <cell r="F16392" t="str">
            <v>未特别指明的周围性 T 细胞淋巴瘤 III 期</v>
          </cell>
          <cell r="G16392" t="str">
            <v>良性、恶性及性质不明的肿瘤（包括囊状和息肉状）</v>
          </cell>
        </row>
        <row r="16393">
          <cell r="E16393" t="str">
            <v>PERIPHERAL T-CELL LYMPHOMA UNSPECIFIED STAGE IV</v>
          </cell>
          <cell r="F16393" t="str">
            <v>未特别指明的外周 T 细胞淋巴瘤 IV 期</v>
          </cell>
          <cell r="G16393" t="str">
            <v>良性、恶性及性质不明的肿瘤（包括囊状和息肉状）</v>
          </cell>
        </row>
        <row r="16394">
          <cell r="E16394" t="str">
            <v>PERIPHERAL VASCULAR DISORDER</v>
          </cell>
          <cell r="F16394" t="str">
            <v>外周血管疾病</v>
          </cell>
          <cell r="G16394" t="str">
            <v>血管与淋巴管类疾病</v>
          </cell>
        </row>
        <row r="16395">
          <cell r="E16395" t="str">
            <v>PERIPHERAL VEIN OCCLUSION</v>
          </cell>
          <cell r="F16395" t="str">
            <v>外周静脉闭塞</v>
          </cell>
          <cell r="G16395" t="str">
            <v>血管与淋巴管类疾病</v>
          </cell>
        </row>
        <row r="16396">
          <cell r="E16396" t="str">
            <v>PERIPHERAL VEIN STENOSIS</v>
          </cell>
          <cell r="F16396" t="str">
            <v>外周静脉狭窄</v>
          </cell>
          <cell r="G16396" t="str">
            <v>血管与淋巴管类疾病</v>
          </cell>
        </row>
        <row r="16397">
          <cell r="E16397" t="str">
            <v>PERIPHERAL VEIN THROMBOSIS</v>
          </cell>
          <cell r="F16397" t="str">
            <v>外周静脉血栓形成</v>
          </cell>
          <cell r="G16397" t="str">
            <v>血管与淋巴管类疾病</v>
          </cell>
        </row>
        <row r="16398">
          <cell r="E16398" t="str">
            <v>PERIPHERAL VEIN THROMBUS EXTENSION</v>
          </cell>
          <cell r="F16398" t="str">
            <v>外周静脉血栓延伸</v>
          </cell>
          <cell r="G16398" t="str">
            <v>血管与淋巴管类疾病</v>
          </cell>
        </row>
        <row r="16399">
          <cell r="E16399" t="str">
            <v>PERIPHERAL VENOUS DISEASE</v>
          </cell>
          <cell r="F16399" t="str">
            <v>外周静脉疾病</v>
          </cell>
          <cell r="G16399" t="str">
            <v>血管与淋巴管类疾病</v>
          </cell>
        </row>
        <row r="16400">
          <cell r="E16400" t="str">
            <v>PERIPHLEBITIS</v>
          </cell>
          <cell r="F16400" t="str">
            <v>静脉周炎</v>
          </cell>
          <cell r="G16400" t="str">
            <v>血管与淋巴管类疾病</v>
          </cell>
        </row>
        <row r="16401">
          <cell r="E16401" t="str">
            <v>PERIPORITIS STAPHYLOGENES</v>
          </cell>
          <cell r="F16401" t="str">
            <v>葡萄球菌性汗孔周围炎</v>
          </cell>
          <cell r="G16401" t="str">
            <v>感染及侵染类疾病</v>
          </cell>
        </row>
        <row r="16402">
          <cell r="E16402" t="str">
            <v>PERIPORTAL OEDEMA</v>
          </cell>
          <cell r="F16402" t="str">
            <v>门静脉周水肿</v>
          </cell>
          <cell r="G16402" t="str">
            <v>肝胆系统疾病</v>
          </cell>
        </row>
        <row r="16403">
          <cell r="E16403" t="str">
            <v>PERIPORTAL SINUS DILATATION</v>
          </cell>
          <cell r="F16403" t="str">
            <v>门静脉周窦扩张</v>
          </cell>
          <cell r="G16403" t="str">
            <v>肝胆系统疾病</v>
          </cell>
        </row>
        <row r="16404">
          <cell r="E16404" t="str">
            <v>PERIPROCEDURAL MYOCARDIAL INFARCTION</v>
          </cell>
          <cell r="F16404" t="str">
            <v>围操作期心肌梗死</v>
          </cell>
          <cell r="G16404" t="str">
            <v>各类损伤、中毒及操作并发症</v>
          </cell>
        </row>
        <row r="16405">
          <cell r="E16405" t="str">
            <v>PERIPROCTITIS</v>
          </cell>
          <cell r="F16405" t="str">
            <v>直肠炎</v>
          </cell>
          <cell r="G16405" t="str">
            <v>胃肠系统疾病</v>
          </cell>
        </row>
        <row r="16406">
          <cell r="E16406" t="str">
            <v>PERIPROSTHETIC FRACTURE</v>
          </cell>
          <cell r="F16406" t="str">
            <v>假体周围骨折</v>
          </cell>
          <cell r="G16406" t="str">
            <v>各类损伤、中毒及操作并发症</v>
          </cell>
        </row>
        <row r="16407">
          <cell r="E16407" t="str">
            <v>PERIPROSTHETIC METALLOSIS</v>
          </cell>
          <cell r="F16407" t="str">
            <v>假体周围金属症</v>
          </cell>
          <cell r="G16407" t="str">
            <v>各类损伤、中毒及操作并发症</v>
          </cell>
        </row>
        <row r="16408">
          <cell r="E16408" t="str">
            <v>PERIPROSTHETIC OSTEOLYSIS</v>
          </cell>
          <cell r="F16408" t="str">
            <v>假体周围骨溶解</v>
          </cell>
          <cell r="G16408" t="str">
            <v>各类损伤、中毒及操作并发症</v>
          </cell>
        </row>
        <row r="16409">
          <cell r="E16409" t="str">
            <v>PERIRECTAL ABSCESS</v>
          </cell>
          <cell r="F16409" t="str">
            <v>直肠周脓肿</v>
          </cell>
          <cell r="G16409" t="str">
            <v>感染及侵染类疾病</v>
          </cell>
        </row>
        <row r="16410">
          <cell r="E16410" t="str">
            <v>PERIRENAL HAEMATOMA</v>
          </cell>
          <cell r="F16410" t="str">
            <v>肾包膜下血肿</v>
          </cell>
          <cell r="G16410" t="str">
            <v>肾脏及泌尿系统疾病</v>
          </cell>
        </row>
        <row r="16411">
          <cell r="E16411" t="str">
            <v>PERISTALSIS VISIBLE</v>
          </cell>
          <cell r="F16411" t="str">
            <v>可见肠蠕动</v>
          </cell>
          <cell r="G16411" t="str">
            <v>胃肠系统疾病</v>
          </cell>
        </row>
        <row r="16412">
          <cell r="E16412" t="str">
            <v>PERITONEAL ABSCESS</v>
          </cell>
          <cell r="F16412" t="str">
            <v>腹膜脓肿</v>
          </cell>
          <cell r="G16412" t="str">
            <v>感染及侵染类疾病</v>
          </cell>
        </row>
        <row r="16413">
          <cell r="E16413" t="str">
            <v>PERITONEAL ADHESIONS</v>
          </cell>
          <cell r="F16413" t="str">
            <v>腹膜粘连</v>
          </cell>
          <cell r="G16413" t="str">
            <v>胃肠系统疾病</v>
          </cell>
        </row>
        <row r="16414">
          <cell r="E16414" t="str">
            <v>PERITONEAL ADHESIONS DIVISION</v>
          </cell>
          <cell r="F16414" t="str">
            <v>腹膜粘连松解术</v>
          </cell>
          <cell r="G16414" t="str">
            <v>各种手术及医疗操作</v>
          </cell>
        </row>
        <row r="16415">
          <cell r="E16415" t="str">
            <v>PERITONEAL CANCER INDEX</v>
          </cell>
          <cell r="F16415" t="str">
            <v>腹膜癌指数</v>
          </cell>
          <cell r="G16415" t="str">
            <v>各类检查</v>
          </cell>
        </row>
        <row r="16416">
          <cell r="E16416" t="str">
            <v>PERITONEAL CANDIDIASIS</v>
          </cell>
          <cell r="F16416" t="str">
            <v>腹膜念珠菌病</v>
          </cell>
          <cell r="G16416" t="str">
            <v>感染及侵染类疾病</v>
          </cell>
        </row>
        <row r="16417">
          <cell r="E16417" t="str">
            <v>PERITONEAL CARCINOMA</v>
          </cell>
          <cell r="F16417" t="str">
            <v>腹膜恶性肿瘤</v>
          </cell>
          <cell r="G16417" t="str">
            <v>良性、恶性及性质不明的肿瘤（包括囊状和息肉状）</v>
          </cell>
        </row>
        <row r="16418">
          <cell r="E16418" t="str">
            <v>PERITONEAL CARCINOMA METASTATIC</v>
          </cell>
          <cell r="F16418" t="str">
            <v>转移性腹膜癌</v>
          </cell>
          <cell r="G16418" t="str">
            <v>良性、恶性及性质不明的肿瘤（包括囊状和息肉状）</v>
          </cell>
        </row>
        <row r="16419">
          <cell r="E16419" t="str">
            <v>PERITONEAL CATHETER INSERTION</v>
          </cell>
          <cell r="F16419" t="str">
            <v>腹膜透析导管插入术</v>
          </cell>
          <cell r="G16419" t="str">
            <v>各种手术及医疗操作</v>
          </cell>
        </row>
        <row r="16420">
          <cell r="E16420" t="str">
            <v>PERITONEAL CHLAMYDIA INFECTION</v>
          </cell>
          <cell r="F16420" t="str">
            <v>腹膜衣原体感染</v>
          </cell>
          <cell r="G16420" t="str">
            <v>感染及侵染类疾病</v>
          </cell>
        </row>
        <row r="16421">
          <cell r="E16421" t="str">
            <v>PERITONEAL CLOUDY EFFLUENT</v>
          </cell>
          <cell r="F16421" t="str">
            <v>腹膜浑浊流出物</v>
          </cell>
          <cell r="G16421" t="str">
            <v>胃肠系统疾病</v>
          </cell>
        </row>
        <row r="16422">
          <cell r="E16422" t="str">
            <v>PERITONEAL CYST</v>
          </cell>
          <cell r="F16422" t="str">
            <v>腹膜囊肿</v>
          </cell>
          <cell r="G16422" t="str">
            <v>胃肠系统疾病</v>
          </cell>
        </row>
        <row r="16423">
          <cell r="E16423" t="str">
            <v>PERITONEAL DIALYSATE LEAKAGE</v>
          </cell>
          <cell r="F16423" t="str">
            <v>腹膜透析液渗漏</v>
          </cell>
          <cell r="G16423" t="str">
            <v>各类损伤、中毒及操作并发症</v>
          </cell>
        </row>
        <row r="16424">
          <cell r="E16424" t="str">
            <v>PERITONEAL DIALYSIS</v>
          </cell>
          <cell r="F16424" t="str">
            <v>腹膜透析</v>
          </cell>
          <cell r="G16424" t="str">
            <v>各种手术及医疗操作</v>
          </cell>
        </row>
        <row r="16425">
          <cell r="E16425" t="str">
            <v>PERITONEAL DIALYSIS COMPLICATION</v>
          </cell>
          <cell r="F16425" t="str">
            <v>腹膜透析并发症</v>
          </cell>
          <cell r="G16425" t="str">
            <v>各类损伤、中毒及操作并发症</v>
          </cell>
        </row>
        <row r="16426">
          <cell r="E16426" t="str">
            <v>PERITONEAL DISORDER</v>
          </cell>
          <cell r="F16426" t="str">
            <v>腹膜疾病</v>
          </cell>
          <cell r="G16426" t="str">
            <v>胃肠系统疾病</v>
          </cell>
        </row>
        <row r="16427">
          <cell r="E16427" t="str">
            <v>PERITONEAL EFFLUENT ABNORMAL</v>
          </cell>
          <cell r="F16427" t="str">
            <v>腹膜透出液异常</v>
          </cell>
          <cell r="G16427" t="str">
            <v>各类检查</v>
          </cell>
        </row>
        <row r="16428">
          <cell r="E16428" t="str">
            <v>PERITONEAL EFFLUENT ERYTHROCYTE COUNT INCREASED</v>
          </cell>
          <cell r="F16428" t="str">
            <v>腹膜透出液红细胞计数增加</v>
          </cell>
          <cell r="G16428" t="str">
            <v>各类检查</v>
          </cell>
        </row>
        <row r="16429">
          <cell r="E16429" t="str">
            <v>PERITONEAL EFFLUENT LEUKOCYTE COUNT</v>
          </cell>
          <cell r="F16429" t="str">
            <v>腹膜透出液白细胞计数</v>
          </cell>
          <cell r="G16429" t="str">
            <v>各类检查</v>
          </cell>
        </row>
        <row r="16430">
          <cell r="E16430" t="str">
            <v>PERITONEAL EFFLUENT LEUKOCYTE COUNT INCREASED</v>
          </cell>
          <cell r="F16430" t="str">
            <v>腹膜流出液白细胞计数增加</v>
          </cell>
          <cell r="G16430" t="str">
            <v>各类检查</v>
          </cell>
        </row>
        <row r="16431">
          <cell r="E16431" t="str">
            <v>PERITONEAL EFFLUENT PLATELET COUNT</v>
          </cell>
          <cell r="F16431" t="str">
            <v>腹膜透出液血小板计数</v>
          </cell>
          <cell r="G16431" t="str">
            <v>各类检查</v>
          </cell>
        </row>
        <row r="16432">
          <cell r="E16432" t="str">
            <v>PERITONEAL EFFUSION</v>
          </cell>
          <cell r="F16432" t="str">
            <v>腹水</v>
          </cell>
          <cell r="G16432" t="str">
            <v>胃肠系统疾病</v>
          </cell>
        </row>
        <row r="16433">
          <cell r="E16433" t="str">
            <v>PERITONEAL FIBROSIS</v>
          </cell>
          <cell r="F16433" t="str">
            <v>腹膜纤维化</v>
          </cell>
          <cell r="G16433" t="str">
            <v>胃肠系统疾病</v>
          </cell>
        </row>
        <row r="16434">
          <cell r="E16434" t="str">
            <v>PERITONEAL FLUID ANALYSIS</v>
          </cell>
          <cell r="F16434" t="str">
            <v>腹膜液体分析</v>
          </cell>
          <cell r="G16434" t="str">
            <v>各类检查</v>
          </cell>
        </row>
        <row r="16435">
          <cell r="E16435" t="str">
            <v>PERITONEAL FLUID ANALYSIS ABNORMAL</v>
          </cell>
          <cell r="F16435" t="str">
            <v>腹膜液分析异常</v>
          </cell>
          <cell r="G16435" t="str">
            <v>各类检查</v>
          </cell>
        </row>
        <row r="16436">
          <cell r="E16436" t="str">
            <v>PERITONEAL GLIOMATOSIS</v>
          </cell>
          <cell r="F16436" t="str">
            <v>腹膜神经胶质瘤</v>
          </cell>
          <cell r="G16436" t="str">
            <v>良性、恶性及性质不明的肿瘤（包括囊状和息肉状）</v>
          </cell>
        </row>
        <row r="16437">
          <cell r="E16437" t="str">
            <v>PERITONEAL HAEMATOMA</v>
          </cell>
          <cell r="F16437" t="str">
            <v>腹膜血肿</v>
          </cell>
          <cell r="G16437" t="str">
            <v>胃肠系统疾病</v>
          </cell>
        </row>
        <row r="16438">
          <cell r="E16438" t="str">
            <v>PERITONEAL HAEMORRHAGE</v>
          </cell>
          <cell r="F16438" t="str">
            <v>腹膜出血</v>
          </cell>
          <cell r="G16438" t="str">
            <v>胃肠系统疾病</v>
          </cell>
        </row>
        <row r="16439">
          <cell r="E16439" t="str">
            <v>PERITONEAL HERNIA</v>
          </cell>
          <cell r="F16439" t="str">
            <v>腹膜疝</v>
          </cell>
          <cell r="G16439" t="str">
            <v>胃肠系统疾病</v>
          </cell>
        </row>
        <row r="16440">
          <cell r="E16440" t="str">
            <v>PERITONEAL INFECTION</v>
          </cell>
          <cell r="F16440" t="str">
            <v>腹膜炎</v>
          </cell>
          <cell r="G16440" t="str">
            <v>感染及侵染类疾病</v>
          </cell>
        </row>
        <row r="16441">
          <cell r="E16441" t="str">
            <v>PERITONEAL LAVAGE</v>
          </cell>
          <cell r="F16441" t="str">
            <v>腹腔灌洗</v>
          </cell>
          <cell r="G16441" t="str">
            <v>各种手术及医疗操作</v>
          </cell>
        </row>
        <row r="16442">
          <cell r="E16442" t="str">
            <v>PERITONEAL LESION</v>
          </cell>
          <cell r="F16442" t="str">
            <v>腹膜损害</v>
          </cell>
          <cell r="G16442" t="str">
            <v>胃肠系统疾病</v>
          </cell>
        </row>
        <row r="16443">
          <cell r="E16443" t="str">
            <v>PERITONEAL MEMBRANE FAILURE</v>
          </cell>
          <cell r="F16443" t="str">
            <v>超滤作用衰竭</v>
          </cell>
          <cell r="G16443" t="str">
            <v>胃肠系统疾病</v>
          </cell>
        </row>
        <row r="16444">
          <cell r="E16444" t="str">
            <v>PERITONEAL MESOTHELIAL HYPERPLASIA</v>
          </cell>
          <cell r="F16444" t="str">
            <v>腹膜间皮增生</v>
          </cell>
          <cell r="G16444" t="str">
            <v>胃肠系统疾病</v>
          </cell>
        </row>
        <row r="16445">
          <cell r="E16445" t="str">
            <v>PERITONEAL MESOTHELIOMA MALIGNANT</v>
          </cell>
          <cell r="F16445" t="str">
            <v>腹膜恶性间皮瘤</v>
          </cell>
          <cell r="G16445" t="str">
            <v>良性、恶性及性质不明的肿瘤（包括囊状和息肉状）</v>
          </cell>
        </row>
        <row r="16446">
          <cell r="E16446" t="str">
            <v>PERITONEAL MESOTHELIOMA MALIGNANT ADVANCED</v>
          </cell>
          <cell r="F16446" t="str">
            <v>腹膜恶性间皮瘤</v>
          </cell>
          <cell r="G16446" t="str">
            <v>良性、恶性及性质不明的肿瘤（包括囊状和息肉状）</v>
          </cell>
        </row>
        <row r="16447">
          <cell r="E16447" t="str">
            <v>PERITONEAL NECROSIS</v>
          </cell>
          <cell r="F16447" t="str">
            <v>腹膜坏死</v>
          </cell>
          <cell r="G16447" t="str">
            <v>胃肠系统疾病</v>
          </cell>
        </row>
        <row r="16448">
          <cell r="E16448" t="str">
            <v>PERITONEAL NEOPLASM</v>
          </cell>
          <cell r="F16448" t="str">
            <v>腹膜肿瘤</v>
          </cell>
          <cell r="G16448" t="str">
            <v>良性、恶性及性质不明的肿瘤（包括囊状和息肉状）</v>
          </cell>
        </row>
        <row r="16449">
          <cell r="E16449" t="str">
            <v>PERITONEAL PERFORATION</v>
          </cell>
          <cell r="F16449" t="str">
            <v>腹膜穿孔</v>
          </cell>
          <cell r="G16449" t="str">
            <v>胃肠系统疾病</v>
          </cell>
        </row>
        <row r="16450">
          <cell r="E16450" t="str">
            <v>PERITONEAL PERMEABILITY DECREASED</v>
          </cell>
          <cell r="F16450" t="str">
            <v>腹膜通透性降低</v>
          </cell>
          <cell r="G16450" t="str">
            <v>各类检查</v>
          </cell>
        </row>
        <row r="16451">
          <cell r="E16451" t="str">
            <v>PERITONEAL PERMEABILITY INCREASED</v>
          </cell>
          <cell r="F16451" t="str">
            <v>腹膜通透性增加</v>
          </cell>
          <cell r="G16451" t="str">
            <v>各类检查</v>
          </cell>
        </row>
        <row r="16452">
          <cell r="E16452" t="str">
            <v>PERITONEAL SARCOMA</v>
          </cell>
          <cell r="F16452" t="str">
            <v>腹膜肉瘤</v>
          </cell>
          <cell r="G16452" t="str">
            <v>良性、恶性及性质不明的肿瘤（包括囊状和息肉状）</v>
          </cell>
        </row>
        <row r="16453">
          <cell r="E16453" t="str">
            <v>PERITONEAL TUBERCULOSIS</v>
          </cell>
          <cell r="F16453" t="str">
            <v>腹膜结核</v>
          </cell>
          <cell r="G16453" t="str">
            <v>感染及侵染类疾病</v>
          </cell>
        </row>
        <row r="16454">
          <cell r="E16454" t="str">
            <v>PERITONECTOMY</v>
          </cell>
          <cell r="F16454" t="str">
            <v>腹膜切除术</v>
          </cell>
          <cell r="G16454" t="str">
            <v>各种手术及医疗操作</v>
          </cell>
        </row>
        <row r="16455">
          <cell r="E16455" t="str">
            <v>PERITONEOCUTANEOUS FISTULA</v>
          </cell>
          <cell r="F16455" t="str">
            <v>腹膜瘘</v>
          </cell>
          <cell r="G16455" t="str">
            <v>胃肠系统疾病</v>
          </cell>
        </row>
        <row r="16456">
          <cell r="E16456" t="str">
            <v>PERITONEOVENOUS SHUNT</v>
          </cell>
          <cell r="F16456" t="str">
            <v>腹腔静脉分流</v>
          </cell>
          <cell r="G16456" t="str">
            <v>各种手术及医疗操作</v>
          </cell>
        </row>
        <row r="16457">
          <cell r="E16457" t="str">
            <v>PERITONITIS</v>
          </cell>
          <cell r="F16457" t="str">
            <v>腹膜炎</v>
          </cell>
          <cell r="G16457" t="str">
            <v>感染及侵染类疾病</v>
          </cell>
        </row>
        <row r="16458">
          <cell r="E16458" t="str">
            <v>PERITONITIS BACTERIAL</v>
          </cell>
          <cell r="F16458" t="str">
            <v>细菌性腹膜炎</v>
          </cell>
          <cell r="G16458" t="str">
            <v>感染及侵染类疾病</v>
          </cell>
        </row>
        <row r="16459">
          <cell r="E16459" t="str">
            <v>PERITONITIS LUPUS</v>
          </cell>
          <cell r="F16459" t="str">
            <v>狼疮性腹膜炎</v>
          </cell>
          <cell r="G16459" t="str">
            <v>胃肠系统疾病</v>
          </cell>
        </row>
        <row r="16460">
          <cell r="E16460" t="str">
            <v>PERITONITIS PNEUMOCOCCAL</v>
          </cell>
          <cell r="F16460" t="str">
            <v>肺炎球菌性腹膜炎</v>
          </cell>
          <cell r="G16460" t="str">
            <v>感染及侵染类疾病</v>
          </cell>
        </row>
        <row r="16461">
          <cell r="E16461" t="str">
            <v>PERITONITIS SCLEROSING</v>
          </cell>
          <cell r="F16461" t="str">
            <v>包裹硬化性腹膜炎</v>
          </cell>
          <cell r="G16461" t="str">
            <v>胃肠系统疾病</v>
          </cell>
        </row>
        <row r="16462">
          <cell r="E16462" t="str">
            <v>PERITONITIS VIRAL</v>
          </cell>
          <cell r="F16462" t="str">
            <v>病毒性腹膜炎</v>
          </cell>
          <cell r="G16462" t="str">
            <v>感染及侵染类疾病</v>
          </cell>
        </row>
        <row r="16463">
          <cell r="E16463" t="str">
            <v>PERITONSILLAR ABSCESS</v>
          </cell>
          <cell r="F16463" t="str">
            <v>扁桃体周围脓肿</v>
          </cell>
          <cell r="G16463" t="str">
            <v>感染及侵染类疾病</v>
          </cell>
        </row>
        <row r="16464">
          <cell r="E16464" t="str">
            <v>PERITONSILLITIS</v>
          </cell>
          <cell r="F16464" t="str">
            <v>扁桃体周围炎</v>
          </cell>
          <cell r="G16464" t="str">
            <v>感染及侵染类疾病</v>
          </cell>
        </row>
        <row r="16465">
          <cell r="E16465" t="str">
            <v>PERITUMOURAL OEDEMA</v>
          </cell>
          <cell r="F16465" t="str">
            <v>瘤周水肿</v>
          </cell>
          <cell r="G16465" t="str">
            <v>良性、恶性及性质不明的肿瘤（包括囊状和息肉状）</v>
          </cell>
        </row>
        <row r="16466">
          <cell r="E16466" t="str">
            <v>PERIUMBILICAL ABSCESS</v>
          </cell>
          <cell r="F16466" t="str">
            <v>脐周脓肿</v>
          </cell>
          <cell r="G16466" t="str">
            <v>感染及侵染类疾病</v>
          </cell>
        </row>
        <row r="16467">
          <cell r="E16467" t="str">
            <v>PERIURETERAL COLLECTION</v>
          </cell>
          <cell r="F16467" t="str">
            <v>输尿管周积液</v>
          </cell>
          <cell r="G16467" t="str">
            <v>各类损伤、中毒及操作并发症</v>
          </cell>
        </row>
        <row r="16468">
          <cell r="E16468" t="str">
            <v>PERIVASCULAR DERMATITIS</v>
          </cell>
          <cell r="F16468" t="str">
            <v>浅表炎症性皮肤病</v>
          </cell>
          <cell r="G16468" t="str">
            <v>皮肤及皮下组织类疾病</v>
          </cell>
        </row>
        <row r="16469">
          <cell r="E16469" t="str">
            <v>PERIVASCULAR EPITHELIOID CELL TUMOUR</v>
          </cell>
          <cell r="F16469" t="str">
            <v>血管周围上皮样细胞瘤</v>
          </cell>
          <cell r="G16469" t="str">
            <v>良性、恶性及性质不明的肿瘤（包括囊状和息肉状）</v>
          </cell>
        </row>
        <row r="16470">
          <cell r="E16470" t="str">
            <v>PERIVENTRICULAR HAEMORRHAGE NEONATAL</v>
          </cell>
          <cell r="F16470" t="str">
            <v>新生婴儿脑室周围出血</v>
          </cell>
          <cell r="G16470" t="str">
            <v>各类神经系统疾病</v>
          </cell>
        </row>
        <row r="16471">
          <cell r="E16471" t="str">
            <v>PERIVENTRICULAR LEUKOMALACIA</v>
          </cell>
          <cell r="F16471" t="str">
            <v>脑室周围白质软化</v>
          </cell>
          <cell r="G16471" t="str">
            <v>各类神经系统疾病</v>
          </cell>
        </row>
        <row r="16472">
          <cell r="E16472" t="str">
            <v>PERIVENTRICULAR NODULAR HETEROTOPIA</v>
          </cell>
          <cell r="F16472" t="str">
            <v>灰质异位症</v>
          </cell>
          <cell r="G16472" t="str">
            <v>各种先天性家族性遗传性疾病</v>
          </cell>
        </row>
        <row r="16473">
          <cell r="E16473" t="str">
            <v>PERNICIOUS ANAEMIA</v>
          </cell>
          <cell r="F16473" t="str">
            <v>恶性贫血</v>
          </cell>
          <cell r="G16473" t="str">
            <v>血液及淋巴系统疾病</v>
          </cell>
        </row>
        <row r="16474">
          <cell r="E16474" t="str">
            <v>PERNIO-LIKE ERYTHEMA</v>
          </cell>
          <cell r="F16474" t="str">
            <v>冻疮样红斑</v>
          </cell>
          <cell r="G16474" t="str">
            <v>皮肤及皮下组织类疾病</v>
          </cell>
        </row>
        <row r="16475">
          <cell r="E16475" t="str">
            <v>PERONEAL MUSCULAR ATROPHY</v>
          </cell>
          <cell r="F16475" t="str">
            <v>遗传性运动感觉神经病</v>
          </cell>
          <cell r="G16475" t="str">
            <v>各种先天性家族性遗传性疾病</v>
          </cell>
        </row>
        <row r="16476">
          <cell r="E16476" t="str">
            <v>PERONEAL NERVE INJURY</v>
          </cell>
          <cell r="F16476" t="str">
            <v>腓神经损伤</v>
          </cell>
          <cell r="G16476" t="str">
            <v>各类损伤、中毒及操作并发症</v>
          </cell>
        </row>
        <row r="16477">
          <cell r="E16477" t="str">
            <v>PERONEAL NERVE PALSY</v>
          </cell>
          <cell r="F16477" t="str">
            <v>腓总神经麻痹</v>
          </cell>
          <cell r="G16477" t="str">
            <v>各类神经系统疾病</v>
          </cell>
        </row>
        <row r="16478">
          <cell r="E16478" t="str">
            <v>PERONEAL NERVE PALSY POSTOPERATIVE</v>
          </cell>
          <cell r="F16478" t="str">
            <v>手术后腓骨神经麻痹</v>
          </cell>
          <cell r="G16478" t="str">
            <v>各类损伤、中毒及操作并发症</v>
          </cell>
        </row>
        <row r="16479">
          <cell r="E16479" t="str">
            <v>PERRY SYNDROME</v>
          </cell>
          <cell r="F16479" t="str">
            <v>Perry 综合征</v>
          </cell>
          <cell r="G16479" t="str">
            <v>各种先天性家族性遗传性疾病</v>
          </cell>
        </row>
        <row r="16480">
          <cell r="E16480" t="str">
            <v>PERSECUTORY DELUSION</v>
          </cell>
          <cell r="F16480" t="str">
            <v>被害妄想</v>
          </cell>
          <cell r="G16480" t="str">
            <v>精神病类</v>
          </cell>
        </row>
        <row r="16481">
          <cell r="E16481" t="str">
            <v>PERSEVERATION</v>
          </cell>
          <cell r="F16481" t="str">
            <v>持续症</v>
          </cell>
          <cell r="G16481" t="str">
            <v>精神病类</v>
          </cell>
        </row>
        <row r="16482">
          <cell r="E16482" t="str">
            <v>PERSISTENT CLOACA</v>
          </cell>
          <cell r="F16482" t="str">
            <v>泄殖腔存留</v>
          </cell>
          <cell r="G16482" t="str">
            <v>各种先天性家族性遗传性疾病</v>
          </cell>
        </row>
        <row r="16483">
          <cell r="E16483" t="str">
            <v>PERSISTENT COMPLEX BEREAVEMENT DISORDER</v>
          </cell>
          <cell r="F16483" t="str">
            <v>持续性复杂丧亲障碍</v>
          </cell>
          <cell r="G16483" t="str">
            <v>精神病类</v>
          </cell>
        </row>
        <row r="16484">
          <cell r="E16484" t="str">
            <v>PERSISTENT CORNEAL EPITHELIAL DEFECT</v>
          </cell>
          <cell r="F16484" t="str">
            <v>持续性角膜上皮缺损</v>
          </cell>
          <cell r="G16484" t="str">
            <v>各类损伤、中毒及操作并发症</v>
          </cell>
        </row>
        <row r="16485">
          <cell r="E16485" t="str">
            <v>PERSISTENT DEPRESSIVE DISORDER</v>
          </cell>
          <cell r="F16485" t="str">
            <v>持续性抑郁障碍</v>
          </cell>
          <cell r="G16485" t="str">
            <v>精神病类</v>
          </cell>
        </row>
        <row r="16486">
          <cell r="E16486" t="str">
            <v>PERSISTENT FOETAL CIRCULATION</v>
          </cell>
          <cell r="F16486" t="str">
            <v>胎儿循环症</v>
          </cell>
          <cell r="G16486" t="str">
            <v>各种先天性家族性遗传性疾病</v>
          </cell>
        </row>
        <row r="16487">
          <cell r="E16487" t="str">
            <v>PERSISTENT GENERALISED LYMPHADENOPATHY</v>
          </cell>
          <cell r="F16487" t="str">
            <v>持续性全身性淋巴结病</v>
          </cell>
          <cell r="G16487" t="str">
            <v>感染及侵染类疾病</v>
          </cell>
        </row>
        <row r="16488">
          <cell r="E16488" t="str">
            <v>PERSISTENT GENITAL AROUSAL DISORDER</v>
          </cell>
          <cell r="F16488" t="str">
            <v>持续性生殖器唤醒障碍</v>
          </cell>
          <cell r="G16488" t="str">
            <v>各类神经系统疾病</v>
          </cell>
        </row>
        <row r="16489">
          <cell r="E16489" t="str">
            <v>PERSISTENT LEFT SUPERIOR VENA CAVA</v>
          </cell>
          <cell r="F16489" t="str">
            <v>左上腔静脉残存</v>
          </cell>
          <cell r="G16489" t="str">
            <v>各种先天性家族性遗传性疾病</v>
          </cell>
        </row>
        <row r="16490">
          <cell r="E16490" t="str">
            <v>PERSISTENT MUELLERIAN DUCT SYNDROME</v>
          </cell>
          <cell r="F16490" t="str">
            <v>苗勒管永存综合征</v>
          </cell>
          <cell r="G16490" t="str">
            <v>各种先天性家族性遗传性疾病</v>
          </cell>
        </row>
        <row r="16491">
          <cell r="E16491" t="str">
            <v>PERSISTENT POSTURAL-PERCEPTUAL DIZZINESS</v>
          </cell>
          <cell r="F16491" t="str">
            <v>持续性体位感知性头晕</v>
          </cell>
          <cell r="G16491" t="str">
            <v>各类神经系统疾病</v>
          </cell>
        </row>
        <row r="16492">
          <cell r="E16492" t="str">
            <v>PERSISTENT PUPILLARY MEMBRANE</v>
          </cell>
          <cell r="F16492" t="str">
            <v>瞳孔残膜</v>
          </cell>
          <cell r="G16492" t="str">
            <v>各种先天性家族性遗传性疾病</v>
          </cell>
        </row>
        <row r="16493">
          <cell r="E16493" t="str">
            <v>PERSISTENT UROGENITAL SINUS</v>
          </cell>
          <cell r="F16493" t="str">
            <v>泌尿生殖窦续存</v>
          </cell>
          <cell r="G16493" t="str">
            <v>各种先天性家族性遗传性疾病</v>
          </cell>
        </row>
        <row r="16494">
          <cell r="E16494" t="str">
            <v>PERSONAL RELATIONSHIP ISSUE</v>
          </cell>
          <cell r="F16494" t="str">
            <v>个人关系问题</v>
          </cell>
          <cell r="G16494" t="str">
            <v>社会环境</v>
          </cell>
        </row>
        <row r="16495">
          <cell r="E16495" t="str">
            <v>PERSONALITY CHANGE</v>
          </cell>
          <cell r="F16495" t="str">
            <v>人格改变</v>
          </cell>
          <cell r="G16495" t="str">
            <v>精神病类</v>
          </cell>
        </row>
        <row r="16496">
          <cell r="E16496" t="str">
            <v>PERSONALITY CHANGE DUE TO A GENERAL MEDICAL CONDITION</v>
          </cell>
          <cell r="F16496" t="str">
            <v>一般性疾病所致人格改变</v>
          </cell>
          <cell r="G16496" t="str">
            <v>精神病类</v>
          </cell>
        </row>
        <row r="16497">
          <cell r="E16497" t="str">
            <v>PERSONALITY DISORDER</v>
          </cell>
          <cell r="F16497" t="str">
            <v>人格障碍</v>
          </cell>
          <cell r="G16497" t="str">
            <v>精神病类</v>
          </cell>
        </row>
        <row r="16498">
          <cell r="E16498" t="str">
            <v>PERSONALITY DISORDER OF CHILDHOOD</v>
          </cell>
          <cell r="F16498" t="str">
            <v>儿童期人格障碍</v>
          </cell>
          <cell r="G16498" t="str">
            <v>精神病类</v>
          </cell>
        </row>
        <row r="16499">
          <cell r="E16499" t="str">
            <v>PERTHES DISEASE</v>
          </cell>
          <cell r="F16499" t="str">
            <v>Perthes 病</v>
          </cell>
          <cell r="G16499" t="str">
            <v>各种肌肉骨骼及结缔组织疾病</v>
          </cell>
        </row>
        <row r="16500">
          <cell r="E16500" t="str">
            <v>PERTUSSIS</v>
          </cell>
          <cell r="F16500" t="str">
            <v>百日咳</v>
          </cell>
          <cell r="G16500" t="str">
            <v>感染及侵染类疾病</v>
          </cell>
        </row>
        <row r="16501">
          <cell r="E16501" t="str">
            <v>PERTUSSIS IDENTIFICATION TEST POSITIVE</v>
          </cell>
          <cell r="F16501" t="str">
            <v>博德特菌检测阳性</v>
          </cell>
          <cell r="G16501" t="str">
            <v>各类检查</v>
          </cell>
        </row>
        <row r="16502">
          <cell r="E16502" t="str">
            <v>PERTUSSIS IMMUNISATION</v>
          </cell>
          <cell r="F16502" t="str">
            <v>百日咳免疫接种</v>
          </cell>
          <cell r="G16502" t="str">
            <v>各种手术及医疗操作</v>
          </cell>
        </row>
        <row r="16503">
          <cell r="E16503" t="str">
            <v>PERTUSSIS SEROLOGY POSITIVE</v>
          </cell>
          <cell r="F16503" t="str">
            <v>博德特菌检测阳性</v>
          </cell>
          <cell r="G16503" t="str">
            <v>各类检查</v>
          </cell>
        </row>
        <row r="16504">
          <cell r="E16504" t="str">
            <v>PERVASIVE DEVELOPMENTAL DISORDER</v>
          </cell>
          <cell r="F16504" t="str">
            <v>自闭症谱系障碍</v>
          </cell>
          <cell r="G16504" t="str">
            <v>精神病类</v>
          </cell>
        </row>
        <row r="16505">
          <cell r="E16505" t="str">
            <v>PES CAVUS</v>
          </cell>
          <cell r="F16505" t="str">
            <v>足畸形</v>
          </cell>
          <cell r="G16505" t="str">
            <v>各种肌肉骨骼及结缔组织疾病</v>
          </cell>
        </row>
        <row r="16506">
          <cell r="E16506" t="str">
            <v>PETECHIAE</v>
          </cell>
          <cell r="F16506" t="str">
            <v>瘀点</v>
          </cell>
          <cell r="G16506" t="str">
            <v>皮肤及皮下组织类疾病</v>
          </cell>
        </row>
        <row r="16507">
          <cell r="E16507" t="str">
            <v>PETIT MAL EPILEPSY</v>
          </cell>
          <cell r="F16507" t="str">
            <v>癫痫小发作</v>
          </cell>
          <cell r="G16507" t="str">
            <v>各类神经系统疾病</v>
          </cell>
        </row>
        <row r="16508">
          <cell r="E16508" t="str">
            <v>PETROLEUM DISTILLATE POISONING</v>
          </cell>
          <cell r="F16508" t="str">
            <v>石油馏出物中毒</v>
          </cell>
          <cell r="G16508" t="str">
            <v>各类损伤、中毒及操作并发症</v>
          </cell>
        </row>
        <row r="16509">
          <cell r="E16509" t="str">
            <v>PETROSITIS</v>
          </cell>
          <cell r="F16509" t="str">
            <v>岩锥炎</v>
          </cell>
          <cell r="G16509" t="str">
            <v>感染及侵染类疾病</v>
          </cell>
        </row>
        <row r="16510">
          <cell r="E16510" t="str">
            <v>PEUTZ-JEGHERS SYNDROME</v>
          </cell>
          <cell r="F16510" t="str">
            <v>佩 - 吉综合征</v>
          </cell>
          <cell r="G16510" t="str">
            <v>各种先天性家族性遗传性疾病</v>
          </cell>
        </row>
        <row r="16511">
          <cell r="E16511" t="str">
            <v>PEYRONIE'S DISEASE</v>
          </cell>
          <cell r="F16511" t="str">
            <v>佩罗尼氏病</v>
          </cell>
          <cell r="G16511" t="str">
            <v>生殖系统及乳腺疾病</v>
          </cell>
        </row>
        <row r="16512">
          <cell r="E16512" t="str">
            <v>PFAPA SYNDROME</v>
          </cell>
          <cell r="F16512" t="str">
            <v>PFAPA 综合征</v>
          </cell>
          <cell r="G16512" t="str">
            <v>全身性疾病及给药部位各种反应</v>
          </cell>
        </row>
        <row r="16513">
          <cell r="E16513" t="str">
            <v>PH BODY FLUID</v>
          </cell>
          <cell r="F16513" t="str">
            <v>体液 pH 值</v>
          </cell>
          <cell r="G16513" t="str">
            <v>各类检查</v>
          </cell>
        </row>
        <row r="16514">
          <cell r="E16514" t="str">
            <v>PH BODY FLUID ABNORMAL</v>
          </cell>
          <cell r="F16514" t="str">
            <v>体液 pH 值异常</v>
          </cell>
          <cell r="G16514" t="str">
            <v>各类检查</v>
          </cell>
        </row>
        <row r="16515">
          <cell r="E16515" t="str">
            <v>PH BODY FLUID DECREASED</v>
          </cell>
          <cell r="F16515" t="str">
            <v>体液 pH 值降低</v>
          </cell>
          <cell r="G16515" t="str">
            <v>各类检查</v>
          </cell>
        </row>
        <row r="16516">
          <cell r="E16516" t="str">
            <v>PH BODY FLUID INCREASED</v>
          </cell>
          <cell r="F16516" t="str">
            <v>体液 pH 值升高</v>
          </cell>
          <cell r="G16516" t="str">
            <v>各类检查</v>
          </cell>
        </row>
        <row r="16517">
          <cell r="E16517" t="str">
            <v>PH BODY FLUID NORMAL</v>
          </cell>
          <cell r="F16517" t="str">
            <v>体液 pH 正常</v>
          </cell>
          <cell r="G16517" t="str">
            <v>各类检查</v>
          </cell>
        </row>
        <row r="16518">
          <cell r="E16518" t="str">
            <v>PH SEMEN DECREASED</v>
          </cell>
          <cell r="F16518" t="str">
            <v>精液 pH 降低</v>
          </cell>
          <cell r="G16518" t="str">
            <v>各类检查</v>
          </cell>
        </row>
        <row r="16519">
          <cell r="E16519" t="str">
            <v>PH SEMEN INCREASED</v>
          </cell>
          <cell r="F16519" t="str">
            <v>精液 pH 升高</v>
          </cell>
          <cell r="G16519" t="str">
            <v>各类检查</v>
          </cell>
        </row>
        <row r="16520">
          <cell r="E16520" t="str">
            <v>PH URINE ABNORMAL</v>
          </cell>
          <cell r="F16520" t="str">
            <v>尿 pH异常</v>
          </cell>
          <cell r="G16520" t="str">
            <v>各类检查</v>
          </cell>
        </row>
        <row r="16521">
          <cell r="E16521" t="str">
            <v>PH URINE DECREASED</v>
          </cell>
          <cell r="F16521" t="str">
            <v>尿 pH 降低</v>
          </cell>
          <cell r="G16521" t="str">
            <v>各类检查</v>
          </cell>
        </row>
        <row r="16522">
          <cell r="E16522" t="str">
            <v>PH URINE INCREASED</v>
          </cell>
          <cell r="F16522" t="str">
            <v>尿 pH 升高</v>
          </cell>
          <cell r="G16522" t="str">
            <v>各类检查</v>
          </cell>
        </row>
        <row r="16523">
          <cell r="E16523" t="str">
            <v>PHACES SYNDROME</v>
          </cell>
          <cell r="F16523" t="str">
            <v>PHACES 综合征</v>
          </cell>
          <cell r="G16523" t="str">
            <v>各种先天性家族性遗传性疾病</v>
          </cell>
        </row>
        <row r="16524">
          <cell r="E16524" t="str">
            <v>PHACOLYTIC GLAUCOMA</v>
          </cell>
          <cell r="F16524" t="str">
            <v>晶状体溶解性青光眼</v>
          </cell>
          <cell r="G16524" t="str">
            <v>眼器官疾病</v>
          </cell>
        </row>
        <row r="16525">
          <cell r="E16525" t="str">
            <v>PHACOTRABECULECTOMY</v>
          </cell>
          <cell r="F16525" t="str">
            <v>晶状体摘除联合小梁切除</v>
          </cell>
          <cell r="G16525" t="str">
            <v>各种手术及医疗操作</v>
          </cell>
        </row>
        <row r="16526">
          <cell r="E16526" t="str">
            <v>PHAEHYPHOMYCOSIS</v>
          </cell>
          <cell r="F16526" t="str">
            <v>暗色丝孢霉病</v>
          </cell>
          <cell r="G16526" t="str">
            <v>感染及侵染类疾病</v>
          </cell>
        </row>
        <row r="16527">
          <cell r="E16527" t="str">
            <v>PHAEOCHROMOCYTOMA</v>
          </cell>
          <cell r="F16527" t="str">
            <v>嗜铬细胞瘤</v>
          </cell>
          <cell r="G16527" t="str">
            <v>良性、恶性及性质不明的肿瘤（包括囊状和息肉状）</v>
          </cell>
        </row>
        <row r="16528">
          <cell r="E16528" t="str">
            <v>PHAEOCHROMOCYTOMA CRISIS</v>
          </cell>
          <cell r="F16528" t="str">
            <v>嗜铬细胞瘤危象</v>
          </cell>
          <cell r="G16528" t="str">
            <v>良性、恶性及性质不明的肿瘤（包括囊状和息肉状）</v>
          </cell>
        </row>
        <row r="16529">
          <cell r="E16529" t="str">
            <v>PHAEOCHROMOCYTOMA EXCISION</v>
          </cell>
          <cell r="F16529" t="str">
            <v>嗜铬细胞瘤切除术</v>
          </cell>
          <cell r="G16529" t="str">
            <v>各种手术及医疗操作</v>
          </cell>
        </row>
        <row r="16530">
          <cell r="E16530" t="str">
            <v>PHAEOCHROMOCYTOMA MALIGNANT</v>
          </cell>
          <cell r="F16530" t="str">
            <v>恶性嗜铬细胞瘤</v>
          </cell>
          <cell r="G16530" t="str">
            <v>良性、恶性及性质不明的肿瘤（包括囊状和息肉状）</v>
          </cell>
        </row>
        <row r="16531">
          <cell r="E16531" t="str">
            <v>PHAEOHYPHOMYCOSIS</v>
          </cell>
          <cell r="F16531" t="str">
            <v>暗色丝孢霉病</v>
          </cell>
          <cell r="G16531" t="str">
            <v>感染及侵染类疾病</v>
          </cell>
        </row>
        <row r="16532">
          <cell r="E16532" t="str">
            <v>PHAEOHYPHOMYCOTIC BRAIN ABSCESS</v>
          </cell>
          <cell r="F16532" t="str">
            <v>暗色丝孢霉脑脓肿</v>
          </cell>
          <cell r="G16532" t="str">
            <v>感染及侵染类疾病</v>
          </cell>
        </row>
        <row r="16533">
          <cell r="E16533" t="str">
            <v>PHAGOCYTOSIS</v>
          </cell>
          <cell r="F16533" t="str">
            <v>吞噬作用</v>
          </cell>
          <cell r="G16533" t="str">
            <v>代谢及营养类疾病</v>
          </cell>
        </row>
        <row r="16534">
          <cell r="E16534" t="str">
            <v>PHAGOPHOBIA</v>
          </cell>
          <cell r="F16534" t="str">
            <v>恐食症</v>
          </cell>
          <cell r="G16534" t="str">
            <v>精神病类</v>
          </cell>
        </row>
        <row r="16535">
          <cell r="E16535" t="str">
            <v>PHAKOMATOSIS</v>
          </cell>
          <cell r="F16535" t="str">
            <v>斑痣性错构瘤病</v>
          </cell>
          <cell r="G16535" t="str">
            <v>各种先天性家族性遗传性疾病</v>
          </cell>
        </row>
        <row r="16536">
          <cell r="E16536" t="str">
            <v>PHALANGEAL AGENESIS</v>
          </cell>
          <cell r="F16536" t="str">
            <v>指骨发育不全</v>
          </cell>
          <cell r="G16536" t="str">
            <v>各种先天性家族性遗传性疾病</v>
          </cell>
        </row>
        <row r="16537">
          <cell r="E16537" t="str">
            <v>PHALANGEAL HYPOPLASIA</v>
          </cell>
          <cell r="F16537" t="str">
            <v>指骨发育不良</v>
          </cell>
          <cell r="G16537" t="str">
            <v>各种先天性家族性遗传性疾病</v>
          </cell>
        </row>
        <row r="16538">
          <cell r="E16538" t="str">
            <v>PHALEN'S TEST POSITIVE</v>
          </cell>
          <cell r="F16538" t="str">
            <v>腕掌屈试验阳性</v>
          </cell>
          <cell r="G16538" t="str">
            <v>各类检查</v>
          </cell>
        </row>
        <row r="16539">
          <cell r="E16539" t="str">
            <v>PHANTOM LIMB SYNDROME</v>
          </cell>
          <cell r="F16539" t="str">
            <v>幻肢综合征</v>
          </cell>
          <cell r="G16539" t="str">
            <v>各类神经系统疾病</v>
          </cell>
        </row>
        <row r="16540">
          <cell r="E16540" t="str">
            <v>PHANTOM PAIN</v>
          </cell>
          <cell r="F16540" t="str">
            <v>幻肢综合征</v>
          </cell>
          <cell r="G16540" t="str">
            <v>各类神经系统疾病</v>
          </cell>
        </row>
        <row r="16541">
          <cell r="E16541" t="str">
            <v>PHANTOM SHOCKS</v>
          </cell>
          <cell r="F16541" t="str">
            <v>幽灵惊吓</v>
          </cell>
          <cell r="G16541" t="str">
            <v>全身性疾病及给药部位各种反应</v>
          </cell>
        </row>
        <row r="16542">
          <cell r="E16542" t="str">
            <v>PHARMACEUTICAL NOMADISM</v>
          </cell>
          <cell r="F16542" t="str">
            <v>药物游牧主义</v>
          </cell>
          <cell r="G16542" t="str">
            <v>社会环境</v>
          </cell>
        </row>
        <row r="16543">
          <cell r="E16543" t="str">
            <v>PHARMACEUTICAL PRODUCT COMPLAINT</v>
          </cell>
          <cell r="F16543" t="str">
            <v>产品投诉</v>
          </cell>
          <cell r="G16543" t="str">
            <v>产品问题</v>
          </cell>
        </row>
        <row r="16544">
          <cell r="E16544" t="str">
            <v>PHARMACEUTICAL PRODUCT COUNTERFEIT</v>
          </cell>
          <cell r="F16544" t="str">
            <v>产品伪造</v>
          </cell>
          <cell r="G16544" t="str">
            <v>产品问题</v>
          </cell>
        </row>
        <row r="16545">
          <cell r="E16545" t="str">
            <v>PHARMACOPHOBIA</v>
          </cell>
          <cell r="F16545" t="str">
            <v>药物恐怖</v>
          </cell>
          <cell r="G16545" t="str">
            <v>精神病类</v>
          </cell>
        </row>
        <row r="16546">
          <cell r="E16546" t="str">
            <v>PHARYNGEAL ABSCESS</v>
          </cell>
          <cell r="F16546" t="str">
            <v>咽脓肿</v>
          </cell>
          <cell r="G16546" t="str">
            <v>感染及侵染类疾病</v>
          </cell>
        </row>
        <row r="16547">
          <cell r="E16547" t="str">
            <v>PHARYNGEAL ANASTOMOTIC LEAK</v>
          </cell>
          <cell r="F16547" t="str">
            <v>咽部吻合口瘘</v>
          </cell>
          <cell r="G16547" t="str">
            <v>各类损伤、中毒及操作并发症</v>
          </cell>
        </row>
        <row r="16548">
          <cell r="E16548" t="str">
            <v>PHARYNGEAL CANCER</v>
          </cell>
          <cell r="F16548" t="str">
            <v>咽部癌症</v>
          </cell>
          <cell r="G16548" t="str">
            <v>良性、恶性及性质不明的肿瘤（包括囊状和息肉状）</v>
          </cell>
        </row>
        <row r="16549">
          <cell r="E16549" t="str">
            <v>PHARYNGEAL CANCER METASTATIC</v>
          </cell>
          <cell r="F16549" t="str">
            <v>咽转移性癌</v>
          </cell>
          <cell r="G16549" t="str">
            <v>良性、恶性及性质不明的肿瘤（包括囊状和息肉状）</v>
          </cell>
        </row>
        <row r="16550">
          <cell r="E16550" t="str">
            <v>PHARYNGEAL CANCER RECURRENT</v>
          </cell>
          <cell r="F16550" t="str">
            <v>复发性咽癌</v>
          </cell>
          <cell r="G16550" t="str">
            <v>良性、恶性及性质不明的肿瘤（包括囊状和息肉状）</v>
          </cell>
        </row>
        <row r="16551">
          <cell r="E16551" t="str">
            <v>PHARYNGEAL CANCER STAGE II</v>
          </cell>
          <cell r="F16551" t="str">
            <v>咽癌 II 期</v>
          </cell>
          <cell r="G16551" t="str">
            <v>良性、恶性及性质不明的肿瘤（包括囊状和息肉状）</v>
          </cell>
        </row>
        <row r="16552">
          <cell r="E16552" t="str">
            <v>PHARYNGEAL CANCER STAGE III</v>
          </cell>
          <cell r="F16552" t="str">
            <v>咽癌 III 期</v>
          </cell>
          <cell r="G16552" t="str">
            <v>良性、恶性及性质不明的肿瘤（包括囊状和息肉状）</v>
          </cell>
        </row>
        <row r="16553">
          <cell r="E16553" t="str">
            <v>PHARYNGEAL CANCER STAGE IV</v>
          </cell>
          <cell r="F16553" t="str">
            <v>咽癌 IV 期</v>
          </cell>
          <cell r="G16553" t="str">
            <v>良性、恶性及性质不明的肿瘤（包括囊状和息肉状）</v>
          </cell>
        </row>
        <row r="16554">
          <cell r="E16554" t="str">
            <v>PHARYNGEAL CANCER STAGE UNSPECIFIED</v>
          </cell>
          <cell r="F16554" t="str">
            <v>咽部癌症</v>
          </cell>
          <cell r="G16554" t="str">
            <v>良性、恶性及性质不明的肿瘤（包括囊状和息肉状）</v>
          </cell>
        </row>
        <row r="16555">
          <cell r="E16555" t="str">
            <v>PHARYNGEAL CANDIDIASIS</v>
          </cell>
          <cell r="F16555" t="str">
            <v>口咽念珠菌病</v>
          </cell>
          <cell r="G16555" t="str">
            <v>感染及侵染类疾病</v>
          </cell>
        </row>
        <row r="16556">
          <cell r="E16556" t="str">
            <v>PHARYNGEAL CHLAMYDIA INFECTION</v>
          </cell>
          <cell r="F16556" t="str">
            <v>咽部衣原体感染</v>
          </cell>
          <cell r="G16556" t="str">
            <v>感染及侵染类疾病</v>
          </cell>
        </row>
        <row r="16557">
          <cell r="E16557" t="str">
            <v>PHARYNGEAL CONTUSION</v>
          </cell>
          <cell r="F16557" t="str">
            <v>咽喉挫伤</v>
          </cell>
          <cell r="G16557" t="str">
            <v>各类损伤、中毒及操作并发症</v>
          </cell>
        </row>
        <row r="16558">
          <cell r="E16558" t="str">
            <v>PHARYNGEAL CYST</v>
          </cell>
          <cell r="F16558" t="str">
            <v>咽囊肿</v>
          </cell>
          <cell r="G16558" t="str">
            <v>呼吸系统、胸及纵隔疾病</v>
          </cell>
        </row>
        <row r="16559">
          <cell r="E16559" t="str">
            <v>PHARYNGEAL DISORDER</v>
          </cell>
          <cell r="F16559" t="str">
            <v>咽部疾病</v>
          </cell>
          <cell r="G16559" t="str">
            <v>呼吸系统、胸及纵隔疾病</v>
          </cell>
        </row>
        <row r="16560">
          <cell r="E16560" t="str">
            <v>PHARYNGEAL DYSKINESIA</v>
          </cell>
          <cell r="F16560" t="str">
            <v>咽部运动障碍</v>
          </cell>
          <cell r="G16560" t="str">
            <v>呼吸系统、胸及纵隔疾病</v>
          </cell>
        </row>
        <row r="16561">
          <cell r="E16561" t="str">
            <v>PHARYNGEAL DYSTONIA</v>
          </cell>
          <cell r="F16561" t="str">
            <v>咽部肌张力障碍</v>
          </cell>
          <cell r="G16561" t="str">
            <v>各类神经系统疾病</v>
          </cell>
        </row>
        <row r="16562">
          <cell r="E16562" t="str">
            <v>PHARYNGEAL ENANTHEMA</v>
          </cell>
          <cell r="F16562" t="str">
            <v>咽粘膜疹</v>
          </cell>
          <cell r="G16562" t="str">
            <v>呼吸系统、胸及纵隔疾病</v>
          </cell>
        </row>
        <row r="16563">
          <cell r="E16563" t="str">
            <v>PHARYNGEAL EROSION</v>
          </cell>
          <cell r="F16563" t="str">
            <v>咽部糜烂</v>
          </cell>
          <cell r="G16563" t="str">
            <v>呼吸系统、胸及纵隔疾病</v>
          </cell>
        </row>
        <row r="16564">
          <cell r="E16564" t="str">
            <v>PHARYNGEAL ERYTHEMA</v>
          </cell>
          <cell r="F16564" t="str">
            <v>咽部红斑</v>
          </cell>
          <cell r="G16564" t="str">
            <v>呼吸系统、胸及纵隔疾病</v>
          </cell>
        </row>
        <row r="16565">
          <cell r="E16565" t="str">
            <v>PHARYNGEAL EXFOLIATION</v>
          </cell>
          <cell r="F16565" t="str">
            <v>咽部表皮剥脱</v>
          </cell>
          <cell r="G16565" t="str">
            <v>呼吸系统、胸及纵隔疾病</v>
          </cell>
        </row>
        <row r="16566">
          <cell r="E16566" t="str">
            <v>PHARYNGEAL EXUDATE</v>
          </cell>
          <cell r="F16566" t="str">
            <v>咽分泌物</v>
          </cell>
          <cell r="G16566" t="str">
            <v>呼吸系统、胸及纵隔疾病</v>
          </cell>
        </row>
        <row r="16567">
          <cell r="E16567" t="str">
            <v>PHARYNGEAL FISTULA</v>
          </cell>
          <cell r="F16567" t="str">
            <v>口咽瘘</v>
          </cell>
          <cell r="G16567" t="str">
            <v>呼吸系统、胸及纵隔疾病</v>
          </cell>
        </row>
        <row r="16568">
          <cell r="E16568" t="str">
            <v>PHARYNGEAL GONOCOCCAL INFECTION</v>
          </cell>
          <cell r="F16568" t="str">
            <v>口咽淋球菌感染</v>
          </cell>
          <cell r="G16568" t="str">
            <v>感染及侵染类疾病</v>
          </cell>
        </row>
        <row r="16569">
          <cell r="E16569" t="str">
            <v>PHARYNGEAL HAEMATOMA</v>
          </cell>
          <cell r="F16569" t="str">
            <v>咽部血肿</v>
          </cell>
          <cell r="G16569" t="str">
            <v>呼吸系统、胸及纵隔疾病</v>
          </cell>
        </row>
        <row r="16570">
          <cell r="E16570" t="str">
            <v>PHARYNGEAL HAEMORRHAGE</v>
          </cell>
          <cell r="F16570" t="str">
            <v>咽部出血</v>
          </cell>
          <cell r="G16570" t="str">
            <v>呼吸系统、胸及纵隔疾病</v>
          </cell>
        </row>
        <row r="16571">
          <cell r="E16571" t="str">
            <v>PHARYNGEAL HYPERTROPHY</v>
          </cell>
          <cell r="F16571" t="str">
            <v>咽部肥厚</v>
          </cell>
          <cell r="G16571" t="str">
            <v>呼吸系统、胸及纵隔疾病</v>
          </cell>
        </row>
        <row r="16572">
          <cell r="E16572" t="str">
            <v>PHARYNGEAL HYPOAESTHESIA</v>
          </cell>
          <cell r="F16572" t="str">
            <v>咽感觉减退</v>
          </cell>
          <cell r="G16572" t="str">
            <v>呼吸系统、胸及纵隔疾病</v>
          </cell>
        </row>
        <row r="16573">
          <cell r="E16573" t="str">
            <v>PHARYNGEAL INFLAMMATION</v>
          </cell>
          <cell r="F16573" t="str">
            <v>咽部炎症</v>
          </cell>
          <cell r="G16573" t="str">
            <v>呼吸系统、胸及纵隔疾病</v>
          </cell>
        </row>
        <row r="16574">
          <cell r="E16574" t="str">
            <v>PHARYNGEAL INJURY</v>
          </cell>
          <cell r="F16574" t="str">
            <v>咽损伤</v>
          </cell>
          <cell r="G16574" t="str">
            <v>各类损伤、中毒及操作并发症</v>
          </cell>
        </row>
        <row r="16575">
          <cell r="E16575" t="str">
            <v>PHARYNGEAL LESION</v>
          </cell>
          <cell r="F16575" t="str">
            <v>咽部病变</v>
          </cell>
          <cell r="G16575" t="str">
            <v>呼吸系统、胸及纵隔疾病</v>
          </cell>
        </row>
        <row r="16576">
          <cell r="E16576" t="str">
            <v>PHARYNGEAL LEUKOPLAKIA</v>
          </cell>
          <cell r="F16576" t="str">
            <v>咽部白斑</v>
          </cell>
          <cell r="G16576" t="str">
            <v>呼吸系统、胸及纵隔疾病</v>
          </cell>
        </row>
        <row r="16577">
          <cell r="E16577" t="str">
            <v>PHARYNGEAL MASS</v>
          </cell>
          <cell r="F16577" t="str">
            <v>咽部肿物</v>
          </cell>
          <cell r="G16577" t="str">
            <v>呼吸系统、胸及纵隔疾病</v>
          </cell>
        </row>
        <row r="16578">
          <cell r="E16578" t="str">
            <v>PHARYNGEAL MUCOSA ATROPHY</v>
          </cell>
          <cell r="F16578" t="str">
            <v>咽炎</v>
          </cell>
          <cell r="G16578" t="str">
            <v>感染及侵染类疾病</v>
          </cell>
        </row>
        <row r="16579">
          <cell r="E16579" t="str">
            <v>PHARYNGEAL NECROSIS</v>
          </cell>
          <cell r="F16579" t="str">
            <v>咽部坏死</v>
          </cell>
          <cell r="G16579" t="str">
            <v>呼吸系统、胸及纵隔疾病</v>
          </cell>
        </row>
        <row r="16580">
          <cell r="E16580" t="str">
            <v>PHARYNGEAL NEOPLASM</v>
          </cell>
          <cell r="F16580" t="str">
            <v>咽肿瘤</v>
          </cell>
          <cell r="G16580" t="str">
            <v>良性、恶性及性质不明的肿瘤（包括囊状和息肉状）</v>
          </cell>
        </row>
        <row r="16581">
          <cell r="E16581" t="str">
            <v>PHARYNGEAL NEOPLASM BENIGN</v>
          </cell>
          <cell r="F16581" t="str">
            <v>咽良性肿瘤</v>
          </cell>
          <cell r="G16581" t="str">
            <v>良性、恶性及性质不明的肿瘤（包括囊状和息肉状）</v>
          </cell>
        </row>
        <row r="16582">
          <cell r="E16582" t="str">
            <v>PHARYNGEAL OEDEMA</v>
          </cell>
          <cell r="F16582" t="str">
            <v>咽部水肿</v>
          </cell>
          <cell r="G16582" t="str">
            <v>呼吸系统、胸及纵隔疾病</v>
          </cell>
        </row>
        <row r="16583">
          <cell r="E16583" t="str">
            <v>PHARYNGEAL OPERATION</v>
          </cell>
          <cell r="F16583" t="str">
            <v>咽部手术</v>
          </cell>
          <cell r="G16583" t="str">
            <v>各种手术及医疗操作</v>
          </cell>
        </row>
        <row r="16584">
          <cell r="E16584" t="str">
            <v>PHARYNGEAL PARAESTHESIA</v>
          </cell>
          <cell r="F16584" t="str">
            <v>咽感觉异常</v>
          </cell>
          <cell r="G16584" t="str">
            <v>呼吸系统、胸及纵隔疾病</v>
          </cell>
        </row>
        <row r="16585">
          <cell r="E16585" t="str">
            <v>PHARYNGEAL PERFORATION</v>
          </cell>
          <cell r="F16585" t="str">
            <v>咽穿孔</v>
          </cell>
          <cell r="G16585" t="str">
            <v>各类损伤、中毒及操作并发症</v>
          </cell>
        </row>
        <row r="16586">
          <cell r="E16586" t="str">
            <v>PHARYNGEAL POLYP</v>
          </cell>
          <cell r="F16586" t="str">
            <v>咽部息肉</v>
          </cell>
          <cell r="G16586" t="str">
            <v>呼吸系统、胸及纵隔疾病</v>
          </cell>
        </row>
        <row r="16587">
          <cell r="E16587" t="str">
            <v>PHARYNGEAL POUCH</v>
          </cell>
          <cell r="F16587" t="str">
            <v>咽囊</v>
          </cell>
          <cell r="G16587" t="str">
            <v>呼吸系统、胸及纵隔疾病</v>
          </cell>
        </row>
        <row r="16588">
          <cell r="E16588" t="str">
            <v>PHARYNGEAL PUSTULE</v>
          </cell>
          <cell r="F16588" t="str">
            <v>咽脓疱</v>
          </cell>
          <cell r="G16588" t="str">
            <v>感染及侵染类疾病</v>
          </cell>
        </row>
        <row r="16589">
          <cell r="E16589" t="str">
            <v>PHARYNGEAL RECONSTRUCTION</v>
          </cell>
          <cell r="F16589" t="str">
            <v>咽部重建</v>
          </cell>
          <cell r="G16589" t="str">
            <v>各种手术及医疗操作</v>
          </cell>
        </row>
        <row r="16590">
          <cell r="E16590" t="str">
            <v>PHARYNGEAL STENOSIS</v>
          </cell>
          <cell r="F16590" t="str">
            <v>咽部狭窄</v>
          </cell>
          <cell r="G16590" t="str">
            <v>呼吸系统、胸及纵隔疾病</v>
          </cell>
        </row>
        <row r="16591">
          <cell r="E16591" t="str">
            <v>PHARYNGEAL SWELLING</v>
          </cell>
          <cell r="F16591" t="str">
            <v>咽部肿胀</v>
          </cell>
          <cell r="G16591" t="str">
            <v>呼吸系统、胸及纵隔疾病</v>
          </cell>
        </row>
        <row r="16592">
          <cell r="E16592" t="str">
            <v>PHARYNGEAL ULCERATION</v>
          </cell>
          <cell r="F16592" t="str">
            <v>咽部溃疡</v>
          </cell>
          <cell r="G16592" t="str">
            <v>呼吸系统、胸及纵隔疾病</v>
          </cell>
        </row>
        <row r="16593">
          <cell r="E16593" t="str">
            <v>PHARYNGECTOMY</v>
          </cell>
          <cell r="F16593" t="str">
            <v>咽切除术</v>
          </cell>
          <cell r="G16593" t="str">
            <v>各种手术及医疗操作</v>
          </cell>
        </row>
        <row r="16594">
          <cell r="E16594" t="str">
            <v>PHARYNGITIS</v>
          </cell>
          <cell r="F16594" t="str">
            <v>咽炎</v>
          </cell>
          <cell r="G16594" t="str">
            <v>感染及侵染类疾病</v>
          </cell>
        </row>
        <row r="16595">
          <cell r="E16595" t="str">
            <v>PHARYNGITIS BACTERIAL</v>
          </cell>
          <cell r="F16595" t="str">
            <v>细菌性咽炎</v>
          </cell>
          <cell r="G16595" t="str">
            <v>感染及侵染类疾病</v>
          </cell>
        </row>
        <row r="16596">
          <cell r="E16596" t="str">
            <v>PHARYNGITIS MYCOPLASMAL</v>
          </cell>
          <cell r="F16596" t="str">
            <v>支原体性咽炎</v>
          </cell>
          <cell r="G16596" t="str">
            <v>感染及侵染类疾病</v>
          </cell>
        </row>
        <row r="16597">
          <cell r="E16597" t="str">
            <v>PHARYNGITIS STREPTOCOCCAL</v>
          </cell>
          <cell r="F16597" t="str">
            <v>链球菌性咽炎</v>
          </cell>
          <cell r="G16597" t="str">
            <v>感染及侵染类疾病</v>
          </cell>
        </row>
        <row r="16598">
          <cell r="E16598" t="str">
            <v>PHARYNGO-OESOPHAGEAL DIVERTICULUM</v>
          </cell>
          <cell r="F16598" t="str">
            <v>咽食管憩室</v>
          </cell>
          <cell r="G16598" t="str">
            <v>胃肠系统疾病</v>
          </cell>
        </row>
        <row r="16599">
          <cell r="E16599" t="str">
            <v>PHARYNGOESOPHAGEAL DIVERTICULUM</v>
          </cell>
          <cell r="F16599" t="str">
            <v>咽食管憩室</v>
          </cell>
          <cell r="G16599" t="str">
            <v>胃肠系统疾病</v>
          </cell>
        </row>
        <row r="16600">
          <cell r="E16600" t="str">
            <v>PHARYNGOLARYNGEAL ABSCESS</v>
          </cell>
          <cell r="F16600" t="str">
            <v>咽喉脓肿</v>
          </cell>
          <cell r="G16600" t="str">
            <v>感染及侵染类疾病</v>
          </cell>
        </row>
        <row r="16601">
          <cell r="E16601" t="str">
            <v>PHARYNGOLARYNGEAL DISCOMFORT</v>
          </cell>
          <cell r="F16601" t="str">
            <v>喉部不适</v>
          </cell>
          <cell r="G16601" t="str">
            <v>呼吸系统、胸及纵隔疾病</v>
          </cell>
        </row>
        <row r="16602">
          <cell r="E16602" t="str">
            <v>PHARYNGOLARYNGEAL PAIN</v>
          </cell>
          <cell r="F16602" t="str">
            <v>喉部疼痛</v>
          </cell>
          <cell r="G16602" t="str">
            <v>呼吸系统、胸及纵隔疾病</v>
          </cell>
        </row>
        <row r="16603">
          <cell r="E16603" t="str">
            <v>PHARYNGOTONSILLITIS</v>
          </cell>
          <cell r="F16603" t="str">
            <v>咽扁桃体炎</v>
          </cell>
          <cell r="G16603" t="str">
            <v>感染及侵染类疾病</v>
          </cell>
        </row>
        <row r="16604">
          <cell r="E16604" t="str">
            <v>PHARYNX DISCOMFORT</v>
          </cell>
          <cell r="F16604" t="str">
            <v>口咽不适感</v>
          </cell>
          <cell r="G16604" t="str">
            <v>呼吸系统、胸及纵隔疾病</v>
          </cell>
        </row>
        <row r="16605">
          <cell r="E16605" t="str">
            <v>PHARYNX RADIATION INJURY</v>
          </cell>
          <cell r="F16605" t="str">
            <v>咽部放射性损伤</v>
          </cell>
          <cell r="G16605" t="str">
            <v>各类损伤、中毒及操作并发症</v>
          </cell>
        </row>
        <row r="16606">
          <cell r="E16606" t="str">
            <v>PHENOLSULFONPHTHALEIN TEST ABNORMAL</v>
          </cell>
          <cell r="F16606" t="str">
            <v>酚红排泄试验异常</v>
          </cell>
          <cell r="G16606" t="str">
            <v>各类检查</v>
          </cell>
        </row>
        <row r="16607">
          <cell r="E16607" t="str">
            <v>PHENYLALANINE SCREEN NEGATIVE</v>
          </cell>
          <cell r="F16607" t="str">
            <v>苯丙氨酸筛查阴性</v>
          </cell>
          <cell r="G16607" t="str">
            <v>各类检查</v>
          </cell>
        </row>
        <row r="16608">
          <cell r="E16608" t="str">
            <v>PHENYLALANINE SCREEN POSITIVE</v>
          </cell>
          <cell r="F16608" t="str">
            <v>苯丙氨酸筛查阳性</v>
          </cell>
          <cell r="G16608" t="str">
            <v>各类检查</v>
          </cell>
        </row>
        <row r="16609">
          <cell r="E16609" t="str">
            <v>PHENYLKETONURIA</v>
          </cell>
          <cell r="F16609" t="str">
            <v>苯丙酮尿症</v>
          </cell>
          <cell r="G16609" t="str">
            <v>各种先天性家族性遗传性疾病</v>
          </cell>
        </row>
        <row r="16610">
          <cell r="E16610" t="str">
            <v>PHILADELPHIA CHROMOSOME NEGATIVE</v>
          </cell>
          <cell r="F16610" t="str">
            <v>费城染色体阴性</v>
          </cell>
          <cell r="G16610" t="str">
            <v>各类检查</v>
          </cell>
        </row>
        <row r="16611">
          <cell r="E16611" t="str">
            <v>PHILADELPHIA CHROMOSOME POSITIVE</v>
          </cell>
          <cell r="F16611" t="str">
            <v>费城染色体阳性</v>
          </cell>
          <cell r="G16611" t="str">
            <v>各类检查</v>
          </cell>
        </row>
        <row r="16612">
          <cell r="E16612" t="str">
            <v>PHILADELPHIA POSITIVE ACUTE LYMPHOCYTIC LEUKAEMIA</v>
          </cell>
          <cell r="F16612" t="str">
            <v>费城染色体阳性急性淋巴细胞白血病</v>
          </cell>
          <cell r="G16612" t="str">
            <v>良性、恶性及性质不明的肿瘤（包括囊状和息肉状）</v>
          </cell>
        </row>
        <row r="16613">
          <cell r="E16613" t="str">
            <v>PHILADELPHIA POSITIVE CHRONIC MYELOID LEUKAEMIA</v>
          </cell>
          <cell r="F16613" t="str">
            <v>费城染色体阳性慢性髓系白血病</v>
          </cell>
          <cell r="G16613" t="str">
            <v>良性、恶性及性质不明的肿瘤（包括囊状和息肉状）</v>
          </cell>
        </row>
        <row r="16614">
          <cell r="E16614" t="str">
            <v>PHIMOSIS</v>
          </cell>
          <cell r="F16614" t="str">
            <v>包茎</v>
          </cell>
          <cell r="G16614" t="str">
            <v>各种先天性家族性遗传性疾病</v>
          </cell>
        </row>
        <row r="16615">
          <cell r="E16615" t="str">
            <v>PHLEBECTOMY</v>
          </cell>
          <cell r="F16615" t="str">
            <v>静脉切除术</v>
          </cell>
          <cell r="G16615" t="str">
            <v>各种手术及医疗操作</v>
          </cell>
        </row>
        <row r="16616">
          <cell r="E16616" t="str">
            <v>PHLEBITIS</v>
          </cell>
          <cell r="F16616" t="str">
            <v>静脉炎</v>
          </cell>
          <cell r="G16616" t="str">
            <v>血管与淋巴管类疾病</v>
          </cell>
        </row>
        <row r="16617">
          <cell r="E16617" t="str">
            <v>PHLEBITIS DEEP</v>
          </cell>
          <cell r="F16617" t="str">
            <v>深静脉炎</v>
          </cell>
          <cell r="G16617" t="str">
            <v>血管与淋巴管类疾病</v>
          </cell>
        </row>
        <row r="16618">
          <cell r="E16618" t="str">
            <v>PHLEBITIS INFECTIVE</v>
          </cell>
          <cell r="F16618" t="str">
            <v>感染性静脉炎</v>
          </cell>
          <cell r="G16618" t="str">
            <v>感染及侵染类疾病</v>
          </cell>
        </row>
        <row r="16619">
          <cell r="E16619" t="str">
            <v>PHLEBITIS SUPERFICIAL</v>
          </cell>
          <cell r="F16619" t="str">
            <v>浅表静脉炎</v>
          </cell>
          <cell r="G16619" t="str">
            <v>血管与淋巴管类疾病</v>
          </cell>
        </row>
        <row r="16620">
          <cell r="E16620" t="str">
            <v>PHLEBOLITH</v>
          </cell>
          <cell r="F16620" t="str">
            <v>静脉石</v>
          </cell>
          <cell r="G16620" t="str">
            <v>血管与淋巴管类疾病</v>
          </cell>
        </row>
        <row r="16621">
          <cell r="E16621" t="str">
            <v>PHLEBOPLASTY</v>
          </cell>
          <cell r="F16621" t="str">
            <v>静脉修复术</v>
          </cell>
          <cell r="G16621" t="str">
            <v>各种手术及医疗操作</v>
          </cell>
        </row>
        <row r="16622">
          <cell r="E16622" t="str">
            <v>PHLEBOSCLEROSIS</v>
          </cell>
          <cell r="F16622" t="str">
            <v>静脉纤维性硬化</v>
          </cell>
          <cell r="G16622" t="str">
            <v>血管与淋巴管类疾病</v>
          </cell>
        </row>
        <row r="16623">
          <cell r="E16623" t="str">
            <v>PHLEBOTHROMBOSIS</v>
          </cell>
          <cell r="F16623" t="str">
            <v>静脉血栓形成</v>
          </cell>
          <cell r="G16623" t="str">
            <v>血管与淋巴管类疾病</v>
          </cell>
        </row>
        <row r="16624">
          <cell r="E16624" t="str">
            <v>PHLEBOTOMUS FEVER</v>
          </cell>
          <cell r="F16624" t="str">
            <v>白蛉热</v>
          </cell>
          <cell r="G16624" t="str">
            <v>感染及侵染类疾病</v>
          </cell>
        </row>
        <row r="16625">
          <cell r="E16625" t="str">
            <v>PHLEBOTOMY</v>
          </cell>
          <cell r="F16625" t="str">
            <v>静脉切开术</v>
          </cell>
          <cell r="G16625" t="str">
            <v>各种手术及医疗操作</v>
          </cell>
        </row>
        <row r="16626">
          <cell r="E16626" t="str">
            <v>PHLEBOVIRUS TEST POSITIVE</v>
          </cell>
          <cell r="F16626" t="str">
            <v>静脉病毒检测阳性</v>
          </cell>
          <cell r="G16626" t="str">
            <v>各类检查</v>
          </cell>
        </row>
        <row r="16627">
          <cell r="E16627" t="str">
            <v>PHOBIA</v>
          </cell>
          <cell r="F16627" t="str">
            <v>恐怖症</v>
          </cell>
          <cell r="G16627" t="str">
            <v>精神病类</v>
          </cell>
        </row>
        <row r="16628">
          <cell r="E16628" t="str">
            <v>PHOBIA OF DRIVING</v>
          </cell>
          <cell r="F16628" t="str">
            <v>驾驶恐惧症</v>
          </cell>
          <cell r="G16628" t="str">
            <v>精神病类</v>
          </cell>
        </row>
        <row r="16629">
          <cell r="E16629" t="str">
            <v>PHOBIA OF EXAMS</v>
          </cell>
          <cell r="F16629" t="str">
            <v>考试恐怖症</v>
          </cell>
          <cell r="G16629" t="str">
            <v>精神病类</v>
          </cell>
        </row>
        <row r="16630">
          <cell r="E16630" t="str">
            <v>PHOBIA OF FLYING</v>
          </cell>
          <cell r="F16630" t="str">
            <v>高空恐怖</v>
          </cell>
          <cell r="G16630" t="str">
            <v>精神病类</v>
          </cell>
        </row>
        <row r="16631">
          <cell r="E16631" t="str">
            <v>PHOBIC AVOIDANCE</v>
          </cell>
          <cell r="F16631" t="str">
            <v>恐惧性回避</v>
          </cell>
          <cell r="G16631" t="str">
            <v>精神病类</v>
          </cell>
        </row>
        <row r="16632">
          <cell r="E16632" t="str">
            <v>PHONOLOGICAL DISORDER</v>
          </cell>
          <cell r="F16632" t="str">
            <v>发音障碍</v>
          </cell>
          <cell r="G16632" t="str">
            <v>精神病类</v>
          </cell>
        </row>
        <row r="16633">
          <cell r="E16633" t="str">
            <v>PHONOPHOBIA</v>
          </cell>
          <cell r="F16633" t="str">
            <v>声音恐怖</v>
          </cell>
          <cell r="G16633" t="str">
            <v>精神病类</v>
          </cell>
        </row>
        <row r="16634">
          <cell r="E16634" t="str">
            <v>PHOSPHATURIC MESENCHYMAL TUMOUR</v>
          </cell>
          <cell r="F16634" t="str">
            <v>磷酸盐尿性间充质肿瘤</v>
          </cell>
          <cell r="G16634" t="str">
            <v>良性、恶性及性质不明的肿瘤（包括囊状和息肉状）</v>
          </cell>
        </row>
        <row r="16635">
          <cell r="E16635" t="str">
            <v>PHOSPHENES</v>
          </cell>
          <cell r="F16635" t="str">
            <v>闪光幻觉</v>
          </cell>
          <cell r="G16635" t="str">
            <v>眼器官疾病</v>
          </cell>
        </row>
        <row r="16636">
          <cell r="E16636" t="str">
            <v>PHOSPHOLIPASE A2 ACTIVITY INCREASED</v>
          </cell>
          <cell r="F16636" t="str">
            <v>磷脂酶 A2 放射性增强</v>
          </cell>
          <cell r="G16636" t="str">
            <v>各类检查</v>
          </cell>
        </row>
        <row r="16637">
          <cell r="E16637" t="str">
            <v>PHOSPHOLIPIDOSIS</v>
          </cell>
          <cell r="F16637" t="str">
            <v>磷脂沉着症</v>
          </cell>
          <cell r="G16637" t="str">
            <v>代谢及营养类疾病</v>
          </cell>
        </row>
        <row r="16638">
          <cell r="E16638" t="str">
            <v>PHOSPHORUS METABOLISM DISORDER</v>
          </cell>
          <cell r="F16638" t="str">
            <v>磷代谢疾病</v>
          </cell>
          <cell r="G16638" t="str">
            <v>代谢及营养类疾病</v>
          </cell>
        </row>
        <row r="16639">
          <cell r="E16639" t="str">
            <v>PHOTALGIA</v>
          </cell>
          <cell r="F16639" t="str">
            <v>畏光</v>
          </cell>
          <cell r="G16639" t="str">
            <v>眼器官疾病</v>
          </cell>
        </row>
        <row r="16640">
          <cell r="E16640" t="str">
            <v>PHOTOCOAGULATION</v>
          </cell>
          <cell r="F16640" t="str">
            <v>光凝固法</v>
          </cell>
          <cell r="G16640" t="str">
            <v>各种手术及医疗操作</v>
          </cell>
        </row>
        <row r="16641">
          <cell r="E16641" t="str">
            <v>PHOTODERMATOSIS</v>
          </cell>
          <cell r="F16641" t="str">
            <v>光照性皮肤病</v>
          </cell>
          <cell r="G16641" t="str">
            <v>皮肤及皮下组织类疾病</v>
          </cell>
        </row>
        <row r="16642">
          <cell r="E16642" t="str">
            <v>PHOTODYNAMIC DIAGNOSTIC PROCEDURE</v>
          </cell>
          <cell r="F16642" t="str">
            <v>光动力学诊断过程</v>
          </cell>
          <cell r="G16642" t="str">
            <v>各类检查</v>
          </cell>
        </row>
        <row r="16643">
          <cell r="E16643" t="str">
            <v>PHOTODYNAMIC THERAPY</v>
          </cell>
          <cell r="F16643" t="str">
            <v>光动力学疗法</v>
          </cell>
          <cell r="G16643" t="str">
            <v>各种手术及医疗操作</v>
          </cell>
        </row>
        <row r="16644">
          <cell r="E16644" t="str">
            <v>PHOTOELECTRIC CONJUNCTIVITIS</v>
          </cell>
          <cell r="F16644" t="str">
            <v>光电性结膜炎</v>
          </cell>
          <cell r="G16644" t="str">
            <v>眼器官疾病</v>
          </cell>
        </row>
        <row r="16645">
          <cell r="E16645" t="str">
            <v>PHOTOKERATITIS</v>
          </cell>
          <cell r="F16645" t="str">
            <v>光敏性角膜炎</v>
          </cell>
          <cell r="G16645" t="str">
            <v>眼器官疾病</v>
          </cell>
        </row>
        <row r="16646">
          <cell r="E16646" t="str">
            <v>PHOTON RADIATION THERAPY</v>
          </cell>
          <cell r="F16646" t="str">
            <v>光子放疗</v>
          </cell>
          <cell r="G16646" t="str">
            <v>各种手术及医疗操作</v>
          </cell>
        </row>
        <row r="16647">
          <cell r="E16647" t="str">
            <v>PHOTON RADIATION THERAPY TO BRAIN</v>
          </cell>
          <cell r="F16647" t="str">
            <v>脑光子放疗</v>
          </cell>
          <cell r="G16647" t="str">
            <v>各种手术及医疗操作</v>
          </cell>
        </row>
        <row r="16648">
          <cell r="E16648" t="str">
            <v>PHOTON RADIATION THERAPY TO BREAST</v>
          </cell>
          <cell r="F16648" t="str">
            <v>乳腺光子放射疗法</v>
          </cell>
          <cell r="G16648" t="str">
            <v>各种手术及医疗操作</v>
          </cell>
        </row>
        <row r="16649">
          <cell r="E16649" t="str">
            <v>PHOTON RADIATION THERAPY TO PANCREAS</v>
          </cell>
          <cell r="F16649" t="str">
            <v>胰腺光子放疗</v>
          </cell>
          <cell r="G16649" t="str">
            <v>各种手术及医疗操作</v>
          </cell>
        </row>
        <row r="16650">
          <cell r="E16650" t="str">
            <v>PHOTON RADIATION THERAPY TO PROSTATE</v>
          </cell>
          <cell r="F16650" t="str">
            <v>前列腺光子放疗</v>
          </cell>
          <cell r="G16650" t="str">
            <v>各种手术及医疗操作</v>
          </cell>
        </row>
        <row r="16651">
          <cell r="E16651" t="str">
            <v>PHOTOONYCHOLYSIS</v>
          </cell>
          <cell r="F16651" t="str">
            <v>光照性指甲松离</v>
          </cell>
          <cell r="G16651" t="str">
            <v>皮肤及皮下组织类疾病</v>
          </cell>
        </row>
        <row r="16652">
          <cell r="E16652" t="str">
            <v>PHOTOPHERESIS</v>
          </cell>
          <cell r="F16652" t="str">
            <v>光分离置换法</v>
          </cell>
          <cell r="G16652" t="str">
            <v>各种手术及医疗操作</v>
          </cell>
        </row>
        <row r="16653">
          <cell r="E16653" t="str">
            <v>PHOTOPHOBIA</v>
          </cell>
          <cell r="F16653" t="str">
            <v>畏光</v>
          </cell>
          <cell r="G16653" t="str">
            <v>眼器官疾病</v>
          </cell>
        </row>
        <row r="16654">
          <cell r="E16654" t="str">
            <v>PHOTOPSIA</v>
          </cell>
          <cell r="F16654" t="str">
            <v>闪光幻觉</v>
          </cell>
          <cell r="G16654" t="str">
            <v>眼器官疾病</v>
          </cell>
        </row>
        <row r="16655">
          <cell r="E16655" t="str">
            <v>PHOTOREFRACTIVE KERATECTOMY</v>
          </cell>
          <cell r="F16655" t="str">
            <v>屈光性角膜切削术</v>
          </cell>
          <cell r="G16655" t="str">
            <v>各种手术及医疗操作</v>
          </cell>
        </row>
        <row r="16656">
          <cell r="E16656" t="str">
            <v>PHOTOSENSITIVE RASH</v>
          </cell>
          <cell r="F16656" t="str">
            <v>光敏性反应</v>
          </cell>
          <cell r="G16656" t="str">
            <v>皮肤及皮下组织类疾病</v>
          </cell>
        </row>
        <row r="16657">
          <cell r="E16657" t="str">
            <v>PHOTOSENSITIVITY ALLERGIC REACTION</v>
          </cell>
          <cell r="F16657" t="str">
            <v>光敏性反应</v>
          </cell>
          <cell r="G16657" t="str">
            <v>皮肤及皮下组织类疾病</v>
          </cell>
        </row>
        <row r="16658">
          <cell r="E16658" t="str">
            <v>PHOTOSENSITIVITY REACTION</v>
          </cell>
          <cell r="F16658" t="str">
            <v>光敏性反应</v>
          </cell>
          <cell r="G16658" t="str">
            <v>皮肤及皮下组织类疾病</v>
          </cell>
        </row>
        <row r="16659">
          <cell r="E16659" t="str">
            <v>PHOTOTHERAPY</v>
          </cell>
          <cell r="F16659" t="str">
            <v>光疗</v>
          </cell>
          <cell r="G16659" t="str">
            <v>各种手术及医疗操作</v>
          </cell>
        </row>
        <row r="16660">
          <cell r="E16660" t="str">
            <v>PHRENIC NERVE INJURY</v>
          </cell>
          <cell r="F16660" t="str">
            <v>膈神经损伤</v>
          </cell>
          <cell r="G16660" t="str">
            <v>各类损伤、中毒及操作并发症</v>
          </cell>
        </row>
        <row r="16661">
          <cell r="E16661" t="str">
            <v>PHRENIC NERVE IRRITATION</v>
          </cell>
          <cell r="F16661" t="str">
            <v>膈神经刺激</v>
          </cell>
          <cell r="G16661" t="str">
            <v>各类神经系统疾病</v>
          </cell>
        </row>
        <row r="16662">
          <cell r="E16662" t="str">
            <v>PHRENIC NERVE PARALYSIS</v>
          </cell>
          <cell r="F16662" t="str">
            <v>膈神经性瘫痪</v>
          </cell>
          <cell r="G16662" t="str">
            <v>各类神经系统疾病</v>
          </cell>
        </row>
        <row r="16663">
          <cell r="E16663" t="str">
            <v>PHYLLODES TUMOUR</v>
          </cell>
          <cell r="F16663" t="str">
            <v>乳腺叶状肿瘤</v>
          </cell>
          <cell r="G16663" t="str">
            <v>良性、恶性及性质不明的肿瘤（包括囊状和息肉状）</v>
          </cell>
        </row>
        <row r="16664">
          <cell r="E16664" t="str">
            <v>PHYSICAL ABUSE</v>
          </cell>
          <cell r="F16664" t="str">
            <v>人身虐待</v>
          </cell>
          <cell r="G16664" t="str">
            <v>社会环境</v>
          </cell>
        </row>
        <row r="16665">
          <cell r="E16665" t="str">
            <v>PHYSICAL ASSAULT</v>
          </cell>
          <cell r="F16665" t="str">
            <v>人身攻击</v>
          </cell>
          <cell r="G16665" t="str">
            <v>社会环境</v>
          </cell>
        </row>
        <row r="16666">
          <cell r="E16666" t="str">
            <v>PHYSICAL BREAST EXAMINATION ABNORMAL</v>
          </cell>
          <cell r="F16666" t="str">
            <v>胸部体格检查异常</v>
          </cell>
          <cell r="G16666" t="str">
            <v>各类检查</v>
          </cell>
        </row>
        <row r="16667">
          <cell r="E16667" t="str">
            <v>PHYSICAL CAPACITY EVALUATION</v>
          </cell>
          <cell r="F16667" t="str">
            <v>体能评估</v>
          </cell>
          <cell r="G16667" t="str">
            <v>各类检查</v>
          </cell>
        </row>
        <row r="16668">
          <cell r="E16668" t="str">
            <v>PHYSICAL DECONDITIONING</v>
          </cell>
          <cell r="F16668" t="str">
            <v>体力减退</v>
          </cell>
          <cell r="G16668" t="str">
            <v>全身性疾病及给药部位各种反应</v>
          </cell>
        </row>
        <row r="16669">
          <cell r="E16669" t="str">
            <v>PHYSICAL DISABILITY</v>
          </cell>
          <cell r="F16669" t="str">
            <v>身体残疾</v>
          </cell>
          <cell r="G16669" t="str">
            <v>社会环境</v>
          </cell>
        </row>
        <row r="16670">
          <cell r="E16670" t="str">
            <v>PHYSICAL EXAMINATION</v>
          </cell>
          <cell r="F16670" t="str">
            <v>体格检查</v>
          </cell>
          <cell r="G16670" t="str">
            <v>各类检查</v>
          </cell>
        </row>
        <row r="16671">
          <cell r="E16671" t="str">
            <v>PHYSICAL EXAMINATION ABNORMAL</v>
          </cell>
          <cell r="F16671" t="str">
            <v>体格检查异常</v>
          </cell>
          <cell r="G16671" t="str">
            <v>各类检查</v>
          </cell>
        </row>
        <row r="16672">
          <cell r="E16672" t="str">
            <v>PHYSICAL EXAMINATION NORMAL</v>
          </cell>
          <cell r="F16672" t="str">
            <v>体格检查正常</v>
          </cell>
          <cell r="G16672" t="str">
            <v>各类检查</v>
          </cell>
        </row>
        <row r="16673">
          <cell r="E16673" t="str">
            <v>PHYSICAL EXAMINATION OF JOINTS ABNORMAL</v>
          </cell>
          <cell r="F16673" t="str">
            <v>关节体格检查异常</v>
          </cell>
          <cell r="G16673" t="str">
            <v>各类检查</v>
          </cell>
        </row>
        <row r="16674">
          <cell r="E16674" t="str">
            <v>PHYSICAL FITNESS TRAINING</v>
          </cell>
          <cell r="F16674" t="str">
            <v>体质训练</v>
          </cell>
          <cell r="G16674" t="str">
            <v>各种手术及医疗操作</v>
          </cell>
        </row>
        <row r="16675">
          <cell r="E16675" t="str">
            <v>PHYSICAL PRODUCT LABEL ISSUE</v>
          </cell>
          <cell r="F16675" t="str">
            <v>物理产品标签问题</v>
          </cell>
          <cell r="G16675" t="str">
            <v>产品问题</v>
          </cell>
        </row>
        <row r="16676">
          <cell r="E16676" t="str">
            <v>PHYSICAL TESTICLE EXAMINATION ABNORMAL</v>
          </cell>
          <cell r="F16676" t="str">
            <v>男性生殖器检查异常</v>
          </cell>
          <cell r="G16676" t="str">
            <v>各类检查</v>
          </cell>
        </row>
        <row r="16677">
          <cell r="E16677" t="str">
            <v>PHYSICAL THYROID EXAMINATION ABNORMAL</v>
          </cell>
          <cell r="F16677" t="str">
            <v>甲状腺体检异常</v>
          </cell>
          <cell r="G16677" t="str">
            <v>各类检查</v>
          </cell>
        </row>
        <row r="16678">
          <cell r="E16678" t="str">
            <v>PHYSIOTHERAPY</v>
          </cell>
          <cell r="F16678" t="str">
            <v>理疗</v>
          </cell>
          <cell r="G16678" t="str">
            <v>各种手术及医疗操作</v>
          </cell>
        </row>
        <row r="16679">
          <cell r="E16679" t="str">
            <v>PHYSIOTHERAPY CHEST</v>
          </cell>
          <cell r="F16679" t="str">
            <v>胸部理疗</v>
          </cell>
          <cell r="G16679" t="str">
            <v>各种手术及医疗操作</v>
          </cell>
        </row>
        <row r="16680">
          <cell r="E16680" t="str">
            <v>PHYTOSTEROL LEVEL INCREASED</v>
          </cell>
          <cell r="F16680" t="str">
            <v>植物固醇水平升高</v>
          </cell>
          <cell r="G16680" t="str">
            <v>各类检查</v>
          </cell>
        </row>
        <row r="16681">
          <cell r="E16681" t="str">
            <v>PHYTOTHERAPY</v>
          </cell>
          <cell r="F16681" t="str">
            <v>植物药疗法</v>
          </cell>
          <cell r="G16681" t="str">
            <v>各种手术及医疗操作</v>
          </cell>
        </row>
        <row r="16682">
          <cell r="E16682" t="str">
            <v>PICA</v>
          </cell>
          <cell r="F16682" t="str">
            <v>异食癖</v>
          </cell>
          <cell r="G16682" t="str">
            <v>精神病类</v>
          </cell>
        </row>
        <row r="16683">
          <cell r="E16683" t="str">
            <v>PICKWICKIAN SYNDROME</v>
          </cell>
          <cell r="F16683" t="str">
            <v>匹克威克综合征</v>
          </cell>
          <cell r="G16683" t="str">
            <v>呼吸系统、胸及纵隔疾病</v>
          </cell>
        </row>
        <row r="16684">
          <cell r="E16684" t="str">
            <v>PICORNAVIRUS INFECTION</v>
          </cell>
          <cell r="F16684" t="str">
            <v>小核糖核酸病毒感染</v>
          </cell>
          <cell r="G16684" t="str">
            <v>感染及侵染类疾病</v>
          </cell>
        </row>
        <row r="16685">
          <cell r="E16685" t="str">
            <v>PIEBALDISM</v>
          </cell>
          <cell r="F16685" t="str">
            <v>斑状白化病</v>
          </cell>
          <cell r="G16685" t="str">
            <v>各种先天性家族性遗传性疾病</v>
          </cell>
        </row>
        <row r="16686">
          <cell r="E16686" t="str">
            <v>PIERRE ROBIN SYNDROME</v>
          </cell>
          <cell r="F16686" t="str">
            <v>耳脊椎骨骺发育不良</v>
          </cell>
          <cell r="G16686" t="str">
            <v>各种先天性家族性遗传性疾病</v>
          </cell>
        </row>
        <row r="16687">
          <cell r="E16687" t="str">
            <v>PIGMENT DISPERSION SYNDROME</v>
          </cell>
          <cell r="F16687" t="str">
            <v>色素弥散综合征</v>
          </cell>
          <cell r="G16687" t="str">
            <v>眼器官疾病</v>
          </cell>
        </row>
        <row r="16688">
          <cell r="E16688" t="str">
            <v>PIGMENT NEPHROPATHY</v>
          </cell>
          <cell r="F16688" t="str">
            <v>色素性肾病</v>
          </cell>
          <cell r="G16688" t="str">
            <v>肾脏及泌尿系统疾病</v>
          </cell>
        </row>
        <row r="16689">
          <cell r="E16689" t="str">
            <v>PIGMENTARY GLAUCOMA</v>
          </cell>
          <cell r="F16689" t="str">
            <v>色素性青光眼</v>
          </cell>
          <cell r="G16689" t="str">
            <v>眼器官疾病</v>
          </cell>
        </row>
        <row r="16690">
          <cell r="E16690" t="str">
            <v>PIGMENTATION BUCCAL</v>
          </cell>
          <cell r="F16690" t="str">
            <v>口腔粘膜色素沉着</v>
          </cell>
          <cell r="G16690" t="str">
            <v>胃肠系统疾病</v>
          </cell>
        </row>
        <row r="16691">
          <cell r="E16691" t="str">
            <v>PIGMENTATION DISORDER</v>
          </cell>
          <cell r="F16691" t="str">
            <v>色素沉着障碍</v>
          </cell>
          <cell r="G16691" t="str">
            <v>皮肤及皮下组织类疾病</v>
          </cell>
        </row>
        <row r="16692">
          <cell r="E16692" t="str">
            <v>PIGMENTATION LIP</v>
          </cell>
          <cell r="F16692" t="str">
            <v>唇部色素沉着</v>
          </cell>
          <cell r="G16692" t="str">
            <v>胃肠系统疾病</v>
          </cell>
        </row>
        <row r="16693">
          <cell r="E16693" t="str">
            <v>PIGMENTED NAEVUS</v>
          </cell>
          <cell r="F16693" t="str">
            <v>黑色素痣</v>
          </cell>
          <cell r="G16693" t="str">
            <v>良性、恶性及性质不明的肿瘤（包括囊状和息肉状）</v>
          </cell>
        </row>
        <row r="16694">
          <cell r="E16694" t="str">
            <v>PIK3CA-ACTIVATED MUTATION</v>
          </cell>
          <cell r="F16694" t="str">
            <v>PIK3CA 活化性突变</v>
          </cell>
          <cell r="G16694" t="str">
            <v>各种先天性家族性遗传性疾病</v>
          </cell>
        </row>
        <row r="16695">
          <cell r="E16695" t="str">
            <v>PIK3CA RELATED OVERGROWTH SPECTRUM</v>
          </cell>
          <cell r="F16695" t="str">
            <v>PIK3CA 相关过度生长病谱</v>
          </cell>
          <cell r="G16695" t="str">
            <v>各种先天性家族性遗传性疾病</v>
          </cell>
        </row>
        <row r="16696">
          <cell r="E16696" t="str">
            <v>PILOERECTION</v>
          </cell>
          <cell r="F16696" t="str">
            <v>立毛</v>
          </cell>
          <cell r="G16696" t="str">
            <v>皮肤及皮下组织类疾病</v>
          </cell>
        </row>
        <row r="16697">
          <cell r="E16697" t="str">
            <v>PILOMATRIX CARCINOMA</v>
          </cell>
          <cell r="F16697" t="str">
            <v>毛母质癌</v>
          </cell>
          <cell r="G16697" t="str">
            <v>良性、恶性及性质不明的肿瘤（包括囊状和息肉状）</v>
          </cell>
        </row>
        <row r="16698">
          <cell r="E16698" t="str">
            <v>PILONIDAL CYST</v>
          </cell>
          <cell r="F16698" t="str">
            <v>藏毛病</v>
          </cell>
          <cell r="G16698" t="str">
            <v>感染及侵染类疾病</v>
          </cell>
        </row>
        <row r="16699">
          <cell r="E16699" t="str">
            <v>PILONIDAL CYST CONGENITAL</v>
          </cell>
          <cell r="F16699" t="str">
            <v>先天性藏毛囊肿</v>
          </cell>
          <cell r="G16699" t="str">
            <v>各种先天性家族性遗传性疾病</v>
          </cell>
        </row>
        <row r="16700">
          <cell r="E16700" t="str">
            <v>PILONIDAL DISEASE</v>
          </cell>
          <cell r="F16700" t="str">
            <v>藏毛病</v>
          </cell>
          <cell r="G16700" t="str">
            <v>感染及侵染类疾病</v>
          </cell>
        </row>
        <row r="16701">
          <cell r="E16701" t="str">
            <v>PILONIDAL SINUS REPAIR</v>
          </cell>
          <cell r="F16701" t="str">
            <v>藏毛窦修复</v>
          </cell>
          <cell r="G16701" t="str">
            <v>各种手术及医疗操作</v>
          </cell>
        </row>
        <row r="16702">
          <cell r="E16702" t="str">
            <v>PINEAL GERMINOMA</v>
          </cell>
          <cell r="F16702" t="str">
            <v>松果体生殖细胞瘤</v>
          </cell>
          <cell r="G16702" t="str">
            <v>良性、恶性及性质不明的肿瘤（包括囊状和息肉状）</v>
          </cell>
        </row>
        <row r="16703">
          <cell r="E16703" t="str">
            <v>PINEAL GLAND CYST</v>
          </cell>
          <cell r="F16703" t="str">
            <v>松果体囊肿</v>
          </cell>
          <cell r="G16703" t="str">
            <v>各类神经系统疾病</v>
          </cell>
        </row>
        <row r="16704">
          <cell r="E16704" t="str">
            <v>PINEAL NEOPLASM</v>
          </cell>
          <cell r="F16704" t="str">
            <v>松果体肿瘤</v>
          </cell>
          <cell r="G16704" t="str">
            <v>良性、恶性及性质不明的肿瘤（包括囊状和息肉状）</v>
          </cell>
        </row>
        <row r="16705">
          <cell r="E16705" t="str">
            <v>PINEAL PARENCHYMAL NEOPLASM MALIGNANT</v>
          </cell>
          <cell r="F16705" t="str">
            <v>恶性松果体实质肿瘤</v>
          </cell>
          <cell r="G16705" t="str">
            <v>良性、恶性及性质不明的肿瘤（包括囊状和息肉状）</v>
          </cell>
        </row>
        <row r="16706">
          <cell r="E16706" t="str">
            <v>PINEALOBLASTOMA</v>
          </cell>
          <cell r="F16706" t="str">
            <v>松果体母细胞瘤</v>
          </cell>
          <cell r="G16706" t="str">
            <v>良性、恶性及性质不明的肿瘤（包括囊状和息肉状）</v>
          </cell>
        </row>
        <row r="16707">
          <cell r="E16707" t="str">
            <v>PINEALOMA</v>
          </cell>
          <cell r="F16707" t="str">
            <v>松果体瘤</v>
          </cell>
          <cell r="G16707" t="str">
            <v>良性、恶性及性质不明的肿瘤（包括囊状和息肉状）</v>
          </cell>
        </row>
        <row r="16708">
          <cell r="E16708" t="str">
            <v>PINEOCYTOMA</v>
          </cell>
          <cell r="F16708" t="str">
            <v>松果体细胞瘤</v>
          </cell>
          <cell r="G16708" t="str">
            <v>良性、恶性及性质不明的肿瘤（包括囊状和息肉状）</v>
          </cell>
        </row>
        <row r="16709">
          <cell r="E16709" t="str">
            <v>PINGUECULA</v>
          </cell>
          <cell r="F16709" t="str">
            <v>结膜黄斑</v>
          </cell>
          <cell r="G16709" t="str">
            <v>眼器官疾病</v>
          </cell>
        </row>
        <row r="16710">
          <cell r="E16710" t="str">
            <v>PINGUECULITIS</v>
          </cell>
          <cell r="F16710" t="str">
            <v>结膜黄斑炎</v>
          </cell>
          <cell r="G16710" t="str">
            <v>眼器官疾病</v>
          </cell>
        </row>
        <row r="16711">
          <cell r="E16711" t="str">
            <v>PIRIFORMIS SYNDROME</v>
          </cell>
          <cell r="F16711" t="str">
            <v>梨状肌综合征</v>
          </cell>
          <cell r="G16711" t="str">
            <v>各类神经系统疾病</v>
          </cell>
        </row>
        <row r="16712">
          <cell r="E16712" t="str">
            <v>PITTED KERATOLYSIS</v>
          </cell>
          <cell r="F16712" t="str">
            <v>沟状跖部角质松解症</v>
          </cell>
          <cell r="G16712" t="str">
            <v>感染及侵染类疾病</v>
          </cell>
        </row>
        <row r="16713">
          <cell r="E16713" t="str">
            <v>PITTING OEDEMA</v>
          </cell>
          <cell r="F16713" t="str">
            <v>水肿</v>
          </cell>
          <cell r="G16713" t="str">
            <v>全身性疾病及给药部位各种反应</v>
          </cell>
        </row>
        <row r="16714">
          <cell r="E16714" t="str">
            <v>PITUITARY-DEPENDENT CUSHING'S SYNDROME</v>
          </cell>
          <cell r="F16714" t="str">
            <v>垂体依赖性库欣综合征</v>
          </cell>
          <cell r="G16714" t="str">
            <v>内分泌系统疾病</v>
          </cell>
        </row>
        <row r="16715">
          <cell r="E16715" t="str">
            <v>PITUITARY AMENORRHOEA</v>
          </cell>
          <cell r="F16715" t="str">
            <v>垂体性闭经</v>
          </cell>
          <cell r="G16715" t="str">
            <v>生殖系统及乳腺疾病</v>
          </cell>
        </row>
        <row r="16716">
          <cell r="E16716" t="str">
            <v>PITUITARY APOPLEXY</v>
          </cell>
          <cell r="F16716" t="str">
            <v>垂体卒中</v>
          </cell>
          <cell r="G16716" t="str">
            <v>内分泌系统疾病</v>
          </cell>
        </row>
        <row r="16717">
          <cell r="E16717" t="str">
            <v>PITUITARY CANCER METASTATIC</v>
          </cell>
          <cell r="F16717" t="str">
            <v>转移性垂体癌</v>
          </cell>
          <cell r="G16717" t="str">
            <v>良性、恶性及性质不明的肿瘤（包括囊状和息肉状）</v>
          </cell>
        </row>
        <row r="16718">
          <cell r="E16718" t="str">
            <v>PITUITARY CYST</v>
          </cell>
          <cell r="F16718" t="str">
            <v>垂体囊肿</v>
          </cell>
          <cell r="G16718" t="str">
            <v>内分泌系统疾病</v>
          </cell>
        </row>
        <row r="16719">
          <cell r="E16719" t="str">
            <v>PITUITARY ENLARGEMENT</v>
          </cell>
          <cell r="F16719" t="str">
            <v>垂体增大</v>
          </cell>
          <cell r="G16719" t="str">
            <v>内分泌系统疾病</v>
          </cell>
        </row>
        <row r="16720">
          <cell r="E16720" t="str">
            <v>PITUITARY GLAND OPERATION</v>
          </cell>
          <cell r="F16720" t="str">
            <v>垂体手术</v>
          </cell>
          <cell r="G16720" t="str">
            <v>各种手术及医疗操作</v>
          </cell>
        </row>
        <row r="16721">
          <cell r="E16721" t="str">
            <v>PITUITARY GLAND RADIOTHERAPY</v>
          </cell>
          <cell r="F16721" t="str">
            <v>垂体放射治疗</v>
          </cell>
          <cell r="G16721" t="str">
            <v>各种手术及医疗操作</v>
          </cell>
        </row>
        <row r="16722">
          <cell r="E16722" t="str">
            <v>PITUITARY GONADOTROPIN HYPERFUNCTION</v>
          </cell>
          <cell r="F16722" t="str">
            <v>垂体促性腺激素功能亢进</v>
          </cell>
          <cell r="G16722" t="str">
            <v>内分泌系统疾病</v>
          </cell>
        </row>
        <row r="16723">
          <cell r="E16723" t="str">
            <v>PITUITARY HAEMORRHAGE</v>
          </cell>
          <cell r="F16723" t="str">
            <v>垂体出血</v>
          </cell>
          <cell r="G16723" t="str">
            <v>内分泌系统疾病</v>
          </cell>
        </row>
        <row r="16724">
          <cell r="E16724" t="str">
            <v>PITUITARY HYPERPLASIA</v>
          </cell>
          <cell r="F16724" t="str">
            <v>垂体增生</v>
          </cell>
          <cell r="G16724" t="str">
            <v>内分泌系统疾病</v>
          </cell>
        </row>
        <row r="16725">
          <cell r="E16725" t="str">
            <v>PITUITARY HYPOPLASIA</v>
          </cell>
          <cell r="F16725" t="str">
            <v>垂体发育不良</v>
          </cell>
          <cell r="G16725" t="str">
            <v>内分泌系统疾病</v>
          </cell>
        </row>
        <row r="16726">
          <cell r="E16726" t="str">
            <v>PITUITARY INFARCTION</v>
          </cell>
          <cell r="F16726" t="str">
            <v>垂体梗死</v>
          </cell>
          <cell r="G16726" t="str">
            <v>内分泌系统疾病</v>
          </cell>
        </row>
        <row r="16727">
          <cell r="E16727" t="str">
            <v>PITUITARY NEOPLASM MALIGNANT RECURRENT</v>
          </cell>
          <cell r="F16727" t="str">
            <v>复发性垂体恶性肿瘤</v>
          </cell>
          <cell r="G16727" t="str">
            <v>良性、恶性及性质不明的肿瘤（包括囊状和息肉状）</v>
          </cell>
        </row>
        <row r="16728">
          <cell r="E16728" t="str">
            <v>PITUITARY SCAN ABNORMAL</v>
          </cell>
          <cell r="F16728" t="str">
            <v>垂体扫描异常</v>
          </cell>
          <cell r="G16728" t="str">
            <v>各类检查</v>
          </cell>
        </row>
        <row r="16729">
          <cell r="E16729" t="str">
            <v>PITUITARY TUMOUR</v>
          </cell>
          <cell r="F16729" t="str">
            <v>垂体肿瘤</v>
          </cell>
          <cell r="G16729" t="str">
            <v>良性、恶性及性质不明的肿瘤（包括囊状和息肉状）</v>
          </cell>
        </row>
        <row r="16730">
          <cell r="E16730" t="str">
            <v>PITUITARY TUMOUR BENIGN</v>
          </cell>
          <cell r="F16730" t="str">
            <v>垂体良性肿瘤</v>
          </cell>
          <cell r="G16730" t="str">
            <v>良性、恶性及性质不明的肿瘤（包括囊状和息肉状）</v>
          </cell>
        </row>
        <row r="16731">
          <cell r="E16731" t="str">
            <v>PITUITARY TUMOUR RECURRENT</v>
          </cell>
          <cell r="F16731" t="str">
            <v>垂体肿瘤复发</v>
          </cell>
          <cell r="G16731" t="str">
            <v>良性、恶性及性质不明的肿瘤（包括囊状和息肉状）</v>
          </cell>
        </row>
        <row r="16732">
          <cell r="E16732" t="str">
            <v>PITUITARY TUMOUR REMOVAL</v>
          </cell>
          <cell r="F16732" t="str">
            <v>垂体肿瘤切除术</v>
          </cell>
          <cell r="G16732" t="str">
            <v>各种手术及医疗操作</v>
          </cell>
        </row>
        <row r="16733">
          <cell r="E16733" t="str">
            <v>PITYRIASIS</v>
          </cell>
          <cell r="F16733" t="str">
            <v>糠疹</v>
          </cell>
          <cell r="G16733" t="str">
            <v>皮肤及皮下组织类疾病</v>
          </cell>
        </row>
        <row r="16734">
          <cell r="E16734" t="str">
            <v>PITYRIASIS ALBA</v>
          </cell>
          <cell r="F16734" t="str">
            <v>白色糠疹</v>
          </cell>
          <cell r="G16734" t="str">
            <v>皮肤及皮下组织类疾病</v>
          </cell>
        </row>
        <row r="16735">
          <cell r="E16735" t="str">
            <v>PITYRIASIS LICHENOIDES ET VARIOLIFORMIS ACUTA</v>
          </cell>
          <cell r="F16735" t="str">
            <v>急性痘疮样苔藓样糠疹</v>
          </cell>
          <cell r="G16735" t="str">
            <v>皮肤及皮下组织类疾病</v>
          </cell>
        </row>
        <row r="16736">
          <cell r="E16736" t="str">
            <v>PITYRIASIS ROSEA</v>
          </cell>
          <cell r="F16736" t="str">
            <v>玫瑰糠疹</v>
          </cell>
          <cell r="G16736" t="str">
            <v>皮肤及皮下组织类疾病</v>
          </cell>
        </row>
        <row r="16737">
          <cell r="E16737" t="str">
            <v>PITYRIASIS RUBRA PILARIS</v>
          </cell>
          <cell r="F16737" t="str">
            <v>毛发红糠疹</v>
          </cell>
          <cell r="G16737" t="str">
            <v>皮肤及皮下组织类疾病</v>
          </cell>
        </row>
        <row r="16738">
          <cell r="E16738" t="str">
            <v>PLACENTA ACCRETA</v>
          </cell>
          <cell r="F16738" t="str">
            <v>侵入性胎盘</v>
          </cell>
          <cell r="G16738" t="str">
            <v>妊娠期、产褥期及围产期状况</v>
          </cell>
        </row>
        <row r="16739">
          <cell r="E16739" t="str">
            <v>PLACENTA DUPLEX</v>
          </cell>
          <cell r="F16739" t="str">
            <v>双叶胎盘</v>
          </cell>
          <cell r="G16739" t="str">
            <v>妊娠期、产褥期及围产期状况</v>
          </cell>
        </row>
        <row r="16740">
          <cell r="E16740" t="str">
            <v>PLACENTA PRAEVIA</v>
          </cell>
          <cell r="F16740" t="str">
            <v>前置胎盘</v>
          </cell>
          <cell r="G16740" t="str">
            <v>妊娠期、产褥期及围产期状况</v>
          </cell>
        </row>
        <row r="16741">
          <cell r="E16741" t="str">
            <v>PLACENTA PRAEVIA HAEMORRHAGE</v>
          </cell>
          <cell r="F16741" t="str">
            <v>前置胎盘出血</v>
          </cell>
          <cell r="G16741" t="str">
            <v>妊娠期、产褥期及围产期状况</v>
          </cell>
        </row>
        <row r="16742">
          <cell r="E16742" t="str">
            <v>PLACENTAL CALCIFICATION</v>
          </cell>
          <cell r="F16742" t="str">
            <v>胎盘钙化</v>
          </cell>
          <cell r="G16742" t="str">
            <v>妊娠期、产褥期及围产期状况</v>
          </cell>
        </row>
        <row r="16743">
          <cell r="E16743" t="str">
            <v>PLACENTAL CHORIOANGIOMA</v>
          </cell>
          <cell r="F16743" t="str">
            <v>胎盘绒毛膜血管瘤</v>
          </cell>
          <cell r="G16743" t="str">
            <v>良性、恶性及性质不明的肿瘤（包括囊状和息肉状）</v>
          </cell>
        </row>
        <row r="16744">
          <cell r="E16744" t="str">
            <v>PLACENTAL CYST</v>
          </cell>
          <cell r="F16744" t="str">
            <v>胎盘囊肿</v>
          </cell>
          <cell r="G16744" t="str">
            <v>妊娠期、产褥期及围产期状况</v>
          </cell>
        </row>
        <row r="16745">
          <cell r="E16745" t="str">
            <v>PLACENTAL DISORDER</v>
          </cell>
          <cell r="F16745" t="str">
            <v>胎盘疾病</v>
          </cell>
          <cell r="G16745" t="str">
            <v>妊娠期、产褥期及围产期状况</v>
          </cell>
        </row>
        <row r="16746">
          <cell r="E16746" t="str">
            <v>PLACENTAL DYSPLASIA</v>
          </cell>
          <cell r="F16746" t="str">
            <v>胎盘发育异常</v>
          </cell>
          <cell r="G16746" t="str">
            <v>妊娠期、产褥期及围产期状况</v>
          </cell>
        </row>
        <row r="16747">
          <cell r="E16747" t="str">
            <v>PLACENTAL HYPERTROPHY</v>
          </cell>
          <cell r="F16747" t="str">
            <v>胎盘肥大</v>
          </cell>
          <cell r="G16747" t="str">
            <v>妊娠期、产褥期及围产期状况</v>
          </cell>
        </row>
        <row r="16748">
          <cell r="E16748" t="str">
            <v>PLACENTAL INFARCTION</v>
          </cell>
          <cell r="F16748" t="str">
            <v>胎盘梗死</v>
          </cell>
          <cell r="G16748" t="str">
            <v>妊娠期、产褥期及围产期状况</v>
          </cell>
        </row>
        <row r="16749">
          <cell r="E16749" t="str">
            <v>PLACENTAL INSUFFICIENCY</v>
          </cell>
          <cell r="F16749" t="str">
            <v>胎盘功能不全</v>
          </cell>
          <cell r="G16749" t="str">
            <v>妊娠期、产褥期及围产期状况</v>
          </cell>
        </row>
        <row r="16750">
          <cell r="E16750" t="str">
            <v>PLACENTAL NECROSIS</v>
          </cell>
          <cell r="F16750" t="str">
            <v>胎盘坏死</v>
          </cell>
          <cell r="G16750" t="str">
            <v>妊娠期、产褥期及围产期状况</v>
          </cell>
        </row>
        <row r="16751">
          <cell r="E16751" t="str">
            <v>PLACENTAL NEOPLASM</v>
          </cell>
          <cell r="F16751" t="str">
            <v>胎盘肿瘤</v>
          </cell>
          <cell r="G16751" t="str">
            <v>良性、恶性及性质不明的肿瘤（包括囊状和息肉状）</v>
          </cell>
        </row>
        <row r="16752">
          <cell r="E16752" t="str">
            <v>PLACENTAL POLYP</v>
          </cell>
          <cell r="F16752" t="str">
            <v>胎盘息肉</v>
          </cell>
          <cell r="G16752" t="str">
            <v>妊娠期、产褥期及围产期状况</v>
          </cell>
        </row>
        <row r="16753">
          <cell r="E16753" t="str">
            <v>PLACENTAL TRANSFUSION SYNDROME</v>
          </cell>
          <cell r="F16753" t="str">
            <v>胎盘输血综合征</v>
          </cell>
          <cell r="G16753" t="str">
            <v>血液及淋巴系统疾病</v>
          </cell>
        </row>
        <row r="16754">
          <cell r="E16754" t="str">
            <v>PLAGIOCEPHALY</v>
          </cell>
          <cell r="F16754" t="str">
            <v>斜头畸形</v>
          </cell>
          <cell r="G16754" t="str">
            <v>各种先天性家族性遗传性疾病</v>
          </cell>
        </row>
        <row r="16755">
          <cell r="E16755" t="str">
            <v>PLAGUE</v>
          </cell>
          <cell r="F16755" t="str">
            <v>鼠疫</v>
          </cell>
          <cell r="G16755" t="str">
            <v>感染及侵染类疾病</v>
          </cell>
        </row>
        <row r="16756">
          <cell r="E16756" t="str">
            <v>PLANNING TO BECOME PREGNANT</v>
          </cell>
          <cell r="F16756" t="str">
            <v>计划怀孕</v>
          </cell>
          <cell r="G16756" t="str">
            <v>社会环境</v>
          </cell>
        </row>
        <row r="16757">
          <cell r="E16757" t="str">
            <v>PLANTAR ERYTHEMA</v>
          </cell>
          <cell r="F16757" t="str">
            <v>脚底红斑</v>
          </cell>
          <cell r="G16757" t="str">
            <v>皮肤及皮下组织类疾病</v>
          </cell>
        </row>
        <row r="16758">
          <cell r="E16758" t="str">
            <v>PLANTAR FASCIAL FIBROMATOSIS</v>
          </cell>
          <cell r="F16758" t="str">
            <v>足跖筋膜纤维瘤病</v>
          </cell>
          <cell r="G16758" t="str">
            <v>各种肌肉骨骼及结缔组织疾病</v>
          </cell>
        </row>
        <row r="16759">
          <cell r="E16759" t="str">
            <v>PLANTAR FASCIITIS</v>
          </cell>
          <cell r="F16759" t="str">
            <v>足底筋膜炎</v>
          </cell>
          <cell r="G16759" t="str">
            <v>各种肌肉骨骼及结缔组织疾病</v>
          </cell>
        </row>
        <row r="16760">
          <cell r="E16760" t="str">
            <v>PLAQUE SHIFT</v>
          </cell>
          <cell r="F16760" t="str">
            <v>斑移</v>
          </cell>
          <cell r="G16760" t="str">
            <v>各类损伤、中毒及操作并发症</v>
          </cell>
        </row>
        <row r="16761">
          <cell r="E16761" t="str">
            <v>PLASMA CELL COUNT</v>
          </cell>
          <cell r="F16761" t="str">
            <v>浆细胞计数</v>
          </cell>
          <cell r="G16761" t="str">
            <v>各类检查</v>
          </cell>
        </row>
        <row r="16762">
          <cell r="E16762" t="str">
            <v>PLASMA CELL DISORDER</v>
          </cell>
          <cell r="F16762" t="str">
            <v>浆细胞异常</v>
          </cell>
          <cell r="G16762" t="str">
            <v>血液及淋巴系统疾病</v>
          </cell>
        </row>
        <row r="16763">
          <cell r="E16763" t="str">
            <v>PLASMA CELL LEUKAEMIA</v>
          </cell>
          <cell r="F16763" t="str">
            <v>浆细胞白血病</v>
          </cell>
          <cell r="G16763" t="str">
            <v>良性、恶性及性质不明的肿瘤（包括囊状和息肉状）</v>
          </cell>
        </row>
        <row r="16764">
          <cell r="E16764" t="str">
            <v>PLASMA CELL LEUKAEMIA IN REMISSION</v>
          </cell>
          <cell r="F16764" t="str">
            <v>浆细胞白血病缓解期</v>
          </cell>
          <cell r="G16764" t="str">
            <v>良性、恶性及性质不明的肿瘤（包括囊状和息肉状）</v>
          </cell>
        </row>
        <row r="16765">
          <cell r="E16765" t="str">
            <v>PLASMA CELL MASTITIS</v>
          </cell>
          <cell r="F16765" t="str">
            <v>浆细胞性乳腺炎</v>
          </cell>
          <cell r="G16765" t="str">
            <v>生殖系统及乳腺疾病</v>
          </cell>
        </row>
        <row r="16766">
          <cell r="E16766" t="str">
            <v>PLASMA CELL MYELOMA</v>
          </cell>
          <cell r="F16766" t="str">
            <v>浆细胞骨髓瘤</v>
          </cell>
          <cell r="G16766" t="str">
            <v>良性、恶性及性质不明的肿瘤（包括囊状和息肉状）</v>
          </cell>
        </row>
        <row r="16767">
          <cell r="E16767" t="str">
            <v>PLASMA CELL MYELOMA IN REMISSION</v>
          </cell>
          <cell r="F16767" t="str">
            <v>浆细胞骨髓瘤缓解期</v>
          </cell>
          <cell r="G16767" t="str">
            <v>良性、恶性及性质不明的肿瘤（包括囊状和息肉状）</v>
          </cell>
        </row>
        <row r="16768">
          <cell r="E16768" t="str">
            <v>PLASMA CELL MYELOMA RECURRENT</v>
          </cell>
          <cell r="F16768" t="str">
            <v>复发性浆细胞骨髓瘤</v>
          </cell>
          <cell r="G16768" t="str">
            <v>良性、恶性及性质不明的肿瘤（包括囊状和息肉状）</v>
          </cell>
        </row>
        <row r="16769">
          <cell r="E16769" t="str">
            <v>PLASMA CELL MYELOMA REFRACTORY</v>
          </cell>
          <cell r="F16769" t="str">
            <v>难治性浆细胞骨髓瘤</v>
          </cell>
          <cell r="G16769" t="str">
            <v>良性、恶性及性质不明的肿瘤（包括囊状和息肉状）</v>
          </cell>
        </row>
        <row r="16770">
          <cell r="E16770" t="str">
            <v>PLASMA CELL VULVITIS</v>
          </cell>
          <cell r="F16770" t="str">
            <v>浆细胞外阴炎</v>
          </cell>
          <cell r="G16770" t="str">
            <v>生殖系统及乳腺疾病</v>
          </cell>
        </row>
        <row r="16771">
          <cell r="E16771" t="str">
            <v>PLASMA CELLS ABSENT</v>
          </cell>
          <cell r="F16771" t="str">
            <v>浆细胞未检出</v>
          </cell>
          <cell r="G16771" t="str">
            <v>各类检查</v>
          </cell>
        </row>
        <row r="16772">
          <cell r="E16772" t="str">
            <v>PLASMA CELLS DECREASED</v>
          </cell>
          <cell r="F16772" t="str">
            <v>浆细胞降低</v>
          </cell>
          <cell r="G16772" t="str">
            <v>各类检查</v>
          </cell>
        </row>
        <row r="16773">
          <cell r="E16773" t="str">
            <v>PLASMA CELLS INCREASED</v>
          </cell>
          <cell r="F16773" t="str">
            <v>浆细胞升高</v>
          </cell>
          <cell r="G16773" t="str">
            <v>各类检查</v>
          </cell>
        </row>
        <row r="16774">
          <cell r="E16774" t="str">
            <v>PLASMA CELLS PRESENT</v>
          </cell>
          <cell r="F16774" t="str">
            <v>浆细胞检出</v>
          </cell>
          <cell r="G16774" t="str">
            <v>各类检查</v>
          </cell>
        </row>
        <row r="16775">
          <cell r="E16775" t="str">
            <v>PLASMA EXCHANGE</v>
          </cell>
          <cell r="F16775" t="str">
            <v>血浆分离</v>
          </cell>
          <cell r="G16775" t="str">
            <v>各种手术及医疗操作</v>
          </cell>
        </row>
        <row r="16776">
          <cell r="E16776" t="str">
            <v>PLASMA EXPANDER TRANSFUSION</v>
          </cell>
          <cell r="F16776" t="str">
            <v>血液容积膨胀</v>
          </cell>
          <cell r="G16776" t="str">
            <v>各种手术及医疗操作</v>
          </cell>
        </row>
        <row r="16777">
          <cell r="E16777" t="str">
            <v>PLASMA PROTEIN METABOLISM DISORDER</v>
          </cell>
          <cell r="F16777" t="str">
            <v>血浆蛋白代谢紊乱</v>
          </cell>
          <cell r="G16777" t="str">
            <v>代谢及营养类疾病</v>
          </cell>
        </row>
        <row r="16778">
          <cell r="E16778" t="str">
            <v>PLASMA VISCOSITY ABNORMAL</v>
          </cell>
          <cell r="F16778" t="str">
            <v>血浆粘度异常</v>
          </cell>
          <cell r="G16778" t="str">
            <v>各类检查</v>
          </cell>
        </row>
        <row r="16779">
          <cell r="E16779" t="str">
            <v>PLASMA VISCOSITY DECREASED</v>
          </cell>
          <cell r="F16779" t="str">
            <v>血浆粘度降低</v>
          </cell>
          <cell r="G16779" t="str">
            <v>各类检查</v>
          </cell>
        </row>
        <row r="16780">
          <cell r="E16780" t="str">
            <v>PLASMABLAST COUNT INCREASED</v>
          </cell>
          <cell r="F16780" t="str">
            <v>成浆细胞计数升高</v>
          </cell>
          <cell r="G16780" t="str">
            <v>各类检查</v>
          </cell>
        </row>
        <row r="16781">
          <cell r="E16781" t="str">
            <v>PLASMABLASTIC LYMPHOMA</v>
          </cell>
          <cell r="F16781" t="str">
            <v>浆母细胞淋巴瘤</v>
          </cell>
          <cell r="G16781" t="str">
            <v>良性、恶性及性质不明的肿瘤（包括囊状和息肉状）</v>
          </cell>
        </row>
        <row r="16782">
          <cell r="E16782" t="str">
            <v>PLASMACYTOMA</v>
          </cell>
          <cell r="F16782" t="str">
            <v>浆细胞瘤</v>
          </cell>
          <cell r="G16782" t="str">
            <v>良性、恶性及性质不明的肿瘤（包括囊状和息肉状）</v>
          </cell>
        </row>
        <row r="16783">
          <cell r="E16783" t="str">
            <v>PLASMACYTOSIS</v>
          </cell>
          <cell r="F16783" t="str">
            <v>浆细胞增多症</v>
          </cell>
          <cell r="G16783" t="str">
            <v>血液及淋巴系统疾病</v>
          </cell>
        </row>
        <row r="16784">
          <cell r="E16784" t="str">
            <v>PLASMAPHERESIS</v>
          </cell>
          <cell r="F16784" t="str">
            <v>血浆分离</v>
          </cell>
          <cell r="G16784" t="str">
            <v>各种手术及医疗操作</v>
          </cell>
        </row>
        <row r="16785">
          <cell r="E16785" t="str">
            <v>PLASMIN INCREASED</v>
          </cell>
          <cell r="F16785" t="str">
            <v>纤溶酶升高</v>
          </cell>
          <cell r="G16785" t="str">
            <v>各类检查</v>
          </cell>
        </row>
        <row r="16786">
          <cell r="E16786" t="str">
            <v>PLASMIN INHIBITOR</v>
          </cell>
          <cell r="F16786" t="str">
            <v>纤溶酶抑制物</v>
          </cell>
          <cell r="G16786" t="str">
            <v>各类检查</v>
          </cell>
        </row>
        <row r="16787">
          <cell r="E16787" t="str">
            <v>PLASMIN INHIBITOR DECREASED</v>
          </cell>
          <cell r="F16787" t="str">
            <v>纤溶酶抑制物降低</v>
          </cell>
          <cell r="G16787" t="str">
            <v>各类检查</v>
          </cell>
        </row>
        <row r="16788">
          <cell r="E16788" t="str">
            <v>PLASMIN INHIBITOR INCREASED</v>
          </cell>
          <cell r="F16788" t="str">
            <v>纤溶酶抑制物剂升高</v>
          </cell>
          <cell r="G16788" t="str">
            <v>各类检查</v>
          </cell>
        </row>
        <row r="16789">
          <cell r="E16789" t="str">
            <v>PLASMINOGEN ACTIVATOR INHIBITOR</v>
          </cell>
          <cell r="F16789" t="str">
            <v>纤溶酶原激活物抑制物</v>
          </cell>
          <cell r="G16789" t="str">
            <v>各类检查</v>
          </cell>
        </row>
        <row r="16790">
          <cell r="E16790" t="str">
            <v>PLASMINOGEN ACTIVATOR INHIBITOR DECREASED</v>
          </cell>
          <cell r="F16790" t="str">
            <v>纤溶酶原激活物抑制物降低</v>
          </cell>
          <cell r="G16790" t="str">
            <v>各类检查</v>
          </cell>
        </row>
        <row r="16791">
          <cell r="E16791" t="str">
            <v>PLASMINOGEN ACTIVATOR INHIBITOR INCREASED</v>
          </cell>
          <cell r="F16791" t="str">
            <v>纤溶酶原激活物抑制物升高</v>
          </cell>
          <cell r="G16791" t="str">
            <v>各类检查</v>
          </cell>
        </row>
        <row r="16792">
          <cell r="E16792" t="str">
            <v>PLASMINOGEN ACTIVATOR INHIBITOR POLYMORPHISM</v>
          </cell>
          <cell r="F16792" t="str">
            <v>纤溶酶原激活物抑制因子多态性</v>
          </cell>
          <cell r="G16792" t="str">
            <v>各种先天性家族性遗传性疾病</v>
          </cell>
        </row>
        <row r="16793">
          <cell r="E16793" t="str">
            <v>PLASMINOGEN ACTIVATOR INHIBITOR TYPE 1 DEFICIENCY</v>
          </cell>
          <cell r="F16793" t="str">
            <v>纤溶酶原激活物抑制剂-1 缺乏症</v>
          </cell>
          <cell r="G16793" t="str">
            <v>各种先天性家族性遗传性疾病</v>
          </cell>
        </row>
        <row r="16794">
          <cell r="E16794" t="str">
            <v>PLASMINOGEN DECREASED</v>
          </cell>
          <cell r="F16794" t="str">
            <v>纤溶酶原减少</v>
          </cell>
          <cell r="G16794" t="str">
            <v>各类检查</v>
          </cell>
        </row>
        <row r="16795">
          <cell r="E16795" t="str">
            <v>PLASMINOGEN INCREASED</v>
          </cell>
          <cell r="F16795" t="str">
            <v>纤溶酶原升高</v>
          </cell>
          <cell r="G16795" t="str">
            <v>各类检查</v>
          </cell>
        </row>
        <row r="16796">
          <cell r="E16796" t="str">
            <v>PLASMODIUM FALCIPARUM INFECTION</v>
          </cell>
          <cell r="F16796" t="str">
            <v>恶性疟原虫感染</v>
          </cell>
          <cell r="G16796" t="str">
            <v>感染及侵染类疾病</v>
          </cell>
        </row>
        <row r="16797">
          <cell r="E16797" t="str">
            <v>PLASMODIUM KNOWLESI INFECTION</v>
          </cell>
          <cell r="F16797" t="str">
            <v>诺氏疟原虫感染</v>
          </cell>
          <cell r="G16797" t="str">
            <v>感染及侵染类疾病</v>
          </cell>
        </row>
        <row r="16798">
          <cell r="E16798" t="str">
            <v>PLASMODIUM MALARIAE INFECTION</v>
          </cell>
          <cell r="F16798" t="str">
            <v>三日疟原虫感染</v>
          </cell>
          <cell r="G16798" t="str">
            <v>感染及侵染类疾病</v>
          </cell>
        </row>
        <row r="16799">
          <cell r="E16799" t="str">
            <v>PLASMODIUM OVALE INFECTION</v>
          </cell>
          <cell r="F16799" t="str">
            <v>卵形疟原虫感染</v>
          </cell>
          <cell r="G16799" t="str">
            <v>感染及侵染类疾病</v>
          </cell>
        </row>
        <row r="16800">
          <cell r="E16800" t="str">
            <v>PLASMODIUM VIVAX INFECTION</v>
          </cell>
          <cell r="F16800" t="str">
            <v>间日疟原虫感染</v>
          </cell>
          <cell r="G16800" t="str">
            <v>感染及侵染类疾病</v>
          </cell>
        </row>
        <row r="16801">
          <cell r="E16801" t="str">
            <v>PLASTIC SURGERY</v>
          </cell>
          <cell r="F16801" t="str">
            <v>整形手术</v>
          </cell>
          <cell r="G16801" t="str">
            <v>各种手术及医疗操作</v>
          </cell>
        </row>
        <row r="16802">
          <cell r="E16802" t="str">
            <v>PLASTIC SURGERY TO THE FACE</v>
          </cell>
          <cell r="F16802" t="str">
            <v>面部整形术</v>
          </cell>
          <cell r="G16802" t="str">
            <v>各种手术及医疗操作</v>
          </cell>
        </row>
        <row r="16803">
          <cell r="E16803" t="str">
            <v>PLATELET-DERIVED GROWTH FACTOR RECEPTOR GENE MUTATION</v>
          </cell>
          <cell r="F16803" t="str">
            <v>血小板源性生长因子受体基因突变</v>
          </cell>
          <cell r="G16803" t="str">
            <v>各种先天性家族性遗传性疾病</v>
          </cell>
        </row>
        <row r="16804">
          <cell r="E16804" t="str">
            <v>PLATELET-DERIVED GROWTH FACTOR RECEPTOR OVEREXPRESSION</v>
          </cell>
          <cell r="F16804" t="str">
            <v>血小板源性生长因子受体过表达</v>
          </cell>
          <cell r="G16804" t="str">
            <v>各种先天性家族性遗传性疾病</v>
          </cell>
        </row>
        <row r="16805">
          <cell r="E16805" t="str">
            <v>PLATELET-LARGE CELL RATIO</v>
          </cell>
          <cell r="F16805" t="str">
            <v>血小板-大细胞比率</v>
          </cell>
          <cell r="G16805" t="str">
            <v>各类检查</v>
          </cell>
        </row>
        <row r="16806">
          <cell r="E16806" t="str">
            <v>PLATELET-LARGE CELL RATIO DECREASED</v>
          </cell>
          <cell r="F16806" t="str">
            <v>血小板-大细胞比率降低</v>
          </cell>
          <cell r="G16806" t="str">
            <v>各类检查</v>
          </cell>
        </row>
        <row r="16807">
          <cell r="E16807" t="str">
            <v>PLATELET-LARGE CELL RATIO INCREASED</v>
          </cell>
          <cell r="F16807" t="str">
            <v>血小板-大细胞比率升高</v>
          </cell>
          <cell r="G16807" t="str">
            <v>各类检查</v>
          </cell>
        </row>
        <row r="16808">
          <cell r="E16808" t="str">
            <v>PLATELET ADHESIVENESS</v>
          </cell>
          <cell r="F16808" t="str">
            <v>血小板粘附性</v>
          </cell>
          <cell r="G16808" t="str">
            <v>各类检查</v>
          </cell>
        </row>
        <row r="16809">
          <cell r="E16809" t="str">
            <v>PLATELET ADHESIVENESS ABNORMAL</v>
          </cell>
          <cell r="F16809" t="str">
            <v>血小板粘附异常</v>
          </cell>
          <cell r="G16809" t="str">
            <v>各类检查</v>
          </cell>
        </row>
        <row r="16810">
          <cell r="E16810" t="str">
            <v>PLATELET ADHESIVENESS DECREASED</v>
          </cell>
          <cell r="F16810" t="str">
            <v>血小板粘附力降低</v>
          </cell>
          <cell r="G16810" t="str">
            <v>各类检查</v>
          </cell>
        </row>
        <row r="16811">
          <cell r="E16811" t="str">
            <v>PLATELET ADHESIVENESS INCREASED</v>
          </cell>
          <cell r="F16811" t="str">
            <v>血小板粘附力升高</v>
          </cell>
          <cell r="G16811" t="str">
            <v>各类检查</v>
          </cell>
        </row>
        <row r="16812">
          <cell r="E16812" t="str">
            <v>PLATELET AGGREGATION</v>
          </cell>
          <cell r="F16812" t="str">
            <v>血小板凝集试验</v>
          </cell>
          <cell r="G16812" t="str">
            <v>各类检查</v>
          </cell>
        </row>
        <row r="16813">
          <cell r="E16813" t="str">
            <v>PLATELET AGGREGATION ABNORMAL</v>
          </cell>
          <cell r="F16813" t="str">
            <v>血小板凝集异常</v>
          </cell>
          <cell r="G16813" t="str">
            <v>各类检查</v>
          </cell>
        </row>
        <row r="16814">
          <cell r="E16814" t="str">
            <v>PLATELET AGGREGATION DECREASED</v>
          </cell>
          <cell r="F16814" t="str">
            <v>血小板凝集降低</v>
          </cell>
          <cell r="G16814" t="str">
            <v>各类检查</v>
          </cell>
        </row>
        <row r="16815">
          <cell r="E16815" t="str">
            <v>PLATELET AGGREGATION INCREASED</v>
          </cell>
          <cell r="F16815" t="str">
            <v>血小板凝集升高</v>
          </cell>
          <cell r="G16815" t="str">
            <v>各类检查</v>
          </cell>
        </row>
        <row r="16816">
          <cell r="E16816" t="str">
            <v>PLATELET AGGREGATION INHIBITION</v>
          </cell>
          <cell r="F16816" t="str">
            <v>血小板凝集抑制</v>
          </cell>
          <cell r="G16816" t="str">
            <v>血液及淋巴系统疾病</v>
          </cell>
        </row>
        <row r="16817">
          <cell r="E16817" t="str">
            <v>PLATELET AGGREGATION NORMAL</v>
          </cell>
          <cell r="F16817" t="str">
            <v>血小板凝集正常</v>
          </cell>
          <cell r="G16817" t="str">
            <v>各类检查</v>
          </cell>
        </row>
        <row r="16818">
          <cell r="E16818" t="str">
            <v>PLATELET AGGREGATION TEST</v>
          </cell>
          <cell r="F16818" t="str">
            <v>血小板凝集试验</v>
          </cell>
          <cell r="G16818" t="str">
            <v>各类检查</v>
          </cell>
        </row>
        <row r="16819">
          <cell r="E16819" t="str">
            <v>PLATELET ANISOCYTOSIS</v>
          </cell>
          <cell r="F16819" t="str">
            <v>血小板大小不等症</v>
          </cell>
          <cell r="G16819" t="str">
            <v>血液及淋巴系统疾病</v>
          </cell>
        </row>
        <row r="16820">
          <cell r="E16820" t="str">
            <v>PLATELET COUNT</v>
          </cell>
          <cell r="F16820" t="str">
            <v>血小板计数</v>
          </cell>
          <cell r="G16820" t="str">
            <v>各类检查</v>
          </cell>
        </row>
        <row r="16821">
          <cell r="E16821" t="str">
            <v>PLATELET COUNT ABNORMAL</v>
          </cell>
          <cell r="F16821" t="str">
            <v>血小板计数异常</v>
          </cell>
          <cell r="G16821" t="str">
            <v>各类检查</v>
          </cell>
        </row>
        <row r="16822">
          <cell r="E16822" t="str">
            <v>PLATELET COUNT DECREASED</v>
          </cell>
          <cell r="F16822" t="str">
            <v>血小板计数降低</v>
          </cell>
          <cell r="G16822" t="str">
            <v>各类检查</v>
          </cell>
        </row>
        <row r="16823">
          <cell r="E16823" t="str">
            <v>PLATELET COUNT INCREASED</v>
          </cell>
          <cell r="F16823" t="str">
            <v>血小板计数升高</v>
          </cell>
          <cell r="G16823" t="str">
            <v>各类检查</v>
          </cell>
        </row>
        <row r="16824">
          <cell r="E16824" t="str">
            <v>PLATELET COUNT NORMAL</v>
          </cell>
          <cell r="F16824" t="str">
            <v>血小板计数正常</v>
          </cell>
          <cell r="G16824" t="str">
            <v>各类检查</v>
          </cell>
        </row>
        <row r="16825">
          <cell r="E16825" t="str">
            <v>PLATELET DESTRUCTION INCREASED</v>
          </cell>
          <cell r="F16825" t="str">
            <v>血小板破坏增加</v>
          </cell>
          <cell r="G16825" t="str">
            <v>血液及淋巴系统疾病</v>
          </cell>
        </row>
        <row r="16826">
          <cell r="E16826" t="str">
            <v>PLATELET DISORDER</v>
          </cell>
          <cell r="F16826" t="str">
            <v>血小板疾病</v>
          </cell>
          <cell r="G16826" t="str">
            <v>血液及淋巴系统疾病</v>
          </cell>
        </row>
        <row r="16827">
          <cell r="E16827" t="str">
            <v>PLATELET DISTRIBUTION WIDTH</v>
          </cell>
          <cell r="F16827" t="str">
            <v>血小板分布宽度</v>
          </cell>
          <cell r="G16827" t="str">
            <v>各类检查</v>
          </cell>
        </row>
        <row r="16828">
          <cell r="E16828" t="str">
            <v>PLATELET DISTRIBUTION WIDTH ABNORMAL</v>
          </cell>
          <cell r="F16828" t="str">
            <v>血小板分布宽度异常</v>
          </cell>
          <cell r="G16828" t="str">
            <v>各类检查</v>
          </cell>
        </row>
        <row r="16829">
          <cell r="E16829" t="str">
            <v>PLATELET DISTRIBUTION WIDTH DECREASED</v>
          </cell>
          <cell r="F16829" t="str">
            <v>血小板分布宽度减少</v>
          </cell>
          <cell r="G16829" t="str">
            <v>各类检查</v>
          </cell>
        </row>
        <row r="16830">
          <cell r="E16830" t="str">
            <v>PLATELET DISTRIBUTION WIDTH INCREASED</v>
          </cell>
          <cell r="F16830" t="str">
            <v>血小板分布宽度增加</v>
          </cell>
          <cell r="G16830" t="str">
            <v>各类检查</v>
          </cell>
        </row>
        <row r="16831">
          <cell r="E16831" t="str">
            <v>PLATELET DYSFUNCTION</v>
          </cell>
          <cell r="F16831" t="str">
            <v>血小板功能障碍</v>
          </cell>
          <cell r="G16831" t="str">
            <v>血液及淋巴系统疾病</v>
          </cell>
        </row>
        <row r="16832">
          <cell r="E16832" t="str">
            <v>PLATELET FACTOR 4</v>
          </cell>
          <cell r="F16832" t="str">
            <v>血小板第4因子</v>
          </cell>
          <cell r="G16832" t="str">
            <v>各类检查</v>
          </cell>
        </row>
        <row r="16833">
          <cell r="E16833" t="str">
            <v>PLATELET FACTOR 4 DECREASED</v>
          </cell>
          <cell r="F16833" t="str">
            <v>血小板第4因子降低</v>
          </cell>
          <cell r="G16833" t="str">
            <v>各类检查</v>
          </cell>
        </row>
        <row r="16834">
          <cell r="E16834" t="str">
            <v>PLATELET FACTOR 4 INCREASED</v>
          </cell>
          <cell r="F16834" t="str">
            <v>血小板第4因子升高</v>
          </cell>
          <cell r="G16834" t="str">
            <v>各类检查</v>
          </cell>
        </row>
        <row r="16835">
          <cell r="E16835" t="str">
            <v>PLATELET FUNCTION TEST</v>
          </cell>
          <cell r="F16835" t="str">
            <v>血小板功能检查</v>
          </cell>
          <cell r="G16835" t="str">
            <v>各类检查</v>
          </cell>
        </row>
        <row r="16836">
          <cell r="E16836" t="str">
            <v>PLATELET FUNCTION TEST ABNORMAL</v>
          </cell>
          <cell r="F16836" t="str">
            <v>血小板功能检查异常</v>
          </cell>
          <cell r="G16836" t="str">
            <v>各类检查</v>
          </cell>
        </row>
        <row r="16837">
          <cell r="E16837" t="str">
            <v>PLATELET FUNCTION TEST NORMAL</v>
          </cell>
          <cell r="F16837" t="str">
            <v>血小板功能检查正常</v>
          </cell>
          <cell r="G16837" t="str">
            <v>各类检查</v>
          </cell>
        </row>
        <row r="16838">
          <cell r="E16838" t="str">
            <v>PLATELET GLYCOPROTEIN GENE MUTATION</v>
          </cell>
          <cell r="F16838" t="str">
            <v>血小板糖蛋白基因突变</v>
          </cell>
          <cell r="G16838" t="str">
            <v>各种先天性家族性遗传性疾病</v>
          </cell>
        </row>
        <row r="16839">
          <cell r="E16839" t="str">
            <v>PLATELET MATURATION ARREST</v>
          </cell>
          <cell r="F16839" t="str">
            <v>血小板成熟停止</v>
          </cell>
          <cell r="G16839" t="str">
            <v>血液及淋巴系统疾病</v>
          </cell>
        </row>
        <row r="16840">
          <cell r="E16840" t="str">
            <v>PLATELET MORPHOLOGY ABNORMAL</v>
          </cell>
          <cell r="F16840" t="str">
            <v>血小板形态异常</v>
          </cell>
          <cell r="G16840" t="str">
            <v>各类检查</v>
          </cell>
        </row>
        <row r="16841">
          <cell r="E16841" t="str">
            <v>PLATELET PRODUCTION DECREASED</v>
          </cell>
          <cell r="F16841" t="str">
            <v>血小板生成减少</v>
          </cell>
          <cell r="G16841" t="str">
            <v>血液及淋巴系统疾病</v>
          </cell>
        </row>
        <row r="16842">
          <cell r="E16842" t="str">
            <v>PLATELET RICH PLASMA THERAPY</v>
          </cell>
          <cell r="F16842" t="str">
            <v>富血小板血浆治疗</v>
          </cell>
          <cell r="G16842" t="str">
            <v>各种手术及医疗操作</v>
          </cell>
        </row>
        <row r="16843">
          <cell r="E16843" t="str">
            <v>PLATELET STORAGE POOL DEFICIENCY</v>
          </cell>
          <cell r="F16843" t="str">
            <v>血小板储存池缺陷</v>
          </cell>
          <cell r="G16843" t="str">
            <v>各种先天性家族性遗传性疾病</v>
          </cell>
        </row>
        <row r="16844">
          <cell r="E16844" t="str">
            <v>PLATELET TOXICITY</v>
          </cell>
          <cell r="F16844" t="str">
            <v>血小板毒性</v>
          </cell>
          <cell r="G16844" t="str">
            <v>血液及淋巴系统疾病</v>
          </cell>
        </row>
        <row r="16845">
          <cell r="E16845" t="str">
            <v>PLATELET TRANSFUSION</v>
          </cell>
          <cell r="F16845" t="str">
            <v>血小板输注</v>
          </cell>
          <cell r="G16845" t="str">
            <v>各种手术及医疗操作</v>
          </cell>
        </row>
        <row r="16846">
          <cell r="E16846" t="str">
            <v>PLATELETCRIT ABNORMAL</v>
          </cell>
          <cell r="F16846" t="str">
            <v>血小板压积异常</v>
          </cell>
          <cell r="G16846" t="str">
            <v>各类检查</v>
          </cell>
        </row>
        <row r="16847">
          <cell r="E16847" t="str">
            <v>PLATELETCRIT DECREASED</v>
          </cell>
          <cell r="F16847" t="str">
            <v>血小板压积减少</v>
          </cell>
          <cell r="G16847" t="str">
            <v>各类检查</v>
          </cell>
        </row>
        <row r="16848">
          <cell r="E16848" t="str">
            <v>PLATELETCRIT INCREASED</v>
          </cell>
          <cell r="F16848" t="str">
            <v>血小板压积增加</v>
          </cell>
          <cell r="G16848" t="str">
            <v>各类检查</v>
          </cell>
        </row>
        <row r="16849">
          <cell r="E16849" t="str">
            <v>PLATELETPHERESIS</v>
          </cell>
          <cell r="F16849" t="str">
            <v>血小板分离</v>
          </cell>
          <cell r="G16849" t="str">
            <v>各种手术及医疗操作</v>
          </cell>
        </row>
        <row r="16850">
          <cell r="E16850" t="str">
            <v>PLATYBASIA</v>
          </cell>
          <cell r="F16850" t="str">
            <v>扁平颅底</v>
          </cell>
          <cell r="G16850" t="str">
            <v>各种先天性家族性遗传性疾病</v>
          </cell>
        </row>
        <row r="16851">
          <cell r="E16851" t="str">
            <v>PLATYPNOEA</v>
          </cell>
          <cell r="F16851" t="str">
            <v>斜卧呼吸</v>
          </cell>
          <cell r="G16851" t="str">
            <v>呼吸系统、胸及纵隔疾病</v>
          </cell>
        </row>
        <row r="16852">
          <cell r="E16852" t="str">
            <v>PLATYSPONDYLIA</v>
          </cell>
          <cell r="F16852" t="str">
            <v>椎骨体偏平</v>
          </cell>
          <cell r="G16852" t="str">
            <v>各种先天性家族性遗传性疾病</v>
          </cell>
        </row>
        <row r="16853">
          <cell r="E16853" t="str">
            <v>PLEOCYTOSIS</v>
          </cell>
          <cell r="F16853" t="str">
            <v>脑脊液细胞增多</v>
          </cell>
          <cell r="G16853" t="str">
            <v>各类神经系统疾病</v>
          </cell>
        </row>
        <row r="16854">
          <cell r="E16854" t="str">
            <v>PLEOMORPHIC ADENOMA</v>
          </cell>
          <cell r="F16854" t="str">
            <v>多形性腺瘤</v>
          </cell>
          <cell r="G16854" t="str">
            <v>良性、恶性及性质不明的肿瘤（包括囊状和息肉状）</v>
          </cell>
        </row>
        <row r="16855">
          <cell r="E16855" t="str">
            <v>PLEOMORPHIC LEIOMYOSARCOMA</v>
          </cell>
          <cell r="F16855" t="str">
            <v>多形性平滑肌肉瘤</v>
          </cell>
          <cell r="G16855" t="str">
            <v>良性、恶性及性质不明的肿瘤（包括囊状和息肉状）</v>
          </cell>
        </row>
        <row r="16856">
          <cell r="E16856" t="str">
            <v>PLEOMORPHIC LIPOSARCOMA</v>
          </cell>
          <cell r="F16856" t="str">
            <v>多形性脂肪肉瘤</v>
          </cell>
          <cell r="G16856" t="str">
            <v>良性、恶性及性质不明的肿瘤（包括囊状和息肉状）</v>
          </cell>
        </row>
        <row r="16857">
          <cell r="E16857" t="str">
            <v>PLEOMORPHIC MALIGNANT FIBROUS HISTIOCYTOMA</v>
          </cell>
          <cell r="F16857" t="str">
            <v>恶性纤维性组织细胞瘤</v>
          </cell>
          <cell r="G16857" t="str">
            <v>良性、恶性及性质不明的肿瘤（包括囊状和息肉状）</v>
          </cell>
        </row>
        <row r="16858">
          <cell r="E16858" t="str">
            <v>PLEOMORPHISM</v>
          </cell>
          <cell r="F16858" t="str">
            <v>多型现象</v>
          </cell>
          <cell r="G16858" t="str">
            <v>代谢及营养类疾病</v>
          </cell>
        </row>
        <row r="16859">
          <cell r="E16859" t="str">
            <v>PLETHORIC FACE</v>
          </cell>
          <cell r="F16859" t="str">
            <v>多血质面容</v>
          </cell>
          <cell r="G16859" t="str">
            <v>血管与淋巴管类疾病</v>
          </cell>
        </row>
        <row r="16860">
          <cell r="E16860" t="str">
            <v>PLETHYSMOGRAPHY</v>
          </cell>
          <cell r="F16860" t="str">
            <v>体积描记法</v>
          </cell>
          <cell r="G16860" t="str">
            <v>各类检查</v>
          </cell>
        </row>
        <row r="16861">
          <cell r="E16861" t="str">
            <v>PLEURA CARCINOMA</v>
          </cell>
          <cell r="F16861" t="str">
            <v>胸膜恶性肿瘤</v>
          </cell>
          <cell r="G16861" t="str">
            <v>良性、恶性及性质不明的肿瘤（包括囊状和息肉状）</v>
          </cell>
        </row>
        <row r="16862">
          <cell r="E16862" t="str">
            <v>PLEURAL ADHESION</v>
          </cell>
          <cell r="F16862" t="str">
            <v>胸膜粘连</v>
          </cell>
          <cell r="G16862" t="str">
            <v>呼吸系统、胸及纵隔疾病</v>
          </cell>
        </row>
        <row r="16863">
          <cell r="E16863" t="str">
            <v>PLEURAL CALCIFICATION</v>
          </cell>
          <cell r="F16863" t="str">
            <v>胸膜钙化</v>
          </cell>
          <cell r="G16863" t="str">
            <v>呼吸系统、胸及纵隔疾病</v>
          </cell>
        </row>
        <row r="16864">
          <cell r="E16864" t="str">
            <v>PLEURAL CYST</v>
          </cell>
          <cell r="F16864" t="str">
            <v>胸腔囊肿</v>
          </cell>
          <cell r="G16864" t="str">
            <v>呼吸系统、胸及纵隔疾病</v>
          </cell>
        </row>
        <row r="16865">
          <cell r="E16865" t="str">
            <v>PLEURAL DECORTICATION</v>
          </cell>
          <cell r="F16865" t="str">
            <v>胸膜剥脱术</v>
          </cell>
          <cell r="G16865" t="str">
            <v>各种手术及医疗操作</v>
          </cell>
        </row>
        <row r="16866">
          <cell r="E16866" t="str">
            <v>PLEURAL DISORDER</v>
          </cell>
          <cell r="F16866" t="str">
            <v>胸膜病变</v>
          </cell>
          <cell r="G16866" t="str">
            <v>呼吸系统、胸及纵隔疾病</v>
          </cell>
        </row>
        <row r="16867">
          <cell r="E16867" t="str">
            <v>PLEURAL EFFUSION</v>
          </cell>
          <cell r="F16867" t="str">
            <v>胸腔积液</v>
          </cell>
          <cell r="G16867" t="str">
            <v>呼吸系统、胸及纵隔疾病</v>
          </cell>
        </row>
        <row r="16868">
          <cell r="E16868" t="str">
            <v>PLEURAL FIBROSIS</v>
          </cell>
          <cell r="F16868" t="str">
            <v>胸膜纤维化</v>
          </cell>
          <cell r="G16868" t="str">
            <v>呼吸系统、胸及纵隔疾病</v>
          </cell>
        </row>
        <row r="16869">
          <cell r="E16869" t="str">
            <v>PLEURAL FISTULA</v>
          </cell>
          <cell r="F16869" t="str">
            <v>胸膜瘘</v>
          </cell>
          <cell r="G16869" t="str">
            <v>呼吸系统、胸及纵隔疾病</v>
          </cell>
        </row>
        <row r="16870">
          <cell r="E16870" t="str">
            <v>PLEURAL FLUID ANALYSIS</v>
          </cell>
          <cell r="F16870" t="str">
            <v>胸水检查</v>
          </cell>
          <cell r="G16870" t="str">
            <v>各类检查</v>
          </cell>
        </row>
        <row r="16871">
          <cell r="E16871" t="str">
            <v>PLEURAL FLUID ANALYSIS ABNORMAL</v>
          </cell>
          <cell r="F16871" t="str">
            <v>胸水检查异常</v>
          </cell>
          <cell r="G16871" t="str">
            <v>各类检查</v>
          </cell>
        </row>
        <row r="16872">
          <cell r="E16872" t="str">
            <v>PLEURAL HAEMORRHAGE</v>
          </cell>
          <cell r="F16872" t="str">
            <v>胸腔积血</v>
          </cell>
          <cell r="G16872" t="str">
            <v>呼吸系统、胸及纵隔疾病</v>
          </cell>
        </row>
        <row r="16873">
          <cell r="E16873" t="str">
            <v>PLEURAL INFECTION</v>
          </cell>
          <cell r="F16873" t="str">
            <v>胸膜感染</v>
          </cell>
          <cell r="G16873" t="str">
            <v>感染及侵染类疾病</v>
          </cell>
        </row>
        <row r="16874">
          <cell r="E16874" t="str">
            <v>PLEURAL INFECTION BACTERIAL</v>
          </cell>
          <cell r="F16874" t="str">
            <v>细菌性胸膜感染</v>
          </cell>
          <cell r="G16874" t="str">
            <v>感染及侵染类疾病</v>
          </cell>
        </row>
        <row r="16875">
          <cell r="E16875" t="str">
            <v>PLEURAL INJURY</v>
          </cell>
          <cell r="F16875" t="str">
            <v>胸膜损伤</v>
          </cell>
          <cell r="G16875" t="str">
            <v>各类损伤、中毒及操作并发症</v>
          </cell>
        </row>
        <row r="16876">
          <cell r="E16876" t="str">
            <v>PLEURAL MASS</v>
          </cell>
          <cell r="F16876" t="str">
            <v>胸膜肿块</v>
          </cell>
          <cell r="G16876" t="str">
            <v>呼吸系统、胸及纵隔疾病</v>
          </cell>
        </row>
        <row r="16877">
          <cell r="E16877" t="str">
            <v>PLEURAL MESOTHELIOMA</v>
          </cell>
          <cell r="F16877" t="str">
            <v>胸膜间皮瘤</v>
          </cell>
          <cell r="G16877" t="str">
            <v>良性、恶性及性质不明的肿瘤（包括囊状和息肉状）</v>
          </cell>
        </row>
        <row r="16878">
          <cell r="E16878" t="str">
            <v>PLEURAL MESOTHELIOMA MALIGNANT</v>
          </cell>
          <cell r="F16878" t="str">
            <v>胸膜恶性间皮瘤</v>
          </cell>
          <cell r="G16878" t="str">
            <v>良性、恶性及性质不明的肿瘤（包括囊状和息肉状）</v>
          </cell>
        </row>
        <row r="16879">
          <cell r="E16879" t="str">
            <v>PLEURAL MESOTHELIOMA MALIGNANT ADVANCED</v>
          </cell>
          <cell r="F16879" t="str">
            <v>胸膜恶性间皮瘤</v>
          </cell>
          <cell r="G16879" t="str">
            <v>良性、恶性及性质不明的肿瘤（包括囊状和息肉状）</v>
          </cell>
        </row>
        <row r="16880">
          <cell r="E16880" t="str">
            <v>PLEURAL MESOTHELIOMA MALIGNANT RECURRENT</v>
          </cell>
          <cell r="F16880" t="str">
            <v>复发性胸膜恶性间皮瘤</v>
          </cell>
          <cell r="G16880" t="str">
            <v>良性、恶性及性质不明的肿瘤（包括囊状和息肉状）</v>
          </cell>
        </row>
        <row r="16881">
          <cell r="E16881" t="str">
            <v>PLEURAL NEOPLASM</v>
          </cell>
          <cell r="F16881" t="str">
            <v>胸膜肿瘤</v>
          </cell>
          <cell r="G16881" t="str">
            <v>良性、恶性及性质不明的肿瘤（包括囊状和息肉状）</v>
          </cell>
        </row>
        <row r="16882">
          <cell r="E16882" t="str">
            <v>PLEURAL OPERATION</v>
          </cell>
          <cell r="F16882" t="str">
            <v>胸膜手术</v>
          </cell>
          <cell r="G16882" t="str">
            <v>各种手术及医疗操作</v>
          </cell>
        </row>
        <row r="16883">
          <cell r="E16883" t="str">
            <v>PLEURAL RUB</v>
          </cell>
          <cell r="F16883" t="str">
            <v>胸膜摩擦音</v>
          </cell>
          <cell r="G16883" t="str">
            <v>呼吸系统、胸及纵隔疾病</v>
          </cell>
        </row>
        <row r="16884">
          <cell r="E16884" t="str">
            <v>PLEURAL SARCOMA</v>
          </cell>
          <cell r="F16884" t="str">
            <v>胸膜肉瘤</v>
          </cell>
          <cell r="G16884" t="str">
            <v>良性、恶性及性质不明的肿瘤（包括囊状和息肉状）</v>
          </cell>
        </row>
        <row r="16885">
          <cell r="E16885" t="str">
            <v>PLEURAL THICKENING</v>
          </cell>
          <cell r="F16885" t="str">
            <v>胸膜增厚</v>
          </cell>
          <cell r="G16885" t="str">
            <v>呼吸系统、胸及纵隔疾病</v>
          </cell>
        </row>
        <row r="16886">
          <cell r="E16886" t="str">
            <v>PLEURECTOMY</v>
          </cell>
          <cell r="F16886" t="str">
            <v>胸膜切除术</v>
          </cell>
          <cell r="G16886" t="str">
            <v>各种手术及医疗操作</v>
          </cell>
        </row>
        <row r="16887">
          <cell r="E16887" t="str">
            <v>PLEURISY</v>
          </cell>
          <cell r="F16887" t="str">
            <v>胸膜炎</v>
          </cell>
          <cell r="G16887" t="str">
            <v>呼吸系统、胸及纵隔疾病</v>
          </cell>
        </row>
        <row r="16888">
          <cell r="E16888" t="str">
            <v>PLEURISY BACTERIAL</v>
          </cell>
          <cell r="F16888" t="str">
            <v>细菌性胸膜炎</v>
          </cell>
          <cell r="G16888" t="str">
            <v>感染及侵染类疾病</v>
          </cell>
        </row>
        <row r="16889">
          <cell r="E16889" t="str">
            <v>PLEURISY VIRAL</v>
          </cell>
          <cell r="F16889" t="str">
            <v>病毒性胸膜炎</v>
          </cell>
          <cell r="G16889" t="str">
            <v>感染及侵染类疾病</v>
          </cell>
        </row>
        <row r="16890">
          <cell r="E16890" t="str">
            <v>PLEURITIC PAIN</v>
          </cell>
          <cell r="F16890" t="str">
            <v>胸膜痛</v>
          </cell>
          <cell r="G16890" t="str">
            <v>呼吸系统、胸及纵隔疾病</v>
          </cell>
        </row>
        <row r="16891">
          <cell r="E16891" t="str">
            <v>PLEUROCUTANEOUS FISTULA</v>
          </cell>
          <cell r="F16891" t="str">
            <v>胸膜皮肤瘘</v>
          </cell>
          <cell r="G16891" t="str">
            <v>呼吸系统、胸及纵隔疾病</v>
          </cell>
        </row>
        <row r="16892">
          <cell r="E16892" t="str">
            <v>PLEURODESIS</v>
          </cell>
          <cell r="F16892" t="str">
            <v>胸膜固定术</v>
          </cell>
          <cell r="G16892" t="str">
            <v>各种手术及医疗操作</v>
          </cell>
        </row>
        <row r="16893">
          <cell r="E16893" t="str">
            <v>PLEUROPARENCHYMAL FIBROELASTOSIS</v>
          </cell>
          <cell r="F16893" t="str">
            <v>胸膜实质纤维弹性组织增生</v>
          </cell>
          <cell r="G16893" t="str">
            <v>呼吸系统、胸及纵隔疾病</v>
          </cell>
        </row>
        <row r="16894">
          <cell r="E16894" t="str">
            <v>PLEUROPERICARDITIS</v>
          </cell>
          <cell r="F16894" t="str">
            <v>胸膜心膜炎</v>
          </cell>
          <cell r="G16894" t="str">
            <v>心脏器官疾病</v>
          </cell>
        </row>
        <row r="16895">
          <cell r="E16895" t="str">
            <v>PLEUROPERITONEAL COMMUNICATION</v>
          </cell>
          <cell r="F16895" t="str">
            <v>胸腹交流</v>
          </cell>
          <cell r="G16895" t="str">
            <v>呼吸系统、胸及纵隔疾病</v>
          </cell>
        </row>
        <row r="16896">
          <cell r="E16896" t="str">
            <v>PLEUROPULMONARY BLASTOMA</v>
          </cell>
          <cell r="F16896" t="str">
            <v>胸膜肺母细胞瘤</v>
          </cell>
          <cell r="G16896" t="str">
            <v>良性、恶性及性质不明的肿瘤（包括囊状和息肉状）</v>
          </cell>
        </row>
        <row r="16897">
          <cell r="E16897" t="str">
            <v>PLEUROTHOTONUS</v>
          </cell>
          <cell r="F16897" t="str">
            <v>侧弓反张</v>
          </cell>
          <cell r="G16897" t="str">
            <v>各类神经系统疾病</v>
          </cell>
        </row>
        <row r="16898">
          <cell r="E16898" t="str">
            <v>PLICA SYNDROME</v>
          </cell>
          <cell r="F16898" t="str">
            <v>滑膜皱襞综合征</v>
          </cell>
          <cell r="G16898" t="str">
            <v>各种肌肉骨骼及结缔组织疾病</v>
          </cell>
        </row>
        <row r="16899">
          <cell r="E16899" t="str">
            <v>PLICATED TONGUE</v>
          </cell>
          <cell r="F16899" t="str">
            <v>裂缝舌</v>
          </cell>
          <cell r="G16899" t="str">
            <v>胃肠系统疾病</v>
          </cell>
        </row>
        <row r="16900">
          <cell r="E16900" t="str">
            <v>PML/RAR ALPHA EXPRESSION</v>
          </cell>
          <cell r="F16900" t="str">
            <v>PML/RAR α表达</v>
          </cell>
          <cell r="G16900" t="str">
            <v>各类检查</v>
          </cell>
        </row>
        <row r="16901">
          <cell r="E16901" t="str">
            <v>PNEUMATIC COMPRESSION THERAPY</v>
          </cell>
          <cell r="F16901" t="str">
            <v>气压疗法</v>
          </cell>
          <cell r="G16901" t="str">
            <v>各种手术及医疗操作</v>
          </cell>
        </row>
        <row r="16902">
          <cell r="E16902" t="str">
            <v>PNEUMATIC RETINOPEXY</v>
          </cell>
          <cell r="F16902" t="str">
            <v>视网膜固定术</v>
          </cell>
          <cell r="G16902" t="str">
            <v>各种手术及医疗操作</v>
          </cell>
        </row>
        <row r="16903">
          <cell r="E16903" t="str">
            <v>PNEUMATOSIS</v>
          </cell>
          <cell r="F16903" t="str">
            <v>气肿</v>
          </cell>
          <cell r="G16903" t="str">
            <v>全身性疾病及给药部位各种反应</v>
          </cell>
        </row>
        <row r="16904">
          <cell r="E16904" t="str">
            <v>PNEUMATOSIS CYSTOIDES INTESTINALIS</v>
          </cell>
          <cell r="F16904" t="str">
            <v>肠壁囊样积气</v>
          </cell>
          <cell r="G16904" t="str">
            <v>胃肠系统疾病</v>
          </cell>
        </row>
        <row r="16905">
          <cell r="E16905" t="str">
            <v>PNEUMATOSIS INTESTINALIS</v>
          </cell>
          <cell r="F16905" t="str">
            <v>肠壁囊样积气</v>
          </cell>
          <cell r="G16905" t="str">
            <v>胃肠系统疾病</v>
          </cell>
        </row>
        <row r="16906">
          <cell r="E16906" t="str">
            <v>PNEUMATURIA</v>
          </cell>
          <cell r="F16906" t="str">
            <v>气尿</v>
          </cell>
          <cell r="G16906" t="str">
            <v>肾脏及泌尿系统疾病</v>
          </cell>
        </row>
        <row r="16907">
          <cell r="E16907" t="str">
            <v>PNEUMOBILIA</v>
          </cell>
          <cell r="F16907" t="str">
            <v>胆道气肿</v>
          </cell>
          <cell r="G16907" t="str">
            <v>肝胆系统疾病</v>
          </cell>
        </row>
        <row r="16908">
          <cell r="E16908" t="str">
            <v>PNEUMOCENTESIS</v>
          </cell>
          <cell r="F16908" t="str">
            <v>肺穿刺术</v>
          </cell>
          <cell r="G16908" t="str">
            <v>各种手术及医疗操作</v>
          </cell>
        </row>
        <row r="16909">
          <cell r="E16909" t="str">
            <v>PNEUMOCEPHALUS</v>
          </cell>
          <cell r="F16909" t="str">
            <v>颅腔积气</v>
          </cell>
          <cell r="G16909" t="str">
            <v>各类损伤、中毒及操作并发症</v>
          </cell>
        </row>
        <row r="16910">
          <cell r="E16910" t="str">
            <v>PNEUMOCOCCAL BACTERAEMIA</v>
          </cell>
          <cell r="F16910" t="str">
            <v>肺炎球菌菌血症</v>
          </cell>
          <cell r="G16910" t="str">
            <v>感染及侵染类疾病</v>
          </cell>
        </row>
        <row r="16911">
          <cell r="E16911" t="str">
            <v>PNEUMOCOCCAL IMMUNISATION</v>
          </cell>
          <cell r="F16911" t="str">
            <v>肺炎链球菌免疫接种</v>
          </cell>
          <cell r="G16911" t="str">
            <v>各种手术及医疗操作</v>
          </cell>
        </row>
        <row r="16912">
          <cell r="E16912" t="str">
            <v>PNEUMOCOCCAL INFECTION</v>
          </cell>
          <cell r="F16912" t="str">
            <v>肺炎球菌感染</v>
          </cell>
          <cell r="G16912" t="str">
            <v>感染及侵染类疾病</v>
          </cell>
        </row>
        <row r="16913">
          <cell r="E16913" t="str">
            <v>PNEUMOCOCCAL SEPSIS</v>
          </cell>
          <cell r="F16913" t="str">
            <v>肺炎球菌性脓毒症</v>
          </cell>
          <cell r="G16913" t="str">
            <v>感染及侵染类疾病</v>
          </cell>
        </row>
        <row r="16914">
          <cell r="E16914" t="str">
            <v>PNEUMOCONIOSIS</v>
          </cell>
          <cell r="F16914" t="str">
            <v>尘肺病</v>
          </cell>
          <cell r="G16914" t="str">
            <v>各类损伤、中毒及操作并发症</v>
          </cell>
        </row>
        <row r="16915">
          <cell r="E16915" t="str">
            <v>PNEUMOCYSTIS CARINII INFECTION</v>
          </cell>
          <cell r="F16915" t="str">
            <v>耶氏肺孢子虫感染</v>
          </cell>
          <cell r="G16915" t="str">
            <v>感染及侵染类疾病</v>
          </cell>
        </row>
        <row r="16916">
          <cell r="E16916" t="str">
            <v>PNEUMOCYSTIS CARINII PNEUMONIA</v>
          </cell>
          <cell r="F16916" t="str">
            <v>耶氏肺孢子虫肺炎</v>
          </cell>
          <cell r="G16916" t="str">
            <v>感染及侵染类疾病</v>
          </cell>
        </row>
        <row r="16917">
          <cell r="E16917" t="str">
            <v>PNEUMOCYSTIS JIROVECI INFECTION</v>
          </cell>
          <cell r="F16917" t="str">
            <v>耶氏肺孢子虫感染</v>
          </cell>
          <cell r="G16917" t="str">
            <v>感染及侵染类疾病</v>
          </cell>
        </row>
        <row r="16918">
          <cell r="E16918" t="str">
            <v>PNEUMOCYSTIS JIROVECI PNEUMONIA</v>
          </cell>
          <cell r="F16918" t="str">
            <v>耶氏肺孢子虫肺炎</v>
          </cell>
          <cell r="G16918" t="str">
            <v>感染及侵染类疾病</v>
          </cell>
        </row>
        <row r="16919">
          <cell r="E16919" t="str">
            <v>PNEUMOCYSTIS JIROVECII INFECTION</v>
          </cell>
          <cell r="F16919" t="str">
            <v>耶氏肺孢子虫感染</v>
          </cell>
          <cell r="G16919" t="str">
            <v>感染及侵染类疾病</v>
          </cell>
        </row>
        <row r="16920">
          <cell r="E16920" t="str">
            <v>PNEUMOCYSTIS JIROVECII PNEUMONIA</v>
          </cell>
          <cell r="F16920" t="str">
            <v>耶氏肺孢子虫肺炎</v>
          </cell>
          <cell r="G16920" t="str">
            <v>感染及侵染类疾病</v>
          </cell>
        </row>
        <row r="16921">
          <cell r="E16921" t="str">
            <v>PNEUMOCYSTIS TEST POSITIVE</v>
          </cell>
          <cell r="F16921" t="str">
            <v>肺囊虫检测阳性</v>
          </cell>
          <cell r="G16921" t="str">
            <v>各类检查</v>
          </cell>
        </row>
        <row r="16922">
          <cell r="E16922" t="str">
            <v>PNEUMOMEDIASTINUM</v>
          </cell>
          <cell r="F16922" t="str">
            <v>纵隔积气</v>
          </cell>
          <cell r="G16922" t="str">
            <v>呼吸系统、胸及纵隔疾病</v>
          </cell>
        </row>
        <row r="16923">
          <cell r="E16923" t="str">
            <v>PNEUMONECTOMY</v>
          </cell>
          <cell r="F16923" t="str">
            <v>全肺切除术</v>
          </cell>
          <cell r="G16923" t="str">
            <v>各种手术及医疗操作</v>
          </cell>
        </row>
        <row r="16924">
          <cell r="E16924" t="str">
            <v>PNEUMONIA</v>
          </cell>
          <cell r="F16924" t="str">
            <v>感染性肺炎</v>
          </cell>
          <cell r="G16924" t="str">
            <v>感染及侵染类疾病</v>
          </cell>
        </row>
        <row r="16925">
          <cell r="E16925" t="str">
            <v>PNEUMONIA ACINETOBACTER</v>
          </cell>
          <cell r="F16925" t="str">
            <v>不动杆菌肺炎</v>
          </cell>
          <cell r="G16925" t="str">
            <v>感染及侵染类疾病</v>
          </cell>
        </row>
        <row r="16926">
          <cell r="E16926" t="str">
            <v>PNEUMONIA ADENOVIRAL</v>
          </cell>
          <cell r="F16926" t="str">
            <v>腺病毒性肺炎</v>
          </cell>
          <cell r="G16926" t="str">
            <v>感染及侵染类疾病</v>
          </cell>
        </row>
        <row r="16927">
          <cell r="E16927" t="str">
            <v>PNEUMONIA ANTHRAX</v>
          </cell>
          <cell r="F16927" t="str">
            <v>炭疽性肺炎</v>
          </cell>
          <cell r="G16927" t="str">
            <v>感染及侵染类疾病</v>
          </cell>
        </row>
        <row r="16928">
          <cell r="E16928" t="str">
            <v>PNEUMONIA ASPERGILLUS</v>
          </cell>
          <cell r="F16928" t="str">
            <v>支气管肺曲霉病</v>
          </cell>
          <cell r="G16928" t="str">
            <v>感染及侵染类疾病</v>
          </cell>
        </row>
        <row r="16929">
          <cell r="E16929" t="str">
            <v>PNEUMONIA ASPIRATION</v>
          </cell>
          <cell r="F16929" t="str">
            <v>感染性吸入性肺炎</v>
          </cell>
          <cell r="G16929" t="str">
            <v>感染及侵染类疾病</v>
          </cell>
        </row>
        <row r="16930">
          <cell r="E16930" t="str">
            <v>PNEUMONIA BACTERIAL</v>
          </cell>
          <cell r="F16930" t="str">
            <v>细菌性肺炎</v>
          </cell>
          <cell r="G16930" t="str">
            <v>感染及侵染类疾病</v>
          </cell>
        </row>
        <row r="16931">
          <cell r="E16931" t="str">
            <v>PNEUMONIA BLASTOMYCES</v>
          </cell>
          <cell r="F16931" t="str">
            <v>肺芽生菌病</v>
          </cell>
          <cell r="G16931" t="str">
            <v>感染及侵染类疾病</v>
          </cell>
        </row>
        <row r="16932">
          <cell r="E16932" t="str">
            <v>PNEUMONIA BORDETELLA</v>
          </cell>
          <cell r="F16932" t="str">
            <v>鲍特菌性肺炎</v>
          </cell>
          <cell r="G16932" t="str">
            <v>感染及侵染类疾病</v>
          </cell>
        </row>
        <row r="16933">
          <cell r="E16933" t="str">
            <v>PNEUMONIA CHLAMYDIAL</v>
          </cell>
          <cell r="F16933" t="str">
            <v>衣原体性肺炎</v>
          </cell>
          <cell r="G16933" t="str">
            <v>感染及侵染类疾病</v>
          </cell>
        </row>
        <row r="16934">
          <cell r="E16934" t="str">
            <v>PNEUMONIA CRYPTOCOCCAL</v>
          </cell>
          <cell r="F16934" t="str">
            <v>隐球菌性肺炎</v>
          </cell>
          <cell r="G16934" t="str">
            <v>感染及侵染类疾病</v>
          </cell>
        </row>
        <row r="16935">
          <cell r="E16935" t="str">
            <v>PNEUMONIA CYTOMEGALOVIRAL</v>
          </cell>
          <cell r="F16935" t="str">
            <v>巨细胞病毒性肺炎</v>
          </cell>
          <cell r="G16935" t="str">
            <v>感染及侵染类疾病</v>
          </cell>
        </row>
        <row r="16936">
          <cell r="E16936" t="str">
            <v>PNEUMONIA ESCHERICHIA</v>
          </cell>
          <cell r="F16936" t="str">
            <v>埃希菌性肺炎</v>
          </cell>
          <cell r="G16936" t="str">
            <v>感染及侵染类疾病</v>
          </cell>
        </row>
        <row r="16937">
          <cell r="E16937" t="str">
            <v>PNEUMONIA FUNGAL</v>
          </cell>
          <cell r="F16937" t="str">
            <v>真菌性肺炎</v>
          </cell>
          <cell r="G16937" t="str">
            <v>感染及侵染类疾病</v>
          </cell>
        </row>
        <row r="16938">
          <cell r="E16938" t="str">
            <v>PNEUMONIA HAEMOPHILUS</v>
          </cell>
          <cell r="F16938" t="str">
            <v>嗜血杆菌性肺炎</v>
          </cell>
          <cell r="G16938" t="str">
            <v>感染及侵染类疾病</v>
          </cell>
        </row>
        <row r="16939">
          <cell r="E16939" t="str">
            <v>PNEUMONIA HELMINTHIC</v>
          </cell>
          <cell r="F16939" t="str">
            <v>蠕虫性肺炎</v>
          </cell>
          <cell r="G16939" t="str">
            <v>感染及侵染类疾病</v>
          </cell>
        </row>
        <row r="16940">
          <cell r="E16940" t="str">
            <v>PNEUMONIA HERPES VIRAL</v>
          </cell>
          <cell r="F16940" t="str">
            <v>疱疹病毒性肺炎</v>
          </cell>
          <cell r="G16940" t="str">
            <v>感染及侵染类疾病</v>
          </cell>
        </row>
        <row r="16941">
          <cell r="E16941" t="str">
            <v>PNEUMONIA INFLUENZAL</v>
          </cell>
          <cell r="F16941" t="str">
            <v>流感性肺炎</v>
          </cell>
          <cell r="G16941" t="str">
            <v>感染及侵染类疾病</v>
          </cell>
        </row>
        <row r="16942">
          <cell r="E16942" t="str">
            <v>PNEUMONIA KLEBSIELLA</v>
          </cell>
          <cell r="F16942" t="str">
            <v>克雷伯菌性肺炎</v>
          </cell>
          <cell r="G16942" t="str">
            <v>感染及侵染类疾病</v>
          </cell>
        </row>
        <row r="16943">
          <cell r="E16943" t="str">
            <v>PNEUMONIA LEGIONELLA</v>
          </cell>
          <cell r="F16943" t="str">
            <v>军团菌性肺炎</v>
          </cell>
          <cell r="G16943" t="str">
            <v>感染及侵染类疾病</v>
          </cell>
        </row>
        <row r="16944">
          <cell r="E16944" t="str">
            <v>PNEUMONIA LIPOID</v>
          </cell>
          <cell r="F16944" t="str">
            <v>类脂性肺炎</v>
          </cell>
          <cell r="G16944" t="str">
            <v>呼吸系统、胸及纵隔疾病</v>
          </cell>
        </row>
        <row r="16945">
          <cell r="E16945" t="str">
            <v>PNEUMONIA MEASLES</v>
          </cell>
          <cell r="F16945" t="str">
            <v>麻疹性肺炎</v>
          </cell>
          <cell r="G16945" t="str">
            <v>感染及侵染类疾病</v>
          </cell>
        </row>
        <row r="16946">
          <cell r="E16946" t="str">
            <v>PNEUMONIA MORAXELLA</v>
          </cell>
          <cell r="F16946" t="str">
            <v>莫拉菌性肺炎</v>
          </cell>
          <cell r="G16946" t="str">
            <v>感染及侵染类疾病</v>
          </cell>
        </row>
        <row r="16947">
          <cell r="E16947" t="str">
            <v>PNEUMONIA MYCOPLASMAL</v>
          </cell>
          <cell r="F16947" t="str">
            <v>支原体性肺炎</v>
          </cell>
          <cell r="G16947" t="str">
            <v>感染及侵染类疾病</v>
          </cell>
        </row>
        <row r="16948">
          <cell r="E16948" t="str">
            <v>PNEUMONIA NECROTISING</v>
          </cell>
          <cell r="F16948" t="str">
            <v>坏死性肺炎</v>
          </cell>
          <cell r="G16948" t="str">
            <v>感染及侵染类疾病</v>
          </cell>
        </row>
        <row r="16949">
          <cell r="E16949" t="str">
            <v>PNEUMONIA PARAINFLUENZAE VIRAL</v>
          </cell>
          <cell r="F16949" t="str">
            <v>副流感病毒性肺炎</v>
          </cell>
          <cell r="G16949" t="str">
            <v>感染及侵染类疾病</v>
          </cell>
        </row>
        <row r="16950">
          <cell r="E16950" t="str">
            <v>PNEUMONIA PNEUMOCOCCAL</v>
          </cell>
          <cell r="F16950" t="str">
            <v>肺炎球菌性肺炎</v>
          </cell>
          <cell r="G16950" t="str">
            <v>感染及侵染类疾病</v>
          </cell>
        </row>
        <row r="16951">
          <cell r="E16951" t="str">
            <v>PNEUMONIA PRIMARY ATYPICAL</v>
          </cell>
          <cell r="F16951" t="str">
            <v>非典型肺炎</v>
          </cell>
          <cell r="G16951" t="str">
            <v>感染及侵染类疾病</v>
          </cell>
        </row>
        <row r="16952">
          <cell r="E16952" t="str">
            <v>PNEUMONIA PROTEUS</v>
          </cell>
          <cell r="F16952" t="str">
            <v>变形杆菌肺炎</v>
          </cell>
          <cell r="G16952" t="str">
            <v>感染及侵染类疾病</v>
          </cell>
        </row>
        <row r="16953">
          <cell r="E16953" t="str">
            <v>PNEUMONIA PSEUDOMONAL</v>
          </cell>
          <cell r="F16953" t="str">
            <v>假单胞菌性肺炎</v>
          </cell>
          <cell r="G16953" t="str">
            <v>感染及侵染类疾病</v>
          </cell>
        </row>
        <row r="16954">
          <cell r="E16954" t="str">
            <v>PNEUMONIA PSEUDOMONAS AERUGINOSA</v>
          </cell>
          <cell r="F16954" t="str">
            <v>假单胞菌性肺炎</v>
          </cell>
          <cell r="G16954" t="str">
            <v>感染及侵染类疾病</v>
          </cell>
        </row>
        <row r="16955">
          <cell r="E16955" t="str">
            <v>PNEUMONIA RESPIRATORY SYNCYTIAL VIRAL</v>
          </cell>
          <cell r="F16955" t="str">
            <v>呼吸道合胞病毒性肺炎</v>
          </cell>
          <cell r="G16955" t="str">
            <v>感染及侵染类疾病</v>
          </cell>
        </row>
        <row r="16956">
          <cell r="E16956" t="str">
            <v>PNEUMONIA SALMONELLA</v>
          </cell>
          <cell r="F16956" t="str">
            <v>沙门菌性肺炎</v>
          </cell>
          <cell r="G16956" t="str">
            <v>感染及侵染类疾病</v>
          </cell>
        </row>
        <row r="16957">
          <cell r="E16957" t="str">
            <v>PNEUMONIA SERRATIA</v>
          </cell>
          <cell r="F16957" t="str">
            <v>沙雷氏菌肺炎</v>
          </cell>
          <cell r="G16957" t="str">
            <v>感染及侵染类疾病</v>
          </cell>
        </row>
        <row r="16958">
          <cell r="E16958" t="str">
            <v>PNEUMONIA STAPHYLOCOCCAL</v>
          </cell>
          <cell r="F16958" t="str">
            <v>葡萄球菌性肺炎</v>
          </cell>
          <cell r="G16958" t="str">
            <v>感染及侵染类疾病</v>
          </cell>
        </row>
        <row r="16959">
          <cell r="E16959" t="str">
            <v>PNEUMONIA STREPTOCOCCAL</v>
          </cell>
          <cell r="F16959" t="str">
            <v>链球菌性肺炎</v>
          </cell>
          <cell r="G16959" t="str">
            <v>感染及侵染类疾病</v>
          </cell>
        </row>
        <row r="16960">
          <cell r="E16960" t="str">
            <v>PNEUMONIA TOXOPLASMAL</v>
          </cell>
          <cell r="F16960" t="str">
            <v>弓形虫性肺炎</v>
          </cell>
          <cell r="G16960" t="str">
            <v>感染及侵染类疾病</v>
          </cell>
        </row>
        <row r="16961">
          <cell r="E16961" t="str">
            <v>PNEUMONIA TULARAEMIA</v>
          </cell>
          <cell r="F16961" t="str">
            <v>土拉菌病肺炎</v>
          </cell>
          <cell r="G16961" t="str">
            <v>感染及侵染类疾病</v>
          </cell>
        </row>
        <row r="16962">
          <cell r="E16962" t="str">
            <v>PNEUMONIA VIRAL</v>
          </cell>
          <cell r="F16962" t="str">
            <v>病毒性肺炎</v>
          </cell>
          <cell r="G16962" t="str">
            <v>感染及侵染类疾病</v>
          </cell>
        </row>
        <row r="16963">
          <cell r="E16963" t="str">
            <v>PNEUMONIC PLAGUE</v>
          </cell>
          <cell r="F16963" t="str">
            <v>肺鼠疫</v>
          </cell>
          <cell r="G16963" t="str">
            <v>感染及侵染类疾病</v>
          </cell>
        </row>
        <row r="16964">
          <cell r="E16964" t="str">
            <v>PNEUMONITIS</v>
          </cell>
          <cell r="F16964" t="str">
            <v>肺部炎症</v>
          </cell>
          <cell r="G16964" t="str">
            <v>呼吸系统、胸及纵隔疾病</v>
          </cell>
        </row>
        <row r="16965">
          <cell r="E16965" t="str">
            <v>PNEUMONITIS ASPIRATION</v>
          </cell>
          <cell r="F16965" t="str">
            <v>吸入性肺部炎症</v>
          </cell>
          <cell r="G16965" t="str">
            <v>呼吸系统、胸及纵隔疾病</v>
          </cell>
        </row>
        <row r="16966">
          <cell r="E16966" t="str">
            <v>PNEUMONITIS CHEMICAL</v>
          </cell>
          <cell r="F16966" t="str">
            <v>化学性肺炎</v>
          </cell>
          <cell r="G16966" t="str">
            <v>各类损伤、中毒及操作并发症</v>
          </cell>
        </row>
        <row r="16967">
          <cell r="E16967" t="str">
            <v>PNEUMONITIS CRYPTOCOCCAL</v>
          </cell>
          <cell r="F16967" t="str">
            <v>隐球菌性肺炎</v>
          </cell>
          <cell r="G16967" t="str">
            <v>感染及侵染类疾病</v>
          </cell>
        </row>
        <row r="16968">
          <cell r="E16968" t="str">
            <v>PNEUMONITIS TOXOPLASMAL</v>
          </cell>
          <cell r="F16968" t="str">
            <v>弓形虫性肺炎</v>
          </cell>
          <cell r="G16968" t="str">
            <v>感染及侵染类疾病</v>
          </cell>
        </row>
        <row r="16969">
          <cell r="E16969" t="str">
            <v>PNEUMOPERICARDIUM</v>
          </cell>
          <cell r="F16969" t="str">
            <v>心包积气</v>
          </cell>
          <cell r="G16969" t="str">
            <v>心脏器官疾病</v>
          </cell>
        </row>
        <row r="16970">
          <cell r="E16970" t="str">
            <v>PNEUMOPERITONEUM</v>
          </cell>
          <cell r="F16970" t="str">
            <v>腹腔积气</v>
          </cell>
          <cell r="G16970" t="str">
            <v>胃肠系统疾病</v>
          </cell>
        </row>
        <row r="16971">
          <cell r="E16971" t="str">
            <v>PNEUMORETROPERITONEUM</v>
          </cell>
          <cell r="F16971" t="str">
            <v>腹膜后腔积气</v>
          </cell>
          <cell r="G16971" t="str">
            <v>胃肠系统疾病</v>
          </cell>
        </row>
        <row r="16972">
          <cell r="E16972" t="str">
            <v>PNEUMORRHACHIS</v>
          </cell>
          <cell r="F16972" t="str">
            <v>脊髓积气</v>
          </cell>
          <cell r="G16972" t="str">
            <v>各类损伤、中毒及操作并发症</v>
          </cell>
        </row>
        <row r="16973">
          <cell r="E16973" t="str">
            <v>PNEUMOTHORAX</v>
          </cell>
          <cell r="F16973" t="str">
            <v>气胸</v>
          </cell>
          <cell r="G16973" t="str">
            <v>呼吸系统、胸及纵隔疾病</v>
          </cell>
        </row>
        <row r="16974">
          <cell r="E16974" t="str">
            <v>PNEUMOTHORAX SPONTANEOUS</v>
          </cell>
          <cell r="F16974" t="str">
            <v>自发性气胸</v>
          </cell>
          <cell r="G16974" t="str">
            <v>呼吸系统、胸及纵隔疾病</v>
          </cell>
        </row>
        <row r="16975">
          <cell r="E16975" t="str">
            <v>PNEUMOTHORAX SPONTANEOUS TENSION</v>
          </cell>
          <cell r="F16975" t="str">
            <v>自发性气胸</v>
          </cell>
          <cell r="G16975" t="str">
            <v>呼吸系统、胸及纵隔疾病</v>
          </cell>
        </row>
        <row r="16976">
          <cell r="E16976" t="str">
            <v>PNEUMOTHORAX TRAUMATIC</v>
          </cell>
          <cell r="F16976" t="str">
            <v>外伤性气胸</v>
          </cell>
          <cell r="G16976" t="str">
            <v>各类损伤、中毒及操作并发症</v>
          </cell>
        </row>
        <row r="16977">
          <cell r="E16977" t="str">
            <v>PNEUMOVIRUS TEST POSITIVE</v>
          </cell>
          <cell r="F16977" t="str">
            <v>肺病毒检测阳性</v>
          </cell>
          <cell r="G16977" t="str">
            <v>各类检查</v>
          </cell>
        </row>
        <row r="16978">
          <cell r="E16978" t="str">
            <v>PO2</v>
          </cell>
          <cell r="F16978" t="str">
            <v>PO2</v>
          </cell>
          <cell r="G16978" t="str">
            <v>各类检查</v>
          </cell>
        </row>
        <row r="16979">
          <cell r="E16979" t="str">
            <v>PO2 ABNORMAL</v>
          </cell>
          <cell r="F16979" t="str">
            <v>PO2 异常</v>
          </cell>
          <cell r="G16979" t="str">
            <v>各类检查</v>
          </cell>
        </row>
        <row r="16980">
          <cell r="E16980" t="str">
            <v>PO2 DECREASED</v>
          </cell>
          <cell r="F16980" t="str">
            <v>PO2 降低</v>
          </cell>
          <cell r="G16980" t="str">
            <v>各类检查</v>
          </cell>
        </row>
        <row r="16981">
          <cell r="E16981" t="str">
            <v>PO2 INCREASED</v>
          </cell>
          <cell r="F16981" t="str">
            <v>PO2 升高</v>
          </cell>
          <cell r="G16981" t="str">
            <v>各类检查</v>
          </cell>
        </row>
        <row r="16982">
          <cell r="E16982" t="str">
            <v>POCKET EROSION</v>
          </cell>
          <cell r="F16982" t="str">
            <v>囊袋糜烂</v>
          </cell>
          <cell r="G16982" t="str">
            <v>各类损伤、中毒及操作并发症</v>
          </cell>
        </row>
        <row r="16983">
          <cell r="E16983" t="str">
            <v>PODAGRA</v>
          </cell>
          <cell r="F16983" t="str">
            <v>痛风</v>
          </cell>
          <cell r="G16983" t="str">
            <v>代谢及营养类疾病</v>
          </cell>
        </row>
        <row r="16984">
          <cell r="E16984" t="str">
            <v>PODIATRIC EXAMINATION ABNORMAL</v>
          </cell>
          <cell r="F16984" t="str">
            <v>足部检查异常</v>
          </cell>
          <cell r="G16984" t="str">
            <v>各类检查</v>
          </cell>
        </row>
        <row r="16985">
          <cell r="E16985" t="str">
            <v>POEMS SYNDROME</v>
          </cell>
          <cell r="F16985" t="str">
            <v>POEMS 综合征</v>
          </cell>
          <cell r="G16985" t="str">
            <v>良性、恶性及性质不明的肿瘤（包括囊状和息肉状）</v>
          </cell>
        </row>
        <row r="16986">
          <cell r="E16986" t="str">
            <v>POGOSTA DISEASE</v>
          </cell>
          <cell r="F16986" t="str">
            <v>波古斯塔病</v>
          </cell>
          <cell r="G16986" t="str">
            <v>感染及侵染类疾病</v>
          </cell>
        </row>
        <row r="16987">
          <cell r="E16987" t="str">
            <v>POIKILOCYTOSIS</v>
          </cell>
          <cell r="F16987" t="str">
            <v>红细胞异形</v>
          </cell>
          <cell r="G16987" t="str">
            <v>血液及淋巴系统疾病</v>
          </cell>
        </row>
        <row r="16988">
          <cell r="E16988" t="str">
            <v>POIKILODERMA</v>
          </cell>
          <cell r="F16988" t="str">
            <v>皮肤异色症</v>
          </cell>
          <cell r="G16988" t="str">
            <v>皮肤及皮下组织类疾病</v>
          </cell>
        </row>
        <row r="16989">
          <cell r="E16989" t="str">
            <v>POISONING</v>
          </cell>
          <cell r="F16989" t="str">
            <v>中毒</v>
          </cell>
          <cell r="G16989" t="str">
            <v>各类损伤、中毒及操作并发症</v>
          </cell>
        </row>
        <row r="16990">
          <cell r="E16990" t="str">
            <v>POISONING DELIBERATE</v>
          </cell>
          <cell r="F16990" t="str">
            <v>故意中毒</v>
          </cell>
          <cell r="G16990" t="str">
            <v>各类损伤、中毒及操作并发症</v>
          </cell>
        </row>
        <row r="16991">
          <cell r="E16991" t="str">
            <v>POLAND'S SYNDROME</v>
          </cell>
          <cell r="F16991" t="str">
            <v>波兰氏综合征</v>
          </cell>
          <cell r="G16991" t="str">
            <v>各种先天性家族性遗传性疾病</v>
          </cell>
        </row>
        <row r="16992">
          <cell r="E16992" t="str">
            <v>POLIOENCEPHALITIS</v>
          </cell>
          <cell r="F16992" t="str">
            <v>脑灰质炎</v>
          </cell>
          <cell r="G16992" t="str">
            <v>感染及侵染类疾病</v>
          </cell>
        </row>
        <row r="16993">
          <cell r="E16993" t="str">
            <v>POLIOMYELITIS</v>
          </cell>
          <cell r="F16993" t="str">
            <v>脊髓灰质炎</v>
          </cell>
          <cell r="G16993" t="str">
            <v>感染及侵染类疾病</v>
          </cell>
        </row>
        <row r="16994">
          <cell r="E16994" t="str">
            <v>POLIOVIRUS TEST POSITIVE</v>
          </cell>
          <cell r="F16994" t="str">
            <v>脊髓灰质炎病毒检测阳性</v>
          </cell>
          <cell r="G16994" t="str">
            <v>各类检查</v>
          </cell>
        </row>
        <row r="16995">
          <cell r="E16995" t="str">
            <v>POLLAKIURIA</v>
          </cell>
          <cell r="F16995" t="str">
            <v>尿频</v>
          </cell>
          <cell r="G16995" t="str">
            <v>肾脏及泌尿系统疾病</v>
          </cell>
        </row>
        <row r="16996">
          <cell r="E16996" t="str">
            <v>POLYARTERITIS NODOSA</v>
          </cell>
          <cell r="F16996" t="str">
            <v>结节性多动脉炎</v>
          </cell>
          <cell r="G16996" t="str">
            <v>血管与淋巴管类疾病</v>
          </cell>
        </row>
        <row r="16997">
          <cell r="E16997" t="str">
            <v>POLYARTHRITIS</v>
          </cell>
          <cell r="F16997" t="str">
            <v>多发性关节炎</v>
          </cell>
          <cell r="G16997" t="str">
            <v>各种肌肉骨骼及结缔组织疾病</v>
          </cell>
        </row>
        <row r="16998">
          <cell r="E16998" t="str">
            <v>POLYCHONDRITIS</v>
          </cell>
          <cell r="F16998" t="str">
            <v>多软骨炎</v>
          </cell>
          <cell r="G16998" t="str">
            <v>各种肌肉骨骼及结缔组织疾病</v>
          </cell>
        </row>
        <row r="16999">
          <cell r="E16999" t="str">
            <v>POLYCHROMASIA</v>
          </cell>
          <cell r="F16999" t="str">
            <v>多色性</v>
          </cell>
          <cell r="G16999" t="str">
            <v>血液及淋巴系统疾病</v>
          </cell>
        </row>
        <row r="17000">
          <cell r="E17000" t="str">
            <v>POLYCHROMIC RED BLOOD CELLS PRESENT</v>
          </cell>
          <cell r="F17000" t="str">
            <v>多色性红细胞检出</v>
          </cell>
          <cell r="G17000" t="str">
            <v>各类检查</v>
          </cell>
        </row>
        <row r="17001">
          <cell r="E17001" t="str">
            <v>POLYCLONAL B-CELL LYMPHOCYTOSIS</v>
          </cell>
          <cell r="F17001" t="str">
            <v>多克隆 B 淋巴细胞增多症</v>
          </cell>
          <cell r="G17001" t="str">
            <v>血液及淋巴系统疾病</v>
          </cell>
        </row>
        <row r="17002">
          <cell r="E17002" t="str">
            <v>POLYCYSTIC LIVER DISEASE</v>
          </cell>
          <cell r="F17002" t="str">
            <v>多囊肝病</v>
          </cell>
          <cell r="G17002" t="str">
            <v>各种先天性家族性遗传性疾病</v>
          </cell>
        </row>
        <row r="17003">
          <cell r="E17003" t="str">
            <v>POLYCYSTIC OVARIES</v>
          </cell>
          <cell r="F17003" t="str">
            <v>多囊卵巢</v>
          </cell>
          <cell r="G17003" t="str">
            <v>生殖系统及乳腺疾病</v>
          </cell>
        </row>
        <row r="17004">
          <cell r="E17004" t="str">
            <v>POLYCYTHAEMIA</v>
          </cell>
          <cell r="F17004" t="str">
            <v>红细胞增多症</v>
          </cell>
          <cell r="G17004" t="str">
            <v>血液及淋巴系统疾病</v>
          </cell>
        </row>
        <row r="17005">
          <cell r="E17005" t="str">
            <v>POLYCYTHAEMIA NEONATORUM</v>
          </cell>
          <cell r="F17005" t="str">
            <v>新生儿红细胞增多症</v>
          </cell>
          <cell r="G17005" t="str">
            <v>血液及淋巴系统疾病</v>
          </cell>
        </row>
        <row r="17006">
          <cell r="E17006" t="str">
            <v>POLYCYTHAEMIA VERA</v>
          </cell>
          <cell r="F17006" t="str">
            <v>真性红细胞增多症</v>
          </cell>
          <cell r="G17006" t="str">
            <v>良性、恶性及性质不明的肿瘤（包括囊状和息肉状）</v>
          </cell>
        </row>
        <row r="17007">
          <cell r="E17007" t="str">
            <v>POLYDACTYLY</v>
          </cell>
          <cell r="F17007" t="str">
            <v>多指畸形</v>
          </cell>
          <cell r="G17007" t="str">
            <v>各种先天性家族性遗传性疾病</v>
          </cell>
        </row>
        <row r="17008">
          <cell r="E17008" t="str">
            <v>POLYDIPSIA</v>
          </cell>
          <cell r="F17008" t="str">
            <v>烦渴</v>
          </cell>
          <cell r="G17008" t="str">
            <v>代谢及营养类疾病</v>
          </cell>
        </row>
        <row r="17009">
          <cell r="E17009" t="str">
            <v>POLYDIPSIA PSYCHOGENIC</v>
          </cell>
          <cell r="F17009" t="str">
            <v>精神性烦渴</v>
          </cell>
          <cell r="G17009" t="str">
            <v>精神病类</v>
          </cell>
        </row>
        <row r="17010">
          <cell r="E17010" t="str">
            <v>POLYGLANDULAR AUTOIMMUNE SYNDROME TYPE I</v>
          </cell>
          <cell r="F17010" t="str">
            <v>自身免疫性多内分泌腺病综合征 I 型</v>
          </cell>
          <cell r="G17010" t="str">
            <v>内分泌系统疾病</v>
          </cell>
        </row>
        <row r="17011">
          <cell r="E17011" t="str">
            <v>POLYGLANDULAR AUTOIMMUNE SYNDROME TYPE II</v>
          </cell>
          <cell r="F17011" t="str">
            <v>自身免疫性多内分泌腺病综合征 II 型</v>
          </cell>
          <cell r="G17011" t="str">
            <v>内分泌系统疾病</v>
          </cell>
        </row>
        <row r="17012">
          <cell r="E17012" t="str">
            <v>POLYGLANDULAR AUTOIMMUNE SYNDROME TYPE III</v>
          </cell>
          <cell r="F17012" t="str">
            <v>自身免疫性多内分泌腺病综合征 III 型</v>
          </cell>
          <cell r="G17012" t="str">
            <v>内分泌系统疾病</v>
          </cell>
        </row>
        <row r="17013">
          <cell r="E17013" t="str">
            <v>POLYGLANDULAR DISORDER</v>
          </cell>
          <cell r="F17013" t="str">
            <v>多腺性疾病</v>
          </cell>
          <cell r="G17013" t="str">
            <v>内分泌系统疾病</v>
          </cell>
        </row>
        <row r="17014">
          <cell r="E17014" t="str">
            <v>POLYHYDRAMNIOS</v>
          </cell>
          <cell r="F17014" t="str">
            <v>羊水过多</v>
          </cell>
          <cell r="G17014" t="str">
            <v>妊娠期、产褥期及围产期状况</v>
          </cell>
        </row>
        <row r="17015">
          <cell r="E17015" t="str">
            <v>POLYMEDICATION</v>
          </cell>
          <cell r="F17015" t="str">
            <v>多药物治疗</v>
          </cell>
          <cell r="G17015" t="str">
            <v>各种手术及医疗操作</v>
          </cell>
        </row>
        <row r="17016">
          <cell r="E17016" t="str">
            <v>POLYMENORRHAGIA</v>
          </cell>
          <cell r="F17016" t="str">
            <v>月经量及次数均过多</v>
          </cell>
          <cell r="G17016" t="str">
            <v>生殖系统及乳腺疾病</v>
          </cell>
        </row>
        <row r="17017">
          <cell r="E17017" t="str">
            <v>POLYMENORRHOEA</v>
          </cell>
          <cell r="F17017" t="str">
            <v>月经频发</v>
          </cell>
          <cell r="G17017" t="str">
            <v>生殖系统及乳腺疾病</v>
          </cell>
        </row>
        <row r="17018">
          <cell r="E17018" t="str">
            <v>POLYMER FUME FEVER</v>
          </cell>
          <cell r="F17018" t="str">
            <v>聚合物烟雾热</v>
          </cell>
          <cell r="G17018" t="str">
            <v>各类损伤、中毒及操作并发症</v>
          </cell>
        </row>
        <row r="17019">
          <cell r="E17019" t="str">
            <v>POLYMERASE CHAIN REACTION</v>
          </cell>
          <cell r="F17019" t="str">
            <v>聚合酶链反应</v>
          </cell>
          <cell r="G17019" t="str">
            <v>各类检查</v>
          </cell>
        </row>
        <row r="17020">
          <cell r="E17020" t="str">
            <v>POLYMERASE CHAIN REACTION POSITIVE</v>
          </cell>
          <cell r="F17020" t="str">
            <v>聚合酶链反应阳性</v>
          </cell>
          <cell r="G17020" t="str">
            <v>各类检查</v>
          </cell>
        </row>
        <row r="17021">
          <cell r="E17021" t="str">
            <v>POLYMERS ALLERGY</v>
          </cell>
          <cell r="F17021" t="str">
            <v>多聚物过敏</v>
          </cell>
          <cell r="G17021" t="str">
            <v>免疫系统疾病</v>
          </cell>
        </row>
        <row r="17022">
          <cell r="E17022" t="str">
            <v>POLYMICROGYRIA</v>
          </cell>
          <cell r="F17022" t="str">
            <v>多小脑回</v>
          </cell>
          <cell r="G17022" t="str">
            <v>各种先天性家族性遗传性疾病</v>
          </cell>
        </row>
        <row r="17023">
          <cell r="E17023" t="str">
            <v>POLYMORPHIC ERUPTION OF PREGNANCY</v>
          </cell>
          <cell r="F17023" t="str">
            <v>妊娠多形疹</v>
          </cell>
          <cell r="G17023" t="str">
            <v>皮肤及皮下组织类疾病</v>
          </cell>
        </row>
        <row r="17024">
          <cell r="E17024" t="str">
            <v>POLYMORPHIC LIGHT ERUPTION</v>
          </cell>
          <cell r="F17024" t="str">
            <v>多形性日光疹</v>
          </cell>
          <cell r="G17024" t="str">
            <v>皮肤及皮下组织类疾病</v>
          </cell>
        </row>
        <row r="17025">
          <cell r="E17025" t="str">
            <v>POLYMORPHONUCLEAR CHROMATIN CLUMPING</v>
          </cell>
          <cell r="F17025" t="str">
            <v>多形核染色质凝集</v>
          </cell>
          <cell r="G17025" t="str">
            <v>血液及淋巴系统疾病</v>
          </cell>
        </row>
        <row r="17026">
          <cell r="E17026" t="str">
            <v>POLYMYALGIA</v>
          </cell>
          <cell r="F17026" t="str">
            <v>肌痛</v>
          </cell>
          <cell r="G17026" t="str">
            <v>各种肌肉骨骼及结缔组织疾病</v>
          </cell>
        </row>
        <row r="17027">
          <cell r="E17027" t="str">
            <v>POLYMYALGIA RHEUMATICA</v>
          </cell>
          <cell r="F17027" t="str">
            <v>风湿性多肌痛</v>
          </cell>
          <cell r="G17027" t="str">
            <v>各种肌肉骨骼及结缔组织疾病</v>
          </cell>
        </row>
        <row r="17028">
          <cell r="E17028" t="str">
            <v>POLYMYOSITIS</v>
          </cell>
          <cell r="F17028" t="str">
            <v>多发性肌炎</v>
          </cell>
          <cell r="G17028" t="str">
            <v>各种肌肉骨骼及结缔组织疾病</v>
          </cell>
        </row>
        <row r="17029">
          <cell r="E17029" t="str">
            <v>POLYNEUROPATHY</v>
          </cell>
          <cell r="F17029" t="str">
            <v>多发神经病</v>
          </cell>
          <cell r="G17029" t="str">
            <v>各类神经系统疾病</v>
          </cell>
        </row>
        <row r="17030">
          <cell r="E17030" t="str">
            <v>POLYNEUROPATHY ALCOHOLIC</v>
          </cell>
          <cell r="F17030" t="str">
            <v>酒精性多神经病</v>
          </cell>
          <cell r="G17030" t="str">
            <v>各类神经系统疾病</v>
          </cell>
        </row>
        <row r="17031">
          <cell r="E17031" t="str">
            <v>POLYNEUROPATHY CHRONIC</v>
          </cell>
          <cell r="F17031" t="str">
            <v>慢性多发性神经病</v>
          </cell>
          <cell r="G17031" t="str">
            <v>各类神经系统疾病</v>
          </cell>
        </row>
        <row r="17032">
          <cell r="E17032" t="str">
            <v>POLYNEUROPATHY IDIOPATHIC PROGRESSIVE</v>
          </cell>
          <cell r="F17032" t="str">
            <v>特发性进行性多神经病</v>
          </cell>
          <cell r="G17032" t="str">
            <v>各类神经系统疾病</v>
          </cell>
        </row>
        <row r="17033">
          <cell r="E17033" t="str">
            <v>POLYNEUROPATHY IN MALIGNANT DISEASE</v>
          </cell>
          <cell r="F17033" t="str">
            <v>恶性病性多神经病</v>
          </cell>
          <cell r="G17033" t="str">
            <v>各类神经系统疾病</v>
          </cell>
        </row>
        <row r="17034">
          <cell r="E17034" t="str">
            <v>POLYNEUROPATHY TOXIC</v>
          </cell>
          <cell r="F17034" t="str">
            <v>中毒性神经病</v>
          </cell>
          <cell r="G17034" t="str">
            <v>各类神经系统疾病</v>
          </cell>
        </row>
        <row r="17035">
          <cell r="E17035" t="str">
            <v>POLYOMAVIRUS-ASSOCIATED NEPHROPATHY</v>
          </cell>
          <cell r="F17035" t="str">
            <v>多瘤病毒相关性肾病</v>
          </cell>
          <cell r="G17035" t="str">
            <v>感染及侵染类疾病</v>
          </cell>
        </row>
        <row r="17036">
          <cell r="E17036" t="str">
            <v>POLYOMAVIRUS INTERSTITIAL NEPHRITIS</v>
          </cell>
          <cell r="F17036" t="str">
            <v>多瘤病毒相关性肾病</v>
          </cell>
          <cell r="G17036" t="str">
            <v>感染及侵染类疾病</v>
          </cell>
        </row>
        <row r="17037">
          <cell r="E17037" t="str">
            <v>POLYOMAVIRUS TEST POSITIVE</v>
          </cell>
          <cell r="F17037" t="str">
            <v>多瘤病毒检测阳性</v>
          </cell>
          <cell r="G17037" t="str">
            <v>各类检查</v>
          </cell>
        </row>
        <row r="17038">
          <cell r="E17038" t="str">
            <v>POLYOMAVIRUS VIRAEMIA</v>
          </cell>
          <cell r="F17038" t="str">
            <v>多瘤病毒血症</v>
          </cell>
          <cell r="G17038" t="str">
            <v>感染及侵染类疾病</v>
          </cell>
        </row>
        <row r="17039">
          <cell r="E17039" t="str">
            <v>POLYP</v>
          </cell>
          <cell r="F17039" t="str">
            <v>息肉</v>
          </cell>
          <cell r="G17039" t="str">
            <v>全身性疾病及给药部位各种反应</v>
          </cell>
        </row>
        <row r="17040">
          <cell r="E17040" t="str">
            <v>POLYP COLORECTAL</v>
          </cell>
          <cell r="F17040" t="str">
            <v>大肠息肉</v>
          </cell>
          <cell r="G17040" t="str">
            <v>胃肠系统疾病</v>
          </cell>
        </row>
        <row r="17041">
          <cell r="E17041" t="str">
            <v>POLYPECTOMY</v>
          </cell>
          <cell r="F17041" t="str">
            <v>息肉切除术</v>
          </cell>
          <cell r="G17041" t="str">
            <v>各种手术及医疗操作</v>
          </cell>
        </row>
        <row r="17042">
          <cell r="E17042" t="str">
            <v>POLYPOID CYSTITIS</v>
          </cell>
          <cell r="F17042" t="str">
            <v>息肉样膀胱炎</v>
          </cell>
          <cell r="G17042" t="str">
            <v>肾脏及泌尿系统疾病</v>
          </cell>
        </row>
        <row r="17043">
          <cell r="E17043" t="str">
            <v>POLYPOIDAL CHOROIDAL VASCULOPATHY</v>
          </cell>
          <cell r="F17043" t="str">
            <v>息肉状脉络膜血管病变</v>
          </cell>
          <cell r="G17043" t="str">
            <v>眼器官疾病</v>
          </cell>
        </row>
        <row r="17044">
          <cell r="E17044" t="str">
            <v>POLYRADICULONEUROPATHY</v>
          </cell>
          <cell r="F17044" t="str">
            <v>多发性神经根神经病</v>
          </cell>
          <cell r="G17044" t="str">
            <v>各类神经系统疾病</v>
          </cell>
        </row>
        <row r="17045">
          <cell r="E17045" t="str">
            <v>POLYSEROSITIS</v>
          </cell>
          <cell r="F17045" t="str">
            <v>多浆膜炎</v>
          </cell>
          <cell r="G17045" t="str">
            <v>全身性疾病及给药部位各种反应</v>
          </cell>
        </row>
        <row r="17046">
          <cell r="E17046" t="str">
            <v>POLYSUBSTANCE ABUSE</v>
          </cell>
          <cell r="F17046" t="str">
            <v>物质滥用</v>
          </cell>
          <cell r="G17046" t="str">
            <v>精神病类</v>
          </cell>
        </row>
        <row r="17047">
          <cell r="E17047" t="str">
            <v>POLYSUBSTANCE DEPENDENCE</v>
          </cell>
          <cell r="F17047" t="str">
            <v>物质依赖</v>
          </cell>
          <cell r="G17047" t="str">
            <v>精神病类</v>
          </cell>
        </row>
        <row r="17048">
          <cell r="E17048" t="str">
            <v>POLYTRAUMATISM</v>
          </cell>
          <cell r="F17048" t="str">
            <v>多发性创伤</v>
          </cell>
          <cell r="G17048" t="str">
            <v>各类损伤、中毒及操作并发症</v>
          </cell>
        </row>
        <row r="17049">
          <cell r="E17049" t="str">
            <v>POLYURIA</v>
          </cell>
          <cell r="F17049" t="str">
            <v>多尿</v>
          </cell>
          <cell r="G17049" t="str">
            <v>肾脏及泌尿系统疾病</v>
          </cell>
        </row>
        <row r="17050">
          <cell r="E17050" t="str">
            <v>PONTIAC FEVER</v>
          </cell>
          <cell r="F17050" t="str">
            <v>庞蒂亚克热</v>
          </cell>
          <cell r="G17050" t="str">
            <v>感染及侵染类疾病</v>
          </cell>
        </row>
        <row r="17051">
          <cell r="E17051" t="str">
            <v>POOR DENTAL CONDITION</v>
          </cell>
          <cell r="F17051" t="str">
            <v>牙状况差</v>
          </cell>
          <cell r="G17051" t="str">
            <v>胃肠系统疾病</v>
          </cell>
        </row>
        <row r="17052">
          <cell r="E17052" t="str">
            <v>POOR FEEDING INFANT</v>
          </cell>
          <cell r="F17052" t="str">
            <v>婴儿喂养不良</v>
          </cell>
          <cell r="G17052" t="str">
            <v>代谢及营养类疾病</v>
          </cell>
        </row>
        <row r="17053">
          <cell r="E17053" t="str">
            <v>POOR MILK EJECTION REFLEX</v>
          </cell>
          <cell r="F17053" t="str">
            <v>排乳反射不良</v>
          </cell>
          <cell r="G17053" t="str">
            <v>生殖系统及乳腺疾病</v>
          </cell>
        </row>
        <row r="17054">
          <cell r="E17054" t="str">
            <v>POOR PERIPHERAL CIRCULATION</v>
          </cell>
          <cell r="F17054" t="str">
            <v>外周循环不良</v>
          </cell>
          <cell r="G17054" t="str">
            <v>血管与淋巴管类疾病</v>
          </cell>
        </row>
        <row r="17055">
          <cell r="E17055" t="str">
            <v>POOR PERSONAL HYGIENE</v>
          </cell>
          <cell r="F17055" t="str">
            <v>个人卫生不佳</v>
          </cell>
          <cell r="G17055" t="str">
            <v>社会环境</v>
          </cell>
        </row>
        <row r="17056">
          <cell r="E17056" t="str">
            <v>POOR QUALITY DEVICE USED</v>
          </cell>
          <cell r="F17056" t="str">
            <v>所用装置品质低劣</v>
          </cell>
          <cell r="G17056" t="str">
            <v>各类损伤、中毒及操作并发症</v>
          </cell>
        </row>
        <row r="17057">
          <cell r="E17057" t="str">
            <v>POOR QUALITY DRUG ADMINISTERED</v>
          </cell>
          <cell r="F17057" t="str">
            <v>给予了劣质产品</v>
          </cell>
          <cell r="G17057" t="str">
            <v>各类损伤、中毒及操作并发症</v>
          </cell>
        </row>
        <row r="17058">
          <cell r="E17058" t="str">
            <v>POOR QUALITY PRODUCT ADMINISTERED</v>
          </cell>
          <cell r="F17058" t="str">
            <v>给予了劣质产品</v>
          </cell>
          <cell r="G17058" t="str">
            <v>各类损伤、中毒及操作并发症</v>
          </cell>
        </row>
        <row r="17059">
          <cell r="E17059" t="str">
            <v>POOR QUALITY SLEEP</v>
          </cell>
          <cell r="F17059" t="str">
            <v>睡眠质量差</v>
          </cell>
          <cell r="G17059" t="str">
            <v>精神病类</v>
          </cell>
        </row>
        <row r="17060">
          <cell r="E17060" t="str">
            <v>POOR RESPONSE TO OVULATION INDUCTION</v>
          </cell>
          <cell r="F17060" t="str">
            <v>对促排卵反应不佳</v>
          </cell>
          <cell r="G17060" t="str">
            <v>各类损伤、中毒及操作并发症</v>
          </cell>
        </row>
        <row r="17061">
          <cell r="E17061" t="str">
            <v>POOR SANITATION</v>
          </cell>
          <cell r="F17061" t="str">
            <v>卫生状况不佳</v>
          </cell>
          <cell r="G17061" t="str">
            <v>社会环境</v>
          </cell>
        </row>
        <row r="17062">
          <cell r="E17062" t="str">
            <v>POOR SUCKING REFLEX</v>
          </cell>
          <cell r="F17062" t="str">
            <v>吮吸反射降低</v>
          </cell>
          <cell r="G17062" t="str">
            <v>各类神经系统疾病</v>
          </cell>
        </row>
        <row r="17063">
          <cell r="E17063" t="str">
            <v>POOR VENOUS ACCESS</v>
          </cell>
          <cell r="F17063" t="str">
            <v>静脉通路不良</v>
          </cell>
          <cell r="G17063" t="str">
            <v>血管与淋巴管类疾病</v>
          </cell>
        </row>
        <row r="17064">
          <cell r="E17064" t="str">
            <v>POOR WEIGHT GAIN NEONATAL</v>
          </cell>
          <cell r="F17064" t="str">
            <v>新生儿体重过轻</v>
          </cell>
          <cell r="G17064" t="str">
            <v>妊娠期、产褥期及围产期状况</v>
          </cell>
        </row>
        <row r="17065">
          <cell r="E17065" t="str">
            <v>POORLY DIFFERENTIATED THYROID CARCINOMA</v>
          </cell>
          <cell r="F17065" t="str">
            <v>分化不良型甲状腺癌</v>
          </cell>
          <cell r="G17065" t="str">
            <v>良性、恶性及性质不明的肿瘤（包括囊状和息肉状）</v>
          </cell>
        </row>
        <row r="17066">
          <cell r="E17066" t="str">
            <v>POPLITEAL ARTERY ENTRAPMENT SYNDROME</v>
          </cell>
          <cell r="F17066" t="str">
            <v>腘动脉卡陷综合征</v>
          </cell>
          <cell r="G17066" t="str">
            <v>血管与淋巴管类疾病</v>
          </cell>
        </row>
        <row r="17067">
          <cell r="E17067" t="str">
            <v>POPLITEAL PULSE</v>
          </cell>
          <cell r="F17067" t="str">
            <v>腘动脉脉搏</v>
          </cell>
          <cell r="G17067" t="str">
            <v>各类检查</v>
          </cell>
        </row>
        <row r="17068">
          <cell r="E17068" t="str">
            <v>POPLITEAL PULSE ABNORMAL</v>
          </cell>
          <cell r="F17068" t="str">
            <v>腘动脉脉搏异常</v>
          </cell>
          <cell r="G17068" t="str">
            <v>各类检查</v>
          </cell>
        </row>
        <row r="17069">
          <cell r="E17069" t="str">
            <v>POPLITEAL PULSE DECREASED</v>
          </cell>
          <cell r="F17069" t="str">
            <v>腘动脉脉搏降低</v>
          </cell>
          <cell r="G17069" t="str">
            <v>各类检查</v>
          </cell>
        </row>
        <row r="17070">
          <cell r="E17070" t="str">
            <v>POPLITEAL PULSE INCREASED</v>
          </cell>
          <cell r="F17070" t="str">
            <v>腘动脉脉搏升高</v>
          </cell>
          <cell r="G17070" t="str">
            <v>各类检查</v>
          </cell>
        </row>
        <row r="17071">
          <cell r="E17071" t="str">
            <v>POPLITEAL STENOSIS</v>
          </cell>
          <cell r="F17071" t="str">
            <v>外周动脉狭窄</v>
          </cell>
          <cell r="G17071" t="str">
            <v>血管与淋巴管类疾病</v>
          </cell>
        </row>
        <row r="17072">
          <cell r="E17072" t="str">
            <v>PORCELAIN GALLBLADDER</v>
          </cell>
          <cell r="F17072" t="str">
            <v>陶瓷样胆囊</v>
          </cell>
          <cell r="G17072" t="str">
            <v>肝胆系统疾病</v>
          </cell>
        </row>
        <row r="17073">
          <cell r="E17073" t="str">
            <v>PORENCEPHALY</v>
          </cell>
          <cell r="F17073" t="str">
            <v>孔洞脑</v>
          </cell>
          <cell r="G17073" t="str">
            <v>各种先天性家族性遗传性疾病</v>
          </cell>
        </row>
        <row r="17074">
          <cell r="E17074" t="str">
            <v>PORIOMANIA</v>
          </cell>
          <cell r="F17074" t="str">
            <v>漫游癖</v>
          </cell>
          <cell r="G17074" t="str">
            <v>精神病类</v>
          </cell>
        </row>
        <row r="17075">
          <cell r="E17075" t="str">
            <v>POROCARCINOMA</v>
          </cell>
          <cell r="F17075" t="str">
            <v>汗孔癌</v>
          </cell>
          <cell r="G17075" t="str">
            <v>良性、恶性及性质不明的肿瘤（包括囊状和息肉状）</v>
          </cell>
        </row>
        <row r="17076">
          <cell r="E17076" t="str">
            <v>POROKERATOSIS</v>
          </cell>
          <cell r="F17076" t="str">
            <v>汗孔角化病</v>
          </cell>
          <cell r="G17076" t="str">
            <v>各种先天性家族性遗传性疾病</v>
          </cell>
        </row>
        <row r="17077">
          <cell r="E17077" t="str">
            <v>PORPHYRIA</v>
          </cell>
          <cell r="F17077" t="str">
            <v>卟啉病</v>
          </cell>
          <cell r="G17077" t="str">
            <v>各种先天性家族性遗传性疾病</v>
          </cell>
        </row>
        <row r="17078">
          <cell r="E17078" t="str">
            <v>PORPHYRIA ACUTE</v>
          </cell>
          <cell r="F17078" t="str">
            <v>急性卟啉病</v>
          </cell>
          <cell r="G17078" t="str">
            <v>各种先天性家族性遗传性疾病</v>
          </cell>
        </row>
        <row r="17079">
          <cell r="E17079" t="str">
            <v>PORPHYRIA NON-ACUTE</v>
          </cell>
          <cell r="F17079" t="str">
            <v>非急性卟啉病</v>
          </cell>
          <cell r="G17079" t="str">
            <v>各种先天性家族性遗传性疾病</v>
          </cell>
        </row>
        <row r="17080">
          <cell r="E17080" t="str">
            <v>PORPHYRIA SCREEN</v>
          </cell>
          <cell r="F17080" t="str">
            <v>卟啉症筛查</v>
          </cell>
          <cell r="G17080" t="str">
            <v>各类检查</v>
          </cell>
        </row>
        <row r="17081">
          <cell r="E17081" t="str">
            <v>PORPHYRIN METABOLISM DISORDER</v>
          </cell>
          <cell r="F17081" t="str">
            <v>卟啉代谢异常</v>
          </cell>
          <cell r="G17081" t="str">
            <v>各种先天性家族性遗传性疾病</v>
          </cell>
        </row>
        <row r="17082">
          <cell r="E17082" t="str">
            <v>PORPHYRINS STOOL INCREASED</v>
          </cell>
          <cell r="F17082" t="str">
            <v>粪便中卟啉类化合物增加</v>
          </cell>
          <cell r="G17082" t="str">
            <v>各类检查</v>
          </cell>
        </row>
        <row r="17083">
          <cell r="E17083" t="str">
            <v>PORPHYRINS URINE ABNORMAL</v>
          </cell>
          <cell r="F17083" t="str">
            <v>尿卟啉异常</v>
          </cell>
          <cell r="G17083" t="str">
            <v>各类检查</v>
          </cell>
        </row>
        <row r="17084">
          <cell r="E17084" t="str">
            <v>PORPHYRINS URINE DECREASED</v>
          </cell>
          <cell r="F17084" t="str">
            <v>尿卟啉降低</v>
          </cell>
          <cell r="G17084" t="str">
            <v>各类检查</v>
          </cell>
        </row>
        <row r="17085">
          <cell r="E17085" t="str">
            <v>PORPHYRINS URINE INCREASED</v>
          </cell>
          <cell r="F17085" t="str">
            <v>尿卟啉升高</v>
          </cell>
          <cell r="G17085" t="str">
            <v>各类检查</v>
          </cell>
        </row>
        <row r="17086">
          <cell r="E17086" t="str">
            <v>PORPHYRINURIA</v>
          </cell>
          <cell r="F17086" t="str">
            <v>卟啉尿</v>
          </cell>
          <cell r="G17086" t="str">
            <v>各种先天性家族性遗传性疾病</v>
          </cell>
        </row>
        <row r="17087">
          <cell r="E17087" t="str">
            <v>PORPHYROMONAS BACTERAEMIA</v>
          </cell>
          <cell r="F17087" t="str">
            <v>卟琳单胞菌菌血症</v>
          </cell>
          <cell r="G17087" t="str">
            <v>感染及侵染类疾病</v>
          </cell>
        </row>
        <row r="17088">
          <cell r="E17088" t="str">
            <v>PORPHYROMONAS INFECTION</v>
          </cell>
          <cell r="F17088" t="str">
            <v>卟啉单胞菌感染</v>
          </cell>
          <cell r="G17088" t="str">
            <v>感染及侵染类疾病</v>
          </cell>
        </row>
        <row r="17089">
          <cell r="E17089" t="str">
            <v>PORPHYROMONAS TEST POSITIVE</v>
          </cell>
          <cell r="F17089" t="str">
            <v>卟啉菌检测阳性</v>
          </cell>
          <cell r="G17089" t="str">
            <v>各类检查</v>
          </cell>
        </row>
        <row r="17090">
          <cell r="E17090" t="str">
            <v>PORTAL ANASTOMOSIS</v>
          </cell>
          <cell r="F17090" t="str">
            <v>门静脉分流术</v>
          </cell>
          <cell r="G17090" t="str">
            <v>各种手术及医疗操作</v>
          </cell>
        </row>
        <row r="17091">
          <cell r="E17091" t="str">
            <v>PORTAL FIBROSIS</v>
          </cell>
          <cell r="F17091" t="str">
            <v>肝门纤维化</v>
          </cell>
          <cell r="G17091" t="str">
            <v>肝胆系统疾病</v>
          </cell>
        </row>
        <row r="17092">
          <cell r="E17092" t="str">
            <v>PORTAL HYPERTENSION</v>
          </cell>
          <cell r="F17092" t="str">
            <v>门静脉高压症</v>
          </cell>
          <cell r="G17092" t="str">
            <v>肝胆系统疾病</v>
          </cell>
        </row>
        <row r="17093">
          <cell r="E17093" t="str">
            <v>PORTAL HYPERTENSIVE COLOPATHY</v>
          </cell>
          <cell r="F17093" t="str">
            <v>门脉高压性结肠病</v>
          </cell>
          <cell r="G17093" t="str">
            <v>胃肠系统疾病</v>
          </cell>
        </row>
        <row r="17094">
          <cell r="E17094" t="str">
            <v>PORTAL HYPERTENSIVE ENTEROPATHY</v>
          </cell>
          <cell r="F17094" t="str">
            <v>门脉高压性肠病</v>
          </cell>
          <cell r="G17094" t="str">
            <v>胃肠系统疾病</v>
          </cell>
        </row>
        <row r="17095">
          <cell r="E17095" t="str">
            <v>PORTAL HYPERTENSIVE GASTROPATHY</v>
          </cell>
          <cell r="F17095" t="str">
            <v>门静脉高压性胃病</v>
          </cell>
          <cell r="G17095" t="str">
            <v>胃肠系统疾病</v>
          </cell>
        </row>
        <row r="17096">
          <cell r="E17096" t="str">
            <v>PORTAL PYAEMIA</v>
          </cell>
          <cell r="F17096" t="str">
            <v>门静脉性脓血症</v>
          </cell>
          <cell r="G17096" t="str">
            <v>感染及侵染类疾病</v>
          </cell>
        </row>
        <row r="17097">
          <cell r="E17097" t="str">
            <v>PORTAL SHUNT</v>
          </cell>
          <cell r="F17097" t="str">
            <v>门静脉分流</v>
          </cell>
          <cell r="G17097" t="str">
            <v>肝胆系统疾病</v>
          </cell>
        </row>
        <row r="17098">
          <cell r="E17098" t="str">
            <v>PORTAL SHUNT PROCEDURE</v>
          </cell>
          <cell r="F17098" t="str">
            <v>门静脉分流术</v>
          </cell>
          <cell r="G17098" t="str">
            <v>各种手术及医疗操作</v>
          </cell>
        </row>
        <row r="17099">
          <cell r="E17099" t="str">
            <v>PORTAL TRACT INFLAMMATION</v>
          </cell>
          <cell r="F17099" t="str">
            <v>门管区炎症</v>
          </cell>
          <cell r="G17099" t="str">
            <v>肝胆系统疾病</v>
          </cell>
        </row>
        <row r="17100">
          <cell r="E17100" t="str">
            <v>PORTAL TRIADITIS</v>
          </cell>
          <cell r="F17100" t="str">
            <v>门管区炎症</v>
          </cell>
          <cell r="G17100" t="str">
            <v>肝胆系统疾病</v>
          </cell>
        </row>
        <row r="17101">
          <cell r="E17101" t="str">
            <v>PORTAL VEIN CAVERNOUS TRANSFORMATION</v>
          </cell>
          <cell r="F17101" t="str">
            <v>门静脉海绵样变性</v>
          </cell>
          <cell r="G17101" t="str">
            <v>肝胆系统疾病</v>
          </cell>
        </row>
        <row r="17102">
          <cell r="E17102" t="str">
            <v>PORTAL VEIN DILATATION</v>
          </cell>
          <cell r="F17102" t="str">
            <v>门静脉扩张</v>
          </cell>
          <cell r="G17102" t="str">
            <v>肝胆系统疾病</v>
          </cell>
        </row>
        <row r="17103">
          <cell r="E17103" t="str">
            <v>PORTAL VEIN EMBOLISATION</v>
          </cell>
          <cell r="F17103" t="str">
            <v>门静脉栓塞术</v>
          </cell>
          <cell r="G17103" t="str">
            <v>各种手术及医疗操作</v>
          </cell>
        </row>
        <row r="17104">
          <cell r="E17104" t="str">
            <v>PORTAL VEIN EMBOLISM</v>
          </cell>
          <cell r="F17104" t="str">
            <v>门静脉栓塞</v>
          </cell>
          <cell r="G17104" t="str">
            <v>肝胆系统疾病</v>
          </cell>
        </row>
        <row r="17105">
          <cell r="E17105" t="str">
            <v>PORTAL VEIN FLOW DECREASED</v>
          </cell>
          <cell r="F17105" t="str">
            <v>门静脉血流量降低</v>
          </cell>
          <cell r="G17105" t="str">
            <v>各类检查</v>
          </cell>
        </row>
        <row r="17106">
          <cell r="E17106" t="str">
            <v>PORTAL VEIN OCCLUSION</v>
          </cell>
          <cell r="F17106" t="str">
            <v>门静脉闭塞</v>
          </cell>
          <cell r="G17106" t="str">
            <v>肝胆系统疾病</v>
          </cell>
        </row>
        <row r="17107">
          <cell r="E17107" t="str">
            <v>PORTAL VEIN PHLEBITIS</v>
          </cell>
          <cell r="F17107" t="str">
            <v>门静脉炎</v>
          </cell>
          <cell r="G17107" t="str">
            <v>肝胆系统疾病</v>
          </cell>
        </row>
        <row r="17108">
          <cell r="E17108" t="str">
            <v>PORTAL VEIN PRESSURE INCREASED</v>
          </cell>
          <cell r="F17108" t="str">
            <v>门静脉压升高</v>
          </cell>
          <cell r="G17108" t="str">
            <v>各类检查</v>
          </cell>
        </row>
        <row r="17109">
          <cell r="E17109" t="str">
            <v>PORTAL VEIN RECONSTRUCTION</v>
          </cell>
          <cell r="F17109" t="str">
            <v>门静脉重建术</v>
          </cell>
          <cell r="G17109" t="str">
            <v>各种手术及医疗操作</v>
          </cell>
        </row>
        <row r="17110">
          <cell r="E17110" t="str">
            <v>PORTAL VEIN STENOSIS</v>
          </cell>
          <cell r="F17110" t="str">
            <v>门静脉狭窄</v>
          </cell>
          <cell r="G17110" t="str">
            <v>肝胆系统疾病</v>
          </cell>
        </row>
        <row r="17111">
          <cell r="E17111" t="str">
            <v>PORTAL VEIN THROMBOSIS</v>
          </cell>
          <cell r="F17111" t="str">
            <v>门静脉血栓形成</v>
          </cell>
          <cell r="G17111" t="str">
            <v>肝胆系统疾病</v>
          </cell>
        </row>
        <row r="17112">
          <cell r="E17112" t="str">
            <v>PORTAL VENOUS GAS</v>
          </cell>
          <cell r="F17112" t="str">
            <v>门静脉积气</v>
          </cell>
          <cell r="G17112" t="str">
            <v>胃肠系统疾病</v>
          </cell>
        </row>
        <row r="17113">
          <cell r="E17113" t="str">
            <v>PORTAL VENOUS SYSTEM ANOMALY</v>
          </cell>
          <cell r="F17113" t="str">
            <v>门静脉系统异常</v>
          </cell>
          <cell r="G17113" t="str">
            <v>各种先天性家族性遗传性疾病</v>
          </cell>
        </row>
        <row r="17114">
          <cell r="E17114" t="str">
            <v>PORTOENTEROSTOMY</v>
          </cell>
          <cell r="F17114" t="str">
            <v>肝门肠吻合术</v>
          </cell>
          <cell r="G17114" t="str">
            <v>各种手术及医疗操作</v>
          </cell>
        </row>
        <row r="17115">
          <cell r="E17115" t="str">
            <v>PORTOPULMONARY HYPERTENSION</v>
          </cell>
          <cell r="F17115" t="str">
            <v>门脉性肺动脉高压</v>
          </cell>
          <cell r="G17115" t="str">
            <v>呼吸系统、胸及纵隔疾病</v>
          </cell>
        </row>
        <row r="17116">
          <cell r="E17116" t="str">
            <v>PORTOSPLENOMESENTERIC VENOUS THROMBOSIS</v>
          </cell>
          <cell r="F17116" t="str">
            <v>门静脉-脾静脉-肠系膜静脉血栓形成</v>
          </cell>
          <cell r="G17116" t="str">
            <v>肝胆系统疾病</v>
          </cell>
        </row>
        <row r="17117">
          <cell r="E17117" t="str">
            <v>POSITIONAL PLAGIOCEPHALY</v>
          </cell>
          <cell r="F17117" t="str">
            <v>获得性斜头畸形</v>
          </cell>
          <cell r="G17117" t="str">
            <v>各种肌肉骨骼及结缔组织疾病</v>
          </cell>
        </row>
        <row r="17118">
          <cell r="E17118" t="str">
            <v>POSITIVE AIRWAY PRESSURE THERAPY</v>
          </cell>
          <cell r="F17118" t="str">
            <v>气道正压通气治疗</v>
          </cell>
          <cell r="G17118" t="str">
            <v>各种手术及医疗操作</v>
          </cell>
        </row>
        <row r="17119">
          <cell r="E17119" t="str">
            <v>POSITIVE CARDIAC INOTROPIC EFFECT</v>
          </cell>
          <cell r="F17119" t="str">
            <v>心肌正性变力效应</v>
          </cell>
          <cell r="G17119" t="str">
            <v>心脏器官疾病</v>
          </cell>
        </row>
        <row r="17120">
          <cell r="E17120" t="str">
            <v>POSITIVE DOSE RESPONSE RELATIONSHIP</v>
          </cell>
          <cell r="F17120" t="str">
            <v>剂量反应关系阳性</v>
          </cell>
          <cell r="G17120" t="str">
            <v>全身性疾病及给药部位各种反应</v>
          </cell>
        </row>
        <row r="17121">
          <cell r="E17121" t="str">
            <v>POSITIVE END-EXPIRATORY PRESSURE</v>
          </cell>
          <cell r="F17121" t="str">
            <v>呼气末正压</v>
          </cell>
          <cell r="G17121" t="str">
            <v>各种手术及医疗操作</v>
          </cell>
        </row>
        <row r="17122">
          <cell r="E17122" t="str">
            <v>POSITIVE EXPIRATORY PRESSURE THERAPY</v>
          </cell>
          <cell r="F17122" t="str">
            <v>呼气期正压治疗</v>
          </cell>
          <cell r="G17122" t="str">
            <v>各种手术及医疗操作</v>
          </cell>
        </row>
        <row r="17123">
          <cell r="E17123" t="str">
            <v>POSITIVE ROMBERGISM</v>
          </cell>
          <cell r="F17123" t="str">
            <v>Romberg 试验阳性</v>
          </cell>
          <cell r="G17123" t="str">
            <v>各类检查</v>
          </cell>
        </row>
        <row r="17124">
          <cell r="E17124" t="str">
            <v>POSITIVE VESSEL REMODELLING</v>
          </cell>
          <cell r="F17124" t="str">
            <v>正性血管重构</v>
          </cell>
          <cell r="G17124" t="str">
            <v>血管与淋巴管类疾病</v>
          </cell>
        </row>
        <row r="17125">
          <cell r="E17125" t="str">
            <v>POSITRON EMISSION TOMOGRAM</v>
          </cell>
          <cell r="F17125" t="str">
            <v>正电子发射断层扫描</v>
          </cell>
          <cell r="G17125" t="str">
            <v>各类检查</v>
          </cell>
        </row>
        <row r="17126">
          <cell r="E17126" t="str">
            <v>POSITRON EMISSION TOMOGRAM ABNORMAL</v>
          </cell>
          <cell r="F17126" t="str">
            <v>正电子发射断层扫描异常</v>
          </cell>
          <cell r="G17126" t="str">
            <v>各类检查</v>
          </cell>
        </row>
        <row r="17127">
          <cell r="E17127" t="str">
            <v>POSITRON EMISSION TOMOGRAM NORMAL</v>
          </cell>
          <cell r="F17127" t="str">
            <v>正电子发射断层扫描正常</v>
          </cell>
          <cell r="G17127" t="str">
            <v>各类检查</v>
          </cell>
        </row>
        <row r="17128">
          <cell r="E17128" t="str">
            <v>POSITRON EMISSION TOMOGRAPHY-MAGNETIC RESONANCE IMAGING</v>
          </cell>
          <cell r="F17128" t="str">
            <v>正电子发射断层磁共振成像</v>
          </cell>
          <cell r="G17128" t="str">
            <v>各类检查</v>
          </cell>
        </row>
        <row r="17129">
          <cell r="E17129" t="str">
            <v>POST-ACUTE COVID-19 SYNDROME</v>
          </cell>
          <cell r="F17129" t="str">
            <v>急性 COVID-19 后综合征</v>
          </cell>
          <cell r="G17129" t="str">
            <v>感染及侵染类疾病</v>
          </cell>
        </row>
        <row r="17130">
          <cell r="E17130" t="str">
            <v>POST-ANOXIC MYOCLONUS</v>
          </cell>
          <cell r="F17130" t="str">
            <v>缺氧后肌阵挛</v>
          </cell>
          <cell r="G17130" t="str">
            <v>各类神经系统疾病</v>
          </cell>
        </row>
        <row r="17131">
          <cell r="E17131" t="str">
            <v>POST-DEPLETION B-CELL RECOVERY</v>
          </cell>
          <cell r="F17131" t="str">
            <v>清除后 B 细胞恢复</v>
          </cell>
          <cell r="G17131" t="str">
            <v>各类损伤、中毒及操作并发症</v>
          </cell>
        </row>
        <row r="17132">
          <cell r="E17132" t="str">
            <v>POST-INJECTION DELIRIUM SEDATION SYNDROME</v>
          </cell>
          <cell r="F17132" t="str">
            <v>注射后谵妄镇静综合征</v>
          </cell>
          <cell r="G17132" t="str">
            <v>各类神经系统疾病</v>
          </cell>
        </row>
        <row r="17133">
          <cell r="E17133" t="str">
            <v>POST-THORACOTOMY PAIN SYNDROME</v>
          </cell>
          <cell r="F17133" t="str">
            <v>胸廓切开术后疼痛综合征</v>
          </cell>
          <cell r="G17133" t="str">
            <v>各类损伤、中毒及操作并发症</v>
          </cell>
        </row>
        <row r="17134">
          <cell r="E17134" t="str">
            <v>POST-TRAUMATIC AMNESTIC DISORDER</v>
          </cell>
          <cell r="F17134" t="str">
            <v>创伤后记忆障碍</v>
          </cell>
          <cell r="G17134" t="str">
            <v>精神病类</v>
          </cell>
        </row>
        <row r="17135">
          <cell r="E17135" t="str">
            <v>POST-TRAUMATIC EPILEPSY</v>
          </cell>
          <cell r="F17135" t="str">
            <v>外伤后癫痫</v>
          </cell>
          <cell r="G17135" t="str">
            <v>各类神经系统疾病</v>
          </cell>
        </row>
        <row r="17136">
          <cell r="E17136" t="str">
            <v>POST-TRAUMATIC HEADACHE</v>
          </cell>
          <cell r="F17136" t="str">
            <v>外伤后头痛</v>
          </cell>
          <cell r="G17136" t="str">
            <v>各类神经系统疾病</v>
          </cell>
        </row>
        <row r="17137">
          <cell r="E17137" t="str">
            <v>POST-TRAUMATIC NECK SYNDROME</v>
          </cell>
          <cell r="F17137" t="str">
            <v>外伤后颈部综合征</v>
          </cell>
          <cell r="G17137" t="str">
            <v>各类损伤、中毒及操作并发症</v>
          </cell>
        </row>
        <row r="17138">
          <cell r="E17138" t="str">
            <v>POST-TRAUMATIC NEURALGIA</v>
          </cell>
          <cell r="F17138" t="str">
            <v>外伤后神经痛</v>
          </cell>
          <cell r="G17138" t="str">
            <v>各类神经系统疾病</v>
          </cell>
        </row>
        <row r="17139">
          <cell r="E17139" t="str">
            <v>POST-TRAUMATIC OSTEOPOROSIS</v>
          </cell>
          <cell r="F17139" t="str">
            <v>外伤后骨质疏松症</v>
          </cell>
          <cell r="G17139" t="str">
            <v>各种肌肉骨骼及结缔组织疾病</v>
          </cell>
        </row>
        <row r="17140">
          <cell r="E17140" t="str">
            <v>POST-TRAUMATIC PAIN</v>
          </cell>
          <cell r="F17140" t="str">
            <v>外伤后疼痛</v>
          </cell>
          <cell r="G17140" t="str">
            <v>各类损伤、中毒及操作并发症</v>
          </cell>
        </row>
        <row r="17141">
          <cell r="E17141" t="str">
            <v>POST-TRAUMATIC PUNCTATE INTRAEPIDERMAL HAEMORRHAGE</v>
          </cell>
          <cell r="F17141" t="str">
            <v>外伤后点状表皮内出血</v>
          </cell>
          <cell r="G17141" t="str">
            <v>各类损伤、中毒及操作并发症</v>
          </cell>
        </row>
        <row r="17142">
          <cell r="E17142" t="str">
            <v>POST-TRAUMATIC STRESS DISORDER</v>
          </cell>
          <cell r="F17142" t="str">
            <v>创伤后应激障碍</v>
          </cell>
          <cell r="G17142" t="str">
            <v>精神病类</v>
          </cell>
        </row>
        <row r="17143">
          <cell r="E17143" t="str">
            <v>POST-TRAUMATIC SYNDROME</v>
          </cell>
          <cell r="F17143" t="str">
            <v>脑震荡后综合征</v>
          </cell>
          <cell r="G17143" t="str">
            <v>各类损伤、中毒及操作并发症</v>
          </cell>
        </row>
        <row r="17144">
          <cell r="E17144" t="str">
            <v>POST-TUSSIVE VOMITING</v>
          </cell>
          <cell r="F17144" t="str">
            <v>咳嗽后呕吐</v>
          </cell>
          <cell r="G17144" t="str">
            <v>胃肠系统疾病</v>
          </cell>
        </row>
        <row r="17145">
          <cell r="E17145" t="str">
            <v>POST 5-ALPHA-REDUCTASE INHIBITOR SYNDROME</v>
          </cell>
          <cell r="F17145" t="str">
            <v>5α还原酶抑制剂后综合征</v>
          </cell>
          <cell r="G17145" t="str">
            <v>内分泌系统疾病</v>
          </cell>
        </row>
        <row r="17146">
          <cell r="E17146" t="str">
            <v>POST ABLATION SYNDROME</v>
          </cell>
          <cell r="F17146" t="str">
            <v>消融术后综合征</v>
          </cell>
          <cell r="G17146" t="str">
            <v>各类损伤、中毒及操作并发症</v>
          </cell>
        </row>
        <row r="17147">
          <cell r="E17147" t="str">
            <v>POST ABORTION COMPLICATION</v>
          </cell>
          <cell r="F17147" t="str">
            <v>流产后并发症</v>
          </cell>
          <cell r="G17147" t="str">
            <v>妊娠期、产褥期及围产期状况</v>
          </cell>
        </row>
        <row r="17148">
          <cell r="E17148" t="str">
            <v>POST ABORTION HAEMORRHAGE</v>
          </cell>
          <cell r="F17148" t="str">
            <v>流产后出血</v>
          </cell>
          <cell r="G17148" t="str">
            <v>妊娠期、产褥期及围产期状况</v>
          </cell>
        </row>
        <row r="17149">
          <cell r="E17149" t="str">
            <v>POST ABORTION INFECTION</v>
          </cell>
          <cell r="F17149" t="str">
            <v>流产后感染</v>
          </cell>
          <cell r="G17149" t="str">
            <v>感染及侵染类疾病</v>
          </cell>
        </row>
        <row r="17150">
          <cell r="E17150" t="str">
            <v>POST ANGIOPLASTY RESTENOSIS</v>
          </cell>
          <cell r="F17150" t="str">
            <v>血管成形术后再狭窄</v>
          </cell>
          <cell r="G17150" t="str">
            <v>各类损伤、中毒及操作并发症</v>
          </cell>
        </row>
        <row r="17151">
          <cell r="E17151" t="str">
            <v>POST CARDIAC ARREST SYNDROME</v>
          </cell>
          <cell r="F17151" t="str">
            <v>心脏骤停后综合征</v>
          </cell>
          <cell r="G17151" t="str">
            <v>各类神经系统疾病</v>
          </cell>
        </row>
        <row r="17152">
          <cell r="E17152" t="str">
            <v>POST CHOLECYSTECTOMY SYNDROME</v>
          </cell>
          <cell r="F17152" t="str">
            <v>胆囊切除术后综合征</v>
          </cell>
          <cell r="G17152" t="str">
            <v>肝胆系统疾病</v>
          </cell>
        </row>
        <row r="17153">
          <cell r="E17153" t="str">
            <v>POST COITAL BLEEDING</v>
          </cell>
          <cell r="F17153" t="str">
            <v>性交出血</v>
          </cell>
          <cell r="G17153" t="str">
            <v>生殖系统及乳腺疾病</v>
          </cell>
        </row>
        <row r="17154">
          <cell r="E17154" t="str">
            <v>POST COITAL CONTRACEPTION</v>
          </cell>
          <cell r="F17154" t="str">
            <v>事后避孕</v>
          </cell>
          <cell r="G17154" t="str">
            <v>各种手术及医疗操作</v>
          </cell>
        </row>
        <row r="17155">
          <cell r="E17155" t="str">
            <v>POST CONCUSSION SYNDROME</v>
          </cell>
          <cell r="F17155" t="str">
            <v>脑震荡后综合征</v>
          </cell>
          <cell r="G17155" t="str">
            <v>各类损伤、中毒及操作并发症</v>
          </cell>
        </row>
        <row r="17156">
          <cell r="E17156" t="str">
            <v>POST EMBOLISATION SYNDROME</v>
          </cell>
          <cell r="F17156" t="str">
            <v>栓塞后综合征</v>
          </cell>
          <cell r="G17156" t="str">
            <v>各类损伤、中毒及操作并发症</v>
          </cell>
        </row>
        <row r="17157">
          <cell r="E17157" t="str">
            <v>POST GASTRIC SURGERY SYNDROME</v>
          </cell>
          <cell r="F17157" t="str">
            <v>倾倒综合征</v>
          </cell>
          <cell r="G17157" t="str">
            <v>胃肠系统疾病</v>
          </cell>
        </row>
        <row r="17158">
          <cell r="E17158" t="str">
            <v>POST HERPETIC NEURALGIA</v>
          </cell>
          <cell r="F17158" t="str">
            <v>带状疱疹后神经痛</v>
          </cell>
          <cell r="G17158" t="str">
            <v>各类神经系统疾病</v>
          </cell>
        </row>
        <row r="17159">
          <cell r="E17159" t="str">
            <v>POST INFECTION GLOMERULONEPHRITIS</v>
          </cell>
          <cell r="F17159" t="str">
            <v>感染后肾小球肾炎</v>
          </cell>
          <cell r="G17159" t="str">
            <v>肾脏及泌尿系统疾病</v>
          </cell>
        </row>
        <row r="17160">
          <cell r="E17160" t="str">
            <v>POST INFLAMMATORY PIGMENTATION CHANGE</v>
          </cell>
          <cell r="F17160" t="str">
            <v>炎症后色素改变</v>
          </cell>
          <cell r="G17160" t="str">
            <v>皮肤及皮下组织类疾病</v>
          </cell>
        </row>
        <row r="17161">
          <cell r="E17161" t="str">
            <v>POST INTENSIVE CARE SYNDROME</v>
          </cell>
          <cell r="F17161" t="str">
            <v>ICU 后综合征</v>
          </cell>
          <cell r="G17161" t="str">
            <v>各类损伤、中毒及操作并发症</v>
          </cell>
        </row>
        <row r="17162">
          <cell r="E17162" t="str">
            <v>POST LAMINECTOMY SYNDROME</v>
          </cell>
          <cell r="F17162" t="str">
            <v>腰椎手术失败综合征</v>
          </cell>
          <cell r="G17162" t="str">
            <v>各类损伤、中毒及操作并发症</v>
          </cell>
        </row>
        <row r="17163">
          <cell r="E17163" t="str">
            <v>POST LUMBAR PUNCTURE SYNDROME</v>
          </cell>
          <cell r="F17163" t="str">
            <v>腰穿后综合征</v>
          </cell>
          <cell r="G17163" t="str">
            <v>各类损伤、中毒及操作并发症</v>
          </cell>
        </row>
        <row r="17164">
          <cell r="E17164" t="str">
            <v>POST MEASLES BLINDNESS</v>
          </cell>
          <cell r="F17164" t="str">
            <v>麻疹后失明</v>
          </cell>
          <cell r="G17164" t="str">
            <v>感染及侵染类疾病</v>
          </cell>
        </row>
        <row r="17165">
          <cell r="E17165" t="str">
            <v>POST MICTURITION DRIBBLE</v>
          </cell>
          <cell r="F17165" t="str">
            <v>尿后滴沥</v>
          </cell>
          <cell r="G17165" t="str">
            <v>肾脏及泌尿系统疾病</v>
          </cell>
        </row>
        <row r="17166">
          <cell r="E17166" t="str">
            <v>POST POLIO SYNDROME</v>
          </cell>
          <cell r="F17166" t="str">
            <v>后脊髓灰质炎综合症</v>
          </cell>
          <cell r="G17166" t="str">
            <v>各类神经系统疾病</v>
          </cell>
        </row>
        <row r="17167">
          <cell r="E17167" t="str">
            <v>POST PROCEDURAL BILE LEAK</v>
          </cell>
          <cell r="F17167" t="str">
            <v>操作后胆汁漏</v>
          </cell>
          <cell r="G17167" t="str">
            <v>各类损伤、中毒及操作并发症</v>
          </cell>
        </row>
        <row r="17168">
          <cell r="E17168" t="str">
            <v>POST PROCEDURAL CELLULITIS</v>
          </cell>
          <cell r="F17168" t="str">
            <v>操作后蜂窝织炎</v>
          </cell>
          <cell r="G17168" t="str">
            <v>感染及侵染类疾病</v>
          </cell>
        </row>
        <row r="17169">
          <cell r="E17169" t="str">
            <v>POST PROCEDURAL COMPLICATION</v>
          </cell>
          <cell r="F17169" t="str">
            <v>操作后并发症</v>
          </cell>
          <cell r="G17169" t="str">
            <v>各类损伤、中毒及操作并发症</v>
          </cell>
        </row>
        <row r="17170">
          <cell r="E17170" t="str">
            <v>POST PROCEDURAL COMPLICATION CIRCULATORY</v>
          </cell>
          <cell r="F17170" t="str">
            <v>循环系统术后并发症</v>
          </cell>
          <cell r="G17170" t="str">
            <v>各类损伤、中毒及操作并发症</v>
          </cell>
        </row>
        <row r="17171">
          <cell r="E17171" t="str">
            <v>POST PROCEDURAL CONSTIPATION</v>
          </cell>
          <cell r="F17171" t="str">
            <v>手术操作后便秘</v>
          </cell>
          <cell r="G17171" t="str">
            <v>各类损伤、中毒及操作并发症</v>
          </cell>
        </row>
        <row r="17172">
          <cell r="E17172" t="str">
            <v>POST PROCEDURAL CONTUSION</v>
          </cell>
          <cell r="F17172" t="str">
            <v>操作后挫伤</v>
          </cell>
          <cell r="G17172" t="str">
            <v>各类损伤、中毒及操作并发症</v>
          </cell>
        </row>
        <row r="17173">
          <cell r="E17173" t="str">
            <v>POST PROCEDURAL DIARRHOEA</v>
          </cell>
          <cell r="F17173" t="str">
            <v>操作后腹泻</v>
          </cell>
          <cell r="G17173" t="str">
            <v>各类损伤、中毒及操作并发症</v>
          </cell>
        </row>
        <row r="17174">
          <cell r="E17174" t="str">
            <v>POST PROCEDURAL DISCHARGE</v>
          </cell>
          <cell r="F17174" t="str">
            <v>操作后排出物</v>
          </cell>
          <cell r="G17174" t="str">
            <v>各类损伤、中毒及操作并发症</v>
          </cell>
        </row>
        <row r="17175">
          <cell r="E17175" t="str">
            <v>POST PROCEDURAL DISCOMFORT</v>
          </cell>
          <cell r="F17175" t="str">
            <v>操作后不适</v>
          </cell>
          <cell r="G17175" t="str">
            <v>各类损伤、中毒及操作并发症</v>
          </cell>
        </row>
        <row r="17176">
          <cell r="E17176" t="str">
            <v>POST PROCEDURAL DIZZINESS</v>
          </cell>
          <cell r="F17176" t="str">
            <v>操作致头晕</v>
          </cell>
          <cell r="G17176" t="str">
            <v>各类损伤、中毒及操作并发症</v>
          </cell>
        </row>
        <row r="17177">
          <cell r="E17177" t="str">
            <v>POST PROCEDURAL DRAINAGE</v>
          </cell>
          <cell r="F17177" t="str">
            <v>操作后引流</v>
          </cell>
          <cell r="G17177" t="str">
            <v>各种手术及医疗操作</v>
          </cell>
        </row>
        <row r="17178">
          <cell r="E17178" t="str">
            <v>POST PROCEDURAL ERYTHEMA</v>
          </cell>
          <cell r="F17178" t="str">
            <v>操作后红斑</v>
          </cell>
          <cell r="G17178" t="str">
            <v>各类损伤、中毒及操作并发症</v>
          </cell>
        </row>
        <row r="17179">
          <cell r="E17179" t="str">
            <v>POST PROCEDURAL FEVER</v>
          </cell>
          <cell r="F17179" t="str">
            <v>操作后发热</v>
          </cell>
          <cell r="G17179" t="str">
            <v>各类损伤、中毒及操作并发症</v>
          </cell>
        </row>
        <row r="17180">
          <cell r="E17180" t="str">
            <v>POST PROCEDURAL FISTULA</v>
          </cell>
          <cell r="F17180" t="str">
            <v>操作后瘘</v>
          </cell>
          <cell r="G17180" t="str">
            <v>各类损伤、中毒及操作并发症</v>
          </cell>
        </row>
        <row r="17181">
          <cell r="E17181" t="str">
            <v>POST PROCEDURAL HAEMATOMA</v>
          </cell>
          <cell r="F17181" t="str">
            <v>操作后血肿</v>
          </cell>
          <cell r="G17181" t="str">
            <v>各类损伤、中毒及操作并发症</v>
          </cell>
        </row>
        <row r="17182">
          <cell r="E17182" t="str">
            <v>POST PROCEDURAL HAEMATURIA</v>
          </cell>
          <cell r="F17182" t="str">
            <v>操作后血尿症</v>
          </cell>
          <cell r="G17182" t="str">
            <v>各类损伤、中毒及操作并发症</v>
          </cell>
        </row>
        <row r="17183">
          <cell r="E17183" t="str">
            <v>POST PROCEDURAL HAEMORRHAGE</v>
          </cell>
          <cell r="F17183" t="str">
            <v>操作后出血</v>
          </cell>
          <cell r="G17183" t="str">
            <v>各类损伤、中毒及操作并发症</v>
          </cell>
        </row>
        <row r="17184">
          <cell r="E17184" t="str">
            <v>POST PROCEDURAL HEADACHE</v>
          </cell>
          <cell r="F17184" t="str">
            <v>操作头痛</v>
          </cell>
          <cell r="G17184" t="str">
            <v>各类损伤、中毒及操作并发症</v>
          </cell>
        </row>
        <row r="17185">
          <cell r="E17185" t="str">
            <v>POST PROCEDURAL HYPOPARATHYROIDISM</v>
          </cell>
          <cell r="F17185" t="str">
            <v>操作后甲状旁腺功能减退</v>
          </cell>
          <cell r="G17185" t="str">
            <v>各类损伤、中毒及操作并发症</v>
          </cell>
        </row>
        <row r="17186">
          <cell r="E17186" t="str">
            <v>POST PROCEDURAL HYPOTENSION</v>
          </cell>
          <cell r="F17186" t="str">
            <v>操作后低血压</v>
          </cell>
          <cell r="G17186" t="str">
            <v>各类损伤、中毒及操作并发症</v>
          </cell>
        </row>
        <row r="17187">
          <cell r="E17187" t="str">
            <v>POST PROCEDURAL HYPOTHYROIDISM</v>
          </cell>
          <cell r="F17187" t="str">
            <v>术后甲状腺机能减退</v>
          </cell>
          <cell r="G17187" t="str">
            <v>各类损伤、中毒及操作并发症</v>
          </cell>
        </row>
        <row r="17188">
          <cell r="E17188" t="str">
            <v>POST PROCEDURAL INFECTION</v>
          </cell>
          <cell r="F17188" t="str">
            <v>操作后感染</v>
          </cell>
          <cell r="G17188" t="str">
            <v>感染及侵染类疾病</v>
          </cell>
        </row>
        <row r="17189">
          <cell r="E17189" t="str">
            <v>POST PROCEDURAL INFLAMMATION</v>
          </cell>
          <cell r="F17189" t="str">
            <v>操作后炎症</v>
          </cell>
          <cell r="G17189" t="str">
            <v>各类损伤、中毒及操作并发症</v>
          </cell>
        </row>
        <row r="17190">
          <cell r="E17190" t="str">
            <v>POST PROCEDURAL MYOCARDIAL INFARCTION</v>
          </cell>
          <cell r="F17190" t="str">
            <v>操作后心肌梗死</v>
          </cell>
          <cell r="G17190" t="str">
            <v>各类损伤、中毒及操作并发症</v>
          </cell>
        </row>
        <row r="17191">
          <cell r="E17191" t="str">
            <v>POST PROCEDURAL NAUSEA</v>
          </cell>
          <cell r="F17191" t="str">
            <v>操作致恶心</v>
          </cell>
          <cell r="G17191" t="str">
            <v>各类损伤、中毒及操作并发症</v>
          </cell>
        </row>
        <row r="17192">
          <cell r="E17192" t="str">
            <v>POST PROCEDURAL OEDEMA</v>
          </cell>
          <cell r="F17192" t="str">
            <v>操作后水肿</v>
          </cell>
          <cell r="G17192" t="str">
            <v>各类损伤、中毒及操作并发症</v>
          </cell>
        </row>
        <row r="17193">
          <cell r="E17193" t="str">
            <v>POST PROCEDURAL PAIN</v>
          </cell>
          <cell r="F17193" t="str">
            <v>操作性疼痛</v>
          </cell>
          <cell r="G17193" t="str">
            <v>各类损伤、中毒及操作并发症</v>
          </cell>
        </row>
        <row r="17194">
          <cell r="E17194" t="str">
            <v>POST PROCEDURAL PERSISTENT DRAIN FLUID</v>
          </cell>
          <cell r="F17194" t="str">
            <v>操作后持续排液</v>
          </cell>
          <cell r="G17194" t="str">
            <v>各类损伤、中毒及操作并发症</v>
          </cell>
        </row>
        <row r="17195">
          <cell r="E17195" t="str">
            <v>POST PROCEDURAL PNEUMONIA</v>
          </cell>
          <cell r="F17195" t="str">
            <v>操作后肺炎</v>
          </cell>
          <cell r="G17195" t="str">
            <v>感染及侵染类疾病</v>
          </cell>
        </row>
        <row r="17196">
          <cell r="E17196" t="str">
            <v>POST PROCEDURAL PRURITUS</v>
          </cell>
          <cell r="F17196" t="str">
            <v>操作后瘙痒</v>
          </cell>
          <cell r="G17196" t="str">
            <v>各类损伤、中毒及操作并发症</v>
          </cell>
        </row>
        <row r="17197">
          <cell r="E17197" t="str">
            <v>POST PROCEDURAL PULMONARY EMBOLISM</v>
          </cell>
          <cell r="F17197" t="str">
            <v>操作后肺栓塞</v>
          </cell>
          <cell r="G17197" t="str">
            <v>各类损伤、中毒及操作并发症</v>
          </cell>
        </row>
        <row r="17198">
          <cell r="E17198" t="str">
            <v>POST PROCEDURAL SEPSIS</v>
          </cell>
          <cell r="F17198" t="str">
            <v>操作后脓毒症</v>
          </cell>
          <cell r="G17198" t="str">
            <v>感染及侵染类疾病</v>
          </cell>
        </row>
        <row r="17199">
          <cell r="E17199" t="str">
            <v>POST PROCEDURAL STROKE</v>
          </cell>
          <cell r="F17199" t="str">
            <v>操作后卒中</v>
          </cell>
          <cell r="G17199" t="str">
            <v>各类损伤、中毒及操作并发症</v>
          </cell>
        </row>
        <row r="17200">
          <cell r="E17200" t="str">
            <v>POST PROCEDURAL SWELLING</v>
          </cell>
          <cell r="F17200" t="str">
            <v>操作后胀肿</v>
          </cell>
          <cell r="G17200" t="str">
            <v>各类损伤、中毒及操作并发症</v>
          </cell>
        </row>
        <row r="17201">
          <cell r="E17201" t="str">
            <v>POST PROCEDURAL URINE LEAK</v>
          </cell>
          <cell r="F17201" t="str">
            <v>操作后尿漏</v>
          </cell>
          <cell r="G17201" t="str">
            <v>各类损伤、中毒及操作并发症</v>
          </cell>
        </row>
        <row r="17202">
          <cell r="E17202" t="str">
            <v>POST PROCEDURAL VOMITING</v>
          </cell>
          <cell r="F17202" t="str">
            <v>操作致呕吐</v>
          </cell>
          <cell r="G17202" t="str">
            <v>各类损伤、中毒及操作并发症</v>
          </cell>
        </row>
        <row r="17203">
          <cell r="E17203" t="str">
            <v>POST STREPTOCOCCAL GLOMERULONEPHRITIS</v>
          </cell>
          <cell r="F17203" t="str">
            <v>链球菌感染后肾小球肾炎</v>
          </cell>
          <cell r="G17203" t="str">
            <v>肾脏及泌尿系统疾病</v>
          </cell>
        </row>
        <row r="17204">
          <cell r="E17204" t="str">
            <v>POST STROKE DEPRESSION</v>
          </cell>
          <cell r="F17204" t="str">
            <v>卒中后抑郁</v>
          </cell>
          <cell r="G17204" t="str">
            <v>精神病类</v>
          </cell>
        </row>
        <row r="17205">
          <cell r="E17205" t="str">
            <v>POST STROKE EPILEPSY</v>
          </cell>
          <cell r="F17205" t="str">
            <v>卒中后癫痫</v>
          </cell>
          <cell r="G17205" t="str">
            <v>各类神经系统疾病</v>
          </cell>
        </row>
        <row r="17206">
          <cell r="E17206" t="str">
            <v>POST STROKE SEIZURE</v>
          </cell>
          <cell r="F17206" t="str">
            <v>卒中后癫痫发作</v>
          </cell>
          <cell r="G17206" t="str">
            <v>各类神经系统疾病</v>
          </cell>
        </row>
        <row r="17207">
          <cell r="E17207" t="str">
            <v>POST THROMBOTIC RETINOPATHY</v>
          </cell>
          <cell r="F17207" t="str">
            <v>血栓形成后视网膜病变</v>
          </cell>
          <cell r="G17207" t="str">
            <v>眼器官疾病</v>
          </cell>
        </row>
        <row r="17208">
          <cell r="E17208" t="str">
            <v>POST THROMBOTIC SYNDROME</v>
          </cell>
          <cell r="F17208" t="str">
            <v>血栓形成后综合征</v>
          </cell>
          <cell r="G17208" t="str">
            <v>血管与淋巴管类疾病</v>
          </cell>
        </row>
        <row r="17209">
          <cell r="E17209" t="str">
            <v>POST TRANSFUSION PURPURA</v>
          </cell>
          <cell r="F17209" t="str">
            <v>输血后紫癜</v>
          </cell>
          <cell r="G17209" t="str">
            <v>各类损伤、中毒及操作并发症</v>
          </cell>
        </row>
        <row r="17210">
          <cell r="E17210" t="str">
            <v>POST TRANSPLANT DISTAL LIMB SYNDROME</v>
          </cell>
          <cell r="F17210" t="str">
            <v>神经钙蛋白抑制剂引起疼痛综合征</v>
          </cell>
          <cell r="G17210" t="str">
            <v>各种肌肉骨骼及结缔组织疾病</v>
          </cell>
        </row>
        <row r="17211">
          <cell r="E17211" t="str">
            <v>POST TRANSPLANT LYMPHOPROLIFERATIVE DISORDER</v>
          </cell>
          <cell r="F17211" t="str">
            <v>移植后淋巴增生性疾病</v>
          </cell>
          <cell r="G17211" t="str">
            <v>良性、恶性及性质不明的肿瘤（包括囊状和息肉状）</v>
          </cell>
        </row>
        <row r="17212">
          <cell r="E17212" t="str">
            <v>POST TREATMENT LYME DISEASE SYNDROME</v>
          </cell>
          <cell r="F17212" t="str">
            <v>莱姆病治疗后综合征</v>
          </cell>
          <cell r="G17212" t="str">
            <v>感染及侵染类疾病</v>
          </cell>
        </row>
        <row r="17213">
          <cell r="E17213" t="str">
            <v>POST VACCINATION AUTOINOCULATION</v>
          </cell>
          <cell r="F17213" t="str">
            <v>种痘后自体接种</v>
          </cell>
          <cell r="G17213" t="str">
            <v>感染及侵染类疾病</v>
          </cell>
        </row>
        <row r="17214">
          <cell r="E17214" t="str">
            <v>POST VACCINATION SYNDROME</v>
          </cell>
          <cell r="F17214" t="str">
            <v>疫苗接种后综合征</v>
          </cell>
          <cell r="G17214" t="str">
            <v>各类损伤、中毒及操作并发症</v>
          </cell>
        </row>
        <row r="17215">
          <cell r="E17215" t="str">
            <v>POST VIRAL FATIGUE SYNDROME</v>
          </cell>
          <cell r="F17215" t="str">
            <v>病毒后疲劳综合征</v>
          </cell>
          <cell r="G17215" t="str">
            <v>感染及侵染类疾病</v>
          </cell>
        </row>
        <row r="17216">
          <cell r="E17216" t="str">
            <v>POSTAURICULAR FISTULA</v>
          </cell>
          <cell r="F17216" t="str">
            <v>耳后瘘管</v>
          </cell>
          <cell r="G17216" t="str">
            <v>各种先天性家族性遗传性疾病</v>
          </cell>
        </row>
        <row r="17217">
          <cell r="E17217" t="str">
            <v>POSTCRICOID CANCER</v>
          </cell>
          <cell r="F17217" t="str">
            <v>环状软骨后癌</v>
          </cell>
          <cell r="G17217" t="str">
            <v>良性、恶性及性质不明的肿瘤（包括囊状和息肉状）</v>
          </cell>
        </row>
        <row r="17218">
          <cell r="E17218" t="str">
            <v>POSTERIOR CAPSULE OPACIFICATION</v>
          </cell>
          <cell r="F17218" t="str">
            <v>后囊膜混浊</v>
          </cell>
          <cell r="G17218" t="str">
            <v>眼器官疾病</v>
          </cell>
        </row>
        <row r="17219">
          <cell r="E17219" t="str">
            <v>POSTERIOR CAPSULE RUPTURE</v>
          </cell>
          <cell r="F17219" t="str">
            <v>晶状体后囊膜破裂</v>
          </cell>
          <cell r="G17219" t="str">
            <v>各类损伤、中毒及操作并发症</v>
          </cell>
        </row>
        <row r="17220">
          <cell r="E17220" t="str">
            <v>POSTERIOR CAPSULOTOMY</v>
          </cell>
          <cell r="F17220" t="str">
            <v>晶状体后囊切开</v>
          </cell>
          <cell r="G17220" t="str">
            <v>各种手术及医疗操作</v>
          </cell>
        </row>
        <row r="17221">
          <cell r="E17221" t="str">
            <v>POSTERIOR CORTICAL ATROPHY</v>
          </cell>
          <cell r="F17221" t="str">
            <v>后部皮质萎缩</v>
          </cell>
          <cell r="G17221" t="str">
            <v>各类神经系统疾病</v>
          </cell>
        </row>
        <row r="17222">
          <cell r="E17222" t="str">
            <v>POSTERIOR FOSSA DECOMPRESSION</v>
          </cell>
          <cell r="F17222" t="str">
            <v>颅后窝减压</v>
          </cell>
          <cell r="G17222" t="str">
            <v>各种手术及医疗操作</v>
          </cell>
        </row>
        <row r="17223">
          <cell r="E17223" t="str">
            <v>POSTERIOR FOSSA SYNDROME</v>
          </cell>
          <cell r="F17223" t="str">
            <v>颅后窝综合征</v>
          </cell>
          <cell r="G17223" t="str">
            <v>各类损伤、中毒及操作并发症</v>
          </cell>
        </row>
        <row r="17224">
          <cell r="E17224" t="str">
            <v>POSTERIOR INTEROSSEOUS SYNDROME</v>
          </cell>
          <cell r="F17224" t="str">
            <v>后骨间综合征</v>
          </cell>
          <cell r="G17224" t="str">
            <v>各类神经系统疾病</v>
          </cell>
        </row>
        <row r="17225">
          <cell r="E17225" t="str">
            <v>POSTERIOR LENS CAPSULOTOMY</v>
          </cell>
          <cell r="F17225" t="str">
            <v>晶状体后囊切开</v>
          </cell>
          <cell r="G17225" t="str">
            <v>各种手术及医疗操作</v>
          </cell>
        </row>
        <row r="17226">
          <cell r="E17226" t="str">
            <v>POSTERIOR REVERSIBLE ENCEPHALOPATHY SYNDROME</v>
          </cell>
          <cell r="F17226" t="str">
            <v>可逆性后部脑病综合征</v>
          </cell>
          <cell r="G17226" t="str">
            <v>各类神经系统疾病</v>
          </cell>
        </row>
        <row r="17227">
          <cell r="E17227" t="str">
            <v>POSTERIOR SEGMENT OF EYE ANOMALY</v>
          </cell>
          <cell r="F17227" t="str">
            <v>眼后段异常</v>
          </cell>
          <cell r="G17227" t="str">
            <v>眼器官疾病</v>
          </cell>
        </row>
        <row r="17228">
          <cell r="E17228" t="str">
            <v>POSTERIOR SEGMENT OF EYE ANOMALY CONGENITAL</v>
          </cell>
          <cell r="F17228" t="str">
            <v>先天性眼后段异常</v>
          </cell>
          <cell r="G17228" t="str">
            <v>各种先天性家族性遗传性疾病</v>
          </cell>
        </row>
        <row r="17229">
          <cell r="E17229" t="str">
            <v>POSTERIOR TIBIAL NERVE INJURY</v>
          </cell>
          <cell r="F17229" t="str">
            <v>胫后神经损伤</v>
          </cell>
          <cell r="G17229" t="str">
            <v>各类损伤、中毒及操作并发症</v>
          </cell>
        </row>
        <row r="17230">
          <cell r="E17230" t="str">
            <v>POSTERIOR TIBIAL TENDON DYSFUNCTION</v>
          </cell>
          <cell r="F17230" t="str">
            <v>胫后肌腱功能障碍</v>
          </cell>
          <cell r="G17230" t="str">
            <v>各种肌肉骨骼及结缔组织疾病</v>
          </cell>
        </row>
        <row r="17231">
          <cell r="E17231" t="str">
            <v>POSTHAEMORRHAGIC HYDROCEPHALUS</v>
          </cell>
          <cell r="F17231" t="str">
            <v>出血后脑积水</v>
          </cell>
          <cell r="G17231" t="str">
            <v>各类神经系统疾病</v>
          </cell>
        </row>
        <row r="17232">
          <cell r="E17232" t="str">
            <v>POSTHITIS</v>
          </cell>
          <cell r="F17232" t="str">
            <v>龟头包皮炎</v>
          </cell>
          <cell r="G17232" t="str">
            <v>生殖系统及乳腺疾病</v>
          </cell>
        </row>
        <row r="17233">
          <cell r="E17233" t="str">
            <v>POSTICTAL DEPRESSION</v>
          </cell>
          <cell r="F17233" t="str">
            <v>发作后抑郁</v>
          </cell>
          <cell r="G17233" t="str">
            <v>精神病类</v>
          </cell>
        </row>
        <row r="17234">
          <cell r="E17234" t="str">
            <v>POSTICTAL HEADACHE</v>
          </cell>
          <cell r="F17234" t="str">
            <v>发作后头痛</v>
          </cell>
          <cell r="G17234" t="str">
            <v>各类神经系统疾病</v>
          </cell>
        </row>
        <row r="17235">
          <cell r="E17235" t="str">
            <v>POSTICTAL PARALYSIS</v>
          </cell>
          <cell r="F17235" t="str">
            <v>发作后瘫痪</v>
          </cell>
          <cell r="G17235" t="str">
            <v>各类神经系统疾病</v>
          </cell>
        </row>
        <row r="17236">
          <cell r="E17236" t="str">
            <v>POSTICTAL PSYCHOSIS</v>
          </cell>
          <cell r="F17236" t="str">
            <v>抽搐后精神病</v>
          </cell>
          <cell r="G17236" t="str">
            <v>精神病类</v>
          </cell>
        </row>
        <row r="17237">
          <cell r="E17237" t="str">
            <v>POSTICTAL STATE</v>
          </cell>
          <cell r="F17237" t="str">
            <v>发作后状态</v>
          </cell>
          <cell r="G17237" t="str">
            <v>各类神经系统疾病</v>
          </cell>
        </row>
        <row r="17238">
          <cell r="E17238" t="str">
            <v>POSTINFARCTION ANGINA</v>
          </cell>
          <cell r="F17238" t="str">
            <v>心肌梗死后心绞痛</v>
          </cell>
          <cell r="G17238" t="str">
            <v>心脏器官疾病</v>
          </cell>
        </row>
        <row r="17239">
          <cell r="E17239" t="str">
            <v>POSTMASTECTOMY LYMPHOEDEMA SYNDROME</v>
          </cell>
          <cell r="F17239" t="str">
            <v>乳房切除术后淋巴水肿综合征</v>
          </cell>
          <cell r="G17239" t="str">
            <v>各类损伤、中毒及操作并发症</v>
          </cell>
        </row>
        <row r="17240">
          <cell r="E17240" t="str">
            <v>POSTMATURE BABY</v>
          </cell>
          <cell r="F17240" t="str">
            <v>过熟儿</v>
          </cell>
          <cell r="G17240" t="str">
            <v>妊娠期、产褥期及围产期状况</v>
          </cell>
        </row>
        <row r="17241">
          <cell r="E17241" t="str">
            <v>POSTMENOPAUSAL HAEMORRHAGE</v>
          </cell>
          <cell r="F17241" t="str">
            <v>绝经后出血</v>
          </cell>
          <cell r="G17241" t="str">
            <v>生殖系统及乳腺疾病</v>
          </cell>
        </row>
        <row r="17242">
          <cell r="E17242" t="str">
            <v>POSTMENOPAUSE</v>
          </cell>
          <cell r="F17242" t="str">
            <v>绝经后期</v>
          </cell>
          <cell r="G17242" t="str">
            <v>社会环境</v>
          </cell>
        </row>
        <row r="17243">
          <cell r="E17243" t="str">
            <v>POSTMORTEM BLOOD DRUG LEVEL</v>
          </cell>
          <cell r="F17243" t="str">
            <v>死后血药浓度</v>
          </cell>
          <cell r="G17243" t="str">
            <v>各类检查</v>
          </cell>
        </row>
        <row r="17244">
          <cell r="E17244" t="str">
            <v>POSTMORTEM BLOOD DRUG LEVEL ABNORMAL</v>
          </cell>
          <cell r="F17244" t="str">
            <v>死后血药浓度异常</v>
          </cell>
          <cell r="G17244" t="str">
            <v>各类检查</v>
          </cell>
        </row>
        <row r="17245">
          <cell r="E17245" t="str">
            <v>POSTMORTEM BLOOD DRUG LEVEL DECREASED</v>
          </cell>
          <cell r="F17245" t="str">
            <v>死后血药浓度降低</v>
          </cell>
          <cell r="G17245" t="str">
            <v>各类检查</v>
          </cell>
        </row>
        <row r="17246">
          <cell r="E17246" t="str">
            <v>POSTMORTEM BLOOD DRUG LEVEL INCREASED</v>
          </cell>
          <cell r="F17246" t="str">
            <v>死后血药浓度升高</v>
          </cell>
          <cell r="G17246" t="str">
            <v>各类检查</v>
          </cell>
        </row>
        <row r="17247">
          <cell r="E17247" t="str">
            <v>POSTNASAL DRIP</v>
          </cell>
          <cell r="F17247" t="str">
            <v>上气道咳嗽综合征</v>
          </cell>
          <cell r="G17247" t="str">
            <v>呼吸系统、胸及纵隔疾病</v>
          </cell>
        </row>
        <row r="17248">
          <cell r="E17248" t="str">
            <v>POSTNATAL GROWTH RESTRICTION</v>
          </cell>
          <cell r="F17248" t="str">
            <v>出生后生长受限</v>
          </cell>
          <cell r="G17248" t="str">
            <v>妊娠期、产褥期及围产期状况</v>
          </cell>
        </row>
        <row r="17249">
          <cell r="E17249" t="str">
            <v>POSTOPERATIVE ABSCESS</v>
          </cell>
          <cell r="F17249" t="str">
            <v>术后脓肿</v>
          </cell>
          <cell r="G17249" t="str">
            <v>感染及侵染类疾病</v>
          </cell>
        </row>
        <row r="17250">
          <cell r="E17250" t="str">
            <v>POSTOPERATIVE ADHESION</v>
          </cell>
          <cell r="F17250" t="str">
            <v>术后粘连</v>
          </cell>
          <cell r="G17250" t="str">
            <v>各类损伤、中毒及操作并发症</v>
          </cell>
        </row>
        <row r="17251">
          <cell r="E17251" t="str">
            <v>POSTOPERATIVE ANALGESIA</v>
          </cell>
          <cell r="F17251" t="str">
            <v>术后止痛</v>
          </cell>
          <cell r="G17251" t="str">
            <v>各种手术及医疗操作</v>
          </cell>
        </row>
        <row r="17252">
          <cell r="E17252" t="str">
            <v>POSTOPERATIVE CARE</v>
          </cell>
          <cell r="F17252" t="str">
            <v>术后护理</v>
          </cell>
          <cell r="G17252" t="str">
            <v>各种手术及医疗操作</v>
          </cell>
        </row>
        <row r="17253">
          <cell r="E17253" t="str">
            <v>POSTOPERATIVE CONSTIPATION</v>
          </cell>
          <cell r="F17253" t="str">
            <v>手术操作后便秘</v>
          </cell>
          <cell r="G17253" t="str">
            <v>各类损伤、中毒及操作并发症</v>
          </cell>
        </row>
        <row r="17254">
          <cell r="E17254" t="str">
            <v>POSTOPERATIVE DELIRIUM</v>
          </cell>
          <cell r="F17254" t="str">
            <v>术后谵妄</v>
          </cell>
          <cell r="G17254" t="str">
            <v>各类损伤、中毒及操作并发症</v>
          </cell>
        </row>
        <row r="17255">
          <cell r="E17255" t="str">
            <v>POSTOPERATIVE DIZZINESS</v>
          </cell>
          <cell r="F17255" t="str">
            <v>操作致头晕</v>
          </cell>
          <cell r="G17255" t="str">
            <v>各类损伤、中毒及操作并发症</v>
          </cell>
        </row>
        <row r="17256">
          <cell r="E17256" t="str">
            <v>POSTOPERATIVE FEVER</v>
          </cell>
          <cell r="F17256" t="str">
            <v>操作后发热</v>
          </cell>
          <cell r="G17256" t="str">
            <v>各类损伤、中毒及操作并发症</v>
          </cell>
        </row>
        <row r="17257">
          <cell r="E17257" t="str">
            <v>POSTOPERATIVE HERNIA</v>
          </cell>
          <cell r="F17257" t="str">
            <v>切口疝</v>
          </cell>
          <cell r="G17257" t="str">
            <v>各类损伤、中毒及操作并发症</v>
          </cell>
        </row>
        <row r="17258">
          <cell r="E17258" t="str">
            <v>POSTOPERATIVE HETEROTOPIC CALCIFICATION</v>
          </cell>
          <cell r="F17258" t="str">
            <v>骨外骨化</v>
          </cell>
          <cell r="G17258" t="str">
            <v>各类损伤、中毒及操作并发症</v>
          </cell>
        </row>
        <row r="17259">
          <cell r="E17259" t="str">
            <v>POSTOPERATIVE HYPERTENSION</v>
          </cell>
          <cell r="F17259" t="str">
            <v>术后高血压</v>
          </cell>
          <cell r="G17259" t="str">
            <v>各类损伤、中毒及操作并发症</v>
          </cell>
        </row>
        <row r="17260">
          <cell r="E17260" t="str">
            <v>POSTOPERATIVE HYPOPITUITARISM</v>
          </cell>
          <cell r="F17260" t="str">
            <v>术后垂体功能减退症</v>
          </cell>
          <cell r="G17260" t="str">
            <v>各类损伤、中毒及操作并发症</v>
          </cell>
        </row>
        <row r="17261">
          <cell r="E17261" t="str">
            <v>POSTOPERATIVE HYPOTENSION</v>
          </cell>
          <cell r="F17261" t="str">
            <v>操作后低血压</v>
          </cell>
          <cell r="G17261" t="str">
            <v>各类损伤、中毒及操作并发症</v>
          </cell>
        </row>
        <row r="17262">
          <cell r="E17262" t="str">
            <v>POSTOPERATIVE ILEUS</v>
          </cell>
          <cell r="F17262" t="str">
            <v>手术后肠梗阻</v>
          </cell>
          <cell r="G17262" t="str">
            <v>各类损伤、中毒及操作并发症</v>
          </cell>
        </row>
        <row r="17263">
          <cell r="E17263" t="str">
            <v>POSTOPERATIVE INFECTION</v>
          </cell>
          <cell r="F17263" t="str">
            <v>操作后感染</v>
          </cell>
          <cell r="G17263" t="str">
            <v>感染及侵染类疾病</v>
          </cell>
        </row>
        <row r="17264">
          <cell r="E17264" t="str">
            <v>POSTOPERATIVE LYMPHOCELE</v>
          </cell>
          <cell r="F17264" t="str">
            <v>术后淋巴囊肿</v>
          </cell>
          <cell r="G17264" t="str">
            <v>各类损伤、中毒及操作并发症</v>
          </cell>
        </row>
        <row r="17265">
          <cell r="E17265" t="str">
            <v>POSTOPERATIVE PATHOLOGICAL DIURESIS</v>
          </cell>
          <cell r="F17265" t="str">
            <v>术后病理性利尿</v>
          </cell>
          <cell r="G17265" t="str">
            <v>各类损伤、中毒及操作并发症</v>
          </cell>
        </row>
        <row r="17266">
          <cell r="E17266" t="str">
            <v>POSTOPERATIVE RENAL FAILURE</v>
          </cell>
          <cell r="F17266" t="str">
            <v>手术后肾衰</v>
          </cell>
          <cell r="G17266" t="str">
            <v>各类损伤、中毒及操作并发症</v>
          </cell>
        </row>
        <row r="17267">
          <cell r="E17267" t="str">
            <v>POSTOPERATIVE RESPIRATORY DISTRESS</v>
          </cell>
          <cell r="F17267" t="str">
            <v>术后呼吸窘迫</v>
          </cell>
          <cell r="G17267" t="str">
            <v>各类损伤、中毒及操作并发症</v>
          </cell>
        </row>
        <row r="17268">
          <cell r="E17268" t="str">
            <v>POSTOPERATIVE RESPIRATORY FAILURE</v>
          </cell>
          <cell r="F17268" t="str">
            <v>术后呼吸衰竭</v>
          </cell>
          <cell r="G17268" t="str">
            <v>各类损伤、中毒及操作并发症</v>
          </cell>
        </row>
        <row r="17269">
          <cell r="E17269" t="str">
            <v>POSTOPERATIVE STITCH SINUS</v>
          </cell>
          <cell r="F17269" t="str">
            <v>术后缝线处窦管形成</v>
          </cell>
          <cell r="G17269" t="str">
            <v>各类损伤、中毒及操作并发症</v>
          </cell>
        </row>
        <row r="17270">
          <cell r="E17270" t="str">
            <v>POSTOPERATIVE THORACIC PROCEDURE COMPLICATION</v>
          </cell>
          <cell r="F17270" t="str">
            <v>手术后胸部操作并发症</v>
          </cell>
          <cell r="G17270" t="str">
            <v>各类损伤、中毒及操作并发症</v>
          </cell>
        </row>
        <row r="17271">
          <cell r="E17271" t="str">
            <v>POSTOPERATIVE THROMBOSIS</v>
          </cell>
          <cell r="F17271" t="str">
            <v>手术后血栓形成</v>
          </cell>
          <cell r="G17271" t="str">
            <v>各类损伤、中毒及操作并发症</v>
          </cell>
        </row>
        <row r="17272">
          <cell r="E17272" t="str">
            <v>POSTOPERATIVE WOUND COMPLICATION</v>
          </cell>
          <cell r="F17272" t="str">
            <v>术后伤口并发症</v>
          </cell>
          <cell r="G17272" t="str">
            <v>各类损伤、中毒及操作并发症</v>
          </cell>
        </row>
        <row r="17273">
          <cell r="E17273" t="str">
            <v>POSTOPERATIVE WOUND INFECTION</v>
          </cell>
          <cell r="F17273" t="str">
            <v>术后伤口感染</v>
          </cell>
          <cell r="G17273" t="str">
            <v>感染及侵染类疾病</v>
          </cell>
        </row>
        <row r="17274">
          <cell r="E17274" t="str">
            <v>POSTPARTUM ANXIETY</v>
          </cell>
          <cell r="F17274" t="str">
            <v>产后焦虑</v>
          </cell>
          <cell r="G17274" t="str">
            <v>精神病类</v>
          </cell>
        </row>
        <row r="17275">
          <cell r="E17275" t="str">
            <v>POSTPARTUM DEPRESSION</v>
          </cell>
          <cell r="F17275" t="str">
            <v>围产期抑郁症</v>
          </cell>
          <cell r="G17275" t="str">
            <v>精神病类</v>
          </cell>
        </row>
        <row r="17276">
          <cell r="E17276" t="str">
            <v>POSTPARTUM DISORDER</v>
          </cell>
          <cell r="F17276" t="str">
            <v>产后疾病</v>
          </cell>
          <cell r="G17276" t="str">
            <v>妊娠期、产褥期及围产期状况</v>
          </cell>
        </row>
        <row r="17277">
          <cell r="E17277" t="str">
            <v>POSTPARTUM HAEMORRHAGE</v>
          </cell>
          <cell r="F17277" t="str">
            <v>产后出血</v>
          </cell>
          <cell r="G17277" t="str">
            <v>妊娠期、产褥期及围产期状况</v>
          </cell>
        </row>
        <row r="17278">
          <cell r="E17278" t="str">
            <v>POSTPARTUM HYPOPITUITARISM</v>
          </cell>
          <cell r="F17278" t="str">
            <v>产后垂体功能减退</v>
          </cell>
          <cell r="G17278" t="str">
            <v>内分泌系统疾病</v>
          </cell>
        </row>
        <row r="17279">
          <cell r="E17279" t="str">
            <v>POSTPARTUM SEPSIS</v>
          </cell>
          <cell r="F17279" t="str">
            <v>产后脓毒症</v>
          </cell>
          <cell r="G17279" t="str">
            <v>感染及侵染类疾病</v>
          </cell>
        </row>
        <row r="17280">
          <cell r="E17280" t="str">
            <v>POSTPARTUM STATE</v>
          </cell>
          <cell r="F17280" t="str">
            <v>产后状态</v>
          </cell>
          <cell r="G17280" t="str">
            <v>妊娠期、产褥期及围产期状况</v>
          </cell>
        </row>
        <row r="17281">
          <cell r="E17281" t="str">
            <v>POSTPARTUM STRESS DISORDER</v>
          </cell>
          <cell r="F17281" t="str">
            <v>产后应激障碍</v>
          </cell>
          <cell r="G17281" t="str">
            <v>精神病类</v>
          </cell>
        </row>
        <row r="17282">
          <cell r="E17282" t="str">
            <v>POSTPARTUM THROMBOSIS</v>
          </cell>
          <cell r="F17282" t="str">
            <v>产后血栓形成</v>
          </cell>
          <cell r="G17282" t="str">
            <v>血管与淋巴管类疾病</v>
          </cell>
        </row>
        <row r="17283">
          <cell r="E17283" t="str">
            <v>POSTPARTUM UTERINE SUBINVOLUTION</v>
          </cell>
          <cell r="F17283" t="str">
            <v>产后子宫复旧不全</v>
          </cell>
          <cell r="G17283" t="str">
            <v>妊娠期、产褥期及围产期状况</v>
          </cell>
        </row>
        <row r="17284">
          <cell r="E17284" t="str">
            <v>POSTPARTUM VAGINAL LACERATION</v>
          </cell>
          <cell r="F17284" t="str">
            <v>外阴阴道损伤</v>
          </cell>
          <cell r="G17284" t="str">
            <v>各类损伤、中毒及操作并发症</v>
          </cell>
        </row>
        <row r="17285">
          <cell r="E17285" t="str">
            <v>POSTPARTUM VENOUS THROMBOSIS</v>
          </cell>
          <cell r="F17285" t="str">
            <v>产后静脉血栓形成</v>
          </cell>
          <cell r="G17285" t="str">
            <v>血管与淋巴管类疾病</v>
          </cell>
        </row>
        <row r="17286">
          <cell r="E17286" t="str">
            <v>POSTPERICARDIOTOMY SYNDROME</v>
          </cell>
          <cell r="F17286" t="str">
            <v>心包切开术后综合征</v>
          </cell>
          <cell r="G17286" t="str">
            <v>各类损伤、中毒及操作并发症</v>
          </cell>
        </row>
        <row r="17287">
          <cell r="E17287" t="str">
            <v>POSTPOLYPECTOMY SYNDROME</v>
          </cell>
          <cell r="F17287" t="str">
            <v>息肉切除术后综合征</v>
          </cell>
          <cell r="G17287" t="str">
            <v>各类损伤、中毒及操作并发症</v>
          </cell>
        </row>
        <row r="17288">
          <cell r="E17288" t="str">
            <v>POSTPRANDIAL HYPOGLYCAEMIA</v>
          </cell>
          <cell r="F17288" t="str">
            <v>餐后低血糖</v>
          </cell>
          <cell r="G17288" t="str">
            <v>代谢及营养类疾病</v>
          </cell>
        </row>
        <row r="17289">
          <cell r="E17289" t="str">
            <v>POSTRENAL FAILURE</v>
          </cell>
          <cell r="F17289" t="str">
            <v>肾后性肾衰竭</v>
          </cell>
          <cell r="G17289" t="str">
            <v>肾脏及泌尿系统疾病</v>
          </cell>
        </row>
        <row r="17290">
          <cell r="E17290" t="str">
            <v>POSTRESUSCITATION ENCEPHALOPATHY</v>
          </cell>
          <cell r="F17290" t="str">
            <v>复苏后脑病</v>
          </cell>
          <cell r="G17290" t="str">
            <v>各类神经系统疾病</v>
          </cell>
        </row>
        <row r="17291">
          <cell r="E17291" t="str">
            <v>POSTSPLENECTOMY SYNDROME</v>
          </cell>
          <cell r="F17291" t="str">
            <v>脾切除术后综合征</v>
          </cell>
          <cell r="G17291" t="str">
            <v>各类损伤、中毒及操作并发症</v>
          </cell>
        </row>
        <row r="17292">
          <cell r="E17292" t="str">
            <v>POSTURAL ORTHOSTATIC TACHYCARDIA SYNDROME</v>
          </cell>
          <cell r="F17292" t="str">
            <v>体位性心动过速综合征</v>
          </cell>
          <cell r="G17292" t="str">
            <v>心脏器官疾病</v>
          </cell>
        </row>
        <row r="17293">
          <cell r="E17293" t="str">
            <v>POSTURAL REFLEX IMPAIRMENT</v>
          </cell>
          <cell r="F17293" t="str">
            <v>体位反射受损</v>
          </cell>
          <cell r="G17293" t="str">
            <v>各类神经系统疾病</v>
          </cell>
        </row>
        <row r="17294">
          <cell r="E17294" t="str">
            <v>POSTURAL TREMOR</v>
          </cell>
          <cell r="F17294" t="str">
            <v>姿势性震颤</v>
          </cell>
          <cell r="G17294" t="str">
            <v>各类神经系统疾病</v>
          </cell>
        </row>
        <row r="17295">
          <cell r="E17295" t="str">
            <v>POSTURE ABNORMAL</v>
          </cell>
          <cell r="F17295" t="str">
            <v>姿势异常</v>
          </cell>
          <cell r="G17295" t="str">
            <v>各种肌肉骨骼及结缔组织疾病</v>
          </cell>
        </row>
        <row r="17296">
          <cell r="E17296" t="str">
            <v>POSTURING</v>
          </cell>
          <cell r="F17296" t="str">
            <v>故作姿态</v>
          </cell>
          <cell r="G17296" t="str">
            <v>精神病类</v>
          </cell>
        </row>
        <row r="17297">
          <cell r="E17297" t="str">
            <v>POTASSIUM CHLORIDE SENSITIVITY TEST ABNORMAL</v>
          </cell>
          <cell r="F17297" t="str">
            <v>氯化钾敏感试验异常</v>
          </cell>
          <cell r="G17297" t="str">
            <v>各类检查</v>
          </cell>
        </row>
        <row r="17298">
          <cell r="E17298" t="str">
            <v>POTASSIUM HYDROXIDE PREPARATION POSITIVE</v>
          </cell>
          <cell r="F17298" t="str">
            <v>氢氧化钾制剂检查阳性</v>
          </cell>
          <cell r="G17298" t="str">
            <v>各类检查</v>
          </cell>
        </row>
        <row r="17299">
          <cell r="E17299" t="str">
            <v>POTASSIUM WASTING NEPHROPATHY</v>
          </cell>
          <cell r="F17299" t="str">
            <v>钾消耗性肾病</v>
          </cell>
          <cell r="G17299" t="str">
            <v>肾脏及泌尿系统疾病</v>
          </cell>
        </row>
        <row r="17300">
          <cell r="E17300" t="str">
            <v>POTENTIATING DRUG INTERACTION</v>
          </cell>
          <cell r="F17300" t="str">
            <v>协同性药物相互作用</v>
          </cell>
          <cell r="G17300" t="str">
            <v>全身性疾病及给药部位各种反应</v>
          </cell>
        </row>
        <row r="17301">
          <cell r="E17301" t="str">
            <v>POTTER'S SYNDROME</v>
          </cell>
          <cell r="F17301" t="str">
            <v>波特氏综合征</v>
          </cell>
          <cell r="G17301" t="str">
            <v>各种先天性家族性遗传性疾病</v>
          </cell>
        </row>
        <row r="17302">
          <cell r="E17302" t="str">
            <v>POUCHITIS</v>
          </cell>
          <cell r="F17302" t="str">
            <v>结肠袋炎</v>
          </cell>
          <cell r="G17302" t="str">
            <v>胃肠系统疾病</v>
          </cell>
        </row>
        <row r="17303">
          <cell r="E17303" t="str">
            <v>POVERTY</v>
          </cell>
          <cell r="F17303" t="str">
            <v>贫困</v>
          </cell>
          <cell r="G17303" t="str">
            <v>社会环境</v>
          </cell>
        </row>
        <row r="17304">
          <cell r="E17304" t="str">
            <v>POVERTY OF SPEECH</v>
          </cell>
          <cell r="F17304" t="str">
            <v>言语贫乏</v>
          </cell>
          <cell r="G17304" t="str">
            <v>精神病类</v>
          </cell>
        </row>
        <row r="17305">
          <cell r="E17305" t="str">
            <v>POVERTY OF THOUGHT CONTENT</v>
          </cell>
          <cell r="F17305" t="str">
            <v>思维内容贫乏</v>
          </cell>
          <cell r="G17305" t="str">
            <v>精神病类</v>
          </cell>
        </row>
        <row r="17306">
          <cell r="E17306" t="str">
            <v>PRADER-WILLI SYNDROME</v>
          </cell>
          <cell r="F17306" t="str">
            <v>普拉德-威利综合征</v>
          </cell>
          <cell r="G17306" t="str">
            <v>各种先天性家族性遗传性疾病</v>
          </cell>
        </row>
        <row r="17307">
          <cell r="E17307" t="str">
            <v>PRE-AURICULAR SINUS CONGENITAL</v>
          </cell>
          <cell r="F17307" t="str">
            <v>耳前囊肿</v>
          </cell>
          <cell r="G17307" t="str">
            <v>各种先天性家族性遗传性疾病</v>
          </cell>
        </row>
        <row r="17308">
          <cell r="E17308" t="str">
            <v>PRE-ECLAMPSIA</v>
          </cell>
          <cell r="F17308" t="str">
            <v>先兆子痫</v>
          </cell>
          <cell r="G17308" t="str">
            <v>妊娠期、产褥期及围产期状况</v>
          </cell>
        </row>
        <row r="17309">
          <cell r="E17309" t="str">
            <v>PRE-ENGRAFTMENT IMMUNE REACTION</v>
          </cell>
          <cell r="F17309" t="str">
            <v>（移植物）植入前免疫反应</v>
          </cell>
          <cell r="G17309" t="str">
            <v>免疫系统疾病</v>
          </cell>
        </row>
        <row r="17310">
          <cell r="E17310" t="str">
            <v>PRE-EXISTING CONDITION IMPROVED</v>
          </cell>
          <cell r="F17310" t="str">
            <v>基础病病情改善</v>
          </cell>
          <cell r="G17310" t="str">
            <v>全身性疾病及给药部位各种反应</v>
          </cell>
        </row>
        <row r="17311">
          <cell r="E17311" t="str">
            <v>PRE-EXISTING DISEASE</v>
          </cell>
          <cell r="F17311" t="str">
            <v>基础疾病</v>
          </cell>
          <cell r="G17311" t="str">
            <v>全身性疾病及给药部位各种反应</v>
          </cell>
        </row>
        <row r="17312">
          <cell r="E17312" t="str">
            <v>PREALBUMIN</v>
          </cell>
          <cell r="F17312" t="str">
            <v>前白蛋白</v>
          </cell>
          <cell r="G17312" t="str">
            <v>各类检查</v>
          </cell>
        </row>
        <row r="17313">
          <cell r="E17313" t="str">
            <v>PREALBUMIN ABNORMAL</v>
          </cell>
          <cell r="F17313" t="str">
            <v>前白蛋白异常</v>
          </cell>
          <cell r="G17313" t="str">
            <v>各类检查</v>
          </cell>
        </row>
        <row r="17314">
          <cell r="E17314" t="str">
            <v>PREALBUMIN DECREASED</v>
          </cell>
          <cell r="F17314" t="str">
            <v>前白蛋白降低</v>
          </cell>
          <cell r="G17314" t="str">
            <v>各类检查</v>
          </cell>
        </row>
        <row r="17315">
          <cell r="E17315" t="str">
            <v>PREALBUMIN INCREASED</v>
          </cell>
          <cell r="F17315" t="str">
            <v>前白蛋白升高</v>
          </cell>
          <cell r="G17315" t="str">
            <v>各类检查</v>
          </cell>
        </row>
        <row r="17316">
          <cell r="E17316" t="str">
            <v>PREAURICULAR CYST</v>
          </cell>
          <cell r="F17316" t="str">
            <v>耳前囊肿</v>
          </cell>
          <cell r="G17316" t="str">
            <v>各种先天性家族性遗传性疾病</v>
          </cell>
        </row>
        <row r="17317">
          <cell r="E17317" t="str">
            <v>PRECANCEROUS CELLS PRESENT</v>
          </cell>
          <cell r="F17317" t="str">
            <v>癌前细胞检出</v>
          </cell>
          <cell r="G17317" t="str">
            <v>各类检查</v>
          </cell>
        </row>
        <row r="17318">
          <cell r="E17318" t="str">
            <v>PRECANCEROUS CONDITION</v>
          </cell>
          <cell r="F17318" t="str">
            <v>癌前状态</v>
          </cell>
          <cell r="G17318" t="str">
            <v>全身性疾病及给药部位各种反应</v>
          </cell>
        </row>
        <row r="17319">
          <cell r="E17319" t="str">
            <v>PRECANCEROUS LESION</v>
          </cell>
          <cell r="F17319" t="str">
            <v>癌前状态</v>
          </cell>
          <cell r="G17319" t="str">
            <v>全身性疾病及给药部位各种反应</v>
          </cell>
        </row>
        <row r="17320">
          <cell r="E17320" t="str">
            <v>PRECANCEROUS LESION EXCISION</v>
          </cell>
          <cell r="F17320" t="str">
            <v>癌前病变切除术</v>
          </cell>
          <cell r="G17320" t="str">
            <v>各种手术及医疗操作</v>
          </cell>
        </row>
        <row r="17321">
          <cell r="E17321" t="str">
            <v>PRECANCEROUS LESION OF DIGESTIVE TRACT</v>
          </cell>
          <cell r="F17321" t="str">
            <v>消化道癌前病变</v>
          </cell>
          <cell r="G17321" t="str">
            <v>胃肠系统疾病</v>
          </cell>
        </row>
        <row r="17322">
          <cell r="E17322" t="str">
            <v>PRECANCEROUS MUCOSAL LESION</v>
          </cell>
          <cell r="F17322" t="str">
            <v>粘膜癌前病变</v>
          </cell>
          <cell r="G17322" t="str">
            <v>全身性疾病及给药部位各种反应</v>
          </cell>
        </row>
        <row r="17323">
          <cell r="E17323" t="str">
            <v>PRECANCEROUS SKIN LESION</v>
          </cell>
          <cell r="F17323" t="str">
            <v>皮肤癌前期病变</v>
          </cell>
          <cell r="G17323" t="str">
            <v>皮肤及皮下组织类疾病</v>
          </cell>
        </row>
        <row r="17324">
          <cell r="E17324" t="str">
            <v>PRECEREBRAL ARTERIOSCLEROSIS</v>
          </cell>
          <cell r="F17324" t="str">
            <v>大脑前动脉硬化</v>
          </cell>
          <cell r="G17324" t="str">
            <v>各类神经系统疾病</v>
          </cell>
        </row>
        <row r="17325">
          <cell r="E17325" t="str">
            <v>PRECEREBRAL ARTERY OCCLUSION</v>
          </cell>
          <cell r="F17325" t="str">
            <v>入大脑前的动脉闭塞</v>
          </cell>
          <cell r="G17325" t="str">
            <v>各类神经系统疾病</v>
          </cell>
        </row>
        <row r="17326">
          <cell r="E17326" t="str">
            <v>PRECEREBRAL ARTERY THROMBOSIS</v>
          </cell>
          <cell r="F17326" t="str">
            <v>大脑前动脉血栓症</v>
          </cell>
          <cell r="G17326" t="str">
            <v>各类神经系统疾病</v>
          </cell>
        </row>
        <row r="17327">
          <cell r="E17327" t="str">
            <v>PRECIPITATE LABOUR</v>
          </cell>
          <cell r="F17327" t="str">
            <v>急产</v>
          </cell>
          <cell r="G17327" t="str">
            <v>妊娠期、产褥期及围产期状况</v>
          </cell>
        </row>
        <row r="17328">
          <cell r="E17328" t="str">
            <v>PRECOCIOUS PUBERTY</v>
          </cell>
          <cell r="F17328" t="str">
            <v>性早熟</v>
          </cell>
          <cell r="G17328" t="str">
            <v>内分泌系统疾病</v>
          </cell>
        </row>
        <row r="17329">
          <cell r="E17329" t="str">
            <v>PRECURSOR B-LYMPHOBLASTIC LYMPHOMA</v>
          </cell>
          <cell r="F17329" t="str">
            <v>前体 B 淋巴母细胞淋巴瘤</v>
          </cell>
          <cell r="G17329" t="str">
            <v>良性、恶性及性质不明的肿瘤（包括囊状和息肉状）</v>
          </cell>
        </row>
        <row r="17330">
          <cell r="E17330" t="str">
            <v>PRECURSOR B-LYMPHOBLASTIC LYMPHOMA RECURRENT</v>
          </cell>
          <cell r="F17330" t="str">
            <v>复发性前体 B 淋巴母细胞淋巴瘤</v>
          </cell>
          <cell r="G17330" t="str">
            <v>良性、恶性及性质不明的肿瘤（包括囊状和息肉状）</v>
          </cell>
        </row>
        <row r="17331">
          <cell r="E17331" t="str">
            <v>PRECURSOR B-LYMPHOBLASTIC LYMPHOMA REFRACTORY</v>
          </cell>
          <cell r="F17331" t="str">
            <v>难治性前体 B 淋巴母细胞淋巴瘤</v>
          </cell>
          <cell r="G17331" t="str">
            <v>良性、恶性及性质不明的肿瘤（包括囊状和息肉状）</v>
          </cell>
        </row>
        <row r="17332">
          <cell r="E17332" t="str">
            <v>PRECURSOR B-LYMPHOBLASTIC LYMPHOMA STAGE IV</v>
          </cell>
          <cell r="F17332" t="str">
            <v>前体 B 淋巴母细胞淋巴瘤 IV 期</v>
          </cell>
          <cell r="G17332" t="str">
            <v>良性、恶性及性质不明的肿瘤（包括囊状和息肉状）</v>
          </cell>
        </row>
        <row r="17333">
          <cell r="E17333" t="str">
            <v>PRECURSOR T-LYMPHOBLASTIC LYMPHOMA/LEUKAEMIA</v>
          </cell>
          <cell r="F17333" t="str">
            <v>前体 T 淋巴母细胞淋巴瘤／白血病</v>
          </cell>
          <cell r="G17333" t="str">
            <v>良性、恶性及性质不明的肿瘤（包括囊状和息肉状）</v>
          </cell>
        </row>
        <row r="17334">
          <cell r="E17334" t="str">
            <v>PRECURSOR T-LYMPHOBLASTIC LYMPHOMA/LEUKAEMIA RECURRENT</v>
          </cell>
          <cell r="F17334" t="str">
            <v>复发性前体 T 淋巴母细胞淋巴瘤／白血病</v>
          </cell>
          <cell r="G17334" t="str">
            <v>良性、恶性及性质不明的肿瘤（包括囊状和息肉状）</v>
          </cell>
        </row>
        <row r="17335">
          <cell r="E17335" t="str">
            <v>PRECURSOR T-LYMPHOBLASTIC LYMPHOMA/LEUKAEMIA REFRACTORY</v>
          </cell>
          <cell r="F17335" t="str">
            <v>难治性前 T 淋巴母细胞淋巴瘤/白血病</v>
          </cell>
          <cell r="G17335" t="str">
            <v>良性、恶性及性质不明的肿瘤（包括囊状和息肉状）</v>
          </cell>
        </row>
        <row r="17336">
          <cell r="E17336" t="str">
            <v>PRECURSOR T-LYMPHOBLASTIC LYMPHOMA/LEUKAEMIA STAGE I</v>
          </cell>
          <cell r="F17336" t="str">
            <v>前体 T 淋巴母细胞淋巴瘤／白血病 I 期</v>
          </cell>
          <cell r="G17336" t="str">
            <v>良性、恶性及性质不明的肿瘤（包括囊状和息肉状）</v>
          </cell>
        </row>
        <row r="17337">
          <cell r="E17337" t="str">
            <v>PRECURSOR T-LYMPHOBLASTIC LYMPHOMA/LEUKAEMIA STAGE III</v>
          </cell>
          <cell r="F17337" t="str">
            <v>前体 T 淋巴母细胞淋巴瘤／白血病 III 期</v>
          </cell>
          <cell r="G17337" t="str">
            <v>良性、恶性及性质不明的肿瘤（包括囊状和息肉状）</v>
          </cell>
        </row>
        <row r="17338">
          <cell r="E17338" t="str">
            <v>PRECURSOR T-LYMPHOBLASTIC LYMPHOMA/LEUKAEMIA STAGE IV</v>
          </cell>
          <cell r="F17338" t="str">
            <v>前 T 淋巴母细胞淋巴瘤／白血病IV 期</v>
          </cell>
          <cell r="G17338" t="str">
            <v>良性、恶性及性质不明的肿瘤（包括囊状和息肉状）</v>
          </cell>
        </row>
        <row r="17339">
          <cell r="E17339" t="str">
            <v>PREDISPOSITION TO DISEASE</v>
          </cell>
          <cell r="F17339" t="str">
            <v>疾病易感性</v>
          </cell>
          <cell r="G17339" t="str">
            <v>全身性疾病及给药部位各种反应</v>
          </cell>
        </row>
        <row r="17340">
          <cell r="E17340" t="str">
            <v>PREGNANCY</v>
          </cell>
          <cell r="F17340" t="str">
            <v>妊娠</v>
          </cell>
          <cell r="G17340" t="str">
            <v>妊娠期、产褥期及围产期状况</v>
          </cell>
        </row>
        <row r="17341">
          <cell r="E17341" t="str">
            <v>PREGNANCY AFTER POST COITAL CONTRACEPTION</v>
          </cell>
          <cell r="F17341" t="str">
            <v>事后避孕药用后怀孕</v>
          </cell>
          <cell r="G17341" t="str">
            <v>妊娠期、产褥期及围产期状况</v>
          </cell>
        </row>
        <row r="17342">
          <cell r="E17342" t="str">
            <v>PREGNANCY INDUCED HYPERTENSION</v>
          </cell>
          <cell r="F17342" t="str">
            <v>妊娠高血压</v>
          </cell>
          <cell r="G17342" t="str">
            <v>妊娠期、产褥期及围产期状况</v>
          </cell>
        </row>
        <row r="17343">
          <cell r="E17343" t="str">
            <v>PREGNANCY OF PARTNER</v>
          </cell>
          <cell r="F17343" t="str">
            <v>伴侣怀孕</v>
          </cell>
          <cell r="G17343" t="str">
            <v>社会环境</v>
          </cell>
        </row>
        <row r="17344">
          <cell r="E17344" t="str">
            <v>PREGNANCY OF UNKNOWN LOCATION</v>
          </cell>
          <cell r="F17344" t="str">
            <v>不明位置妊娠</v>
          </cell>
          <cell r="G17344" t="str">
            <v>妊娠期、产褥期及围产期状况</v>
          </cell>
        </row>
        <row r="17345">
          <cell r="E17345" t="str">
            <v>PREGNANCY ON CONTRACEPTIVE</v>
          </cell>
          <cell r="F17345" t="str">
            <v>避孕药具使用下怀孕</v>
          </cell>
          <cell r="G17345" t="str">
            <v>妊娠期、产褥期及围产期状况</v>
          </cell>
        </row>
        <row r="17346">
          <cell r="E17346" t="str">
            <v>PREGNANCY ON ORAL CONTRACEPTIVE</v>
          </cell>
          <cell r="F17346" t="str">
            <v>口服避孕药服药期间怀孕</v>
          </cell>
          <cell r="G17346" t="str">
            <v>妊娠期、产褥期及围产期状况</v>
          </cell>
        </row>
        <row r="17347">
          <cell r="E17347" t="str">
            <v>PREGNANCY RELATED INFECTION</v>
          </cell>
          <cell r="F17347" t="str">
            <v>妊娠相关性感染</v>
          </cell>
          <cell r="G17347" t="str">
            <v>感染及侵染类疾病</v>
          </cell>
        </row>
        <row r="17348">
          <cell r="E17348" t="str">
            <v>PREGNANCY TEST</v>
          </cell>
          <cell r="F17348" t="str">
            <v>妊娠试验</v>
          </cell>
          <cell r="G17348" t="str">
            <v>各类检查</v>
          </cell>
        </row>
        <row r="17349">
          <cell r="E17349" t="str">
            <v>PREGNANCY TEST FALSE POSITIVE</v>
          </cell>
          <cell r="F17349" t="str">
            <v>妊娠试验假阳性</v>
          </cell>
          <cell r="G17349" t="str">
            <v>各类检查</v>
          </cell>
        </row>
        <row r="17350">
          <cell r="E17350" t="str">
            <v>PREGNANCY TEST NEGATIVE</v>
          </cell>
          <cell r="F17350" t="str">
            <v>妊娠试验阴性</v>
          </cell>
          <cell r="G17350" t="str">
            <v>各类检查</v>
          </cell>
        </row>
        <row r="17351">
          <cell r="E17351" t="str">
            <v>PREGNANCY TEST POSITIVE</v>
          </cell>
          <cell r="F17351" t="str">
            <v>妊娠试验阳性</v>
          </cell>
          <cell r="G17351" t="str">
            <v>各类检查</v>
          </cell>
        </row>
        <row r="17352">
          <cell r="E17352" t="str">
            <v>PREGNANCY TEST URINE</v>
          </cell>
          <cell r="F17352" t="str">
            <v>尿妊娠试验</v>
          </cell>
          <cell r="G17352" t="str">
            <v>各类检查</v>
          </cell>
        </row>
        <row r="17353">
          <cell r="E17353" t="str">
            <v>PREGNANCY TEST URINE NEGATIVE</v>
          </cell>
          <cell r="F17353" t="str">
            <v>尿妊娠试验阴性</v>
          </cell>
          <cell r="G17353" t="str">
            <v>各类检查</v>
          </cell>
        </row>
        <row r="17354">
          <cell r="E17354" t="str">
            <v>PREGNANCY TEST URINE POSITIVE</v>
          </cell>
          <cell r="F17354" t="str">
            <v>尿妊娠试验阳性</v>
          </cell>
          <cell r="G17354" t="str">
            <v>各类检查</v>
          </cell>
        </row>
        <row r="17355">
          <cell r="E17355" t="str">
            <v>PREGNANCY WITH ADVANCED MATERNAL AGE</v>
          </cell>
          <cell r="F17355" t="str">
            <v>高龄妊娠</v>
          </cell>
          <cell r="G17355" t="str">
            <v>妊娠期、产褥期及围产期状况</v>
          </cell>
        </row>
        <row r="17356">
          <cell r="E17356" t="str">
            <v>PREGNANCY WITH CONTRACEPTIVE DEVICE</v>
          </cell>
          <cell r="F17356" t="str">
            <v>避孕器使用下怀孕</v>
          </cell>
          <cell r="G17356" t="str">
            <v>妊娠期、产褥期及围产期状况</v>
          </cell>
        </row>
        <row r="17357">
          <cell r="E17357" t="str">
            <v>PREGNANCY WITH CONTRACEPTIVE PATCH</v>
          </cell>
          <cell r="F17357" t="str">
            <v>避孕贴片使用下怀孕</v>
          </cell>
          <cell r="G17357" t="str">
            <v>妊娠期、产褥期及围产期状况</v>
          </cell>
        </row>
        <row r="17358">
          <cell r="E17358" t="str">
            <v>PREGNANCY WITH IMPLANT CONTRACEPTIVE</v>
          </cell>
          <cell r="F17358" t="str">
            <v>植入式避孕棒/剂使用下怀孕</v>
          </cell>
          <cell r="G17358" t="str">
            <v>妊娠期、产褥期及围产期状况</v>
          </cell>
        </row>
        <row r="17359">
          <cell r="E17359" t="str">
            <v>PREGNANCY WITH INJECTABLE CONTRACEPTIVE</v>
          </cell>
          <cell r="F17359" t="str">
            <v>避孕注射针剂使用下怀孕</v>
          </cell>
          <cell r="G17359" t="str">
            <v>妊娠期、产褥期及围产期状况</v>
          </cell>
        </row>
        <row r="17360">
          <cell r="E17360" t="str">
            <v>PREGNANCY WITH YOUNG MATERNAL AGE</v>
          </cell>
          <cell r="F17360" t="str">
            <v>低龄妊娠</v>
          </cell>
          <cell r="G17360" t="str">
            <v>妊娠期、产褥期及围产期状况</v>
          </cell>
        </row>
        <row r="17361">
          <cell r="E17361" t="str">
            <v>PREGNENOLONE DEFICIENCY</v>
          </cell>
          <cell r="F17361" t="str">
            <v>孕烯醇酮缺乏</v>
          </cell>
          <cell r="G17361" t="str">
            <v>内分泌系统疾病</v>
          </cell>
        </row>
        <row r="17362">
          <cell r="E17362" t="str">
            <v>PREHYPERTENSION</v>
          </cell>
          <cell r="F17362" t="str">
            <v>高血压前期</v>
          </cell>
          <cell r="G17362" t="str">
            <v>血管与淋巴管类疾病</v>
          </cell>
        </row>
        <row r="17363">
          <cell r="E17363" t="str">
            <v>PREICTAL STATE</v>
          </cell>
          <cell r="F17363" t="str">
            <v>发作前状态</v>
          </cell>
          <cell r="G17363" t="str">
            <v>各类神经系统疾病</v>
          </cell>
        </row>
        <row r="17364">
          <cell r="E17364" t="str">
            <v>PREKALLIKREIN INCREASED</v>
          </cell>
          <cell r="F17364" t="str">
            <v>前激肽释放酶增加</v>
          </cell>
          <cell r="G17364" t="str">
            <v>各类检查</v>
          </cell>
        </row>
        <row r="17365">
          <cell r="E17365" t="str">
            <v>PREMATURE AGEING</v>
          </cell>
          <cell r="F17365" t="str">
            <v>提早衰老</v>
          </cell>
          <cell r="G17365" t="str">
            <v>全身性疾病及给药部位各种反应</v>
          </cell>
        </row>
        <row r="17366">
          <cell r="E17366" t="str">
            <v>PREMATURE BABY</v>
          </cell>
          <cell r="F17366" t="str">
            <v>早产儿</v>
          </cell>
          <cell r="G17366" t="str">
            <v>妊娠期、产褥期及围产期状况</v>
          </cell>
        </row>
        <row r="17367">
          <cell r="E17367" t="str">
            <v>PREMATURE BABY DEATH</v>
          </cell>
          <cell r="F17367" t="str">
            <v>早产儿死亡</v>
          </cell>
          <cell r="G17367" t="str">
            <v>全身性疾病及给药部位各种反应</v>
          </cell>
        </row>
        <row r="17368">
          <cell r="E17368" t="str">
            <v>PREMATURE CLOSURE OF CRANIAL SUTURES</v>
          </cell>
          <cell r="F17368" t="str">
            <v>颅缝早闭</v>
          </cell>
          <cell r="G17368" t="str">
            <v>各种先天性家族性遗传性疾病</v>
          </cell>
        </row>
        <row r="17369">
          <cell r="E17369" t="str">
            <v>PREMATURE DELIVERY</v>
          </cell>
          <cell r="F17369" t="str">
            <v>分娩提前</v>
          </cell>
          <cell r="G17369" t="str">
            <v>妊娠期、产褥期及围产期状况</v>
          </cell>
        </row>
        <row r="17370">
          <cell r="E17370" t="str">
            <v>PREMATURE EJACULATION</v>
          </cell>
          <cell r="F17370" t="str">
            <v>早泄</v>
          </cell>
          <cell r="G17370" t="str">
            <v>精神病类</v>
          </cell>
        </row>
        <row r="17371">
          <cell r="E17371" t="str">
            <v>PREMATURE FOLLICULAR RIPENING</v>
          </cell>
          <cell r="F17371" t="str">
            <v>滤泡成熟过早</v>
          </cell>
          <cell r="G17371" t="str">
            <v>生殖系统及乳腺疾病</v>
          </cell>
        </row>
        <row r="17372">
          <cell r="E17372" t="str">
            <v>PREMATURE LABOUR</v>
          </cell>
          <cell r="F17372" t="str">
            <v>早产</v>
          </cell>
          <cell r="G17372" t="str">
            <v>妊娠期、产褥期及围产期状况</v>
          </cell>
        </row>
        <row r="17373">
          <cell r="E17373" t="str">
            <v>PREMATURE MENARCHE</v>
          </cell>
          <cell r="F17373" t="str">
            <v>月经早熟症</v>
          </cell>
          <cell r="G17373" t="str">
            <v>内分泌系统疾病</v>
          </cell>
        </row>
        <row r="17374">
          <cell r="E17374" t="str">
            <v>PREMATURE MENOPAUSE</v>
          </cell>
          <cell r="F17374" t="str">
            <v>过早绝经</v>
          </cell>
          <cell r="G17374" t="str">
            <v>生殖系统及乳腺疾病</v>
          </cell>
        </row>
        <row r="17375">
          <cell r="E17375" t="str">
            <v>PREMATURE OVULATION</v>
          </cell>
          <cell r="F17375" t="str">
            <v>提早排卵</v>
          </cell>
          <cell r="G17375" t="str">
            <v>生殖系统及乳腺疾病</v>
          </cell>
        </row>
        <row r="17376">
          <cell r="E17376" t="str">
            <v>PREMATURE RECOVERY FROM ANAESTHESIA</v>
          </cell>
          <cell r="F17376" t="str">
            <v>麻醉过早恢复</v>
          </cell>
          <cell r="G17376" t="str">
            <v>各类损伤、中毒及操作并发症</v>
          </cell>
        </row>
        <row r="17377">
          <cell r="E17377" t="str">
            <v>PREMATURE RUPTURE OF MEMBRANES</v>
          </cell>
          <cell r="F17377" t="str">
            <v>胎膜早破</v>
          </cell>
          <cell r="G17377" t="str">
            <v>妊娠期、产褥期及围产期状况</v>
          </cell>
        </row>
        <row r="17378">
          <cell r="E17378" t="str">
            <v>PREMATURE SEPARATION OF PLACENTA</v>
          </cell>
          <cell r="F17378" t="str">
            <v>胎盘早剥</v>
          </cell>
          <cell r="G17378" t="str">
            <v>妊娠期、产褥期及围产期状况</v>
          </cell>
        </row>
        <row r="17379">
          <cell r="E17379" t="str">
            <v>PREMEDICATION</v>
          </cell>
          <cell r="F17379" t="str">
            <v>预先用药</v>
          </cell>
          <cell r="G17379" t="str">
            <v>各种手术及医疗操作</v>
          </cell>
        </row>
        <row r="17380">
          <cell r="E17380" t="str">
            <v>PREMENARCHE</v>
          </cell>
          <cell r="F17380" t="str">
            <v>经前期</v>
          </cell>
          <cell r="G17380" t="str">
            <v>社会环境</v>
          </cell>
        </row>
        <row r="17381">
          <cell r="E17381" t="str">
            <v>PREMENSTRUAL CRAMPS</v>
          </cell>
          <cell r="F17381" t="str">
            <v>经前疼痛</v>
          </cell>
          <cell r="G17381" t="str">
            <v>生殖系统及乳腺疾病</v>
          </cell>
        </row>
        <row r="17382">
          <cell r="E17382" t="str">
            <v>PREMENSTRUAL DYSPHORIC DISORDER</v>
          </cell>
          <cell r="F17382" t="str">
            <v>经前烦躁症</v>
          </cell>
          <cell r="G17382" t="str">
            <v>生殖系统及乳腺疾病</v>
          </cell>
        </row>
        <row r="17383">
          <cell r="E17383" t="str">
            <v>PREMENSTRUAL HEADACHE</v>
          </cell>
          <cell r="F17383" t="str">
            <v>月经性头痛</v>
          </cell>
          <cell r="G17383" t="str">
            <v>各类神经系统疾病</v>
          </cell>
        </row>
        <row r="17384">
          <cell r="E17384" t="str">
            <v>PREMENSTRUAL PAIN</v>
          </cell>
          <cell r="F17384" t="str">
            <v>经前疼痛</v>
          </cell>
          <cell r="G17384" t="str">
            <v>生殖系统及乳腺疾病</v>
          </cell>
        </row>
        <row r="17385">
          <cell r="E17385" t="str">
            <v>PREMENSTRUAL SYNDROME</v>
          </cell>
          <cell r="F17385" t="str">
            <v>经期前综合症</v>
          </cell>
          <cell r="G17385" t="str">
            <v>生殖系统及乳腺疾病</v>
          </cell>
        </row>
        <row r="17386">
          <cell r="E17386" t="str">
            <v>PRENATAL CARE</v>
          </cell>
          <cell r="F17386" t="str">
            <v>产前护理</v>
          </cell>
          <cell r="G17386" t="str">
            <v>各种手术及医疗操作</v>
          </cell>
        </row>
        <row r="17387">
          <cell r="E17387" t="str">
            <v>PRENATAL SCREENING TEST</v>
          </cell>
          <cell r="F17387" t="str">
            <v>产前筛检</v>
          </cell>
          <cell r="G17387" t="str">
            <v>各类检查</v>
          </cell>
        </row>
        <row r="17388">
          <cell r="E17388" t="str">
            <v>PRENATAL SCREENING TEST ABNORMAL</v>
          </cell>
          <cell r="F17388" t="str">
            <v>产前筛检异常</v>
          </cell>
          <cell r="G17388" t="str">
            <v>各类检查</v>
          </cell>
        </row>
        <row r="17389">
          <cell r="E17389" t="str">
            <v>PREOPERATIVE CARE</v>
          </cell>
          <cell r="F17389" t="str">
            <v>手术前护理</v>
          </cell>
          <cell r="G17389" t="str">
            <v>各种手术及医疗操作</v>
          </cell>
        </row>
        <row r="17390">
          <cell r="E17390" t="str">
            <v>PREOPERATIVE HORMONE TREATMENT</v>
          </cell>
          <cell r="F17390" t="str">
            <v>术前激素治疗</v>
          </cell>
          <cell r="G17390" t="str">
            <v>各种手术及医疗操作</v>
          </cell>
        </row>
        <row r="17391">
          <cell r="E17391" t="str">
            <v>PREPUCE REDUNDANT</v>
          </cell>
          <cell r="F17391" t="str">
            <v>包皮过长</v>
          </cell>
          <cell r="G17391" t="str">
            <v>生殖系统及乳腺疾病</v>
          </cell>
        </row>
        <row r="17392">
          <cell r="E17392" t="str">
            <v>PREPYLORIC STENOSIS</v>
          </cell>
          <cell r="F17392" t="str">
            <v>幽门前狭窄</v>
          </cell>
          <cell r="G17392" t="str">
            <v>胃肠系统疾病</v>
          </cell>
        </row>
        <row r="17393">
          <cell r="E17393" t="str">
            <v>PRERENAL FAILURE</v>
          </cell>
          <cell r="F17393" t="str">
            <v>肾前性肾衰</v>
          </cell>
          <cell r="G17393" t="str">
            <v>肾脏及泌尿系统疾病</v>
          </cell>
        </row>
        <row r="17394">
          <cell r="E17394" t="str">
            <v>PRESBYACUSIS</v>
          </cell>
          <cell r="F17394" t="str">
            <v>老年性聋</v>
          </cell>
          <cell r="G17394" t="str">
            <v>耳及迷路类疾病</v>
          </cell>
        </row>
        <row r="17395">
          <cell r="E17395" t="str">
            <v>PRESBYASTASIS</v>
          </cell>
          <cell r="F17395" t="str">
            <v>老年性平衡失調</v>
          </cell>
          <cell r="G17395" t="str">
            <v>各类神经系统疾病</v>
          </cell>
        </row>
        <row r="17396">
          <cell r="E17396" t="str">
            <v>PRESBYOESOPHAGUS</v>
          </cell>
          <cell r="F17396" t="str">
            <v>老年性食管</v>
          </cell>
          <cell r="G17396" t="str">
            <v>胃肠系统疾病</v>
          </cell>
        </row>
        <row r="17397">
          <cell r="E17397" t="str">
            <v>PRESBYOPIA</v>
          </cell>
          <cell r="F17397" t="str">
            <v>老花眼</v>
          </cell>
          <cell r="G17397" t="str">
            <v>眼器官疾病</v>
          </cell>
        </row>
        <row r="17398">
          <cell r="E17398" t="str">
            <v>PRESBYPHONIA</v>
          </cell>
          <cell r="F17398" t="str">
            <v>老年嗓音</v>
          </cell>
          <cell r="G17398" t="str">
            <v>呼吸系统、胸及纵隔疾病</v>
          </cell>
        </row>
        <row r="17399">
          <cell r="E17399" t="str">
            <v>PRESCRIBED OVERDOSE</v>
          </cell>
          <cell r="F17399" t="str">
            <v>处方用药过量</v>
          </cell>
          <cell r="G17399" t="str">
            <v>各类损伤、中毒及操作并发症</v>
          </cell>
        </row>
        <row r="17400">
          <cell r="E17400" t="str">
            <v>PRESCRIBED UNDERDOSE</v>
          </cell>
          <cell r="F17400" t="str">
            <v>医嘱处方致用药剂量不足</v>
          </cell>
          <cell r="G17400" t="str">
            <v>各类损伤、中毒及操作并发症</v>
          </cell>
        </row>
        <row r="17401">
          <cell r="E17401" t="str">
            <v>PRESCRIPTION DRUG USED WITHOUT A PRESCRIPTION</v>
          </cell>
          <cell r="F17401" t="str">
            <v>使用未经处方的处方药</v>
          </cell>
          <cell r="G17401" t="str">
            <v>各类损伤、中毒及操作并发症</v>
          </cell>
        </row>
        <row r="17402">
          <cell r="E17402" t="str">
            <v>PRESCRIPTION FORM TAMPERING</v>
          </cell>
          <cell r="F17402" t="str">
            <v>处方表篡改</v>
          </cell>
          <cell r="G17402" t="str">
            <v>社会环境</v>
          </cell>
        </row>
        <row r="17403">
          <cell r="E17403" t="str">
            <v>PRESENILE DEMENTIA</v>
          </cell>
          <cell r="F17403" t="str">
            <v>早老性痴呆</v>
          </cell>
          <cell r="G17403" t="str">
            <v>各类神经系统疾病</v>
          </cell>
        </row>
        <row r="17404">
          <cell r="E17404" t="str">
            <v>PRESSURE OF SPEECH</v>
          </cell>
          <cell r="F17404" t="str">
            <v>言语压力</v>
          </cell>
          <cell r="G17404" t="str">
            <v>精神病类</v>
          </cell>
        </row>
        <row r="17405">
          <cell r="E17405" t="str">
            <v>PRESUMED OCULAR HISTOPLASMOSIS SYNDROME</v>
          </cell>
          <cell r="F17405" t="str">
            <v>眼拟组织胞浆菌病综合征</v>
          </cell>
          <cell r="G17405" t="str">
            <v>感染及侵染类疾病</v>
          </cell>
        </row>
        <row r="17406">
          <cell r="E17406" t="str">
            <v>PRESYNCOPE</v>
          </cell>
          <cell r="F17406" t="str">
            <v>晕厥前期</v>
          </cell>
          <cell r="G17406" t="str">
            <v>各类神经系统疾病</v>
          </cell>
        </row>
        <row r="17407">
          <cell r="E17407" t="str">
            <v>PRETERM PREMATURE RUPTURE OF MEMBRANES</v>
          </cell>
          <cell r="F17407" t="str">
            <v>早产胎膜早破</v>
          </cell>
          <cell r="G17407" t="str">
            <v>妊娠期、产褥期及围产期状况</v>
          </cell>
        </row>
        <row r="17408">
          <cell r="E17408" t="str">
            <v>PRETERNATURAL ANUS</v>
          </cell>
          <cell r="F17408" t="str">
            <v>异位肛门</v>
          </cell>
          <cell r="G17408" t="str">
            <v>各种先天性家族性遗传性疾病</v>
          </cell>
        </row>
        <row r="17409">
          <cell r="E17409" t="str">
            <v>PREVENTIVE SURGERY</v>
          </cell>
          <cell r="F17409" t="str">
            <v>预防性手术</v>
          </cell>
          <cell r="G17409" t="str">
            <v>各种手术及医疗操作</v>
          </cell>
        </row>
        <row r="17410">
          <cell r="E17410" t="str">
            <v>PREVERTEBRAL SOFT TISSUE SWELLING OF CERVICAL SPACE</v>
          </cell>
          <cell r="F17410" t="str">
            <v>颈部间隙椎前部软组织肿胀</v>
          </cell>
          <cell r="G17410" t="str">
            <v>各类损伤、中毒及操作并发症</v>
          </cell>
        </row>
        <row r="17411">
          <cell r="E17411" t="str">
            <v>PREVIOUS CAESAREAN SECTION</v>
          </cell>
          <cell r="F17411" t="str">
            <v>剖宫产史</v>
          </cell>
          <cell r="G17411" t="str">
            <v>妊娠期、产褥期及围产期状况</v>
          </cell>
        </row>
        <row r="17412">
          <cell r="E17412" t="str">
            <v>PRIAPISM</v>
          </cell>
          <cell r="F17412" t="str">
            <v>阴茎异常勃起</v>
          </cell>
          <cell r="G17412" t="str">
            <v>生殖系统及乳腺疾病</v>
          </cell>
        </row>
        <row r="17413">
          <cell r="E17413" t="str">
            <v>PRIDE SYNDROME</v>
          </cell>
          <cell r="F17413" t="str">
            <v>PRIDE 综合征</v>
          </cell>
          <cell r="G17413" t="str">
            <v>皮肤及皮下组织类疾病</v>
          </cell>
        </row>
        <row r="17414">
          <cell r="E17414" t="str">
            <v>PRIMARY ADRENAL INSUFFICIENCY</v>
          </cell>
          <cell r="F17414" t="str">
            <v>原发性肾上腺功能不全</v>
          </cell>
          <cell r="G17414" t="str">
            <v>内分泌系统疾病</v>
          </cell>
        </row>
        <row r="17415">
          <cell r="E17415" t="str">
            <v>PRIMARY AMYLOIDOSIS</v>
          </cell>
          <cell r="F17415" t="str">
            <v>原发性淀粉样变性</v>
          </cell>
          <cell r="G17415" t="str">
            <v>免疫系统疾病</v>
          </cell>
        </row>
        <row r="17416">
          <cell r="E17416" t="str">
            <v>PRIMARY BILIARY CHOLANGITIS</v>
          </cell>
          <cell r="F17416" t="str">
            <v>原发性胆汁性胆管炎</v>
          </cell>
          <cell r="G17416" t="str">
            <v>肝胆系统疾病</v>
          </cell>
        </row>
        <row r="17417">
          <cell r="E17417" t="str">
            <v>PRIMARY BREAST LYMPHOMA</v>
          </cell>
          <cell r="F17417" t="str">
            <v>原发性乳腺淋巴瘤</v>
          </cell>
          <cell r="G17417" t="str">
            <v>良性、恶性及性质不明的肿瘤（包括囊状和息肉状）</v>
          </cell>
        </row>
        <row r="17418">
          <cell r="E17418" t="str">
            <v>PRIMARY CARDIAC LYMPHOMA</v>
          </cell>
          <cell r="F17418" t="str">
            <v>原发性心脏淋巴瘤</v>
          </cell>
          <cell r="G17418" t="str">
            <v>良性、恶性及性质不明的肿瘤（包括囊状和息肉状）</v>
          </cell>
        </row>
        <row r="17419">
          <cell r="E17419" t="str">
            <v>PRIMARY CEREBELLAR DEGENERATION</v>
          </cell>
          <cell r="F17419" t="str">
            <v>原发性小脑变性</v>
          </cell>
          <cell r="G17419" t="str">
            <v>各种先天性家族性遗传性疾病</v>
          </cell>
        </row>
        <row r="17420">
          <cell r="E17420" t="str">
            <v>PRIMARY CILIARY DYSKINESIA</v>
          </cell>
          <cell r="F17420" t="str">
            <v>原发性纤毛运动障碍</v>
          </cell>
          <cell r="G17420" t="str">
            <v>各种先天性家族性遗传性疾病</v>
          </cell>
        </row>
        <row r="17421">
          <cell r="E17421" t="str">
            <v>PRIMARY COUGH HEADACHE</v>
          </cell>
          <cell r="F17421" t="str">
            <v>原发性咳嗽头痛</v>
          </cell>
          <cell r="G17421" t="str">
            <v>各类神经系统疾病</v>
          </cell>
        </row>
        <row r="17422">
          <cell r="E17422" t="str">
            <v>PRIMARY EFFUSION LYMPHOMA</v>
          </cell>
          <cell r="F17422" t="str">
            <v>原发性渗出性淋巴瘤</v>
          </cell>
          <cell r="G17422" t="str">
            <v>良性、恶性及性质不明的肿瘤（包括囊状和息肉状）</v>
          </cell>
        </row>
        <row r="17423">
          <cell r="E17423" t="str">
            <v>PRIMARY FAMILIAL BRAIN CALCIFICATION</v>
          </cell>
          <cell r="F17423" t="str">
            <v>原发性家族性脑钙化</v>
          </cell>
          <cell r="G17423" t="str">
            <v>各种先天性家族性遗传性疾病</v>
          </cell>
        </row>
        <row r="17424">
          <cell r="E17424" t="str">
            <v>PRIMARY FAMILIAL HYPOMAGNESAEMIA</v>
          </cell>
          <cell r="F17424" t="str">
            <v>原发性家族性低镁血症</v>
          </cell>
          <cell r="G17424" t="str">
            <v>各种先天性家族性遗传性疾病</v>
          </cell>
        </row>
        <row r="17425">
          <cell r="E17425" t="str">
            <v>PRIMARY GASTROINTESTINAL FOLLICULAR LYMPHOMA</v>
          </cell>
          <cell r="F17425" t="str">
            <v>原发性胃肠滤泡性淋巴瘤</v>
          </cell>
          <cell r="G17425" t="str">
            <v>良性、恶性及性质不明的肿瘤（包括囊状和息肉状）</v>
          </cell>
        </row>
        <row r="17426">
          <cell r="E17426" t="str">
            <v>PRIMARY HEADACHE ASSOCIATED WITH SEXUAL ACTIVITY</v>
          </cell>
          <cell r="F17426" t="str">
            <v>原发性性活动相关性头痛</v>
          </cell>
          <cell r="G17426" t="str">
            <v>各类神经系统疾病</v>
          </cell>
        </row>
        <row r="17427">
          <cell r="E17427" t="str">
            <v>PRIMARY HYPERALDOSTERONISM</v>
          </cell>
          <cell r="F17427" t="str">
            <v>原发性高醛固酮症</v>
          </cell>
          <cell r="G17427" t="str">
            <v>内分泌系统疾病</v>
          </cell>
        </row>
        <row r="17428">
          <cell r="E17428" t="str">
            <v>PRIMARY HYPERCHOLESTEROLAEMIA</v>
          </cell>
          <cell r="F17428" t="str">
            <v>原发性高胆固醇血症</v>
          </cell>
          <cell r="G17428" t="str">
            <v>各种先天性家族性遗传性疾病</v>
          </cell>
        </row>
        <row r="17429">
          <cell r="E17429" t="str">
            <v>PRIMARY HYPERTHYROIDISM</v>
          </cell>
          <cell r="F17429" t="str">
            <v>原发性甲状腺功能亢进</v>
          </cell>
          <cell r="G17429" t="str">
            <v>内分泌系统疾病</v>
          </cell>
        </row>
        <row r="17430">
          <cell r="E17430" t="str">
            <v>PRIMARY HYPOGONADISM</v>
          </cell>
          <cell r="F17430" t="str">
            <v>原发性性腺功能减退症</v>
          </cell>
          <cell r="G17430" t="str">
            <v>内分泌系统疾病</v>
          </cell>
        </row>
        <row r="17431">
          <cell r="E17431" t="str">
            <v>PRIMARY HYPOPARATHYROIDISM</v>
          </cell>
          <cell r="F17431" t="str">
            <v>原发性甲状旁腺功能减退症</v>
          </cell>
          <cell r="G17431" t="str">
            <v>内分泌系统疾病</v>
          </cell>
        </row>
        <row r="17432">
          <cell r="E17432" t="str">
            <v>PRIMARY HYPOTHYROIDISM</v>
          </cell>
          <cell r="F17432" t="str">
            <v>原发性甲状腺功能减退症</v>
          </cell>
          <cell r="G17432" t="str">
            <v>内分泌系统疾病</v>
          </cell>
        </row>
        <row r="17433">
          <cell r="E17433" t="str">
            <v>PRIMARY IMMUNODEFICIENCY SYNDROME</v>
          </cell>
          <cell r="F17433" t="str">
            <v>原发性免疫缺陷综合征</v>
          </cell>
          <cell r="G17433" t="str">
            <v>各种先天性家族性遗传性疾病</v>
          </cell>
        </row>
        <row r="17434">
          <cell r="E17434" t="str">
            <v>PRIMARY INSULIN LIKE GROWTH FACTOR-1 DEFICIENCY</v>
          </cell>
          <cell r="F17434" t="str">
            <v>原发性胰岛素样生长因子-1 缺乏症</v>
          </cell>
          <cell r="G17434" t="str">
            <v>各种先天性家族性遗传性疾病</v>
          </cell>
        </row>
        <row r="17435">
          <cell r="E17435" t="str">
            <v>PRIMARY MEDIASTINAL LARGE B-CELL LYMPHOMA</v>
          </cell>
          <cell r="F17435" t="str">
            <v>原发性纵隔大 B 细胞淋巴瘤</v>
          </cell>
          <cell r="G17435" t="str">
            <v>良性、恶性及性质不明的肿瘤（包括囊状和息肉状）</v>
          </cell>
        </row>
        <row r="17436">
          <cell r="E17436" t="str">
            <v>PRIMARY MEDIASTINAL LARGE B-CELL LYMPHOMA RECURRENT</v>
          </cell>
          <cell r="F17436" t="str">
            <v>复发性原发性纵隔大 B 细胞淋巴瘤</v>
          </cell>
          <cell r="G17436" t="str">
            <v>良性、恶性及性质不明的肿瘤（包括囊状和息肉状）</v>
          </cell>
        </row>
        <row r="17437">
          <cell r="E17437" t="str">
            <v>PRIMARY MEDIASTINAL LARGE B-CELL LYMPHOMA REFRACTORY</v>
          </cell>
          <cell r="F17437" t="str">
            <v>难治性原发性纵隔大 B 细胞淋巴瘤</v>
          </cell>
          <cell r="G17437" t="str">
            <v>良性、恶性及性质不明的肿瘤（包括囊状和息肉状）</v>
          </cell>
        </row>
        <row r="17438">
          <cell r="E17438" t="str">
            <v>PRIMARY MEDIASTINAL LARGE B-CELL LYMPHOMA STAGE I</v>
          </cell>
          <cell r="F17438" t="str">
            <v>原发性纵隔大 B 细胞淋巴瘤 I 期</v>
          </cell>
          <cell r="G17438" t="str">
            <v>良性、恶性及性质不明的肿瘤（包括囊状和息肉状）</v>
          </cell>
        </row>
        <row r="17439">
          <cell r="E17439" t="str">
            <v>PRIMARY MEDIASTINAL LARGE B-CELL LYMPHOMA STAGE II</v>
          </cell>
          <cell r="F17439" t="str">
            <v>原发性纵隔大 B 细胞淋巴瘤 II 期</v>
          </cell>
          <cell r="G17439" t="str">
            <v>良性、恶性及性质不明的肿瘤（包括囊状和息肉状）</v>
          </cell>
        </row>
        <row r="17440">
          <cell r="E17440" t="str">
            <v>PRIMARY MEDIASTINAL LARGE B-CELL LYMPHOMA STAGE III</v>
          </cell>
          <cell r="F17440" t="str">
            <v>原发性纵隔大 B 细胞淋巴瘤 III 期</v>
          </cell>
          <cell r="G17440" t="str">
            <v>良性、恶性及性质不明的肿瘤（包括囊状和息肉状）</v>
          </cell>
        </row>
        <row r="17441">
          <cell r="E17441" t="str">
            <v>PRIMARY MEDIASTINAL LARGE B-CELL LYMPHOMA STAGE IV</v>
          </cell>
          <cell r="F17441" t="str">
            <v>原发性纵隔大 B 细胞淋巴瘤 IV 期</v>
          </cell>
          <cell r="G17441" t="str">
            <v>良性、恶性及性质不明的肿瘤（包括囊状和息肉状）</v>
          </cell>
        </row>
        <row r="17442">
          <cell r="E17442" t="str">
            <v>PRIMARY MYELOFIBROSIS</v>
          </cell>
          <cell r="F17442" t="str">
            <v>原发性骨髓纤维化</v>
          </cell>
          <cell r="G17442" t="str">
            <v>良性、恶性及性质不明的肿瘤（包括囊状和息肉状）</v>
          </cell>
        </row>
        <row r="17443">
          <cell r="E17443" t="str">
            <v>PRIMARY PROGRESSIVE APHASIA</v>
          </cell>
          <cell r="F17443" t="str">
            <v>原发性进行性失语</v>
          </cell>
          <cell r="G17443" t="str">
            <v>各类神经系统疾病</v>
          </cell>
        </row>
        <row r="17444">
          <cell r="E17444" t="str">
            <v>PRIMARY PROGRESSIVE MULTIPLE SCLEROSIS</v>
          </cell>
          <cell r="F17444" t="str">
            <v>原发进展型多发性硬化</v>
          </cell>
          <cell r="G17444" t="str">
            <v>各类神经系统疾病</v>
          </cell>
        </row>
        <row r="17445">
          <cell r="E17445" t="str">
            <v>PRIMARY PULMONARY MELANOMA</v>
          </cell>
          <cell r="F17445" t="str">
            <v>原发性肺黑素瘤</v>
          </cell>
          <cell r="G17445" t="str">
            <v>良性、恶性及性质不明的肿瘤（包括囊状和息肉状）</v>
          </cell>
        </row>
        <row r="17446">
          <cell r="E17446" t="str">
            <v>PRIMARY SEQUESTRUM</v>
          </cell>
          <cell r="F17446" t="str">
            <v>死骨</v>
          </cell>
          <cell r="G17446" t="str">
            <v>各种肌肉骨骼及结缔组织疾病</v>
          </cell>
        </row>
        <row r="17447">
          <cell r="E17447" t="str">
            <v>PRIMARY SYPHILIS</v>
          </cell>
          <cell r="F17447" t="str">
            <v>一期梅毒</v>
          </cell>
          <cell r="G17447" t="str">
            <v>感染及侵染类疾病</v>
          </cell>
        </row>
        <row r="17448">
          <cell r="E17448" t="str">
            <v>PRIMIGRAVIDA</v>
          </cell>
          <cell r="F17448" t="str">
            <v>初孕妇</v>
          </cell>
          <cell r="G17448" t="str">
            <v>社会环境</v>
          </cell>
        </row>
        <row r="17449">
          <cell r="E17449" t="str">
            <v>PRIMIPAROUS</v>
          </cell>
          <cell r="F17449" t="str">
            <v>初产的</v>
          </cell>
          <cell r="G17449" t="str">
            <v>社会环境</v>
          </cell>
        </row>
        <row r="17450">
          <cell r="E17450" t="str">
            <v>PRIMITIVE NEUROECTODERMAL TUMOUR</v>
          </cell>
          <cell r="F17450" t="str">
            <v>原始神经外胚层肿瘤</v>
          </cell>
          <cell r="G17450" t="str">
            <v>良性、恶性及性质不明的肿瘤（包括囊状和息肉状）</v>
          </cell>
        </row>
        <row r="17451">
          <cell r="E17451" t="str">
            <v>PRIMITIVE NEUROECTODERMAL TUMOUR METASTATIC</v>
          </cell>
          <cell r="F17451" t="str">
            <v>转移性原始神经外胚层肿瘤</v>
          </cell>
          <cell r="G17451" t="str">
            <v>良性、恶性及性质不明的肿瘤（包括囊状和息肉状）</v>
          </cell>
        </row>
        <row r="17452">
          <cell r="E17452" t="str">
            <v>PRIMITIVE REFLEX TEST</v>
          </cell>
          <cell r="F17452" t="str">
            <v>原始反射试验</v>
          </cell>
          <cell r="G17452" t="str">
            <v>各类检查</v>
          </cell>
        </row>
        <row r="17453">
          <cell r="E17453" t="str">
            <v>PRIMITIVE REFLEX TEST POSITIVE</v>
          </cell>
          <cell r="F17453" t="str">
            <v>原始反射试验阳性</v>
          </cell>
          <cell r="G17453" t="str">
            <v>各类检查</v>
          </cell>
        </row>
        <row r="17454">
          <cell r="E17454" t="str">
            <v>PRINZMETAL ANGINA</v>
          </cell>
          <cell r="F17454" t="str">
            <v>变异性心绞痛</v>
          </cell>
          <cell r="G17454" t="str">
            <v>心脏器官疾病</v>
          </cell>
        </row>
        <row r="17455">
          <cell r="E17455" t="str">
            <v>PRION AGENT TEST POSITIVE</v>
          </cell>
          <cell r="F17455" t="str">
            <v>朊病毒检测阳性</v>
          </cell>
          <cell r="G17455" t="str">
            <v>各类检查</v>
          </cell>
        </row>
        <row r="17456">
          <cell r="E17456" t="str">
            <v>PRION DISEASE</v>
          </cell>
          <cell r="F17456" t="str">
            <v>朊蛋白病</v>
          </cell>
          <cell r="G17456" t="str">
            <v>感染及侵染类疾病</v>
          </cell>
        </row>
        <row r="17457">
          <cell r="E17457" t="str">
            <v>PROBABLE E-CIGARETTE OR VAPING PRODUCT USE ASSOCIATED LUNG INJURY</v>
          </cell>
          <cell r="F17457" t="str">
            <v>可能的电子烟或电子雾化产品使用相关性肺损伤</v>
          </cell>
          <cell r="G17457" t="str">
            <v>呼吸系统、胸及纵隔疾病</v>
          </cell>
        </row>
        <row r="17458">
          <cell r="E17458" t="str">
            <v>PROBIOTIC THERAPY</v>
          </cell>
          <cell r="F17458" t="str">
            <v>益生菌疗法</v>
          </cell>
          <cell r="G17458" t="str">
            <v>各种手术及医疗操作</v>
          </cell>
        </row>
        <row r="17459">
          <cell r="E17459" t="str">
            <v>PROCALCITONIN</v>
          </cell>
          <cell r="F17459" t="str">
            <v>降钙素原</v>
          </cell>
          <cell r="G17459" t="str">
            <v>各类检查</v>
          </cell>
        </row>
        <row r="17460">
          <cell r="E17460" t="str">
            <v>PROCALCITONIN ABNORMAL</v>
          </cell>
          <cell r="F17460" t="str">
            <v>降钙素原异常</v>
          </cell>
          <cell r="G17460" t="str">
            <v>各类检查</v>
          </cell>
        </row>
        <row r="17461">
          <cell r="E17461" t="str">
            <v>PROCALCITONIN DECREASED</v>
          </cell>
          <cell r="F17461" t="str">
            <v>降钙素原减少</v>
          </cell>
          <cell r="G17461" t="str">
            <v>各类检查</v>
          </cell>
        </row>
        <row r="17462">
          <cell r="E17462" t="str">
            <v>PROCALCITONIN INCREASED</v>
          </cell>
          <cell r="F17462" t="str">
            <v>降钙素原增高</v>
          </cell>
          <cell r="G17462" t="str">
            <v>各类检查</v>
          </cell>
        </row>
        <row r="17463">
          <cell r="E17463" t="str">
            <v>PROCALCITONIN NORMAL</v>
          </cell>
          <cell r="F17463" t="str">
            <v>降钙素原正常</v>
          </cell>
          <cell r="G17463" t="str">
            <v>各类检查</v>
          </cell>
        </row>
        <row r="17464">
          <cell r="E17464" t="str">
            <v>PROCEDURAL ANXIETY</v>
          </cell>
          <cell r="F17464" t="str">
            <v>操作致焦虑</v>
          </cell>
          <cell r="G17464" t="str">
            <v>精神病类</v>
          </cell>
        </row>
        <row r="17465">
          <cell r="E17465" t="str">
            <v>PROCEDURAL COMPLICATION</v>
          </cell>
          <cell r="F17465" t="str">
            <v>操作并发症</v>
          </cell>
          <cell r="G17465" t="str">
            <v>各类损伤、中毒及操作并发症</v>
          </cell>
        </row>
        <row r="17466">
          <cell r="E17466" t="str">
            <v>PROCEDURAL DIZZINESS</v>
          </cell>
          <cell r="F17466" t="str">
            <v>操作致头晕</v>
          </cell>
          <cell r="G17466" t="str">
            <v>各类损伤、中毒及操作并发症</v>
          </cell>
        </row>
        <row r="17467">
          <cell r="E17467" t="str">
            <v>PROCEDURAL FAILURE</v>
          </cell>
          <cell r="F17467" t="str">
            <v>手术/操作失败</v>
          </cell>
          <cell r="G17467" t="str">
            <v>全身性疾病及给药部位各种反应</v>
          </cell>
        </row>
        <row r="17468">
          <cell r="E17468" t="str">
            <v>PROCEDURAL HAEMORRHAGE</v>
          </cell>
          <cell r="F17468" t="str">
            <v>操作出血</v>
          </cell>
          <cell r="G17468" t="str">
            <v>各类损伤、中毒及操作并发症</v>
          </cell>
        </row>
        <row r="17469">
          <cell r="E17469" t="str">
            <v>PROCEDURAL HEADACHE</v>
          </cell>
          <cell r="F17469" t="str">
            <v>操作头痛</v>
          </cell>
          <cell r="G17469" t="str">
            <v>各类损伤、中毒及操作并发症</v>
          </cell>
        </row>
        <row r="17470">
          <cell r="E17470" t="str">
            <v>PROCEDURAL HYPERTENSION</v>
          </cell>
          <cell r="F17470" t="str">
            <v>操作性高血压</v>
          </cell>
          <cell r="G17470" t="str">
            <v>各类损伤、中毒及操作并发症</v>
          </cell>
        </row>
        <row r="17471">
          <cell r="E17471" t="str">
            <v>PROCEDURAL HYPOTENSION</v>
          </cell>
          <cell r="F17471" t="str">
            <v>操作性低血压</v>
          </cell>
          <cell r="G17471" t="str">
            <v>各类损伤、中毒及操作并发症</v>
          </cell>
        </row>
        <row r="17472">
          <cell r="E17472" t="str">
            <v>PROCEDURAL INTESTINAL PERFORATION</v>
          </cell>
          <cell r="F17472" t="str">
            <v>操作造成的肠穿孔</v>
          </cell>
          <cell r="G17472" t="str">
            <v>各类损伤、中毒及操作并发症</v>
          </cell>
        </row>
        <row r="17473">
          <cell r="E17473" t="str">
            <v>PROCEDURAL NAUSEA</v>
          </cell>
          <cell r="F17473" t="str">
            <v>操作致恶心</v>
          </cell>
          <cell r="G17473" t="str">
            <v>各类损伤、中毒及操作并发症</v>
          </cell>
        </row>
        <row r="17474">
          <cell r="E17474" t="str">
            <v>PROCEDURAL PAIN</v>
          </cell>
          <cell r="F17474" t="str">
            <v>操作性疼痛</v>
          </cell>
          <cell r="G17474" t="str">
            <v>各类损伤、中毒及操作并发症</v>
          </cell>
        </row>
        <row r="17475">
          <cell r="E17475" t="str">
            <v>PROCEDURAL PNEUMOTHORAX</v>
          </cell>
          <cell r="F17475" t="str">
            <v>操作性气胸</v>
          </cell>
          <cell r="G17475" t="str">
            <v>各类损伤、中毒及操作并发症</v>
          </cell>
        </row>
        <row r="17476">
          <cell r="E17476" t="str">
            <v>PROCEDURAL SHOCK</v>
          </cell>
          <cell r="F17476" t="str">
            <v>手术操作性休克</v>
          </cell>
          <cell r="G17476" t="str">
            <v>各类损伤、中毒及操作并发症</v>
          </cell>
        </row>
        <row r="17477">
          <cell r="E17477" t="str">
            <v>PROCEDURAL SITE REACTION</v>
          </cell>
          <cell r="F17477" t="str">
            <v>操作部位反应</v>
          </cell>
          <cell r="G17477" t="str">
            <v>各类损伤、中毒及操作并发症</v>
          </cell>
        </row>
        <row r="17478">
          <cell r="E17478" t="str">
            <v>PROCEDURAL VOMITING</v>
          </cell>
          <cell r="F17478" t="str">
            <v>操作致呕吐</v>
          </cell>
          <cell r="G17478" t="str">
            <v>各类损伤、中毒及操作并发症</v>
          </cell>
        </row>
        <row r="17479">
          <cell r="E17479" t="str">
            <v>PROCEDURE ABORTED</v>
          </cell>
          <cell r="F17479" t="str">
            <v>程序中止</v>
          </cell>
          <cell r="G17479" t="str">
            <v>各种手术及医疗操作</v>
          </cell>
        </row>
        <row r="17480">
          <cell r="E17480" t="str">
            <v>PROCOAGULANT THERAPY</v>
          </cell>
          <cell r="F17480" t="str">
            <v>促凝血疗法</v>
          </cell>
          <cell r="G17480" t="str">
            <v>各种手术及医疗操作</v>
          </cell>
        </row>
        <row r="17481">
          <cell r="E17481" t="str">
            <v>PROCOLLAGEN TYPE I C-TERMINAL PROPEPTIDE INCREASED</v>
          </cell>
          <cell r="F17481" t="str">
            <v>I 型前胶原蛋白 C 前肽增加</v>
          </cell>
          <cell r="G17481" t="str">
            <v>各类检查</v>
          </cell>
        </row>
        <row r="17482">
          <cell r="E17482" t="str">
            <v>PROCRASTINATION</v>
          </cell>
          <cell r="F17482" t="str">
            <v>拖延</v>
          </cell>
          <cell r="G17482" t="str">
            <v>精神病类</v>
          </cell>
        </row>
        <row r="17483">
          <cell r="E17483" t="str">
            <v>PROCTALGIA</v>
          </cell>
          <cell r="F17483" t="str">
            <v>肛部痛</v>
          </cell>
          <cell r="G17483" t="str">
            <v>胃肠系统疾病</v>
          </cell>
        </row>
        <row r="17484">
          <cell r="E17484" t="str">
            <v>PROCTALGIA FUGAX</v>
          </cell>
          <cell r="F17484" t="str">
            <v>提肛肌综合征</v>
          </cell>
          <cell r="G17484" t="str">
            <v>胃肠系统疾病</v>
          </cell>
        </row>
        <row r="17485">
          <cell r="E17485" t="str">
            <v>PROCTECTOMY</v>
          </cell>
          <cell r="F17485" t="str">
            <v>直肠切除</v>
          </cell>
          <cell r="G17485" t="str">
            <v>各种手术及医疗操作</v>
          </cell>
        </row>
        <row r="17486">
          <cell r="E17486" t="str">
            <v>PROCTITIS</v>
          </cell>
          <cell r="F17486" t="str">
            <v>直肠炎</v>
          </cell>
          <cell r="G17486" t="str">
            <v>胃肠系统疾病</v>
          </cell>
        </row>
        <row r="17487">
          <cell r="E17487" t="str">
            <v>PROCTITIS BACTERIAL</v>
          </cell>
          <cell r="F17487" t="str">
            <v>细菌性直肠炎</v>
          </cell>
          <cell r="G17487" t="str">
            <v>感染及侵染类疾病</v>
          </cell>
        </row>
        <row r="17488">
          <cell r="E17488" t="str">
            <v>PROCTITIS CHLAMYDIAL</v>
          </cell>
          <cell r="F17488" t="str">
            <v>衣原体性直肠炎</v>
          </cell>
          <cell r="G17488" t="str">
            <v>感染及侵染类疾病</v>
          </cell>
        </row>
        <row r="17489">
          <cell r="E17489" t="str">
            <v>PROCTITIS FUNGAL</v>
          </cell>
          <cell r="F17489" t="str">
            <v>真菌性直肠炎</v>
          </cell>
          <cell r="G17489" t="str">
            <v>感染及侵染类疾病</v>
          </cell>
        </row>
        <row r="17490">
          <cell r="E17490" t="str">
            <v>PROCTITIS GONOCOCCAL</v>
          </cell>
          <cell r="F17490" t="str">
            <v>淋球菌性直肠炎</v>
          </cell>
          <cell r="G17490" t="str">
            <v>感染及侵染类疾病</v>
          </cell>
        </row>
        <row r="17491">
          <cell r="E17491" t="str">
            <v>PROCTITIS HAEMORRHAGIC</v>
          </cell>
          <cell r="F17491" t="str">
            <v>出血性直肠炎</v>
          </cell>
          <cell r="G17491" t="str">
            <v>胃肠系统疾病</v>
          </cell>
        </row>
        <row r="17492">
          <cell r="E17492" t="str">
            <v>PROCTITIS HERPES</v>
          </cell>
          <cell r="F17492" t="str">
            <v>疱疹性直肠炎</v>
          </cell>
          <cell r="G17492" t="str">
            <v>感染及侵染类疾病</v>
          </cell>
        </row>
        <row r="17493">
          <cell r="E17493" t="str">
            <v>PROCTITIS INFECTIOUS</v>
          </cell>
          <cell r="F17493" t="str">
            <v>大肠感染</v>
          </cell>
          <cell r="G17493" t="str">
            <v>感染及侵染类疾病</v>
          </cell>
        </row>
        <row r="17494">
          <cell r="E17494" t="str">
            <v>PROCTITIS ULCERATIVE</v>
          </cell>
          <cell r="F17494" t="str">
            <v>溃疡性直肠炎</v>
          </cell>
          <cell r="G17494" t="str">
            <v>胃肠系统疾病</v>
          </cell>
        </row>
        <row r="17495">
          <cell r="E17495" t="str">
            <v>PROCTOCOLECTOMY</v>
          </cell>
          <cell r="F17495" t="str">
            <v>直肠结肠切除术</v>
          </cell>
          <cell r="G17495" t="str">
            <v>各种手术及医疗操作</v>
          </cell>
        </row>
        <row r="17496">
          <cell r="E17496" t="str">
            <v>PROCTOCOLITIS</v>
          </cell>
          <cell r="F17496" t="str">
            <v>结肠炎</v>
          </cell>
          <cell r="G17496" t="str">
            <v>胃肠系统疾病</v>
          </cell>
        </row>
        <row r="17497">
          <cell r="E17497" t="str">
            <v>PROCTOPARALYSIS</v>
          </cell>
          <cell r="F17497" t="str">
            <v>直肠瘫痪</v>
          </cell>
          <cell r="G17497" t="str">
            <v>胃肠系统疾病</v>
          </cell>
        </row>
        <row r="17498">
          <cell r="E17498" t="str">
            <v>PROCTOPLASTY</v>
          </cell>
          <cell r="F17498" t="str">
            <v>直肠成形术</v>
          </cell>
          <cell r="G17498" t="str">
            <v>各种手术及医疗操作</v>
          </cell>
        </row>
        <row r="17499">
          <cell r="E17499" t="str">
            <v>PROCTOSCOPY</v>
          </cell>
          <cell r="F17499" t="str">
            <v>直肠镜检查</v>
          </cell>
          <cell r="G17499" t="str">
            <v>各类检查</v>
          </cell>
        </row>
        <row r="17500">
          <cell r="E17500" t="str">
            <v>PROCTOSTOMY</v>
          </cell>
          <cell r="F17500" t="str">
            <v>直肠造瘘术</v>
          </cell>
          <cell r="G17500" t="str">
            <v>各种手术及医疗操作</v>
          </cell>
        </row>
        <row r="17501">
          <cell r="E17501" t="str">
            <v>PROCTOTOMY</v>
          </cell>
          <cell r="F17501" t="str">
            <v>直肠切开术</v>
          </cell>
          <cell r="G17501" t="str">
            <v>各种手术及医疗操作</v>
          </cell>
        </row>
        <row r="17502">
          <cell r="E17502" t="str">
            <v>PRODROMAL ALZHEIMER'S DISEASE</v>
          </cell>
          <cell r="F17502" t="str">
            <v>前驱阿尔茨海默氏病</v>
          </cell>
          <cell r="G17502" t="str">
            <v>各类神经系统疾病</v>
          </cell>
        </row>
        <row r="17503">
          <cell r="E17503" t="str">
            <v>PRODUCT ADHESION ISSUE</v>
          </cell>
          <cell r="F17503" t="str">
            <v>产品附着力问题</v>
          </cell>
          <cell r="G17503" t="str">
            <v>产品问题</v>
          </cell>
        </row>
        <row r="17504">
          <cell r="E17504" t="str">
            <v>PRODUCT ADMINISTERED AT INAPPROPRIATE SITE</v>
          </cell>
          <cell r="F17504" t="str">
            <v>产品应用部位不当</v>
          </cell>
          <cell r="G17504" t="str">
            <v>各类损伤、中毒及操作并发症</v>
          </cell>
        </row>
        <row r="17505">
          <cell r="E17505" t="str">
            <v>PRODUCT ADMINISTERED BY WRONG PERSON</v>
          </cell>
          <cell r="F17505" t="str">
            <v>产品由不当人士施用</v>
          </cell>
          <cell r="G17505" t="str">
            <v>各类损伤、中毒及操作并发症</v>
          </cell>
        </row>
        <row r="17506">
          <cell r="E17506" t="str">
            <v>PRODUCT ADMINISTERED FROM UNAUTHORISED PROVIDER</v>
          </cell>
          <cell r="F17506" t="str">
            <v>施用了来自未获批提供商的产品</v>
          </cell>
          <cell r="G17506" t="str">
            <v>各类损伤、中毒及操作并发症</v>
          </cell>
        </row>
        <row r="17507">
          <cell r="E17507" t="str">
            <v>PRODUCT ADMINISTERED TO PATIENT OF INAPPROPRIATE AGE</v>
          </cell>
          <cell r="F17507" t="str">
            <v>产品给予对象为年龄不适宜的患者</v>
          </cell>
          <cell r="G17507" t="str">
            <v>各类损伤、中毒及操作并发症</v>
          </cell>
        </row>
        <row r="17508">
          <cell r="E17508" t="str">
            <v>PRODUCT ADMINISTRATION ERROR</v>
          </cell>
          <cell r="F17508" t="str">
            <v>产品给用错误</v>
          </cell>
          <cell r="G17508" t="str">
            <v>各类损伤、中毒及操作并发症</v>
          </cell>
        </row>
        <row r="17509">
          <cell r="E17509" t="str">
            <v>PRODUCT ADMINISTRATION INTERRUPTED</v>
          </cell>
          <cell r="F17509" t="str">
            <v>产品给用中断</v>
          </cell>
          <cell r="G17509" t="str">
            <v>各类损伤、中毒及操作并发症</v>
          </cell>
        </row>
        <row r="17510">
          <cell r="E17510" t="str">
            <v>PRODUCT ADVERTISING ISSUE</v>
          </cell>
          <cell r="F17510" t="str">
            <v>产品广告问题</v>
          </cell>
          <cell r="G17510" t="str">
            <v>各类损伤、中毒及操作并发症</v>
          </cell>
        </row>
        <row r="17511">
          <cell r="E17511" t="str">
            <v>PRODUCT AFTER TASTE</v>
          </cell>
          <cell r="F17511" t="str">
            <v>产品余味</v>
          </cell>
          <cell r="G17511" t="str">
            <v>产品问题</v>
          </cell>
        </row>
        <row r="17512">
          <cell r="E17512" t="str">
            <v>PRODUCT APPEARANCE CONFUSION</v>
          </cell>
          <cell r="F17512" t="str">
            <v>产品外观混淆</v>
          </cell>
          <cell r="G17512" t="str">
            <v>各类损伤、中毒及操作并发症</v>
          </cell>
        </row>
        <row r="17513">
          <cell r="E17513" t="str">
            <v>PRODUCT AVAILABILITY ISSUE</v>
          </cell>
          <cell r="F17513" t="str">
            <v>产品可获性问题</v>
          </cell>
          <cell r="G17513" t="str">
            <v>产品问题</v>
          </cell>
        </row>
        <row r="17514">
          <cell r="E17514" t="str">
            <v>PRODUCT BARCODE ISSUE</v>
          </cell>
          <cell r="F17514" t="str">
            <v>产品条形码问题</v>
          </cell>
          <cell r="G17514" t="str">
            <v>产品问题</v>
          </cell>
        </row>
        <row r="17515">
          <cell r="E17515" t="str">
            <v>PRODUCT BLISTER PACKAGING ISSUE</v>
          </cell>
          <cell r="F17515" t="str">
            <v>产品泡罩包装问题</v>
          </cell>
          <cell r="G17515" t="str">
            <v>产品问题</v>
          </cell>
        </row>
        <row r="17516">
          <cell r="E17516" t="str">
            <v>PRODUCT CAUGHT FIRE</v>
          </cell>
          <cell r="F17516" t="str">
            <v>产品起火</v>
          </cell>
          <cell r="G17516" t="str">
            <v>产品问题</v>
          </cell>
        </row>
        <row r="17517">
          <cell r="E17517" t="str">
            <v>PRODUCT CLEANING INADEQUATE</v>
          </cell>
          <cell r="F17517" t="str">
            <v>产品清洗不足</v>
          </cell>
          <cell r="G17517" t="str">
            <v>产品问题</v>
          </cell>
        </row>
        <row r="17518">
          <cell r="E17518" t="str">
            <v>PRODUCT CLOSURE ISSUE</v>
          </cell>
          <cell r="F17518" t="str">
            <v>产品封口物问题</v>
          </cell>
          <cell r="G17518" t="str">
            <v>产品问题</v>
          </cell>
        </row>
        <row r="17519">
          <cell r="E17519" t="str">
            <v>PRODUCT CLOSURE REMOVAL DIFFICULT</v>
          </cell>
          <cell r="F17519" t="str">
            <v>产品封口物移除困难</v>
          </cell>
          <cell r="G17519" t="str">
            <v>产品问题</v>
          </cell>
        </row>
        <row r="17520">
          <cell r="E17520" t="str">
            <v>PRODUCT COATING ISSUE</v>
          </cell>
          <cell r="F17520" t="str">
            <v>产品外膜问题</v>
          </cell>
          <cell r="G17520" t="str">
            <v>产品问题</v>
          </cell>
        </row>
        <row r="17521">
          <cell r="E17521" t="str">
            <v>PRODUCT COLOUR ISSUE</v>
          </cell>
          <cell r="F17521" t="str">
            <v>产品颜色问题</v>
          </cell>
          <cell r="G17521" t="str">
            <v>产品问题</v>
          </cell>
        </row>
        <row r="17522">
          <cell r="E17522" t="str">
            <v>PRODUCT COMMINGLING</v>
          </cell>
          <cell r="F17522" t="str">
            <v>产品掺和</v>
          </cell>
          <cell r="G17522" t="str">
            <v>产品问题</v>
          </cell>
        </row>
        <row r="17523">
          <cell r="E17523" t="str">
            <v>PRODUCT COMMUNICATION ISSUE</v>
          </cell>
          <cell r="F17523" t="str">
            <v>产品沟通问题</v>
          </cell>
          <cell r="G17523" t="str">
            <v>各类损伤、中毒及操作并发症</v>
          </cell>
        </row>
        <row r="17524">
          <cell r="E17524" t="str">
            <v>PRODUCT COMPLAINT</v>
          </cell>
          <cell r="F17524" t="str">
            <v>产品投诉</v>
          </cell>
          <cell r="G17524" t="str">
            <v>产品问题</v>
          </cell>
        </row>
        <row r="17525">
          <cell r="E17525" t="str">
            <v>PRODUCT COMPOUNDING QUALITY ISSUE</v>
          </cell>
          <cell r="F17525" t="str">
            <v>产品配制质量问题</v>
          </cell>
          <cell r="G17525" t="str">
            <v>产品问题</v>
          </cell>
        </row>
        <row r="17526">
          <cell r="E17526" t="str">
            <v>PRODUCT CONFUSION</v>
          </cell>
          <cell r="F17526" t="str">
            <v>产品混淆</v>
          </cell>
          <cell r="G17526" t="str">
            <v>各类损伤、中毒及操作并发症</v>
          </cell>
        </row>
        <row r="17527">
          <cell r="E17527" t="str">
            <v>PRODUCT CONTAINER ISSUE</v>
          </cell>
          <cell r="F17527" t="str">
            <v>产品容器问题</v>
          </cell>
          <cell r="G17527" t="str">
            <v>产品问题</v>
          </cell>
        </row>
        <row r="17528">
          <cell r="E17528" t="str">
            <v>PRODUCT CONTAINER SEAL ISSUE</v>
          </cell>
          <cell r="F17528" t="str">
            <v>产品容器密封问题</v>
          </cell>
          <cell r="G17528" t="str">
            <v>产品问题</v>
          </cell>
        </row>
        <row r="17529">
          <cell r="E17529" t="str">
            <v>PRODUCT CONTAMINATION</v>
          </cell>
          <cell r="F17529" t="str">
            <v>产品污染</v>
          </cell>
          <cell r="G17529" t="str">
            <v>产品问题</v>
          </cell>
        </row>
        <row r="17530">
          <cell r="E17530" t="str">
            <v>PRODUCT CONTAMINATION CHEMICAL</v>
          </cell>
          <cell r="F17530" t="str">
            <v>产品化学污染</v>
          </cell>
          <cell r="G17530" t="str">
            <v>产品问题</v>
          </cell>
        </row>
        <row r="17531">
          <cell r="E17531" t="str">
            <v>PRODUCT CONTAMINATION MICROBIAL</v>
          </cell>
          <cell r="F17531" t="str">
            <v>产品微生物污染</v>
          </cell>
          <cell r="G17531" t="str">
            <v>产品问题</v>
          </cell>
        </row>
        <row r="17532">
          <cell r="E17532" t="str">
            <v>PRODUCT CONTAMINATION PHYSICAL</v>
          </cell>
          <cell r="F17532" t="str">
            <v>产品物理污染</v>
          </cell>
          <cell r="G17532" t="str">
            <v>产品问题</v>
          </cell>
        </row>
        <row r="17533">
          <cell r="E17533" t="str">
            <v>PRODUCT CONTAMINATION WITH BODY FLUID</v>
          </cell>
          <cell r="F17533" t="str">
            <v>产品被体液污染</v>
          </cell>
          <cell r="G17533" t="str">
            <v>产品问题</v>
          </cell>
        </row>
        <row r="17534">
          <cell r="E17534" t="str">
            <v>PRODUCT COUNTERFEIT</v>
          </cell>
          <cell r="F17534" t="str">
            <v>产品伪造</v>
          </cell>
          <cell r="G17534" t="str">
            <v>产品问题</v>
          </cell>
        </row>
        <row r="17535">
          <cell r="E17535" t="str">
            <v>PRODUCT DELIVERY MECHANISM ISSUE</v>
          </cell>
          <cell r="F17535" t="str">
            <v>产品输送机制问题</v>
          </cell>
          <cell r="G17535" t="str">
            <v>产品问题</v>
          </cell>
        </row>
        <row r="17536">
          <cell r="E17536" t="str">
            <v>PRODUCT DEPOSIT</v>
          </cell>
          <cell r="F17536" t="str">
            <v>产品沉积</v>
          </cell>
          <cell r="G17536" t="str">
            <v>产品问题</v>
          </cell>
        </row>
        <row r="17537">
          <cell r="E17537" t="str">
            <v>PRODUCT DESIGN CONFUSION</v>
          </cell>
          <cell r="F17537" t="str">
            <v>产品设计混淆</v>
          </cell>
          <cell r="G17537" t="str">
            <v>各类损伤、中毒及操作并发症</v>
          </cell>
        </row>
        <row r="17538">
          <cell r="E17538" t="str">
            <v>PRODUCT DESIGN ISSUE</v>
          </cell>
          <cell r="F17538" t="str">
            <v>产品设计问题</v>
          </cell>
          <cell r="G17538" t="str">
            <v>产品问题</v>
          </cell>
        </row>
        <row r="17539">
          <cell r="E17539" t="str">
            <v>PRODUCT DIFFICULT TO REMOVE</v>
          </cell>
          <cell r="F17539" t="str">
            <v>产品质量问题</v>
          </cell>
          <cell r="G17539" t="str">
            <v>产品问题</v>
          </cell>
        </row>
        <row r="17540">
          <cell r="E17540" t="str">
            <v>PRODUCT DIFFICULT TO SWALLOW</v>
          </cell>
          <cell r="F17540" t="str">
            <v>产品使用投诉</v>
          </cell>
          <cell r="G17540" t="str">
            <v>各类损伤、中毒及操作并发症</v>
          </cell>
        </row>
        <row r="17541">
          <cell r="E17541" t="str">
            <v>PRODUCT DISPENSING ERROR</v>
          </cell>
          <cell r="F17541" t="str">
            <v>产品配发错误</v>
          </cell>
          <cell r="G17541" t="str">
            <v>各类损伤、中毒及操作并发症</v>
          </cell>
        </row>
        <row r="17542">
          <cell r="E17542" t="str">
            <v>PRODUCT DISPENSING ISSUE</v>
          </cell>
          <cell r="F17542" t="str">
            <v>产品配发问题</v>
          </cell>
          <cell r="G17542" t="str">
            <v>各类损伤、中毒及操作并发症</v>
          </cell>
        </row>
        <row r="17543">
          <cell r="E17543" t="str">
            <v>PRODUCT DISTRIBUTION ISSUE</v>
          </cell>
          <cell r="F17543" t="str">
            <v>产品经销问题</v>
          </cell>
          <cell r="G17543" t="str">
            <v>产品问题</v>
          </cell>
        </row>
        <row r="17544">
          <cell r="E17544" t="str">
            <v>PRODUCT DOSAGE FORM CONFUSION</v>
          </cell>
          <cell r="F17544" t="str">
            <v>产品剂型混淆</v>
          </cell>
          <cell r="G17544" t="str">
            <v>各类损伤、中毒及操作并发症</v>
          </cell>
        </row>
        <row r="17545">
          <cell r="E17545" t="str">
            <v>PRODUCT DOSAGE FORM ISSUE</v>
          </cell>
          <cell r="F17545" t="str">
            <v>产品剂型问题</v>
          </cell>
          <cell r="G17545" t="str">
            <v>产品问题</v>
          </cell>
        </row>
        <row r="17546">
          <cell r="E17546" t="str">
            <v>PRODUCT DOSE CONFUSION</v>
          </cell>
          <cell r="F17546" t="str">
            <v>产品剂量混淆</v>
          </cell>
          <cell r="G17546" t="str">
            <v>各类损伤、中毒及操作并发症</v>
          </cell>
        </row>
        <row r="17547">
          <cell r="E17547" t="str">
            <v>PRODUCT DOSE OMISSION</v>
          </cell>
          <cell r="F17547" t="str">
            <v>产品漏用问题</v>
          </cell>
          <cell r="G17547" t="str">
            <v>各类损伤、中毒及操作并发症</v>
          </cell>
        </row>
        <row r="17548">
          <cell r="E17548" t="str">
            <v>PRODUCT DOSE OMISSION IN ERROR</v>
          </cell>
          <cell r="F17548" t="str">
            <v>错误性产品漏用</v>
          </cell>
          <cell r="G17548" t="str">
            <v>各类损伤、中毒及操作并发症</v>
          </cell>
        </row>
        <row r="17549">
          <cell r="E17549" t="str">
            <v>PRODUCT DOSE OMISSION ISSUE</v>
          </cell>
          <cell r="F17549" t="str">
            <v>产品漏用问题</v>
          </cell>
          <cell r="G17549" t="str">
            <v>各类损伤、中毒及操作并发症</v>
          </cell>
        </row>
        <row r="17550">
          <cell r="E17550" t="str">
            <v>PRODUCT DROPPER ISSUE</v>
          </cell>
          <cell r="F17550" t="str">
            <v>产品输送机制问题</v>
          </cell>
          <cell r="G17550" t="str">
            <v>产品问题</v>
          </cell>
        </row>
        <row r="17551">
          <cell r="E17551" t="str">
            <v>PRODUCT EXPIRATION DATE ISSUE</v>
          </cell>
          <cell r="F17551" t="str">
            <v>产品到期日期问题</v>
          </cell>
          <cell r="G17551" t="str">
            <v>产品问题</v>
          </cell>
        </row>
        <row r="17552">
          <cell r="E17552" t="str">
            <v>PRODUCT FORMULATION ISSUE</v>
          </cell>
          <cell r="F17552" t="str">
            <v>产品配方问题</v>
          </cell>
          <cell r="G17552" t="str">
            <v>产品问题</v>
          </cell>
        </row>
        <row r="17553">
          <cell r="E17553" t="str">
            <v>PRODUCT FRIABLE</v>
          </cell>
          <cell r="F17553" t="str">
            <v>产品的物理问题</v>
          </cell>
          <cell r="G17553" t="str">
            <v>产品问题</v>
          </cell>
        </row>
        <row r="17554">
          <cell r="E17554" t="str">
            <v>PRODUCT GEL FORMATION</v>
          </cell>
          <cell r="F17554" t="str">
            <v>产品凝胶形成</v>
          </cell>
          <cell r="G17554" t="str">
            <v>产品问题</v>
          </cell>
        </row>
        <row r="17555">
          <cell r="E17555" t="str">
            <v>PRODUCT IDENTIFICATION NUMBER ISSUE</v>
          </cell>
          <cell r="F17555" t="str">
            <v>产品识别号问题</v>
          </cell>
          <cell r="G17555" t="str">
            <v>产品问题</v>
          </cell>
        </row>
        <row r="17556">
          <cell r="E17556" t="str">
            <v>PRODUCT IMPURITY</v>
          </cell>
          <cell r="F17556" t="str">
            <v>产品杂质</v>
          </cell>
          <cell r="G17556" t="str">
            <v>产品问题</v>
          </cell>
        </row>
        <row r="17557">
          <cell r="E17557" t="str">
            <v>PRODUCT INTOLERANCE</v>
          </cell>
          <cell r="F17557" t="str">
            <v>产品不耐受</v>
          </cell>
          <cell r="G17557" t="str">
            <v>全身性疾病及给药部位各种反应</v>
          </cell>
        </row>
        <row r="17558">
          <cell r="E17558" t="str">
            <v>PRODUCT LABEL CONFUSION</v>
          </cell>
          <cell r="F17558" t="str">
            <v>产品标签混淆</v>
          </cell>
          <cell r="G17558" t="str">
            <v>各类损伤、中毒及操作并发症</v>
          </cell>
        </row>
        <row r="17559">
          <cell r="E17559" t="str">
            <v>PRODUCT LABEL COUNTERFEIT</v>
          </cell>
          <cell r="F17559" t="str">
            <v>伪造产品标签</v>
          </cell>
          <cell r="G17559" t="str">
            <v>产品问题</v>
          </cell>
        </row>
        <row r="17560">
          <cell r="E17560" t="str">
            <v>PRODUCT LABEL ISSUE</v>
          </cell>
          <cell r="F17560" t="str">
            <v>产品标签问题</v>
          </cell>
          <cell r="G17560" t="str">
            <v>产品问题</v>
          </cell>
        </row>
        <row r="17561">
          <cell r="E17561" t="str">
            <v>PRODUCT LABEL ON WRONG PRODUCT</v>
          </cell>
          <cell r="F17561" t="str">
            <v>产品标签误贴在错误产品上</v>
          </cell>
          <cell r="G17561" t="str">
            <v>产品问题</v>
          </cell>
        </row>
        <row r="17562">
          <cell r="E17562" t="str">
            <v>PRODUCT LEAKAGE</v>
          </cell>
          <cell r="F17562" t="str">
            <v>产品泄漏</v>
          </cell>
          <cell r="G17562" t="str">
            <v>产品问题</v>
          </cell>
        </row>
        <row r="17563">
          <cell r="E17563" t="str">
            <v>PRODUCT LOT NUMBER ISSUE</v>
          </cell>
          <cell r="F17563" t="str">
            <v>产品批号问题</v>
          </cell>
          <cell r="G17563" t="str">
            <v>产品问题</v>
          </cell>
        </row>
        <row r="17564">
          <cell r="E17564" t="str">
            <v>PRODUCT MEASURED POTENCY ISSUE</v>
          </cell>
          <cell r="F17564" t="str">
            <v>产品测量效力问题</v>
          </cell>
          <cell r="G17564" t="str">
            <v>产品问题</v>
          </cell>
        </row>
        <row r="17565">
          <cell r="E17565" t="str">
            <v>PRODUCT MONITORING ERROR</v>
          </cell>
          <cell r="F17565" t="str">
            <v>产品监测错误</v>
          </cell>
          <cell r="G17565" t="str">
            <v>各类损伤、中毒及操作并发症</v>
          </cell>
        </row>
        <row r="17566">
          <cell r="E17566" t="str">
            <v>PRODUCT NAME CONFUSION</v>
          </cell>
          <cell r="F17566" t="str">
            <v>产品名称混淆</v>
          </cell>
          <cell r="G17566" t="str">
            <v>各类损伤、中毒及操作并发症</v>
          </cell>
        </row>
        <row r="17567">
          <cell r="E17567" t="str">
            <v>PRODUCT ODOUR ABNORMAL</v>
          </cell>
          <cell r="F17567" t="str">
            <v>产品气味异常</v>
          </cell>
          <cell r="G17567" t="str">
            <v>产品问题</v>
          </cell>
        </row>
        <row r="17568">
          <cell r="E17568" t="str">
            <v>PRODUCT ORIGIN UNKNOWN</v>
          </cell>
          <cell r="F17568" t="str">
            <v>产品原产地不祥</v>
          </cell>
          <cell r="G17568" t="str">
            <v>产品问题</v>
          </cell>
        </row>
        <row r="17569">
          <cell r="E17569" t="str">
            <v>PRODUCT OUTER PACKAGING ISSUE</v>
          </cell>
          <cell r="F17569" t="str">
            <v>产品外包装问题</v>
          </cell>
          <cell r="G17569" t="str">
            <v>产品问题</v>
          </cell>
        </row>
        <row r="17570">
          <cell r="E17570" t="str">
            <v>PRODUCT PACKAGE ASSOCIATED INJURY</v>
          </cell>
          <cell r="F17570" t="str">
            <v>产品包装相关性损伤</v>
          </cell>
          <cell r="G17570" t="str">
            <v>各类损伤、中毒及操作并发症</v>
          </cell>
        </row>
        <row r="17571">
          <cell r="E17571" t="str">
            <v>PRODUCT PACKAGING CONFUSION</v>
          </cell>
          <cell r="F17571" t="str">
            <v>产品包装混淆</v>
          </cell>
          <cell r="G17571" t="str">
            <v>各类损伤、中毒及操作并发症</v>
          </cell>
        </row>
        <row r="17572">
          <cell r="E17572" t="str">
            <v>PRODUCT PACKAGING COUNTERFEIT</v>
          </cell>
          <cell r="F17572" t="str">
            <v>伪造产品包装</v>
          </cell>
          <cell r="G17572" t="str">
            <v>产品问题</v>
          </cell>
        </row>
        <row r="17573">
          <cell r="E17573" t="str">
            <v>PRODUCT PACKAGING DIFFICULT TO OPEN</v>
          </cell>
          <cell r="F17573" t="str">
            <v>产品包装难以打开</v>
          </cell>
          <cell r="G17573" t="str">
            <v>产品问题</v>
          </cell>
        </row>
        <row r="17574">
          <cell r="E17574" t="str">
            <v>PRODUCT PACKAGING ISSUE</v>
          </cell>
          <cell r="F17574" t="str">
            <v>产品各种包装问题</v>
          </cell>
          <cell r="G17574" t="str">
            <v>产品问题</v>
          </cell>
        </row>
        <row r="17575">
          <cell r="E17575" t="str">
            <v>PRODUCT PACKAGING QUANTITY ISSUE</v>
          </cell>
          <cell r="F17575" t="str">
            <v>产品包装数量问题</v>
          </cell>
          <cell r="G17575" t="str">
            <v>产品问题</v>
          </cell>
        </row>
        <row r="17576">
          <cell r="E17576" t="str">
            <v>PRODUCT PHYSICAL CONSISTENCY ISSUE</v>
          </cell>
          <cell r="F17576" t="str">
            <v>产品的物理一致性问题</v>
          </cell>
          <cell r="G17576" t="str">
            <v>产品问题</v>
          </cell>
        </row>
        <row r="17577">
          <cell r="E17577" t="str">
            <v>PRODUCT PHYSICAL ISSUE</v>
          </cell>
          <cell r="F17577" t="str">
            <v>产品的物理问题</v>
          </cell>
          <cell r="G17577" t="str">
            <v>产品问题</v>
          </cell>
        </row>
        <row r="17578">
          <cell r="E17578" t="str">
            <v>PRODUCT PREPARATION ERROR</v>
          </cell>
          <cell r="F17578" t="str">
            <v>产品制备错误</v>
          </cell>
          <cell r="G17578" t="str">
            <v>各类损伤、中毒及操作并发症</v>
          </cell>
        </row>
        <row r="17579">
          <cell r="E17579" t="str">
            <v>PRODUCT PREPARATION ISSUE</v>
          </cell>
          <cell r="F17579" t="str">
            <v>产品制备问题</v>
          </cell>
          <cell r="G17579" t="str">
            <v>各类损伤、中毒及操作并发症</v>
          </cell>
        </row>
        <row r="17580">
          <cell r="E17580" t="str">
            <v>PRODUCT PRESCRIBING ERROR</v>
          </cell>
          <cell r="F17580" t="str">
            <v>产品处方错误</v>
          </cell>
          <cell r="G17580" t="str">
            <v>各类损伤、中毒及操作并发症</v>
          </cell>
        </row>
        <row r="17581">
          <cell r="E17581" t="str">
            <v>PRODUCT PRESCRIBING ISSUE</v>
          </cell>
          <cell r="F17581" t="str">
            <v>产品处方问题</v>
          </cell>
          <cell r="G17581" t="str">
            <v>各类损伤、中毒及操作并发症</v>
          </cell>
        </row>
        <row r="17582">
          <cell r="E17582" t="str">
            <v>PRODUCT PRIMARY PACKAGING ISSUE</v>
          </cell>
          <cell r="F17582" t="str">
            <v>产品初次包装问题</v>
          </cell>
          <cell r="G17582" t="str">
            <v>产品问题</v>
          </cell>
        </row>
        <row r="17583">
          <cell r="E17583" t="str">
            <v>PRODUCT PROCESS CONTROL ISSUE</v>
          </cell>
          <cell r="F17583" t="str">
            <v>产品工艺控制问题</v>
          </cell>
          <cell r="G17583" t="str">
            <v>产品问题</v>
          </cell>
        </row>
        <row r="17584">
          <cell r="E17584" t="str">
            <v>PRODUCT QUALITY CONTROL ISSUE</v>
          </cell>
          <cell r="F17584" t="str">
            <v>产品质量控制问题</v>
          </cell>
          <cell r="G17584" t="str">
            <v>产品问题</v>
          </cell>
        </row>
        <row r="17585">
          <cell r="E17585" t="str">
            <v>PRODUCT QUALITY ISSUE</v>
          </cell>
          <cell r="F17585" t="str">
            <v>产品质量问题</v>
          </cell>
          <cell r="G17585" t="str">
            <v>产品问题</v>
          </cell>
        </row>
        <row r="17586">
          <cell r="E17586" t="str">
            <v>PRODUCT RAW MATERIAL ISSUE</v>
          </cell>
          <cell r="F17586" t="str">
            <v>生产材料问题</v>
          </cell>
          <cell r="G17586" t="str">
            <v>产品问题</v>
          </cell>
        </row>
        <row r="17587">
          <cell r="E17587" t="str">
            <v>PRODUCT RECONSTITUTION ISSUE</v>
          </cell>
          <cell r="F17587" t="str">
            <v>产品复溶质量问题</v>
          </cell>
          <cell r="G17587" t="str">
            <v>产品问题</v>
          </cell>
        </row>
        <row r="17588">
          <cell r="E17588" t="str">
            <v>PRODUCT RECONSTITUTION QUALITY ISSUE</v>
          </cell>
          <cell r="F17588" t="str">
            <v>产品复溶质量问题</v>
          </cell>
          <cell r="G17588" t="str">
            <v>产品问题</v>
          </cell>
        </row>
        <row r="17589">
          <cell r="E17589" t="str">
            <v>PRODUCT RESIDUE PRESENT</v>
          </cell>
          <cell r="F17589" t="str">
            <v>检出残留产品</v>
          </cell>
          <cell r="G17589" t="str">
            <v>各类检查</v>
          </cell>
        </row>
        <row r="17590">
          <cell r="E17590" t="str">
            <v>PRODUCT SELECTION ERROR</v>
          </cell>
          <cell r="F17590" t="str">
            <v>产品选择错误</v>
          </cell>
          <cell r="G17590" t="str">
            <v>各类损伤、中毒及操作并发症</v>
          </cell>
        </row>
        <row r="17591">
          <cell r="E17591" t="str">
            <v>PRODUCT SHAPE ISSUE</v>
          </cell>
          <cell r="F17591" t="str">
            <v>产品形状问题</v>
          </cell>
          <cell r="G17591" t="str">
            <v>产品问题</v>
          </cell>
        </row>
        <row r="17592">
          <cell r="E17592" t="str">
            <v>PRODUCT SIZE ISSUE</v>
          </cell>
          <cell r="F17592" t="str">
            <v>产品尺寸问题</v>
          </cell>
          <cell r="G17592" t="str">
            <v>产品问题</v>
          </cell>
        </row>
        <row r="17593">
          <cell r="E17593" t="str">
            <v>PRODUCT SOLUBILITY ABNORMAL</v>
          </cell>
          <cell r="F17593" t="str">
            <v>产品可溶性异常</v>
          </cell>
          <cell r="G17593" t="str">
            <v>产品问题</v>
          </cell>
        </row>
        <row r="17594">
          <cell r="E17594" t="str">
            <v>PRODUCT STERILITY ISSUE</v>
          </cell>
          <cell r="F17594" t="str">
            <v>产品无菌性问题</v>
          </cell>
          <cell r="G17594" t="str">
            <v>产品问题</v>
          </cell>
        </row>
        <row r="17595">
          <cell r="E17595" t="str">
            <v>PRODUCT STERILITY LACKING</v>
          </cell>
          <cell r="F17595" t="str">
            <v>产品无菌性问题</v>
          </cell>
          <cell r="G17595" t="str">
            <v>产品问题</v>
          </cell>
        </row>
        <row r="17596">
          <cell r="E17596" t="str">
            <v>PRODUCT STORAGE ERROR</v>
          </cell>
          <cell r="F17596" t="str">
            <v>产品存储差错</v>
          </cell>
          <cell r="G17596" t="str">
            <v>各类损伤、中毒及操作并发症</v>
          </cell>
        </row>
        <row r="17597">
          <cell r="E17597" t="str">
            <v>PRODUCT SUBSTITUTION</v>
          </cell>
          <cell r="F17597" t="str">
            <v>产品替换</v>
          </cell>
          <cell r="G17597" t="str">
            <v>各种手术及医疗操作</v>
          </cell>
        </row>
        <row r="17598">
          <cell r="E17598" t="str">
            <v>PRODUCT SUBSTITUTION ERROR</v>
          </cell>
          <cell r="F17598" t="str">
            <v>产品替换错误</v>
          </cell>
          <cell r="G17598" t="str">
            <v>各类损伤、中毒及操作并发症</v>
          </cell>
        </row>
        <row r="17599">
          <cell r="E17599" t="str">
            <v>PRODUCT SUBSTITUTION ISSUE</v>
          </cell>
          <cell r="F17599" t="str">
            <v>产品替换问题</v>
          </cell>
          <cell r="G17599" t="str">
            <v>产品问题</v>
          </cell>
        </row>
        <row r="17600">
          <cell r="E17600" t="str">
            <v>PRODUCT SUPPLY ISSUE</v>
          </cell>
          <cell r="F17600" t="str">
            <v>产品供应问题</v>
          </cell>
          <cell r="G17600" t="str">
            <v>产品问题</v>
          </cell>
        </row>
        <row r="17601">
          <cell r="E17601" t="str">
            <v>PRODUCT TAMPERING</v>
          </cell>
          <cell r="F17601" t="str">
            <v>产品篡改</v>
          </cell>
          <cell r="G17601" t="str">
            <v>产品问题</v>
          </cell>
        </row>
        <row r="17602">
          <cell r="E17602" t="str">
            <v>PRODUCT TASTE ABNORMAL</v>
          </cell>
          <cell r="F17602" t="str">
            <v>产品味道异常</v>
          </cell>
          <cell r="G17602" t="str">
            <v>产品问题</v>
          </cell>
        </row>
        <row r="17603">
          <cell r="E17603" t="str">
            <v>PRODUCT TEMPERATURE EXCURSION ISSUE</v>
          </cell>
          <cell r="F17603" t="str">
            <v>产品温度偏移问题</v>
          </cell>
          <cell r="G17603" t="str">
            <v>产品问题</v>
          </cell>
        </row>
        <row r="17604">
          <cell r="E17604" t="str">
            <v>PRODUCT USE COMPLAINT</v>
          </cell>
          <cell r="F17604" t="str">
            <v>产品使用投诉</v>
          </cell>
          <cell r="G17604" t="str">
            <v>各类损伤、中毒及操作并发症</v>
          </cell>
        </row>
        <row r="17605">
          <cell r="E17605" t="str">
            <v>PRODUCT USE IN UNAPPROVED INDICATION</v>
          </cell>
          <cell r="F17605" t="str">
            <v>产品用于未经批准的适应症</v>
          </cell>
          <cell r="G17605" t="str">
            <v>各类损伤、中毒及操作并发症</v>
          </cell>
        </row>
        <row r="17606">
          <cell r="E17606" t="str">
            <v>PRODUCT USE IN UNAPPROVED THERAPEUTIC ENVIRONMENT</v>
          </cell>
          <cell r="F17606" t="str">
            <v>在未经批准的治疗性环境下使用产品</v>
          </cell>
          <cell r="G17606" t="str">
            <v>各类损伤、中毒及操作并发症</v>
          </cell>
        </row>
        <row r="17607">
          <cell r="E17607" t="str">
            <v>PRODUCT USE ISSUE</v>
          </cell>
          <cell r="F17607" t="str">
            <v>产品使用问题</v>
          </cell>
          <cell r="G17607" t="str">
            <v>各类损伤、中毒及操作并发症</v>
          </cell>
        </row>
        <row r="17608">
          <cell r="E17608" t="str">
            <v>PRODUCT USED FOR UNKNOWN INDICATION</v>
          </cell>
          <cell r="F17608" t="str">
            <v>产品使用的适应症不明</v>
          </cell>
          <cell r="G17608" t="str">
            <v>各种手术及医疗操作</v>
          </cell>
        </row>
        <row r="17609">
          <cell r="E17609" t="str">
            <v>PRODUCTIVE COUGH</v>
          </cell>
          <cell r="F17609" t="str">
            <v>咳痰</v>
          </cell>
          <cell r="G17609" t="str">
            <v>呼吸系统、胸及纵隔疾病</v>
          </cell>
        </row>
        <row r="17610">
          <cell r="E17610" t="str">
            <v>PROERYTHROBLAST COUNT ABNORMAL</v>
          </cell>
          <cell r="F17610" t="str">
            <v>原红细胞计数异常</v>
          </cell>
          <cell r="G17610" t="str">
            <v>各类检查</v>
          </cell>
        </row>
        <row r="17611">
          <cell r="E17611" t="str">
            <v>PROERYTHROBLAST COUNT DECREASED</v>
          </cell>
          <cell r="F17611" t="str">
            <v>原红细胞计数降低</v>
          </cell>
          <cell r="G17611" t="str">
            <v>各类检查</v>
          </cell>
        </row>
        <row r="17612">
          <cell r="E17612" t="str">
            <v>PROFOUND MENTAL RETARDATION</v>
          </cell>
          <cell r="F17612" t="str">
            <v>智力残疾</v>
          </cell>
          <cell r="G17612" t="str">
            <v>各类神经系统疾病</v>
          </cell>
        </row>
        <row r="17613">
          <cell r="E17613" t="str">
            <v>PROGERIA</v>
          </cell>
          <cell r="F17613" t="str">
            <v>早老症</v>
          </cell>
          <cell r="G17613" t="str">
            <v>各种先天性家族性遗传性疾病</v>
          </cell>
        </row>
        <row r="17614">
          <cell r="E17614" t="str">
            <v>PROGESTERONE ABNORMAL</v>
          </cell>
          <cell r="F17614" t="str">
            <v>孕激素异常</v>
          </cell>
          <cell r="G17614" t="str">
            <v>各类检查</v>
          </cell>
        </row>
        <row r="17615">
          <cell r="E17615" t="str">
            <v>PROGESTERONE DECREASED</v>
          </cell>
          <cell r="F17615" t="str">
            <v>孕激素降低</v>
          </cell>
          <cell r="G17615" t="str">
            <v>各类检查</v>
          </cell>
        </row>
        <row r="17616">
          <cell r="E17616" t="str">
            <v>PROGESTERONE INCREASED</v>
          </cell>
          <cell r="F17616" t="str">
            <v>孕激素升高</v>
          </cell>
          <cell r="G17616" t="str">
            <v>各类检查</v>
          </cell>
        </row>
        <row r="17617">
          <cell r="E17617" t="str">
            <v>PROGESTERONE RECEPTOR ASSAY</v>
          </cell>
          <cell r="F17617" t="str">
            <v>孕激素受体测定</v>
          </cell>
          <cell r="G17617" t="str">
            <v>各类检查</v>
          </cell>
        </row>
        <row r="17618">
          <cell r="E17618" t="str">
            <v>PROGESTERONE RECEPTOR ASSAY NEGATIVE</v>
          </cell>
          <cell r="F17618" t="str">
            <v>孕激素受体测定阴性</v>
          </cell>
          <cell r="G17618" t="str">
            <v>各类检查</v>
          </cell>
        </row>
        <row r="17619">
          <cell r="E17619" t="str">
            <v>PROGESTERONE RECEPTOR ASSAY POSITIVE</v>
          </cell>
          <cell r="F17619" t="str">
            <v>孕激素受体测定阳性</v>
          </cell>
          <cell r="G17619" t="str">
            <v>各类检查</v>
          </cell>
        </row>
        <row r="17620">
          <cell r="E17620" t="str">
            <v>PROGNATHISM</v>
          </cell>
          <cell r="F17620" t="str">
            <v>下颌前突</v>
          </cell>
          <cell r="G17620" t="str">
            <v>各种肌肉骨骼及结缔组织疾病</v>
          </cell>
        </row>
        <row r="17621">
          <cell r="E17621" t="str">
            <v>PROGRESSIVE BULBAR PALSY</v>
          </cell>
          <cell r="F17621" t="str">
            <v>进行性球麻痹</v>
          </cell>
          <cell r="G17621" t="str">
            <v>各类神经系统疾病</v>
          </cell>
        </row>
        <row r="17622">
          <cell r="E17622" t="str">
            <v>PROGRESSIVE CEREBELLAR DEGENERATION</v>
          </cell>
          <cell r="F17622" t="str">
            <v>进行性小脑退化</v>
          </cell>
          <cell r="G17622" t="str">
            <v>各种先天性家族性遗传性疾病</v>
          </cell>
        </row>
        <row r="17623">
          <cell r="E17623" t="str">
            <v>PROGRESSIVE EXTERNAL OPHTHALMOPLEGIA</v>
          </cell>
          <cell r="F17623" t="str">
            <v>进行性眼外肌麻痹</v>
          </cell>
          <cell r="G17623" t="str">
            <v>各种先天性家族性遗传性疾病</v>
          </cell>
        </row>
        <row r="17624">
          <cell r="E17624" t="str">
            <v>PROGRESSIVE FACIAL HEMIATROPHY</v>
          </cell>
          <cell r="F17624" t="str">
            <v>进行性面部偏侧萎缩症</v>
          </cell>
          <cell r="G17624" t="str">
            <v>皮肤及皮下组织类疾病</v>
          </cell>
        </row>
        <row r="17625">
          <cell r="E17625" t="str">
            <v>PROGRESSIVE FAMILIAL INTRAHEPATIC CHOLESTASIS</v>
          </cell>
          <cell r="F17625" t="str">
            <v>进行性家族性肝内胆汁淤积</v>
          </cell>
          <cell r="G17625" t="str">
            <v>各种先天性家族性遗传性疾病</v>
          </cell>
        </row>
        <row r="17626">
          <cell r="E17626" t="str">
            <v>PROGRESSIVE MACULAR HYPOMELANOSIS</v>
          </cell>
          <cell r="F17626" t="str">
            <v>进行性斑状色素减少症</v>
          </cell>
          <cell r="G17626" t="str">
            <v>皮肤及皮下组织类疾病</v>
          </cell>
        </row>
        <row r="17627">
          <cell r="E17627" t="str">
            <v>PROGRESSIVE MASSIVE FIBROSIS</v>
          </cell>
          <cell r="F17627" t="str">
            <v>进行性大块性纤维化</v>
          </cell>
          <cell r="G17627" t="str">
            <v>呼吸系统、胸及纵隔疾病</v>
          </cell>
        </row>
        <row r="17628">
          <cell r="E17628" t="str">
            <v>PROGRESSIVE MULTIFOCAL LEUKOENCEPHALOPATHY</v>
          </cell>
          <cell r="F17628" t="str">
            <v>进行性多灶性脑白质病</v>
          </cell>
          <cell r="G17628" t="str">
            <v>感染及侵染类疾病</v>
          </cell>
        </row>
        <row r="17629">
          <cell r="E17629" t="str">
            <v>PROGRESSIVE MULTIPLE SCLEROSIS</v>
          </cell>
          <cell r="F17629" t="str">
            <v>进行性多发硬化</v>
          </cell>
          <cell r="G17629" t="str">
            <v>各类神经系统疾病</v>
          </cell>
        </row>
        <row r="17630">
          <cell r="E17630" t="str">
            <v>PROGRESSIVE MUSCULAR ATROPHY</v>
          </cell>
          <cell r="F17630" t="str">
            <v>进行性肌萎缩</v>
          </cell>
          <cell r="G17630" t="str">
            <v>各类神经系统疾病</v>
          </cell>
        </row>
        <row r="17631">
          <cell r="E17631" t="str">
            <v>PROGRESSIVE RELAPSING MULTIPLE SCLEROSIS</v>
          </cell>
          <cell r="F17631" t="str">
            <v>进展复发型多发性硬化</v>
          </cell>
          <cell r="G17631" t="str">
            <v>各类神经系统疾病</v>
          </cell>
        </row>
        <row r="17632">
          <cell r="E17632" t="str">
            <v>PROGRESSIVE SUPRANUCLEAR PALSY</v>
          </cell>
          <cell r="F17632" t="str">
            <v>进行性核上性麻痹</v>
          </cell>
          <cell r="G17632" t="str">
            <v>各类神经系统疾病</v>
          </cell>
        </row>
        <row r="17633">
          <cell r="E17633" t="str">
            <v>PROGRESSIVE VACCINIA</v>
          </cell>
          <cell r="F17633" t="str">
            <v>进行性痘疹</v>
          </cell>
          <cell r="G17633" t="str">
            <v>感染及侵染类疾病</v>
          </cell>
        </row>
        <row r="17634">
          <cell r="E17634" t="str">
            <v>PROHORMONE BRAIN NATRIURETIC PEPTIDE</v>
          </cell>
          <cell r="F17634" t="str">
            <v>脑钠肽激素原</v>
          </cell>
          <cell r="G17634" t="str">
            <v>各类检查</v>
          </cell>
        </row>
        <row r="17635">
          <cell r="E17635" t="str">
            <v>PROHORMONE BRAIN NATRIURETIC PEPTIDE ABNORMAL</v>
          </cell>
          <cell r="F17635" t="str">
            <v>脑钠肽激素原异常</v>
          </cell>
          <cell r="G17635" t="str">
            <v>各类检查</v>
          </cell>
        </row>
        <row r="17636">
          <cell r="E17636" t="str">
            <v>PROHORMONE BRAIN NATRIURETIC PEPTIDE DECREASED</v>
          </cell>
          <cell r="F17636" t="str">
            <v>脑钠肽激素原减少</v>
          </cell>
          <cell r="G17636" t="str">
            <v>各类检查</v>
          </cell>
        </row>
        <row r="17637">
          <cell r="E17637" t="str">
            <v>PROHORMONE BRAIN NATRIURETIC PEPTIDE INCREASED</v>
          </cell>
          <cell r="F17637" t="str">
            <v>脑钠肽激素原增加</v>
          </cell>
          <cell r="G17637" t="str">
            <v>各类检查</v>
          </cell>
        </row>
        <row r="17638">
          <cell r="E17638" t="str">
            <v>PROLACTIN-PRODUCING PITUITARY TUMOUR</v>
          </cell>
          <cell r="F17638" t="str">
            <v>分泌催乳素的垂体瘤</v>
          </cell>
          <cell r="G17638" t="str">
            <v>良性、恶性及性质不明的肿瘤（包括囊状和息肉状）</v>
          </cell>
        </row>
        <row r="17639">
          <cell r="E17639" t="str">
            <v>PROLACTINOMA</v>
          </cell>
          <cell r="F17639" t="str">
            <v>分泌催乳素的垂体瘤</v>
          </cell>
          <cell r="G17639" t="str">
            <v>良性、恶性及性质不明的肿瘤（包括囊状和息肉状）</v>
          </cell>
        </row>
        <row r="17640">
          <cell r="E17640" t="str">
            <v>PROLAPSE</v>
          </cell>
          <cell r="F17640" t="str">
            <v>脱垂</v>
          </cell>
          <cell r="G17640" t="str">
            <v>全身性疾病及给药部位各种反应</v>
          </cell>
        </row>
        <row r="17641">
          <cell r="E17641" t="str">
            <v>PROLAPSE REPAIR</v>
          </cell>
          <cell r="F17641" t="str">
            <v>脱垂修复</v>
          </cell>
          <cell r="G17641" t="str">
            <v>各种手术及医疗操作</v>
          </cell>
        </row>
        <row r="17642">
          <cell r="E17642" t="str">
            <v>PROLONGED EXPIRATION</v>
          </cell>
          <cell r="F17642" t="str">
            <v>呼气延长</v>
          </cell>
          <cell r="G17642" t="str">
            <v>呼吸系统、胸及纵隔疾病</v>
          </cell>
        </row>
        <row r="17643">
          <cell r="E17643" t="str">
            <v>PROLONGED LABOUR</v>
          </cell>
          <cell r="F17643" t="str">
            <v>产程延长</v>
          </cell>
          <cell r="G17643" t="str">
            <v>妊娠期、产褥期及围产期状况</v>
          </cell>
        </row>
        <row r="17644">
          <cell r="E17644" t="str">
            <v>PROLONGED PREGNANCY</v>
          </cell>
          <cell r="F17644" t="str">
            <v>过期妊娠</v>
          </cell>
          <cell r="G17644" t="str">
            <v>妊娠期、产褥期及围产期状况</v>
          </cell>
        </row>
        <row r="17645">
          <cell r="E17645" t="str">
            <v>PROLONGED RUPTURE OF MEMBRANES</v>
          </cell>
          <cell r="F17645" t="str">
            <v>延期破膜</v>
          </cell>
          <cell r="G17645" t="str">
            <v>妊娠期、产褥期及围产期状况</v>
          </cell>
        </row>
        <row r="17646">
          <cell r="E17646" t="str">
            <v>PROLYMPHOCYTIC LEUKAEMIA</v>
          </cell>
          <cell r="F17646" t="str">
            <v>幼淋巴细胞白血病</v>
          </cell>
          <cell r="G17646" t="str">
            <v>良性、恶性及性质不明的肿瘤（包括囊状和息肉状）</v>
          </cell>
        </row>
        <row r="17647">
          <cell r="E17647" t="str">
            <v>PROMINENT EPICANTHAL FOLDS</v>
          </cell>
          <cell r="F17647" t="str">
            <v>重度内眦赘皮</v>
          </cell>
          <cell r="G17647" t="str">
            <v>各种先天性家族性遗传性疾病</v>
          </cell>
        </row>
        <row r="17648">
          <cell r="E17648" t="str">
            <v>PROMISCUITY</v>
          </cell>
          <cell r="F17648" t="str">
            <v>乱交</v>
          </cell>
          <cell r="G17648" t="str">
            <v>社会环境</v>
          </cell>
        </row>
        <row r="17649">
          <cell r="E17649" t="str">
            <v>PROMOTION OF PERIPHERAL CIRCULATION</v>
          </cell>
          <cell r="F17649" t="str">
            <v>末梢循环促进</v>
          </cell>
          <cell r="G17649" t="str">
            <v>各种手术及医疗操作</v>
          </cell>
        </row>
        <row r="17650">
          <cell r="E17650" t="str">
            <v>PROMOTION OF WOUND HEALING</v>
          </cell>
          <cell r="F17650" t="str">
            <v>促进伤口愈合</v>
          </cell>
          <cell r="G17650" t="str">
            <v>各种手术及医疗操作</v>
          </cell>
        </row>
        <row r="17651">
          <cell r="E17651" t="str">
            <v>PROMPT EFFECTS OF RADIATION</v>
          </cell>
          <cell r="F17651" t="str">
            <v>辐射瞬发效应</v>
          </cell>
          <cell r="G17651" t="str">
            <v>各类损伤、中毒及操作并发症</v>
          </cell>
        </row>
        <row r="17652">
          <cell r="E17652" t="str">
            <v>PROMYELOCYTE COUNT DECREASED</v>
          </cell>
          <cell r="F17652" t="str">
            <v>早幼粒细胞计数降低</v>
          </cell>
          <cell r="G17652" t="str">
            <v>各类检查</v>
          </cell>
        </row>
        <row r="17653">
          <cell r="E17653" t="str">
            <v>PROMYELOCYTE COUNT INCREASED</v>
          </cell>
          <cell r="F17653" t="str">
            <v>早幼粒细胞计数升高</v>
          </cell>
          <cell r="G17653" t="str">
            <v>各类检查</v>
          </cell>
        </row>
        <row r="17654">
          <cell r="E17654" t="str">
            <v>PRONE POSITION</v>
          </cell>
          <cell r="F17654" t="str">
            <v>卧倒位</v>
          </cell>
          <cell r="G17654" t="str">
            <v>各种手术及医疗操作</v>
          </cell>
        </row>
        <row r="17655">
          <cell r="E17655" t="str">
            <v>PROPHYLACTIC CHEMOTHERAPY</v>
          </cell>
          <cell r="F17655" t="str">
            <v>预防性化学疗法</v>
          </cell>
          <cell r="G17655" t="str">
            <v>各种手术及医疗操作</v>
          </cell>
        </row>
        <row r="17656">
          <cell r="E17656" t="str">
            <v>PROPHYLAXIS</v>
          </cell>
          <cell r="F17656" t="str">
            <v>预防治疗</v>
          </cell>
          <cell r="G17656" t="str">
            <v>各种手术及医疗操作</v>
          </cell>
        </row>
        <row r="17657">
          <cell r="E17657" t="str">
            <v>PROPHYLAXIS AGAINST DIARRHOEA</v>
          </cell>
          <cell r="F17657" t="str">
            <v>腹泻预防治疗</v>
          </cell>
          <cell r="G17657" t="str">
            <v>各种手术及医疗操作</v>
          </cell>
        </row>
        <row r="17658">
          <cell r="E17658" t="str">
            <v>PROPHYLAXIS AGAINST GASTROINTESTINAL ULCER</v>
          </cell>
          <cell r="F17658" t="str">
            <v>胃十二指肠溃疡预防治疗</v>
          </cell>
          <cell r="G17658" t="str">
            <v>各种手术及医疗操作</v>
          </cell>
        </row>
        <row r="17659">
          <cell r="E17659" t="str">
            <v>PROPHYLAXIS AGAINST GRAFT VERSUS HOST DISEASE</v>
          </cell>
          <cell r="F17659" t="str">
            <v>移植物抗宿主病预防治疗</v>
          </cell>
          <cell r="G17659" t="str">
            <v>各种手术及医疗操作</v>
          </cell>
        </row>
        <row r="17660">
          <cell r="E17660" t="str">
            <v>PROPHYLAXIS AGAINST HIV INFECTION</v>
          </cell>
          <cell r="F17660" t="str">
            <v>HIV 感染预防治疗</v>
          </cell>
          <cell r="G17660" t="str">
            <v>各种手术及医疗操作</v>
          </cell>
        </row>
        <row r="17661">
          <cell r="E17661" t="str">
            <v>PROPHYLAXIS AGAINST TRANSPLANT REJECTION</v>
          </cell>
          <cell r="F17661" t="str">
            <v>移植排斥反应预防治疗</v>
          </cell>
          <cell r="G17661" t="str">
            <v>各种手术及医疗操作</v>
          </cell>
        </row>
        <row r="17662">
          <cell r="E17662" t="str">
            <v>PROPHYLAXIS OF NAUSEA AND VOMITING</v>
          </cell>
          <cell r="F17662" t="str">
            <v>恶心呕吐预防治疗</v>
          </cell>
          <cell r="G17662" t="str">
            <v>各种手术及医疗操作</v>
          </cell>
        </row>
        <row r="17663">
          <cell r="E17663" t="str">
            <v>PROPHYLAXIS URINARY TRACT INFECTION</v>
          </cell>
          <cell r="F17663" t="str">
            <v>泌尿道感染预防治疗</v>
          </cell>
          <cell r="G17663" t="str">
            <v>各种手术及医疗操作</v>
          </cell>
        </row>
        <row r="17664">
          <cell r="E17664" t="str">
            <v>PROPIONIBACTERIUM INFECTION</v>
          </cell>
          <cell r="F17664" t="str">
            <v>痤疮杆菌感染</v>
          </cell>
          <cell r="G17664" t="str">
            <v>感染及侵染类疾病</v>
          </cell>
        </row>
        <row r="17665">
          <cell r="E17665" t="str">
            <v>PROPIONIBACTERIUM TEST POSITIVE</v>
          </cell>
          <cell r="F17665" t="str">
            <v>痤疮杆菌检测阳性</v>
          </cell>
          <cell r="G17665" t="str">
            <v>各类检查</v>
          </cell>
        </row>
        <row r="17666">
          <cell r="E17666" t="str">
            <v>PROPOFOL INFUSION SYNDROME</v>
          </cell>
          <cell r="F17666" t="str">
            <v>丙泊酚输注综合征</v>
          </cell>
          <cell r="G17666" t="str">
            <v>代谢及营养类疾病</v>
          </cell>
        </row>
        <row r="17667">
          <cell r="E17667" t="str">
            <v>PROPULSIVE GAIT</v>
          </cell>
          <cell r="F17667" t="str">
            <v>前冲步态</v>
          </cell>
          <cell r="G17667" t="str">
            <v>全身性疾病及给药部位各种反应</v>
          </cell>
        </row>
        <row r="17668">
          <cell r="E17668" t="str">
            <v>PROSOPAGNOSIA</v>
          </cell>
          <cell r="F17668" t="str">
            <v>脸盲症</v>
          </cell>
          <cell r="G17668" t="str">
            <v>各类神经系统疾病</v>
          </cell>
        </row>
        <row r="17669">
          <cell r="E17669" t="str">
            <v>PROSTAGLANDIN ANALOGUE PERIORBITOPATHY</v>
          </cell>
          <cell r="F17669" t="str">
            <v>前列腺素类似物眶周病变</v>
          </cell>
          <cell r="G17669" t="str">
            <v>眼器官疾病</v>
          </cell>
        </row>
        <row r="17670">
          <cell r="E17670" t="str">
            <v>PROSTATE ABLATION</v>
          </cell>
          <cell r="F17670" t="str">
            <v>前列腺消融术</v>
          </cell>
          <cell r="G17670" t="str">
            <v>各种手术及医疗操作</v>
          </cell>
        </row>
        <row r="17671">
          <cell r="E17671" t="str">
            <v>PROSTATE CANCER</v>
          </cell>
          <cell r="F17671" t="str">
            <v>前列腺癌</v>
          </cell>
          <cell r="G17671" t="str">
            <v>良性、恶性及性质不明的肿瘤（包括囊状和息肉状）</v>
          </cell>
        </row>
        <row r="17672">
          <cell r="E17672" t="str">
            <v>PROSTATE CANCER METASTATIC</v>
          </cell>
          <cell r="F17672" t="str">
            <v>前列腺转移性癌</v>
          </cell>
          <cell r="G17672" t="str">
            <v>良性、恶性及性质不明的肿瘤（包括囊状和息肉状）</v>
          </cell>
        </row>
        <row r="17673">
          <cell r="E17673" t="str">
            <v>PROSTATE CANCER RECURRENT</v>
          </cell>
          <cell r="F17673" t="str">
            <v>复发性前列腺癌</v>
          </cell>
          <cell r="G17673" t="str">
            <v>良性、恶性及性质不明的肿瘤（包括囊状和息肉状）</v>
          </cell>
        </row>
        <row r="17674">
          <cell r="E17674" t="str">
            <v>PROSTATE CANCER STAGE 0</v>
          </cell>
          <cell r="F17674" t="str">
            <v>前列腺癌 0 期</v>
          </cell>
          <cell r="G17674" t="str">
            <v>良性、恶性及性质不明的肿瘤（包括囊状和息肉状）</v>
          </cell>
        </row>
        <row r="17675">
          <cell r="E17675" t="str">
            <v>PROSTATE CANCER STAGE I</v>
          </cell>
          <cell r="F17675" t="str">
            <v>前列腺癌 I 期</v>
          </cell>
          <cell r="G17675" t="str">
            <v>良性、恶性及性质不明的肿瘤（包括囊状和息肉状）</v>
          </cell>
        </row>
        <row r="17676">
          <cell r="E17676" t="str">
            <v>PROSTATE CANCER STAGE II</v>
          </cell>
          <cell r="F17676" t="str">
            <v>前列腺癌 II 期</v>
          </cell>
          <cell r="G17676" t="str">
            <v>良性、恶性及性质不明的肿瘤（包括囊状和息肉状）</v>
          </cell>
        </row>
        <row r="17677">
          <cell r="E17677" t="str">
            <v>PROSTATE CANCER STAGE III</v>
          </cell>
          <cell r="F17677" t="str">
            <v>前列腺癌 III 期</v>
          </cell>
          <cell r="G17677" t="str">
            <v>良性、恶性及性质不明的肿瘤（包括囊状和息肉状）</v>
          </cell>
        </row>
        <row r="17678">
          <cell r="E17678" t="str">
            <v>PROSTATE CANCER STAGE IV</v>
          </cell>
          <cell r="F17678" t="str">
            <v>前列腺癌 IV 期</v>
          </cell>
          <cell r="G17678" t="str">
            <v>良性、恶性及性质不明的肿瘤（包括囊状和息肉状）</v>
          </cell>
        </row>
        <row r="17679">
          <cell r="E17679" t="str">
            <v>PROSTATE CRYOABLATION</v>
          </cell>
          <cell r="F17679" t="str">
            <v>前列腺冷冻消融术</v>
          </cell>
          <cell r="G17679" t="str">
            <v>各种手术及医疗操作</v>
          </cell>
        </row>
        <row r="17680">
          <cell r="E17680" t="str">
            <v>PROSTATE EXAMINATION</v>
          </cell>
          <cell r="F17680" t="str">
            <v>前列腺检查</v>
          </cell>
          <cell r="G17680" t="str">
            <v>各类检查</v>
          </cell>
        </row>
        <row r="17681">
          <cell r="E17681" t="str">
            <v>PROSTATE EXAMINATION ABNORMAL</v>
          </cell>
          <cell r="F17681" t="str">
            <v>前列腺检查异常</v>
          </cell>
          <cell r="G17681" t="str">
            <v>各类检查</v>
          </cell>
        </row>
        <row r="17682">
          <cell r="E17682" t="str">
            <v>PROSTATE EXAMINATION NORMAL</v>
          </cell>
          <cell r="F17682" t="str">
            <v>前列腺检查正常</v>
          </cell>
          <cell r="G17682" t="str">
            <v>各类检查</v>
          </cell>
        </row>
        <row r="17683">
          <cell r="E17683" t="str">
            <v>PROSTATE INDURATION</v>
          </cell>
          <cell r="F17683" t="str">
            <v>前列腺硬结</v>
          </cell>
          <cell r="G17683" t="str">
            <v>生殖系统及乳腺疾病</v>
          </cell>
        </row>
        <row r="17684">
          <cell r="E17684" t="str">
            <v>PROSTATE INFECTION</v>
          </cell>
          <cell r="F17684" t="str">
            <v>前列腺感染</v>
          </cell>
          <cell r="G17684" t="str">
            <v>感染及侵染类疾病</v>
          </cell>
        </row>
        <row r="17685">
          <cell r="E17685" t="str">
            <v>PROSTATE TENDERNESS</v>
          </cell>
          <cell r="F17685" t="str">
            <v>前列腺压痛</v>
          </cell>
          <cell r="G17685" t="str">
            <v>生殖系统及乳腺疾病</v>
          </cell>
        </row>
        <row r="17686">
          <cell r="E17686" t="str">
            <v>PROSTATECTOMY</v>
          </cell>
          <cell r="F17686" t="str">
            <v>前列腺切除术</v>
          </cell>
          <cell r="G17686" t="str">
            <v>各种手术及医疗操作</v>
          </cell>
        </row>
        <row r="17687">
          <cell r="E17687" t="str">
            <v>PROSTATIC ABSCESS</v>
          </cell>
          <cell r="F17687" t="str">
            <v>前列腺脓肿</v>
          </cell>
          <cell r="G17687" t="str">
            <v>感染及侵染类疾病</v>
          </cell>
        </row>
        <row r="17688">
          <cell r="E17688" t="str">
            <v>PROSTATIC ACID PHOSPHATASE INCREASED</v>
          </cell>
          <cell r="F17688" t="str">
            <v>前列腺酸性磷酸酶升高</v>
          </cell>
          <cell r="G17688" t="str">
            <v>各类检查</v>
          </cell>
        </row>
        <row r="17689">
          <cell r="E17689" t="str">
            <v>PROSTATIC ADENOMA</v>
          </cell>
          <cell r="F17689" t="str">
            <v>前列腺腺瘤</v>
          </cell>
          <cell r="G17689" t="str">
            <v>良性、恶性及性质不明的肿瘤（包括囊状和息肉状）</v>
          </cell>
        </row>
        <row r="17690">
          <cell r="E17690" t="str">
            <v>PROSTATIC ASYMMETRY</v>
          </cell>
          <cell r="F17690" t="str">
            <v>前列腺不对称</v>
          </cell>
          <cell r="G17690" t="str">
            <v>生殖系统及乳腺疾病</v>
          </cell>
        </row>
        <row r="17691">
          <cell r="E17691" t="str">
            <v>PROSTATIC ATROPHY</v>
          </cell>
          <cell r="F17691" t="str">
            <v>前列腺萎缩</v>
          </cell>
          <cell r="G17691" t="str">
            <v>生殖系统及乳腺疾病</v>
          </cell>
        </row>
        <row r="17692">
          <cell r="E17692" t="str">
            <v>PROSTATIC CALCIFICATION</v>
          </cell>
          <cell r="F17692" t="str">
            <v>前列腺钙化</v>
          </cell>
          <cell r="G17692" t="str">
            <v>生殖系统及乳腺疾病</v>
          </cell>
        </row>
        <row r="17693">
          <cell r="E17693" t="str">
            <v>PROSTATIC CYST</v>
          </cell>
          <cell r="F17693" t="str">
            <v>前列腺囊肿</v>
          </cell>
          <cell r="G17693" t="str">
            <v>生殖系统及乳腺疾病</v>
          </cell>
        </row>
        <row r="17694">
          <cell r="E17694" t="str">
            <v>PROSTATIC DISORDER</v>
          </cell>
          <cell r="F17694" t="str">
            <v>前列腺疾病</v>
          </cell>
          <cell r="G17694" t="str">
            <v>生殖系统及乳腺疾病</v>
          </cell>
        </row>
        <row r="17695">
          <cell r="E17695" t="str">
            <v>PROSTATIC DYSPLASIA</v>
          </cell>
          <cell r="F17695" t="str">
            <v>前列腺发育不良</v>
          </cell>
          <cell r="G17695" t="str">
            <v>生殖系统及乳腺疾病</v>
          </cell>
        </row>
        <row r="17696">
          <cell r="E17696" t="str">
            <v>PROSTATIC FIBROSIS</v>
          </cell>
          <cell r="F17696" t="str">
            <v>前列腺纤维化</v>
          </cell>
          <cell r="G17696" t="str">
            <v>生殖系统及乳腺疾病</v>
          </cell>
        </row>
        <row r="17697">
          <cell r="E17697" t="str">
            <v>PROSTATIC HAEMORRHAGE</v>
          </cell>
          <cell r="F17697" t="str">
            <v>前列腺出血</v>
          </cell>
          <cell r="G17697" t="str">
            <v>生殖系统及乳腺疾病</v>
          </cell>
        </row>
        <row r="17698">
          <cell r="E17698" t="str">
            <v>PROSTATIC HYPOPLASIA</v>
          </cell>
          <cell r="F17698" t="str">
            <v>前列腺发育不全</v>
          </cell>
          <cell r="G17698" t="str">
            <v>生殖系统及乳腺疾病</v>
          </cell>
        </row>
        <row r="17699">
          <cell r="E17699" t="str">
            <v>PROSTATIC INTRAEPITHELIAL NEOPLASIA</v>
          </cell>
          <cell r="F17699" t="str">
            <v>前列腺发育不良</v>
          </cell>
          <cell r="G17699" t="str">
            <v>生殖系统及乳腺疾病</v>
          </cell>
        </row>
        <row r="17700">
          <cell r="E17700" t="str">
            <v>PROSTATIC MASS</v>
          </cell>
          <cell r="F17700" t="str">
            <v>前列腺肿块</v>
          </cell>
          <cell r="G17700" t="str">
            <v>生殖系统及乳腺疾病</v>
          </cell>
        </row>
        <row r="17701">
          <cell r="E17701" t="str">
            <v>PROSTATIC OBSTRUCTION</v>
          </cell>
          <cell r="F17701" t="str">
            <v>前列腺阻塞</v>
          </cell>
          <cell r="G17701" t="str">
            <v>生殖系统及乳腺疾病</v>
          </cell>
        </row>
        <row r="17702">
          <cell r="E17702" t="str">
            <v>PROSTATIC OPERATION</v>
          </cell>
          <cell r="F17702" t="str">
            <v>前列腺手术</v>
          </cell>
          <cell r="G17702" t="str">
            <v>各种手术及医疗操作</v>
          </cell>
        </row>
        <row r="17703">
          <cell r="E17703" t="str">
            <v>PROSTATIC PAIN</v>
          </cell>
          <cell r="F17703" t="str">
            <v>前列腺疼痛</v>
          </cell>
          <cell r="G17703" t="str">
            <v>生殖系统及乳腺疾病</v>
          </cell>
        </row>
        <row r="17704">
          <cell r="E17704" t="str">
            <v>PROSTATIC PERFORATION</v>
          </cell>
          <cell r="F17704" t="str">
            <v>前列腺穿孔</v>
          </cell>
          <cell r="G17704" t="str">
            <v>生殖系统及乳腺疾病</v>
          </cell>
        </row>
        <row r="17705">
          <cell r="E17705" t="str">
            <v>PROSTATIC POLYP</v>
          </cell>
          <cell r="F17705" t="str">
            <v>前列腺息肉</v>
          </cell>
          <cell r="G17705" t="str">
            <v>生殖系统及乳腺疾病</v>
          </cell>
        </row>
        <row r="17706">
          <cell r="E17706" t="str">
            <v>PROSTATIC SPECIFIC ANTIGEN</v>
          </cell>
          <cell r="F17706" t="str">
            <v>前列腺特异抗原</v>
          </cell>
          <cell r="G17706" t="str">
            <v>各类检查</v>
          </cell>
        </row>
        <row r="17707">
          <cell r="E17707" t="str">
            <v>PROSTATIC SPECIFIC ANTIGEN ABNORMAL</v>
          </cell>
          <cell r="F17707" t="str">
            <v>前列腺特异性抗原异常</v>
          </cell>
          <cell r="G17707" t="str">
            <v>各类检查</v>
          </cell>
        </row>
        <row r="17708">
          <cell r="E17708" t="str">
            <v>PROSTATIC SPECIFIC ANTIGEN DECREASED</v>
          </cell>
          <cell r="F17708" t="str">
            <v>前列腺特异抗原降低</v>
          </cell>
          <cell r="G17708" t="str">
            <v>各类检查</v>
          </cell>
        </row>
        <row r="17709">
          <cell r="E17709" t="str">
            <v>PROSTATIC SPECIFIC ANTIGEN INCREASED</v>
          </cell>
          <cell r="F17709" t="str">
            <v>前列腺特异性抗原升高</v>
          </cell>
          <cell r="G17709" t="str">
            <v>各类检查</v>
          </cell>
        </row>
        <row r="17710">
          <cell r="E17710" t="str">
            <v>PROSTATIC URETHRAL LIFT PROCEDURE</v>
          </cell>
          <cell r="F17710" t="str">
            <v>前列腺段尿道悬吊术</v>
          </cell>
          <cell r="G17710" t="str">
            <v>各种手术及医疗操作</v>
          </cell>
        </row>
        <row r="17711">
          <cell r="E17711" t="str">
            <v>PROSTATIC VARICES</v>
          </cell>
          <cell r="F17711" t="str">
            <v>前列腺静脉曲张</v>
          </cell>
          <cell r="G17711" t="str">
            <v>生殖系统及乳腺疾病</v>
          </cell>
        </row>
        <row r="17712">
          <cell r="E17712" t="str">
            <v>PROSTATISM</v>
          </cell>
          <cell r="F17712" t="str">
            <v>前列腺慢性病</v>
          </cell>
          <cell r="G17712" t="str">
            <v>生殖系统及乳腺疾病</v>
          </cell>
        </row>
        <row r="17713">
          <cell r="E17713" t="str">
            <v>PROSTATITIS</v>
          </cell>
          <cell r="F17713" t="str">
            <v>前列腺炎</v>
          </cell>
          <cell r="G17713" t="str">
            <v>生殖系统及乳腺疾病</v>
          </cell>
        </row>
        <row r="17714">
          <cell r="E17714" t="str">
            <v>PROSTATITIS ESCHERICHIA COLI</v>
          </cell>
          <cell r="F17714" t="str">
            <v>大肠埃希菌性前列腺炎</v>
          </cell>
          <cell r="G17714" t="str">
            <v>感染及侵染类疾病</v>
          </cell>
        </row>
        <row r="17715">
          <cell r="E17715" t="str">
            <v>PROSTATITIS TUBERCULOUS</v>
          </cell>
          <cell r="F17715" t="str">
            <v>结核性前列腺炎</v>
          </cell>
          <cell r="G17715" t="str">
            <v>感染及侵染类疾病</v>
          </cell>
        </row>
        <row r="17716">
          <cell r="E17716" t="str">
            <v>PROSTATOMEGALY</v>
          </cell>
          <cell r="F17716" t="str">
            <v>前列腺肥大</v>
          </cell>
          <cell r="G17716" t="str">
            <v>生殖系统及乳腺疾病</v>
          </cell>
        </row>
        <row r="17717">
          <cell r="E17717" t="str">
            <v>PROSTATOVESICULITIS</v>
          </cell>
          <cell r="F17717" t="str">
            <v>前列腺精囊炎</v>
          </cell>
          <cell r="G17717" t="str">
            <v>生殖系统及乳腺疾病</v>
          </cell>
        </row>
        <row r="17718">
          <cell r="E17718" t="str">
            <v>PROSTHESIS IMPLANTATION</v>
          </cell>
          <cell r="F17718" t="str">
            <v>假体植入</v>
          </cell>
          <cell r="G17718" t="str">
            <v>各种手术及医疗操作</v>
          </cell>
        </row>
        <row r="17719">
          <cell r="E17719" t="str">
            <v>PROSTHESIS USER</v>
          </cell>
          <cell r="F17719" t="str">
            <v>假体使用者</v>
          </cell>
          <cell r="G17719" t="str">
            <v>社会环境</v>
          </cell>
        </row>
        <row r="17720">
          <cell r="E17720" t="str">
            <v>PROSTHETIC CARDIAC VALVE FAILURE</v>
          </cell>
          <cell r="F17720" t="str">
            <v>人工心脏瓣膜故障</v>
          </cell>
          <cell r="G17720" t="str">
            <v>产品问题</v>
          </cell>
        </row>
        <row r="17721">
          <cell r="E17721" t="str">
            <v>PROSTHETIC CARDIAC VALVE MALFUNCTION</v>
          </cell>
          <cell r="F17721" t="str">
            <v>人工心脏瓣膜功能故障</v>
          </cell>
          <cell r="G17721" t="str">
            <v>产品问题</v>
          </cell>
        </row>
        <row r="17722">
          <cell r="E17722" t="str">
            <v>PROSTHETIC CARDIAC VALVE PANNUS</v>
          </cell>
          <cell r="F17722" t="str">
            <v>人工心瓣膜血管翳</v>
          </cell>
          <cell r="G17722" t="str">
            <v>全身性疾病及给药部位各种反应</v>
          </cell>
        </row>
        <row r="17723">
          <cell r="E17723" t="str">
            <v>PROSTHETIC CARDIAC VALVE REGURGITATION</v>
          </cell>
          <cell r="F17723" t="str">
            <v>人工心瓣膜反流</v>
          </cell>
          <cell r="G17723" t="str">
            <v>全身性疾病及给药部位各种反应</v>
          </cell>
        </row>
        <row r="17724">
          <cell r="E17724" t="str">
            <v>PROSTHETIC CARDIAC VALVE STENOSIS</v>
          </cell>
          <cell r="F17724" t="str">
            <v>人工心脏瓣膜狭窄</v>
          </cell>
          <cell r="G17724" t="str">
            <v>全身性疾病及给药部位各种反应</v>
          </cell>
        </row>
        <row r="17725">
          <cell r="E17725" t="str">
            <v>PROSTHETIC CARDIAC VALVE THROMBOSIS</v>
          </cell>
          <cell r="F17725" t="str">
            <v>心脏瓣膜修复术后血栓形成</v>
          </cell>
          <cell r="G17725" t="str">
            <v>全身性疾病及给药部位各种反应</v>
          </cell>
        </row>
        <row r="17726">
          <cell r="E17726" t="str">
            <v>PROSTHETIC VALVE ENDOCARDITIS</v>
          </cell>
          <cell r="F17726" t="str">
            <v>人造瓣膜（置换术后）心内膜炎</v>
          </cell>
          <cell r="G17726" t="str">
            <v>感染及侵染类疾病</v>
          </cell>
        </row>
        <row r="17727">
          <cell r="E17727" t="str">
            <v>PROSTHETIC VESSEL IMPLANTATION</v>
          </cell>
          <cell r="F17727" t="str">
            <v>血管假体植入</v>
          </cell>
          <cell r="G17727" t="str">
            <v>各种手术及医疗操作</v>
          </cell>
        </row>
        <row r="17728">
          <cell r="E17728" t="str">
            <v>PROSTITUTE</v>
          </cell>
          <cell r="F17728" t="str">
            <v>妓女</v>
          </cell>
          <cell r="G17728" t="str">
            <v>社会环境</v>
          </cell>
        </row>
        <row r="17729">
          <cell r="E17729" t="str">
            <v>PROSTRATION</v>
          </cell>
          <cell r="F17729" t="str">
            <v>疲劳</v>
          </cell>
          <cell r="G17729" t="str">
            <v>全身性疾病及给药部位各种反应</v>
          </cell>
        </row>
        <row r="17730">
          <cell r="E17730" t="str">
            <v>PROTEIN-LOSING GASTROENTEROPATHY</v>
          </cell>
          <cell r="F17730" t="str">
            <v>蛋白丢失性胃肠病</v>
          </cell>
          <cell r="G17730" t="str">
            <v>胃肠系统疾病</v>
          </cell>
        </row>
        <row r="17731">
          <cell r="E17731" t="str">
            <v>PROTEIN ALBUMIN RATIO</v>
          </cell>
          <cell r="F17731" t="str">
            <v>蛋白白蛋白比</v>
          </cell>
          <cell r="G17731" t="str">
            <v>各类检查</v>
          </cell>
        </row>
        <row r="17732">
          <cell r="E17732" t="str">
            <v>PROTEIN ALBUMIN RATIO ABNORMAL</v>
          </cell>
          <cell r="F17732" t="str">
            <v>蛋白白蛋白比异常</v>
          </cell>
          <cell r="G17732" t="str">
            <v>各类检查</v>
          </cell>
        </row>
        <row r="17733">
          <cell r="E17733" t="str">
            <v>PROTEIN ALBUMIN RATIO DECREASED</v>
          </cell>
          <cell r="F17733" t="str">
            <v>蛋白白蛋白比降低</v>
          </cell>
          <cell r="G17733" t="str">
            <v>各类检查</v>
          </cell>
        </row>
        <row r="17734">
          <cell r="E17734" t="str">
            <v>PROTEIN ALBUMIN RATIO INCREASED</v>
          </cell>
          <cell r="F17734" t="str">
            <v>蛋白白蛋白比升高</v>
          </cell>
          <cell r="G17734" t="str">
            <v>各类检查</v>
          </cell>
        </row>
        <row r="17735">
          <cell r="E17735" t="str">
            <v>PROTEIN ANABOLISM INCREASED</v>
          </cell>
          <cell r="F17735" t="str">
            <v>蛋白合成增加</v>
          </cell>
          <cell r="G17735" t="str">
            <v>代谢及营养类疾病</v>
          </cell>
        </row>
        <row r="17736">
          <cell r="E17736" t="str">
            <v>PROTEIN BOUND IODINE DECREASED</v>
          </cell>
          <cell r="F17736" t="str">
            <v>蛋白结合碘降低</v>
          </cell>
          <cell r="G17736" t="str">
            <v>各类检查</v>
          </cell>
        </row>
        <row r="17737">
          <cell r="E17737" t="str">
            <v>PROTEIN BOUND IODINE INCREASED</v>
          </cell>
          <cell r="F17737" t="str">
            <v>蛋白结合碘升高</v>
          </cell>
          <cell r="G17737" t="str">
            <v>各类检查</v>
          </cell>
        </row>
        <row r="17738">
          <cell r="E17738" t="str">
            <v>PROTEIN C</v>
          </cell>
          <cell r="F17738" t="str">
            <v>蛋白 C</v>
          </cell>
          <cell r="G17738" t="str">
            <v>各类检查</v>
          </cell>
        </row>
        <row r="17739">
          <cell r="E17739" t="str">
            <v>PROTEIN C DECREASED</v>
          </cell>
          <cell r="F17739" t="str">
            <v>蛋白 C 降低</v>
          </cell>
          <cell r="G17739" t="str">
            <v>各类检查</v>
          </cell>
        </row>
        <row r="17740">
          <cell r="E17740" t="str">
            <v>PROTEIN C DEFICIENCY</v>
          </cell>
          <cell r="F17740" t="str">
            <v>蛋白 C 缺乏症</v>
          </cell>
          <cell r="G17740" t="str">
            <v>各种先天性家族性遗传性疾病</v>
          </cell>
        </row>
        <row r="17741">
          <cell r="E17741" t="str">
            <v>PROTEIN C INCREASED</v>
          </cell>
          <cell r="F17741" t="str">
            <v>蛋白 C 升高</v>
          </cell>
          <cell r="G17741" t="str">
            <v>各类检查</v>
          </cell>
        </row>
        <row r="17742">
          <cell r="E17742" t="str">
            <v>PROTEIN DEFICIENCY</v>
          </cell>
          <cell r="F17742" t="str">
            <v>蛋白质缺乏</v>
          </cell>
          <cell r="G17742" t="str">
            <v>代谢及营养类疾病</v>
          </cell>
        </row>
        <row r="17743">
          <cell r="E17743" t="str">
            <v>PROTEIN DEFICIENCY ANAEMIA</v>
          </cell>
          <cell r="F17743" t="str">
            <v>蛋白缺乏性贫血</v>
          </cell>
          <cell r="G17743" t="str">
            <v>血液及淋巴系统疾病</v>
          </cell>
        </row>
        <row r="17744">
          <cell r="E17744" t="str">
            <v>PROTEIN INDUCED BY VITAMIN K ABSENCE OR ANTAGONIST II</v>
          </cell>
          <cell r="F17744" t="str">
            <v>维生素 K 缺乏或拮抗剂 II 诱导产生的蛋白</v>
          </cell>
          <cell r="G17744" t="str">
            <v>各类检查</v>
          </cell>
        </row>
        <row r="17745">
          <cell r="E17745" t="str">
            <v>PROTEIN INDUCED BY VITAMIN K ABSENCE OR ANTAGONIST II INCREASED</v>
          </cell>
          <cell r="F17745" t="str">
            <v>维生素 K 缺乏或拮抗剂 II 诱导产生的蛋白升高</v>
          </cell>
          <cell r="G17745" t="str">
            <v>各类检查</v>
          </cell>
        </row>
        <row r="17746">
          <cell r="E17746" t="str">
            <v>PROTEIN INTOLERANCE</v>
          </cell>
          <cell r="F17746" t="str">
            <v>蛋白质不耐受</v>
          </cell>
          <cell r="G17746" t="str">
            <v>代谢及营养类疾病</v>
          </cell>
        </row>
        <row r="17747">
          <cell r="E17747" t="str">
            <v>PROTEIN S</v>
          </cell>
          <cell r="F17747" t="str">
            <v>蛋白 S</v>
          </cell>
          <cell r="G17747" t="str">
            <v>各类检查</v>
          </cell>
        </row>
        <row r="17748">
          <cell r="E17748" t="str">
            <v>PROTEIN S ABNORMAL</v>
          </cell>
          <cell r="F17748" t="str">
            <v>蛋白 S 异常</v>
          </cell>
          <cell r="G17748" t="str">
            <v>各类检查</v>
          </cell>
        </row>
        <row r="17749">
          <cell r="E17749" t="str">
            <v>PROTEIN S DECREASED</v>
          </cell>
          <cell r="F17749" t="str">
            <v>蛋白 S 降低</v>
          </cell>
          <cell r="G17749" t="str">
            <v>各类检查</v>
          </cell>
        </row>
        <row r="17750">
          <cell r="E17750" t="str">
            <v>PROTEIN S DEFICIENCY</v>
          </cell>
          <cell r="F17750" t="str">
            <v>蛋白 S 缺乏症</v>
          </cell>
          <cell r="G17750" t="str">
            <v>各种先天性家族性遗传性疾病</v>
          </cell>
        </row>
        <row r="17751">
          <cell r="E17751" t="str">
            <v>PROTEIN S INCREASED</v>
          </cell>
          <cell r="F17751" t="str">
            <v>蛋白 S 升高</v>
          </cell>
          <cell r="G17751" t="str">
            <v>各类检查</v>
          </cell>
        </row>
        <row r="17752">
          <cell r="E17752" t="str">
            <v>PROTEIN TOTAL</v>
          </cell>
          <cell r="F17752" t="str">
            <v>总蛋白</v>
          </cell>
          <cell r="G17752" t="str">
            <v>各类检查</v>
          </cell>
        </row>
        <row r="17753">
          <cell r="E17753" t="str">
            <v>PROTEIN TOTAL ABNORMAL</v>
          </cell>
          <cell r="F17753" t="str">
            <v>总蛋白异常</v>
          </cell>
          <cell r="G17753" t="str">
            <v>各类检查</v>
          </cell>
        </row>
        <row r="17754">
          <cell r="E17754" t="str">
            <v>PROTEIN TOTAL DECREASED</v>
          </cell>
          <cell r="F17754" t="str">
            <v>总蛋白降低</v>
          </cell>
          <cell r="G17754" t="str">
            <v>各类检查</v>
          </cell>
        </row>
        <row r="17755">
          <cell r="E17755" t="str">
            <v>PROTEIN TOTAL INCREASED</v>
          </cell>
          <cell r="F17755" t="str">
            <v>总蛋白升高</v>
          </cell>
          <cell r="G17755" t="str">
            <v>各类检查</v>
          </cell>
        </row>
        <row r="17756">
          <cell r="E17756" t="str">
            <v>PROTEIN TOTAL NORMAL</v>
          </cell>
          <cell r="F17756" t="str">
            <v>总蛋白正常</v>
          </cell>
          <cell r="G17756" t="str">
            <v>各类检查</v>
          </cell>
        </row>
        <row r="17757">
          <cell r="E17757" t="str">
            <v>PROTEIN URINE</v>
          </cell>
          <cell r="F17757" t="str">
            <v>尿蛋白</v>
          </cell>
          <cell r="G17757" t="str">
            <v>各类检查</v>
          </cell>
        </row>
        <row r="17758">
          <cell r="E17758" t="str">
            <v>PROTEIN URINE ABSENT</v>
          </cell>
          <cell r="F17758" t="str">
            <v>尿蛋白未检出</v>
          </cell>
          <cell r="G17758" t="str">
            <v>各类检查</v>
          </cell>
        </row>
        <row r="17759">
          <cell r="E17759" t="str">
            <v>PROTEIN URINE PRESENT</v>
          </cell>
          <cell r="F17759" t="str">
            <v>尿蛋白检出</v>
          </cell>
          <cell r="G17759" t="str">
            <v>各类检查</v>
          </cell>
        </row>
        <row r="17760">
          <cell r="E17760" t="str">
            <v>PROTEINURIA</v>
          </cell>
          <cell r="F17760" t="str">
            <v>蛋白尿</v>
          </cell>
          <cell r="G17760" t="str">
            <v>肾脏及泌尿系统疾病</v>
          </cell>
        </row>
        <row r="17761">
          <cell r="E17761" t="str">
            <v>PROTEUS INFECTION</v>
          </cell>
          <cell r="F17761" t="str">
            <v>变形杆菌感染</v>
          </cell>
          <cell r="G17761" t="str">
            <v>感染及侵染类疾病</v>
          </cell>
        </row>
        <row r="17762">
          <cell r="E17762" t="str">
            <v>PROTEUS SYNDROME</v>
          </cell>
          <cell r="F17762" t="str">
            <v>普洛提斯综合征</v>
          </cell>
          <cell r="G17762" t="str">
            <v>各种先天性家族性遗传性疾病</v>
          </cell>
        </row>
        <row r="17763">
          <cell r="E17763" t="str">
            <v>PROTEUS TEST POSITIVE</v>
          </cell>
          <cell r="F17763" t="str">
            <v>变形杆菌检测阳性</v>
          </cell>
          <cell r="G17763" t="str">
            <v>各类检查</v>
          </cell>
        </row>
        <row r="17764">
          <cell r="E17764" t="str">
            <v>PROTHROMBIN CONSUMPTION TIME PROLONGED</v>
          </cell>
          <cell r="F17764" t="str">
            <v>凝血酶原消耗时间延长</v>
          </cell>
          <cell r="G17764" t="str">
            <v>各类检查</v>
          </cell>
        </row>
        <row r="17765">
          <cell r="E17765" t="str">
            <v>PROTHROMBIN CONSUMPTION TIME SHORTENED</v>
          </cell>
          <cell r="F17765" t="str">
            <v>凝血酶原消耗时间缩短</v>
          </cell>
          <cell r="G17765" t="str">
            <v>各类检查</v>
          </cell>
        </row>
        <row r="17766">
          <cell r="E17766" t="str">
            <v>PROTHROMBIN LEVEL</v>
          </cell>
          <cell r="F17766" t="str">
            <v>凝血酶原水平</v>
          </cell>
          <cell r="G17766" t="str">
            <v>各类检查</v>
          </cell>
        </row>
        <row r="17767">
          <cell r="E17767" t="str">
            <v>PROTHROMBIN LEVEL ABNORMAL</v>
          </cell>
          <cell r="F17767" t="str">
            <v>凝血酶原水平异常</v>
          </cell>
          <cell r="G17767" t="str">
            <v>各类检查</v>
          </cell>
        </row>
        <row r="17768">
          <cell r="E17768" t="str">
            <v>PROTHROMBIN LEVEL DECREASED</v>
          </cell>
          <cell r="F17768" t="str">
            <v>凝血酶原水平降低</v>
          </cell>
          <cell r="G17768" t="str">
            <v>各类检查</v>
          </cell>
        </row>
        <row r="17769">
          <cell r="E17769" t="str">
            <v>PROTHROMBIN LEVEL INCREASED</v>
          </cell>
          <cell r="F17769" t="str">
            <v>凝血酶原水平升高</v>
          </cell>
          <cell r="G17769" t="str">
            <v>各类检查</v>
          </cell>
        </row>
        <row r="17770">
          <cell r="E17770" t="str">
            <v>PROTHROMBIN TIME</v>
          </cell>
          <cell r="F17770" t="str">
            <v>凝血酶原时间</v>
          </cell>
          <cell r="G17770" t="str">
            <v>各类检查</v>
          </cell>
        </row>
        <row r="17771">
          <cell r="E17771" t="str">
            <v>PROTHROMBIN TIME ABNORMAL</v>
          </cell>
          <cell r="F17771" t="str">
            <v>凝血酶原时间异常</v>
          </cell>
          <cell r="G17771" t="str">
            <v>各类检查</v>
          </cell>
        </row>
        <row r="17772">
          <cell r="E17772" t="str">
            <v>PROTHROMBIN TIME PROLONGED</v>
          </cell>
          <cell r="F17772" t="str">
            <v>凝血酶原时间延长</v>
          </cell>
          <cell r="G17772" t="str">
            <v>各类检查</v>
          </cell>
        </row>
        <row r="17773">
          <cell r="E17773" t="str">
            <v>PROTHROMBIN TIME RATIO</v>
          </cell>
          <cell r="F17773" t="str">
            <v>凝血酶原时间比率</v>
          </cell>
          <cell r="G17773" t="str">
            <v>各类检查</v>
          </cell>
        </row>
        <row r="17774">
          <cell r="E17774" t="str">
            <v>PROTHROMBIN TIME RATIO ABNORMAL</v>
          </cell>
          <cell r="F17774" t="str">
            <v>凝血酶原时间比率异常</v>
          </cell>
          <cell r="G17774" t="str">
            <v>各类检查</v>
          </cell>
        </row>
        <row r="17775">
          <cell r="E17775" t="str">
            <v>PROTHROMBIN TIME RATIO DECREASED</v>
          </cell>
          <cell r="F17775" t="str">
            <v>凝血酶原时间比率降低</v>
          </cell>
          <cell r="G17775" t="str">
            <v>各类检查</v>
          </cell>
        </row>
        <row r="17776">
          <cell r="E17776" t="str">
            <v>PROTHROMBIN TIME RATIO INCREASED</v>
          </cell>
          <cell r="F17776" t="str">
            <v>凝血酶原时间比率升高</v>
          </cell>
          <cell r="G17776" t="str">
            <v>各类检查</v>
          </cell>
        </row>
        <row r="17777">
          <cell r="E17777" t="str">
            <v>PROTHROMBIN TIME SHORTENED</v>
          </cell>
          <cell r="F17777" t="str">
            <v>凝血酶原时间缩短</v>
          </cell>
          <cell r="G17777" t="str">
            <v>各类检查</v>
          </cell>
        </row>
        <row r="17778">
          <cell r="E17778" t="str">
            <v>PROTOTHECOSIS</v>
          </cell>
          <cell r="F17778" t="str">
            <v>原藻病</v>
          </cell>
          <cell r="G17778" t="str">
            <v>感染及侵染类疾病</v>
          </cell>
        </row>
        <row r="17779">
          <cell r="E17779" t="str">
            <v>PROTRUSION TONGUE</v>
          </cell>
          <cell r="F17779" t="str">
            <v>舌伸出</v>
          </cell>
          <cell r="G17779" t="str">
            <v>胃肠系统疾病</v>
          </cell>
        </row>
        <row r="17780">
          <cell r="E17780" t="str">
            <v>PROTUBERANT EAR</v>
          </cell>
          <cell r="F17780" t="str">
            <v>隆起耳</v>
          </cell>
          <cell r="G17780" t="str">
            <v>各种先天性家族性遗传性疾病</v>
          </cell>
        </row>
        <row r="17781">
          <cell r="E17781" t="str">
            <v>PROVIDENCIA INFECTION</v>
          </cell>
          <cell r="F17781" t="str">
            <v>普罗威登斯菌感染</v>
          </cell>
          <cell r="G17781" t="str">
            <v>感染及侵染类疾病</v>
          </cell>
        </row>
        <row r="17782">
          <cell r="E17782" t="str">
            <v>PROVIDENCIA URINARY TRACT INFECTION</v>
          </cell>
          <cell r="F17782" t="str">
            <v>普罗威登斯菌尿路感染</v>
          </cell>
          <cell r="G17782" t="str">
            <v>感染及侵染类疾病</v>
          </cell>
        </row>
        <row r="17783">
          <cell r="E17783" t="str">
            <v>PROVISIONAL TIC DISORDER</v>
          </cell>
          <cell r="F17783" t="str">
            <v>一过性抽动障碍</v>
          </cell>
          <cell r="G17783" t="str">
            <v>精神病类</v>
          </cell>
        </row>
        <row r="17784">
          <cell r="E17784" t="str">
            <v>PROXIMAL FOCAL FEMORAL DEFICIENCY</v>
          </cell>
          <cell r="F17784" t="str">
            <v>股骨近端缺损</v>
          </cell>
          <cell r="G17784" t="str">
            <v>各种先天性家族性遗传性疾病</v>
          </cell>
        </row>
        <row r="17785">
          <cell r="E17785" t="str">
            <v>PRURIGO</v>
          </cell>
          <cell r="F17785" t="str">
            <v>痒疹</v>
          </cell>
          <cell r="G17785" t="str">
            <v>皮肤及皮下组织类疾病</v>
          </cell>
        </row>
        <row r="17786">
          <cell r="E17786" t="str">
            <v>PRURITUS</v>
          </cell>
          <cell r="F17786" t="str">
            <v>瘙痒</v>
          </cell>
          <cell r="G17786" t="str">
            <v>皮肤及皮下组织类疾病</v>
          </cell>
        </row>
        <row r="17787">
          <cell r="E17787" t="str">
            <v>PRURITUS ALLERGIC</v>
          </cell>
          <cell r="F17787" t="str">
            <v>过敏性瘙痒</v>
          </cell>
          <cell r="G17787" t="str">
            <v>皮肤及皮下组织类疾病</v>
          </cell>
        </row>
        <row r="17788">
          <cell r="E17788" t="str">
            <v>PRURITUS ANI</v>
          </cell>
          <cell r="F17788" t="str">
            <v>肛门瘙痒</v>
          </cell>
          <cell r="G17788" t="str">
            <v>胃肠系统疾病</v>
          </cell>
        </row>
        <row r="17789">
          <cell r="E17789" t="str">
            <v>PRURITUS GENERALISED</v>
          </cell>
          <cell r="F17789" t="str">
            <v>瘙痒</v>
          </cell>
          <cell r="G17789" t="str">
            <v>皮肤及皮下组织类疾病</v>
          </cell>
        </row>
        <row r="17790">
          <cell r="E17790" t="str">
            <v>PRURITUS GENITAL</v>
          </cell>
          <cell r="F17790" t="str">
            <v>生殖器瘙痒</v>
          </cell>
          <cell r="G17790" t="str">
            <v>生殖系统及乳腺疾病</v>
          </cell>
        </row>
        <row r="17791">
          <cell r="E17791" t="str">
            <v>PSEUDALLESCHERIA INFECTION</v>
          </cell>
          <cell r="F17791" t="str">
            <v>假霉样真菌感染</v>
          </cell>
          <cell r="G17791" t="str">
            <v>感染及侵染类疾病</v>
          </cell>
        </row>
        <row r="17792">
          <cell r="E17792" t="str">
            <v>PSEUDARTHROSIS</v>
          </cell>
          <cell r="F17792" t="str">
            <v>假关节</v>
          </cell>
          <cell r="G17792" t="str">
            <v>各种肌肉骨骼及结缔组织疾病</v>
          </cell>
        </row>
        <row r="17793">
          <cell r="E17793" t="str">
            <v>PSEUDO-BARTTER SYNDROME</v>
          </cell>
          <cell r="F17793" t="str">
            <v>假性巴特综合征</v>
          </cell>
          <cell r="G17793" t="str">
            <v>代谢及营养类疾病</v>
          </cell>
        </row>
        <row r="17794">
          <cell r="E17794" t="str">
            <v>PSEUDO-BLEPHAROPTOSIS</v>
          </cell>
          <cell r="F17794" t="str">
            <v>假性上睑下垂</v>
          </cell>
          <cell r="G17794" t="str">
            <v>眼器官疾病</v>
          </cell>
        </row>
        <row r="17795">
          <cell r="E17795" t="str">
            <v>PSEUDO LYMPHOMA</v>
          </cell>
          <cell r="F17795" t="str">
            <v>假性淋巴瘤</v>
          </cell>
          <cell r="G17795" t="str">
            <v>血液及淋巴系统疾病</v>
          </cell>
        </row>
        <row r="17796">
          <cell r="E17796" t="str">
            <v>PSEUDOACHALASIA</v>
          </cell>
          <cell r="F17796" t="str">
            <v>假性贲门失弛缓症</v>
          </cell>
          <cell r="G17796" t="str">
            <v>胃肠系统疾病</v>
          </cell>
        </row>
        <row r="17797">
          <cell r="E17797" t="str">
            <v>PSEUDOALDOSTERONISM</v>
          </cell>
          <cell r="F17797" t="str">
            <v>假性醛固酮增多症</v>
          </cell>
          <cell r="G17797" t="str">
            <v>内分泌系统疾病</v>
          </cell>
        </row>
        <row r="17798">
          <cell r="E17798" t="str">
            <v>PSEUDOALLERGIC REACTION</v>
          </cell>
          <cell r="F17798" t="str">
            <v>类过敏反应</v>
          </cell>
          <cell r="G17798" t="str">
            <v>免疫系统疾病</v>
          </cell>
        </row>
        <row r="17799">
          <cell r="E17799" t="str">
            <v>PSEUDOANEURYSM INFECTION</v>
          </cell>
          <cell r="F17799" t="str">
            <v>假性动脉瘤感染</v>
          </cell>
          <cell r="G17799" t="str">
            <v>感染及侵染类疾病</v>
          </cell>
        </row>
        <row r="17800">
          <cell r="E17800" t="str">
            <v>PSEUDOANGINA</v>
          </cell>
          <cell r="F17800" t="str">
            <v>假性心绞痛</v>
          </cell>
          <cell r="G17800" t="str">
            <v>全身性疾病及给药部位各种反应</v>
          </cell>
        </row>
        <row r="17801">
          <cell r="E17801" t="str">
            <v>PSEUDOBULBAR PALSY</v>
          </cell>
          <cell r="F17801" t="str">
            <v>假性球麻痹</v>
          </cell>
          <cell r="G17801" t="str">
            <v>各类神经系统疾病</v>
          </cell>
        </row>
        <row r="17802">
          <cell r="E17802" t="str">
            <v>PSEUDOCELLULITIS</v>
          </cell>
          <cell r="F17802" t="str">
            <v>假性蜂窝组织炎</v>
          </cell>
          <cell r="G17802" t="str">
            <v>皮肤及皮下组织类疾病</v>
          </cell>
        </row>
        <row r="17803">
          <cell r="E17803" t="str">
            <v>PSEUDOCHOLELITHIASIS</v>
          </cell>
          <cell r="F17803" t="str">
            <v>假性胆石病</v>
          </cell>
          <cell r="G17803" t="str">
            <v>肝胆系统疾病</v>
          </cell>
        </row>
        <row r="17804">
          <cell r="E17804" t="str">
            <v>PSEUDOCHOLINESTERASE DEFICIENCY</v>
          </cell>
          <cell r="F17804" t="str">
            <v>假胆碱脂酶缺乏症</v>
          </cell>
          <cell r="G17804" t="str">
            <v>各种先天性家族性遗传性疾病</v>
          </cell>
        </row>
        <row r="17805">
          <cell r="E17805" t="str">
            <v>PSEUDOCIRRHOSIS</v>
          </cell>
          <cell r="F17805" t="str">
            <v>假肝硬变</v>
          </cell>
          <cell r="G17805" t="str">
            <v>肝胆系统疾病</v>
          </cell>
        </row>
        <row r="17806">
          <cell r="E17806" t="str">
            <v>PSEUDOCROUP</v>
          </cell>
          <cell r="F17806" t="str">
            <v>声门下喉炎</v>
          </cell>
          <cell r="G17806" t="str">
            <v>感染及侵染类疾病</v>
          </cell>
        </row>
        <row r="17807">
          <cell r="E17807" t="str">
            <v>PSEUDOCYST</v>
          </cell>
          <cell r="F17807" t="str">
            <v>假性囊肿</v>
          </cell>
          <cell r="G17807" t="str">
            <v>全身性疾病及给药部位各种反应</v>
          </cell>
        </row>
        <row r="17808">
          <cell r="E17808" t="str">
            <v>PSEUDODEMENTIA</v>
          </cell>
          <cell r="F17808" t="str">
            <v>假性痴呆</v>
          </cell>
          <cell r="G17808" t="str">
            <v>精神病类</v>
          </cell>
        </row>
        <row r="17809">
          <cell r="E17809" t="str">
            <v>PSEUDODIVERTICULAR DISEASE</v>
          </cell>
          <cell r="F17809" t="str">
            <v>假性憩室病</v>
          </cell>
          <cell r="G17809" t="str">
            <v>胃肠系统疾病</v>
          </cell>
        </row>
        <row r="17810">
          <cell r="E17810" t="str">
            <v>PSEUDOENDOPHTHALMITIS</v>
          </cell>
          <cell r="F17810" t="str">
            <v>假性眼内炎</v>
          </cell>
          <cell r="G17810" t="str">
            <v>眼器官疾病</v>
          </cell>
        </row>
        <row r="17811">
          <cell r="E17811" t="str">
            <v>PSEUDOEPITHELIOMATOUS HYPERPLASIA</v>
          </cell>
          <cell r="F17811" t="str">
            <v>慢性乳头状瘤皮炎</v>
          </cell>
          <cell r="G17811" t="str">
            <v>皮肤及皮下组织类疾病</v>
          </cell>
        </row>
        <row r="17812">
          <cell r="E17812" t="str">
            <v>PSEUDOEXFOLIATION OF LENS CAPSULE</v>
          </cell>
          <cell r="F17812" t="str">
            <v>剥脱综合征</v>
          </cell>
          <cell r="G17812" t="str">
            <v>眼器官疾病</v>
          </cell>
        </row>
        <row r="17813">
          <cell r="E17813" t="str">
            <v>PSEUDOFOLLICULITIS</v>
          </cell>
          <cell r="F17813" t="str">
            <v>假性毛囊炎</v>
          </cell>
          <cell r="G17813" t="str">
            <v>皮肤及皮下组织类疾病</v>
          </cell>
        </row>
        <row r="17814">
          <cell r="E17814" t="str">
            <v>PSEUDOFOLLICULITIS BARBAE</v>
          </cell>
          <cell r="F17814" t="str">
            <v>假性毛囊炎</v>
          </cell>
          <cell r="G17814" t="str">
            <v>皮肤及皮下组织类疾病</v>
          </cell>
        </row>
        <row r="17815">
          <cell r="E17815" t="str">
            <v>PSEUDOFRACTURE</v>
          </cell>
          <cell r="F17815" t="str">
            <v>假性骨折</v>
          </cell>
          <cell r="G17815" t="str">
            <v>各种肌肉骨骼及结缔组织疾病</v>
          </cell>
        </row>
        <row r="17816">
          <cell r="E17816" t="str">
            <v>PSEUDOGYNAECOMASTIA</v>
          </cell>
          <cell r="F17816" t="str">
            <v>假性男性乳房发育症</v>
          </cell>
          <cell r="G17816" t="str">
            <v>代谢及营养类疾病</v>
          </cell>
        </row>
        <row r="17817">
          <cell r="E17817" t="str">
            <v>PSEUDOHALLUCINATION</v>
          </cell>
          <cell r="F17817" t="str">
            <v>假性幻觉</v>
          </cell>
          <cell r="G17817" t="str">
            <v>精神病类</v>
          </cell>
        </row>
        <row r="17818">
          <cell r="E17818" t="str">
            <v>PSEUDOHERMAPHRODITISM</v>
          </cell>
          <cell r="F17818" t="str">
            <v>假两性畸形</v>
          </cell>
          <cell r="G17818" t="str">
            <v>各种先天性家族性遗传性疾病</v>
          </cell>
        </row>
        <row r="17819">
          <cell r="E17819" t="str">
            <v>PSEUDOHERMAPHRODITISM FEMALE</v>
          </cell>
          <cell r="F17819" t="str">
            <v>女性假两性畸形</v>
          </cell>
          <cell r="G17819" t="str">
            <v>各种先天性家族性遗传性疾病</v>
          </cell>
        </row>
        <row r="17820">
          <cell r="E17820" t="str">
            <v>PSEUDOHERMAPHRODITISM MALE</v>
          </cell>
          <cell r="F17820" t="str">
            <v>男性假两性畸形</v>
          </cell>
          <cell r="G17820" t="str">
            <v>各种先天性家族性遗传性疾病</v>
          </cell>
        </row>
        <row r="17821">
          <cell r="E17821" t="str">
            <v>PSEUDOHERNIA</v>
          </cell>
          <cell r="F17821" t="str">
            <v>假疝</v>
          </cell>
          <cell r="G17821" t="str">
            <v>全身性疾病及给药部位各种反应</v>
          </cell>
        </row>
        <row r="17822">
          <cell r="E17822" t="str">
            <v>PSEUDOHYPERCALCAEMIA</v>
          </cell>
          <cell r="F17822" t="str">
            <v>假性高钙血症</v>
          </cell>
          <cell r="G17822" t="str">
            <v>代谢及营养类疾病</v>
          </cell>
        </row>
        <row r="17823">
          <cell r="E17823" t="str">
            <v>PSEUDOHYPERKALAEMIA</v>
          </cell>
          <cell r="F17823" t="str">
            <v>假性高钾血症</v>
          </cell>
          <cell r="G17823" t="str">
            <v>代谢及营养类疾病</v>
          </cell>
        </row>
        <row r="17824">
          <cell r="E17824" t="str">
            <v>PSEUDOHYPERPHOSPHATAEMIA</v>
          </cell>
          <cell r="F17824" t="str">
            <v>假性高磷酸盐血症</v>
          </cell>
          <cell r="G17824" t="str">
            <v>代谢及营养类疾病</v>
          </cell>
        </row>
        <row r="17825">
          <cell r="E17825" t="str">
            <v>PSEUDOHYPOALDOSTERONISM</v>
          </cell>
          <cell r="F17825" t="str">
            <v>假性醛固酮减少症</v>
          </cell>
          <cell r="G17825" t="str">
            <v>各种先天性家族性遗传性疾病</v>
          </cell>
        </row>
        <row r="17826">
          <cell r="E17826" t="str">
            <v>PSEUDOHYPOGLYCAEMIA</v>
          </cell>
          <cell r="F17826" t="str">
            <v>假性低血糖</v>
          </cell>
          <cell r="G17826" t="str">
            <v>代谢及营养类疾病</v>
          </cell>
        </row>
        <row r="17827">
          <cell r="E17827" t="str">
            <v>PSEUDOHYPONATRAEMIA</v>
          </cell>
          <cell r="F17827" t="str">
            <v>假性低钠血症</v>
          </cell>
          <cell r="G17827" t="str">
            <v>代谢及营养类疾病</v>
          </cell>
        </row>
        <row r="17828">
          <cell r="E17828" t="str">
            <v>PSEUDOHYPOPARATHYROIDISM</v>
          </cell>
          <cell r="F17828" t="str">
            <v>假性甲状旁腺功能减退症</v>
          </cell>
          <cell r="G17828" t="str">
            <v>各种先天性家族性遗传性疾病</v>
          </cell>
        </row>
        <row r="17829">
          <cell r="E17829" t="str">
            <v>PSEUDOHYPOPYON</v>
          </cell>
          <cell r="F17829" t="str">
            <v>假性前房积脓</v>
          </cell>
          <cell r="G17829" t="str">
            <v>眼器官疾病</v>
          </cell>
        </row>
        <row r="17830">
          <cell r="E17830" t="str">
            <v>PSEUDOLOGIA</v>
          </cell>
          <cell r="F17830" t="str">
            <v>谎语癖</v>
          </cell>
          <cell r="G17830" t="str">
            <v>精神病类</v>
          </cell>
        </row>
        <row r="17831">
          <cell r="E17831" t="str">
            <v>PSEUDOLYMPHOMA</v>
          </cell>
          <cell r="F17831" t="str">
            <v>假性淋巴瘤</v>
          </cell>
          <cell r="G17831" t="str">
            <v>血液及淋巴系统疾病</v>
          </cell>
        </row>
        <row r="17832">
          <cell r="E17832" t="str">
            <v>PSEUDOMEMBRANOUS COLITIS</v>
          </cell>
          <cell r="F17832" t="str">
            <v>假膜性结肠炎</v>
          </cell>
          <cell r="G17832" t="str">
            <v>感染及侵染类疾病</v>
          </cell>
        </row>
        <row r="17833">
          <cell r="E17833" t="str">
            <v>PSEUDOMENINGOCELE</v>
          </cell>
          <cell r="F17833" t="str">
            <v>假性脑(脊)膜膨出</v>
          </cell>
          <cell r="G17833" t="str">
            <v>各类损伤、中毒及操作并发症</v>
          </cell>
        </row>
        <row r="17834">
          <cell r="E17834" t="str">
            <v>PSEUDOMONAL BACTERAEMIA</v>
          </cell>
          <cell r="F17834" t="str">
            <v>假单胞菌菌血症</v>
          </cell>
          <cell r="G17834" t="str">
            <v>感染及侵染类疾病</v>
          </cell>
        </row>
        <row r="17835">
          <cell r="E17835" t="str">
            <v>PSEUDOMONAL SEPSIS</v>
          </cell>
          <cell r="F17835" t="str">
            <v>假单胞菌性脓毒症</v>
          </cell>
          <cell r="G17835" t="str">
            <v>感染及侵染类疾病</v>
          </cell>
        </row>
        <row r="17836">
          <cell r="E17836" t="str">
            <v>PSEUDOMONAL SKIN INFECTION</v>
          </cell>
          <cell r="F17836" t="str">
            <v>假单孢菌皮肤感染</v>
          </cell>
          <cell r="G17836" t="str">
            <v>感染及侵染类疾病</v>
          </cell>
        </row>
        <row r="17837">
          <cell r="E17837" t="str">
            <v>PSEUDOMONAS AERUGINOSA MENINGITIS</v>
          </cell>
          <cell r="F17837" t="str">
            <v>铜绿假单胞菌脑膜炎</v>
          </cell>
          <cell r="G17837" t="str">
            <v>感染及侵染类疾病</v>
          </cell>
        </row>
        <row r="17838">
          <cell r="E17838" t="str">
            <v>PSEUDOMONAS BRONCHITIS</v>
          </cell>
          <cell r="F17838" t="str">
            <v>假单胞菌支气管炎</v>
          </cell>
          <cell r="G17838" t="str">
            <v>感染及侵染类疾病</v>
          </cell>
        </row>
        <row r="17839">
          <cell r="E17839" t="str">
            <v>PSEUDOMONAS INFECTION</v>
          </cell>
          <cell r="F17839" t="str">
            <v>假单胞菌感染</v>
          </cell>
          <cell r="G17839" t="str">
            <v>感染及侵染类疾病</v>
          </cell>
        </row>
        <row r="17840">
          <cell r="E17840" t="str">
            <v>PSEUDOMONAS PERITONITIS</v>
          </cell>
          <cell r="F17840" t="str">
            <v>假单胞菌腹膜炎</v>
          </cell>
          <cell r="G17840" t="str">
            <v>感染及侵染类疾病</v>
          </cell>
        </row>
        <row r="17841">
          <cell r="E17841" t="str">
            <v>PSEUDOMONAS PSEUDOMALLEI INFECTION</v>
          </cell>
          <cell r="F17841" t="str">
            <v>类鼻疽伯克霍尔德菌感染</v>
          </cell>
          <cell r="G17841" t="str">
            <v>感染及侵染类疾病</v>
          </cell>
        </row>
        <row r="17842">
          <cell r="E17842" t="str">
            <v>PSEUDOMONAS TEST</v>
          </cell>
          <cell r="F17842" t="str">
            <v>假单胞菌检测</v>
          </cell>
          <cell r="G17842" t="str">
            <v>各类检查</v>
          </cell>
        </row>
        <row r="17843">
          <cell r="E17843" t="str">
            <v>PSEUDOMONAS TEST POSITIVE</v>
          </cell>
          <cell r="F17843" t="str">
            <v>假单胞菌检测阳性</v>
          </cell>
          <cell r="G17843" t="str">
            <v>各类检查</v>
          </cell>
        </row>
        <row r="17844">
          <cell r="E17844" t="str">
            <v>PSEUDOMONONUCLEOSIS</v>
          </cell>
          <cell r="F17844" t="str">
            <v>假单核细胞增多症</v>
          </cell>
          <cell r="G17844" t="str">
            <v>血液及淋巴系统疾病</v>
          </cell>
        </row>
        <row r="17845">
          <cell r="E17845" t="str">
            <v>PSEUDOMYOPIA</v>
          </cell>
          <cell r="F17845" t="str">
            <v>假性近视</v>
          </cell>
          <cell r="G17845" t="str">
            <v>眼器官疾病</v>
          </cell>
        </row>
        <row r="17846">
          <cell r="E17846" t="str">
            <v>PSEUDOMYXOMA PERITONEI</v>
          </cell>
          <cell r="F17846" t="str">
            <v>腹膜假粘液瘤</v>
          </cell>
          <cell r="G17846" t="str">
            <v>良性、恶性及性质不明的肿瘤（包括囊状和息肉状）</v>
          </cell>
        </row>
        <row r="17847">
          <cell r="E17847" t="str">
            <v>PSEUDONEUROLOGIC SYMPTOM</v>
          </cell>
          <cell r="F17847" t="str">
            <v>假神经症状</v>
          </cell>
          <cell r="G17847" t="str">
            <v>精神病类</v>
          </cell>
        </row>
        <row r="17848">
          <cell r="E17848" t="str">
            <v>PSEUDOPAPILLOEDEMA</v>
          </cell>
          <cell r="F17848" t="str">
            <v>假性视神经乳头水肿</v>
          </cell>
          <cell r="G17848" t="str">
            <v>眼器官疾病</v>
          </cell>
        </row>
        <row r="17849">
          <cell r="E17849" t="str">
            <v>PSEUDOPARALYSIS</v>
          </cell>
          <cell r="F17849" t="str">
            <v>假性瘫痪</v>
          </cell>
          <cell r="G17849" t="str">
            <v>各类神经系统疾病</v>
          </cell>
        </row>
        <row r="17850">
          <cell r="E17850" t="str">
            <v>PSEUDOPHAEOCHROMOCYTOMA</v>
          </cell>
          <cell r="F17850" t="str">
            <v>假性嗜铬细胞瘤</v>
          </cell>
          <cell r="G17850" t="str">
            <v>内分泌系统疾病</v>
          </cell>
        </row>
        <row r="17851">
          <cell r="E17851" t="str">
            <v>PSEUDOPHAKIA</v>
          </cell>
          <cell r="F17851" t="str">
            <v>假晶状体</v>
          </cell>
          <cell r="G17851" t="str">
            <v>眼器官疾病</v>
          </cell>
        </row>
        <row r="17852">
          <cell r="E17852" t="str">
            <v>PSEUDOPHAKIC BULLOUS KERATOPATHY</v>
          </cell>
          <cell r="F17852" t="str">
            <v>股骨近端局灶性缺损</v>
          </cell>
          <cell r="G17852" t="str">
            <v>各类损伤、中毒及操作并发症</v>
          </cell>
        </row>
        <row r="17853">
          <cell r="E17853" t="str">
            <v>PSEUDOPHAKODONESIS</v>
          </cell>
          <cell r="F17853" t="str">
            <v>假性视网膜震颤</v>
          </cell>
          <cell r="G17853" t="str">
            <v>全身性疾病及给药部位各种反应</v>
          </cell>
        </row>
        <row r="17854">
          <cell r="E17854" t="str">
            <v>PSEUDOPOLYP</v>
          </cell>
          <cell r="F17854" t="str">
            <v>假息肉</v>
          </cell>
          <cell r="G17854" t="str">
            <v>全身性疾病及给药部位各种反应</v>
          </cell>
        </row>
        <row r="17855">
          <cell r="E17855" t="str">
            <v>PSEUDOPOLYPOSIS</v>
          </cell>
          <cell r="F17855" t="str">
            <v>假息肉病</v>
          </cell>
          <cell r="G17855" t="str">
            <v>胃肠系统疾病</v>
          </cell>
        </row>
        <row r="17856">
          <cell r="E17856" t="str">
            <v>PSEUDOPORPHYRIA</v>
          </cell>
          <cell r="F17856" t="str">
            <v>假卟啉症</v>
          </cell>
          <cell r="G17856" t="str">
            <v>皮肤及皮下组织类疾病</v>
          </cell>
        </row>
        <row r="17857">
          <cell r="E17857" t="str">
            <v>PSEUDOPRECOCIOUS PUBERTY</v>
          </cell>
          <cell r="F17857" t="str">
            <v>假性性早熟</v>
          </cell>
          <cell r="G17857" t="str">
            <v>内分泌系统疾病</v>
          </cell>
        </row>
        <row r="17858">
          <cell r="E17858" t="str">
            <v>PSEUDORADICULAR SYNDROME</v>
          </cell>
          <cell r="F17858" t="str">
            <v>假性神经根综合征</v>
          </cell>
          <cell r="G17858" t="str">
            <v>各类神经系统疾病</v>
          </cell>
        </row>
        <row r="17859">
          <cell r="E17859" t="str">
            <v>PSEUDOSARCOMA</v>
          </cell>
          <cell r="F17859" t="str">
            <v>假性肉瘤</v>
          </cell>
          <cell r="G17859" t="str">
            <v>良性、恶性及性质不明的肿瘤（包括囊状和息肉状）</v>
          </cell>
        </row>
        <row r="17860">
          <cell r="E17860" t="str">
            <v>PSEUDOSEPSIS</v>
          </cell>
          <cell r="F17860" t="str">
            <v>假性脓毒症</v>
          </cell>
          <cell r="G17860" t="str">
            <v>全身性疾病及给药部位各种反应</v>
          </cell>
        </row>
        <row r="17861">
          <cell r="E17861" t="str">
            <v>PSEUDOSTRABISMUS</v>
          </cell>
          <cell r="F17861" t="str">
            <v>假性斜视</v>
          </cell>
          <cell r="G17861" t="str">
            <v>眼器官疾病</v>
          </cell>
        </row>
        <row r="17862">
          <cell r="E17862" t="str">
            <v>PSEUDOSTROKE</v>
          </cell>
          <cell r="F17862" t="str">
            <v>假性卒中</v>
          </cell>
          <cell r="G17862" t="str">
            <v>各类神经系统疾病</v>
          </cell>
        </row>
        <row r="17863">
          <cell r="E17863" t="str">
            <v>PSEUDOSYNDACTYLY</v>
          </cell>
          <cell r="F17863" t="str">
            <v>假性并指畸形</v>
          </cell>
          <cell r="G17863" t="str">
            <v>各种肌肉骨骼及结缔组织疾病</v>
          </cell>
        </row>
        <row r="17864">
          <cell r="E17864" t="str">
            <v>PSEUDOTHROMBOPHLEBITIS</v>
          </cell>
          <cell r="F17864" t="str">
            <v>假性血栓性静脉炎</v>
          </cell>
          <cell r="G17864" t="str">
            <v>各种肌肉骨骼及结缔组织疾病</v>
          </cell>
        </row>
        <row r="17865">
          <cell r="E17865" t="str">
            <v>PSEUDOTRUNCUS ARTERIOSUS</v>
          </cell>
          <cell r="F17865" t="str">
            <v>假性动脉共干</v>
          </cell>
          <cell r="G17865" t="str">
            <v>各种先天性家族性遗传性疾病</v>
          </cell>
        </row>
        <row r="17866">
          <cell r="E17866" t="str">
            <v>PSEUDOVASCULITIS</v>
          </cell>
          <cell r="F17866" t="str">
            <v>假性血管炎</v>
          </cell>
          <cell r="G17866" t="str">
            <v>血管与淋巴管类疾病</v>
          </cell>
        </row>
        <row r="17867">
          <cell r="E17867" t="str">
            <v>PSEUDOXANTHOMA ELASTICUM</v>
          </cell>
          <cell r="F17867" t="str">
            <v>弹性假黄瘤</v>
          </cell>
          <cell r="G17867" t="str">
            <v>各种先天性家族性遗传性疾病</v>
          </cell>
        </row>
        <row r="17868">
          <cell r="E17868" t="str">
            <v>PSEUDOXANTHOMA ELASTICUM-LIKE SYNDROME</v>
          </cell>
          <cell r="F17868" t="str">
            <v>弹性假黄瘤样综合征</v>
          </cell>
          <cell r="G17868" t="str">
            <v>各种肌肉骨骼及结缔组织疾病</v>
          </cell>
        </row>
        <row r="17869">
          <cell r="E17869" t="str">
            <v>PSITTACOSIS</v>
          </cell>
          <cell r="F17869" t="str">
            <v>鹦鹉热</v>
          </cell>
          <cell r="G17869" t="str">
            <v>感染及侵染类疾病</v>
          </cell>
        </row>
        <row r="17870">
          <cell r="E17870" t="str">
            <v>PSOAS ABSCESS</v>
          </cell>
          <cell r="F17870" t="str">
            <v>腰肌脓肿</v>
          </cell>
          <cell r="G17870" t="str">
            <v>感染及侵染类疾病</v>
          </cell>
        </row>
        <row r="17871">
          <cell r="E17871" t="str">
            <v>PSOAS SIGN</v>
          </cell>
          <cell r="F17871" t="str">
            <v>腰大肌征</v>
          </cell>
          <cell r="G17871" t="str">
            <v>各种肌肉骨骼及结缔组织疾病</v>
          </cell>
        </row>
        <row r="17872">
          <cell r="E17872" t="str">
            <v>PSORIASIS</v>
          </cell>
          <cell r="F17872" t="str">
            <v>银屑病</v>
          </cell>
          <cell r="G17872" t="str">
            <v>皮肤及皮下组织类疾病</v>
          </cell>
        </row>
        <row r="17873">
          <cell r="E17873" t="str">
            <v>PSORIASIS AREA SEVERITY INDEX</v>
          </cell>
          <cell r="F17873" t="str">
            <v>银屑病面积与严重性指数</v>
          </cell>
          <cell r="G17873" t="str">
            <v>各类检查</v>
          </cell>
        </row>
        <row r="17874">
          <cell r="E17874" t="str">
            <v>PSORIASIS AREA SEVERITY INDEX DECREASED</v>
          </cell>
          <cell r="F17874" t="str">
            <v>银屑病面积与严重性指数升高</v>
          </cell>
          <cell r="G17874" t="str">
            <v>各类检查</v>
          </cell>
        </row>
        <row r="17875">
          <cell r="E17875" t="str">
            <v>PSORIASIS AREA SEVERITY INDEX INCREASED</v>
          </cell>
          <cell r="F17875" t="str">
            <v>银屑病面积与严重性指数降低</v>
          </cell>
          <cell r="G17875" t="str">
            <v>各类检查</v>
          </cell>
        </row>
        <row r="17876">
          <cell r="E17876" t="str">
            <v>PSORIATIC ARTHROPATHY</v>
          </cell>
          <cell r="F17876" t="str">
            <v>银屑病关节炎</v>
          </cell>
          <cell r="G17876" t="str">
            <v>各种肌肉骨骼及结缔组织疾病</v>
          </cell>
        </row>
        <row r="17877">
          <cell r="E17877" t="str">
            <v>PSTPIP1-ASSOCIATED MYELOID-RELATED PROTEINAEMIA INFLAMMATORY SYNDROME</v>
          </cell>
          <cell r="F17877" t="str">
            <v>PSTPIP1 相关性髓系蛋白血症炎症</v>
          </cell>
          <cell r="G17877" t="str">
            <v>各种先天性家族性遗传性疾病</v>
          </cell>
        </row>
        <row r="17878">
          <cell r="E17878" t="str">
            <v>PSYCHIATRIC DECOMPENSATION</v>
          </cell>
          <cell r="F17878" t="str">
            <v>精神性代偿失调</v>
          </cell>
          <cell r="G17878" t="str">
            <v>精神病类</v>
          </cell>
        </row>
        <row r="17879">
          <cell r="E17879" t="str">
            <v>PSYCHIATRIC DISORDER PROPHYLAXIS</v>
          </cell>
          <cell r="F17879" t="str">
            <v>精神疾病预防性治疗</v>
          </cell>
          <cell r="G17879" t="str">
            <v>各种手术及医疗操作</v>
          </cell>
        </row>
        <row r="17880">
          <cell r="E17880" t="str">
            <v>PSYCHIATRIC EVALUATION</v>
          </cell>
          <cell r="F17880" t="str">
            <v>精神病学评估</v>
          </cell>
          <cell r="G17880" t="str">
            <v>各类检查</v>
          </cell>
        </row>
        <row r="17881">
          <cell r="E17881" t="str">
            <v>PSYCHIATRIC EVALUATION ABNORMAL</v>
          </cell>
          <cell r="F17881" t="str">
            <v>精神病学评估异常</v>
          </cell>
          <cell r="G17881" t="str">
            <v>各类检查</v>
          </cell>
        </row>
        <row r="17882">
          <cell r="E17882" t="str">
            <v>PSYCHIATRIC INVESTIGATION</v>
          </cell>
          <cell r="F17882" t="str">
            <v>精神病学检查</v>
          </cell>
          <cell r="G17882" t="str">
            <v>各类检查</v>
          </cell>
        </row>
        <row r="17883">
          <cell r="E17883" t="str">
            <v>PSYCHIATRIC SYMPTOM</v>
          </cell>
          <cell r="F17883" t="str">
            <v>精神病学症状</v>
          </cell>
          <cell r="G17883" t="str">
            <v>精神病类</v>
          </cell>
        </row>
        <row r="17884">
          <cell r="E17884" t="str">
            <v>PSYCHOGENIC ERECTILE DYSFUNCTION</v>
          </cell>
          <cell r="F17884" t="str">
            <v>精神性勃起障碍</v>
          </cell>
          <cell r="G17884" t="str">
            <v>精神病类</v>
          </cell>
        </row>
        <row r="17885">
          <cell r="E17885" t="str">
            <v>PSYCHOGENIC MOVEMENT DISORDER</v>
          </cell>
          <cell r="F17885" t="str">
            <v>精神性运动障碍</v>
          </cell>
          <cell r="G17885" t="str">
            <v>精神病类</v>
          </cell>
        </row>
        <row r="17886">
          <cell r="E17886" t="str">
            <v>PSYCHOGENIC PAIN DISORDER</v>
          </cell>
          <cell r="F17886" t="str">
            <v>躯体症状障碍</v>
          </cell>
          <cell r="G17886" t="str">
            <v>精神病类</v>
          </cell>
        </row>
        <row r="17887">
          <cell r="E17887" t="str">
            <v>PSYCHOGENIC PSEUDOSYNCOPE</v>
          </cell>
          <cell r="F17887" t="str">
            <v>精神性假性晕厥</v>
          </cell>
          <cell r="G17887" t="str">
            <v>精神病类</v>
          </cell>
        </row>
        <row r="17888">
          <cell r="E17888" t="str">
            <v>PSYCHOGENIC RESPIRATORY DISTRESS</v>
          </cell>
          <cell r="F17888" t="str">
            <v>精神性呼吸窘迫</v>
          </cell>
          <cell r="G17888" t="str">
            <v>精神病类</v>
          </cell>
        </row>
        <row r="17889">
          <cell r="E17889" t="str">
            <v>PSYCHOGENIC SEIZURE</v>
          </cell>
          <cell r="F17889" t="str">
            <v>精神性癫痫发作</v>
          </cell>
          <cell r="G17889" t="str">
            <v>各类神经系统疾病</v>
          </cell>
        </row>
        <row r="17890">
          <cell r="E17890" t="str">
            <v>PSYCHOGENIC TREMOR</v>
          </cell>
          <cell r="F17890" t="str">
            <v>精神性震颤</v>
          </cell>
          <cell r="G17890" t="str">
            <v>精神病类</v>
          </cell>
        </row>
        <row r="17891">
          <cell r="E17891" t="str">
            <v>PSYCHOGENIC VISUAL DISORDER</v>
          </cell>
          <cell r="F17891" t="str">
            <v>心因性视觉障碍</v>
          </cell>
          <cell r="G17891" t="str">
            <v>精神病类</v>
          </cell>
        </row>
        <row r="17892">
          <cell r="E17892" t="str">
            <v>PSYCHOLOGICAL ABUSE</v>
          </cell>
          <cell r="F17892" t="str">
            <v>心理虐待</v>
          </cell>
          <cell r="G17892" t="str">
            <v>社会环境</v>
          </cell>
        </row>
        <row r="17893">
          <cell r="E17893" t="str">
            <v>PSYCHOLOGICAL FACTOR AFFECTING MEDICAL CONDITION</v>
          </cell>
          <cell r="F17893" t="str">
            <v>心理因素影响一般疾病</v>
          </cell>
          <cell r="G17893" t="str">
            <v>精神病类</v>
          </cell>
        </row>
        <row r="17894">
          <cell r="E17894" t="str">
            <v>PSYCHOLOGICAL TRAUMA</v>
          </cell>
          <cell r="F17894" t="str">
            <v>心理创伤</v>
          </cell>
          <cell r="G17894" t="str">
            <v>精神病类</v>
          </cell>
        </row>
        <row r="17895">
          <cell r="E17895" t="str">
            <v>PSYCHOMOTOR AGITATION</v>
          </cell>
          <cell r="F17895" t="str">
            <v>精神运动功能亢进</v>
          </cell>
          <cell r="G17895" t="str">
            <v>各类神经系统疾病</v>
          </cell>
        </row>
        <row r="17896">
          <cell r="E17896" t="str">
            <v>PSYCHOMOTOR DISADAPTATION SYNDROME</v>
          </cell>
          <cell r="F17896" t="str">
            <v>精神运动性非适应综合征</v>
          </cell>
          <cell r="G17896" t="str">
            <v>各类神经系统疾病</v>
          </cell>
        </row>
        <row r="17897">
          <cell r="E17897" t="str">
            <v>PSYCHOMOTOR HYPERACTIVITY</v>
          </cell>
          <cell r="F17897" t="str">
            <v>精神运动功能亢进</v>
          </cell>
          <cell r="G17897" t="str">
            <v>各类神经系统疾病</v>
          </cell>
        </row>
        <row r="17898">
          <cell r="E17898" t="str">
            <v>PSYCHOMOTOR RETARDATION</v>
          </cell>
          <cell r="F17898" t="str">
            <v>精神运动性阻滞</v>
          </cell>
          <cell r="G17898" t="str">
            <v>精神病类</v>
          </cell>
        </row>
        <row r="17899">
          <cell r="E17899" t="str">
            <v>PSYCHOMOTOR SEIZURES</v>
          </cell>
          <cell r="F17899" t="str">
            <v>局灶性认知障碍性颠痫发作</v>
          </cell>
          <cell r="G17899" t="str">
            <v>各类神经系统疾病</v>
          </cell>
        </row>
        <row r="17900">
          <cell r="E17900" t="str">
            <v>PSYCHOMOTOR SKILLS IMPAIRED</v>
          </cell>
          <cell r="F17900" t="str">
            <v>精神运动技能损伤</v>
          </cell>
          <cell r="G17900" t="str">
            <v>各类神经系统疾病</v>
          </cell>
        </row>
        <row r="17901">
          <cell r="E17901" t="str">
            <v>PSYCHOPATHIC PERSONALITY</v>
          </cell>
          <cell r="F17901" t="str">
            <v>病态人格</v>
          </cell>
          <cell r="G17901" t="str">
            <v>精神病类</v>
          </cell>
        </row>
        <row r="17902">
          <cell r="E17902" t="str">
            <v>PSYCHOPHYSIOLOGIC INSOMNIA</v>
          </cell>
          <cell r="F17902" t="str">
            <v>精神生理性失眠</v>
          </cell>
          <cell r="G17902" t="str">
            <v>精神病类</v>
          </cell>
        </row>
        <row r="17903">
          <cell r="E17903" t="str">
            <v>PSYCHOSEXUAL DISORDER</v>
          </cell>
          <cell r="F17903" t="str">
            <v>性心理障碍</v>
          </cell>
          <cell r="G17903" t="str">
            <v>精神病类</v>
          </cell>
        </row>
        <row r="17904">
          <cell r="E17904" t="str">
            <v>PSYCHOSIS POSTOPERATIVE</v>
          </cell>
          <cell r="F17904" t="str">
            <v>术后精神病</v>
          </cell>
          <cell r="G17904" t="str">
            <v>各类损伤、中毒及操作并发症</v>
          </cell>
        </row>
        <row r="17905">
          <cell r="E17905" t="str">
            <v>PSYCHOSOCIAL SUPPORT</v>
          </cell>
          <cell r="F17905" t="str">
            <v>社会心理支持</v>
          </cell>
          <cell r="G17905" t="str">
            <v>各种手术及医疗操作</v>
          </cell>
        </row>
        <row r="17906">
          <cell r="E17906" t="str">
            <v>PSYCHOSOMATIC DISEASE</v>
          </cell>
          <cell r="F17906" t="str">
            <v>躯体症状障碍</v>
          </cell>
          <cell r="G17906" t="str">
            <v>精神病类</v>
          </cell>
        </row>
        <row r="17907">
          <cell r="E17907" t="str">
            <v>PSYCHOTHERAPY</v>
          </cell>
          <cell r="F17907" t="str">
            <v>心理治疗</v>
          </cell>
          <cell r="G17907" t="str">
            <v>各种手术及医疗操作</v>
          </cell>
        </row>
        <row r="17908">
          <cell r="E17908" t="str">
            <v>PSYCHOTIC BEHAVIOUR</v>
          </cell>
          <cell r="F17908" t="str">
            <v>精神病性行为</v>
          </cell>
          <cell r="G17908" t="str">
            <v>精神病类</v>
          </cell>
        </row>
        <row r="17909">
          <cell r="E17909" t="str">
            <v>PSYCHOTIC DISORDER</v>
          </cell>
          <cell r="F17909" t="str">
            <v>精神病性障碍</v>
          </cell>
          <cell r="G17909" t="str">
            <v>精神病类</v>
          </cell>
        </row>
        <row r="17910">
          <cell r="E17910" t="str">
            <v>PSYCHOTIC DISORDER DUE TO A GENERAL MEDICAL CONDITION</v>
          </cell>
          <cell r="F17910" t="str">
            <v>一般性疾病引起的精神病性障碍</v>
          </cell>
          <cell r="G17910" t="str">
            <v>精神病类</v>
          </cell>
        </row>
        <row r="17911">
          <cell r="E17911" t="str">
            <v>PSYCHOTIC FAMILY MEMBER</v>
          </cell>
          <cell r="F17911" t="str">
            <v>家庭成员患精神病</v>
          </cell>
          <cell r="G17911" t="str">
            <v>社会环境</v>
          </cell>
        </row>
        <row r="17912">
          <cell r="E17912" t="str">
            <v>PSYCHOTIC SYMPTOM</v>
          </cell>
          <cell r="F17912" t="str">
            <v>精神病症状</v>
          </cell>
          <cell r="G17912" t="str">
            <v>精神病类</v>
          </cell>
        </row>
        <row r="17913">
          <cell r="E17913" t="str">
            <v>PSYCHOTIC SYMPTOM RATING SCALE</v>
          </cell>
          <cell r="F17913" t="str">
            <v>精神病症状量表</v>
          </cell>
          <cell r="G17913" t="str">
            <v>各类检查</v>
          </cell>
        </row>
        <row r="17914">
          <cell r="E17914" t="str">
            <v>PTEN GENE MUTATION</v>
          </cell>
          <cell r="F17914" t="str">
            <v>PTEN 基因突变</v>
          </cell>
          <cell r="G17914" t="str">
            <v>各种先天性家族性遗传性疾病</v>
          </cell>
        </row>
        <row r="17915">
          <cell r="E17915" t="str">
            <v>PTERYGIUM</v>
          </cell>
          <cell r="F17915" t="str">
            <v>翼状胬肉</v>
          </cell>
          <cell r="G17915" t="str">
            <v>眼器官疾病</v>
          </cell>
        </row>
        <row r="17916">
          <cell r="E17916" t="str">
            <v>PTERYGIUM COLLI</v>
          </cell>
          <cell r="F17916" t="str">
            <v>翼状颈皮</v>
          </cell>
          <cell r="G17916" t="str">
            <v>各种先天性家族性遗传性疾病</v>
          </cell>
        </row>
        <row r="17917">
          <cell r="E17917" t="str">
            <v>PTERYGIUM OPERATION</v>
          </cell>
          <cell r="F17917" t="str">
            <v>翼状胬肉手术</v>
          </cell>
          <cell r="G17917" t="str">
            <v>各种手术及医疗操作</v>
          </cell>
        </row>
        <row r="17918">
          <cell r="E17918" t="str">
            <v>PTOSIS REPAIR</v>
          </cell>
          <cell r="F17918" t="str">
            <v>上睑下垂修复</v>
          </cell>
          <cell r="G17918" t="str">
            <v>各种手术及医疗操作</v>
          </cell>
        </row>
        <row r="17919">
          <cell r="E17919" t="str">
            <v>PTPN11 GENE MUTATION</v>
          </cell>
          <cell r="F17919" t="str">
            <v>PTPN11 基因突变</v>
          </cell>
          <cell r="G17919" t="str">
            <v>各种先天性家族性遗传性疾病</v>
          </cell>
        </row>
        <row r="17920">
          <cell r="E17920" t="str">
            <v>PUBERTAL FAILURE</v>
          </cell>
          <cell r="F17920" t="str">
            <v>青春期失败</v>
          </cell>
          <cell r="G17920" t="str">
            <v>内分泌系统疾病</v>
          </cell>
        </row>
        <row r="17921">
          <cell r="E17921" t="str">
            <v>PUBERTY</v>
          </cell>
          <cell r="F17921" t="str">
            <v>青春期</v>
          </cell>
          <cell r="G17921" t="str">
            <v>社会环境</v>
          </cell>
        </row>
        <row r="17922">
          <cell r="E17922" t="str">
            <v>PUBIC PAIN</v>
          </cell>
          <cell r="F17922" t="str">
            <v>耻骨疼痛</v>
          </cell>
          <cell r="G17922" t="str">
            <v>各种肌肉骨骼及结缔组织疾病</v>
          </cell>
        </row>
        <row r="17923">
          <cell r="E17923" t="str">
            <v>PUBIC RAMI FRACTURE</v>
          </cell>
          <cell r="F17923" t="str">
            <v>骨盆骨折</v>
          </cell>
          <cell r="G17923" t="str">
            <v>各类损伤、中毒及操作并发症</v>
          </cell>
        </row>
        <row r="17924">
          <cell r="E17924" t="str">
            <v>PUBIS FRACTURE</v>
          </cell>
          <cell r="F17924" t="str">
            <v>骨盆骨折</v>
          </cell>
          <cell r="G17924" t="str">
            <v>各类损伤、中毒及操作并发症</v>
          </cell>
        </row>
        <row r="17925">
          <cell r="E17925" t="str">
            <v>PUDENDAL CANAL SYNDROME</v>
          </cell>
          <cell r="F17925" t="str">
            <v>阴部管综合征</v>
          </cell>
          <cell r="G17925" t="str">
            <v>各类神经系统疾病</v>
          </cell>
        </row>
        <row r="17926">
          <cell r="E17926" t="str">
            <v>PUDENDAL HERNIA</v>
          </cell>
          <cell r="F17926" t="str">
            <v>盆底疝</v>
          </cell>
          <cell r="G17926" t="str">
            <v>胃肠系统疾病</v>
          </cell>
        </row>
        <row r="17927">
          <cell r="E17927" t="str">
            <v>PUDENDAL NERVE TERMINAL MOTOR LATENCY TEST ABNORMAL</v>
          </cell>
          <cell r="F17927" t="str">
            <v>会阴部神经末梢运动潜伏期试验异常</v>
          </cell>
          <cell r="G17927" t="str">
            <v>各类检查</v>
          </cell>
        </row>
        <row r="17928">
          <cell r="E17928" t="str">
            <v>PUERPERAL INFECTION</v>
          </cell>
          <cell r="F17928" t="str">
            <v>产褥感染</v>
          </cell>
          <cell r="G17928" t="str">
            <v>感染及侵染类疾病</v>
          </cell>
        </row>
        <row r="17929">
          <cell r="E17929" t="str">
            <v>PUERPERAL PYREXIA</v>
          </cell>
          <cell r="F17929" t="str">
            <v>产褥热</v>
          </cell>
          <cell r="G17929" t="str">
            <v>感染及侵染类疾病</v>
          </cell>
        </row>
        <row r="17930">
          <cell r="E17930" t="str">
            <v>PULMONARY AIR LEAKAGE</v>
          </cell>
          <cell r="F17930" t="str">
            <v>肺漏气</v>
          </cell>
          <cell r="G17930" t="str">
            <v>呼吸系统、胸及纵隔疾病</v>
          </cell>
        </row>
        <row r="17931">
          <cell r="E17931" t="str">
            <v>PULMONARY ALVEOLAR HAEMORRHAGE</v>
          </cell>
          <cell r="F17931" t="str">
            <v>肺泡出血</v>
          </cell>
          <cell r="G17931" t="str">
            <v>呼吸系统、胸及纵隔疾病</v>
          </cell>
        </row>
        <row r="17932">
          <cell r="E17932" t="str">
            <v>PULMONARY ALVEOLAR MICROLITHIASIS</v>
          </cell>
          <cell r="F17932" t="str">
            <v>肺泡微石症</v>
          </cell>
          <cell r="G17932" t="str">
            <v>呼吸系统、胸及纵隔疾病</v>
          </cell>
        </row>
        <row r="17933">
          <cell r="E17933" t="str">
            <v>PULMONARY AMYLOIDOSIS</v>
          </cell>
          <cell r="F17933" t="str">
            <v>肺淀粉样变</v>
          </cell>
          <cell r="G17933" t="str">
            <v>呼吸系统、胸及纵隔疾病</v>
          </cell>
        </row>
        <row r="17934">
          <cell r="E17934" t="str">
            <v>PULMONARY ANGIOPLASTY</v>
          </cell>
          <cell r="F17934" t="str">
            <v>肺血管成形术</v>
          </cell>
          <cell r="G17934" t="str">
            <v>各种手术及医疗操作</v>
          </cell>
        </row>
        <row r="17935">
          <cell r="E17935" t="str">
            <v>PULMONARY APLASIA</v>
          </cell>
          <cell r="F17935" t="str">
            <v>肺未发育</v>
          </cell>
          <cell r="G17935" t="str">
            <v>各种先天性家族性遗传性疾病</v>
          </cell>
        </row>
        <row r="17936">
          <cell r="E17936" t="str">
            <v>PULMONARY ARTERIAL HYPERTENSION</v>
          </cell>
          <cell r="F17936" t="str">
            <v>肺动脉高压</v>
          </cell>
          <cell r="G17936" t="str">
            <v>呼吸系统、胸及纵隔疾病</v>
          </cell>
        </row>
        <row r="17937">
          <cell r="E17937" t="str">
            <v>PULMONARY ARTERIAL PRESSURE</v>
          </cell>
          <cell r="F17937" t="str">
            <v>肺动脉压</v>
          </cell>
          <cell r="G17937" t="str">
            <v>各类检查</v>
          </cell>
        </row>
        <row r="17938">
          <cell r="E17938" t="str">
            <v>PULMONARY ARTERIAL PRESSURE ABNORMAL</v>
          </cell>
          <cell r="F17938" t="str">
            <v>肺动脉压异常</v>
          </cell>
          <cell r="G17938" t="str">
            <v>各类检查</v>
          </cell>
        </row>
        <row r="17939">
          <cell r="E17939" t="str">
            <v>PULMONARY ARTERIAL PRESSURE DECREASED</v>
          </cell>
          <cell r="F17939" t="str">
            <v>肺动脉压降低</v>
          </cell>
          <cell r="G17939" t="str">
            <v>各类检查</v>
          </cell>
        </row>
        <row r="17940">
          <cell r="E17940" t="str">
            <v>PULMONARY ARTERIAL PRESSURE INCREASED</v>
          </cell>
          <cell r="F17940" t="str">
            <v>肺动脉压升高</v>
          </cell>
          <cell r="G17940" t="str">
            <v>各类检查</v>
          </cell>
        </row>
        <row r="17941">
          <cell r="E17941" t="str">
            <v>PULMONARY ARTERIAL WEDGE PRESSURE</v>
          </cell>
          <cell r="F17941" t="str">
            <v>肺动脉楔压</v>
          </cell>
          <cell r="G17941" t="str">
            <v>各类检查</v>
          </cell>
        </row>
        <row r="17942">
          <cell r="E17942" t="str">
            <v>PULMONARY ARTERIAL WEDGE PRESSURE ABNORMAL</v>
          </cell>
          <cell r="F17942" t="str">
            <v>肺动脉楔压异常</v>
          </cell>
          <cell r="G17942" t="str">
            <v>各类检查</v>
          </cell>
        </row>
        <row r="17943">
          <cell r="E17943" t="str">
            <v>PULMONARY ARTERIAL WEDGE PRESSURE DECREASED</v>
          </cell>
          <cell r="F17943" t="str">
            <v>肺动脉楔压降低</v>
          </cell>
          <cell r="G17943" t="str">
            <v>各类检查</v>
          </cell>
        </row>
        <row r="17944">
          <cell r="E17944" t="str">
            <v>PULMONARY ARTERIAL WEDGE PRESSURE INCREASED</v>
          </cell>
          <cell r="F17944" t="str">
            <v>肺动脉楔压升高</v>
          </cell>
          <cell r="G17944" t="str">
            <v>各类检查</v>
          </cell>
        </row>
        <row r="17945">
          <cell r="E17945" t="str">
            <v>PULMONARY ARTERIOPATHY</v>
          </cell>
          <cell r="F17945" t="str">
            <v>肺动脉病</v>
          </cell>
          <cell r="G17945" t="str">
            <v>呼吸系统、胸及纵隔疾病</v>
          </cell>
        </row>
        <row r="17946">
          <cell r="E17946" t="str">
            <v>PULMONARY ARTERIOVENOUS FISTULA</v>
          </cell>
          <cell r="F17946" t="str">
            <v>肺动静脉瘘</v>
          </cell>
          <cell r="G17946" t="str">
            <v>各种先天性家族性遗传性疾病</v>
          </cell>
        </row>
        <row r="17947">
          <cell r="E17947" t="str">
            <v>PULMONARY ARTERY ANEURYSM</v>
          </cell>
          <cell r="F17947" t="str">
            <v>肺动脉瘤</v>
          </cell>
          <cell r="G17947" t="str">
            <v>呼吸系统、胸及纵隔疾病</v>
          </cell>
        </row>
        <row r="17948">
          <cell r="E17948" t="str">
            <v>PULMONARY ARTERY ATRESIA</v>
          </cell>
          <cell r="F17948" t="str">
            <v>肺动脉闭锁</v>
          </cell>
          <cell r="G17948" t="str">
            <v>各种先天性家族性遗传性疾病</v>
          </cell>
        </row>
        <row r="17949">
          <cell r="E17949" t="str">
            <v>PULMONARY ARTERY BANDING</v>
          </cell>
          <cell r="F17949" t="str">
            <v>肺动脉环扎术</v>
          </cell>
          <cell r="G17949" t="str">
            <v>各种手术及医疗操作</v>
          </cell>
        </row>
        <row r="17950">
          <cell r="E17950" t="str">
            <v>PULMONARY ARTERY COMPRESSION</v>
          </cell>
          <cell r="F17950" t="str">
            <v>肺动脉受压</v>
          </cell>
          <cell r="G17950" t="str">
            <v>呼吸系统、胸及纵隔疾病</v>
          </cell>
        </row>
        <row r="17951">
          <cell r="E17951" t="str">
            <v>PULMONARY ARTERY DILATATION</v>
          </cell>
          <cell r="F17951" t="str">
            <v>肺动脉扩张</v>
          </cell>
          <cell r="G17951" t="str">
            <v>呼吸系统、胸及纵隔疾病</v>
          </cell>
        </row>
        <row r="17952">
          <cell r="E17952" t="str">
            <v>PULMONARY ARTERY OCCLUSION</v>
          </cell>
          <cell r="F17952" t="str">
            <v>肺动脉闭塞</v>
          </cell>
          <cell r="G17952" t="str">
            <v>呼吸系统、胸及纵隔疾病</v>
          </cell>
        </row>
        <row r="17953">
          <cell r="E17953" t="str">
            <v>PULMONARY ARTERY STENOSIS</v>
          </cell>
          <cell r="F17953" t="str">
            <v>肺动脉狭窄</v>
          </cell>
          <cell r="G17953" t="str">
            <v>呼吸系统、胸及纵隔疾病</v>
          </cell>
        </row>
        <row r="17954">
          <cell r="E17954" t="str">
            <v>PULMONARY ARTERY STENOSIS CONGENITAL</v>
          </cell>
          <cell r="F17954" t="str">
            <v>先天性肺动脉狭窄</v>
          </cell>
          <cell r="G17954" t="str">
            <v>各种先天性家族性遗传性疾病</v>
          </cell>
        </row>
        <row r="17955">
          <cell r="E17955" t="str">
            <v>PULMONARY ARTERY THERAPEUTIC PROCEDURE</v>
          </cell>
          <cell r="F17955" t="str">
            <v>肺动脉治疗性操作</v>
          </cell>
          <cell r="G17955" t="str">
            <v>各种手术及医疗操作</v>
          </cell>
        </row>
        <row r="17956">
          <cell r="E17956" t="str">
            <v>PULMONARY ARTERY THROMBOSIS</v>
          </cell>
          <cell r="F17956" t="str">
            <v>肺动脉血栓形成</v>
          </cell>
          <cell r="G17956" t="str">
            <v>呼吸系统、胸及纵隔疾病</v>
          </cell>
        </row>
        <row r="17957">
          <cell r="E17957" t="str">
            <v>PULMONARY ARTERY WALL HYPERTROPHY</v>
          </cell>
          <cell r="F17957" t="str">
            <v>肺动脉壁肥厚</v>
          </cell>
          <cell r="G17957" t="str">
            <v>呼吸系统、胸及纵隔疾病</v>
          </cell>
        </row>
        <row r="17958">
          <cell r="E17958" t="str">
            <v>PULMONARY ATYPICAL ADENOMATOUS HYPERPLASIA</v>
          </cell>
          <cell r="F17958" t="str">
            <v>肺非典型腺瘤样增生</v>
          </cell>
          <cell r="G17958" t="str">
            <v>呼吸系统、胸及纵隔疾病</v>
          </cell>
        </row>
        <row r="17959">
          <cell r="E17959" t="str">
            <v>PULMONARY BLASTOMYCOSIS</v>
          </cell>
          <cell r="F17959" t="str">
            <v>肺芽生菌病</v>
          </cell>
          <cell r="G17959" t="str">
            <v>感染及侵染类疾病</v>
          </cell>
        </row>
        <row r="17960">
          <cell r="E17960" t="str">
            <v>PULMONARY BULLA</v>
          </cell>
          <cell r="F17960" t="str">
            <v>囊性肺部疾病</v>
          </cell>
          <cell r="G17960" t="str">
            <v>呼吸系统、胸及纵隔疾病</v>
          </cell>
        </row>
        <row r="17961">
          <cell r="E17961" t="str">
            <v>PULMONARY BULLAE RUPTURE</v>
          </cell>
          <cell r="F17961" t="str">
            <v>肺大疱破裂</v>
          </cell>
          <cell r="G17961" t="str">
            <v>呼吸系统、胸及纵隔疾病</v>
          </cell>
        </row>
        <row r="17962">
          <cell r="E17962" t="str">
            <v>PULMONARY BULLECTOMY</v>
          </cell>
          <cell r="F17962" t="str">
            <v>肺大泡切除术</v>
          </cell>
          <cell r="G17962" t="str">
            <v>各种手术及医疗操作</v>
          </cell>
        </row>
        <row r="17963">
          <cell r="E17963" t="str">
            <v>PULMONARY CALCIFICATION</v>
          </cell>
          <cell r="F17963" t="str">
            <v>肺钙化</v>
          </cell>
          <cell r="G17963" t="str">
            <v>呼吸系统、胸及纵隔疾病</v>
          </cell>
        </row>
        <row r="17964">
          <cell r="E17964" t="str">
            <v>PULMONARY CAPILLARY HAEMANGIOMATOSIS</v>
          </cell>
          <cell r="F17964" t="str">
            <v>肺毛细血管瘤病</v>
          </cell>
          <cell r="G17964" t="str">
            <v>呼吸系统、胸及纵隔疾病</v>
          </cell>
        </row>
        <row r="17965">
          <cell r="E17965" t="str">
            <v>PULMONARY CAVITATION</v>
          </cell>
          <cell r="F17965" t="str">
            <v>肺空洞形成</v>
          </cell>
          <cell r="G17965" t="str">
            <v>呼吸系统、胸及纵隔疾病</v>
          </cell>
        </row>
        <row r="17966">
          <cell r="E17966" t="str">
            <v>PULMONARY COCCIDIOIDES</v>
          </cell>
          <cell r="F17966" t="str">
            <v>球孢子菌病</v>
          </cell>
          <cell r="G17966" t="str">
            <v>感染及侵染类疾病</v>
          </cell>
        </row>
        <row r="17967">
          <cell r="E17967" t="str">
            <v>PULMONARY CONGESTION</v>
          </cell>
          <cell r="F17967" t="str">
            <v>肺淤血</v>
          </cell>
          <cell r="G17967" t="str">
            <v>呼吸系统、胸及纵隔疾病</v>
          </cell>
        </row>
        <row r="17968">
          <cell r="E17968" t="str">
            <v>PULMONARY CONTUSION</v>
          </cell>
          <cell r="F17968" t="str">
            <v>肺挫伤</v>
          </cell>
          <cell r="G17968" t="str">
            <v>各类损伤、中毒及操作并发症</v>
          </cell>
        </row>
        <row r="17969">
          <cell r="E17969" t="str">
            <v>PULMONARY DYSMATURITY SYNDROME</v>
          </cell>
          <cell r="F17969" t="str">
            <v>肺成熟障碍综合征</v>
          </cell>
          <cell r="G17969" t="str">
            <v>呼吸系统、胸及纵隔疾病</v>
          </cell>
        </row>
        <row r="17970">
          <cell r="E17970" t="str">
            <v>PULMONARY ECHINOCOCCIASIS</v>
          </cell>
          <cell r="F17970" t="str">
            <v>肺包虫病</v>
          </cell>
          <cell r="G17970" t="str">
            <v>感染及侵染类疾病</v>
          </cell>
        </row>
        <row r="17971">
          <cell r="E17971" t="str">
            <v>PULMONARY EMBOLISM</v>
          </cell>
          <cell r="F17971" t="str">
            <v>肺栓塞</v>
          </cell>
          <cell r="G17971" t="str">
            <v>呼吸系统、胸及纵隔疾病</v>
          </cell>
        </row>
        <row r="17972">
          <cell r="E17972" t="str">
            <v>PULMONARY ENDARTERECTOMY</v>
          </cell>
          <cell r="F17972" t="str">
            <v>肺动脉内膜切除术</v>
          </cell>
          <cell r="G17972" t="str">
            <v>各种手术及医疗操作</v>
          </cell>
        </row>
        <row r="17973">
          <cell r="E17973" t="str">
            <v>PULMONARY EOSINOPHILIA</v>
          </cell>
          <cell r="F17973" t="str">
            <v>肺嗜酸细胞增多症</v>
          </cell>
          <cell r="G17973" t="str">
            <v>呼吸系统、胸及纵隔疾病</v>
          </cell>
        </row>
        <row r="17974">
          <cell r="E17974" t="str">
            <v>PULMONARY FIBROSIS</v>
          </cell>
          <cell r="F17974" t="str">
            <v>肺纤维化</v>
          </cell>
          <cell r="G17974" t="str">
            <v>呼吸系统、胸及纵隔疾病</v>
          </cell>
        </row>
        <row r="17975">
          <cell r="E17975" t="str">
            <v>PULMONARY FISTULA</v>
          </cell>
          <cell r="F17975" t="str">
            <v>肺瘘</v>
          </cell>
          <cell r="G17975" t="str">
            <v>呼吸系统、胸及纵隔疾病</v>
          </cell>
        </row>
        <row r="17976">
          <cell r="E17976" t="str">
            <v>PULMONARY FUNCTION CHALLENGE TEST ABNORMAL</v>
          </cell>
          <cell r="F17976" t="str">
            <v>肺功能激发试验异常</v>
          </cell>
          <cell r="G17976" t="str">
            <v>各类检查</v>
          </cell>
        </row>
        <row r="17977">
          <cell r="E17977" t="str">
            <v>PULMONARY FUNCTION TEST</v>
          </cell>
          <cell r="F17977" t="str">
            <v>肺功能检测</v>
          </cell>
          <cell r="G17977" t="str">
            <v>各类检查</v>
          </cell>
        </row>
        <row r="17978">
          <cell r="E17978" t="str">
            <v>PULMONARY FUNCTION TEST ABNORMAL</v>
          </cell>
          <cell r="F17978" t="str">
            <v>肺功能检查异常</v>
          </cell>
          <cell r="G17978" t="str">
            <v>各类检查</v>
          </cell>
        </row>
        <row r="17979">
          <cell r="E17979" t="str">
            <v>PULMONARY FUNCTION TEST DECREASED</v>
          </cell>
          <cell r="F17979" t="str">
            <v>肺功能试验降低</v>
          </cell>
          <cell r="G17979" t="str">
            <v>各类检查</v>
          </cell>
        </row>
        <row r="17980">
          <cell r="E17980" t="str">
            <v>PULMONARY FUNCTION TEST INCREASED</v>
          </cell>
          <cell r="F17980" t="str">
            <v>肺功能试验升高</v>
          </cell>
          <cell r="G17980" t="str">
            <v>各类检查</v>
          </cell>
        </row>
        <row r="17981">
          <cell r="E17981" t="str">
            <v>PULMONARY FUNCTION TEST NORMAL</v>
          </cell>
          <cell r="F17981" t="str">
            <v>肺功能试验正常</v>
          </cell>
          <cell r="G17981" t="str">
            <v>各类检查</v>
          </cell>
        </row>
        <row r="17982">
          <cell r="E17982" t="str">
            <v>PULMONARY GRANULOMA</v>
          </cell>
          <cell r="F17982" t="str">
            <v>肺肉芽肿</v>
          </cell>
          <cell r="G17982" t="str">
            <v>呼吸系统、胸及纵隔疾病</v>
          </cell>
        </row>
        <row r="17983">
          <cell r="E17983" t="str">
            <v>PULMONARY HAEMATOMA</v>
          </cell>
          <cell r="F17983" t="str">
            <v>肺血肿</v>
          </cell>
          <cell r="G17983" t="str">
            <v>呼吸系统、胸及纵隔疾病</v>
          </cell>
        </row>
        <row r="17984">
          <cell r="E17984" t="str">
            <v>PULMONARY HAEMORRHAGE</v>
          </cell>
          <cell r="F17984" t="str">
            <v>肺出血</v>
          </cell>
          <cell r="G17984" t="str">
            <v>呼吸系统、胸及纵隔疾病</v>
          </cell>
        </row>
        <row r="17985">
          <cell r="E17985" t="str">
            <v>PULMONARY HAEMORRHAGE NEONATAL</v>
          </cell>
          <cell r="F17985" t="str">
            <v>新生儿肺出血</v>
          </cell>
          <cell r="G17985" t="str">
            <v>呼吸系统、胸及纵隔疾病</v>
          </cell>
        </row>
        <row r="17986">
          <cell r="E17986" t="str">
            <v>PULMONARY HAEMOSIDEROSIS</v>
          </cell>
          <cell r="F17986" t="str">
            <v>肺含铁血黄素沉着症</v>
          </cell>
          <cell r="G17986" t="str">
            <v>呼吸系统、胸及纵隔疾病</v>
          </cell>
        </row>
        <row r="17987">
          <cell r="E17987" t="str">
            <v>PULMONARY HILAR ENLARGEMENT</v>
          </cell>
          <cell r="F17987" t="str">
            <v>肺门增大</v>
          </cell>
          <cell r="G17987" t="str">
            <v>呼吸系统、胸及纵隔疾病</v>
          </cell>
        </row>
        <row r="17988">
          <cell r="E17988" t="str">
            <v>PULMONARY HILUM MASS</v>
          </cell>
          <cell r="F17988" t="str">
            <v>肺门肿物</v>
          </cell>
          <cell r="G17988" t="str">
            <v>呼吸系统、胸及纵隔疾病</v>
          </cell>
        </row>
        <row r="17989">
          <cell r="E17989" t="str">
            <v>PULMONARY HISTOPLASMOSIS</v>
          </cell>
          <cell r="F17989" t="str">
            <v>肺组织胞浆菌病</v>
          </cell>
          <cell r="G17989" t="str">
            <v>感染及侵染类疾病</v>
          </cell>
        </row>
        <row r="17990">
          <cell r="E17990" t="str">
            <v>PULMONARY HYPERTENSION</v>
          </cell>
          <cell r="F17990" t="str">
            <v>肺性高血压</v>
          </cell>
          <cell r="G17990" t="str">
            <v>呼吸系统、胸及纵隔疾病</v>
          </cell>
        </row>
        <row r="17991">
          <cell r="E17991" t="str">
            <v>PULMONARY HYPERTENSIVE CRISIS</v>
          </cell>
          <cell r="F17991" t="str">
            <v>肺性高血压危象</v>
          </cell>
          <cell r="G17991" t="str">
            <v>呼吸系统、胸及纵隔疾病</v>
          </cell>
        </row>
        <row r="17992">
          <cell r="E17992" t="str">
            <v>PULMONARY HYPOPERFUSION</v>
          </cell>
          <cell r="F17992" t="str">
            <v>肺低灌注</v>
          </cell>
          <cell r="G17992" t="str">
            <v>呼吸系统、胸及纵隔疾病</v>
          </cell>
        </row>
        <row r="17993">
          <cell r="E17993" t="str">
            <v>PULMONARY HYPOPLASIA</v>
          </cell>
          <cell r="F17993" t="str">
            <v>肺发育不良</v>
          </cell>
          <cell r="G17993" t="str">
            <v>各种先天性家族性遗传性疾病</v>
          </cell>
        </row>
        <row r="17994">
          <cell r="E17994" t="str">
            <v>PULMONARY IMAGING PROCEDURE ABNORMAL</v>
          </cell>
          <cell r="F17994" t="str">
            <v>肺成像检查异常</v>
          </cell>
          <cell r="G17994" t="str">
            <v>各类检查</v>
          </cell>
        </row>
        <row r="17995">
          <cell r="E17995" t="str">
            <v>PULMONARY INFARCTION</v>
          </cell>
          <cell r="F17995" t="str">
            <v>肺梗死</v>
          </cell>
          <cell r="G17995" t="str">
            <v>呼吸系统、胸及纵隔疾病</v>
          </cell>
        </row>
        <row r="17996">
          <cell r="E17996" t="str">
            <v>PULMONARY INTERSTITIAL EMPHYSEMA SYNDROME</v>
          </cell>
          <cell r="F17996" t="str">
            <v>肺间质性肺气肿综合征</v>
          </cell>
          <cell r="G17996" t="str">
            <v>呼吸系统、胸及纵隔疾病</v>
          </cell>
        </row>
        <row r="17997">
          <cell r="E17997" t="str">
            <v>PULMONARY LYMPHANGIECTASIA</v>
          </cell>
          <cell r="F17997" t="str">
            <v>肺淋巴管扩张</v>
          </cell>
          <cell r="G17997" t="str">
            <v>各种先天性家族性遗传性疾病</v>
          </cell>
        </row>
        <row r="17998">
          <cell r="E17998" t="str">
            <v>PULMONARY MALFORMATION</v>
          </cell>
          <cell r="F17998" t="str">
            <v>肺畸形</v>
          </cell>
          <cell r="G17998" t="str">
            <v>各种先天性家族性遗传性疾病</v>
          </cell>
        </row>
        <row r="17999">
          <cell r="E17999" t="str">
            <v>PULMONARY MASS</v>
          </cell>
          <cell r="F17999" t="str">
            <v>肺部肿块</v>
          </cell>
          <cell r="G17999" t="str">
            <v>呼吸系统、胸及纵隔疾病</v>
          </cell>
        </row>
        <row r="18000">
          <cell r="E18000" t="str">
            <v>PULMONARY MICROEMBOLI</v>
          </cell>
          <cell r="F18000" t="str">
            <v>肺微栓子</v>
          </cell>
          <cell r="G18000" t="str">
            <v>呼吸系统、胸及纵隔疾病</v>
          </cell>
        </row>
        <row r="18001">
          <cell r="E18001" t="str">
            <v>PULMONARY MUCORMYCOSIS</v>
          </cell>
          <cell r="F18001" t="str">
            <v>肺毛霉菌病</v>
          </cell>
          <cell r="G18001" t="str">
            <v>感染及侵染类疾病</v>
          </cell>
        </row>
        <row r="18002">
          <cell r="E18002" t="str">
            <v>PULMONARY MYCOSIS</v>
          </cell>
          <cell r="F18002" t="str">
            <v>真菌性肺炎</v>
          </cell>
          <cell r="G18002" t="str">
            <v>感染及侵染类疾病</v>
          </cell>
        </row>
        <row r="18003">
          <cell r="E18003" t="str">
            <v>PULMONARY NECROSIS</v>
          </cell>
          <cell r="F18003" t="str">
            <v>肺坏死</v>
          </cell>
          <cell r="G18003" t="str">
            <v>呼吸系统、胸及纵隔疾病</v>
          </cell>
        </row>
        <row r="18004">
          <cell r="E18004" t="str">
            <v>PULMONARY NOCARDIOSIS</v>
          </cell>
          <cell r="F18004" t="str">
            <v>肺诺卡菌病</v>
          </cell>
          <cell r="G18004" t="str">
            <v>感染及侵染类疾病</v>
          </cell>
        </row>
        <row r="18005">
          <cell r="E18005" t="str">
            <v>PULMONARY NODULAR LYMPHOID HYPERPLASIA</v>
          </cell>
          <cell r="F18005" t="str">
            <v>肺结节性淋巴组织增生</v>
          </cell>
          <cell r="G18005" t="str">
            <v>呼吸系统、胸及纵隔疾病</v>
          </cell>
        </row>
        <row r="18006">
          <cell r="E18006" t="str">
            <v>PULMONARY OEDEMA</v>
          </cell>
          <cell r="F18006" t="str">
            <v>肺水肿</v>
          </cell>
          <cell r="G18006" t="str">
            <v>呼吸系统、胸及纵隔疾病</v>
          </cell>
        </row>
        <row r="18007">
          <cell r="E18007" t="str">
            <v>PULMONARY OEDEMA NEONATAL</v>
          </cell>
          <cell r="F18007" t="str">
            <v>新生儿肺水肿</v>
          </cell>
          <cell r="G18007" t="str">
            <v>呼吸系统、胸及纵隔疾病</v>
          </cell>
        </row>
        <row r="18008">
          <cell r="E18008" t="str">
            <v>PULMONARY OEDEMA POST FUME INHALATION</v>
          </cell>
          <cell r="F18008" t="str">
            <v>烟尘吸入后肺水肿</v>
          </cell>
          <cell r="G18008" t="str">
            <v>各类损伤、中毒及操作并发症</v>
          </cell>
        </row>
        <row r="18009">
          <cell r="E18009" t="str">
            <v>PULMONARY OIL MICROEMBOLISM</v>
          </cell>
          <cell r="F18009" t="str">
            <v>肺油微栓栓塞</v>
          </cell>
          <cell r="G18009" t="str">
            <v>各类损伤、中毒及操作并发症</v>
          </cell>
        </row>
        <row r="18010">
          <cell r="E18010" t="str">
            <v>PULMONARY OSSIFICATION</v>
          </cell>
          <cell r="F18010" t="str">
            <v>肺骨化</v>
          </cell>
          <cell r="G18010" t="str">
            <v>呼吸系统、胸及纵隔疾病</v>
          </cell>
        </row>
        <row r="18011">
          <cell r="E18011" t="str">
            <v>PULMONARY PAIN</v>
          </cell>
          <cell r="F18011" t="str">
            <v>肺疼痛</v>
          </cell>
          <cell r="G18011" t="str">
            <v>呼吸系统、胸及纵隔疾病</v>
          </cell>
        </row>
        <row r="18012">
          <cell r="E18012" t="str">
            <v>PULMONARY PARACOCCIDIOIDOMYCOSIS</v>
          </cell>
          <cell r="F18012" t="str">
            <v>肺南美芽生菌病</v>
          </cell>
          <cell r="G18012" t="str">
            <v>感染及侵染类疾病</v>
          </cell>
        </row>
        <row r="18013">
          <cell r="E18013" t="str">
            <v>PULMONARY PERCUSSION TEST ABNORMALITY</v>
          </cell>
          <cell r="F18013" t="str">
            <v>肺部体格检查异常</v>
          </cell>
          <cell r="G18013" t="str">
            <v>各类检查</v>
          </cell>
        </row>
        <row r="18014">
          <cell r="E18014" t="str">
            <v>PULMONARY PHYSICAL EXAMINATION</v>
          </cell>
          <cell r="F18014" t="str">
            <v>肺部体格检查</v>
          </cell>
          <cell r="G18014" t="str">
            <v>各类检查</v>
          </cell>
        </row>
        <row r="18015">
          <cell r="E18015" t="str">
            <v>PULMONARY PHYSICAL EXAMINATION ABNORMAL</v>
          </cell>
          <cell r="F18015" t="str">
            <v>肺部体格检查异常</v>
          </cell>
          <cell r="G18015" t="str">
            <v>各类检查</v>
          </cell>
        </row>
        <row r="18016">
          <cell r="E18016" t="str">
            <v>PULMONARY PNEUMATOCELE</v>
          </cell>
          <cell r="F18016" t="str">
            <v>肺膨出</v>
          </cell>
          <cell r="G18016" t="str">
            <v>呼吸系统、胸及纵隔疾病</v>
          </cell>
        </row>
        <row r="18017">
          <cell r="E18017" t="str">
            <v>PULMONARY RADIATION INJURY</v>
          </cell>
          <cell r="F18017" t="str">
            <v>肺部的辐射损伤</v>
          </cell>
          <cell r="G18017" t="str">
            <v>各类损伤、中毒及操作并发症</v>
          </cell>
        </row>
        <row r="18018">
          <cell r="E18018" t="str">
            <v>PULMONARY RENAL SYNDROME</v>
          </cell>
          <cell r="F18018" t="str">
            <v>肺肾综合征</v>
          </cell>
          <cell r="G18018" t="str">
            <v>肾脏及泌尿系统疾病</v>
          </cell>
        </row>
        <row r="18019">
          <cell r="E18019" t="str">
            <v>PULMONARY RESECTION</v>
          </cell>
          <cell r="F18019" t="str">
            <v>肺切除</v>
          </cell>
          <cell r="G18019" t="str">
            <v>各种手术及医疗操作</v>
          </cell>
        </row>
        <row r="18020">
          <cell r="E18020" t="str">
            <v>PULMONARY SARCOIDOSIS</v>
          </cell>
          <cell r="F18020" t="str">
            <v>肺结节病</v>
          </cell>
          <cell r="G18020" t="str">
            <v>呼吸系统、胸及纵隔疾病</v>
          </cell>
        </row>
        <row r="18021">
          <cell r="E18021" t="str">
            <v>PULMONARY SENSITISATION</v>
          </cell>
          <cell r="F18021" t="str">
            <v>肺敏感化</v>
          </cell>
          <cell r="G18021" t="str">
            <v>呼吸系统、胸及纵隔疾病</v>
          </cell>
        </row>
        <row r="18022">
          <cell r="E18022" t="str">
            <v>PULMONARY SEPSIS</v>
          </cell>
          <cell r="F18022" t="str">
            <v>肺脓毒症</v>
          </cell>
          <cell r="G18022" t="str">
            <v>感染及侵染类疾病</v>
          </cell>
        </row>
        <row r="18023">
          <cell r="E18023" t="str">
            <v>PULMONARY SEPTAL THICKENING</v>
          </cell>
          <cell r="F18023" t="str">
            <v>肺间隔增厚</v>
          </cell>
          <cell r="G18023" t="str">
            <v>呼吸系统、胸及纵隔疾病</v>
          </cell>
        </row>
        <row r="18024">
          <cell r="E18024" t="str">
            <v>PULMONARY SEQUESTRATION</v>
          </cell>
          <cell r="F18024" t="str">
            <v>肺隔离症</v>
          </cell>
          <cell r="G18024" t="str">
            <v>各种先天性家族性遗传性疾病</v>
          </cell>
        </row>
        <row r="18025">
          <cell r="E18025" t="str">
            <v>PULMONARY SPOROTRICHOSIS</v>
          </cell>
          <cell r="F18025" t="str">
            <v>肺孢子丝菌病</v>
          </cell>
          <cell r="G18025" t="str">
            <v>感染及侵染类疾病</v>
          </cell>
        </row>
        <row r="18026">
          <cell r="E18026" t="str">
            <v>PULMONARY SYPHILIS</v>
          </cell>
          <cell r="F18026" t="str">
            <v>肺梅毒</v>
          </cell>
          <cell r="G18026" t="str">
            <v>感染及侵染类疾病</v>
          </cell>
        </row>
        <row r="18027">
          <cell r="E18027" t="str">
            <v>PULMONARY THROMBOSIS</v>
          </cell>
          <cell r="F18027" t="str">
            <v>肺血栓形成</v>
          </cell>
          <cell r="G18027" t="str">
            <v>呼吸系统、胸及纵隔疾病</v>
          </cell>
        </row>
        <row r="18028">
          <cell r="E18028" t="str">
            <v>PULMONARY TOXICITY</v>
          </cell>
          <cell r="F18028" t="str">
            <v>肺毒性</v>
          </cell>
          <cell r="G18028" t="str">
            <v>呼吸系统、胸及纵隔疾病</v>
          </cell>
        </row>
        <row r="18029">
          <cell r="E18029" t="str">
            <v>PULMONARY TRICHOSPORONOSIS</v>
          </cell>
          <cell r="F18029" t="str">
            <v>肺毛孢子菌病</v>
          </cell>
          <cell r="G18029" t="str">
            <v>感染及侵染类疾病</v>
          </cell>
        </row>
        <row r="18030">
          <cell r="E18030" t="str">
            <v>PULMONARY TUBERCULOMA</v>
          </cell>
          <cell r="F18030" t="str">
            <v>肺结核球</v>
          </cell>
          <cell r="G18030" t="str">
            <v>感染及侵染类疾病</v>
          </cell>
        </row>
        <row r="18031">
          <cell r="E18031" t="str">
            <v>PULMONARY TUBERCULOSIS</v>
          </cell>
          <cell r="F18031" t="str">
            <v>肺结核</v>
          </cell>
          <cell r="G18031" t="str">
            <v>感染及侵染类疾病</v>
          </cell>
        </row>
        <row r="18032">
          <cell r="E18032" t="str">
            <v>PULMONARY TUMOUR THROMBOTIC MICROANGIOPATHY</v>
          </cell>
          <cell r="F18032" t="str">
            <v>肺肿瘤血栓性微血管病</v>
          </cell>
          <cell r="G18032" t="str">
            <v>良性、恶性及性质不明的肿瘤（包括囊状和息肉状）</v>
          </cell>
        </row>
        <row r="18033">
          <cell r="E18033" t="str">
            <v>PULMONARY VALVE CALCIFICATION</v>
          </cell>
          <cell r="F18033" t="str">
            <v>肺动脉瓣钙化</v>
          </cell>
          <cell r="G18033" t="str">
            <v>心脏器官疾病</v>
          </cell>
        </row>
        <row r="18034">
          <cell r="E18034" t="str">
            <v>PULMONARY VALVE DISEASE</v>
          </cell>
          <cell r="F18034" t="str">
            <v>肺动脉瓣疾病</v>
          </cell>
          <cell r="G18034" t="str">
            <v>心脏器官疾病</v>
          </cell>
        </row>
        <row r="18035">
          <cell r="E18035" t="str">
            <v>PULMONARY VALVE INCOMPETENCE</v>
          </cell>
          <cell r="F18035" t="str">
            <v>肺动脉瓣关闭不全</v>
          </cell>
          <cell r="G18035" t="str">
            <v>心脏器官疾病</v>
          </cell>
        </row>
        <row r="18036">
          <cell r="E18036" t="str">
            <v>PULMONARY VALVE REPAIR</v>
          </cell>
          <cell r="F18036" t="str">
            <v>肺动脉瓣修复术</v>
          </cell>
          <cell r="G18036" t="str">
            <v>各种手术及医疗操作</v>
          </cell>
        </row>
        <row r="18037">
          <cell r="E18037" t="str">
            <v>PULMONARY VALVE REPLACEMENT</v>
          </cell>
          <cell r="F18037" t="str">
            <v>肺动脉瓣置换术</v>
          </cell>
          <cell r="G18037" t="str">
            <v>各种手术及医疗操作</v>
          </cell>
        </row>
        <row r="18038">
          <cell r="E18038" t="str">
            <v>PULMONARY VALVE SCLEROSIS</v>
          </cell>
          <cell r="F18038" t="str">
            <v>肺动脉瓣硬化</v>
          </cell>
          <cell r="G18038" t="str">
            <v>心脏器官疾病</v>
          </cell>
        </row>
        <row r="18039">
          <cell r="E18039" t="str">
            <v>PULMONARY VALVE STENOSIS</v>
          </cell>
          <cell r="F18039" t="str">
            <v>肺动脉瓣狭窄</v>
          </cell>
          <cell r="G18039" t="str">
            <v>心脏器官疾病</v>
          </cell>
        </row>
        <row r="18040">
          <cell r="E18040" t="str">
            <v>PULMONARY VALVE STENOSIS CONGENITAL</v>
          </cell>
          <cell r="F18040" t="str">
            <v>先天性肺动脉瓣狭窄</v>
          </cell>
          <cell r="G18040" t="str">
            <v>各种先天性家族性遗传性疾病</v>
          </cell>
        </row>
        <row r="18041">
          <cell r="E18041" t="str">
            <v>PULMONARY VALVE THICKENING</v>
          </cell>
          <cell r="F18041" t="str">
            <v>肺动脉瓣增厚</v>
          </cell>
          <cell r="G18041" t="str">
            <v>心脏器官疾病</v>
          </cell>
        </row>
        <row r="18042">
          <cell r="E18042" t="str">
            <v>PULMONARY VASCULAR DISORDER</v>
          </cell>
          <cell r="F18042" t="str">
            <v>肺血管疾病</v>
          </cell>
          <cell r="G18042" t="str">
            <v>呼吸系统、胸及纵隔疾病</v>
          </cell>
        </row>
        <row r="18043">
          <cell r="E18043" t="str">
            <v>PULMONARY VASCULAR RESISTANCE ABNORMALITY</v>
          </cell>
          <cell r="F18043" t="str">
            <v>肺血管阻力异常</v>
          </cell>
          <cell r="G18043" t="str">
            <v>呼吸系统、胸及纵隔疾病</v>
          </cell>
        </row>
        <row r="18044">
          <cell r="E18044" t="str">
            <v>PULMONARY VASCULITIS</v>
          </cell>
          <cell r="F18044" t="str">
            <v>肺血管炎</v>
          </cell>
          <cell r="G18044" t="str">
            <v>呼吸系统、胸及纵隔疾病</v>
          </cell>
        </row>
        <row r="18045">
          <cell r="E18045" t="str">
            <v>PULMONARY VEIN OCCLUSION</v>
          </cell>
          <cell r="F18045" t="str">
            <v>肺静脉闭塞</v>
          </cell>
          <cell r="G18045" t="str">
            <v>呼吸系统、胸及纵隔疾病</v>
          </cell>
        </row>
        <row r="18046">
          <cell r="E18046" t="str">
            <v>PULMONARY VEIN STENOSIS</v>
          </cell>
          <cell r="F18046" t="str">
            <v>肺静脉狭窄</v>
          </cell>
          <cell r="G18046" t="str">
            <v>呼吸系统、胸及纵隔疾病</v>
          </cell>
        </row>
        <row r="18047">
          <cell r="E18047" t="str">
            <v>PULMONARY VENO-OCCLUSIVE DISEASE</v>
          </cell>
          <cell r="F18047" t="str">
            <v>肺静脉闭塞病</v>
          </cell>
          <cell r="G18047" t="str">
            <v>呼吸系统、胸及纵隔疾病</v>
          </cell>
        </row>
        <row r="18048">
          <cell r="E18048" t="str">
            <v>PULMONARY VENOUS HYPERTENSION</v>
          </cell>
          <cell r="F18048" t="str">
            <v>肺静脉高压</v>
          </cell>
          <cell r="G18048" t="str">
            <v>呼吸系统、胸及纵隔疾病</v>
          </cell>
        </row>
        <row r="18049">
          <cell r="E18049" t="str">
            <v>PULMONARY VENOUS THROMBOSIS</v>
          </cell>
          <cell r="F18049" t="str">
            <v>肺静脉血栓形成</v>
          </cell>
          <cell r="G18049" t="str">
            <v>呼吸系统、胸及纵隔疾病</v>
          </cell>
        </row>
        <row r="18050">
          <cell r="E18050" t="str">
            <v>PULPITIS DENTAL</v>
          </cell>
          <cell r="F18050" t="str">
            <v>牙髓炎</v>
          </cell>
          <cell r="G18050" t="str">
            <v>感染及侵染类疾病</v>
          </cell>
        </row>
        <row r="18051">
          <cell r="E18051" t="str">
            <v>PULPLESS TOOTH</v>
          </cell>
          <cell r="F18051" t="str">
            <v>无髓牙</v>
          </cell>
          <cell r="G18051" t="str">
            <v>胃肠系统疾病</v>
          </cell>
        </row>
        <row r="18052">
          <cell r="E18052" t="str">
            <v>PULSE ABNORMAL</v>
          </cell>
          <cell r="F18052" t="str">
            <v>脉搏异常</v>
          </cell>
          <cell r="G18052" t="str">
            <v>各类检查</v>
          </cell>
        </row>
        <row r="18053">
          <cell r="E18053" t="str">
            <v>PULSE ABSENT</v>
          </cell>
          <cell r="F18053" t="str">
            <v>脉搏消失</v>
          </cell>
          <cell r="G18053" t="str">
            <v>各类检查</v>
          </cell>
        </row>
        <row r="18054">
          <cell r="E18054" t="str">
            <v>PULSE PRESSURE ABNORMAL</v>
          </cell>
          <cell r="F18054" t="str">
            <v>脉压异常</v>
          </cell>
          <cell r="G18054" t="str">
            <v>各类检查</v>
          </cell>
        </row>
        <row r="18055">
          <cell r="E18055" t="str">
            <v>PULSE PRESSURE DECREASED</v>
          </cell>
          <cell r="F18055" t="str">
            <v>脉压降低</v>
          </cell>
          <cell r="G18055" t="str">
            <v>各类检查</v>
          </cell>
        </row>
        <row r="18056">
          <cell r="E18056" t="str">
            <v>PULSE PRESSURE INCREASED</v>
          </cell>
          <cell r="F18056" t="str">
            <v>脉压升高</v>
          </cell>
          <cell r="G18056" t="str">
            <v>各类检查</v>
          </cell>
        </row>
        <row r="18057">
          <cell r="E18057" t="str">
            <v>PULSE VOLUME DECREASED</v>
          </cell>
          <cell r="F18057" t="str">
            <v>脉搏容积降低</v>
          </cell>
          <cell r="G18057" t="str">
            <v>各类检查</v>
          </cell>
        </row>
        <row r="18058">
          <cell r="E18058" t="str">
            <v>PULSE WAVEFORM</v>
          </cell>
          <cell r="F18058" t="str">
            <v>脉搏波形</v>
          </cell>
          <cell r="G18058" t="str">
            <v>各类检查</v>
          </cell>
        </row>
        <row r="18059">
          <cell r="E18059" t="str">
            <v>PULSE WAVEFORM ABNORMAL</v>
          </cell>
          <cell r="F18059" t="str">
            <v>脉搏波形异常</v>
          </cell>
          <cell r="G18059" t="str">
            <v>各类检查</v>
          </cell>
        </row>
        <row r="18060">
          <cell r="E18060" t="str">
            <v>PULSELESS ELECTRICAL ACTIVITY</v>
          </cell>
          <cell r="F18060" t="str">
            <v>无脉性电活动</v>
          </cell>
          <cell r="G18060" t="str">
            <v>心脏器官疾病</v>
          </cell>
        </row>
        <row r="18061">
          <cell r="E18061" t="str">
            <v>PUMP RESERVOIR ISSUE</v>
          </cell>
          <cell r="F18061" t="str">
            <v>装置问题</v>
          </cell>
          <cell r="G18061" t="str">
            <v>产品问题</v>
          </cell>
        </row>
        <row r="18062">
          <cell r="E18062" t="str">
            <v>PUNCTAL PLUG INSERTION</v>
          </cell>
          <cell r="F18062" t="str">
            <v>泪小点塞插入</v>
          </cell>
          <cell r="G18062" t="str">
            <v>各种手术及医疗操作</v>
          </cell>
        </row>
        <row r="18063">
          <cell r="E18063" t="str">
            <v>PUNCTATE BASOPHILIA</v>
          </cell>
          <cell r="F18063" t="str">
            <v>点彩状嗜碱细胞增多症</v>
          </cell>
          <cell r="G18063" t="str">
            <v>血液及淋巴系统疾病</v>
          </cell>
        </row>
        <row r="18064">
          <cell r="E18064" t="str">
            <v>PUNCTATE KERATITIS</v>
          </cell>
          <cell r="F18064" t="str">
            <v>点状角膜炎</v>
          </cell>
          <cell r="G18064" t="str">
            <v>眼器官疾病</v>
          </cell>
        </row>
        <row r="18065">
          <cell r="E18065" t="str">
            <v>PUNCTATE KERATOSIS</v>
          </cell>
          <cell r="F18065" t="str">
            <v>斑点状角化症</v>
          </cell>
          <cell r="G18065" t="str">
            <v>皮肤及皮下组织类疾病</v>
          </cell>
        </row>
        <row r="18066">
          <cell r="E18066" t="str">
            <v>PUNCTURE SITE ABSCESS</v>
          </cell>
          <cell r="F18066" t="str">
            <v>穿刺部位脓肿</v>
          </cell>
          <cell r="G18066" t="str">
            <v>感染及侵染类疾病</v>
          </cell>
        </row>
        <row r="18067">
          <cell r="E18067" t="str">
            <v>PUNCTURE SITE BRUISE</v>
          </cell>
          <cell r="F18067" t="str">
            <v>穿刺部位瘀伤</v>
          </cell>
          <cell r="G18067" t="str">
            <v>全身性疾病及给药部位各种反应</v>
          </cell>
        </row>
        <row r="18068">
          <cell r="E18068" t="str">
            <v>PUNCTURE SITE CELLULITIS</v>
          </cell>
          <cell r="F18068" t="str">
            <v>穿刺部位蜂窝组织炎</v>
          </cell>
          <cell r="G18068" t="str">
            <v>感染及侵染类疾病</v>
          </cell>
        </row>
        <row r="18069">
          <cell r="E18069" t="str">
            <v>PUNCTURE SITE DISCHARGE</v>
          </cell>
          <cell r="F18069" t="str">
            <v>穿刺部位分泌物</v>
          </cell>
          <cell r="G18069" t="str">
            <v>全身性疾病及给药部位各种反应</v>
          </cell>
        </row>
        <row r="18070">
          <cell r="E18070" t="str">
            <v>PUNCTURE SITE ERYTHEMA</v>
          </cell>
          <cell r="F18070" t="str">
            <v>穿刺部位红斑</v>
          </cell>
          <cell r="G18070" t="str">
            <v>全身性疾病及给药部位各种反应</v>
          </cell>
        </row>
        <row r="18071">
          <cell r="E18071" t="str">
            <v>PUNCTURE SITE HAEMATOMA</v>
          </cell>
          <cell r="F18071" t="str">
            <v>穿刺部位血肿</v>
          </cell>
          <cell r="G18071" t="str">
            <v>全身性疾病及给药部位各种反应</v>
          </cell>
        </row>
        <row r="18072">
          <cell r="E18072" t="str">
            <v>PUNCTURE SITE HAEMORRHAGE</v>
          </cell>
          <cell r="F18072" t="str">
            <v>穿刺部位出血</v>
          </cell>
          <cell r="G18072" t="str">
            <v>全身性疾病及给药部位各种反应</v>
          </cell>
        </row>
        <row r="18073">
          <cell r="E18073" t="str">
            <v>PUNCTURE SITE HERNIA</v>
          </cell>
          <cell r="F18073" t="str">
            <v>穿刺部位疝</v>
          </cell>
          <cell r="G18073" t="str">
            <v>全身性疾病及给药部位各种反应</v>
          </cell>
        </row>
        <row r="18074">
          <cell r="E18074" t="str">
            <v>PUNCTURE SITE HYPOAESTHESIA</v>
          </cell>
          <cell r="F18074" t="str">
            <v>穿刺部位感觉减退</v>
          </cell>
          <cell r="G18074" t="str">
            <v>全身性疾病及给药部位各种反应</v>
          </cell>
        </row>
        <row r="18075">
          <cell r="E18075" t="str">
            <v>PUNCTURE SITE INDURATION</v>
          </cell>
          <cell r="F18075" t="str">
            <v>穿刺部位硬结</v>
          </cell>
          <cell r="G18075" t="str">
            <v>全身性疾病及给药部位各种反应</v>
          </cell>
        </row>
        <row r="18076">
          <cell r="E18076" t="str">
            <v>PUNCTURE SITE INFECTION</v>
          </cell>
          <cell r="F18076" t="str">
            <v>穿刺部位感染</v>
          </cell>
          <cell r="G18076" t="str">
            <v>感染及侵染类疾病</v>
          </cell>
        </row>
        <row r="18077">
          <cell r="E18077" t="str">
            <v>PUNCTURE SITE INFLAMMATION</v>
          </cell>
          <cell r="F18077" t="str">
            <v>穿刺部位炎症</v>
          </cell>
          <cell r="G18077" t="str">
            <v>全身性疾病及给药部位各种反应</v>
          </cell>
        </row>
        <row r="18078">
          <cell r="E18078" t="str">
            <v>PUNCTURE SITE INJURY</v>
          </cell>
          <cell r="F18078" t="str">
            <v>穿刺部位损伤</v>
          </cell>
          <cell r="G18078" t="str">
            <v>全身性疾病及给药部位各种反应</v>
          </cell>
        </row>
        <row r="18079">
          <cell r="E18079" t="str">
            <v>PUNCTURE SITE OEDEMA</v>
          </cell>
          <cell r="F18079" t="str">
            <v>穿刺部位水肿</v>
          </cell>
          <cell r="G18079" t="str">
            <v>全身性疾病及给药部位各种反应</v>
          </cell>
        </row>
        <row r="18080">
          <cell r="E18080" t="str">
            <v>PUNCTURE SITE PAIN</v>
          </cell>
          <cell r="F18080" t="str">
            <v>穿刺部位疼痛</v>
          </cell>
          <cell r="G18080" t="str">
            <v>全身性疾病及给药部位各种反应</v>
          </cell>
        </row>
        <row r="18081">
          <cell r="E18081" t="str">
            <v>PUNCTURE SITE REACTION</v>
          </cell>
          <cell r="F18081" t="str">
            <v>穿刺部位反应</v>
          </cell>
          <cell r="G18081" t="str">
            <v>全身性疾病及给药部位各种反应</v>
          </cell>
        </row>
        <row r="18082">
          <cell r="E18082" t="str">
            <v>PUNCTURE SITE SWELLING</v>
          </cell>
          <cell r="F18082" t="str">
            <v>穿刺部位肿胀</v>
          </cell>
          <cell r="G18082" t="str">
            <v>全身性疾病及给药部位各种反应</v>
          </cell>
        </row>
        <row r="18083">
          <cell r="E18083" t="str">
            <v>PUPIL CONSTRICTION PROCEDURE</v>
          </cell>
          <cell r="F18083" t="str">
            <v>缩瞳</v>
          </cell>
          <cell r="G18083" t="str">
            <v>各种手术及医疗操作</v>
          </cell>
        </row>
        <row r="18084">
          <cell r="E18084" t="str">
            <v>PUPIL DILATION PROCEDURE</v>
          </cell>
          <cell r="F18084" t="str">
            <v>散瞳</v>
          </cell>
          <cell r="G18084" t="str">
            <v>各类检查</v>
          </cell>
        </row>
        <row r="18085">
          <cell r="E18085" t="str">
            <v>PUPIL FIXED</v>
          </cell>
          <cell r="F18085" t="str">
            <v>固定瞳孔</v>
          </cell>
          <cell r="G18085" t="str">
            <v>眼器官疾病</v>
          </cell>
        </row>
        <row r="18086">
          <cell r="E18086" t="str">
            <v>PUPILLARY BLOCK</v>
          </cell>
          <cell r="F18086" t="str">
            <v>瞳孔阻滞</v>
          </cell>
          <cell r="G18086" t="str">
            <v>眼器官疾病</v>
          </cell>
        </row>
        <row r="18087">
          <cell r="E18087" t="str">
            <v>PUPILLARY DEFORMITY</v>
          </cell>
          <cell r="F18087" t="str">
            <v>瞳孔畸形</v>
          </cell>
          <cell r="G18087" t="str">
            <v>眼器官疾病</v>
          </cell>
        </row>
        <row r="18088">
          <cell r="E18088" t="str">
            <v>PUPILLARY DISORDER</v>
          </cell>
          <cell r="F18088" t="str">
            <v>瞳孔疾病</v>
          </cell>
          <cell r="G18088" t="str">
            <v>眼器官疾病</v>
          </cell>
        </row>
        <row r="18089">
          <cell r="E18089" t="str">
            <v>PUPILLARY LIGHT REFLEX TESTS</v>
          </cell>
          <cell r="F18089" t="str">
            <v>瞳孔对光反射试验</v>
          </cell>
          <cell r="G18089" t="str">
            <v>各类检查</v>
          </cell>
        </row>
        <row r="18090">
          <cell r="E18090" t="str">
            <v>PUPILLARY LIGHT REFLEX TESTS ABNORMAL</v>
          </cell>
          <cell r="F18090" t="str">
            <v>瞳孔对光反射试验异常</v>
          </cell>
          <cell r="G18090" t="str">
            <v>各类检查</v>
          </cell>
        </row>
        <row r="18091">
          <cell r="E18091" t="str">
            <v>PUPILLARY LIGHT REFLEX TESTS NORMAL</v>
          </cell>
          <cell r="F18091" t="str">
            <v>瞳孔对光反射试验正常</v>
          </cell>
          <cell r="G18091" t="str">
            <v>各类检查</v>
          </cell>
        </row>
        <row r="18092">
          <cell r="E18092" t="str">
            <v>PUPILLARY REFLEX IMPAIRED</v>
          </cell>
          <cell r="F18092" t="str">
            <v>瞳孔反射受损</v>
          </cell>
          <cell r="G18092" t="str">
            <v>眼器官疾病</v>
          </cell>
        </row>
        <row r="18093">
          <cell r="E18093" t="str">
            <v>PUPILLOTONIA</v>
          </cell>
          <cell r="F18093" t="str">
            <v>瞳孔紧张症</v>
          </cell>
          <cell r="G18093" t="str">
            <v>眼器官疾病</v>
          </cell>
        </row>
        <row r="18094">
          <cell r="E18094" t="str">
            <v>PUPILS UNEQUAL</v>
          </cell>
          <cell r="F18094" t="str">
            <v>瞳孔不等</v>
          </cell>
          <cell r="G18094" t="str">
            <v>眼器官疾病</v>
          </cell>
        </row>
        <row r="18095">
          <cell r="E18095" t="str">
            <v>PURE WHITE CELL APLASIA</v>
          </cell>
          <cell r="F18095" t="str">
            <v>纯白细胞发育不良</v>
          </cell>
          <cell r="G18095" t="str">
            <v>血液及淋巴系统疾病</v>
          </cell>
        </row>
        <row r="18096">
          <cell r="E18096" t="str">
            <v>PURGING</v>
          </cell>
          <cell r="F18096" t="str">
            <v>泻</v>
          </cell>
          <cell r="G18096" t="str">
            <v>精神病类</v>
          </cell>
        </row>
        <row r="18097">
          <cell r="E18097" t="str">
            <v>PURINE METABOLISM DISORDER</v>
          </cell>
          <cell r="F18097" t="str">
            <v>嘌呤代谢紊乱</v>
          </cell>
          <cell r="G18097" t="str">
            <v>代谢及营养类疾病</v>
          </cell>
        </row>
        <row r="18098">
          <cell r="E18098" t="str">
            <v>PURPLE GLOVE SYNDROME</v>
          </cell>
          <cell r="F18098" t="str">
            <v>紫色手套综合征</v>
          </cell>
          <cell r="G18098" t="str">
            <v>各种肌肉骨骼及结缔组织疾病</v>
          </cell>
        </row>
        <row r="18099">
          <cell r="E18099" t="str">
            <v>PURPLE URINE BAG SYNDROME</v>
          </cell>
          <cell r="F18099" t="str">
            <v>紫尿袋综合征</v>
          </cell>
          <cell r="G18099" t="str">
            <v>感染及侵染类疾病</v>
          </cell>
        </row>
        <row r="18100">
          <cell r="E18100" t="str">
            <v>PURPURA</v>
          </cell>
          <cell r="F18100" t="str">
            <v>紫癜</v>
          </cell>
          <cell r="G18100" t="str">
            <v>皮肤及皮下组织类疾病</v>
          </cell>
        </row>
        <row r="18101">
          <cell r="E18101" t="str">
            <v>PURPURA FULMINANS</v>
          </cell>
          <cell r="F18101" t="str">
            <v>暴发性紫癜</v>
          </cell>
          <cell r="G18101" t="str">
            <v>皮肤及皮下组织类疾病</v>
          </cell>
        </row>
        <row r="18102">
          <cell r="E18102" t="str">
            <v>PURPURA NEONATAL</v>
          </cell>
          <cell r="F18102" t="str">
            <v>新生儿紫癜</v>
          </cell>
          <cell r="G18102" t="str">
            <v>皮肤及皮下组织类疾病</v>
          </cell>
        </row>
        <row r="18103">
          <cell r="E18103" t="str">
            <v>PURPURA NON-THROMBOCYTOPENIC</v>
          </cell>
          <cell r="F18103" t="str">
            <v>非血小板减少性紫癜</v>
          </cell>
          <cell r="G18103" t="str">
            <v>血液及淋巴系统疾病</v>
          </cell>
        </row>
        <row r="18104">
          <cell r="E18104" t="str">
            <v>PURPURA SENILE</v>
          </cell>
          <cell r="F18104" t="str">
            <v>老年性紫癜</v>
          </cell>
          <cell r="G18104" t="str">
            <v>皮肤及皮下组织类疾病</v>
          </cell>
        </row>
        <row r="18105">
          <cell r="E18105" t="str">
            <v>PURTSCHER RETINOPATHY</v>
          </cell>
          <cell r="F18105" t="str">
            <v>远达性视网膜病变</v>
          </cell>
          <cell r="G18105" t="str">
            <v>眼器官疾病</v>
          </cell>
        </row>
        <row r="18106">
          <cell r="E18106" t="str">
            <v>PURULENCE</v>
          </cell>
          <cell r="F18106" t="str">
            <v>化脓</v>
          </cell>
          <cell r="G18106" t="str">
            <v>感染及侵染类疾病</v>
          </cell>
        </row>
        <row r="18107">
          <cell r="E18107" t="str">
            <v>PURULENT DISCHARGE</v>
          </cell>
          <cell r="F18107" t="str">
            <v>脓性分泌物</v>
          </cell>
          <cell r="G18107" t="str">
            <v>感染及侵染类疾病</v>
          </cell>
        </row>
        <row r="18108">
          <cell r="E18108" t="str">
            <v>PURULENT PERICARDITIS</v>
          </cell>
          <cell r="F18108" t="str">
            <v>化脓性心包炎</v>
          </cell>
          <cell r="G18108" t="str">
            <v>感染及侵染类疾病</v>
          </cell>
        </row>
        <row r="18109">
          <cell r="E18109" t="str">
            <v>PURULENT SYNOVITIS</v>
          </cell>
          <cell r="F18109" t="str">
            <v>脓性滑膜炎</v>
          </cell>
          <cell r="G18109" t="str">
            <v>感染及侵染类疾病</v>
          </cell>
        </row>
        <row r="18110">
          <cell r="E18110" t="str">
            <v>PUS IN STOOL</v>
          </cell>
          <cell r="F18110" t="str">
            <v>脓便</v>
          </cell>
          <cell r="G18110" t="str">
            <v>各类检查</v>
          </cell>
        </row>
        <row r="18111">
          <cell r="E18111" t="str">
            <v>PUSTULAR PSORIASIS</v>
          </cell>
          <cell r="F18111" t="str">
            <v>脓疱性银屑病</v>
          </cell>
          <cell r="G18111" t="str">
            <v>皮肤及皮下组织类疾病</v>
          </cell>
        </row>
        <row r="18112">
          <cell r="E18112" t="str">
            <v>PUSTULE</v>
          </cell>
          <cell r="F18112" t="str">
            <v>脓疱</v>
          </cell>
          <cell r="G18112" t="str">
            <v>感染及侵染类疾病</v>
          </cell>
        </row>
        <row r="18113">
          <cell r="E18113" t="str">
            <v>PUSTULOTIC ARTHRO-OSTEITIS</v>
          </cell>
          <cell r="F18113" t="str">
            <v>脓疱性骨关节炎</v>
          </cell>
          <cell r="G18113" t="str">
            <v>各种肌肉骨骼及结缔组织疾病</v>
          </cell>
        </row>
        <row r="18114">
          <cell r="E18114" t="str">
            <v>PUTAMEN HAEMORRHAGE</v>
          </cell>
          <cell r="F18114" t="str">
            <v>壳核出血</v>
          </cell>
          <cell r="G18114" t="str">
            <v>各类神经系统疾病</v>
          </cell>
        </row>
        <row r="18115">
          <cell r="E18115" t="str">
            <v>PUVA</v>
          </cell>
          <cell r="F18115" t="str">
            <v>PUVA</v>
          </cell>
          <cell r="G18115" t="str">
            <v>各种手术及医疗操作</v>
          </cell>
        </row>
        <row r="18116">
          <cell r="E18116" t="str">
            <v>PYELECTASIA</v>
          </cell>
          <cell r="F18116" t="str">
            <v>肾盂肾盏扩张</v>
          </cell>
          <cell r="G18116" t="str">
            <v>肾脏及泌尿系统疾病</v>
          </cell>
        </row>
        <row r="18117">
          <cell r="E18117" t="str">
            <v>PYELITIS</v>
          </cell>
          <cell r="F18117" t="str">
            <v>肾盂炎</v>
          </cell>
          <cell r="G18117" t="str">
            <v>感染及侵染类疾病</v>
          </cell>
        </row>
        <row r="18118">
          <cell r="E18118" t="str">
            <v>PYELOCALIECTASIS</v>
          </cell>
          <cell r="F18118" t="str">
            <v>肾盂肾盏扩张</v>
          </cell>
          <cell r="G18118" t="str">
            <v>肾脏及泌尿系统疾病</v>
          </cell>
        </row>
        <row r="18119">
          <cell r="E18119" t="str">
            <v>PYELOCYSTITIS</v>
          </cell>
          <cell r="F18119" t="str">
            <v>肾盂膀胱炎</v>
          </cell>
          <cell r="G18119" t="str">
            <v>感染及侵染类疾病</v>
          </cell>
        </row>
        <row r="18120">
          <cell r="E18120" t="str">
            <v>PYELOGRAM RETROGRADE</v>
          </cell>
          <cell r="F18120" t="str">
            <v>尿路造影</v>
          </cell>
          <cell r="G18120" t="str">
            <v>各类检查</v>
          </cell>
        </row>
        <row r="18121">
          <cell r="E18121" t="str">
            <v>PYELOGRAM RETROGRADE ABNORMAL</v>
          </cell>
          <cell r="F18121" t="str">
            <v>尿路造影异常</v>
          </cell>
          <cell r="G18121" t="str">
            <v>各类检查</v>
          </cell>
        </row>
        <row r="18122">
          <cell r="E18122" t="str">
            <v>PYELONEPHRITIS</v>
          </cell>
          <cell r="F18122" t="str">
            <v>肾盂肾炎</v>
          </cell>
          <cell r="G18122" t="str">
            <v>感染及侵染类疾病</v>
          </cell>
        </row>
        <row r="18123">
          <cell r="E18123" t="str">
            <v>PYELONEPHRITIS ACUTE</v>
          </cell>
          <cell r="F18123" t="str">
            <v>急性肾盂肾炎</v>
          </cell>
          <cell r="G18123" t="str">
            <v>感染及侵染类疾病</v>
          </cell>
        </row>
        <row r="18124">
          <cell r="E18124" t="str">
            <v>PYELONEPHRITIS CHRONIC</v>
          </cell>
          <cell r="F18124" t="str">
            <v>慢性肾盂肾炎</v>
          </cell>
          <cell r="G18124" t="str">
            <v>感染及侵染类疾病</v>
          </cell>
        </row>
        <row r="18125">
          <cell r="E18125" t="str">
            <v>PYELONEPHRITIS FUNGAL</v>
          </cell>
          <cell r="F18125" t="str">
            <v>真菌性肾盂肾炎</v>
          </cell>
          <cell r="G18125" t="str">
            <v>感染及侵染类疾病</v>
          </cell>
        </row>
        <row r="18126">
          <cell r="E18126" t="str">
            <v>PYELONEPHRITIS MYCOPLASMAL</v>
          </cell>
          <cell r="F18126" t="str">
            <v>支原体性肾盂肾炎</v>
          </cell>
          <cell r="G18126" t="str">
            <v>感染及侵染类疾病</v>
          </cell>
        </row>
        <row r="18127">
          <cell r="E18127" t="str">
            <v>PYELONEPHRITIS VIRAL</v>
          </cell>
          <cell r="F18127" t="str">
            <v>病毒性肾盂肾炎</v>
          </cell>
          <cell r="G18127" t="str">
            <v>感染及侵染类疾病</v>
          </cell>
        </row>
        <row r="18128">
          <cell r="E18128" t="str">
            <v>PYELOPLASTY</v>
          </cell>
          <cell r="F18128" t="str">
            <v>肾盂成形术</v>
          </cell>
          <cell r="G18128" t="str">
            <v>各种手术及医疗操作</v>
          </cell>
        </row>
        <row r="18129">
          <cell r="E18129" t="str">
            <v>PYELOTOMY</v>
          </cell>
          <cell r="F18129" t="str">
            <v>肾盂切开术</v>
          </cell>
          <cell r="G18129" t="str">
            <v>各种手术及医疗操作</v>
          </cell>
        </row>
        <row r="18130">
          <cell r="E18130" t="str">
            <v>PYLORECTOMY</v>
          </cell>
          <cell r="F18130" t="str">
            <v>幽门切除术</v>
          </cell>
          <cell r="G18130" t="str">
            <v>各种手术及医疗操作</v>
          </cell>
        </row>
        <row r="18131">
          <cell r="E18131" t="str">
            <v>PYLORIC ABSCESS</v>
          </cell>
          <cell r="F18131" t="str">
            <v>幽门脓肿</v>
          </cell>
          <cell r="G18131" t="str">
            <v>感染及侵染类疾病</v>
          </cell>
        </row>
        <row r="18132">
          <cell r="E18132" t="str">
            <v>PYLORIC SPHINCTER INSUFFICIENCY</v>
          </cell>
          <cell r="F18132" t="str">
            <v>幽门括约肌功能不全</v>
          </cell>
          <cell r="G18132" t="str">
            <v>胃肠系统疾病</v>
          </cell>
        </row>
        <row r="18133">
          <cell r="E18133" t="str">
            <v>PYLORIC STENOSIS</v>
          </cell>
          <cell r="F18133" t="str">
            <v>幽门狭窄</v>
          </cell>
          <cell r="G18133" t="str">
            <v>各种先天性家族性遗传性疾病</v>
          </cell>
        </row>
        <row r="18134">
          <cell r="E18134" t="str">
            <v>PYLOROMYOTOMY</v>
          </cell>
          <cell r="F18134" t="str">
            <v>幽门肌切开术</v>
          </cell>
          <cell r="G18134" t="str">
            <v>各种手术及医疗操作</v>
          </cell>
        </row>
        <row r="18135">
          <cell r="E18135" t="str">
            <v>PYLOROPLASTY</v>
          </cell>
          <cell r="F18135" t="str">
            <v>幽门成形术</v>
          </cell>
          <cell r="G18135" t="str">
            <v>各种手术及医疗操作</v>
          </cell>
        </row>
        <row r="18136">
          <cell r="E18136" t="str">
            <v>PYLOROSPASM</v>
          </cell>
          <cell r="F18136" t="str">
            <v>幽门痉挛</v>
          </cell>
          <cell r="G18136" t="str">
            <v>胃肠系统疾病</v>
          </cell>
        </row>
        <row r="18137">
          <cell r="E18137" t="str">
            <v>PYLORUS DILATATION</v>
          </cell>
          <cell r="F18137" t="str">
            <v>幽门扩张</v>
          </cell>
          <cell r="G18137" t="str">
            <v>胃肠系统疾病</v>
          </cell>
        </row>
        <row r="18138">
          <cell r="E18138" t="str">
            <v>PYLORUS DILATION PROCEDURE</v>
          </cell>
          <cell r="F18138" t="str">
            <v>幽门扩张术</v>
          </cell>
          <cell r="G18138" t="str">
            <v>各种手术及医疗操作</v>
          </cell>
        </row>
        <row r="18139">
          <cell r="E18139" t="str">
            <v>PYODERMA</v>
          </cell>
          <cell r="F18139" t="str">
            <v>脓皮病</v>
          </cell>
          <cell r="G18139" t="str">
            <v>感染及侵染类疾病</v>
          </cell>
        </row>
        <row r="18140">
          <cell r="E18140" t="str">
            <v>PYODERMA GANGRENOSUM</v>
          </cell>
          <cell r="F18140" t="str">
            <v>坏疽性脓皮病</v>
          </cell>
          <cell r="G18140" t="str">
            <v>皮肤及皮下组织类疾病</v>
          </cell>
        </row>
        <row r="18141">
          <cell r="E18141" t="str">
            <v>PYODERMA STREPTOCOCCAL</v>
          </cell>
          <cell r="F18141" t="str">
            <v>链球菌性脓皮病</v>
          </cell>
          <cell r="G18141" t="str">
            <v>感染及侵染类疾病</v>
          </cell>
        </row>
        <row r="18142">
          <cell r="E18142" t="str">
            <v>PYOGENIC GRANULOMA</v>
          </cell>
          <cell r="F18142" t="str">
            <v>化脓性肉芽肿</v>
          </cell>
          <cell r="G18142" t="str">
            <v>良性、恶性及性质不明的肿瘤（包括囊状和息肉状）</v>
          </cell>
        </row>
        <row r="18143">
          <cell r="E18143" t="str">
            <v>PYOGENIC STERILE ARTHRITIS PYODERMA GANGRENOSUM AND ACNE SYNDROME</v>
          </cell>
          <cell r="F18143" t="str">
            <v>化脓性无菌性关节炎、坏疽性脓皮病和痤疮综合征</v>
          </cell>
          <cell r="G18143" t="str">
            <v>各种先天性家族性遗传性疾病</v>
          </cell>
        </row>
        <row r="18144">
          <cell r="E18144" t="str">
            <v>PYOMETRA</v>
          </cell>
          <cell r="F18144" t="str">
            <v>子宫积脓</v>
          </cell>
          <cell r="G18144" t="str">
            <v>感染及侵染类疾病</v>
          </cell>
        </row>
        <row r="18145">
          <cell r="E18145" t="str">
            <v>PYOMYOSITIS</v>
          </cell>
          <cell r="F18145" t="str">
            <v>脓性肌炎</v>
          </cell>
          <cell r="G18145" t="str">
            <v>感染及侵染类疾病</v>
          </cell>
        </row>
        <row r="18146">
          <cell r="E18146" t="str">
            <v>PYONEPHROSIS</v>
          </cell>
          <cell r="F18146" t="str">
            <v>肾盂积脓</v>
          </cell>
          <cell r="G18146" t="str">
            <v>感染及侵染类疾病</v>
          </cell>
        </row>
        <row r="18147">
          <cell r="E18147" t="str">
            <v>PYOPNEUMOTHORAX</v>
          </cell>
          <cell r="F18147" t="str">
            <v>脓气胸</v>
          </cell>
          <cell r="G18147" t="str">
            <v>感染及侵染类疾病</v>
          </cell>
        </row>
        <row r="18148">
          <cell r="E18148" t="str">
            <v>PYOSTOMATITIS VEGETANS</v>
          </cell>
          <cell r="F18148" t="str">
            <v>增殖性脓性口腔黏膜炎</v>
          </cell>
          <cell r="G18148" t="str">
            <v>胃肠系统疾病</v>
          </cell>
        </row>
        <row r="18149">
          <cell r="E18149" t="str">
            <v>PYOTHORAX</v>
          </cell>
          <cell r="F18149" t="str">
            <v>感染性胸腔积液</v>
          </cell>
          <cell r="G18149" t="str">
            <v>感染及侵染类疾病</v>
          </cell>
        </row>
        <row r="18150">
          <cell r="E18150" t="str">
            <v>PYRAMIDAL TRACT SYNDROME</v>
          </cell>
          <cell r="F18150" t="str">
            <v>锥体束综合征</v>
          </cell>
          <cell r="G18150" t="str">
            <v>各类神经系统疾病</v>
          </cell>
        </row>
        <row r="18151">
          <cell r="E18151" t="str">
            <v>PYREXIA</v>
          </cell>
          <cell r="F18151" t="str">
            <v>发热</v>
          </cell>
          <cell r="G18151" t="str">
            <v>全身性疾病及给药部位各种反应</v>
          </cell>
        </row>
        <row r="18152">
          <cell r="E18152" t="str">
            <v>PYRIDINOLINE URINE INCREASED</v>
          </cell>
          <cell r="F18152" t="str">
            <v>尿吡啶啉升高</v>
          </cell>
          <cell r="G18152" t="str">
            <v>各类检查</v>
          </cell>
        </row>
        <row r="18153">
          <cell r="E18153" t="str">
            <v>PYROGLUTAMATE INCREASED</v>
          </cell>
          <cell r="F18153" t="str">
            <v>焦谷氨酸盐升高</v>
          </cell>
          <cell r="G18153" t="str">
            <v>各类检查</v>
          </cell>
        </row>
        <row r="18154">
          <cell r="E18154" t="str">
            <v>PYROGLUTAMIC ACIDOSIS</v>
          </cell>
          <cell r="F18154" t="str">
            <v>焦谷氨酸酸中毒</v>
          </cell>
          <cell r="G18154" t="str">
            <v>代谢及营养类疾病</v>
          </cell>
        </row>
        <row r="18155">
          <cell r="E18155" t="str">
            <v>PYROMANIA</v>
          </cell>
          <cell r="F18155" t="str">
            <v>纵火癖</v>
          </cell>
          <cell r="G18155" t="str">
            <v>精神病类</v>
          </cell>
        </row>
        <row r="18156">
          <cell r="E18156" t="str">
            <v>PYRUVATE CARBOXYLASE DEFICIENCY</v>
          </cell>
          <cell r="F18156" t="str">
            <v>丙酮酸羧化酶缺乏症</v>
          </cell>
          <cell r="G18156" t="str">
            <v>各种先天性家族性遗传性疾病</v>
          </cell>
        </row>
        <row r="18157">
          <cell r="E18157" t="str">
            <v>PYRUVATE DEHYDROGENASE COMPLEX DEFICIENCY</v>
          </cell>
          <cell r="F18157" t="str">
            <v>丙酮酸脱氢酶复合物缺乏症</v>
          </cell>
          <cell r="G18157" t="str">
            <v>各种先天性家族性遗传性疾病</v>
          </cell>
        </row>
        <row r="18158">
          <cell r="E18158" t="str">
            <v>PYRUVATE KINASE DECREASED</v>
          </cell>
          <cell r="F18158" t="str">
            <v>丙酮酸激酶降低</v>
          </cell>
          <cell r="G18158" t="str">
            <v>各类检查</v>
          </cell>
        </row>
        <row r="18159">
          <cell r="E18159" t="str">
            <v>PYRUVATE KINASE DEFICIENCY ANAEMIA</v>
          </cell>
          <cell r="F18159" t="str">
            <v>丙酮酸激酶缺乏性贫血</v>
          </cell>
          <cell r="G18159" t="str">
            <v>各种先天性家族性遗传性疾病</v>
          </cell>
        </row>
        <row r="18160">
          <cell r="E18160" t="str">
            <v>PYRUVATE KINASE INCREASED</v>
          </cell>
          <cell r="F18160" t="str">
            <v>丙酮酸激酶升高</v>
          </cell>
          <cell r="G18160" t="str">
            <v>各类检查</v>
          </cell>
        </row>
        <row r="18161">
          <cell r="E18161" t="str">
            <v>PYTHIUM INSIDIOSUM INFECTION</v>
          </cell>
          <cell r="F18161" t="str">
            <v>诱发化脓性肉芽肿性胃炎感染</v>
          </cell>
          <cell r="G18161" t="str">
            <v>感染及侵染类疾病</v>
          </cell>
        </row>
        <row r="18162">
          <cell r="E18162" t="str">
            <v>PYURIA</v>
          </cell>
          <cell r="F18162" t="str">
            <v>脓尿</v>
          </cell>
          <cell r="G18162" t="str">
            <v>感染及侵染类疾病</v>
          </cell>
        </row>
        <row r="18163">
          <cell r="E18163" t="str">
            <v>Q FEVER</v>
          </cell>
          <cell r="F18163" t="str">
            <v>Q 热</v>
          </cell>
          <cell r="G18163" t="str">
            <v>感染及侵染类疾病</v>
          </cell>
        </row>
        <row r="18164">
          <cell r="E18164" t="str">
            <v>QRS AXIS ABNORMAL</v>
          </cell>
          <cell r="F18164" t="str">
            <v>QRS 轴异常</v>
          </cell>
          <cell r="G18164" t="str">
            <v>各类检查</v>
          </cell>
        </row>
        <row r="18165">
          <cell r="E18165" t="str">
            <v>QUADRANOPIA</v>
          </cell>
          <cell r="F18165" t="str">
            <v>象限盲</v>
          </cell>
          <cell r="G18165" t="str">
            <v>各类神经系统疾病</v>
          </cell>
        </row>
        <row r="18166">
          <cell r="E18166" t="str">
            <v>QUADRANTANOPIA</v>
          </cell>
          <cell r="F18166" t="str">
            <v>象限盲</v>
          </cell>
          <cell r="G18166" t="str">
            <v>各类神经系统疾病</v>
          </cell>
        </row>
        <row r="18167">
          <cell r="E18167" t="str">
            <v>QUADRIPARESIS</v>
          </cell>
          <cell r="F18167" t="str">
            <v>四肢轻瘫</v>
          </cell>
          <cell r="G18167" t="str">
            <v>各类神经系统疾病</v>
          </cell>
        </row>
        <row r="18168">
          <cell r="E18168" t="str">
            <v>QUADRIPLEGIA</v>
          </cell>
          <cell r="F18168" t="str">
            <v>四肢瘫痪</v>
          </cell>
          <cell r="G18168" t="str">
            <v>各类神经系统疾病</v>
          </cell>
        </row>
        <row r="18169">
          <cell r="E18169" t="str">
            <v>QUADRUPLE VESSEL BYPASS GRAFT</v>
          </cell>
          <cell r="F18169" t="str">
            <v>冠状动脉搭桥</v>
          </cell>
          <cell r="G18169" t="str">
            <v>各种手术及医疗操作</v>
          </cell>
        </row>
        <row r="18170">
          <cell r="E18170" t="str">
            <v>QUALITY OF LIFE DECREASED</v>
          </cell>
          <cell r="F18170" t="str">
            <v>生活质量下降</v>
          </cell>
          <cell r="G18170" t="str">
            <v>各类检查</v>
          </cell>
        </row>
        <row r="18171">
          <cell r="E18171" t="str">
            <v>QUARANTINE</v>
          </cell>
          <cell r="F18171" t="str">
            <v>检疫隔离</v>
          </cell>
          <cell r="G18171" t="str">
            <v>各种手术及医疗操作</v>
          </cell>
        </row>
        <row r="18172">
          <cell r="E18172" t="str">
            <v>QUEYRAT ERYTHROPLASIA</v>
          </cell>
          <cell r="F18172" t="str">
            <v>凯拉特增殖性红斑</v>
          </cell>
          <cell r="G18172" t="str">
            <v>良性、恶性及性质不明的肿瘤（包括囊状和息肉状）</v>
          </cell>
        </row>
        <row r="18173">
          <cell r="E18173" t="str">
            <v>RABBIT SYNDROME</v>
          </cell>
          <cell r="F18173" t="str">
            <v>兔子综合征</v>
          </cell>
          <cell r="G18173" t="str">
            <v>各类神经系统疾病</v>
          </cell>
        </row>
        <row r="18174">
          <cell r="E18174" t="str">
            <v>RABIES</v>
          </cell>
          <cell r="F18174" t="str">
            <v>狂犬病</v>
          </cell>
          <cell r="G18174" t="str">
            <v>感染及侵染类疾病</v>
          </cell>
        </row>
        <row r="18175">
          <cell r="E18175" t="str">
            <v>RABIES IMMUNISATION</v>
          </cell>
          <cell r="F18175" t="str">
            <v>狂犬病免疫接种</v>
          </cell>
          <cell r="G18175" t="str">
            <v>各种手术及医疗操作</v>
          </cell>
        </row>
        <row r="18176">
          <cell r="E18176" t="str">
            <v>RACHIOTOMY</v>
          </cell>
          <cell r="F18176" t="str">
            <v>脊柱切开术</v>
          </cell>
          <cell r="G18176" t="str">
            <v>各种手术及医疗操作</v>
          </cell>
        </row>
        <row r="18177">
          <cell r="E18177" t="str">
            <v>RACHITIC ROSARY</v>
          </cell>
          <cell r="F18177" t="str">
            <v>佝偻病串珠</v>
          </cell>
          <cell r="G18177" t="str">
            <v>各种肌肉骨骼及结缔组织疾病</v>
          </cell>
        </row>
        <row r="18178">
          <cell r="E18178" t="str">
            <v>RADIAL HEAD DISLOCATION</v>
          </cell>
          <cell r="F18178" t="str">
            <v>桡骨头脱位</v>
          </cell>
          <cell r="G18178" t="str">
            <v>各类损伤、中毒及操作并发症</v>
          </cell>
        </row>
        <row r="18179">
          <cell r="E18179" t="str">
            <v>RADIAL NERVE COMPRESSION</v>
          </cell>
          <cell r="F18179" t="str">
            <v>桡神经压迫</v>
          </cell>
          <cell r="G18179" t="str">
            <v>各类神经系统疾病</v>
          </cell>
        </row>
        <row r="18180">
          <cell r="E18180" t="str">
            <v>RADIAL NERVE INJURY</v>
          </cell>
          <cell r="F18180" t="str">
            <v>桡神经损伤</v>
          </cell>
          <cell r="G18180" t="str">
            <v>各类损伤、中毒及操作并发症</v>
          </cell>
        </row>
        <row r="18181">
          <cell r="E18181" t="str">
            <v>RADIAL NERVE LESION</v>
          </cell>
          <cell r="F18181" t="str">
            <v>末梢神经病损</v>
          </cell>
          <cell r="G18181" t="str">
            <v>各类神经系统疾病</v>
          </cell>
        </row>
        <row r="18182">
          <cell r="E18182" t="str">
            <v>RADIAL NERVE PALSY</v>
          </cell>
          <cell r="F18182" t="str">
            <v>桡神经麻痹</v>
          </cell>
          <cell r="G18182" t="str">
            <v>各类神经系统疾病</v>
          </cell>
        </row>
        <row r="18183">
          <cell r="E18183" t="str">
            <v>RADIAL PULSE</v>
          </cell>
          <cell r="F18183" t="str">
            <v>桡动脉脉搏</v>
          </cell>
          <cell r="G18183" t="str">
            <v>各类检查</v>
          </cell>
        </row>
        <row r="18184">
          <cell r="E18184" t="str">
            <v>RADIAL PULSE ABNORMAL</v>
          </cell>
          <cell r="F18184" t="str">
            <v>桡动脉脉搏异常</v>
          </cell>
          <cell r="G18184" t="str">
            <v>各类检查</v>
          </cell>
        </row>
        <row r="18185">
          <cell r="E18185" t="str">
            <v>RADIAL PULSE DECREASED</v>
          </cell>
          <cell r="F18185" t="str">
            <v>桡动脉脉搏降低</v>
          </cell>
          <cell r="G18185" t="str">
            <v>各类检查</v>
          </cell>
        </row>
        <row r="18186">
          <cell r="E18186" t="str">
            <v>RADIAL PULSE INCREASED</v>
          </cell>
          <cell r="F18186" t="str">
            <v>桡动脉脉搏升高</v>
          </cell>
          <cell r="G18186" t="str">
            <v>各类检查</v>
          </cell>
        </row>
        <row r="18187">
          <cell r="E18187" t="str">
            <v>RADIAL TUNNEL SYNDROME</v>
          </cell>
          <cell r="F18187" t="str">
            <v>桡神经压迫</v>
          </cell>
          <cell r="G18187" t="str">
            <v>各类神经系统疾病</v>
          </cell>
        </row>
        <row r="18188">
          <cell r="E18188" t="str">
            <v>RADIATION ALOPECIA</v>
          </cell>
          <cell r="F18188" t="str">
            <v>放射诱发性脱发</v>
          </cell>
          <cell r="G18188" t="str">
            <v>各类损伤、中毒及操作并发症</v>
          </cell>
        </row>
        <row r="18189">
          <cell r="E18189" t="str">
            <v>RADIATION ANAEMIA</v>
          </cell>
          <cell r="F18189" t="str">
            <v>放射性贫血</v>
          </cell>
          <cell r="G18189" t="str">
            <v>各类损伤、中毒及操作并发症</v>
          </cell>
        </row>
        <row r="18190">
          <cell r="E18190" t="str">
            <v>RADIATION ASSOCIATED HAEMORRHAGE</v>
          </cell>
          <cell r="F18190" t="str">
            <v>放射相关的出血</v>
          </cell>
          <cell r="G18190" t="str">
            <v>各类损伤、中毒及操作并发症</v>
          </cell>
        </row>
        <row r="18191">
          <cell r="E18191" t="str">
            <v>RADIATION ASSOCIATED PAIN</v>
          </cell>
          <cell r="F18191" t="str">
            <v>放射相关疼痛</v>
          </cell>
          <cell r="G18191" t="str">
            <v>各类损伤、中毒及操作并发症</v>
          </cell>
        </row>
        <row r="18192">
          <cell r="E18192" t="str">
            <v>RADIATION CASTRATION</v>
          </cell>
          <cell r="F18192" t="str">
            <v>放射性去势</v>
          </cell>
          <cell r="G18192" t="str">
            <v>各类损伤、中毒及操作并发症</v>
          </cell>
        </row>
        <row r="18193">
          <cell r="E18193" t="str">
            <v>RADIATION CATARACT</v>
          </cell>
          <cell r="F18193" t="str">
            <v>放射性白内障</v>
          </cell>
          <cell r="G18193" t="str">
            <v>各类损伤、中毒及操作并发症</v>
          </cell>
        </row>
        <row r="18194">
          <cell r="E18194" t="str">
            <v>RADIATION DYSPHAGIA</v>
          </cell>
          <cell r="F18194" t="str">
            <v>放射后吞咽困难</v>
          </cell>
          <cell r="G18194" t="str">
            <v>各类损伤、中毒及操作并发症</v>
          </cell>
        </row>
        <row r="18195">
          <cell r="E18195" t="str">
            <v>RADIATION EXPOSURE</v>
          </cell>
          <cell r="F18195" t="str">
            <v>辐射暴露</v>
          </cell>
          <cell r="G18195" t="str">
            <v>各类损伤、中毒及操作并发症</v>
          </cell>
        </row>
        <row r="18196">
          <cell r="E18196" t="str">
            <v>RADIATION EXPOSURE DURING PREGNANCY</v>
          </cell>
          <cell r="F18196" t="str">
            <v>妊娠过程中暴露</v>
          </cell>
          <cell r="G18196" t="str">
            <v>各类损伤、中毒及操作并发症</v>
          </cell>
        </row>
        <row r="18197">
          <cell r="E18197" t="str">
            <v>RADIATION EXPOSURE IN UTERO</v>
          </cell>
          <cell r="F18197" t="str">
            <v>妊娠过程中胎儿暴露</v>
          </cell>
          <cell r="G18197" t="str">
            <v>各类损伤、中毒及操作并发症</v>
          </cell>
        </row>
        <row r="18198">
          <cell r="E18198" t="str">
            <v>RADIATION FIBROSIS</v>
          </cell>
          <cell r="F18198" t="str">
            <v>放射性纤维化</v>
          </cell>
          <cell r="G18198" t="str">
            <v>各类损伤、中毒及操作并发症</v>
          </cell>
        </row>
        <row r="18199">
          <cell r="E18199" t="str">
            <v>RADIATION FIBROSIS - LUNG</v>
          </cell>
          <cell r="F18199" t="str">
            <v>肺放射性纤维化</v>
          </cell>
          <cell r="G18199" t="str">
            <v>各类损伤、中毒及操作并发症</v>
          </cell>
        </row>
        <row r="18200">
          <cell r="E18200" t="str">
            <v>RADIATION HEPATITIS</v>
          </cell>
          <cell r="F18200" t="str">
            <v>放射性肝炎</v>
          </cell>
          <cell r="G18200" t="str">
            <v>各类损伤、中毒及操作并发症</v>
          </cell>
        </row>
        <row r="18201">
          <cell r="E18201" t="str">
            <v>RADIATION INDUCED FATIGUE</v>
          </cell>
          <cell r="F18201" t="str">
            <v>放疗引起的疲乏</v>
          </cell>
          <cell r="G18201" t="str">
            <v>各类损伤、中毒及操作并发症</v>
          </cell>
        </row>
        <row r="18202">
          <cell r="E18202" t="str">
            <v>RADIATION INFLAMMATION</v>
          </cell>
          <cell r="F18202" t="str">
            <v>放射性炎症</v>
          </cell>
          <cell r="G18202" t="str">
            <v>各类损伤、中毒及操作并发症</v>
          </cell>
        </row>
        <row r="18203">
          <cell r="E18203" t="str">
            <v>RADIATION INJURY</v>
          </cell>
          <cell r="F18203" t="str">
            <v>放射性损伤</v>
          </cell>
          <cell r="G18203" t="str">
            <v>各类损伤、中毒及操作并发症</v>
          </cell>
        </row>
        <row r="18204">
          <cell r="E18204" t="str">
            <v>RADIATION INJURY AFFECTING FOETUS</v>
          </cell>
          <cell r="F18204" t="str">
            <v>胎儿放射性损伤</v>
          </cell>
          <cell r="G18204" t="str">
            <v>各类损伤、中毒及操作并发症</v>
          </cell>
        </row>
        <row r="18205">
          <cell r="E18205" t="str">
            <v>RADIATION INTERACTION</v>
          </cell>
          <cell r="F18205" t="str">
            <v>与辐射的相互作用</v>
          </cell>
          <cell r="G18205" t="str">
            <v>全身性疾病及给药部位各种反应</v>
          </cell>
        </row>
        <row r="18206">
          <cell r="E18206" t="str">
            <v>RADIATION LARYNX INJURY</v>
          </cell>
          <cell r="F18206" t="str">
            <v>辐射性喉外伤</v>
          </cell>
          <cell r="G18206" t="str">
            <v>各类损伤、中毒及操作并发症</v>
          </cell>
        </row>
        <row r="18207">
          <cell r="E18207" t="str">
            <v>RADIATION LEUKOPENIA</v>
          </cell>
          <cell r="F18207" t="str">
            <v>放射性白细胞减少症</v>
          </cell>
          <cell r="G18207" t="str">
            <v>各类损伤、中毒及操作并发症</v>
          </cell>
        </row>
        <row r="18208">
          <cell r="E18208" t="str">
            <v>RADIATION MENOPAUSE</v>
          </cell>
          <cell r="F18208" t="str">
            <v>放射性停经</v>
          </cell>
          <cell r="G18208" t="str">
            <v>各类损伤、中毒及操作并发症</v>
          </cell>
        </row>
        <row r="18209">
          <cell r="E18209" t="str">
            <v>RADIATION MUCOSITIS</v>
          </cell>
          <cell r="F18209" t="str">
            <v>放射性粘膜炎</v>
          </cell>
          <cell r="G18209" t="str">
            <v>各类损伤、中毒及操作并发症</v>
          </cell>
        </row>
        <row r="18210">
          <cell r="E18210" t="str">
            <v>RADIATION MYELOPATHY</v>
          </cell>
          <cell r="F18210" t="str">
            <v>放射性脊髓病</v>
          </cell>
          <cell r="G18210" t="str">
            <v>各类损伤、中毒及操作并发症</v>
          </cell>
        </row>
        <row r="18211">
          <cell r="E18211" t="str">
            <v>RADIATION MYOCARDITIS</v>
          </cell>
          <cell r="F18211" t="str">
            <v>放射性心肌炎</v>
          </cell>
          <cell r="G18211" t="str">
            <v>各类损伤、中毒及操作并发症</v>
          </cell>
        </row>
        <row r="18212">
          <cell r="E18212" t="str">
            <v>RADIATION NECROSIS</v>
          </cell>
          <cell r="F18212" t="str">
            <v>放射性坏死</v>
          </cell>
          <cell r="G18212" t="str">
            <v>各类损伤、中毒及操作并发症</v>
          </cell>
        </row>
        <row r="18213">
          <cell r="E18213" t="str">
            <v>RADIATION NEUROPATHY</v>
          </cell>
          <cell r="F18213" t="str">
            <v>辐射神经病</v>
          </cell>
          <cell r="G18213" t="str">
            <v>各类损伤、中毒及操作并发症</v>
          </cell>
        </row>
        <row r="18214">
          <cell r="E18214" t="str">
            <v>RADIATION OESOPHAGITIS</v>
          </cell>
          <cell r="F18214" t="str">
            <v>放射性食管炎</v>
          </cell>
          <cell r="G18214" t="str">
            <v>各类损伤、中毒及操作并发症</v>
          </cell>
        </row>
        <row r="18215">
          <cell r="E18215" t="str">
            <v>RADIATION OSTEITIS</v>
          </cell>
          <cell r="F18215" t="str">
            <v>放射性骨炎</v>
          </cell>
          <cell r="G18215" t="str">
            <v>各类损伤、中毒及操作并发症</v>
          </cell>
        </row>
        <row r="18216">
          <cell r="E18216" t="str">
            <v>RADIATION OVERDOSE</v>
          </cell>
          <cell r="F18216" t="str">
            <v>辐射剂量过量</v>
          </cell>
          <cell r="G18216" t="str">
            <v>各类损伤、中毒及操作并发症</v>
          </cell>
        </row>
        <row r="18217">
          <cell r="E18217" t="str">
            <v>RADIATION PANCREATITIS</v>
          </cell>
          <cell r="F18217" t="str">
            <v>放射性胰腺炎</v>
          </cell>
          <cell r="G18217" t="str">
            <v>各类损伤、中毒及操作并发症</v>
          </cell>
        </row>
        <row r="18218">
          <cell r="E18218" t="str">
            <v>RADIATION PERICARDITIS</v>
          </cell>
          <cell r="F18218" t="str">
            <v>放射性心包炎</v>
          </cell>
          <cell r="G18218" t="str">
            <v>各类损伤、中毒及操作并发症</v>
          </cell>
        </row>
        <row r="18219">
          <cell r="E18219" t="str">
            <v>RADIATION PNEUMONITIS</v>
          </cell>
          <cell r="F18219" t="str">
            <v>放射性肺炎</v>
          </cell>
          <cell r="G18219" t="str">
            <v>各类损伤、中毒及操作并发症</v>
          </cell>
        </row>
        <row r="18220">
          <cell r="E18220" t="str">
            <v>RADIATION PROCTITIS</v>
          </cell>
          <cell r="F18220" t="str">
            <v>放射性直肠炎</v>
          </cell>
          <cell r="G18220" t="str">
            <v>各类损伤、中毒及操作并发症</v>
          </cell>
        </row>
        <row r="18221">
          <cell r="E18221" t="str">
            <v>RADIATION PROCTOPATHY</v>
          </cell>
          <cell r="F18221" t="str">
            <v>放射性直肠炎</v>
          </cell>
          <cell r="G18221" t="str">
            <v>各类损伤、中毒及操作并发症</v>
          </cell>
        </row>
        <row r="18222">
          <cell r="E18222" t="str">
            <v>RADIATION PROSTATITIS</v>
          </cell>
          <cell r="F18222" t="str">
            <v>放射性前列腺炎</v>
          </cell>
          <cell r="G18222" t="str">
            <v>各类损伤、中毒及操作并发症</v>
          </cell>
        </row>
        <row r="18223">
          <cell r="E18223" t="str">
            <v>RADIATION RELATED TOOTH DISORDER</v>
          </cell>
          <cell r="F18223" t="str">
            <v>放疗相关性牙病</v>
          </cell>
          <cell r="G18223" t="str">
            <v>各类损伤、中毒及操作并发症</v>
          </cell>
        </row>
        <row r="18224">
          <cell r="E18224" t="str">
            <v>RADIATION RETINOPATHY</v>
          </cell>
          <cell r="F18224" t="str">
            <v>辐射性视网膜病变</v>
          </cell>
          <cell r="G18224" t="str">
            <v>各类损伤、中毒及操作并发症</v>
          </cell>
        </row>
        <row r="18225">
          <cell r="E18225" t="str">
            <v>RADIATION SALIVARY GLAND INJURY</v>
          </cell>
          <cell r="F18225" t="str">
            <v>辐射性涎腺损伤</v>
          </cell>
          <cell r="G18225" t="str">
            <v>各类损伤、中毒及操作并发症</v>
          </cell>
        </row>
        <row r="18226">
          <cell r="E18226" t="str">
            <v>RADIATION SICKNESS SYNDROME</v>
          </cell>
          <cell r="F18226" t="str">
            <v>放射病综合征</v>
          </cell>
          <cell r="G18226" t="str">
            <v>各类损伤、中毒及操作并发症</v>
          </cell>
        </row>
        <row r="18227">
          <cell r="E18227" t="str">
            <v>RADIATION SITE INFECTION</v>
          </cell>
          <cell r="F18227" t="str">
            <v>放疗部位感染</v>
          </cell>
          <cell r="G18227" t="str">
            <v>感染及侵染类疾病</v>
          </cell>
        </row>
        <row r="18228">
          <cell r="E18228" t="str">
            <v>RADIATION SKIN INJURY</v>
          </cell>
          <cell r="F18228" t="str">
            <v>皮肤放射损伤</v>
          </cell>
          <cell r="G18228" t="str">
            <v>各类损伤、中毒及操作并发症</v>
          </cell>
        </row>
        <row r="18229">
          <cell r="E18229" t="str">
            <v>RADIATION SOMNOLENCE SYNDROME</v>
          </cell>
          <cell r="F18229" t="str">
            <v>放射性嗜眠综合征</v>
          </cell>
          <cell r="G18229" t="str">
            <v>各类损伤、中毒及操作并发症</v>
          </cell>
        </row>
        <row r="18230">
          <cell r="E18230" t="str">
            <v>RADIATION THERAPY TO EAR, NOSE, OR THROAT</v>
          </cell>
          <cell r="F18230" t="str">
            <v>耳鼻喉放射疗法</v>
          </cell>
          <cell r="G18230" t="str">
            <v>各种手术及医疗操作</v>
          </cell>
        </row>
        <row r="18231">
          <cell r="E18231" t="str">
            <v>RADIATION THYROIDITIS</v>
          </cell>
          <cell r="F18231" t="str">
            <v>放射性甲状腺炎</v>
          </cell>
          <cell r="G18231" t="str">
            <v>各类损伤、中毒及操作并发症</v>
          </cell>
        </row>
        <row r="18232">
          <cell r="E18232" t="str">
            <v>RADIATION UNDERDOSE</v>
          </cell>
          <cell r="F18232" t="str">
            <v>辐射剂量过低</v>
          </cell>
          <cell r="G18232" t="str">
            <v>各类损伤、中毒及操作并发症</v>
          </cell>
        </row>
        <row r="18233">
          <cell r="E18233" t="str">
            <v>RADIATION VASCULITIS</v>
          </cell>
          <cell r="F18233" t="str">
            <v>放射性血管炎</v>
          </cell>
          <cell r="G18233" t="str">
            <v>各类损伤、中毒及操作并发症</v>
          </cell>
        </row>
        <row r="18234">
          <cell r="E18234" t="str">
            <v>RADIATION VULVOVAGINITIS</v>
          </cell>
          <cell r="F18234" t="str">
            <v>放射性阴道炎</v>
          </cell>
          <cell r="G18234" t="str">
            <v>各类损伤、中毒及操作并发症</v>
          </cell>
        </row>
        <row r="18235">
          <cell r="E18235" t="str">
            <v>RADICAL CYSTECTOMY</v>
          </cell>
          <cell r="F18235" t="str">
            <v>根治性膀胱切除术</v>
          </cell>
          <cell r="G18235" t="str">
            <v>各种手术及医疗操作</v>
          </cell>
        </row>
        <row r="18236">
          <cell r="E18236" t="str">
            <v>RADICAL HYSTERECTOMY</v>
          </cell>
          <cell r="F18236" t="str">
            <v>根治性子宫切除术</v>
          </cell>
          <cell r="G18236" t="str">
            <v>各种手术及医疗操作</v>
          </cell>
        </row>
        <row r="18237">
          <cell r="E18237" t="str">
            <v>RADICAL MASTECTOMY</v>
          </cell>
          <cell r="F18237" t="str">
            <v>乳房根治切除术</v>
          </cell>
          <cell r="G18237" t="str">
            <v>各种手术及医疗操作</v>
          </cell>
        </row>
        <row r="18238">
          <cell r="E18238" t="str">
            <v>RADICAL NECK DISSECTION</v>
          </cell>
          <cell r="F18238" t="str">
            <v>颈淋巴结清扫术</v>
          </cell>
          <cell r="G18238" t="str">
            <v>各种手术及医疗操作</v>
          </cell>
        </row>
        <row r="18239">
          <cell r="E18239" t="str">
            <v>RADICAL PROSTATECTOMY</v>
          </cell>
          <cell r="F18239" t="str">
            <v>根治性前列腺切除术</v>
          </cell>
          <cell r="G18239" t="str">
            <v>各种手术及医疗操作</v>
          </cell>
        </row>
        <row r="18240">
          <cell r="E18240" t="str">
            <v>RADICULAR CYST</v>
          </cell>
          <cell r="F18240" t="str">
            <v>牙囊肿</v>
          </cell>
          <cell r="G18240" t="str">
            <v>胃肠系统疾病</v>
          </cell>
        </row>
        <row r="18241">
          <cell r="E18241" t="str">
            <v>RADICULAR PAIN</v>
          </cell>
          <cell r="F18241" t="str">
            <v>神经根痛</v>
          </cell>
          <cell r="G18241" t="str">
            <v>各类神经系统疾病</v>
          </cell>
        </row>
        <row r="18242">
          <cell r="E18242" t="str">
            <v>RADICULAR SYNDROME</v>
          </cell>
          <cell r="F18242" t="str">
            <v>神经根病</v>
          </cell>
          <cell r="G18242" t="str">
            <v>各类神经系统疾病</v>
          </cell>
        </row>
        <row r="18243">
          <cell r="E18243" t="str">
            <v>RADICULITIS</v>
          </cell>
          <cell r="F18243" t="str">
            <v>神经根病</v>
          </cell>
          <cell r="G18243" t="str">
            <v>各类神经系统疾病</v>
          </cell>
        </row>
        <row r="18244">
          <cell r="E18244" t="str">
            <v>RADICULITIS BRACHIAL</v>
          </cell>
          <cell r="F18244" t="str">
            <v>臂丛神经根炎</v>
          </cell>
          <cell r="G18244" t="str">
            <v>各类神经系统疾病</v>
          </cell>
        </row>
        <row r="18245">
          <cell r="E18245" t="str">
            <v>RADICULITIS CERVICAL</v>
          </cell>
          <cell r="F18245" t="str">
            <v>颈神经根病</v>
          </cell>
          <cell r="G18245" t="str">
            <v>各类神经系统疾病</v>
          </cell>
        </row>
        <row r="18246">
          <cell r="E18246" t="str">
            <v>RADICULITIS LUMBOSACRAL</v>
          </cell>
          <cell r="F18246" t="str">
            <v>腰骶丛神经根病</v>
          </cell>
          <cell r="G18246" t="str">
            <v>各类神经系统疾病</v>
          </cell>
        </row>
        <row r="18247">
          <cell r="E18247" t="str">
            <v>RADICULOPATHY</v>
          </cell>
          <cell r="F18247" t="str">
            <v>神经根病</v>
          </cell>
          <cell r="G18247" t="str">
            <v>各类神经系统疾病</v>
          </cell>
        </row>
        <row r="18248">
          <cell r="E18248" t="str">
            <v>RADICULOTOMY</v>
          </cell>
          <cell r="F18248" t="str">
            <v>神经根切断术</v>
          </cell>
          <cell r="G18248" t="str">
            <v>各种手术及医疗操作</v>
          </cell>
        </row>
        <row r="18249">
          <cell r="E18249" t="str">
            <v>RADIOACTIVE IODINE THERAPY</v>
          </cell>
          <cell r="F18249" t="str">
            <v>放射性碘疗法</v>
          </cell>
          <cell r="G18249" t="str">
            <v>各种手术及医疗操作</v>
          </cell>
        </row>
        <row r="18250">
          <cell r="E18250" t="str">
            <v>RADIOALLERGOSORBENT TEST POSITIVE</v>
          </cell>
          <cell r="F18250" t="str">
            <v>放射过敏原吸附试验阳性</v>
          </cell>
          <cell r="G18250" t="str">
            <v>各类检查</v>
          </cell>
        </row>
        <row r="18251">
          <cell r="E18251" t="str">
            <v>RADIOCHEMOTHERAPY</v>
          </cell>
          <cell r="F18251" t="str">
            <v>放化疗</v>
          </cell>
          <cell r="G18251" t="str">
            <v>各种手术及医疗操作</v>
          </cell>
        </row>
        <row r="18252">
          <cell r="E18252" t="str">
            <v>RADIOEMBOLISATION</v>
          </cell>
          <cell r="F18252" t="str">
            <v>放射性栓塞治疗</v>
          </cell>
          <cell r="G18252" t="str">
            <v>各种手术及医疗操作</v>
          </cell>
        </row>
        <row r="18253">
          <cell r="E18253" t="str">
            <v>RADIOFREQUENCY ABLATION</v>
          </cell>
          <cell r="F18253" t="str">
            <v>高频消融</v>
          </cell>
          <cell r="G18253" t="str">
            <v>各种手术及医疗操作</v>
          </cell>
        </row>
        <row r="18254">
          <cell r="E18254" t="str">
            <v>RADIOFREQUENCY ABLATION OF OESOPHAGUS</v>
          </cell>
          <cell r="F18254" t="str">
            <v>食管射频消融术</v>
          </cell>
          <cell r="G18254" t="str">
            <v>各种手术及医疗操作</v>
          </cell>
        </row>
        <row r="18255">
          <cell r="E18255" t="str">
            <v>RADIOGRAPHY GUIDED ASPIRATION</v>
          </cell>
          <cell r="F18255" t="str">
            <v>诊断性穿刺</v>
          </cell>
          <cell r="G18255" t="str">
            <v>各类检查</v>
          </cell>
        </row>
        <row r="18256">
          <cell r="E18256" t="str">
            <v>RADIOIMMUNOTHERAPY</v>
          </cell>
          <cell r="F18256" t="str">
            <v>放射免疫疗法</v>
          </cell>
          <cell r="G18256" t="str">
            <v>各种手术及医疗操作</v>
          </cell>
        </row>
        <row r="18257">
          <cell r="E18257" t="str">
            <v>RADIOISOTOPE SCAN</v>
          </cell>
          <cell r="F18257" t="str">
            <v>放射性同位素扫描</v>
          </cell>
          <cell r="G18257" t="str">
            <v>各类检查</v>
          </cell>
        </row>
        <row r="18258">
          <cell r="E18258" t="str">
            <v>RADIOISOTOPE SCAN ABNORMAL</v>
          </cell>
          <cell r="F18258" t="str">
            <v>放射性同位素扫描异常</v>
          </cell>
          <cell r="G18258" t="str">
            <v>各类检查</v>
          </cell>
        </row>
        <row r="18259">
          <cell r="E18259" t="str">
            <v>RADIOISOTOPE UPTAKE INCREASED</v>
          </cell>
          <cell r="F18259" t="str">
            <v>放射性同位素摄取增加</v>
          </cell>
          <cell r="G18259" t="str">
            <v>各类检查</v>
          </cell>
        </row>
        <row r="18260">
          <cell r="E18260" t="str">
            <v>RADIOLOGICALLY ISOLATED SYNDROME</v>
          </cell>
          <cell r="F18260" t="str">
            <v>放射学孤立综合征</v>
          </cell>
          <cell r="G18260" t="str">
            <v>各类神经系统疾病</v>
          </cell>
        </row>
        <row r="18261">
          <cell r="E18261" t="str">
            <v>RADIOLUCENCY AROUND IMPLANT</v>
          </cell>
          <cell r="F18261" t="str">
            <v>植入物周围射线可透性</v>
          </cell>
          <cell r="G18261" t="str">
            <v>各类损伤、中毒及操作并发症</v>
          </cell>
        </row>
        <row r="18262">
          <cell r="E18262" t="str">
            <v>RADIOSENSITISATION THERAPY</v>
          </cell>
          <cell r="F18262" t="str">
            <v>放射敏化疗法</v>
          </cell>
          <cell r="G18262" t="str">
            <v>各种手术及医疗操作</v>
          </cell>
        </row>
        <row r="18263">
          <cell r="E18263" t="str">
            <v>RADIOTHERAPY</v>
          </cell>
          <cell r="F18263" t="str">
            <v>放射疗法</v>
          </cell>
          <cell r="G18263" t="str">
            <v>各种手术及医疗操作</v>
          </cell>
        </row>
        <row r="18264">
          <cell r="E18264" t="str">
            <v>RADIOTHERAPY TO ABDOMEN</v>
          </cell>
          <cell r="F18264" t="str">
            <v>腹部放射疗法</v>
          </cell>
          <cell r="G18264" t="str">
            <v>各种手术及医疗操作</v>
          </cell>
        </row>
        <row r="18265">
          <cell r="E18265" t="str">
            <v>RADIOTHERAPY TO ADRENAL GLAND</v>
          </cell>
          <cell r="F18265" t="str">
            <v>肾上腺放射疗法</v>
          </cell>
          <cell r="G18265" t="str">
            <v>各种手术及医疗操作</v>
          </cell>
        </row>
        <row r="18266">
          <cell r="E18266" t="str">
            <v>RADIOTHERAPY TO BONE</v>
          </cell>
          <cell r="F18266" t="str">
            <v>骨放射疗法</v>
          </cell>
          <cell r="G18266" t="str">
            <v>各种手术及医疗操作</v>
          </cell>
        </row>
        <row r="18267">
          <cell r="E18267" t="str">
            <v>RADIOTHERAPY TO BRAIN</v>
          </cell>
          <cell r="F18267" t="str">
            <v>脑部放射疗法</v>
          </cell>
          <cell r="G18267" t="str">
            <v>各种手术及医疗操作</v>
          </cell>
        </row>
        <row r="18268">
          <cell r="E18268" t="str">
            <v>RADIOTHERAPY TO BREAST</v>
          </cell>
          <cell r="F18268" t="str">
            <v>乳房放射疗法</v>
          </cell>
          <cell r="G18268" t="str">
            <v>各种手术及医疗操作</v>
          </cell>
        </row>
        <row r="18269">
          <cell r="E18269" t="str">
            <v>RADIOTHERAPY TO HEAD AND NECK</v>
          </cell>
          <cell r="F18269" t="str">
            <v>头部和颈部放射疗法</v>
          </cell>
          <cell r="G18269" t="str">
            <v>各种手术及医疗操作</v>
          </cell>
        </row>
        <row r="18270">
          <cell r="E18270" t="str">
            <v>RADIOTHERAPY TO JOINT</v>
          </cell>
          <cell r="F18270" t="str">
            <v>关节放疗</v>
          </cell>
          <cell r="G18270" t="str">
            <v>各种手术及医疗操作</v>
          </cell>
        </row>
        <row r="18271">
          <cell r="E18271" t="str">
            <v>RADIOTHERAPY TO KIDNEY</v>
          </cell>
          <cell r="F18271" t="str">
            <v>肾脏放射线疗法</v>
          </cell>
          <cell r="G18271" t="str">
            <v>各种手术及医疗操作</v>
          </cell>
        </row>
        <row r="18272">
          <cell r="E18272" t="str">
            <v>RADIOTHERAPY TO LIVER</v>
          </cell>
          <cell r="F18272" t="str">
            <v>肝放射疗法</v>
          </cell>
          <cell r="G18272" t="str">
            <v>各种手术及医疗操作</v>
          </cell>
        </row>
        <row r="18273">
          <cell r="E18273" t="str">
            <v>RADIOTHERAPY TO LUNG</v>
          </cell>
          <cell r="F18273" t="str">
            <v>肺放射疗法</v>
          </cell>
          <cell r="G18273" t="str">
            <v>各种手术及医疗操作</v>
          </cell>
        </row>
        <row r="18274">
          <cell r="E18274" t="str">
            <v>RADIOTHERAPY TO LYMPH NODES</v>
          </cell>
          <cell r="F18274" t="str">
            <v>淋巴结放射疗法</v>
          </cell>
          <cell r="G18274" t="str">
            <v>各种手术及医疗操作</v>
          </cell>
        </row>
        <row r="18275">
          <cell r="E18275" t="str">
            <v>RADIOTHERAPY TO MEDIASTINUM</v>
          </cell>
          <cell r="F18275" t="str">
            <v>纵隔放射疗法</v>
          </cell>
          <cell r="G18275" t="str">
            <v>各种手术及医疗操作</v>
          </cell>
        </row>
        <row r="18276">
          <cell r="E18276" t="str">
            <v>RADIOTHERAPY TO OESOPHAGUS</v>
          </cell>
          <cell r="F18276" t="str">
            <v>食管放射疗法</v>
          </cell>
          <cell r="G18276" t="str">
            <v>各种手术及医疗操作</v>
          </cell>
        </row>
        <row r="18277">
          <cell r="E18277" t="str">
            <v>RADIOTHERAPY TO ORAL CAVITY</v>
          </cell>
          <cell r="F18277" t="str">
            <v>口腔放射疗法</v>
          </cell>
          <cell r="G18277" t="str">
            <v>各种手术及医疗操作</v>
          </cell>
        </row>
        <row r="18278">
          <cell r="E18278" t="str">
            <v>RADIOTHERAPY TO PANCREAS</v>
          </cell>
          <cell r="F18278" t="str">
            <v>胰腺放射疗法</v>
          </cell>
          <cell r="G18278" t="str">
            <v>各种手术及医疗操作</v>
          </cell>
        </row>
        <row r="18279">
          <cell r="E18279" t="str">
            <v>RADIOTHERAPY TO PROSTATE</v>
          </cell>
          <cell r="F18279" t="str">
            <v>前列腺放射疗法</v>
          </cell>
          <cell r="G18279" t="str">
            <v>各种手术及医疗操作</v>
          </cell>
        </row>
        <row r="18280">
          <cell r="E18280" t="str">
            <v>RADIOTHERAPY TO SKIN</v>
          </cell>
          <cell r="F18280" t="str">
            <v>皮肤放射疗法</v>
          </cell>
          <cell r="G18280" t="str">
            <v>各种手术及医疗操作</v>
          </cell>
        </row>
        <row r="18281">
          <cell r="E18281" t="str">
            <v>RADIOTHERAPY TO THROAT</v>
          </cell>
          <cell r="F18281" t="str">
            <v>咽部放疗</v>
          </cell>
          <cell r="G18281" t="str">
            <v>各种手术及医疗操作</v>
          </cell>
        </row>
        <row r="18282">
          <cell r="E18282" t="str">
            <v>RADIOTHERAPY TO THYROID</v>
          </cell>
          <cell r="F18282" t="str">
            <v>甲状腺放射疗法</v>
          </cell>
          <cell r="G18282" t="str">
            <v>各种手术及医疗操作</v>
          </cell>
        </row>
        <row r="18283">
          <cell r="E18283" t="str">
            <v>RADIOTHERAPY TO TONGUE</v>
          </cell>
          <cell r="F18283" t="str">
            <v>舌部放疗</v>
          </cell>
          <cell r="G18283" t="str">
            <v>各种手术及医疗操作</v>
          </cell>
        </row>
        <row r="18284">
          <cell r="E18284" t="str">
            <v>RADIOTHERAPY TO URINARY BLADDER</v>
          </cell>
          <cell r="F18284" t="str">
            <v>膀胱放射疗法</v>
          </cell>
          <cell r="G18284" t="str">
            <v>各种手术及医疗操作</v>
          </cell>
        </row>
        <row r="18285">
          <cell r="E18285" t="str">
            <v>RADIOTHERAPY TO UTERUS</v>
          </cell>
          <cell r="F18285" t="str">
            <v>子宫放射疗法</v>
          </cell>
          <cell r="G18285" t="str">
            <v>各种手术及医疗操作</v>
          </cell>
        </row>
        <row r="18286">
          <cell r="E18286" t="str">
            <v>RADIOTHERAPY TO VAGINA</v>
          </cell>
          <cell r="F18286" t="str">
            <v>阴道放射疗法</v>
          </cell>
          <cell r="G18286" t="str">
            <v>各种手术及医疗操作</v>
          </cell>
        </row>
        <row r="18287">
          <cell r="E18287" t="str">
            <v>RADIOULNAR SYNOSTOSIS</v>
          </cell>
          <cell r="F18287" t="str">
            <v>肘关节骨性连接</v>
          </cell>
          <cell r="G18287" t="str">
            <v>各种先天性家族性遗传性疾病</v>
          </cell>
        </row>
        <row r="18288">
          <cell r="E18288" t="str">
            <v>RADIUS FRACTURE</v>
          </cell>
          <cell r="F18288" t="str">
            <v>桡骨骨折</v>
          </cell>
          <cell r="G18288" t="str">
            <v>各类损伤、中毒及操作并发症</v>
          </cell>
        </row>
        <row r="18289">
          <cell r="E18289" t="str">
            <v>RALES</v>
          </cell>
          <cell r="F18289" t="str">
            <v>啰音</v>
          </cell>
          <cell r="G18289" t="str">
            <v>呼吸系统、胸及纵隔疾病</v>
          </cell>
        </row>
        <row r="18290">
          <cell r="E18290" t="str">
            <v>RANULA</v>
          </cell>
          <cell r="F18290" t="str">
            <v>舌下囊肿</v>
          </cell>
          <cell r="G18290" t="str">
            <v>胃肠系统疾病</v>
          </cell>
        </row>
        <row r="18291">
          <cell r="E18291" t="str">
            <v>RAOULTELLA ORNITHINOLYTICA INFECTION</v>
          </cell>
          <cell r="F18291" t="str">
            <v>解鸟氨酸拉乌尔菌感染</v>
          </cell>
          <cell r="G18291" t="str">
            <v>感染及侵染类疾病</v>
          </cell>
        </row>
        <row r="18292">
          <cell r="E18292" t="str">
            <v>RAOULTELLA TEST POSITIVE</v>
          </cell>
          <cell r="F18292" t="str">
            <v>拉乌尔菌检测阳性</v>
          </cell>
          <cell r="G18292" t="str">
            <v>各类检查</v>
          </cell>
        </row>
        <row r="18293">
          <cell r="E18293" t="str">
            <v>RAPID-ONSET DYSTONIA-PARKINSONISM</v>
          </cell>
          <cell r="F18293" t="str">
            <v>快发病性肌张力障碍-帕金森综合征</v>
          </cell>
          <cell r="G18293" t="str">
            <v>各种先天性家族性遗传性疾病</v>
          </cell>
        </row>
        <row r="18294">
          <cell r="E18294" t="str">
            <v>RAPID CORRECTION OF HYPONATRAEMIA</v>
          </cell>
          <cell r="F18294" t="str">
            <v>低钠血症快速矫正</v>
          </cell>
          <cell r="G18294" t="str">
            <v>各种手术及医疗操作</v>
          </cell>
        </row>
        <row r="18295">
          <cell r="E18295" t="str">
            <v>RAPID EYE MOVEMENT SLEEP BEHAVIOUR DISORDER</v>
          </cell>
          <cell r="F18295" t="str">
            <v>快速眼动睡眠行为障碍</v>
          </cell>
          <cell r="G18295" t="str">
            <v>精神病类</v>
          </cell>
        </row>
        <row r="18296">
          <cell r="E18296" t="str">
            <v>RAPID EYE MOVEMENTS SLEEP ABNORMAL</v>
          </cell>
          <cell r="F18296" t="str">
            <v>快速眼动睡眠障碍</v>
          </cell>
          <cell r="G18296" t="str">
            <v>精神病类</v>
          </cell>
        </row>
        <row r="18297">
          <cell r="E18297" t="str">
            <v>RAPIDLY PROGRESSIVE OSTEOARTHRITIS</v>
          </cell>
          <cell r="F18297" t="str">
            <v>急进性骨关节炎</v>
          </cell>
          <cell r="G18297" t="str">
            <v>各种肌肉骨骼及结缔组织疾病</v>
          </cell>
        </row>
        <row r="18298">
          <cell r="E18298" t="str">
            <v>RASH</v>
          </cell>
          <cell r="F18298" t="str">
            <v>皮疹</v>
          </cell>
          <cell r="G18298" t="str">
            <v>皮肤及皮下组织类疾病</v>
          </cell>
        </row>
        <row r="18299">
          <cell r="E18299" t="str">
            <v>RASH ERYTHEMATOUS</v>
          </cell>
          <cell r="F18299" t="str">
            <v>红斑性发疹</v>
          </cell>
          <cell r="G18299" t="str">
            <v>皮肤及皮下组织类疾病</v>
          </cell>
        </row>
        <row r="18300">
          <cell r="E18300" t="str">
            <v>RASH FOLLICULAR</v>
          </cell>
          <cell r="F18300" t="str">
            <v>滤泡样皮疹</v>
          </cell>
          <cell r="G18300" t="str">
            <v>皮肤及皮下组织类疾病</v>
          </cell>
        </row>
        <row r="18301">
          <cell r="E18301" t="str">
            <v>RASH GENERALISED</v>
          </cell>
          <cell r="F18301" t="str">
            <v>皮疹</v>
          </cell>
          <cell r="G18301" t="str">
            <v>皮肤及皮下组织类疾病</v>
          </cell>
        </row>
        <row r="18302">
          <cell r="E18302" t="str">
            <v>RASH MACULAR</v>
          </cell>
          <cell r="F18302" t="str">
            <v>斑状皮疹</v>
          </cell>
          <cell r="G18302" t="str">
            <v>皮肤及皮下组织类疾病</v>
          </cell>
        </row>
        <row r="18303">
          <cell r="E18303" t="str">
            <v>RASH MACULO-PAPULAR</v>
          </cell>
          <cell r="F18303" t="str">
            <v>斑丘疹</v>
          </cell>
          <cell r="G18303" t="str">
            <v>皮肤及皮下组织类疾病</v>
          </cell>
        </row>
        <row r="18304">
          <cell r="E18304" t="str">
            <v>RASH MACULOVESICULAR</v>
          </cell>
          <cell r="F18304" t="str">
            <v>斑状水泡样皮疹</v>
          </cell>
          <cell r="G18304" t="str">
            <v>皮肤及皮下组织类疾病</v>
          </cell>
        </row>
        <row r="18305">
          <cell r="E18305" t="str">
            <v>RASH MORBILLIFORM</v>
          </cell>
          <cell r="F18305" t="str">
            <v>麻疹样皮疹</v>
          </cell>
          <cell r="G18305" t="str">
            <v>皮肤及皮下组织类疾病</v>
          </cell>
        </row>
        <row r="18306">
          <cell r="E18306" t="str">
            <v>RASH NEONATAL</v>
          </cell>
          <cell r="F18306" t="str">
            <v>新生儿皮疹</v>
          </cell>
          <cell r="G18306" t="str">
            <v>皮肤及皮下组织类疾病</v>
          </cell>
        </row>
        <row r="18307">
          <cell r="E18307" t="str">
            <v>RASH PAPULAR</v>
          </cell>
          <cell r="F18307" t="str">
            <v>丘疹样皮疹</v>
          </cell>
          <cell r="G18307" t="str">
            <v>皮肤及皮下组织类疾病</v>
          </cell>
        </row>
        <row r="18308">
          <cell r="E18308" t="str">
            <v>RASH PAPULOSQUAMOUS</v>
          </cell>
          <cell r="F18308" t="str">
            <v>丘疹鳞屑型皮疹</v>
          </cell>
          <cell r="G18308" t="str">
            <v>皮肤及皮下组织类疾病</v>
          </cell>
        </row>
        <row r="18309">
          <cell r="E18309" t="str">
            <v>RASH PRURITIC</v>
          </cell>
          <cell r="F18309" t="str">
            <v>瘙痒性皮疹</v>
          </cell>
          <cell r="G18309" t="str">
            <v>皮肤及皮下组织类疾病</v>
          </cell>
        </row>
        <row r="18310">
          <cell r="E18310" t="str">
            <v>RASH PSORIAFORM</v>
          </cell>
          <cell r="F18310" t="str">
            <v>牛皮癣皮炎</v>
          </cell>
          <cell r="G18310" t="str">
            <v>皮肤及皮下组织类疾病</v>
          </cell>
        </row>
        <row r="18311">
          <cell r="E18311" t="str">
            <v>RASH PUSTULAR</v>
          </cell>
          <cell r="F18311" t="str">
            <v>脓疱疹</v>
          </cell>
          <cell r="G18311" t="str">
            <v>感染及侵染类疾病</v>
          </cell>
        </row>
        <row r="18312">
          <cell r="E18312" t="str">
            <v>RASH RUBELLIFORM</v>
          </cell>
          <cell r="F18312" t="str">
            <v>风疹样皮疹</v>
          </cell>
          <cell r="G18312" t="str">
            <v>皮肤及皮下组织类疾病</v>
          </cell>
        </row>
        <row r="18313">
          <cell r="E18313" t="str">
            <v>RASH SCALY</v>
          </cell>
          <cell r="F18313" t="str">
            <v>剥脱性皮疹</v>
          </cell>
          <cell r="G18313" t="str">
            <v>皮肤及皮下组织类疾病</v>
          </cell>
        </row>
        <row r="18314">
          <cell r="E18314" t="str">
            <v>RASH SCARLATINIFORM</v>
          </cell>
          <cell r="F18314" t="str">
            <v>猩红热样皮疹</v>
          </cell>
          <cell r="G18314" t="str">
            <v>皮肤及皮下组织类疾病</v>
          </cell>
        </row>
        <row r="18315">
          <cell r="E18315" t="str">
            <v>RASH VESICULAR</v>
          </cell>
          <cell r="F18315" t="str">
            <v>水泡疹</v>
          </cell>
          <cell r="G18315" t="str">
            <v>皮肤及皮下组织类疾病</v>
          </cell>
        </row>
        <row r="18316">
          <cell r="E18316" t="str">
            <v>RASMUSSEN ENCEPHALITIS</v>
          </cell>
          <cell r="F18316" t="str">
            <v>拉斯穆森脑炎</v>
          </cell>
          <cell r="G18316" t="str">
            <v>各类神经系统疾病</v>
          </cell>
        </row>
        <row r="18317">
          <cell r="E18317" t="str">
            <v>RATHKE'S CLEFT CYST</v>
          </cell>
          <cell r="F18317" t="str">
            <v>拉特克裂性囊肿</v>
          </cell>
          <cell r="G18317" t="str">
            <v>各种先天性家族性遗传性疾病</v>
          </cell>
        </row>
        <row r="18318">
          <cell r="E18318" t="str">
            <v>RAYMOND-CESTAN SYNDROME</v>
          </cell>
          <cell r="F18318" t="str">
            <v>雷 - 塞综合征</v>
          </cell>
          <cell r="G18318" t="str">
            <v>各类神经系统疾病</v>
          </cell>
        </row>
        <row r="18319">
          <cell r="E18319" t="str">
            <v>RAYNAUD'S PHENOMENON</v>
          </cell>
          <cell r="F18319" t="str">
            <v>雷诺现象</v>
          </cell>
          <cell r="G18319" t="str">
            <v>血管与淋巴管类疾病</v>
          </cell>
        </row>
        <row r="18320">
          <cell r="E18320" t="str">
            <v>RE-OPENING OF DUCTUS ARTERIOSUS</v>
          </cell>
          <cell r="F18320" t="str">
            <v>动脉导管再通</v>
          </cell>
          <cell r="G18320" t="str">
            <v>各类损伤、中毒及操作并发症</v>
          </cell>
        </row>
        <row r="18321">
          <cell r="E18321" t="str">
            <v>REACTION TO AZO-DYES</v>
          </cell>
          <cell r="F18321" t="str">
            <v>偶氮染料反应</v>
          </cell>
          <cell r="G18321" t="str">
            <v>免疫系统疾病</v>
          </cell>
        </row>
        <row r="18322">
          <cell r="E18322" t="str">
            <v>REACTION TO COLOURING</v>
          </cell>
          <cell r="F18322" t="str">
            <v>着色（剂）反应</v>
          </cell>
          <cell r="G18322" t="str">
            <v>免疫系统疾病</v>
          </cell>
        </row>
        <row r="18323">
          <cell r="E18323" t="str">
            <v>REACTION TO DRUG EXCIPIENT</v>
          </cell>
          <cell r="F18323" t="str">
            <v>赋形剂反应</v>
          </cell>
          <cell r="G18323" t="str">
            <v>免疫系统疾病</v>
          </cell>
        </row>
        <row r="18324">
          <cell r="E18324" t="str">
            <v>REACTION TO DRUG EXCIPIENTS</v>
          </cell>
          <cell r="F18324" t="str">
            <v>赋形剂反应</v>
          </cell>
          <cell r="G18324" t="str">
            <v>免疫系统疾病</v>
          </cell>
        </row>
        <row r="18325">
          <cell r="E18325" t="str">
            <v>REACTION TO DRUG PRESERVATIVES</v>
          </cell>
          <cell r="F18325" t="str">
            <v>防腐剂反应</v>
          </cell>
          <cell r="G18325" t="str">
            <v>免疫系统疾病</v>
          </cell>
        </row>
        <row r="18326">
          <cell r="E18326" t="str">
            <v>REACTION TO EXCIPIENT</v>
          </cell>
          <cell r="F18326" t="str">
            <v>赋形剂反应</v>
          </cell>
          <cell r="G18326" t="str">
            <v>免疫系统疾病</v>
          </cell>
        </row>
        <row r="18327">
          <cell r="E18327" t="str">
            <v>REACTION TO FLAVOURING</v>
          </cell>
          <cell r="F18327" t="str">
            <v>对调味品发生反应</v>
          </cell>
          <cell r="G18327" t="str">
            <v>免疫系统疾病</v>
          </cell>
        </row>
        <row r="18328">
          <cell r="E18328" t="str">
            <v>REACTION TO FOOD ADDITIVE</v>
          </cell>
          <cell r="F18328" t="str">
            <v>食品添加剂反应</v>
          </cell>
          <cell r="G18328" t="str">
            <v>免疫系统疾病</v>
          </cell>
        </row>
        <row r="18329">
          <cell r="E18329" t="str">
            <v>REACTION TO FOOD COLOURING</v>
          </cell>
          <cell r="F18329" t="str">
            <v>着色（剂）反应</v>
          </cell>
          <cell r="G18329" t="str">
            <v>免疫系统疾病</v>
          </cell>
        </row>
        <row r="18330">
          <cell r="E18330" t="str">
            <v>REACTION TO MEDICAL AGENT PRESERVATIVES</v>
          </cell>
          <cell r="F18330" t="str">
            <v>防腐剂反应</v>
          </cell>
          <cell r="G18330" t="str">
            <v>免疫系统疾病</v>
          </cell>
        </row>
        <row r="18331">
          <cell r="E18331" t="str">
            <v>REACTION TO PRESERVATIVES</v>
          </cell>
          <cell r="F18331" t="str">
            <v>防腐剂反应</v>
          </cell>
          <cell r="G18331" t="str">
            <v>免疫系统疾病</v>
          </cell>
        </row>
        <row r="18332">
          <cell r="E18332" t="str">
            <v>REACTION TO PREVIOUS EXPOSURE TO ANY VACCINE</v>
          </cell>
          <cell r="F18332" t="str">
            <v>疫苗再暴露反应</v>
          </cell>
          <cell r="G18332" t="str">
            <v>各类损伤、中毒及操作并发症</v>
          </cell>
        </row>
        <row r="18333">
          <cell r="E18333" t="str">
            <v>REACTION TO SWEETENER</v>
          </cell>
          <cell r="F18333" t="str">
            <v>甜味剂反应</v>
          </cell>
          <cell r="G18333" t="str">
            <v>免疫系统疾病</v>
          </cell>
        </row>
        <row r="18334">
          <cell r="E18334" t="str">
            <v>REACTIVE AIRWAYS DYSFUNCTION SYNDROME</v>
          </cell>
          <cell r="F18334" t="str">
            <v>反应性气道功能障碍综合征</v>
          </cell>
          <cell r="G18334" t="str">
            <v>呼吸系统、胸及纵隔疾病</v>
          </cell>
        </row>
        <row r="18335">
          <cell r="E18335" t="str">
            <v>REACTIVE ANGIOENDOTHELIOMATOSIS</v>
          </cell>
          <cell r="F18335" t="str">
            <v>反应性血管内皮细胞瘤</v>
          </cell>
          <cell r="G18335" t="str">
            <v>免疫系统疾病</v>
          </cell>
        </row>
        <row r="18336">
          <cell r="E18336" t="str">
            <v>REACTIVE ATTACHMENT DISORDER OF INFANCY OR EARLY CHILDHOOD</v>
          </cell>
          <cell r="F18336" t="str">
            <v>反应性依恋障碍</v>
          </cell>
          <cell r="G18336" t="str">
            <v>精神病类</v>
          </cell>
        </row>
        <row r="18337">
          <cell r="E18337" t="str">
            <v>REACTIVE CAPILLARY ENDOTHELIAL PROLIFERATION</v>
          </cell>
          <cell r="F18337" t="str">
            <v>反应性毛细血管增生症</v>
          </cell>
          <cell r="G18337" t="str">
            <v>免疫系统疾病</v>
          </cell>
        </row>
        <row r="18338">
          <cell r="E18338" t="str">
            <v>REACTIVE GASTROPATHY</v>
          </cell>
          <cell r="F18338" t="str">
            <v>反应性胃病</v>
          </cell>
          <cell r="G18338" t="str">
            <v>各类损伤、中毒及操作并发症</v>
          </cell>
        </row>
        <row r="18339">
          <cell r="E18339" t="str">
            <v>REACTIVE PERFORATING COLLAGENOSIS</v>
          </cell>
          <cell r="F18339" t="str">
            <v>反应性穿孔性胶原疾病</v>
          </cell>
          <cell r="G18339" t="str">
            <v>皮肤及皮下组织类疾病</v>
          </cell>
        </row>
        <row r="18340">
          <cell r="E18340" t="str">
            <v>REACTIVE PSYCHOSIS</v>
          </cell>
          <cell r="F18340" t="str">
            <v>反应性精神病</v>
          </cell>
          <cell r="G18340" t="str">
            <v>精神病类</v>
          </cell>
        </row>
        <row r="18341">
          <cell r="E18341" t="str">
            <v>REACTOGENICITY EVENT</v>
          </cell>
          <cell r="F18341" t="str">
            <v>免疫反应</v>
          </cell>
          <cell r="G18341" t="str">
            <v>各类损伤、中毒及操作并发症</v>
          </cell>
        </row>
        <row r="18342">
          <cell r="E18342" t="str">
            <v>READING DISORDER</v>
          </cell>
          <cell r="F18342" t="str">
            <v>阅读障碍</v>
          </cell>
          <cell r="G18342" t="str">
            <v>精神病类</v>
          </cell>
        </row>
        <row r="18343">
          <cell r="E18343" t="str">
            <v>READING REHABILITATION</v>
          </cell>
          <cell r="F18343" t="str">
            <v>阅读康复</v>
          </cell>
          <cell r="G18343" t="str">
            <v>各种手术及医疗操作</v>
          </cell>
        </row>
        <row r="18344">
          <cell r="E18344" t="str">
            <v>REBOUND ACID HYPERSECRETION</v>
          </cell>
          <cell r="F18344" t="str">
            <v>反弹性胃酸分泌亢进</v>
          </cell>
          <cell r="G18344" t="str">
            <v>胃肠系统疾病</v>
          </cell>
        </row>
        <row r="18345">
          <cell r="E18345" t="str">
            <v>REBOUND ATOPIC DERMATITIS</v>
          </cell>
          <cell r="F18345" t="str">
            <v>反弹特应性皮炎</v>
          </cell>
          <cell r="G18345" t="str">
            <v>皮肤及皮下组织类疾病</v>
          </cell>
        </row>
        <row r="18346">
          <cell r="E18346" t="str">
            <v>REBOUND ECZEMA</v>
          </cell>
          <cell r="F18346" t="str">
            <v>反弹性湿疹</v>
          </cell>
          <cell r="G18346" t="str">
            <v>皮肤及皮下组织类疾病</v>
          </cell>
        </row>
        <row r="18347">
          <cell r="E18347" t="str">
            <v>REBOUND EFFECT</v>
          </cell>
          <cell r="F18347" t="str">
            <v>反跳作用</v>
          </cell>
          <cell r="G18347" t="str">
            <v>全身性疾病及给药部位各种反应</v>
          </cell>
        </row>
        <row r="18348">
          <cell r="E18348" t="str">
            <v>REBOUND HYPERTENSION</v>
          </cell>
          <cell r="F18348" t="str">
            <v>停药性高血压</v>
          </cell>
          <cell r="G18348" t="str">
            <v>血管与淋巴管类疾病</v>
          </cell>
        </row>
        <row r="18349">
          <cell r="E18349" t="str">
            <v>REBOUND NASAL CONGESTION</v>
          </cell>
          <cell r="F18349" t="str">
            <v>反跳性鼻充血</v>
          </cell>
          <cell r="G18349" t="str">
            <v>呼吸系统、胸及纵隔疾病</v>
          </cell>
        </row>
        <row r="18350">
          <cell r="E18350" t="str">
            <v>REBOUND PSORIASIS</v>
          </cell>
          <cell r="F18350" t="str">
            <v>反跳性银屑病</v>
          </cell>
          <cell r="G18350" t="str">
            <v>皮肤及皮下组织类疾病</v>
          </cell>
        </row>
        <row r="18351">
          <cell r="E18351" t="str">
            <v>REBOUND PSYCHOSIS</v>
          </cell>
          <cell r="F18351" t="str">
            <v>反弹性精神病</v>
          </cell>
          <cell r="G18351" t="str">
            <v>精神病类</v>
          </cell>
        </row>
        <row r="18352">
          <cell r="E18352" t="str">
            <v>REBOUND TACHYCARDIA</v>
          </cell>
          <cell r="F18352" t="str">
            <v>反弹性心动过速</v>
          </cell>
          <cell r="G18352" t="str">
            <v>心脏器官疾病</v>
          </cell>
        </row>
        <row r="18353">
          <cell r="E18353" t="str">
            <v>RECALL PHENOMENON</v>
          </cell>
          <cell r="F18353" t="str">
            <v>回忆现象</v>
          </cell>
          <cell r="G18353" t="str">
            <v>各类损伤、中毒及操作并发症</v>
          </cell>
        </row>
        <row r="18354">
          <cell r="E18354" t="str">
            <v>RECALLED PRODUCT</v>
          </cell>
          <cell r="F18354" t="str">
            <v>产品召回</v>
          </cell>
          <cell r="G18354" t="str">
            <v>产品问题</v>
          </cell>
        </row>
        <row r="18355">
          <cell r="E18355" t="str">
            <v>RECALLED PRODUCT ADMINISTERED</v>
          </cell>
          <cell r="F18355" t="str">
            <v>给予受召回产品</v>
          </cell>
          <cell r="G18355" t="str">
            <v>各类损伤、中毒及操作并发症</v>
          </cell>
        </row>
        <row r="18356">
          <cell r="E18356" t="str">
            <v>RECESSION OF CHAMBER ANGLE OF EYE</v>
          </cell>
          <cell r="F18356" t="str">
            <v>眼前房角退缩</v>
          </cell>
          <cell r="G18356" t="str">
            <v>眼器官疾病</v>
          </cell>
        </row>
        <row r="18357">
          <cell r="E18357" t="str">
            <v>RECRUDESCENT TYPHUS</v>
          </cell>
          <cell r="F18357" t="str">
            <v>再燃性斑疹伤寒</v>
          </cell>
          <cell r="G18357" t="str">
            <v>感染及侵染类疾病</v>
          </cell>
        </row>
        <row r="18358">
          <cell r="E18358" t="str">
            <v>RECTAL ABSCESS</v>
          </cell>
          <cell r="F18358" t="str">
            <v>直肠脓肿</v>
          </cell>
          <cell r="G18358" t="str">
            <v>感染及侵染类疾病</v>
          </cell>
        </row>
        <row r="18359">
          <cell r="E18359" t="str">
            <v>RECTAL ADENOCARCINOMA</v>
          </cell>
          <cell r="F18359" t="str">
            <v>直肠腺癌</v>
          </cell>
          <cell r="G18359" t="str">
            <v>良性、恶性及性质不明的肿瘤（包括囊状和息肉状）</v>
          </cell>
        </row>
        <row r="18360">
          <cell r="E18360" t="str">
            <v>RECTAL ADENOMA</v>
          </cell>
          <cell r="F18360" t="str">
            <v>结直肠腺瘤</v>
          </cell>
          <cell r="G18360" t="str">
            <v>良性、恶性及性质不明的肿瘤（包括囊状和息肉状）</v>
          </cell>
        </row>
        <row r="18361">
          <cell r="E18361" t="str">
            <v>RECTAL ATRESIA</v>
          </cell>
          <cell r="F18361" t="str">
            <v>直肠闭锁</v>
          </cell>
          <cell r="G18361" t="str">
            <v>各种先天性家族性遗传性疾病</v>
          </cell>
        </row>
        <row r="18362">
          <cell r="E18362" t="str">
            <v>RECTAL CANCER</v>
          </cell>
          <cell r="F18362" t="str">
            <v>直肠癌</v>
          </cell>
          <cell r="G18362" t="str">
            <v>良性、恶性及性质不明的肿瘤（包括囊状和息肉状）</v>
          </cell>
        </row>
        <row r="18363">
          <cell r="E18363" t="str">
            <v>RECTAL CANCER METASTATIC</v>
          </cell>
          <cell r="F18363" t="str">
            <v>直肠转移癌</v>
          </cell>
          <cell r="G18363" t="str">
            <v>良性、恶性及性质不明的肿瘤（包括囊状和息肉状）</v>
          </cell>
        </row>
        <row r="18364">
          <cell r="E18364" t="str">
            <v>RECTAL CANCER RECURRENT</v>
          </cell>
          <cell r="F18364" t="str">
            <v>直肠癌复发</v>
          </cell>
          <cell r="G18364" t="str">
            <v>良性、恶性及性质不明的肿瘤（包括囊状和息肉状）</v>
          </cell>
        </row>
        <row r="18365">
          <cell r="E18365" t="str">
            <v>RECTAL CANCER STAGE 0</v>
          </cell>
          <cell r="F18365" t="str">
            <v>直肠癌 0 期</v>
          </cell>
          <cell r="G18365" t="str">
            <v>良性、恶性及性质不明的肿瘤（包括囊状和息肉状）</v>
          </cell>
        </row>
        <row r="18366">
          <cell r="E18366" t="str">
            <v>RECTAL CANCER STAGE I</v>
          </cell>
          <cell r="F18366" t="str">
            <v>直肠癌 I 期</v>
          </cell>
          <cell r="G18366" t="str">
            <v>良性、恶性及性质不明的肿瘤（包括囊状和息肉状）</v>
          </cell>
        </row>
        <row r="18367">
          <cell r="E18367" t="str">
            <v>RECTAL CANCER STAGE II</v>
          </cell>
          <cell r="F18367" t="str">
            <v>直肠癌 II 期</v>
          </cell>
          <cell r="G18367" t="str">
            <v>良性、恶性及性质不明的肿瘤（包括囊状和息肉状）</v>
          </cell>
        </row>
        <row r="18368">
          <cell r="E18368" t="str">
            <v>RECTAL CANCER STAGE III</v>
          </cell>
          <cell r="F18368" t="str">
            <v>直肠癌 III 期</v>
          </cell>
          <cell r="G18368" t="str">
            <v>良性、恶性及性质不明的肿瘤（包括囊状和息肉状）</v>
          </cell>
        </row>
        <row r="18369">
          <cell r="E18369" t="str">
            <v>RECTAL CANCER STAGE IV</v>
          </cell>
          <cell r="F18369" t="str">
            <v>直肠癌 IV 期</v>
          </cell>
          <cell r="G18369" t="str">
            <v>良性、恶性及性质不明的肿瘤（包括囊状和息肉状）</v>
          </cell>
        </row>
        <row r="18370">
          <cell r="E18370" t="str">
            <v>RECTAL CRAMPS</v>
          </cell>
          <cell r="F18370" t="str">
            <v>直肠痉挛</v>
          </cell>
          <cell r="G18370" t="str">
            <v>胃肠系统疾病</v>
          </cell>
        </row>
        <row r="18371">
          <cell r="E18371" t="str">
            <v>RECTAL DISCHARGE</v>
          </cell>
          <cell r="F18371" t="str">
            <v>直肠分泌物</v>
          </cell>
          <cell r="G18371" t="str">
            <v>胃肠系统疾病</v>
          </cell>
        </row>
        <row r="18372">
          <cell r="E18372" t="str">
            <v>RECTAL DYSPLASIA</v>
          </cell>
          <cell r="F18372" t="str">
            <v>直肠细胞化生不良</v>
          </cell>
          <cell r="G18372" t="str">
            <v>胃肠系统疾病</v>
          </cell>
        </row>
        <row r="18373">
          <cell r="E18373" t="str">
            <v>RECTAL EXAMINATION ABNORMAL</v>
          </cell>
          <cell r="F18373" t="str">
            <v>直肠检查异常</v>
          </cell>
          <cell r="G18373" t="str">
            <v>各类检查</v>
          </cell>
        </row>
        <row r="18374">
          <cell r="E18374" t="str">
            <v>RECTAL FISSURE</v>
          </cell>
          <cell r="F18374" t="str">
            <v>直肠裂</v>
          </cell>
          <cell r="G18374" t="str">
            <v>胃肠系统疾病</v>
          </cell>
        </row>
        <row r="18375">
          <cell r="E18375" t="str">
            <v>RECTAL FISTULA REPAIR</v>
          </cell>
          <cell r="F18375" t="str">
            <v>直肠瘘修复术</v>
          </cell>
          <cell r="G18375" t="str">
            <v>各种手术及医疗操作</v>
          </cell>
        </row>
        <row r="18376">
          <cell r="E18376" t="str">
            <v>RECTAL HAEMORRHAGE</v>
          </cell>
          <cell r="F18376" t="str">
            <v>直肠出血</v>
          </cell>
          <cell r="G18376" t="str">
            <v>胃肠系统疾病</v>
          </cell>
        </row>
        <row r="18377">
          <cell r="E18377" t="str">
            <v>RECTAL INJURY</v>
          </cell>
          <cell r="F18377" t="str">
            <v>直肠损伤</v>
          </cell>
          <cell r="G18377" t="str">
            <v>各类损伤、中毒及操作并发症</v>
          </cell>
        </row>
        <row r="18378">
          <cell r="E18378" t="str">
            <v>RECTAL LACERATION POSTOPERATIVE</v>
          </cell>
          <cell r="F18378" t="str">
            <v>手术后直肠裂伤</v>
          </cell>
          <cell r="G18378" t="str">
            <v>各类损伤、中毒及操作并发症</v>
          </cell>
        </row>
        <row r="18379">
          <cell r="E18379" t="str">
            <v>RECTAL LESION</v>
          </cell>
          <cell r="F18379" t="str">
            <v>直肠病变</v>
          </cell>
          <cell r="G18379" t="str">
            <v>胃肠系统疾病</v>
          </cell>
        </row>
        <row r="18380">
          <cell r="E18380" t="str">
            <v>RECTAL LESION EXCISION</v>
          </cell>
          <cell r="F18380" t="str">
            <v>直肠病变切除术</v>
          </cell>
          <cell r="G18380" t="str">
            <v>各种手术及医疗操作</v>
          </cell>
        </row>
        <row r="18381">
          <cell r="E18381" t="str">
            <v>RECTAL NEOPLASM</v>
          </cell>
          <cell r="F18381" t="str">
            <v>直肠肿瘤</v>
          </cell>
          <cell r="G18381" t="str">
            <v>良性、恶性及性质不明的肿瘤（包括囊状和息肉状）</v>
          </cell>
        </row>
        <row r="18382">
          <cell r="E18382" t="str">
            <v>RECTAL OBSTRUCTION</v>
          </cell>
          <cell r="F18382" t="str">
            <v>直肠梗阻</v>
          </cell>
          <cell r="G18382" t="str">
            <v>胃肠系统疾病</v>
          </cell>
        </row>
        <row r="18383">
          <cell r="E18383" t="str">
            <v>RECTAL PERFORATION</v>
          </cell>
          <cell r="F18383" t="str">
            <v>直肠穿孔</v>
          </cell>
          <cell r="G18383" t="str">
            <v>胃肠系统疾病</v>
          </cell>
        </row>
        <row r="18384">
          <cell r="E18384" t="str">
            <v>RECTAL POLYP</v>
          </cell>
          <cell r="F18384" t="str">
            <v>直肠息肉</v>
          </cell>
          <cell r="G18384" t="str">
            <v>胃肠系统疾病</v>
          </cell>
        </row>
        <row r="18385">
          <cell r="E18385" t="str">
            <v>RECTAL POLYPECTOMY</v>
          </cell>
          <cell r="F18385" t="str">
            <v>直肠息肉切除术</v>
          </cell>
          <cell r="G18385" t="str">
            <v>各种手术及医疗操作</v>
          </cell>
        </row>
        <row r="18386">
          <cell r="E18386" t="str">
            <v>RECTAL PROLAPSE</v>
          </cell>
          <cell r="F18386" t="str">
            <v>直肠脱垂</v>
          </cell>
          <cell r="G18386" t="str">
            <v>胃肠系统疾病</v>
          </cell>
        </row>
        <row r="18387">
          <cell r="E18387" t="str">
            <v>RECTAL PROLAPSE REPAIR</v>
          </cell>
          <cell r="F18387" t="str">
            <v>直肠脱垂修复术</v>
          </cell>
          <cell r="G18387" t="str">
            <v>各种手术及医疗操作</v>
          </cell>
        </row>
        <row r="18388">
          <cell r="E18388" t="str">
            <v>RECTAL SPASM</v>
          </cell>
          <cell r="F18388" t="str">
            <v>直肠痉挛</v>
          </cell>
          <cell r="G18388" t="str">
            <v>胃肠系统疾病</v>
          </cell>
        </row>
        <row r="18389">
          <cell r="E18389" t="str">
            <v>RECTAL STENOSIS</v>
          </cell>
          <cell r="F18389" t="str">
            <v>直肠狭窄</v>
          </cell>
          <cell r="G18389" t="str">
            <v>胃肠系统疾病</v>
          </cell>
        </row>
        <row r="18390">
          <cell r="E18390" t="str">
            <v>RECTAL TENESMUS</v>
          </cell>
          <cell r="F18390" t="str">
            <v>里急后重</v>
          </cell>
          <cell r="G18390" t="str">
            <v>胃肠系统疾病</v>
          </cell>
        </row>
        <row r="18391">
          <cell r="E18391" t="str">
            <v>RECTAL TUBE INSERTION</v>
          </cell>
          <cell r="F18391" t="str">
            <v>直肠管插入</v>
          </cell>
          <cell r="G18391" t="str">
            <v>各种手术及医疗操作</v>
          </cell>
        </row>
        <row r="18392">
          <cell r="E18392" t="str">
            <v>RECTAL ULCER</v>
          </cell>
          <cell r="F18392" t="str">
            <v>直肠溃疡</v>
          </cell>
          <cell r="G18392" t="str">
            <v>胃肠系统疾病</v>
          </cell>
        </row>
        <row r="18393">
          <cell r="E18393" t="str">
            <v>RECTAL ULCER HAEMORRHAGE</v>
          </cell>
          <cell r="F18393" t="str">
            <v>直肠溃疡出血</v>
          </cell>
          <cell r="G18393" t="str">
            <v>胃肠系统疾病</v>
          </cell>
        </row>
        <row r="18394">
          <cell r="E18394" t="str">
            <v>RECTAL ULTRASOUND ABNORMAL</v>
          </cell>
          <cell r="F18394" t="str">
            <v>直肠超声异常</v>
          </cell>
          <cell r="G18394" t="str">
            <v>各类检查</v>
          </cell>
        </row>
        <row r="18395">
          <cell r="E18395" t="str">
            <v>RECTOCELE</v>
          </cell>
          <cell r="F18395" t="str">
            <v>直肠膨出</v>
          </cell>
          <cell r="G18395" t="str">
            <v>生殖系统及乳腺疾病</v>
          </cell>
        </row>
        <row r="18396">
          <cell r="E18396" t="str">
            <v>RECTOCELE REPAIR</v>
          </cell>
          <cell r="F18396" t="str">
            <v>直肠膨出修复术</v>
          </cell>
          <cell r="G18396" t="str">
            <v>各种手术及医疗操作</v>
          </cell>
        </row>
        <row r="18397">
          <cell r="E18397" t="str">
            <v>RECTOPROSTATIC FISTULA</v>
          </cell>
          <cell r="F18397" t="str">
            <v>直肠前列腺瘘</v>
          </cell>
          <cell r="G18397" t="str">
            <v>生殖系统及乳腺疾病</v>
          </cell>
        </row>
        <row r="18398">
          <cell r="E18398" t="str">
            <v>RECTOSIGMOID CANCER</v>
          </cell>
          <cell r="F18398" t="str">
            <v>直肠乙状结肠癌</v>
          </cell>
          <cell r="G18398" t="str">
            <v>良性、恶性及性质不明的肿瘤（包括囊状和息肉状）</v>
          </cell>
        </row>
        <row r="18399">
          <cell r="E18399" t="str">
            <v>RECTOSIGMOID CANCER METASTATIC</v>
          </cell>
          <cell r="F18399" t="str">
            <v>转移性直肠乙状结肠癌</v>
          </cell>
          <cell r="G18399" t="str">
            <v>良性、恶性及性质不明的肿瘤（包括囊状和息肉状）</v>
          </cell>
        </row>
        <row r="18400">
          <cell r="E18400" t="str">
            <v>RECTOSIGMOID CANCER RECURRENT</v>
          </cell>
          <cell r="F18400" t="str">
            <v>直肠乙状结肠癌复发</v>
          </cell>
          <cell r="G18400" t="str">
            <v>良性、恶性及性质不明的肿瘤（包括囊状和息肉状）</v>
          </cell>
        </row>
        <row r="18401">
          <cell r="E18401" t="str">
            <v>RECTOSIGMOID CANCER STAGE I</v>
          </cell>
          <cell r="F18401" t="str">
            <v>直肠乙状结肠 I 期</v>
          </cell>
          <cell r="G18401" t="str">
            <v>良性、恶性及性质不明的肿瘤（包括囊状和息肉状）</v>
          </cell>
        </row>
        <row r="18402">
          <cell r="E18402" t="str">
            <v>RECTOSIGMOID CANCER STAGE II</v>
          </cell>
          <cell r="F18402" t="str">
            <v>直肠乙状结肠癌 II 期</v>
          </cell>
          <cell r="G18402" t="str">
            <v>良性、恶性及性质不明的肿瘤（包括囊状和息肉状）</v>
          </cell>
        </row>
        <row r="18403">
          <cell r="E18403" t="str">
            <v>RECTOSIGMOID CANCER STAGE III</v>
          </cell>
          <cell r="F18403" t="str">
            <v>直肠乙状结肠癌 III 期</v>
          </cell>
          <cell r="G18403" t="str">
            <v>良性、恶性及性质不明的肿瘤（包括囊状和息肉状）</v>
          </cell>
        </row>
        <row r="18404">
          <cell r="E18404" t="str">
            <v>RECTOSIGMOID CANCER STAGE IV</v>
          </cell>
          <cell r="F18404" t="str">
            <v>直肠乙状结肠癌 IV 期</v>
          </cell>
          <cell r="G18404" t="str">
            <v>良性、恶性及性质不明的肿瘤（包括囊状和息肉状）</v>
          </cell>
        </row>
        <row r="18405">
          <cell r="E18405" t="str">
            <v>RECTOURETHRAL FISTULA</v>
          </cell>
          <cell r="F18405" t="str">
            <v>直肠尿道瘘</v>
          </cell>
          <cell r="G18405" t="str">
            <v>胃肠系统疾病</v>
          </cell>
        </row>
        <row r="18406">
          <cell r="E18406" t="str">
            <v>RECTOVAGINAL SEPTUM ABSCESS</v>
          </cell>
          <cell r="F18406" t="str">
            <v>直肠阴道隔脓肿</v>
          </cell>
          <cell r="G18406" t="str">
            <v>感染及侵染类疾病</v>
          </cell>
        </row>
        <row r="18407">
          <cell r="E18407" t="str">
            <v>RECURARISATION</v>
          </cell>
          <cell r="F18407" t="str">
            <v>神经肌肉阻滞复发</v>
          </cell>
          <cell r="G18407" t="str">
            <v>各类损伤、中毒及操作并发症</v>
          </cell>
        </row>
        <row r="18408">
          <cell r="E18408" t="str">
            <v>RECURRENCE OF NEUROMUSCULAR BLOCKADE</v>
          </cell>
          <cell r="F18408" t="str">
            <v>神经肌肉阻滞复发</v>
          </cell>
          <cell r="G18408" t="str">
            <v>各类损伤、中毒及操作并发症</v>
          </cell>
        </row>
        <row r="18409">
          <cell r="E18409" t="str">
            <v>RECURRENT CANCER</v>
          </cell>
          <cell r="F18409" t="str">
            <v>复发癌</v>
          </cell>
          <cell r="G18409" t="str">
            <v>良性、恶性及性质不明的肿瘤（包括囊状和息肉状）</v>
          </cell>
        </row>
        <row r="18410">
          <cell r="E18410" t="str">
            <v>RECURRENT PYOGENIC CHOLANGITIS</v>
          </cell>
          <cell r="F18410" t="str">
            <v>复发性化脓性胆管炎</v>
          </cell>
          <cell r="G18410" t="str">
            <v>感染及侵染类疾病</v>
          </cell>
        </row>
        <row r="18411">
          <cell r="E18411" t="str">
            <v>RECURRING SKIN BOILS</v>
          </cell>
          <cell r="F18411" t="str">
            <v>疖</v>
          </cell>
          <cell r="G18411" t="str">
            <v>感染及侵染类疾病</v>
          </cell>
        </row>
        <row r="18412">
          <cell r="E18412" t="str">
            <v>RED BLOOD CELL ABNORMALITY</v>
          </cell>
          <cell r="F18412" t="str">
            <v>红细胞异常</v>
          </cell>
          <cell r="G18412" t="str">
            <v>血液及淋巴系统疾病</v>
          </cell>
        </row>
        <row r="18413">
          <cell r="E18413" t="str">
            <v>RED BLOOD CELL ACANTHOCYTES PRESENT</v>
          </cell>
          <cell r="F18413" t="str">
            <v>红血球棘红细胞检出</v>
          </cell>
          <cell r="G18413" t="str">
            <v>各类检查</v>
          </cell>
        </row>
        <row r="18414">
          <cell r="E18414" t="str">
            <v>RED BLOOD CELL AGGLUTINATION</v>
          </cell>
          <cell r="F18414" t="str">
            <v>红细胞凝集</v>
          </cell>
          <cell r="G18414" t="str">
            <v>血液及淋巴系统疾病</v>
          </cell>
        </row>
        <row r="18415">
          <cell r="E18415" t="str">
            <v>RED BLOOD CELL AGGLUTINATION PRESENT</v>
          </cell>
          <cell r="F18415" t="str">
            <v>检出红细胞凝集</v>
          </cell>
          <cell r="G18415" t="str">
            <v>各类检查</v>
          </cell>
        </row>
        <row r="18416">
          <cell r="E18416" t="str">
            <v>RED BLOOD CELL ANALYSIS</v>
          </cell>
          <cell r="F18416" t="str">
            <v>红细胞分析</v>
          </cell>
          <cell r="G18416" t="str">
            <v>各类检查</v>
          </cell>
        </row>
        <row r="18417">
          <cell r="E18417" t="str">
            <v>RED BLOOD CELL ANALYSIS ABNORMAL</v>
          </cell>
          <cell r="F18417" t="str">
            <v>红细胞分析异常</v>
          </cell>
          <cell r="G18417" t="str">
            <v>各类检查</v>
          </cell>
        </row>
        <row r="18418">
          <cell r="E18418" t="str">
            <v>RED BLOOD CELL ANISOCYTES</v>
          </cell>
          <cell r="F18418" t="str">
            <v>大小不均红细胞</v>
          </cell>
          <cell r="G18418" t="str">
            <v>各类检查</v>
          </cell>
        </row>
        <row r="18419">
          <cell r="E18419" t="str">
            <v>RED BLOOD CELL ANISOCYTES PRESENT</v>
          </cell>
          <cell r="F18419" t="str">
            <v>大小不等红细胞检出</v>
          </cell>
          <cell r="G18419" t="str">
            <v>各类检查</v>
          </cell>
        </row>
        <row r="18420">
          <cell r="E18420" t="str">
            <v>RED BLOOD CELL BURR CELLS PRESENT</v>
          </cell>
          <cell r="F18420" t="str">
            <v>棘红细胞检出</v>
          </cell>
          <cell r="G18420" t="str">
            <v>各类检查</v>
          </cell>
        </row>
        <row r="18421">
          <cell r="E18421" t="str">
            <v>RED BLOOD CELL COUNT</v>
          </cell>
          <cell r="F18421" t="str">
            <v>红细胞计数</v>
          </cell>
          <cell r="G18421" t="str">
            <v>各类检查</v>
          </cell>
        </row>
        <row r="18422">
          <cell r="E18422" t="str">
            <v>RED BLOOD CELL COUNT ABNORMAL</v>
          </cell>
          <cell r="F18422" t="str">
            <v>红细胞计数异常</v>
          </cell>
          <cell r="G18422" t="str">
            <v>各类检查</v>
          </cell>
        </row>
        <row r="18423">
          <cell r="E18423" t="str">
            <v>RED BLOOD CELL COUNT DECREASED</v>
          </cell>
          <cell r="F18423" t="str">
            <v>红细胞计数下降</v>
          </cell>
          <cell r="G18423" t="str">
            <v>各类检查</v>
          </cell>
        </row>
        <row r="18424">
          <cell r="E18424" t="str">
            <v>RED BLOOD CELL COUNT INCREASED</v>
          </cell>
          <cell r="F18424" t="str">
            <v>红细胞计数升高</v>
          </cell>
          <cell r="G18424" t="str">
            <v>各类检查</v>
          </cell>
        </row>
        <row r="18425">
          <cell r="E18425" t="str">
            <v>RED BLOOD CELL COUNT NORMAL</v>
          </cell>
          <cell r="F18425" t="str">
            <v>红细胞计数正常</v>
          </cell>
          <cell r="G18425" t="str">
            <v>各类检查</v>
          </cell>
        </row>
        <row r="18426">
          <cell r="E18426" t="str">
            <v>RED BLOOD CELL ELLIPTOCYTES PRESENT</v>
          </cell>
          <cell r="F18426" t="str">
            <v>椭圆形红细胞检出</v>
          </cell>
          <cell r="G18426" t="str">
            <v>各类检查</v>
          </cell>
        </row>
        <row r="18427">
          <cell r="E18427" t="str">
            <v>RED BLOOD CELL ENZYMES ABNORMAL</v>
          </cell>
          <cell r="F18427" t="str">
            <v>红细胞酶异常</v>
          </cell>
          <cell r="G18427" t="str">
            <v>各种先天性家族性遗传性疾病</v>
          </cell>
        </row>
        <row r="18428">
          <cell r="E18428" t="str">
            <v>RED BLOOD CELL HYPERCHROMIC MORPHOLOGY</v>
          </cell>
          <cell r="F18428" t="str">
            <v>高色素红细胞</v>
          </cell>
          <cell r="G18428" t="str">
            <v>各类检查</v>
          </cell>
        </row>
        <row r="18429">
          <cell r="E18429" t="str">
            <v>RED BLOOD CELL HYPERCHROMIC MORPHOLOGY PRESENT</v>
          </cell>
          <cell r="F18429" t="str">
            <v>高色素红细胞检出</v>
          </cell>
          <cell r="G18429" t="str">
            <v>各类检查</v>
          </cell>
        </row>
        <row r="18430">
          <cell r="E18430" t="str">
            <v>RED BLOOD CELL HYPOCHROMIC MORPHOLOGY PRESENT</v>
          </cell>
          <cell r="F18430" t="str">
            <v>检出高色素红细胞</v>
          </cell>
          <cell r="G18430" t="str">
            <v>各类检查</v>
          </cell>
        </row>
        <row r="18431">
          <cell r="E18431" t="str">
            <v>RED BLOOD CELL MACROCYTES PRESENT</v>
          </cell>
          <cell r="F18431" t="str">
            <v>巨红细胞检出</v>
          </cell>
          <cell r="G18431" t="str">
            <v>各类检查</v>
          </cell>
        </row>
        <row r="18432">
          <cell r="E18432" t="str">
            <v>RED BLOOD CELL MICROCYTES</v>
          </cell>
          <cell r="F18432" t="str">
            <v>小红细胞</v>
          </cell>
          <cell r="G18432" t="str">
            <v>各类检查</v>
          </cell>
        </row>
        <row r="18433">
          <cell r="E18433" t="str">
            <v>RED BLOOD CELL MICROCYTES PRESENT</v>
          </cell>
          <cell r="F18433" t="str">
            <v>小红细胞检出</v>
          </cell>
          <cell r="G18433" t="str">
            <v>各类检查</v>
          </cell>
        </row>
        <row r="18434">
          <cell r="E18434" t="str">
            <v>RED BLOOD CELL MORPHOLOGY</v>
          </cell>
          <cell r="F18434" t="str">
            <v>红细胞形态</v>
          </cell>
          <cell r="G18434" t="str">
            <v>各类检查</v>
          </cell>
        </row>
        <row r="18435">
          <cell r="E18435" t="str">
            <v>RED BLOOD CELL MORPHOLOGY ABNORMAL</v>
          </cell>
          <cell r="F18435" t="str">
            <v>红细胞形态异常</v>
          </cell>
          <cell r="G18435" t="str">
            <v>各类检查</v>
          </cell>
        </row>
        <row r="18436">
          <cell r="E18436" t="str">
            <v>RED BLOOD CELL MORPHOLOGY NORMAL</v>
          </cell>
          <cell r="F18436" t="str">
            <v>红细胞形态正常</v>
          </cell>
          <cell r="G18436" t="str">
            <v>各类检查</v>
          </cell>
        </row>
        <row r="18437">
          <cell r="E18437" t="str">
            <v>RED BLOOD CELL NUCLEATED MORPHOLOGY</v>
          </cell>
          <cell r="F18437" t="str">
            <v>红细胞有核形态</v>
          </cell>
          <cell r="G18437" t="str">
            <v>各类检查</v>
          </cell>
        </row>
        <row r="18438">
          <cell r="E18438" t="str">
            <v>RED BLOOD CELL NUCLEATED MORPHOLOGY PRESENT</v>
          </cell>
          <cell r="F18438" t="str">
            <v>有核红细胞检出</v>
          </cell>
          <cell r="G18438" t="str">
            <v>各类检查</v>
          </cell>
        </row>
        <row r="18439">
          <cell r="E18439" t="str">
            <v>RED BLOOD CELL POIKILOCYTES</v>
          </cell>
          <cell r="F18439" t="str">
            <v>异形红细胞</v>
          </cell>
          <cell r="G18439" t="str">
            <v>各类检查</v>
          </cell>
        </row>
        <row r="18440">
          <cell r="E18440" t="str">
            <v>RED BLOOD CELL POIKILOCYTES PRESENT</v>
          </cell>
          <cell r="F18440" t="str">
            <v>异形红细胞检出</v>
          </cell>
          <cell r="G18440" t="str">
            <v>各类检查</v>
          </cell>
        </row>
        <row r="18441">
          <cell r="E18441" t="str">
            <v>RED BLOOD CELL PUNCTATE BASOPHILIA PRESENT</v>
          </cell>
          <cell r="F18441" t="str">
            <v>嗜碱性斑点红细胞检出</v>
          </cell>
          <cell r="G18441" t="str">
            <v>各类检查</v>
          </cell>
        </row>
        <row r="18442">
          <cell r="E18442" t="str">
            <v>RED BLOOD CELL ROULEAUX FORMATION PRESENT</v>
          </cell>
          <cell r="F18442" t="str">
            <v>红细胞缗钱形成检出</v>
          </cell>
          <cell r="G18442" t="str">
            <v>各类检查</v>
          </cell>
        </row>
        <row r="18443">
          <cell r="E18443" t="str">
            <v>RED BLOOD CELL SCAN</v>
          </cell>
          <cell r="F18443" t="str">
            <v>红细胞扫描</v>
          </cell>
          <cell r="G18443" t="str">
            <v>各类检查</v>
          </cell>
        </row>
        <row r="18444">
          <cell r="E18444" t="str">
            <v>RED BLOOD CELL SCHISTOCYTES</v>
          </cell>
          <cell r="F18444" t="str">
            <v>裂红细胞</v>
          </cell>
          <cell r="G18444" t="str">
            <v>各类检查</v>
          </cell>
        </row>
        <row r="18445">
          <cell r="E18445" t="str">
            <v>RED BLOOD CELL SCHISTOCYTES PRESENT</v>
          </cell>
          <cell r="F18445" t="str">
            <v>裂红血细胞检出</v>
          </cell>
          <cell r="G18445" t="str">
            <v>各类检查</v>
          </cell>
        </row>
        <row r="18446">
          <cell r="E18446" t="str">
            <v>RED BLOOD CELL SEDIMENTATION RATE</v>
          </cell>
          <cell r="F18446" t="str">
            <v>红细胞沉降率</v>
          </cell>
          <cell r="G18446" t="str">
            <v>各类检查</v>
          </cell>
        </row>
        <row r="18447">
          <cell r="E18447" t="str">
            <v>RED BLOOD CELL SEDIMENTATION RATE ABNORMAL</v>
          </cell>
          <cell r="F18447" t="str">
            <v>红细胞沉降率异常</v>
          </cell>
          <cell r="G18447" t="str">
            <v>各类检查</v>
          </cell>
        </row>
        <row r="18448">
          <cell r="E18448" t="str">
            <v>RED BLOOD CELL SEDIMENTATION RATE DECREASED</v>
          </cell>
          <cell r="F18448" t="str">
            <v>红细胞沉降率下降</v>
          </cell>
          <cell r="G18448" t="str">
            <v>各类检查</v>
          </cell>
        </row>
        <row r="18449">
          <cell r="E18449" t="str">
            <v>RED BLOOD CELL SEDIMENTATION RATE INCREASED</v>
          </cell>
          <cell r="F18449" t="str">
            <v>红细胞沉降率升高</v>
          </cell>
          <cell r="G18449" t="str">
            <v>各类检查</v>
          </cell>
        </row>
        <row r="18450">
          <cell r="E18450" t="str">
            <v>RED BLOOD CELL SEDIMENTATION RATE NORMAL</v>
          </cell>
          <cell r="F18450" t="str">
            <v>红细胞沉降率正常</v>
          </cell>
          <cell r="G18450" t="str">
            <v>各类检查</v>
          </cell>
        </row>
        <row r="18451">
          <cell r="E18451" t="str">
            <v>RED BLOOD CELL SICKLED CELLS PRESENT</v>
          </cell>
          <cell r="F18451" t="str">
            <v>镰刀状红细胞检出</v>
          </cell>
          <cell r="G18451" t="str">
            <v>各类检查</v>
          </cell>
        </row>
        <row r="18452">
          <cell r="E18452" t="str">
            <v>RED BLOOD CELL SIDEROCYTES PRESENT</v>
          </cell>
          <cell r="F18452" t="str">
            <v>铁粒幼红细胞检出</v>
          </cell>
          <cell r="G18452" t="str">
            <v>各类检查</v>
          </cell>
        </row>
        <row r="18453">
          <cell r="E18453" t="str">
            <v>RED BLOOD CELL SPHEROCYTES PRESENT</v>
          </cell>
          <cell r="F18453" t="str">
            <v>球形红细胞检出</v>
          </cell>
          <cell r="G18453" t="str">
            <v>各类检查</v>
          </cell>
        </row>
        <row r="18454">
          <cell r="E18454" t="str">
            <v>RED BLOOD CELL TARGET CELLS PRESENT</v>
          </cell>
          <cell r="F18454" t="str">
            <v>靶状红细胞检出</v>
          </cell>
          <cell r="G18454" t="str">
            <v>各类检查</v>
          </cell>
        </row>
        <row r="18455">
          <cell r="E18455" t="str">
            <v>RED BLOOD CELL TRANSFUSION</v>
          </cell>
          <cell r="F18455" t="str">
            <v>红细胞输注</v>
          </cell>
          <cell r="G18455" t="str">
            <v>各种手术及医疗操作</v>
          </cell>
        </row>
        <row r="18456">
          <cell r="E18456" t="str">
            <v>RED BLOOD CELL VACUOLISATION</v>
          </cell>
          <cell r="F18456" t="str">
            <v>红细胞空泡形成</v>
          </cell>
          <cell r="G18456" t="str">
            <v>血液及淋巴系统疾病</v>
          </cell>
        </row>
        <row r="18457">
          <cell r="E18457" t="str">
            <v>RED BLOOD CELLS CSF POSITIVE</v>
          </cell>
          <cell r="F18457" t="str">
            <v>脑积液红细胞计数阳性</v>
          </cell>
          <cell r="G18457" t="str">
            <v>各类检查</v>
          </cell>
        </row>
        <row r="18458">
          <cell r="E18458" t="str">
            <v>RED BLOOD CELLS SEMEN</v>
          </cell>
          <cell r="F18458" t="str">
            <v>精液红细胞</v>
          </cell>
          <cell r="G18458" t="str">
            <v>各类检查</v>
          </cell>
        </row>
        <row r="18459">
          <cell r="E18459" t="str">
            <v>RED BLOOD CELLS SEMEN POSITIVE</v>
          </cell>
          <cell r="F18459" t="str">
            <v>精液红细胞阳性</v>
          </cell>
          <cell r="G18459" t="str">
            <v>各类检查</v>
          </cell>
        </row>
        <row r="18460">
          <cell r="E18460" t="str">
            <v>RED BLOOD CELLS URINE</v>
          </cell>
          <cell r="F18460" t="str">
            <v>尿红细胞</v>
          </cell>
          <cell r="G18460" t="str">
            <v>各类检查</v>
          </cell>
        </row>
        <row r="18461">
          <cell r="E18461" t="str">
            <v>RED BLOOD CELLS URINE NEGATIVE</v>
          </cell>
          <cell r="F18461" t="str">
            <v>尿红细胞阴性</v>
          </cell>
          <cell r="G18461" t="str">
            <v>各类检查</v>
          </cell>
        </row>
        <row r="18462">
          <cell r="E18462" t="str">
            <v>RED BLOOD CELLS URINE POSITIVE</v>
          </cell>
          <cell r="F18462" t="str">
            <v>尿红细胞阳性</v>
          </cell>
          <cell r="G18462" t="str">
            <v>各类检查</v>
          </cell>
        </row>
        <row r="18463">
          <cell r="E18463" t="str">
            <v>RED BREAST SYNDROME</v>
          </cell>
          <cell r="F18463" t="str">
            <v>红胸综合征</v>
          </cell>
          <cell r="G18463" t="str">
            <v>生殖系统及乳腺疾病</v>
          </cell>
        </row>
        <row r="18464">
          <cell r="E18464" t="str">
            <v>RED CELL DISTRIBUTION WIDTH</v>
          </cell>
          <cell r="F18464" t="str">
            <v>红细胞体积分布宽度</v>
          </cell>
          <cell r="G18464" t="str">
            <v>各类检查</v>
          </cell>
        </row>
        <row r="18465">
          <cell r="E18465" t="str">
            <v>RED CELL DISTRIBUTION WIDTH ABNORMAL</v>
          </cell>
          <cell r="F18465" t="str">
            <v>红细胞体积分布宽度异常</v>
          </cell>
          <cell r="G18465" t="str">
            <v>各类检查</v>
          </cell>
        </row>
        <row r="18466">
          <cell r="E18466" t="str">
            <v>RED CELL DISTRIBUTION WIDTH DECREASED</v>
          </cell>
          <cell r="F18466" t="str">
            <v>红细胞体积分布宽度降低</v>
          </cell>
          <cell r="G18466" t="str">
            <v>各类检查</v>
          </cell>
        </row>
        <row r="18467">
          <cell r="E18467" t="str">
            <v>RED CELL DISTRIBUTION WIDTH INCREASED</v>
          </cell>
          <cell r="F18467" t="str">
            <v>红细胞体积分布宽度增加</v>
          </cell>
          <cell r="G18467" t="str">
            <v>各类检查</v>
          </cell>
        </row>
        <row r="18468">
          <cell r="E18468" t="str">
            <v>RED CELL FRAGMENTATION SYNDROME</v>
          </cell>
          <cell r="F18468" t="str">
            <v>红细胞碎片综合征</v>
          </cell>
          <cell r="G18468" t="str">
            <v>血液及淋巴系统疾病</v>
          </cell>
        </row>
        <row r="18469">
          <cell r="E18469" t="str">
            <v>RED EAR SYNDROME</v>
          </cell>
          <cell r="F18469" t="str">
            <v>红耳综合征</v>
          </cell>
          <cell r="G18469" t="str">
            <v>耳及迷路类疾病</v>
          </cell>
        </row>
        <row r="18470">
          <cell r="E18470" t="str">
            <v>RED MAN SYNDROME</v>
          </cell>
          <cell r="F18470" t="str">
            <v>万古霉素输液反应</v>
          </cell>
          <cell r="G18470" t="str">
            <v>皮肤及皮下组织类疾病</v>
          </cell>
        </row>
        <row r="18471">
          <cell r="E18471" t="str">
            <v>RED REFLEX ABNORMAL</v>
          </cell>
          <cell r="F18471" t="str">
            <v>红光反射异常</v>
          </cell>
          <cell r="G18471" t="str">
            <v>各类检查</v>
          </cell>
        </row>
        <row r="18472">
          <cell r="E18472" t="str">
            <v>REDUCED BLADDER CAPACITY</v>
          </cell>
          <cell r="F18472" t="str">
            <v>膀胱容量降低</v>
          </cell>
          <cell r="G18472" t="str">
            <v>肾脏及泌尿系统疾病</v>
          </cell>
        </row>
        <row r="18473">
          <cell r="E18473" t="str">
            <v>REDUCED DEXTERITY</v>
          </cell>
          <cell r="F18473" t="str">
            <v>精细运动技能障碍</v>
          </cell>
          <cell r="G18473" t="str">
            <v>各类神经系统疾病</v>
          </cell>
        </row>
        <row r="18474">
          <cell r="E18474" t="str">
            <v>REDUCED FACIAL EXPRESSION</v>
          </cell>
          <cell r="F18474" t="str">
            <v>面部表情减少</v>
          </cell>
          <cell r="G18474" t="str">
            <v>各类神经系统疾病</v>
          </cell>
        </row>
        <row r="18475">
          <cell r="E18475" t="str">
            <v>REDUCTION OF INCREASED INTRACRANIAL PRESSURE</v>
          </cell>
          <cell r="F18475" t="str">
            <v>颅内高压减压术</v>
          </cell>
          <cell r="G18475" t="str">
            <v>各种手术及医疗操作</v>
          </cell>
        </row>
        <row r="18476">
          <cell r="E18476" t="str">
            <v>REEXPANSION PULMONARY OEDEMA</v>
          </cell>
          <cell r="F18476" t="str">
            <v>肺复张后肺水肿</v>
          </cell>
          <cell r="G18476" t="str">
            <v>呼吸系统、胸及纵隔疾病</v>
          </cell>
        </row>
        <row r="18477">
          <cell r="E18477" t="str">
            <v>REFEEDING SYNDROME</v>
          </cell>
          <cell r="F18477" t="str">
            <v>再灌食综合征</v>
          </cell>
          <cell r="G18477" t="str">
            <v>代谢及营养类疾病</v>
          </cell>
        </row>
        <row r="18478">
          <cell r="E18478" t="str">
            <v>REFLEX SYMPATHETIC DYSTROPHY</v>
          </cell>
          <cell r="F18478" t="str">
            <v>复杂性局部疼痛综合征</v>
          </cell>
          <cell r="G18478" t="str">
            <v>各类神经系统疾病</v>
          </cell>
        </row>
        <row r="18479">
          <cell r="E18479" t="str">
            <v>REFLEX TEST ABNORMAL</v>
          </cell>
          <cell r="F18479" t="str">
            <v>神经反射检查异常</v>
          </cell>
          <cell r="G18479" t="str">
            <v>各类检查</v>
          </cell>
        </row>
        <row r="18480">
          <cell r="E18480" t="str">
            <v>REFLEXES ABNORMAL</v>
          </cell>
          <cell r="F18480" t="str">
            <v>反射异常</v>
          </cell>
          <cell r="G18480" t="str">
            <v>各类神经系统疾病</v>
          </cell>
        </row>
        <row r="18481">
          <cell r="E18481" t="str">
            <v>REFLUX GASTRITIS</v>
          </cell>
          <cell r="F18481" t="str">
            <v>反流性胃炎</v>
          </cell>
          <cell r="G18481" t="str">
            <v>胃肠系统疾病</v>
          </cell>
        </row>
        <row r="18482">
          <cell r="E18482" t="str">
            <v>REFLUX LARYNGITIS</v>
          </cell>
          <cell r="F18482" t="str">
            <v>反流性喉炎</v>
          </cell>
          <cell r="G18482" t="str">
            <v>呼吸系统、胸及纵隔疾病</v>
          </cell>
        </row>
        <row r="18483">
          <cell r="E18483" t="str">
            <v>REFLUX NEPHROPATHY</v>
          </cell>
          <cell r="F18483" t="str">
            <v>反流性肾病</v>
          </cell>
          <cell r="G18483" t="str">
            <v>肾脏及泌尿系统疾病</v>
          </cell>
        </row>
        <row r="18484">
          <cell r="E18484" t="str">
            <v>REFLUX OESOPHAGITIS</v>
          </cell>
          <cell r="F18484" t="str">
            <v>胃食管反流病</v>
          </cell>
          <cell r="G18484" t="str">
            <v>胃肠系统疾病</v>
          </cell>
        </row>
        <row r="18485">
          <cell r="E18485" t="str">
            <v>REFRACTION DISORDER</v>
          </cell>
          <cell r="F18485" t="str">
            <v>屈光障碍</v>
          </cell>
          <cell r="G18485" t="str">
            <v>眼器官疾病</v>
          </cell>
        </row>
        <row r="18486">
          <cell r="E18486" t="str">
            <v>REFRACTIVE AMBLYOPIA</v>
          </cell>
          <cell r="F18486" t="str">
            <v>屈光性弱视</v>
          </cell>
          <cell r="G18486" t="str">
            <v>眼器官疾病</v>
          </cell>
        </row>
        <row r="18487">
          <cell r="E18487" t="str">
            <v>REFRACTORINESS TO PLATELET TRANSFUSION</v>
          </cell>
          <cell r="F18487" t="str">
            <v>血小板输注不应性</v>
          </cell>
          <cell r="G18487" t="str">
            <v>各类损伤、中毒及操作并发症</v>
          </cell>
        </row>
        <row r="18488">
          <cell r="E18488" t="str">
            <v>REFRACTORY ANAEMIA</v>
          </cell>
          <cell r="F18488" t="str">
            <v>骨髓增生异常综合征伴单系发育不良</v>
          </cell>
          <cell r="G18488" t="str">
            <v>良性、恶性及性质不明的肿瘤（包括囊状和息肉状）</v>
          </cell>
        </row>
        <row r="18489">
          <cell r="E18489" t="str">
            <v>REFRACTORY ANAEMIA WITH AN EXCESS OF BLASTS</v>
          </cell>
          <cell r="F18489" t="str">
            <v>骨髓增生异常综合征伴原始细胞过多</v>
          </cell>
          <cell r="G18489" t="str">
            <v>良性、恶性及性质不明的肿瘤（包括囊状和息肉状）</v>
          </cell>
        </row>
        <row r="18490">
          <cell r="E18490" t="str">
            <v>REFRACTORY ANAEMIA WITH EXCESS BLASTS IN TRANSFORMATION</v>
          </cell>
          <cell r="F18490" t="str">
            <v>骨髓异常增生综合征转化</v>
          </cell>
          <cell r="G18490" t="str">
            <v>良性、恶性及性质不明的肿瘤（包括囊状和息肉状）</v>
          </cell>
        </row>
        <row r="18491">
          <cell r="E18491" t="str">
            <v>REFRACTORY ANAEMIA WITH RINGED SIDEROBLASTS</v>
          </cell>
          <cell r="F18491" t="str">
            <v>骨髓增生异常综合征伴环形铁粒幼细胞</v>
          </cell>
          <cell r="G18491" t="str">
            <v>良性、恶性及性质不明的肿瘤（包括囊状和息肉状）</v>
          </cell>
        </row>
        <row r="18492">
          <cell r="E18492" t="str">
            <v>REFRACTORY CANCER</v>
          </cell>
          <cell r="F18492" t="str">
            <v>难治性癌</v>
          </cell>
          <cell r="G18492" t="str">
            <v>良性、恶性及性质不明的肿瘤（包括囊状和息肉状）</v>
          </cell>
        </row>
        <row r="18493">
          <cell r="E18493" t="str">
            <v>REFRACTORY CYTOPENIA WITH MULTILINEAGE DYSPLASIA</v>
          </cell>
          <cell r="F18493" t="str">
            <v>骨髓增生异常综合征伴多系发育不良</v>
          </cell>
          <cell r="G18493" t="str">
            <v>良性、恶性及性质不明的肿瘤（包括囊状和息肉状）</v>
          </cell>
        </row>
        <row r="18494">
          <cell r="E18494" t="str">
            <v>REFRACTORY CYTOPENIA WITH MULTILINEAGE DYSPLASIA AND RINGED SIDEROBLASTS</v>
          </cell>
          <cell r="F18494" t="str">
            <v>骨髓增生异常综合征伴多系发育不良</v>
          </cell>
          <cell r="G18494" t="str">
            <v>良性、恶性及性质不明的肿瘤（包括囊状和息肉状）</v>
          </cell>
        </row>
        <row r="18495">
          <cell r="E18495" t="str">
            <v>REFRACTORY CYTOPENIA WITH UNILINEAGE DYSPLASIA</v>
          </cell>
          <cell r="F18495" t="str">
            <v>骨髓增生异常综合征伴单系发育不良</v>
          </cell>
          <cell r="G18495" t="str">
            <v>良性、恶性及性质不明的肿瘤（包括囊状和息肉状）</v>
          </cell>
        </row>
        <row r="18496">
          <cell r="E18496" t="str">
            <v>REFSUM'S DISEASE</v>
          </cell>
          <cell r="F18496" t="str">
            <v>雷弗素姆氏综合症</v>
          </cell>
          <cell r="G18496" t="str">
            <v>各种先天性家族性遗传性疾病</v>
          </cell>
        </row>
        <row r="18497">
          <cell r="E18497" t="str">
            <v>REFUSAL OF EXAMINATION</v>
          </cell>
          <cell r="F18497" t="str">
            <v>拒绝检查</v>
          </cell>
          <cell r="G18497" t="str">
            <v>社会环境</v>
          </cell>
        </row>
        <row r="18498">
          <cell r="E18498" t="str">
            <v>REFUSAL OF TREATMENT BY PATIENT</v>
          </cell>
          <cell r="F18498" t="str">
            <v>患者拒绝治疗</v>
          </cell>
          <cell r="G18498" t="str">
            <v>社会环境</v>
          </cell>
        </row>
        <row r="18499">
          <cell r="E18499" t="str">
            <v>REFUSAL OF TREATMENT BY RELATIVE</v>
          </cell>
          <cell r="F18499" t="str">
            <v>亲属拒绝治疗</v>
          </cell>
          <cell r="G18499" t="str">
            <v>社会环境</v>
          </cell>
        </row>
        <row r="18500">
          <cell r="E18500" t="str">
            <v>REFUSAL OF VACCINATION</v>
          </cell>
          <cell r="F18500" t="str">
            <v>拒绝免疫接种</v>
          </cell>
          <cell r="G18500" t="str">
            <v>社会环境</v>
          </cell>
        </row>
        <row r="18501">
          <cell r="E18501" t="str">
            <v>REGIONAL CHEMOTHERAPY</v>
          </cell>
          <cell r="F18501" t="str">
            <v>局部化疗</v>
          </cell>
          <cell r="G18501" t="str">
            <v>各种手术及医疗操作</v>
          </cell>
        </row>
        <row r="18502">
          <cell r="E18502" t="str">
            <v>REGRESSIVE BEHAVIOUR</v>
          </cell>
          <cell r="F18502" t="str">
            <v>退回行为</v>
          </cell>
          <cell r="G18502" t="str">
            <v>精神病类</v>
          </cell>
        </row>
        <row r="18503">
          <cell r="E18503" t="str">
            <v>REGURGITATION</v>
          </cell>
          <cell r="F18503" t="str">
            <v>反流</v>
          </cell>
          <cell r="G18503" t="str">
            <v>胃肠系统疾病</v>
          </cell>
        </row>
        <row r="18504">
          <cell r="E18504" t="str">
            <v>REGURGITATION OF FOOD</v>
          </cell>
          <cell r="F18504" t="str">
            <v>反流</v>
          </cell>
          <cell r="G18504" t="str">
            <v>胃肠系统疾病</v>
          </cell>
        </row>
        <row r="18505">
          <cell r="E18505" t="str">
            <v>REHABILITATION THERAPY</v>
          </cell>
          <cell r="F18505" t="str">
            <v>康复治疗</v>
          </cell>
          <cell r="G18505" t="str">
            <v>各种手术及医疗操作</v>
          </cell>
        </row>
        <row r="18506">
          <cell r="E18506" t="str">
            <v>REINFUSION</v>
          </cell>
          <cell r="F18506" t="str">
            <v>再输注</v>
          </cell>
          <cell r="G18506" t="str">
            <v>各种手术及医疗操作</v>
          </cell>
        </row>
        <row r="18507">
          <cell r="E18507" t="str">
            <v>REITER'S SYNDROME</v>
          </cell>
          <cell r="F18507" t="str">
            <v>反应性关节炎</v>
          </cell>
          <cell r="G18507" t="str">
            <v>各种肌肉骨骼及结缔组织疾病</v>
          </cell>
        </row>
        <row r="18508">
          <cell r="E18508" t="str">
            <v>RELAPSING-REMITTING MULTIPLE SCLEROSIS</v>
          </cell>
          <cell r="F18508" t="str">
            <v>复发缓解型多发性硬化</v>
          </cell>
          <cell r="G18508" t="str">
            <v>各类神经系统疾病</v>
          </cell>
        </row>
        <row r="18509">
          <cell r="E18509" t="str">
            <v>RELAPSING FEVER</v>
          </cell>
          <cell r="F18509" t="str">
            <v>回归热</v>
          </cell>
          <cell r="G18509" t="str">
            <v>感染及侵染类疾病</v>
          </cell>
        </row>
        <row r="18510">
          <cell r="E18510" t="str">
            <v>RELAPSING MULTIPLE SCLEROSIS</v>
          </cell>
          <cell r="F18510" t="str">
            <v>复发性多发性硬化</v>
          </cell>
          <cell r="G18510" t="str">
            <v>各类神经系统疾病</v>
          </cell>
        </row>
        <row r="18511">
          <cell r="E18511" t="str">
            <v>RELAPSING POLYCHONDRITIS</v>
          </cell>
          <cell r="F18511" t="str">
            <v>多软骨炎</v>
          </cell>
          <cell r="G18511" t="str">
            <v>各种肌肉骨骼及结缔组织疾病</v>
          </cell>
        </row>
        <row r="18512">
          <cell r="E18512" t="str">
            <v>RELATIONSHIP BREAKDOWN</v>
          </cell>
          <cell r="F18512" t="str">
            <v>伴侣紧张</v>
          </cell>
          <cell r="G18512" t="str">
            <v>社会环境</v>
          </cell>
        </row>
        <row r="18513">
          <cell r="E18513" t="str">
            <v>RELAXATION THERAPY</v>
          </cell>
          <cell r="F18513" t="str">
            <v>松弛疗法</v>
          </cell>
          <cell r="G18513" t="str">
            <v>各种手术及医疗操作</v>
          </cell>
        </row>
        <row r="18514">
          <cell r="E18514" t="str">
            <v>REMISSION NOT ACHIEVED</v>
          </cell>
          <cell r="F18514" t="str">
            <v>未达到缓解</v>
          </cell>
          <cell r="G18514" t="str">
            <v>全身性疾病及给药部位各种反应</v>
          </cell>
        </row>
        <row r="18515">
          <cell r="E18515" t="str">
            <v>REMNANT-LIKE LIPOPROTEIN PARTICLES INCREASED</v>
          </cell>
          <cell r="F18515" t="str">
            <v>残粒脂蛋白增加</v>
          </cell>
          <cell r="G18515" t="str">
            <v>各类检查</v>
          </cell>
        </row>
        <row r="18516">
          <cell r="E18516" t="str">
            <v>REMNANT GASTRITIS</v>
          </cell>
          <cell r="F18516" t="str">
            <v>残胃炎</v>
          </cell>
          <cell r="G18516" t="str">
            <v>各类损伤、中毒及操作并发症</v>
          </cell>
        </row>
        <row r="18517">
          <cell r="E18517" t="str">
            <v>REMNANT HYPERLIPIDAEMIA</v>
          </cell>
          <cell r="F18517" t="str">
            <v>残粒高脂血症</v>
          </cell>
          <cell r="G18517" t="str">
            <v>代谢及营养类疾病</v>
          </cell>
        </row>
        <row r="18518">
          <cell r="E18518" t="str">
            <v>REMOVAL OF AMBULATORY PERITONEAL CATHETER</v>
          </cell>
          <cell r="F18518" t="str">
            <v>可携带式腹膜导管取出术</v>
          </cell>
          <cell r="G18518" t="str">
            <v>各种手术及医疗操作</v>
          </cell>
        </row>
        <row r="18519">
          <cell r="E18519" t="str">
            <v>REMOVAL OF EPIPHYSEAL FIXATION</v>
          </cell>
          <cell r="F18519" t="str">
            <v>骨骺固定物移除</v>
          </cell>
          <cell r="G18519" t="str">
            <v>各种手术及医疗操作</v>
          </cell>
        </row>
        <row r="18520">
          <cell r="E18520" t="str">
            <v>REMOVAL OF FOREIGN BODY</v>
          </cell>
          <cell r="F18520" t="str">
            <v>异物取出</v>
          </cell>
          <cell r="G18520" t="str">
            <v>各种手术及医疗操作</v>
          </cell>
        </row>
        <row r="18521">
          <cell r="E18521" t="str">
            <v>REMOVAL OF FOREIGN BODY FROM EYE</v>
          </cell>
          <cell r="F18521" t="str">
            <v>眼部异物取出</v>
          </cell>
          <cell r="G18521" t="str">
            <v>各种手术及医疗操作</v>
          </cell>
        </row>
        <row r="18522">
          <cell r="E18522" t="str">
            <v>REMOVAL OF FOREIGN BODY FROM GASTROINTESTINAL TRACT</v>
          </cell>
          <cell r="F18522" t="str">
            <v>胃肠道异物取出</v>
          </cell>
          <cell r="G18522" t="str">
            <v>各种手术及医疗操作</v>
          </cell>
        </row>
        <row r="18523">
          <cell r="E18523" t="str">
            <v>REMOVAL OF FOREIGN BODY FROM JOINT</v>
          </cell>
          <cell r="F18523" t="str">
            <v>关节异物摘除术</v>
          </cell>
          <cell r="G18523" t="str">
            <v>各种手术及医疗操作</v>
          </cell>
        </row>
        <row r="18524">
          <cell r="E18524" t="str">
            <v>REMOVAL OF FOREIGN BODY FROM LARYNX</v>
          </cell>
          <cell r="F18524" t="str">
            <v>喉部异物取出</v>
          </cell>
          <cell r="G18524" t="str">
            <v>各种手术及医疗操作</v>
          </cell>
        </row>
        <row r="18525">
          <cell r="E18525" t="str">
            <v>REMOVAL OF FOREIGN BODY FROM NOSE</v>
          </cell>
          <cell r="F18525" t="str">
            <v>鼻腔异物取出</v>
          </cell>
          <cell r="G18525" t="str">
            <v>各种手术及医疗操作</v>
          </cell>
        </row>
        <row r="18526">
          <cell r="E18526" t="str">
            <v>REMOVAL OF FOREIGN BODY FROM OESOPHAGUS</v>
          </cell>
          <cell r="F18526" t="str">
            <v>食管异物取出</v>
          </cell>
          <cell r="G18526" t="str">
            <v>各种手术及医疗操作</v>
          </cell>
        </row>
        <row r="18527">
          <cell r="E18527" t="str">
            <v>REMOVAL OF FOREIGN BODY FROM RESPIRATORY TRACT</v>
          </cell>
          <cell r="F18527" t="str">
            <v>呼吸道异物取出</v>
          </cell>
          <cell r="G18527" t="str">
            <v>各种手术及医疗操作</v>
          </cell>
        </row>
        <row r="18528">
          <cell r="E18528" t="str">
            <v>REMOVAL OF FOREIGN BODY FROM THROAT</v>
          </cell>
          <cell r="F18528" t="str">
            <v>咽喉异物取出</v>
          </cell>
          <cell r="G18528" t="str">
            <v>各种手术及医疗操作</v>
          </cell>
        </row>
        <row r="18529">
          <cell r="E18529" t="str">
            <v>REMOVAL OF INERT MATTER FROM SKIN OR SUBCUTANEOUS TISSUE</v>
          </cell>
          <cell r="F18529" t="str">
            <v>皮肤或皮下组织非活性物质清除</v>
          </cell>
          <cell r="G18529" t="str">
            <v>各种手术及医疗操作</v>
          </cell>
        </row>
        <row r="18530">
          <cell r="E18530" t="str">
            <v>REMOVAL OF INTERNAL FIXATION</v>
          </cell>
          <cell r="F18530" t="str">
            <v>内固定物移除术</v>
          </cell>
          <cell r="G18530" t="str">
            <v>各种手术及医疗操作</v>
          </cell>
        </row>
        <row r="18531">
          <cell r="E18531" t="str">
            <v>REMOVAL OF RENAL TRANSPLANT</v>
          </cell>
          <cell r="F18531" t="str">
            <v>移植肾切除术</v>
          </cell>
          <cell r="G18531" t="str">
            <v>各种手术及医疗操作</v>
          </cell>
        </row>
        <row r="18532">
          <cell r="E18532" t="str">
            <v>REMOVAL OF TRANSPLANTED ORGAN</v>
          </cell>
          <cell r="F18532" t="str">
            <v>移植器官取出</v>
          </cell>
          <cell r="G18532" t="str">
            <v>各种手术及医疗操作</v>
          </cell>
        </row>
        <row r="18533">
          <cell r="E18533" t="str">
            <v>RENAL-LIMITED THROMBOTIC MICROANGIOPATHY</v>
          </cell>
          <cell r="F18533" t="str">
            <v>肾局限性血栓性微血管病</v>
          </cell>
          <cell r="G18533" t="str">
            <v>肾脏及泌尿系统疾病</v>
          </cell>
        </row>
        <row r="18534">
          <cell r="E18534" t="str">
            <v>RENAL ABSCESS</v>
          </cell>
          <cell r="F18534" t="str">
            <v>肾脓肿</v>
          </cell>
          <cell r="G18534" t="str">
            <v>感染及侵染类疾病</v>
          </cell>
        </row>
        <row r="18535">
          <cell r="E18535" t="str">
            <v>RENAL ADENOMA</v>
          </cell>
          <cell r="F18535" t="str">
            <v>肾腺瘤</v>
          </cell>
          <cell r="G18535" t="str">
            <v>良性、恶性及性质不明的肿瘤（包括囊状和息肉状）</v>
          </cell>
        </row>
        <row r="18536">
          <cell r="E18536" t="str">
            <v>RENAL AGENESIS</v>
          </cell>
          <cell r="F18536" t="str">
            <v>肾发育不全</v>
          </cell>
          <cell r="G18536" t="str">
            <v>各种先天性家族性遗传性疾病</v>
          </cell>
        </row>
        <row r="18537">
          <cell r="E18537" t="str">
            <v>RENAL AMYLOIDOSIS</v>
          </cell>
          <cell r="F18537" t="str">
            <v>肾淀粉样变</v>
          </cell>
          <cell r="G18537" t="str">
            <v>肾脏及泌尿系统疾病</v>
          </cell>
        </row>
        <row r="18538">
          <cell r="E18538" t="str">
            <v>RENAL AND LIVER TRANSPLANT</v>
          </cell>
          <cell r="F18538" t="str">
            <v>肝肾联合移植</v>
          </cell>
          <cell r="G18538" t="str">
            <v>各种手术及医疗操作</v>
          </cell>
        </row>
        <row r="18539">
          <cell r="E18539" t="str">
            <v>RENAL AND PANCREAS TRANSPLANT</v>
          </cell>
          <cell r="F18539" t="str">
            <v>胰肾联合移植</v>
          </cell>
          <cell r="G18539" t="str">
            <v>各种手术及医疗操作</v>
          </cell>
        </row>
        <row r="18540">
          <cell r="E18540" t="str">
            <v>RENAL AND PANCREAS TRANSPLANT REJECTION</v>
          </cell>
          <cell r="F18540" t="str">
            <v>胰肾移植排斥</v>
          </cell>
          <cell r="G18540" t="str">
            <v>免疫系统疾病</v>
          </cell>
        </row>
        <row r="18541">
          <cell r="E18541" t="str">
            <v>RENAL ANEURYSM</v>
          </cell>
          <cell r="F18541" t="str">
            <v>肾动脉瘤</v>
          </cell>
          <cell r="G18541" t="str">
            <v>肾脏及泌尿系统疾病</v>
          </cell>
        </row>
        <row r="18542">
          <cell r="E18542" t="str">
            <v>RENAL APLASIA</v>
          </cell>
          <cell r="F18542" t="str">
            <v>肾发育不全</v>
          </cell>
          <cell r="G18542" t="str">
            <v>各种先天性家族性遗传性疾病</v>
          </cell>
        </row>
        <row r="18543">
          <cell r="E18543" t="str">
            <v>RENAL ARTERIOSCLEROSIS</v>
          </cell>
          <cell r="F18543" t="str">
            <v>肾脏动脉硬化</v>
          </cell>
          <cell r="G18543" t="str">
            <v>肾脏及泌尿系统疾病</v>
          </cell>
        </row>
        <row r="18544">
          <cell r="E18544" t="str">
            <v>RENAL ARTERIOVENOUS MALFORMATION</v>
          </cell>
          <cell r="F18544" t="str">
            <v>肾动静脉畸形</v>
          </cell>
          <cell r="G18544" t="str">
            <v>各种先天性家族性遗传性疾病</v>
          </cell>
        </row>
        <row r="18545">
          <cell r="E18545" t="str">
            <v>RENAL ARTERITIS</v>
          </cell>
          <cell r="F18545" t="str">
            <v>肾动脉炎</v>
          </cell>
          <cell r="G18545" t="str">
            <v>肾脏及泌尿系统疾病</v>
          </cell>
        </row>
        <row r="18546">
          <cell r="E18546" t="str">
            <v>RENAL ARTERY ANGIOPLASTY</v>
          </cell>
          <cell r="F18546" t="str">
            <v>肾动脉血管成形术</v>
          </cell>
          <cell r="G18546" t="str">
            <v>各种手术及医疗操作</v>
          </cell>
        </row>
        <row r="18547">
          <cell r="E18547" t="str">
            <v>RENAL ARTERY ARTERIOSCLEROSIS</v>
          </cell>
          <cell r="F18547" t="str">
            <v>肾动脉硬化</v>
          </cell>
          <cell r="G18547" t="str">
            <v>肾脏及泌尿系统疾病</v>
          </cell>
        </row>
        <row r="18548">
          <cell r="E18548" t="str">
            <v>RENAL ARTERY ATHEROSCLEROSIS</v>
          </cell>
          <cell r="F18548" t="str">
            <v>肾动脉硬化</v>
          </cell>
          <cell r="G18548" t="str">
            <v>肾脏及泌尿系统疾病</v>
          </cell>
        </row>
        <row r="18549">
          <cell r="E18549" t="str">
            <v>RENAL ARTERY DISSECTION</v>
          </cell>
          <cell r="F18549" t="str">
            <v>肾动脉剥离</v>
          </cell>
          <cell r="G18549" t="str">
            <v>肾脏及泌尿系统疾病</v>
          </cell>
        </row>
        <row r="18550">
          <cell r="E18550" t="str">
            <v>RENAL ARTERY EMBOLISATION</v>
          </cell>
          <cell r="F18550" t="str">
            <v>肾动脉栓塞术</v>
          </cell>
          <cell r="G18550" t="str">
            <v>各种手术及医疗操作</v>
          </cell>
        </row>
        <row r="18551">
          <cell r="E18551" t="str">
            <v>RENAL ARTERY FIBROMUSCULAR DYSPLASIA</v>
          </cell>
          <cell r="F18551" t="str">
            <v>肾动脉纤维肌性发育不良</v>
          </cell>
          <cell r="G18551" t="str">
            <v>肾脏及泌尿系统疾病</v>
          </cell>
        </row>
        <row r="18552">
          <cell r="E18552" t="str">
            <v>RENAL ARTERY HYPERPLASIA</v>
          </cell>
          <cell r="F18552" t="str">
            <v>肾动脉增生</v>
          </cell>
          <cell r="G18552" t="str">
            <v>肾脏及泌尿系统疾病</v>
          </cell>
        </row>
        <row r="18553">
          <cell r="E18553" t="str">
            <v>RENAL ARTERY OCCLUSION</v>
          </cell>
          <cell r="F18553" t="str">
            <v>肾动脉阻塞</v>
          </cell>
          <cell r="G18553" t="str">
            <v>肾脏及泌尿系统疾病</v>
          </cell>
        </row>
        <row r="18554">
          <cell r="E18554" t="str">
            <v>RENAL ARTERY PERFORATION</v>
          </cell>
          <cell r="F18554" t="str">
            <v>肾动脉穿孔</v>
          </cell>
          <cell r="G18554" t="str">
            <v>肾脏及泌尿系统疾病</v>
          </cell>
        </row>
        <row r="18555">
          <cell r="E18555" t="str">
            <v>RENAL ARTERY RESTENOSIS</v>
          </cell>
          <cell r="F18555" t="str">
            <v>肾动脉再狭窄</v>
          </cell>
          <cell r="G18555" t="str">
            <v>各类损伤、中毒及操作并发症</v>
          </cell>
        </row>
        <row r="18556">
          <cell r="E18556" t="str">
            <v>RENAL ARTERY STENOSIS</v>
          </cell>
          <cell r="F18556" t="str">
            <v>肾动脉狭窄</v>
          </cell>
          <cell r="G18556" t="str">
            <v>肾脏及泌尿系统疾病</v>
          </cell>
        </row>
        <row r="18557">
          <cell r="E18557" t="str">
            <v>RENAL ARTERY STENT PLACEMENT</v>
          </cell>
          <cell r="F18557" t="str">
            <v>肾动脉支架置入</v>
          </cell>
          <cell r="G18557" t="str">
            <v>各种手术及医疗操作</v>
          </cell>
        </row>
        <row r="18558">
          <cell r="E18558" t="str">
            <v>RENAL ARTERY STENT REMOVAL</v>
          </cell>
          <cell r="F18558" t="str">
            <v>肾动脉支架移除</v>
          </cell>
          <cell r="G18558" t="str">
            <v>各种手术及医疗操作</v>
          </cell>
        </row>
        <row r="18559">
          <cell r="E18559" t="str">
            <v>RENAL ARTERY THROMBOSIS</v>
          </cell>
          <cell r="F18559" t="str">
            <v>肾动脉血栓形成</v>
          </cell>
          <cell r="G18559" t="str">
            <v>肾脏及泌尿系统疾病</v>
          </cell>
        </row>
        <row r="18560">
          <cell r="E18560" t="str">
            <v>RENAL ATROPHY</v>
          </cell>
          <cell r="F18560" t="str">
            <v>肾萎缩</v>
          </cell>
          <cell r="G18560" t="str">
            <v>肾脏及泌尿系统疾病</v>
          </cell>
        </row>
        <row r="18561">
          <cell r="E18561" t="str">
            <v>RENAL BRUIT</v>
          </cell>
          <cell r="F18561" t="str">
            <v>肾动脉杂音</v>
          </cell>
          <cell r="G18561" t="str">
            <v>各类检查</v>
          </cell>
        </row>
        <row r="18562">
          <cell r="E18562" t="str">
            <v>RENAL CANCER</v>
          </cell>
          <cell r="F18562" t="str">
            <v>肾癌</v>
          </cell>
          <cell r="G18562" t="str">
            <v>良性、恶性及性质不明的肿瘤（包括囊状和息肉状）</v>
          </cell>
        </row>
        <row r="18563">
          <cell r="E18563" t="str">
            <v>RENAL CANCER METASTATIC</v>
          </cell>
          <cell r="F18563" t="str">
            <v>肾癌转移</v>
          </cell>
          <cell r="G18563" t="str">
            <v>良性、恶性及性质不明的肿瘤（包括囊状和息肉状）</v>
          </cell>
        </row>
        <row r="18564">
          <cell r="E18564" t="str">
            <v>RENAL CANCER RECURRENT</v>
          </cell>
          <cell r="F18564" t="str">
            <v>复发性肾癌</v>
          </cell>
          <cell r="G18564" t="str">
            <v>良性、恶性及性质不明的肿瘤（包括囊状和息肉状）</v>
          </cell>
        </row>
        <row r="18565">
          <cell r="E18565" t="str">
            <v>RENAL CANCER STAGE I</v>
          </cell>
          <cell r="F18565" t="str">
            <v>肾癌 I 期</v>
          </cell>
          <cell r="G18565" t="str">
            <v>良性、恶性及性质不明的肿瘤（包括囊状和息肉状）</v>
          </cell>
        </row>
        <row r="18566">
          <cell r="E18566" t="str">
            <v>RENAL CANCER STAGE II</v>
          </cell>
          <cell r="F18566" t="str">
            <v>肾癌 II 期</v>
          </cell>
          <cell r="G18566" t="str">
            <v>良性、恶性及性质不明的肿瘤（包括囊状和息肉状）</v>
          </cell>
        </row>
        <row r="18567">
          <cell r="E18567" t="str">
            <v>RENAL CANCER STAGE III</v>
          </cell>
          <cell r="F18567" t="str">
            <v>肾癌 III 期</v>
          </cell>
          <cell r="G18567" t="str">
            <v>良性、恶性及性质不明的肿瘤（包括囊状和息肉状）</v>
          </cell>
        </row>
        <row r="18568">
          <cell r="E18568" t="str">
            <v>RENAL CANCER STAGE IV</v>
          </cell>
          <cell r="F18568" t="str">
            <v>肾癌 IV 期</v>
          </cell>
          <cell r="G18568" t="str">
            <v>良性、恶性及性质不明的肿瘤（包括囊状和息肉状）</v>
          </cell>
        </row>
        <row r="18569">
          <cell r="E18569" t="str">
            <v>RENAL CELL CARCINOMA</v>
          </cell>
          <cell r="F18569" t="str">
            <v>肾细胞癌</v>
          </cell>
          <cell r="G18569" t="str">
            <v>良性、恶性及性质不明的肿瘤（包括囊状和息肉状）</v>
          </cell>
        </row>
        <row r="18570">
          <cell r="E18570" t="str">
            <v>RENAL CELL CARCINOMA RECURRENT</v>
          </cell>
          <cell r="F18570" t="str">
            <v>复发性肾细胞癌</v>
          </cell>
          <cell r="G18570" t="str">
            <v>良性、恶性及性质不明的肿瘤（包括囊状和息肉状）</v>
          </cell>
        </row>
        <row r="18571">
          <cell r="E18571" t="str">
            <v>RENAL CELL CARCINOMA STAGE I</v>
          </cell>
          <cell r="F18571" t="str">
            <v>肾细胞癌 I 期</v>
          </cell>
          <cell r="G18571" t="str">
            <v>良性、恶性及性质不明的肿瘤（包括囊状和息肉状）</v>
          </cell>
        </row>
        <row r="18572">
          <cell r="E18572" t="str">
            <v>RENAL CELL CARCINOMA STAGE II</v>
          </cell>
          <cell r="F18572" t="str">
            <v>肾细胞癌 II 期</v>
          </cell>
          <cell r="G18572" t="str">
            <v>良性、恶性及性质不明的肿瘤（包括囊状和息肉状）</v>
          </cell>
        </row>
        <row r="18573">
          <cell r="E18573" t="str">
            <v>RENAL CELL CARCINOMA STAGE III</v>
          </cell>
          <cell r="F18573" t="str">
            <v>肾细胞癌 III 期</v>
          </cell>
          <cell r="G18573" t="str">
            <v>良性、恶性及性质不明的肿瘤（包括囊状和息肉状）</v>
          </cell>
        </row>
        <row r="18574">
          <cell r="E18574" t="str">
            <v>RENAL CELL CARCINOMA STAGE IV</v>
          </cell>
          <cell r="F18574" t="str">
            <v>肾细胞癌 IV 期</v>
          </cell>
          <cell r="G18574" t="str">
            <v>良性、恶性及性质不明的肿瘤（包括囊状和息肉状）</v>
          </cell>
        </row>
        <row r="18575">
          <cell r="E18575" t="str">
            <v>RENAL CELL CARCINOMA STAGE UNSPECIFIED</v>
          </cell>
          <cell r="F18575" t="str">
            <v>肾细胞癌</v>
          </cell>
          <cell r="G18575" t="str">
            <v>良性、恶性及性质不明的肿瘤（包括囊状和息肉状）</v>
          </cell>
        </row>
        <row r="18576">
          <cell r="E18576" t="str">
            <v>RENAL CELL DYSPLASIA</v>
          </cell>
          <cell r="F18576" t="str">
            <v>肾细胞发育不良</v>
          </cell>
          <cell r="G18576" t="str">
            <v>肾脏及泌尿系统疾病</v>
          </cell>
        </row>
        <row r="18577">
          <cell r="E18577" t="str">
            <v>RENAL COLIC</v>
          </cell>
          <cell r="F18577" t="str">
            <v>肾绞痛</v>
          </cell>
          <cell r="G18577" t="str">
            <v>肾脏及泌尿系统疾病</v>
          </cell>
        </row>
        <row r="18578">
          <cell r="E18578" t="str">
            <v>RENAL CORTICAL NECROSIS</v>
          </cell>
          <cell r="F18578" t="str">
            <v>肾皮质坏死</v>
          </cell>
          <cell r="G18578" t="str">
            <v>肾脏及泌尿系统疾病</v>
          </cell>
        </row>
        <row r="18579">
          <cell r="E18579" t="str">
            <v>RENAL CYST</v>
          </cell>
          <cell r="F18579" t="str">
            <v>肾脏囊肿</v>
          </cell>
          <cell r="G18579" t="str">
            <v>肾脏及泌尿系统疾病</v>
          </cell>
        </row>
        <row r="18580">
          <cell r="E18580" t="str">
            <v>RENAL CYST EXCISION</v>
          </cell>
          <cell r="F18580" t="str">
            <v>肾囊肿切除术</v>
          </cell>
          <cell r="G18580" t="str">
            <v>各种手术及医疗操作</v>
          </cell>
        </row>
        <row r="18581">
          <cell r="E18581" t="str">
            <v>RENAL CYST HAEMORRHAGE</v>
          </cell>
          <cell r="F18581" t="str">
            <v>肾脏囊肿出血</v>
          </cell>
          <cell r="G18581" t="str">
            <v>肾脏及泌尿系统疾病</v>
          </cell>
        </row>
        <row r="18582">
          <cell r="E18582" t="str">
            <v>RENAL CYST INFECTION</v>
          </cell>
          <cell r="F18582" t="str">
            <v>肾囊肿感染</v>
          </cell>
          <cell r="G18582" t="str">
            <v>感染及侵染类疾病</v>
          </cell>
        </row>
        <row r="18583">
          <cell r="E18583" t="str">
            <v>RENAL CYST RUPTURED</v>
          </cell>
          <cell r="F18583" t="str">
            <v>肾囊肿破裂</v>
          </cell>
          <cell r="G18583" t="str">
            <v>肾脏及泌尿系统疾病</v>
          </cell>
        </row>
        <row r="18584">
          <cell r="E18584" t="str">
            <v>RENAL DISORDER</v>
          </cell>
          <cell r="F18584" t="str">
            <v>肾脏疾病</v>
          </cell>
          <cell r="G18584" t="str">
            <v>肾脏及泌尿系统疾病</v>
          </cell>
        </row>
        <row r="18585">
          <cell r="E18585" t="str">
            <v>RENAL DISORDER IN PREGNANCY</v>
          </cell>
          <cell r="F18585" t="str">
            <v>妊娠期肾脏疾病</v>
          </cell>
          <cell r="G18585" t="str">
            <v>肾脏及泌尿系统疾病</v>
          </cell>
        </row>
        <row r="18586">
          <cell r="E18586" t="str">
            <v>RENAL DISORDER PROPHYLAXIS</v>
          </cell>
          <cell r="F18586" t="str">
            <v>肾脏疾病预防性治疗</v>
          </cell>
          <cell r="G18586" t="str">
            <v>各种手术及医疗操作</v>
          </cell>
        </row>
        <row r="18587">
          <cell r="E18587" t="str">
            <v>RENAL DYSPLASIA</v>
          </cell>
          <cell r="F18587" t="str">
            <v>肾发育异常</v>
          </cell>
          <cell r="G18587" t="str">
            <v>各种先天性家族性遗传性疾病</v>
          </cell>
        </row>
        <row r="18588">
          <cell r="E18588" t="str">
            <v>RENAL ECHINOCOCCIASIS</v>
          </cell>
          <cell r="F18588" t="str">
            <v>肾包虫病</v>
          </cell>
          <cell r="G18588" t="str">
            <v>感染及侵染类疾病</v>
          </cell>
        </row>
        <row r="18589">
          <cell r="E18589" t="str">
            <v>RENAL EMBOLISM</v>
          </cell>
          <cell r="F18589" t="str">
            <v>肾栓塞</v>
          </cell>
          <cell r="G18589" t="str">
            <v>肾脏及泌尿系统疾病</v>
          </cell>
        </row>
        <row r="18590">
          <cell r="E18590" t="str">
            <v>RENAL FAILURE</v>
          </cell>
          <cell r="F18590" t="str">
            <v>肾衰</v>
          </cell>
          <cell r="G18590" t="str">
            <v>肾脏及泌尿系统疾病</v>
          </cell>
        </row>
        <row r="18591">
          <cell r="E18591" t="str">
            <v>RENAL FAILURE ACUTE</v>
          </cell>
          <cell r="F18591" t="str">
            <v>急性肾损伤</v>
          </cell>
          <cell r="G18591" t="str">
            <v>肾脏及泌尿系统疾病</v>
          </cell>
        </row>
        <row r="18592">
          <cell r="E18592" t="str">
            <v>RENAL FAILURE CHRONIC</v>
          </cell>
          <cell r="F18592" t="str">
            <v>慢性肾脏疾病</v>
          </cell>
          <cell r="G18592" t="str">
            <v>肾脏及泌尿系统疾病</v>
          </cell>
        </row>
        <row r="18593">
          <cell r="E18593" t="str">
            <v>RENAL FAILURE NEONATAL</v>
          </cell>
          <cell r="F18593" t="str">
            <v>新生儿肾衰竭</v>
          </cell>
          <cell r="G18593" t="str">
            <v>肾脏及泌尿系统疾病</v>
          </cell>
        </row>
        <row r="18594">
          <cell r="E18594" t="str">
            <v>RENAL FUNCTION TEST</v>
          </cell>
          <cell r="F18594" t="str">
            <v>肾功能检查</v>
          </cell>
          <cell r="G18594" t="str">
            <v>各类检查</v>
          </cell>
        </row>
        <row r="18595">
          <cell r="E18595" t="str">
            <v>RENAL FUNCTION TEST ABNORMAL</v>
          </cell>
          <cell r="F18595" t="str">
            <v>肾脏功能检查异常</v>
          </cell>
          <cell r="G18595" t="str">
            <v>各类检查</v>
          </cell>
        </row>
        <row r="18596">
          <cell r="E18596" t="str">
            <v>RENAL FUNCTION TEST NORMAL</v>
          </cell>
          <cell r="F18596" t="str">
            <v>肾功能检查正常</v>
          </cell>
          <cell r="G18596" t="str">
            <v>各类检查</v>
          </cell>
        </row>
        <row r="18597">
          <cell r="E18597" t="str">
            <v>RENAL FUSION ANOMALY</v>
          </cell>
          <cell r="F18597" t="str">
            <v>肾融合异常</v>
          </cell>
          <cell r="G18597" t="str">
            <v>各种先天性家族性遗传性疾病</v>
          </cell>
        </row>
        <row r="18598">
          <cell r="E18598" t="str">
            <v>RENAL GLYCOSURIA</v>
          </cell>
          <cell r="F18598" t="str">
            <v>肾性糖尿</v>
          </cell>
          <cell r="G18598" t="str">
            <v>肾脏及泌尿系统疾病</v>
          </cell>
        </row>
        <row r="18599">
          <cell r="E18599" t="str">
            <v>RENAL GRAFT INFECTION</v>
          </cell>
          <cell r="F18599" t="str">
            <v>移植肾感染</v>
          </cell>
          <cell r="G18599" t="str">
            <v>感染及侵染类疾病</v>
          </cell>
        </row>
        <row r="18600">
          <cell r="E18600" t="str">
            <v>RENAL GRAFT LOSS</v>
          </cell>
          <cell r="F18600" t="str">
            <v>肾移植失败</v>
          </cell>
          <cell r="G18600" t="str">
            <v>各类损伤、中毒及操作并发症</v>
          </cell>
        </row>
        <row r="18601">
          <cell r="E18601" t="str">
            <v>RENAL GRANULAR CELL CARCINOMA</v>
          </cell>
          <cell r="F18601" t="str">
            <v>肾细胞癌</v>
          </cell>
          <cell r="G18601" t="str">
            <v>良性、恶性及性质不明的肿瘤（包括囊状和息肉状）</v>
          </cell>
        </row>
        <row r="18602">
          <cell r="E18602" t="str">
            <v>RENAL HAEMANGIOMA</v>
          </cell>
          <cell r="F18602" t="str">
            <v>肾血管瘤</v>
          </cell>
          <cell r="G18602" t="str">
            <v>良性、恶性及性质不明的肿瘤（包括囊状和息肉状）</v>
          </cell>
        </row>
        <row r="18603">
          <cell r="E18603" t="str">
            <v>RENAL HAEMATOMA</v>
          </cell>
          <cell r="F18603" t="str">
            <v>肾脏血肿</v>
          </cell>
          <cell r="G18603" t="str">
            <v>肾脏及泌尿系统疾病</v>
          </cell>
        </row>
        <row r="18604">
          <cell r="E18604" t="str">
            <v>RENAL HAEMORRHAGE</v>
          </cell>
          <cell r="F18604" t="str">
            <v>肾出血</v>
          </cell>
          <cell r="G18604" t="str">
            <v>肾脏及泌尿系统疾病</v>
          </cell>
        </row>
        <row r="18605">
          <cell r="E18605" t="str">
            <v>RENAL HAMARTOMA</v>
          </cell>
          <cell r="F18605" t="str">
            <v>肾错构瘤</v>
          </cell>
          <cell r="G18605" t="str">
            <v>良性、恶性及性质不明的肿瘤（包括囊状和息肉状）</v>
          </cell>
        </row>
        <row r="18606">
          <cell r="E18606" t="str">
            <v>RENAL HYDROCELE</v>
          </cell>
          <cell r="F18606" t="str">
            <v>肾积水</v>
          </cell>
          <cell r="G18606" t="str">
            <v>肾脏及泌尿系统疾病</v>
          </cell>
        </row>
        <row r="18607">
          <cell r="E18607" t="str">
            <v>RENAL HYPERTENSION</v>
          </cell>
          <cell r="F18607" t="str">
            <v>肾性高血压</v>
          </cell>
          <cell r="G18607" t="str">
            <v>肾脏及泌尿系统疾病</v>
          </cell>
        </row>
        <row r="18608">
          <cell r="E18608" t="str">
            <v>RENAL HYPERTROPHY</v>
          </cell>
          <cell r="F18608" t="str">
            <v>肾肥大</v>
          </cell>
          <cell r="G18608" t="str">
            <v>肾脏及泌尿系统疾病</v>
          </cell>
        </row>
        <row r="18609">
          <cell r="E18609" t="str">
            <v>RENAL HYPOPLASIA</v>
          </cell>
          <cell r="F18609" t="str">
            <v>肾脏发育不良</v>
          </cell>
          <cell r="G18609" t="str">
            <v>各种先天性家族性遗传性疾病</v>
          </cell>
        </row>
        <row r="18610">
          <cell r="E18610" t="str">
            <v>RENAL IMPAIRMENT</v>
          </cell>
          <cell r="F18610" t="str">
            <v>肾功能损害</v>
          </cell>
          <cell r="G18610" t="str">
            <v>肾脏及泌尿系统疾病</v>
          </cell>
        </row>
        <row r="18611">
          <cell r="E18611" t="str">
            <v>RENAL IMPAIRMENT NEONATAL</v>
          </cell>
          <cell r="F18611" t="str">
            <v>新生儿肾脏功能损害</v>
          </cell>
          <cell r="G18611" t="str">
            <v>肾脏及泌尿系统疾病</v>
          </cell>
        </row>
        <row r="18612">
          <cell r="E18612" t="str">
            <v>RENAL INFARCT</v>
          </cell>
          <cell r="F18612" t="str">
            <v>肾梗死</v>
          </cell>
          <cell r="G18612" t="str">
            <v>肾脏及泌尿系统疾病</v>
          </cell>
        </row>
        <row r="18613">
          <cell r="E18613" t="str">
            <v>RENAL INJURY</v>
          </cell>
          <cell r="F18613" t="str">
            <v>肾损伤</v>
          </cell>
          <cell r="G18613" t="str">
            <v>肾脏及泌尿系统疾病</v>
          </cell>
        </row>
        <row r="18614">
          <cell r="E18614" t="str">
            <v>RENAL INTERSTITIAL FIBROSIS</v>
          </cell>
          <cell r="F18614" t="str">
            <v>肾纤维化</v>
          </cell>
          <cell r="G18614" t="str">
            <v>肾脏及泌尿系统疾病</v>
          </cell>
        </row>
        <row r="18615">
          <cell r="E18615" t="str">
            <v>RENAL ISCHAEMIA</v>
          </cell>
          <cell r="F18615" t="str">
            <v>肾缺血</v>
          </cell>
          <cell r="G18615" t="str">
            <v>肾脏及泌尿系统疾病</v>
          </cell>
        </row>
        <row r="18616">
          <cell r="E18616" t="str">
            <v>RENAL LESION EXCISION</v>
          </cell>
          <cell r="F18616" t="str">
            <v>肾脏病变切除术</v>
          </cell>
          <cell r="G18616" t="str">
            <v>各种手术及医疗操作</v>
          </cell>
        </row>
        <row r="18617">
          <cell r="E18617" t="str">
            <v>RENAL LIPOMA</v>
          </cell>
          <cell r="F18617" t="str">
            <v>肾脂肪瘤</v>
          </cell>
          <cell r="G18617" t="str">
            <v>良性、恶性及性质不明的肿瘤（包括囊状和息肉状）</v>
          </cell>
        </row>
        <row r="18618">
          <cell r="E18618" t="str">
            <v>RENAL LIPOMATOSIS</v>
          </cell>
          <cell r="F18618" t="str">
            <v>肾脂肪瘤样病</v>
          </cell>
          <cell r="G18618" t="str">
            <v>肾脏及泌尿系统疾病</v>
          </cell>
        </row>
        <row r="18619">
          <cell r="E18619" t="str">
            <v>RENAL LITHIASIS PROPHYLAXIS</v>
          </cell>
          <cell r="F18619" t="str">
            <v>肾脏结石预防治疗</v>
          </cell>
          <cell r="G18619" t="str">
            <v>各种手术及医疗操作</v>
          </cell>
        </row>
        <row r="18620">
          <cell r="E18620" t="str">
            <v>RENAL LYMPHOCELE</v>
          </cell>
          <cell r="F18620" t="str">
            <v>肾淋巴囊肿</v>
          </cell>
          <cell r="G18620" t="str">
            <v>各类损伤、中毒及操作并发症</v>
          </cell>
        </row>
        <row r="18621">
          <cell r="E18621" t="str">
            <v>RENAL MALPOSITION</v>
          </cell>
          <cell r="F18621" t="str">
            <v>肾错位</v>
          </cell>
          <cell r="G18621" t="str">
            <v>各种先天性家族性遗传性疾病</v>
          </cell>
        </row>
        <row r="18622">
          <cell r="E18622" t="str">
            <v>RENAL MASS</v>
          </cell>
          <cell r="F18622" t="str">
            <v>肾肿块</v>
          </cell>
          <cell r="G18622" t="str">
            <v>肾脏及泌尿系统疾病</v>
          </cell>
        </row>
        <row r="18623">
          <cell r="E18623" t="str">
            <v>RENAL NECROSIS</v>
          </cell>
          <cell r="F18623" t="str">
            <v>肾坏死</v>
          </cell>
          <cell r="G18623" t="str">
            <v>肾脏及泌尿系统疾病</v>
          </cell>
        </row>
        <row r="18624">
          <cell r="E18624" t="str">
            <v>RENAL NEOPLASM</v>
          </cell>
          <cell r="F18624" t="str">
            <v>肾肿瘤</v>
          </cell>
          <cell r="G18624" t="str">
            <v>良性、恶性及性质不明的肿瘤（包括囊状和息肉状）</v>
          </cell>
        </row>
        <row r="18625">
          <cell r="E18625" t="str">
            <v>RENAL ONCOCYTOMA</v>
          </cell>
          <cell r="F18625" t="str">
            <v>肾嗜酸细胞腺瘤</v>
          </cell>
          <cell r="G18625" t="str">
            <v>良性、恶性及性质不明的肿瘤（包括囊状和息肉状）</v>
          </cell>
        </row>
        <row r="18626">
          <cell r="E18626" t="str">
            <v>RENAL OSTEODYSTROPHY</v>
          </cell>
          <cell r="F18626" t="str">
            <v>慢性肾脏病──矿物质和骨代谢异常</v>
          </cell>
          <cell r="G18626" t="str">
            <v>各种肌肉骨骼及结缔组织疾病</v>
          </cell>
        </row>
        <row r="18627">
          <cell r="E18627" t="str">
            <v>RENAL PAIN</v>
          </cell>
          <cell r="F18627" t="str">
            <v>肾疼痛</v>
          </cell>
          <cell r="G18627" t="str">
            <v>肾脏及泌尿系统疾病</v>
          </cell>
        </row>
        <row r="18628">
          <cell r="E18628" t="str">
            <v>RENAL PAPILLARY NECROSIS</v>
          </cell>
          <cell r="F18628" t="str">
            <v>肾乳头坏死</v>
          </cell>
          <cell r="G18628" t="str">
            <v>肾脏及泌尿系统疾病</v>
          </cell>
        </row>
        <row r="18629">
          <cell r="E18629" t="str">
            <v>RENAL PELVIS FISTULA</v>
          </cell>
          <cell r="F18629" t="str">
            <v>肾盂瘘</v>
          </cell>
          <cell r="G18629" t="str">
            <v>肾脏及泌尿系统疾病</v>
          </cell>
        </row>
        <row r="18630">
          <cell r="E18630" t="str">
            <v>RENAL PHOSPHOLIPIDOSIS</v>
          </cell>
          <cell r="F18630" t="str">
            <v>肾磷脂沉着症</v>
          </cell>
          <cell r="G18630" t="str">
            <v>肾脏及泌尿系统疾病</v>
          </cell>
        </row>
        <row r="18631">
          <cell r="E18631" t="str">
            <v>RENAL PROCEDURAL COMPLICATION</v>
          </cell>
          <cell r="F18631" t="str">
            <v>肾操作并发症</v>
          </cell>
          <cell r="G18631" t="str">
            <v>各类损伤、中毒及操作并发症</v>
          </cell>
        </row>
        <row r="18632">
          <cell r="E18632" t="str">
            <v>RENAL PSEUDOANEURYSM</v>
          </cell>
          <cell r="F18632" t="str">
            <v>肾假动脉瘤</v>
          </cell>
          <cell r="G18632" t="str">
            <v>肾脏及泌尿系统疾病</v>
          </cell>
        </row>
        <row r="18633">
          <cell r="E18633" t="str">
            <v>RENAL REPLACEMENT THERAPY</v>
          </cell>
          <cell r="F18633" t="str">
            <v>肾脏替代治疗</v>
          </cell>
          <cell r="G18633" t="str">
            <v>各种手术及医疗操作</v>
          </cell>
        </row>
        <row r="18634">
          <cell r="E18634" t="str">
            <v>RENAL RICKETS</v>
          </cell>
          <cell r="F18634" t="str">
            <v>肾性佝偻病</v>
          </cell>
          <cell r="G18634" t="str">
            <v>各种肌肉骨骼及结缔组织疾病</v>
          </cell>
        </row>
        <row r="18635">
          <cell r="E18635" t="str">
            <v>RENAL SALT-WASTING SYNDROME</v>
          </cell>
          <cell r="F18635" t="str">
            <v>肾耗盐综合征</v>
          </cell>
          <cell r="G18635" t="str">
            <v>肾脏及泌尿系统疾病</v>
          </cell>
        </row>
        <row r="18636">
          <cell r="E18636" t="str">
            <v>RENAL SCAN ABNORMAL</v>
          </cell>
          <cell r="F18636" t="str">
            <v>肾扫描异常</v>
          </cell>
          <cell r="G18636" t="str">
            <v>各类检查</v>
          </cell>
        </row>
        <row r="18637">
          <cell r="E18637" t="str">
            <v>RENAL STONE REMOVAL</v>
          </cell>
          <cell r="F18637" t="str">
            <v>肾取石术</v>
          </cell>
          <cell r="G18637" t="str">
            <v>各种手术及医疗操作</v>
          </cell>
        </row>
        <row r="18638">
          <cell r="E18638" t="str">
            <v>RENAL SURGERY</v>
          </cell>
          <cell r="F18638" t="str">
            <v>肾脏手术</v>
          </cell>
          <cell r="G18638" t="str">
            <v>各种手术及医疗操作</v>
          </cell>
        </row>
        <row r="18639">
          <cell r="E18639" t="str">
            <v>RENAL SYMPATHETIC NERVE ABLATION</v>
          </cell>
          <cell r="F18639" t="str">
            <v>肾交感神经消融术</v>
          </cell>
          <cell r="G18639" t="str">
            <v>各种手术及医疗操作</v>
          </cell>
        </row>
        <row r="18640">
          <cell r="E18640" t="str">
            <v>RENAL TRANSPLANT</v>
          </cell>
          <cell r="F18640" t="str">
            <v>肾移植</v>
          </cell>
          <cell r="G18640" t="str">
            <v>各种手术及医疗操作</v>
          </cell>
        </row>
        <row r="18641">
          <cell r="E18641" t="str">
            <v>RENAL TRANSPLANT FAILURE</v>
          </cell>
          <cell r="F18641" t="str">
            <v>肾移植失败</v>
          </cell>
          <cell r="G18641" t="str">
            <v>各类损伤、中毒及操作并发症</v>
          </cell>
        </row>
        <row r="18642">
          <cell r="E18642" t="str">
            <v>RENAL TRANSPLANT TORSION</v>
          </cell>
          <cell r="F18642" t="str">
            <v>移植肾扭转</v>
          </cell>
          <cell r="G18642" t="str">
            <v>各类损伤、中毒及操作并发症</v>
          </cell>
        </row>
        <row r="18643">
          <cell r="E18643" t="str">
            <v>RENAL TUBERCULOSIS</v>
          </cell>
          <cell r="F18643" t="str">
            <v>肾结核</v>
          </cell>
          <cell r="G18643" t="str">
            <v>感染及侵染类疾病</v>
          </cell>
        </row>
        <row r="18644">
          <cell r="E18644" t="str">
            <v>RENAL TUBULAR ACIDOSIS</v>
          </cell>
          <cell r="F18644" t="str">
            <v>肾小管酸中毒</v>
          </cell>
          <cell r="G18644" t="str">
            <v>肾脏及泌尿系统疾病</v>
          </cell>
        </row>
        <row r="18645">
          <cell r="E18645" t="str">
            <v>RENAL TUBULAR ATROPHY</v>
          </cell>
          <cell r="F18645" t="str">
            <v>肾小管萎缩</v>
          </cell>
          <cell r="G18645" t="str">
            <v>肾脏及泌尿系统疾病</v>
          </cell>
        </row>
        <row r="18646">
          <cell r="E18646" t="str">
            <v>RENAL TUBULAR DISORDER</v>
          </cell>
          <cell r="F18646" t="str">
            <v>肾小管疾病</v>
          </cell>
          <cell r="G18646" t="str">
            <v>肾脏及泌尿系统疾病</v>
          </cell>
        </row>
        <row r="18647">
          <cell r="E18647" t="str">
            <v>RENAL TUBULAR DYSFUNCTION</v>
          </cell>
          <cell r="F18647" t="str">
            <v>肾小管功能障碍</v>
          </cell>
          <cell r="G18647" t="str">
            <v>肾脏及泌尿系统疾病</v>
          </cell>
        </row>
        <row r="18648">
          <cell r="E18648" t="str">
            <v>RENAL TUBULAR INJURY</v>
          </cell>
          <cell r="F18648" t="str">
            <v>肾管状损伤</v>
          </cell>
          <cell r="G18648" t="str">
            <v>肾脏及泌尿系统疾病</v>
          </cell>
        </row>
        <row r="18649">
          <cell r="E18649" t="str">
            <v>RENAL TUBULAR NECROSIS</v>
          </cell>
          <cell r="F18649" t="str">
            <v>肾小管坏死</v>
          </cell>
          <cell r="G18649" t="str">
            <v>肾脏及泌尿系统疾病</v>
          </cell>
        </row>
        <row r="18650">
          <cell r="E18650" t="str">
            <v>RENAL TUMOUR EXCISION</v>
          </cell>
          <cell r="F18650" t="str">
            <v>肾肿瘤切除术</v>
          </cell>
          <cell r="G18650" t="str">
            <v>各种手术及医疗操作</v>
          </cell>
        </row>
        <row r="18651">
          <cell r="E18651" t="str">
            <v>RENAL VASCULAR RESISTANCE INCREASED</v>
          </cell>
          <cell r="F18651" t="str">
            <v>肾血管阻力升高</v>
          </cell>
          <cell r="G18651" t="str">
            <v>各类检查</v>
          </cell>
        </row>
        <row r="18652">
          <cell r="E18652" t="str">
            <v>RENAL VASCULAR THROMBOSIS</v>
          </cell>
          <cell r="F18652" t="str">
            <v>肾血管血栓症</v>
          </cell>
          <cell r="G18652" t="str">
            <v>肾脏及泌尿系统疾病</v>
          </cell>
        </row>
        <row r="18653">
          <cell r="E18653" t="str">
            <v>RENAL VASCULITIS</v>
          </cell>
          <cell r="F18653" t="str">
            <v>肾血管炎</v>
          </cell>
          <cell r="G18653" t="str">
            <v>肾脏及泌尿系统疾病</v>
          </cell>
        </row>
        <row r="18654">
          <cell r="E18654" t="str">
            <v>RENAL VEIN COMPRESSION</v>
          </cell>
          <cell r="F18654" t="str">
            <v>肾静脉压迫</v>
          </cell>
          <cell r="G18654" t="str">
            <v>肾脏及泌尿系统疾病</v>
          </cell>
        </row>
        <row r="18655">
          <cell r="E18655" t="str">
            <v>RENAL VEIN EMBOLISM</v>
          </cell>
          <cell r="F18655" t="str">
            <v>肾静脉栓塞</v>
          </cell>
          <cell r="G18655" t="str">
            <v>肾脏及泌尿系统疾病</v>
          </cell>
        </row>
        <row r="18656">
          <cell r="E18656" t="str">
            <v>RENAL VEIN OCCLUSION</v>
          </cell>
          <cell r="F18656" t="str">
            <v>肾静脉阻塞</v>
          </cell>
          <cell r="G18656" t="str">
            <v>肾脏及泌尿系统疾病</v>
          </cell>
        </row>
        <row r="18657">
          <cell r="E18657" t="str">
            <v>RENAL VEIN STENOSIS</v>
          </cell>
          <cell r="F18657" t="str">
            <v>肾静脉狭窄</v>
          </cell>
          <cell r="G18657" t="str">
            <v>肾脏及泌尿系统疾病</v>
          </cell>
        </row>
        <row r="18658">
          <cell r="E18658" t="str">
            <v>RENAL VEIN THROMBOSIS</v>
          </cell>
          <cell r="F18658" t="str">
            <v>肾静脉血栓形成</v>
          </cell>
          <cell r="G18658" t="str">
            <v>肾脏及泌尿系统疾病</v>
          </cell>
        </row>
        <row r="18659">
          <cell r="E18659" t="str">
            <v>RENAL VEIN VARICES</v>
          </cell>
          <cell r="F18659" t="str">
            <v>肾静脉曲张</v>
          </cell>
          <cell r="G18659" t="str">
            <v>肾脏及泌尿系统疾病</v>
          </cell>
        </row>
        <row r="18660">
          <cell r="E18660" t="str">
            <v>RENAL VENOUS CONGESTION</v>
          </cell>
          <cell r="F18660" t="str">
            <v>肾淤血</v>
          </cell>
          <cell r="G18660" t="str">
            <v>肾脏及泌尿系统疾病</v>
          </cell>
        </row>
        <row r="18661">
          <cell r="E18661" t="str">
            <v>RENAL VESSEL CONGENITAL ANOMALY</v>
          </cell>
          <cell r="F18661" t="str">
            <v>肾血管先天异常</v>
          </cell>
          <cell r="G18661" t="str">
            <v>各种先天性家族性遗传性疾病</v>
          </cell>
        </row>
        <row r="18662">
          <cell r="E18662" t="str">
            <v>RENAL VESSEL DISORDER</v>
          </cell>
          <cell r="F18662" t="str">
            <v>肾血管疾病</v>
          </cell>
          <cell r="G18662" t="str">
            <v>肾脏及泌尿系统疾病</v>
          </cell>
        </row>
        <row r="18663">
          <cell r="E18663" t="str">
            <v>RENIN-ANGIOTENSIN SYSTEM INHIBITION</v>
          </cell>
          <cell r="F18663" t="str">
            <v>肾素 - 血管紧张素抑制</v>
          </cell>
          <cell r="G18663" t="str">
            <v>全身性疾病及给药部位各种反应</v>
          </cell>
        </row>
        <row r="18664">
          <cell r="E18664" t="str">
            <v>RENIN ABNORMAL</v>
          </cell>
          <cell r="F18664" t="str">
            <v>肾素异常</v>
          </cell>
          <cell r="G18664" t="str">
            <v>各类检查</v>
          </cell>
        </row>
        <row r="18665">
          <cell r="E18665" t="str">
            <v>RENIN DECREASED</v>
          </cell>
          <cell r="F18665" t="str">
            <v>肾素降低</v>
          </cell>
          <cell r="G18665" t="str">
            <v>各类检查</v>
          </cell>
        </row>
        <row r="18666">
          <cell r="E18666" t="str">
            <v>RENIN INCREASED</v>
          </cell>
          <cell r="F18666" t="str">
            <v>肾素升高</v>
          </cell>
          <cell r="G18666" t="str">
            <v>各类检查</v>
          </cell>
        </row>
        <row r="18667">
          <cell r="E18667" t="str">
            <v>RENOVASCULAR HYPERTENSION</v>
          </cell>
          <cell r="F18667" t="str">
            <v>肾血管性高血压</v>
          </cell>
          <cell r="G18667" t="str">
            <v>血管与淋巴管类疾病</v>
          </cell>
        </row>
        <row r="18668">
          <cell r="E18668" t="str">
            <v>REOCCLUSION</v>
          </cell>
          <cell r="F18668" t="str">
            <v>再闭</v>
          </cell>
          <cell r="G18668" t="str">
            <v>各类损伤、中毒及操作并发症</v>
          </cell>
        </row>
        <row r="18669">
          <cell r="E18669" t="str">
            <v>REOVIRAL INFECTION</v>
          </cell>
          <cell r="F18669" t="str">
            <v>呼肠孤病毒感染</v>
          </cell>
          <cell r="G18669" t="str">
            <v>感染及侵染类疾病</v>
          </cell>
        </row>
        <row r="18670">
          <cell r="E18670" t="str">
            <v>REPAIR OF IMPERFORATE RECTUM</v>
          </cell>
          <cell r="F18670" t="str">
            <v>直肠闭锁修复术</v>
          </cell>
          <cell r="G18670" t="str">
            <v>各种手术及医疗操作</v>
          </cell>
        </row>
        <row r="18671">
          <cell r="E18671" t="str">
            <v>REPERFUSION ARRHYTHMIA</v>
          </cell>
          <cell r="F18671" t="str">
            <v>再灌注性心律失常</v>
          </cell>
          <cell r="G18671" t="str">
            <v>心脏器官疾病</v>
          </cell>
        </row>
        <row r="18672">
          <cell r="E18672" t="str">
            <v>REPERFUSION INJURY</v>
          </cell>
          <cell r="F18672" t="str">
            <v>再灌注损伤</v>
          </cell>
          <cell r="G18672" t="str">
            <v>血管与淋巴管类疾病</v>
          </cell>
        </row>
        <row r="18673">
          <cell r="E18673" t="str">
            <v>REPETITIVE SPEECH</v>
          </cell>
          <cell r="F18673" t="str">
            <v>言语重复</v>
          </cell>
          <cell r="G18673" t="str">
            <v>各类神经系统疾病</v>
          </cell>
        </row>
        <row r="18674">
          <cell r="E18674" t="str">
            <v>REPETITIVE STRAIN INJURY</v>
          </cell>
          <cell r="F18674" t="str">
            <v>重复性劳损</v>
          </cell>
          <cell r="G18674" t="str">
            <v>各类损伤、中毒及操作并发症</v>
          </cell>
        </row>
        <row r="18675">
          <cell r="E18675" t="str">
            <v>REPLACEMENT OF AMBULATORY PERITONEAL CATHETER</v>
          </cell>
          <cell r="F18675" t="str">
            <v>可携带式腹膜导管置换术</v>
          </cell>
          <cell r="G18675" t="str">
            <v>各种手术及医疗操作</v>
          </cell>
        </row>
        <row r="18676">
          <cell r="E18676" t="str">
            <v>REPRODUCTIVE COMPLICATION ASSOCIATED WITH DEVICE</v>
          </cell>
          <cell r="F18676" t="str">
            <v>装置相关生殖系统并发症</v>
          </cell>
          <cell r="G18676" t="str">
            <v>全身性疾病及给药部位各种反应</v>
          </cell>
        </row>
        <row r="18677">
          <cell r="E18677" t="str">
            <v>REPRODUCTIVE HORMONE</v>
          </cell>
          <cell r="F18677" t="str">
            <v>生殖激素</v>
          </cell>
          <cell r="G18677" t="str">
            <v>各类检查</v>
          </cell>
        </row>
        <row r="18678">
          <cell r="E18678" t="str">
            <v>REPRODUCTIVE TOXICITY</v>
          </cell>
          <cell r="F18678" t="str">
            <v>生殖毒性</v>
          </cell>
          <cell r="G18678" t="str">
            <v>生殖系统及乳腺疾病</v>
          </cell>
        </row>
        <row r="18679">
          <cell r="E18679" t="str">
            <v>REPRODUCTIVE TRACT ANASTOMOTIC LEAK</v>
          </cell>
          <cell r="F18679" t="str">
            <v>生殖道吻合口瘘</v>
          </cell>
          <cell r="G18679" t="str">
            <v>各类损伤、中毒及操作并发症</v>
          </cell>
        </row>
        <row r="18680">
          <cell r="E18680" t="str">
            <v>REPRODUCTIVE TRACT DISORDER</v>
          </cell>
          <cell r="F18680" t="str">
            <v>生殖道疾病</v>
          </cell>
          <cell r="G18680" t="str">
            <v>生殖系统及乳腺疾病</v>
          </cell>
        </row>
        <row r="18681">
          <cell r="E18681" t="str">
            <v>REPRODUCTIVE TRACT HYPOPLASIA, MALE</v>
          </cell>
          <cell r="F18681" t="str">
            <v>男性生殖道发育不全</v>
          </cell>
          <cell r="G18681" t="str">
            <v>各种先天性家族性遗传性疾病</v>
          </cell>
        </row>
        <row r="18682">
          <cell r="E18682" t="str">
            <v>REPRODUCTIVE TRACT PROCEDURAL COMPLICATION</v>
          </cell>
          <cell r="F18682" t="str">
            <v>生殖道操作并发症</v>
          </cell>
          <cell r="G18682" t="str">
            <v>各类损伤、中毒及操作并发症</v>
          </cell>
        </row>
        <row r="18683">
          <cell r="E18683" t="str">
            <v>RESECTION OF RECTUM</v>
          </cell>
          <cell r="F18683" t="str">
            <v>直肠切除</v>
          </cell>
          <cell r="G18683" t="str">
            <v>各种手术及医疗操作</v>
          </cell>
        </row>
        <row r="18684">
          <cell r="E18684" t="str">
            <v>RESIDUAL OVARY SYNDROME</v>
          </cell>
          <cell r="F18684" t="str">
            <v>残留卵巢综合征</v>
          </cell>
          <cell r="G18684" t="str">
            <v>各类损伤、中毒及操作并发症</v>
          </cell>
        </row>
        <row r="18685">
          <cell r="E18685" t="str">
            <v>RESIDUAL URINE</v>
          </cell>
          <cell r="F18685" t="str">
            <v>尿潴留</v>
          </cell>
          <cell r="G18685" t="str">
            <v>肾脏及泌尿系统疾病</v>
          </cell>
        </row>
        <row r="18686">
          <cell r="E18686" t="str">
            <v>RESIDUAL URINE VOLUME</v>
          </cell>
          <cell r="F18686" t="str">
            <v>残余尿量</v>
          </cell>
          <cell r="G18686" t="str">
            <v>各类检查</v>
          </cell>
        </row>
        <row r="18687">
          <cell r="E18687" t="str">
            <v>RESIDUAL URINE VOLUME DECREASED</v>
          </cell>
          <cell r="F18687" t="str">
            <v>残余尿量减少</v>
          </cell>
          <cell r="G18687" t="str">
            <v>各类检查</v>
          </cell>
        </row>
        <row r="18688">
          <cell r="E18688" t="str">
            <v>RESIDUAL URINE VOLUME INCREASED</v>
          </cell>
          <cell r="F18688" t="str">
            <v>残余尿量增加</v>
          </cell>
          <cell r="G18688" t="str">
            <v>各类检查</v>
          </cell>
        </row>
        <row r="18689">
          <cell r="E18689" t="str">
            <v>RESORPTION BONE DECREASED</v>
          </cell>
          <cell r="F18689" t="str">
            <v>骨再吸收减少</v>
          </cell>
          <cell r="G18689" t="str">
            <v>各种肌肉骨骼及结缔组织疾病</v>
          </cell>
        </row>
        <row r="18690">
          <cell r="E18690" t="str">
            <v>RESORPTION BONE INCREASED</v>
          </cell>
          <cell r="F18690" t="str">
            <v>骨吸收增加</v>
          </cell>
          <cell r="G18690" t="str">
            <v>各种肌肉骨骼及结缔组织疾病</v>
          </cell>
        </row>
        <row r="18691">
          <cell r="E18691" t="str">
            <v>RESPIRATION ABNORMAL</v>
          </cell>
          <cell r="F18691" t="str">
            <v>呼吸异常</v>
          </cell>
          <cell r="G18691" t="str">
            <v>呼吸系统、胸及纵隔疾病</v>
          </cell>
        </row>
        <row r="18692">
          <cell r="E18692" t="str">
            <v>RESPIRATORY ACIDOSIS</v>
          </cell>
          <cell r="F18692" t="str">
            <v>呼吸性酸中毒</v>
          </cell>
          <cell r="G18692" t="str">
            <v>呼吸系统、胸及纵隔疾病</v>
          </cell>
        </row>
        <row r="18693">
          <cell r="E18693" t="str">
            <v>RESPIRATORY ALKALOSIS</v>
          </cell>
          <cell r="F18693" t="str">
            <v>呼吸性碱中毒</v>
          </cell>
          <cell r="G18693" t="str">
            <v>呼吸系统、胸及纵隔疾病</v>
          </cell>
        </row>
        <row r="18694">
          <cell r="E18694" t="str">
            <v>RESPIRATORY ARREST</v>
          </cell>
          <cell r="F18694" t="str">
            <v>呼吸停止</v>
          </cell>
          <cell r="G18694" t="str">
            <v>呼吸系统、胸及纵隔疾病</v>
          </cell>
        </row>
        <row r="18695">
          <cell r="E18695" t="str">
            <v>RESPIRATORY COMPLICATION ASSOCIATED WITH DEVICE</v>
          </cell>
          <cell r="F18695" t="str">
            <v>装置相关呼吸系统并发症</v>
          </cell>
          <cell r="G18695" t="str">
            <v>全身性疾病及给药部位各种反应</v>
          </cell>
        </row>
        <row r="18696">
          <cell r="E18696" t="str">
            <v>RESPIRATORY DEPRESSION</v>
          </cell>
          <cell r="F18696" t="str">
            <v>呼吸抑制</v>
          </cell>
          <cell r="G18696" t="str">
            <v>呼吸系统、胸及纵隔疾病</v>
          </cell>
        </row>
        <row r="18697">
          <cell r="E18697" t="str">
            <v>RESPIRATORY DEPTH DECREASED</v>
          </cell>
          <cell r="F18697" t="str">
            <v>呼吸深度减低</v>
          </cell>
          <cell r="G18697" t="str">
            <v>呼吸系统、胸及纵隔疾病</v>
          </cell>
        </row>
        <row r="18698">
          <cell r="E18698" t="str">
            <v>RESPIRATORY DEPTH INCREASED</v>
          </cell>
          <cell r="F18698" t="str">
            <v>呼吸深度加深</v>
          </cell>
          <cell r="G18698" t="str">
            <v>呼吸系统、胸及纵隔疾病</v>
          </cell>
        </row>
        <row r="18699">
          <cell r="E18699" t="str">
            <v>RESPIRATORY DISORDER</v>
          </cell>
          <cell r="F18699" t="str">
            <v>呼吸系统疾病</v>
          </cell>
          <cell r="G18699" t="str">
            <v>呼吸系统、胸及纵隔疾病</v>
          </cell>
        </row>
        <row r="18700">
          <cell r="E18700" t="str">
            <v>RESPIRATORY DISORDER NEONATAL</v>
          </cell>
          <cell r="F18700" t="str">
            <v>新生儿呼吸系统疾病</v>
          </cell>
          <cell r="G18700" t="str">
            <v>呼吸系统、胸及纵隔疾病</v>
          </cell>
        </row>
        <row r="18701">
          <cell r="E18701" t="str">
            <v>RESPIRATORY DISORDER PROPHYLAXIS</v>
          </cell>
          <cell r="F18701" t="str">
            <v>呼吸系统疾病预防性治疗</v>
          </cell>
          <cell r="G18701" t="str">
            <v>各种手术及医疗操作</v>
          </cell>
        </row>
        <row r="18702">
          <cell r="E18702" t="str">
            <v>RESPIRATORY DISTRESS</v>
          </cell>
          <cell r="F18702" t="str">
            <v>呼吸窘迫</v>
          </cell>
          <cell r="G18702" t="str">
            <v>呼吸系统、胸及纵隔疾病</v>
          </cell>
        </row>
        <row r="18703">
          <cell r="E18703" t="str">
            <v>RESPIRATORY DYSKINESIA</v>
          </cell>
          <cell r="F18703" t="str">
            <v>呼吸运动障碍</v>
          </cell>
          <cell r="G18703" t="str">
            <v>各类神经系统疾病</v>
          </cell>
        </row>
        <row r="18704">
          <cell r="E18704" t="str">
            <v>RESPIRATORY FAILURE</v>
          </cell>
          <cell r="F18704" t="str">
            <v>呼吸衰竭</v>
          </cell>
          <cell r="G18704" t="str">
            <v>呼吸系统、胸及纵隔疾病</v>
          </cell>
        </row>
        <row r="18705">
          <cell r="E18705" t="str">
            <v>RESPIRATORY FATIGUE</v>
          </cell>
          <cell r="F18705" t="str">
            <v>呼吸道疲乏</v>
          </cell>
          <cell r="G18705" t="str">
            <v>呼吸系统、胸及纵隔疾病</v>
          </cell>
        </row>
        <row r="18706">
          <cell r="E18706" t="str">
            <v>RESPIRATORY FREMITUS</v>
          </cell>
          <cell r="F18706" t="str">
            <v>呼吸性震颤</v>
          </cell>
          <cell r="G18706" t="str">
            <v>呼吸系统、胸及纵隔疾病</v>
          </cell>
        </row>
        <row r="18707">
          <cell r="E18707" t="str">
            <v>RESPIRATORY FUME INHALATION DISORDER</v>
          </cell>
          <cell r="F18707" t="str">
            <v>呼吸道烟尘吸入性疾病</v>
          </cell>
          <cell r="G18707" t="str">
            <v>各类损伤、中毒及操作并发症</v>
          </cell>
        </row>
        <row r="18708">
          <cell r="E18708" t="str">
            <v>RESPIRATORY GAS EXCHANGE DISORDER</v>
          </cell>
          <cell r="F18708" t="str">
            <v>呼吸性气体交换异常</v>
          </cell>
          <cell r="G18708" t="str">
            <v>呼吸系统、胸及纵隔疾病</v>
          </cell>
        </row>
        <row r="18709">
          <cell r="E18709" t="str">
            <v>RESPIRATORY MONILIASIS</v>
          </cell>
          <cell r="F18709" t="str">
            <v>呼吸道念珠菌病</v>
          </cell>
          <cell r="G18709" t="str">
            <v>感染及侵染类疾病</v>
          </cell>
        </row>
        <row r="18710">
          <cell r="E18710" t="str">
            <v>RESPIRATORY MUSCLE WEAKNESS</v>
          </cell>
          <cell r="F18710" t="str">
            <v>呼吸肌肉无力</v>
          </cell>
          <cell r="G18710" t="str">
            <v>呼吸系统、胸及纵隔疾病</v>
          </cell>
        </row>
        <row r="18711">
          <cell r="E18711" t="str">
            <v>RESPIRATORY PAPILLOMA</v>
          </cell>
          <cell r="F18711" t="str">
            <v>呼吸道乳头状瘤</v>
          </cell>
          <cell r="G18711" t="str">
            <v>良性、恶性及性质不明的肿瘤（包括囊状和息肉状）</v>
          </cell>
        </row>
        <row r="18712">
          <cell r="E18712" t="str">
            <v>RESPIRATORY PARALYSIS</v>
          </cell>
          <cell r="F18712" t="str">
            <v>呼吸肌瘫痪</v>
          </cell>
          <cell r="G18712" t="str">
            <v>呼吸系统、胸及纵隔疾病</v>
          </cell>
        </row>
        <row r="18713">
          <cell r="E18713" t="str">
            <v>RESPIRATORY RATE</v>
          </cell>
          <cell r="F18713" t="str">
            <v>呼吸率</v>
          </cell>
          <cell r="G18713" t="str">
            <v>各类检查</v>
          </cell>
        </row>
        <row r="18714">
          <cell r="E18714" t="str">
            <v>RESPIRATORY RATE DECREASED</v>
          </cell>
          <cell r="F18714" t="str">
            <v>呼吸率降低</v>
          </cell>
          <cell r="G18714" t="str">
            <v>各类检查</v>
          </cell>
        </row>
        <row r="18715">
          <cell r="E18715" t="str">
            <v>RESPIRATORY RATE INCREASED</v>
          </cell>
          <cell r="F18715" t="str">
            <v>呼吸率升高</v>
          </cell>
          <cell r="G18715" t="str">
            <v>各类检查</v>
          </cell>
        </row>
        <row r="18716">
          <cell r="E18716" t="str">
            <v>RESPIRATORY SIGHS</v>
          </cell>
          <cell r="F18716" t="str">
            <v>呼吸异常</v>
          </cell>
          <cell r="G18716" t="str">
            <v>呼吸系统、胸及纵隔疾病</v>
          </cell>
        </row>
        <row r="18717">
          <cell r="E18717" t="str">
            <v>RESPIRATORY SINUS ARRHYTHMIA MAGNITUDE ABNORMAL</v>
          </cell>
          <cell r="F18717" t="str">
            <v>窦性心律失常量级异常</v>
          </cell>
          <cell r="G18717" t="str">
            <v>各类检查</v>
          </cell>
        </row>
        <row r="18718">
          <cell r="E18718" t="str">
            <v>RESPIRATORY SYMPTOM</v>
          </cell>
          <cell r="F18718" t="str">
            <v>呼吸道症状</v>
          </cell>
          <cell r="G18718" t="str">
            <v>呼吸系统、胸及纵隔疾病</v>
          </cell>
        </row>
        <row r="18719">
          <cell r="E18719" t="str">
            <v>RESPIRATORY SYNCYTIAL VIRUS BRONCHIOLITIS</v>
          </cell>
          <cell r="F18719" t="str">
            <v>呼吸道合胞病毒性细支气管炎</v>
          </cell>
          <cell r="G18719" t="str">
            <v>感染及侵染类疾病</v>
          </cell>
        </row>
        <row r="18720">
          <cell r="E18720" t="str">
            <v>RESPIRATORY SYNCYTIAL VIRUS BRONCHITIS</v>
          </cell>
          <cell r="F18720" t="str">
            <v>呼吸道合胞体病毒支气管炎</v>
          </cell>
          <cell r="G18720" t="str">
            <v>感染及侵染类疾病</v>
          </cell>
        </row>
        <row r="18721">
          <cell r="E18721" t="str">
            <v>RESPIRATORY SYNCYTIAL VIRUS INFECTION</v>
          </cell>
          <cell r="F18721" t="str">
            <v>呼吸道合胞病毒感染</v>
          </cell>
          <cell r="G18721" t="str">
            <v>感染及侵染类疾病</v>
          </cell>
        </row>
        <row r="18722">
          <cell r="E18722" t="str">
            <v>RESPIRATORY SYNCYTIAL VIRUS SEROLOGY POSITIVE</v>
          </cell>
          <cell r="F18722" t="str">
            <v>呼吸道合胞病毒检测阳性</v>
          </cell>
          <cell r="G18722" t="str">
            <v>各类检查</v>
          </cell>
        </row>
        <row r="18723">
          <cell r="E18723" t="str">
            <v>RESPIRATORY SYNCYTIAL VIRUS TEST</v>
          </cell>
          <cell r="F18723" t="str">
            <v>呼吸道合胞病毒检测</v>
          </cell>
          <cell r="G18723" t="str">
            <v>各类检查</v>
          </cell>
        </row>
        <row r="18724">
          <cell r="E18724" t="str">
            <v>RESPIRATORY SYNCYTIAL VIRUS TEST NEGATIVE</v>
          </cell>
          <cell r="F18724" t="str">
            <v>呼吸道合胞病毒检测阴性</v>
          </cell>
          <cell r="G18724" t="str">
            <v>各类检查</v>
          </cell>
        </row>
        <row r="18725">
          <cell r="E18725" t="str">
            <v>RESPIRATORY SYNCYTIAL VIRUS TEST POSITIVE</v>
          </cell>
          <cell r="F18725" t="str">
            <v>呼吸道合胞病毒检测阳性</v>
          </cell>
          <cell r="G18725" t="str">
            <v>各类检查</v>
          </cell>
        </row>
        <row r="18726">
          <cell r="E18726" t="str">
            <v>RESPIRATORY THERAPY</v>
          </cell>
          <cell r="F18726" t="str">
            <v>呼吸疗法</v>
          </cell>
          <cell r="G18726" t="str">
            <v>各种手术及医疗操作</v>
          </cell>
        </row>
        <row r="18727">
          <cell r="E18727" t="str">
            <v>RESPIRATORY TRACT CARCINOMA IN SITU</v>
          </cell>
          <cell r="F18727" t="str">
            <v>呼吸道原位癌</v>
          </cell>
          <cell r="G18727" t="str">
            <v>良性、恶性及性质不明的肿瘤（包括囊状和息肉状）</v>
          </cell>
        </row>
        <row r="18728">
          <cell r="E18728" t="str">
            <v>RESPIRATORY TRACT CHLAMYDIAL INFECTION</v>
          </cell>
          <cell r="F18728" t="str">
            <v>呼吸道衣原体感染</v>
          </cell>
          <cell r="G18728" t="str">
            <v>感染及侵染类疾病</v>
          </cell>
        </row>
        <row r="18729">
          <cell r="E18729" t="str">
            <v>RESPIRATORY TRACT CONGESTION</v>
          </cell>
          <cell r="F18729" t="str">
            <v>呼吸道充血</v>
          </cell>
          <cell r="G18729" t="str">
            <v>呼吸系统、胸及纵隔疾病</v>
          </cell>
        </row>
        <row r="18730">
          <cell r="E18730" t="str">
            <v>RESPIRATORY TRACT HAEMORRHAGE</v>
          </cell>
          <cell r="F18730" t="str">
            <v>呼吸道出血</v>
          </cell>
          <cell r="G18730" t="str">
            <v>呼吸系统、胸及纵隔疾病</v>
          </cell>
        </row>
        <row r="18731">
          <cell r="E18731" t="str">
            <v>RESPIRATORY TRACT HAEMORRHAGE NEONATAL</v>
          </cell>
          <cell r="F18731" t="str">
            <v>新生儿呼吸道出血</v>
          </cell>
          <cell r="G18731" t="str">
            <v>呼吸系统、胸及纵隔疾病</v>
          </cell>
        </row>
        <row r="18732">
          <cell r="E18732" t="str">
            <v>RESPIRATORY TRACT INFECTION</v>
          </cell>
          <cell r="F18732" t="str">
            <v>呼吸道感染</v>
          </cell>
          <cell r="G18732" t="str">
            <v>感染及侵染类疾病</v>
          </cell>
        </row>
        <row r="18733">
          <cell r="E18733" t="str">
            <v>RESPIRATORY TRACT INFECTION BACTERIAL</v>
          </cell>
          <cell r="F18733" t="str">
            <v>呼吸道细菌感染</v>
          </cell>
          <cell r="G18733" t="str">
            <v>感染及侵染类疾病</v>
          </cell>
        </row>
        <row r="18734">
          <cell r="E18734" t="str">
            <v>RESPIRATORY TRACT INFECTION FUNGAL</v>
          </cell>
          <cell r="F18734" t="str">
            <v>呼吸道真菌感染</v>
          </cell>
          <cell r="G18734" t="str">
            <v>感染及侵染类疾病</v>
          </cell>
        </row>
        <row r="18735">
          <cell r="E18735" t="str">
            <v>RESPIRATORY TRACT INFECTION VIRAL</v>
          </cell>
          <cell r="F18735" t="str">
            <v>呼吸道病毒感染</v>
          </cell>
          <cell r="G18735" t="str">
            <v>感染及侵染类疾病</v>
          </cell>
        </row>
        <row r="18736">
          <cell r="E18736" t="str">
            <v>RESPIRATORY TRACT INFLAMMATION</v>
          </cell>
          <cell r="F18736" t="str">
            <v>呼吸道炎症</v>
          </cell>
          <cell r="G18736" t="str">
            <v>呼吸系统、胸及纵隔疾病</v>
          </cell>
        </row>
        <row r="18737">
          <cell r="E18737" t="str">
            <v>RESPIRATORY TRACT IRRITATION</v>
          </cell>
          <cell r="F18737" t="str">
            <v>呼吸道刺激</v>
          </cell>
          <cell r="G18737" t="str">
            <v>呼吸系统、胸及纵隔疾病</v>
          </cell>
        </row>
        <row r="18738">
          <cell r="E18738" t="str">
            <v>RESPIRATORY TRACT MALFORMATION</v>
          </cell>
          <cell r="F18738" t="str">
            <v>呼吸道畸形</v>
          </cell>
          <cell r="G18738" t="str">
            <v>各种先天性家族性遗传性疾病</v>
          </cell>
        </row>
        <row r="18739">
          <cell r="E18739" t="str">
            <v>RESPIRATORY TRACT NEOPLASM</v>
          </cell>
          <cell r="F18739" t="str">
            <v>呼吸道肿瘤</v>
          </cell>
          <cell r="G18739" t="str">
            <v>良性、恶性及性质不明的肿瘤（包括囊状和息肉状）</v>
          </cell>
        </row>
        <row r="18740">
          <cell r="E18740" t="str">
            <v>RESPIRATORY TRACT OEDEMA</v>
          </cell>
          <cell r="F18740" t="str">
            <v>呼吸道水肿</v>
          </cell>
          <cell r="G18740" t="str">
            <v>呼吸系统、胸及纵隔疾病</v>
          </cell>
        </row>
        <row r="18741">
          <cell r="E18741" t="str">
            <v>RESPIRATORY TRACT OPERATION</v>
          </cell>
          <cell r="F18741" t="str">
            <v>呼吸道手术</v>
          </cell>
          <cell r="G18741" t="str">
            <v>各种手术及医疗操作</v>
          </cell>
        </row>
        <row r="18742">
          <cell r="E18742" t="str">
            <v>RESPIRATORY TRACT PROCEDURAL COMPLICATION</v>
          </cell>
          <cell r="F18742" t="str">
            <v>呼吸道操作并发症</v>
          </cell>
          <cell r="G18742" t="str">
            <v>各类损伤、中毒及操作并发症</v>
          </cell>
        </row>
        <row r="18743">
          <cell r="E18743" t="str">
            <v>RESPIRATORY TRACT ULCERATION</v>
          </cell>
          <cell r="F18743" t="str">
            <v>呼吸道溃疡</v>
          </cell>
          <cell r="G18743" t="str">
            <v>呼吸系统、胸及纵隔疾病</v>
          </cell>
        </row>
        <row r="18744">
          <cell r="E18744" t="str">
            <v>RESPIRATORY VIRAL PANEL</v>
          </cell>
          <cell r="F18744" t="str">
            <v>呼吸道病毒多重检测试剂盒</v>
          </cell>
          <cell r="G18744" t="str">
            <v>各类检查</v>
          </cell>
        </row>
        <row r="18745">
          <cell r="E18745" t="str">
            <v>RESPIROVIRUS TEST POSITIVE</v>
          </cell>
          <cell r="F18745" t="str">
            <v>呼吸道病毒检测阳性</v>
          </cell>
          <cell r="G18745" t="str">
            <v>各类检查</v>
          </cell>
        </row>
        <row r="18746">
          <cell r="E18746" t="str">
            <v>RESPITE CARE</v>
          </cell>
          <cell r="F18746" t="str">
            <v>临时托护</v>
          </cell>
          <cell r="G18746" t="str">
            <v>社会环境</v>
          </cell>
        </row>
        <row r="18747">
          <cell r="E18747" t="str">
            <v>RESTENOSIS</v>
          </cell>
          <cell r="F18747" t="str">
            <v>再狭窄</v>
          </cell>
          <cell r="G18747" t="str">
            <v>各类损伤、中毒及操作并发症</v>
          </cell>
        </row>
        <row r="18748">
          <cell r="E18748" t="str">
            <v>RESTING TREMOR</v>
          </cell>
          <cell r="F18748" t="str">
            <v>静止性震颤</v>
          </cell>
          <cell r="G18748" t="str">
            <v>各类神经系统疾病</v>
          </cell>
        </row>
        <row r="18749">
          <cell r="E18749" t="str">
            <v>RESTLESS ARM SYNDROME</v>
          </cell>
          <cell r="F18749" t="str">
            <v>不宁臂综合征</v>
          </cell>
          <cell r="G18749" t="str">
            <v>各类神经系统疾病</v>
          </cell>
        </row>
        <row r="18750">
          <cell r="E18750" t="str">
            <v>RESTLESS LEGS SYNDROME</v>
          </cell>
          <cell r="F18750" t="str">
            <v>不宁腿综合征</v>
          </cell>
          <cell r="G18750" t="str">
            <v>各类神经系统疾病</v>
          </cell>
        </row>
        <row r="18751">
          <cell r="E18751" t="str">
            <v>RESTLESSNESS</v>
          </cell>
          <cell r="F18751" t="str">
            <v>躁动</v>
          </cell>
          <cell r="G18751" t="str">
            <v>精神病类</v>
          </cell>
        </row>
        <row r="18752">
          <cell r="E18752" t="str">
            <v>RESTRICTIVE ALLOGRAFT SYNDROME</v>
          </cell>
          <cell r="F18752" t="str">
            <v>限制性同种异体移植物综合征</v>
          </cell>
          <cell r="G18752" t="str">
            <v>各类损伤、中毒及操作并发症</v>
          </cell>
        </row>
        <row r="18753">
          <cell r="E18753" t="str">
            <v>RESTRICTIVE CARDIOMYOPATHY</v>
          </cell>
          <cell r="F18753" t="str">
            <v>限制性心肌病</v>
          </cell>
          <cell r="G18753" t="str">
            <v>心脏器官疾病</v>
          </cell>
        </row>
        <row r="18754">
          <cell r="E18754" t="str">
            <v>RESTRICTIVE PULMONARY DISEASE</v>
          </cell>
          <cell r="F18754" t="str">
            <v>限制性肺疾病</v>
          </cell>
          <cell r="G18754" t="str">
            <v>呼吸系统、胸及纵隔疾病</v>
          </cell>
        </row>
        <row r="18755">
          <cell r="E18755" t="str">
            <v>RESUSCITATION</v>
          </cell>
          <cell r="F18755" t="str">
            <v>复苏</v>
          </cell>
          <cell r="G18755" t="str">
            <v>各种手术及医疗操作</v>
          </cell>
        </row>
        <row r="18756">
          <cell r="E18756" t="str">
            <v>RET GENE MUTATION</v>
          </cell>
          <cell r="F18756" t="str">
            <v>RET 基因突变</v>
          </cell>
          <cell r="G18756" t="str">
            <v>各种先天性家族性遗传性疾病</v>
          </cell>
        </row>
        <row r="18757">
          <cell r="E18757" t="str">
            <v>RETAINED DECIDUOUS TOOTH</v>
          </cell>
          <cell r="F18757" t="str">
            <v>滞留乳牙</v>
          </cell>
          <cell r="G18757" t="str">
            <v>胃肠系统疾病</v>
          </cell>
        </row>
        <row r="18758">
          <cell r="E18758" t="str">
            <v>RETAINED PLACENTA OPERATION</v>
          </cell>
          <cell r="F18758" t="str">
            <v>滞留胎盘剥离术</v>
          </cell>
          <cell r="G18758" t="str">
            <v>各种手术及医疗操作</v>
          </cell>
        </row>
        <row r="18759">
          <cell r="E18759" t="str">
            <v>RETAINED PLACENTA OR MEMBRANES</v>
          </cell>
          <cell r="F18759" t="str">
            <v>胎盘或胎膜滞留</v>
          </cell>
          <cell r="G18759" t="str">
            <v>妊娠期、产褥期及围产期状况</v>
          </cell>
        </row>
        <row r="18760">
          <cell r="E18760" t="str">
            <v>RETAINED PRODUCTS OF CONCEPTION</v>
          </cell>
          <cell r="F18760" t="str">
            <v>受孕产物滞留</v>
          </cell>
          <cell r="G18760" t="str">
            <v>妊娠期、产褥期及围产期状况</v>
          </cell>
        </row>
        <row r="18761">
          <cell r="E18761" t="str">
            <v>RETCHING</v>
          </cell>
          <cell r="F18761" t="str">
            <v>干呕</v>
          </cell>
          <cell r="G18761" t="str">
            <v>胃肠系统疾病</v>
          </cell>
        </row>
        <row r="18762">
          <cell r="E18762" t="str">
            <v>RETENTION CYST</v>
          </cell>
          <cell r="F18762" t="str">
            <v>滞留囊肿</v>
          </cell>
          <cell r="G18762" t="str">
            <v>全身性疾病及给药部位各种反应</v>
          </cell>
        </row>
        <row r="18763">
          <cell r="E18763" t="str">
            <v>RETICULAR ERYTHEMATOUS MUCINOSIS</v>
          </cell>
          <cell r="F18763" t="str">
            <v>网状红斑黏蛋白病</v>
          </cell>
          <cell r="G18763" t="str">
            <v>皮肤及皮下组织类疾病</v>
          </cell>
        </row>
        <row r="18764">
          <cell r="E18764" t="str">
            <v>RETICULIN INCREASED</v>
          </cell>
          <cell r="F18764" t="str">
            <v>网硬蛋白升高</v>
          </cell>
          <cell r="G18764" t="str">
            <v>各类检查</v>
          </cell>
        </row>
        <row r="18765">
          <cell r="E18765" t="str">
            <v>RETICULOCYTE COUNT</v>
          </cell>
          <cell r="F18765" t="str">
            <v>网织红细胞计数</v>
          </cell>
          <cell r="G18765" t="str">
            <v>各类检查</v>
          </cell>
        </row>
        <row r="18766">
          <cell r="E18766" t="str">
            <v>RETICULOCYTE COUNT ABNORMAL</v>
          </cell>
          <cell r="F18766" t="str">
            <v>网织红细胞计数异常</v>
          </cell>
          <cell r="G18766" t="str">
            <v>各类检查</v>
          </cell>
        </row>
        <row r="18767">
          <cell r="E18767" t="str">
            <v>RETICULOCYTE COUNT DECREASED</v>
          </cell>
          <cell r="F18767" t="str">
            <v>网织红细胞计数降低</v>
          </cell>
          <cell r="G18767" t="str">
            <v>各类检查</v>
          </cell>
        </row>
        <row r="18768">
          <cell r="E18768" t="str">
            <v>RETICULOCYTE COUNT INCREASED</v>
          </cell>
          <cell r="F18768" t="str">
            <v>网织红细胞计数升高</v>
          </cell>
          <cell r="G18768" t="str">
            <v>各类检查</v>
          </cell>
        </row>
        <row r="18769">
          <cell r="E18769" t="str">
            <v>RETICULOCYTE HAEMOGLOBIN EQUIVALENT</v>
          </cell>
          <cell r="F18769" t="str">
            <v>网织红细胞血红蛋白当量</v>
          </cell>
          <cell r="G18769" t="str">
            <v>各类检查</v>
          </cell>
        </row>
        <row r="18770">
          <cell r="E18770" t="str">
            <v>RETICULOCYTE PERCENTAGE ABNORMAL</v>
          </cell>
          <cell r="F18770" t="str">
            <v>网织红细胞百分比异常</v>
          </cell>
          <cell r="G18770" t="str">
            <v>各类检查</v>
          </cell>
        </row>
        <row r="18771">
          <cell r="E18771" t="str">
            <v>RETICULOCYTE PERCENTAGE DECREASED</v>
          </cell>
          <cell r="F18771" t="str">
            <v>网织红细胞百分比降低</v>
          </cell>
          <cell r="G18771" t="str">
            <v>各类检查</v>
          </cell>
        </row>
        <row r="18772">
          <cell r="E18772" t="str">
            <v>RETICULOCYTE PERCENTAGE INCREASED</v>
          </cell>
          <cell r="F18772" t="str">
            <v>网织红细胞百分比升高</v>
          </cell>
          <cell r="G18772" t="str">
            <v>各类检查</v>
          </cell>
        </row>
        <row r="18773">
          <cell r="E18773" t="str">
            <v>RETICULOCYTOPENIA</v>
          </cell>
          <cell r="F18773" t="str">
            <v>网织红细胞减少症</v>
          </cell>
          <cell r="G18773" t="str">
            <v>血液及淋巴系统疾病</v>
          </cell>
        </row>
        <row r="18774">
          <cell r="E18774" t="str">
            <v>RETICULOCYTOSIS</v>
          </cell>
          <cell r="F18774" t="str">
            <v>网织细胞过多症</v>
          </cell>
          <cell r="G18774" t="str">
            <v>血液及淋巴系统疾病</v>
          </cell>
        </row>
        <row r="18775">
          <cell r="E18775" t="str">
            <v>RETICULOENDOTHELIAL DYSFUNCTION</v>
          </cell>
          <cell r="F18775" t="str">
            <v>网状内皮系统功能紊乱</v>
          </cell>
          <cell r="G18775" t="str">
            <v>血液及淋巴系统疾病</v>
          </cell>
        </row>
        <row r="18776">
          <cell r="E18776" t="str">
            <v>RETICULOENDOTHELIAL SYSTEM STIMULATED</v>
          </cell>
          <cell r="F18776" t="str">
            <v>被刺激的网状内皮组织系统</v>
          </cell>
          <cell r="G18776" t="str">
            <v>血液及淋巴系统疾病</v>
          </cell>
        </row>
        <row r="18777">
          <cell r="E18777" t="str">
            <v>RETINAL ANEURYSM</v>
          </cell>
          <cell r="F18777" t="str">
            <v>视网膜动脉瘤</v>
          </cell>
          <cell r="G18777" t="str">
            <v>眼器官疾病</v>
          </cell>
        </row>
        <row r="18778">
          <cell r="E18778" t="str">
            <v>RETINAL ANEURYSM RUPTURE</v>
          </cell>
          <cell r="F18778" t="str">
            <v>视网膜动脉瘤破裂</v>
          </cell>
          <cell r="G18778" t="str">
            <v>眼器官疾病</v>
          </cell>
        </row>
        <row r="18779">
          <cell r="E18779" t="str">
            <v>RETINAL ANOMALY CONGENITAL</v>
          </cell>
          <cell r="F18779" t="str">
            <v>先天性视网膜异常</v>
          </cell>
          <cell r="G18779" t="str">
            <v>各种先天性家族性遗传性疾病</v>
          </cell>
        </row>
        <row r="18780">
          <cell r="E18780" t="str">
            <v>RETINAL ARTERIOVENOUS MALFORMATION</v>
          </cell>
          <cell r="F18780" t="str">
            <v>视网膜动静脉畸形</v>
          </cell>
          <cell r="G18780" t="str">
            <v>各种先天性家族性遗传性疾病</v>
          </cell>
        </row>
        <row r="18781">
          <cell r="E18781" t="str">
            <v>RETINAL ARTERY EMBOLISM</v>
          </cell>
          <cell r="F18781" t="str">
            <v>视网膜动脉栓塞</v>
          </cell>
          <cell r="G18781" t="str">
            <v>眼器官疾病</v>
          </cell>
        </row>
        <row r="18782">
          <cell r="E18782" t="str">
            <v>RETINAL ARTERY OCCLUSION</v>
          </cell>
          <cell r="F18782" t="str">
            <v>视网膜动脉闭塞</v>
          </cell>
          <cell r="G18782" t="str">
            <v>眼器官疾病</v>
          </cell>
        </row>
        <row r="18783">
          <cell r="E18783" t="str">
            <v>RETINAL ARTERY SPASM</v>
          </cell>
          <cell r="F18783" t="str">
            <v>视网膜动脉痉挛</v>
          </cell>
          <cell r="G18783" t="str">
            <v>眼器官疾病</v>
          </cell>
        </row>
        <row r="18784">
          <cell r="E18784" t="str">
            <v>RETINAL ARTERY STENOSIS</v>
          </cell>
          <cell r="F18784" t="str">
            <v>视网膜动脉狭窄</v>
          </cell>
          <cell r="G18784" t="str">
            <v>眼器官疾病</v>
          </cell>
        </row>
        <row r="18785">
          <cell r="E18785" t="str">
            <v>RETINAL ARTERY THROMBOSIS</v>
          </cell>
          <cell r="F18785" t="str">
            <v>视网膜动脉血栓形成</v>
          </cell>
          <cell r="G18785" t="str">
            <v>眼器官疾病</v>
          </cell>
        </row>
        <row r="18786">
          <cell r="E18786" t="str">
            <v>RETINAL COLLATERAL VESSELS</v>
          </cell>
          <cell r="F18786" t="str">
            <v>视网膜侧枝血管</v>
          </cell>
          <cell r="G18786" t="str">
            <v>眼器官疾病</v>
          </cell>
        </row>
        <row r="18787">
          <cell r="E18787" t="str">
            <v>RETINAL COLOBOMA</v>
          </cell>
          <cell r="F18787" t="str">
            <v>视网膜缺损</v>
          </cell>
          <cell r="G18787" t="str">
            <v>各种先天性家族性遗传性疾病</v>
          </cell>
        </row>
        <row r="18788">
          <cell r="E18788" t="str">
            <v>RETINAL CRYOABLATION</v>
          </cell>
          <cell r="F18788" t="str">
            <v>视网膜冷冻消融术</v>
          </cell>
          <cell r="G18788" t="str">
            <v>各种手术及医疗操作</v>
          </cell>
        </row>
        <row r="18789">
          <cell r="E18789" t="str">
            <v>RETINAL CYST</v>
          </cell>
          <cell r="F18789" t="str">
            <v>视网膜囊肿</v>
          </cell>
          <cell r="G18789" t="str">
            <v>眼器官疾病</v>
          </cell>
        </row>
        <row r="18790">
          <cell r="E18790" t="str">
            <v>RETINAL DEGENERATION</v>
          </cell>
          <cell r="F18790" t="str">
            <v>视网膜变性</v>
          </cell>
          <cell r="G18790" t="str">
            <v>眼器官疾病</v>
          </cell>
        </row>
        <row r="18791">
          <cell r="E18791" t="str">
            <v>RETINAL DEPIGMENTATION</v>
          </cell>
          <cell r="F18791" t="str">
            <v>视网膜脱色</v>
          </cell>
          <cell r="G18791" t="str">
            <v>眼器官疾病</v>
          </cell>
        </row>
        <row r="18792">
          <cell r="E18792" t="str">
            <v>RETINAL DEPOSITS</v>
          </cell>
          <cell r="F18792" t="str">
            <v>视网膜沉积症</v>
          </cell>
          <cell r="G18792" t="str">
            <v>眼器官疾病</v>
          </cell>
        </row>
        <row r="18793">
          <cell r="E18793" t="str">
            <v>RETINAL DETACHMENT</v>
          </cell>
          <cell r="F18793" t="str">
            <v>视网膜剥离</v>
          </cell>
          <cell r="G18793" t="str">
            <v>眼器官疾病</v>
          </cell>
        </row>
        <row r="18794">
          <cell r="E18794" t="str">
            <v>RETINAL DISORDER</v>
          </cell>
          <cell r="F18794" t="str">
            <v>视网膜疾病</v>
          </cell>
          <cell r="G18794" t="str">
            <v>眼器官疾病</v>
          </cell>
        </row>
        <row r="18795">
          <cell r="E18795" t="str">
            <v>RETINAL DRUSEN</v>
          </cell>
          <cell r="F18795" t="str">
            <v>视网膜玻璃疣</v>
          </cell>
          <cell r="G18795" t="str">
            <v>眼器官疾病</v>
          </cell>
        </row>
        <row r="18796">
          <cell r="E18796" t="str">
            <v>RETINAL DYSTROPHY</v>
          </cell>
          <cell r="F18796" t="str">
            <v>视网膜营养不良</v>
          </cell>
          <cell r="G18796" t="str">
            <v>眼器官疾病</v>
          </cell>
        </row>
        <row r="18797">
          <cell r="E18797" t="str">
            <v>RETINAL EXUDATES</v>
          </cell>
          <cell r="F18797" t="str">
            <v>视网膜渗出</v>
          </cell>
          <cell r="G18797" t="str">
            <v>眼器官疾病</v>
          </cell>
        </row>
        <row r="18798">
          <cell r="E18798" t="str">
            <v>RETINAL FIBROSIS</v>
          </cell>
          <cell r="F18798" t="str">
            <v>视网膜纤维化</v>
          </cell>
          <cell r="G18798" t="str">
            <v>眼器官疾病</v>
          </cell>
        </row>
        <row r="18799">
          <cell r="E18799" t="str">
            <v>RETINAL FOVEA DISORDER</v>
          </cell>
          <cell r="F18799" t="str">
            <v>视网膜中央凹病变</v>
          </cell>
          <cell r="G18799" t="str">
            <v>眼器官疾病</v>
          </cell>
        </row>
        <row r="18800">
          <cell r="E18800" t="str">
            <v>RETINAL FUNCTION TEST ABNORMAL</v>
          </cell>
          <cell r="F18800" t="str">
            <v>视网膜功能试验异常</v>
          </cell>
          <cell r="G18800" t="str">
            <v>各类检查</v>
          </cell>
        </row>
        <row r="18801">
          <cell r="E18801" t="str">
            <v>RETINAL HAEMORRHAGE</v>
          </cell>
          <cell r="F18801" t="str">
            <v>视网膜出血</v>
          </cell>
          <cell r="G18801" t="str">
            <v>眼器官疾病</v>
          </cell>
        </row>
        <row r="18802">
          <cell r="E18802" t="str">
            <v>RETINAL IMPLANT</v>
          </cell>
          <cell r="F18802" t="str">
            <v>视网膜植入物</v>
          </cell>
          <cell r="G18802" t="str">
            <v>各种手术及医疗操作</v>
          </cell>
        </row>
        <row r="18803">
          <cell r="E18803" t="str">
            <v>RETINAL INFARCTION</v>
          </cell>
          <cell r="F18803" t="str">
            <v>视网膜梗死</v>
          </cell>
          <cell r="G18803" t="str">
            <v>眼器官疾病</v>
          </cell>
        </row>
        <row r="18804">
          <cell r="E18804" t="str">
            <v>RETINAL INFILTRATES</v>
          </cell>
          <cell r="F18804" t="str">
            <v>视网膜浸润</v>
          </cell>
          <cell r="G18804" t="str">
            <v>眼器官疾病</v>
          </cell>
        </row>
        <row r="18805">
          <cell r="E18805" t="str">
            <v>RETINAL INJURY</v>
          </cell>
          <cell r="F18805" t="str">
            <v>视网膜损伤</v>
          </cell>
          <cell r="G18805" t="str">
            <v>各类损伤、中毒及操作并发症</v>
          </cell>
        </row>
        <row r="18806">
          <cell r="E18806" t="str">
            <v>RETINAL ISCHAEMIA</v>
          </cell>
          <cell r="F18806" t="str">
            <v>视网膜缺血</v>
          </cell>
          <cell r="G18806" t="str">
            <v>眼器官疾病</v>
          </cell>
        </row>
        <row r="18807">
          <cell r="E18807" t="str">
            <v>RETINAL LASER COAGULATION</v>
          </cell>
          <cell r="F18807" t="str">
            <v>视网膜激光光凝</v>
          </cell>
          <cell r="G18807" t="str">
            <v>各种手术及医疗操作</v>
          </cell>
        </row>
        <row r="18808">
          <cell r="E18808" t="str">
            <v>RETINAL MELANOCYTOMA</v>
          </cell>
          <cell r="F18808" t="str">
            <v>视网膜黑素细胞瘤</v>
          </cell>
          <cell r="G18808" t="str">
            <v>良性、恶性及性质不明的肿瘤（包括囊状和息肉状）</v>
          </cell>
        </row>
        <row r="18809">
          <cell r="E18809" t="str">
            <v>RETINAL MELANOMA</v>
          </cell>
          <cell r="F18809" t="str">
            <v>视网膜黑素瘤</v>
          </cell>
          <cell r="G18809" t="str">
            <v>良性、恶性及性质不明的肿瘤（包括囊状和息肉状）</v>
          </cell>
        </row>
        <row r="18810">
          <cell r="E18810" t="str">
            <v>RETINAL MICROANEURYSMS</v>
          </cell>
          <cell r="F18810" t="str">
            <v>视网膜动脉瘤</v>
          </cell>
          <cell r="G18810" t="str">
            <v>眼器官疾病</v>
          </cell>
        </row>
        <row r="18811">
          <cell r="E18811" t="str">
            <v>RETINAL MICROANGIOPATHY</v>
          </cell>
          <cell r="F18811" t="str">
            <v>视网膜微血管病</v>
          </cell>
          <cell r="G18811" t="str">
            <v>眼器官疾病</v>
          </cell>
        </row>
        <row r="18812">
          <cell r="E18812" t="str">
            <v>RETINAL MIGRAINE</v>
          </cell>
          <cell r="F18812" t="str">
            <v>视网膜性偏头痛</v>
          </cell>
          <cell r="G18812" t="str">
            <v>各类神经系统疾病</v>
          </cell>
        </row>
        <row r="18813">
          <cell r="E18813" t="str">
            <v>RETINAL NAEVUS</v>
          </cell>
          <cell r="F18813" t="str">
            <v>眼部色素沉着</v>
          </cell>
          <cell r="G18813" t="str">
            <v>良性、恶性及性质不明的肿瘤（包括囊状和息肉状）</v>
          </cell>
        </row>
        <row r="18814">
          <cell r="E18814" t="str">
            <v>RETINAL NEOPLASM</v>
          </cell>
          <cell r="F18814" t="str">
            <v>视网膜肿瘤</v>
          </cell>
          <cell r="G18814" t="str">
            <v>良性、恶性及性质不明的肿瘤（包括囊状和息肉状）</v>
          </cell>
        </row>
        <row r="18815">
          <cell r="E18815" t="str">
            <v>RETINAL NEOVASCULARISATION</v>
          </cell>
          <cell r="F18815" t="str">
            <v>视网膜新生血管形成</v>
          </cell>
          <cell r="G18815" t="str">
            <v>眼器官疾病</v>
          </cell>
        </row>
        <row r="18816">
          <cell r="E18816" t="str">
            <v>RETINAL OCCLUSIVE VASCULITIS</v>
          </cell>
          <cell r="F18816" t="str">
            <v>肾闭塞性血管炎</v>
          </cell>
          <cell r="G18816" t="str">
            <v>眼器官疾病</v>
          </cell>
        </row>
        <row r="18817">
          <cell r="E18817" t="str">
            <v>RETINAL OEDEMA</v>
          </cell>
          <cell r="F18817" t="str">
            <v>视网膜水肿</v>
          </cell>
          <cell r="G18817" t="str">
            <v>眼器官疾病</v>
          </cell>
        </row>
        <row r="18818">
          <cell r="E18818" t="str">
            <v>RETINAL OPERATION</v>
          </cell>
          <cell r="F18818" t="str">
            <v>视网膜手术</v>
          </cell>
          <cell r="G18818" t="str">
            <v>各种手术及医疗操作</v>
          </cell>
        </row>
        <row r="18819">
          <cell r="E18819" t="str">
            <v>RETINAL PALLOR</v>
          </cell>
          <cell r="F18819" t="str">
            <v>视网膜苍白</v>
          </cell>
          <cell r="G18819" t="str">
            <v>眼器官疾病</v>
          </cell>
        </row>
        <row r="18820">
          <cell r="E18820" t="str">
            <v>RETINAL PERIVASCULAR SHEATHING</v>
          </cell>
          <cell r="F18820" t="str">
            <v>视网膜血管鞘</v>
          </cell>
          <cell r="G18820" t="str">
            <v>眼器官疾病</v>
          </cell>
        </row>
        <row r="18821">
          <cell r="E18821" t="str">
            <v>RETINAL PHOTOTOXICITY</v>
          </cell>
          <cell r="F18821" t="str">
            <v>视网膜光毒性</v>
          </cell>
          <cell r="G18821" t="str">
            <v>眼器官疾病</v>
          </cell>
        </row>
        <row r="18822">
          <cell r="E18822" t="str">
            <v>RETINAL PIGMENT EPITHELIAL TEAR</v>
          </cell>
          <cell r="F18822" t="str">
            <v>视网膜色素上皮撕裂</v>
          </cell>
          <cell r="G18822" t="str">
            <v>眼器官疾病</v>
          </cell>
        </row>
        <row r="18823">
          <cell r="E18823" t="str">
            <v>RETINAL PIGMENT EPITHELIOPATHY</v>
          </cell>
          <cell r="F18823" t="str">
            <v>视网膜色素上皮病变</v>
          </cell>
          <cell r="G18823" t="str">
            <v>眼器官疾病</v>
          </cell>
        </row>
        <row r="18824">
          <cell r="E18824" t="str">
            <v>RETINAL PIGMENTATION</v>
          </cell>
          <cell r="F18824" t="str">
            <v>视网膜色素沉着</v>
          </cell>
          <cell r="G18824" t="str">
            <v>眼器官疾病</v>
          </cell>
        </row>
        <row r="18825">
          <cell r="E18825" t="str">
            <v>RETINAL SCAR</v>
          </cell>
          <cell r="F18825" t="str">
            <v>视网膜瘢痕</v>
          </cell>
          <cell r="G18825" t="str">
            <v>眼器官疾病</v>
          </cell>
        </row>
        <row r="18826">
          <cell r="E18826" t="str">
            <v>RETINAL TEAR</v>
          </cell>
          <cell r="F18826" t="str">
            <v>视网膜破裂</v>
          </cell>
          <cell r="G18826" t="str">
            <v>眼器官疾病</v>
          </cell>
        </row>
        <row r="18827">
          <cell r="E18827" t="str">
            <v>RETINAL TELANGIECTASIA</v>
          </cell>
          <cell r="F18827" t="str">
            <v>视网膜毛细血管扩张症</v>
          </cell>
          <cell r="G18827" t="str">
            <v>眼器官疾病</v>
          </cell>
        </row>
        <row r="18828">
          <cell r="E18828" t="str">
            <v>RETINAL THICKENING</v>
          </cell>
          <cell r="F18828" t="str">
            <v>视网膜增厚</v>
          </cell>
          <cell r="G18828" t="str">
            <v>眼器官疾病</v>
          </cell>
        </row>
        <row r="18829">
          <cell r="E18829" t="str">
            <v>RETINAL TOXICITY</v>
          </cell>
          <cell r="F18829" t="str">
            <v>视网膜毒性</v>
          </cell>
          <cell r="G18829" t="str">
            <v>眼器官疾病</v>
          </cell>
        </row>
        <row r="18830">
          <cell r="E18830" t="str">
            <v>RETINAL TRANSPLANT</v>
          </cell>
          <cell r="F18830" t="str">
            <v>视网膜移植</v>
          </cell>
          <cell r="G18830" t="str">
            <v>各种手术及医疗操作</v>
          </cell>
        </row>
        <row r="18831">
          <cell r="E18831" t="str">
            <v>RETINAL VASCULAR DISORDER</v>
          </cell>
          <cell r="F18831" t="str">
            <v>视网膜血管病</v>
          </cell>
          <cell r="G18831" t="str">
            <v>眼器官疾病</v>
          </cell>
        </row>
        <row r="18832">
          <cell r="E18832" t="str">
            <v>RETINAL VASCULAR OCCLUSION</v>
          </cell>
          <cell r="F18832" t="str">
            <v>视网膜血管闭塞</v>
          </cell>
          <cell r="G18832" t="str">
            <v>眼器官疾病</v>
          </cell>
        </row>
        <row r="18833">
          <cell r="E18833" t="str">
            <v>RETINAL VASCULAR THROMBOSIS</v>
          </cell>
          <cell r="F18833" t="str">
            <v>视网膜血管血栓形成</v>
          </cell>
          <cell r="G18833" t="str">
            <v>眼器官疾病</v>
          </cell>
        </row>
        <row r="18834">
          <cell r="E18834" t="str">
            <v>RETINAL VASCULITIS</v>
          </cell>
          <cell r="F18834" t="str">
            <v>视网膜血管炎</v>
          </cell>
          <cell r="G18834" t="str">
            <v>眼器官疾病</v>
          </cell>
        </row>
        <row r="18835">
          <cell r="E18835" t="str">
            <v>RETINAL VEIN OCCLUSION</v>
          </cell>
          <cell r="F18835" t="str">
            <v>视网膜静脉闭塞</v>
          </cell>
          <cell r="G18835" t="str">
            <v>眼器官疾病</v>
          </cell>
        </row>
        <row r="18836">
          <cell r="E18836" t="str">
            <v>RETINAL VEIN THROMBOSIS</v>
          </cell>
          <cell r="F18836" t="str">
            <v>视网膜静脉血栓形成</v>
          </cell>
          <cell r="G18836" t="str">
            <v>眼器官疾病</v>
          </cell>
        </row>
        <row r="18837">
          <cell r="E18837" t="str">
            <v>RETINAL VEIN VARICES</v>
          </cell>
          <cell r="F18837" t="str">
            <v>视网膜静脉曲张</v>
          </cell>
          <cell r="G18837" t="str">
            <v>眼器官疾病</v>
          </cell>
        </row>
        <row r="18838">
          <cell r="E18838" t="str">
            <v>RETINAL VESSEL AVULSION</v>
          </cell>
          <cell r="F18838" t="str">
            <v>视网膜血管撕脱</v>
          </cell>
          <cell r="G18838" t="str">
            <v>眼器官疾病</v>
          </cell>
        </row>
        <row r="18839">
          <cell r="E18839" t="str">
            <v>RETINAL WHITE DOTS SYNDROME</v>
          </cell>
          <cell r="F18839" t="str">
            <v>视网膜白斑综合征</v>
          </cell>
          <cell r="G18839" t="str">
            <v>眼器官疾病</v>
          </cell>
        </row>
        <row r="18840">
          <cell r="E18840" t="str">
            <v>RETINITIS</v>
          </cell>
          <cell r="F18840" t="str">
            <v>视网膜炎</v>
          </cell>
          <cell r="G18840" t="str">
            <v>感染及侵染类疾病</v>
          </cell>
        </row>
        <row r="18841">
          <cell r="E18841" t="str">
            <v>RETINITIS HISTOPLASMA</v>
          </cell>
          <cell r="F18841" t="str">
            <v>组织胞浆菌性视网膜炎</v>
          </cell>
          <cell r="G18841" t="str">
            <v>感染及侵染类疾病</v>
          </cell>
        </row>
        <row r="18842">
          <cell r="E18842" t="str">
            <v>RETINITIS PIGMENTOSA</v>
          </cell>
          <cell r="F18842" t="str">
            <v>视网膜色素病变</v>
          </cell>
          <cell r="G18842" t="str">
            <v>各种先天性家族性遗传性疾病</v>
          </cell>
        </row>
        <row r="18843">
          <cell r="E18843" t="str">
            <v>RETINITIS VIRAL</v>
          </cell>
          <cell r="F18843" t="str">
            <v>病毒性视网膜炎</v>
          </cell>
          <cell r="G18843" t="str">
            <v>感染及侵染类疾病</v>
          </cell>
        </row>
        <row r="18844">
          <cell r="E18844" t="str">
            <v>RETINOBLASTOMA</v>
          </cell>
          <cell r="F18844" t="str">
            <v>视网膜母细胞瘤</v>
          </cell>
          <cell r="G18844" t="str">
            <v>良性、恶性及性质不明的肿瘤（包括囊状和息肉状）</v>
          </cell>
        </row>
        <row r="18845">
          <cell r="E18845" t="str">
            <v>RETINOBLASTOMA BILATERAL</v>
          </cell>
          <cell r="F18845" t="str">
            <v>先天性视网膜母细胞瘤</v>
          </cell>
          <cell r="G18845" t="str">
            <v>各种先天性家族性遗传性疾病</v>
          </cell>
        </row>
        <row r="18846">
          <cell r="E18846" t="str">
            <v>RETINOBLASTOMA UNILATERAL</v>
          </cell>
          <cell r="F18846" t="str">
            <v>视网膜母细胞瘤</v>
          </cell>
          <cell r="G18846" t="str">
            <v>良性、恶性及性质不明的肿瘤（包括囊状和息肉状）</v>
          </cell>
        </row>
        <row r="18847">
          <cell r="E18847" t="str">
            <v>RETINOGRAM ABNORMAL</v>
          </cell>
          <cell r="F18847" t="str">
            <v>视网膜成像异常</v>
          </cell>
          <cell r="G18847" t="str">
            <v>各类检查</v>
          </cell>
        </row>
        <row r="18848">
          <cell r="E18848" t="str">
            <v>RETINOIC ACID SYNDROME</v>
          </cell>
          <cell r="F18848" t="str">
            <v>分化综合征</v>
          </cell>
          <cell r="G18848" t="str">
            <v>良性、恶性及性质不明的肿瘤（包括囊状和息肉状）</v>
          </cell>
        </row>
        <row r="18849">
          <cell r="E18849" t="str">
            <v>RETINOL BINDING PROTEIN DECREASED</v>
          </cell>
          <cell r="F18849" t="str">
            <v>视黄醇结合蛋白降低</v>
          </cell>
          <cell r="G18849" t="str">
            <v>各类检查</v>
          </cell>
        </row>
        <row r="18850">
          <cell r="E18850" t="str">
            <v>RETINOL BINDING PROTEIN INCREASED</v>
          </cell>
          <cell r="F18850" t="str">
            <v>视黄醇结合蛋白增加</v>
          </cell>
          <cell r="G18850" t="str">
            <v>各类检查</v>
          </cell>
        </row>
        <row r="18851">
          <cell r="E18851" t="str">
            <v>RETINOPATHY</v>
          </cell>
          <cell r="F18851" t="str">
            <v>视网膜病</v>
          </cell>
          <cell r="G18851" t="str">
            <v>眼器官疾病</v>
          </cell>
        </row>
        <row r="18852">
          <cell r="E18852" t="str">
            <v>RETINOPATHY BACKGROUND</v>
          </cell>
          <cell r="F18852" t="str">
            <v>糖尿病性视网膜病</v>
          </cell>
          <cell r="G18852" t="str">
            <v>眼器官疾病</v>
          </cell>
        </row>
        <row r="18853">
          <cell r="E18853" t="str">
            <v>RETINOPATHY CONGENITAL</v>
          </cell>
          <cell r="F18853" t="str">
            <v>先天性视网膜病</v>
          </cell>
          <cell r="G18853" t="str">
            <v>各种先天性家族性遗传性疾病</v>
          </cell>
        </row>
        <row r="18854">
          <cell r="E18854" t="str">
            <v>RETINOPATHY HAEMORRHAGIC</v>
          </cell>
          <cell r="F18854" t="str">
            <v>出血性视网膜病</v>
          </cell>
          <cell r="G18854" t="str">
            <v>眼器官疾病</v>
          </cell>
        </row>
        <row r="18855">
          <cell r="E18855" t="str">
            <v>RETINOPATHY HYPERTENSIVE</v>
          </cell>
          <cell r="F18855" t="str">
            <v>高血压性视网膜病</v>
          </cell>
          <cell r="G18855" t="str">
            <v>眼器官疾病</v>
          </cell>
        </row>
        <row r="18856">
          <cell r="E18856" t="str">
            <v>RETINOPATHY HYPERVISCOSITY</v>
          </cell>
          <cell r="F18856" t="str">
            <v>超高粘度视网膜病</v>
          </cell>
          <cell r="G18856" t="str">
            <v>眼器官疾病</v>
          </cell>
        </row>
        <row r="18857">
          <cell r="E18857" t="str">
            <v>RETINOPATHY OF PREMATURITY</v>
          </cell>
          <cell r="F18857" t="str">
            <v>早产儿视网膜病变</v>
          </cell>
          <cell r="G18857" t="str">
            <v>眼器官疾病</v>
          </cell>
        </row>
        <row r="18858">
          <cell r="E18858" t="str">
            <v>RETINOPATHY PROLIFERATIVE</v>
          </cell>
          <cell r="F18858" t="str">
            <v>增生性视网膜病</v>
          </cell>
          <cell r="G18858" t="str">
            <v>眼器官疾病</v>
          </cell>
        </row>
        <row r="18859">
          <cell r="E18859" t="str">
            <v>RETINOPATHY SICKLE CELL</v>
          </cell>
          <cell r="F18859" t="str">
            <v>镰状细胞视网膜病</v>
          </cell>
          <cell r="G18859" t="str">
            <v>眼器官疾病</v>
          </cell>
        </row>
        <row r="18860">
          <cell r="E18860" t="str">
            <v>RETINOPATHY SOLAR</v>
          </cell>
          <cell r="F18860" t="str">
            <v>日光性视网膜炎</v>
          </cell>
          <cell r="G18860" t="str">
            <v>眼器官疾病</v>
          </cell>
        </row>
        <row r="18861">
          <cell r="E18861" t="str">
            <v>RETINOPEXY</v>
          </cell>
          <cell r="F18861" t="str">
            <v>视网膜固定术</v>
          </cell>
          <cell r="G18861" t="str">
            <v>各种手术及医疗操作</v>
          </cell>
        </row>
        <row r="18862">
          <cell r="E18862" t="str">
            <v>RETINOSCHISIS</v>
          </cell>
          <cell r="F18862" t="str">
            <v>视网膜分层剥离</v>
          </cell>
          <cell r="G18862" t="str">
            <v>眼器官疾病</v>
          </cell>
        </row>
        <row r="18863">
          <cell r="E18863" t="str">
            <v>RETIREMENT</v>
          </cell>
          <cell r="F18863" t="str">
            <v>退休</v>
          </cell>
          <cell r="G18863" t="str">
            <v>社会环境</v>
          </cell>
        </row>
        <row r="18864">
          <cell r="E18864" t="str">
            <v>RETRACTED NIPPLE</v>
          </cell>
          <cell r="F18864" t="str">
            <v>乳头内陷</v>
          </cell>
          <cell r="G18864" t="str">
            <v>生殖系统及乳腺疾病</v>
          </cell>
        </row>
        <row r="18865">
          <cell r="E18865" t="str">
            <v>RETRO-ORBITAL NEOPLASM</v>
          </cell>
          <cell r="F18865" t="str">
            <v>眶后肿瘤</v>
          </cell>
          <cell r="G18865" t="str">
            <v>良性、恶性及性质不明的肿瘤（包括囊状和息肉状）</v>
          </cell>
        </row>
        <row r="18866">
          <cell r="E18866" t="str">
            <v>RETRO-PERITONEAL SPACE OPERATION</v>
          </cell>
          <cell r="F18866" t="str">
            <v>腹膜后手术</v>
          </cell>
          <cell r="G18866" t="str">
            <v>各种手术及医疗操作</v>
          </cell>
        </row>
        <row r="18867">
          <cell r="E18867" t="str">
            <v>RETRO-PUBIC PROSTATECTOMY</v>
          </cell>
          <cell r="F18867" t="str">
            <v>前列腺切除术</v>
          </cell>
          <cell r="G18867" t="str">
            <v>各种手术及医疗操作</v>
          </cell>
        </row>
        <row r="18868">
          <cell r="E18868" t="str">
            <v>RETROGNATHIA</v>
          </cell>
          <cell r="F18868" t="str">
            <v>下颌后缩</v>
          </cell>
          <cell r="G18868" t="str">
            <v>各种肌肉骨骼及结缔组织疾病</v>
          </cell>
        </row>
        <row r="18869">
          <cell r="E18869" t="str">
            <v>RETROGRADE AMNESIA</v>
          </cell>
          <cell r="F18869" t="str">
            <v>逆行性遗忘</v>
          </cell>
          <cell r="G18869" t="str">
            <v>各类神经系统疾病</v>
          </cell>
        </row>
        <row r="18870">
          <cell r="E18870" t="str">
            <v>RETROGRADE EJACULATION</v>
          </cell>
          <cell r="F18870" t="str">
            <v>逆行射精</v>
          </cell>
          <cell r="G18870" t="str">
            <v>生殖系统及乳腺疾病</v>
          </cell>
        </row>
        <row r="18871">
          <cell r="E18871" t="str">
            <v>RETROGRADE MENSTRUATION</v>
          </cell>
          <cell r="F18871" t="str">
            <v>逆行月经</v>
          </cell>
          <cell r="G18871" t="str">
            <v>生殖系统及乳腺疾病</v>
          </cell>
        </row>
        <row r="18872">
          <cell r="E18872" t="str">
            <v>RETROGRADE MIGRATION OF RENAL CALCULI</v>
          </cell>
          <cell r="F18872" t="str">
            <v>肾结石逆行迁移</v>
          </cell>
          <cell r="G18872" t="str">
            <v>肾脏及泌尿系统疾病</v>
          </cell>
        </row>
        <row r="18873">
          <cell r="E18873" t="str">
            <v>RETROGRADE P-WAVES</v>
          </cell>
          <cell r="F18873" t="str">
            <v>逆行 P 波</v>
          </cell>
          <cell r="G18873" t="str">
            <v>各类检查</v>
          </cell>
        </row>
        <row r="18874">
          <cell r="E18874" t="str">
            <v>RETROGRADE PORTAL VEIN FLOW</v>
          </cell>
          <cell r="F18874" t="str">
            <v>门静脉血流逆行</v>
          </cell>
          <cell r="G18874" t="str">
            <v>肝胆系统疾病</v>
          </cell>
        </row>
        <row r="18875">
          <cell r="E18875" t="str">
            <v>RETROPERITONEAL ABSCESS</v>
          </cell>
          <cell r="F18875" t="str">
            <v>腹膜后脓肿</v>
          </cell>
          <cell r="G18875" t="str">
            <v>感染及侵染类疾病</v>
          </cell>
        </row>
        <row r="18876">
          <cell r="E18876" t="str">
            <v>RETROPERITONEAL CANCER</v>
          </cell>
          <cell r="F18876" t="str">
            <v>腹膜后癌</v>
          </cell>
          <cell r="G18876" t="str">
            <v>良性、恶性及性质不明的肿瘤（包括囊状和息肉状）</v>
          </cell>
        </row>
        <row r="18877">
          <cell r="E18877" t="str">
            <v>RETROPERITONEAL DISORDER</v>
          </cell>
          <cell r="F18877" t="str">
            <v>腹膜后病症</v>
          </cell>
          <cell r="G18877" t="str">
            <v>胃肠系统疾病</v>
          </cell>
        </row>
        <row r="18878">
          <cell r="E18878" t="str">
            <v>RETROPERITONEAL EFFUSION</v>
          </cell>
          <cell r="F18878" t="str">
            <v>腹膜后渗出</v>
          </cell>
          <cell r="G18878" t="str">
            <v>胃肠系统疾病</v>
          </cell>
        </row>
        <row r="18879">
          <cell r="E18879" t="str">
            <v>RETROPERITONEAL FIBROSIS</v>
          </cell>
          <cell r="F18879" t="str">
            <v>腹膜后纤维化</v>
          </cell>
          <cell r="G18879" t="str">
            <v>胃肠系统疾病</v>
          </cell>
        </row>
        <row r="18880">
          <cell r="E18880" t="str">
            <v>RETROPERITONEAL HAEMATOMA</v>
          </cell>
          <cell r="F18880" t="str">
            <v>腹膜后血肿</v>
          </cell>
          <cell r="G18880" t="str">
            <v>胃肠系统疾病</v>
          </cell>
        </row>
        <row r="18881">
          <cell r="E18881" t="str">
            <v>RETROPERITONEAL HAEMORRHAGE</v>
          </cell>
          <cell r="F18881" t="str">
            <v>腹膜后出血</v>
          </cell>
          <cell r="G18881" t="str">
            <v>胃肠系统疾病</v>
          </cell>
        </row>
        <row r="18882">
          <cell r="E18882" t="str">
            <v>RETROPERITONEAL HERNIA</v>
          </cell>
          <cell r="F18882" t="str">
            <v>腹膜后疝</v>
          </cell>
          <cell r="G18882" t="str">
            <v>胃肠系统疾病</v>
          </cell>
        </row>
        <row r="18883">
          <cell r="E18883" t="str">
            <v>RETROPERITONEAL INFECTION</v>
          </cell>
          <cell r="F18883" t="str">
            <v>腹膜后感染</v>
          </cell>
          <cell r="G18883" t="str">
            <v>感染及侵染类疾病</v>
          </cell>
        </row>
        <row r="18884">
          <cell r="E18884" t="str">
            <v>RETROPERITONEAL LYMPHADENOPATHY</v>
          </cell>
          <cell r="F18884" t="str">
            <v>腹膜后淋巴结病</v>
          </cell>
          <cell r="G18884" t="str">
            <v>血液及淋巴系统疾病</v>
          </cell>
        </row>
        <row r="18885">
          <cell r="E18885" t="str">
            <v>RETROPERITONEAL MASS</v>
          </cell>
          <cell r="F18885" t="str">
            <v>腹膜后肿块</v>
          </cell>
          <cell r="G18885" t="str">
            <v>胃肠系统疾病</v>
          </cell>
        </row>
        <row r="18886">
          <cell r="E18886" t="str">
            <v>RETROPERITONEAL NEOPLASM</v>
          </cell>
          <cell r="F18886" t="str">
            <v>腹膜后肿瘤</v>
          </cell>
          <cell r="G18886" t="str">
            <v>良性、恶性及性质不明的肿瘤（包括囊状和息肉状）</v>
          </cell>
        </row>
        <row r="18887">
          <cell r="E18887" t="str">
            <v>RETROPERITONEAL NEOPLASM METASTATIC</v>
          </cell>
          <cell r="F18887" t="str">
            <v>转移性腹膜后瘤</v>
          </cell>
          <cell r="G18887" t="str">
            <v>良性、恶性及性质不明的肿瘤（包括囊状和息肉状）</v>
          </cell>
        </row>
        <row r="18888">
          <cell r="E18888" t="str">
            <v>RETROPERITONEAL OEDEMA</v>
          </cell>
          <cell r="F18888" t="str">
            <v>腹膜后水肿</v>
          </cell>
          <cell r="G18888" t="str">
            <v>胃肠系统疾病</v>
          </cell>
        </row>
        <row r="18889">
          <cell r="E18889" t="str">
            <v>RETROPERITONEUM CYST</v>
          </cell>
          <cell r="F18889" t="str">
            <v>腹膜后囊肿</v>
          </cell>
          <cell r="G18889" t="str">
            <v>胃肠系统疾病</v>
          </cell>
        </row>
        <row r="18890">
          <cell r="E18890" t="str">
            <v>RETROPERITONITIS</v>
          </cell>
          <cell r="F18890" t="str">
            <v>腹膜后腔炎</v>
          </cell>
          <cell r="G18890" t="str">
            <v>感染及侵染类疾病</v>
          </cell>
        </row>
        <row r="18891">
          <cell r="E18891" t="str">
            <v>RETROPHARYNGEAL ABSCESS</v>
          </cell>
          <cell r="F18891" t="str">
            <v>咽脓肿</v>
          </cell>
          <cell r="G18891" t="str">
            <v>感染及侵染类疾病</v>
          </cell>
        </row>
        <row r="18892">
          <cell r="E18892" t="str">
            <v>RETROPLACENTAL HAEMATOMA</v>
          </cell>
          <cell r="F18892" t="str">
            <v>胎盘后血肿</v>
          </cell>
          <cell r="G18892" t="str">
            <v>妊娠期、产褥期及围产期状况</v>
          </cell>
        </row>
        <row r="18893">
          <cell r="E18893" t="str">
            <v>RETROSTERNAL FLUID EVACUATION</v>
          </cell>
          <cell r="F18893" t="str">
            <v>胸骨后积液排空</v>
          </cell>
          <cell r="G18893" t="str">
            <v>各种手术及医疗操作</v>
          </cell>
        </row>
        <row r="18894">
          <cell r="E18894" t="str">
            <v>RETROSTERNAL INFECTION</v>
          </cell>
          <cell r="F18894" t="str">
            <v>纵隔炎</v>
          </cell>
          <cell r="G18894" t="str">
            <v>感染及侵染类疾病</v>
          </cell>
        </row>
        <row r="18895">
          <cell r="E18895" t="str">
            <v>RETROVIRAL INFECTION</v>
          </cell>
          <cell r="F18895" t="str">
            <v>逆转录病毒感染</v>
          </cell>
          <cell r="G18895" t="str">
            <v>感染及侵染类疾病</v>
          </cell>
        </row>
        <row r="18896">
          <cell r="E18896" t="str">
            <v>RETROVIRAL REBOUND SYNDROME</v>
          </cell>
          <cell r="F18896" t="str">
            <v>逆转录病毒反跳综合征</v>
          </cell>
          <cell r="G18896" t="str">
            <v>感染及侵染类疾病</v>
          </cell>
        </row>
        <row r="18897">
          <cell r="E18897" t="str">
            <v>RETT'S DISORDER</v>
          </cell>
          <cell r="F18897" t="str">
            <v>Rett 综合征</v>
          </cell>
          <cell r="G18897" t="str">
            <v>各种先天性家族性遗传性疾病</v>
          </cell>
        </row>
        <row r="18898">
          <cell r="E18898" t="str">
            <v>RETT SYNDROME</v>
          </cell>
          <cell r="F18898" t="str">
            <v>Rett 综合征</v>
          </cell>
          <cell r="G18898" t="str">
            <v>各种先天性家族性遗传性疾病</v>
          </cell>
        </row>
        <row r="18899">
          <cell r="E18899" t="str">
            <v>REVASCULARISATION PROCEDURE</v>
          </cell>
          <cell r="F18899" t="str">
            <v>血运重建术</v>
          </cell>
          <cell r="G18899" t="str">
            <v>各种手术及医疗操作</v>
          </cell>
        </row>
        <row r="18900">
          <cell r="E18900" t="str">
            <v>REVERSAL OF ILEOJEJUNAL BYPASS</v>
          </cell>
          <cell r="F18900" t="str">
            <v>回肠空肠旁路逆转术</v>
          </cell>
          <cell r="G18900" t="str">
            <v>各种手术及医疗操作</v>
          </cell>
        </row>
        <row r="18901">
          <cell r="E18901" t="str">
            <v>REVERSAL OF OPIATE ACTIVITY</v>
          </cell>
          <cell r="F18901" t="str">
            <v>阿片制剂作用逆转</v>
          </cell>
          <cell r="G18901" t="str">
            <v>各种手术及医疗操作</v>
          </cell>
        </row>
        <row r="18902">
          <cell r="E18902" t="str">
            <v>REVERSAL OF SEDATION</v>
          </cell>
          <cell r="F18902" t="str">
            <v>镇静作用逆转</v>
          </cell>
          <cell r="G18902" t="str">
            <v>各种手术及医疗操作</v>
          </cell>
        </row>
        <row r="18903">
          <cell r="E18903" t="str">
            <v>REVERSE TRI-IODOTHYRONINE</v>
          </cell>
          <cell r="F18903" t="str">
            <v>反式三碘甲腺原氨酸</v>
          </cell>
          <cell r="G18903" t="str">
            <v>各类检查</v>
          </cell>
        </row>
        <row r="18904">
          <cell r="E18904" t="str">
            <v>REVERSE TRI-IODOTHYRONINE DECREASED</v>
          </cell>
          <cell r="F18904" t="str">
            <v>反式三碘甲腺原氨酸降低</v>
          </cell>
          <cell r="G18904" t="str">
            <v>各类检查</v>
          </cell>
        </row>
        <row r="18905">
          <cell r="E18905" t="str">
            <v>REVERSE TRI-IODOTHYRONINE INCREASED</v>
          </cell>
          <cell r="F18905" t="str">
            <v>反式三碘甲腺原氨酸升高</v>
          </cell>
          <cell r="G18905" t="str">
            <v>各类检查</v>
          </cell>
        </row>
        <row r="18906">
          <cell r="E18906" t="str">
            <v>REVERSED HOT-COLD SENSATION</v>
          </cell>
          <cell r="F18906" t="str">
            <v>冷热感觉逆反</v>
          </cell>
          <cell r="G18906" t="str">
            <v>各类神经系统疾病</v>
          </cell>
        </row>
        <row r="18907">
          <cell r="E18907" t="str">
            <v>REVERSIBLE AIRWAYS OBSTRUCTION</v>
          </cell>
          <cell r="F18907" t="str">
            <v>可逆性气道阻塞</v>
          </cell>
          <cell r="G18907" t="str">
            <v>呼吸系统、胸及纵隔疾病</v>
          </cell>
        </row>
        <row r="18908">
          <cell r="E18908" t="str">
            <v>REVERSIBLE CEREBRAL VASOCONSTRICTION SYNDROME</v>
          </cell>
          <cell r="F18908" t="str">
            <v>可逆性脑血管收缩综合征</v>
          </cell>
          <cell r="G18908" t="str">
            <v>各类神经系统疾病</v>
          </cell>
        </row>
        <row r="18909">
          <cell r="E18909" t="str">
            <v>REVERSIBLE ISCHAEMIC NEUROLOGICAL DEFICIT</v>
          </cell>
          <cell r="F18909" t="str">
            <v>可逆性缺血性神经功能障碍</v>
          </cell>
          <cell r="G18909" t="str">
            <v>各类神经系统疾病</v>
          </cell>
        </row>
        <row r="18910">
          <cell r="E18910" t="str">
            <v>REVERSIBLE POSTERIOR LEUKOENCEPHALOPATHY SYNDROME</v>
          </cell>
          <cell r="F18910" t="str">
            <v>可逆性后部脑病综合征</v>
          </cell>
          <cell r="G18910" t="str">
            <v>各类神经系统疾病</v>
          </cell>
        </row>
        <row r="18911">
          <cell r="E18911" t="str">
            <v>REVERSIBLE SPLENIAL LESION SYNDROME</v>
          </cell>
          <cell r="F18911" t="str">
            <v>脑胼胝体细胞毒性病变</v>
          </cell>
          <cell r="G18911" t="str">
            <v>各类神经系统疾病</v>
          </cell>
        </row>
        <row r="18912">
          <cell r="E18912" t="str">
            <v>REVISION OF INTERNAL FIXATION</v>
          </cell>
          <cell r="F18912" t="str">
            <v>骨折内固定</v>
          </cell>
          <cell r="G18912" t="str">
            <v>各种手术及医疗操作</v>
          </cell>
        </row>
        <row r="18913">
          <cell r="E18913" t="str">
            <v>REYE'S SYNDROME</v>
          </cell>
          <cell r="F18913" t="str">
            <v>雷亥综合征</v>
          </cell>
          <cell r="G18913" t="str">
            <v>肝胆系统疾病</v>
          </cell>
        </row>
        <row r="18914">
          <cell r="E18914" t="str">
            <v>REYNOLD'S SYNDROME</v>
          </cell>
          <cell r="F18914" t="str">
            <v>Reynold氏综合征</v>
          </cell>
          <cell r="G18914" t="str">
            <v>各种肌肉骨骼及结缔组织疾病</v>
          </cell>
        </row>
        <row r="18915">
          <cell r="E18915" t="str">
            <v>RHABDOID TUMOUR</v>
          </cell>
          <cell r="F18915" t="str">
            <v>横纹肌样瘤</v>
          </cell>
          <cell r="G18915" t="str">
            <v>良性、恶性及性质不明的肿瘤（包括囊状和息肉状）</v>
          </cell>
        </row>
        <row r="18916">
          <cell r="E18916" t="str">
            <v>RHABDOID TUMOUR OF THE KIDNEY</v>
          </cell>
          <cell r="F18916" t="str">
            <v>肾杆状肿瘤</v>
          </cell>
          <cell r="G18916" t="str">
            <v>良性、恶性及性质不明的肿瘤（包括囊状和息肉状）</v>
          </cell>
        </row>
        <row r="18917">
          <cell r="E18917" t="str">
            <v>RHABDOMYOLYSIS</v>
          </cell>
          <cell r="F18917" t="str">
            <v>横纹肌溶解</v>
          </cell>
          <cell r="G18917" t="str">
            <v>各种肌肉骨骼及结缔组织疾病</v>
          </cell>
        </row>
        <row r="18918">
          <cell r="E18918" t="str">
            <v>RHABDOMYOMA</v>
          </cell>
          <cell r="F18918" t="str">
            <v>横纹肌瘤</v>
          </cell>
          <cell r="G18918" t="str">
            <v>良性、恶性及性质不明的肿瘤（包括囊状和息肉状）</v>
          </cell>
        </row>
        <row r="18919">
          <cell r="E18919" t="str">
            <v>RHABDOMYOSARCOMA</v>
          </cell>
          <cell r="F18919" t="str">
            <v>横纹肌肉瘤</v>
          </cell>
          <cell r="G18919" t="str">
            <v>良性、恶性及性质不明的肿瘤（包括囊状和息肉状）</v>
          </cell>
        </row>
        <row r="18920">
          <cell r="E18920" t="str">
            <v>RHABDOMYOSARCOMA RECURRENT</v>
          </cell>
          <cell r="F18920" t="str">
            <v>复发性横纹肌肉瘤</v>
          </cell>
          <cell r="G18920" t="str">
            <v>良性、恶性及性质不明的肿瘤（包括囊状和息肉状）</v>
          </cell>
        </row>
        <row r="18921">
          <cell r="E18921" t="str">
            <v>RHEGMATOGENOUS RETINAL DETACHMENT</v>
          </cell>
          <cell r="F18921" t="str">
            <v>孔源性视网膜脱离</v>
          </cell>
          <cell r="G18921" t="str">
            <v>眼器官疾病</v>
          </cell>
        </row>
        <row r="18922">
          <cell r="E18922" t="str">
            <v>RHESUS ANTIBODIES</v>
          </cell>
          <cell r="F18922" t="str">
            <v>Rh 抗体</v>
          </cell>
          <cell r="G18922" t="str">
            <v>各类检查</v>
          </cell>
        </row>
        <row r="18923">
          <cell r="E18923" t="str">
            <v>RHESUS ANTIBODIES POSITIVE</v>
          </cell>
          <cell r="F18923" t="str">
            <v>Rh 抗体阳性</v>
          </cell>
          <cell r="G18923" t="str">
            <v>各类检查</v>
          </cell>
        </row>
        <row r="18924">
          <cell r="E18924" t="str">
            <v>RHESUS ANTIGEN NEGATIVE</v>
          </cell>
          <cell r="F18924" t="str">
            <v>Rh 抗原阴性</v>
          </cell>
          <cell r="G18924" t="str">
            <v>各类检查</v>
          </cell>
        </row>
        <row r="18925">
          <cell r="E18925" t="str">
            <v>RHESUS ANTIGEN POSITIVE</v>
          </cell>
          <cell r="F18925" t="str">
            <v>Rh 抗原阳性</v>
          </cell>
          <cell r="G18925" t="str">
            <v>各类检查</v>
          </cell>
        </row>
        <row r="18926">
          <cell r="E18926" t="str">
            <v>RHESUS HAEMOLYTIC DISEASE OF NEWBORN</v>
          </cell>
          <cell r="F18926" t="str">
            <v>新生儿 Rh 溶血病</v>
          </cell>
          <cell r="G18926" t="str">
            <v>各种先天性家族性遗传性疾病</v>
          </cell>
        </row>
        <row r="18927">
          <cell r="E18927" t="str">
            <v>RHESUS INCOMPATIBILITY</v>
          </cell>
          <cell r="F18927" t="str">
            <v>Rh 血型不配合</v>
          </cell>
          <cell r="G18927" t="str">
            <v>免疫系统疾病</v>
          </cell>
        </row>
        <row r="18928">
          <cell r="E18928" t="str">
            <v>RHEUMATIC BRAIN DISEASE</v>
          </cell>
          <cell r="F18928" t="str">
            <v>风湿病性脑病</v>
          </cell>
          <cell r="G18928" t="str">
            <v>各类神经系统疾病</v>
          </cell>
        </row>
        <row r="18929">
          <cell r="E18929" t="str">
            <v>RHEUMATIC DISORDER</v>
          </cell>
          <cell r="F18929" t="str">
            <v>风湿病</v>
          </cell>
          <cell r="G18929" t="str">
            <v>各种肌肉骨骼及结缔组织疾病</v>
          </cell>
        </row>
        <row r="18930">
          <cell r="E18930" t="str">
            <v>RHEUMATIC FEVER</v>
          </cell>
          <cell r="F18930" t="str">
            <v>风湿热</v>
          </cell>
          <cell r="G18930" t="str">
            <v>各种肌肉骨骼及结缔组织疾病</v>
          </cell>
        </row>
        <row r="18931">
          <cell r="E18931" t="str">
            <v>RHEUMATIC HEART DISEASE</v>
          </cell>
          <cell r="F18931" t="str">
            <v>风湿性心脏病</v>
          </cell>
          <cell r="G18931" t="str">
            <v>心脏器官疾病</v>
          </cell>
        </row>
        <row r="18932">
          <cell r="E18932" t="str">
            <v>RHEUMATOID ARTHRITIS</v>
          </cell>
          <cell r="F18932" t="str">
            <v>类风湿关节炎</v>
          </cell>
          <cell r="G18932" t="str">
            <v>各种肌肉骨骼及结缔组织疾病</v>
          </cell>
        </row>
        <row r="18933">
          <cell r="E18933" t="str">
            <v>RHEUMATOID ARTHRITIS-ASSOCIATED INTERSTITIAL LUNG DISEASE</v>
          </cell>
          <cell r="F18933" t="str">
            <v>类风湿性关节炎相关性间质性肺疾病</v>
          </cell>
          <cell r="G18933" t="str">
            <v>呼吸系统、胸及纵隔疾病</v>
          </cell>
        </row>
        <row r="18934">
          <cell r="E18934" t="str">
            <v>RHEUMATOID FACTOR</v>
          </cell>
          <cell r="F18934" t="str">
            <v>类风湿性因子</v>
          </cell>
          <cell r="G18934" t="str">
            <v>各类检查</v>
          </cell>
        </row>
        <row r="18935">
          <cell r="E18935" t="str">
            <v>RHEUMATOID FACTOR DECREASED</v>
          </cell>
          <cell r="F18935" t="str">
            <v>类风湿因子降低</v>
          </cell>
          <cell r="G18935" t="str">
            <v>各类检查</v>
          </cell>
        </row>
        <row r="18936">
          <cell r="E18936" t="str">
            <v>RHEUMATOID FACTOR INCREASED</v>
          </cell>
          <cell r="F18936" t="str">
            <v>类风湿因子升高</v>
          </cell>
          <cell r="G18936" t="str">
            <v>各类检查</v>
          </cell>
        </row>
        <row r="18937">
          <cell r="E18937" t="str">
            <v>RHEUMATOID FACTOR NEGATIVE</v>
          </cell>
          <cell r="F18937" t="str">
            <v>类风湿因子阴性</v>
          </cell>
          <cell r="G18937" t="str">
            <v>各类检查</v>
          </cell>
        </row>
        <row r="18938">
          <cell r="E18938" t="str">
            <v>RHEUMATOID FACTOR POSITIVE</v>
          </cell>
          <cell r="F18938" t="str">
            <v>类风湿因子阳性</v>
          </cell>
          <cell r="G18938" t="str">
            <v>各类检查</v>
          </cell>
        </row>
        <row r="18939">
          <cell r="E18939" t="str">
            <v>RHEUMATOID FACTOR QUANTITATIVE INCREASED</v>
          </cell>
          <cell r="F18939" t="str">
            <v>类风湿因子数量升高</v>
          </cell>
          <cell r="G18939" t="str">
            <v>各类检查</v>
          </cell>
        </row>
        <row r="18940">
          <cell r="E18940" t="str">
            <v>RHEUMATOID LUNG</v>
          </cell>
          <cell r="F18940" t="str">
            <v>类风湿肺</v>
          </cell>
          <cell r="G18940" t="str">
            <v>呼吸系统、胸及纵隔疾病</v>
          </cell>
        </row>
        <row r="18941">
          <cell r="E18941" t="str">
            <v>RHEUMATOID MENINGITIS</v>
          </cell>
          <cell r="F18941" t="str">
            <v>风湿性脑膜炎</v>
          </cell>
          <cell r="G18941" t="str">
            <v>各类神经系统疾病</v>
          </cell>
        </row>
        <row r="18942">
          <cell r="E18942" t="str">
            <v>RHEUMATOID NEUTROPHILIC DERMATOSIS</v>
          </cell>
          <cell r="F18942" t="str">
            <v>类风湿性嗜中性皮病</v>
          </cell>
          <cell r="G18942" t="str">
            <v>皮肤及皮下组织类疾病</v>
          </cell>
        </row>
        <row r="18943">
          <cell r="E18943" t="str">
            <v>RHEUMATOID NODULE</v>
          </cell>
          <cell r="F18943" t="str">
            <v>类风湿性结节</v>
          </cell>
          <cell r="G18943" t="str">
            <v>各种肌肉骨骼及结缔组织疾病</v>
          </cell>
        </row>
        <row r="18944">
          <cell r="E18944" t="str">
            <v>RHEUMATOID NODULE REMOVAL</v>
          </cell>
          <cell r="F18944" t="str">
            <v>类风湿性结节切除</v>
          </cell>
          <cell r="G18944" t="str">
            <v>各种手术及医疗操作</v>
          </cell>
        </row>
        <row r="18945">
          <cell r="E18945" t="str">
            <v>RHEUMATOID PLEURITIS</v>
          </cell>
          <cell r="F18945" t="str">
            <v>类风湿性胸膜炎</v>
          </cell>
          <cell r="G18945" t="str">
            <v>呼吸系统、胸及纵隔疾病</v>
          </cell>
        </row>
        <row r="18946">
          <cell r="E18946" t="str">
            <v>RHEUMATOID SCLERITIS</v>
          </cell>
          <cell r="F18946" t="str">
            <v>类风湿性巩膜炎</v>
          </cell>
          <cell r="G18946" t="str">
            <v>眼器官疾病</v>
          </cell>
        </row>
        <row r="18947">
          <cell r="E18947" t="str">
            <v>RHEUMATOID VASCULITIS</v>
          </cell>
          <cell r="F18947" t="str">
            <v>类风湿性血管炎</v>
          </cell>
          <cell r="G18947" t="str">
            <v>血管与淋巴管类疾病</v>
          </cell>
        </row>
        <row r="18948">
          <cell r="E18948" t="str">
            <v>RHINALGIA</v>
          </cell>
          <cell r="F18948" t="str">
            <v>鼻痛</v>
          </cell>
          <cell r="G18948" t="str">
            <v>呼吸系统、胸及纵隔疾病</v>
          </cell>
        </row>
        <row r="18949">
          <cell r="E18949" t="str">
            <v>RHINECTOMY</v>
          </cell>
          <cell r="F18949" t="str">
            <v>鼻切除术</v>
          </cell>
          <cell r="G18949" t="str">
            <v>各种手术及医疗操作</v>
          </cell>
        </row>
        <row r="18950">
          <cell r="E18950" t="str">
            <v>RHINITIS</v>
          </cell>
          <cell r="F18950" t="str">
            <v>鼻炎</v>
          </cell>
          <cell r="G18950" t="str">
            <v>感染及侵染类疾病</v>
          </cell>
        </row>
        <row r="18951">
          <cell r="E18951" t="str">
            <v>RHINITIS ALLERGIC</v>
          </cell>
          <cell r="F18951" t="str">
            <v>过敏性鼻炎</v>
          </cell>
          <cell r="G18951" t="str">
            <v>呼吸系统、胸及纵隔疾病</v>
          </cell>
        </row>
        <row r="18952">
          <cell r="E18952" t="str">
            <v>RHINITIS ATROPHIC</v>
          </cell>
          <cell r="F18952" t="str">
            <v>萎缩性鼻炎</v>
          </cell>
          <cell r="G18952" t="str">
            <v>呼吸系统、胸及纵隔疾病</v>
          </cell>
        </row>
        <row r="18953">
          <cell r="E18953" t="str">
            <v>RHINITIS HYPERTROPHIC</v>
          </cell>
          <cell r="F18953" t="str">
            <v>肥大性鼻炎</v>
          </cell>
          <cell r="G18953" t="str">
            <v>呼吸系统、胸及纵隔疾病</v>
          </cell>
        </row>
        <row r="18954">
          <cell r="E18954" t="str">
            <v>RHINITIS PERENNIAL</v>
          </cell>
          <cell r="F18954" t="str">
            <v>过敏性鼻炎</v>
          </cell>
          <cell r="G18954" t="str">
            <v>呼吸系统、胸及纵隔疾病</v>
          </cell>
        </row>
        <row r="18955">
          <cell r="E18955" t="str">
            <v>RHINITIS SEASONAL</v>
          </cell>
          <cell r="F18955" t="str">
            <v>季节性过敏</v>
          </cell>
          <cell r="G18955" t="str">
            <v>免疫系统疾病</v>
          </cell>
        </row>
        <row r="18956">
          <cell r="E18956" t="str">
            <v>RHINITIS ULCERATIVE</v>
          </cell>
          <cell r="F18956" t="str">
            <v>溃疡性鼻炎</v>
          </cell>
          <cell r="G18956" t="str">
            <v>呼吸系统、胸及纵隔疾病</v>
          </cell>
        </row>
        <row r="18957">
          <cell r="E18957" t="str">
            <v>RHINOCEREBRAL MUCORMYCOSIS</v>
          </cell>
          <cell r="F18957" t="str">
            <v>鼻脑型毛霉菌病</v>
          </cell>
          <cell r="G18957" t="str">
            <v>感染及侵染类疾病</v>
          </cell>
        </row>
        <row r="18958">
          <cell r="E18958" t="str">
            <v>RHINOLARYNGITIS</v>
          </cell>
          <cell r="F18958" t="str">
            <v>鼻喉炎</v>
          </cell>
          <cell r="G18958" t="str">
            <v>感染及侵染类疾病</v>
          </cell>
        </row>
        <row r="18959">
          <cell r="E18959" t="str">
            <v>RHINOLITHIASIS</v>
          </cell>
          <cell r="F18959" t="str">
            <v>鼻石症</v>
          </cell>
          <cell r="G18959" t="str">
            <v>呼吸系统、胸及纵隔疾病</v>
          </cell>
        </row>
        <row r="18960">
          <cell r="E18960" t="str">
            <v>RHINOPHYMA</v>
          </cell>
          <cell r="F18960" t="str">
            <v>肥大性酒渣鼻</v>
          </cell>
          <cell r="G18960" t="str">
            <v>皮肤及皮下组织类疾病</v>
          </cell>
        </row>
        <row r="18961">
          <cell r="E18961" t="str">
            <v>RHINOPLASTY</v>
          </cell>
          <cell r="F18961" t="str">
            <v>鼻成形术</v>
          </cell>
          <cell r="G18961" t="str">
            <v>各种手术及医疗操作</v>
          </cell>
        </row>
        <row r="18962">
          <cell r="E18962" t="str">
            <v>RHINORRHOEA</v>
          </cell>
          <cell r="F18962" t="str">
            <v>流涕</v>
          </cell>
          <cell r="G18962" t="str">
            <v>呼吸系统、胸及纵隔疾病</v>
          </cell>
        </row>
        <row r="18963">
          <cell r="E18963" t="str">
            <v>RHINOSCLEROMA</v>
          </cell>
          <cell r="F18963" t="str">
            <v>鼻硬结病</v>
          </cell>
          <cell r="G18963" t="str">
            <v>感染及侵染类疾病</v>
          </cell>
        </row>
        <row r="18964">
          <cell r="E18964" t="str">
            <v>RHINOSPORIDIOSIS</v>
          </cell>
          <cell r="F18964" t="str">
            <v>鼻孢子菌病</v>
          </cell>
          <cell r="G18964" t="str">
            <v>感染及侵染类疾病</v>
          </cell>
        </row>
        <row r="18965">
          <cell r="E18965" t="str">
            <v>RHINOTRACHEITIS</v>
          </cell>
          <cell r="F18965" t="str">
            <v>鼻气管炎</v>
          </cell>
          <cell r="G18965" t="str">
            <v>感染及侵染类疾病</v>
          </cell>
        </row>
        <row r="18966">
          <cell r="E18966" t="str">
            <v>RHINOVIRUS INFECTION</v>
          </cell>
          <cell r="F18966" t="str">
            <v>鼻病毒感染</v>
          </cell>
          <cell r="G18966" t="str">
            <v>感染及侵染类疾病</v>
          </cell>
        </row>
        <row r="18967">
          <cell r="E18967" t="str">
            <v>RHIZOLYSIS</v>
          </cell>
          <cell r="F18967" t="str">
            <v>射频神经根切断术</v>
          </cell>
          <cell r="G18967" t="str">
            <v>各种手术及医疗操作</v>
          </cell>
        </row>
        <row r="18968">
          <cell r="E18968" t="str">
            <v>RHODOCOCCUS INFECTION</v>
          </cell>
          <cell r="F18968" t="str">
            <v>红球菌感染</v>
          </cell>
          <cell r="G18968" t="str">
            <v>感染及侵染类疾病</v>
          </cell>
        </row>
        <row r="18969">
          <cell r="E18969" t="str">
            <v>RHODOCOCCUS TEST POSITIVE</v>
          </cell>
          <cell r="F18969" t="str">
            <v>红球菌检测阳性</v>
          </cell>
          <cell r="G18969" t="str">
            <v>各类检查</v>
          </cell>
        </row>
        <row r="18970">
          <cell r="E18970" t="str">
            <v>RHONCHI</v>
          </cell>
          <cell r="F18970" t="str">
            <v>干性啰音</v>
          </cell>
          <cell r="G18970" t="str">
            <v>呼吸系统、胸及纵隔疾病</v>
          </cell>
        </row>
        <row r="18971">
          <cell r="E18971" t="str">
            <v>RHYTHM IDIOVENTRICULAR</v>
          </cell>
          <cell r="F18971" t="str">
            <v>心室自身节律</v>
          </cell>
          <cell r="G18971" t="str">
            <v>心脏器官疾病</v>
          </cell>
        </row>
        <row r="18972">
          <cell r="E18972" t="str">
            <v>RIB DEFORMITY</v>
          </cell>
          <cell r="F18972" t="str">
            <v>肋骨畸形</v>
          </cell>
          <cell r="G18972" t="str">
            <v>各种肌肉骨骼及结缔组织疾病</v>
          </cell>
        </row>
        <row r="18973">
          <cell r="E18973" t="str">
            <v>RIB EXCISION</v>
          </cell>
          <cell r="F18973" t="str">
            <v>肋骨切除术</v>
          </cell>
          <cell r="G18973" t="str">
            <v>各种手术及医疗操作</v>
          </cell>
        </row>
        <row r="18974">
          <cell r="E18974" t="str">
            <v>RIB FRACTURE</v>
          </cell>
          <cell r="F18974" t="str">
            <v>肋骨骨折</v>
          </cell>
          <cell r="G18974" t="str">
            <v>各类损伤、中毒及操作并发症</v>
          </cell>
        </row>
        <row r="18975">
          <cell r="E18975" t="str">
            <v>RIB HYPOPLASIA</v>
          </cell>
          <cell r="F18975" t="str">
            <v>肋骨发育不良</v>
          </cell>
          <cell r="G18975" t="str">
            <v>各种先天性家族性遗传性疾病</v>
          </cell>
        </row>
        <row r="18976">
          <cell r="E18976" t="str">
            <v>RIB SYNOSTOSIS</v>
          </cell>
          <cell r="F18976" t="str">
            <v>肋骨骨性联接</v>
          </cell>
          <cell r="G18976" t="str">
            <v>各种先天性家族性遗传性疾病</v>
          </cell>
        </row>
        <row r="18977">
          <cell r="E18977" t="str">
            <v>RICHTER'S HERNIA</v>
          </cell>
          <cell r="F18977" t="str">
            <v>里希特氏疝</v>
          </cell>
          <cell r="G18977" t="str">
            <v>胃肠系统疾病</v>
          </cell>
        </row>
        <row r="18978">
          <cell r="E18978" t="str">
            <v>RICHTER'S SYNDROME</v>
          </cell>
          <cell r="F18978" t="str">
            <v>Richter 综合征</v>
          </cell>
          <cell r="G18978" t="str">
            <v>良性、恶性及性质不明的肿瘤（包括囊状和息肉状）</v>
          </cell>
        </row>
        <row r="18979">
          <cell r="E18979" t="str">
            <v>RICKETS</v>
          </cell>
          <cell r="F18979" t="str">
            <v>佝偻病</v>
          </cell>
          <cell r="G18979" t="str">
            <v>各种肌肉骨骼及结缔组织疾病</v>
          </cell>
        </row>
        <row r="18980">
          <cell r="E18980" t="str">
            <v>RICKETS FAMILIAL HYPOPHOSPHATAEMIC</v>
          </cell>
          <cell r="F18980" t="str">
            <v>遗传性低血磷性佝偻病</v>
          </cell>
          <cell r="G18980" t="str">
            <v>各种先天性家族性遗传性疾病</v>
          </cell>
        </row>
        <row r="18981">
          <cell r="E18981" t="str">
            <v>RICKETTSIALPOX</v>
          </cell>
          <cell r="F18981" t="str">
            <v>立克次体痘</v>
          </cell>
          <cell r="G18981" t="str">
            <v>感染及侵染类疾病</v>
          </cell>
        </row>
        <row r="18982">
          <cell r="E18982" t="str">
            <v>RICKETTSIOSIS</v>
          </cell>
          <cell r="F18982" t="str">
            <v>立克次体病</v>
          </cell>
          <cell r="G18982" t="str">
            <v>感染及侵染类疾病</v>
          </cell>
        </row>
        <row r="18983">
          <cell r="E18983" t="str">
            <v>RIFT VALLEY FEVER</v>
          </cell>
          <cell r="F18983" t="str">
            <v>Rift山谷热</v>
          </cell>
          <cell r="G18983" t="str">
            <v>感染及侵染类疾病</v>
          </cell>
        </row>
        <row r="18984">
          <cell r="E18984" t="str">
            <v>RIGHT-TO-LEFT CARDIAC SHUNT</v>
          </cell>
          <cell r="F18984" t="str">
            <v>从右到左心脏分流</v>
          </cell>
          <cell r="G18984" t="str">
            <v>各种先天性家族性遗传性疾病</v>
          </cell>
        </row>
        <row r="18985">
          <cell r="E18985" t="str">
            <v>RIGHT AORTIC ARCH</v>
          </cell>
          <cell r="F18985" t="str">
            <v>右主动脉弓</v>
          </cell>
          <cell r="G18985" t="str">
            <v>各种先天性家族性遗传性疾病</v>
          </cell>
        </row>
        <row r="18986">
          <cell r="E18986" t="str">
            <v>RIGHT ATRIAL DILATATION</v>
          </cell>
          <cell r="F18986" t="str">
            <v>右心房扩张</v>
          </cell>
          <cell r="G18986" t="str">
            <v>心脏器官疾病</v>
          </cell>
        </row>
        <row r="18987">
          <cell r="E18987" t="str">
            <v>RIGHT ATRIAL ENLARGEMENT</v>
          </cell>
          <cell r="F18987" t="str">
            <v>右心房扩大</v>
          </cell>
          <cell r="G18987" t="str">
            <v>心脏器官疾病</v>
          </cell>
        </row>
        <row r="18988">
          <cell r="E18988" t="str">
            <v>RIGHT ATRIAL HYPERTROPHY</v>
          </cell>
          <cell r="F18988" t="str">
            <v>右心房肥大</v>
          </cell>
          <cell r="G18988" t="str">
            <v>心脏器官疾病</v>
          </cell>
        </row>
        <row r="18989">
          <cell r="E18989" t="str">
            <v>RIGHT ATRIAL PRESSURE INCREASED</v>
          </cell>
          <cell r="F18989" t="str">
            <v>右心房压力增高</v>
          </cell>
          <cell r="G18989" t="str">
            <v>各类检查</v>
          </cell>
        </row>
        <row r="18990">
          <cell r="E18990" t="str">
            <v>RIGHT ATRIAL VOLUME ABNORMAL</v>
          </cell>
          <cell r="F18990" t="str">
            <v>右心房容积异常</v>
          </cell>
          <cell r="G18990" t="str">
            <v>各类检查</v>
          </cell>
        </row>
        <row r="18991">
          <cell r="E18991" t="str">
            <v>RIGHT ATRIAL VOLUME DECREASED</v>
          </cell>
          <cell r="F18991" t="str">
            <v>右心房容积减低</v>
          </cell>
          <cell r="G18991" t="str">
            <v>各类检查</v>
          </cell>
        </row>
        <row r="18992">
          <cell r="E18992" t="str">
            <v>RIGHT ATRIAL VOLUME INCREASED</v>
          </cell>
          <cell r="F18992" t="str">
            <v>右心房容积增高</v>
          </cell>
          <cell r="G18992" t="str">
            <v>各类检查</v>
          </cell>
        </row>
        <row r="18993">
          <cell r="E18993" t="str">
            <v>RIGHT HEMISPHERE DEFICIT SYNDROME</v>
          </cell>
          <cell r="F18993" t="str">
            <v>大脑右半球缺陷综合征</v>
          </cell>
          <cell r="G18993" t="str">
            <v>各类神经系统疾病</v>
          </cell>
        </row>
        <row r="18994">
          <cell r="E18994" t="str">
            <v>RIGHT VENTRICLE OUTFLOW TRACT OBSTRUCTION</v>
          </cell>
          <cell r="F18994" t="str">
            <v>右心室流出道阻塞</v>
          </cell>
          <cell r="G18994" t="str">
            <v>各种先天性家族性遗传性疾病</v>
          </cell>
        </row>
        <row r="18995">
          <cell r="E18995" t="str">
            <v>RIGHT VENTRICULAR DIASTOLIC COLLAPSE</v>
          </cell>
          <cell r="F18995" t="str">
            <v>右室舒张期塌陷</v>
          </cell>
          <cell r="G18995" t="str">
            <v>心脏器官疾病</v>
          </cell>
        </row>
        <row r="18996">
          <cell r="E18996" t="str">
            <v>RIGHT VENTRICULAR DILATATION</v>
          </cell>
          <cell r="F18996" t="str">
            <v>右心室扩张</v>
          </cell>
          <cell r="G18996" t="str">
            <v>心脏器官疾病</v>
          </cell>
        </row>
        <row r="18997">
          <cell r="E18997" t="str">
            <v>RIGHT VENTRICULAR DYSFUNCTION</v>
          </cell>
          <cell r="F18997" t="str">
            <v>右心室功能障碍</v>
          </cell>
          <cell r="G18997" t="str">
            <v>心脏器官疾病</v>
          </cell>
        </row>
        <row r="18998">
          <cell r="E18998" t="str">
            <v>RIGHT VENTRICULAR EJECTION FRACTION DECREASED</v>
          </cell>
          <cell r="F18998" t="str">
            <v>右心室射血分数降低</v>
          </cell>
          <cell r="G18998" t="str">
            <v>各类检查</v>
          </cell>
        </row>
        <row r="18999">
          <cell r="E18999" t="str">
            <v>RIGHT VENTRICULAR ENLARGEMENT</v>
          </cell>
          <cell r="F18999" t="str">
            <v>右室扩大</v>
          </cell>
          <cell r="G18999" t="str">
            <v>心脏器官疾病</v>
          </cell>
        </row>
        <row r="19000">
          <cell r="E19000" t="str">
            <v>RIGHT VENTRICULAR FAILURE</v>
          </cell>
          <cell r="F19000" t="str">
            <v>右心室衰竭</v>
          </cell>
          <cell r="G19000" t="str">
            <v>心脏器官疾病</v>
          </cell>
        </row>
        <row r="19001">
          <cell r="E19001" t="str">
            <v>RIGHT VENTRICULAR FALSE TENDON</v>
          </cell>
          <cell r="F19001" t="str">
            <v>右室假腱索</v>
          </cell>
          <cell r="G19001" t="str">
            <v>各种先天性家族性遗传性疾病</v>
          </cell>
        </row>
        <row r="19002">
          <cell r="E19002" t="str">
            <v>RIGHT VENTRICULAR HEAVE</v>
          </cell>
          <cell r="F19002" t="str">
            <v>右室抬举</v>
          </cell>
          <cell r="G19002" t="str">
            <v>心脏器官疾病</v>
          </cell>
        </row>
        <row r="19003">
          <cell r="E19003" t="str">
            <v>RIGHT VENTRICULAR HYPERTENSION</v>
          </cell>
          <cell r="F19003" t="str">
            <v>右心室高血压</v>
          </cell>
          <cell r="G19003" t="str">
            <v>心脏器官疾病</v>
          </cell>
        </row>
        <row r="19004">
          <cell r="E19004" t="str">
            <v>RIGHT VENTRICULAR HYPERTROPHY</v>
          </cell>
          <cell r="F19004" t="str">
            <v>右心室肥大</v>
          </cell>
          <cell r="G19004" t="str">
            <v>心脏器官疾病</v>
          </cell>
        </row>
        <row r="19005">
          <cell r="E19005" t="str">
            <v>RIGHT VENTRICULAR SYSTOLIC PRESSURE</v>
          </cell>
          <cell r="F19005" t="str">
            <v>右室收缩压</v>
          </cell>
          <cell r="G19005" t="str">
            <v>各类检查</v>
          </cell>
        </row>
        <row r="19006">
          <cell r="E19006" t="str">
            <v>RIGHT VENTRICULAR SYSTOLIC PRESSURE DECREASED</v>
          </cell>
          <cell r="F19006" t="str">
            <v>右室收缩压降低</v>
          </cell>
          <cell r="G19006" t="str">
            <v>各类检查</v>
          </cell>
        </row>
        <row r="19007">
          <cell r="E19007" t="str">
            <v>RIGHT VENTRICULAR SYSTOLIC PRESSURE INCREASED</v>
          </cell>
          <cell r="F19007" t="str">
            <v>右室收缩压升高</v>
          </cell>
          <cell r="G19007" t="str">
            <v>各类检查</v>
          </cell>
        </row>
        <row r="19008">
          <cell r="E19008" t="str">
            <v>RILEY-DAY SYNDROME</v>
          </cell>
          <cell r="F19008" t="str">
            <v>赖利-戴氏综合症</v>
          </cell>
          <cell r="G19008" t="str">
            <v>各种先天性家族性遗传性疾病</v>
          </cell>
        </row>
        <row r="19009">
          <cell r="E19009" t="str">
            <v>RINNE TUNING FORK TEST ABNORMAL</v>
          </cell>
          <cell r="F19009" t="str">
            <v>林纳音叉试验异常</v>
          </cell>
          <cell r="G19009" t="str">
            <v>各类检查</v>
          </cell>
        </row>
        <row r="19010">
          <cell r="E19010" t="str">
            <v>RIPPLING MUSCLE DISEASE</v>
          </cell>
          <cell r="F19010" t="str">
            <v>波纹肌肉病</v>
          </cell>
          <cell r="G19010" t="str">
            <v>各种先天性家族性遗传性疾病</v>
          </cell>
        </row>
        <row r="19011">
          <cell r="E19011" t="str">
            <v>RISK OF FUTURE PREGNANCY MISCARRIAGE</v>
          </cell>
          <cell r="F19011" t="str">
            <v>未来怀孕流产风险</v>
          </cell>
          <cell r="G19011" t="str">
            <v>妊娠期、产褥期及围产期状况</v>
          </cell>
        </row>
        <row r="19012">
          <cell r="E19012" t="str">
            <v>RISUS SARDONICUS</v>
          </cell>
          <cell r="F19012" t="str">
            <v>痉笑</v>
          </cell>
          <cell r="G19012" t="str">
            <v>各类神经系统疾病</v>
          </cell>
        </row>
        <row r="19013">
          <cell r="E19013" t="str">
            <v>ROAD TRAFFIC ACCIDENT</v>
          </cell>
          <cell r="F19013" t="str">
            <v>道路交通事故</v>
          </cell>
          <cell r="G19013" t="str">
            <v>各类损伤、中毒及操作并发症</v>
          </cell>
        </row>
        <row r="19014">
          <cell r="E19014" t="str">
            <v>ROBERTS SYNDROME</v>
          </cell>
          <cell r="F19014" t="str">
            <v>Roberts 综合征</v>
          </cell>
          <cell r="G19014" t="str">
            <v>各种先天性家族性遗传性疾病</v>
          </cell>
        </row>
        <row r="19015">
          <cell r="E19015" t="str">
            <v>ROCKY MOUNTAIN SPOTTED FEVER</v>
          </cell>
          <cell r="F19015" t="str">
            <v>落矶山斑疹热</v>
          </cell>
          <cell r="G19015" t="str">
            <v>感染及侵染类疾病</v>
          </cell>
        </row>
        <row r="19016">
          <cell r="E19016" t="str">
            <v>ROMBERG TEST POSITIVE</v>
          </cell>
          <cell r="F19016" t="str">
            <v>Romberg 试验阳性</v>
          </cell>
          <cell r="G19016" t="str">
            <v>各类检查</v>
          </cell>
        </row>
        <row r="19017">
          <cell r="E19017" t="str">
            <v>ROOT CANAL INFECTION</v>
          </cell>
          <cell r="F19017" t="str">
            <v>根管感染</v>
          </cell>
          <cell r="G19017" t="str">
            <v>感染及侵染类疾病</v>
          </cell>
        </row>
        <row r="19018">
          <cell r="E19018" t="str">
            <v>ROS1 GENE REARRANGEMENT</v>
          </cell>
          <cell r="F19018" t="str">
            <v>ROS1 基因重排</v>
          </cell>
          <cell r="G19018" t="str">
            <v>各种先天性家族性遗传性疾病</v>
          </cell>
        </row>
        <row r="19019">
          <cell r="E19019" t="str">
            <v>ROSACEA</v>
          </cell>
          <cell r="F19019" t="str">
            <v>酒渣鼻</v>
          </cell>
          <cell r="G19019" t="str">
            <v>皮肤及皮下组织类疾病</v>
          </cell>
        </row>
        <row r="19020">
          <cell r="E19020" t="str">
            <v>ROSAI-DORFMAN SYNDROME</v>
          </cell>
          <cell r="F19020" t="str">
            <v>Rosai-Dorfman 综合征</v>
          </cell>
          <cell r="G19020" t="str">
            <v>良性、恶性及性质不明的肿瘤（包括囊状和息肉状）</v>
          </cell>
        </row>
        <row r="19021">
          <cell r="E19021" t="str">
            <v>ROSEOLA</v>
          </cell>
          <cell r="F19021" t="str">
            <v>玫瑰疹</v>
          </cell>
          <cell r="G19021" t="str">
            <v>感染及侵染类疾病</v>
          </cell>
        </row>
        <row r="19022">
          <cell r="E19022" t="str">
            <v>ROSEOLOVIRUS TEST POSITIVE</v>
          </cell>
          <cell r="F19022" t="str">
            <v>玫瑰疹病毒检测阳性</v>
          </cell>
          <cell r="G19022" t="str">
            <v>各类检查</v>
          </cell>
        </row>
        <row r="19023">
          <cell r="E19023" t="str">
            <v>ROSS SYNDROME</v>
          </cell>
          <cell r="F19023" t="str">
            <v>罗斯综合征</v>
          </cell>
          <cell r="G19023" t="str">
            <v>各类神经系统疾病</v>
          </cell>
        </row>
        <row r="19024">
          <cell r="E19024" t="str">
            <v>ROTATOR CUFF REPAIR</v>
          </cell>
          <cell r="F19024" t="str">
            <v>肩旋转袖修复</v>
          </cell>
          <cell r="G19024" t="str">
            <v>各种手术及医疗操作</v>
          </cell>
        </row>
        <row r="19025">
          <cell r="E19025" t="str">
            <v>ROTATOR CUFF SYNDROME</v>
          </cell>
          <cell r="F19025" t="str">
            <v>肩袖综合征</v>
          </cell>
          <cell r="G19025" t="str">
            <v>各种肌肉骨骼及结缔组织疾病</v>
          </cell>
        </row>
        <row r="19026">
          <cell r="E19026" t="str">
            <v>ROTATOR CUFF TEAR ARTHROPATHY</v>
          </cell>
          <cell r="F19026" t="str">
            <v>肩袖撕裂关节病</v>
          </cell>
          <cell r="G19026" t="str">
            <v>各种肌肉骨骼及结缔组织疾病</v>
          </cell>
        </row>
        <row r="19027">
          <cell r="E19027" t="str">
            <v>ROTAVIRUS INFECTION</v>
          </cell>
          <cell r="F19027" t="str">
            <v>轮状病毒感染</v>
          </cell>
          <cell r="G19027" t="str">
            <v>感染及侵染类疾病</v>
          </cell>
        </row>
        <row r="19028">
          <cell r="E19028" t="str">
            <v>ROTAVIRUS TEST</v>
          </cell>
          <cell r="F19028" t="str">
            <v>轮状病毒检测</v>
          </cell>
          <cell r="G19028" t="str">
            <v>各类检查</v>
          </cell>
        </row>
        <row r="19029">
          <cell r="E19029" t="str">
            <v>ROTAVIRUS TEST POSITIVE</v>
          </cell>
          <cell r="F19029" t="str">
            <v>轮状病毒检测阳性</v>
          </cell>
          <cell r="G19029" t="str">
            <v>各类检查</v>
          </cell>
        </row>
        <row r="19030">
          <cell r="E19030" t="str">
            <v>ROULEAUX FORMATION</v>
          </cell>
          <cell r="F19030" t="str">
            <v>红细胞缗钱形成</v>
          </cell>
          <cell r="G19030" t="str">
            <v>血液及淋巴系统疾病</v>
          </cell>
        </row>
        <row r="19031">
          <cell r="E19031" t="str">
            <v>ROUND CELL LIPOSARCOMA</v>
          </cell>
          <cell r="F19031" t="str">
            <v>圆细胞脂肪肉瘤</v>
          </cell>
          <cell r="G19031" t="str">
            <v>良性、恶性及性质不明的肿瘤（包括囊状和息肉状）</v>
          </cell>
        </row>
        <row r="19032">
          <cell r="E19032" t="str">
            <v>ROUTINE HEALTH MAINTENANCE</v>
          </cell>
          <cell r="F19032" t="str">
            <v>日常保健</v>
          </cell>
          <cell r="G19032" t="str">
            <v>各种手术及医疗操作</v>
          </cell>
        </row>
        <row r="19033">
          <cell r="E19033" t="str">
            <v>ROUTINE IMMUNISATION SCHEDULE NOT ADMINISTERED</v>
          </cell>
          <cell r="F19033" t="str">
            <v>常规免疫接种程序未执行</v>
          </cell>
          <cell r="G19033" t="str">
            <v>各类损伤、中毒及操作并发症</v>
          </cell>
        </row>
        <row r="19034">
          <cell r="E19034" t="str">
            <v>ROUX LOOP CONVERSION</v>
          </cell>
          <cell r="F19034" t="str">
            <v>Roux 环转复</v>
          </cell>
          <cell r="G19034" t="str">
            <v>各种手术及医疗操作</v>
          </cell>
        </row>
        <row r="19035">
          <cell r="E19035" t="str">
            <v>RUBBER SENSITIVITY</v>
          </cell>
          <cell r="F19035" t="str">
            <v>橡胶敏感</v>
          </cell>
          <cell r="G19035" t="str">
            <v>免疫系统疾病</v>
          </cell>
        </row>
        <row r="19036">
          <cell r="E19036" t="str">
            <v>RUBELLA</v>
          </cell>
          <cell r="F19036" t="str">
            <v>风疹</v>
          </cell>
          <cell r="G19036" t="str">
            <v>感染及侵染类疾病</v>
          </cell>
        </row>
        <row r="19037">
          <cell r="E19037" t="str">
            <v>RUBELLA ANTIBODY NEGATIVE</v>
          </cell>
          <cell r="F19037" t="str">
            <v>风疹抗体阴性</v>
          </cell>
          <cell r="G19037" t="str">
            <v>各类检查</v>
          </cell>
        </row>
        <row r="19038">
          <cell r="E19038" t="str">
            <v>RUBELLA ANTIBODY POSITIVE</v>
          </cell>
          <cell r="F19038" t="str">
            <v>风疹抗体阳性</v>
          </cell>
          <cell r="G19038" t="str">
            <v>各类检查</v>
          </cell>
        </row>
        <row r="19039">
          <cell r="E19039" t="str">
            <v>RUBELLA IMMUNITY CONFIRMED</v>
          </cell>
          <cell r="F19039" t="str">
            <v>经确认具有风疹免疫</v>
          </cell>
          <cell r="G19039" t="str">
            <v>各类检查</v>
          </cell>
        </row>
        <row r="19040">
          <cell r="E19040" t="str">
            <v>RUBELLA IN PREGNANCY</v>
          </cell>
          <cell r="F19040" t="str">
            <v>妊娠期风疹</v>
          </cell>
          <cell r="G19040" t="str">
            <v>感染及侵染类疾病</v>
          </cell>
        </row>
        <row r="19041">
          <cell r="E19041" t="str">
            <v>RUBINSTEIN-TAYBI SYNDROME</v>
          </cell>
          <cell r="F19041" t="str">
            <v>鲁宾斯坦-泰比氏综合征</v>
          </cell>
          <cell r="G19041" t="str">
            <v>各种先天性家族性遗传性疾病</v>
          </cell>
        </row>
        <row r="19042">
          <cell r="E19042" t="str">
            <v>RUBIVIRUS TEST POSITIVE</v>
          </cell>
          <cell r="F19042" t="str">
            <v>风疹病毒检测阳性</v>
          </cell>
          <cell r="G19042" t="str">
            <v>各类检查</v>
          </cell>
        </row>
        <row r="19043">
          <cell r="E19043" t="str">
            <v>RUBULAVIRUS TEST POSITIVE</v>
          </cell>
          <cell r="F19043" t="str">
            <v>德国麻疹病毒检测阳性</v>
          </cell>
          <cell r="G19043" t="str">
            <v>各类检查</v>
          </cell>
        </row>
        <row r="19044">
          <cell r="E19044" t="str">
            <v>RUPTURED CEREBRAL ANEURYSM</v>
          </cell>
          <cell r="F19044" t="str">
            <v>大脑动脉瘤破裂</v>
          </cell>
          <cell r="G19044" t="str">
            <v>各类神经系统疾病</v>
          </cell>
        </row>
        <row r="19045">
          <cell r="E19045" t="str">
            <v>RUPTURED DIVERTICULUM OF COLON</v>
          </cell>
          <cell r="F19045" t="str">
            <v>大肠穿孔</v>
          </cell>
          <cell r="G19045" t="str">
            <v>胃肠系统疾病</v>
          </cell>
        </row>
        <row r="19046">
          <cell r="E19046" t="str">
            <v>RUPTURED ECTOPIC PREGNANCY</v>
          </cell>
          <cell r="F19046" t="str">
            <v>异位妊娠破裂</v>
          </cell>
          <cell r="G19046" t="str">
            <v>妊娠期、产褥期及围产期状况</v>
          </cell>
        </row>
        <row r="19047">
          <cell r="E19047" t="str">
            <v>RUSSELL'S VIPER VENOM TIME</v>
          </cell>
          <cell r="F19047" t="str">
            <v>鲁塞尔蝰蛇毒时间</v>
          </cell>
          <cell r="G19047" t="str">
            <v>各类检查</v>
          </cell>
        </row>
        <row r="19048">
          <cell r="E19048" t="str">
            <v>RUSSELL'S VIPER VENOM TIME ABNORMAL</v>
          </cell>
          <cell r="F19048" t="str">
            <v>鲁塞尔蝰蛇毒时间异常</v>
          </cell>
          <cell r="G19048" t="str">
            <v>各类检查</v>
          </cell>
        </row>
        <row r="19049">
          <cell r="E19049" t="str">
            <v>SACCADIC EYE MOVEMENT</v>
          </cell>
          <cell r="F19049" t="str">
            <v>痉挛性眼球运动</v>
          </cell>
          <cell r="G19049" t="str">
            <v>眼器官疾病</v>
          </cell>
        </row>
        <row r="19050">
          <cell r="E19050" t="str">
            <v>SACRAL HYPOPLASIA</v>
          </cell>
          <cell r="F19050" t="str">
            <v>骶骨发育不良</v>
          </cell>
          <cell r="G19050" t="str">
            <v>各种先天性家族性遗传性疾病</v>
          </cell>
        </row>
        <row r="19051">
          <cell r="E19051" t="str">
            <v>SACRAL PAIN</v>
          </cell>
          <cell r="F19051" t="str">
            <v>骶尾部疼痛</v>
          </cell>
          <cell r="G19051" t="str">
            <v>各种肌肉骨骼及结缔组织疾病</v>
          </cell>
        </row>
        <row r="19052">
          <cell r="E19052" t="str">
            <v>SACRAL RADICULOPATHY</v>
          </cell>
          <cell r="F19052" t="str">
            <v>骶神经根病</v>
          </cell>
          <cell r="G19052" t="str">
            <v>各类神经系统疾病</v>
          </cell>
        </row>
        <row r="19053">
          <cell r="E19053" t="str">
            <v>SACRALISATION</v>
          </cell>
          <cell r="F19053" t="str">
            <v>腰椎骶骨化</v>
          </cell>
          <cell r="G19053" t="str">
            <v>各种先天性家族性遗传性疾病</v>
          </cell>
        </row>
        <row r="19054">
          <cell r="E19054" t="str">
            <v>SACRECTOMY</v>
          </cell>
          <cell r="F19054" t="str">
            <v>骶骨切除术</v>
          </cell>
          <cell r="G19054" t="str">
            <v>各种手术及医疗操作</v>
          </cell>
        </row>
        <row r="19055">
          <cell r="E19055" t="str">
            <v>SACROILIAC FRACTURE</v>
          </cell>
          <cell r="F19055" t="str">
            <v>骶髂关节骨折</v>
          </cell>
          <cell r="G19055" t="str">
            <v>各类损伤、中毒及操作并发症</v>
          </cell>
        </row>
        <row r="19056">
          <cell r="E19056" t="str">
            <v>SACROILIAC FUSION</v>
          </cell>
          <cell r="F19056" t="str">
            <v>骶髂关节融合术</v>
          </cell>
          <cell r="G19056" t="str">
            <v>各种手术及医疗操作</v>
          </cell>
        </row>
        <row r="19057">
          <cell r="E19057" t="str">
            <v>SACROILIAC JOINT DYSFUNCTION</v>
          </cell>
          <cell r="F19057" t="str">
            <v>骶髂关节功能障碍</v>
          </cell>
          <cell r="G19057" t="str">
            <v>各种肌肉骨骼及结缔组织疾病</v>
          </cell>
        </row>
        <row r="19058">
          <cell r="E19058" t="str">
            <v>SACROILIITIS</v>
          </cell>
          <cell r="F19058" t="str">
            <v>骶髂关节炎</v>
          </cell>
          <cell r="G19058" t="str">
            <v>各种肌肉骨骼及结缔组织疾病</v>
          </cell>
        </row>
        <row r="19059">
          <cell r="E19059" t="str">
            <v>SADISM</v>
          </cell>
          <cell r="F19059" t="str">
            <v>施虐癖</v>
          </cell>
          <cell r="G19059" t="str">
            <v>精神病类</v>
          </cell>
        </row>
        <row r="19060">
          <cell r="E19060" t="str">
            <v>SALIVA ALCOHOL TEST POSITIVE</v>
          </cell>
          <cell r="F19060" t="str">
            <v>唾液酒精检查阳性</v>
          </cell>
          <cell r="G19060" t="str">
            <v>各类检查</v>
          </cell>
        </row>
        <row r="19061">
          <cell r="E19061" t="str">
            <v>SALIVA ALTERED</v>
          </cell>
          <cell r="F19061" t="str">
            <v>唾液改变</v>
          </cell>
          <cell r="G19061" t="str">
            <v>胃肠系统疾病</v>
          </cell>
        </row>
        <row r="19062">
          <cell r="E19062" t="str">
            <v>SALIVA ANALYSIS ABNORMAL</v>
          </cell>
          <cell r="F19062" t="str">
            <v>唾液分析异常</v>
          </cell>
          <cell r="G19062" t="str">
            <v>各类检查</v>
          </cell>
        </row>
        <row r="19063">
          <cell r="E19063" t="str">
            <v>SALIVA DISCOLOURATION</v>
          </cell>
          <cell r="F19063" t="str">
            <v>唾液变色</v>
          </cell>
          <cell r="G19063" t="str">
            <v>胃肠系统疾病</v>
          </cell>
        </row>
        <row r="19064">
          <cell r="E19064" t="str">
            <v>SALIVA TESTOSTERONE ABNORMAL</v>
          </cell>
          <cell r="F19064" t="str">
            <v>唾液睾酮异常</v>
          </cell>
          <cell r="G19064" t="str">
            <v>各类检查</v>
          </cell>
        </row>
        <row r="19065">
          <cell r="E19065" t="str">
            <v>SALIVA TESTOSTERONE INCREASED</v>
          </cell>
          <cell r="F19065" t="str">
            <v>唾液睾酮增加</v>
          </cell>
          <cell r="G19065" t="str">
            <v>各类检查</v>
          </cell>
        </row>
        <row r="19066">
          <cell r="E19066" t="str">
            <v>SALIVARY DUCT INFLAMMATION</v>
          </cell>
          <cell r="F19066" t="str">
            <v>涎管炎症</v>
          </cell>
          <cell r="G19066" t="str">
            <v>胃肠系统疾病</v>
          </cell>
        </row>
        <row r="19067">
          <cell r="E19067" t="str">
            <v>SALIVARY DUCT OBSTRUCTION</v>
          </cell>
          <cell r="F19067" t="str">
            <v>涎管阻塞</v>
          </cell>
          <cell r="G19067" t="str">
            <v>胃肠系统疾病</v>
          </cell>
        </row>
        <row r="19068">
          <cell r="E19068" t="str">
            <v>SALIVARY DUCT STENOSIS</v>
          </cell>
          <cell r="F19068" t="str">
            <v>涎管狭窄</v>
          </cell>
          <cell r="G19068" t="str">
            <v>胃肠系统疾病</v>
          </cell>
        </row>
        <row r="19069">
          <cell r="E19069" t="str">
            <v>SALIVARY GLAND ADENOMA</v>
          </cell>
          <cell r="F19069" t="str">
            <v>涎腺腺瘤</v>
          </cell>
          <cell r="G19069" t="str">
            <v>良性、恶性及性质不明的肿瘤（包括囊状和息肉状）</v>
          </cell>
        </row>
        <row r="19070">
          <cell r="E19070" t="str">
            <v>SALIVARY GLAND ATROPHY</v>
          </cell>
          <cell r="F19070" t="str">
            <v>涎腺萎缩</v>
          </cell>
          <cell r="G19070" t="str">
            <v>胃肠系统疾病</v>
          </cell>
        </row>
        <row r="19071">
          <cell r="E19071" t="str">
            <v>SALIVARY GLAND CALCULUS</v>
          </cell>
          <cell r="F19071" t="str">
            <v>唾液腺结石</v>
          </cell>
          <cell r="G19071" t="str">
            <v>胃肠系统疾病</v>
          </cell>
        </row>
        <row r="19072">
          <cell r="E19072" t="str">
            <v>SALIVARY GLAND CALCULUS REMOVAL</v>
          </cell>
          <cell r="F19072" t="str">
            <v>唾液腺结石摘除</v>
          </cell>
          <cell r="G19072" t="str">
            <v>各种手术及医疗操作</v>
          </cell>
        </row>
        <row r="19073">
          <cell r="E19073" t="str">
            <v>SALIVARY GLAND CANCER</v>
          </cell>
          <cell r="F19073" t="str">
            <v>涎腺癌</v>
          </cell>
          <cell r="G19073" t="str">
            <v>良性、恶性及性质不明的肿瘤（包括囊状和息肉状）</v>
          </cell>
        </row>
        <row r="19074">
          <cell r="E19074" t="str">
            <v>SALIVARY GLAND CANCER RECURRENT</v>
          </cell>
          <cell r="F19074" t="str">
            <v>复发性唾液腺癌</v>
          </cell>
          <cell r="G19074" t="str">
            <v>良性、恶性及性质不明的肿瘤（包括囊状和息肉状）</v>
          </cell>
        </row>
        <row r="19075">
          <cell r="E19075" t="str">
            <v>SALIVARY GLAND CANCER STAGE 0</v>
          </cell>
          <cell r="F19075" t="str">
            <v>唾液腺癌 0 期</v>
          </cell>
          <cell r="G19075" t="str">
            <v>良性、恶性及性质不明的肿瘤（包括囊状和息肉状）</v>
          </cell>
        </row>
        <row r="19076">
          <cell r="E19076" t="str">
            <v>SALIVARY GLAND CANCER STAGE I</v>
          </cell>
          <cell r="F19076" t="str">
            <v>唾液腺癌 I 期</v>
          </cell>
          <cell r="G19076" t="str">
            <v>良性、恶性及性质不明的肿瘤（包括囊状和息肉状）</v>
          </cell>
        </row>
        <row r="19077">
          <cell r="E19077" t="str">
            <v>SALIVARY GLAND CANCER STAGE II</v>
          </cell>
          <cell r="F19077" t="str">
            <v>唾液腺癌 II 期</v>
          </cell>
          <cell r="G19077" t="str">
            <v>良性、恶性及性质不明的肿瘤（包括囊状和息肉状）</v>
          </cell>
        </row>
        <row r="19078">
          <cell r="E19078" t="str">
            <v>SALIVARY GLAND CANCER STAGE III</v>
          </cell>
          <cell r="F19078" t="str">
            <v>唾液腺癌 III 期</v>
          </cell>
          <cell r="G19078" t="str">
            <v>良性、恶性及性质不明的肿瘤（包括囊状和息肉状）</v>
          </cell>
        </row>
        <row r="19079">
          <cell r="E19079" t="str">
            <v>SALIVARY GLAND CANCER STAGE IV</v>
          </cell>
          <cell r="F19079" t="str">
            <v>唾液腺癌 IV 期</v>
          </cell>
          <cell r="G19079" t="str">
            <v>良性、恶性及性质不明的肿瘤（包括囊状和息肉状）</v>
          </cell>
        </row>
        <row r="19080">
          <cell r="E19080" t="str">
            <v>SALIVARY GLAND CYST</v>
          </cell>
          <cell r="F19080" t="str">
            <v>唾液腺囊肿</v>
          </cell>
          <cell r="G19080" t="str">
            <v>胃肠系统疾病</v>
          </cell>
        </row>
        <row r="19081">
          <cell r="E19081" t="str">
            <v>SALIVARY GLAND DISORDER</v>
          </cell>
          <cell r="F19081" t="str">
            <v>唾液腺疾病</v>
          </cell>
          <cell r="G19081" t="str">
            <v>胃肠系统疾病</v>
          </cell>
        </row>
        <row r="19082">
          <cell r="E19082" t="str">
            <v>SALIVARY GLAND ENLARGEMENT</v>
          </cell>
          <cell r="F19082" t="str">
            <v>唾液腺增大</v>
          </cell>
          <cell r="G19082" t="str">
            <v>胃肠系统疾病</v>
          </cell>
        </row>
        <row r="19083">
          <cell r="E19083" t="str">
            <v>SALIVARY GLAND FISTULA</v>
          </cell>
          <cell r="F19083" t="str">
            <v>唾液腺瘘</v>
          </cell>
          <cell r="G19083" t="str">
            <v>胃肠系统疾病</v>
          </cell>
        </row>
        <row r="19084">
          <cell r="E19084" t="str">
            <v>SALIVARY GLAND HYPERTROPHY</v>
          </cell>
          <cell r="F19084" t="str">
            <v>唾液腺增大</v>
          </cell>
          <cell r="G19084" t="str">
            <v>胃肠系统疾病</v>
          </cell>
        </row>
        <row r="19085">
          <cell r="E19085" t="str">
            <v>SALIVARY GLAND INDURATION</v>
          </cell>
          <cell r="F19085" t="str">
            <v>涎腺硬结</v>
          </cell>
          <cell r="G19085" t="str">
            <v>胃肠系统疾病</v>
          </cell>
        </row>
        <row r="19086">
          <cell r="E19086" t="str">
            <v>SALIVARY GLAND MASS</v>
          </cell>
          <cell r="F19086" t="str">
            <v>唾液腺肿块</v>
          </cell>
          <cell r="G19086" t="str">
            <v>胃肠系统疾病</v>
          </cell>
        </row>
        <row r="19087">
          <cell r="E19087" t="str">
            <v>SALIVARY GLAND MUCOCOELE</v>
          </cell>
          <cell r="F19087" t="str">
            <v>涎腺粘液囊肿</v>
          </cell>
          <cell r="G19087" t="str">
            <v>胃肠系统疾病</v>
          </cell>
        </row>
        <row r="19088">
          <cell r="E19088" t="str">
            <v>SALIVARY GLAND NEOPLASM</v>
          </cell>
          <cell r="F19088" t="str">
            <v>涎腺肿瘤</v>
          </cell>
          <cell r="G19088" t="str">
            <v>良性、恶性及性质不明的肿瘤（包括囊状和息肉状）</v>
          </cell>
        </row>
        <row r="19089">
          <cell r="E19089" t="str">
            <v>SALIVARY GLAND OPERATION</v>
          </cell>
          <cell r="F19089" t="str">
            <v>唾液腺手术</v>
          </cell>
          <cell r="G19089" t="str">
            <v>各种手术及医疗操作</v>
          </cell>
        </row>
        <row r="19090">
          <cell r="E19090" t="str">
            <v>SALIVARY GLAND PAIN</v>
          </cell>
          <cell r="F19090" t="str">
            <v>唾液腺疼痛</v>
          </cell>
          <cell r="G19090" t="str">
            <v>胃肠系统疾病</v>
          </cell>
        </row>
        <row r="19091">
          <cell r="E19091" t="str">
            <v>SALIVARY GLAND RESECTION</v>
          </cell>
          <cell r="F19091" t="str">
            <v>唾液腺切除</v>
          </cell>
          <cell r="G19091" t="str">
            <v>各种手术及医疗操作</v>
          </cell>
        </row>
        <row r="19092">
          <cell r="E19092" t="str">
            <v>SALIVARY GLAND SCAN ABNORMAL</v>
          </cell>
          <cell r="F19092" t="str">
            <v>唾液腺扫描异常</v>
          </cell>
          <cell r="G19092" t="str">
            <v>各类检查</v>
          </cell>
        </row>
        <row r="19093">
          <cell r="E19093" t="str">
            <v>SALIVARY HYPERSECRETION</v>
          </cell>
          <cell r="F19093" t="str">
            <v>唾液分泌过多</v>
          </cell>
          <cell r="G19093" t="str">
            <v>胃肠系统疾病</v>
          </cell>
        </row>
        <row r="19094">
          <cell r="E19094" t="str">
            <v>SALMONELLA BACTERAEMIA</v>
          </cell>
          <cell r="F19094" t="str">
            <v>沙门菌菌血症</v>
          </cell>
          <cell r="G19094" t="str">
            <v>感染及侵染类疾病</v>
          </cell>
        </row>
        <row r="19095">
          <cell r="E19095" t="str">
            <v>SALMONELLA SEPSIS</v>
          </cell>
          <cell r="F19095" t="str">
            <v>沙门菌性脓毒症</v>
          </cell>
          <cell r="G19095" t="str">
            <v>感染及侵染类疾病</v>
          </cell>
        </row>
        <row r="19096">
          <cell r="E19096" t="str">
            <v>SALMONELLA TEST POSITIVE</v>
          </cell>
          <cell r="F19096" t="str">
            <v>沙门菌检测阳性</v>
          </cell>
          <cell r="G19096" t="str">
            <v>各类检查</v>
          </cell>
        </row>
        <row r="19097">
          <cell r="E19097" t="str">
            <v>SALMONELLOSIS</v>
          </cell>
          <cell r="F19097" t="str">
            <v>沙门菌病</v>
          </cell>
          <cell r="G19097" t="str">
            <v>感染及侵染类疾病</v>
          </cell>
        </row>
        <row r="19098">
          <cell r="E19098" t="str">
            <v>SALPINGECTOMY</v>
          </cell>
          <cell r="F19098" t="str">
            <v>输卵管切除术</v>
          </cell>
          <cell r="G19098" t="str">
            <v>各种手术及医疗操作</v>
          </cell>
        </row>
        <row r="19099">
          <cell r="E19099" t="str">
            <v>SALPINGITIS</v>
          </cell>
          <cell r="F19099" t="str">
            <v>输卵管炎</v>
          </cell>
          <cell r="G19099" t="str">
            <v>感染及侵染类疾病</v>
          </cell>
        </row>
        <row r="19100">
          <cell r="E19100" t="str">
            <v>SALPINGITIS TUBERCULOUS</v>
          </cell>
          <cell r="F19100" t="str">
            <v>结核性输卵管炎</v>
          </cell>
          <cell r="G19100" t="str">
            <v>感染及侵染类疾病</v>
          </cell>
        </row>
        <row r="19101">
          <cell r="E19101" t="str">
            <v>SALPINGO-OOPHORECTOMY</v>
          </cell>
          <cell r="F19101" t="str">
            <v>输卵管卵巢切除术</v>
          </cell>
          <cell r="G19101" t="str">
            <v>各种手术及医疗操作</v>
          </cell>
        </row>
        <row r="19102">
          <cell r="E19102" t="str">
            <v>SALPINGO-OOPHORECTOMY BILATERAL</v>
          </cell>
          <cell r="F19102" t="str">
            <v>双侧输卵管卵巢切除术</v>
          </cell>
          <cell r="G19102" t="str">
            <v>各种手术及医疗操作</v>
          </cell>
        </row>
        <row r="19103">
          <cell r="E19103" t="str">
            <v>SALPINGO-OOPHORECTOMY UNILATERAL</v>
          </cell>
          <cell r="F19103" t="str">
            <v>单侧输卵管卵巢切除术</v>
          </cell>
          <cell r="G19103" t="str">
            <v>各种手术及医疗操作</v>
          </cell>
        </row>
        <row r="19104">
          <cell r="E19104" t="str">
            <v>SALPINGO-OOPHORITIS</v>
          </cell>
          <cell r="F19104" t="str">
            <v>输卵管卵巢炎</v>
          </cell>
          <cell r="G19104" t="str">
            <v>感染及侵染类疾病</v>
          </cell>
        </row>
        <row r="19105">
          <cell r="E19105" t="str">
            <v>SALPINGOPLASTY</v>
          </cell>
          <cell r="F19105" t="str">
            <v>输卵管成形术</v>
          </cell>
          <cell r="G19105" t="str">
            <v>各种手术及医疗操作</v>
          </cell>
        </row>
        <row r="19106">
          <cell r="E19106" t="str">
            <v>SALPINGOSTOMY</v>
          </cell>
          <cell r="F19106" t="str">
            <v>输卵管造口术</v>
          </cell>
          <cell r="G19106" t="str">
            <v>各种手术及医疗操作</v>
          </cell>
        </row>
        <row r="19107">
          <cell r="E19107" t="str">
            <v>SALT CRAVING</v>
          </cell>
          <cell r="F19107" t="str">
            <v>嗜盐症</v>
          </cell>
          <cell r="G19107" t="str">
            <v>代谢及营养类疾病</v>
          </cell>
        </row>
        <row r="19108">
          <cell r="E19108" t="str">
            <v>SALT DIATHESIS</v>
          </cell>
          <cell r="F19108" t="str">
            <v>成盐体质</v>
          </cell>
          <cell r="G19108" t="str">
            <v>肾脏及泌尿系统疾病</v>
          </cell>
        </row>
        <row r="19109">
          <cell r="E19109" t="str">
            <v>SALT INTOXICATION</v>
          </cell>
          <cell r="F19109" t="str">
            <v>盐中毒</v>
          </cell>
          <cell r="G19109" t="str">
            <v>代谢及营养类疾病</v>
          </cell>
        </row>
        <row r="19110">
          <cell r="E19110" t="str">
            <v>SALVAGE THERAPY</v>
          </cell>
          <cell r="F19110" t="str">
            <v>挽救治疗</v>
          </cell>
          <cell r="G19110" t="str">
            <v>各种手术及医疗操作</v>
          </cell>
        </row>
        <row r="19111">
          <cell r="E19111" t="str">
            <v>SANDIFER'S SYNDROME</v>
          </cell>
          <cell r="F19111" t="str">
            <v>Sandifer 综合征</v>
          </cell>
          <cell r="G19111" t="str">
            <v>胃肠系统疾病</v>
          </cell>
        </row>
        <row r="19112">
          <cell r="E19112" t="str">
            <v>SAPHO SYNDROME</v>
          </cell>
          <cell r="F19112" t="str">
            <v>SAPHO 综合征</v>
          </cell>
          <cell r="G19112" t="str">
            <v>各种肌肉骨骼及结缔组织疾病</v>
          </cell>
        </row>
        <row r="19113">
          <cell r="E19113" t="str">
            <v>SAPOVIRUS TEST POSITIVE</v>
          </cell>
          <cell r="F19113" t="str">
            <v>沙波病毒检测阳性</v>
          </cell>
          <cell r="G19113" t="str">
            <v>各类检查</v>
          </cell>
        </row>
        <row r="19114">
          <cell r="E19114" t="str">
            <v>SARCOID-LIKE REACTION</v>
          </cell>
          <cell r="F19114" t="str">
            <v>类肉瘤样反应</v>
          </cell>
          <cell r="G19114" t="str">
            <v>皮肤及皮下组织类疾病</v>
          </cell>
        </row>
        <row r="19115">
          <cell r="E19115" t="str">
            <v>SARCOIDOSIS</v>
          </cell>
          <cell r="F19115" t="str">
            <v>肉状瘤病</v>
          </cell>
          <cell r="G19115" t="str">
            <v>免疫系统疾病</v>
          </cell>
        </row>
        <row r="19116">
          <cell r="E19116" t="str">
            <v>SARCOIDOSIS OF LYMPH NODE</v>
          </cell>
          <cell r="F19116" t="str">
            <v>淋巴结结节病</v>
          </cell>
          <cell r="G19116" t="str">
            <v>血液及淋巴系统疾病</v>
          </cell>
        </row>
        <row r="19117">
          <cell r="E19117" t="str">
            <v>SARCOMA</v>
          </cell>
          <cell r="F19117" t="str">
            <v>肉瘤</v>
          </cell>
          <cell r="G19117" t="str">
            <v>良性、恶性及性质不明的肿瘤（包括囊状和息肉状）</v>
          </cell>
        </row>
        <row r="19118">
          <cell r="E19118" t="str">
            <v>SARCOMA EXCISION</v>
          </cell>
          <cell r="F19118" t="str">
            <v>肉瘤切除</v>
          </cell>
          <cell r="G19118" t="str">
            <v>各种手术及医疗操作</v>
          </cell>
        </row>
        <row r="19119">
          <cell r="E19119" t="str">
            <v>SARCOMA METASTATIC</v>
          </cell>
          <cell r="F19119" t="str">
            <v>转移性肉瘤</v>
          </cell>
          <cell r="G19119" t="str">
            <v>良性、恶性及性质不明的肿瘤（包括囊状和息肉状）</v>
          </cell>
        </row>
        <row r="19120">
          <cell r="E19120" t="str">
            <v>SARCOMA OF SKIN</v>
          </cell>
          <cell r="F19120" t="str">
            <v>皮肤肉瘤</v>
          </cell>
          <cell r="G19120" t="str">
            <v>良性、恶性及性质不明的肿瘤（包括囊状和息肉状）</v>
          </cell>
        </row>
        <row r="19121">
          <cell r="E19121" t="str">
            <v>SARCOMA UTERUS</v>
          </cell>
          <cell r="F19121" t="str">
            <v>子宫肉瘤</v>
          </cell>
          <cell r="G19121" t="str">
            <v>良性、恶性及性质不明的肿瘤（包括囊状和息肉状）</v>
          </cell>
        </row>
        <row r="19122">
          <cell r="E19122" t="str">
            <v>SARCOMATOID CARCINOMA</v>
          </cell>
          <cell r="F19122" t="str">
            <v>肉瘤样癌</v>
          </cell>
          <cell r="G19122" t="str">
            <v>良性、恶性及性质不明的肿瘤（包括囊状和息肉状）</v>
          </cell>
        </row>
        <row r="19123">
          <cell r="E19123" t="str">
            <v>SARCOMATOID CARCINOMA OF THE LUNG</v>
          </cell>
          <cell r="F19123" t="str">
            <v>肺肉瘤样癌</v>
          </cell>
          <cell r="G19123" t="str">
            <v>良性、恶性及性质不明的肿瘤（包括囊状和息肉状）</v>
          </cell>
        </row>
        <row r="19124">
          <cell r="E19124" t="str">
            <v>SARCOMATOID MESOTHELIOMA</v>
          </cell>
          <cell r="F19124" t="str">
            <v>肉瘤样间皮瘤</v>
          </cell>
          <cell r="G19124" t="str">
            <v>良性、恶性及性质不明的肿瘤（包括囊状和息肉状）</v>
          </cell>
        </row>
        <row r="19125">
          <cell r="E19125" t="str">
            <v>SARCOMATOSIS</v>
          </cell>
          <cell r="F19125" t="str">
            <v>肉瘤病</v>
          </cell>
          <cell r="G19125" t="str">
            <v>良性、恶性及性质不明的肿瘤（包括囊状和息肉状）</v>
          </cell>
        </row>
        <row r="19126">
          <cell r="E19126" t="str">
            <v>SARCOPENIA</v>
          </cell>
          <cell r="F19126" t="str">
            <v>肌肉衰减征</v>
          </cell>
          <cell r="G19126" t="str">
            <v>各种肌肉骨骼及结缔组织疾病</v>
          </cell>
        </row>
        <row r="19127">
          <cell r="E19127" t="str">
            <v>SARS-COV-1 TEST</v>
          </cell>
          <cell r="F19127" t="str">
            <v>SARS-CoV-1 检测</v>
          </cell>
          <cell r="G19127" t="str">
            <v>各类检查</v>
          </cell>
        </row>
        <row r="19128">
          <cell r="E19128" t="str">
            <v>SARS-COV-1 TEST NEGATIVE</v>
          </cell>
          <cell r="F19128" t="str">
            <v>SARS-CoV-1 检测阴性</v>
          </cell>
          <cell r="G19128" t="str">
            <v>各类检查</v>
          </cell>
        </row>
        <row r="19129">
          <cell r="E19129" t="str">
            <v>SARS-COV-1 TEST POSITIVE</v>
          </cell>
          <cell r="F19129" t="str">
            <v>SARS-CoV-1 检测阳性</v>
          </cell>
          <cell r="G19129" t="str">
            <v>各类检查</v>
          </cell>
        </row>
        <row r="19130">
          <cell r="E19130" t="str">
            <v>SARS-COV-2 ANTIBODY TEST</v>
          </cell>
          <cell r="F19130" t="str">
            <v>SARS-CoV-2 抗体检测</v>
          </cell>
          <cell r="G19130" t="str">
            <v>各类检查</v>
          </cell>
        </row>
        <row r="19131">
          <cell r="E19131" t="str">
            <v>SARS-COV-2 ANTIBODY TEST NEGATIVE</v>
          </cell>
          <cell r="F19131" t="str">
            <v>SARS-CoV-2 抗体检测阴性</v>
          </cell>
          <cell r="G19131" t="str">
            <v>各类检查</v>
          </cell>
        </row>
        <row r="19132">
          <cell r="E19132" t="str">
            <v>SARS-COV-2 ANTIBODY TEST POSITIVE</v>
          </cell>
          <cell r="F19132" t="str">
            <v>SARS-CoV-2 抗体检测阳性</v>
          </cell>
          <cell r="G19132" t="str">
            <v>各类检查</v>
          </cell>
        </row>
        <row r="19133">
          <cell r="E19133" t="str">
            <v>SARS-COV-2 RNA</v>
          </cell>
          <cell r="F19133" t="str">
            <v>SARS-CoV-2 RNA</v>
          </cell>
          <cell r="G19133" t="str">
            <v>各类检查</v>
          </cell>
        </row>
        <row r="19134">
          <cell r="E19134" t="str">
            <v>SARS-COV-2 RNA INCREASED</v>
          </cell>
          <cell r="F19134" t="str">
            <v>SARS-CoV-2 RNA 增高</v>
          </cell>
          <cell r="G19134" t="str">
            <v>各类检查</v>
          </cell>
        </row>
        <row r="19135">
          <cell r="E19135" t="str">
            <v>SARS-COV-2 SEPSIS</v>
          </cell>
          <cell r="F19135" t="str">
            <v>SARS-CoV-2 脓毒症</v>
          </cell>
          <cell r="G19135" t="str">
            <v>感染及侵染类疾病</v>
          </cell>
        </row>
        <row r="19136">
          <cell r="E19136" t="str">
            <v>SARS-COV-2 TEST</v>
          </cell>
          <cell r="F19136" t="str">
            <v>SARS-CoV-2 检测</v>
          </cell>
          <cell r="G19136" t="str">
            <v>各类检查</v>
          </cell>
        </row>
        <row r="19137">
          <cell r="E19137" t="str">
            <v>SARS-COV-2 TEST FALSE NEGATIVE</v>
          </cell>
          <cell r="F19137" t="str">
            <v>SARS-CoV-2 检测假阴性</v>
          </cell>
          <cell r="G19137" t="str">
            <v>各类检查</v>
          </cell>
        </row>
        <row r="19138">
          <cell r="E19138" t="str">
            <v>SARS-COV-2 TEST FALSE POSITIVE</v>
          </cell>
          <cell r="F19138" t="str">
            <v>SARS-CoV-2 检测假阳性</v>
          </cell>
          <cell r="G19138" t="str">
            <v>各类检查</v>
          </cell>
        </row>
        <row r="19139">
          <cell r="E19139" t="str">
            <v>SARS-COV-2 TEST NEGATIVE</v>
          </cell>
          <cell r="F19139" t="str">
            <v>SARS-CoV-2 检测阴性</v>
          </cell>
          <cell r="G19139" t="str">
            <v>各类检查</v>
          </cell>
        </row>
        <row r="19140">
          <cell r="E19140" t="str">
            <v>SARS-COV-2 TEST POSITIVE</v>
          </cell>
          <cell r="F19140" t="str">
            <v>SARS-CoV-2 检测阳性</v>
          </cell>
          <cell r="G19140" t="str">
            <v>各类检查</v>
          </cell>
        </row>
        <row r="19141">
          <cell r="E19141" t="str">
            <v>SARS-COV-2 VIRAEMIA</v>
          </cell>
          <cell r="F19141" t="str">
            <v>SARS-CoV-2 病毒血症</v>
          </cell>
          <cell r="G19141" t="str">
            <v>感染及侵染类疾病</v>
          </cell>
        </row>
        <row r="19142">
          <cell r="E19142" t="str">
            <v>SATOYOSHI SYNDROME</v>
          </cell>
          <cell r="F19142" t="str">
            <v>Satoyoshi 综合征</v>
          </cell>
          <cell r="G19142" t="str">
            <v>各种肌肉骨骼及结缔组织疾病</v>
          </cell>
        </row>
        <row r="19143">
          <cell r="E19143" t="str">
            <v>SCAB</v>
          </cell>
          <cell r="F19143" t="str">
            <v>痂</v>
          </cell>
          <cell r="G19143" t="str">
            <v>皮肤及皮下组织类疾病</v>
          </cell>
        </row>
        <row r="19144">
          <cell r="E19144" t="str">
            <v>SCALLOPED TONGUE</v>
          </cell>
          <cell r="F19144" t="str">
            <v>扇贝舌</v>
          </cell>
          <cell r="G19144" t="str">
            <v>胃肠系统疾病</v>
          </cell>
        </row>
        <row r="19145">
          <cell r="E19145" t="str">
            <v>SCAN</v>
          </cell>
          <cell r="F19145" t="str">
            <v>扫描</v>
          </cell>
          <cell r="G19145" t="str">
            <v>各类检查</v>
          </cell>
        </row>
        <row r="19146">
          <cell r="E19146" t="str">
            <v>SCAN ABDOMEN ABNORMAL</v>
          </cell>
          <cell r="F19146" t="str">
            <v>腹部扫描异常</v>
          </cell>
          <cell r="G19146" t="str">
            <v>各类检查</v>
          </cell>
        </row>
        <row r="19147">
          <cell r="E19147" t="str">
            <v>SCAN ABNORMAL</v>
          </cell>
          <cell r="F19147" t="str">
            <v>扫描异常</v>
          </cell>
          <cell r="G19147" t="str">
            <v>各类检查</v>
          </cell>
        </row>
        <row r="19148">
          <cell r="E19148" t="str">
            <v>SCAN ADRENAL GLAND ABNORMAL</v>
          </cell>
          <cell r="F19148" t="str">
            <v>肾上腺扫描异常</v>
          </cell>
          <cell r="G19148" t="str">
            <v>各类检查</v>
          </cell>
        </row>
        <row r="19149">
          <cell r="E19149" t="str">
            <v>SCAN ADRENAL GLAND NORMAL</v>
          </cell>
          <cell r="F19149" t="str">
            <v>肾上腺扫描正常</v>
          </cell>
          <cell r="G19149" t="str">
            <v>各类检查</v>
          </cell>
        </row>
        <row r="19150">
          <cell r="E19150" t="str">
            <v>SCAN BONE MARROW</v>
          </cell>
          <cell r="F19150" t="str">
            <v>骨髓扫描</v>
          </cell>
          <cell r="G19150" t="str">
            <v>各类检查</v>
          </cell>
        </row>
        <row r="19151">
          <cell r="E19151" t="str">
            <v>SCAN BONE MARROW ABNORMAL</v>
          </cell>
          <cell r="F19151" t="str">
            <v>骨髓扫描异常</v>
          </cell>
          <cell r="G19151" t="str">
            <v>各类检查</v>
          </cell>
        </row>
        <row r="19152">
          <cell r="E19152" t="str">
            <v>SCAN BRAIN</v>
          </cell>
          <cell r="F19152" t="str">
            <v>脑部扫描</v>
          </cell>
          <cell r="G19152" t="str">
            <v>各类检查</v>
          </cell>
        </row>
        <row r="19153">
          <cell r="E19153" t="str">
            <v>SCAN GALLIUM</v>
          </cell>
          <cell r="F19153" t="str">
            <v>镓扫描</v>
          </cell>
          <cell r="G19153" t="str">
            <v>各类检查</v>
          </cell>
        </row>
        <row r="19154">
          <cell r="E19154" t="str">
            <v>SCAN GALLIUM ABNORMAL</v>
          </cell>
          <cell r="F19154" t="str">
            <v>镓扫描异常</v>
          </cell>
          <cell r="G19154" t="str">
            <v>各类检查</v>
          </cell>
        </row>
        <row r="19155">
          <cell r="E19155" t="str">
            <v>SCAN LYMPH NODES</v>
          </cell>
          <cell r="F19155" t="str">
            <v>淋巴结扫描</v>
          </cell>
          <cell r="G19155" t="str">
            <v>各类检查</v>
          </cell>
        </row>
        <row r="19156">
          <cell r="E19156" t="str">
            <v>SCAN MYOCARDIAL PERFUSION</v>
          </cell>
          <cell r="F19156" t="str">
            <v>心肌灌注扫描</v>
          </cell>
          <cell r="G19156" t="str">
            <v>各类检查</v>
          </cell>
        </row>
        <row r="19157">
          <cell r="E19157" t="str">
            <v>SCAN MYOCARDIAL PERFUSION ABNORMAL</v>
          </cell>
          <cell r="F19157" t="str">
            <v>心肌灌注异常扫描</v>
          </cell>
          <cell r="G19157" t="str">
            <v>各类检查</v>
          </cell>
        </row>
        <row r="19158">
          <cell r="E19158" t="str">
            <v>SCAN PARATHYROID</v>
          </cell>
          <cell r="F19158" t="str">
            <v>甲状旁腺扫描</v>
          </cell>
          <cell r="G19158" t="str">
            <v>各类检查</v>
          </cell>
        </row>
        <row r="19159">
          <cell r="E19159" t="str">
            <v>SCAN THYROID GLAND</v>
          </cell>
          <cell r="F19159" t="str">
            <v>甲状腺扫描</v>
          </cell>
          <cell r="G19159" t="str">
            <v>各类检查</v>
          </cell>
        </row>
        <row r="19160">
          <cell r="E19160" t="str">
            <v>SCAN WITH CONTRAST</v>
          </cell>
          <cell r="F19160" t="str">
            <v>对比扫描</v>
          </cell>
          <cell r="G19160" t="str">
            <v>各类检查</v>
          </cell>
        </row>
        <row r="19161">
          <cell r="E19161" t="str">
            <v>SCAN WITH CONTRAST ABNORMAL</v>
          </cell>
          <cell r="F19161" t="str">
            <v>对比扫描异常</v>
          </cell>
          <cell r="G19161" t="str">
            <v>各类检查</v>
          </cell>
        </row>
        <row r="19162">
          <cell r="E19162" t="str">
            <v>SCAPHOCEPHALY</v>
          </cell>
          <cell r="F19162" t="str">
            <v>舟状头畸形</v>
          </cell>
          <cell r="G19162" t="str">
            <v>各种先天性家族性遗传性疾病</v>
          </cell>
        </row>
        <row r="19163">
          <cell r="E19163" t="str">
            <v>SCAPHOID ABDOMEN</v>
          </cell>
          <cell r="F19163" t="str">
            <v>舟状腹</v>
          </cell>
          <cell r="G19163" t="str">
            <v>胃肠系统疾病</v>
          </cell>
        </row>
        <row r="19164">
          <cell r="E19164" t="str">
            <v>SCAPHOLUNATE DISSOCIATION</v>
          </cell>
          <cell r="F19164" t="str">
            <v>舟月骨分离</v>
          </cell>
          <cell r="G19164" t="str">
            <v>各种肌肉骨骼及结缔组织疾病</v>
          </cell>
        </row>
        <row r="19165">
          <cell r="E19165" t="str">
            <v>SCAPULA FRACTURE</v>
          </cell>
          <cell r="F19165" t="str">
            <v>肩胛骨骨折</v>
          </cell>
          <cell r="G19165" t="str">
            <v>各类损伤、中毒及操作并发症</v>
          </cell>
        </row>
        <row r="19166">
          <cell r="E19166" t="str">
            <v>SCAPULAR DYSKINESIS</v>
          </cell>
          <cell r="F19166" t="str">
            <v>肩胛运动障碍</v>
          </cell>
          <cell r="G19166" t="str">
            <v>各种肌肉骨骼及结缔组织疾病</v>
          </cell>
        </row>
        <row r="19167">
          <cell r="E19167" t="str">
            <v>SCAPULOTHORACIC DISSOCIATION</v>
          </cell>
          <cell r="F19167" t="str">
            <v>肩胛胸分离</v>
          </cell>
          <cell r="G19167" t="str">
            <v>各类损伤、中毒及操作并发症</v>
          </cell>
        </row>
        <row r="19168">
          <cell r="E19168" t="str">
            <v>SCAR</v>
          </cell>
          <cell r="F19168" t="str">
            <v>瘢痕</v>
          </cell>
          <cell r="G19168" t="str">
            <v>各类损伤、中毒及操作并发症</v>
          </cell>
        </row>
        <row r="19169">
          <cell r="E19169" t="str">
            <v>SCAR DISCOMFORT</v>
          </cell>
          <cell r="F19169" t="str">
            <v>疤痕不适</v>
          </cell>
          <cell r="G19169" t="str">
            <v>皮肤及皮下组织类疾病</v>
          </cell>
        </row>
        <row r="19170">
          <cell r="E19170" t="str">
            <v>SCAR EXCISION</v>
          </cell>
          <cell r="F19170" t="str">
            <v>瘢痕切除</v>
          </cell>
          <cell r="G19170" t="str">
            <v>各种手术及医疗操作</v>
          </cell>
        </row>
        <row r="19171">
          <cell r="E19171" t="str">
            <v>SCAR INFLAMMATION</v>
          </cell>
          <cell r="F19171" t="str">
            <v>疤痕炎症</v>
          </cell>
          <cell r="G19171" t="str">
            <v>全身性疾病及给药部位各种反应</v>
          </cell>
        </row>
        <row r="19172">
          <cell r="E19172" t="str">
            <v>SCAR PAIN</v>
          </cell>
          <cell r="F19172" t="str">
            <v>疤痕疼痛</v>
          </cell>
          <cell r="G19172" t="str">
            <v>皮肤及皮下组织类疾病</v>
          </cell>
        </row>
        <row r="19173">
          <cell r="E19173" t="str">
            <v>SCARLET FEVER</v>
          </cell>
          <cell r="F19173" t="str">
            <v>猩红热</v>
          </cell>
          <cell r="G19173" t="str">
            <v>感染及侵染类疾病</v>
          </cell>
        </row>
        <row r="19174">
          <cell r="E19174" t="str">
            <v>SCATOLIA</v>
          </cell>
          <cell r="F19174" t="str">
            <v>玩弄粪便</v>
          </cell>
          <cell r="G19174" t="str">
            <v>精神病类</v>
          </cell>
        </row>
        <row r="19175">
          <cell r="E19175" t="str">
            <v>SCEDOSPORIUM INFECTION</v>
          </cell>
          <cell r="F19175" t="str">
            <v>足放线菌感染</v>
          </cell>
          <cell r="G19175" t="str">
            <v>感染及侵染类疾病</v>
          </cell>
        </row>
        <row r="19176">
          <cell r="E19176" t="str">
            <v>SCHAMBERG'S DISEASE</v>
          </cell>
          <cell r="F19176" t="str">
            <v>慢性色素性紫癜</v>
          </cell>
          <cell r="G19176" t="str">
            <v>皮肤及皮下组织类疾病</v>
          </cell>
        </row>
        <row r="19177">
          <cell r="E19177" t="str">
            <v>SCHIMKE IMMUNOOSSEOUS DYSPLASIA</v>
          </cell>
          <cell r="F19177" t="str">
            <v>希姆基免疫性骨发育不良</v>
          </cell>
          <cell r="G19177" t="str">
            <v>各种先天性家族性遗传性疾病</v>
          </cell>
        </row>
        <row r="19178">
          <cell r="E19178" t="str">
            <v>SCHINZEL-GIEDION SYNDROME</v>
          </cell>
          <cell r="F19178" t="str">
            <v>Schinzel-Giedion 综合征</v>
          </cell>
          <cell r="G19178" t="str">
            <v>各种先天性家族性遗传性疾病</v>
          </cell>
        </row>
        <row r="19179">
          <cell r="E19179" t="str">
            <v>SCHIRMER'S TEST</v>
          </cell>
          <cell r="F19179" t="str">
            <v>希尔默试验</v>
          </cell>
          <cell r="G19179" t="str">
            <v>各类检查</v>
          </cell>
        </row>
        <row r="19180">
          <cell r="E19180" t="str">
            <v>SCHIRMER'S TEST ABNORMAL</v>
          </cell>
          <cell r="F19180" t="str">
            <v>希尔默试验异常</v>
          </cell>
          <cell r="G19180" t="str">
            <v>各类检查</v>
          </cell>
        </row>
        <row r="19181">
          <cell r="E19181" t="str">
            <v>SCHISTOCYTOSIS</v>
          </cell>
          <cell r="F19181" t="str">
            <v>裂细胞症</v>
          </cell>
          <cell r="G19181" t="str">
            <v>血液及淋巴系统疾病</v>
          </cell>
        </row>
        <row r="19182">
          <cell r="E19182" t="str">
            <v>SCHISTOSOMA TEST POSITIVE</v>
          </cell>
          <cell r="F19182" t="str">
            <v>血吸虫检测阳性</v>
          </cell>
          <cell r="G19182" t="str">
            <v>各类检查</v>
          </cell>
        </row>
        <row r="19183">
          <cell r="E19183" t="str">
            <v>SCHISTOSOMIASIS</v>
          </cell>
          <cell r="F19183" t="str">
            <v>血吸虫病</v>
          </cell>
          <cell r="G19183" t="str">
            <v>感染及侵染类疾病</v>
          </cell>
        </row>
        <row r="19184">
          <cell r="E19184" t="str">
            <v>SCHISTOSOMIASIS CUTANEOUS</v>
          </cell>
          <cell r="F19184" t="str">
            <v>皮肤血吸虫病</v>
          </cell>
          <cell r="G19184" t="str">
            <v>感染及侵染类疾病</v>
          </cell>
        </row>
        <row r="19185">
          <cell r="E19185" t="str">
            <v>SCHISTOSOMIASIS LIVER</v>
          </cell>
          <cell r="F19185" t="str">
            <v>肝血吸虫病</v>
          </cell>
          <cell r="G19185" t="str">
            <v>感染及侵染类疾病</v>
          </cell>
        </row>
        <row r="19186">
          <cell r="E19186" t="str">
            <v>SCHIZENCEPHALY</v>
          </cell>
          <cell r="F19186" t="str">
            <v>脑裂畸形</v>
          </cell>
          <cell r="G19186" t="str">
            <v>各种先天性家族性遗传性疾病</v>
          </cell>
        </row>
        <row r="19187">
          <cell r="E19187" t="str">
            <v>SCHIZOAFFECTIVE DISORDER</v>
          </cell>
          <cell r="F19187" t="str">
            <v>分裂情感性障碍</v>
          </cell>
          <cell r="G19187" t="str">
            <v>精神病类</v>
          </cell>
        </row>
        <row r="19188">
          <cell r="E19188" t="str">
            <v>SCHIZOAFFECTIVE DISORDER BIPOLAR TYPE</v>
          </cell>
          <cell r="F19188" t="str">
            <v>双相型情感分裂性精神障碍</v>
          </cell>
          <cell r="G19188" t="str">
            <v>精神病类</v>
          </cell>
        </row>
        <row r="19189">
          <cell r="E19189" t="str">
            <v>SCHIZOAFFECTIVE DISORDER DEPRESSIVE TYPE</v>
          </cell>
          <cell r="F19189" t="str">
            <v>抑郁型情感分裂性精神障碍</v>
          </cell>
          <cell r="G19189" t="str">
            <v>精神病类</v>
          </cell>
        </row>
        <row r="19190">
          <cell r="E19190" t="str">
            <v>SCHIZOID PERSONALITY DISORDER</v>
          </cell>
          <cell r="F19190" t="str">
            <v>分裂样人格障碍</v>
          </cell>
          <cell r="G19190" t="str">
            <v>精神病类</v>
          </cell>
        </row>
        <row r="19191">
          <cell r="E19191" t="str">
            <v>SCHIZOPHRENIA</v>
          </cell>
          <cell r="F19191" t="str">
            <v>精神分裂症</v>
          </cell>
          <cell r="G19191" t="str">
            <v>精神病类</v>
          </cell>
        </row>
        <row r="19192">
          <cell r="E19192" t="str">
            <v>SCHIZOPHRENIA SIMPLE</v>
          </cell>
          <cell r="F19192" t="str">
            <v>精神分裂症</v>
          </cell>
          <cell r="G19192" t="str">
            <v>精神病类</v>
          </cell>
        </row>
        <row r="19193">
          <cell r="E19193" t="str">
            <v>SCHIZOPHRENIA, CATATONIC TYPE</v>
          </cell>
          <cell r="F19193" t="str">
            <v>精神分裂症</v>
          </cell>
          <cell r="G19193" t="str">
            <v>精神病类</v>
          </cell>
        </row>
        <row r="19194">
          <cell r="E19194" t="str">
            <v>SCHIZOPHRENIA, DISORGANISED TYPE</v>
          </cell>
          <cell r="F19194" t="str">
            <v>精神分裂症</v>
          </cell>
          <cell r="G19194" t="str">
            <v>精神病类</v>
          </cell>
        </row>
        <row r="19195">
          <cell r="E19195" t="str">
            <v>SCHIZOPHRENIA, PARANOID TYPE</v>
          </cell>
          <cell r="F19195" t="str">
            <v>精神分裂症</v>
          </cell>
          <cell r="G19195" t="str">
            <v>精神病类</v>
          </cell>
        </row>
        <row r="19196">
          <cell r="E19196" t="str">
            <v>SCHIZOPHRENIA, RESIDUAL TYPE</v>
          </cell>
          <cell r="F19196" t="str">
            <v>精神分裂症</v>
          </cell>
          <cell r="G19196" t="str">
            <v>精神病类</v>
          </cell>
        </row>
        <row r="19197">
          <cell r="E19197" t="str">
            <v>SCHIZOPHRENIA, UNDIFFERENTIATED TYPE</v>
          </cell>
          <cell r="F19197" t="str">
            <v>精神分裂症</v>
          </cell>
          <cell r="G19197" t="str">
            <v>精神病类</v>
          </cell>
        </row>
        <row r="19198">
          <cell r="E19198" t="str">
            <v>SCHIZOPHRENIFORM DISORDER</v>
          </cell>
          <cell r="F19198" t="str">
            <v>精神分裂症样障碍</v>
          </cell>
          <cell r="G19198" t="str">
            <v>精神病类</v>
          </cell>
        </row>
        <row r="19199">
          <cell r="E19199" t="str">
            <v>SCHIZOTYPAL PERSONALITY DISORDER</v>
          </cell>
          <cell r="F19199" t="str">
            <v>精神分裂型人格障碍</v>
          </cell>
          <cell r="G19199" t="str">
            <v>精神病类</v>
          </cell>
        </row>
        <row r="19200">
          <cell r="E19200" t="str">
            <v>SCHNITZLER'S SYNDROME</v>
          </cell>
          <cell r="F19200" t="str">
            <v>施尼茨勒综合征</v>
          </cell>
          <cell r="G19200" t="str">
            <v>皮肤及皮下组织类疾病</v>
          </cell>
        </row>
        <row r="19201">
          <cell r="E19201" t="str">
            <v>SCHOOL REFUSAL</v>
          </cell>
          <cell r="F19201" t="str">
            <v>拒绝上学</v>
          </cell>
          <cell r="G19201" t="str">
            <v>精神病类</v>
          </cell>
        </row>
        <row r="19202">
          <cell r="E19202" t="str">
            <v>SCHUMM'S TEST POSITIVE</v>
          </cell>
          <cell r="F19202" t="str">
            <v>舒姆试验阳性</v>
          </cell>
          <cell r="G19202" t="str">
            <v>各类检查</v>
          </cell>
        </row>
        <row r="19203">
          <cell r="E19203" t="str">
            <v>SCHWANNOMA</v>
          </cell>
          <cell r="F19203" t="str">
            <v>施旺氏细胞瘤</v>
          </cell>
          <cell r="G19203" t="str">
            <v>良性、恶性及性质不明的肿瘤（包括囊状和息肉状）</v>
          </cell>
        </row>
        <row r="19204">
          <cell r="E19204" t="str">
            <v>SCIATIC HERNIA</v>
          </cell>
          <cell r="F19204" t="str">
            <v>坐骨疝</v>
          </cell>
          <cell r="G19204" t="str">
            <v>胃肠系统疾病</v>
          </cell>
        </row>
        <row r="19205">
          <cell r="E19205" t="str">
            <v>SCIATIC NERVE INJURY</v>
          </cell>
          <cell r="F19205" t="str">
            <v>坐骨神经损伤</v>
          </cell>
          <cell r="G19205" t="str">
            <v>各类损伤、中毒及操作并发症</v>
          </cell>
        </row>
        <row r="19206">
          <cell r="E19206" t="str">
            <v>SCIATIC NERVE NEUROPATHY</v>
          </cell>
          <cell r="F19206" t="str">
            <v>坐骨神经病</v>
          </cell>
          <cell r="G19206" t="str">
            <v>各类神经系统疾病</v>
          </cell>
        </row>
        <row r="19207">
          <cell r="E19207" t="str">
            <v>SCIATIC NERVE PALSY</v>
          </cell>
          <cell r="F19207" t="str">
            <v>坐骨神经麻痹</v>
          </cell>
          <cell r="G19207" t="str">
            <v>各类神经系统疾病</v>
          </cell>
        </row>
        <row r="19208">
          <cell r="E19208" t="str">
            <v>SCIATICA</v>
          </cell>
          <cell r="F19208" t="str">
            <v>坐骨神经痛</v>
          </cell>
          <cell r="G19208" t="str">
            <v>各类神经系统疾病</v>
          </cell>
        </row>
        <row r="19209">
          <cell r="E19209" t="str">
            <v>SCIMITAR SYNDROME</v>
          </cell>
          <cell r="F19209" t="str">
            <v>弯刀综合征</v>
          </cell>
          <cell r="G19209" t="str">
            <v>各种先天性家族性遗传性疾病</v>
          </cell>
        </row>
        <row r="19210">
          <cell r="E19210" t="str">
            <v>SCINTIGRAPHY</v>
          </cell>
          <cell r="F19210" t="str">
            <v>放射性同位素扫描</v>
          </cell>
          <cell r="G19210" t="str">
            <v>各类检查</v>
          </cell>
        </row>
        <row r="19211">
          <cell r="E19211" t="str">
            <v>SCINTILLATING SCOTOMA</v>
          </cell>
          <cell r="F19211" t="str">
            <v>闪光暗点</v>
          </cell>
          <cell r="G19211" t="str">
            <v>眼器官疾病</v>
          </cell>
        </row>
        <row r="19212">
          <cell r="E19212" t="str">
            <v>SCLERAL BUCKLING SURGERY</v>
          </cell>
          <cell r="F19212" t="str">
            <v>巩膜扣带术</v>
          </cell>
          <cell r="G19212" t="str">
            <v>各种手术及医疗操作</v>
          </cell>
        </row>
        <row r="19213">
          <cell r="E19213" t="str">
            <v>SCLERAL CYST</v>
          </cell>
          <cell r="F19213" t="str">
            <v>巩膜囊肿</v>
          </cell>
          <cell r="G19213" t="str">
            <v>眼器官疾病</v>
          </cell>
        </row>
        <row r="19214">
          <cell r="E19214" t="str">
            <v>SCLERAL DEGENERATION</v>
          </cell>
          <cell r="F19214" t="str">
            <v>巩膜变性</v>
          </cell>
          <cell r="G19214" t="str">
            <v>眼器官疾病</v>
          </cell>
        </row>
        <row r="19215">
          <cell r="E19215" t="str">
            <v>SCLERAL DEPOSITS</v>
          </cell>
          <cell r="F19215" t="str">
            <v>巩膜沉积</v>
          </cell>
          <cell r="G19215" t="str">
            <v>眼器官疾病</v>
          </cell>
        </row>
        <row r="19216">
          <cell r="E19216" t="str">
            <v>SCLERAL DISCOLOURATION</v>
          </cell>
          <cell r="F19216" t="str">
            <v>巩膜脱色</v>
          </cell>
          <cell r="G19216" t="str">
            <v>眼器官疾病</v>
          </cell>
        </row>
        <row r="19217">
          <cell r="E19217" t="str">
            <v>SCLERAL DISORDER</v>
          </cell>
          <cell r="F19217" t="str">
            <v>巩膜疾病</v>
          </cell>
          <cell r="G19217" t="str">
            <v>眼器官疾病</v>
          </cell>
        </row>
        <row r="19218">
          <cell r="E19218" t="str">
            <v>SCLERAL GRAFT</v>
          </cell>
          <cell r="F19218" t="str">
            <v>巩膜移植</v>
          </cell>
          <cell r="G19218" t="str">
            <v>各种手术及医疗操作</v>
          </cell>
        </row>
        <row r="19219">
          <cell r="E19219" t="str">
            <v>SCLERAL HAEMORRHAGE</v>
          </cell>
          <cell r="F19219" t="str">
            <v>巩膜出血</v>
          </cell>
          <cell r="G19219" t="str">
            <v>眼器官疾病</v>
          </cell>
        </row>
        <row r="19220">
          <cell r="E19220" t="str">
            <v>SCLERAL HYPERAEMIA</v>
          </cell>
          <cell r="F19220" t="str">
            <v>巩膜充血</v>
          </cell>
          <cell r="G19220" t="str">
            <v>眼器官疾病</v>
          </cell>
        </row>
        <row r="19221">
          <cell r="E19221" t="str">
            <v>SCLERAL OEDEMA</v>
          </cell>
          <cell r="F19221" t="str">
            <v>巩膜水肿</v>
          </cell>
          <cell r="G19221" t="str">
            <v>眼器官疾病</v>
          </cell>
        </row>
        <row r="19222">
          <cell r="E19222" t="str">
            <v>SCLERAL OPERATION</v>
          </cell>
          <cell r="F19222" t="str">
            <v>巩膜手术</v>
          </cell>
          <cell r="G19222" t="str">
            <v>各种手术及医疗操作</v>
          </cell>
        </row>
        <row r="19223">
          <cell r="E19223" t="str">
            <v>SCLERAL PIGMENTATION</v>
          </cell>
          <cell r="F19223" t="str">
            <v>巩膜色素沉着</v>
          </cell>
          <cell r="G19223" t="str">
            <v>眼器官疾病</v>
          </cell>
        </row>
        <row r="19224">
          <cell r="E19224" t="str">
            <v>SCLERAL THINNING</v>
          </cell>
          <cell r="F19224" t="str">
            <v>巩膜变薄</v>
          </cell>
          <cell r="G19224" t="str">
            <v>眼器官疾病</v>
          </cell>
        </row>
        <row r="19225">
          <cell r="E19225" t="str">
            <v>SCLERECTOMY</v>
          </cell>
          <cell r="F19225" t="str">
            <v>巩膜切除</v>
          </cell>
          <cell r="G19225" t="str">
            <v>各种手术及医疗操作</v>
          </cell>
        </row>
        <row r="19226">
          <cell r="E19226" t="str">
            <v>SCLEREMA</v>
          </cell>
          <cell r="F19226" t="str">
            <v>硬肿症</v>
          </cell>
          <cell r="G19226" t="str">
            <v>皮肤及皮下组织类疾病</v>
          </cell>
        </row>
        <row r="19227">
          <cell r="E19227" t="str">
            <v>SCLERITIS</v>
          </cell>
          <cell r="F19227" t="str">
            <v>巩膜炎</v>
          </cell>
          <cell r="G19227" t="str">
            <v>眼器官疾病</v>
          </cell>
        </row>
        <row r="19228">
          <cell r="E19228" t="str">
            <v>SCLERODACTYLIA</v>
          </cell>
          <cell r="F19228" t="str">
            <v>指硬皮病</v>
          </cell>
          <cell r="G19228" t="str">
            <v>各种肌肉骨骼及结缔组织疾病</v>
          </cell>
        </row>
        <row r="19229">
          <cell r="E19229" t="str">
            <v>SCLERODERMA</v>
          </cell>
          <cell r="F19229" t="str">
            <v>硬皮病</v>
          </cell>
          <cell r="G19229" t="str">
            <v>各种肌肉骨骼及结缔组织疾病</v>
          </cell>
        </row>
        <row r="19230">
          <cell r="E19230" t="str">
            <v>SCLERODERMA-LIKE REACTION</v>
          </cell>
          <cell r="F19230" t="str">
            <v>硬皮病样反应</v>
          </cell>
          <cell r="G19230" t="str">
            <v>各种肌肉骨骼及结缔组织疾病</v>
          </cell>
        </row>
        <row r="19231">
          <cell r="E19231" t="str">
            <v>SCLERODERMA ASSOCIATED DIGITAL ULCER</v>
          </cell>
          <cell r="F19231" t="str">
            <v>与指溃疡相关的硬皮病</v>
          </cell>
          <cell r="G19231" t="str">
            <v>皮肤及皮下组织类疾病</v>
          </cell>
        </row>
        <row r="19232">
          <cell r="E19232" t="str">
            <v>SCLERODERMA RENAL CRISIS</v>
          </cell>
          <cell r="F19232" t="str">
            <v>硬皮病肾危象</v>
          </cell>
          <cell r="G19232" t="str">
            <v>肾脏及泌尿系统疾病</v>
          </cell>
        </row>
        <row r="19233">
          <cell r="E19233" t="str">
            <v>SCLEROEDEMA</v>
          </cell>
          <cell r="F19233" t="str">
            <v>硬化性水肿</v>
          </cell>
          <cell r="G19233" t="str">
            <v>皮肤及皮下组织类疾病</v>
          </cell>
        </row>
        <row r="19234">
          <cell r="E19234" t="str">
            <v>SCLEROMALACIA</v>
          </cell>
          <cell r="F19234" t="str">
            <v>巩膜软化症</v>
          </cell>
          <cell r="G19234" t="str">
            <v>眼器官疾病</v>
          </cell>
        </row>
        <row r="19235">
          <cell r="E19235" t="str">
            <v>SCLEROSING ENCAPSULATING PERITONITIS</v>
          </cell>
          <cell r="F19235" t="str">
            <v>包裹硬化性腹膜炎</v>
          </cell>
          <cell r="G19235" t="str">
            <v>胃肠系统疾病</v>
          </cell>
        </row>
        <row r="19236">
          <cell r="E19236" t="str">
            <v>SCLEROSING PNEUMOCYTOMA</v>
          </cell>
          <cell r="F19236" t="str">
            <v>硬化性肺细胞瘤</v>
          </cell>
          <cell r="G19236" t="str">
            <v>良性、恶性及性质不明的肿瘤（包括囊状和息肉状）</v>
          </cell>
        </row>
        <row r="19237">
          <cell r="E19237" t="str">
            <v>SCLEROTHERAPY</v>
          </cell>
          <cell r="F19237" t="str">
            <v>硬化疗法</v>
          </cell>
          <cell r="G19237" t="str">
            <v>各种手术及医疗操作</v>
          </cell>
        </row>
        <row r="19238">
          <cell r="E19238" t="str">
            <v>SCLEROTOMY</v>
          </cell>
          <cell r="F19238" t="str">
            <v>巩膜切开术术</v>
          </cell>
          <cell r="G19238" t="str">
            <v>各种手术及医疗操作</v>
          </cell>
        </row>
        <row r="19239">
          <cell r="E19239" t="str">
            <v>SCLEROTYLOSIS</v>
          </cell>
          <cell r="F19239" t="str">
            <v>硬胼胝症</v>
          </cell>
          <cell r="G19239" t="str">
            <v>各种先天性家族性遗传性疾病</v>
          </cell>
        </row>
        <row r="19240">
          <cell r="E19240" t="str">
            <v>SCOLIOSIS</v>
          </cell>
          <cell r="F19240" t="str">
            <v>脊柱侧凸</v>
          </cell>
          <cell r="G19240" t="str">
            <v>各种肌肉骨骼及结缔组织疾病</v>
          </cell>
        </row>
        <row r="19241">
          <cell r="E19241" t="str">
            <v>SCOLIOSIS RADIATION</v>
          </cell>
          <cell r="F19241" t="str">
            <v>放射致脊椎侧凸</v>
          </cell>
          <cell r="G19241" t="str">
            <v>各类损伤、中毒及操作并发症</v>
          </cell>
        </row>
        <row r="19242">
          <cell r="E19242" t="str">
            <v>SCOLIOSIS SURGERY</v>
          </cell>
          <cell r="F19242" t="str">
            <v>脊柱侧凸手术</v>
          </cell>
          <cell r="G19242" t="str">
            <v>各种手术及医疗操作</v>
          </cell>
        </row>
        <row r="19243">
          <cell r="E19243" t="str">
            <v>SCOPULARIOPSIS INFECTION</v>
          </cell>
          <cell r="F19243" t="str">
            <v>短帚霉感染</v>
          </cell>
          <cell r="G19243" t="str">
            <v>感染及侵染类疾病</v>
          </cell>
        </row>
        <row r="19244">
          <cell r="E19244" t="str">
            <v>SCOTOMA</v>
          </cell>
          <cell r="F19244" t="str">
            <v>视野缺损</v>
          </cell>
          <cell r="G19244" t="str">
            <v>眼器官疾病</v>
          </cell>
        </row>
        <row r="19245">
          <cell r="E19245" t="str">
            <v>SCRATCH</v>
          </cell>
          <cell r="F19245" t="str">
            <v>抓伤</v>
          </cell>
          <cell r="G19245" t="str">
            <v>各类损伤、中毒及操作并发症</v>
          </cell>
        </row>
        <row r="19246">
          <cell r="E19246" t="str">
            <v>SCREAMING</v>
          </cell>
          <cell r="F19246" t="str">
            <v>尖叫</v>
          </cell>
          <cell r="G19246" t="str">
            <v>全身性疾病及给药部位各种反应</v>
          </cell>
        </row>
        <row r="19247">
          <cell r="E19247" t="str">
            <v>SCROTAL ABSCESS</v>
          </cell>
          <cell r="F19247" t="str">
            <v>阴囊脓肿</v>
          </cell>
          <cell r="G19247" t="str">
            <v>感染及侵染类疾病</v>
          </cell>
        </row>
        <row r="19248">
          <cell r="E19248" t="str">
            <v>SCROTAL ANGIOKERATOMA</v>
          </cell>
          <cell r="F19248" t="str">
            <v>阴囊血管角质瘤</v>
          </cell>
          <cell r="G19248" t="str">
            <v>生殖系统及乳腺疾病</v>
          </cell>
        </row>
        <row r="19249">
          <cell r="E19249" t="str">
            <v>SCROTAL CANCER</v>
          </cell>
          <cell r="F19249" t="str">
            <v>阴囊癌</v>
          </cell>
          <cell r="G19249" t="str">
            <v>良性、恶性及性质不明的肿瘤（包括囊状和息肉状）</v>
          </cell>
        </row>
        <row r="19250">
          <cell r="E19250" t="str">
            <v>SCROTAL CELLULITIS</v>
          </cell>
          <cell r="F19250" t="str">
            <v>阴囊蜂窝织炎</v>
          </cell>
          <cell r="G19250" t="str">
            <v>感染及侵染类疾病</v>
          </cell>
        </row>
        <row r="19251">
          <cell r="E19251" t="str">
            <v>SCROTAL CYST</v>
          </cell>
          <cell r="F19251" t="str">
            <v>阴囊囊肿</v>
          </cell>
          <cell r="G19251" t="str">
            <v>生殖系统及乳腺疾病</v>
          </cell>
        </row>
        <row r="19252">
          <cell r="E19252" t="str">
            <v>SCROTAL DERMATITIS</v>
          </cell>
          <cell r="F19252" t="str">
            <v>阴囊皮炎</v>
          </cell>
          <cell r="G19252" t="str">
            <v>生殖系统及乳腺疾病</v>
          </cell>
        </row>
        <row r="19253">
          <cell r="E19253" t="str">
            <v>SCROTAL DISCOMFORT</v>
          </cell>
          <cell r="F19253" t="str">
            <v>阴囊不适</v>
          </cell>
          <cell r="G19253" t="str">
            <v>生殖系统及乳腺疾病</v>
          </cell>
        </row>
        <row r="19254">
          <cell r="E19254" t="str">
            <v>SCROTAL DISORDER</v>
          </cell>
          <cell r="F19254" t="str">
            <v>阴囊病变</v>
          </cell>
          <cell r="G19254" t="str">
            <v>生殖系统及乳腺疾病</v>
          </cell>
        </row>
        <row r="19255">
          <cell r="E19255" t="str">
            <v>SCROTAL ERYTHEMA</v>
          </cell>
          <cell r="F19255" t="str">
            <v>阴囊红斑</v>
          </cell>
          <cell r="G19255" t="str">
            <v>生殖系统及乳腺疾病</v>
          </cell>
        </row>
        <row r="19256">
          <cell r="E19256" t="str">
            <v>SCROTAL EXFOLIATION</v>
          </cell>
          <cell r="F19256" t="str">
            <v>阴囊表皮剥脱</v>
          </cell>
          <cell r="G19256" t="str">
            <v>生殖系统及乳腺疾病</v>
          </cell>
        </row>
        <row r="19257">
          <cell r="E19257" t="str">
            <v>SCROTAL EXPLORATION</v>
          </cell>
          <cell r="F19257" t="str">
            <v>阴囊探查</v>
          </cell>
          <cell r="G19257" t="str">
            <v>各种手术及医疗操作</v>
          </cell>
        </row>
        <row r="19258">
          <cell r="E19258" t="str">
            <v>SCROTAL GANGRENE</v>
          </cell>
          <cell r="F19258" t="str">
            <v>阴囊坏疽</v>
          </cell>
          <cell r="G19258" t="str">
            <v>感染及侵染类疾病</v>
          </cell>
        </row>
        <row r="19259">
          <cell r="E19259" t="str">
            <v>SCROTAL HAEMATOCOELE</v>
          </cell>
          <cell r="F19259" t="str">
            <v>阴囊积血</v>
          </cell>
          <cell r="G19259" t="str">
            <v>生殖系统及乳腺疾病</v>
          </cell>
        </row>
        <row r="19260">
          <cell r="E19260" t="str">
            <v>SCROTAL HAEMATOMA</v>
          </cell>
          <cell r="F19260" t="str">
            <v>阴囊血肿</v>
          </cell>
          <cell r="G19260" t="str">
            <v>各类损伤、中毒及操作并发症</v>
          </cell>
        </row>
        <row r="19261">
          <cell r="E19261" t="str">
            <v>SCROTAL HAEMORRHAGE</v>
          </cell>
          <cell r="F19261" t="str">
            <v>阴囊出血</v>
          </cell>
          <cell r="G19261" t="str">
            <v>生殖系统及乳腺疾病</v>
          </cell>
        </row>
        <row r="19262">
          <cell r="E19262" t="str">
            <v>SCROTAL INFECTION</v>
          </cell>
          <cell r="F19262" t="str">
            <v>阴囊感染</v>
          </cell>
          <cell r="G19262" t="str">
            <v>感染及侵染类疾病</v>
          </cell>
        </row>
        <row r="19263">
          <cell r="E19263" t="str">
            <v>SCROTAL INFLAMMATION</v>
          </cell>
          <cell r="F19263" t="str">
            <v>阴囊炎</v>
          </cell>
          <cell r="G19263" t="str">
            <v>生殖系统及乳腺疾病</v>
          </cell>
        </row>
        <row r="19264">
          <cell r="E19264" t="str">
            <v>SCROTAL INJURY</v>
          </cell>
          <cell r="F19264" t="str">
            <v>阴囊损伤</v>
          </cell>
          <cell r="G19264" t="str">
            <v>各类损伤、中毒及操作并发症</v>
          </cell>
        </row>
        <row r="19265">
          <cell r="E19265" t="str">
            <v>SCROTAL IRRITATION</v>
          </cell>
          <cell r="F19265" t="str">
            <v>阴囊刺激</v>
          </cell>
          <cell r="G19265" t="str">
            <v>生殖系统及乳腺疾病</v>
          </cell>
        </row>
        <row r="19266">
          <cell r="E19266" t="str">
            <v>SCROTAL MASS</v>
          </cell>
          <cell r="F19266" t="str">
            <v>阴囊肿块</v>
          </cell>
          <cell r="G19266" t="str">
            <v>生殖系统及乳腺疾病</v>
          </cell>
        </row>
        <row r="19267">
          <cell r="E19267" t="str">
            <v>SCROTAL OEDEMA</v>
          </cell>
          <cell r="F19267" t="str">
            <v>阴囊水肿</v>
          </cell>
          <cell r="G19267" t="str">
            <v>生殖系统及乳腺疾病</v>
          </cell>
        </row>
        <row r="19268">
          <cell r="E19268" t="str">
            <v>SCROTAL OPERATION</v>
          </cell>
          <cell r="F19268" t="str">
            <v>阴囊手术</v>
          </cell>
          <cell r="G19268" t="str">
            <v>各种手术及医疗操作</v>
          </cell>
        </row>
        <row r="19269">
          <cell r="E19269" t="str">
            <v>SCROTAL PAIN</v>
          </cell>
          <cell r="F19269" t="str">
            <v>阴囊疼痛</v>
          </cell>
          <cell r="G19269" t="str">
            <v>生殖系统及乳腺疾病</v>
          </cell>
        </row>
        <row r="19270">
          <cell r="E19270" t="str">
            <v>SCROTAL RASH</v>
          </cell>
          <cell r="F19270" t="str">
            <v>阴囊皮炎</v>
          </cell>
          <cell r="G19270" t="str">
            <v>生殖系统及乳腺疾病</v>
          </cell>
        </row>
        <row r="19271">
          <cell r="E19271" t="str">
            <v>SCROTAL SWELLING</v>
          </cell>
          <cell r="F19271" t="str">
            <v>阴囊肿胀</v>
          </cell>
          <cell r="G19271" t="str">
            <v>生殖系统及乳腺疾病</v>
          </cell>
        </row>
        <row r="19272">
          <cell r="E19272" t="str">
            <v>SCROTAL ULCER</v>
          </cell>
          <cell r="F19272" t="str">
            <v>阴囊溃疡</v>
          </cell>
          <cell r="G19272" t="str">
            <v>生殖系统及乳腺疾病</v>
          </cell>
        </row>
        <row r="19273">
          <cell r="E19273" t="str">
            <v>SCROTAL VARICOSE VEINS</v>
          </cell>
          <cell r="F19273" t="str">
            <v>精索静脉曲张</v>
          </cell>
          <cell r="G19273" t="str">
            <v>生殖系统及乳腺疾病</v>
          </cell>
        </row>
        <row r="19274">
          <cell r="E19274" t="str">
            <v>SCROTUM EROSION</v>
          </cell>
          <cell r="F19274" t="str">
            <v>阴囊糜烂</v>
          </cell>
          <cell r="G19274" t="str">
            <v>生殖系统及乳腺疾病</v>
          </cell>
        </row>
        <row r="19275">
          <cell r="E19275" t="str">
            <v>SCRUB TYPHUS</v>
          </cell>
          <cell r="F19275" t="str">
            <v>丛林斑疹伤寒</v>
          </cell>
          <cell r="G19275" t="str">
            <v>感染及侵染类疾病</v>
          </cell>
        </row>
        <row r="19276">
          <cell r="E19276" t="str">
            <v>SEASONAL AFFECTIVE DISORDER</v>
          </cell>
          <cell r="F19276" t="str">
            <v>季节性情感障碍</v>
          </cell>
          <cell r="G19276" t="str">
            <v>精神病类</v>
          </cell>
        </row>
        <row r="19277">
          <cell r="E19277" t="str">
            <v>SEASONAL ALLERGY</v>
          </cell>
          <cell r="F19277" t="str">
            <v>季节性过敏</v>
          </cell>
          <cell r="G19277" t="str">
            <v>免疫系统疾病</v>
          </cell>
        </row>
        <row r="19278">
          <cell r="E19278" t="str">
            <v>SEBACEOUS ADENITIS</v>
          </cell>
          <cell r="F19278" t="str">
            <v>皮脂腺炎</v>
          </cell>
          <cell r="G19278" t="str">
            <v>皮肤及皮下组织类疾病</v>
          </cell>
        </row>
        <row r="19279">
          <cell r="E19279" t="str">
            <v>SEBACEOUS ADENOMA</v>
          </cell>
          <cell r="F19279" t="str">
            <v>皮脂腺腺瘤</v>
          </cell>
          <cell r="G19279" t="str">
            <v>良性、恶性及性质不明的肿瘤（包括囊状和息肉状）</v>
          </cell>
        </row>
        <row r="19280">
          <cell r="E19280" t="str">
            <v>SEBACEOUS CARCINOMA</v>
          </cell>
          <cell r="F19280" t="str">
            <v>皮脂癌</v>
          </cell>
          <cell r="G19280" t="str">
            <v>良性、恶性及性质不明的肿瘤（包括囊状和息肉状）</v>
          </cell>
        </row>
        <row r="19281">
          <cell r="E19281" t="str">
            <v>SEBACEOUS CYST EXCISION</v>
          </cell>
          <cell r="F19281" t="str">
            <v>皮脂腺囊肿切除</v>
          </cell>
          <cell r="G19281" t="str">
            <v>各种手术及医疗操作</v>
          </cell>
        </row>
        <row r="19282">
          <cell r="E19282" t="str">
            <v>SEBACEOUS GLAND DISORDER</v>
          </cell>
          <cell r="F19282" t="str">
            <v>皮脂腺疾病</v>
          </cell>
          <cell r="G19282" t="str">
            <v>皮肤及皮下组织类疾病</v>
          </cell>
        </row>
        <row r="19283">
          <cell r="E19283" t="str">
            <v>SEBACEOUS GLAND INFECTION</v>
          </cell>
          <cell r="F19283" t="str">
            <v>皮脂腺感染</v>
          </cell>
          <cell r="G19283" t="str">
            <v>感染及侵染类疾病</v>
          </cell>
        </row>
        <row r="19284">
          <cell r="E19284" t="str">
            <v>SEBACEOUS GLANDS OVERACTIVITY</v>
          </cell>
          <cell r="F19284" t="str">
            <v>皮脂腺活动过度</v>
          </cell>
          <cell r="G19284" t="str">
            <v>皮肤及皮下组织类疾病</v>
          </cell>
        </row>
        <row r="19285">
          <cell r="E19285" t="str">
            <v>SEBACEOUS HYPERPLASIA</v>
          </cell>
          <cell r="F19285" t="str">
            <v>皮脂腺增生</v>
          </cell>
          <cell r="G19285" t="str">
            <v>皮肤及皮下组织类疾病</v>
          </cell>
        </row>
        <row r="19286">
          <cell r="E19286" t="str">
            <v>SEBACEOUS NAEVUS</v>
          </cell>
          <cell r="F19286" t="str">
            <v>皮脂痣</v>
          </cell>
          <cell r="G19286" t="str">
            <v>各种先天性家族性遗传性疾病</v>
          </cell>
        </row>
        <row r="19287">
          <cell r="E19287" t="str">
            <v>SEBORRHOEA</v>
          </cell>
          <cell r="F19287" t="str">
            <v>皮脂溢</v>
          </cell>
          <cell r="G19287" t="str">
            <v>皮肤及皮下组织类疾病</v>
          </cell>
        </row>
        <row r="19288">
          <cell r="E19288" t="str">
            <v>SEBORRHOEIC DERMATITIS</v>
          </cell>
          <cell r="F19288" t="str">
            <v>脂溢性皮炎</v>
          </cell>
          <cell r="G19288" t="str">
            <v>皮肤及皮下组织类疾病</v>
          </cell>
        </row>
        <row r="19289">
          <cell r="E19289" t="str">
            <v>SEBORRHOEIC KERATOSIS</v>
          </cell>
          <cell r="F19289" t="str">
            <v>脂溢性角化症</v>
          </cell>
          <cell r="G19289" t="str">
            <v>良性、恶性及性质不明的肿瘤（包括囊状和息肉状）</v>
          </cell>
        </row>
        <row r="19290">
          <cell r="E19290" t="str">
            <v>SECOND DEGREE CHEMICAL BURN OF SKIN</v>
          </cell>
          <cell r="F19290" t="str">
            <v>二度皮肤化学性烧伤</v>
          </cell>
          <cell r="G19290" t="str">
            <v>各类损伤、中毒及操作并发症</v>
          </cell>
        </row>
        <row r="19291">
          <cell r="E19291" t="str">
            <v>SECOND PRIMARY MALIGNANCY</v>
          </cell>
          <cell r="F19291" t="str">
            <v>第二种原发恶性肿瘤</v>
          </cell>
          <cell r="G19291" t="str">
            <v>良性、恶性及性质不明的肿瘤（包括囊状和息肉状）</v>
          </cell>
        </row>
        <row r="19292">
          <cell r="E19292" t="str">
            <v>SECOND TRIMESTER PREGNANCY</v>
          </cell>
          <cell r="F19292" t="str">
            <v>妊娠中期</v>
          </cell>
          <cell r="G19292" t="str">
            <v>妊娠期、产褥期及围产期状况</v>
          </cell>
        </row>
        <row r="19293">
          <cell r="E19293" t="str">
            <v>SECONDARY ADRENOCORTICAL INSUFFICIENCY</v>
          </cell>
          <cell r="F19293" t="str">
            <v>继发性肾上腺皮质功能不全</v>
          </cell>
          <cell r="G19293" t="str">
            <v>内分泌系统疾病</v>
          </cell>
        </row>
        <row r="19294">
          <cell r="E19294" t="str">
            <v>SECONDARY ALDOSTERONISM</v>
          </cell>
          <cell r="F19294" t="str">
            <v>继发性醛固酮增多症</v>
          </cell>
          <cell r="G19294" t="str">
            <v>内分泌系统疾病</v>
          </cell>
        </row>
        <row r="19295">
          <cell r="E19295" t="str">
            <v>SECONDARY AMYLOIDOSIS</v>
          </cell>
          <cell r="F19295" t="str">
            <v>继发性淀粉样变性</v>
          </cell>
          <cell r="G19295" t="str">
            <v>免疫系统疾病</v>
          </cell>
        </row>
        <row r="19296">
          <cell r="E19296" t="str">
            <v>SECONDARY CEREBELLAR DEGENERATION</v>
          </cell>
          <cell r="F19296" t="str">
            <v>继发性小脑退变</v>
          </cell>
          <cell r="G19296" t="str">
            <v>各类神经系统疾病</v>
          </cell>
        </row>
        <row r="19297">
          <cell r="E19297" t="str">
            <v>SECONDARY HYPERTENSION</v>
          </cell>
          <cell r="F19297" t="str">
            <v>继发性高血压</v>
          </cell>
          <cell r="G19297" t="str">
            <v>血管与淋巴管类疾病</v>
          </cell>
        </row>
        <row r="19298">
          <cell r="E19298" t="str">
            <v>SECONDARY HYPERTHYROIDISM</v>
          </cell>
          <cell r="F19298" t="str">
            <v>继发性甲状腺功能亢进症</v>
          </cell>
          <cell r="G19298" t="str">
            <v>内分泌系统疾病</v>
          </cell>
        </row>
        <row r="19299">
          <cell r="E19299" t="str">
            <v>SECONDARY HYPOGONADISM</v>
          </cell>
          <cell r="F19299" t="str">
            <v>继发性性腺功能减退症</v>
          </cell>
          <cell r="G19299" t="str">
            <v>内分泌系统疾病</v>
          </cell>
        </row>
        <row r="19300">
          <cell r="E19300" t="str">
            <v>SECONDARY HYPOTHYROIDISM</v>
          </cell>
          <cell r="F19300" t="str">
            <v>中枢性甲状腺功能减退</v>
          </cell>
          <cell r="G19300" t="str">
            <v>内分泌系统疾病</v>
          </cell>
        </row>
        <row r="19301">
          <cell r="E19301" t="str">
            <v>SECONDARY IMMUNODEFICIENCY</v>
          </cell>
          <cell r="F19301" t="str">
            <v>继发性免疫缺陷</v>
          </cell>
          <cell r="G19301" t="str">
            <v>免疫系统疾病</v>
          </cell>
        </row>
        <row r="19302">
          <cell r="E19302" t="str">
            <v>SECONDARY PROGRESSIVE MULTIPLE SCLEROSIS</v>
          </cell>
          <cell r="F19302" t="str">
            <v>继发进展型多发性硬化</v>
          </cell>
          <cell r="G19302" t="str">
            <v>各类神经系统疾病</v>
          </cell>
        </row>
        <row r="19303">
          <cell r="E19303" t="str">
            <v>SECONDARY SEQUESTRUM</v>
          </cell>
          <cell r="F19303" t="str">
            <v>死骨</v>
          </cell>
          <cell r="G19303" t="str">
            <v>各种肌肉骨骼及结缔组织疾病</v>
          </cell>
        </row>
        <row r="19304">
          <cell r="E19304" t="str">
            <v>SECONDARY SEXUAL CHARACTERISTICS ABSENCE</v>
          </cell>
          <cell r="F19304" t="str">
            <v>第二性征缺失</v>
          </cell>
          <cell r="G19304" t="str">
            <v>内分泌系统疾病</v>
          </cell>
        </row>
        <row r="19305">
          <cell r="E19305" t="str">
            <v>SECONDARY SYPHILIS</v>
          </cell>
          <cell r="F19305" t="str">
            <v>二期梅毒</v>
          </cell>
          <cell r="G19305" t="str">
            <v>感染及侵染类疾病</v>
          </cell>
        </row>
        <row r="19306">
          <cell r="E19306" t="str">
            <v>SECONDARY THROMBOCYTOSIS</v>
          </cell>
          <cell r="F19306" t="str">
            <v>继发性血小板增多</v>
          </cell>
          <cell r="G19306" t="str">
            <v>血液及淋巴系统疾病</v>
          </cell>
        </row>
        <row r="19307">
          <cell r="E19307" t="str">
            <v>SECONDARY TIC</v>
          </cell>
          <cell r="F19307" t="str">
            <v>继发性抽动</v>
          </cell>
          <cell r="G19307" t="str">
            <v>精神病类</v>
          </cell>
        </row>
        <row r="19308">
          <cell r="E19308" t="str">
            <v>SECONDARY TRANSMISSION</v>
          </cell>
          <cell r="F19308" t="str">
            <v>继发性传播</v>
          </cell>
          <cell r="G19308" t="str">
            <v>感染及侵染类疾病</v>
          </cell>
        </row>
        <row r="19309">
          <cell r="E19309" t="str">
            <v>SECRETIN TEST INCREASED</v>
          </cell>
          <cell r="F19309" t="str">
            <v>肠促胰液素试验升高</v>
          </cell>
          <cell r="G19309" t="str">
            <v>各类检查</v>
          </cell>
        </row>
        <row r="19310">
          <cell r="E19310" t="str">
            <v>SECRETION DISCHARGE</v>
          </cell>
          <cell r="F19310" t="str">
            <v>分泌性排出物</v>
          </cell>
          <cell r="G19310" t="str">
            <v>全身性疾病及给药部位各种反应</v>
          </cell>
        </row>
        <row r="19311">
          <cell r="E19311" t="str">
            <v>SECRETION GASTRIC ABSENT</v>
          </cell>
          <cell r="F19311" t="str">
            <v>胃分泌缺失</v>
          </cell>
          <cell r="G19311" t="str">
            <v>各类检查</v>
          </cell>
        </row>
        <row r="19312">
          <cell r="E19312" t="str">
            <v>SECRETORY ADENOMA OF PITUITARY</v>
          </cell>
          <cell r="F19312" t="str">
            <v>分泌型垂体腺瘤</v>
          </cell>
          <cell r="G19312" t="str">
            <v>良性、恶性及性质不明的肿瘤（包括囊状和息肉状）</v>
          </cell>
        </row>
        <row r="19313">
          <cell r="E19313" t="str">
            <v>SEDATION</v>
          </cell>
          <cell r="F19313" t="str">
            <v>镇静</v>
          </cell>
          <cell r="G19313" t="str">
            <v>各类神经系统疾病</v>
          </cell>
        </row>
        <row r="19314">
          <cell r="E19314" t="str">
            <v>SEDATION COMPLICATION</v>
          </cell>
          <cell r="F19314" t="str">
            <v>镇静并发症</v>
          </cell>
          <cell r="G19314" t="str">
            <v>各类损伤、中毒及操作并发症</v>
          </cell>
        </row>
        <row r="19315">
          <cell r="E19315" t="str">
            <v>SEDATIVE THERAPY</v>
          </cell>
          <cell r="F19315" t="str">
            <v>镇静剂治疗</v>
          </cell>
          <cell r="G19315" t="str">
            <v>各种手术及医疗操作</v>
          </cell>
        </row>
        <row r="19316">
          <cell r="E19316" t="str">
            <v>SEGMENTAL ARTERIAL MEDIOLYSIS</v>
          </cell>
          <cell r="F19316" t="str">
            <v>节段性动脉中层溶解</v>
          </cell>
          <cell r="G19316" t="str">
            <v>血管与淋巴管类疾病</v>
          </cell>
        </row>
        <row r="19317">
          <cell r="E19317" t="str">
            <v>SEGMENTAL DIVERTICULAR COLITIS</v>
          </cell>
          <cell r="F19317" t="str">
            <v>节段性憩室性结肠炎</v>
          </cell>
          <cell r="G19317" t="str">
            <v>胃肠系统疾病</v>
          </cell>
        </row>
        <row r="19318">
          <cell r="E19318" t="str">
            <v>SEGMENTED HYALINISING VASCULITIS</v>
          </cell>
          <cell r="F19318" t="str">
            <v>节段性透明性血管炎</v>
          </cell>
          <cell r="G19318" t="str">
            <v>皮肤及皮下组织类疾病</v>
          </cell>
        </row>
        <row r="19319">
          <cell r="E19319" t="str">
            <v>SEGMENTED HYALINIZING VASCULITIS</v>
          </cell>
          <cell r="F19319" t="str">
            <v>节段性透明性血管炎</v>
          </cell>
          <cell r="G19319" t="str">
            <v>皮肤及皮下组织类疾病</v>
          </cell>
        </row>
        <row r="19320">
          <cell r="E19320" t="str">
            <v>SEIDEL TEST POSITIVE</v>
          </cell>
          <cell r="F19320" t="str">
            <v>赛德尔试验阳性</v>
          </cell>
          <cell r="G19320" t="str">
            <v>各类检查</v>
          </cell>
        </row>
        <row r="19321">
          <cell r="E19321" t="str">
            <v>SEIZURE</v>
          </cell>
          <cell r="F19321" t="str">
            <v>惊厥发作</v>
          </cell>
          <cell r="G19321" t="str">
            <v>各类神经系统疾病</v>
          </cell>
        </row>
        <row r="19322">
          <cell r="E19322" t="str">
            <v>SEIZURE ANOXIC</v>
          </cell>
          <cell r="F19322" t="str">
            <v>缺氧性癫痫发作</v>
          </cell>
          <cell r="G19322" t="str">
            <v>各类神经系统疾病</v>
          </cell>
        </row>
        <row r="19323">
          <cell r="E19323" t="str">
            <v>SEIZURE CLUSTER</v>
          </cell>
          <cell r="F19323" t="str">
            <v>癫痫密集发作</v>
          </cell>
          <cell r="G19323" t="str">
            <v>各类神经系统疾病</v>
          </cell>
        </row>
        <row r="19324">
          <cell r="E19324" t="str">
            <v>SEIZURE LIKE PHENOMENA</v>
          </cell>
          <cell r="F19324" t="str">
            <v>癫痫样现象</v>
          </cell>
          <cell r="G19324" t="str">
            <v>各类神经系统疾病</v>
          </cell>
        </row>
        <row r="19325">
          <cell r="E19325" t="str">
            <v>SEIZURE PROPHYLAXIS</v>
          </cell>
          <cell r="F19325" t="str">
            <v>惊厥预防性治疗</v>
          </cell>
          <cell r="G19325" t="str">
            <v>各种手术及医疗操作</v>
          </cell>
        </row>
        <row r="19326">
          <cell r="E19326" t="str">
            <v>SELECTIVE ABORTION</v>
          </cell>
          <cell r="F19326" t="str">
            <v>选择性流产</v>
          </cell>
          <cell r="G19326" t="str">
            <v>各种手术及医疗操作</v>
          </cell>
        </row>
        <row r="19327">
          <cell r="E19327" t="str">
            <v>SELECTIVE EATING DISORDER</v>
          </cell>
          <cell r="F19327" t="str">
            <v>选择性进食障碍</v>
          </cell>
          <cell r="G19327" t="str">
            <v>精神病类</v>
          </cell>
        </row>
        <row r="19328">
          <cell r="E19328" t="str">
            <v>SELECTIVE IGA IMMUNODEFICIENCY</v>
          </cell>
          <cell r="F19328" t="str">
            <v>选择性 IgA 免疫缺乏</v>
          </cell>
          <cell r="G19328" t="str">
            <v>免疫系统疾病</v>
          </cell>
        </row>
        <row r="19329">
          <cell r="E19329" t="str">
            <v>SELECTIVE IGG SUBCLASS DEFICIENCY</v>
          </cell>
          <cell r="F19329" t="str">
            <v>选择性 IgG 亚类缺乏</v>
          </cell>
          <cell r="G19329" t="str">
            <v>免疫系统疾病</v>
          </cell>
        </row>
        <row r="19330">
          <cell r="E19330" t="str">
            <v>SELECTIVE IGM IMMUNODEFICIENCY</v>
          </cell>
          <cell r="F19330" t="str">
            <v>选择性 IgM 免疫缺乏</v>
          </cell>
          <cell r="G19330" t="str">
            <v>免疫系统疾病</v>
          </cell>
        </row>
        <row r="19331">
          <cell r="E19331" t="str">
            <v>SELECTIVE MUTISM</v>
          </cell>
          <cell r="F19331" t="str">
            <v>选择性缄默症</v>
          </cell>
          <cell r="G19331" t="str">
            <v>精神病类</v>
          </cell>
        </row>
        <row r="19332">
          <cell r="E19332" t="str">
            <v>SELECTIVE POLYSACCHARIDE ANTIBODY DEFICIENCY</v>
          </cell>
          <cell r="F19332" t="str">
            <v>选择性多聚糖抗体缺失</v>
          </cell>
          <cell r="G19332" t="str">
            <v>免疫系统疾病</v>
          </cell>
        </row>
        <row r="19333">
          <cell r="E19333" t="str">
            <v>SELENIUM DEFICIENCY</v>
          </cell>
          <cell r="F19333" t="str">
            <v>硒缺乏</v>
          </cell>
          <cell r="G19333" t="str">
            <v>代谢及营养类疾病</v>
          </cell>
        </row>
        <row r="19334">
          <cell r="E19334" t="str">
            <v>SELF-CONSCIOUSNESS</v>
          </cell>
          <cell r="F19334" t="str">
            <v>自我意识过剩</v>
          </cell>
          <cell r="G19334" t="str">
            <v>精神病类</v>
          </cell>
        </row>
        <row r="19335">
          <cell r="E19335" t="str">
            <v>SELF-DESTRUCTIVE BEHAVIOUR</v>
          </cell>
          <cell r="F19335" t="str">
            <v>自我毁灭行为</v>
          </cell>
          <cell r="G19335" t="str">
            <v>精神病类</v>
          </cell>
        </row>
        <row r="19336">
          <cell r="E19336" t="str">
            <v>SELF-INDUCED VOMITING</v>
          </cell>
          <cell r="F19336" t="str">
            <v>自诱导呕吐</v>
          </cell>
          <cell r="G19336" t="str">
            <v>精神病类</v>
          </cell>
        </row>
        <row r="19337">
          <cell r="E19337" t="str">
            <v>SELF-INJURIOUS IDEATION</v>
          </cell>
          <cell r="F19337" t="str">
            <v>自我伤害意念</v>
          </cell>
          <cell r="G19337" t="str">
            <v>精神病类</v>
          </cell>
        </row>
        <row r="19338">
          <cell r="E19338" t="str">
            <v>SELF-MEDICATION</v>
          </cell>
          <cell r="F19338" t="str">
            <v>自我药疗</v>
          </cell>
          <cell r="G19338" t="str">
            <v>各种手术及医疗操作</v>
          </cell>
        </row>
        <row r="19339">
          <cell r="E19339" t="str">
            <v>SELF ESTEEM DECREASED</v>
          </cell>
          <cell r="F19339" t="str">
            <v>自尊降低</v>
          </cell>
          <cell r="G19339" t="str">
            <v>精神病类</v>
          </cell>
        </row>
        <row r="19340">
          <cell r="E19340" t="str">
            <v>SELF ESTEEM INFLATED</v>
          </cell>
          <cell r="F19340" t="str">
            <v>自我膨胀</v>
          </cell>
          <cell r="G19340" t="str">
            <v>精神病类</v>
          </cell>
        </row>
        <row r="19341">
          <cell r="E19341" t="str">
            <v>SELF INJURIOUS BEHAVIOUR</v>
          </cell>
          <cell r="F19341" t="str">
            <v>故意的自我伤害</v>
          </cell>
          <cell r="G19341" t="str">
            <v>精神病类</v>
          </cell>
        </row>
        <row r="19342">
          <cell r="E19342" t="str">
            <v>SELF MUTILATION</v>
          </cell>
          <cell r="F19342" t="str">
            <v>故意的自我伤害</v>
          </cell>
          <cell r="G19342" t="str">
            <v>精神病类</v>
          </cell>
        </row>
        <row r="19343">
          <cell r="E19343" t="str">
            <v>SEMEN ABNORMAL</v>
          </cell>
          <cell r="F19343" t="str">
            <v>精液分析异常</v>
          </cell>
          <cell r="G19343" t="str">
            <v>各类检查</v>
          </cell>
        </row>
        <row r="19344">
          <cell r="E19344" t="str">
            <v>SEMEN ANALYSIS ABNORMAL</v>
          </cell>
          <cell r="F19344" t="str">
            <v>精液分析异常</v>
          </cell>
          <cell r="G19344" t="str">
            <v>各类检查</v>
          </cell>
        </row>
        <row r="19345">
          <cell r="E19345" t="str">
            <v>SEMEN ANALYSIS NORMAL</v>
          </cell>
          <cell r="F19345" t="str">
            <v>精液分析正常</v>
          </cell>
          <cell r="G19345" t="str">
            <v>各类检查</v>
          </cell>
        </row>
        <row r="19346">
          <cell r="E19346" t="str">
            <v>SEMEN DISCOLOURATION</v>
          </cell>
          <cell r="F19346" t="str">
            <v>精液变色</v>
          </cell>
          <cell r="G19346" t="str">
            <v>生殖系统及乳腺疾病</v>
          </cell>
        </row>
        <row r="19347">
          <cell r="E19347" t="str">
            <v>SEMEN LIQUEFACTION</v>
          </cell>
          <cell r="F19347" t="str">
            <v>精液液化</v>
          </cell>
          <cell r="G19347" t="str">
            <v>各类检查</v>
          </cell>
        </row>
        <row r="19348">
          <cell r="E19348" t="str">
            <v>SEMEN LIQUEFACTION ABNORMAL</v>
          </cell>
          <cell r="F19348" t="str">
            <v>精液液化异常</v>
          </cell>
          <cell r="G19348" t="str">
            <v>各类检查</v>
          </cell>
        </row>
        <row r="19349">
          <cell r="E19349" t="str">
            <v>SEMEN VISCOSITY</v>
          </cell>
          <cell r="F19349" t="str">
            <v>精液粘稠度</v>
          </cell>
          <cell r="G19349" t="str">
            <v>各类检查</v>
          </cell>
        </row>
        <row r="19350">
          <cell r="E19350" t="str">
            <v>SEMEN VISCOSITY ABNORMAL</v>
          </cell>
          <cell r="F19350" t="str">
            <v>精液粘稠度异常</v>
          </cell>
          <cell r="G19350" t="str">
            <v>各类检查</v>
          </cell>
        </row>
        <row r="19351">
          <cell r="E19351" t="str">
            <v>SEMEN VISCOSITY DECREASED</v>
          </cell>
          <cell r="F19351" t="str">
            <v>精液粘稠度降低</v>
          </cell>
          <cell r="G19351" t="str">
            <v>各类检查</v>
          </cell>
        </row>
        <row r="19352">
          <cell r="E19352" t="str">
            <v>SEMEN VISCOSITY INCREASED</v>
          </cell>
          <cell r="F19352" t="str">
            <v>精液粘稠度升高</v>
          </cell>
          <cell r="G19352" t="str">
            <v>各类检查</v>
          </cell>
        </row>
        <row r="19353">
          <cell r="E19353" t="str">
            <v>SEMEN VOLUME ABNORMAL</v>
          </cell>
          <cell r="F19353" t="str">
            <v>精液量异常</v>
          </cell>
          <cell r="G19353" t="str">
            <v>各类检查</v>
          </cell>
        </row>
        <row r="19354">
          <cell r="E19354" t="str">
            <v>SEMEN VOLUME DECREASED</v>
          </cell>
          <cell r="F19354" t="str">
            <v>精液量降低</v>
          </cell>
          <cell r="G19354" t="str">
            <v>各类检查</v>
          </cell>
        </row>
        <row r="19355">
          <cell r="E19355" t="str">
            <v>SEMEN VOLUME INCREASED</v>
          </cell>
          <cell r="F19355" t="str">
            <v>精液量升高</v>
          </cell>
          <cell r="G19355" t="str">
            <v>各类检查</v>
          </cell>
        </row>
        <row r="19356">
          <cell r="E19356" t="str">
            <v>SEMENURIA</v>
          </cell>
          <cell r="F19356" t="str">
            <v>精液尿</v>
          </cell>
          <cell r="G19356" t="str">
            <v>肾脏及泌尿系统疾病</v>
          </cell>
        </row>
        <row r="19357">
          <cell r="E19357" t="str">
            <v>SEMINAL VESICLE ABSCESS</v>
          </cell>
          <cell r="F19357" t="str">
            <v>精囊脓肿</v>
          </cell>
          <cell r="G19357" t="str">
            <v>感染及侵染类疾病</v>
          </cell>
        </row>
        <row r="19358">
          <cell r="E19358" t="str">
            <v>SEMINAL VESICLE ATROPHY</v>
          </cell>
          <cell r="F19358" t="str">
            <v>精囊萎缩</v>
          </cell>
          <cell r="G19358" t="str">
            <v>生殖系统及乳腺疾病</v>
          </cell>
        </row>
        <row r="19359">
          <cell r="E19359" t="str">
            <v>SEMINAL VESICLE OPERATION</v>
          </cell>
          <cell r="F19359" t="str">
            <v>精囊手术</v>
          </cell>
          <cell r="G19359" t="str">
            <v>各种手术及医疗操作</v>
          </cell>
        </row>
        <row r="19360">
          <cell r="E19360" t="str">
            <v>SEMINAL VESICULAR CALCULUS</v>
          </cell>
          <cell r="F19360" t="str">
            <v>精囊结石</v>
          </cell>
          <cell r="G19360" t="str">
            <v>生殖系统及乳腺疾病</v>
          </cell>
        </row>
        <row r="19361">
          <cell r="E19361" t="str">
            <v>SEMINAL VESICULAR CYST</v>
          </cell>
          <cell r="F19361" t="str">
            <v>精囊囊肿</v>
          </cell>
          <cell r="G19361" t="str">
            <v>生殖系统及乳腺疾病</v>
          </cell>
        </row>
        <row r="19362">
          <cell r="E19362" t="str">
            <v>SEMINAL VESICULAR DISORDER</v>
          </cell>
          <cell r="F19362" t="str">
            <v>精囊疾病</v>
          </cell>
          <cell r="G19362" t="str">
            <v>生殖系统及乳腺疾病</v>
          </cell>
        </row>
        <row r="19363">
          <cell r="E19363" t="str">
            <v>SEMINAL VESICULAR INFECTION</v>
          </cell>
          <cell r="F19363" t="str">
            <v>精囊感染</v>
          </cell>
          <cell r="G19363" t="str">
            <v>感染及侵染类疾病</v>
          </cell>
        </row>
        <row r="19364">
          <cell r="E19364" t="str">
            <v>SEMINAL VESICULITIS</v>
          </cell>
          <cell r="F19364" t="str">
            <v>精囊炎</v>
          </cell>
          <cell r="G19364" t="str">
            <v>生殖系统及乳腺疾病</v>
          </cell>
        </row>
        <row r="19365">
          <cell r="E19365" t="str">
            <v>SEMINOMA</v>
          </cell>
          <cell r="F19365" t="str">
            <v>精原细胞瘤</v>
          </cell>
          <cell r="G19365" t="str">
            <v>良性、恶性及性质不明的肿瘤（包括囊状和息肉状）</v>
          </cell>
        </row>
        <row r="19366">
          <cell r="E19366" t="str">
            <v>SENILE ANKYLOSING VERTEBRAL HYPEROSTOSIS</v>
          </cell>
          <cell r="F19366" t="str">
            <v>广泛性特发性骨质增生</v>
          </cell>
          <cell r="G19366" t="str">
            <v>各种肌肉骨骼及结缔组织疾病</v>
          </cell>
        </row>
        <row r="19367">
          <cell r="E19367" t="str">
            <v>SENILE DEMENTIA</v>
          </cell>
          <cell r="F19367" t="str">
            <v>老年性痴呆</v>
          </cell>
          <cell r="G19367" t="str">
            <v>各类神经系统疾病</v>
          </cell>
        </row>
        <row r="19368">
          <cell r="E19368" t="str">
            <v>SENILE GENITAL ATROPHY</v>
          </cell>
          <cell r="F19368" t="str">
            <v>生殖器萎缩</v>
          </cell>
          <cell r="G19368" t="str">
            <v>生殖系统及乳腺疾病</v>
          </cell>
        </row>
        <row r="19369">
          <cell r="E19369" t="str">
            <v>SENILE OSTEOPOROSIS</v>
          </cell>
          <cell r="F19369" t="str">
            <v>老年性骨质疏松症</v>
          </cell>
          <cell r="G19369" t="str">
            <v>各种肌肉骨骼及结缔组织疾病</v>
          </cell>
        </row>
        <row r="19370">
          <cell r="E19370" t="str">
            <v>SENILE PRURITUS</v>
          </cell>
          <cell r="F19370" t="str">
            <v>老年性瘙痒</v>
          </cell>
          <cell r="G19370" t="str">
            <v>皮肤及皮下组织类疾病</v>
          </cell>
        </row>
        <row r="19371">
          <cell r="E19371" t="str">
            <v>SENILE PSYCHOSIS</v>
          </cell>
          <cell r="F19371" t="str">
            <v>老年性精神病</v>
          </cell>
          <cell r="G19371" t="str">
            <v>精神病类</v>
          </cell>
        </row>
        <row r="19372">
          <cell r="E19372" t="str">
            <v>SENSATION OF BLOCK IN EAR</v>
          </cell>
          <cell r="F19372" t="str">
            <v>耳部不适</v>
          </cell>
          <cell r="G19372" t="str">
            <v>耳及迷路类疾病</v>
          </cell>
        </row>
        <row r="19373">
          <cell r="E19373" t="str">
            <v>SENSATION OF BLOOD FLOW</v>
          </cell>
          <cell r="F19373" t="str">
            <v>血流感</v>
          </cell>
          <cell r="G19373" t="str">
            <v>全身性疾病及给药部位各种反应</v>
          </cell>
        </row>
        <row r="19374">
          <cell r="E19374" t="str">
            <v>SENSATION OF FOREIGN BODY</v>
          </cell>
          <cell r="F19374" t="str">
            <v>异物感</v>
          </cell>
          <cell r="G19374" t="str">
            <v>全身性疾病及给药部位各种反应</v>
          </cell>
        </row>
        <row r="19375">
          <cell r="E19375" t="str">
            <v>SENSATION OF HEAVINESS</v>
          </cell>
          <cell r="F19375" t="str">
            <v>不适</v>
          </cell>
          <cell r="G19375" t="str">
            <v>全身性疾病及给药部位各种反应</v>
          </cell>
        </row>
        <row r="19376">
          <cell r="E19376" t="str">
            <v>SENSATION OF PRESSURE</v>
          </cell>
          <cell r="F19376" t="str">
            <v>不适</v>
          </cell>
          <cell r="G19376" t="str">
            <v>全身性疾病及给药部位各种反应</v>
          </cell>
        </row>
        <row r="19377">
          <cell r="E19377" t="str">
            <v>SENSATION OF PRESSURE IN EAR</v>
          </cell>
          <cell r="F19377" t="str">
            <v>耳部不适</v>
          </cell>
          <cell r="G19377" t="str">
            <v>耳及迷路类疾病</v>
          </cell>
        </row>
        <row r="19378">
          <cell r="E19378" t="str">
            <v>SENSE OF A FORESHORTENED FUTURE</v>
          </cell>
          <cell r="F19378" t="str">
            <v>感觉前途渺茫</v>
          </cell>
          <cell r="G19378" t="str">
            <v>精神病类</v>
          </cell>
        </row>
        <row r="19379">
          <cell r="E19379" t="str">
            <v>SENSE OF OPPRESSION</v>
          </cell>
          <cell r="F19379" t="str">
            <v>压抑感</v>
          </cell>
          <cell r="G19379" t="str">
            <v>全身性疾病及给药部位各种反应</v>
          </cell>
        </row>
        <row r="19380">
          <cell r="E19380" t="str">
            <v>SENSITISATION</v>
          </cell>
          <cell r="F19380" t="str">
            <v>敏感化</v>
          </cell>
          <cell r="G19380" t="str">
            <v>免疫系统疾病</v>
          </cell>
        </row>
        <row r="19381">
          <cell r="E19381" t="str">
            <v>SENSITIVE SKIN</v>
          </cell>
          <cell r="F19381" t="str">
            <v>皮肤敏感</v>
          </cell>
          <cell r="G19381" t="str">
            <v>皮肤及皮下组织类疾病</v>
          </cell>
        </row>
        <row r="19382">
          <cell r="E19382" t="str">
            <v>SENSITIVITY OF TEETH</v>
          </cell>
          <cell r="F19382" t="str">
            <v>牙齿感觉过敏</v>
          </cell>
          <cell r="G19382" t="str">
            <v>胃肠系统疾病</v>
          </cell>
        </row>
        <row r="19383">
          <cell r="E19383" t="str">
            <v>SENSITIVITY TO WEATHER CHANGE</v>
          </cell>
          <cell r="F19383" t="str">
            <v>对天气变化的敏感性</v>
          </cell>
          <cell r="G19383" t="str">
            <v>全身性疾病及给药部位各种反应</v>
          </cell>
        </row>
        <row r="19384">
          <cell r="E19384" t="str">
            <v>SENSORIMOTOR DISORDER</v>
          </cell>
          <cell r="F19384" t="str">
            <v>感觉运动障碍</v>
          </cell>
          <cell r="G19384" t="str">
            <v>各类神经系统疾病</v>
          </cell>
        </row>
        <row r="19385">
          <cell r="E19385" t="str">
            <v>SENSORY DISTURBANCE</v>
          </cell>
          <cell r="F19385" t="str">
            <v>感觉障碍</v>
          </cell>
          <cell r="G19385" t="str">
            <v>各类神经系统疾病</v>
          </cell>
        </row>
        <row r="19386">
          <cell r="E19386" t="str">
            <v>SENSORY GANGLIONITIS</v>
          </cell>
          <cell r="F19386" t="str">
            <v>感觉神经节炎</v>
          </cell>
          <cell r="G19386" t="str">
            <v>各类神经系统疾病</v>
          </cell>
        </row>
        <row r="19387">
          <cell r="E19387" t="str">
            <v>SENSORY INTEGRATION THERAPY</v>
          </cell>
          <cell r="F19387" t="str">
            <v>感觉统合治疗</v>
          </cell>
          <cell r="G19387" t="str">
            <v>各种手术及医疗操作</v>
          </cell>
        </row>
        <row r="19388">
          <cell r="E19388" t="str">
            <v>SENSORY INTEGRATIVE DYSFUNCTION</v>
          </cell>
          <cell r="F19388" t="str">
            <v>感觉处理障碍</v>
          </cell>
          <cell r="G19388" t="str">
            <v>各类神经系统疾病</v>
          </cell>
        </row>
        <row r="19389">
          <cell r="E19389" t="str">
            <v>SENSORY LEVEL</v>
          </cell>
          <cell r="F19389" t="str">
            <v>感觉平面</v>
          </cell>
          <cell r="G19389" t="str">
            <v>各类检查</v>
          </cell>
        </row>
        <row r="19390">
          <cell r="E19390" t="str">
            <v>SENSORY LEVEL ABNORMAL</v>
          </cell>
          <cell r="F19390" t="str">
            <v>感觉平面异常</v>
          </cell>
          <cell r="G19390" t="str">
            <v>各类检查</v>
          </cell>
        </row>
        <row r="19391">
          <cell r="E19391" t="str">
            <v>SENSORY LEVEL NORMAL</v>
          </cell>
          <cell r="F19391" t="str">
            <v>感觉平面正常</v>
          </cell>
          <cell r="G19391" t="str">
            <v>各类检查</v>
          </cell>
        </row>
        <row r="19392">
          <cell r="E19392" t="str">
            <v>SENSORY LOSS</v>
          </cell>
          <cell r="F19392" t="str">
            <v>感知觉缺失</v>
          </cell>
          <cell r="G19392" t="str">
            <v>各类神经系统疾病</v>
          </cell>
        </row>
        <row r="19393">
          <cell r="E19393" t="str">
            <v>SENSORY NEUROPATHY HEREDITARY</v>
          </cell>
          <cell r="F19393" t="str">
            <v>遗传性感觉神经病</v>
          </cell>
          <cell r="G19393" t="str">
            <v>各种先天性家族性遗传性疾病</v>
          </cell>
        </row>
        <row r="19394">
          <cell r="E19394" t="str">
            <v>SENSORY OVERLOAD</v>
          </cell>
          <cell r="F19394" t="str">
            <v>感觉超负荷</v>
          </cell>
          <cell r="G19394" t="str">
            <v>各类神经系统疾病</v>
          </cell>
        </row>
        <row r="19395">
          <cell r="E19395" t="str">
            <v>SENSORY PROCESSING DISORDER</v>
          </cell>
          <cell r="F19395" t="str">
            <v>感觉处理障碍</v>
          </cell>
          <cell r="G19395" t="str">
            <v>各类神经系统疾病</v>
          </cell>
        </row>
        <row r="19396">
          <cell r="E19396" t="str">
            <v>SEPARATION ANXIETY DISORDER</v>
          </cell>
          <cell r="F19396" t="str">
            <v>分离焦虑障碍</v>
          </cell>
          <cell r="G19396" t="str">
            <v>精神病类</v>
          </cell>
        </row>
        <row r="19397">
          <cell r="E19397" t="str">
            <v>SEPSIS</v>
          </cell>
          <cell r="F19397" t="str">
            <v>脓毒症</v>
          </cell>
          <cell r="G19397" t="str">
            <v>感染及侵染类疾病</v>
          </cell>
        </row>
        <row r="19398">
          <cell r="E19398" t="str">
            <v>SEPSIS NEONATAL</v>
          </cell>
          <cell r="F19398" t="str">
            <v>新生儿脓毒症</v>
          </cell>
          <cell r="G19398" t="str">
            <v>感染及侵染类疾病</v>
          </cell>
        </row>
        <row r="19399">
          <cell r="E19399" t="str">
            <v>SEPSIS PASTEURELLA</v>
          </cell>
          <cell r="F19399" t="str">
            <v>巴斯德菌性脓毒症</v>
          </cell>
          <cell r="G19399" t="str">
            <v>感染及侵染类疾病</v>
          </cell>
        </row>
        <row r="19400">
          <cell r="E19400" t="str">
            <v>SEPSIS SYNDROME</v>
          </cell>
          <cell r="F19400" t="str">
            <v>脓毒症综合征</v>
          </cell>
          <cell r="G19400" t="str">
            <v>感染及侵染类疾病</v>
          </cell>
        </row>
        <row r="19401">
          <cell r="E19401" t="str">
            <v>SEPTAL MYECTOMY</v>
          </cell>
          <cell r="F19401" t="str">
            <v>室间隔肌切除术</v>
          </cell>
          <cell r="G19401" t="str">
            <v>各种手术及医疗操作</v>
          </cell>
        </row>
        <row r="19402">
          <cell r="E19402" t="str">
            <v>SEPTAL PANNICULITIS</v>
          </cell>
          <cell r="F19402" t="str">
            <v>间隔性脂膜炎</v>
          </cell>
          <cell r="G19402" t="str">
            <v>皮肤及皮下组织类疾病</v>
          </cell>
        </row>
        <row r="19403">
          <cell r="E19403" t="str">
            <v>SEPTIC ARTHRITIS NEISSERIAL</v>
          </cell>
          <cell r="F19403" t="str">
            <v>奈瑟菌性脓毒性关节炎</v>
          </cell>
          <cell r="G19403" t="str">
            <v>感染及侵染类疾病</v>
          </cell>
        </row>
        <row r="19404">
          <cell r="E19404" t="str">
            <v>SEPTIC ARTHRITIS STAPHYLOCOCCAL</v>
          </cell>
          <cell r="F19404" t="str">
            <v>葡萄球菌性脓毒性关节炎</v>
          </cell>
          <cell r="G19404" t="str">
            <v>感染及侵染类疾病</v>
          </cell>
        </row>
        <row r="19405">
          <cell r="E19405" t="str">
            <v>SEPTIC ARTHRITIS STREPTOBACILLUS</v>
          </cell>
          <cell r="F19405" t="str">
            <v>链杆菌性脓毒性关节炎</v>
          </cell>
          <cell r="G19405" t="str">
            <v>感染及侵染类疾病</v>
          </cell>
        </row>
        <row r="19406">
          <cell r="E19406" t="str">
            <v>SEPTIC ARTHRITIS STREPTOCOCCAL</v>
          </cell>
          <cell r="F19406" t="str">
            <v>链球菌性脓毒性关节炎</v>
          </cell>
          <cell r="G19406" t="str">
            <v>感染及侵染类疾病</v>
          </cell>
        </row>
        <row r="19407">
          <cell r="E19407" t="str">
            <v>SEPTIC CARDIOMYOPATHY</v>
          </cell>
          <cell r="F19407" t="str">
            <v>脓毒性心肌病</v>
          </cell>
          <cell r="G19407" t="str">
            <v>感染及侵染类疾病</v>
          </cell>
        </row>
        <row r="19408">
          <cell r="E19408" t="str">
            <v>SEPTIC CEREBRAL EMBOLISM</v>
          </cell>
          <cell r="F19408" t="str">
            <v>脓毒性脑栓塞</v>
          </cell>
          <cell r="G19408" t="str">
            <v>感染及侵染类疾病</v>
          </cell>
        </row>
        <row r="19409">
          <cell r="E19409" t="str">
            <v>SEPTIC COAGULOPATHY</v>
          </cell>
          <cell r="F19409" t="str">
            <v>脓毒性凝血病</v>
          </cell>
          <cell r="G19409" t="str">
            <v>感染及侵染类疾病</v>
          </cell>
        </row>
        <row r="19410">
          <cell r="E19410" t="str">
            <v>SEPTIC EMBOLUS</v>
          </cell>
          <cell r="F19410" t="str">
            <v>脓毒性栓子</v>
          </cell>
          <cell r="G19410" t="str">
            <v>感染及侵染类疾病</v>
          </cell>
        </row>
        <row r="19411">
          <cell r="E19411" t="str">
            <v>SEPTIC ENCEPHALOPATHY</v>
          </cell>
          <cell r="F19411" t="str">
            <v>脓毒性脑病</v>
          </cell>
          <cell r="G19411" t="str">
            <v>感染及侵染类疾病</v>
          </cell>
        </row>
        <row r="19412">
          <cell r="E19412" t="str">
            <v>SEPTIC ENDOCARDITIS</v>
          </cell>
          <cell r="F19412" t="str">
            <v>败血性心内膜炎</v>
          </cell>
          <cell r="G19412" t="str">
            <v>感染及侵染类疾病</v>
          </cell>
        </row>
        <row r="19413">
          <cell r="E19413" t="str">
            <v>SEPTIC NECROSIS</v>
          </cell>
          <cell r="F19413" t="str">
            <v>感染性坏死</v>
          </cell>
          <cell r="G19413" t="str">
            <v>感染及侵染类疾病</v>
          </cell>
        </row>
        <row r="19414">
          <cell r="E19414" t="str">
            <v>SEPTIC PHLEBITIS</v>
          </cell>
          <cell r="F19414" t="str">
            <v>脓毒性静脉炎</v>
          </cell>
          <cell r="G19414" t="str">
            <v>感染及侵染类疾病</v>
          </cell>
        </row>
        <row r="19415">
          <cell r="E19415" t="str">
            <v>SEPTIC PULMONARY EMBOLISM</v>
          </cell>
          <cell r="F19415" t="str">
            <v>脓毒性肺栓塞</v>
          </cell>
          <cell r="G19415" t="str">
            <v>感染及侵染类疾病</v>
          </cell>
        </row>
        <row r="19416">
          <cell r="E19416" t="str">
            <v>SEPTIC RASH</v>
          </cell>
          <cell r="F19416" t="str">
            <v>脓毒性皮疹</v>
          </cell>
          <cell r="G19416" t="str">
            <v>感染及侵染类疾病</v>
          </cell>
        </row>
        <row r="19417">
          <cell r="E19417" t="str">
            <v>SEPTIC SHOCK</v>
          </cell>
          <cell r="F19417" t="str">
            <v>感染性休克</v>
          </cell>
          <cell r="G19417" t="str">
            <v>感染及侵染类疾病</v>
          </cell>
        </row>
        <row r="19418">
          <cell r="E19418" t="str">
            <v>SEPTIC VASCULITIS</v>
          </cell>
          <cell r="F19418" t="str">
            <v>脓毒性血管炎</v>
          </cell>
          <cell r="G19418" t="str">
            <v>感染及侵染类疾病</v>
          </cell>
        </row>
        <row r="19419">
          <cell r="E19419" t="str">
            <v>SEPTO-OPTIC DYSPLASIA</v>
          </cell>
          <cell r="F19419" t="str">
            <v>视隔发育不全</v>
          </cell>
          <cell r="G19419" t="str">
            <v>各种先天性家族性遗传性疾病</v>
          </cell>
        </row>
        <row r="19420">
          <cell r="E19420" t="str">
            <v>SEPTOPLASTY</v>
          </cell>
          <cell r="F19420" t="str">
            <v>鼻中隔手术</v>
          </cell>
          <cell r="G19420" t="str">
            <v>各种手术及医疗操作</v>
          </cell>
        </row>
        <row r="19421">
          <cell r="E19421" t="str">
            <v>SEPTUM PELLUCIDUM AGENESIS</v>
          </cell>
          <cell r="F19421" t="str">
            <v>透明隔发育不全</v>
          </cell>
          <cell r="G19421" t="str">
            <v>各种先天性家族性遗传性疾病</v>
          </cell>
        </row>
        <row r="19422">
          <cell r="E19422" t="str">
            <v>SEQUESTRECTOMY</v>
          </cell>
          <cell r="F19422" t="str">
            <v>死骨摘除术</v>
          </cell>
          <cell r="G19422" t="str">
            <v>各种手术及医疗操作</v>
          </cell>
        </row>
        <row r="19423">
          <cell r="E19423" t="str">
            <v>SERIAL TRANSVERSE ENTEROPLASTY</v>
          </cell>
          <cell r="F19423" t="str">
            <v>连续横向肠成形术</v>
          </cell>
          <cell r="G19423" t="str">
            <v>各种手术及医疗操作</v>
          </cell>
        </row>
        <row r="19424">
          <cell r="E19424" t="str">
            <v>SEROCONVERSION TEST</v>
          </cell>
          <cell r="F19424" t="str">
            <v>血清转化试验</v>
          </cell>
          <cell r="G19424" t="str">
            <v>各类检查</v>
          </cell>
        </row>
        <row r="19425">
          <cell r="E19425" t="str">
            <v>SEROCONVERSION TEST NEGATIVE</v>
          </cell>
          <cell r="F19425" t="str">
            <v>血清转化试验阴性</v>
          </cell>
          <cell r="G19425" t="str">
            <v>各类检查</v>
          </cell>
        </row>
        <row r="19426">
          <cell r="E19426" t="str">
            <v>SEROCONVERSION TEST POSITIVE</v>
          </cell>
          <cell r="F19426" t="str">
            <v>血清转化试验阳性</v>
          </cell>
          <cell r="G19426" t="str">
            <v>各类检查</v>
          </cell>
        </row>
        <row r="19427">
          <cell r="E19427" t="str">
            <v>SEROLOGY ABNORMAL</v>
          </cell>
          <cell r="F19427" t="str">
            <v>血清学检查异常</v>
          </cell>
          <cell r="G19427" t="str">
            <v>各类检查</v>
          </cell>
        </row>
        <row r="19428">
          <cell r="E19428" t="str">
            <v>SEROLOGY NEGATIVE</v>
          </cell>
          <cell r="F19428" t="str">
            <v>血清学检查阴性</v>
          </cell>
          <cell r="G19428" t="str">
            <v>各类检查</v>
          </cell>
        </row>
        <row r="19429">
          <cell r="E19429" t="str">
            <v>SEROLOGY POSITIVE</v>
          </cell>
          <cell r="F19429" t="str">
            <v>血清学检查阳性</v>
          </cell>
          <cell r="G19429" t="str">
            <v>各类检查</v>
          </cell>
        </row>
        <row r="19430">
          <cell r="E19430" t="str">
            <v>SEROLOGY TEST</v>
          </cell>
          <cell r="F19430" t="str">
            <v>血清学检查</v>
          </cell>
          <cell r="G19430" t="str">
            <v>各类检查</v>
          </cell>
        </row>
        <row r="19431">
          <cell r="E19431" t="str">
            <v>SEROMA</v>
          </cell>
          <cell r="F19431" t="str">
            <v>血清肿</v>
          </cell>
          <cell r="G19431" t="str">
            <v>各类损伤、中毒及操作并发症</v>
          </cell>
        </row>
        <row r="19432">
          <cell r="E19432" t="str">
            <v>SEROMA DRAINAGE</v>
          </cell>
          <cell r="F19432" t="str">
            <v>血清肿引流</v>
          </cell>
          <cell r="G19432" t="str">
            <v>各种手术及医疗操作</v>
          </cell>
        </row>
        <row r="19433">
          <cell r="E19433" t="str">
            <v>SERONEGATIVE ARTHRITIS</v>
          </cell>
          <cell r="F19433" t="str">
            <v>血清阴性关节炎</v>
          </cell>
          <cell r="G19433" t="str">
            <v>各种肌肉骨骼及结缔组织疾病</v>
          </cell>
        </row>
        <row r="19434">
          <cell r="E19434" t="str">
            <v>SEROSITIS</v>
          </cell>
          <cell r="F19434" t="str">
            <v>浆膜炎</v>
          </cell>
          <cell r="G19434" t="str">
            <v>全身性疾病及给药部位各种反应</v>
          </cell>
        </row>
        <row r="19435">
          <cell r="E19435" t="str">
            <v>SEROTONIN DEFICIENCY</v>
          </cell>
          <cell r="F19435" t="str">
            <v>血清素缺乏</v>
          </cell>
          <cell r="G19435" t="str">
            <v>各类神经系统疾病</v>
          </cell>
        </row>
        <row r="19436">
          <cell r="E19436" t="str">
            <v>SEROTONIN SYNDROME</v>
          </cell>
          <cell r="F19436" t="str">
            <v>血清素综合征</v>
          </cell>
          <cell r="G19436" t="str">
            <v>各类神经系统疾病</v>
          </cell>
        </row>
        <row r="19437">
          <cell r="E19437" t="str">
            <v>SEROUS CYSTADENOCARCINOMA OVARY</v>
          </cell>
          <cell r="F19437" t="str">
            <v>卵巢浆液性囊腺癌</v>
          </cell>
          <cell r="G19437" t="str">
            <v>良性、恶性及性质不明的肿瘤（包括囊状和息肉状）</v>
          </cell>
        </row>
        <row r="19438">
          <cell r="E19438" t="str">
            <v>SEROUS RETINAL DETACHMENT</v>
          </cell>
          <cell r="F19438" t="str">
            <v>浆液性视网膜脱离</v>
          </cell>
          <cell r="G19438" t="str">
            <v>眼器官疾病</v>
          </cell>
        </row>
        <row r="19439">
          <cell r="E19439" t="str">
            <v>SEROUS RETINOPATHY</v>
          </cell>
          <cell r="F19439" t="str">
            <v>浆液性视网膜病</v>
          </cell>
          <cell r="G19439" t="str">
            <v>眼器官疾病</v>
          </cell>
        </row>
        <row r="19440">
          <cell r="E19440" t="str">
            <v>SERPIGINOUS CHOROIDITIS</v>
          </cell>
          <cell r="F19440" t="str">
            <v>匐行性脉络膜炎</v>
          </cell>
          <cell r="G19440" t="str">
            <v>眼器官疾病</v>
          </cell>
        </row>
        <row r="19441">
          <cell r="E19441" t="str">
            <v>SERRATIA BACTERAEMIA</v>
          </cell>
          <cell r="F19441" t="str">
            <v>沙雷菌菌血症</v>
          </cell>
          <cell r="G19441" t="str">
            <v>感染及侵染类疾病</v>
          </cell>
        </row>
        <row r="19442">
          <cell r="E19442" t="str">
            <v>SERRATIA INFECTION</v>
          </cell>
          <cell r="F19442" t="str">
            <v>沙雷菌感染</v>
          </cell>
          <cell r="G19442" t="str">
            <v>感染及侵染类疾病</v>
          </cell>
        </row>
        <row r="19443">
          <cell r="E19443" t="str">
            <v>SERRATIA SEPSIS</v>
          </cell>
          <cell r="F19443" t="str">
            <v>沙雷菌性脓毒症</v>
          </cell>
          <cell r="G19443" t="str">
            <v>感染及侵染类疾病</v>
          </cell>
        </row>
        <row r="19444">
          <cell r="E19444" t="str">
            <v>SERRATIA TEST POSITIVE</v>
          </cell>
          <cell r="F19444" t="str">
            <v>沙雷菌检测阳性</v>
          </cell>
          <cell r="G19444" t="str">
            <v>各类检查</v>
          </cell>
        </row>
        <row r="19445">
          <cell r="E19445" t="str">
            <v>SERTOLI-CELL-ONLY SYNDROME</v>
          </cell>
          <cell r="F19445" t="str">
            <v>唯支持细胞综合征</v>
          </cell>
          <cell r="G19445" t="str">
            <v>各种先天性家族性遗传性疾病</v>
          </cell>
        </row>
        <row r="19446">
          <cell r="E19446" t="str">
            <v>SERTOLI CELL TESTICULAR TUMOUR</v>
          </cell>
          <cell r="F19446" t="str">
            <v>睾丸 Sertoli 细胞瘤</v>
          </cell>
          <cell r="G19446" t="str">
            <v>良性、恶性及性质不明的肿瘤（包括囊状和息肉状）</v>
          </cell>
        </row>
        <row r="19447">
          <cell r="E19447" t="str">
            <v>SERUM AMYLOID A PROTEIN</v>
          </cell>
          <cell r="F19447" t="str">
            <v>血清淀粉样蛋白 A</v>
          </cell>
          <cell r="G19447" t="str">
            <v>各类检查</v>
          </cell>
        </row>
        <row r="19448">
          <cell r="E19448" t="str">
            <v>SERUM AMYLOID A PROTEIN INCREASED</v>
          </cell>
          <cell r="F19448" t="str">
            <v>血清淀粉样 A 蛋白升高</v>
          </cell>
          <cell r="G19448" t="str">
            <v>各类检查</v>
          </cell>
        </row>
        <row r="19449">
          <cell r="E19449" t="str">
            <v>SERUM ASCITES ALBUMIN GRADIENT</v>
          </cell>
          <cell r="F19449" t="str">
            <v>血清腹水白蛋白梯度</v>
          </cell>
          <cell r="G19449" t="str">
            <v>各类检查</v>
          </cell>
        </row>
        <row r="19450">
          <cell r="E19450" t="str">
            <v>SERUM COLOUR ABNORMAL</v>
          </cell>
          <cell r="F19450" t="str">
            <v>血清颜色异常</v>
          </cell>
          <cell r="G19450" t="str">
            <v>各类检查</v>
          </cell>
        </row>
        <row r="19451">
          <cell r="E19451" t="str">
            <v>SERUM FERRITIN</v>
          </cell>
          <cell r="F19451" t="str">
            <v>血清铁蛋白</v>
          </cell>
          <cell r="G19451" t="str">
            <v>各类检查</v>
          </cell>
        </row>
        <row r="19452">
          <cell r="E19452" t="str">
            <v>SERUM FERRITIN ABNORMAL</v>
          </cell>
          <cell r="F19452" t="str">
            <v>血清铁蛋白异常</v>
          </cell>
          <cell r="G19452" t="str">
            <v>各类检查</v>
          </cell>
        </row>
        <row r="19453">
          <cell r="E19453" t="str">
            <v>SERUM FERRITIN DECREASED</v>
          </cell>
          <cell r="F19453" t="str">
            <v>血清铁蛋白降低</v>
          </cell>
          <cell r="G19453" t="str">
            <v>各类检查</v>
          </cell>
        </row>
        <row r="19454">
          <cell r="E19454" t="str">
            <v>SERUM FERRITIN INCREASED</v>
          </cell>
          <cell r="F19454" t="str">
            <v>血清铁蛋白升高</v>
          </cell>
          <cell r="G19454" t="str">
            <v>各类检查</v>
          </cell>
        </row>
        <row r="19455">
          <cell r="E19455" t="str">
            <v>SERUM FERRITIN NORMAL</v>
          </cell>
          <cell r="F19455" t="str">
            <v>血清铁蛋白正常</v>
          </cell>
          <cell r="G19455" t="str">
            <v>各类检查</v>
          </cell>
        </row>
        <row r="19456">
          <cell r="E19456" t="str">
            <v>SERUM PROCOLLAGEN TYPE I N-TERMINAL PROPEPTIDE DECREASED</v>
          </cell>
          <cell r="F19456" t="str">
            <v>血清 I 型原胶原蛋白N-端前肽降低</v>
          </cell>
          <cell r="G19456" t="str">
            <v>各类检查</v>
          </cell>
        </row>
        <row r="19457">
          <cell r="E19457" t="str">
            <v>SERUM PROCOLLAGEN TYPE I N-TERMINAL PROPEPTIDE INCREASED</v>
          </cell>
          <cell r="F19457" t="str">
            <v>血清 I 型前胶原蛋白 N 端前肽升高</v>
          </cell>
          <cell r="G19457" t="str">
            <v>各类检查</v>
          </cell>
        </row>
        <row r="19458">
          <cell r="E19458" t="str">
            <v>SERUM PROCOLLAGEN TYPE III N-TERMINAL PROPEPTIDE</v>
          </cell>
          <cell r="F19458" t="str">
            <v>血清 III 型前胶原蛋白 N 端前肽</v>
          </cell>
          <cell r="G19458" t="str">
            <v>各类检查</v>
          </cell>
        </row>
        <row r="19459">
          <cell r="E19459" t="str">
            <v>SERUM PROCOLLAGEN TYPE III N-TERMINAL PROPEPTIDE INCREASED</v>
          </cell>
          <cell r="F19459" t="str">
            <v>血清 III 型前胶原蛋白 N 端前肽升高</v>
          </cell>
          <cell r="G19459" t="str">
            <v>各类检查</v>
          </cell>
        </row>
        <row r="19460">
          <cell r="E19460" t="str">
            <v>SERUM SEROTONIN</v>
          </cell>
          <cell r="F19460" t="str">
            <v>血清五羟色胺</v>
          </cell>
          <cell r="G19460" t="str">
            <v>各类检查</v>
          </cell>
        </row>
        <row r="19461">
          <cell r="E19461" t="str">
            <v>SERUM SEROTONIN DECREASED</v>
          </cell>
          <cell r="F19461" t="str">
            <v>血清五羟色胺降低</v>
          </cell>
          <cell r="G19461" t="str">
            <v>各类检查</v>
          </cell>
        </row>
        <row r="19462">
          <cell r="E19462" t="str">
            <v>SERUM SEROTONIN INCREASED</v>
          </cell>
          <cell r="F19462" t="str">
            <v>血清五羟色胺升高</v>
          </cell>
          <cell r="G19462" t="str">
            <v>各类检查</v>
          </cell>
        </row>
        <row r="19463">
          <cell r="E19463" t="str">
            <v>SERUM SICKNESS</v>
          </cell>
          <cell r="F19463" t="str">
            <v>血清病</v>
          </cell>
          <cell r="G19463" t="str">
            <v>免疫系统疾病</v>
          </cell>
        </row>
        <row r="19464">
          <cell r="E19464" t="str">
            <v>SERUM SICKNESS-LIKE REACTION</v>
          </cell>
          <cell r="F19464" t="str">
            <v>血清病样反应</v>
          </cell>
          <cell r="G19464" t="str">
            <v>免疫系统疾病</v>
          </cell>
        </row>
        <row r="19465">
          <cell r="E19465" t="str">
            <v>SEVER'S DISEASE</v>
          </cell>
          <cell r="F19465" t="str">
            <v>塞佛氏病</v>
          </cell>
          <cell r="G19465" t="str">
            <v>各种肌肉骨骼及结缔组织疾病</v>
          </cell>
        </row>
        <row r="19466">
          <cell r="E19466" t="str">
            <v>SEVERE ACUTE RESPIRATORY SYNDROME</v>
          </cell>
          <cell r="F19466" t="str">
            <v>严重急性呼吸综合征（SARS)</v>
          </cell>
          <cell r="G19466" t="str">
            <v>感染及侵染类疾病</v>
          </cell>
        </row>
        <row r="19467">
          <cell r="E19467" t="str">
            <v>SEVERE ASTHMA WITH FUNGAL SENSITISATION</v>
          </cell>
          <cell r="F19467" t="str">
            <v>重症哮喘伴真菌敏感化</v>
          </cell>
          <cell r="G19467" t="str">
            <v>感染及侵染类疾病</v>
          </cell>
        </row>
        <row r="19468">
          <cell r="E19468" t="str">
            <v>SEVERE CUTANEOUS ADVERSE REACTION</v>
          </cell>
          <cell r="F19468" t="str">
            <v>严重皮肤不良反应</v>
          </cell>
          <cell r="G19468" t="str">
            <v>皮肤及皮下组织类疾病</v>
          </cell>
        </row>
        <row r="19469">
          <cell r="E19469" t="str">
            <v>SEVERE FEVER WITH THROMBOCYTOPENIA SYNDROME</v>
          </cell>
          <cell r="F19469" t="str">
            <v>发热伴血小板减少综合征</v>
          </cell>
          <cell r="G19469" t="str">
            <v>感染及侵染类疾病</v>
          </cell>
        </row>
        <row r="19470">
          <cell r="E19470" t="str">
            <v>SEVERE INVASIVE STREPTOCOCCAL INFECTION</v>
          </cell>
          <cell r="F19470" t="str">
            <v>严重侵袭性链球菌感染</v>
          </cell>
          <cell r="G19470" t="str">
            <v>感染及侵染类疾病</v>
          </cell>
        </row>
        <row r="19471">
          <cell r="E19471" t="str">
            <v>SEVERE MENTAL RETARDATION</v>
          </cell>
          <cell r="F19471" t="str">
            <v>智力残疾</v>
          </cell>
          <cell r="G19471" t="str">
            <v>各类神经系统疾病</v>
          </cell>
        </row>
        <row r="19472">
          <cell r="E19472" t="str">
            <v>SEVERE MYOCLONIC EPILEPSY OF INFANCY</v>
          </cell>
          <cell r="F19472" t="str">
            <v>婴儿期严重肌阵挛性癫痫</v>
          </cell>
          <cell r="G19472" t="str">
            <v>各种先天性家族性遗传性疾病</v>
          </cell>
        </row>
        <row r="19473">
          <cell r="E19473" t="str">
            <v>SEVERED DIGIT REIMPLANTATION</v>
          </cell>
          <cell r="F19473" t="str">
            <v>肢体再接术</v>
          </cell>
          <cell r="G19473" t="str">
            <v>各种手术及医疗操作</v>
          </cell>
        </row>
        <row r="19474">
          <cell r="E19474" t="str">
            <v>SEX CHROMOSOME ABNORMALITY</v>
          </cell>
          <cell r="F19474" t="str">
            <v>性染色体异常</v>
          </cell>
          <cell r="G19474" t="str">
            <v>各种先天性家族性遗传性疾病</v>
          </cell>
        </row>
        <row r="19475">
          <cell r="E19475" t="str">
            <v>SEX DIFFERENTIATION ABNORMAL</v>
          </cell>
          <cell r="F19475" t="str">
            <v>性发育异常</v>
          </cell>
          <cell r="G19475" t="str">
            <v>各种先天性家族性遗传性疾病</v>
          </cell>
        </row>
        <row r="19476">
          <cell r="E19476" t="str">
            <v>SEX HORMONE BINDING GLOBULIN</v>
          </cell>
          <cell r="F19476" t="str">
            <v>性激素结合球蛋白</v>
          </cell>
          <cell r="G19476" t="str">
            <v>各类检查</v>
          </cell>
        </row>
        <row r="19477">
          <cell r="E19477" t="str">
            <v>SEX HORMONE BINDING GLOBULIN DECREASED</v>
          </cell>
          <cell r="F19477" t="str">
            <v>性激素结合球蛋白下降</v>
          </cell>
          <cell r="G19477" t="str">
            <v>各类检查</v>
          </cell>
        </row>
        <row r="19478">
          <cell r="E19478" t="str">
            <v>SEX HORMONE BINDING GLOBULIN INCREASED</v>
          </cell>
          <cell r="F19478" t="str">
            <v>性激素结合球蛋白升高</v>
          </cell>
          <cell r="G19478" t="str">
            <v>各类检查</v>
          </cell>
        </row>
        <row r="19479">
          <cell r="E19479" t="str">
            <v>SEXUAL ABSTINENCE</v>
          </cell>
          <cell r="F19479" t="str">
            <v>性禁欲</v>
          </cell>
          <cell r="G19479" t="str">
            <v>社会环境</v>
          </cell>
        </row>
        <row r="19480">
          <cell r="E19480" t="str">
            <v>SEXUAL ABUSE</v>
          </cell>
          <cell r="F19480" t="str">
            <v>性虐待</v>
          </cell>
          <cell r="G19480" t="str">
            <v>社会环境</v>
          </cell>
        </row>
        <row r="19481">
          <cell r="E19481" t="str">
            <v>SEXUAL ACTIVITY INCREASED</v>
          </cell>
          <cell r="F19481" t="str">
            <v>性生活增加</v>
          </cell>
          <cell r="G19481" t="str">
            <v>社会环境</v>
          </cell>
        </row>
        <row r="19482">
          <cell r="E19482" t="str">
            <v>SEXUAL ASSAULT VICTIM</v>
          </cell>
          <cell r="F19482" t="str">
            <v>性虐待受害者</v>
          </cell>
          <cell r="G19482" t="str">
            <v>社会环境</v>
          </cell>
        </row>
        <row r="19483">
          <cell r="E19483" t="str">
            <v>SEXUAL AVERSION DISORDER</v>
          </cell>
          <cell r="F19483" t="str">
            <v>性厌恶障碍</v>
          </cell>
          <cell r="G19483" t="str">
            <v>精神病类</v>
          </cell>
        </row>
        <row r="19484">
          <cell r="E19484" t="str">
            <v>SEXUAL DYSFUNCTION</v>
          </cell>
          <cell r="F19484" t="str">
            <v>性功能障碍</v>
          </cell>
          <cell r="G19484" t="str">
            <v>生殖系统及乳腺疾病</v>
          </cell>
        </row>
        <row r="19485">
          <cell r="E19485" t="str">
            <v>SEXUAL INHIBITION</v>
          </cell>
          <cell r="F19485" t="str">
            <v>性抑制</v>
          </cell>
          <cell r="G19485" t="str">
            <v>精神病类</v>
          </cell>
        </row>
        <row r="19486">
          <cell r="E19486" t="str">
            <v>SEXUAL OFFENCE</v>
          </cell>
          <cell r="F19486" t="str">
            <v>性虐待</v>
          </cell>
          <cell r="G19486" t="str">
            <v>社会环境</v>
          </cell>
        </row>
        <row r="19487">
          <cell r="E19487" t="str">
            <v>SEXUAL RELATIONSHIP CHANGE</v>
          </cell>
          <cell r="F19487" t="str">
            <v>性关系变化</v>
          </cell>
          <cell r="G19487" t="str">
            <v>社会环境</v>
          </cell>
        </row>
        <row r="19488">
          <cell r="E19488" t="str">
            <v>SEXUAL TRANSMISSION OF INFECTION</v>
          </cell>
          <cell r="F19488" t="str">
            <v>性传播</v>
          </cell>
          <cell r="G19488" t="str">
            <v>感染及侵染类疾病</v>
          </cell>
        </row>
        <row r="19489">
          <cell r="E19489" t="str">
            <v>SEXUALLY ACTIVE</v>
          </cell>
          <cell r="F19489" t="str">
            <v>性生活活跃</v>
          </cell>
          <cell r="G19489" t="str">
            <v>社会环境</v>
          </cell>
        </row>
        <row r="19490">
          <cell r="E19490" t="str">
            <v>SEXUALLY INAPPROPRIATE BEHAVIOUR</v>
          </cell>
          <cell r="F19490" t="str">
            <v>不当性行为</v>
          </cell>
          <cell r="G19490" t="str">
            <v>精神病类</v>
          </cell>
        </row>
        <row r="19491">
          <cell r="E19491" t="str">
            <v>SEXUALLY TRANSMITTED DISEASE</v>
          </cell>
          <cell r="F19491" t="str">
            <v>性传播疾病</v>
          </cell>
          <cell r="G19491" t="str">
            <v>感染及侵染类疾病</v>
          </cell>
        </row>
        <row r="19492">
          <cell r="E19492" t="str">
            <v>SEXUALLY TRANSMITTED DISEASE CARRIER</v>
          </cell>
          <cell r="F19492" t="str">
            <v>性传播疾病携带者</v>
          </cell>
          <cell r="G19492" t="str">
            <v>感染及侵染类疾病</v>
          </cell>
        </row>
        <row r="19493">
          <cell r="E19493" t="str">
            <v>SEZARY CELLS INCREASED</v>
          </cell>
          <cell r="F19493" t="str">
            <v>Sezary 细胞增加</v>
          </cell>
          <cell r="G19493" t="str">
            <v>各类检查</v>
          </cell>
        </row>
        <row r="19494">
          <cell r="E19494" t="str">
            <v>SF3B1 GENE MUTATION</v>
          </cell>
          <cell r="F19494" t="str">
            <v>SF3B1基因突变</v>
          </cell>
          <cell r="G19494" t="str">
            <v>各种先天性家族性遗传性疾病</v>
          </cell>
        </row>
        <row r="19495">
          <cell r="E19495" t="str">
            <v>SHAGREEN SKIN</v>
          </cell>
          <cell r="F19495" t="str">
            <v>糙皮病</v>
          </cell>
          <cell r="G19495" t="str">
            <v>皮肤及皮下组织类疾病</v>
          </cell>
        </row>
        <row r="19496">
          <cell r="E19496" t="str">
            <v>SHARED PSYCHOTIC DISORDER</v>
          </cell>
          <cell r="F19496" t="str">
            <v>共有型精神障碍</v>
          </cell>
          <cell r="G19496" t="str">
            <v>精神病类</v>
          </cell>
        </row>
        <row r="19497">
          <cell r="E19497" t="str">
            <v>SHEWANELLA ALGAE BACTERAEMIA</v>
          </cell>
          <cell r="F19497" t="str">
            <v>希瓦氏菌菌血症</v>
          </cell>
          <cell r="G19497" t="str">
            <v>感染及侵染类疾病</v>
          </cell>
        </row>
        <row r="19498">
          <cell r="E19498" t="str">
            <v>SHIFT TO THE LEFT</v>
          </cell>
          <cell r="F19498" t="str">
            <v>核左移</v>
          </cell>
          <cell r="G19498" t="str">
            <v>各类检查</v>
          </cell>
        </row>
        <row r="19499">
          <cell r="E19499" t="str">
            <v>SHIFT TO THE RIGHT</v>
          </cell>
          <cell r="F19499" t="str">
            <v>核右移</v>
          </cell>
          <cell r="G19499" t="str">
            <v>各类检查</v>
          </cell>
        </row>
        <row r="19500">
          <cell r="E19500" t="str">
            <v>SHIFT WORK DISORDER</v>
          </cell>
          <cell r="F19500" t="str">
            <v>轮班工作睡眠障碍</v>
          </cell>
          <cell r="G19500" t="str">
            <v>各类神经系统疾病</v>
          </cell>
        </row>
        <row r="19501">
          <cell r="E19501" t="str">
            <v>SHIGELLA INFECTION</v>
          </cell>
          <cell r="F19501" t="str">
            <v>志贺菌感染</v>
          </cell>
          <cell r="G19501" t="str">
            <v>感染及侵染类疾病</v>
          </cell>
        </row>
        <row r="19502">
          <cell r="E19502" t="str">
            <v>SHIGELLA SEPSIS</v>
          </cell>
          <cell r="F19502" t="str">
            <v>志贺氏杆菌脓毒症</v>
          </cell>
          <cell r="G19502" t="str">
            <v>感染及侵染类疾病</v>
          </cell>
        </row>
        <row r="19503">
          <cell r="E19503" t="str">
            <v>SHIGELLA TEST POSITIVE</v>
          </cell>
          <cell r="F19503" t="str">
            <v>志贺氏菌检测阳性</v>
          </cell>
          <cell r="G19503" t="str">
            <v>各类检查</v>
          </cell>
        </row>
        <row r="19504">
          <cell r="E19504" t="str">
            <v>SHOCK</v>
          </cell>
          <cell r="F19504" t="str">
            <v>休克</v>
          </cell>
          <cell r="G19504" t="str">
            <v>血管与淋巴管类疾病</v>
          </cell>
        </row>
        <row r="19505">
          <cell r="E19505" t="str">
            <v>SHOCK HAEMORRHAGIC</v>
          </cell>
          <cell r="F19505" t="str">
            <v>出血性休克</v>
          </cell>
          <cell r="G19505" t="str">
            <v>血管与淋巴管类疾病</v>
          </cell>
        </row>
        <row r="19506">
          <cell r="E19506" t="str">
            <v>SHOCK HYPOGLYCAEMIC</v>
          </cell>
          <cell r="F19506" t="str">
            <v>低血糖休克</v>
          </cell>
          <cell r="G19506" t="str">
            <v>代谢及营养类疾病</v>
          </cell>
        </row>
        <row r="19507">
          <cell r="E19507" t="str">
            <v>SHOCK SYMPTOM</v>
          </cell>
          <cell r="F19507" t="str">
            <v>休克综合征</v>
          </cell>
          <cell r="G19507" t="str">
            <v>血管与淋巴管类疾病</v>
          </cell>
        </row>
        <row r="19508">
          <cell r="E19508" t="str">
            <v>SHONE COMPLEX</v>
          </cell>
          <cell r="F19508" t="str">
            <v>Shone 氏综合征</v>
          </cell>
          <cell r="G19508" t="str">
            <v>各种先天性家族性遗传性疾病</v>
          </cell>
        </row>
        <row r="19509">
          <cell r="E19509" t="str">
            <v>SHOPLIFTING</v>
          </cell>
          <cell r="F19509" t="str">
            <v>入店行窃</v>
          </cell>
          <cell r="G19509" t="str">
            <v>社会环境</v>
          </cell>
        </row>
        <row r="19510">
          <cell r="E19510" t="str">
            <v>SHORT-BOWEL SYNDROME</v>
          </cell>
          <cell r="F19510" t="str">
            <v>短肠综合征</v>
          </cell>
          <cell r="G19510" t="str">
            <v>胃肠系统疾病</v>
          </cell>
        </row>
        <row r="19511">
          <cell r="E19511" t="str">
            <v>SHORT-CHAIN ACYL-COENZYME A DEHYDROGENASE DEFICIENCY</v>
          </cell>
          <cell r="F19511" t="str">
            <v>短链酰基辅酶 A 脱氢酶缺乏症</v>
          </cell>
          <cell r="G19511" t="str">
            <v>各种先天性家族性遗传性疾病</v>
          </cell>
        </row>
        <row r="19512">
          <cell r="E19512" t="str">
            <v>SHORT INTERPREGNANCY INTERVAL</v>
          </cell>
          <cell r="F19512" t="str">
            <v>怀孕间隔期短</v>
          </cell>
          <cell r="G19512" t="str">
            <v>妊娠期、产褥期及围产期状况</v>
          </cell>
        </row>
        <row r="19513">
          <cell r="E19513" t="str">
            <v>SHORT STATURE</v>
          </cell>
          <cell r="F19513" t="str">
            <v>身材矮小</v>
          </cell>
          <cell r="G19513" t="str">
            <v>各种肌肉骨骼及结缔组织疾病</v>
          </cell>
        </row>
        <row r="19514">
          <cell r="E19514" t="str">
            <v>SHORTENED CERVIX</v>
          </cell>
          <cell r="F19514" t="str">
            <v>子宫颈缩短</v>
          </cell>
          <cell r="G19514" t="str">
            <v>生殖系统及乳腺疾病</v>
          </cell>
        </row>
        <row r="19515">
          <cell r="E19515" t="str">
            <v>SHOSHIN BERIBERI</v>
          </cell>
          <cell r="F19515" t="str">
            <v>心血管型(湿型)脚气病</v>
          </cell>
          <cell r="G19515" t="str">
            <v>心脏器官疾病</v>
          </cell>
        </row>
        <row r="19516">
          <cell r="E19516" t="str">
            <v>SHOULDER ARTHROPLASTY</v>
          </cell>
          <cell r="F19516" t="str">
            <v>肩关节成形术</v>
          </cell>
          <cell r="G19516" t="str">
            <v>各种手术及医疗操作</v>
          </cell>
        </row>
        <row r="19517">
          <cell r="E19517" t="str">
            <v>SHOULDER DEFORMITY</v>
          </cell>
          <cell r="F19517" t="str">
            <v>肩畸形</v>
          </cell>
          <cell r="G19517" t="str">
            <v>各种肌肉骨骼及结缔组织疾病</v>
          </cell>
        </row>
        <row r="19518">
          <cell r="E19518" t="str">
            <v>SHOULDER DYSTOCIA</v>
          </cell>
          <cell r="F19518" t="str">
            <v>肩难产</v>
          </cell>
          <cell r="G19518" t="str">
            <v>妊娠期、产褥期及围产期状况</v>
          </cell>
        </row>
        <row r="19519">
          <cell r="E19519" t="str">
            <v>SHOULDER GIRDLE PAIN</v>
          </cell>
          <cell r="F19519" t="str">
            <v>肩带痛</v>
          </cell>
          <cell r="G19519" t="str">
            <v>各种肌肉骨骼及结缔组织疾病</v>
          </cell>
        </row>
        <row r="19520">
          <cell r="E19520" t="str">
            <v>SHOULDER INJURY RELATED TO VACCINE ADMINISTRATION</v>
          </cell>
          <cell r="F19520" t="str">
            <v>疫苗接种给药相关性肩部损伤</v>
          </cell>
          <cell r="G19520" t="str">
            <v>全身性疾病及给药部位各种反应</v>
          </cell>
        </row>
        <row r="19521">
          <cell r="E19521" t="str">
            <v>SHOULDER OPERATION</v>
          </cell>
          <cell r="F19521" t="str">
            <v>肩关节手术</v>
          </cell>
          <cell r="G19521" t="str">
            <v>各种手术及医疗操作</v>
          </cell>
        </row>
        <row r="19522">
          <cell r="E19522" t="str">
            <v>SHOULDER PAIN</v>
          </cell>
          <cell r="F19522" t="str">
            <v>关节痛</v>
          </cell>
          <cell r="G19522" t="str">
            <v>各种肌肉骨骼及结缔组织疾病</v>
          </cell>
        </row>
        <row r="19523">
          <cell r="E19523" t="str">
            <v>SHRAPNEL WOUND</v>
          </cell>
          <cell r="F19523" t="str">
            <v>弹片伤</v>
          </cell>
          <cell r="G19523" t="str">
            <v>各类损伤、中毒及操作并发症</v>
          </cell>
        </row>
        <row r="19524">
          <cell r="E19524" t="str">
            <v>SHRINKING LUNG SYNDROME</v>
          </cell>
          <cell r="F19524" t="str">
            <v>肺减缩综合征</v>
          </cell>
          <cell r="G19524" t="str">
            <v>呼吸系统、胸及纵隔疾病</v>
          </cell>
        </row>
        <row r="19525">
          <cell r="E19525" t="str">
            <v>SHUNT ANEURYSM</v>
          </cell>
          <cell r="F19525" t="str">
            <v>分流致动脉瘤</v>
          </cell>
          <cell r="G19525" t="str">
            <v>各类损伤、中毒及操作并发症</v>
          </cell>
        </row>
        <row r="19526">
          <cell r="E19526" t="str">
            <v>SHUNT BLOOD FLOW EXCESSIVE</v>
          </cell>
          <cell r="F19526" t="str">
            <v>血液分流过度</v>
          </cell>
          <cell r="G19526" t="str">
            <v>各类损伤、中毒及操作并发症</v>
          </cell>
        </row>
        <row r="19527">
          <cell r="E19527" t="str">
            <v>SHUNT INFECTION</v>
          </cell>
          <cell r="F19527" t="str">
            <v>分流管感染</v>
          </cell>
          <cell r="G19527" t="str">
            <v>感染及侵染类疾病</v>
          </cell>
        </row>
        <row r="19528">
          <cell r="E19528" t="str">
            <v>SHUNT MALFUNCTION</v>
          </cell>
          <cell r="F19528" t="str">
            <v>分流障碍</v>
          </cell>
          <cell r="G19528" t="str">
            <v>各类损伤、中毒及操作并发症</v>
          </cell>
        </row>
        <row r="19529">
          <cell r="E19529" t="str">
            <v>SHUNT OCCLUSION</v>
          </cell>
          <cell r="F19529" t="str">
            <v>分流道阻塞</v>
          </cell>
          <cell r="G19529" t="str">
            <v>各类损伤、中毒及操作并发症</v>
          </cell>
        </row>
        <row r="19530">
          <cell r="E19530" t="str">
            <v>SHUNT STENOSIS</v>
          </cell>
          <cell r="F19530" t="str">
            <v>分流道狭窄</v>
          </cell>
          <cell r="G19530" t="str">
            <v>各类损伤、中毒及操作并发症</v>
          </cell>
        </row>
        <row r="19531">
          <cell r="E19531" t="str">
            <v>SHUNT THROMBOSIS</v>
          </cell>
          <cell r="F19531" t="str">
            <v>分流道血栓形成</v>
          </cell>
          <cell r="G19531" t="str">
            <v>各类损伤、中毒及操作并发症</v>
          </cell>
        </row>
        <row r="19532">
          <cell r="E19532" t="str">
            <v>SHWACHMAN-DIAMOND SYNDROME</v>
          </cell>
          <cell r="F19532" t="str">
            <v>舒 - 戴二氏综合征</v>
          </cell>
          <cell r="G19532" t="str">
            <v>各种先天性家族性遗传性疾病</v>
          </cell>
        </row>
        <row r="19533">
          <cell r="E19533" t="str">
            <v>SI QIII TIII PATTERN</v>
          </cell>
          <cell r="F19533" t="str">
            <v>SI QIII TIII 波形</v>
          </cell>
          <cell r="G19533" t="str">
            <v>各类检查</v>
          </cell>
        </row>
        <row r="19534">
          <cell r="E19534" t="str">
            <v>SIALADENOSIS</v>
          </cell>
          <cell r="F19534" t="str">
            <v>唾液腺良性肥大</v>
          </cell>
          <cell r="G19534" t="str">
            <v>胃肠系统疾病</v>
          </cell>
        </row>
        <row r="19535">
          <cell r="E19535" t="str">
            <v>SIALECTASIA</v>
          </cell>
          <cell r="F19535" t="str">
            <v>涎管扩张</v>
          </cell>
          <cell r="G19535" t="str">
            <v>胃肠系统疾病</v>
          </cell>
        </row>
        <row r="19536">
          <cell r="E19536" t="str">
            <v>SIALIC ACID INCREASED</v>
          </cell>
          <cell r="F19536" t="str">
            <v>唾液酸升高</v>
          </cell>
          <cell r="G19536" t="str">
            <v>各类检查</v>
          </cell>
        </row>
        <row r="19537">
          <cell r="E19537" t="str">
            <v>SIALIDOSIS</v>
          </cell>
          <cell r="F19537" t="str">
            <v>黏脂贮积症 I 型</v>
          </cell>
          <cell r="G19537" t="str">
            <v>各种先天性家族性遗传性疾病</v>
          </cell>
        </row>
        <row r="19538">
          <cell r="E19538" t="str">
            <v>SIALOADENITIS</v>
          </cell>
          <cell r="F19538" t="str">
            <v>涎腺炎</v>
          </cell>
          <cell r="G19538" t="str">
            <v>感染及侵染类疾病</v>
          </cell>
        </row>
        <row r="19539">
          <cell r="E19539" t="str">
            <v>SIALOCELE</v>
          </cell>
          <cell r="F19539" t="str">
            <v>涎囊肿</v>
          </cell>
          <cell r="G19539" t="str">
            <v>胃肠系统疾病</v>
          </cell>
        </row>
        <row r="19540">
          <cell r="E19540" t="str">
            <v>SIALOMETAPLASIA</v>
          </cell>
          <cell r="F19540" t="str">
            <v>涎腺化生</v>
          </cell>
          <cell r="G19540" t="str">
            <v>胃肠系统疾病</v>
          </cell>
        </row>
        <row r="19541">
          <cell r="E19541" t="str">
            <v>SICCA SYNDROME</v>
          </cell>
          <cell r="F19541" t="str">
            <v>舍格林综合征</v>
          </cell>
          <cell r="G19541" t="str">
            <v>各种肌肉骨骼及结缔组织疾病</v>
          </cell>
        </row>
        <row r="19542">
          <cell r="E19542" t="str">
            <v>SICK BUILDING SYNDROME</v>
          </cell>
          <cell r="F19542" t="str">
            <v>病态建筑综合症</v>
          </cell>
          <cell r="G19542" t="str">
            <v>全身性疾病及给药部位各种反应</v>
          </cell>
        </row>
        <row r="19543">
          <cell r="E19543" t="str">
            <v>SICK LEAVE</v>
          </cell>
          <cell r="F19543" t="str">
            <v>病假</v>
          </cell>
          <cell r="G19543" t="str">
            <v>社会环境</v>
          </cell>
        </row>
        <row r="19544">
          <cell r="E19544" t="str">
            <v>SICK RELATIVE</v>
          </cell>
          <cell r="F19544" t="str">
            <v>亲属患病</v>
          </cell>
          <cell r="G19544" t="str">
            <v>社会环境</v>
          </cell>
        </row>
        <row r="19545">
          <cell r="E19545" t="str">
            <v>SICK SINUS SYNDROME</v>
          </cell>
          <cell r="F19545" t="str">
            <v>窦房结功能障碍</v>
          </cell>
          <cell r="G19545" t="str">
            <v>心脏器官疾病</v>
          </cell>
        </row>
        <row r="19546">
          <cell r="E19546" t="str">
            <v>SICKLE CELL ANAEMIA</v>
          </cell>
          <cell r="F19546" t="str">
            <v>镰状细胞贫血</v>
          </cell>
          <cell r="G19546" t="str">
            <v>各种先天性家族性遗传性疾病</v>
          </cell>
        </row>
        <row r="19547">
          <cell r="E19547" t="str">
            <v>SICKLE CELL ANAEMIA WITH CRISIS</v>
          </cell>
          <cell r="F19547" t="str">
            <v>镰状细胞贫血伴危象</v>
          </cell>
          <cell r="G19547" t="str">
            <v>血液及淋巴系统疾病</v>
          </cell>
        </row>
        <row r="19548">
          <cell r="E19548" t="str">
            <v>SICKLE CELL DISEASE</v>
          </cell>
          <cell r="F19548" t="str">
            <v>镰状细胞病</v>
          </cell>
          <cell r="G19548" t="str">
            <v>各种先天性家族性遗传性疾病</v>
          </cell>
        </row>
        <row r="19549">
          <cell r="E19549" t="str">
            <v>SICKLE CELL TRAIT</v>
          </cell>
          <cell r="F19549" t="str">
            <v>镰状细胞特性</v>
          </cell>
          <cell r="G19549" t="str">
            <v>各种先天性家族性遗传性疾病</v>
          </cell>
        </row>
        <row r="19550">
          <cell r="E19550" t="str">
            <v>SIDEROBLASTIC ANAEMIA</v>
          </cell>
          <cell r="F19550" t="str">
            <v>铁粒幼红细胞性贫血</v>
          </cell>
          <cell r="G19550" t="str">
            <v>血液及淋巴系统疾病</v>
          </cell>
        </row>
        <row r="19551">
          <cell r="E19551" t="str">
            <v>SIDEROPENIC DYSPHAGIA</v>
          </cell>
          <cell r="F19551" t="str">
            <v>缺铁性吞咽困难</v>
          </cell>
          <cell r="G19551" t="str">
            <v>胃肠系统疾病</v>
          </cell>
        </row>
        <row r="19552">
          <cell r="E19552" t="str">
            <v>SIGHT DISABILITY</v>
          </cell>
          <cell r="F19552" t="str">
            <v>视力残疾</v>
          </cell>
          <cell r="G19552" t="str">
            <v>社会环境</v>
          </cell>
        </row>
        <row r="19553">
          <cell r="E19553" t="str">
            <v>SIGMOID SINUS THROMBOSIS</v>
          </cell>
          <cell r="F19553" t="str">
            <v>乙状窦血栓形成</v>
          </cell>
          <cell r="G19553" t="str">
            <v>各类神经系统疾病</v>
          </cell>
        </row>
        <row r="19554">
          <cell r="E19554" t="str">
            <v>SIGMOIDECTOMY</v>
          </cell>
          <cell r="F19554" t="str">
            <v>乙状结肠切除术</v>
          </cell>
          <cell r="G19554" t="str">
            <v>各种手术及医疗操作</v>
          </cell>
        </row>
        <row r="19555">
          <cell r="E19555" t="str">
            <v>SIGMOIDITIS</v>
          </cell>
          <cell r="F19555" t="str">
            <v>结肠炎</v>
          </cell>
          <cell r="G19555" t="str">
            <v>胃肠系统疾病</v>
          </cell>
        </row>
        <row r="19556">
          <cell r="E19556" t="str">
            <v>SIGMOIDOSCOPY</v>
          </cell>
          <cell r="F19556" t="str">
            <v>乙状结肠镜检</v>
          </cell>
          <cell r="G19556" t="str">
            <v>各类检查</v>
          </cell>
        </row>
        <row r="19557">
          <cell r="E19557" t="str">
            <v>SIGMOIDOSCOPY ABNORMAL</v>
          </cell>
          <cell r="F19557" t="str">
            <v>乙状结肠镜检异常</v>
          </cell>
          <cell r="G19557" t="str">
            <v>各类检查</v>
          </cell>
        </row>
        <row r="19558">
          <cell r="E19558" t="str">
            <v>SIGNET-RING CELL CARCINOMA</v>
          </cell>
          <cell r="F19558" t="str">
            <v>印戒细胞癌</v>
          </cell>
          <cell r="G19558" t="str">
            <v>良性、恶性及性质不明的肿瘤（包括囊状和息肉状）</v>
          </cell>
        </row>
        <row r="19559">
          <cell r="E19559" t="str">
            <v>SILENT MYOCARDIAL INFARCTION</v>
          </cell>
          <cell r="F19559" t="str">
            <v>无症状性心肌梗死</v>
          </cell>
          <cell r="G19559" t="str">
            <v>心脏器官疾病</v>
          </cell>
        </row>
        <row r="19560">
          <cell r="E19560" t="str">
            <v>SILENT SINUS SYNDROME</v>
          </cell>
          <cell r="F19560" t="str">
            <v>隐匿性鼻窦综合征</v>
          </cell>
          <cell r="G19560" t="str">
            <v>呼吸系统、胸及纵隔疾病</v>
          </cell>
        </row>
        <row r="19561">
          <cell r="E19561" t="str">
            <v>SILENT THYROIDITIS</v>
          </cell>
          <cell r="F19561" t="str">
            <v>静息性甲状腺炎</v>
          </cell>
          <cell r="G19561" t="str">
            <v>内分泌系统疾病</v>
          </cell>
        </row>
        <row r="19562">
          <cell r="E19562" t="str">
            <v>SILICON GRANULOMA</v>
          </cell>
          <cell r="F19562" t="str">
            <v>硅肉芽肿</v>
          </cell>
          <cell r="G19562" t="str">
            <v>良性、恶性及性质不明的肿瘤（包括囊状和息肉状）</v>
          </cell>
        </row>
        <row r="19563">
          <cell r="E19563" t="str">
            <v>SILICOSIS</v>
          </cell>
          <cell r="F19563" t="str">
            <v>硅肺病</v>
          </cell>
          <cell r="G19563" t="str">
            <v>各类损伤、中毒及操作并发症</v>
          </cell>
        </row>
        <row r="19564">
          <cell r="E19564" t="str">
            <v>SILICOTUBERCULOSIS</v>
          </cell>
          <cell r="F19564" t="str">
            <v>矽肺结核病</v>
          </cell>
          <cell r="G19564" t="str">
            <v>感染及侵染类疾病</v>
          </cell>
        </row>
        <row r="19565">
          <cell r="E19565" t="str">
            <v>SILVER-RUSSELL SYNDROME</v>
          </cell>
          <cell r="F19565" t="str">
            <v>西拉氏综合征</v>
          </cell>
          <cell r="G19565" t="str">
            <v>各种先天性家族性遗传性疾病</v>
          </cell>
        </row>
        <row r="19566">
          <cell r="E19566" t="str">
            <v>SIMILAR REACTION ON PREVIOUS EXPOSURE TO DRUG</v>
          </cell>
          <cell r="F19566" t="str">
            <v>用药反应与前次药物暴露相似</v>
          </cell>
          <cell r="G19566" t="str">
            <v>全身性疾病及给药部位各种反应</v>
          </cell>
        </row>
        <row r="19567">
          <cell r="E19567" t="str">
            <v>SIMPLE MASTECTOMY</v>
          </cell>
          <cell r="F19567" t="str">
            <v>单纯乳房切除术</v>
          </cell>
          <cell r="G19567" t="str">
            <v>各种手术及医疗操作</v>
          </cell>
        </row>
        <row r="19568">
          <cell r="E19568" t="str">
            <v>SIMPLE PARTIAL SEIZURES</v>
          </cell>
          <cell r="F19568" t="str">
            <v>单纯部分发作</v>
          </cell>
          <cell r="G19568" t="str">
            <v>各类神经系统疾病</v>
          </cell>
        </row>
        <row r="19569">
          <cell r="E19569" t="str">
            <v>SIMPLEX VIRUS TEST POSITIVE</v>
          </cell>
          <cell r="F19569" t="str">
            <v>单纯疱疹病毒检测阳性</v>
          </cell>
          <cell r="G19569" t="str">
            <v>各类检查</v>
          </cell>
        </row>
        <row r="19570">
          <cell r="E19570" t="str">
            <v>SINGLE ATRIUM</v>
          </cell>
          <cell r="F19570" t="str">
            <v>单心房</v>
          </cell>
          <cell r="G19570" t="str">
            <v>各种先天性家族性遗传性疾病</v>
          </cell>
        </row>
        <row r="19571">
          <cell r="E19571" t="str">
            <v>SINGLE COMPONENT OF A TWO-COMPONENT PRODUCT ADMINISTERED</v>
          </cell>
          <cell r="F19571" t="str">
            <v>仅使用了双组件产品的一个组件</v>
          </cell>
          <cell r="G19571" t="str">
            <v>各类损伤、中毒及操作并发症</v>
          </cell>
        </row>
        <row r="19572">
          <cell r="E19572" t="str">
            <v>SINGLE FUNCTIONAL KIDNEY</v>
          </cell>
          <cell r="F19572" t="str">
            <v>单功能肾</v>
          </cell>
          <cell r="G19572" t="str">
            <v>肾脏及泌尿系统疾病</v>
          </cell>
        </row>
        <row r="19573">
          <cell r="E19573" t="str">
            <v>SINGLE PHOTON EMISSION COMPUTERISED TOMOGRAM ABNORMAL</v>
          </cell>
          <cell r="F19573" t="str">
            <v>单光子发射计算机断层成像异常</v>
          </cell>
          <cell r="G19573" t="str">
            <v>各类检查</v>
          </cell>
        </row>
        <row r="19574">
          <cell r="E19574" t="str">
            <v>SINGLE UMBILICAL ARTERY</v>
          </cell>
          <cell r="F19574" t="str">
            <v>单脐动脉</v>
          </cell>
          <cell r="G19574" t="str">
            <v>各种先天性家族性遗传性疾病</v>
          </cell>
        </row>
        <row r="19575">
          <cell r="E19575" t="str">
            <v>SINGLE VESSEL BYPASS GRAFT</v>
          </cell>
          <cell r="F19575" t="str">
            <v>冠状动脉搭桥</v>
          </cell>
          <cell r="G19575" t="str">
            <v>各种手术及医疗操作</v>
          </cell>
        </row>
        <row r="19576">
          <cell r="E19576" t="str">
            <v>SINOATRIAL BLOCK</v>
          </cell>
          <cell r="F19576" t="str">
            <v>窦房阻滞</v>
          </cell>
          <cell r="G19576" t="str">
            <v>心脏器官疾病</v>
          </cell>
        </row>
        <row r="19577">
          <cell r="E19577" t="str">
            <v>SINOBRONCHITIS</v>
          </cell>
          <cell r="F19577" t="str">
            <v>鼻窦支气管炎</v>
          </cell>
          <cell r="G19577" t="str">
            <v>感染及侵染类疾病</v>
          </cell>
        </row>
        <row r="19578">
          <cell r="E19578" t="str">
            <v>SINONASAL OBSTRUCTION</v>
          </cell>
          <cell r="F19578" t="str">
            <v>鼻及鼻窦阻塞</v>
          </cell>
          <cell r="G19578" t="str">
            <v>呼吸系统、胸及纵隔疾病</v>
          </cell>
        </row>
        <row r="19579">
          <cell r="E19579" t="str">
            <v>SINONASAL PAPILLOMA</v>
          </cell>
          <cell r="F19579" t="str">
            <v>鼻部乳头状瘤</v>
          </cell>
          <cell r="G19579" t="str">
            <v>良性、恶性及性质不明的肿瘤（包括囊状和息肉状）</v>
          </cell>
        </row>
        <row r="19580">
          <cell r="E19580" t="str">
            <v>SINUPLASTY</v>
          </cell>
          <cell r="F19580" t="str">
            <v>鼻窦术</v>
          </cell>
          <cell r="G19580" t="str">
            <v>各种手术及医疗操作</v>
          </cell>
        </row>
        <row r="19581">
          <cell r="E19581" t="str">
            <v>SINUS ANTROSTOMY</v>
          </cell>
          <cell r="F19581" t="str">
            <v>窦造口术</v>
          </cell>
          <cell r="G19581" t="str">
            <v>各种手术及医疗操作</v>
          </cell>
        </row>
        <row r="19582">
          <cell r="E19582" t="str">
            <v>SINUS ARREST</v>
          </cell>
          <cell r="F19582" t="str">
            <v>窦性停搏</v>
          </cell>
          <cell r="G19582" t="str">
            <v>心脏器官疾病</v>
          </cell>
        </row>
        <row r="19583">
          <cell r="E19583" t="str">
            <v>SINUS ARRHYTHMIA</v>
          </cell>
          <cell r="F19583" t="str">
            <v>窦性心律失常</v>
          </cell>
          <cell r="G19583" t="str">
            <v>心脏器官疾病</v>
          </cell>
        </row>
        <row r="19584">
          <cell r="E19584" t="str">
            <v>SINUS BAROTRAUMA</v>
          </cell>
          <cell r="F19584" t="str">
            <v>鼻窦气压损伤</v>
          </cell>
          <cell r="G19584" t="str">
            <v>各类损伤、中毒及操作并发症</v>
          </cell>
        </row>
        <row r="19585">
          <cell r="E19585" t="str">
            <v>SINUS BRADYCARDIA</v>
          </cell>
          <cell r="F19585" t="str">
            <v>窦性心动过缓</v>
          </cell>
          <cell r="G19585" t="str">
            <v>心脏器官疾病</v>
          </cell>
        </row>
        <row r="19586">
          <cell r="E19586" t="str">
            <v>SINUS CANCER METASTATIC</v>
          </cell>
          <cell r="F19586" t="str">
            <v>鼻窦转移性癌</v>
          </cell>
          <cell r="G19586" t="str">
            <v>良性、恶性及性质不明的肿瘤（包括囊状和息肉状）</v>
          </cell>
        </row>
        <row r="19587">
          <cell r="E19587" t="str">
            <v>SINUS CONGESTION</v>
          </cell>
          <cell r="F19587" t="str">
            <v>鼻窦充血</v>
          </cell>
          <cell r="G19587" t="str">
            <v>呼吸系统、胸及纵隔疾病</v>
          </cell>
        </row>
        <row r="19588">
          <cell r="E19588" t="str">
            <v>SINUS DISORDER</v>
          </cell>
          <cell r="F19588" t="str">
            <v>鼻窦疾病</v>
          </cell>
          <cell r="G19588" t="str">
            <v>呼吸系统、胸及纵隔疾病</v>
          </cell>
        </row>
        <row r="19589">
          <cell r="E19589" t="str">
            <v>SINUS HEADACHE</v>
          </cell>
          <cell r="F19589" t="str">
            <v>窦性头痛</v>
          </cell>
          <cell r="G19589" t="str">
            <v>各类神经系统疾病</v>
          </cell>
        </row>
        <row r="19590">
          <cell r="E19590" t="str">
            <v>SINUS NODE DYSFUNCTION</v>
          </cell>
          <cell r="F19590" t="str">
            <v>窦房结功能障碍</v>
          </cell>
          <cell r="G19590" t="str">
            <v>心脏器官疾病</v>
          </cell>
        </row>
        <row r="19591">
          <cell r="E19591" t="str">
            <v>SINUS OPERATION</v>
          </cell>
          <cell r="F19591" t="str">
            <v>鼻窦手术</v>
          </cell>
          <cell r="G19591" t="str">
            <v>各种手术及医疗操作</v>
          </cell>
        </row>
        <row r="19592">
          <cell r="E19592" t="str">
            <v>SINUS PAIN</v>
          </cell>
          <cell r="F19592" t="str">
            <v>鼻窦疼痛</v>
          </cell>
          <cell r="G19592" t="str">
            <v>呼吸系统、胸及纵隔疾病</v>
          </cell>
        </row>
        <row r="19593">
          <cell r="E19593" t="str">
            <v>SINUS PERFORATION</v>
          </cell>
          <cell r="F19593" t="str">
            <v>鼻窦穿孔</v>
          </cell>
          <cell r="G19593" t="str">
            <v>呼吸系统、胸及纵隔疾病</v>
          </cell>
        </row>
        <row r="19594">
          <cell r="E19594" t="str">
            <v>SINUS POLYP</v>
          </cell>
          <cell r="F19594" t="str">
            <v>鼻窦息肉</v>
          </cell>
          <cell r="G19594" t="str">
            <v>呼吸系统、胸及纵隔疾病</v>
          </cell>
        </row>
        <row r="19595">
          <cell r="E19595" t="str">
            <v>SINUS POLYP DEGENERATION</v>
          </cell>
          <cell r="F19595" t="str">
            <v>鼻窦息肉变性</v>
          </cell>
          <cell r="G19595" t="str">
            <v>呼吸系统、胸及纵隔疾病</v>
          </cell>
        </row>
        <row r="19596">
          <cell r="E19596" t="str">
            <v>SINUS RHYTHM</v>
          </cell>
          <cell r="F19596" t="str">
            <v>窦性心律</v>
          </cell>
          <cell r="G19596" t="str">
            <v>各类检查</v>
          </cell>
        </row>
        <row r="19597">
          <cell r="E19597" t="str">
            <v>SINUS TACHYCARDIA</v>
          </cell>
          <cell r="F19597" t="str">
            <v>窦性心动过速</v>
          </cell>
          <cell r="G19597" t="str">
            <v>心脏器官疾病</v>
          </cell>
        </row>
        <row r="19598">
          <cell r="E19598" t="str">
            <v>SINUS TARSI SYNDROME</v>
          </cell>
          <cell r="F19598" t="str">
            <v>跗骨窦综合征</v>
          </cell>
          <cell r="G19598" t="str">
            <v>各种肌肉骨骼及结缔组织疾病</v>
          </cell>
        </row>
        <row r="19599">
          <cell r="E19599" t="str">
            <v>SINUSITIS</v>
          </cell>
          <cell r="F19599" t="str">
            <v>鼻窦炎</v>
          </cell>
          <cell r="G19599" t="str">
            <v>感染及侵染类疾病</v>
          </cell>
        </row>
        <row r="19600">
          <cell r="E19600" t="str">
            <v>SINUSITIS ASPERGILLUS</v>
          </cell>
          <cell r="F19600" t="str">
            <v>曲霉性鼻窦炎</v>
          </cell>
          <cell r="G19600" t="str">
            <v>感染及侵染类疾病</v>
          </cell>
        </row>
        <row r="19601">
          <cell r="E19601" t="str">
            <v>SINUSITIS BACTERIAL</v>
          </cell>
          <cell r="F19601" t="str">
            <v>细菌性鼻窦炎</v>
          </cell>
          <cell r="G19601" t="str">
            <v>感染及侵染类疾病</v>
          </cell>
        </row>
        <row r="19602">
          <cell r="E19602" t="str">
            <v>SINUSITIS FUNGAL</v>
          </cell>
          <cell r="F19602" t="str">
            <v>真菌性鼻窦炎</v>
          </cell>
          <cell r="G19602" t="str">
            <v>感染及侵染类疾病</v>
          </cell>
        </row>
        <row r="19603">
          <cell r="E19603" t="str">
            <v>SINUSITIS NONINFECTIVE</v>
          </cell>
          <cell r="F19603" t="str">
            <v>鼻旁窦炎症</v>
          </cell>
          <cell r="G19603" t="str">
            <v>呼吸系统、胸及纵隔疾病</v>
          </cell>
        </row>
        <row r="19604">
          <cell r="E19604" t="str">
            <v>SINUSOIDAL FOETAL HEART RATE PATTERN</v>
          </cell>
          <cell r="F19604" t="str">
            <v>正弦曲线胎心率波形</v>
          </cell>
          <cell r="G19604" t="str">
            <v>心脏器官疾病</v>
          </cell>
        </row>
        <row r="19605">
          <cell r="E19605" t="str">
            <v>SIRENOMELIA</v>
          </cell>
          <cell r="F19605" t="str">
            <v>并肢畸形</v>
          </cell>
          <cell r="G19605" t="str">
            <v>各种先天性家族性遗传性疾病</v>
          </cell>
        </row>
        <row r="19606">
          <cell r="E19606" t="str">
            <v>SITOPHOBIA</v>
          </cell>
          <cell r="F19606" t="str">
            <v>食物恐怖症</v>
          </cell>
          <cell r="G19606" t="str">
            <v>精神病类</v>
          </cell>
        </row>
        <row r="19607">
          <cell r="E19607" t="str">
            <v>SITTING DISABILITY</v>
          </cell>
          <cell r="F19607" t="str">
            <v>坐位失能</v>
          </cell>
          <cell r="G19607" t="str">
            <v>社会环境</v>
          </cell>
        </row>
        <row r="19608">
          <cell r="E19608" t="str">
            <v>SITUS AMBIGUOUS</v>
          </cell>
          <cell r="F19608" t="str">
            <v>内脏异位</v>
          </cell>
          <cell r="G19608" t="str">
            <v>各种先天性家族性遗传性疾病</v>
          </cell>
        </row>
        <row r="19609">
          <cell r="E19609" t="str">
            <v>SITUS INVERSUS</v>
          </cell>
          <cell r="F19609" t="str">
            <v>内脏异位</v>
          </cell>
          <cell r="G19609" t="str">
            <v>各种先天性家族性遗传性疾病</v>
          </cell>
        </row>
        <row r="19610">
          <cell r="E19610" t="str">
            <v>SJOGREN'S SYNDROME</v>
          </cell>
          <cell r="F19610" t="str">
            <v>舍格林综合征</v>
          </cell>
          <cell r="G19610" t="str">
            <v>各种肌肉骨骼及结缔组织疾病</v>
          </cell>
        </row>
        <row r="19611">
          <cell r="E19611" t="str">
            <v>SJOGREN-LARSSON SYNDROME</v>
          </cell>
          <cell r="F19611" t="str">
            <v>斯-拉二氏综合征</v>
          </cell>
          <cell r="G19611" t="str">
            <v>各种先天性家族性遗传性疾病</v>
          </cell>
        </row>
        <row r="19612">
          <cell r="E19612" t="str">
            <v>SJS-TEN OVERLAP</v>
          </cell>
          <cell r="F19612" t="str">
            <v>SJS/TEN 重叠</v>
          </cell>
          <cell r="G19612" t="str">
            <v>皮肤及皮下组织类疾病</v>
          </cell>
        </row>
        <row r="19613">
          <cell r="E19613" t="str">
            <v>SKELETAL DYSPLASIA</v>
          </cell>
          <cell r="F19613" t="str">
            <v>骨发育不良</v>
          </cell>
          <cell r="G19613" t="str">
            <v>各种先天性家族性遗传性疾病</v>
          </cell>
        </row>
        <row r="19614">
          <cell r="E19614" t="str">
            <v>SKELETAL INJURY</v>
          </cell>
          <cell r="F19614" t="str">
            <v>骨骼损伤</v>
          </cell>
          <cell r="G19614" t="str">
            <v>各类损伤、中毒及操作并发症</v>
          </cell>
        </row>
        <row r="19615">
          <cell r="E19615" t="str">
            <v>SKELETAL MUSCLE ENZYMES</v>
          </cell>
          <cell r="F19615" t="str">
            <v>骨骼肌酶</v>
          </cell>
          <cell r="G19615" t="str">
            <v>各类检查</v>
          </cell>
        </row>
        <row r="19616">
          <cell r="E19616" t="str">
            <v>SKELETAL SURVEY ABNORMAL</v>
          </cell>
          <cell r="F19616" t="str">
            <v>骨骼检查异常</v>
          </cell>
          <cell r="G19616" t="str">
            <v>各类检查</v>
          </cell>
        </row>
        <row r="19617">
          <cell r="E19617" t="str">
            <v>SKELETAL TRACTION</v>
          </cell>
          <cell r="F19617" t="str">
            <v>骨牵引</v>
          </cell>
          <cell r="G19617" t="str">
            <v>各种手术及医疗操作</v>
          </cell>
        </row>
        <row r="19618">
          <cell r="E19618" t="str">
            <v>SKELETON DYSPLASIA</v>
          </cell>
          <cell r="F19618" t="str">
            <v>骨发育不良</v>
          </cell>
          <cell r="G19618" t="str">
            <v>各种先天性家族性遗传性疾病</v>
          </cell>
        </row>
        <row r="19619">
          <cell r="E19619" t="str">
            <v>SKIN ABRASION</v>
          </cell>
          <cell r="F19619" t="str">
            <v>皮肤擦伤</v>
          </cell>
          <cell r="G19619" t="str">
            <v>各类损伤、中毒及操作并发症</v>
          </cell>
        </row>
        <row r="19620">
          <cell r="E19620" t="str">
            <v>SKIN ADHESION</v>
          </cell>
          <cell r="F19620" t="str">
            <v>皮肤粘连</v>
          </cell>
          <cell r="G19620" t="str">
            <v>皮肤及皮下组织类疾病</v>
          </cell>
        </row>
        <row r="19621">
          <cell r="E19621" t="str">
            <v>SKIN ANGIOSARCOMA</v>
          </cell>
          <cell r="F19621" t="str">
            <v>皮肤血管肉瘤</v>
          </cell>
          <cell r="G19621" t="str">
            <v>良性、恶性及性质不明的肿瘤（包括囊状和息肉状）</v>
          </cell>
        </row>
        <row r="19622">
          <cell r="E19622" t="str">
            <v>SKIN ATROPHY</v>
          </cell>
          <cell r="F19622" t="str">
            <v>皮肤萎缩</v>
          </cell>
          <cell r="G19622" t="str">
            <v>皮肤及皮下组织类疾病</v>
          </cell>
        </row>
        <row r="19623">
          <cell r="E19623" t="str">
            <v>SKIN BACTERIAL INFECTION</v>
          </cell>
          <cell r="F19623" t="str">
            <v>皮肤细菌感染</v>
          </cell>
          <cell r="G19623" t="str">
            <v>感染及侵染类疾病</v>
          </cell>
        </row>
        <row r="19624">
          <cell r="E19624" t="str">
            <v>SKIN BLEEDING</v>
          </cell>
          <cell r="F19624" t="str">
            <v>皮肤出血</v>
          </cell>
          <cell r="G19624" t="str">
            <v>皮肤及皮下组织类疾病</v>
          </cell>
        </row>
        <row r="19625">
          <cell r="E19625" t="str">
            <v>SKIN BURNING SENSATION</v>
          </cell>
          <cell r="F19625" t="str">
            <v>皮肤烧灼感</v>
          </cell>
          <cell r="G19625" t="str">
            <v>皮肤及皮下组织类疾病</v>
          </cell>
        </row>
        <row r="19626">
          <cell r="E19626" t="str">
            <v>SKIN CANCER</v>
          </cell>
          <cell r="F19626" t="str">
            <v>皮肤癌</v>
          </cell>
          <cell r="G19626" t="str">
            <v>良性、恶性及性质不明的肿瘤（包括囊状和息肉状）</v>
          </cell>
        </row>
        <row r="19627">
          <cell r="E19627" t="str">
            <v>SKIN CANCER METASTATIC</v>
          </cell>
          <cell r="F19627" t="str">
            <v>皮肤转移癌</v>
          </cell>
          <cell r="G19627" t="str">
            <v>良性、恶性及性质不明的肿瘤（包括囊状和息肉状）</v>
          </cell>
        </row>
        <row r="19628">
          <cell r="E19628" t="str">
            <v>SKIN CANDIDA</v>
          </cell>
          <cell r="F19628" t="str">
            <v>皮肤念珠菌</v>
          </cell>
          <cell r="G19628" t="str">
            <v>感染及侵染类疾病</v>
          </cell>
        </row>
        <row r="19629">
          <cell r="E19629" t="str">
            <v>SKIN CHAPPED</v>
          </cell>
          <cell r="F19629" t="str">
            <v>皮肤裂</v>
          </cell>
          <cell r="G19629" t="str">
            <v>皮肤及皮下组织类疾病</v>
          </cell>
        </row>
        <row r="19630">
          <cell r="E19630" t="str">
            <v>SKIN COSMETIC PROCEDURE</v>
          </cell>
          <cell r="F19630" t="str">
            <v>皮肤美容术</v>
          </cell>
          <cell r="G19630" t="str">
            <v>各种手术及医疗操作</v>
          </cell>
        </row>
        <row r="19631">
          <cell r="E19631" t="str">
            <v>SKIN CRYOTHERAPY</v>
          </cell>
          <cell r="F19631" t="str">
            <v>皮肤冷冻治疗</v>
          </cell>
          <cell r="G19631" t="str">
            <v>各种手术及医疗操作</v>
          </cell>
        </row>
        <row r="19632">
          <cell r="E19632" t="str">
            <v>SKIN CULTURE POSITIVE</v>
          </cell>
          <cell r="F19632" t="str">
            <v>皮肤培养阳性</v>
          </cell>
          <cell r="G19632" t="str">
            <v>各类检查</v>
          </cell>
        </row>
        <row r="19633">
          <cell r="E19633" t="str">
            <v>SKIN CYST EXCISION</v>
          </cell>
          <cell r="F19633" t="str">
            <v>皮肤囊肿切除</v>
          </cell>
          <cell r="G19633" t="str">
            <v>各种手术及医疗操作</v>
          </cell>
        </row>
        <row r="19634">
          <cell r="E19634" t="str">
            <v>SKIN DEGENERATIVE DISORDER</v>
          </cell>
          <cell r="F19634" t="str">
            <v>皮肤退行性疾病</v>
          </cell>
          <cell r="G19634" t="str">
            <v>皮肤及皮下组织类疾病</v>
          </cell>
        </row>
        <row r="19635">
          <cell r="E19635" t="str">
            <v>SKIN DEPIGMENTATION</v>
          </cell>
          <cell r="F19635" t="str">
            <v>皮肤色素脱失</v>
          </cell>
          <cell r="G19635" t="str">
            <v>皮肤及皮下组织类疾病</v>
          </cell>
        </row>
        <row r="19636">
          <cell r="E19636" t="str">
            <v>SKIN DESQUAMATION</v>
          </cell>
          <cell r="F19636" t="str">
            <v>皮肤剥脱</v>
          </cell>
          <cell r="G19636" t="str">
            <v>皮肤及皮下组织类疾病</v>
          </cell>
        </row>
        <row r="19637">
          <cell r="E19637" t="str">
            <v>SKIN DISCHARGE</v>
          </cell>
          <cell r="F19637" t="str">
            <v>皮肤分泌物</v>
          </cell>
          <cell r="G19637" t="str">
            <v>皮肤及皮下组织类疾病</v>
          </cell>
        </row>
        <row r="19638">
          <cell r="E19638" t="str">
            <v>SKIN DISCOLOURATION</v>
          </cell>
          <cell r="F19638" t="str">
            <v>皮肤变色</v>
          </cell>
          <cell r="G19638" t="str">
            <v>皮肤及皮下组织类疾病</v>
          </cell>
        </row>
        <row r="19639">
          <cell r="E19639" t="str">
            <v>SKIN DISCOMFORT</v>
          </cell>
          <cell r="F19639" t="str">
            <v>皮肤不适</v>
          </cell>
          <cell r="G19639" t="str">
            <v>皮肤及皮下组织类疾病</v>
          </cell>
        </row>
        <row r="19640">
          <cell r="E19640" t="str">
            <v>SKIN DISORDER</v>
          </cell>
          <cell r="F19640" t="str">
            <v>皮肤病变</v>
          </cell>
          <cell r="G19640" t="str">
            <v>皮肤及皮下组织类疾病</v>
          </cell>
        </row>
        <row r="19641">
          <cell r="E19641" t="str">
            <v>SKIN DISORDER PROPHYLAXIS</v>
          </cell>
          <cell r="F19641" t="str">
            <v>皮肤疾病预防性治疗</v>
          </cell>
          <cell r="G19641" t="str">
            <v>各种手术及医疗操作</v>
          </cell>
        </row>
        <row r="19642">
          <cell r="E19642" t="str">
            <v>SKIN DYSTROPHY</v>
          </cell>
          <cell r="F19642" t="str">
            <v>皮肤营养不良</v>
          </cell>
          <cell r="G19642" t="str">
            <v>皮肤及皮下组织类疾病</v>
          </cell>
        </row>
        <row r="19643">
          <cell r="E19643" t="str">
            <v>SKIN EROSION</v>
          </cell>
          <cell r="F19643" t="str">
            <v>皮肤糜烂</v>
          </cell>
          <cell r="G19643" t="str">
            <v>皮肤及皮下组织类疾病</v>
          </cell>
        </row>
        <row r="19644">
          <cell r="E19644" t="str">
            <v>SKIN EXFOLIATION</v>
          </cell>
          <cell r="F19644" t="str">
            <v>皮肤剥脱</v>
          </cell>
          <cell r="G19644" t="str">
            <v>皮肤及皮下组织类疾病</v>
          </cell>
        </row>
        <row r="19645">
          <cell r="E19645" t="str">
            <v>SKIN FIBROSIS</v>
          </cell>
          <cell r="F19645" t="str">
            <v>皮肤纤维化</v>
          </cell>
          <cell r="G19645" t="str">
            <v>皮肤及皮下组织类疾病</v>
          </cell>
        </row>
        <row r="19646">
          <cell r="E19646" t="str">
            <v>SKIN FISSURES</v>
          </cell>
          <cell r="F19646" t="str">
            <v>皮肤裂</v>
          </cell>
          <cell r="G19646" t="str">
            <v>皮肤及皮下组织类疾病</v>
          </cell>
        </row>
        <row r="19647">
          <cell r="E19647" t="str">
            <v>SKIN FLAP NECROSIS</v>
          </cell>
          <cell r="F19647" t="str">
            <v>皮瓣坏死</v>
          </cell>
          <cell r="G19647" t="str">
            <v>各类损伤、中毒及操作并发症</v>
          </cell>
        </row>
        <row r="19648">
          <cell r="E19648" t="str">
            <v>SKIN FRAGILITY</v>
          </cell>
          <cell r="F19648" t="str">
            <v>皮肤脆弱</v>
          </cell>
          <cell r="G19648" t="str">
            <v>皮肤及皮下组织类疾病</v>
          </cell>
        </row>
        <row r="19649">
          <cell r="E19649" t="str">
            <v>SKIN GRAFT</v>
          </cell>
          <cell r="F19649" t="str">
            <v>皮肤移植</v>
          </cell>
          <cell r="G19649" t="str">
            <v>各种手术及医疗操作</v>
          </cell>
        </row>
        <row r="19650">
          <cell r="E19650" t="str">
            <v>SKIN GRAFT CONTRACTURE</v>
          </cell>
          <cell r="F19650" t="str">
            <v>皮肤移植物挛缩</v>
          </cell>
          <cell r="G19650" t="str">
            <v>各类损伤、中毒及操作并发症</v>
          </cell>
        </row>
        <row r="19651">
          <cell r="E19651" t="str">
            <v>SKIN GRAFT DETACHMENT</v>
          </cell>
          <cell r="F19651" t="str">
            <v>皮肤移植物脱离</v>
          </cell>
          <cell r="G19651" t="str">
            <v>各类损伤、中毒及操作并发症</v>
          </cell>
        </row>
        <row r="19652">
          <cell r="E19652" t="str">
            <v>SKIN GRAFT FAILURE</v>
          </cell>
          <cell r="F19652" t="str">
            <v>皮肤移植物衰竭</v>
          </cell>
          <cell r="G19652" t="str">
            <v>各类损伤、中毒及操作并发症</v>
          </cell>
        </row>
        <row r="19653">
          <cell r="E19653" t="str">
            <v>SKIN GRAFT INFECTION</v>
          </cell>
          <cell r="F19653" t="str">
            <v>皮肤移植物感染</v>
          </cell>
          <cell r="G19653" t="str">
            <v>感染及侵染类疾病</v>
          </cell>
        </row>
        <row r="19654">
          <cell r="E19654" t="str">
            <v>SKIN GRAFT REJECTION</v>
          </cell>
          <cell r="F19654" t="str">
            <v>皮肤移植物排斥</v>
          </cell>
          <cell r="G19654" t="str">
            <v>免疫系统疾病</v>
          </cell>
        </row>
        <row r="19655">
          <cell r="E19655" t="str">
            <v>SKIN GRAFT SCAR</v>
          </cell>
          <cell r="F19655" t="str">
            <v>皮肤移植物瘢痕</v>
          </cell>
          <cell r="G19655" t="str">
            <v>各类损伤、中毒及操作并发症</v>
          </cell>
        </row>
        <row r="19656">
          <cell r="E19656" t="str">
            <v>SKIN GRAFT SCAR CONTRACTURE</v>
          </cell>
          <cell r="F19656" t="str">
            <v>皮肤移植物瘢痕挛缩</v>
          </cell>
          <cell r="G19656" t="str">
            <v>各类损伤、中毒及操作并发症</v>
          </cell>
        </row>
        <row r="19657">
          <cell r="E19657" t="str">
            <v>SKIN HAEMORRHAGE</v>
          </cell>
          <cell r="F19657" t="str">
            <v>皮肤出血</v>
          </cell>
          <cell r="G19657" t="str">
            <v>皮肤及皮下组织类疾病</v>
          </cell>
        </row>
        <row r="19658">
          <cell r="E19658" t="str">
            <v>SKIN HYPERPIGMENTATION</v>
          </cell>
          <cell r="F19658" t="str">
            <v>皮肤色素沉着过度</v>
          </cell>
          <cell r="G19658" t="str">
            <v>皮肤及皮下组织类疾病</v>
          </cell>
        </row>
        <row r="19659">
          <cell r="E19659" t="str">
            <v>SKIN HYPERPLASIA</v>
          </cell>
          <cell r="F19659" t="str">
            <v>皮肤增生</v>
          </cell>
          <cell r="G19659" t="str">
            <v>皮肤及皮下组织类疾病</v>
          </cell>
        </row>
        <row r="19660">
          <cell r="E19660" t="str">
            <v>SKIN HYPERTROPHY</v>
          </cell>
          <cell r="F19660" t="str">
            <v>皮肤肥厚</v>
          </cell>
          <cell r="G19660" t="str">
            <v>皮肤及皮下组织类疾病</v>
          </cell>
        </row>
        <row r="19661">
          <cell r="E19661" t="str">
            <v>SKIN HYPOPIGMENTATION</v>
          </cell>
          <cell r="F19661" t="str">
            <v>皮肤色素减退</v>
          </cell>
          <cell r="G19661" t="str">
            <v>皮肤及皮下组织类疾病</v>
          </cell>
        </row>
        <row r="19662">
          <cell r="E19662" t="str">
            <v>SKIN HYPOPLASIA</v>
          </cell>
          <cell r="F19662" t="str">
            <v>皮肤发育不全</v>
          </cell>
          <cell r="G19662" t="str">
            <v>各种先天性家族性遗传性疾病</v>
          </cell>
        </row>
        <row r="19663">
          <cell r="E19663" t="str">
            <v>SKIN IMPLANT</v>
          </cell>
          <cell r="F19663" t="str">
            <v>皮肤埋植</v>
          </cell>
          <cell r="G19663" t="str">
            <v>各种手术及医疗操作</v>
          </cell>
        </row>
        <row r="19664">
          <cell r="E19664" t="str">
            <v>SKIN IMPLANT REMOVAL</v>
          </cell>
          <cell r="F19664" t="str">
            <v>皮肤埋植剂取出</v>
          </cell>
          <cell r="G19664" t="str">
            <v>各种手术及医疗操作</v>
          </cell>
        </row>
        <row r="19665">
          <cell r="E19665" t="str">
            <v>SKIN INDENTATION</v>
          </cell>
          <cell r="F19665" t="str">
            <v>皮肤凹陷</v>
          </cell>
          <cell r="G19665" t="str">
            <v>皮肤及皮下组织类疾病</v>
          </cell>
        </row>
        <row r="19666">
          <cell r="E19666" t="str">
            <v>SKIN INDURATION</v>
          </cell>
          <cell r="F19666" t="str">
            <v>皮肤硬结</v>
          </cell>
          <cell r="G19666" t="str">
            <v>皮肤及皮下组织类疾病</v>
          </cell>
        </row>
        <row r="19667">
          <cell r="E19667" t="str">
            <v>SKIN INFECTION</v>
          </cell>
          <cell r="F19667" t="str">
            <v>皮肤感染</v>
          </cell>
          <cell r="G19667" t="str">
            <v>感染及侵染类疾病</v>
          </cell>
        </row>
        <row r="19668">
          <cell r="E19668" t="str">
            <v>SKIN INFLAMMATION</v>
          </cell>
          <cell r="F19668" t="str">
            <v>皮炎</v>
          </cell>
          <cell r="G19668" t="str">
            <v>皮肤及皮下组织类疾病</v>
          </cell>
        </row>
        <row r="19669">
          <cell r="E19669" t="str">
            <v>SKIN INJURY</v>
          </cell>
          <cell r="F19669" t="str">
            <v>皮肤创伤</v>
          </cell>
          <cell r="G19669" t="str">
            <v>各类损伤、中毒及操作并发症</v>
          </cell>
        </row>
        <row r="19670">
          <cell r="E19670" t="str">
            <v>SKIN IRRITATION</v>
          </cell>
          <cell r="F19670" t="str">
            <v>皮肤刺激</v>
          </cell>
          <cell r="G19670" t="str">
            <v>皮肤及皮下组织类疾病</v>
          </cell>
        </row>
        <row r="19671">
          <cell r="E19671" t="str">
            <v>SKIN LACERATION</v>
          </cell>
          <cell r="F19671" t="str">
            <v>皮肤撕裂伤</v>
          </cell>
          <cell r="G19671" t="str">
            <v>各类损伤、中毒及操作并发症</v>
          </cell>
        </row>
        <row r="19672">
          <cell r="E19672" t="str">
            <v>SKIN LAXITY</v>
          </cell>
          <cell r="F19672" t="str">
            <v>皮肤松懈</v>
          </cell>
          <cell r="G19672" t="str">
            <v>皮肤及皮下组织类疾病</v>
          </cell>
        </row>
        <row r="19673">
          <cell r="E19673" t="str">
            <v>SKIN LESION</v>
          </cell>
          <cell r="F19673" t="str">
            <v>皮肤病损</v>
          </cell>
          <cell r="G19673" t="str">
            <v>皮肤及皮下组织类疾病</v>
          </cell>
        </row>
        <row r="19674">
          <cell r="E19674" t="str">
            <v>SKIN LESION EXCISION</v>
          </cell>
          <cell r="F19674" t="str">
            <v>皮肤病损切除术</v>
          </cell>
          <cell r="G19674" t="str">
            <v>各种手术及医疗操作</v>
          </cell>
        </row>
        <row r="19675">
          <cell r="E19675" t="str">
            <v>SKIN LESION INFLAMMATION</v>
          </cell>
          <cell r="F19675" t="str">
            <v>皮肤病损炎症</v>
          </cell>
          <cell r="G19675" t="str">
            <v>皮肤及皮下组织类疾病</v>
          </cell>
        </row>
        <row r="19676">
          <cell r="E19676" t="str">
            <v>SKIN LESION REMOVAL</v>
          </cell>
          <cell r="F19676" t="str">
            <v>皮肤病损切除术</v>
          </cell>
          <cell r="G19676" t="str">
            <v>各种手术及医疗操作</v>
          </cell>
        </row>
        <row r="19677">
          <cell r="E19677" t="str">
            <v>SKIN MACERATION</v>
          </cell>
          <cell r="F19677" t="str">
            <v>皮肤浸渍</v>
          </cell>
          <cell r="G19677" t="str">
            <v>皮肤及皮下组织类疾病</v>
          </cell>
        </row>
        <row r="19678">
          <cell r="E19678" t="str">
            <v>SKIN MALFORMATION</v>
          </cell>
          <cell r="F19678" t="str">
            <v>先天性皮肤畸形</v>
          </cell>
          <cell r="G19678" t="str">
            <v>各种先天性家族性遗传性疾病</v>
          </cell>
        </row>
        <row r="19679">
          <cell r="E19679" t="str">
            <v>SKIN MASS</v>
          </cell>
          <cell r="F19679" t="str">
            <v>皮肤肿块</v>
          </cell>
          <cell r="G19679" t="str">
            <v>皮肤及皮下组织类疾病</v>
          </cell>
        </row>
        <row r="19680">
          <cell r="E19680" t="str">
            <v>SKIN NECROSIS</v>
          </cell>
          <cell r="F19680" t="str">
            <v>皮肤坏死</v>
          </cell>
          <cell r="G19680" t="str">
            <v>皮肤及皮下组织类疾病</v>
          </cell>
        </row>
        <row r="19681">
          <cell r="E19681" t="str">
            <v>SKIN NEOPLASM BLEEDING</v>
          </cell>
          <cell r="F19681" t="str">
            <v>皮肤肿瘤出血</v>
          </cell>
          <cell r="G19681" t="str">
            <v>良性、恶性及性质不明的肿瘤（包括囊状和息肉状）</v>
          </cell>
        </row>
        <row r="19682">
          <cell r="E19682" t="str">
            <v>SKIN NEOPLASM EXCISION</v>
          </cell>
          <cell r="F19682" t="str">
            <v>皮肤肿瘤切除</v>
          </cell>
          <cell r="G19682" t="str">
            <v>各种手术及医疗操作</v>
          </cell>
        </row>
        <row r="19683">
          <cell r="E19683" t="str">
            <v>SKIN NODULE</v>
          </cell>
          <cell r="F19683" t="str">
            <v>皮肤肿块</v>
          </cell>
          <cell r="G19683" t="str">
            <v>皮肤及皮下组织类疾病</v>
          </cell>
        </row>
        <row r="19684">
          <cell r="E19684" t="str">
            <v>SKIN ODOUR ABNORMAL</v>
          </cell>
          <cell r="F19684" t="str">
            <v>皮肤气味异常</v>
          </cell>
          <cell r="G19684" t="str">
            <v>皮肤及皮下组织类疾病</v>
          </cell>
        </row>
        <row r="19685">
          <cell r="E19685" t="str">
            <v>SKIN OEDEMA</v>
          </cell>
          <cell r="F19685" t="str">
            <v>皮肤水肿</v>
          </cell>
          <cell r="G19685" t="str">
            <v>皮肤及皮下组织类疾病</v>
          </cell>
        </row>
        <row r="19686">
          <cell r="E19686" t="str">
            <v>SKIN OPERATION</v>
          </cell>
          <cell r="F19686" t="str">
            <v>皮肤手术</v>
          </cell>
          <cell r="G19686" t="str">
            <v>各种手术及医疗操作</v>
          </cell>
        </row>
        <row r="19687">
          <cell r="E19687" t="str">
            <v>SKIN PAPILLOMA</v>
          </cell>
          <cell r="F19687" t="str">
            <v>皮肤乳头状瘤</v>
          </cell>
          <cell r="G19687" t="str">
            <v>良性、恶性及性质不明的肿瘤（包括囊状和息肉状）</v>
          </cell>
        </row>
        <row r="19688">
          <cell r="E19688" t="str">
            <v>SKIN PLAQUE</v>
          </cell>
          <cell r="F19688" t="str">
            <v>皮肤斑块</v>
          </cell>
          <cell r="G19688" t="str">
            <v>皮肤及皮下组织类疾病</v>
          </cell>
        </row>
        <row r="19689">
          <cell r="E19689" t="str">
            <v>SKIN PRESSURE MARK</v>
          </cell>
          <cell r="F19689" t="str">
            <v>皮肤压力印记</v>
          </cell>
          <cell r="G19689" t="str">
            <v>各类损伤、中毒及操作并发症</v>
          </cell>
        </row>
        <row r="19690">
          <cell r="E19690" t="str">
            <v>SKIN PROCEDURAL COMPLICATION</v>
          </cell>
          <cell r="F19690" t="str">
            <v>皮肤操作并发症</v>
          </cell>
          <cell r="G19690" t="str">
            <v>各类损伤、中毒及操作并发症</v>
          </cell>
        </row>
        <row r="19691">
          <cell r="E19691" t="str">
            <v>SKIN REACTION</v>
          </cell>
          <cell r="F19691" t="str">
            <v>皮肤反应</v>
          </cell>
          <cell r="G19691" t="str">
            <v>皮肤及皮下组织类疾病</v>
          </cell>
        </row>
        <row r="19692">
          <cell r="E19692" t="str">
            <v>SKIN SCAR CONTRACTURE</v>
          </cell>
          <cell r="F19692" t="str">
            <v>皮肤疤痕挛缩</v>
          </cell>
          <cell r="G19692" t="str">
            <v>各类损伤、中毒及操作并发症</v>
          </cell>
        </row>
        <row r="19693">
          <cell r="E19693" t="str">
            <v>SKIN SENSITISATION</v>
          </cell>
          <cell r="F19693" t="str">
            <v>皮肤敏感化</v>
          </cell>
          <cell r="G19693" t="str">
            <v>皮肤及皮下组织类疾病</v>
          </cell>
        </row>
        <row r="19694">
          <cell r="E19694" t="str">
            <v>SKIN SQUAMOUS CELL CARCINOMA METASTATIC</v>
          </cell>
          <cell r="F19694" t="str">
            <v>转移性皮肤鳞状细胞癌</v>
          </cell>
          <cell r="G19694" t="str">
            <v>良性、恶性及性质不明的肿瘤（包括囊状和息肉状）</v>
          </cell>
        </row>
        <row r="19695">
          <cell r="E19695" t="str">
            <v>SKIN SQUAMOUS CELL CARCINOMA RECURRENT</v>
          </cell>
          <cell r="F19695" t="str">
            <v>复发性皮肤鳞状细胞癌</v>
          </cell>
          <cell r="G19695" t="str">
            <v>良性、恶性及性质不明的肿瘤（包括囊状和息肉状）</v>
          </cell>
        </row>
        <row r="19696">
          <cell r="E19696" t="str">
            <v>SKIN SQUAMOUS CELL CARCINOMA SURGERY</v>
          </cell>
          <cell r="F19696" t="str">
            <v>皮肤肿瘤切除</v>
          </cell>
          <cell r="G19696" t="str">
            <v>各种手术及医疗操作</v>
          </cell>
        </row>
        <row r="19697">
          <cell r="E19697" t="str">
            <v>SKIN STRIAE</v>
          </cell>
          <cell r="F19697" t="str">
            <v>皮肤皮纹</v>
          </cell>
          <cell r="G19697" t="str">
            <v>皮肤及皮下组织类疾病</v>
          </cell>
        </row>
        <row r="19698">
          <cell r="E19698" t="str">
            <v>SKIN SWELLING</v>
          </cell>
          <cell r="F19698" t="str">
            <v>皮肤肿胀</v>
          </cell>
          <cell r="G19698" t="str">
            <v>皮肤及皮下组织类疾病</v>
          </cell>
        </row>
        <row r="19699">
          <cell r="E19699" t="str">
            <v>SKIN TEMPERATURE</v>
          </cell>
          <cell r="F19699" t="str">
            <v>皮肤温度</v>
          </cell>
          <cell r="G19699" t="str">
            <v>各类检查</v>
          </cell>
        </row>
        <row r="19700">
          <cell r="E19700" t="str">
            <v>SKIN TEST</v>
          </cell>
          <cell r="F19700" t="str">
            <v>皮肤试验</v>
          </cell>
          <cell r="G19700" t="str">
            <v>各类检查</v>
          </cell>
        </row>
        <row r="19701">
          <cell r="E19701" t="str">
            <v>SKIN TEST NEGATIVE</v>
          </cell>
          <cell r="F19701" t="str">
            <v>皮肤试验阴性</v>
          </cell>
          <cell r="G19701" t="str">
            <v>各类检查</v>
          </cell>
        </row>
        <row r="19702">
          <cell r="E19702" t="str">
            <v>SKIN TEST POSITIVE</v>
          </cell>
          <cell r="F19702" t="str">
            <v>皮肤试验阳性</v>
          </cell>
          <cell r="G19702" t="str">
            <v>各类检查</v>
          </cell>
        </row>
        <row r="19703">
          <cell r="E19703" t="str">
            <v>SKIN TEXTURE ABNORMAL</v>
          </cell>
          <cell r="F19703" t="str">
            <v>皮肤质感异常</v>
          </cell>
          <cell r="G19703" t="str">
            <v>皮肤及皮下组织类疾病</v>
          </cell>
        </row>
        <row r="19704">
          <cell r="E19704" t="str">
            <v>SKIN TIGHTNESS</v>
          </cell>
          <cell r="F19704" t="str">
            <v>皮肤紧缩感</v>
          </cell>
          <cell r="G19704" t="str">
            <v>皮肤及皮下组织类疾病</v>
          </cell>
        </row>
        <row r="19705">
          <cell r="E19705" t="str">
            <v>SKIN TOXICITY</v>
          </cell>
          <cell r="F19705" t="str">
            <v>皮肤毒性</v>
          </cell>
          <cell r="G19705" t="str">
            <v>皮肤及皮下组织类疾病</v>
          </cell>
        </row>
        <row r="19706">
          <cell r="E19706" t="str">
            <v>SKIN TURGOR DECREASED</v>
          </cell>
          <cell r="F19706" t="str">
            <v>皮肤弹性降低</v>
          </cell>
          <cell r="G19706" t="str">
            <v>各类检查</v>
          </cell>
        </row>
        <row r="19707">
          <cell r="E19707" t="str">
            <v>SKIN ULCER</v>
          </cell>
          <cell r="F19707" t="str">
            <v>皮肤溃疡</v>
          </cell>
          <cell r="G19707" t="str">
            <v>皮肤及皮下组织类疾病</v>
          </cell>
        </row>
        <row r="19708">
          <cell r="E19708" t="str">
            <v>SKIN ULCER EXCISION</v>
          </cell>
          <cell r="F19708" t="str">
            <v>皮肤溃疡切除</v>
          </cell>
          <cell r="G19708" t="str">
            <v>各种手术及医疗操作</v>
          </cell>
        </row>
        <row r="19709">
          <cell r="E19709" t="str">
            <v>SKIN ULCER HAEMORRHAGE</v>
          </cell>
          <cell r="F19709" t="str">
            <v>皮肤溃疡出血</v>
          </cell>
          <cell r="G19709" t="str">
            <v>皮肤及皮下组织类疾病</v>
          </cell>
        </row>
        <row r="19710">
          <cell r="E19710" t="str">
            <v>SKIN WARM</v>
          </cell>
          <cell r="F19710" t="str">
            <v>皮肤发热</v>
          </cell>
          <cell r="G19710" t="str">
            <v>皮肤及皮下组织类疾病</v>
          </cell>
        </row>
        <row r="19711">
          <cell r="E19711" t="str">
            <v>SKIN WEEPING</v>
          </cell>
          <cell r="F19711" t="str">
            <v>皮肤渗液</v>
          </cell>
          <cell r="G19711" t="str">
            <v>皮肤及皮下组织类疾病</v>
          </cell>
        </row>
        <row r="19712">
          <cell r="E19712" t="str">
            <v>SKIN WOUND</v>
          </cell>
          <cell r="F19712" t="str">
            <v>皮肤伤口</v>
          </cell>
          <cell r="G19712" t="str">
            <v>各类损伤、中毒及操作并发症</v>
          </cell>
        </row>
        <row r="19713">
          <cell r="E19713" t="str">
            <v>SKIN WRINKLING</v>
          </cell>
          <cell r="F19713" t="str">
            <v>皮肤皱纹</v>
          </cell>
          <cell r="G19713" t="str">
            <v>皮肤及皮下组织类疾病</v>
          </cell>
        </row>
        <row r="19714">
          <cell r="E19714" t="str">
            <v>SKINFOLD MEASUREMENT</v>
          </cell>
          <cell r="F19714" t="str">
            <v>皮肤褶皱测量</v>
          </cell>
          <cell r="G19714" t="str">
            <v>各类检查</v>
          </cell>
        </row>
        <row r="19715">
          <cell r="E19715" t="str">
            <v>SKULL BASE TUMOUR</v>
          </cell>
          <cell r="F19715" t="str">
            <v>颅底肿瘤</v>
          </cell>
          <cell r="G19715" t="str">
            <v>良性、恶性及性质不明的肿瘤（包括囊状和息肉状）</v>
          </cell>
        </row>
        <row r="19716">
          <cell r="E19716" t="str">
            <v>SKULL FRACTURE</v>
          </cell>
          <cell r="F19716" t="str">
            <v>颅骨骨折</v>
          </cell>
          <cell r="G19716" t="str">
            <v>各类损伤、中毒及操作并发症</v>
          </cell>
        </row>
        <row r="19717">
          <cell r="E19717" t="str">
            <v>SKULL FRACTURED BASE</v>
          </cell>
          <cell r="F19717" t="str">
            <v>颅底骨折</v>
          </cell>
          <cell r="G19717" t="str">
            <v>各类损伤、中毒及操作并发症</v>
          </cell>
        </row>
        <row r="19718">
          <cell r="E19718" t="str">
            <v>SKULL MALFORMATION</v>
          </cell>
          <cell r="F19718" t="str">
            <v>先天性头颅肌肉骨骼疾病</v>
          </cell>
          <cell r="G19718" t="str">
            <v>各种先天性家族性遗传性疾病</v>
          </cell>
        </row>
        <row r="19719">
          <cell r="E19719" t="str">
            <v>SKULL X-RAY ABNORMAL</v>
          </cell>
          <cell r="F19719" t="str">
            <v>颅骨 X 线检查异常</v>
          </cell>
          <cell r="G19719" t="str">
            <v>各类检查</v>
          </cell>
        </row>
        <row r="19720">
          <cell r="E19720" t="str">
            <v>SLE ARTHRITIS</v>
          </cell>
          <cell r="F19720" t="str">
            <v>系统性红斑狼疮性关节炎</v>
          </cell>
          <cell r="G19720" t="str">
            <v>各种肌肉骨骼及结缔组织疾病</v>
          </cell>
        </row>
        <row r="19721">
          <cell r="E19721" t="str">
            <v>SLEEP-RELATED EATING DISORDER</v>
          </cell>
          <cell r="F19721" t="str">
            <v>睡眠相关进食障碍</v>
          </cell>
          <cell r="G19721" t="str">
            <v>精神病类</v>
          </cell>
        </row>
        <row r="19722">
          <cell r="E19722" t="str">
            <v>SLEEP APNOEA SYNDROME</v>
          </cell>
          <cell r="F19722" t="str">
            <v>睡眠呼吸暂停综合征</v>
          </cell>
          <cell r="G19722" t="str">
            <v>呼吸系统、胸及纵隔疾病</v>
          </cell>
        </row>
        <row r="19723">
          <cell r="E19723" t="str">
            <v>SLEEP ATTACKS</v>
          </cell>
          <cell r="F19723" t="str">
            <v>睡眠发作</v>
          </cell>
          <cell r="G19723" t="str">
            <v>精神病类</v>
          </cell>
        </row>
        <row r="19724">
          <cell r="E19724" t="str">
            <v>SLEEP DEFICIT</v>
          </cell>
          <cell r="F19724" t="str">
            <v>睡眠缺乏</v>
          </cell>
          <cell r="G19724" t="str">
            <v>各类神经系统疾病</v>
          </cell>
        </row>
        <row r="19725">
          <cell r="E19725" t="str">
            <v>SLEEP DISORDER</v>
          </cell>
          <cell r="F19725" t="str">
            <v>睡眠障碍</v>
          </cell>
          <cell r="G19725" t="str">
            <v>精神病类</v>
          </cell>
        </row>
        <row r="19726">
          <cell r="E19726" t="str">
            <v>SLEEP DISORDER DUE TO A GENERAL MEDICAL CONDITION</v>
          </cell>
          <cell r="F19726" t="str">
            <v>一般性疾病引起的睡眠障碍</v>
          </cell>
          <cell r="G19726" t="str">
            <v>精神病类</v>
          </cell>
        </row>
        <row r="19727">
          <cell r="E19727" t="str">
            <v>SLEEP DISORDER DUE TO GENERAL MEDICAL CONDITION, HYPERSOMNIA TYPE</v>
          </cell>
          <cell r="F19727" t="str">
            <v>一般性疾病引起的睡眠障碍，嗜睡型</v>
          </cell>
          <cell r="G19727" t="str">
            <v>精神病类</v>
          </cell>
        </row>
        <row r="19728">
          <cell r="E19728" t="str">
            <v>SLEEP DISORDER DUE TO GENERAL MEDICAL CONDITION, INSOMNIA TYPE</v>
          </cell>
          <cell r="F19728" t="str">
            <v>一般性疾病引起的睡眠障碍，失眠型</v>
          </cell>
          <cell r="G19728" t="str">
            <v>精神病类</v>
          </cell>
        </row>
        <row r="19729">
          <cell r="E19729" t="str">
            <v>SLEEP DISORDER DUE TO GENERAL MEDICAL CONDITION, MIXED TYPE</v>
          </cell>
          <cell r="F19729" t="str">
            <v>一般性疾病引起的睡眠障碍，混合型</v>
          </cell>
          <cell r="G19729" t="str">
            <v>精神病类</v>
          </cell>
        </row>
        <row r="19730">
          <cell r="E19730" t="str">
            <v>SLEEP DISORDER DUE TO GENERAL MEDICAL CONDITION, PARASOMNIA TYPE</v>
          </cell>
          <cell r="F19730" t="str">
            <v>一般性疾病引起的睡眠障碍，异睡症型</v>
          </cell>
          <cell r="G19730" t="str">
            <v>精神病类</v>
          </cell>
        </row>
        <row r="19731">
          <cell r="E19731" t="str">
            <v>SLEEP DISORDER THERAPY</v>
          </cell>
          <cell r="F19731" t="str">
            <v>睡眠障碍治疗</v>
          </cell>
          <cell r="G19731" t="str">
            <v>各种手术及医疗操作</v>
          </cell>
        </row>
        <row r="19732">
          <cell r="E19732" t="str">
            <v>SLEEP INERTIA</v>
          </cell>
          <cell r="F19732" t="str">
            <v>睡眠迟惰</v>
          </cell>
          <cell r="G19732" t="str">
            <v>精神病类</v>
          </cell>
        </row>
        <row r="19733">
          <cell r="E19733" t="str">
            <v>SLEEP PARALYSIS</v>
          </cell>
          <cell r="F19733" t="str">
            <v>睡眠性瘫痪</v>
          </cell>
          <cell r="G19733" t="str">
            <v>各类神经系统疾病</v>
          </cell>
        </row>
        <row r="19734">
          <cell r="E19734" t="str">
            <v>SLEEP PHASE RHYTHM DISTURBANCE</v>
          </cell>
          <cell r="F19734" t="str">
            <v>睡眠觉醒节律不规则病症</v>
          </cell>
          <cell r="G19734" t="str">
            <v>各类神经系统疾病</v>
          </cell>
        </row>
        <row r="19735">
          <cell r="E19735" t="str">
            <v>SLEEP RELATED HYPERMOTOR EPILEPSY</v>
          </cell>
          <cell r="F19735" t="str">
            <v>睡眠相关过度运动性癫痫</v>
          </cell>
          <cell r="G19735" t="str">
            <v>各类神经系统疾病</v>
          </cell>
        </row>
        <row r="19736">
          <cell r="E19736" t="str">
            <v>SLEEP SEX</v>
          </cell>
          <cell r="F19736" t="str">
            <v>睡眠性交</v>
          </cell>
          <cell r="G19736" t="str">
            <v>精神病类</v>
          </cell>
        </row>
        <row r="19737">
          <cell r="E19737" t="str">
            <v>SLEEP STUDY</v>
          </cell>
          <cell r="F19737" t="str">
            <v>睡眠研究</v>
          </cell>
          <cell r="G19737" t="str">
            <v>各类检查</v>
          </cell>
        </row>
        <row r="19738">
          <cell r="E19738" t="str">
            <v>SLEEP STUDY ABNORMAL</v>
          </cell>
          <cell r="F19738" t="str">
            <v>睡眠检查异常</v>
          </cell>
          <cell r="G19738" t="str">
            <v>各类检查</v>
          </cell>
        </row>
        <row r="19739">
          <cell r="E19739" t="str">
            <v>SLEEP TALKING</v>
          </cell>
          <cell r="F19739" t="str">
            <v>梦话</v>
          </cell>
          <cell r="G19739" t="str">
            <v>精神病类</v>
          </cell>
        </row>
        <row r="19740">
          <cell r="E19740" t="str">
            <v>SLEEP TERROR</v>
          </cell>
          <cell r="F19740" t="str">
            <v>睡惊症</v>
          </cell>
          <cell r="G19740" t="str">
            <v>精神病类</v>
          </cell>
        </row>
        <row r="19741">
          <cell r="E19741" t="str">
            <v>SLEEP WALKING</v>
          </cell>
          <cell r="F19741" t="str">
            <v>梦游症</v>
          </cell>
          <cell r="G19741" t="str">
            <v>精神病类</v>
          </cell>
        </row>
        <row r="19742">
          <cell r="E19742" t="str">
            <v>SLIPPED FEMORAL EPIPHYSIS</v>
          </cell>
          <cell r="F19742" t="str">
            <v>骺滑脱</v>
          </cell>
          <cell r="G19742" t="str">
            <v>各种肌肉骨骼及结缔组织疾病</v>
          </cell>
        </row>
        <row r="19743">
          <cell r="E19743" t="str">
            <v>SLIPPING RIB SYNDROME</v>
          </cell>
          <cell r="F19743" t="str">
            <v>滑动肋综合征</v>
          </cell>
          <cell r="G19743" t="str">
            <v>各种肌肉骨骼及结缔组织疾病</v>
          </cell>
        </row>
        <row r="19744">
          <cell r="E19744" t="str">
            <v>SLIT-LAMP TESTS ABNORMAL</v>
          </cell>
          <cell r="F19744" t="str">
            <v>裂隙灯检查异常</v>
          </cell>
          <cell r="G19744" t="str">
            <v>各类检查</v>
          </cell>
        </row>
        <row r="19745">
          <cell r="E19745" t="str">
            <v>SLOW RESPONSE TO STIMULI</v>
          </cell>
          <cell r="F19745" t="str">
            <v>刺激反应慢</v>
          </cell>
          <cell r="G19745" t="str">
            <v>各类神经系统疾病</v>
          </cell>
        </row>
        <row r="19746">
          <cell r="E19746" t="str">
            <v>SLOW SPEECH</v>
          </cell>
          <cell r="F19746" t="str">
            <v>言语缓慢</v>
          </cell>
          <cell r="G19746" t="str">
            <v>各类神经系统疾病</v>
          </cell>
        </row>
        <row r="19747">
          <cell r="E19747" t="str">
            <v>SLOW VIRUS INFECTION</v>
          </cell>
          <cell r="F19747" t="str">
            <v>慢病毒感染</v>
          </cell>
          <cell r="G19747" t="str">
            <v>感染及侵染类疾病</v>
          </cell>
        </row>
        <row r="19748">
          <cell r="E19748" t="str">
            <v>SLOW VITAL CAPACITY DECREASED</v>
          </cell>
          <cell r="F19748" t="str">
            <v>缓慢肺活量降低</v>
          </cell>
          <cell r="G19748" t="str">
            <v>各类检查</v>
          </cell>
        </row>
        <row r="19749">
          <cell r="E19749" t="str">
            <v>SLUGGISHNESS</v>
          </cell>
          <cell r="F19749" t="str">
            <v>反应迟缓</v>
          </cell>
          <cell r="G19749" t="str">
            <v>全身性疾病及给药部位各种反应</v>
          </cell>
        </row>
        <row r="19750">
          <cell r="E19750" t="str">
            <v>SMALL-FOR-SIZE LIVER SYNDROME</v>
          </cell>
          <cell r="F19750" t="str">
            <v>小肝综合征</v>
          </cell>
          <cell r="G19750" t="str">
            <v>各类损伤、中毒及操作并发症</v>
          </cell>
        </row>
        <row r="19751">
          <cell r="E19751" t="str">
            <v>SMALL AIRWAYS DISEASE</v>
          </cell>
          <cell r="F19751" t="str">
            <v>小气道疾病</v>
          </cell>
          <cell r="G19751" t="str">
            <v>呼吸系统、胸及纵隔疾病</v>
          </cell>
        </row>
        <row r="19752">
          <cell r="E19752" t="str">
            <v>SMALL BOWEL ANGIOEDEMA</v>
          </cell>
          <cell r="F19752" t="str">
            <v>肠血管性水肿</v>
          </cell>
          <cell r="G19752" t="str">
            <v>胃肠系统疾病</v>
          </cell>
        </row>
        <row r="19753">
          <cell r="E19753" t="str">
            <v>SMALL CELL CARCINOMA</v>
          </cell>
          <cell r="F19753" t="str">
            <v>小细胞癌</v>
          </cell>
          <cell r="G19753" t="str">
            <v>良性、恶性及性质不明的肿瘤（包括囊状和息肉状）</v>
          </cell>
        </row>
        <row r="19754">
          <cell r="E19754" t="str">
            <v>SMALL CELL CARCINOMA OF THE CERVIX</v>
          </cell>
          <cell r="F19754" t="str">
            <v>宫颈小细胞癌</v>
          </cell>
          <cell r="G19754" t="str">
            <v>良性、恶性及性质不明的肿瘤（包括囊状和息肉状）</v>
          </cell>
        </row>
        <row r="19755">
          <cell r="E19755" t="str">
            <v>SMALL CELL LUNG CANCER</v>
          </cell>
          <cell r="F19755" t="str">
            <v>小细胞肺癌</v>
          </cell>
          <cell r="G19755" t="str">
            <v>良性、恶性及性质不明的肿瘤（包括囊状和息肉状）</v>
          </cell>
        </row>
        <row r="19756">
          <cell r="E19756" t="str">
            <v>SMALL CELL LUNG CANCER EXTENSIVE STAGE</v>
          </cell>
          <cell r="F19756" t="str">
            <v>小细胞肺癌广泛期</v>
          </cell>
          <cell r="G19756" t="str">
            <v>良性、恶性及性质不明的肿瘤（包括囊状和息肉状）</v>
          </cell>
        </row>
        <row r="19757">
          <cell r="E19757" t="str">
            <v>SMALL CELL LUNG CANCER LIMITED STAGE</v>
          </cell>
          <cell r="F19757" t="str">
            <v>小细胞肺癌局限期</v>
          </cell>
          <cell r="G19757" t="str">
            <v>良性、恶性及性质不明的肿瘤（包括囊状和息肉状）</v>
          </cell>
        </row>
        <row r="19758">
          <cell r="E19758" t="str">
            <v>SMALL CELL LUNG CANCER METASTATIC</v>
          </cell>
          <cell r="F19758" t="str">
            <v>转移性小细胞肺癌</v>
          </cell>
          <cell r="G19758" t="str">
            <v>良性、恶性及性质不明的肿瘤（包括囊状和息肉状）</v>
          </cell>
        </row>
        <row r="19759">
          <cell r="E19759" t="str">
            <v>SMALL CELL LUNG CANCER RECURRENT</v>
          </cell>
          <cell r="F19759" t="str">
            <v>复发性小细胞肺癌</v>
          </cell>
          <cell r="G19759" t="str">
            <v>良性、恶性及性质不明的肿瘤（包括囊状和息肉状）</v>
          </cell>
        </row>
        <row r="19760">
          <cell r="E19760" t="str">
            <v>SMALL CELL LUNG CANCER STAGE UNSPECIFIED</v>
          </cell>
          <cell r="F19760" t="str">
            <v>小细胞肺癌</v>
          </cell>
          <cell r="G19760" t="str">
            <v>良性、恶性及性质不明的肿瘤（包括囊状和息肉状）</v>
          </cell>
        </row>
        <row r="19761">
          <cell r="E19761" t="str">
            <v>SMALL FIBRE NEUROPATHY</v>
          </cell>
          <cell r="F19761" t="str">
            <v>小纤维神经病</v>
          </cell>
          <cell r="G19761" t="str">
            <v>各类神经系统疾病</v>
          </cell>
        </row>
        <row r="19762">
          <cell r="E19762" t="str">
            <v>SMALL FONTANELLE</v>
          </cell>
          <cell r="F19762" t="str">
            <v>囟门小</v>
          </cell>
          <cell r="G19762" t="str">
            <v>各种肌肉骨骼及结缔组织疾病</v>
          </cell>
        </row>
        <row r="19763">
          <cell r="E19763" t="str">
            <v>SMALL FOR DATES BABY</v>
          </cell>
          <cell r="F19763" t="str">
            <v>小样儿</v>
          </cell>
          <cell r="G19763" t="str">
            <v>妊娠期、产褥期及围产期状况</v>
          </cell>
        </row>
        <row r="19764">
          <cell r="E19764" t="str">
            <v>SMALL INTESTINAL ANASTOMOSIS</v>
          </cell>
          <cell r="F19764" t="str">
            <v>小肠吻合术</v>
          </cell>
          <cell r="G19764" t="str">
            <v>各种手术及医疗操作</v>
          </cell>
        </row>
        <row r="19765">
          <cell r="E19765" t="str">
            <v>SMALL INTESTINAL BACTERIAL OVERGROWTH</v>
          </cell>
          <cell r="F19765" t="str">
            <v>胃肠细菌过度繁殖</v>
          </cell>
          <cell r="G19765" t="str">
            <v>感染及侵染类疾病</v>
          </cell>
        </row>
        <row r="19766">
          <cell r="E19766" t="str">
            <v>SMALL INTESTINAL HAEMORRHAGE</v>
          </cell>
          <cell r="F19766" t="str">
            <v>小肠出血</v>
          </cell>
          <cell r="G19766" t="str">
            <v>胃肠系统疾病</v>
          </cell>
        </row>
        <row r="19767">
          <cell r="E19767" t="str">
            <v>SMALL INTESTINAL INTUSSUSCEPTION REDUCTION</v>
          </cell>
          <cell r="F19767" t="str">
            <v>小肠套叠复位术</v>
          </cell>
          <cell r="G19767" t="str">
            <v>各种手术及医疗操作</v>
          </cell>
        </row>
        <row r="19768">
          <cell r="E19768" t="str">
            <v>SMALL INTESTINAL OBSTRUCTION</v>
          </cell>
          <cell r="F19768" t="str">
            <v>小肠梗阻</v>
          </cell>
          <cell r="G19768" t="str">
            <v>胃肠系统疾病</v>
          </cell>
        </row>
        <row r="19769">
          <cell r="E19769" t="str">
            <v>SMALL INTESTINAL OBSTRUCTION REDUCTION</v>
          </cell>
          <cell r="F19769" t="str">
            <v>小肠梗阻复位术</v>
          </cell>
          <cell r="G19769" t="str">
            <v>各种手术及医疗操作</v>
          </cell>
        </row>
        <row r="19770">
          <cell r="E19770" t="str">
            <v>SMALL INTESTINAL PERFORATION</v>
          </cell>
          <cell r="F19770" t="str">
            <v>小肠穿孔</v>
          </cell>
          <cell r="G19770" t="str">
            <v>胃肠系统疾病</v>
          </cell>
        </row>
        <row r="19771">
          <cell r="E19771" t="str">
            <v>SMALL INTESTINAL POLYPECTOMY</v>
          </cell>
          <cell r="F19771" t="str">
            <v>小肠息肉切除术</v>
          </cell>
          <cell r="G19771" t="str">
            <v>各种手术及医疗操作</v>
          </cell>
        </row>
        <row r="19772">
          <cell r="E19772" t="str">
            <v>SMALL INTESTINAL RESECTION</v>
          </cell>
          <cell r="F19772" t="str">
            <v>小肠切除术</v>
          </cell>
          <cell r="G19772" t="str">
            <v>各种手术及医疗操作</v>
          </cell>
        </row>
        <row r="19773">
          <cell r="E19773" t="str">
            <v>SMALL INTESTINAL STENOSIS</v>
          </cell>
          <cell r="F19773" t="str">
            <v>小肠狭窄</v>
          </cell>
          <cell r="G19773" t="str">
            <v>胃肠系统疾病</v>
          </cell>
        </row>
        <row r="19774">
          <cell r="E19774" t="str">
            <v>SMALL INTESTINAL ULCER HAEMORRHAGE</v>
          </cell>
          <cell r="F19774" t="str">
            <v>小肠溃疡出血</v>
          </cell>
          <cell r="G19774" t="str">
            <v>胃肠系统疾病</v>
          </cell>
        </row>
        <row r="19775">
          <cell r="E19775" t="str">
            <v>SMALL INTESTINAL ULCER PERFORATION</v>
          </cell>
          <cell r="F19775" t="str">
            <v>小肠溃疡穿孔</v>
          </cell>
          <cell r="G19775" t="str">
            <v>胃肠系统疾病</v>
          </cell>
        </row>
        <row r="19776">
          <cell r="E19776" t="str">
            <v>SMALL INTESTINE ADENOCARCINOMA</v>
          </cell>
          <cell r="F19776" t="str">
            <v>小肠腺癌</v>
          </cell>
          <cell r="G19776" t="str">
            <v>良性、恶性及性质不明的肿瘤（包括囊状和息肉状）</v>
          </cell>
        </row>
        <row r="19777">
          <cell r="E19777" t="str">
            <v>SMALL INTESTINE CARCINOMA</v>
          </cell>
          <cell r="F19777" t="str">
            <v>小肠癌</v>
          </cell>
          <cell r="G19777" t="str">
            <v>良性、恶性及性质不明的肿瘤（包括囊状和息肉状）</v>
          </cell>
        </row>
        <row r="19778">
          <cell r="E19778" t="str">
            <v>SMALL INTESTINE CARCINOMA METASTATIC</v>
          </cell>
          <cell r="F19778" t="str">
            <v>转移性小肠癌</v>
          </cell>
          <cell r="G19778" t="str">
            <v>良性、恶性及性质不明的肿瘤（包括囊状和息肉状）</v>
          </cell>
        </row>
        <row r="19779">
          <cell r="E19779" t="str">
            <v>SMALL INTESTINE CARCINOMA RECURRENT</v>
          </cell>
          <cell r="F19779" t="str">
            <v>小肠癌复发</v>
          </cell>
          <cell r="G19779" t="str">
            <v>良性、恶性及性质不明的肿瘤（包括囊状和息肉状）</v>
          </cell>
        </row>
        <row r="19780">
          <cell r="E19780" t="str">
            <v>SMALL INTESTINE CARCINOMA STAGE 0</v>
          </cell>
          <cell r="F19780" t="str">
            <v>小肠癌 0 期</v>
          </cell>
          <cell r="G19780" t="str">
            <v>良性、恶性及性质不明的肿瘤（包括囊状和息肉状）</v>
          </cell>
        </row>
        <row r="19781">
          <cell r="E19781" t="str">
            <v>SMALL INTESTINE CARCINOMA STAGE I</v>
          </cell>
          <cell r="F19781" t="str">
            <v>小肠癌 I 期</v>
          </cell>
          <cell r="G19781" t="str">
            <v>良性、恶性及性质不明的肿瘤（包括囊状和息肉状）</v>
          </cell>
        </row>
        <row r="19782">
          <cell r="E19782" t="str">
            <v>SMALL INTESTINE CARCINOMA STAGE II</v>
          </cell>
          <cell r="F19782" t="str">
            <v>小肠癌 II 期</v>
          </cell>
          <cell r="G19782" t="str">
            <v>良性、恶性及性质不明的肿瘤（包括囊状和息肉状）</v>
          </cell>
        </row>
        <row r="19783">
          <cell r="E19783" t="str">
            <v>SMALL INTESTINE CARCINOMA STAGE III</v>
          </cell>
          <cell r="F19783" t="str">
            <v>小肠癌 III 期</v>
          </cell>
          <cell r="G19783" t="str">
            <v>良性、恶性及性质不明的肿瘤（包括囊状和息肉状）</v>
          </cell>
        </row>
        <row r="19784">
          <cell r="E19784" t="str">
            <v>SMALL INTESTINE CARCINOMA STAGE IV</v>
          </cell>
          <cell r="F19784" t="str">
            <v>小肠癌 IV 期</v>
          </cell>
          <cell r="G19784" t="str">
            <v>良性、恶性及性质不明的肿瘤（包括囊状和息肉状）</v>
          </cell>
        </row>
        <row r="19785">
          <cell r="E19785" t="str">
            <v>SMALL INTESTINE GANGRENE</v>
          </cell>
          <cell r="F19785" t="str">
            <v>小肠坏疽</v>
          </cell>
          <cell r="G19785" t="str">
            <v>感染及侵染类疾病</v>
          </cell>
        </row>
        <row r="19786">
          <cell r="E19786" t="str">
            <v>SMALL INTESTINE LEIOMYOSARCOMA</v>
          </cell>
          <cell r="F19786" t="str">
            <v>小肠平滑肌肉瘤</v>
          </cell>
          <cell r="G19786" t="str">
            <v>良性、恶性及性质不明的肿瘤（包括囊状和息肉状）</v>
          </cell>
        </row>
        <row r="19787">
          <cell r="E19787" t="str">
            <v>SMALL INTESTINE NEUROENDOCRINE TUMOUR</v>
          </cell>
          <cell r="F19787" t="str">
            <v>小肠神经内分泌肿瘤</v>
          </cell>
          <cell r="G19787" t="str">
            <v>良性、恶性及性质不明的肿瘤（包括囊状和息肉状）</v>
          </cell>
        </row>
        <row r="19788">
          <cell r="E19788" t="str">
            <v>SMALL INTESTINE OPERATION</v>
          </cell>
          <cell r="F19788" t="str">
            <v>小肠手术</v>
          </cell>
          <cell r="G19788" t="str">
            <v>各种手术及医疗操作</v>
          </cell>
        </row>
        <row r="19789">
          <cell r="E19789" t="str">
            <v>SMALL INTESTINE POLYP</v>
          </cell>
          <cell r="F19789" t="str">
            <v>小肠息肉</v>
          </cell>
          <cell r="G19789" t="str">
            <v>胃肠系统疾病</v>
          </cell>
        </row>
        <row r="19790">
          <cell r="E19790" t="str">
            <v>SMALL INTESTINE TRANSPLANT</v>
          </cell>
          <cell r="F19790" t="str">
            <v>小肠移植</v>
          </cell>
          <cell r="G19790" t="str">
            <v>各种手术及医疗操作</v>
          </cell>
        </row>
        <row r="19791">
          <cell r="E19791" t="str">
            <v>SMALL INTESTINE ULCER</v>
          </cell>
          <cell r="F19791" t="str">
            <v>小肠溃疡</v>
          </cell>
          <cell r="G19791" t="str">
            <v>胃肠系统疾病</v>
          </cell>
        </row>
        <row r="19792">
          <cell r="E19792" t="str">
            <v>SMALL PATELLA SYNDROME</v>
          </cell>
          <cell r="F19792" t="str">
            <v>小髌骨综合征</v>
          </cell>
          <cell r="G19792" t="str">
            <v>各种先天性家族性遗传性疾病</v>
          </cell>
        </row>
        <row r="19793">
          <cell r="E19793" t="str">
            <v>SMALL SIZE PLACENTA</v>
          </cell>
          <cell r="F19793" t="str">
            <v>小胎盘</v>
          </cell>
          <cell r="G19793" t="str">
            <v>妊娠期、产褥期及围产期状况</v>
          </cell>
        </row>
        <row r="19794">
          <cell r="E19794" t="str">
            <v>SMALLPOX</v>
          </cell>
          <cell r="F19794" t="str">
            <v>天花</v>
          </cell>
          <cell r="G19794" t="str">
            <v>感染及侵染类疾病</v>
          </cell>
        </row>
        <row r="19795">
          <cell r="E19795" t="str">
            <v>SMEAR CERVIX</v>
          </cell>
          <cell r="F19795" t="str">
            <v>宫颈涂片</v>
          </cell>
          <cell r="G19795" t="str">
            <v>各类检查</v>
          </cell>
        </row>
        <row r="19796">
          <cell r="E19796" t="str">
            <v>SMEAR CERVIX ABNORMAL</v>
          </cell>
          <cell r="F19796" t="str">
            <v>宫颈涂片异常</v>
          </cell>
          <cell r="G19796" t="str">
            <v>各类检查</v>
          </cell>
        </row>
        <row r="19797">
          <cell r="E19797" t="str">
            <v>SMEAR CERVIX NORMAL</v>
          </cell>
          <cell r="F19797" t="str">
            <v>宫颈涂片正常</v>
          </cell>
          <cell r="G19797" t="str">
            <v>各类检查</v>
          </cell>
        </row>
        <row r="19798">
          <cell r="E19798" t="str">
            <v>SMEAR SITE UNSPECIFIED ABNORMAL</v>
          </cell>
          <cell r="F19798" t="str">
            <v>未指明部位的涂片检查异常</v>
          </cell>
          <cell r="G19798" t="str">
            <v>各类检查</v>
          </cell>
        </row>
        <row r="19799">
          <cell r="E19799" t="str">
            <v>SMEAR TEST</v>
          </cell>
          <cell r="F19799" t="str">
            <v>涂片检查</v>
          </cell>
          <cell r="G19799" t="str">
            <v>各类检查</v>
          </cell>
        </row>
        <row r="19800">
          <cell r="E19800" t="str">
            <v>SMEAR VAGINA</v>
          </cell>
          <cell r="F19800" t="str">
            <v>阴道涂片</v>
          </cell>
          <cell r="G19800" t="str">
            <v>各类检查</v>
          </cell>
        </row>
        <row r="19801">
          <cell r="E19801" t="str">
            <v>SMEAR VAGINAL ABNORMAL</v>
          </cell>
          <cell r="F19801" t="str">
            <v>阴道涂片异常</v>
          </cell>
          <cell r="G19801" t="str">
            <v>各类检查</v>
          </cell>
        </row>
        <row r="19802">
          <cell r="E19802" t="str">
            <v>SMEGMA ACCUMULATION</v>
          </cell>
          <cell r="F19802" t="str">
            <v>阴垢堆积</v>
          </cell>
          <cell r="G19802" t="str">
            <v>生殖系统及乳腺疾病</v>
          </cell>
        </row>
        <row r="19803">
          <cell r="E19803" t="str">
            <v>SMITH-LEMLI-OPITZ SYNDROME</v>
          </cell>
          <cell r="F19803" t="str">
            <v>Smith-Lemli-Opitz 综合征</v>
          </cell>
          <cell r="G19803" t="str">
            <v>各种先天性家族性遗传性疾病</v>
          </cell>
        </row>
        <row r="19804">
          <cell r="E19804" t="str">
            <v>SMOKE SENSITIVITY</v>
          </cell>
          <cell r="F19804" t="str">
            <v>感烟灵敏度</v>
          </cell>
          <cell r="G19804" t="str">
            <v>免疫系统疾病</v>
          </cell>
        </row>
        <row r="19805">
          <cell r="E19805" t="str">
            <v>SMOKER</v>
          </cell>
          <cell r="F19805" t="str">
            <v>烟草使用者</v>
          </cell>
          <cell r="G19805" t="str">
            <v>社会环境</v>
          </cell>
        </row>
        <row r="19806">
          <cell r="E19806" t="str">
            <v>SMOKING CESSATION THERAPY</v>
          </cell>
          <cell r="F19806" t="str">
            <v>戒烟治疗</v>
          </cell>
          <cell r="G19806" t="str">
            <v>各种手术及医疗操作</v>
          </cell>
        </row>
        <row r="19807">
          <cell r="E19807" t="str">
            <v>SMOOTH MUSCLE ANTIBODY</v>
          </cell>
          <cell r="F19807" t="str">
            <v>平滑肌抗体</v>
          </cell>
          <cell r="G19807" t="str">
            <v>各类检查</v>
          </cell>
        </row>
        <row r="19808">
          <cell r="E19808" t="str">
            <v>SMOOTH MUSCLE ANTIBODY POSITIVE</v>
          </cell>
          <cell r="F19808" t="str">
            <v>平滑肌抗体阳性</v>
          </cell>
          <cell r="G19808" t="str">
            <v>各类检查</v>
          </cell>
        </row>
        <row r="19809">
          <cell r="E19809" t="str">
            <v>SMOOTH MUSCLE CELL NEOPLASM</v>
          </cell>
          <cell r="F19809" t="str">
            <v>平滑肌细胞肿瘤</v>
          </cell>
          <cell r="G19809" t="str">
            <v>良性、恶性及性质不明的肿瘤（包括囊状和息肉状）</v>
          </cell>
        </row>
        <row r="19810">
          <cell r="E19810" t="str">
            <v>SNAKE BITE</v>
          </cell>
          <cell r="F19810" t="str">
            <v>蛇咬伤</v>
          </cell>
          <cell r="G19810" t="str">
            <v>各类损伤、中毒及操作并发症</v>
          </cell>
        </row>
        <row r="19811">
          <cell r="E19811" t="str">
            <v>SNAPPING HIP SYNDROME</v>
          </cell>
          <cell r="F19811" t="str">
            <v>弹响髋综合征</v>
          </cell>
          <cell r="G19811" t="str">
            <v>各种肌肉骨骼及结缔组织疾病</v>
          </cell>
        </row>
        <row r="19812">
          <cell r="E19812" t="str">
            <v>SNEDDON'S SYNDROME</v>
          </cell>
          <cell r="F19812" t="str">
            <v>Sneddon 综合征</v>
          </cell>
          <cell r="G19812" t="str">
            <v>各类神经系统疾病</v>
          </cell>
        </row>
        <row r="19813">
          <cell r="E19813" t="str">
            <v>SNEEZING</v>
          </cell>
          <cell r="F19813" t="str">
            <v>喷嚏</v>
          </cell>
          <cell r="G19813" t="str">
            <v>呼吸系统、胸及纵隔疾病</v>
          </cell>
        </row>
        <row r="19814">
          <cell r="E19814" t="str">
            <v>SNORING</v>
          </cell>
          <cell r="F19814" t="str">
            <v>打鼾</v>
          </cell>
          <cell r="G19814" t="str">
            <v>呼吸系统、胸及纵隔疾病</v>
          </cell>
        </row>
        <row r="19815">
          <cell r="E19815" t="str">
            <v>SOCIAL (PRAGMATIC) COMMUNICATION DISORDER</v>
          </cell>
          <cell r="F19815" t="str">
            <v>社交（实际）交流障碍</v>
          </cell>
          <cell r="G19815" t="str">
            <v>精神病类</v>
          </cell>
        </row>
        <row r="19816">
          <cell r="E19816" t="str">
            <v>SOCIAL ALCOHOL DRINKER</v>
          </cell>
          <cell r="F19816" t="str">
            <v>社交饮酒者</v>
          </cell>
          <cell r="G19816" t="str">
            <v>社会环境</v>
          </cell>
        </row>
        <row r="19817">
          <cell r="E19817" t="str">
            <v>SOCIAL ANXIETY DISORDER</v>
          </cell>
          <cell r="F19817" t="str">
            <v>社交焦虑症</v>
          </cell>
          <cell r="G19817" t="str">
            <v>精神病类</v>
          </cell>
        </row>
        <row r="19818">
          <cell r="E19818" t="str">
            <v>SOCIAL AVOIDANT BEHAVIOUR</v>
          </cell>
          <cell r="F19818" t="str">
            <v>社交回避行为</v>
          </cell>
          <cell r="G19818" t="str">
            <v>精神病类</v>
          </cell>
        </row>
        <row r="19819">
          <cell r="E19819" t="str">
            <v>SOCIAL FEAR</v>
          </cell>
          <cell r="F19819" t="str">
            <v>社交恐惧</v>
          </cell>
          <cell r="G19819" t="str">
            <v>精神病类</v>
          </cell>
        </row>
        <row r="19820">
          <cell r="E19820" t="str">
            <v>SOCIAL PHOBIA</v>
          </cell>
          <cell r="F19820" t="str">
            <v>社交焦虑症</v>
          </cell>
          <cell r="G19820" t="str">
            <v>精神病类</v>
          </cell>
        </row>
        <row r="19821">
          <cell r="E19821" t="str">
            <v>SOCIAL PROBLEM</v>
          </cell>
          <cell r="F19821" t="str">
            <v>社会问题</v>
          </cell>
          <cell r="G19821" t="str">
            <v>社会环境</v>
          </cell>
        </row>
        <row r="19822">
          <cell r="E19822" t="str">
            <v>SOCIAL STAY HOSPITALISATION</v>
          </cell>
          <cell r="F19822" t="str">
            <v>社会因素所致的滞留医院</v>
          </cell>
          <cell r="G19822" t="str">
            <v>社会环境</v>
          </cell>
        </row>
        <row r="19823">
          <cell r="E19823" t="str">
            <v>SODIUM RETENTION</v>
          </cell>
          <cell r="F19823" t="str">
            <v>钠潴留</v>
          </cell>
          <cell r="G19823" t="str">
            <v>代谢及营养类疾病</v>
          </cell>
        </row>
        <row r="19824">
          <cell r="E19824" t="str">
            <v>SOFT TISSUE ATROPHY</v>
          </cell>
          <cell r="F19824" t="str">
            <v>软组织萎缩</v>
          </cell>
          <cell r="G19824" t="str">
            <v>各种肌肉骨骼及结缔组织疾病</v>
          </cell>
        </row>
        <row r="19825">
          <cell r="E19825" t="str">
            <v>SOFT TISSUE CANCER</v>
          </cell>
          <cell r="F19825" t="str">
            <v>软组织肉瘤</v>
          </cell>
          <cell r="G19825" t="str">
            <v>良性、恶性及性质不明的肿瘤（包括囊状和息肉状）</v>
          </cell>
        </row>
        <row r="19826">
          <cell r="E19826" t="str">
            <v>SOFT TISSUE DISORDER</v>
          </cell>
          <cell r="F19826" t="str">
            <v>软组织疾病</v>
          </cell>
          <cell r="G19826" t="str">
            <v>各种肌肉骨骼及结缔组织疾病</v>
          </cell>
        </row>
        <row r="19827">
          <cell r="E19827" t="str">
            <v>SOFT TISSUE EXCISION</v>
          </cell>
          <cell r="F19827" t="str">
            <v>软组织切除术</v>
          </cell>
          <cell r="G19827" t="str">
            <v>各种手术及医疗操作</v>
          </cell>
        </row>
        <row r="19828">
          <cell r="E19828" t="str">
            <v>SOFT TISSUE FLAP OPERATION</v>
          </cell>
          <cell r="F19828" t="str">
            <v>软组织翻瓣手术</v>
          </cell>
          <cell r="G19828" t="str">
            <v>各种手术及医疗操作</v>
          </cell>
        </row>
        <row r="19829">
          <cell r="E19829" t="str">
            <v>SOFT TISSUE FOREIGN BODY</v>
          </cell>
          <cell r="F19829" t="str">
            <v>软组织异物</v>
          </cell>
          <cell r="G19829" t="str">
            <v>各类损伤、中毒及操作并发症</v>
          </cell>
        </row>
        <row r="19830">
          <cell r="E19830" t="str">
            <v>SOFT TISSUE HAEMORRHAGE</v>
          </cell>
          <cell r="F19830" t="str">
            <v>软组织出血</v>
          </cell>
          <cell r="G19830" t="str">
            <v>各种肌肉骨骼及结缔组织疾病</v>
          </cell>
        </row>
        <row r="19831">
          <cell r="E19831" t="str">
            <v>SOFT TISSUE INFECTION</v>
          </cell>
          <cell r="F19831" t="str">
            <v>软组织感染</v>
          </cell>
          <cell r="G19831" t="str">
            <v>感染及侵染类疾病</v>
          </cell>
        </row>
        <row r="19832">
          <cell r="E19832" t="str">
            <v>SOFT TISSUE INFLAMMATION</v>
          </cell>
          <cell r="F19832" t="str">
            <v>软组织炎症</v>
          </cell>
          <cell r="G19832" t="str">
            <v>全身性疾病及给药部位各种反应</v>
          </cell>
        </row>
        <row r="19833">
          <cell r="E19833" t="str">
            <v>SOFT TISSUE INJURY</v>
          </cell>
          <cell r="F19833" t="str">
            <v>软组织损伤</v>
          </cell>
          <cell r="G19833" t="str">
            <v>各类损伤、中毒及操作并发症</v>
          </cell>
        </row>
        <row r="19834">
          <cell r="E19834" t="str">
            <v>SOFT TISSUE MASS</v>
          </cell>
          <cell r="F19834" t="str">
            <v>软组织肿块</v>
          </cell>
          <cell r="G19834" t="str">
            <v>各种肌肉骨骼及结缔组织疾病</v>
          </cell>
        </row>
        <row r="19835">
          <cell r="E19835" t="str">
            <v>SOFT TISSUE NECROSIS</v>
          </cell>
          <cell r="F19835" t="str">
            <v>软组织坏死</v>
          </cell>
          <cell r="G19835" t="str">
            <v>各种肌肉骨骼及结缔组织疾病</v>
          </cell>
        </row>
        <row r="19836">
          <cell r="E19836" t="str">
            <v>SOFT TISSUE NEOPLASM</v>
          </cell>
          <cell r="F19836" t="str">
            <v>软组织肿瘤</v>
          </cell>
          <cell r="G19836" t="str">
            <v>良性、恶性及性质不明的肿瘤（包括囊状和息肉状）</v>
          </cell>
        </row>
        <row r="19837">
          <cell r="E19837" t="str">
            <v>SOFT TISSUE SARCOMA</v>
          </cell>
          <cell r="F19837" t="str">
            <v>软组织肉瘤</v>
          </cell>
          <cell r="G19837" t="str">
            <v>良性、恶性及性质不明的肿瘤（包括囊状和息肉状）</v>
          </cell>
        </row>
        <row r="19838">
          <cell r="E19838" t="str">
            <v>SOFT TISSUE SWELLING</v>
          </cell>
          <cell r="F19838" t="str">
            <v>软组织肿胀</v>
          </cell>
          <cell r="G19838" t="str">
            <v>各种肌肉骨骼及结缔组织疾病</v>
          </cell>
        </row>
        <row r="19839">
          <cell r="E19839" t="str">
            <v>SOLAR DERMATITIS</v>
          </cell>
          <cell r="F19839" t="str">
            <v>日光性皮炎</v>
          </cell>
          <cell r="G19839" t="str">
            <v>皮肤及皮下组织类疾病</v>
          </cell>
        </row>
        <row r="19840">
          <cell r="E19840" t="str">
            <v>SOLAR ELASTOSIS</v>
          </cell>
          <cell r="F19840" t="str">
            <v>光化性弹性组织变性</v>
          </cell>
          <cell r="G19840" t="str">
            <v>皮肤及皮下组织类疾病</v>
          </cell>
        </row>
        <row r="19841">
          <cell r="E19841" t="str">
            <v>SOLAR LENTIGO</v>
          </cell>
          <cell r="F19841" t="str">
            <v>日光性雀斑样痣</v>
          </cell>
          <cell r="G19841" t="str">
            <v>皮肤及皮下组织类疾病</v>
          </cell>
        </row>
        <row r="19842">
          <cell r="E19842" t="str">
            <v>SOLAR URTICARIA</v>
          </cell>
          <cell r="F19842" t="str">
            <v>日光性荨麻疹</v>
          </cell>
          <cell r="G19842" t="str">
            <v>皮肤及皮下组织类疾病</v>
          </cell>
        </row>
        <row r="19843">
          <cell r="E19843" t="str">
            <v>SOLID ORGAN TRANSPLANT REJECTION</v>
          </cell>
          <cell r="F19843" t="str">
            <v>实体器官移植排斥</v>
          </cell>
          <cell r="G19843" t="str">
            <v>免疫系统疾病</v>
          </cell>
        </row>
        <row r="19844">
          <cell r="E19844" t="str">
            <v>SOLID PSEUDOPAPILLARY TUMOUR OF THE PANCREAS</v>
          </cell>
          <cell r="F19844" t="str">
            <v>胰腺实性假乳头肿瘤</v>
          </cell>
          <cell r="G19844" t="str">
            <v>良性、恶性及性质不明的肿瘤（包括囊状和息肉状）</v>
          </cell>
        </row>
        <row r="19845">
          <cell r="E19845" t="str">
            <v>SOLILOQUY</v>
          </cell>
          <cell r="F19845" t="str">
            <v>独语</v>
          </cell>
          <cell r="G19845" t="str">
            <v>精神病类</v>
          </cell>
        </row>
        <row r="19846">
          <cell r="E19846" t="str">
            <v>SOLITARY FIBROUS TUMOUR</v>
          </cell>
          <cell r="F19846" t="str">
            <v>孤立性纤维瘤</v>
          </cell>
          <cell r="G19846" t="str">
            <v>良性、恶性及性质不明的肿瘤（包括囊状和息肉状）</v>
          </cell>
        </row>
        <row r="19847">
          <cell r="E19847" t="str">
            <v>SOLITARY KIDNEY</v>
          </cell>
          <cell r="F19847" t="str">
            <v>单功能肾</v>
          </cell>
          <cell r="G19847" t="str">
            <v>肾脏及泌尿系统疾病</v>
          </cell>
        </row>
        <row r="19848">
          <cell r="E19848" t="str">
            <v>SOLITARY KIDNEY SECONDARY</v>
          </cell>
          <cell r="F19848" t="str">
            <v>单功能肾</v>
          </cell>
          <cell r="G19848" t="str">
            <v>肾脏及泌尿系统疾病</v>
          </cell>
        </row>
        <row r="19849">
          <cell r="E19849" t="str">
            <v>SOLUBLE FIBRIN MONOMER COMPLEX INCREASED</v>
          </cell>
          <cell r="F19849" t="str">
            <v>可溶性纤维蛋白单体复合物增加</v>
          </cell>
          <cell r="G19849" t="str">
            <v>各类检查</v>
          </cell>
        </row>
        <row r="19850">
          <cell r="E19850" t="str">
            <v>SOLVENT SENSITIVITY</v>
          </cell>
          <cell r="F19850" t="str">
            <v>溶剂敏感</v>
          </cell>
          <cell r="G19850" t="str">
            <v>免疫系统疾病</v>
          </cell>
        </row>
        <row r="19851">
          <cell r="E19851" t="str">
            <v>SOMATIC DELUSION</v>
          </cell>
          <cell r="F19851" t="str">
            <v>器官变异妄想</v>
          </cell>
          <cell r="G19851" t="str">
            <v>精神病类</v>
          </cell>
        </row>
        <row r="19852">
          <cell r="E19852" t="str">
            <v>SOMATIC DYSFUNCTION</v>
          </cell>
          <cell r="F19852" t="str">
            <v>躯体功能异常</v>
          </cell>
          <cell r="G19852" t="str">
            <v>各种肌肉骨骼及结缔组织疾病</v>
          </cell>
        </row>
        <row r="19853">
          <cell r="E19853" t="str">
            <v>SOMATIC HALLUCINATION</v>
          </cell>
          <cell r="F19853" t="str">
            <v>躯体幻觉</v>
          </cell>
          <cell r="G19853" t="str">
            <v>精神病类</v>
          </cell>
        </row>
        <row r="19854">
          <cell r="E19854" t="str">
            <v>SOMATIC SYMPTOM DISORDER</v>
          </cell>
          <cell r="F19854" t="str">
            <v>躯体症状障碍</v>
          </cell>
          <cell r="G19854" t="str">
            <v>精神病类</v>
          </cell>
        </row>
        <row r="19855">
          <cell r="E19855" t="str">
            <v>SOMATIC SYMPTOM DISORDER OF PREGNANCY</v>
          </cell>
          <cell r="F19855" t="str">
            <v>妊娠躯体症状障碍</v>
          </cell>
          <cell r="G19855" t="str">
            <v>妊娠期、产褥期及围产期状况</v>
          </cell>
        </row>
        <row r="19856">
          <cell r="E19856" t="str">
            <v>SOMATISATION DISORDER</v>
          </cell>
          <cell r="F19856" t="str">
            <v>躯体症状障碍</v>
          </cell>
          <cell r="G19856" t="str">
            <v>精神病类</v>
          </cell>
        </row>
        <row r="19857">
          <cell r="E19857" t="str">
            <v>SOMATOFORM DISORDER</v>
          </cell>
          <cell r="F19857" t="str">
            <v>躯体症状障碍</v>
          </cell>
          <cell r="G19857" t="str">
            <v>精神病类</v>
          </cell>
        </row>
        <row r="19858">
          <cell r="E19858" t="str">
            <v>SOMATOFORM DISORDER CARDIOVASCULAR</v>
          </cell>
          <cell r="F19858" t="str">
            <v>心血管躯体症状障碍</v>
          </cell>
          <cell r="G19858" t="str">
            <v>精神病类</v>
          </cell>
        </row>
        <row r="19859">
          <cell r="E19859" t="str">
            <v>SOMATOFORM DISORDER GASTROINTESTINAL</v>
          </cell>
          <cell r="F19859" t="str">
            <v>胃肠型躯体症状障碍</v>
          </cell>
          <cell r="G19859" t="str">
            <v>精神病类</v>
          </cell>
        </row>
        <row r="19860">
          <cell r="E19860" t="str">
            <v>SOMATOFORM DISORDER NEUROLOGIC</v>
          </cell>
          <cell r="F19860" t="str">
            <v>神经性躯体症状障碍</v>
          </cell>
          <cell r="G19860" t="str">
            <v>精神病类</v>
          </cell>
        </row>
        <row r="19861">
          <cell r="E19861" t="str">
            <v>SOMATOFORM DISORDER PREGNANCY</v>
          </cell>
          <cell r="F19861" t="str">
            <v>妊娠躯体症状障碍</v>
          </cell>
          <cell r="G19861" t="str">
            <v>妊娠期、产褥期及围产期状况</v>
          </cell>
        </row>
        <row r="19862">
          <cell r="E19862" t="str">
            <v>SOMATOFORM DISORDER SKIN</v>
          </cell>
          <cell r="F19862" t="str">
            <v>皮肤型躯体症状障碍</v>
          </cell>
          <cell r="G19862" t="str">
            <v>精神病类</v>
          </cell>
        </row>
        <row r="19863">
          <cell r="E19863" t="str">
            <v>SOMATOFORM GENITOURINARY DISORDER</v>
          </cell>
          <cell r="F19863" t="str">
            <v>泌尿生殖系统型躯体形式障碍</v>
          </cell>
          <cell r="G19863" t="str">
            <v>精神病类</v>
          </cell>
        </row>
        <row r="19864">
          <cell r="E19864" t="str">
            <v>SOMATOSENSORY EVOKED POTENTIALS</v>
          </cell>
          <cell r="F19864" t="str">
            <v>体感诱发电位</v>
          </cell>
          <cell r="G19864" t="str">
            <v>各类检查</v>
          </cell>
        </row>
        <row r="19865">
          <cell r="E19865" t="str">
            <v>SOMATOSENSORY EVOKED POTENTIALS ABNORMAL</v>
          </cell>
          <cell r="F19865" t="str">
            <v>体感诱发电位异常</v>
          </cell>
          <cell r="G19865" t="str">
            <v>各类检查</v>
          </cell>
        </row>
        <row r="19866">
          <cell r="E19866" t="str">
            <v>SOMATOSTATIN RECEPTOR SCAN ABNORMAL</v>
          </cell>
          <cell r="F19866" t="str">
            <v>生长抑素受体扫描异常</v>
          </cell>
          <cell r="G19866" t="str">
            <v>各类检查</v>
          </cell>
        </row>
        <row r="19867">
          <cell r="E19867" t="str">
            <v>SOMATOTROPIN SUPPRESSION TEST ABNORMAL</v>
          </cell>
          <cell r="F19867" t="str">
            <v>生长激素抑制试验异常</v>
          </cell>
          <cell r="G19867" t="str">
            <v>各类检查</v>
          </cell>
        </row>
        <row r="19868">
          <cell r="E19868" t="str">
            <v>SOMNAMBULISM</v>
          </cell>
          <cell r="F19868" t="str">
            <v>梦游症</v>
          </cell>
          <cell r="G19868" t="str">
            <v>精神病类</v>
          </cell>
        </row>
        <row r="19869">
          <cell r="E19869" t="str">
            <v>SOMNIPHOBIA</v>
          </cell>
          <cell r="F19869" t="str">
            <v>睡眠恐惧症</v>
          </cell>
          <cell r="G19869" t="str">
            <v>精神病类</v>
          </cell>
        </row>
        <row r="19870">
          <cell r="E19870" t="str">
            <v>SOMNOLENCE</v>
          </cell>
          <cell r="F19870" t="str">
            <v>嗜睡</v>
          </cell>
          <cell r="G19870" t="str">
            <v>各类神经系统疾病</v>
          </cell>
        </row>
        <row r="19871">
          <cell r="E19871" t="str">
            <v>SOMNOLENCE NEONATAL</v>
          </cell>
          <cell r="F19871" t="str">
            <v>新生儿嗜睡</v>
          </cell>
          <cell r="G19871" t="str">
            <v>各类神经系统疾病</v>
          </cell>
        </row>
        <row r="19872">
          <cell r="E19872" t="str">
            <v>SOMOGYI PHENOMENON</v>
          </cell>
          <cell r="F19872" t="str">
            <v>Somogyi 现象</v>
          </cell>
          <cell r="G19872" t="str">
            <v>代谢及营养类疾病</v>
          </cell>
        </row>
        <row r="19873">
          <cell r="E19873" t="str">
            <v>SOPOR</v>
          </cell>
          <cell r="F19873" t="str">
            <v>酣睡</v>
          </cell>
          <cell r="G19873" t="str">
            <v>精神病类</v>
          </cell>
        </row>
        <row r="19874">
          <cell r="E19874" t="str">
            <v>SOTOS' SYNDROME</v>
          </cell>
          <cell r="F19874" t="str">
            <v>巨脑畸形综合征</v>
          </cell>
          <cell r="G19874" t="str">
            <v>各种先天性家族性遗传性疾病</v>
          </cell>
        </row>
        <row r="19875">
          <cell r="E19875" t="str">
            <v>SOUTHERN TICK-ASSOCIATED RASH ILLNESS</v>
          </cell>
          <cell r="F19875" t="str">
            <v>南方蜱相关性皮疹疾病</v>
          </cell>
          <cell r="G19875" t="str">
            <v>感染及侵染类疾病</v>
          </cell>
        </row>
        <row r="19876">
          <cell r="E19876" t="str">
            <v>SPASMODIC DYSPHONIA</v>
          </cell>
          <cell r="F19876" t="str">
            <v>痉挛性发音困难</v>
          </cell>
          <cell r="G19876" t="str">
            <v>各类神经系统疾病</v>
          </cell>
        </row>
        <row r="19877">
          <cell r="E19877" t="str">
            <v>SPASTIC DIPLEGIA</v>
          </cell>
          <cell r="F19877" t="str">
            <v>脑性麻痹</v>
          </cell>
          <cell r="G19877" t="str">
            <v>各种先天性家族性遗传性疾病</v>
          </cell>
        </row>
        <row r="19878">
          <cell r="E19878" t="str">
            <v>SPASTIC PARALYSIS</v>
          </cell>
          <cell r="F19878" t="str">
            <v>瘫痪</v>
          </cell>
          <cell r="G19878" t="str">
            <v>各类神经系统疾病</v>
          </cell>
        </row>
        <row r="19879">
          <cell r="E19879" t="str">
            <v>SPASTIC PARAPLEGIA</v>
          </cell>
          <cell r="F19879" t="str">
            <v>截瘫</v>
          </cell>
          <cell r="G19879" t="str">
            <v>各类神经系统疾病</v>
          </cell>
        </row>
        <row r="19880">
          <cell r="E19880" t="str">
            <v>SPECIAL SENSES CONGENITAL ANOMALY</v>
          </cell>
          <cell r="F19880" t="str">
            <v>先天性特殊感觉异常</v>
          </cell>
          <cell r="G19880" t="str">
            <v>各种先天性家族性遗传性疾病</v>
          </cell>
        </row>
        <row r="19881">
          <cell r="E19881" t="str">
            <v>SPECIALIST CONSULTATION</v>
          </cell>
          <cell r="F19881" t="str">
            <v>专科医生谘询</v>
          </cell>
          <cell r="G19881" t="str">
            <v>各种手术及医疗操作</v>
          </cell>
        </row>
        <row r="19882">
          <cell r="E19882" t="str">
            <v>SPECIFIC GRAVITY BODY FLUID ABNORMAL</v>
          </cell>
          <cell r="F19882" t="str">
            <v>体液比重异常</v>
          </cell>
          <cell r="G19882" t="str">
            <v>各类检查</v>
          </cell>
        </row>
        <row r="19883">
          <cell r="E19883" t="str">
            <v>SPECIFIC GRAVITY BODY FLUID INCREASED</v>
          </cell>
          <cell r="F19883" t="str">
            <v>体液比重升高</v>
          </cell>
          <cell r="G19883" t="str">
            <v>各类检查</v>
          </cell>
        </row>
        <row r="19884">
          <cell r="E19884" t="str">
            <v>SPECIFIC GRAVITY URINE</v>
          </cell>
          <cell r="F19884" t="str">
            <v>尿比重</v>
          </cell>
          <cell r="G19884" t="str">
            <v>各类检查</v>
          </cell>
        </row>
        <row r="19885">
          <cell r="E19885" t="str">
            <v>SPECIFIC GRAVITY URINE ABNORMAL</v>
          </cell>
          <cell r="F19885" t="str">
            <v>尿比重异常</v>
          </cell>
          <cell r="G19885" t="str">
            <v>各类检查</v>
          </cell>
        </row>
        <row r="19886">
          <cell r="E19886" t="str">
            <v>SPECIFIC GRAVITY URINE DECREASED</v>
          </cell>
          <cell r="F19886" t="str">
            <v>尿比重降低</v>
          </cell>
          <cell r="G19886" t="str">
            <v>各类检查</v>
          </cell>
        </row>
        <row r="19887">
          <cell r="E19887" t="str">
            <v>SPECIFIC GRAVITY URINE INCREASED</v>
          </cell>
          <cell r="F19887" t="str">
            <v>尿比重升高</v>
          </cell>
          <cell r="G19887" t="str">
            <v>各类检查</v>
          </cell>
        </row>
        <row r="19888">
          <cell r="E19888" t="str">
            <v>SPEECH DISORDER</v>
          </cell>
          <cell r="F19888" t="str">
            <v>言语障碍</v>
          </cell>
          <cell r="G19888" t="str">
            <v>各类神经系统疾病</v>
          </cell>
        </row>
        <row r="19889">
          <cell r="E19889" t="str">
            <v>SPEECH DISORDER DEVELOPMENTAL</v>
          </cell>
          <cell r="F19889" t="str">
            <v>言语发育障碍</v>
          </cell>
          <cell r="G19889" t="str">
            <v>各类神经系统疾病</v>
          </cell>
        </row>
        <row r="19890">
          <cell r="E19890" t="str">
            <v>SPEECH REHABILITATION</v>
          </cell>
          <cell r="F19890" t="str">
            <v>语言康复</v>
          </cell>
          <cell r="G19890" t="str">
            <v>各种手术及医疗操作</v>
          </cell>
        </row>
        <row r="19891">
          <cell r="E19891" t="str">
            <v>SPEECH SOUND DISORDER</v>
          </cell>
          <cell r="F19891" t="str">
            <v>发音障碍</v>
          </cell>
          <cell r="G19891" t="str">
            <v>精神病类</v>
          </cell>
        </row>
        <row r="19892">
          <cell r="E19892" t="str">
            <v>SPERM ANALYSIS ABNORMAL</v>
          </cell>
          <cell r="F19892" t="str">
            <v>精子分析异常</v>
          </cell>
          <cell r="G19892" t="str">
            <v>各类检查</v>
          </cell>
        </row>
        <row r="19893">
          <cell r="E19893" t="str">
            <v>SPERM ASPIRATION</v>
          </cell>
          <cell r="F19893" t="str">
            <v>精子抽吸</v>
          </cell>
          <cell r="G19893" t="str">
            <v>各种手术及医疗操作</v>
          </cell>
        </row>
        <row r="19894">
          <cell r="E19894" t="str">
            <v>SPERM CONCENTRATION</v>
          </cell>
          <cell r="F19894" t="str">
            <v>精子浓度</v>
          </cell>
          <cell r="G19894" t="str">
            <v>各类检查</v>
          </cell>
        </row>
        <row r="19895">
          <cell r="E19895" t="str">
            <v>SPERM CONCENTRATION ABNORMAL</v>
          </cell>
          <cell r="F19895" t="str">
            <v>精子浓度异常</v>
          </cell>
          <cell r="G19895" t="str">
            <v>各类检查</v>
          </cell>
        </row>
        <row r="19896">
          <cell r="E19896" t="str">
            <v>SPERM CONCENTRATION DECREASED</v>
          </cell>
          <cell r="F19896" t="str">
            <v>精子浓度降低</v>
          </cell>
          <cell r="G19896" t="str">
            <v>各类检查</v>
          </cell>
        </row>
        <row r="19897">
          <cell r="E19897" t="str">
            <v>SPERM CONCENTRATION INCREASED</v>
          </cell>
          <cell r="F19897" t="str">
            <v>精子浓度升高</v>
          </cell>
          <cell r="G19897" t="str">
            <v>各类检查</v>
          </cell>
        </row>
        <row r="19898">
          <cell r="E19898" t="str">
            <v>SPERM CONCENTRATION ZERO</v>
          </cell>
          <cell r="F19898" t="str">
            <v>精子浓度为零</v>
          </cell>
          <cell r="G19898" t="str">
            <v>各类检查</v>
          </cell>
        </row>
        <row r="19899">
          <cell r="E19899" t="str">
            <v>SPERM COUNT ABNORMAL</v>
          </cell>
          <cell r="F19899" t="str">
            <v>精子浓度异常</v>
          </cell>
          <cell r="G19899" t="str">
            <v>各类检查</v>
          </cell>
        </row>
        <row r="19900">
          <cell r="E19900" t="str">
            <v>SPERM COUNT DECREASED</v>
          </cell>
          <cell r="F19900" t="str">
            <v>精子浓度降低</v>
          </cell>
          <cell r="G19900" t="str">
            <v>各类检查</v>
          </cell>
        </row>
        <row r="19901">
          <cell r="E19901" t="str">
            <v>SPERM COUNT INCREASED</v>
          </cell>
          <cell r="F19901" t="str">
            <v>精子浓度升高</v>
          </cell>
          <cell r="G19901" t="str">
            <v>各类检查</v>
          </cell>
        </row>
        <row r="19902">
          <cell r="E19902" t="str">
            <v>SPERM COUNT ZERO</v>
          </cell>
          <cell r="F19902" t="str">
            <v>精子浓度为零</v>
          </cell>
          <cell r="G19902" t="str">
            <v>各类检查</v>
          </cell>
        </row>
        <row r="19903">
          <cell r="E19903" t="str">
            <v>SPERM DONATION</v>
          </cell>
          <cell r="F19903" t="str">
            <v>精子捐赠</v>
          </cell>
          <cell r="G19903" t="str">
            <v>各种手术及医疗操作</v>
          </cell>
        </row>
        <row r="19904">
          <cell r="E19904" t="str">
            <v>SPERM GRANULOMA</v>
          </cell>
          <cell r="F19904" t="str">
            <v>精子肉芽肿</v>
          </cell>
          <cell r="G19904" t="str">
            <v>生殖系统及乳腺疾病</v>
          </cell>
        </row>
        <row r="19905">
          <cell r="E19905" t="str">
            <v>SPERMATIC CORD DISORDER</v>
          </cell>
          <cell r="F19905" t="str">
            <v>精索病变</v>
          </cell>
          <cell r="G19905" t="str">
            <v>生殖系统及乳腺疾病</v>
          </cell>
        </row>
        <row r="19906">
          <cell r="E19906" t="str">
            <v>SPERMATIC CORD FUNICULITIS</v>
          </cell>
          <cell r="F19906" t="str">
            <v>精索炎</v>
          </cell>
          <cell r="G19906" t="str">
            <v>感染及侵染类疾病</v>
          </cell>
        </row>
        <row r="19907">
          <cell r="E19907" t="str">
            <v>SPERMATIC CORD INFLAMMATION</v>
          </cell>
          <cell r="F19907" t="str">
            <v>精索炎症</v>
          </cell>
          <cell r="G19907" t="str">
            <v>生殖系统及乳腺疾病</v>
          </cell>
        </row>
        <row r="19908">
          <cell r="E19908" t="str">
            <v>SPERMATIC CORD MASS</v>
          </cell>
          <cell r="F19908" t="str">
            <v>精索肿块</v>
          </cell>
          <cell r="G19908" t="str">
            <v>生殖系统及乳腺疾病</v>
          </cell>
        </row>
        <row r="19909">
          <cell r="E19909" t="str">
            <v>SPERMATIC CORD OBSTRUCTION</v>
          </cell>
          <cell r="F19909" t="str">
            <v>精索阻塞</v>
          </cell>
          <cell r="G19909" t="str">
            <v>生殖系统及乳腺疾病</v>
          </cell>
        </row>
        <row r="19910">
          <cell r="E19910" t="str">
            <v>SPERMATIC CORD OPERATION</v>
          </cell>
          <cell r="F19910" t="str">
            <v>精索手术</v>
          </cell>
          <cell r="G19910" t="str">
            <v>各种手术及医疗操作</v>
          </cell>
        </row>
        <row r="19911">
          <cell r="E19911" t="str">
            <v>SPERMATIC CORD PAIN</v>
          </cell>
          <cell r="F19911" t="str">
            <v>精索疼痛</v>
          </cell>
          <cell r="G19911" t="str">
            <v>生殖系统及乳腺疾病</v>
          </cell>
        </row>
        <row r="19912">
          <cell r="E19912" t="str">
            <v>SPERMATOCELE</v>
          </cell>
          <cell r="F19912" t="str">
            <v>精液囊肿</v>
          </cell>
          <cell r="G19912" t="str">
            <v>生殖系统及乳腺疾病</v>
          </cell>
        </row>
        <row r="19913">
          <cell r="E19913" t="str">
            <v>SPERMATOGENESIS ABNORMAL</v>
          </cell>
          <cell r="F19913" t="str">
            <v>精子生成异常</v>
          </cell>
          <cell r="G19913" t="str">
            <v>生殖系统及乳腺疾病</v>
          </cell>
        </row>
        <row r="19914">
          <cell r="E19914" t="str">
            <v>SPERMATORRHOEA</v>
          </cell>
          <cell r="F19914" t="str">
            <v>遗精</v>
          </cell>
          <cell r="G19914" t="str">
            <v>生殖系统及乳腺疾病</v>
          </cell>
        </row>
        <row r="19915">
          <cell r="E19915" t="str">
            <v>SPERMATOZOA ABNORMAL</v>
          </cell>
          <cell r="F19915" t="str">
            <v>精子异常</v>
          </cell>
          <cell r="G19915" t="str">
            <v>各类检查</v>
          </cell>
        </row>
        <row r="19916">
          <cell r="E19916" t="str">
            <v>SPERMATOZOA MORPHOLOGY ABNORMAL</v>
          </cell>
          <cell r="F19916" t="str">
            <v>精子形态异常</v>
          </cell>
          <cell r="G19916" t="str">
            <v>各类检查</v>
          </cell>
        </row>
        <row r="19917">
          <cell r="E19917" t="str">
            <v>SPERMATOZOA PROGRESSIVE MOTILITY ABNORMAL</v>
          </cell>
          <cell r="F19917" t="str">
            <v>精子前向运动异常</v>
          </cell>
          <cell r="G19917" t="str">
            <v>各类检查</v>
          </cell>
        </row>
        <row r="19918">
          <cell r="E19918" t="str">
            <v>SPERMATOZOA PROGRESSIVE MOTILITY DECREASED</v>
          </cell>
          <cell r="F19918" t="str">
            <v>精子前向运动减弱</v>
          </cell>
          <cell r="G19918" t="str">
            <v>各类检查</v>
          </cell>
        </row>
        <row r="19919">
          <cell r="E19919" t="str">
            <v>SPHENOID BONE DEHISCENCE</v>
          </cell>
          <cell r="F19919" t="str">
            <v>蝶骨开裂</v>
          </cell>
          <cell r="G19919" t="str">
            <v>呼吸系统、胸及纵隔疾病</v>
          </cell>
        </row>
        <row r="19920">
          <cell r="E19920" t="str">
            <v>SPHENOID SINUS OPERATION</v>
          </cell>
          <cell r="F19920" t="str">
            <v>蝶窦手术</v>
          </cell>
          <cell r="G19920" t="str">
            <v>各种手术及医疗操作</v>
          </cell>
        </row>
        <row r="19921">
          <cell r="E19921" t="str">
            <v>SPHENOID SINUS OPERATIONS</v>
          </cell>
          <cell r="F19921" t="str">
            <v>蝶窦手术</v>
          </cell>
          <cell r="G19921" t="str">
            <v>各种手术及医疗操作</v>
          </cell>
        </row>
        <row r="19922">
          <cell r="E19922" t="str">
            <v>SPHENOPALATINE NEURALGIA</v>
          </cell>
          <cell r="F19922" t="str">
            <v>蝶腭神经痛</v>
          </cell>
          <cell r="G19922" t="str">
            <v>各类神经系统疾病</v>
          </cell>
        </row>
        <row r="19923">
          <cell r="E19923" t="str">
            <v>SPHEROCYTIC ANAEMIA</v>
          </cell>
          <cell r="F19923" t="str">
            <v>球形红细胞性贫血</v>
          </cell>
          <cell r="G19923" t="str">
            <v>血液及淋巴系统疾病</v>
          </cell>
        </row>
        <row r="19924">
          <cell r="E19924" t="str">
            <v>SPHEROPHAKIA</v>
          </cell>
          <cell r="F19924" t="str">
            <v>球形晶状体</v>
          </cell>
          <cell r="G19924" t="str">
            <v>各种先天性家族性遗传性疾病</v>
          </cell>
        </row>
        <row r="19925">
          <cell r="E19925" t="str">
            <v>SPHINCTER OF ODDI DYSFUNCTION</v>
          </cell>
          <cell r="F19925" t="str">
            <v>奥狄括约肌机能失调</v>
          </cell>
          <cell r="G19925" t="str">
            <v>肝胆系统疾病</v>
          </cell>
        </row>
        <row r="19926">
          <cell r="E19926" t="str">
            <v>SPHINGOMONAS PAUCIMOBILIS INFECTION</v>
          </cell>
          <cell r="F19926" t="str">
            <v>少动鞘氨醇单胞菌感染</v>
          </cell>
          <cell r="G19926" t="str">
            <v>感染及侵染类疾病</v>
          </cell>
        </row>
        <row r="19927">
          <cell r="E19927" t="str">
            <v>SPIDER NAEVUS</v>
          </cell>
          <cell r="F19927" t="str">
            <v>蜘蛛痣</v>
          </cell>
          <cell r="G19927" t="str">
            <v>皮肤及皮下组织类疾病</v>
          </cell>
        </row>
        <row r="19928">
          <cell r="E19928" t="str">
            <v>SPIDER VEIN</v>
          </cell>
          <cell r="F19928" t="str">
            <v>蜘蛛样静脉</v>
          </cell>
          <cell r="G19928" t="str">
            <v>血管与淋巴管类疾病</v>
          </cell>
        </row>
        <row r="19929">
          <cell r="E19929" t="str">
            <v>SPIGELIAN HERNIA</v>
          </cell>
          <cell r="F19929" t="str">
            <v>半月线疝</v>
          </cell>
          <cell r="G19929" t="str">
            <v>胃肠系统疾病</v>
          </cell>
        </row>
        <row r="19930">
          <cell r="E19930" t="str">
            <v>SPINA BIFIDA</v>
          </cell>
          <cell r="F19930" t="str">
            <v>脊柱裂</v>
          </cell>
          <cell r="G19930" t="str">
            <v>各种先天性家族性遗传性疾病</v>
          </cell>
        </row>
        <row r="19931">
          <cell r="E19931" t="str">
            <v>SPINA BIFIDA CYSTICA</v>
          </cell>
          <cell r="F19931" t="str">
            <v>囊性脊柱裂</v>
          </cell>
          <cell r="G19931" t="str">
            <v>各种先天性家族性遗传性疾病</v>
          </cell>
        </row>
        <row r="19932">
          <cell r="E19932" t="str">
            <v>SPINA BIFIDA OCCULTA</v>
          </cell>
          <cell r="F19932" t="str">
            <v>隐性脊柱裂</v>
          </cell>
          <cell r="G19932" t="str">
            <v>各种先天性家族性遗传性疾病</v>
          </cell>
        </row>
        <row r="19933">
          <cell r="E19933" t="str">
            <v>SPINAL ANAESTHESIA</v>
          </cell>
          <cell r="F19933" t="str">
            <v>脊髓麻醉</v>
          </cell>
          <cell r="G19933" t="str">
            <v>各种手术及医疗操作</v>
          </cell>
        </row>
        <row r="19934">
          <cell r="E19934" t="str">
            <v>SPINAL ARTERY EMBOLISM</v>
          </cell>
          <cell r="F19934" t="str">
            <v>脊动脉栓塞</v>
          </cell>
          <cell r="G19934" t="str">
            <v>各类神经系统疾病</v>
          </cell>
        </row>
        <row r="19935">
          <cell r="E19935" t="str">
            <v>SPINAL ARTERY THROMBOSIS</v>
          </cell>
          <cell r="F19935" t="str">
            <v>脊动脉血栓症</v>
          </cell>
          <cell r="G19935" t="str">
            <v>各类神经系统疾病</v>
          </cell>
        </row>
        <row r="19936">
          <cell r="E19936" t="str">
            <v>SPINAL CLAUDICATION</v>
          </cell>
          <cell r="F19936" t="str">
            <v>脊髓性跛行</v>
          </cell>
          <cell r="G19936" t="str">
            <v>各类神经系统疾病</v>
          </cell>
        </row>
        <row r="19937">
          <cell r="E19937" t="str">
            <v>SPINAL COLUMN INJURY</v>
          </cell>
          <cell r="F19937" t="str">
            <v>脊柱损伤</v>
          </cell>
          <cell r="G19937" t="str">
            <v>各类损伤、中毒及操作并发症</v>
          </cell>
        </row>
        <row r="19938">
          <cell r="E19938" t="str">
            <v>SPINAL COLUMN STENOSIS</v>
          </cell>
          <cell r="F19938" t="str">
            <v>椎管狭窄</v>
          </cell>
          <cell r="G19938" t="str">
            <v>各种肌肉骨骼及结缔组织疾病</v>
          </cell>
        </row>
        <row r="19939">
          <cell r="E19939" t="str">
            <v>SPINAL COMPRESSION FRACTURE</v>
          </cell>
          <cell r="F19939" t="str">
            <v>椎体压缩骨折</v>
          </cell>
          <cell r="G19939" t="str">
            <v>各类损伤、中毒及操作并发症</v>
          </cell>
        </row>
        <row r="19940">
          <cell r="E19940" t="str">
            <v>SPINAL CORD ABSCESS</v>
          </cell>
          <cell r="F19940" t="str">
            <v>脊髓脓肿</v>
          </cell>
          <cell r="G19940" t="str">
            <v>感染及侵染类疾病</v>
          </cell>
        </row>
        <row r="19941">
          <cell r="E19941" t="str">
            <v>SPINAL CORD COMPRESSION</v>
          </cell>
          <cell r="F19941" t="str">
            <v>脊髓压迫</v>
          </cell>
          <cell r="G19941" t="str">
            <v>各类神经系统疾病</v>
          </cell>
        </row>
        <row r="19942">
          <cell r="E19942" t="str">
            <v>SPINAL CORD DISORDER</v>
          </cell>
          <cell r="F19942" t="str">
            <v>脊髓疾病</v>
          </cell>
          <cell r="G19942" t="str">
            <v>各类神经系统疾病</v>
          </cell>
        </row>
        <row r="19943">
          <cell r="E19943" t="str">
            <v>SPINAL CORD DRAINAGE</v>
          </cell>
          <cell r="F19943" t="str">
            <v>脊髓引流</v>
          </cell>
          <cell r="G19943" t="str">
            <v>各种手术及医疗操作</v>
          </cell>
        </row>
        <row r="19944">
          <cell r="E19944" t="str">
            <v>SPINAL CORD HAEMATOMA</v>
          </cell>
          <cell r="F19944" t="str">
            <v>脊髓血肿</v>
          </cell>
          <cell r="G19944" t="str">
            <v>各类神经系统疾病</v>
          </cell>
        </row>
        <row r="19945">
          <cell r="E19945" t="str">
            <v>SPINAL CORD HAEMORRHAGE</v>
          </cell>
          <cell r="F19945" t="str">
            <v>脊髓出血</v>
          </cell>
          <cell r="G19945" t="str">
            <v>各类神经系统疾病</v>
          </cell>
        </row>
        <row r="19946">
          <cell r="E19946" t="str">
            <v>SPINAL CORD HERNIATION</v>
          </cell>
          <cell r="F19946" t="str">
            <v>脊髓疝</v>
          </cell>
          <cell r="G19946" t="str">
            <v>各类神经系统疾病</v>
          </cell>
        </row>
        <row r="19947">
          <cell r="E19947" t="str">
            <v>SPINAL CORD INFARCTION</v>
          </cell>
          <cell r="F19947" t="str">
            <v>脊髓梗死</v>
          </cell>
          <cell r="G19947" t="str">
            <v>各类神经系统疾病</v>
          </cell>
        </row>
        <row r="19948">
          <cell r="E19948" t="str">
            <v>SPINAL CORD INFECTION</v>
          </cell>
          <cell r="F19948" t="str">
            <v>脊髓感染</v>
          </cell>
          <cell r="G19948" t="str">
            <v>感染及侵染类疾病</v>
          </cell>
        </row>
        <row r="19949">
          <cell r="E19949" t="str">
            <v>SPINAL CORD INJURY</v>
          </cell>
          <cell r="F19949" t="str">
            <v>脊髓损伤</v>
          </cell>
          <cell r="G19949" t="str">
            <v>各类损伤、中毒及操作并发症</v>
          </cell>
        </row>
        <row r="19950">
          <cell r="E19950" t="str">
            <v>SPINAL CORD INJURY CAUDA EQUINA</v>
          </cell>
          <cell r="F19950" t="str">
            <v>脊髓马尾损伤</v>
          </cell>
          <cell r="G19950" t="str">
            <v>各类损伤、中毒及操作并发症</v>
          </cell>
        </row>
        <row r="19951">
          <cell r="E19951" t="str">
            <v>SPINAL CORD INJURY CERVICAL</v>
          </cell>
          <cell r="F19951" t="str">
            <v>颈髓损伤</v>
          </cell>
          <cell r="G19951" t="str">
            <v>各类损伤、中毒及操作并发症</v>
          </cell>
        </row>
        <row r="19952">
          <cell r="E19952" t="str">
            <v>SPINAL CORD INJURY LUMBAR</v>
          </cell>
          <cell r="F19952" t="str">
            <v>腰髓损伤</v>
          </cell>
          <cell r="G19952" t="str">
            <v>各类损伤、中毒及操作并发症</v>
          </cell>
        </row>
        <row r="19953">
          <cell r="E19953" t="str">
            <v>SPINAL CORD INJURY SACRAL</v>
          </cell>
          <cell r="F19953" t="str">
            <v>骶髓损伤</v>
          </cell>
          <cell r="G19953" t="str">
            <v>各类损伤、中毒及操作并发症</v>
          </cell>
        </row>
        <row r="19954">
          <cell r="E19954" t="str">
            <v>SPINAL CORD INJURY THORACIC</v>
          </cell>
          <cell r="F19954" t="str">
            <v>胸髓损伤</v>
          </cell>
          <cell r="G19954" t="str">
            <v>各类损伤、中毒及操作并发症</v>
          </cell>
        </row>
        <row r="19955">
          <cell r="E19955" t="str">
            <v>SPINAL CORD ISCHAEMIA</v>
          </cell>
          <cell r="F19955" t="str">
            <v>脊髓缺血</v>
          </cell>
          <cell r="G19955" t="str">
            <v>各类神经系统疾病</v>
          </cell>
        </row>
        <row r="19956">
          <cell r="E19956" t="str">
            <v>SPINAL CORD LIPOMA</v>
          </cell>
          <cell r="F19956" t="str">
            <v>脊髓脂肪瘤</v>
          </cell>
          <cell r="G19956" t="str">
            <v>良性、恶性及性质不明的肿瘤（包括囊状和息肉状）</v>
          </cell>
        </row>
        <row r="19957">
          <cell r="E19957" t="str">
            <v>SPINAL CORD NEOPLASM</v>
          </cell>
          <cell r="F19957" t="str">
            <v>脊髓肿瘤</v>
          </cell>
          <cell r="G19957" t="str">
            <v>良性、恶性及性质不明的肿瘤（包括囊状和息肉状）</v>
          </cell>
        </row>
        <row r="19958">
          <cell r="E19958" t="str">
            <v>SPINAL CORD OEDEMA</v>
          </cell>
          <cell r="F19958" t="str">
            <v>脊髓水肿</v>
          </cell>
          <cell r="G19958" t="str">
            <v>各类神经系统疾病</v>
          </cell>
        </row>
        <row r="19959">
          <cell r="E19959" t="str">
            <v>SPINAL CORD OPERATION</v>
          </cell>
          <cell r="F19959" t="str">
            <v>脊髓手术</v>
          </cell>
          <cell r="G19959" t="str">
            <v>各种手术及医疗操作</v>
          </cell>
        </row>
        <row r="19960">
          <cell r="E19960" t="str">
            <v>SPINAL CORD PARALYSIS</v>
          </cell>
          <cell r="F19960" t="str">
            <v>脊髓瘫痪</v>
          </cell>
          <cell r="G19960" t="str">
            <v>各类神经系统疾病</v>
          </cell>
        </row>
        <row r="19961">
          <cell r="E19961" t="str">
            <v>SPINAL CORDOTOMY</v>
          </cell>
          <cell r="F19961" t="str">
            <v>脊髓切断术</v>
          </cell>
          <cell r="G19961" t="str">
            <v>各种手术及医疗操作</v>
          </cell>
        </row>
        <row r="19962">
          <cell r="E19962" t="str">
            <v>SPINAL CORPECTOMY</v>
          </cell>
          <cell r="F19962" t="str">
            <v>椎体切除术</v>
          </cell>
          <cell r="G19962" t="str">
            <v>各种手术及医疗操作</v>
          </cell>
        </row>
        <row r="19963">
          <cell r="E19963" t="str">
            <v>SPINAL DECOMPRESSION</v>
          </cell>
          <cell r="F19963" t="str">
            <v>脊髓减压术</v>
          </cell>
          <cell r="G19963" t="str">
            <v>各种手术及医疗操作</v>
          </cell>
        </row>
        <row r="19964">
          <cell r="E19964" t="str">
            <v>SPINAL DEFORMITY</v>
          </cell>
          <cell r="F19964" t="str">
            <v>脊柱畸形</v>
          </cell>
          <cell r="G19964" t="str">
            <v>各种肌肉骨骼及结缔组织疾病</v>
          </cell>
        </row>
        <row r="19965">
          <cell r="E19965" t="str">
            <v>SPINAL DEFORMITY CORRECTION</v>
          </cell>
          <cell r="F19965" t="str">
            <v>脊柱畸形矫正</v>
          </cell>
          <cell r="G19965" t="str">
            <v>各种手术及医疗操作</v>
          </cell>
        </row>
        <row r="19966">
          <cell r="E19966" t="str">
            <v>SPINAL DISORDER</v>
          </cell>
          <cell r="F19966" t="str">
            <v>脊柱疾病</v>
          </cell>
          <cell r="G19966" t="str">
            <v>各种肌肉骨骼及结缔组织疾病</v>
          </cell>
        </row>
        <row r="19967">
          <cell r="E19967" t="str">
            <v>SPINAL EMPYEMA</v>
          </cell>
          <cell r="F19967" t="str">
            <v>脊柱积脓</v>
          </cell>
          <cell r="G19967" t="str">
            <v>感染及侵染类疾病</v>
          </cell>
        </row>
        <row r="19968">
          <cell r="E19968" t="str">
            <v>SPINAL EPIDURAL HAEMATOMA</v>
          </cell>
          <cell r="F19968" t="str">
            <v>脊髓硬膜外血肿</v>
          </cell>
          <cell r="G19968" t="str">
            <v>各类神经系统疾病</v>
          </cell>
        </row>
        <row r="19969">
          <cell r="E19969" t="str">
            <v>SPINAL EPIDURAL HAEMORRHAGE</v>
          </cell>
          <cell r="F19969" t="str">
            <v>硬脊膜外出血</v>
          </cell>
          <cell r="G19969" t="str">
            <v>各类神经系统疾病</v>
          </cell>
        </row>
        <row r="19970">
          <cell r="E19970" t="str">
            <v>SPINAL FLATTENING</v>
          </cell>
          <cell r="F19970" t="str">
            <v>脊椎变平直</v>
          </cell>
          <cell r="G19970" t="str">
            <v>各种肌肉骨骼及结缔组织疾病</v>
          </cell>
        </row>
        <row r="19971">
          <cell r="E19971" t="str">
            <v>SPINAL FRACTURE</v>
          </cell>
          <cell r="F19971" t="str">
            <v>脊柱骨折</v>
          </cell>
          <cell r="G19971" t="str">
            <v>各类损伤、中毒及操作并发症</v>
          </cell>
        </row>
        <row r="19972">
          <cell r="E19972" t="str">
            <v>SPINAL FRACTURE TREATMENT</v>
          </cell>
          <cell r="F19972" t="str">
            <v>脊椎骨折治疗</v>
          </cell>
          <cell r="G19972" t="str">
            <v>各种手术及医疗操作</v>
          </cell>
        </row>
        <row r="19973">
          <cell r="E19973" t="str">
            <v>SPINAL FUSION ACQUIRED</v>
          </cell>
          <cell r="F19973" t="str">
            <v>获得性脊柱融合</v>
          </cell>
          <cell r="G19973" t="str">
            <v>各种肌肉骨骼及结缔组织疾病</v>
          </cell>
        </row>
        <row r="19974">
          <cell r="E19974" t="str">
            <v>SPINAL FUSION FRACTURE</v>
          </cell>
          <cell r="F19974" t="str">
            <v>脊柱融合骨骨折</v>
          </cell>
          <cell r="G19974" t="str">
            <v>各类损伤、中毒及操作并发症</v>
          </cell>
        </row>
        <row r="19975">
          <cell r="E19975" t="str">
            <v>SPINAL FUSION SURGERY</v>
          </cell>
          <cell r="F19975" t="str">
            <v>脊椎融合术</v>
          </cell>
          <cell r="G19975" t="str">
            <v>各种手术及医疗操作</v>
          </cell>
        </row>
        <row r="19976">
          <cell r="E19976" t="str">
            <v>SPINAL HAEMANGIOMA</v>
          </cell>
          <cell r="F19976" t="str">
            <v>骨血管瘤</v>
          </cell>
          <cell r="G19976" t="str">
            <v>良性、恶性及性质不明的肿瘤（包括囊状和息肉状）</v>
          </cell>
        </row>
        <row r="19977">
          <cell r="E19977" t="str">
            <v>SPINAL HAEMATOMA</v>
          </cell>
          <cell r="F19977" t="str">
            <v>脊髓血肿</v>
          </cell>
          <cell r="G19977" t="str">
            <v>各类神经系统疾病</v>
          </cell>
        </row>
        <row r="19978">
          <cell r="E19978" t="str">
            <v>SPINAL INFECTION VIRAL</v>
          </cell>
          <cell r="F19978" t="str">
            <v>病毒性脊髓炎</v>
          </cell>
          <cell r="G19978" t="str">
            <v>感染及侵染类疾病</v>
          </cell>
        </row>
        <row r="19979">
          <cell r="E19979" t="str">
            <v>SPINAL INSTABILITY</v>
          </cell>
          <cell r="F19979" t="str">
            <v>脊椎不稳</v>
          </cell>
          <cell r="G19979" t="str">
            <v>各种肌肉骨骼及结缔组织疾病</v>
          </cell>
        </row>
        <row r="19980">
          <cell r="E19980" t="str">
            <v>SPINAL LAMINECTOMY</v>
          </cell>
          <cell r="F19980" t="str">
            <v>椎板切除术</v>
          </cell>
          <cell r="G19980" t="str">
            <v>各种手术及医疗操作</v>
          </cell>
        </row>
        <row r="19981">
          <cell r="E19981" t="str">
            <v>SPINAL LIGAMENT OPERATION</v>
          </cell>
          <cell r="F19981" t="str">
            <v>脊柱韧带手术</v>
          </cell>
          <cell r="G19981" t="str">
            <v>各种手术及医疗操作</v>
          </cell>
        </row>
        <row r="19982">
          <cell r="E19982" t="str">
            <v>SPINAL LIGAMENT OSSIFICATION</v>
          </cell>
          <cell r="F19982" t="str">
            <v>脊椎韧带骨化</v>
          </cell>
          <cell r="G19982" t="str">
            <v>各种肌肉骨骼及结缔组织疾病</v>
          </cell>
        </row>
        <row r="19983">
          <cell r="E19983" t="str">
            <v>SPINAL MANIPULATION</v>
          </cell>
          <cell r="F19983" t="str">
            <v>脊柱推拿术</v>
          </cell>
          <cell r="G19983" t="str">
            <v>各种手术及医疗操作</v>
          </cell>
        </row>
        <row r="19984">
          <cell r="E19984" t="str">
            <v>SPINAL MENINGEAL CYST</v>
          </cell>
          <cell r="F19984" t="str">
            <v>椎管内脊膜囊肿</v>
          </cell>
          <cell r="G19984" t="str">
            <v>各类神经系统疾病</v>
          </cell>
        </row>
        <row r="19985">
          <cell r="E19985" t="str">
            <v>SPINAL MENINGIOMA BENIGN</v>
          </cell>
          <cell r="F19985" t="str">
            <v>良性脊膜瘤</v>
          </cell>
          <cell r="G19985" t="str">
            <v>良性、恶性及性质不明的肿瘤（包括囊状和息肉状）</v>
          </cell>
        </row>
        <row r="19986">
          <cell r="E19986" t="str">
            <v>SPINAL MENINGIOMA MALIGNANT</v>
          </cell>
          <cell r="F19986" t="str">
            <v>恶性脊膜瘤</v>
          </cell>
          <cell r="G19986" t="str">
            <v>良性、恶性及性质不明的肿瘤（包括囊状和息肉状）</v>
          </cell>
        </row>
        <row r="19987">
          <cell r="E19987" t="str">
            <v>SPINAL MUSCULAR ATROPHY</v>
          </cell>
          <cell r="F19987" t="str">
            <v>脊髓性肌萎缩症</v>
          </cell>
          <cell r="G19987" t="str">
            <v>各种先天性家族性遗传性疾病</v>
          </cell>
        </row>
        <row r="19988">
          <cell r="E19988" t="str">
            <v>SPINAL MUSCULAR ATROPHY CONGENITAL</v>
          </cell>
          <cell r="F19988" t="str">
            <v>脊髓性肌萎缩症</v>
          </cell>
          <cell r="G19988" t="str">
            <v>各种先天性家族性遗传性疾病</v>
          </cell>
        </row>
        <row r="19989">
          <cell r="E19989" t="str">
            <v>SPINAL MYELOGRAM</v>
          </cell>
          <cell r="F19989" t="str">
            <v>脊髓造影</v>
          </cell>
          <cell r="G19989" t="str">
            <v>各类检查</v>
          </cell>
        </row>
        <row r="19990">
          <cell r="E19990" t="str">
            <v>SPINAL MYELOGRAM ABNORMAL</v>
          </cell>
          <cell r="F19990" t="str">
            <v>脊髓造影异常</v>
          </cell>
          <cell r="G19990" t="str">
            <v>各类检查</v>
          </cell>
        </row>
        <row r="19991">
          <cell r="E19991" t="str">
            <v>SPINAL NERVE STIMULATOR IMPLANTATION</v>
          </cell>
          <cell r="F19991" t="str">
            <v>脊神经刺激器植入</v>
          </cell>
          <cell r="G19991" t="str">
            <v>各种手术及医疗操作</v>
          </cell>
        </row>
        <row r="19992">
          <cell r="E19992" t="str">
            <v>SPINAL NERVE STIMULATOR REMOVAL</v>
          </cell>
          <cell r="F19992" t="str">
            <v>脊神经刺激物去除术</v>
          </cell>
          <cell r="G19992" t="str">
            <v>各种手术及医疗操作</v>
          </cell>
        </row>
        <row r="19993">
          <cell r="E19993" t="str">
            <v>SPINAL OPERATION</v>
          </cell>
          <cell r="F19993" t="str">
            <v>脊椎手术</v>
          </cell>
          <cell r="G19993" t="str">
            <v>各种手术及医疗操作</v>
          </cell>
        </row>
        <row r="19994">
          <cell r="E19994" t="str">
            <v>SPINAL OSTEOARTHRITIS</v>
          </cell>
          <cell r="F19994" t="str">
            <v>脊柱骨关节炎</v>
          </cell>
          <cell r="G19994" t="str">
            <v>各种肌肉骨骼及结缔组织疾病</v>
          </cell>
        </row>
        <row r="19995">
          <cell r="E19995" t="str">
            <v>SPINAL PAIN</v>
          </cell>
          <cell r="F19995" t="str">
            <v>脊柱疼痛</v>
          </cell>
          <cell r="G19995" t="str">
            <v>各种肌肉骨骼及结缔组织疾病</v>
          </cell>
        </row>
        <row r="19996">
          <cell r="E19996" t="str">
            <v>SPINAL RETROLISTHESIS</v>
          </cell>
          <cell r="F19996" t="str">
            <v>脊椎反向滑脱</v>
          </cell>
          <cell r="G19996" t="str">
            <v>各种肌肉骨骼及结缔组织疾病</v>
          </cell>
        </row>
        <row r="19997">
          <cell r="E19997" t="str">
            <v>SPINAL ROD INSERTION</v>
          </cell>
          <cell r="F19997" t="str">
            <v>脊柱植入术</v>
          </cell>
          <cell r="G19997" t="str">
            <v>各种手术及医疗操作</v>
          </cell>
        </row>
        <row r="19998">
          <cell r="E19998" t="str">
            <v>SPINAL ROD REMOVAL</v>
          </cell>
          <cell r="F19998" t="str">
            <v>脊柱固定棒取出</v>
          </cell>
          <cell r="G19998" t="str">
            <v>各种手术及医疗操作</v>
          </cell>
        </row>
        <row r="19999">
          <cell r="E19999" t="str">
            <v>SPINAL SEGMENTAL DYSFUNCTION</v>
          </cell>
          <cell r="F19999" t="str">
            <v>脊柱节段性功能障碍</v>
          </cell>
          <cell r="G19999" t="str">
            <v>各种肌肉骨骼及结缔组织疾病</v>
          </cell>
        </row>
        <row r="20000">
          <cell r="E20000" t="str">
            <v>SPINAL SHOCK</v>
          </cell>
          <cell r="F20000" t="str">
            <v>脊髓休克</v>
          </cell>
          <cell r="G20000" t="str">
            <v>各类损伤、中毒及操作并发症</v>
          </cell>
        </row>
        <row r="20001">
          <cell r="E20001" t="str">
            <v>SPINAL STENOSIS</v>
          </cell>
          <cell r="F20001" t="str">
            <v>椎管狭窄</v>
          </cell>
          <cell r="G20001" t="str">
            <v>各种肌肉骨骼及结缔组织疾病</v>
          </cell>
        </row>
        <row r="20002">
          <cell r="E20002" t="str">
            <v>SPINAL STROKE</v>
          </cell>
          <cell r="F20002" t="str">
            <v>脊髓卒中</v>
          </cell>
          <cell r="G20002" t="str">
            <v>各类神经系统疾病</v>
          </cell>
        </row>
        <row r="20003">
          <cell r="E20003" t="str">
            <v>SPINAL SUBARACHNOID HAEMORRHAGE</v>
          </cell>
          <cell r="F20003" t="str">
            <v>脊髓蛛网膜下腔出血</v>
          </cell>
          <cell r="G20003" t="str">
            <v>各类神经系统疾病</v>
          </cell>
        </row>
        <row r="20004">
          <cell r="E20004" t="str">
            <v>SPINAL SUBDURAL HAEMATOMA</v>
          </cell>
          <cell r="F20004" t="str">
            <v>脊髓硬膜下血肿</v>
          </cell>
          <cell r="G20004" t="str">
            <v>各类神经系统疾病</v>
          </cell>
        </row>
        <row r="20005">
          <cell r="E20005" t="str">
            <v>SPINAL SUBDURAL HAEMORRHAGE</v>
          </cell>
          <cell r="F20005" t="str">
            <v>脊髓硬膜下出血</v>
          </cell>
          <cell r="G20005" t="str">
            <v>各类神经系统疾病</v>
          </cell>
        </row>
        <row r="20006">
          <cell r="E20006" t="str">
            <v>SPINAL SUPPORT</v>
          </cell>
          <cell r="F20006" t="str">
            <v>脊柱支持器</v>
          </cell>
          <cell r="G20006" t="str">
            <v>各种手术及医疗操作</v>
          </cell>
        </row>
        <row r="20007">
          <cell r="E20007" t="str">
            <v>SPINAL SYNOVIAL CYST</v>
          </cell>
          <cell r="F20007" t="str">
            <v>脊椎滑膜囊肿</v>
          </cell>
          <cell r="G20007" t="str">
            <v>各种肌肉骨骼及结缔组织疾病</v>
          </cell>
        </row>
        <row r="20008">
          <cell r="E20008" t="str">
            <v>SPINAL VASCULAR DISORDER</v>
          </cell>
          <cell r="F20008" t="str">
            <v>脊柱血管疾病</v>
          </cell>
          <cell r="G20008" t="str">
            <v>各类神经系统疾病</v>
          </cell>
        </row>
        <row r="20009">
          <cell r="E20009" t="str">
            <v>SPINAL VESSEL CONGENITAL ANOMALY</v>
          </cell>
          <cell r="F20009" t="str">
            <v>脊椎血管先天异常</v>
          </cell>
          <cell r="G20009" t="str">
            <v>各种先天性家族性遗传性疾病</v>
          </cell>
        </row>
        <row r="20010">
          <cell r="E20010" t="str">
            <v>SPINAL X-RAY</v>
          </cell>
          <cell r="F20010" t="str">
            <v>脊椎 X 线检查</v>
          </cell>
          <cell r="G20010" t="str">
            <v>各类检查</v>
          </cell>
        </row>
        <row r="20011">
          <cell r="E20011" t="str">
            <v>SPINAL X-RAY ABNORMAL</v>
          </cell>
          <cell r="F20011" t="str">
            <v>脊椎 X 线检查异常</v>
          </cell>
          <cell r="G20011" t="str">
            <v>各类检查</v>
          </cell>
        </row>
        <row r="20012">
          <cell r="E20012" t="str">
            <v>SPINDLE CELL SARCOMA</v>
          </cell>
          <cell r="F20012" t="str">
            <v>梭形细胞肉瘤</v>
          </cell>
          <cell r="G20012" t="str">
            <v>良性、恶性及性质不明的肿瘤（包括囊状和息肉状）</v>
          </cell>
        </row>
        <row r="20013">
          <cell r="E20013" t="str">
            <v>SPINE MALFORMATION</v>
          </cell>
          <cell r="F20013" t="str">
            <v>先天性脊柱肌肉骨骼疾病</v>
          </cell>
          <cell r="G20013" t="str">
            <v>各种先天性家族性遗传性疾病</v>
          </cell>
        </row>
        <row r="20014">
          <cell r="E20014" t="str">
            <v>SPINOCEREBELLAR ATAXIA</v>
          </cell>
          <cell r="F20014" t="str">
            <v>遗传性共济失调</v>
          </cell>
          <cell r="G20014" t="str">
            <v>各种先天性家族性遗传性疾病</v>
          </cell>
        </row>
        <row r="20015">
          <cell r="E20015" t="str">
            <v>SPINOCEREBELLAR DISORDER</v>
          </cell>
          <cell r="F20015" t="str">
            <v>脊髓小脑疾病</v>
          </cell>
          <cell r="G20015" t="str">
            <v>各类神经系统疾病</v>
          </cell>
        </row>
        <row r="20016">
          <cell r="E20016" t="str">
            <v>SPIROCHAETAL INFECTION</v>
          </cell>
          <cell r="F20016" t="str">
            <v>螺旋体感染</v>
          </cell>
          <cell r="G20016" t="str">
            <v>感染及侵染类疾病</v>
          </cell>
        </row>
        <row r="20017">
          <cell r="E20017" t="str">
            <v>SPIROMETRY</v>
          </cell>
          <cell r="F20017" t="str">
            <v>肺活量测定法</v>
          </cell>
          <cell r="G20017" t="str">
            <v>各类检查</v>
          </cell>
        </row>
        <row r="20018">
          <cell r="E20018" t="str">
            <v>SPIROMETRY ABNORMAL</v>
          </cell>
          <cell r="F20018" t="str">
            <v>肺活量测定法异常</v>
          </cell>
          <cell r="G20018" t="str">
            <v>各类检查</v>
          </cell>
        </row>
        <row r="20019">
          <cell r="E20019" t="str">
            <v>SPITZOID MELANOMA</v>
          </cell>
          <cell r="F20019" t="str">
            <v>痣样黑色素瘤</v>
          </cell>
          <cell r="G20019" t="str">
            <v>良性、恶性及性质不明的肿瘤（包括囊状和息肉状）</v>
          </cell>
        </row>
        <row r="20020">
          <cell r="E20020" t="str">
            <v>SPLEEN ATROPHY</v>
          </cell>
          <cell r="F20020" t="str">
            <v>脾萎缩</v>
          </cell>
          <cell r="G20020" t="str">
            <v>血液及淋巴系统疾病</v>
          </cell>
        </row>
        <row r="20021">
          <cell r="E20021" t="str">
            <v>SPLEEN CONGESTION</v>
          </cell>
          <cell r="F20021" t="str">
            <v>脾淤血</v>
          </cell>
          <cell r="G20021" t="str">
            <v>血液及淋巴系统疾病</v>
          </cell>
        </row>
        <row r="20022">
          <cell r="E20022" t="str">
            <v>SPLEEN CONTUSION</v>
          </cell>
          <cell r="F20022" t="str">
            <v>脾脏挫伤</v>
          </cell>
          <cell r="G20022" t="str">
            <v>各类损伤、中毒及操作并发症</v>
          </cell>
        </row>
        <row r="20023">
          <cell r="E20023" t="str">
            <v>SPLEEN DISORDER</v>
          </cell>
          <cell r="F20023" t="str">
            <v>脾病</v>
          </cell>
          <cell r="G20023" t="str">
            <v>血液及淋巴系统疾病</v>
          </cell>
        </row>
        <row r="20024">
          <cell r="E20024" t="str">
            <v>SPLEEN FOLLICULAR HYPERPLASIA</v>
          </cell>
          <cell r="F20024" t="str">
            <v>脾滤泡性增生</v>
          </cell>
          <cell r="G20024" t="str">
            <v>血液及淋巴系统疾病</v>
          </cell>
        </row>
        <row r="20025">
          <cell r="E20025" t="str">
            <v>SPLEEN ISCHAEMIA</v>
          </cell>
          <cell r="F20025" t="str">
            <v>脾缺血</v>
          </cell>
          <cell r="G20025" t="str">
            <v>血液及淋巴系统疾病</v>
          </cell>
        </row>
        <row r="20026">
          <cell r="E20026" t="str">
            <v>SPLEEN MALFORMATION</v>
          </cell>
          <cell r="F20026" t="str">
            <v>脾畸形</v>
          </cell>
          <cell r="G20026" t="str">
            <v>各种先天性家族性遗传性疾病</v>
          </cell>
        </row>
        <row r="20027">
          <cell r="E20027" t="str">
            <v>SPLEEN OPERATION</v>
          </cell>
          <cell r="F20027" t="str">
            <v>脾脏手术</v>
          </cell>
          <cell r="G20027" t="str">
            <v>各种手术及医疗操作</v>
          </cell>
        </row>
        <row r="20028">
          <cell r="E20028" t="str">
            <v>SPLEEN PALPABLE</v>
          </cell>
          <cell r="F20028" t="str">
            <v>脾脏可触及</v>
          </cell>
          <cell r="G20028" t="str">
            <v>各类检查</v>
          </cell>
        </row>
        <row r="20029">
          <cell r="E20029" t="str">
            <v>SPLEEN PROCEDURAL COMPLICATION</v>
          </cell>
          <cell r="F20029" t="str">
            <v>脾操作并发症</v>
          </cell>
          <cell r="G20029" t="str">
            <v>各类损伤、中毒及操作并发症</v>
          </cell>
        </row>
        <row r="20030">
          <cell r="E20030" t="str">
            <v>SPLEEN SCAN ABNORMAL</v>
          </cell>
          <cell r="F20030" t="str">
            <v>脾扫描异常</v>
          </cell>
          <cell r="G20030" t="str">
            <v>各类检查</v>
          </cell>
        </row>
        <row r="20031">
          <cell r="E20031" t="str">
            <v>SPLEEN TUBERCULOSIS</v>
          </cell>
          <cell r="F20031" t="str">
            <v>脾结核</v>
          </cell>
          <cell r="G20031" t="str">
            <v>感染及侵染类疾病</v>
          </cell>
        </row>
        <row r="20032">
          <cell r="E20032" t="str">
            <v>SPLENECTOMY</v>
          </cell>
          <cell r="F20032" t="str">
            <v>脾切除术</v>
          </cell>
          <cell r="G20032" t="str">
            <v>各种手术及医疗操作</v>
          </cell>
        </row>
        <row r="20033">
          <cell r="E20033" t="str">
            <v>SPLENIC ABSCESS</v>
          </cell>
          <cell r="F20033" t="str">
            <v>脾脓肿</v>
          </cell>
          <cell r="G20033" t="str">
            <v>感染及侵染类疾病</v>
          </cell>
        </row>
        <row r="20034">
          <cell r="E20034" t="str">
            <v>SPLENIC ARTERY ANEURYSM</v>
          </cell>
          <cell r="F20034" t="str">
            <v>脾动脉瘤</v>
          </cell>
          <cell r="G20034" t="str">
            <v>胃肠系统疾病</v>
          </cell>
        </row>
        <row r="20035">
          <cell r="E20035" t="str">
            <v>SPLENIC ARTERY EMBOLISATION</v>
          </cell>
          <cell r="F20035" t="str">
            <v>脾动脉栓塞术</v>
          </cell>
          <cell r="G20035" t="str">
            <v>各种手术及医疗操作</v>
          </cell>
        </row>
        <row r="20036">
          <cell r="E20036" t="str">
            <v>SPLENIC ARTERY PERFORATION</v>
          </cell>
          <cell r="F20036" t="str">
            <v>脾动脉穿孔</v>
          </cell>
          <cell r="G20036" t="str">
            <v>血液及淋巴系统疾病</v>
          </cell>
        </row>
        <row r="20037">
          <cell r="E20037" t="str">
            <v>SPLENIC ARTERY STENOSIS</v>
          </cell>
          <cell r="F20037" t="str">
            <v>脾动脉狭窄</v>
          </cell>
          <cell r="G20037" t="str">
            <v>血液及淋巴系统疾病</v>
          </cell>
        </row>
        <row r="20038">
          <cell r="E20038" t="str">
            <v>SPLENIC ARTERY THROMBOSIS</v>
          </cell>
          <cell r="F20038" t="str">
            <v>脾动脉血栓症</v>
          </cell>
          <cell r="G20038" t="str">
            <v>血液及淋巴系统疾病</v>
          </cell>
        </row>
        <row r="20039">
          <cell r="E20039" t="str">
            <v>SPLENIC CALCIFICATION</v>
          </cell>
          <cell r="F20039" t="str">
            <v>脾钙化</v>
          </cell>
          <cell r="G20039" t="str">
            <v>血液及淋巴系统疾病</v>
          </cell>
        </row>
        <row r="20040">
          <cell r="E20040" t="str">
            <v>SPLENIC CANDIDIASIS</v>
          </cell>
          <cell r="F20040" t="str">
            <v>脾念珠菌病</v>
          </cell>
          <cell r="G20040" t="str">
            <v>感染及侵染类疾病</v>
          </cell>
        </row>
        <row r="20041">
          <cell r="E20041" t="str">
            <v>SPLENIC CYST</v>
          </cell>
          <cell r="F20041" t="str">
            <v>脾囊肿</v>
          </cell>
          <cell r="G20041" t="str">
            <v>血液及淋巴系统疾病</v>
          </cell>
        </row>
        <row r="20042">
          <cell r="E20042" t="str">
            <v>SPLENIC EMBOLISM</v>
          </cell>
          <cell r="F20042" t="str">
            <v>脾栓塞</v>
          </cell>
          <cell r="G20042" t="str">
            <v>血液及淋巴系统疾病</v>
          </cell>
        </row>
        <row r="20043">
          <cell r="E20043" t="str">
            <v>SPLENIC FIBROSIS</v>
          </cell>
          <cell r="F20043" t="str">
            <v>脾纤维化</v>
          </cell>
          <cell r="G20043" t="str">
            <v>血液及淋巴系统疾病</v>
          </cell>
        </row>
        <row r="20044">
          <cell r="E20044" t="str">
            <v>SPLENIC FLEXURE MOBILISATION</v>
          </cell>
          <cell r="F20044" t="str">
            <v>脾曲游离</v>
          </cell>
          <cell r="G20044" t="str">
            <v>各种手术及医疗操作</v>
          </cell>
        </row>
        <row r="20045">
          <cell r="E20045" t="str">
            <v>SPLENIC GRANULOMA</v>
          </cell>
          <cell r="F20045" t="str">
            <v>脾脏肉芽肿</v>
          </cell>
          <cell r="G20045" t="str">
            <v>血液及淋巴系统疾病</v>
          </cell>
        </row>
        <row r="20046">
          <cell r="E20046" t="str">
            <v>SPLENIC HAEMATOMA</v>
          </cell>
          <cell r="F20046" t="str">
            <v>脾血肿</v>
          </cell>
          <cell r="G20046" t="str">
            <v>血液及淋巴系统疾病</v>
          </cell>
        </row>
        <row r="20047">
          <cell r="E20047" t="str">
            <v>SPLENIC HAEMORRHAGE</v>
          </cell>
          <cell r="F20047" t="str">
            <v>脾出血</v>
          </cell>
          <cell r="G20047" t="str">
            <v>血液及淋巴系统疾病</v>
          </cell>
        </row>
        <row r="20048">
          <cell r="E20048" t="str">
            <v>SPLENIC HAMARTOMA</v>
          </cell>
          <cell r="F20048" t="str">
            <v>脾脏错构瘤</v>
          </cell>
          <cell r="G20048" t="str">
            <v>各种先天性家族性遗传性疾病</v>
          </cell>
        </row>
        <row r="20049">
          <cell r="E20049" t="str">
            <v>SPLENIC INDURATION</v>
          </cell>
          <cell r="F20049" t="str">
            <v>脾硬结</v>
          </cell>
          <cell r="G20049" t="str">
            <v>血液及淋巴系统疾病</v>
          </cell>
        </row>
        <row r="20050">
          <cell r="E20050" t="str">
            <v>SPLENIC INFARCTION</v>
          </cell>
          <cell r="F20050" t="str">
            <v>脾梗死</v>
          </cell>
          <cell r="G20050" t="str">
            <v>血液及淋巴系统疾病</v>
          </cell>
        </row>
        <row r="20051">
          <cell r="E20051" t="str">
            <v>SPLENIC INFECTION</v>
          </cell>
          <cell r="F20051" t="str">
            <v>脾感染</v>
          </cell>
          <cell r="G20051" t="str">
            <v>感染及侵染类疾病</v>
          </cell>
        </row>
        <row r="20052">
          <cell r="E20052" t="str">
            <v>SPLENIC INFECTION BACTERIAL</v>
          </cell>
          <cell r="F20052" t="str">
            <v>脾细菌感染</v>
          </cell>
          <cell r="G20052" t="str">
            <v>感染及侵染类疾病</v>
          </cell>
        </row>
        <row r="20053">
          <cell r="E20053" t="str">
            <v>SPLENIC INFECTION FUNGAL</v>
          </cell>
          <cell r="F20053" t="str">
            <v>脾真菌感染</v>
          </cell>
          <cell r="G20053" t="str">
            <v>感染及侵染类疾病</v>
          </cell>
        </row>
        <row r="20054">
          <cell r="E20054" t="str">
            <v>SPLENIC INFECTION VIRAL</v>
          </cell>
          <cell r="F20054" t="str">
            <v>脾病毒感染</v>
          </cell>
          <cell r="G20054" t="str">
            <v>感染及侵染类疾病</v>
          </cell>
        </row>
        <row r="20055">
          <cell r="E20055" t="str">
            <v>SPLENIC INJURY</v>
          </cell>
          <cell r="F20055" t="str">
            <v>脾损伤</v>
          </cell>
          <cell r="G20055" t="str">
            <v>各类损伤、中毒及操作并发症</v>
          </cell>
        </row>
        <row r="20056">
          <cell r="E20056" t="str">
            <v>SPLENIC LESION</v>
          </cell>
          <cell r="F20056" t="str">
            <v>脾损害</v>
          </cell>
          <cell r="G20056" t="str">
            <v>血液及淋巴系统疾病</v>
          </cell>
        </row>
        <row r="20057">
          <cell r="E20057" t="str">
            <v>SPLENIC MARGINAL ZONE LYMPHOMA</v>
          </cell>
          <cell r="F20057" t="str">
            <v>脾边缘区淋巴瘤</v>
          </cell>
          <cell r="G20057" t="str">
            <v>良性、恶性及性质不明的肿瘤（包括囊状和息肉状）</v>
          </cell>
        </row>
        <row r="20058">
          <cell r="E20058" t="str">
            <v>SPLENIC MARGINAL ZONE LYMPHOMA RECURRENT</v>
          </cell>
          <cell r="F20058" t="str">
            <v>复发性脾边缘区淋巴瘤</v>
          </cell>
          <cell r="G20058" t="str">
            <v>良性、恶性及性质不明的肿瘤（包括囊状和息肉状）</v>
          </cell>
        </row>
        <row r="20059">
          <cell r="E20059" t="str">
            <v>SPLENIC MARGINAL ZONE LYMPHOMA REFRACTORY</v>
          </cell>
          <cell r="F20059" t="str">
            <v>难治性脾边缘区淋巴瘤</v>
          </cell>
          <cell r="G20059" t="str">
            <v>良性、恶性及性质不明的肿瘤（包括囊状和息肉状）</v>
          </cell>
        </row>
        <row r="20060">
          <cell r="E20060" t="str">
            <v>SPLENIC MARGINAL ZONE LYMPHOMA STAGE IV</v>
          </cell>
          <cell r="F20060" t="str">
            <v>脾边缘区淋巴瘤 IV 期</v>
          </cell>
          <cell r="G20060" t="str">
            <v>良性、恶性及性质不明的肿瘤（包括囊状和息肉状）</v>
          </cell>
        </row>
        <row r="20061">
          <cell r="E20061" t="str">
            <v>SPLENIC NECROSIS</v>
          </cell>
          <cell r="F20061" t="str">
            <v>脾坏死</v>
          </cell>
          <cell r="G20061" t="str">
            <v>血液及淋巴系统疾病</v>
          </cell>
        </row>
        <row r="20062">
          <cell r="E20062" t="str">
            <v>SPLENIC NEOPLASM MALIGNANCY UNSPECIFIED</v>
          </cell>
          <cell r="F20062" t="str">
            <v>恶性度未特指的脾肿瘤</v>
          </cell>
          <cell r="G20062" t="str">
            <v>良性、恶性及性质不明的肿瘤（包括囊状和息肉状）</v>
          </cell>
        </row>
        <row r="20063">
          <cell r="E20063" t="str">
            <v>SPLENIC PELIOSIS</v>
          </cell>
          <cell r="F20063" t="str">
            <v>脾紫斑病</v>
          </cell>
          <cell r="G20063" t="str">
            <v>血液及淋巴系统疾病</v>
          </cell>
        </row>
        <row r="20064">
          <cell r="E20064" t="str">
            <v>SPLENIC RUPTURE</v>
          </cell>
          <cell r="F20064" t="str">
            <v>脾破裂</v>
          </cell>
          <cell r="G20064" t="str">
            <v>各类损伤、中毒及操作并发症</v>
          </cell>
        </row>
        <row r="20065">
          <cell r="E20065" t="str">
            <v>SPLENIC THROMBOSIS</v>
          </cell>
          <cell r="F20065" t="str">
            <v>脾血栓形成</v>
          </cell>
          <cell r="G20065" t="str">
            <v>血液及淋巴系统疾病</v>
          </cell>
        </row>
        <row r="20066">
          <cell r="E20066" t="str">
            <v>SPLENIC VARICES</v>
          </cell>
          <cell r="F20066" t="str">
            <v>脾脏静脉曲张</v>
          </cell>
          <cell r="G20066" t="str">
            <v>血液及淋巴系统疾病</v>
          </cell>
        </row>
        <row r="20067">
          <cell r="E20067" t="str">
            <v>SPLENIC VARICES HAEMORRHAGE</v>
          </cell>
          <cell r="F20067" t="str">
            <v>脾脏血管曲张出血</v>
          </cell>
          <cell r="G20067" t="str">
            <v>血液及淋巴系统疾病</v>
          </cell>
        </row>
        <row r="20068">
          <cell r="E20068" t="str">
            <v>SPLENIC VEIN ANEURYSM</v>
          </cell>
          <cell r="F20068" t="str">
            <v>脾静脉瘤</v>
          </cell>
          <cell r="G20068" t="str">
            <v>胃肠系统疾病</v>
          </cell>
        </row>
        <row r="20069">
          <cell r="E20069" t="str">
            <v>SPLENIC VEIN OCCLUSION</v>
          </cell>
          <cell r="F20069" t="str">
            <v>脾静脉闭塞</v>
          </cell>
          <cell r="G20069" t="str">
            <v>血液及淋巴系统疾病</v>
          </cell>
        </row>
        <row r="20070">
          <cell r="E20070" t="str">
            <v>SPLENIC VEIN THROMBOSIS</v>
          </cell>
          <cell r="F20070" t="str">
            <v>脾静脉血栓形成</v>
          </cell>
          <cell r="G20070" t="str">
            <v>血液及淋巴系统疾病</v>
          </cell>
        </row>
        <row r="20071">
          <cell r="E20071" t="str">
            <v>SPLENITIS</v>
          </cell>
          <cell r="F20071" t="str">
            <v>脾炎</v>
          </cell>
          <cell r="G20071" t="str">
            <v>血液及淋巴系统疾病</v>
          </cell>
        </row>
        <row r="20072">
          <cell r="E20072" t="str">
            <v>SPLENOMEGALY</v>
          </cell>
          <cell r="F20072" t="str">
            <v>脾肿大</v>
          </cell>
          <cell r="G20072" t="str">
            <v>血液及淋巴系统疾病</v>
          </cell>
        </row>
        <row r="20073">
          <cell r="E20073" t="str">
            <v>SPLENORENAL SHUNT</v>
          </cell>
          <cell r="F20073" t="str">
            <v>脾肾静脉分流</v>
          </cell>
          <cell r="G20073" t="str">
            <v>血液及淋巴系统疾病</v>
          </cell>
        </row>
        <row r="20074">
          <cell r="E20074" t="str">
            <v>SPLENORENAL SHUNT PROCEDURE</v>
          </cell>
          <cell r="F20074" t="str">
            <v>脾肾静脉分流术</v>
          </cell>
          <cell r="G20074" t="str">
            <v>各种手术及医疗操作</v>
          </cell>
        </row>
        <row r="20075">
          <cell r="E20075" t="str">
            <v>SPLENOSIS</v>
          </cell>
          <cell r="F20075" t="str">
            <v>脾组织植入</v>
          </cell>
          <cell r="G20075" t="str">
            <v>各类损伤、中毒及操作并发症</v>
          </cell>
        </row>
        <row r="20076">
          <cell r="E20076" t="str">
            <v>SPLINT APPLICATION</v>
          </cell>
          <cell r="F20076" t="str">
            <v>夹板使用</v>
          </cell>
          <cell r="G20076" t="str">
            <v>各种手术及医疗操作</v>
          </cell>
        </row>
        <row r="20077">
          <cell r="E20077" t="str">
            <v>SPLINTER</v>
          </cell>
          <cell r="F20077" t="str">
            <v>木刺伤</v>
          </cell>
          <cell r="G20077" t="str">
            <v>各类损伤、中毒及操作并发症</v>
          </cell>
        </row>
        <row r="20078">
          <cell r="E20078" t="str">
            <v>SPLINTER HAEMORRHAGES</v>
          </cell>
          <cell r="F20078" t="str">
            <v>裂片形出血</v>
          </cell>
          <cell r="G20078" t="str">
            <v>皮肤及皮下组织类疾病</v>
          </cell>
        </row>
        <row r="20079">
          <cell r="E20079" t="str">
            <v>SPONDYLITIC MYELOPATHY</v>
          </cell>
          <cell r="F20079" t="str">
            <v>脊椎性脊髓病</v>
          </cell>
          <cell r="G20079" t="str">
            <v>各类神经系统疾病</v>
          </cell>
        </row>
        <row r="20080">
          <cell r="E20080" t="str">
            <v>SPONDYLITIS</v>
          </cell>
          <cell r="F20080" t="str">
            <v>脊椎炎</v>
          </cell>
          <cell r="G20080" t="str">
            <v>各种肌肉骨骼及结缔组织疾病</v>
          </cell>
        </row>
        <row r="20081">
          <cell r="E20081" t="str">
            <v>SPONDYLOARTHROPATHY</v>
          </cell>
          <cell r="F20081" t="str">
            <v>脊柱关节病</v>
          </cell>
          <cell r="G20081" t="str">
            <v>各种肌肉骨骼及结缔组织疾病</v>
          </cell>
        </row>
        <row r="20082">
          <cell r="E20082" t="str">
            <v>SPONDYLOEPIPHYSEAL DYSPLASIA</v>
          </cell>
          <cell r="F20082" t="str">
            <v>脊椎骨骺发育不良</v>
          </cell>
          <cell r="G20082" t="str">
            <v>各种先天性家族性遗传性疾病</v>
          </cell>
        </row>
        <row r="20083">
          <cell r="E20083" t="str">
            <v>SPONDYLOLISTHESIS</v>
          </cell>
          <cell r="F20083" t="str">
            <v>脊椎滑脱</v>
          </cell>
          <cell r="G20083" t="str">
            <v>各种肌肉骨骼及结缔组织疾病</v>
          </cell>
        </row>
        <row r="20084">
          <cell r="E20084" t="str">
            <v>SPONDYLOLISTHESIS ACQUIRED</v>
          </cell>
          <cell r="F20084" t="str">
            <v>脊椎滑脱</v>
          </cell>
          <cell r="G20084" t="str">
            <v>各种肌肉骨骼及结缔组织疾病</v>
          </cell>
        </row>
        <row r="20085">
          <cell r="E20085" t="str">
            <v>SPONDYLOLYSIS</v>
          </cell>
          <cell r="F20085" t="str">
            <v>椎骨脱离</v>
          </cell>
          <cell r="G20085" t="str">
            <v>各类损伤、中毒及操作并发症</v>
          </cell>
        </row>
        <row r="20086">
          <cell r="E20086" t="str">
            <v>SPONDYLOPATHY TRAUMATIC</v>
          </cell>
          <cell r="F20086" t="str">
            <v>外伤性脊椎病</v>
          </cell>
          <cell r="G20086" t="str">
            <v>各类损伤、中毒及操作并发症</v>
          </cell>
        </row>
        <row r="20087">
          <cell r="E20087" t="str">
            <v>SPONDYLOSIS</v>
          </cell>
          <cell r="F20087" t="str">
            <v>脊柱骨关节炎</v>
          </cell>
          <cell r="G20087" t="str">
            <v>各种肌肉骨骼及结缔组织疾病</v>
          </cell>
        </row>
        <row r="20088">
          <cell r="E20088" t="str">
            <v>SPONGIFORM CARDIOMYOPATHY</v>
          </cell>
          <cell r="F20088" t="str">
            <v>心肌致密化不全心肌病</v>
          </cell>
          <cell r="G20088" t="str">
            <v>各种先天性家族性遗传性疾病</v>
          </cell>
        </row>
        <row r="20089">
          <cell r="E20089" t="str">
            <v>SPONTANEOUS AMPUTATION</v>
          </cell>
          <cell r="F20089" t="str">
            <v>自发性肢体离断</v>
          </cell>
          <cell r="G20089" t="str">
            <v>血管与淋巴管类疾病</v>
          </cell>
        </row>
        <row r="20090">
          <cell r="E20090" t="str">
            <v>SPONTANEOUS BACTERIAL PERITONITIS</v>
          </cell>
          <cell r="F20090" t="str">
            <v>自发性细菌性腹膜炎</v>
          </cell>
          <cell r="G20090" t="str">
            <v>感染及侵染类疾病</v>
          </cell>
        </row>
        <row r="20091">
          <cell r="E20091" t="str">
            <v>SPONTANEOUS CEREBROSPINAL FLUID LEAK SYNDROME</v>
          </cell>
          <cell r="F20091" t="str">
            <v>自发性脑脊液漏综合征</v>
          </cell>
          <cell r="G20091" t="str">
            <v>各类神经系统疾病</v>
          </cell>
        </row>
        <row r="20092">
          <cell r="E20092" t="str">
            <v>SPONTANEOUS EJACULATION</v>
          </cell>
          <cell r="F20092" t="str">
            <v>自发射精</v>
          </cell>
          <cell r="G20092" t="str">
            <v>生殖系统及乳腺疾病</v>
          </cell>
        </row>
        <row r="20093">
          <cell r="E20093" t="str">
            <v>SPONTANEOUS HAEMATOMA</v>
          </cell>
          <cell r="F20093" t="str">
            <v>自发性血肿</v>
          </cell>
          <cell r="G20093" t="str">
            <v>血液及淋巴系统疾病</v>
          </cell>
        </row>
        <row r="20094">
          <cell r="E20094" t="str">
            <v>SPONTANEOUS HAEMORRHAGE</v>
          </cell>
          <cell r="F20094" t="str">
            <v>自发性出血</v>
          </cell>
          <cell r="G20094" t="str">
            <v>血液及淋巴系统疾病</v>
          </cell>
        </row>
        <row r="20095">
          <cell r="E20095" t="str">
            <v>SPONTANEOUS HEPARIN-INDUCED THROMBOCYTOPENIA SYNDROME</v>
          </cell>
          <cell r="F20095" t="str">
            <v>自发性肝素诱导性血小板减少综合征</v>
          </cell>
          <cell r="G20095" t="str">
            <v>血液及淋巴系统疾病</v>
          </cell>
        </row>
        <row r="20096">
          <cell r="E20096" t="str">
            <v>SPONTANEOUS HYPHAEMA</v>
          </cell>
          <cell r="F20096" t="str">
            <v>自发眼前房积血</v>
          </cell>
          <cell r="G20096" t="str">
            <v>眼器官疾病</v>
          </cell>
        </row>
        <row r="20097">
          <cell r="E20097" t="str">
            <v>SPONTANEOUS INTERNAL CAROTID ARTERY RECANALISATION</v>
          </cell>
          <cell r="F20097" t="str">
            <v>自发性颈内动脉再通</v>
          </cell>
          <cell r="G20097" t="str">
            <v>各类神经系统疾病</v>
          </cell>
        </row>
        <row r="20098">
          <cell r="E20098" t="str">
            <v>SPONTANEOUS INTRAHEPATIC PORTOSYSTEMIC VENOUS SHUNT</v>
          </cell>
          <cell r="F20098" t="str">
            <v>自发性肝内门体静脉分流</v>
          </cell>
          <cell r="G20098" t="str">
            <v>肝胆系统疾病</v>
          </cell>
        </row>
        <row r="20099">
          <cell r="E20099" t="str">
            <v>SPONTANEOUS PENILE ERECTION</v>
          </cell>
          <cell r="F20099" t="str">
            <v>自发阴茎勃起</v>
          </cell>
          <cell r="G20099" t="str">
            <v>生殖系统及乳腺疾病</v>
          </cell>
        </row>
        <row r="20100">
          <cell r="E20100" t="str">
            <v>SPONTANEOUS RUPTURE OF MEMBRANES</v>
          </cell>
          <cell r="F20100" t="str">
            <v>自发性胎膜破裂</v>
          </cell>
          <cell r="G20100" t="str">
            <v>妊娠期、产褥期及围产期状况</v>
          </cell>
        </row>
        <row r="20101">
          <cell r="E20101" t="str">
            <v>SPONTANEOUS SPLENIC RUPTURE</v>
          </cell>
          <cell r="F20101" t="str">
            <v>自发性脾破裂</v>
          </cell>
          <cell r="G20101" t="str">
            <v>血液及淋巴系统疾病</v>
          </cell>
        </row>
        <row r="20102">
          <cell r="E20102" t="str">
            <v>SPORADIC INFANTILE BILATERAL STRIATAL NECROSIS</v>
          </cell>
          <cell r="F20102" t="str">
            <v>散发性婴儿双侧纹状体坏死</v>
          </cell>
          <cell r="G20102" t="str">
            <v>各类神经系统疾病</v>
          </cell>
        </row>
        <row r="20103">
          <cell r="E20103" t="str">
            <v>SPOROTRICHOSIS</v>
          </cell>
          <cell r="F20103" t="str">
            <v>孢子丝菌病</v>
          </cell>
          <cell r="G20103" t="str">
            <v>感染及侵染类疾病</v>
          </cell>
        </row>
        <row r="20104">
          <cell r="E20104" t="str">
            <v>SPORTS INJURY</v>
          </cell>
          <cell r="F20104" t="str">
            <v>运动损伤</v>
          </cell>
          <cell r="G20104" t="str">
            <v>各类损伤、中毒及操作并发症</v>
          </cell>
        </row>
        <row r="20105">
          <cell r="E20105" t="str">
            <v>SPOTTED FEVER RICKETTSIA TEST POSITIVE</v>
          </cell>
          <cell r="F20105" t="str">
            <v>斑疹热立克次体检测阳性</v>
          </cell>
          <cell r="G20105" t="str">
            <v>各类检查</v>
          </cell>
        </row>
        <row r="20106">
          <cell r="E20106" t="str">
            <v>SPOUSAL ABUSE</v>
          </cell>
          <cell r="F20106" t="str">
            <v>虐待配偶</v>
          </cell>
          <cell r="G20106" t="str">
            <v>社会环境</v>
          </cell>
        </row>
        <row r="20107">
          <cell r="E20107" t="str">
            <v>SPRUE-LIKE ENTEROPATHY</v>
          </cell>
          <cell r="F20107" t="str">
            <v>口炎性腹泻样肠病</v>
          </cell>
          <cell r="G20107" t="str">
            <v>胃肠系统疾病</v>
          </cell>
        </row>
        <row r="20108">
          <cell r="E20108" t="str">
            <v>SPUR CELL ANAEMIA</v>
          </cell>
          <cell r="F20108" t="str">
            <v>棘细胞性贫血</v>
          </cell>
          <cell r="G20108" t="str">
            <v>血液及淋巴系统疾病</v>
          </cell>
        </row>
        <row r="20109">
          <cell r="E20109" t="str">
            <v>SPUTUM ABNORMAL</v>
          </cell>
          <cell r="F20109" t="str">
            <v>痰液异常</v>
          </cell>
          <cell r="G20109" t="str">
            <v>各类检查</v>
          </cell>
        </row>
        <row r="20110">
          <cell r="E20110" t="str">
            <v>SPUTUM CULTURE</v>
          </cell>
          <cell r="F20110" t="str">
            <v>痰培养</v>
          </cell>
          <cell r="G20110" t="str">
            <v>各类检查</v>
          </cell>
        </row>
        <row r="20111">
          <cell r="E20111" t="str">
            <v>SPUTUM CULTURE POSITIVE</v>
          </cell>
          <cell r="F20111" t="str">
            <v>唾液培养阳性</v>
          </cell>
          <cell r="G20111" t="str">
            <v>各类检查</v>
          </cell>
        </row>
        <row r="20112">
          <cell r="E20112" t="str">
            <v>SPUTUM DECREASED</v>
          </cell>
          <cell r="F20112" t="str">
            <v>痰减少</v>
          </cell>
          <cell r="G20112" t="str">
            <v>呼吸系统、胸及纵隔疾病</v>
          </cell>
        </row>
        <row r="20113">
          <cell r="E20113" t="str">
            <v>SPUTUM DISCOLOURED</v>
          </cell>
          <cell r="F20113" t="str">
            <v>痰变色</v>
          </cell>
          <cell r="G20113" t="str">
            <v>呼吸系统、胸及纵隔疾病</v>
          </cell>
        </row>
        <row r="20114">
          <cell r="E20114" t="str">
            <v>SPUTUM INCREASED</v>
          </cell>
          <cell r="F20114" t="str">
            <v>痰增多</v>
          </cell>
          <cell r="G20114" t="str">
            <v>呼吸系统、胸及纵隔疾病</v>
          </cell>
        </row>
        <row r="20115">
          <cell r="E20115" t="str">
            <v>SPUTUM NORMAL</v>
          </cell>
          <cell r="F20115" t="str">
            <v>痰液正常</v>
          </cell>
          <cell r="G20115" t="str">
            <v>各类检查</v>
          </cell>
        </row>
        <row r="20116">
          <cell r="E20116" t="str">
            <v>SPUTUM PURULENT</v>
          </cell>
          <cell r="F20116" t="str">
            <v>脓痰</v>
          </cell>
          <cell r="G20116" t="str">
            <v>感染及侵染类疾病</v>
          </cell>
        </row>
        <row r="20117">
          <cell r="E20117" t="str">
            <v>SPUTUM RETENTION</v>
          </cell>
          <cell r="F20117" t="str">
            <v>痰液潴留</v>
          </cell>
          <cell r="G20117" t="str">
            <v>呼吸系统、胸及纵隔疾病</v>
          </cell>
        </row>
        <row r="20118">
          <cell r="E20118" t="str">
            <v>SPUTUM TEST</v>
          </cell>
          <cell r="F20118" t="str">
            <v>痰检验</v>
          </cell>
          <cell r="G20118" t="str">
            <v>各类检查</v>
          </cell>
        </row>
        <row r="20119">
          <cell r="E20119" t="str">
            <v>SQUAMOPROLIFERATIVE LESION</v>
          </cell>
          <cell r="F20119" t="str">
            <v>鳞状增生性病变</v>
          </cell>
          <cell r="G20119" t="str">
            <v>良性、恶性及性质不明的肿瘤（包括囊状和息肉状）</v>
          </cell>
        </row>
        <row r="20120">
          <cell r="E20120" t="str">
            <v>SQUAMOUS CELL BREAST CARCINOMA</v>
          </cell>
          <cell r="F20120" t="str">
            <v>乳腺鳞状细胞癌</v>
          </cell>
          <cell r="G20120" t="str">
            <v>良性、恶性及性质不明的肿瘤（包括囊状和息肉状）</v>
          </cell>
        </row>
        <row r="20121">
          <cell r="E20121" t="str">
            <v>SQUAMOUS CELL CARCINOMA</v>
          </cell>
          <cell r="F20121" t="str">
            <v>鳞状细胞癌</v>
          </cell>
          <cell r="G20121" t="str">
            <v>良性、恶性及性质不明的肿瘤（包括囊状和息肉状）</v>
          </cell>
        </row>
        <row r="20122">
          <cell r="E20122" t="str">
            <v>SQUAMOUS CELL CARCINOMA ANTIGEN INCREASED</v>
          </cell>
          <cell r="F20122" t="str">
            <v>鳞状上皮细胞癌抗原升高</v>
          </cell>
          <cell r="G20122" t="str">
            <v>各类检查</v>
          </cell>
        </row>
        <row r="20123">
          <cell r="E20123" t="str">
            <v>SQUAMOUS CELL CARCINOMA OF HEAD AND NECK</v>
          </cell>
          <cell r="F20123" t="str">
            <v>头颈部鳞状上皮细胞癌</v>
          </cell>
          <cell r="G20123" t="str">
            <v>良性、恶性及性质不明的肿瘤（包括囊状和息肉状）</v>
          </cell>
        </row>
        <row r="20124">
          <cell r="E20124" t="str">
            <v>SQUAMOUS CELL CARCINOMA OF LUNG</v>
          </cell>
          <cell r="F20124" t="str">
            <v>肺鳞状细胞癌</v>
          </cell>
          <cell r="G20124" t="str">
            <v>良性、恶性及性质不明的肿瘤（包括囊状和息肉状）</v>
          </cell>
        </row>
        <row r="20125">
          <cell r="E20125" t="str">
            <v>SQUAMOUS CELL CARCINOMA OF PHARYNX</v>
          </cell>
          <cell r="F20125" t="str">
            <v>咽部鳞状细胞癌</v>
          </cell>
          <cell r="G20125" t="str">
            <v>良性、恶性及性质不明的肿瘤（包括囊状和息肉状）</v>
          </cell>
        </row>
        <row r="20126">
          <cell r="E20126" t="str">
            <v>SQUAMOUS CELL CARCINOMA OF SKIN</v>
          </cell>
          <cell r="F20126" t="str">
            <v>皮肤鳞状细胞癌</v>
          </cell>
          <cell r="G20126" t="str">
            <v>良性、恶性及性质不明的肿瘤（包括囊状和息肉状）</v>
          </cell>
        </row>
        <row r="20127">
          <cell r="E20127" t="str">
            <v>SQUAMOUS CELL CARCINOMA OF THE CERVIX</v>
          </cell>
          <cell r="F20127" t="str">
            <v>宫颈鳞状细胞癌</v>
          </cell>
          <cell r="G20127" t="str">
            <v>良性、恶性及性质不明的肿瘤（包括囊状和息肉状）</v>
          </cell>
        </row>
        <row r="20128">
          <cell r="E20128" t="str">
            <v>SQUAMOUS CELL CARCINOMA OF THE HYPOPHARYNX</v>
          </cell>
          <cell r="F20128" t="str">
            <v>咽下部鳞状细胞癌</v>
          </cell>
          <cell r="G20128" t="str">
            <v>良性、恶性及性质不明的肿瘤（包括囊状和息肉状）</v>
          </cell>
        </row>
        <row r="20129">
          <cell r="E20129" t="str">
            <v>SQUAMOUS CELL CARCINOMA OF THE ORAL CAVITY</v>
          </cell>
          <cell r="F20129" t="str">
            <v>口腔鳞状细胞癌</v>
          </cell>
          <cell r="G20129" t="str">
            <v>良性、恶性及性质不明的肿瘤（包括囊状和息肉状）</v>
          </cell>
        </row>
        <row r="20130">
          <cell r="E20130" t="str">
            <v>SQUAMOUS CELL CARCINOMA OF THE PAROTID GLAND</v>
          </cell>
          <cell r="F20130" t="str">
            <v>腮腺鳞状细胞癌</v>
          </cell>
          <cell r="G20130" t="str">
            <v>良性、恶性及性质不明的肿瘤（包括囊状和息肉状）</v>
          </cell>
        </row>
        <row r="20131">
          <cell r="E20131" t="str">
            <v>SQUAMOUS CELL CARCINOMA OF THE TONGUE</v>
          </cell>
          <cell r="F20131" t="str">
            <v>舌鳞状上皮细胞癌</v>
          </cell>
          <cell r="G20131" t="str">
            <v>良性、恶性及性质不明的肿瘤（包括囊状和息肉状）</v>
          </cell>
        </row>
        <row r="20132">
          <cell r="E20132" t="str">
            <v>SQUAMOUS CELL CARCINOMA OF THE VAGINA</v>
          </cell>
          <cell r="F20132" t="str">
            <v>阴道鳞状细胞癌</v>
          </cell>
          <cell r="G20132" t="str">
            <v>良性、恶性及性质不明的肿瘤（包括囊状和息肉状）</v>
          </cell>
        </row>
        <row r="20133">
          <cell r="E20133" t="str">
            <v>SQUAMOUS CELL CARCINOMA OF THE VULVA</v>
          </cell>
          <cell r="F20133" t="str">
            <v>外阴鳞状细胞癌</v>
          </cell>
          <cell r="G20133" t="str">
            <v>良性、恶性及性质不明的肿瘤（包括囊状和息肉状）</v>
          </cell>
        </row>
        <row r="20134">
          <cell r="E20134" t="str">
            <v>SQUAMOUS ENDOMETRIAL CARCINOMA</v>
          </cell>
          <cell r="F20134" t="str">
            <v>子宫内膜鳞状细胞癌</v>
          </cell>
          <cell r="G20134" t="str">
            <v>良性、恶性及性质不明的肿瘤（包括囊状和息肉状）</v>
          </cell>
        </row>
        <row r="20135">
          <cell r="E20135" t="str">
            <v>ST. LOUIS ENCEPHALITIS</v>
          </cell>
          <cell r="F20135" t="str">
            <v>圣路易斯脑炎</v>
          </cell>
          <cell r="G20135" t="str">
            <v>感染及侵染类疾病</v>
          </cell>
        </row>
        <row r="20136">
          <cell r="E20136" t="str">
            <v>STAB WOUND</v>
          </cell>
          <cell r="F20136" t="str">
            <v>戳伤</v>
          </cell>
          <cell r="G20136" t="str">
            <v>各类损伤、中毒及操作并发症</v>
          </cell>
        </row>
        <row r="20137">
          <cell r="E20137" t="str">
            <v>STAG HORN CALCULUS</v>
          </cell>
          <cell r="F20137" t="str">
            <v>鹿角状结石</v>
          </cell>
          <cell r="G20137" t="str">
            <v>肾脏及泌尿系统疾病</v>
          </cell>
        </row>
        <row r="20138">
          <cell r="E20138" t="str">
            <v>STAPEDECTOMY</v>
          </cell>
          <cell r="F20138" t="str">
            <v>镫骨切除术</v>
          </cell>
          <cell r="G20138" t="str">
            <v>各种手术及医疗操作</v>
          </cell>
        </row>
        <row r="20139">
          <cell r="E20139" t="str">
            <v>STAPEDOTOMY</v>
          </cell>
          <cell r="F20139" t="str">
            <v>镫骨切开术</v>
          </cell>
          <cell r="G20139" t="str">
            <v>各种手术及医疗操作</v>
          </cell>
        </row>
        <row r="20140">
          <cell r="E20140" t="str">
            <v>STAPES MOBILISATION</v>
          </cell>
          <cell r="F20140" t="str">
            <v>镫骨松动术</v>
          </cell>
          <cell r="G20140" t="str">
            <v>各种手术及医疗操作</v>
          </cell>
        </row>
        <row r="20141">
          <cell r="E20141" t="str">
            <v>STAPHYLOCOCCAL ABSCESS</v>
          </cell>
          <cell r="F20141" t="str">
            <v>葡萄球菌脓肿</v>
          </cell>
          <cell r="G20141" t="str">
            <v>感染及侵染类疾病</v>
          </cell>
        </row>
        <row r="20142">
          <cell r="E20142" t="str">
            <v>STAPHYLOCOCCAL BACTERAEMIA</v>
          </cell>
          <cell r="F20142" t="str">
            <v>葡萄球菌菌血症</v>
          </cell>
          <cell r="G20142" t="str">
            <v>感染及侵染类疾病</v>
          </cell>
        </row>
        <row r="20143">
          <cell r="E20143" t="str">
            <v>STAPHYLOCOCCAL BLEPHARITIS</v>
          </cell>
          <cell r="F20143" t="str">
            <v>葡萄球菌睑缘炎</v>
          </cell>
          <cell r="G20143" t="str">
            <v>感染及侵染类疾病</v>
          </cell>
        </row>
        <row r="20144">
          <cell r="E20144" t="str">
            <v>STAPHYLOCOCCAL IDENTIFICATION TEST NEGATIVE</v>
          </cell>
          <cell r="F20144" t="str">
            <v>葡萄球菌检测阴性</v>
          </cell>
          <cell r="G20144" t="str">
            <v>各类检查</v>
          </cell>
        </row>
        <row r="20145">
          <cell r="E20145" t="str">
            <v>STAPHYLOCOCCAL IDENTIFICATION TEST POSITIVE</v>
          </cell>
          <cell r="F20145" t="str">
            <v>葡萄球菌检测阳性</v>
          </cell>
          <cell r="G20145" t="str">
            <v>各类检查</v>
          </cell>
        </row>
        <row r="20146">
          <cell r="E20146" t="str">
            <v>STAPHYLOCOCCAL IMPETIGO</v>
          </cell>
          <cell r="F20146" t="str">
            <v>葡萄球菌性脓疱病</v>
          </cell>
          <cell r="G20146" t="str">
            <v>感染及侵染类疾病</v>
          </cell>
        </row>
        <row r="20147">
          <cell r="E20147" t="str">
            <v>STAPHYLOCOCCAL INFECTION</v>
          </cell>
          <cell r="F20147" t="str">
            <v>葡萄球菌感染</v>
          </cell>
          <cell r="G20147" t="str">
            <v>感染及侵染类疾病</v>
          </cell>
        </row>
        <row r="20148">
          <cell r="E20148" t="str">
            <v>STAPHYLOCOCCAL MEDIASTINITIS</v>
          </cell>
          <cell r="F20148" t="str">
            <v>葡萄球菌性纵隔炎</v>
          </cell>
          <cell r="G20148" t="str">
            <v>感染及侵染类疾病</v>
          </cell>
        </row>
        <row r="20149">
          <cell r="E20149" t="str">
            <v>STAPHYLOCOCCAL OSTEOMYELITIS</v>
          </cell>
          <cell r="F20149" t="str">
            <v>葡萄球菌性骨髓炎</v>
          </cell>
          <cell r="G20149" t="str">
            <v>感染及侵染类疾病</v>
          </cell>
        </row>
        <row r="20150">
          <cell r="E20150" t="str">
            <v>STAPHYLOCOCCAL PAROTITIS</v>
          </cell>
          <cell r="F20150" t="str">
            <v>葡萄球菌性腮腺炎</v>
          </cell>
          <cell r="G20150" t="str">
            <v>感染及侵染类疾病</v>
          </cell>
        </row>
        <row r="20151">
          <cell r="E20151" t="str">
            <v>STAPHYLOCOCCAL PHARYNGITIS</v>
          </cell>
          <cell r="F20151" t="str">
            <v>葡萄球菌性咽炎</v>
          </cell>
          <cell r="G20151" t="str">
            <v>感染及侵染类疾病</v>
          </cell>
        </row>
        <row r="20152">
          <cell r="E20152" t="str">
            <v>STAPHYLOCOCCAL SCALDED SKIN SYNDROME</v>
          </cell>
          <cell r="F20152" t="str">
            <v>葡萄球菌性烫伤样皮肤综合征</v>
          </cell>
          <cell r="G20152" t="str">
            <v>感染及侵染类疾病</v>
          </cell>
        </row>
        <row r="20153">
          <cell r="E20153" t="str">
            <v>STAPHYLOCOCCAL SEPSIS</v>
          </cell>
          <cell r="F20153" t="str">
            <v>葡萄球菌脓毒症</v>
          </cell>
          <cell r="G20153" t="str">
            <v>感染及侵染类疾病</v>
          </cell>
        </row>
        <row r="20154">
          <cell r="E20154" t="str">
            <v>STAPHYLOCOCCAL SKIN INFECTION</v>
          </cell>
          <cell r="F20154" t="str">
            <v>皮肤葡萄球菌感染</v>
          </cell>
          <cell r="G20154" t="str">
            <v>感染及侵染类疾病</v>
          </cell>
        </row>
        <row r="20155">
          <cell r="E20155" t="str">
            <v>STAPHYLOCOCCAL TOXAEMIA</v>
          </cell>
          <cell r="F20155" t="str">
            <v>葡萄球菌毒血症</v>
          </cell>
          <cell r="G20155" t="str">
            <v>感染及侵染类疾病</v>
          </cell>
        </row>
        <row r="20156">
          <cell r="E20156" t="str">
            <v>STAPHYLOCOCCUS TEST</v>
          </cell>
          <cell r="F20156" t="str">
            <v>葡萄球菌检测</v>
          </cell>
          <cell r="G20156" t="str">
            <v>各类检查</v>
          </cell>
        </row>
        <row r="20157">
          <cell r="E20157" t="str">
            <v>STAPHYLOCOCCUS TEST NEGATIVE</v>
          </cell>
          <cell r="F20157" t="str">
            <v>葡萄球菌检测阴性</v>
          </cell>
          <cell r="G20157" t="str">
            <v>各类检查</v>
          </cell>
        </row>
        <row r="20158">
          <cell r="E20158" t="str">
            <v>STAPHYLOCOCCUS TEST POSITIVE</v>
          </cell>
          <cell r="F20158" t="str">
            <v>葡萄球菌检测阳性</v>
          </cell>
          <cell r="G20158" t="str">
            <v>各类检查</v>
          </cell>
        </row>
        <row r="20159">
          <cell r="E20159" t="str">
            <v>STAPHYLOMA</v>
          </cell>
          <cell r="F20159" t="str">
            <v>葡萄肿</v>
          </cell>
          <cell r="G20159" t="str">
            <v>眼器官疾病</v>
          </cell>
        </row>
        <row r="20160">
          <cell r="E20160" t="str">
            <v>STARGARDT'S DISEASE</v>
          </cell>
          <cell r="F20160" t="str">
            <v>施塔加特病</v>
          </cell>
          <cell r="G20160" t="str">
            <v>各种先天性家族性遗传性疾病</v>
          </cell>
        </row>
        <row r="20161">
          <cell r="E20161" t="str">
            <v>STARING</v>
          </cell>
          <cell r="F20161" t="str">
            <v>凝视</v>
          </cell>
          <cell r="G20161" t="str">
            <v>精神病类</v>
          </cell>
        </row>
        <row r="20162">
          <cell r="E20162" t="str">
            <v>STARVATION</v>
          </cell>
          <cell r="F20162" t="str">
            <v>饥饿</v>
          </cell>
          <cell r="G20162" t="str">
            <v>代谢及营养类疾病</v>
          </cell>
        </row>
        <row r="20163">
          <cell r="E20163" t="str">
            <v>STARVATION KETOACIDOSIS</v>
          </cell>
          <cell r="F20163" t="str">
            <v>饥饿性酮症酸中毒</v>
          </cell>
          <cell r="G20163" t="str">
            <v>代谢及营养类疾病</v>
          </cell>
        </row>
        <row r="20164">
          <cell r="E20164" t="str">
            <v>STASIS DERMATITIS</v>
          </cell>
          <cell r="F20164" t="str">
            <v>淤积性皮炎</v>
          </cell>
          <cell r="G20164" t="str">
            <v>皮肤及皮下组织类疾病</v>
          </cell>
        </row>
        <row r="20165">
          <cell r="E20165" t="str">
            <v>STASIS SYNDROME</v>
          </cell>
          <cell r="F20165" t="str">
            <v>淤滞综合征</v>
          </cell>
          <cell r="G20165" t="str">
            <v>胃肠系统疾病</v>
          </cell>
        </row>
        <row r="20166">
          <cell r="E20166" t="str">
            <v>STATUS ASTHMATICUS</v>
          </cell>
          <cell r="F20166" t="str">
            <v>哮喘危象</v>
          </cell>
          <cell r="G20166" t="str">
            <v>呼吸系统、胸及纵隔疾病</v>
          </cell>
        </row>
        <row r="20167">
          <cell r="E20167" t="str">
            <v>STATUS EPILEPTICUS</v>
          </cell>
          <cell r="F20167" t="str">
            <v>癫痫持续状态</v>
          </cell>
          <cell r="G20167" t="str">
            <v>各类神经系统疾病</v>
          </cell>
        </row>
        <row r="20168">
          <cell r="E20168" t="str">
            <v>STATUS MIGRAINOSUS</v>
          </cell>
          <cell r="F20168" t="str">
            <v>偏头痛的状态</v>
          </cell>
          <cell r="G20168" t="str">
            <v>各类神经系统疾病</v>
          </cell>
        </row>
        <row r="20169">
          <cell r="E20169" t="str">
            <v>STAUFFER'S SYNDROME</v>
          </cell>
          <cell r="F20169" t="str">
            <v>Stauffer 综合征</v>
          </cell>
          <cell r="G20169" t="str">
            <v>肝胆系统疾病</v>
          </cell>
        </row>
        <row r="20170">
          <cell r="E20170" t="str">
            <v>STEAL PHENOMENON</v>
          </cell>
          <cell r="F20170" t="str">
            <v>窃血综合征</v>
          </cell>
          <cell r="G20170" t="str">
            <v>血管与淋巴管类疾病</v>
          </cell>
        </row>
        <row r="20171">
          <cell r="E20171" t="str">
            <v>STEAL SYNDROME</v>
          </cell>
          <cell r="F20171" t="str">
            <v>窃血综合征</v>
          </cell>
          <cell r="G20171" t="str">
            <v>血管与淋巴管类疾病</v>
          </cell>
        </row>
        <row r="20172">
          <cell r="E20172" t="str">
            <v>STEATOCYSTOMA MULTIPLEX</v>
          </cell>
          <cell r="F20172" t="str">
            <v>多发性皮脂囊瘤</v>
          </cell>
          <cell r="G20172" t="str">
            <v>各种先天性家族性遗传性疾病</v>
          </cell>
        </row>
        <row r="20173">
          <cell r="E20173" t="str">
            <v>STEATOHEPATITIS</v>
          </cell>
          <cell r="F20173" t="str">
            <v>脂肪性肝炎</v>
          </cell>
          <cell r="G20173" t="str">
            <v>肝胆系统疾病</v>
          </cell>
        </row>
        <row r="20174">
          <cell r="E20174" t="str">
            <v>STEATORRHOEA</v>
          </cell>
          <cell r="F20174" t="str">
            <v>脂肪痢</v>
          </cell>
          <cell r="G20174" t="str">
            <v>胃肠系统疾病</v>
          </cell>
        </row>
        <row r="20175">
          <cell r="E20175" t="str">
            <v>STEM CELL DONOR</v>
          </cell>
          <cell r="F20175" t="str">
            <v>干细胞捐赠者</v>
          </cell>
          <cell r="G20175" t="str">
            <v>社会环境</v>
          </cell>
        </row>
        <row r="20176">
          <cell r="E20176" t="str">
            <v>STEM CELL THERAPY</v>
          </cell>
          <cell r="F20176" t="str">
            <v>干细胞治疗</v>
          </cell>
          <cell r="G20176" t="str">
            <v>各种手术及医疗操作</v>
          </cell>
        </row>
        <row r="20177">
          <cell r="E20177" t="str">
            <v>STEM CELL TRANSPLANT</v>
          </cell>
          <cell r="F20177" t="str">
            <v>干细胞移植</v>
          </cell>
          <cell r="G20177" t="str">
            <v>各种手术及医疗操作</v>
          </cell>
        </row>
        <row r="20178">
          <cell r="E20178" t="str">
            <v>STENOSIS</v>
          </cell>
          <cell r="F20178" t="str">
            <v>狭窄</v>
          </cell>
          <cell r="G20178" t="str">
            <v>全身性疾病及给药部位各种反应</v>
          </cell>
        </row>
        <row r="20179">
          <cell r="E20179" t="str">
            <v>STENOSIS OF VESICOURETHRAL ANASTOMOSIS</v>
          </cell>
          <cell r="F20179" t="str">
            <v>膀胱尿道吻合部位狭窄</v>
          </cell>
          <cell r="G20179" t="str">
            <v>各类损伤、中毒及操作并发症</v>
          </cell>
        </row>
        <row r="20180">
          <cell r="E20180" t="str">
            <v>STENOTROPHOMONAS BACTERAEMIA</v>
          </cell>
          <cell r="F20180" t="str">
            <v>窄食单胞菌菌血症</v>
          </cell>
          <cell r="G20180" t="str">
            <v>感染及侵染类疾病</v>
          </cell>
        </row>
        <row r="20181">
          <cell r="E20181" t="str">
            <v>STENOTROPHOMONAS INFECTION</v>
          </cell>
          <cell r="F20181" t="str">
            <v>寡养单胞菌感染</v>
          </cell>
          <cell r="G20181" t="str">
            <v>感染及侵染类疾病</v>
          </cell>
        </row>
        <row r="20182">
          <cell r="E20182" t="str">
            <v>STENOTROPHOMONAS SEPSIS</v>
          </cell>
          <cell r="F20182" t="str">
            <v>寡养单胞菌性脓毒症</v>
          </cell>
          <cell r="G20182" t="str">
            <v>感染及侵染类疾病</v>
          </cell>
        </row>
        <row r="20183">
          <cell r="E20183" t="str">
            <v>STENOTROPHOMONAS TEST POSITIVE</v>
          </cell>
          <cell r="F20183" t="str">
            <v>寡养单胞菌检测阳性</v>
          </cell>
          <cell r="G20183" t="str">
            <v>各类检查</v>
          </cell>
        </row>
        <row r="20184">
          <cell r="E20184" t="str">
            <v>STENT-GRAFT ENDOLEAK</v>
          </cell>
          <cell r="F20184" t="str">
            <v>支架移植物内漏</v>
          </cell>
          <cell r="G20184" t="str">
            <v>全身性疾病及给药部位各种反应</v>
          </cell>
        </row>
        <row r="20185">
          <cell r="E20185" t="str">
            <v>STENT-GRAFT MALFUNCTION</v>
          </cell>
          <cell r="F20185" t="str">
            <v>支架故障</v>
          </cell>
          <cell r="G20185" t="str">
            <v>产品问题</v>
          </cell>
        </row>
        <row r="20186">
          <cell r="E20186" t="str">
            <v>STENT-GRAFT MATERIAL FAILURE</v>
          </cell>
          <cell r="F20186" t="str">
            <v>装置材料问题</v>
          </cell>
          <cell r="G20186" t="str">
            <v>产品问题</v>
          </cell>
        </row>
        <row r="20187">
          <cell r="E20187" t="str">
            <v>STENT EMBOLISATION</v>
          </cell>
          <cell r="F20187" t="str">
            <v>器械血栓栓塞</v>
          </cell>
          <cell r="G20187" t="str">
            <v>全身性疾病及给药部位各种反应</v>
          </cell>
        </row>
        <row r="20188">
          <cell r="E20188" t="str">
            <v>STENT MALAPPOSITION</v>
          </cell>
          <cell r="F20188" t="str">
            <v>支架故障</v>
          </cell>
          <cell r="G20188" t="str">
            <v>产品问题</v>
          </cell>
        </row>
        <row r="20189">
          <cell r="E20189" t="str">
            <v>STENT MALFUNCTION</v>
          </cell>
          <cell r="F20189" t="str">
            <v>支架故障</v>
          </cell>
          <cell r="G20189" t="str">
            <v>产品问题</v>
          </cell>
        </row>
        <row r="20190">
          <cell r="E20190" t="str">
            <v>STENT OCCLUSION</v>
          </cell>
          <cell r="F20190" t="str">
            <v>装置闭塞</v>
          </cell>
          <cell r="G20190" t="str">
            <v>产品问题</v>
          </cell>
        </row>
        <row r="20191">
          <cell r="E20191" t="str">
            <v>STENT PATENCY MAINTENANCE</v>
          </cell>
          <cell r="F20191" t="str">
            <v>支架通畅性维护</v>
          </cell>
          <cell r="G20191" t="str">
            <v>各种手术及医疗操作</v>
          </cell>
        </row>
        <row r="20192">
          <cell r="E20192" t="str">
            <v>STENT PLACEMENT</v>
          </cell>
          <cell r="F20192" t="str">
            <v>支架放置</v>
          </cell>
          <cell r="G20192" t="str">
            <v>各种手术及医疗操作</v>
          </cell>
        </row>
        <row r="20193">
          <cell r="E20193" t="str">
            <v>STENT RELATED INFECTION</v>
          </cell>
          <cell r="F20193" t="str">
            <v>装置相关感染</v>
          </cell>
          <cell r="G20193" t="str">
            <v>感染及侵染类疾病</v>
          </cell>
        </row>
        <row r="20194">
          <cell r="E20194" t="str">
            <v>STENT REMOVAL</v>
          </cell>
          <cell r="F20194" t="str">
            <v>支架取出</v>
          </cell>
          <cell r="G20194" t="str">
            <v>各种手术及医疗操作</v>
          </cell>
        </row>
        <row r="20195">
          <cell r="E20195" t="str">
            <v>STEREOTACTIC SURGERY</v>
          </cell>
          <cell r="F20195" t="str">
            <v>手术</v>
          </cell>
          <cell r="G20195" t="str">
            <v>各种手术及医疗操作</v>
          </cell>
        </row>
        <row r="20196">
          <cell r="E20196" t="str">
            <v>STEREOTYPIC MOVEMENT DISORDER</v>
          </cell>
          <cell r="F20196" t="str">
            <v>刻板动作</v>
          </cell>
          <cell r="G20196" t="str">
            <v>精神病类</v>
          </cell>
        </row>
        <row r="20197">
          <cell r="E20197" t="str">
            <v>STEREOTYPY</v>
          </cell>
          <cell r="F20197" t="str">
            <v>刻板动作</v>
          </cell>
          <cell r="G20197" t="str">
            <v>精神病类</v>
          </cell>
        </row>
        <row r="20198">
          <cell r="E20198" t="str">
            <v>STERILE PYURIA</v>
          </cell>
          <cell r="F20198" t="str">
            <v>无菌性脓尿</v>
          </cell>
          <cell r="G20198" t="str">
            <v>肾脏及泌尿系统疾病</v>
          </cell>
        </row>
        <row r="20199">
          <cell r="E20199" t="str">
            <v>STERILISATION</v>
          </cell>
          <cell r="F20199" t="str">
            <v>绝育术</v>
          </cell>
          <cell r="G20199" t="str">
            <v>各种手术及医疗操作</v>
          </cell>
        </row>
        <row r="20200">
          <cell r="E20200" t="str">
            <v>STERILISATION REVERSAL</v>
          </cell>
          <cell r="F20200" t="str">
            <v>绝育逆转</v>
          </cell>
          <cell r="G20200" t="str">
            <v>各种手术及医疗操作</v>
          </cell>
        </row>
        <row r="20201">
          <cell r="E20201" t="str">
            <v>STERNAL FRACTURE</v>
          </cell>
          <cell r="F20201" t="str">
            <v>胸骨骨折</v>
          </cell>
          <cell r="G20201" t="str">
            <v>各类损伤、中毒及操作并发症</v>
          </cell>
        </row>
        <row r="20202">
          <cell r="E20202" t="str">
            <v>STERNAL INJURY</v>
          </cell>
          <cell r="F20202" t="str">
            <v>胸骨损伤</v>
          </cell>
          <cell r="G20202" t="str">
            <v>各类损伤、中毒及操作并发症</v>
          </cell>
        </row>
        <row r="20203">
          <cell r="E20203" t="str">
            <v>STERNAL STABILISATION</v>
          </cell>
          <cell r="F20203" t="str">
            <v>胸骨固定</v>
          </cell>
          <cell r="G20203" t="str">
            <v>各种手术及医疗操作</v>
          </cell>
        </row>
        <row r="20204">
          <cell r="E20204" t="str">
            <v>STERNAL WIRING</v>
          </cell>
          <cell r="F20204" t="str">
            <v>胸骨钢丝固定</v>
          </cell>
          <cell r="G20204" t="str">
            <v>各种手术及医疗操作</v>
          </cell>
        </row>
        <row r="20205">
          <cell r="E20205" t="str">
            <v>STERNITIS</v>
          </cell>
          <cell r="F20205" t="str">
            <v>胸骨炎</v>
          </cell>
          <cell r="G20205" t="str">
            <v>感染及侵染类疾病</v>
          </cell>
        </row>
        <row r="20206">
          <cell r="E20206" t="str">
            <v>STERNOTOMY</v>
          </cell>
          <cell r="F20206" t="str">
            <v>胸骨切开术</v>
          </cell>
          <cell r="G20206" t="str">
            <v>各种手术及医疗操作</v>
          </cell>
        </row>
        <row r="20207">
          <cell r="E20207" t="str">
            <v>STEROID ACTIVITY</v>
          </cell>
          <cell r="F20207" t="str">
            <v>类固醇活性</v>
          </cell>
          <cell r="G20207" t="str">
            <v>各类检查</v>
          </cell>
        </row>
        <row r="20208">
          <cell r="E20208" t="str">
            <v>STEROID DEPENDENCE</v>
          </cell>
          <cell r="F20208" t="str">
            <v>类固醇依赖</v>
          </cell>
          <cell r="G20208" t="str">
            <v>全身性疾病及给药部位各种反应</v>
          </cell>
        </row>
        <row r="20209">
          <cell r="E20209" t="str">
            <v>STEROID DIABETES</v>
          </cell>
          <cell r="F20209" t="str">
            <v>类固醇糖尿病</v>
          </cell>
          <cell r="G20209" t="str">
            <v>代谢及营养类疾病</v>
          </cell>
        </row>
        <row r="20210">
          <cell r="E20210" t="str">
            <v>STEROID THERAPY</v>
          </cell>
          <cell r="F20210" t="str">
            <v>类固醇疗法</v>
          </cell>
          <cell r="G20210" t="str">
            <v>各种手术及医疗操作</v>
          </cell>
        </row>
        <row r="20211">
          <cell r="E20211" t="str">
            <v>STEROID WITHDRAWAL SYNDROME</v>
          </cell>
          <cell r="F20211" t="str">
            <v>类固醇停药综合症</v>
          </cell>
          <cell r="G20211" t="str">
            <v>内分泌系统疾病</v>
          </cell>
        </row>
        <row r="20212">
          <cell r="E20212" t="str">
            <v>STERTOR</v>
          </cell>
          <cell r="F20212" t="str">
            <v>鼾声</v>
          </cell>
          <cell r="G20212" t="str">
            <v>呼吸系统、胸及纵隔疾病</v>
          </cell>
        </row>
        <row r="20213">
          <cell r="E20213" t="str">
            <v>STEVENS-JOHNSON SYNDROME</v>
          </cell>
          <cell r="F20213" t="str">
            <v>史蒂文斯-约翰逊综合征</v>
          </cell>
          <cell r="G20213" t="str">
            <v>皮肤及皮下组织类疾病</v>
          </cell>
        </row>
        <row r="20214">
          <cell r="E20214" t="str">
            <v>STEWART-TREVES SYNDROME</v>
          </cell>
          <cell r="F20214" t="str">
            <v>Stewart-Treves 综合征</v>
          </cell>
          <cell r="G20214" t="str">
            <v>良性、恶性及性质不明的肿瘤（包括囊状和息肉状）</v>
          </cell>
        </row>
        <row r="20215">
          <cell r="E20215" t="str">
            <v>STICKLER'S SYNDROME</v>
          </cell>
          <cell r="F20215" t="str">
            <v>斯蒂克勒综合征 （Stickler 综合征）</v>
          </cell>
          <cell r="G20215" t="str">
            <v>各种先天性家族性遗传性疾病</v>
          </cell>
        </row>
        <row r="20216">
          <cell r="E20216" t="str">
            <v>STICKY PLATELET SYNDROME</v>
          </cell>
          <cell r="F20216" t="str">
            <v>粘性血小板综合征</v>
          </cell>
          <cell r="G20216" t="str">
            <v>各种先天性家族性遗传性疾病</v>
          </cell>
        </row>
        <row r="20217">
          <cell r="E20217" t="str">
            <v>STICKY SKIN</v>
          </cell>
          <cell r="F20217" t="str">
            <v>皮肤发粘</v>
          </cell>
          <cell r="G20217" t="str">
            <v>皮肤及皮下组织类疾病</v>
          </cell>
        </row>
        <row r="20218">
          <cell r="E20218" t="str">
            <v>STIFF-MAN SYNDROME</v>
          </cell>
          <cell r="F20218" t="str">
            <v>僵人综合征</v>
          </cell>
          <cell r="G20218" t="str">
            <v>各类神经系统疾病</v>
          </cell>
        </row>
        <row r="20219">
          <cell r="E20219" t="str">
            <v>STIFF LEG SYNDROME</v>
          </cell>
          <cell r="F20219" t="str">
            <v>僵腿综合征</v>
          </cell>
          <cell r="G20219" t="str">
            <v>各类神经系统疾病</v>
          </cell>
        </row>
        <row r="20220">
          <cell r="E20220" t="str">
            <v>STIFF PERSON SYNDROME</v>
          </cell>
          <cell r="F20220" t="str">
            <v>僵人综合征</v>
          </cell>
          <cell r="G20220" t="str">
            <v>各类神经系统疾病</v>
          </cell>
        </row>
        <row r="20221">
          <cell r="E20221" t="str">
            <v>STIFF SKIN SYNDROME</v>
          </cell>
          <cell r="F20221" t="str">
            <v>皮肤僵硬综合征</v>
          </cell>
          <cell r="G20221" t="str">
            <v>各种先天性家族性遗传性疾病</v>
          </cell>
        </row>
        <row r="20222">
          <cell r="E20222" t="str">
            <v>STIFF TONGUE</v>
          </cell>
          <cell r="F20222" t="str">
            <v>强硬舌</v>
          </cell>
          <cell r="G20222" t="str">
            <v>胃肠系统疾病</v>
          </cell>
        </row>
        <row r="20223">
          <cell r="E20223" t="str">
            <v>STILL'S DISEASE</v>
          </cell>
          <cell r="F20223" t="str">
            <v>斯蒂尔病</v>
          </cell>
          <cell r="G20223" t="str">
            <v>各种肌肉骨骼及结缔组织疾病</v>
          </cell>
        </row>
        <row r="20224">
          <cell r="E20224" t="str">
            <v>STILL'S DISEASE ADULT ONSET</v>
          </cell>
          <cell r="F20224" t="str">
            <v>斯蒂尔病</v>
          </cell>
          <cell r="G20224" t="str">
            <v>各种肌肉骨骼及结缔组织疾病</v>
          </cell>
        </row>
        <row r="20225">
          <cell r="E20225" t="str">
            <v>STILLBIRTH</v>
          </cell>
          <cell r="F20225" t="str">
            <v>死产</v>
          </cell>
          <cell r="G20225" t="str">
            <v>妊娠期、产褥期及围产期状况</v>
          </cell>
        </row>
        <row r="20226">
          <cell r="E20226" t="str">
            <v>STITCH ABSCESS</v>
          </cell>
          <cell r="F20226" t="str">
            <v>缝线部位脓肿</v>
          </cell>
          <cell r="G20226" t="str">
            <v>感染及侵染类疾病</v>
          </cell>
        </row>
        <row r="20227">
          <cell r="E20227" t="str">
            <v>STOMA CARE</v>
          </cell>
          <cell r="F20227" t="str">
            <v>造口护理</v>
          </cell>
          <cell r="G20227" t="str">
            <v>各种手术及医疗操作</v>
          </cell>
        </row>
        <row r="20228">
          <cell r="E20228" t="str">
            <v>STOMA CLOSURE</v>
          </cell>
          <cell r="F20228" t="str">
            <v>造口闭合</v>
          </cell>
          <cell r="G20228" t="str">
            <v>各种手术及医疗操作</v>
          </cell>
        </row>
        <row r="20229">
          <cell r="E20229" t="str">
            <v>STOMA COMPLICATION</v>
          </cell>
          <cell r="F20229" t="str">
            <v>造口并发症</v>
          </cell>
          <cell r="G20229" t="str">
            <v>各类损伤、中毒及操作并发症</v>
          </cell>
        </row>
        <row r="20230">
          <cell r="E20230" t="str">
            <v>STOMA CREATION</v>
          </cell>
          <cell r="F20230" t="str">
            <v>造口术</v>
          </cell>
          <cell r="G20230" t="str">
            <v>各种手术及医疗操作</v>
          </cell>
        </row>
        <row r="20231">
          <cell r="E20231" t="str">
            <v>STOMA HERNIA REPAIR</v>
          </cell>
          <cell r="F20231" t="str">
            <v>造口疝修复术</v>
          </cell>
          <cell r="G20231" t="str">
            <v>各种手术及医疗操作</v>
          </cell>
        </row>
        <row r="20232">
          <cell r="E20232" t="str">
            <v>STOMA OBSTRUCTION</v>
          </cell>
          <cell r="F20232" t="str">
            <v>造口阻塞</v>
          </cell>
          <cell r="G20232" t="str">
            <v>各类损伤、中毒及操作并发症</v>
          </cell>
        </row>
        <row r="20233">
          <cell r="E20233" t="str">
            <v>STOMA PROLAPSE</v>
          </cell>
          <cell r="F20233" t="str">
            <v>造口脱垂</v>
          </cell>
          <cell r="G20233" t="str">
            <v>各类损伤、中毒及操作并发症</v>
          </cell>
        </row>
        <row r="20234">
          <cell r="E20234" t="str">
            <v>STOMA SITE ABSCESS</v>
          </cell>
          <cell r="F20234" t="str">
            <v>造口部位脓肿</v>
          </cell>
          <cell r="G20234" t="str">
            <v>感染及侵染类疾病</v>
          </cell>
        </row>
        <row r="20235">
          <cell r="E20235" t="str">
            <v>STOMA SITE CANDIDA</v>
          </cell>
          <cell r="F20235" t="str">
            <v>造口部位念珠菌</v>
          </cell>
          <cell r="G20235" t="str">
            <v>感染及侵染类疾病</v>
          </cell>
        </row>
        <row r="20236">
          <cell r="E20236" t="str">
            <v>STOMA SITE CELLULITIS</v>
          </cell>
          <cell r="F20236" t="str">
            <v>造口部位蜂窝织炎</v>
          </cell>
          <cell r="G20236" t="str">
            <v>感染及侵染类疾病</v>
          </cell>
        </row>
        <row r="20237">
          <cell r="E20237" t="str">
            <v>STOMA SITE DERMATITIS</v>
          </cell>
          <cell r="F20237" t="str">
            <v>造口部位皮炎</v>
          </cell>
          <cell r="G20237" t="str">
            <v>各类损伤、中毒及操作并发症</v>
          </cell>
        </row>
        <row r="20238">
          <cell r="E20238" t="str">
            <v>STOMA SITE DISCHARGE</v>
          </cell>
          <cell r="F20238" t="str">
            <v>造口部位分泌物</v>
          </cell>
          <cell r="G20238" t="str">
            <v>各类损伤、中毒及操作并发症</v>
          </cell>
        </row>
        <row r="20239">
          <cell r="E20239" t="str">
            <v>STOMA SITE DISCOMFORT</v>
          </cell>
          <cell r="F20239" t="str">
            <v>造口部位不适</v>
          </cell>
          <cell r="G20239" t="str">
            <v>各类损伤、中毒及操作并发症</v>
          </cell>
        </row>
        <row r="20240">
          <cell r="E20240" t="str">
            <v>STOMA SITE ERYTHEMA</v>
          </cell>
          <cell r="F20240" t="str">
            <v>造口部位红斑</v>
          </cell>
          <cell r="G20240" t="str">
            <v>各类损伤、中毒及操作并发症</v>
          </cell>
        </row>
        <row r="20241">
          <cell r="E20241" t="str">
            <v>STOMA SITE EXTRAVASATION</v>
          </cell>
          <cell r="F20241" t="str">
            <v>造口部位外渗</v>
          </cell>
          <cell r="G20241" t="str">
            <v>各类损伤、中毒及操作并发症</v>
          </cell>
        </row>
        <row r="20242">
          <cell r="E20242" t="str">
            <v>STOMA SITE GRANULOMA</v>
          </cell>
          <cell r="F20242" t="str">
            <v>造口部位肉芽组织过度增生</v>
          </cell>
          <cell r="G20242" t="str">
            <v>各类损伤、中毒及操作并发症</v>
          </cell>
        </row>
        <row r="20243">
          <cell r="E20243" t="str">
            <v>STOMA SITE HAEMORRHAGE</v>
          </cell>
          <cell r="F20243" t="str">
            <v>造口部位出血</v>
          </cell>
          <cell r="G20243" t="str">
            <v>各类损伤、中毒及操作并发症</v>
          </cell>
        </row>
        <row r="20244">
          <cell r="E20244" t="str">
            <v>STOMA SITE HYPERGRANULATION</v>
          </cell>
          <cell r="F20244" t="str">
            <v>造口部位肉芽组织过度增生</v>
          </cell>
          <cell r="G20244" t="str">
            <v>各类损伤、中毒及操作并发症</v>
          </cell>
        </row>
        <row r="20245">
          <cell r="E20245" t="str">
            <v>STOMA SITE HYPERSENSITIVITY</v>
          </cell>
          <cell r="F20245" t="str">
            <v>造口部位超敏性</v>
          </cell>
          <cell r="G20245" t="str">
            <v>各类损伤、中毒及操作并发症</v>
          </cell>
        </row>
        <row r="20246">
          <cell r="E20246" t="str">
            <v>STOMA SITE HYPOAESTHESIA</v>
          </cell>
          <cell r="F20246" t="str">
            <v>造口部位感觉减退</v>
          </cell>
          <cell r="G20246" t="str">
            <v>各类损伤、中毒及操作并发症</v>
          </cell>
        </row>
        <row r="20247">
          <cell r="E20247" t="str">
            <v>STOMA SITE INDURATION</v>
          </cell>
          <cell r="F20247" t="str">
            <v>造口部位硬结</v>
          </cell>
          <cell r="G20247" t="str">
            <v>各类损伤、中毒及操作并发症</v>
          </cell>
        </row>
        <row r="20248">
          <cell r="E20248" t="str">
            <v>STOMA SITE INFECTION</v>
          </cell>
          <cell r="F20248" t="str">
            <v>造口部位感染</v>
          </cell>
          <cell r="G20248" t="str">
            <v>感染及侵染类疾病</v>
          </cell>
        </row>
        <row r="20249">
          <cell r="E20249" t="str">
            <v>STOMA SITE INFLAMMATION</v>
          </cell>
          <cell r="F20249" t="str">
            <v>造口部位发炎</v>
          </cell>
          <cell r="G20249" t="str">
            <v>各类损伤、中毒及操作并发症</v>
          </cell>
        </row>
        <row r="20250">
          <cell r="E20250" t="str">
            <v>STOMA SITE IRRITATION</v>
          </cell>
          <cell r="F20250" t="str">
            <v>造口部位刺激</v>
          </cell>
          <cell r="G20250" t="str">
            <v>各类损伤、中毒及操作并发症</v>
          </cell>
        </row>
        <row r="20251">
          <cell r="E20251" t="str">
            <v>STOMA SITE ISCHAEMIA</v>
          </cell>
          <cell r="F20251" t="str">
            <v>造口部位缺血</v>
          </cell>
          <cell r="G20251" t="str">
            <v>各类损伤、中毒及操作并发症</v>
          </cell>
        </row>
        <row r="20252">
          <cell r="E20252" t="str">
            <v>STOMA SITE ODOUR</v>
          </cell>
          <cell r="F20252" t="str">
            <v>造口部位气味</v>
          </cell>
          <cell r="G20252" t="str">
            <v>各类损伤、中毒及操作并发症</v>
          </cell>
        </row>
        <row r="20253">
          <cell r="E20253" t="str">
            <v>STOMA SITE OEDEMA</v>
          </cell>
          <cell r="F20253" t="str">
            <v>造口部位水肿</v>
          </cell>
          <cell r="G20253" t="str">
            <v>各类损伤、中毒及操作并发症</v>
          </cell>
        </row>
        <row r="20254">
          <cell r="E20254" t="str">
            <v>STOMA SITE PAIN</v>
          </cell>
          <cell r="F20254" t="str">
            <v>造口部位疼痛</v>
          </cell>
          <cell r="G20254" t="str">
            <v>各类损伤、中毒及操作并发症</v>
          </cell>
        </row>
        <row r="20255">
          <cell r="E20255" t="str">
            <v>STOMA SITE PARAESTHESIA</v>
          </cell>
          <cell r="F20255" t="str">
            <v>造口部位感觉错乱</v>
          </cell>
          <cell r="G20255" t="str">
            <v>各类损伤、中毒及操作并发症</v>
          </cell>
        </row>
        <row r="20256">
          <cell r="E20256" t="str">
            <v>STOMA SITE POLYP</v>
          </cell>
          <cell r="F20256" t="str">
            <v>造口部位息肉</v>
          </cell>
          <cell r="G20256" t="str">
            <v>各类损伤、中毒及操作并发症</v>
          </cell>
        </row>
        <row r="20257">
          <cell r="E20257" t="str">
            <v>STOMA SITE PRURITUS</v>
          </cell>
          <cell r="F20257" t="str">
            <v>造口部位瘙痒</v>
          </cell>
          <cell r="G20257" t="str">
            <v>各类损伤、中毒及操作并发症</v>
          </cell>
        </row>
        <row r="20258">
          <cell r="E20258" t="str">
            <v>STOMA SITE RASH</v>
          </cell>
          <cell r="F20258" t="str">
            <v>造口部位皮疹</v>
          </cell>
          <cell r="G20258" t="str">
            <v>各类损伤、中毒及操作并发症</v>
          </cell>
        </row>
        <row r="20259">
          <cell r="E20259" t="str">
            <v>STOMA SITE REACTION</v>
          </cell>
          <cell r="F20259" t="str">
            <v>造口部位反应</v>
          </cell>
          <cell r="G20259" t="str">
            <v>各类损伤、中毒及操作并发症</v>
          </cell>
        </row>
        <row r="20260">
          <cell r="E20260" t="str">
            <v>STOMA SITE THROMBOSIS</v>
          </cell>
          <cell r="F20260" t="str">
            <v>造口部位血栓形成</v>
          </cell>
          <cell r="G20260" t="str">
            <v>各类损伤、中毒及操作并发症</v>
          </cell>
        </row>
        <row r="20261">
          <cell r="E20261" t="str">
            <v>STOMA SITE ULCER</v>
          </cell>
          <cell r="F20261" t="str">
            <v>造口部位溃疡</v>
          </cell>
          <cell r="G20261" t="str">
            <v>各类损伤、中毒及操作并发症</v>
          </cell>
        </row>
        <row r="20262">
          <cell r="E20262" t="str">
            <v>STOMACH CONTENT ANALYSIS</v>
          </cell>
          <cell r="F20262" t="str">
            <v>胃含物分析</v>
          </cell>
          <cell r="G20262" t="str">
            <v>各类检查</v>
          </cell>
        </row>
        <row r="20263">
          <cell r="E20263" t="str">
            <v>STOMACH DILATION PROCEDURE</v>
          </cell>
          <cell r="F20263" t="str">
            <v>胃扩张术</v>
          </cell>
          <cell r="G20263" t="str">
            <v>各种手术及医疗操作</v>
          </cell>
        </row>
        <row r="20264">
          <cell r="E20264" t="str">
            <v>STOMACH DISCOMFORT</v>
          </cell>
          <cell r="F20264" t="str">
            <v>腹部不适</v>
          </cell>
          <cell r="G20264" t="str">
            <v>胃肠系统疾病</v>
          </cell>
        </row>
        <row r="20265">
          <cell r="E20265" t="str">
            <v>STOMACH GRANULOMA</v>
          </cell>
          <cell r="F20265" t="str">
            <v>胃肉芽肿</v>
          </cell>
          <cell r="G20265" t="str">
            <v>胃肠系统疾病</v>
          </cell>
        </row>
        <row r="20266">
          <cell r="E20266" t="str">
            <v>STOMACH LESION EXCISION</v>
          </cell>
          <cell r="F20266" t="str">
            <v>胃部病灶切除</v>
          </cell>
          <cell r="G20266" t="str">
            <v>各种手术及医疗操作</v>
          </cell>
        </row>
        <row r="20267">
          <cell r="E20267" t="str">
            <v>STOMACH MASS</v>
          </cell>
          <cell r="F20267" t="str">
            <v>胃肿块</v>
          </cell>
          <cell r="G20267" t="str">
            <v>胃肠系统疾病</v>
          </cell>
        </row>
        <row r="20268">
          <cell r="E20268" t="str">
            <v>STOMACH SCAN</v>
          </cell>
          <cell r="F20268" t="str">
            <v>胃扫描</v>
          </cell>
          <cell r="G20268" t="str">
            <v>各类检查</v>
          </cell>
        </row>
        <row r="20269">
          <cell r="E20269" t="str">
            <v>STOMACH SCAN ABNORMAL</v>
          </cell>
          <cell r="F20269" t="str">
            <v>胃扫描异常</v>
          </cell>
          <cell r="G20269" t="str">
            <v>各类检查</v>
          </cell>
        </row>
        <row r="20270">
          <cell r="E20270" t="str">
            <v>STOMAL HERNIA</v>
          </cell>
          <cell r="F20270" t="str">
            <v>造口疝</v>
          </cell>
          <cell r="G20270" t="str">
            <v>各类损伤、中毒及操作并发症</v>
          </cell>
        </row>
        <row r="20271">
          <cell r="E20271" t="str">
            <v>STOMAL VARICES</v>
          </cell>
          <cell r="F20271" t="str">
            <v>造口静脉曲张</v>
          </cell>
          <cell r="G20271" t="str">
            <v>各类损伤、中毒及操作并发症</v>
          </cell>
        </row>
        <row r="20272">
          <cell r="E20272" t="str">
            <v>STOMATITIS</v>
          </cell>
          <cell r="F20272" t="str">
            <v>口腔黏膜炎</v>
          </cell>
          <cell r="G20272" t="str">
            <v>胃肠系统疾病</v>
          </cell>
        </row>
        <row r="20273">
          <cell r="E20273" t="str">
            <v>STOMATITIS HAEMORRHAGIC</v>
          </cell>
          <cell r="F20273" t="str">
            <v>出血性口腔黏膜炎</v>
          </cell>
          <cell r="G20273" t="str">
            <v>胃肠系统疾病</v>
          </cell>
        </row>
        <row r="20274">
          <cell r="E20274" t="str">
            <v>STOMATITIS NECROTISING</v>
          </cell>
          <cell r="F20274" t="str">
            <v>坏死性口腔黏膜炎</v>
          </cell>
          <cell r="G20274" t="str">
            <v>胃肠系统疾病</v>
          </cell>
        </row>
        <row r="20275">
          <cell r="E20275" t="str">
            <v>STOMATITIS RADIATION</v>
          </cell>
          <cell r="F20275" t="str">
            <v>放射性口腔黏膜炎</v>
          </cell>
          <cell r="G20275" t="str">
            <v>各类损伤、中毒及操作并发症</v>
          </cell>
        </row>
        <row r="20276">
          <cell r="E20276" t="str">
            <v>STOMATOCOCCAL INFECTION</v>
          </cell>
          <cell r="F20276" t="str">
            <v>口腔球菌感染</v>
          </cell>
          <cell r="G20276" t="str">
            <v>感染及侵染类疾病</v>
          </cell>
        </row>
        <row r="20277">
          <cell r="E20277" t="str">
            <v>STOMATOCOCCUS TEST POSITIVE</v>
          </cell>
          <cell r="F20277" t="str">
            <v>口腔球菌检测阳性</v>
          </cell>
          <cell r="G20277" t="str">
            <v>各类检查</v>
          </cell>
        </row>
        <row r="20278">
          <cell r="E20278" t="str">
            <v>STOMATOCYTES PRESENT</v>
          </cell>
          <cell r="F20278" t="str">
            <v>裂红细胞检出</v>
          </cell>
          <cell r="G20278" t="str">
            <v>各类检查</v>
          </cell>
        </row>
        <row r="20279">
          <cell r="E20279" t="str">
            <v>STOOL ANALYSIS</v>
          </cell>
          <cell r="F20279" t="str">
            <v>大便分析</v>
          </cell>
          <cell r="G20279" t="str">
            <v>各类检查</v>
          </cell>
        </row>
        <row r="20280">
          <cell r="E20280" t="str">
            <v>STOOL ANALYSIS ABNORMAL</v>
          </cell>
          <cell r="F20280" t="str">
            <v>大便分析异常</v>
          </cell>
          <cell r="G20280" t="str">
            <v>各类检查</v>
          </cell>
        </row>
        <row r="20281">
          <cell r="E20281" t="str">
            <v>STOOL ANALYSIS NORMAL</v>
          </cell>
          <cell r="F20281" t="str">
            <v>大便分析正常</v>
          </cell>
          <cell r="G20281" t="str">
            <v>各类检查</v>
          </cell>
        </row>
        <row r="20282">
          <cell r="E20282" t="str">
            <v>STOOL CHLORIDE INCREASED</v>
          </cell>
          <cell r="F20282" t="str">
            <v>便氯化物增加</v>
          </cell>
          <cell r="G20282" t="str">
            <v>各类检查</v>
          </cell>
        </row>
        <row r="20283">
          <cell r="E20283" t="str">
            <v>STOOL CHYMOTRYPSIN</v>
          </cell>
          <cell r="F20283" t="str">
            <v>大便糜蛋白酶</v>
          </cell>
          <cell r="G20283" t="str">
            <v>各类检查</v>
          </cell>
        </row>
        <row r="20284">
          <cell r="E20284" t="str">
            <v>STOOL CHYMOTRYPSIN ABNORMAL</v>
          </cell>
          <cell r="F20284" t="str">
            <v>大便糜蛋白酶异常</v>
          </cell>
          <cell r="G20284" t="str">
            <v>各类检查</v>
          </cell>
        </row>
        <row r="20285">
          <cell r="E20285" t="str">
            <v>STOOL DNA TEST POSITIVE</v>
          </cell>
          <cell r="F20285" t="str">
            <v>粪便 DNA 检测阳性</v>
          </cell>
          <cell r="G20285" t="str">
            <v>各类检查</v>
          </cell>
        </row>
        <row r="20286">
          <cell r="E20286" t="str">
            <v>STOOL HEAVY METAL POSITIVE</v>
          </cell>
          <cell r="F20286" t="str">
            <v>大便重金属阳性</v>
          </cell>
          <cell r="G20286" t="str">
            <v>各类检查</v>
          </cell>
        </row>
        <row r="20287">
          <cell r="E20287" t="str">
            <v>STOOL MAGNESIUM INCREASED</v>
          </cell>
          <cell r="F20287" t="str">
            <v>便镁增加</v>
          </cell>
          <cell r="G20287" t="str">
            <v>各类检查</v>
          </cell>
        </row>
        <row r="20288">
          <cell r="E20288" t="str">
            <v>STOOL PH DECREASED</v>
          </cell>
          <cell r="F20288" t="str">
            <v>大便 pH 值降低</v>
          </cell>
          <cell r="G20288" t="str">
            <v>各类检查</v>
          </cell>
        </row>
        <row r="20289">
          <cell r="E20289" t="str">
            <v>STOOL PH INCREASED</v>
          </cell>
          <cell r="F20289" t="str">
            <v>大便 pH 值升高</v>
          </cell>
          <cell r="G20289" t="str">
            <v>各类检查</v>
          </cell>
        </row>
        <row r="20290">
          <cell r="E20290" t="str">
            <v>STOOL REDUCING SUBSTANCES INCREASED</v>
          </cell>
          <cell r="F20290" t="str">
            <v>粪便中还原物质增加</v>
          </cell>
          <cell r="G20290" t="str">
            <v>各类检查</v>
          </cell>
        </row>
        <row r="20291">
          <cell r="E20291" t="str">
            <v>STOOLS WATERY</v>
          </cell>
          <cell r="F20291" t="str">
            <v>腹泻</v>
          </cell>
          <cell r="G20291" t="str">
            <v>胃肠系统疾病</v>
          </cell>
        </row>
        <row r="20292">
          <cell r="E20292" t="str">
            <v>STRABISMUS</v>
          </cell>
          <cell r="F20292" t="str">
            <v>斜视</v>
          </cell>
          <cell r="G20292" t="str">
            <v>眼器官疾病</v>
          </cell>
        </row>
        <row r="20293">
          <cell r="E20293" t="str">
            <v>STRABISMUS CONGENITAL</v>
          </cell>
          <cell r="F20293" t="str">
            <v>先天性斜视</v>
          </cell>
          <cell r="G20293" t="str">
            <v>各种先天性家族性遗传性疾病</v>
          </cell>
        </row>
        <row r="20294">
          <cell r="E20294" t="str">
            <v>STRABISMUS CORRECTION</v>
          </cell>
          <cell r="F20294" t="str">
            <v>斜视矫正</v>
          </cell>
          <cell r="G20294" t="str">
            <v>各种手术及医疗操作</v>
          </cell>
        </row>
        <row r="20295">
          <cell r="E20295" t="str">
            <v>STRADDLING TRICUSPID VALVE</v>
          </cell>
          <cell r="F20295" t="str">
            <v>三尖瓣骑跨</v>
          </cell>
          <cell r="G20295" t="str">
            <v>各种先天性家族性遗传性疾病</v>
          </cell>
        </row>
        <row r="20296">
          <cell r="E20296" t="str">
            <v>STRANGULATED HERNIA</v>
          </cell>
          <cell r="F20296" t="str">
            <v>绞窄性疝</v>
          </cell>
          <cell r="G20296" t="str">
            <v>全身性疾病及给药部位各种反应</v>
          </cell>
        </row>
        <row r="20297">
          <cell r="E20297" t="str">
            <v>STRANGULATED HERNIA REPAIR</v>
          </cell>
          <cell r="F20297" t="str">
            <v>绞窄性疝修补</v>
          </cell>
          <cell r="G20297" t="str">
            <v>各种手术及医疗操作</v>
          </cell>
        </row>
        <row r="20298">
          <cell r="E20298" t="str">
            <v>STRANGULATED INCISIONAL HERNIA</v>
          </cell>
          <cell r="F20298" t="str">
            <v>绞窄性切口疝</v>
          </cell>
          <cell r="G20298" t="str">
            <v>各类损伤、中毒及操作并发症</v>
          </cell>
        </row>
        <row r="20299">
          <cell r="E20299" t="str">
            <v>STRANGULATED UMBILICAL HERNIA</v>
          </cell>
          <cell r="F20299" t="str">
            <v>绞窄性脐疝</v>
          </cell>
          <cell r="G20299" t="str">
            <v>胃肠系统疾病</v>
          </cell>
        </row>
        <row r="20300">
          <cell r="E20300" t="str">
            <v>STRANGURY</v>
          </cell>
          <cell r="F20300" t="str">
            <v>痛性尿淋沥</v>
          </cell>
          <cell r="G20300" t="str">
            <v>肾脏及泌尿系统疾病</v>
          </cell>
        </row>
        <row r="20301">
          <cell r="E20301" t="str">
            <v>STRAWBERRY TONGUE</v>
          </cell>
          <cell r="F20301" t="str">
            <v>草莓舌</v>
          </cell>
          <cell r="G20301" t="str">
            <v>胃肠系统疾病</v>
          </cell>
        </row>
        <row r="20302">
          <cell r="E20302" t="str">
            <v>STREPTOBACILLARY FEVER</v>
          </cell>
          <cell r="F20302" t="str">
            <v>链杆菌热</v>
          </cell>
          <cell r="G20302" t="str">
            <v>感染及侵染类疾病</v>
          </cell>
        </row>
        <row r="20303">
          <cell r="E20303" t="str">
            <v>STREPTOBACILLUS INFECTION</v>
          </cell>
          <cell r="F20303" t="str">
            <v>链杆菌感染</v>
          </cell>
          <cell r="G20303" t="str">
            <v>感染及侵染类疾病</v>
          </cell>
        </row>
        <row r="20304">
          <cell r="E20304" t="str">
            <v>STREPTOBACILLUS TEST POSITIVE</v>
          </cell>
          <cell r="F20304" t="str">
            <v>链杆菌检测阳性</v>
          </cell>
          <cell r="G20304" t="str">
            <v>各类检查</v>
          </cell>
        </row>
        <row r="20305">
          <cell r="E20305" t="str">
            <v>STREPTOCOCCAL ABSCESS</v>
          </cell>
          <cell r="F20305" t="str">
            <v>链球菌性脓肿</v>
          </cell>
          <cell r="G20305" t="str">
            <v>感染及侵染类疾病</v>
          </cell>
        </row>
        <row r="20306">
          <cell r="E20306" t="str">
            <v>STREPTOCOCCAL BACTERAEMIA</v>
          </cell>
          <cell r="F20306" t="str">
            <v>链球菌菌血症</v>
          </cell>
          <cell r="G20306" t="str">
            <v>感染及侵染类疾病</v>
          </cell>
        </row>
        <row r="20307">
          <cell r="E20307" t="str">
            <v>STREPTOCOCCAL BRONCHITIS</v>
          </cell>
          <cell r="F20307" t="str">
            <v>链球菌支气管炎</v>
          </cell>
          <cell r="G20307" t="str">
            <v>感染及侵染类疾病</v>
          </cell>
        </row>
        <row r="20308">
          <cell r="E20308" t="str">
            <v>STREPTOCOCCAL ENDOCARDITIS</v>
          </cell>
          <cell r="F20308" t="str">
            <v>链球菌心内膜炎</v>
          </cell>
          <cell r="G20308" t="str">
            <v>感染及侵染类疾病</v>
          </cell>
        </row>
        <row r="20309">
          <cell r="E20309" t="str">
            <v>STREPTOCOCCAL IDENTIFICATION TEST</v>
          </cell>
          <cell r="F20309" t="str">
            <v>链球菌检测</v>
          </cell>
          <cell r="G20309" t="str">
            <v>各类检查</v>
          </cell>
        </row>
        <row r="20310">
          <cell r="E20310" t="str">
            <v>STREPTOCOCCAL IDENTIFICATION TEST POSITIVE</v>
          </cell>
          <cell r="F20310" t="str">
            <v>链球菌检测阳性</v>
          </cell>
          <cell r="G20310" t="str">
            <v>各类检查</v>
          </cell>
        </row>
        <row r="20311">
          <cell r="E20311" t="str">
            <v>STREPTOCOCCAL IMPETIGO</v>
          </cell>
          <cell r="F20311" t="str">
            <v>链球菌性脓疱病</v>
          </cell>
          <cell r="G20311" t="str">
            <v>感染及侵染类疾病</v>
          </cell>
        </row>
        <row r="20312">
          <cell r="E20312" t="str">
            <v>STREPTOCOCCAL INFECTION</v>
          </cell>
          <cell r="F20312" t="str">
            <v>链球菌感染</v>
          </cell>
          <cell r="G20312" t="str">
            <v>感染及侵染类疾病</v>
          </cell>
        </row>
        <row r="20313">
          <cell r="E20313" t="str">
            <v>STREPTOCOCCAL SEPSIS</v>
          </cell>
          <cell r="F20313" t="str">
            <v>链球菌性脓毒症</v>
          </cell>
          <cell r="G20313" t="str">
            <v>感染及侵染类疾病</v>
          </cell>
        </row>
        <row r="20314">
          <cell r="E20314" t="str">
            <v>STREPTOCOCCAL SEROLOGY</v>
          </cell>
          <cell r="F20314" t="str">
            <v>链球菌检测</v>
          </cell>
          <cell r="G20314" t="str">
            <v>各类检查</v>
          </cell>
        </row>
        <row r="20315">
          <cell r="E20315" t="str">
            <v>STREPTOCOCCAL SEROLOGY POSITIVE</v>
          </cell>
          <cell r="F20315" t="str">
            <v>链球菌检测阳性</v>
          </cell>
          <cell r="G20315" t="str">
            <v>各类检查</v>
          </cell>
        </row>
        <row r="20316">
          <cell r="E20316" t="str">
            <v>STREPTOCOCCAL URINARY TRACT INFECTION</v>
          </cell>
          <cell r="F20316" t="str">
            <v>链球菌尿路感染</v>
          </cell>
          <cell r="G20316" t="str">
            <v>感染及侵染类疾病</v>
          </cell>
        </row>
        <row r="20317">
          <cell r="E20317" t="str">
            <v>STREPTOCOCCUS TEST</v>
          </cell>
          <cell r="F20317" t="str">
            <v>链球菌检测</v>
          </cell>
          <cell r="G20317" t="str">
            <v>各类检查</v>
          </cell>
        </row>
        <row r="20318">
          <cell r="E20318" t="str">
            <v>STREPTOCOCCUS TEST NEGATIVE</v>
          </cell>
          <cell r="F20318" t="str">
            <v>链球菌检测阴性</v>
          </cell>
          <cell r="G20318" t="str">
            <v>各类检查</v>
          </cell>
        </row>
        <row r="20319">
          <cell r="E20319" t="str">
            <v>STREPTOCOCCUS TEST POSITIVE</v>
          </cell>
          <cell r="F20319" t="str">
            <v>链球菌检测阳性</v>
          </cell>
          <cell r="G20319" t="str">
            <v>各类检查</v>
          </cell>
        </row>
        <row r="20320">
          <cell r="E20320" t="str">
            <v>STREPTOKINASE ANTIBODY INCREASED</v>
          </cell>
          <cell r="F20320" t="str">
            <v>链激酶抗体升高</v>
          </cell>
          <cell r="G20320" t="str">
            <v>各类检查</v>
          </cell>
        </row>
        <row r="20321">
          <cell r="E20321" t="str">
            <v>STRESS</v>
          </cell>
          <cell r="F20321" t="str">
            <v>应激</v>
          </cell>
          <cell r="G20321" t="str">
            <v>精神病类</v>
          </cell>
        </row>
        <row r="20322">
          <cell r="E20322" t="str">
            <v>STRESS AT WORK</v>
          </cell>
          <cell r="F20322" t="str">
            <v>工作压力</v>
          </cell>
          <cell r="G20322" t="str">
            <v>社会环境</v>
          </cell>
        </row>
        <row r="20323">
          <cell r="E20323" t="str">
            <v>STRESS CARDIOMYOPATHY</v>
          </cell>
          <cell r="F20323" t="str">
            <v>应激性心肌病</v>
          </cell>
          <cell r="G20323" t="str">
            <v>心脏器官疾病</v>
          </cell>
        </row>
        <row r="20324">
          <cell r="E20324" t="str">
            <v>STRESS ECHOCARDIOGRAM</v>
          </cell>
          <cell r="F20324" t="str">
            <v>应激超声心动图</v>
          </cell>
          <cell r="G20324" t="str">
            <v>各类检查</v>
          </cell>
        </row>
        <row r="20325">
          <cell r="E20325" t="str">
            <v>STRESS ECHOCARDIOGRAM ABNORMAL</v>
          </cell>
          <cell r="F20325" t="str">
            <v>应激超声心动图异常</v>
          </cell>
          <cell r="G20325" t="str">
            <v>各类检查</v>
          </cell>
        </row>
        <row r="20326">
          <cell r="E20326" t="str">
            <v>STRESS FRACTURE</v>
          </cell>
          <cell r="F20326" t="str">
            <v>应力性骨折</v>
          </cell>
          <cell r="G20326" t="str">
            <v>各类损伤、中毒及操作并发症</v>
          </cell>
        </row>
        <row r="20327">
          <cell r="E20327" t="str">
            <v>STRESS INCONTINENCE</v>
          </cell>
          <cell r="F20327" t="str">
            <v>压力性尿失禁</v>
          </cell>
          <cell r="G20327" t="str">
            <v>肾脏及泌尿系统疾病</v>
          </cell>
        </row>
        <row r="20328">
          <cell r="E20328" t="str">
            <v>STRESS MANAGEMENT</v>
          </cell>
          <cell r="F20328" t="str">
            <v>压力管理</v>
          </cell>
          <cell r="G20328" t="str">
            <v>各种手术及医疗操作</v>
          </cell>
        </row>
        <row r="20329">
          <cell r="E20329" t="str">
            <v>STRESS POLYCYTHAEMIA</v>
          </cell>
          <cell r="F20329" t="str">
            <v>应激性红细胞增多症</v>
          </cell>
          <cell r="G20329" t="str">
            <v>血液及淋巴系统疾病</v>
          </cell>
        </row>
        <row r="20330">
          <cell r="E20330" t="str">
            <v>STRESS SYMPTOMS</v>
          </cell>
          <cell r="F20330" t="str">
            <v>应激</v>
          </cell>
          <cell r="G20330" t="str">
            <v>精神病类</v>
          </cell>
        </row>
        <row r="20331">
          <cell r="E20331" t="str">
            <v>STRESS ULCER</v>
          </cell>
          <cell r="F20331" t="str">
            <v>应激性溃疡</v>
          </cell>
          <cell r="G20331" t="str">
            <v>胃肠系统疾病</v>
          </cell>
        </row>
        <row r="20332">
          <cell r="E20332" t="str">
            <v>STRESS URINARY INCONTINENCE</v>
          </cell>
          <cell r="F20332" t="str">
            <v>压力性尿失禁</v>
          </cell>
          <cell r="G20332" t="str">
            <v>肾脏及泌尿系统疾病</v>
          </cell>
        </row>
        <row r="20333">
          <cell r="E20333" t="str">
            <v>STRICTUROPLASTY</v>
          </cell>
          <cell r="F20333" t="str">
            <v>狭窄成形术</v>
          </cell>
          <cell r="G20333" t="str">
            <v>各种手术及医疗操作</v>
          </cell>
        </row>
        <row r="20334">
          <cell r="E20334" t="str">
            <v>STRIDOR</v>
          </cell>
          <cell r="F20334" t="str">
            <v>喘鸣</v>
          </cell>
          <cell r="G20334" t="str">
            <v>呼吸系统、胸及纵隔疾病</v>
          </cell>
        </row>
        <row r="20335">
          <cell r="E20335" t="str">
            <v>STROKE-LIKE MIGRAINE ATTACKS AFTER RADIATION THERAPY</v>
          </cell>
          <cell r="F20335" t="str">
            <v>放疗后卒中样偏头痛发作</v>
          </cell>
          <cell r="G20335" t="str">
            <v>各类损伤、中毒及操作并发症</v>
          </cell>
        </row>
        <row r="20336">
          <cell r="E20336" t="str">
            <v>STROKE IN EVOLUTION</v>
          </cell>
          <cell r="F20336" t="str">
            <v>进展性卒中</v>
          </cell>
          <cell r="G20336" t="str">
            <v>各类神经系统疾病</v>
          </cell>
        </row>
        <row r="20337">
          <cell r="E20337" t="str">
            <v>STROKE VOLUME</v>
          </cell>
          <cell r="F20337" t="str">
            <v>每搏量</v>
          </cell>
          <cell r="G20337" t="str">
            <v>各类检查</v>
          </cell>
        </row>
        <row r="20338">
          <cell r="E20338" t="str">
            <v>STROKE VOLUME DECREASED</v>
          </cell>
          <cell r="F20338" t="str">
            <v>每搏量降低</v>
          </cell>
          <cell r="G20338" t="str">
            <v>各类检查</v>
          </cell>
        </row>
        <row r="20339">
          <cell r="E20339" t="str">
            <v>STROKE VOLUME INCREASED</v>
          </cell>
          <cell r="F20339" t="str">
            <v>每搏量升高</v>
          </cell>
          <cell r="G20339" t="str">
            <v>各类检查</v>
          </cell>
        </row>
        <row r="20340">
          <cell r="E20340" t="str">
            <v>STRONGYLOIDES TEST POSITIVE</v>
          </cell>
          <cell r="F20340" t="str">
            <v>类圆线虫检查阳性</v>
          </cell>
          <cell r="G20340" t="str">
            <v>各类检查</v>
          </cell>
        </row>
        <row r="20341">
          <cell r="E20341" t="str">
            <v>STRONGYLOIDIASIS</v>
          </cell>
          <cell r="F20341" t="str">
            <v>类圆线虫病</v>
          </cell>
          <cell r="G20341" t="str">
            <v>感染及侵染类疾病</v>
          </cell>
        </row>
        <row r="20342">
          <cell r="E20342" t="str">
            <v>STRUCK BY LIGHTNING</v>
          </cell>
          <cell r="F20342" t="str">
            <v>雷击伤</v>
          </cell>
          <cell r="G20342" t="str">
            <v>各类损伤、中毒及操作并发症</v>
          </cell>
        </row>
        <row r="20343">
          <cell r="E20343" t="str">
            <v>STRUCTURAL VALVE DETERIORATION</v>
          </cell>
          <cell r="F20343" t="str">
            <v>人工心脏瓣膜功能故障</v>
          </cell>
          <cell r="G20343" t="str">
            <v>产品问题</v>
          </cell>
        </row>
        <row r="20344">
          <cell r="E20344" t="str">
            <v>STUBBORNNESS</v>
          </cell>
          <cell r="F20344" t="str">
            <v>顽固</v>
          </cell>
          <cell r="G20344" t="str">
            <v>精神病类</v>
          </cell>
        </row>
        <row r="20345">
          <cell r="E20345" t="str">
            <v>STUPOR</v>
          </cell>
          <cell r="F20345" t="str">
            <v>木僵</v>
          </cell>
          <cell r="G20345" t="str">
            <v>各类神经系统疾病</v>
          </cell>
        </row>
        <row r="20346">
          <cell r="E20346" t="str">
            <v>STURGE-WEBER SYNDROME</v>
          </cell>
          <cell r="F20346" t="str">
            <v>斯特奇-韦伯氏综合征</v>
          </cell>
          <cell r="G20346" t="str">
            <v>各种先天性家族性遗传性疾病</v>
          </cell>
        </row>
        <row r="20347">
          <cell r="E20347" t="str">
            <v>SUBACUTE COMBINED CORD DEGENERATION</v>
          </cell>
          <cell r="F20347" t="str">
            <v>亚急性联合性脊髓变性</v>
          </cell>
          <cell r="G20347" t="str">
            <v>各类神经系统疾病</v>
          </cell>
        </row>
        <row r="20348">
          <cell r="E20348" t="str">
            <v>SUBACUTE CUTANEOUS LUPUS ERYTHEMATOSUS</v>
          </cell>
          <cell r="F20348" t="str">
            <v>亚急性皮肤型红斑狼疮</v>
          </cell>
          <cell r="G20348" t="str">
            <v>皮肤及皮下组织类疾病</v>
          </cell>
        </row>
        <row r="20349">
          <cell r="E20349" t="str">
            <v>SUBACUTE ENDOCARDITIS</v>
          </cell>
          <cell r="F20349" t="str">
            <v>亚急性心内膜炎</v>
          </cell>
          <cell r="G20349" t="str">
            <v>感染及侵染类疾病</v>
          </cell>
        </row>
        <row r="20350">
          <cell r="E20350" t="str">
            <v>SUBACUTE HEPATIC FAILURE</v>
          </cell>
          <cell r="F20350" t="str">
            <v>亚急性肝功能衰竭</v>
          </cell>
          <cell r="G20350" t="str">
            <v>肝胆系统疾病</v>
          </cell>
        </row>
        <row r="20351">
          <cell r="E20351" t="str">
            <v>SUBACUTE INFLAMMATORY DEMYELINATING POLYNEUROPATHY</v>
          </cell>
          <cell r="F20351" t="str">
            <v>亚急性炎性脱髓鞘性多发神经病</v>
          </cell>
          <cell r="G20351" t="str">
            <v>各类神经系统疾病</v>
          </cell>
        </row>
        <row r="20352">
          <cell r="E20352" t="str">
            <v>SUBACUTE KIDNEY INJURY</v>
          </cell>
          <cell r="F20352" t="str">
            <v>亚急性肾损伤</v>
          </cell>
          <cell r="G20352" t="str">
            <v>肾脏及泌尿系统疾病</v>
          </cell>
        </row>
        <row r="20353">
          <cell r="E20353" t="str">
            <v>SUBACUTE PANCREATITIS</v>
          </cell>
          <cell r="F20353" t="str">
            <v>亚急性胰腺炎</v>
          </cell>
          <cell r="G20353" t="str">
            <v>胃肠系统疾病</v>
          </cell>
        </row>
        <row r="20354">
          <cell r="E20354" t="str">
            <v>SUBACUTE SCLEROSING PANENCEPHALITIS</v>
          </cell>
          <cell r="F20354" t="str">
            <v>亚急性硬化性全脑炎</v>
          </cell>
          <cell r="G20354" t="str">
            <v>感染及侵染类疾病</v>
          </cell>
        </row>
        <row r="20355">
          <cell r="E20355" t="str">
            <v>SUBARACHNOID ABSCESS</v>
          </cell>
          <cell r="F20355" t="str">
            <v>蛛网膜下脓肿</v>
          </cell>
          <cell r="G20355" t="str">
            <v>感染及侵染类疾病</v>
          </cell>
        </row>
        <row r="20356">
          <cell r="E20356" t="str">
            <v>SUBARACHNOID HAEMATOMA</v>
          </cell>
          <cell r="F20356" t="str">
            <v>蛛网膜下血肿</v>
          </cell>
          <cell r="G20356" t="str">
            <v>各类损伤、中毒及操作并发症</v>
          </cell>
        </row>
        <row r="20357">
          <cell r="E20357" t="str">
            <v>SUBARACHNOID HAEMORRHAGE</v>
          </cell>
          <cell r="F20357" t="str">
            <v>蛛网膜下腔出血</v>
          </cell>
          <cell r="G20357" t="str">
            <v>各类神经系统疾病</v>
          </cell>
        </row>
        <row r="20358">
          <cell r="E20358" t="str">
            <v>SUBARACHNOID HAEMORRHAGE NEONATAL</v>
          </cell>
          <cell r="F20358" t="str">
            <v>新生儿蛛网膜下腔出血</v>
          </cell>
          <cell r="G20358" t="str">
            <v>各类损伤、中毒及操作并发症</v>
          </cell>
        </row>
        <row r="20359">
          <cell r="E20359" t="str">
            <v>SUBCAPSULAR HEPATIC HAEMATOMA</v>
          </cell>
          <cell r="F20359" t="str">
            <v>肝包膜下血肿</v>
          </cell>
          <cell r="G20359" t="str">
            <v>肝胆系统疾病</v>
          </cell>
        </row>
        <row r="20360">
          <cell r="E20360" t="str">
            <v>SUBCAPSULAR RENAL HAEMATOMA</v>
          </cell>
          <cell r="F20360" t="str">
            <v>肾包膜下血肿</v>
          </cell>
          <cell r="G20360" t="str">
            <v>肾脏及泌尿系统疾病</v>
          </cell>
        </row>
        <row r="20361">
          <cell r="E20361" t="str">
            <v>SUBCAPSULAR SPLENIC HAEMATOMA</v>
          </cell>
          <cell r="F20361" t="str">
            <v>脾包膜下血肿</v>
          </cell>
          <cell r="G20361" t="str">
            <v>血液及淋巴系统疾病</v>
          </cell>
        </row>
        <row r="20362">
          <cell r="E20362" t="str">
            <v>SUBCHONDRAL INSUFFICIENCY FRACTURE</v>
          </cell>
          <cell r="F20362" t="str">
            <v>软骨下不全骨折</v>
          </cell>
          <cell r="G20362" t="str">
            <v>各种肌肉骨骼及结缔组织疾病</v>
          </cell>
        </row>
        <row r="20363">
          <cell r="E20363" t="str">
            <v>SUBCHORIONIC HAEMATOMA</v>
          </cell>
          <cell r="F20363" t="str">
            <v>绒毛膜下血肿</v>
          </cell>
          <cell r="G20363" t="str">
            <v>妊娠期、产褥期及围产期状况</v>
          </cell>
        </row>
        <row r="20364">
          <cell r="E20364" t="str">
            <v>SUBCHORIONIC HAEMORRHAGE</v>
          </cell>
          <cell r="F20364" t="str">
            <v>绒毛下出血</v>
          </cell>
          <cell r="G20364" t="str">
            <v>妊娠期、产褥期及围产期状况</v>
          </cell>
        </row>
        <row r="20365">
          <cell r="E20365" t="str">
            <v>SUBCLAVIAN ARTERIOSCLEROSIS</v>
          </cell>
          <cell r="F20365" t="str">
            <v>锁骨下动脉硬化</v>
          </cell>
          <cell r="G20365" t="str">
            <v>血管与淋巴管类疾病</v>
          </cell>
        </row>
        <row r="20366">
          <cell r="E20366" t="str">
            <v>SUBCLAVIAN ARTERY ANEURYSM</v>
          </cell>
          <cell r="F20366" t="str">
            <v>锁骨下动脉瘤</v>
          </cell>
          <cell r="G20366" t="str">
            <v>血管与淋巴管类疾病</v>
          </cell>
        </row>
        <row r="20367">
          <cell r="E20367" t="str">
            <v>SUBCLAVIAN ARTERY EMBOLISM</v>
          </cell>
          <cell r="F20367" t="str">
            <v>锁骨下动脉栓塞</v>
          </cell>
          <cell r="G20367" t="str">
            <v>血管与淋巴管类疾病</v>
          </cell>
        </row>
        <row r="20368">
          <cell r="E20368" t="str">
            <v>SUBCLAVIAN ARTERY OCCLUSION</v>
          </cell>
          <cell r="F20368" t="str">
            <v>锁骨下动脉闭塞</v>
          </cell>
          <cell r="G20368" t="str">
            <v>血管与淋巴管类疾病</v>
          </cell>
        </row>
        <row r="20369">
          <cell r="E20369" t="str">
            <v>SUBCLAVIAN ARTERY PERFORATION</v>
          </cell>
          <cell r="F20369" t="str">
            <v>锁骨下动脉穿孔</v>
          </cell>
          <cell r="G20369" t="str">
            <v>血管与淋巴管类疾病</v>
          </cell>
        </row>
        <row r="20370">
          <cell r="E20370" t="str">
            <v>SUBCLAVIAN ARTERY STENOSIS</v>
          </cell>
          <cell r="F20370" t="str">
            <v>锁骨下动脉狭窄</v>
          </cell>
          <cell r="G20370" t="str">
            <v>血管与淋巴管类疾病</v>
          </cell>
        </row>
        <row r="20371">
          <cell r="E20371" t="str">
            <v>SUBCLAVIAN ARTERY THROMBOSIS</v>
          </cell>
          <cell r="F20371" t="str">
            <v>锁骨下动脉血栓形成</v>
          </cell>
          <cell r="G20371" t="str">
            <v>血管与淋巴管类疾病</v>
          </cell>
        </row>
        <row r="20372">
          <cell r="E20372" t="str">
            <v>SUBCLAVIAN CORONARY STEAL SYNDROME</v>
          </cell>
          <cell r="F20372" t="str">
            <v>锁骨下冠状动脉盗血综合征</v>
          </cell>
          <cell r="G20372" t="str">
            <v>心脏器官疾病</v>
          </cell>
        </row>
        <row r="20373">
          <cell r="E20373" t="str">
            <v>SUBCLAVIAN STEAL SYNDROME</v>
          </cell>
          <cell r="F20373" t="str">
            <v>锁骨下动脉窃血综合征</v>
          </cell>
          <cell r="G20373" t="str">
            <v>血管与淋巴管类疾病</v>
          </cell>
        </row>
        <row r="20374">
          <cell r="E20374" t="str">
            <v>SUBCLAVIAN VEIN OCCLUSION</v>
          </cell>
          <cell r="F20374" t="str">
            <v>锁骨下静脉闭塞</v>
          </cell>
          <cell r="G20374" t="str">
            <v>血管与淋巴管类疾病</v>
          </cell>
        </row>
        <row r="20375">
          <cell r="E20375" t="str">
            <v>SUBCLAVIAN VEIN PERFORATION</v>
          </cell>
          <cell r="F20375" t="str">
            <v>锁骨下静脉穿孔</v>
          </cell>
          <cell r="G20375" t="str">
            <v>血管与淋巴管类疾病</v>
          </cell>
        </row>
        <row r="20376">
          <cell r="E20376" t="str">
            <v>SUBCLAVIAN VEIN STENOSIS</v>
          </cell>
          <cell r="F20376" t="str">
            <v>锁骨下静脉狭窄</v>
          </cell>
          <cell r="G20376" t="str">
            <v>血管与淋巴管类疾病</v>
          </cell>
        </row>
        <row r="20377">
          <cell r="E20377" t="str">
            <v>SUBCLAVIAN VEIN THROMBOSIS</v>
          </cell>
          <cell r="F20377" t="str">
            <v>锁骨下静脉血栓形成</v>
          </cell>
          <cell r="G20377" t="str">
            <v>血管与淋巴管类疾病</v>
          </cell>
        </row>
        <row r="20378">
          <cell r="E20378" t="str">
            <v>SUBCONJUNCTIVAL INJECTION PROCEDURE</v>
          </cell>
          <cell r="F20378" t="str">
            <v>结膜下注射操作</v>
          </cell>
          <cell r="G20378" t="str">
            <v>各种手术及医疗操作</v>
          </cell>
        </row>
        <row r="20379">
          <cell r="E20379" t="str">
            <v>SUBCORNEAL PUSTULAR DERMATOSIS</v>
          </cell>
          <cell r="F20379" t="str">
            <v>角质层下脓疱皮肤病</v>
          </cell>
          <cell r="G20379" t="str">
            <v>皮肤及皮下组织类疾病</v>
          </cell>
        </row>
        <row r="20380">
          <cell r="E20380" t="str">
            <v>SUBCUTANEOUS ABSCESS</v>
          </cell>
          <cell r="F20380" t="str">
            <v>皮下脓肿</v>
          </cell>
          <cell r="G20380" t="str">
            <v>感染及侵染类疾病</v>
          </cell>
        </row>
        <row r="20381">
          <cell r="E20381" t="str">
            <v>SUBCUTANEOUS BIOPSY</v>
          </cell>
          <cell r="F20381" t="str">
            <v>皮下活检</v>
          </cell>
          <cell r="G20381" t="str">
            <v>各类检查</v>
          </cell>
        </row>
        <row r="20382">
          <cell r="E20382" t="str">
            <v>SUBCUTANEOUS DRUG ABSORPTION IMPAIRED</v>
          </cell>
          <cell r="F20382" t="str">
            <v>皮下药物吸收受损</v>
          </cell>
          <cell r="G20382" t="str">
            <v>皮肤及皮下组织类疾病</v>
          </cell>
        </row>
        <row r="20383">
          <cell r="E20383" t="str">
            <v>SUBCUTANEOUS EMPHYSEMA</v>
          </cell>
          <cell r="F20383" t="str">
            <v>皮下气肿</v>
          </cell>
          <cell r="G20383" t="str">
            <v>皮肤及皮下组织类疾病</v>
          </cell>
        </row>
        <row r="20384">
          <cell r="E20384" t="str">
            <v>SUBCUTANEOUS HAEMATOMA</v>
          </cell>
          <cell r="F20384" t="str">
            <v>皮下血肿</v>
          </cell>
          <cell r="G20384" t="str">
            <v>各类损伤、中毒及操作并发症</v>
          </cell>
        </row>
        <row r="20385">
          <cell r="E20385" t="str">
            <v>SUBCUTANEOUS NODULE</v>
          </cell>
          <cell r="F20385" t="str">
            <v>皮肤肿块</v>
          </cell>
          <cell r="G20385" t="str">
            <v>皮肤及皮下组织类疾病</v>
          </cell>
        </row>
        <row r="20386">
          <cell r="E20386" t="str">
            <v>SUBDIAPHRAGMATIC ABSCESS</v>
          </cell>
          <cell r="F20386" t="str">
            <v>膈下脓肿</v>
          </cell>
          <cell r="G20386" t="str">
            <v>感染及侵染类疾病</v>
          </cell>
        </row>
        <row r="20387">
          <cell r="E20387" t="str">
            <v>SUBDURAL ABSCESS</v>
          </cell>
          <cell r="F20387" t="str">
            <v>硬脑膜下脓肿</v>
          </cell>
          <cell r="G20387" t="str">
            <v>感染及侵染类疾病</v>
          </cell>
        </row>
        <row r="20388">
          <cell r="E20388" t="str">
            <v>SUBDURAL EFFUSION</v>
          </cell>
          <cell r="F20388" t="str">
            <v>硬膜下积液</v>
          </cell>
          <cell r="G20388" t="str">
            <v>各类神经系统疾病</v>
          </cell>
        </row>
        <row r="20389">
          <cell r="E20389" t="str">
            <v>SUBDURAL EMPYEMA</v>
          </cell>
          <cell r="F20389" t="str">
            <v>硬脑膜下脓肿</v>
          </cell>
          <cell r="G20389" t="str">
            <v>感染及侵染类疾病</v>
          </cell>
        </row>
        <row r="20390">
          <cell r="E20390" t="str">
            <v>SUBDURAL HAEMATOMA</v>
          </cell>
          <cell r="F20390" t="str">
            <v>硬膜下血肿</v>
          </cell>
          <cell r="G20390" t="str">
            <v>各类损伤、中毒及操作并发症</v>
          </cell>
        </row>
        <row r="20391">
          <cell r="E20391" t="str">
            <v>SUBDURAL HAEMATOMA EVACUATION</v>
          </cell>
          <cell r="F20391" t="str">
            <v>硬膜下血肿清除术</v>
          </cell>
          <cell r="G20391" t="str">
            <v>各种手术及医疗操作</v>
          </cell>
        </row>
        <row r="20392">
          <cell r="E20392" t="str">
            <v>SUBDURAL HAEMORRHAGE</v>
          </cell>
          <cell r="F20392" t="str">
            <v>硬膜下出血</v>
          </cell>
          <cell r="G20392" t="str">
            <v>各类损伤、中毒及操作并发症</v>
          </cell>
        </row>
        <row r="20393">
          <cell r="E20393" t="str">
            <v>SUBDURAL HAEMORRHAGE NEONATAL</v>
          </cell>
          <cell r="F20393" t="str">
            <v>新生儿硬膜下出血</v>
          </cell>
          <cell r="G20393" t="str">
            <v>各类神经系统疾病</v>
          </cell>
        </row>
        <row r="20394">
          <cell r="E20394" t="str">
            <v>SUBDURAL HYGROMA</v>
          </cell>
          <cell r="F20394" t="str">
            <v>硬膜下水囊瘤</v>
          </cell>
          <cell r="G20394" t="str">
            <v>各类神经系统疾病</v>
          </cell>
        </row>
        <row r="20395">
          <cell r="E20395" t="str">
            <v>SUBENDOCARDIAL HAEMORRHAGE</v>
          </cell>
          <cell r="F20395" t="str">
            <v>心内膜下出血</v>
          </cell>
          <cell r="G20395" t="str">
            <v>心脏器官疾病</v>
          </cell>
        </row>
        <row r="20396">
          <cell r="E20396" t="str">
            <v>SUBENDOCARDIAL ISCHAEMIA</v>
          </cell>
          <cell r="F20396" t="str">
            <v>心内膜下缺血</v>
          </cell>
          <cell r="G20396" t="str">
            <v>心脏器官疾病</v>
          </cell>
        </row>
        <row r="20397">
          <cell r="E20397" t="str">
            <v>SUBEPENDYMAL NODULAR HETEROTOPIA</v>
          </cell>
          <cell r="F20397" t="str">
            <v>灰质异位症</v>
          </cell>
          <cell r="G20397" t="str">
            <v>各种先天性家族性遗传性疾病</v>
          </cell>
        </row>
        <row r="20398">
          <cell r="E20398" t="str">
            <v>SUBGALEAL HAEMATOMA</v>
          </cell>
          <cell r="F20398" t="str">
            <v>帽状腱膜下血肿</v>
          </cell>
          <cell r="G20398" t="str">
            <v>血管与淋巴管类疾病</v>
          </cell>
        </row>
        <row r="20399">
          <cell r="E20399" t="str">
            <v>SUBGALEAL HAEMORRHAGE</v>
          </cell>
          <cell r="F20399" t="str">
            <v>帽状腱膜下出血</v>
          </cell>
          <cell r="G20399" t="str">
            <v>血管与淋巴管类疾病</v>
          </cell>
        </row>
        <row r="20400">
          <cell r="E20400" t="str">
            <v>SUBGLOTTIC LARYNGITIS</v>
          </cell>
          <cell r="F20400" t="str">
            <v>声门下喉炎</v>
          </cell>
          <cell r="G20400" t="str">
            <v>感染及侵染类疾病</v>
          </cell>
        </row>
        <row r="20401">
          <cell r="E20401" t="str">
            <v>SUBILEUS</v>
          </cell>
          <cell r="F20401" t="str">
            <v>不完全性肠梗阻（机能性）</v>
          </cell>
          <cell r="G20401" t="str">
            <v>胃肠系统疾病</v>
          </cell>
        </row>
        <row r="20402">
          <cell r="E20402" t="str">
            <v>SUBMANDIBULAR ABSCESS</v>
          </cell>
          <cell r="F20402" t="str">
            <v>颌下脓肿</v>
          </cell>
          <cell r="G20402" t="str">
            <v>感染及侵染类疾病</v>
          </cell>
        </row>
        <row r="20403">
          <cell r="E20403" t="str">
            <v>SUBMANDIBULAR MASS</v>
          </cell>
          <cell r="F20403" t="str">
            <v>下颌肿块</v>
          </cell>
          <cell r="G20403" t="str">
            <v>各种肌肉骨骼及结缔组织疾病</v>
          </cell>
        </row>
        <row r="20404">
          <cell r="E20404" t="str">
            <v>SUBMAXILLARY GLAND ENLARGEMENT</v>
          </cell>
          <cell r="F20404" t="str">
            <v>颌下腺增大</v>
          </cell>
          <cell r="G20404" t="str">
            <v>胃肠系统疾病</v>
          </cell>
        </row>
        <row r="20405">
          <cell r="E20405" t="str">
            <v>SUBPERIOSTEAL ABSCESS</v>
          </cell>
          <cell r="F20405" t="str">
            <v>骨膜下脓肿</v>
          </cell>
          <cell r="G20405" t="str">
            <v>感染及侵染类疾病</v>
          </cell>
        </row>
        <row r="20406">
          <cell r="E20406" t="str">
            <v>SUBRETINAL FIBROSIS</v>
          </cell>
          <cell r="F20406" t="str">
            <v>视网膜下纤维化</v>
          </cell>
          <cell r="G20406" t="str">
            <v>眼器官疾病</v>
          </cell>
        </row>
        <row r="20407">
          <cell r="E20407" t="str">
            <v>SUBRETINAL FLUID</v>
          </cell>
          <cell r="F20407" t="str">
            <v>视网膜下积液</v>
          </cell>
          <cell r="G20407" t="str">
            <v>眼器官疾病</v>
          </cell>
        </row>
        <row r="20408">
          <cell r="E20408" t="str">
            <v>SUBRETINAL HAEMATOMA</v>
          </cell>
          <cell r="F20408" t="str">
            <v>视网膜下血肿</v>
          </cell>
          <cell r="G20408" t="str">
            <v>眼器官疾病</v>
          </cell>
        </row>
        <row r="20409">
          <cell r="E20409" t="str">
            <v>SUBRETINAL HYPERREFLECTIVE EXUDATION</v>
          </cell>
          <cell r="F20409" t="str">
            <v>视网膜下高反射性渗出</v>
          </cell>
          <cell r="G20409" t="str">
            <v>眼器官疾病</v>
          </cell>
        </row>
        <row r="20410">
          <cell r="E20410" t="str">
            <v>SUBSTANCE-INDUCED MOOD DISORDER</v>
          </cell>
          <cell r="F20410" t="str">
            <v>药物诱发型情绪失调</v>
          </cell>
          <cell r="G20410" t="str">
            <v>精神病类</v>
          </cell>
        </row>
        <row r="20411">
          <cell r="E20411" t="str">
            <v>SUBSTANCE-INDUCED PSYCHOTIC DISORDER</v>
          </cell>
          <cell r="F20411" t="str">
            <v>药物诱发性精神病性障碍</v>
          </cell>
          <cell r="G20411" t="str">
            <v>精神病类</v>
          </cell>
        </row>
        <row r="20412">
          <cell r="E20412" t="str">
            <v>SUBSTANCE ABUSE</v>
          </cell>
          <cell r="F20412" t="str">
            <v>物质滥用</v>
          </cell>
          <cell r="G20412" t="str">
            <v>精神病类</v>
          </cell>
        </row>
        <row r="20413">
          <cell r="E20413" t="str">
            <v>SUBSTANCE ABUSER</v>
          </cell>
          <cell r="F20413" t="str">
            <v>物质滥用者</v>
          </cell>
          <cell r="G20413" t="str">
            <v>社会环境</v>
          </cell>
        </row>
        <row r="20414">
          <cell r="E20414" t="str">
            <v>SUBSTANCE DEPENDENCE</v>
          </cell>
          <cell r="F20414" t="str">
            <v>物质依赖</v>
          </cell>
          <cell r="G20414" t="str">
            <v>精神病类</v>
          </cell>
        </row>
        <row r="20415">
          <cell r="E20415" t="str">
            <v>SUBSTANCE USE</v>
          </cell>
          <cell r="F20415" t="str">
            <v>物质使用</v>
          </cell>
          <cell r="G20415" t="str">
            <v>社会环境</v>
          </cell>
        </row>
        <row r="20416">
          <cell r="E20416" t="str">
            <v>SUBSTANCE USE DISORDER</v>
          </cell>
          <cell r="F20416" t="str">
            <v>物质服用病症</v>
          </cell>
          <cell r="G20416" t="str">
            <v>精神病类</v>
          </cell>
        </row>
        <row r="20417">
          <cell r="E20417" t="str">
            <v>SUBTOTAL HYSTERECTOMY</v>
          </cell>
          <cell r="F20417" t="str">
            <v>子宫切除</v>
          </cell>
          <cell r="G20417" t="str">
            <v>各种手术及医疗操作</v>
          </cell>
        </row>
        <row r="20418">
          <cell r="E20418" t="str">
            <v>SUBVALVULAR AORTIC STENOSIS</v>
          </cell>
          <cell r="F20418" t="str">
            <v>主动脉瓣下狭窄</v>
          </cell>
          <cell r="G20418" t="str">
            <v>心脏器官疾病</v>
          </cell>
        </row>
        <row r="20419">
          <cell r="E20419" t="str">
            <v>SUCCINYLACETONE INCREASED</v>
          </cell>
          <cell r="F20419" t="str">
            <v>琥珀酰丙酮升高</v>
          </cell>
          <cell r="G20419" t="str">
            <v>各类检查</v>
          </cell>
        </row>
        <row r="20420">
          <cell r="E20420" t="str">
            <v>SUCK-SWALLOW BREATHING COORDINATION DISTURBANCE</v>
          </cell>
          <cell r="F20420" t="str">
            <v>吸吮-吞咽与呼吸协调紊乱</v>
          </cell>
          <cell r="G20420" t="str">
            <v>各类神经系统疾病</v>
          </cell>
        </row>
        <row r="20421">
          <cell r="E20421" t="str">
            <v>SUCRASE-ISOMALTASE DEFICIENCY</v>
          </cell>
          <cell r="F20421" t="str">
            <v>蔗糖酶 - 异麦芽糖酶缺乏症</v>
          </cell>
          <cell r="G20421" t="str">
            <v>各种先天性家族性遗传性疾病</v>
          </cell>
        </row>
        <row r="20422">
          <cell r="E20422" t="str">
            <v>SUCROSE INTOLERANCE</v>
          </cell>
          <cell r="F20422" t="str">
            <v>蔗糖不耐受</v>
          </cell>
          <cell r="G20422" t="str">
            <v>代谢及营养类疾病</v>
          </cell>
        </row>
        <row r="20423">
          <cell r="E20423" t="str">
            <v>SUDDEN CARDIAC DEATH</v>
          </cell>
          <cell r="F20423" t="str">
            <v>心源性猝死</v>
          </cell>
          <cell r="G20423" t="str">
            <v>全身性疾病及给药部位各种反应</v>
          </cell>
        </row>
        <row r="20424">
          <cell r="E20424" t="str">
            <v>SUDDEN DEATH</v>
          </cell>
          <cell r="F20424" t="str">
            <v>猝死</v>
          </cell>
          <cell r="G20424" t="str">
            <v>全身性疾病及给药部位各种反应</v>
          </cell>
        </row>
        <row r="20425">
          <cell r="E20425" t="str">
            <v>SUDDEN HEARING LOSS</v>
          </cell>
          <cell r="F20425" t="str">
            <v>突发性听力丧失</v>
          </cell>
          <cell r="G20425" t="str">
            <v>耳及迷路类疾病</v>
          </cell>
        </row>
        <row r="20426">
          <cell r="E20426" t="str">
            <v>SUDDEN INFANT DEATH SYNDROME</v>
          </cell>
          <cell r="F20426" t="str">
            <v>婴儿猝死综合征</v>
          </cell>
          <cell r="G20426" t="str">
            <v>全身性疾病及给药部位各种反应</v>
          </cell>
        </row>
        <row r="20427">
          <cell r="E20427" t="str">
            <v>SUDDEN ONSET OF SLEEP</v>
          </cell>
          <cell r="F20427" t="str">
            <v>突发睡眠</v>
          </cell>
          <cell r="G20427" t="str">
            <v>各类神经系统疾病</v>
          </cell>
        </row>
        <row r="20428">
          <cell r="E20428" t="str">
            <v>SUDDEN UNEXPLAINED DEATH IN EPILEPSY</v>
          </cell>
          <cell r="F20428" t="str">
            <v>癫痫不明原因突然死亡</v>
          </cell>
          <cell r="G20428" t="str">
            <v>全身性疾病及给药部位各种反应</v>
          </cell>
        </row>
        <row r="20429">
          <cell r="E20429" t="str">
            <v>SUDDEN VISUAL LOSS</v>
          </cell>
          <cell r="F20429" t="str">
            <v>突发性视觉丧失</v>
          </cell>
          <cell r="G20429" t="str">
            <v>眼器官疾病</v>
          </cell>
        </row>
        <row r="20430">
          <cell r="E20430" t="str">
            <v>SUFFOCATION FEELING</v>
          </cell>
          <cell r="F20430" t="str">
            <v>窒息感</v>
          </cell>
          <cell r="G20430" t="str">
            <v>呼吸系统、胸及纵隔疾病</v>
          </cell>
        </row>
        <row r="20431">
          <cell r="E20431" t="str">
            <v>SUGGESTIBILITY</v>
          </cell>
          <cell r="F20431" t="str">
            <v>暗示性</v>
          </cell>
          <cell r="G20431" t="str">
            <v>精神病类</v>
          </cell>
        </row>
        <row r="20432">
          <cell r="E20432" t="str">
            <v>SUICIDAL BEHAVIOUR</v>
          </cell>
          <cell r="F20432" t="str">
            <v>自杀行为</v>
          </cell>
          <cell r="G20432" t="str">
            <v>精神病类</v>
          </cell>
        </row>
        <row r="20433">
          <cell r="E20433" t="str">
            <v>SUICIDAL IDEATION</v>
          </cell>
          <cell r="F20433" t="str">
            <v>自杀想法</v>
          </cell>
          <cell r="G20433" t="str">
            <v>精神病类</v>
          </cell>
        </row>
        <row r="20434">
          <cell r="E20434" t="str">
            <v>SUICIDE ATTEMPT</v>
          </cell>
          <cell r="F20434" t="str">
            <v>实施自杀行为</v>
          </cell>
          <cell r="G20434" t="str">
            <v>精神病类</v>
          </cell>
        </row>
        <row r="20435">
          <cell r="E20435" t="str">
            <v>SUICIDE OF RELATIVE</v>
          </cell>
          <cell r="F20435" t="str">
            <v>亲戚自杀</v>
          </cell>
          <cell r="G20435" t="str">
            <v>社会环境</v>
          </cell>
        </row>
        <row r="20436">
          <cell r="E20436" t="str">
            <v>SUICIDE THREAT</v>
          </cell>
          <cell r="F20436" t="str">
            <v>自杀威胁</v>
          </cell>
          <cell r="G20436" t="str">
            <v>精神病类</v>
          </cell>
        </row>
        <row r="20437">
          <cell r="E20437" t="str">
            <v>SULCUS VOCALIS</v>
          </cell>
          <cell r="F20437" t="str">
            <v>声带沟</v>
          </cell>
          <cell r="G20437" t="str">
            <v>呼吸系统、胸及纵隔疾病</v>
          </cell>
        </row>
        <row r="20438">
          <cell r="E20438" t="str">
            <v>SULPHAEMOGLOBIN INCREASED</v>
          </cell>
          <cell r="F20438" t="str">
            <v>硫化血红蛋白升高</v>
          </cell>
          <cell r="G20438" t="str">
            <v>各类检查</v>
          </cell>
        </row>
        <row r="20439">
          <cell r="E20439" t="str">
            <v>SULPHAEMOGLOBINAEMIA</v>
          </cell>
          <cell r="F20439" t="str">
            <v>硫化血红蛋白血症</v>
          </cell>
          <cell r="G20439" t="str">
            <v>血液及淋巴系统疾病</v>
          </cell>
        </row>
        <row r="20440">
          <cell r="E20440" t="str">
            <v>SUNBURN</v>
          </cell>
          <cell r="F20440" t="str">
            <v>晒伤</v>
          </cell>
          <cell r="G20440" t="str">
            <v>各类损伤、中毒及操作并发症</v>
          </cell>
        </row>
        <row r="20441">
          <cell r="E20441" t="str">
            <v>SUNCT SYNDROME</v>
          </cell>
          <cell r="F20441" t="str">
            <v>SUNCT 综合征</v>
          </cell>
          <cell r="G20441" t="str">
            <v>各类神经系统疾病</v>
          </cell>
        </row>
        <row r="20442">
          <cell r="E20442" t="str">
            <v>SUNSCREEN SENSITIVITY</v>
          </cell>
          <cell r="F20442" t="str">
            <v>防晒霜敏感</v>
          </cell>
          <cell r="G20442" t="str">
            <v>免疫系统疾病</v>
          </cell>
        </row>
        <row r="20443">
          <cell r="E20443" t="str">
            <v>SUPERFICIAL INFLAMMATORY DERMATOSIS</v>
          </cell>
          <cell r="F20443" t="str">
            <v>浅表炎症性皮肤病</v>
          </cell>
          <cell r="G20443" t="str">
            <v>皮肤及皮下组织类疾病</v>
          </cell>
        </row>
        <row r="20444">
          <cell r="E20444" t="str">
            <v>SUPERFICIAL INJURY OF EYE</v>
          </cell>
          <cell r="F20444" t="str">
            <v>眼部浅表损伤</v>
          </cell>
          <cell r="G20444" t="str">
            <v>各类损伤、中毒及操作并发症</v>
          </cell>
        </row>
        <row r="20445">
          <cell r="E20445" t="str">
            <v>SUPERFICIAL SIDEROSIS OF CENTRAL NERVOUS SYSTEM</v>
          </cell>
          <cell r="F20445" t="str">
            <v>中枢神经系统表面铁沉积症</v>
          </cell>
          <cell r="G20445" t="str">
            <v>各类神经系统疾病</v>
          </cell>
        </row>
        <row r="20446">
          <cell r="E20446" t="str">
            <v>SUPERFICIAL SPREADING MELANOMA STAGE I</v>
          </cell>
          <cell r="F20446" t="str">
            <v>浅表扩散性黑素瘤 I 期</v>
          </cell>
          <cell r="G20446" t="str">
            <v>良性、恶性及性质不明的肿瘤（包括囊状和息肉状）</v>
          </cell>
        </row>
        <row r="20447">
          <cell r="E20447" t="str">
            <v>SUPERFICIAL SPREADING MELANOMA STAGE II</v>
          </cell>
          <cell r="F20447" t="str">
            <v>浅表扩散性黑素瘤 II 期</v>
          </cell>
          <cell r="G20447" t="str">
            <v>良性、恶性及性质不明的肿瘤（包括囊状和息肉状）</v>
          </cell>
        </row>
        <row r="20448">
          <cell r="E20448" t="str">
            <v>SUPERFICIAL SPREADING MELANOMA STAGE III</v>
          </cell>
          <cell r="F20448" t="str">
            <v>浅表扩散性黑素瘤 III 期</v>
          </cell>
          <cell r="G20448" t="str">
            <v>良性、恶性及性质不明的肿瘤（包括囊状和息肉状）</v>
          </cell>
        </row>
        <row r="20449">
          <cell r="E20449" t="str">
            <v>SUPERFICIAL SPREADING MELANOMA STAGE IV</v>
          </cell>
          <cell r="F20449" t="str">
            <v>浅表扩散性黑素瘤 IV 期</v>
          </cell>
          <cell r="G20449" t="str">
            <v>良性、恶性及性质不明的肿瘤（包括囊状和息肉状）</v>
          </cell>
        </row>
        <row r="20450">
          <cell r="E20450" t="str">
            <v>SUPERFICIAL SPREADING MELANOMA STAGE UNSPECIFIED</v>
          </cell>
          <cell r="F20450" t="str">
            <v>分期未特指的浅表扩散性黑素瘤</v>
          </cell>
          <cell r="G20450" t="str">
            <v>良性、恶性及性质不明的肿瘤（包括囊状和息肉状）</v>
          </cell>
        </row>
        <row r="20451">
          <cell r="E20451" t="str">
            <v>SUPERFICIAL VEIN PROMINENCE</v>
          </cell>
          <cell r="F20451" t="str">
            <v>浅静脉突起</v>
          </cell>
          <cell r="G20451" t="str">
            <v>血管与淋巴管类疾病</v>
          </cell>
        </row>
        <row r="20452">
          <cell r="E20452" t="str">
            <v>SUPERFICIAL VEIN THROMBOSIS</v>
          </cell>
          <cell r="F20452" t="str">
            <v>浅表静脉血栓形成</v>
          </cell>
          <cell r="G20452" t="str">
            <v>血管与淋巴管类疾病</v>
          </cell>
        </row>
        <row r="20453">
          <cell r="E20453" t="str">
            <v>SUPERIMPOSED PRE-ECLAMPSIA</v>
          </cell>
          <cell r="F20453" t="str">
            <v>叠加性先兆子痫</v>
          </cell>
          <cell r="G20453" t="str">
            <v>妊娠期、产褥期及围产期状况</v>
          </cell>
        </row>
        <row r="20454">
          <cell r="E20454" t="str">
            <v>SUPERINFECTION</v>
          </cell>
          <cell r="F20454" t="str">
            <v>双重感染</v>
          </cell>
          <cell r="G20454" t="str">
            <v>感染及侵染类疾病</v>
          </cell>
        </row>
        <row r="20455">
          <cell r="E20455" t="str">
            <v>SUPERINFECTION BACTERIAL</v>
          </cell>
          <cell r="F20455" t="str">
            <v>细菌双重感染</v>
          </cell>
          <cell r="G20455" t="str">
            <v>感染及侵染类疾病</v>
          </cell>
        </row>
        <row r="20456">
          <cell r="E20456" t="str">
            <v>SUPERINFECTION FUNGAL</v>
          </cell>
          <cell r="F20456" t="str">
            <v>真菌双重感染</v>
          </cell>
          <cell r="G20456" t="str">
            <v>感染及侵染类疾病</v>
          </cell>
        </row>
        <row r="20457">
          <cell r="E20457" t="str">
            <v>SUPERINFECTION LUNG</v>
          </cell>
          <cell r="F20457" t="str">
            <v>感染性肺炎</v>
          </cell>
          <cell r="G20457" t="str">
            <v>感染及侵染类疾病</v>
          </cell>
        </row>
        <row r="20458">
          <cell r="E20458" t="str">
            <v>SUPERINFECTION MYCOBACTERIAL</v>
          </cell>
          <cell r="F20458" t="str">
            <v>双重感染分枝杆菌</v>
          </cell>
          <cell r="G20458" t="str">
            <v>感染及侵染类疾病</v>
          </cell>
        </row>
        <row r="20459">
          <cell r="E20459" t="str">
            <v>SUPERINFECTION ORAL</v>
          </cell>
          <cell r="F20459" t="str">
            <v>口腔感染</v>
          </cell>
          <cell r="G20459" t="str">
            <v>感染及侵染类疾病</v>
          </cell>
        </row>
        <row r="20460">
          <cell r="E20460" t="str">
            <v>SUPERINFECTION VIRAL</v>
          </cell>
          <cell r="F20460" t="str">
            <v>病毒双重感染</v>
          </cell>
          <cell r="G20460" t="str">
            <v>感染及侵染类疾病</v>
          </cell>
        </row>
        <row r="20461">
          <cell r="E20461" t="str">
            <v>SUPERIOR CORNEAL EPITHELIAL ARCUATE LESION</v>
          </cell>
          <cell r="F20461" t="str">
            <v>上部角膜上皮弓状病变</v>
          </cell>
          <cell r="G20461" t="str">
            <v>眼器官疾病</v>
          </cell>
        </row>
        <row r="20462">
          <cell r="E20462" t="str">
            <v>SUPERIOR LIMBIC KERATOCONJUNCTIVITIS</v>
          </cell>
          <cell r="F20462" t="str">
            <v>上方角膜缘角结膜炎</v>
          </cell>
          <cell r="G20462" t="str">
            <v>眼器官疾病</v>
          </cell>
        </row>
        <row r="20463">
          <cell r="E20463" t="str">
            <v>SUPERIOR MESENTERIC ARTERY DISSECTION</v>
          </cell>
          <cell r="F20463" t="str">
            <v>肠系膜上动脉夹层</v>
          </cell>
          <cell r="G20463" t="str">
            <v>胃肠系统疾病</v>
          </cell>
        </row>
        <row r="20464">
          <cell r="E20464" t="str">
            <v>SUPERIOR MESENTERIC ARTERY SYNDROME</v>
          </cell>
          <cell r="F20464" t="str">
            <v>肠系膜上动脉综合征</v>
          </cell>
          <cell r="G20464" t="str">
            <v>胃肠系统疾病</v>
          </cell>
        </row>
        <row r="20465">
          <cell r="E20465" t="str">
            <v>SUPERIOR SAGITTAL SINUS THROMBOSIS</v>
          </cell>
          <cell r="F20465" t="str">
            <v>上矢状窦血栓形成</v>
          </cell>
          <cell r="G20465" t="str">
            <v>各类神经系统疾病</v>
          </cell>
        </row>
        <row r="20466">
          <cell r="E20466" t="str">
            <v>SUPERIOR SEMICIRCULAR CANAL DEHISCENCE</v>
          </cell>
          <cell r="F20466" t="str">
            <v>上半规管开裂</v>
          </cell>
          <cell r="G20466" t="str">
            <v>耳及迷路类疾病</v>
          </cell>
        </row>
        <row r="20467">
          <cell r="E20467" t="str">
            <v>SUPERIOR VENA CAVA DILATATION</v>
          </cell>
          <cell r="F20467" t="str">
            <v>上腔静脉扩张</v>
          </cell>
          <cell r="G20467" t="str">
            <v>血管与淋巴管类疾病</v>
          </cell>
        </row>
        <row r="20468">
          <cell r="E20468" t="str">
            <v>SUPERIOR VENA CAVA OCCLUSION</v>
          </cell>
          <cell r="F20468" t="str">
            <v>上腔静脉闭塞</v>
          </cell>
          <cell r="G20468" t="str">
            <v>血管与淋巴管类疾病</v>
          </cell>
        </row>
        <row r="20469">
          <cell r="E20469" t="str">
            <v>SUPERIOR VENA CAVA PERFORATION</v>
          </cell>
          <cell r="F20469" t="str">
            <v>上腔静脉穿孔</v>
          </cell>
          <cell r="G20469" t="str">
            <v>血管与淋巴管类疾病</v>
          </cell>
        </row>
        <row r="20470">
          <cell r="E20470" t="str">
            <v>SUPERIOR VENA CAVA STENOSIS</v>
          </cell>
          <cell r="F20470" t="str">
            <v>上腔静脉狭窄</v>
          </cell>
          <cell r="G20470" t="str">
            <v>血管与淋巴管类疾病</v>
          </cell>
        </row>
        <row r="20471">
          <cell r="E20471" t="str">
            <v>SUPERIOR VENA CAVA SYNDROME</v>
          </cell>
          <cell r="F20471" t="str">
            <v>上腔静脉综合征</v>
          </cell>
          <cell r="G20471" t="str">
            <v>血管与淋巴管类疾病</v>
          </cell>
        </row>
        <row r="20472">
          <cell r="E20472" t="str">
            <v>SUPERIOR VENA CAVAL OCCLUSION</v>
          </cell>
          <cell r="F20472" t="str">
            <v>上腔静脉闭塞</v>
          </cell>
          <cell r="G20472" t="str">
            <v>血管与淋巴管类疾病</v>
          </cell>
        </row>
        <row r="20473">
          <cell r="E20473" t="str">
            <v>SUPERIOR VENA CAVAL STENOSIS</v>
          </cell>
          <cell r="F20473" t="str">
            <v>上腔静脉狭窄</v>
          </cell>
          <cell r="G20473" t="str">
            <v>血管与淋巴管类疾病</v>
          </cell>
        </row>
        <row r="20474">
          <cell r="E20474" t="str">
            <v>SUPERNUMERARY NIPPLE</v>
          </cell>
          <cell r="F20474" t="str">
            <v>额外乳头</v>
          </cell>
          <cell r="G20474" t="str">
            <v>各种先天性家族性遗传性疾病</v>
          </cell>
        </row>
        <row r="20475">
          <cell r="E20475" t="str">
            <v>SUPERNUMERARY TEETH</v>
          </cell>
          <cell r="F20475" t="str">
            <v>多生牙</v>
          </cell>
          <cell r="G20475" t="str">
            <v>各种先天性家族性遗传性疾病</v>
          </cell>
        </row>
        <row r="20476">
          <cell r="E20476" t="str">
            <v>SUPERNUMERARY VERTEBRA</v>
          </cell>
          <cell r="F20476" t="str">
            <v>多余脊椎</v>
          </cell>
          <cell r="G20476" t="str">
            <v>各种先天性家族性遗传性疾病</v>
          </cell>
        </row>
        <row r="20477">
          <cell r="E20477" t="str">
            <v>SUPEROVULATION</v>
          </cell>
          <cell r="F20477" t="str">
            <v>排卵过度</v>
          </cell>
          <cell r="G20477" t="str">
            <v>生殖系统及乳腺疾病</v>
          </cell>
        </row>
        <row r="20478">
          <cell r="E20478" t="str">
            <v>SUPINE HYPERTENSION</v>
          </cell>
          <cell r="F20478" t="str">
            <v>仰卧位高血压</v>
          </cell>
          <cell r="G20478" t="str">
            <v>血管与淋巴管类疾病</v>
          </cell>
        </row>
        <row r="20479">
          <cell r="E20479" t="str">
            <v>SUPPLEMENTATION THERAPY</v>
          </cell>
          <cell r="F20479" t="str">
            <v>补充疗法</v>
          </cell>
          <cell r="G20479" t="str">
            <v>各种手术及医疗操作</v>
          </cell>
        </row>
        <row r="20480">
          <cell r="E20480" t="str">
            <v>SUPPORTIVE CARE</v>
          </cell>
          <cell r="F20480" t="str">
            <v>支持性护理</v>
          </cell>
          <cell r="G20480" t="str">
            <v>各种手术及医疗操作</v>
          </cell>
        </row>
        <row r="20481">
          <cell r="E20481" t="str">
            <v>SUPPRESSED LACTATION</v>
          </cell>
          <cell r="F20481" t="str">
            <v>泌乳不足</v>
          </cell>
          <cell r="G20481" t="str">
            <v>生殖系统及乳腺疾病</v>
          </cell>
        </row>
        <row r="20482">
          <cell r="E20482" t="str">
            <v>SUPRA-AORTIC TRUNK SCLEROSIS</v>
          </cell>
          <cell r="F20482" t="str">
            <v>主动脉干硬化</v>
          </cell>
          <cell r="G20482" t="str">
            <v>血管与淋巴管类疾病</v>
          </cell>
        </row>
        <row r="20483">
          <cell r="E20483" t="str">
            <v>SUPRA-AORTIC TRUNK STENOSIS</v>
          </cell>
          <cell r="F20483" t="str">
            <v>主动脉弓上分支血管狭窄</v>
          </cell>
          <cell r="G20483" t="str">
            <v>血管与淋巴管类疾病</v>
          </cell>
        </row>
        <row r="20484">
          <cell r="E20484" t="str">
            <v>SUPRACLAVICULAR FOSSA PAIN</v>
          </cell>
          <cell r="F20484" t="str">
            <v>锁骨上窝疼痛</v>
          </cell>
          <cell r="G20484" t="str">
            <v>全身性疾病及给药部位各种反应</v>
          </cell>
        </row>
        <row r="20485">
          <cell r="E20485" t="str">
            <v>SUPRACLAVICULAR RETRACTION</v>
          </cell>
          <cell r="F20485" t="str">
            <v>使用辅助呼吸肌</v>
          </cell>
          <cell r="G20485" t="str">
            <v>呼吸系统、胸及纵隔疾病</v>
          </cell>
        </row>
        <row r="20486">
          <cell r="E20486" t="str">
            <v>SUPRANUCLEAR PALSY</v>
          </cell>
          <cell r="F20486" t="str">
            <v>核上性麻痹</v>
          </cell>
          <cell r="G20486" t="str">
            <v>各类神经系统疾病</v>
          </cell>
        </row>
        <row r="20487">
          <cell r="E20487" t="str">
            <v>SUPRAPUBIC CATHETER INSERTION</v>
          </cell>
          <cell r="F20487" t="str">
            <v>膀胱导管插入术</v>
          </cell>
          <cell r="G20487" t="str">
            <v>各种手术及医疗操作</v>
          </cell>
        </row>
        <row r="20488">
          <cell r="E20488" t="str">
            <v>SUPRAPUBIC PAIN</v>
          </cell>
          <cell r="F20488" t="str">
            <v>耻骨弓上疼痛</v>
          </cell>
          <cell r="G20488" t="str">
            <v>全身性疾病及给药部位各种反应</v>
          </cell>
        </row>
        <row r="20489">
          <cell r="E20489" t="str">
            <v>SUPRAPUBIC PROSTATECTOMY</v>
          </cell>
          <cell r="F20489" t="str">
            <v>耻骨上前列腺切除术</v>
          </cell>
          <cell r="G20489" t="str">
            <v>各种手术及医疗操作</v>
          </cell>
        </row>
        <row r="20490">
          <cell r="E20490" t="str">
            <v>SUPRAVALVULAR AORTIC STENOSIS</v>
          </cell>
          <cell r="F20490" t="str">
            <v>主动脉瓣上狭窄</v>
          </cell>
          <cell r="G20490" t="str">
            <v>心脏器官疾病</v>
          </cell>
        </row>
        <row r="20491">
          <cell r="E20491" t="str">
            <v>SUPRAVENTRICULAR EXTRASYSTOLES</v>
          </cell>
          <cell r="F20491" t="str">
            <v>室上性期外收缩</v>
          </cell>
          <cell r="G20491" t="str">
            <v>心脏器官疾病</v>
          </cell>
        </row>
        <row r="20492">
          <cell r="E20492" t="str">
            <v>SUPRAVENTRICULAR TACHYARRHYTHMIA</v>
          </cell>
          <cell r="F20492" t="str">
            <v>室上性快速性心律失常</v>
          </cell>
          <cell r="G20492" t="str">
            <v>心脏器官疾病</v>
          </cell>
        </row>
        <row r="20493">
          <cell r="E20493" t="str">
            <v>SUPRAVENTRICULAR TACHYCARDIA</v>
          </cell>
          <cell r="F20493" t="str">
            <v>室上性心动过速</v>
          </cell>
          <cell r="G20493" t="str">
            <v>心脏器官疾病</v>
          </cell>
        </row>
        <row r="20494">
          <cell r="E20494" t="str">
            <v>SURFACTANT PROTEIN INCREASED</v>
          </cell>
          <cell r="F20494" t="str">
            <v>表面活性蛋白质增加</v>
          </cell>
          <cell r="G20494" t="str">
            <v>各类检查</v>
          </cell>
        </row>
        <row r="20495">
          <cell r="E20495" t="str">
            <v>SURGERY</v>
          </cell>
          <cell r="F20495" t="str">
            <v>手术</v>
          </cell>
          <cell r="G20495" t="str">
            <v>各种手术及医疗操作</v>
          </cell>
        </row>
        <row r="20496">
          <cell r="E20496" t="str">
            <v>SURGICAL FAILURE</v>
          </cell>
          <cell r="F20496" t="str">
            <v>外科手术失败</v>
          </cell>
          <cell r="G20496" t="str">
            <v>全身性疾病及给药部位各种反应</v>
          </cell>
        </row>
        <row r="20497">
          <cell r="E20497" t="str">
            <v>SURGICAL FIXATION OF RIB FRACTURE</v>
          </cell>
          <cell r="F20497" t="str">
            <v>肋骨骨折手术固定</v>
          </cell>
          <cell r="G20497" t="str">
            <v>各种手术及医疗操作</v>
          </cell>
        </row>
        <row r="20498">
          <cell r="E20498" t="str">
            <v>SURGICAL HAEMOSTASIS</v>
          </cell>
          <cell r="F20498" t="str">
            <v>止血</v>
          </cell>
          <cell r="G20498" t="str">
            <v>各种手术及医疗操作</v>
          </cell>
        </row>
        <row r="20499">
          <cell r="E20499" t="str">
            <v>SURGICAL PROCEDURE REPEATED</v>
          </cell>
          <cell r="F20499" t="str">
            <v>反复手术操作</v>
          </cell>
          <cell r="G20499" t="str">
            <v>各类损伤、中毒及操作并发症</v>
          </cell>
        </row>
        <row r="20500">
          <cell r="E20500" t="str">
            <v>SURGICAL SKIN TEAR</v>
          </cell>
          <cell r="F20500" t="str">
            <v>手术皮肤撕裂伤</v>
          </cell>
          <cell r="G20500" t="str">
            <v>各类损伤、中毒及操作并发症</v>
          </cell>
        </row>
        <row r="20501">
          <cell r="E20501" t="str">
            <v>SURGICAL STAPLING</v>
          </cell>
          <cell r="F20501" t="str">
            <v>外科缝合器缝合</v>
          </cell>
          <cell r="G20501" t="str">
            <v>各种手术及医疗操作</v>
          </cell>
        </row>
        <row r="20502">
          <cell r="E20502" t="str">
            <v>SURGICAL VASCULAR SHUNT</v>
          </cell>
          <cell r="F20502" t="str">
            <v>外科手术血管分流</v>
          </cell>
          <cell r="G20502" t="str">
            <v>各种手术及医疗操作</v>
          </cell>
        </row>
        <row r="20503">
          <cell r="E20503" t="str">
            <v>SUSAC'S SYNDROME</v>
          </cell>
          <cell r="F20503" t="str">
            <v>苏萨克综合征</v>
          </cell>
          <cell r="G20503" t="str">
            <v>血管与淋巴管类疾病</v>
          </cell>
        </row>
        <row r="20504">
          <cell r="E20504" t="str">
            <v>SUSPECTED COUNTERFEIT PRODUCT</v>
          </cell>
          <cell r="F20504" t="str">
            <v>疑似假冒产品</v>
          </cell>
          <cell r="G20504" t="str">
            <v>产品问题</v>
          </cell>
        </row>
        <row r="20505">
          <cell r="E20505" t="str">
            <v>SUSPECTED COVID-19</v>
          </cell>
          <cell r="F20505" t="str">
            <v>疑似 COVID-19</v>
          </cell>
          <cell r="G20505" t="str">
            <v>感染及侵染类疾病</v>
          </cell>
        </row>
        <row r="20506">
          <cell r="E20506" t="str">
            <v>SUSPECTED PRODUCT CONTAMINATION</v>
          </cell>
          <cell r="F20506" t="str">
            <v>疑似产品污染</v>
          </cell>
          <cell r="G20506" t="str">
            <v>产品问题</v>
          </cell>
        </row>
        <row r="20507">
          <cell r="E20507" t="str">
            <v>SUSPECTED PRODUCT QUALITY ISSUE</v>
          </cell>
          <cell r="F20507" t="str">
            <v>疑似产品质量问题</v>
          </cell>
          <cell r="G20507" t="str">
            <v>产品问题</v>
          </cell>
        </row>
        <row r="20508">
          <cell r="E20508" t="str">
            <v>SUSPECTED PRODUCT TAMPERING</v>
          </cell>
          <cell r="F20508" t="str">
            <v>疑似产品篡改</v>
          </cell>
          <cell r="G20508" t="str">
            <v>产品问题</v>
          </cell>
        </row>
        <row r="20509">
          <cell r="E20509" t="str">
            <v>SUSPECTED SUICIDE</v>
          </cell>
          <cell r="F20509" t="str">
            <v>疑似自杀</v>
          </cell>
          <cell r="G20509" t="str">
            <v>精神病类</v>
          </cell>
        </row>
        <row r="20510">
          <cell r="E20510" t="str">
            <v>SUSPECTED SUICIDE ATTEMPT</v>
          </cell>
          <cell r="F20510" t="str">
            <v>疑似实施自杀行为</v>
          </cell>
          <cell r="G20510" t="str">
            <v>精神病类</v>
          </cell>
        </row>
        <row r="20511">
          <cell r="E20511" t="str">
            <v>SUSPECTED TRANSMISSION OF AN INFECTIOUS AGENT VIA PRODUCT</v>
          </cell>
          <cell r="F20511" t="str">
            <v>感染性病原体疑似通过产品传播</v>
          </cell>
          <cell r="G20511" t="str">
            <v>感染及侵染类疾病</v>
          </cell>
        </row>
        <row r="20512">
          <cell r="E20512" t="str">
            <v>SUSPICIOUSNESS</v>
          </cell>
          <cell r="F20512" t="str">
            <v>多疑</v>
          </cell>
          <cell r="G20512" t="str">
            <v>精神病类</v>
          </cell>
        </row>
        <row r="20513">
          <cell r="E20513" t="str">
            <v>SUSTAINED VIRAL RESPONSE</v>
          </cell>
          <cell r="F20513" t="str">
            <v>持续性病毒应答</v>
          </cell>
          <cell r="G20513" t="str">
            <v>各类检查</v>
          </cell>
        </row>
        <row r="20514">
          <cell r="E20514" t="str">
            <v>SUTURE INSERTION</v>
          </cell>
          <cell r="F20514" t="str">
            <v>插线法</v>
          </cell>
          <cell r="G20514" t="str">
            <v>各种手术及医疗操作</v>
          </cell>
        </row>
        <row r="20515">
          <cell r="E20515" t="str">
            <v>SUTURE LINE INFECTION</v>
          </cell>
          <cell r="F20515" t="str">
            <v>术后伤口感染</v>
          </cell>
          <cell r="G20515" t="str">
            <v>感染及侵染类疾病</v>
          </cell>
        </row>
        <row r="20516">
          <cell r="E20516" t="str">
            <v>SUTURE RELATED COMPLICATION</v>
          </cell>
          <cell r="F20516" t="str">
            <v>缝合相关并发症</v>
          </cell>
          <cell r="G20516" t="str">
            <v>各类损伤、中毒及操作并发症</v>
          </cell>
        </row>
        <row r="20517">
          <cell r="E20517" t="str">
            <v>SUTURE REMOVAL</v>
          </cell>
          <cell r="F20517" t="str">
            <v>缝线拆除</v>
          </cell>
          <cell r="G20517" t="str">
            <v>各种手术及医疗操作</v>
          </cell>
        </row>
        <row r="20518">
          <cell r="E20518" t="str">
            <v>SUTURE RUPTURE</v>
          </cell>
          <cell r="F20518" t="str">
            <v>缝合口开裂</v>
          </cell>
          <cell r="G20518" t="str">
            <v>各类损伤、中毒及操作并发症</v>
          </cell>
        </row>
        <row r="20519">
          <cell r="E20519" t="str">
            <v>SWALLOW STUDY</v>
          </cell>
          <cell r="F20519" t="str">
            <v>吞咽功能检查</v>
          </cell>
          <cell r="G20519" t="str">
            <v>各类检查</v>
          </cell>
        </row>
        <row r="20520">
          <cell r="E20520" t="str">
            <v>SWALLOW STUDY ABNORMAL</v>
          </cell>
          <cell r="F20520" t="str">
            <v>吞咽功能检查异常</v>
          </cell>
          <cell r="G20520" t="str">
            <v>各类检查</v>
          </cell>
        </row>
        <row r="20521">
          <cell r="E20521" t="str">
            <v>SWAN GANZ CATHETER PLACEMENT</v>
          </cell>
          <cell r="F20521" t="str">
            <v>Swan-Ganz导管置入术</v>
          </cell>
          <cell r="G20521" t="str">
            <v>各种手术及医疗操作</v>
          </cell>
        </row>
        <row r="20522">
          <cell r="E20522" t="str">
            <v>SWEAT CHLORIDE TEST</v>
          </cell>
          <cell r="F20522" t="str">
            <v>汗液试验</v>
          </cell>
          <cell r="G20522" t="str">
            <v>各类检查</v>
          </cell>
        </row>
        <row r="20523">
          <cell r="E20523" t="str">
            <v>SWEAT CHLORIDE TEST ABNORMAL</v>
          </cell>
          <cell r="F20523" t="str">
            <v>汗液试验异常</v>
          </cell>
          <cell r="G20523" t="str">
            <v>各类检查</v>
          </cell>
        </row>
        <row r="20524">
          <cell r="E20524" t="str">
            <v>SWEAT DISCOLOURATION</v>
          </cell>
          <cell r="F20524" t="str">
            <v>汗渍</v>
          </cell>
          <cell r="G20524" t="str">
            <v>皮肤及皮下组织类疾病</v>
          </cell>
        </row>
        <row r="20525">
          <cell r="E20525" t="str">
            <v>SWEAT GLAND DISORDER</v>
          </cell>
          <cell r="F20525" t="str">
            <v>汗腺疾病</v>
          </cell>
          <cell r="G20525" t="str">
            <v>皮肤及皮下组织类疾病</v>
          </cell>
        </row>
        <row r="20526">
          <cell r="E20526" t="str">
            <v>SWEAT GLAND EXCISION</v>
          </cell>
          <cell r="F20526" t="str">
            <v>汗腺切除术</v>
          </cell>
          <cell r="G20526" t="str">
            <v>各种手术及医疗操作</v>
          </cell>
        </row>
        <row r="20527">
          <cell r="E20527" t="str">
            <v>SWEAT GLAND INFECTION</v>
          </cell>
          <cell r="F20527" t="str">
            <v>汗腺感染</v>
          </cell>
          <cell r="G20527" t="str">
            <v>感染及侵染类疾病</v>
          </cell>
        </row>
        <row r="20528">
          <cell r="E20528" t="str">
            <v>SWEAT GLAND TUMOUR</v>
          </cell>
          <cell r="F20528" t="str">
            <v>汗腺肿瘤</v>
          </cell>
          <cell r="G20528" t="str">
            <v>良性、恶性及性质不明的肿瘤（包括囊状和息肉状）</v>
          </cell>
        </row>
        <row r="20529">
          <cell r="E20529" t="str">
            <v>SWEAT TEST</v>
          </cell>
          <cell r="F20529" t="str">
            <v>汗液试验</v>
          </cell>
          <cell r="G20529" t="str">
            <v>各类检查</v>
          </cell>
        </row>
        <row r="20530">
          <cell r="E20530" t="str">
            <v>SWEAT TEST ABNORMAL</v>
          </cell>
          <cell r="F20530" t="str">
            <v>汗液试验异常</v>
          </cell>
          <cell r="G20530" t="str">
            <v>各类检查</v>
          </cell>
        </row>
        <row r="20531">
          <cell r="E20531" t="str">
            <v>SWEATING FEVER</v>
          </cell>
          <cell r="F20531" t="str">
            <v>汗热病</v>
          </cell>
          <cell r="G20531" t="str">
            <v>感染及侵染类疾病</v>
          </cell>
        </row>
        <row r="20532">
          <cell r="E20532" t="str">
            <v>SWELLING</v>
          </cell>
          <cell r="F20532" t="str">
            <v>肿胀</v>
          </cell>
          <cell r="G20532" t="str">
            <v>全身性疾病及给药部位各种反应</v>
          </cell>
        </row>
        <row r="20533">
          <cell r="E20533" t="str">
            <v>SWELLING FACE</v>
          </cell>
          <cell r="F20533" t="str">
            <v>面肿</v>
          </cell>
          <cell r="G20533" t="str">
            <v>全身性疾病及给药部位各种反应</v>
          </cell>
        </row>
        <row r="20534">
          <cell r="E20534" t="str">
            <v>SWELLING OF EYELID</v>
          </cell>
          <cell r="F20534" t="str">
            <v>眼睑肿胀</v>
          </cell>
          <cell r="G20534" t="str">
            <v>眼器官疾病</v>
          </cell>
        </row>
        <row r="20535">
          <cell r="E20535" t="str">
            <v>SWOLLEN JOINT COUNT</v>
          </cell>
          <cell r="F20535" t="str">
            <v>肿胀关节计数</v>
          </cell>
          <cell r="G20535" t="str">
            <v>各类检查</v>
          </cell>
        </row>
        <row r="20536">
          <cell r="E20536" t="str">
            <v>SWOLLEN JOINT COUNT ABNORMAL</v>
          </cell>
          <cell r="F20536" t="str">
            <v>肿胀关节计数异常</v>
          </cell>
          <cell r="G20536" t="str">
            <v>各类检查</v>
          </cell>
        </row>
        <row r="20537">
          <cell r="E20537" t="str">
            <v>SWOLLEN JOINT COUNT DECREASED</v>
          </cell>
          <cell r="F20537" t="str">
            <v>肿胀关节计数减少</v>
          </cell>
          <cell r="G20537" t="str">
            <v>各类检查</v>
          </cell>
        </row>
        <row r="20538">
          <cell r="E20538" t="str">
            <v>SWOLLEN JOINT COUNT INCREASED</v>
          </cell>
          <cell r="F20538" t="str">
            <v>肿胀关节计数增多</v>
          </cell>
          <cell r="G20538" t="str">
            <v>各类检查</v>
          </cell>
        </row>
        <row r="20539">
          <cell r="E20539" t="str">
            <v>SWOLLEN TEAR DUCT</v>
          </cell>
          <cell r="F20539" t="str">
            <v>泪腺导管水肿</v>
          </cell>
          <cell r="G20539" t="str">
            <v>眼器官疾病</v>
          </cell>
        </row>
        <row r="20540">
          <cell r="E20540" t="str">
            <v>SWOLLEN TONGUE</v>
          </cell>
          <cell r="F20540" t="str">
            <v>肿舌</v>
          </cell>
          <cell r="G20540" t="str">
            <v>胃肠系统疾病</v>
          </cell>
        </row>
        <row r="20541">
          <cell r="E20541" t="str">
            <v>SWYER SYNDROME</v>
          </cell>
          <cell r="F20541" t="str">
            <v>Swyer 综合征</v>
          </cell>
          <cell r="G20541" t="str">
            <v>各种先天性家族性遗传性疾病</v>
          </cell>
        </row>
        <row r="20542">
          <cell r="E20542" t="str">
            <v>SYCOSIS BARBAE</v>
          </cell>
          <cell r="F20542" t="str">
            <v>须部毛囊炎</v>
          </cell>
          <cell r="G20542" t="str">
            <v>感染及侵染类疾病</v>
          </cell>
        </row>
        <row r="20543">
          <cell r="E20543" t="str">
            <v>SYDENHAM'S CHOREA</v>
          </cell>
          <cell r="F20543" t="str">
            <v>Sydenham 舞蹈病</v>
          </cell>
          <cell r="G20543" t="str">
            <v>各类神经系统疾病</v>
          </cell>
        </row>
        <row r="20544">
          <cell r="E20544" t="str">
            <v>SYMBLEPHARON</v>
          </cell>
          <cell r="F20544" t="str">
            <v>睑球粘连</v>
          </cell>
          <cell r="G20544" t="str">
            <v>眼器官疾病</v>
          </cell>
        </row>
        <row r="20545">
          <cell r="E20545" t="str">
            <v>SYMBOLIC DYSFUNCTION</v>
          </cell>
          <cell r="F20545" t="str">
            <v>象征性机能障碍</v>
          </cell>
          <cell r="G20545" t="str">
            <v>各类神经系统疾病</v>
          </cell>
        </row>
        <row r="20546">
          <cell r="E20546" t="str">
            <v>SYMMETRICAL DRUG-RELATED INTERTRIGINOUS AND FLEXURAL EXANTHEMA</v>
          </cell>
          <cell r="F20546" t="str">
            <v>对称性药物相关性擦烂疹和弯曲疹</v>
          </cell>
          <cell r="G20546" t="str">
            <v>皮肤及皮下组织类疾病</v>
          </cell>
        </row>
        <row r="20547">
          <cell r="E20547" t="str">
            <v>SYMPATHECTOMY</v>
          </cell>
          <cell r="F20547" t="str">
            <v>交感神经切除术</v>
          </cell>
          <cell r="G20547" t="str">
            <v>各种手术及医疗操作</v>
          </cell>
        </row>
        <row r="20548">
          <cell r="E20548" t="str">
            <v>SYMPATHETIC NERVE DESTRUCTION</v>
          </cell>
          <cell r="F20548" t="str">
            <v>交感神经破坏</v>
          </cell>
          <cell r="G20548" t="str">
            <v>各种手术及医疗操作</v>
          </cell>
        </row>
        <row r="20549">
          <cell r="E20549" t="str">
            <v>SYMPATHETIC NERVE INJURY</v>
          </cell>
          <cell r="F20549" t="str">
            <v>交感神经损伤</v>
          </cell>
          <cell r="G20549" t="str">
            <v>各类损伤、中毒及操作并发症</v>
          </cell>
        </row>
        <row r="20550">
          <cell r="E20550" t="str">
            <v>SYMPATHETIC OPHTHALMIA</v>
          </cell>
          <cell r="F20550" t="str">
            <v>交感性眼炎</v>
          </cell>
          <cell r="G20550" t="str">
            <v>眼器官疾病</v>
          </cell>
        </row>
        <row r="20551">
          <cell r="E20551" t="str">
            <v>SYMPATHETIC POSTERIOR CERVICAL SYNDROME</v>
          </cell>
          <cell r="F20551" t="str">
            <v>颈后交感神经综合征</v>
          </cell>
          <cell r="G20551" t="str">
            <v>各种肌肉骨骼及结缔组织疾病</v>
          </cell>
        </row>
        <row r="20552">
          <cell r="E20552" t="str">
            <v>SYMPATHICOTONIA</v>
          </cell>
          <cell r="F20552" t="str">
            <v>交感神经过敏</v>
          </cell>
          <cell r="G20552" t="str">
            <v>各类神经系统疾病</v>
          </cell>
        </row>
        <row r="20553">
          <cell r="E20553" t="str">
            <v>SYMPATHOLYSIS</v>
          </cell>
          <cell r="F20553" t="str">
            <v>交感神经阻滞</v>
          </cell>
          <cell r="G20553" t="str">
            <v>各种手术及医疗操作</v>
          </cell>
        </row>
        <row r="20554">
          <cell r="E20554" t="str">
            <v>SYMPATHOMIMETIC EFFECT</v>
          </cell>
          <cell r="F20554" t="str">
            <v>药物拟交感神经效应</v>
          </cell>
          <cell r="G20554" t="str">
            <v>各类神经系统疾病</v>
          </cell>
        </row>
        <row r="20555">
          <cell r="E20555" t="str">
            <v>SYMPHYSIOLYSIS</v>
          </cell>
          <cell r="F20555" t="str">
            <v>耻骨联合分离</v>
          </cell>
          <cell r="G20555" t="str">
            <v>各种肌肉骨骼及结缔组织疾病</v>
          </cell>
        </row>
        <row r="20556">
          <cell r="E20556" t="str">
            <v>SYMPHYSIOTOMY</v>
          </cell>
          <cell r="F20556" t="str">
            <v>耻骨联合切开术</v>
          </cell>
          <cell r="G20556" t="str">
            <v>各种手术及医疗操作</v>
          </cell>
        </row>
        <row r="20557">
          <cell r="E20557" t="str">
            <v>SYMPODIA</v>
          </cell>
          <cell r="F20557" t="str">
            <v>并肢畸形</v>
          </cell>
          <cell r="G20557" t="str">
            <v>各种先天性家族性遗传性疾病</v>
          </cell>
        </row>
        <row r="20558">
          <cell r="E20558" t="str">
            <v>SYMPTOM MASKED</v>
          </cell>
          <cell r="F20558" t="str">
            <v>隐匿性症状</v>
          </cell>
          <cell r="G20558" t="str">
            <v>全身性疾病及给药部位各种反应</v>
          </cell>
        </row>
        <row r="20559">
          <cell r="E20559" t="str">
            <v>SYMPTOM RECURRENCE</v>
          </cell>
          <cell r="F20559" t="str">
            <v>症状重复出现</v>
          </cell>
          <cell r="G20559" t="str">
            <v>全身性疾病及给药部位各种反应</v>
          </cell>
        </row>
        <row r="20560">
          <cell r="E20560" t="str">
            <v>SYMPTOMATIC TREATMENT</v>
          </cell>
          <cell r="F20560" t="str">
            <v>对症治疗</v>
          </cell>
          <cell r="G20560" t="str">
            <v>各种手术及医疗操作</v>
          </cell>
        </row>
        <row r="20561">
          <cell r="E20561" t="str">
            <v>SYNAESTHESIA</v>
          </cell>
          <cell r="F20561" t="str">
            <v>复合感觉</v>
          </cell>
          <cell r="G20561" t="str">
            <v>各类神经系统疾病</v>
          </cell>
        </row>
        <row r="20562">
          <cell r="E20562" t="str">
            <v>SYNCHYSIS SCINTILLANS</v>
          </cell>
          <cell r="F20562" t="str">
            <v>眼胆固醇沉着症</v>
          </cell>
          <cell r="G20562" t="str">
            <v>眼器官疾病</v>
          </cell>
        </row>
        <row r="20563">
          <cell r="E20563" t="str">
            <v>SYNCOPE</v>
          </cell>
          <cell r="F20563" t="str">
            <v>晕厥</v>
          </cell>
          <cell r="G20563" t="str">
            <v>各类神经系统疾病</v>
          </cell>
        </row>
        <row r="20564">
          <cell r="E20564" t="str">
            <v>SYNCOPE VASOVAGAL</v>
          </cell>
          <cell r="F20564" t="str">
            <v>晕厥</v>
          </cell>
          <cell r="G20564" t="str">
            <v>各类神经系统疾病</v>
          </cell>
        </row>
        <row r="20565">
          <cell r="E20565" t="str">
            <v>SYNDACTYLY</v>
          </cell>
          <cell r="F20565" t="str">
            <v>并指</v>
          </cell>
          <cell r="G20565" t="str">
            <v>各种先天性家族性遗传性疾病</v>
          </cell>
        </row>
        <row r="20566">
          <cell r="E20566" t="str">
            <v>SYNDESMOPHYTE</v>
          </cell>
          <cell r="F20566" t="str">
            <v>韧带骨赘</v>
          </cell>
          <cell r="G20566" t="str">
            <v>各种肌肉骨骼及结缔组织疾病</v>
          </cell>
        </row>
        <row r="20567">
          <cell r="E20567" t="str">
            <v>SYNKINESIS</v>
          </cell>
          <cell r="F20567" t="str">
            <v>联带运动</v>
          </cell>
          <cell r="G20567" t="str">
            <v>各类神经系统疾病</v>
          </cell>
        </row>
        <row r="20568">
          <cell r="E20568" t="str">
            <v>SYNOSTOSIS</v>
          </cell>
          <cell r="F20568" t="str">
            <v>骨性联接</v>
          </cell>
          <cell r="G20568" t="str">
            <v>各种先天性家族性遗传性疾病</v>
          </cell>
        </row>
        <row r="20569">
          <cell r="E20569" t="str">
            <v>SYNOVECTOMY</v>
          </cell>
          <cell r="F20569" t="str">
            <v>滑膜切除术</v>
          </cell>
          <cell r="G20569" t="str">
            <v>各种手术及医疗操作</v>
          </cell>
        </row>
        <row r="20570">
          <cell r="E20570" t="str">
            <v>SYNOVIAL CYST</v>
          </cell>
          <cell r="F20570" t="str">
            <v>滑膜囊肿</v>
          </cell>
          <cell r="G20570" t="str">
            <v>各种肌肉骨骼及结缔组织疾病</v>
          </cell>
        </row>
        <row r="20571">
          <cell r="E20571" t="str">
            <v>SYNOVIAL CYST REMOVAL</v>
          </cell>
          <cell r="F20571" t="str">
            <v>滑膜囊肿切除术</v>
          </cell>
          <cell r="G20571" t="str">
            <v>各种手术及医疗操作</v>
          </cell>
        </row>
        <row r="20572">
          <cell r="E20572" t="str">
            <v>SYNOVIAL DISORDER</v>
          </cell>
          <cell r="F20572" t="str">
            <v>滑膜病变</v>
          </cell>
          <cell r="G20572" t="str">
            <v>各种肌肉骨骼及结缔组织疾病</v>
          </cell>
        </row>
        <row r="20573">
          <cell r="E20573" t="str">
            <v>SYNOVIAL FLUID ANALYSIS</v>
          </cell>
          <cell r="F20573" t="str">
            <v>滑液分析</v>
          </cell>
          <cell r="G20573" t="str">
            <v>各类检查</v>
          </cell>
        </row>
        <row r="20574">
          <cell r="E20574" t="str">
            <v>SYNOVIAL FLUID ANALYSIS ABNORMAL</v>
          </cell>
          <cell r="F20574" t="str">
            <v>滑液分析异常</v>
          </cell>
          <cell r="G20574" t="str">
            <v>各类检查</v>
          </cell>
        </row>
        <row r="20575">
          <cell r="E20575" t="str">
            <v>SYNOVIAL FLUID CRYSTAL</v>
          </cell>
          <cell r="F20575" t="str">
            <v>滑液晶体</v>
          </cell>
          <cell r="G20575" t="str">
            <v>各类检查</v>
          </cell>
        </row>
        <row r="20576">
          <cell r="E20576" t="str">
            <v>SYNOVIAL FLUID CRYSTAL PRESENT</v>
          </cell>
          <cell r="F20576" t="str">
            <v>滑液结晶检出</v>
          </cell>
          <cell r="G20576" t="str">
            <v>各类检查</v>
          </cell>
        </row>
        <row r="20577">
          <cell r="E20577" t="str">
            <v>SYNOVIAL FLUID GLUCOSE PRESENT</v>
          </cell>
          <cell r="F20577" t="str">
            <v>滑液葡萄糖检出</v>
          </cell>
          <cell r="G20577" t="str">
            <v>各类检查</v>
          </cell>
        </row>
        <row r="20578">
          <cell r="E20578" t="str">
            <v>SYNOVIAL FLUID PROTEIN PRESENT</v>
          </cell>
          <cell r="F20578" t="str">
            <v>滑液蛋白检出</v>
          </cell>
          <cell r="G20578" t="str">
            <v>各类检查</v>
          </cell>
        </row>
        <row r="20579">
          <cell r="E20579" t="str">
            <v>SYNOVIAL FLUID RED BLOOD CELLS POSITIVE</v>
          </cell>
          <cell r="F20579" t="str">
            <v>滑液红细胞阳性</v>
          </cell>
          <cell r="G20579" t="str">
            <v>各类检查</v>
          </cell>
        </row>
        <row r="20580">
          <cell r="E20580" t="str">
            <v>SYNOVIAL FLUID WHITE BLOOD CELLS POSITIVE</v>
          </cell>
          <cell r="F20580" t="str">
            <v>滑液白细胞阳性</v>
          </cell>
          <cell r="G20580" t="str">
            <v>各类检查</v>
          </cell>
        </row>
        <row r="20581">
          <cell r="E20581" t="str">
            <v>SYNOVIAL RUPTURE</v>
          </cell>
          <cell r="F20581" t="str">
            <v>滑囊破裂</v>
          </cell>
          <cell r="G20581" t="str">
            <v>各类损伤、中毒及操作并发症</v>
          </cell>
        </row>
        <row r="20582">
          <cell r="E20582" t="str">
            <v>SYNOVIAL SARCOMA</v>
          </cell>
          <cell r="F20582" t="str">
            <v>滑膜肉瘤</v>
          </cell>
          <cell r="G20582" t="str">
            <v>良性、恶性及性质不明的肿瘤（包括囊状和息肉状）</v>
          </cell>
        </row>
        <row r="20583">
          <cell r="E20583" t="str">
            <v>SYNOVIAL SARCOMA METASTATIC</v>
          </cell>
          <cell r="F20583" t="str">
            <v>转移性滑膜肉瘤</v>
          </cell>
          <cell r="G20583" t="str">
            <v>良性、恶性及性质不明的肿瘤（包括囊状和息肉状）</v>
          </cell>
        </row>
        <row r="20584">
          <cell r="E20584" t="str">
            <v>SYNOVIAL SARCOMA RECURRENT</v>
          </cell>
          <cell r="F20584" t="str">
            <v>复发性滑膜肉瘤</v>
          </cell>
          <cell r="G20584" t="str">
            <v>良性、恶性及性质不明的肿瘤（包括囊状和息肉状）</v>
          </cell>
        </row>
        <row r="20585">
          <cell r="E20585" t="str">
            <v>SYNOVIORTHESIS</v>
          </cell>
          <cell r="F20585" t="str">
            <v>放射性滑膜切除术</v>
          </cell>
          <cell r="G20585" t="str">
            <v>各种手术及医疗操作</v>
          </cell>
        </row>
        <row r="20586">
          <cell r="E20586" t="str">
            <v>SYNOVITIS</v>
          </cell>
          <cell r="F20586" t="str">
            <v>滑膜炎</v>
          </cell>
          <cell r="G20586" t="str">
            <v>各种肌肉骨骼及结缔组织疾病</v>
          </cell>
        </row>
        <row r="20587">
          <cell r="E20587" t="str">
            <v>SYPHILIS</v>
          </cell>
          <cell r="F20587" t="str">
            <v>梅毒</v>
          </cell>
          <cell r="G20587" t="str">
            <v>感染及侵染类疾病</v>
          </cell>
        </row>
        <row r="20588">
          <cell r="E20588" t="str">
            <v>SYPHILIS GENITAL</v>
          </cell>
          <cell r="F20588" t="str">
            <v>生殖器梅毒</v>
          </cell>
          <cell r="G20588" t="str">
            <v>感染及侵染类疾病</v>
          </cell>
        </row>
        <row r="20589">
          <cell r="E20589" t="str">
            <v>SYPHILIS TEST</v>
          </cell>
          <cell r="F20589" t="str">
            <v>密螺旋体检测</v>
          </cell>
          <cell r="G20589" t="str">
            <v>各类检查</v>
          </cell>
        </row>
        <row r="20590">
          <cell r="E20590" t="str">
            <v>SYPHILIS TEST POSITIVE</v>
          </cell>
          <cell r="F20590" t="str">
            <v>密螺旋体检测阳性</v>
          </cell>
          <cell r="G20590" t="str">
            <v>各类检查</v>
          </cell>
        </row>
        <row r="20591">
          <cell r="E20591" t="str">
            <v>SYPHILITIC ENDOCARDITIS OF HEART VALVE</v>
          </cell>
          <cell r="F20591" t="str">
            <v>梅毒性心脏瓣膜心内膜炎</v>
          </cell>
          <cell r="G20591" t="str">
            <v>感染及侵染类疾病</v>
          </cell>
        </row>
        <row r="20592">
          <cell r="E20592" t="str">
            <v>SYRINGE ISSUE</v>
          </cell>
          <cell r="F20592" t="str">
            <v>针管问题</v>
          </cell>
          <cell r="G20592" t="str">
            <v>产品问题</v>
          </cell>
        </row>
        <row r="20593">
          <cell r="E20593" t="str">
            <v>SYRINGOMYELIA</v>
          </cell>
          <cell r="F20593" t="str">
            <v>脊髓空洞症</v>
          </cell>
          <cell r="G20593" t="str">
            <v>各种先天性家族性遗传性疾病</v>
          </cell>
        </row>
        <row r="20594">
          <cell r="E20594" t="str">
            <v>SYSTEMIC-PULMONARY ARTERY SHUNT</v>
          </cell>
          <cell r="F20594" t="str">
            <v>体肺动脉分流术</v>
          </cell>
          <cell r="G20594" t="str">
            <v>各种手术及医疗操作</v>
          </cell>
        </row>
        <row r="20595">
          <cell r="E20595" t="str">
            <v>SYSTEMIC BACTERIAL INFECTION</v>
          </cell>
          <cell r="F20595" t="str">
            <v>全身性细菌感染</v>
          </cell>
          <cell r="G20595" t="str">
            <v>感染及侵染类疾病</v>
          </cell>
        </row>
        <row r="20596">
          <cell r="E20596" t="str">
            <v>SYSTEMIC BARTONELLOSIS</v>
          </cell>
          <cell r="F20596" t="str">
            <v>全身性巴尔通体热</v>
          </cell>
          <cell r="G20596" t="str">
            <v>感染及侵染类疾病</v>
          </cell>
        </row>
        <row r="20597">
          <cell r="E20597" t="str">
            <v>SYSTEMIC CANDIDA</v>
          </cell>
          <cell r="F20597" t="str">
            <v>全身性念珠菌病</v>
          </cell>
          <cell r="G20597" t="str">
            <v>感染及侵染类疾病</v>
          </cell>
        </row>
        <row r="20598">
          <cell r="E20598" t="str">
            <v>SYSTEMIC IMMUNE ACTIVATION</v>
          </cell>
          <cell r="F20598" t="str">
            <v>全身免疫激活</v>
          </cell>
          <cell r="G20598" t="str">
            <v>免疫系统疾病</v>
          </cell>
        </row>
        <row r="20599">
          <cell r="E20599" t="str">
            <v>SYSTEMIC INFECTION</v>
          </cell>
          <cell r="F20599" t="str">
            <v>全身感染</v>
          </cell>
          <cell r="G20599" t="str">
            <v>感染及侵染类疾病</v>
          </cell>
        </row>
        <row r="20600">
          <cell r="E20600" t="str">
            <v>SYSTEMIC INFLAMMATORY RESPONSE SYNDROME</v>
          </cell>
          <cell r="F20600" t="str">
            <v>全身性炎症反应综合征</v>
          </cell>
          <cell r="G20600" t="str">
            <v>全身性疾病及给药部位各种反应</v>
          </cell>
        </row>
        <row r="20601">
          <cell r="E20601" t="str">
            <v>SYSTEMIC LEAKAGE</v>
          </cell>
          <cell r="F20601" t="str">
            <v>系统性渗漏</v>
          </cell>
          <cell r="G20601" t="str">
            <v>全身性疾病及给药部位各种反应</v>
          </cell>
        </row>
        <row r="20602">
          <cell r="E20602" t="str">
            <v>SYSTEMIC LUPUS ERYTHEMATOSUS</v>
          </cell>
          <cell r="F20602" t="str">
            <v>系统性红斑狼疮</v>
          </cell>
          <cell r="G20602" t="str">
            <v>各种肌肉骨骼及结缔组织疾病</v>
          </cell>
        </row>
        <row r="20603">
          <cell r="E20603" t="str">
            <v>SYSTEMIC LUPUS ERYTHEMATOSUS DISEASE ACTIVITY INDEX ABNORMAL</v>
          </cell>
          <cell r="F20603" t="str">
            <v>系统性红斑狼疮活性指数异常</v>
          </cell>
          <cell r="G20603" t="str">
            <v>各类检查</v>
          </cell>
        </row>
        <row r="20604">
          <cell r="E20604" t="str">
            <v>SYSTEMIC LUPUS ERYTHEMATOSUS DISEASE ACTIVITY INDEX DECREASED</v>
          </cell>
          <cell r="F20604" t="str">
            <v>系统性红斑狼疮活性指数降低</v>
          </cell>
          <cell r="G20604" t="str">
            <v>各类检查</v>
          </cell>
        </row>
        <row r="20605">
          <cell r="E20605" t="str">
            <v>SYSTEMIC LUPUS ERYTHEMATOSUS DISEASE ACTIVITY INDEX INCREASED</v>
          </cell>
          <cell r="F20605" t="str">
            <v>系统性红斑狼疮活性指数增加</v>
          </cell>
          <cell r="G20605" t="str">
            <v>各类检查</v>
          </cell>
        </row>
        <row r="20606">
          <cell r="E20606" t="str">
            <v>SYSTEMIC LUPUS ERYTHEMATOSUS RASH</v>
          </cell>
          <cell r="F20606" t="str">
            <v>系统性红斑狼疮皮疹</v>
          </cell>
          <cell r="G20606" t="str">
            <v>皮肤及皮下组织类疾病</v>
          </cell>
        </row>
        <row r="20607">
          <cell r="E20607" t="str">
            <v>SYSTEMIC MASTOCYTOSIS</v>
          </cell>
          <cell r="F20607" t="str">
            <v>全身性肥大细胞增多症</v>
          </cell>
          <cell r="G20607" t="str">
            <v>良性、恶性及性质不明的肿瘤（包括囊状和息肉状）</v>
          </cell>
        </row>
        <row r="20608">
          <cell r="E20608" t="str">
            <v>SYSTEMIC MYCOSIS</v>
          </cell>
          <cell r="F20608" t="str">
            <v>全身真菌病</v>
          </cell>
          <cell r="G20608" t="str">
            <v>感染及侵染类疾病</v>
          </cell>
        </row>
        <row r="20609">
          <cell r="E20609" t="str">
            <v>SYSTEMIC SCLERODERMA</v>
          </cell>
          <cell r="F20609" t="str">
            <v>系统性硬皮病</v>
          </cell>
          <cell r="G20609" t="str">
            <v>各种肌肉骨骼及结缔组织疾病</v>
          </cell>
        </row>
        <row r="20610">
          <cell r="E20610" t="str">
            <v>SYSTEMIC SCLEROSIS</v>
          </cell>
          <cell r="F20610" t="str">
            <v>系统性硬皮病</v>
          </cell>
          <cell r="G20610" t="str">
            <v>各种肌肉骨骼及结缔组织疾病</v>
          </cell>
        </row>
        <row r="20611">
          <cell r="E20611" t="str">
            <v>SYSTEMIC SCLEROSIS PULMONARY</v>
          </cell>
          <cell r="F20611" t="str">
            <v>系统性硬化肺</v>
          </cell>
          <cell r="G20611" t="str">
            <v>呼吸系统、胸及纵隔疾病</v>
          </cell>
        </row>
        <row r="20612">
          <cell r="E20612" t="str">
            <v>SYSTEMIC TOXICITY</v>
          </cell>
          <cell r="F20612" t="str">
            <v>全身毒性</v>
          </cell>
          <cell r="G20612" t="str">
            <v>各类损伤、中毒及操作并发症</v>
          </cell>
        </row>
        <row r="20613">
          <cell r="E20613" t="str">
            <v>SYSTEMIC VIRAL INFECTION</v>
          </cell>
          <cell r="F20613" t="str">
            <v>全身性病毒感染</v>
          </cell>
          <cell r="G20613" t="str">
            <v>感染及侵染类疾病</v>
          </cell>
        </row>
        <row r="20614">
          <cell r="E20614" t="str">
            <v>SYSTOLIC ANTERIOR MOTION OF MITRAL VALVE</v>
          </cell>
          <cell r="F20614" t="str">
            <v>二尖瓣收缩期前向运动</v>
          </cell>
          <cell r="G20614" t="str">
            <v>心脏器官疾病</v>
          </cell>
        </row>
        <row r="20615">
          <cell r="E20615" t="str">
            <v>SYSTOLIC DYSFUNCTION</v>
          </cell>
          <cell r="F20615" t="str">
            <v>收缩功能障碍</v>
          </cell>
          <cell r="G20615" t="str">
            <v>心脏器官疾病</v>
          </cell>
        </row>
        <row r="20616">
          <cell r="E20616" t="str">
            <v>SYSTOLIC HYPERTENSION</v>
          </cell>
          <cell r="F20616" t="str">
            <v>收缩期高血压</v>
          </cell>
          <cell r="G20616" t="str">
            <v>血管与淋巴管类疾病</v>
          </cell>
        </row>
        <row r="20617">
          <cell r="E20617" t="str">
            <v>T-CELL CHRONIC LYMPHOCYTIC LEUKAEMIA</v>
          </cell>
          <cell r="F20617" t="str">
            <v>T 细胞慢性淋巴细胞性白血病</v>
          </cell>
          <cell r="G20617" t="str">
            <v>良性、恶性及性质不明的肿瘤（包括囊状和息肉状）</v>
          </cell>
        </row>
        <row r="20618">
          <cell r="E20618" t="str">
            <v>T-CELL DEPLETION</v>
          </cell>
          <cell r="F20618" t="str">
            <v>淋巴细胞清除</v>
          </cell>
          <cell r="G20618" t="str">
            <v>各种手术及医疗操作</v>
          </cell>
        </row>
        <row r="20619">
          <cell r="E20619" t="str">
            <v>T-CELL LYMPHOMA</v>
          </cell>
          <cell r="F20619" t="str">
            <v>T 细胞淋巴瘤</v>
          </cell>
          <cell r="G20619" t="str">
            <v>良性、恶性及性质不明的肿瘤（包括囊状和息肉状）</v>
          </cell>
        </row>
        <row r="20620">
          <cell r="E20620" t="str">
            <v>T-CELL LYMPHOMA RECURRENT</v>
          </cell>
          <cell r="F20620" t="str">
            <v>复发性 T 细胞淋巴瘤</v>
          </cell>
          <cell r="G20620" t="str">
            <v>良性、恶性及性质不明的肿瘤（包括囊状和息肉状）</v>
          </cell>
        </row>
        <row r="20621">
          <cell r="E20621" t="str">
            <v>T-CELL LYMPHOMA REFRACTORY</v>
          </cell>
          <cell r="F20621" t="str">
            <v>难治性 T 细胞淋巴瘤</v>
          </cell>
          <cell r="G20621" t="str">
            <v>良性、恶性及性质不明的肿瘤（包括囊状和息肉状）</v>
          </cell>
        </row>
        <row r="20622">
          <cell r="E20622" t="str">
            <v>T-CELL LYMPHOMA STAGE I</v>
          </cell>
          <cell r="F20622" t="str">
            <v>T 细胞淋巴瘤 I 期</v>
          </cell>
          <cell r="G20622" t="str">
            <v>良性、恶性及性质不明的肿瘤（包括囊状和息肉状）</v>
          </cell>
        </row>
        <row r="20623">
          <cell r="E20623" t="str">
            <v>T-CELL LYMPHOMA STAGE II</v>
          </cell>
          <cell r="F20623" t="str">
            <v>T 细胞淋巴瘤 II 期</v>
          </cell>
          <cell r="G20623" t="str">
            <v>良性、恶性及性质不明的肿瘤（包括囊状和息肉状）</v>
          </cell>
        </row>
        <row r="20624">
          <cell r="E20624" t="str">
            <v>T-CELL LYMPHOMA STAGE III</v>
          </cell>
          <cell r="F20624" t="str">
            <v>T 细胞淋巴瘤 III 期</v>
          </cell>
          <cell r="G20624" t="str">
            <v>良性、恶性及性质不明的肿瘤（包括囊状和息肉状）</v>
          </cell>
        </row>
        <row r="20625">
          <cell r="E20625" t="str">
            <v>T-CELL LYMPHOMA STAGE IV</v>
          </cell>
          <cell r="F20625" t="str">
            <v>T 细胞淋巴瘤 IV 期</v>
          </cell>
          <cell r="G20625" t="str">
            <v>良性、恶性及性质不明的肿瘤（包括囊状和息肉状）</v>
          </cell>
        </row>
        <row r="20626">
          <cell r="E20626" t="str">
            <v>T-CELL PROLYMPHOCYTIC LEUKAEMIA</v>
          </cell>
          <cell r="F20626" t="str">
            <v>T 前淋巴细胞性白血病</v>
          </cell>
          <cell r="G20626" t="str">
            <v>良性、恶性及性质不明的肿瘤（包括囊状和息肉状）</v>
          </cell>
        </row>
        <row r="20627">
          <cell r="E20627" t="str">
            <v>T-CELL RECEPTOR GENE REARRANGEMENT TEST</v>
          </cell>
          <cell r="F20627" t="str">
            <v>T 细胞受体基因重排检测</v>
          </cell>
          <cell r="G20627" t="str">
            <v>各类检查</v>
          </cell>
        </row>
        <row r="20628">
          <cell r="E20628" t="str">
            <v>T-CELL TYPE ACUTE LEUKAEMIA</v>
          </cell>
          <cell r="F20628" t="str">
            <v>T 细胞急性白血病</v>
          </cell>
          <cell r="G20628" t="str">
            <v>良性、恶性及性质不明的肿瘤（包括囊状和息肉状）</v>
          </cell>
        </row>
        <row r="20629">
          <cell r="E20629" t="str">
            <v>T-CELL UNCLASSIFIABLE LYMPHOMA HIGH GRADE</v>
          </cell>
          <cell r="F20629" t="str">
            <v>无法分类的高度恶性 T 细胞淋巴瘤</v>
          </cell>
          <cell r="G20629" t="str">
            <v>良性、恶性及性质不明的肿瘤（包括囊状和息肉状）</v>
          </cell>
        </row>
        <row r="20630">
          <cell r="E20630" t="str">
            <v>T-CELL UNCLASSIFIABLE LYMPHOMA LOW GRADE</v>
          </cell>
          <cell r="F20630" t="str">
            <v>无法分类的低度恶性 T 细胞淋巴瘤</v>
          </cell>
          <cell r="G20630" t="str">
            <v>良性、恶性及性质不明的肿瘤（包括囊状和息肉状）</v>
          </cell>
        </row>
        <row r="20631">
          <cell r="E20631" t="str">
            <v>T-LYMPHOCYTE COUNT</v>
          </cell>
          <cell r="F20631" t="str">
            <v>T-淋巴细胞计数</v>
          </cell>
          <cell r="G20631" t="str">
            <v>各类检查</v>
          </cell>
        </row>
        <row r="20632">
          <cell r="E20632" t="str">
            <v>T-LYMPHOCYTE COUNT ABNORMAL</v>
          </cell>
          <cell r="F20632" t="str">
            <v>T-淋巴细胞计数异常</v>
          </cell>
          <cell r="G20632" t="str">
            <v>各类检查</v>
          </cell>
        </row>
        <row r="20633">
          <cell r="E20633" t="str">
            <v>T-LYMPHOCYTE COUNT DECREASED</v>
          </cell>
          <cell r="F20633" t="str">
            <v>T - 淋巴细胞计数降低</v>
          </cell>
          <cell r="G20633" t="str">
            <v>各类检查</v>
          </cell>
        </row>
        <row r="20634">
          <cell r="E20634" t="str">
            <v>T-LYMPHOCYTE COUNT INCREASED</v>
          </cell>
          <cell r="F20634" t="str">
            <v>T-淋巴细胞计数升高</v>
          </cell>
          <cell r="G20634" t="str">
            <v>各类检查</v>
          </cell>
        </row>
        <row r="20635">
          <cell r="E20635" t="str">
            <v>TABLET ISSUE</v>
          </cell>
          <cell r="F20635" t="str">
            <v>产品的物理问题</v>
          </cell>
          <cell r="G20635" t="str">
            <v>产品问题</v>
          </cell>
        </row>
        <row r="20636">
          <cell r="E20636" t="str">
            <v>TABLET PHYSICAL ISSUE</v>
          </cell>
          <cell r="F20636" t="str">
            <v>产品的物理问题</v>
          </cell>
          <cell r="G20636" t="str">
            <v>产品问题</v>
          </cell>
        </row>
        <row r="20637">
          <cell r="E20637" t="str">
            <v>TACHYARRHYTHMIA</v>
          </cell>
          <cell r="F20637" t="str">
            <v>快速性心律失常</v>
          </cell>
          <cell r="G20637" t="str">
            <v>心脏器官疾病</v>
          </cell>
        </row>
        <row r="20638">
          <cell r="E20638" t="str">
            <v>TACHYCARDIA</v>
          </cell>
          <cell r="F20638" t="str">
            <v>心动过速</v>
          </cell>
          <cell r="G20638" t="str">
            <v>心脏器官疾病</v>
          </cell>
        </row>
        <row r="20639">
          <cell r="E20639" t="str">
            <v>TACHYCARDIA FOETAL</v>
          </cell>
          <cell r="F20639" t="str">
            <v>胎儿心动过速</v>
          </cell>
          <cell r="G20639" t="str">
            <v>心脏器官疾病</v>
          </cell>
        </row>
        <row r="20640">
          <cell r="E20640" t="str">
            <v>TACHYCARDIA INDUCED CARDIOMYOPATHY</v>
          </cell>
          <cell r="F20640" t="str">
            <v>心动过速诱发的心肌病</v>
          </cell>
          <cell r="G20640" t="str">
            <v>心脏器官疾病</v>
          </cell>
        </row>
        <row r="20641">
          <cell r="E20641" t="str">
            <v>TACHYCARDIA PAROXYSMAL</v>
          </cell>
          <cell r="F20641" t="str">
            <v>阵发性心动过速</v>
          </cell>
          <cell r="G20641" t="str">
            <v>心脏器官疾病</v>
          </cell>
        </row>
        <row r="20642">
          <cell r="E20642" t="str">
            <v>TACHYPHRENIA</v>
          </cell>
          <cell r="F20642" t="str">
            <v>精神活动过速</v>
          </cell>
          <cell r="G20642" t="str">
            <v>精神病类</v>
          </cell>
        </row>
        <row r="20643">
          <cell r="E20643" t="str">
            <v>TACHYPHYLAXIS</v>
          </cell>
          <cell r="F20643" t="str">
            <v>快速抗药反应</v>
          </cell>
          <cell r="G20643" t="str">
            <v>全身性疾病及给药部位各种反应</v>
          </cell>
        </row>
        <row r="20644">
          <cell r="E20644" t="str">
            <v>TACHYPNOEA</v>
          </cell>
          <cell r="F20644" t="str">
            <v>呼吸急促</v>
          </cell>
          <cell r="G20644" t="str">
            <v>呼吸系统、胸及纵隔疾病</v>
          </cell>
        </row>
        <row r="20645">
          <cell r="E20645" t="str">
            <v>TACITURNITY</v>
          </cell>
          <cell r="F20645" t="str">
            <v>沉默寡言</v>
          </cell>
          <cell r="G20645" t="str">
            <v>精神病类</v>
          </cell>
        </row>
        <row r="20646">
          <cell r="E20646" t="str">
            <v>TAENIASIS</v>
          </cell>
          <cell r="F20646" t="str">
            <v>绦虫病</v>
          </cell>
          <cell r="G20646" t="str">
            <v>感染及侵染类疾病</v>
          </cell>
        </row>
        <row r="20647">
          <cell r="E20647" t="str">
            <v>TAKAYASU'S ARTERITIS</v>
          </cell>
          <cell r="F20647" t="str">
            <v>Takayasu氏动脉炎</v>
          </cell>
          <cell r="G20647" t="str">
            <v>血管与淋巴管类疾病</v>
          </cell>
        </row>
        <row r="20648">
          <cell r="E20648" t="str">
            <v>TALIPES</v>
          </cell>
          <cell r="F20648" t="str">
            <v>畸形足</v>
          </cell>
          <cell r="G20648" t="str">
            <v>各种先天性家族性遗传性疾病</v>
          </cell>
        </row>
        <row r="20649">
          <cell r="E20649" t="str">
            <v>TALIPES CORRECTION</v>
          </cell>
          <cell r="F20649" t="str">
            <v>畸形足矫正术</v>
          </cell>
          <cell r="G20649" t="str">
            <v>各种手术及医疗操作</v>
          </cell>
        </row>
        <row r="20650">
          <cell r="E20650" t="str">
            <v>TANDEM GAIT TEST</v>
          </cell>
          <cell r="F20650" t="str">
            <v>纵列步法试验</v>
          </cell>
          <cell r="G20650" t="str">
            <v>各类检查</v>
          </cell>
        </row>
        <row r="20651">
          <cell r="E20651" t="str">
            <v>TANDEM GAIT TEST ABNORMAL</v>
          </cell>
          <cell r="F20651" t="str">
            <v>纵列步法试验异常</v>
          </cell>
          <cell r="G20651" t="str">
            <v>各类检查</v>
          </cell>
        </row>
        <row r="20652">
          <cell r="E20652" t="str">
            <v>TANGENTIALITY</v>
          </cell>
          <cell r="F20652" t="str">
            <v>言不及义</v>
          </cell>
          <cell r="G20652" t="str">
            <v>精神病类</v>
          </cell>
        </row>
        <row r="20653">
          <cell r="E20653" t="str">
            <v>TANNING</v>
          </cell>
          <cell r="F20653" t="str">
            <v>皮肤晒黑</v>
          </cell>
          <cell r="G20653" t="str">
            <v>社会环境</v>
          </cell>
        </row>
        <row r="20654">
          <cell r="E20654" t="str">
            <v>TARDIVE DYSKINESIA</v>
          </cell>
          <cell r="F20654" t="str">
            <v>迟发性运动障碍</v>
          </cell>
          <cell r="G20654" t="str">
            <v>各类神经系统疾病</v>
          </cell>
        </row>
        <row r="20655">
          <cell r="E20655" t="str">
            <v>TARGET SKIN LESION</v>
          </cell>
          <cell r="F20655" t="str">
            <v>靶样皮损</v>
          </cell>
          <cell r="G20655" t="str">
            <v>皮肤及皮下组织类疾病</v>
          </cell>
        </row>
        <row r="20656">
          <cell r="E20656" t="str">
            <v>TARGETED CANCER THERAPY</v>
          </cell>
          <cell r="F20656" t="str">
            <v>癌症靶向治疗</v>
          </cell>
          <cell r="G20656" t="str">
            <v>各种手术及医疗操作</v>
          </cell>
        </row>
        <row r="20657">
          <cell r="E20657" t="str">
            <v>TARSAL TUNNEL DECOMPRESSION</v>
          </cell>
          <cell r="F20657" t="str">
            <v>跗管减压术</v>
          </cell>
          <cell r="G20657" t="str">
            <v>各种手术及医疗操作</v>
          </cell>
        </row>
        <row r="20658">
          <cell r="E20658" t="str">
            <v>TARSAL TUNNEL SYNDROME</v>
          </cell>
          <cell r="F20658" t="str">
            <v>踝管综合征</v>
          </cell>
          <cell r="G20658" t="str">
            <v>各类神经系统疾病</v>
          </cell>
        </row>
        <row r="20659">
          <cell r="E20659" t="str">
            <v>TARTRATE-RESISTANT ACID PHOSPHATASE DECREASED</v>
          </cell>
          <cell r="F20659" t="str">
            <v>抗酒石酸性磷酸酶减少</v>
          </cell>
          <cell r="G20659" t="str">
            <v>各类检查</v>
          </cell>
        </row>
        <row r="20660">
          <cell r="E20660" t="str">
            <v>TARTRATE-RESISTANT ACID PHOSPHATASE INCREASED</v>
          </cell>
          <cell r="F20660" t="str">
            <v>抗酒石酸性磷酸酶升高</v>
          </cell>
          <cell r="G20660" t="str">
            <v>各类检查</v>
          </cell>
        </row>
        <row r="20661">
          <cell r="E20661" t="str">
            <v>TASTE DISORDER</v>
          </cell>
          <cell r="F20661" t="str">
            <v>味觉障碍</v>
          </cell>
          <cell r="G20661" t="str">
            <v>各类神经系统疾病</v>
          </cell>
        </row>
        <row r="20662">
          <cell r="E20662" t="str">
            <v>TATTOO</v>
          </cell>
          <cell r="F20662" t="str">
            <v>纹身</v>
          </cell>
          <cell r="G20662" t="str">
            <v>社会环境</v>
          </cell>
        </row>
        <row r="20663">
          <cell r="E20663" t="str">
            <v>TATTOO ASSOCIATED SKIN REACTION</v>
          </cell>
          <cell r="F20663" t="str">
            <v>纹身相关皮肤反应</v>
          </cell>
          <cell r="G20663" t="str">
            <v>各类损伤、中毒及操作并发症</v>
          </cell>
        </row>
        <row r="20664">
          <cell r="E20664" t="str">
            <v>TATTOO EXCISION</v>
          </cell>
          <cell r="F20664" t="str">
            <v>纹身切除术</v>
          </cell>
          <cell r="G20664" t="str">
            <v>各种手术及医疗操作</v>
          </cell>
        </row>
        <row r="20665">
          <cell r="E20665" t="str">
            <v>TAY-SACHS DISEASE</v>
          </cell>
          <cell r="F20665" t="str">
            <v>GM2 神经节苷脂贮积症</v>
          </cell>
          <cell r="G20665" t="str">
            <v>各种先天性家族性遗传性疾病</v>
          </cell>
        </row>
        <row r="20666">
          <cell r="E20666" t="str">
            <v>TEAR BREAK UP TIME DECREASED</v>
          </cell>
          <cell r="F20666" t="str">
            <v>泪膜破裂时间减少</v>
          </cell>
          <cell r="G20666" t="str">
            <v>各类检查</v>
          </cell>
        </row>
        <row r="20667">
          <cell r="E20667" t="str">
            <v>TEAR DISCOLOURATION</v>
          </cell>
          <cell r="F20667" t="str">
            <v>眼泪变色</v>
          </cell>
          <cell r="G20667" t="str">
            <v>眼器官疾病</v>
          </cell>
        </row>
        <row r="20668">
          <cell r="E20668" t="str">
            <v>TEARFULNESS</v>
          </cell>
          <cell r="F20668" t="str">
            <v>含泪</v>
          </cell>
          <cell r="G20668" t="str">
            <v>精神病类</v>
          </cell>
        </row>
        <row r="20669">
          <cell r="E20669" t="str">
            <v>TEETH BRITTLE</v>
          </cell>
          <cell r="F20669" t="str">
            <v>脆性齿</v>
          </cell>
          <cell r="G20669" t="str">
            <v>胃肠系统疾病</v>
          </cell>
        </row>
        <row r="20670">
          <cell r="E20670" t="str">
            <v>TEETHING</v>
          </cell>
          <cell r="F20670" t="str">
            <v>出牙</v>
          </cell>
          <cell r="G20670" t="str">
            <v>胃肠系统疾病</v>
          </cell>
        </row>
        <row r="20671">
          <cell r="E20671" t="str">
            <v>TELANGIECTASIA</v>
          </cell>
          <cell r="F20671" t="str">
            <v>毛细血管扩张症</v>
          </cell>
          <cell r="G20671" t="str">
            <v>皮肤及皮下组织类疾病</v>
          </cell>
        </row>
        <row r="20672">
          <cell r="E20672" t="str">
            <v>TELANGIECTASIA CONGENITAL</v>
          </cell>
          <cell r="F20672" t="str">
            <v>先天性毛细血管扩张症</v>
          </cell>
          <cell r="G20672" t="str">
            <v>各种先天性家族性遗传性疾病</v>
          </cell>
        </row>
        <row r="20673">
          <cell r="E20673" t="str">
            <v>TEMPERATURE DIFFERENCE OF EXTREMITIES</v>
          </cell>
          <cell r="F20673" t="str">
            <v>四肢温差</v>
          </cell>
          <cell r="G20673" t="str">
            <v>各类检查</v>
          </cell>
        </row>
        <row r="20674">
          <cell r="E20674" t="str">
            <v>TEMPERATURE INTOLERANCE</v>
          </cell>
          <cell r="F20674" t="str">
            <v>寒热不耐受</v>
          </cell>
          <cell r="G20674" t="str">
            <v>全身性疾病及给药部位各种反应</v>
          </cell>
        </row>
        <row r="20675">
          <cell r="E20675" t="str">
            <v>TEMPERATURE PERCEPTION TEST ABNORMAL</v>
          </cell>
          <cell r="F20675" t="str">
            <v>温度觉试验异常</v>
          </cell>
          <cell r="G20675" t="str">
            <v>各类检查</v>
          </cell>
        </row>
        <row r="20676">
          <cell r="E20676" t="str">
            <v>TEMPERATURE PERCEPTION TEST DECREASED</v>
          </cell>
          <cell r="F20676" t="str">
            <v>温度觉试验下降</v>
          </cell>
          <cell r="G20676" t="str">
            <v>各类检查</v>
          </cell>
        </row>
        <row r="20677">
          <cell r="E20677" t="str">
            <v>TEMPERATURE REGULATION DISORDER</v>
          </cell>
          <cell r="F20677" t="str">
            <v>温度调节紊乱</v>
          </cell>
          <cell r="G20677" t="str">
            <v>全身性疾病及给药部位各种反应</v>
          </cell>
        </row>
        <row r="20678">
          <cell r="E20678" t="str">
            <v>TEMPORAL ARTERITIS</v>
          </cell>
          <cell r="F20678" t="str">
            <v>巨细胞动脉炎</v>
          </cell>
          <cell r="G20678" t="str">
            <v>血管与淋巴管类疾病</v>
          </cell>
        </row>
        <row r="20679">
          <cell r="E20679" t="str">
            <v>TEMPORAL LOBE EPILEPSY</v>
          </cell>
          <cell r="F20679" t="str">
            <v>颞叶癫痫</v>
          </cell>
          <cell r="G20679" t="str">
            <v>各类神经系统疾病</v>
          </cell>
        </row>
        <row r="20680">
          <cell r="E20680" t="str">
            <v>TEMPOROMANDIBULAR JOINT SURGERY</v>
          </cell>
          <cell r="F20680" t="str">
            <v>颞下颌关节手术</v>
          </cell>
          <cell r="G20680" t="str">
            <v>各种手术及医疗操作</v>
          </cell>
        </row>
        <row r="20681">
          <cell r="E20681" t="str">
            <v>TEMPOROMANDIBULAR JOINT SYNDROME</v>
          </cell>
          <cell r="F20681" t="str">
            <v>颞下颌关节综合征</v>
          </cell>
          <cell r="G20681" t="str">
            <v>各种肌肉骨骼及结缔组织疾病</v>
          </cell>
        </row>
        <row r="20682">
          <cell r="E20682" t="str">
            <v>TENDER JOINT COUNT</v>
          </cell>
          <cell r="F20682" t="str">
            <v>触痛关节计数</v>
          </cell>
          <cell r="G20682" t="str">
            <v>各类检查</v>
          </cell>
        </row>
        <row r="20683">
          <cell r="E20683" t="str">
            <v>TENDER JOINT COUNT DECREASED</v>
          </cell>
          <cell r="F20683" t="str">
            <v>触痛关节计数减少</v>
          </cell>
          <cell r="G20683" t="str">
            <v>各类检查</v>
          </cell>
        </row>
        <row r="20684">
          <cell r="E20684" t="str">
            <v>TENDER JOINT COUNT INCREASED</v>
          </cell>
          <cell r="F20684" t="str">
            <v>触痛关节计数增多</v>
          </cell>
          <cell r="G20684" t="str">
            <v>各类检查</v>
          </cell>
        </row>
        <row r="20685">
          <cell r="E20685" t="str">
            <v>TENDERNESS</v>
          </cell>
          <cell r="F20685" t="str">
            <v>触痛</v>
          </cell>
          <cell r="G20685" t="str">
            <v>全身性疾病及给药部位各种反应</v>
          </cell>
        </row>
        <row r="20686">
          <cell r="E20686" t="str">
            <v>TENDINOUS CONTRACTURE</v>
          </cell>
          <cell r="F20686" t="str">
            <v>肌腱挛缩</v>
          </cell>
          <cell r="G20686" t="str">
            <v>各种肌肉骨骼及结缔组织疾病</v>
          </cell>
        </row>
        <row r="20687">
          <cell r="E20687" t="str">
            <v>TENDON CALCIFICATION</v>
          </cell>
          <cell r="F20687" t="str">
            <v>肌腱钙化</v>
          </cell>
          <cell r="G20687" t="str">
            <v>各种肌肉骨骼及结缔组织疾病</v>
          </cell>
        </row>
        <row r="20688">
          <cell r="E20688" t="str">
            <v>TENDON DISCOMFORT</v>
          </cell>
          <cell r="F20688" t="str">
            <v>肌腱不适</v>
          </cell>
          <cell r="G20688" t="str">
            <v>各种肌肉骨骼及结缔组织疾病</v>
          </cell>
        </row>
        <row r="20689">
          <cell r="E20689" t="str">
            <v>TENDON DISLOCATION</v>
          </cell>
          <cell r="F20689" t="str">
            <v>肌腱脱位</v>
          </cell>
          <cell r="G20689" t="str">
            <v>各类损伤、中毒及操作并发症</v>
          </cell>
        </row>
        <row r="20690">
          <cell r="E20690" t="str">
            <v>TENDON DISORDER</v>
          </cell>
          <cell r="F20690" t="str">
            <v>肌腱病变</v>
          </cell>
          <cell r="G20690" t="str">
            <v>各种肌肉骨骼及结缔组织疾病</v>
          </cell>
        </row>
        <row r="20691">
          <cell r="E20691" t="str">
            <v>TENDON GRAFT</v>
          </cell>
          <cell r="F20691" t="str">
            <v>肌腱移植</v>
          </cell>
          <cell r="G20691" t="str">
            <v>各种手术及医疗操作</v>
          </cell>
        </row>
        <row r="20692">
          <cell r="E20692" t="str">
            <v>TENDON INJURY</v>
          </cell>
          <cell r="F20692" t="str">
            <v>肌腱损伤</v>
          </cell>
          <cell r="G20692" t="str">
            <v>各类损伤、中毒及操作并发症</v>
          </cell>
        </row>
        <row r="20693">
          <cell r="E20693" t="str">
            <v>TENDON LAXITY</v>
          </cell>
          <cell r="F20693" t="str">
            <v>肌腱松弛</v>
          </cell>
          <cell r="G20693" t="str">
            <v>各种肌肉骨骼及结缔组织疾病</v>
          </cell>
        </row>
        <row r="20694">
          <cell r="E20694" t="str">
            <v>TENDON NECROSIS</v>
          </cell>
          <cell r="F20694" t="str">
            <v>肌腱坏死</v>
          </cell>
          <cell r="G20694" t="str">
            <v>各种肌肉骨骼及结缔组织疾病</v>
          </cell>
        </row>
        <row r="20695">
          <cell r="E20695" t="str">
            <v>TENDON NEOPLASM</v>
          </cell>
          <cell r="F20695" t="str">
            <v>腱肿瘤</v>
          </cell>
          <cell r="G20695" t="str">
            <v>良性、恶性及性质不明的肿瘤（包括囊状和息肉状）</v>
          </cell>
        </row>
        <row r="20696">
          <cell r="E20696" t="str">
            <v>TENDON OPERATION</v>
          </cell>
          <cell r="F20696" t="str">
            <v>肌腱手术</v>
          </cell>
          <cell r="G20696" t="str">
            <v>各种手术及医疗操作</v>
          </cell>
        </row>
        <row r="20697">
          <cell r="E20697" t="str">
            <v>TENDON PAIN</v>
          </cell>
          <cell r="F20697" t="str">
            <v>肌腱疼痛</v>
          </cell>
          <cell r="G20697" t="str">
            <v>各种肌肉骨骼及结缔组织疾病</v>
          </cell>
        </row>
        <row r="20698">
          <cell r="E20698" t="str">
            <v>TENDON REPAIR</v>
          </cell>
          <cell r="F20698" t="str">
            <v>肌腱成形术</v>
          </cell>
          <cell r="G20698" t="str">
            <v>各种手术及医疗操作</v>
          </cell>
        </row>
        <row r="20699">
          <cell r="E20699" t="str">
            <v>TENDON RUPTURE</v>
          </cell>
          <cell r="F20699" t="str">
            <v>肌腱断裂</v>
          </cell>
          <cell r="G20699" t="str">
            <v>各类损伤、中毒及操作并发症</v>
          </cell>
        </row>
        <row r="20700">
          <cell r="E20700" t="str">
            <v>TENDON SHEATH DISORDER</v>
          </cell>
          <cell r="F20700" t="str">
            <v>腱鞘疾病</v>
          </cell>
          <cell r="G20700" t="str">
            <v>各种肌肉骨骼及结缔组织疾病</v>
          </cell>
        </row>
        <row r="20701">
          <cell r="E20701" t="str">
            <v>TENDON SHEATH INCISION</v>
          </cell>
          <cell r="F20701" t="str">
            <v>腱鞘切开</v>
          </cell>
          <cell r="G20701" t="str">
            <v>各种手术及医疗操作</v>
          </cell>
        </row>
        <row r="20702">
          <cell r="E20702" t="str">
            <v>TENDON SHEATH LESION EXCISION</v>
          </cell>
          <cell r="F20702" t="str">
            <v>腱鞘病变切除术</v>
          </cell>
          <cell r="G20702" t="str">
            <v>各种手术及医疗操作</v>
          </cell>
        </row>
        <row r="20703">
          <cell r="E20703" t="str">
            <v>TENDON TRANSFER</v>
          </cell>
          <cell r="F20703" t="str">
            <v>肌腱移位术</v>
          </cell>
          <cell r="G20703" t="str">
            <v>各种手术及医疗操作</v>
          </cell>
        </row>
        <row r="20704">
          <cell r="E20704" t="str">
            <v>TENDONITIS</v>
          </cell>
          <cell r="F20704" t="str">
            <v>肌腱炎</v>
          </cell>
          <cell r="G20704" t="str">
            <v>各种肌肉骨骼及结缔组织疾病</v>
          </cell>
        </row>
        <row r="20705">
          <cell r="E20705" t="str">
            <v>TENODESIS</v>
          </cell>
          <cell r="F20705" t="str">
            <v>肌腱固定术</v>
          </cell>
          <cell r="G20705" t="str">
            <v>各种手术及医疗操作</v>
          </cell>
        </row>
        <row r="20706">
          <cell r="E20706" t="str">
            <v>TENOLYSIS</v>
          </cell>
          <cell r="F20706" t="str">
            <v>肌腱松解术</v>
          </cell>
          <cell r="G20706" t="str">
            <v>各种手术及医疗操作</v>
          </cell>
        </row>
        <row r="20707">
          <cell r="E20707" t="str">
            <v>TENON'S CAPSULE THICKENING</v>
          </cell>
          <cell r="F20707" t="str">
            <v>Tenon 氏囊增厚</v>
          </cell>
          <cell r="G20707" t="str">
            <v>眼器官疾病</v>
          </cell>
        </row>
        <row r="20708">
          <cell r="E20708" t="str">
            <v>TENON'S CYST</v>
          </cell>
          <cell r="F20708" t="str">
            <v>Tenon 囊</v>
          </cell>
          <cell r="G20708" t="str">
            <v>各类损伤、中毒及操作并发症</v>
          </cell>
        </row>
        <row r="20709">
          <cell r="E20709" t="str">
            <v>TENONECTOMY</v>
          </cell>
          <cell r="F20709" t="str">
            <v>肌腱切除术</v>
          </cell>
          <cell r="G20709" t="str">
            <v>各种手术及医疗操作</v>
          </cell>
        </row>
        <row r="20710">
          <cell r="E20710" t="str">
            <v>TENOPLASTY</v>
          </cell>
          <cell r="F20710" t="str">
            <v>肌腱成形术</v>
          </cell>
          <cell r="G20710" t="str">
            <v>各种手术及医疗操作</v>
          </cell>
        </row>
        <row r="20711">
          <cell r="E20711" t="str">
            <v>TENORRHAPHY</v>
          </cell>
          <cell r="F20711" t="str">
            <v>肌腱缝合术</v>
          </cell>
          <cell r="G20711" t="str">
            <v>各种手术及医疗操作</v>
          </cell>
        </row>
        <row r="20712">
          <cell r="E20712" t="str">
            <v>TENOSYNOVITIS</v>
          </cell>
          <cell r="F20712" t="str">
            <v>腱鞘炎</v>
          </cell>
          <cell r="G20712" t="str">
            <v>各种肌肉骨骼及结缔组织疾病</v>
          </cell>
        </row>
        <row r="20713">
          <cell r="E20713" t="str">
            <v>TENOSYNOVITIS STENOSANS</v>
          </cell>
          <cell r="F20713" t="str">
            <v>狭窄性腱鞘炎</v>
          </cell>
          <cell r="G20713" t="str">
            <v>各种肌肉骨骼及结缔组织疾病</v>
          </cell>
        </row>
        <row r="20714">
          <cell r="E20714" t="str">
            <v>TENOTOMY</v>
          </cell>
          <cell r="F20714" t="str">
            <v>肌腱切断术</v>
          </cell>
          <cell r="G20714" t="str">
            <v>各种手术及医疗操作</v>
          </cell>
        </row>
        <row r="20715">
          <cell r="E20715" t="str">
            <v>TENSILON TEST ABNORMAL</v>
          </cell>
          <cell r="F20715" t="str">
            <v>腾喜龙试验异常</v>
          </cell>
          <cell r="G20715" t="str">
            <v>各类检查</v>
          </cell>
        </row>
        <row r="20716">
          <cell r="E20716" t="str">
            <v>TENSION</v>
          </cell>
          <cell r="F20716" t="str">
            <v>紧张</v>
          </cell>
          <cell r="G20716" t="str">
            <v>精神病类</v>
          </cell>
        </row>
        <row r="20717">
          <cell r="E20717" t="str">
            <v>TENSION HEADACHE</v>
          </cell>
          <cell r="F20717" t="str">
            <v>紧张性头痛</v>
          </cell>
          <cell r="G20717" t="str">
            <v>各类神经系统疾病</v>
          </cell>
        </row>
        <row r="20718">
          <cell r="E20718" t="str">
            <v>TENSOR FASCIAE LATAE SYNDROME</v>
          </cell>
          <cell r="F20718" t="str">
            <v>阔筋膜张肌综合征</v>
          </cell>
          <cell r="G20718" t="str">
            <v>各类损伤、中毒及操作并发症</v>
          </cell>
        </row>
        <row r="20719">
          <cell r="E20719" t="str">
            <v>TERATOGENICITY</v>
          </cell>
          <cell r="F20719" t="str">
            <v>致畸性</v>
          </cell>
          <cell r="G20719" t="str">
            <v>各种先天性家族性遗传性疾病</v>
          </cell>
        </row>
        <row r="20720">
          <cell r="E20720" t="str">
            <v>TERATOMA</v>
          </cell>
          <cell r="F20720" t="str">
            <v>畸胎瘤</v>
          </cell>
          <cell r="G20720" t="str">
            <v>良性、恶性及性质不明的肿瘤（包括囊状和息肉状）</v>
          </cell>
        </row>
        <row r="20721">
          <cell r="E20721" t="str">
            <v>TERATOMA BENIGN</v>
          </cell>
          <cell r="F20721" t="str">
            <v>良性畸胎瘤</v>
          </cell>
          <cell r="G20721" t="str">
            <v>良性、恶性及性质不明的肿瘤（包括囊状和息肉状）</v>
          </cell>
        </row>
        <row r="20722">
          <cell r="E20722" t="str">
            <v>TERATOMA OF TESTIS</v>
          </cell>
          <cell r="F20722" t="str">
            <v>睾丸恶性畸胎瘤</v>
          </cell>
          <cell r="G20722" t="str">
            <v>良性、恶性及性质不明的肿瘤（包括囊状和息肉状）</v>
          </cell>
        </row>
        <row r="20723">
          <cell r="E20723" t="str">
            <v>TERATOSPERMIA</v>
          </cell>
          <cell r="F20723" t="str">
            <v>畸形精子症</v>
          </cell>
          <cell r="G20723" t="str">
            <v>生殖系统及乳腺疾病</v>
          </cell>
        </row>
        <row r="20724">
          <cell r="E20724" t="str">
            <v>TERM BABY</v>
          </cell>
          <cell r="F20724" t="str">
            <v>足月儿</v>
          </cell>
          <cell r="G20724" t="str">
            <v>妊娠期、产褥期及围产期状况</v>
          </cell>
        </row>
        <row r="20725">
          <cell r="E20725" t="str">
            <v>TERM BIRTH</v>
          </cell>
          <cell r="F20725" t="str">
            <v>足月妊娠</v>
          </cell>
          <cell r="G20725" t="str">
            <v>妊娠期、产褥期及围产期状况</v>
          </cell>
        </row>
        <row r="20726">
          <cell r="E20726" t="str">
            <v>TERMINAL AGITATION</v>
          </cell>
          <cell r="F20726" t="str">
            <v>终期不安</v>
          </cell>
          <cell r="G20726" t="str">
            <v>全身性疾病及给药部位各种反应</v>
          </cell>
        </row>
        <row r="20727">
          <cell r="E20727" t="str">
            <v>TERMINAL DRIBBLING</v>
          </cell>
          <cell r="F20727" t="str">
            <v>尿末滴沥</v>
          </cell>
          <cell r="G20727" t="str">
            <v>肾脏及泌尿系统疾病</v>
          </cell>
        </row>
        <row r="20728">
          <cell r="E20728" t="str">
            <v>TERMINAL ILEITIS</v>
          </cell>
          <cell r="F20728" t="str">
            <v>末端回肠炎</v>
          </cell>
          <cell r="G20728" t="str">
            <v>胃肠系统疾病</v>
          </cell>
        </row>
        <row r="20729">
          <cell r="E20729" t="str">
            <v>TERMINAL INSOMNIA</v>
          </cell>
          <cell r="F20729" t="str">
            <v>终期失眠症</v>
          </cell>
          <cell r="G20729" t="str">
            <v>精神病类</v>
          </cell>
        </row>
        <row r="20730">
          <cell r="E20730" t="str">
            <v>TERMINAL STATE</v>
          </cell>
          <cell r="F20730" t="str">
            <v>临终状态</v>
          </cell>
          <cell r="G20730" t="str">
            <v>全身性疾病及给药部位各种反应</v>
          </cell>
        </row>
        <row r="20731">
          <cell r="E20731" t="str">
            <v>TERTIARY ADRENAL INSUFFICIENCY</v>
          </cell>
          <cell r="F20731" t="str">
            <v>三级肾上腺功能不全</v>
          </cell>
          <cell r="G20731" t="str">
            <v>内分泌系统疾病</v>
          </cell>
        </row>
        <row r="20732">
          <cell r="E20732" t="str">
            <v>TERTIARY HYPOTHYROIDISM</v>
          </cell>
          <cell r="F20732" t="str">
            <v>中枢性甲状腺功能减退</v>
          </cell>
          <cell r="G20732" t="str">
            <v>内分泌系统疾病</v>
          </cell>
        </row>
        <row r="20733">
          <cell r="E20733" t="str">
            <v>TERTIARY SEQUESTRUM</v>
          </cell>
          <cell r="F20733" t="str">
            <v>死骨</v>
          </cell>
          <cell r="G20733" t="str">
            <v>各种肌肉骨骼及结缔组织疾病</v>
          </cell>
        </row>
        <row r="20734">
          <cell r="E20734" t="str">
            <v>TERTIARY SYPHILIS</v>
          </cell>
          <cell r="F20734" t="str">
            <v>三期梅毒</v>
          </cell>
          <cell r="G20734" t="str">
            <v>感染及侵染类疾病</v>
          </cell>
        </row>
        <row r="20735">
          <cell r="E20735" t="str">
            <v>TESSELLATED FUNDUS</v>
          </cell>
          <cell r="F20735" t="str">
            <v>豹纹状眼底</v>
          </cell>
          <cell r="G20735" t="str">
            <v>眼器官疾病</v>
          </cell>
        </row>
        <row r="20736">
          <cell r="E20736" t="str">
            <v>TESTES EXPLORATION</v>
          </cell>
          <cell r="F20736" t="str">
            <v>睾丸探查术</v>
          </cell>
          <cell r="G20736" t="str">
            <v>各种手术及医疗操作</v>
          </cell>
        </row>
        <row r="20737">
          <cell r="E20737" t="str">
            <v>TESTICLE ADENOMA</v>
          </cell>
          <cell r="F20737" t="str">
            <v>睾丸腺瘤</v>
          </cell>
          <cell r="G20737" t="str">
            <v>良性、恶性及性质不明的肿瘤（包括囊状和息肉状）</v>
          </cell>
        </row>
        <row r="20738">
          <cell r="E20738" t="str">
            <v>TESTICULAR ABSCESS</v>
          </cell>
          <cell r="F20738" t="str">
            <v>睾丸脓肿</v>
          </cell>
          <cell r="G20738" t="str">
            <v>感染及侵染类疾病</v>
          </cell>
        </row>
        <row r="20739">
          <cell r="E20739" t="str">
            <v>TESTICULAR APPENDAGE TORSION</v>
          </cell>
          <cell r="F20739" t="str">
            <v>睾丸附件扭转</v>
          </cell>
          <cell r="G20739" t="str">
            <v>生殖系统及乳腺疾病</v>
          </cell>
        </row>
        <row r="20740">
          <cell r="E20740" t="str">
            <v>TESTICULAR ATROPHY</v>
          </cell>
          <cell r="F20740" t="str">
            <v>睾丸萎缩</v>
          </cell>
          <cell r="G20740" t="str">
            <v>生殖系统及乳腺疾病</v>
          </cell>
        </row>
        <row r="20741">
          <cell r="E20741" t="str">
            <v>TESTICULAR CANCER METASTATIC</v>
          </cell>
          <cell r="F20741" t="str">
            <v>转移性睾丸癌</v>
          </cell>
          <cell r="G20741" t="str">
            <v>良性、恶性及性质不明的肿瘤（包括囊状和息肉状）</v>
          </cell>
        </row>
        <row r="20742">
          <cell r="E20742" t="str">
            <v>TESTICULAR CHORIOCARCINOMA STAGE III</v>
          </cell>
          <cell r="F20742" t="str">
            <v>睾丸绒癌 III 期</v>
          </cell>
          <cell r="G20742" t="str">
            <v>良性、恶性及性质不明的肿瘤（包括囊状和息肉状）</v>
          </cell>
        </row>
        <row r="20743">
          <cell r="E20743" t="str">
            <v>TESTICULAR CYST</v>
          </cell>
          <cell r="F20743" t="str">
            <v>睾丸囊肿</v>
          </cell>
          <cell r="G20743" t="str">
            <v>生殖系统及乳腺疾病</v>
          </cell>
        </row>
        <row r="20744">
          <cell r="E20744" t="str">
            <v>TESTICULAR DISORDER</v>
          </cell>
          <cell r="F20744" t="str">
            <v>睾丸病变</v>
          </cell>
          <cell r="G20744" t="str">
            <v>生殖系统及乳腺疾病</v>
          </cell>
        </row>
        <row r="20745">
          <cell r="E20745" t="str">
            <v>TESTICULAR DYSPLASIA</v>
          </cell>
          <cell r="F20745" t="str">
            <v>睾丸发育不良</v>
          </cell>
          <cell r="G20745" t="str">
            <v>各种先天性家族性遗传性疾病</v>
          </cell>
        </row>
        <row r="20746">
          <cell r="E20746" t="str">
            <v>TESTICULAR EMBRYONAL CARCINOMA</v>
          </cell>
          <cell r="F20746" t="str">
            <v>睾丸胚胎癌</v>
          </cell>
          <cell r="G20746" t="str">
            <v>良性、恶性及性质不明的肿瘤（包括囊状和息肉状）</v>
          </cell>
        </row>
        <row r="20747">
          <cell r="E20747" t="str">
            <v>TESTICULAR EMBRYONAL CARCINOMA STAGE I</v>
          </cell>
          <cell r="F20747" t="str">
            <v>睾丸胚胎癌 I 期</v>
          </cell>
          <cell r="G20747" t="str">
            <v>良性、恶性及性质不明的肿瘤（包括囊状和息肉状）</v>
          </cell>
        </row>
        <row r="20748">
          <cell r="E20748" t="str">
            <v>TESTICULAR EMBRYONAL CARCINOMA STAGE II</v>
          </cell>
          <cell r="F20748" t="str">
            <v>睾丸胚胎癌 II 期</v>
          </cell>
          <cell r="G20748" t="str">
            <v>良性、恶性及性质不明的肿瘤（包括囊状和息肉状）</v>
          </cell>
        </row>
        <row r="20749">
          <cell r="E20749" t="str">
            <v>TESTICULAR EMBRYONAL CARCINOMA STAGE III</v>
          </cell>
          <cell r="F20749" t="str">
            <v>睾丸胚胎癌 III 期</v>
          </cell>
          <cell r="G20749" t="str">
            <v>良性、恶性及性质不明的肿瘤（包括囊状和息肉状）</v>
          </cell>
        </row>
        <row r="20750">
          <cell r="E20750" t="str">
            <v>TESTICULAR FAILURE</v>
          </cell>
          <cell r="F20750" t="str">
            <v>睾丸衰退</v>
          </cell>
          <cell r="G20750" t="str">
            <v>内分泌系统疾病</v>
          </cell>
        </row>
        <row r="20751">
          <cell r="E20751" t="str">
            <v>TESTICULAR FAILURE PRIMARY</v>
          </cell>
          <cell r="F20751" t="str">
            <v>原发性睾丸衰退</v>
          </cell>
          <cell r="G20751" t="str">
            <v>内分泌系统疾病</v>
          </cell>
        </row>
        <row r="20752">
          <cell r="E20752" t="str">
            <v>TESTICULAR GERM CELL CANCER</v>
          </cell>
          <cell r="F20752" t="str">
            <v>睾丸生殖细胞癌</v>
          </cell>
          <cell r="G20752" t="str">
            <v>良性、恶性及性质不明的肿瘤（包括囊状和息肉状）</v>
          </cell>
        </row>
        <row r="20753">
          <cell r="E20753" t="str">
            <v>TESTICULAR GERM CELL CANCER METASTATIC</v>
          </cell>
          <cell r="F20753" t="str">
            <v>转移性睾丸生殖细胞癌</v>
          </cell>
          <cell r="G20753" t="str">
            <v>良性、恶性及性质不明的肿瘤（包括囊状和息肉状）</v>
          </cell>
        </row>
        <row r="20754">
          <cell r="E20754" t="str">
            <v>TESTICULAR GERM CELL TUMOUR</v>
          </cell>
          <cell r="F20754" t="str">
            <v>睾丸生殖细胞瘤</v>
          </cell>
          <cell r="G20754" t="str">
            <v>良性、恶性及性质不明的肿瘤（包括囊状和息肉状）</v>
          </cell>
        </row>
        <row r="20755">
          <cell r="E20755" t="str">
            <v>TESTICULAR GERM CELL TUMOUR MIXED</v>
          </cell>
          <cell r="F20755" t="str">
            <v>睾丸混合型生殖细胞瘤</v>
          </cell>
          <cell r="G20755" t="str">
            <v>良性、恶性及性质不明的肿瘤（包括囊状和息肉状）</v>
          </cell>
        </row>
        <row r="20756">
          <cell r="E20756" t="str">
            <v>TESTICULAR GERM CELL TUMOUR MIXED STAGE I</v>
          </cell>
          <cell r="F20756" t="str">
            <v>睾丸混合型生殖细胞瘤 I 期</v>
          </cell>
          <cell r="G20756" t="str">
            <v>良性、恶性及性质不明的肿瘤（包括囊状和息肉状）</v>
          </cell>
        </row>
        <row r="20757">
          <cell r="E20757" t="str">
            <v>TESTICULAR GERM CELL TUMOUR MIXED STAGE III</v>
          </cell>
          <cell r="F20757" t="str">
            <v>睾丸混合型生殖细胞肿瘤 III 期</v>
          </cell>
          <cell r="G20757" t="str">
            <v>良性、恶性及性质不明的肿瘤（包括囊状和息肉状）</v>
          </cell>
        </row>
        <row r="20758">
          <cell r="E20758" t="str">
            <v>TESTICULAR HAEMORRHAGE</v>
          </cell>
          <cell r="F20758" t="str">
            <v>睾丸出血</v>
          </cell>
          <cell r="G20758" t="str">
            <v>生殖系统及乳腺疾病</v>
          </cell>
        </row>
        <row r="20759">
          <cell r="E20759" t="str">
            <v>TESTICULAR HYPERFUNCTION</v>
          </cell>
          <cell r="F20759" t="str">
            <v>睾丸功能亢进</v>
          </cell>
          <cell r="G20759" t="str">
            <v>内分泌系统疾病</v>
          </cell>
        </row>
        <row r="20760">
          <cell r="E20760" t="str">
            <v>TESTICULAR HYPERTROPHY</v>
          </cell>
          <cell r="F20760" t="str">
            <v>睾丸肥大</v>
          </cell>
          <cell r="G20760" t="str">
            <v>生殖系统及乳腺疾病</v>
          </cell>
        </row>
        <row r="20761">
          <cell r="E20761" t="str">
            <v>TESTICULAR INFARCTION</v>
          </cell>
          <cell r="F20761" t="str">
            <v>睾丸梗死</v>
          </cell>
          <cell r="G20761" t="str">
            <v>生殖系统及乳腺疾病</v>
          </cell>
        </row>
        <row r="20762">
          <cell r="E20762" t="str">
            <v>TESTICULAR INJURY</v>
          </cell>
          <cell r="F20762" t="str">
            <v>睾丸损伤</v>
          </cell>
          <cell r="G20762" t="str">
            <v>各类损伤、中毒及操作并发症</v>
          </cell>
        </row>
        <row r="20763">
          <cell r="E20763" t="str">
            <v>TESTICULAR LEIOMYOSARCOMA</v>
          </cell>
          <cell r="F20763" t="str">
            <v>睾丸平滑肌肉瘤</v>
          </cell>
          <cell r="G20763" t="str">
            <v>良性、恶性及性质不明的肿瘤（包括囊状和息肉状）</v>
          </cell>
        </row>
        <row r="20764">
          <cell r="E20764" t="str">
            <v>TESTICULAR MALIGNANT TERATOMA</v>
          </cell>
          <cell r="F20764" t="str">
            <v>睾丸恶性畸胎瘤</v>
          </cell>
          <cell r="G20764" t="str">
            <v>良性、恶性及性质不明的肿瘤（包括囊状和息肉状）</v>
          </cell>
        </row>
        <row r="20765">
          <cell r="E20765" t="str">
            <v>TESTICULAR MALIGNANT TERATOMA STAGE I</v>
          </cell>
          <cell r="F20765" t="str">
            <v>睾丸恶性畸胎瘤 I 期</v>
          </cell>
          <cell r="G20765" t="str">
            <v>良性、恶性及性质不明的肿瘤（包括囊状和息肉状）</v>
          </cell>
        </row>
        <row r="20766">
          <cell r="E20766" t="str">
            <v>TESTICULAR MALIGNANT TERATOMA STAGE II</v>
          </cell>
          <cell r="F20766" t="str">
            <v>睾丸恶性畸胎瘤 II 期</v>
          </cell>
          <cell r="G20766" t="str">
            <v>良性、恶性及性质不明的肿瘤（包括囊状和息肉状）</v>
          </cell>
        </row>
        <row r="20767">
          <cell r="E20767" t="str">
            <v>TESTICULAR MALIGNANT TERATOMA STAGE III</v>
          </cell>
          <cell r="F20767" t="str">
            <v>睾丸恶性畸胎瘤 III 期</v>
          </cell>
          <cell r="G20767" t="str">
            <v>良性、恶性及性质不明的肿瘤（包括囊状和息肉状）</v>
          </cell>
        </row>
        <row r="20768">
          <cell r="E20768" t="str">
            <v>TESTICULAR MASS</v>
          </cell>
          <cell r="F20768" t="str">
            <v>睾丸肿块</v>
          </cell>
          <cell r="G20768" t="str">
            <v>生殖系统及乳腺疾病</v>
          </cell>
        </row>
        <row r="20769">
          <cell r="E20769" t="str">
            <v>TESTICULAR MICROLITHIASIS</v>
          </cell>
          <cell r="F20769" t="str">
            <v>睾丸微石症</v>
          </cell>
          <cell r="G20769" t="str">
            <v>生殖系统及乳腺疾病</v>
          </cell>
        </row>
        <row r="20770">
          <cell r="E20770" t="str">
            <v>TESTICULAR NECROSIS</v>
          </cell>
          <cell r="F20770" t="str">
            <v>睾丸坏死</v>
          </cell>
          <cell r="G20770" t="str">
            <v>生殖系统及乳腺疾病</v>
          </cell>
        </row>
        <row r="20771">
          <cell r="E20771" t="str">
            <v>TESTICULAR NEOPLASM</v>
          </cell>
          <cell r="F20771" t="str">
            <v>睾丸肿瘤</v>
          </cell>
          <cell r="G20771" t="str">
            <v>良性、恶性及性质不明的肿瘤（包括囊状和息肉状）</v>
          </cell>
        </row>
        <row r="20772">
          <cell r="E20772" t="str">
            <v>TESTICULAR OEDEMA</v>
          </cell>
          <cell r="F20772" t="str">
            <v>睾丸水肿</v>
          </cell>
          <cell r="G20772" t="str">
            <v>生殖系统及乳腺疾病</v>
          </cell>
        </row>
        <row r="20773">
          <cell r="E20773" t="str">
            <v>TESTICULAR OPERATION</v>
          </cell>
          <cell r="F20773" t="str">
            <v>睾丸手术</v>
          </cell>
          <cell r="G20773" t="str">
            <v>各种手术及医疗操作</v>
          </cell>
        </row>
        <row r="20774">
          <cell r="E20774" t="str">
            <v>TESTICULAR PAIN</v>
          </cell>
          <cell r="F20774" t="str">
            <v>睾丸疼痛</v>
          </cell>
          <cell r="G20774" t="str">
            <v>生殖系统及乳腺疾病</v>
          </cell>
        </row>
        <row r="20775">
          <cell r="E20775" t="str">
            <v>TESTICULAR PERFORATION</v>
          </cell>
          <cell r="F20775" t="str">
            <v>睾丸穿孔</v>
          </cell>
          <cell r="G20775" t="str">
            <v>生殖系统及乳腺疾病</v>
          </cell>
        </row>
        <row r="20776">
          <cell r="E20776" t="str">
            <v>TESTICULAR RETRACTION</v>
          </cell>
          <cell r="F20776" t="str">
            <v>睾丸收缩</v>
          </cell>
          <cell r="G20776" t="str">
            <v>生殖系统及乳腺疾病</v>
          </cell>
        </row>
        <row r="20777">
          <cell r="E20777" t="str">
            <v>TESTICULAR RUPTURE</v>
          </cell>
          <cell r="F20777" t="str">
            <v>睾丸破裂</v>
          </cell>
          <cell r="G20777" t="str">
            <v>各类损伤、中毒及操作并发症</v>
          </cell>
        </row>
        <row r="20778">
          <cell r="E20778" t="str">
            <v>TESTICULAR SCAN ABNORMAL</v>
          </cell>
          <cell r="F20778" t="str">
            <v>睾丸扫描异常</v>
          </cell>
          <cell r="G20778" t="str">
            <v>各类检查</v>
          </cell>
        </row>
        <row r="20779">
          <cell r="E20779" t="str">
            <v>TESTICULAR SEMINOMA (PURE)</v>
          </cell>
          <cell r="F20779" t="str">
            <v>睾丸精原细胞瘤（纯）</v>
          </cell>
          <cell r="G20779" t="str">
            <v>良性、恶性及性质不明的肿瘤（包括囊状和息肉状）</v>
          </cell>
        </row>
        <row r="20780">
          <cell r="E20780" t="str">
            <v>TESTICULAR SEMINOMA (PURE) STAGE I</v>
          </cell>
          <cell r="F20780" t="str">
            <v>睾丸精原细胞癌（纯）I 期</v>
          </cell>
          <cell r="G20780" t="str">
            <v>良性、恶性及性质不明的肿瘤（包括囊状和息肉状）</v>
          </cell>
        </row>
        <row r="20781">
          <cell r="E20781" t="str">
            <v>TESTICULAR SEMINOMA (PURE) STAGE II</v>
          </cell>
          <cell r="F20781" t="str">
            <v>睾丸精原细胞癌（纯）II 期</v>
          </cell>
          <cell r="G20781" t="str">
            <v>良性、恶性及性质不明的肿瘤（包括囊状和息肉状）</v>
          </cell>
        </row>
        <row r="20782">
          <cell r="E20782" t="str">
            <v>TESTICULAR SEMINOMA (PURE) STAGE III</v>
          </cell>
          <cell r="F20782" t="str">
            <v>睾丸精原细胞癌（纯）III 期</v>
          </cell>
          <cell r="G20782" t="str">
            <v>良性、恶性及性质不明的肿瘤（包括囊状和息肉状）</v>
          </cell>
        </row>
        <row r="20783">
          <cell r="E20783" t="str">
            <v>TESTICULAR SWELLING</v>
          </cell>
          <cell r="F20783" t="str">
            <v>睾丸肿胀</v>
          </cell>
          <cell r="G20783" t="str">
            <v>生殖系统及乳腺疾病</v>
          </cell>
        </row>
        <row r="20784">
          <cell r="E20784" t="str">
            <v>TESTICULAR TERATOMA BENIGN</v>
          </cell>
          <cell r="F20784" t="str">
            <v>睾丸良性畸胎瘤</v>
          </cell>
          <cell r="G20784" t="str">
            <v>良性、恶性及性质不明的肿瘤（包括囊状和息肉状）</v>
          </cell>
        </row>
        <row r="20785">
          <cell r="E20785" t="str">
            <v>TESTICULAR TORSION</v>
          </cell>
          <cell r="F20785" t="str">
            <v>睾丸扭转</v>
          </cell>
          <cell r="G20785" t="str">
            <v>生殖系统及乳腺疾病</v>
          </cell>
        </row>
        <row r="20786">
          <cell r="E20786" t="str">
            <v>TESTICULAR YOLK SAC TUMOUR</v>
          </cell>
          <cell r="F20786" t="str">
            <v>睾丸卵黄囊瘤</v>
          </cell>
          <cell r="G20786" t="str">
            <v>良性、恶性及性质不明的肿瘤（包括囊状和息肉状）</v>
          </cell>
        </row>
        <row r="20787">
          <cell r="E20787" t="str">
            <v>TESTICULAR YOLK SAC TUMOUR STAGE I</v>
          </cell>
          <cell r="F20787" t="str">
            <v>睾丸卵黄囊肿瘤 I 期</v>
          </cell>
          <cell r="G20787" t="str">
            <v>良性、恶性及性质不明的肿瘤（包括囊状和息肉状）</v>
          </cell>
        </row>
        <row r="20788">
          <cell r="E20788" t="str">
            <v>TESTICULAR YOLK SAC TUMOUR STAGE II</v>
          </cell>
          <cell r="F20788" t="str">
            <v>睾丸卵黄囊肿瘤 II 期</v>
          </cell>
          <cell r="G20788" t="str">
            <v>良性、恶性及性质不明的肿瘤（包括囊状和息肉状）</v>
          </cell>
        </row>
        <row r="20789">
          <cell r="E20789" t="str">
            <v>TESTIS CANCER</v>
          </cell>
          <cell r="F20789" t="str">
            <v>睾丸癌</v>
          </cell>
          <cell r="G20789" t="str">
            <v>良性、恶性及性质不明的肿瘤（包括囊状和息肉状）</v>
          </cell>
        </row>
        <row r="20790">
          <cell r="E20790" t="str">
            <v>TESTIS CANCER RECURRENT</v>
          </cell>
          <cell r="F20790" t="str">
            <v>复发性睾丸癌</v>
          </cell>
          <cell r="G20790" t="str">
            <v>良性、恶性及性质不明的肿瘤（包括囊状和息肉状）</v>
          </cell>
        </row>
        <row r="20791">
          <cell r="E20791" t="str">
            <v>TESTIS DISCOMFORT</v>
          </cell>
          <cell r="F20791" t="str">
            <v>睾丸不适</v>
          </cell>
          <cell r="G20791" t="str">
            <v>生殖系统及乳腺疾病</v>
          </cell>
        </row>
        <row r="20792">
          <cell r="E20792" t="str">
            <v>TESTOTOXICOSIS</v>
          </cell>
          <cell r="F20792" t="str">
            <v>睾丸中毒症</v>
          </cell>
          <cell r="G20792" t="str">
            <v>各种先天性家族性遗传性疾病</v>
          </cell>
        </row>
        <row r="20793">
          <cell r="E20793" t="str">
            <v>TET2 GENE MUTATION</v>
          </cell>
          <cell r="F20793" t="str">
            <v>TET2 基因突变</v>
          </cell>
          <cell r="G20793" t="str">
            <v>各种先天性家族性遗传性疾病</v>
          </cell>
        </row>
        <row r="20794">
          <cell r="E20794" t="str">
            <v>TETANUS</v>
          </cell>
          <cell r="F20794" t="str">
            <v>破伤风</v>
          </cell>
          <cell r="G20794" t="str">
            <v>感染及侵染类疾病</v>
          </cell>
        </row>
        <row r="20795">
          <cell r="E20795" t="str">
            <v>TETANUS IMMUNISATION</v>
          </cell>
          <cell r="F20795" t="str">
            <v>破伤风免疫接种</v>
          </cell>
          <cell r="G20795" t="str">
            <v>各种手术及医疗操作</v>
          </cell>
        </row>
        <row r="20796">
          <cell r="E20796" t="str">
            <v>TETANY</v>
          </cell>
          <cell r="F20796" t="str">
            <v>手足搐搦</v>
          </cell>
          <cell r="G20796" t="str">
            <v>代谢及营养类疾病</v>
          </cell>
        </row>
        <row r="20797">
          <cell r="E20797" t="str">
            <v>TETHERED CORD SYNDROME</v>
          </cell>
          <cell r="F20797" t="str">
            <v>脊髓栓系综合征</v>
          </cell>
          <cell r="G20797" t="str">
            <v>各类神经系统疾病</v>
          </cell>
        </row>
        <row r="20798">
          <cell r="E20798" t="str">
            <v>TETRAHYDROBIOPTERIN DEFICIENCY</v>
          </cell>
          <cell r="F20798" t="str">
            <v>四氢生物蝶呤缺乏症</v>
          </cell>
          <cell r="G20798" t="str">
            <v>各种先天性家族性遗传性疾病</v>
          </cell>
        </row>
        <row r="20799">
          <cell r="E20799" t="str">
            <v>TETRAHYDROCORTISOL URINE INCREASED</v>
          </cell>
          <cell r="F20799" t="str">
            <v>尿四氢皮质醇增加</v>
          </cell>
          <cell r="G20799" t="str">
            <v>各类检查</v>
          </cell>
        </row>
        <row r="20800">
          <cell r="E20800" t="str">
            <v>TETRALOGY OF FALLOT REPAIR</v>
          </cell>
          <cell r="F20800" t="str">
            <v>法洛四联症修复术</v>
          </cell>
          <cell r="G20800" t="str">
            <v>各种手术及医疗操作</v>
          </cell>
        </row>
        <row r="20801">
          <cell r="E20801" t="str">
            <v>THALAMIC INFARCTION</v>
          </cell>
          <cell r="F20801" t="str">
            <v>丘脑梗死</v>
          </cell>
          <cell r="G20801" t="str">
            <v>各类神经系统疾病</v>
          </cell>
        </row>
        <row r="20802">
          <cell r="E20802" t="str">
            <v>THALAMIC STROKE</v>
          </cell>
          <cell r="F20802" t="str">
            <v>丘脑卒中</v>
          </cell>
          <cell r="G20802" t="str">
            <v>各类神经系统疾病</v>
          </cell>
        </row>
        <row r="20803">
          <cell r="E20803" t="str">
            <v>THALAMIC SYNDROME</v>
          </cell>
          <cell r="F20803" t="str">
            <v>中枢性疼痛综合征</v>
          </cell>
          <cell r="G20803" t="str">
            <v>各类神经系统疾病</v>
          </cell>
        </row>
        <row r="20804">
          <cell r="E20804" t="str">
            <v>THALAMOTOMY</v>
          </cell>
          <cell r="F20804" t="str">
            <v>丘脑切开术</v>
          </cell>
          <cell r="G20804" t="str">
            <v>各种手术及医疗操作</v>
          </cell>
        </row>
        <row r="20805">
          <cell r="E20805" t="str">
            <v>THALAMUS HAEMORRHAGE</v>
          </cell>
          <cell r="F20805" t="str">
            <v>丘脑出血</v>
          </cell>
          <cell r="G20805" t="str">
            <v>各类神经系统疾病</v>
          </cell>
        </row>
        <row r="20806">
          <cell r="E20806" t="str">
            <v>THALASSAEMIA</v>
          </cell>
          <cell r="F20806" t="str">
            <v>地中海贫血</v>
          </cell>
          <cell r="G20806" t="str">
            <v>各种先天性家族性遗传性疾病</v>
          </cell>
        </row>
        <row r="20807">
          <cell r="E20807" t="str">
            <v>THALASSAEMIA ALPHA</v>
          </cell>
          <cell r="F20807" t="str">
            <v>α 地中海贫血</v>
          </cell>
          <cell r="G20807" t="str">
            <v>各种先天性家族性遗传性疾病</v>
          </cell>
        </row>
        <row r="20808">
          <cell r="E20808" t="str">
            <v>THALASSAEMIA BETA</v>
          </cell>
          <cell r="F20808" t="str">
            <v>β 地中海贫血</v>
          </cell>
          <cell r="G20808" t="str">
            <v>各种先天性家族性遗传性疾病</v>
          </cell>
        </row>
        <row r="20809">
          <cell r="E20809" t="str">
            <v>THALASSAEMIA MINOR</v>
          </cell>
          <cell r="F20809" t="str">
            <v>轻型地中海贫血</v>
          </cell>
          <cell r="G20809" t="str">
            <v>各种先天性家族性遗传性疾病</v>
          </cell>
        </row>
        <row r="20810">
          <cell r="E20810" t="str">
            <v>THALASSAEMIA SICKLE CELL</v>
          </cell>
          <cell r="F20810" t="str">
            <v>镰状细胞地中海贫血</v>
          </cell>
          <cell r="G20810" t="str">
            <v>各种先天性家族性遗传性疾病</v>
          </cell>
        </row>
        <row r="20811">
          <cell r="E20811" t="str">
            <v>THALASSAEMIA TRAIT</v>
          </cell>
          <cell r="F20811" t="str">
            <v>轻型地中海贫血</v>
          </cell>
          <cell r="G20811" t="str">
            <v>各种先天性家族性遗传性疾病</v>
          </cell>
        </row>
        <row r="20812">
          <cell r="E20812" t="str">
            <v>THALIDOMIDE EMBRYOPATHY</v>
          </cell>
          <cell r="F20812" t="str">
            <v>反应停胎儿病</v>
          </cell>
          <cell r="G20812" t="str">
            <v>各种先天性家族性遗传性疾病</v>
          </cell>
        </row>
        <row r="20813">
          <cell r="E20813" t="str">
            <v>THANATOPHOBIA</v>
          </cell>
          <cell r="F20813" t="str">
            <v>死亡恐惧症</v>
          </cell>
          <cell r="G20813" t="str">
            <v>精神病类</v>
          </cell>
        </row>
        <row r="20814">
          <cell r="E20814" t="str">
            <v>THANATOPHORIC DWARFISM</v>
          </cell>
          <cell r="F20814" t="str">
            <v>致死性侏儒症</v>
          </cell>
          <cell r="G20814" t="str">
            <v>各种先天性家族性遗传性疾病</v>
          </cell>
        </row>
        <row r="20815">
          <cell r="E20815" t="str">
            <v>THECAL SAC COMPRESSION</v>
          </cell>
          <cell r="F20815" t="str">
            <v>硬膜囊受压</v>
          </cell>
          <cell r="G20815" t="str">
            <v>各类神经系统疾病</v>
          </cell>
        </row>
        <row r="20816">
          <cell r="E20816" t="str">
            <v>THEFT</v>
          </cell>
          <cell r="F20816" t="str">
            <v>偷窃</v>
          </cell>
          <cell r="G20816" t="str">
            <v>社会环境</v>
          </cell>
        </row>
        <row r="20817">
          <cell r="E20817" t="str">
            <v>THELITIS</v>
          </cell>
          <cell r="F20817" t="str">
            <v>乳头炎</v>
          </cell>
          <cell r="G20817" t="str">
            <v>生殖系统及乳腺疾病</v>
          </cell>
        </row>
        <row r="20818">
          <cell r="E20818" t="str">
            <v>THERAPEUTIC AGENT-DIAGNOSTIC TEST INTERACTION</v>
          </cell>
          <cell r="F20818" t="str">
            <v>治疗药与诊断试验相互影响</v>
          </cell>
          <cell r="G20818" t="str">
            <v>全身性疾病及给药部位各种反应</v>
          </cell>
        </row>
        <row r="20819">
          <cell r="E20819" t="str">
            <v>THERAPEUTIC AGENT TOXICITY</v>
          </cell>
          <cell r="F20819" t="str">
            <v>各种制剂毒性</v>
          </cell>
          <cell r="G20819" t="str">
            <v>各类损伤、中毒及操作并发症</v>
          </cell>
        </row>
        <row r="20820">
          <cell r="E20820" t="str">
            <v>THERAPEUTIC AGENT URINE NEGATIVE</v>
          </cell>
          <cell r="F20820" t="str">
            <v>治疗剂尿阴性</v>
          </cell>
          <cell r="G20820" t="str">
            <v>各类检查</v>
          </cell>
        </row>
        <row r="20821">
          <cell r="E20821" t="str">
            <v>THERAPEUTIC AGENT URINE POSITIVE</v>
          </cell>
          <cell r="F20821" t="str">
            <v>治疗剂尿阳性</v>
          </cell>
          <cell r="G20821" t="str">
            <v>各类检查</v>
          </cell>
        </row>
        <row r="20822">
          <cell r="E20822" t="str">
            <v>THERAPEUTIC ASPIRATION</v>
          </cell>
          <cell r="F20822" t="str">
            <v>治疗性抽吸术</v>
          </cell>
          <cell r="G20822" t="str">
            <v>各种手术及医疗操作</v>
          </cell>
        </row>
        <row r="20823">
          <cell r="E20823" t="str">
            <v>THERAPEUTIC DRUG MONITORING ANALYSIS INCORRECTLY PERFORMED</v>
          </cell>
          <cell r="F20823" t="str">
            <v>治疗药物监测分析执行不正确</v>
          </cell>
          <cell r="G20823" t="str">
            <v>各类损伤、中毒及操作并发症</v>
          </cell>
        </row>
        <row r="20824">
          <cell r="E20824" t="str">
            <v>THERAPEUTIC DRUG MONITORING ANALYSIS NOT PERFORMED</v>
          </cell>
          <cell r="F20824" t="str">
            <v>治疗药物监测分析未执行</v>
          </cell>
          <cell r="G20824" t="str">
            <v>各类损伤、中毒及操作并发症</v>
          </cell>
        </row>
        <row r="20825">
          <cell r="E20825" t="str">
            <v>THERAPEUTIC EMBOLISATION</v>
          </cell>
          <cell r="F20825" t="str">
            <v>治疗性栓塞术</v>
          </cell>
          <cell r="G20825" t="str">
            <v>各种手术及医疗操作</v>
          </cell>
        </row>
        <row r="20826">
          <cell r="E20826" t="str">
            <v>THERAPEUTIC EMESIS</v>
          </cell>
          <cell r="F20826" t="str">
            <v>治疗性呕吐法</v>
          </cell>
          <cell r="G20826" t="str">
            <v>各种手术及医疗操作</v>
          </cell>
        </row>
        <row r="20827">
          <cell r="E20827" t="str">
            <v>THERAPEUTIC HYPOTHERMIA</v>
          </cell>
          <cell r="F20827" t="str">
            <v>治疗性低体温法</v>
          </cell>
          <cell r="G20827" t="str">
            <v>各种手术及医疗操作</v>
          </cell>
        </row>
        <row r="20828">
          <cell r="E20828" t="str">
            <v>THERAPEUTIC NERVE ABLATION</v>
          </cell>
          <cell r="F20828" t="str">
            <v>治疗性神经消融术</v>
          </cell>
          <cell r="G20828" t="str">
            <v>各种手术及医疗操作</v>
          </cell>
        </row>
        <row r="20829">
          <cell r="E20829" t="str">
            <v>THERAPEUTIC OVARIAN SUPPRESSION</v>
          </cell>
          <cell r="F20829" t="str">
            <v>治疗性卵巢抑制</v>
          </cell>
          <cell r="G20829" t="str">
            <v>各种手术及医疗操作</v>
          </cell>
        </row>
        <row r="20830">
          <cell r="E20830" t="str">
            <v>THERAPEUTIC PROCEDURE</v>
          </cell>
          <cell r="F20830" t="str">
            <v>治疗性操作</v>
          </cell>
          <cell r="G20830" t="str">
            <v>各种手术及医疗操作</v>
          </cell>
        </row>
        <row r="20831">
          <cell r="E20831" t="str">
            <v>THERAPEUTIC PRODUCT CONTAMINATION</v>
          </cell>
          <cell r="F20831" t="str">
            <v>产品污染</v>
          </cell>
          <cell r="G20831" t="str">
            <v>产品问题</v>
          </cell>
        </row>
        <row r="20832">
          <cell r="E20832" t="str">
            <v>THERAPEUTIC PRODUCT CROSS-REACTIVITY</v>
          </cell>
          <cell r="F20832" t="str">
            <v>交叉敏感反应</v>
          </cell>
          <cell r="G20832" t="str">
            <v>免疫系统疾病</v>
          </cell>
        </row>
        <row r="20833">
          <cell r="E20833" t="str">
            <v>THERAPEUTIC PRODUCT EFFECT DECREASED</v>
          </cell>
          <cell r="F20833" t="str">
            <v>治疗产品效果下降</v>
          </cell>
          <cell r="G20833" t="str">
            <v>全身性疾病及给药部位各种反应</v>
          </cell>
        </row>
        <row r="20834">
          <cell r="E20834" t="str">
            <v>THERAPEUTIC PRODUCT EFFECT DELAYED</v>
          </cell>
          <cell r="F20834" t="str">
            <v>治疗产品效果延迟</v>
          </cell>
          <cell r="G20834" t="str">
            <v>全身性疾病及给药部位各种反应</v>
          </cell>
        </row>
        <row r="20835">
          <cell r="E20835" t="str">
            <v>THERAPEUTIC PRODUCT EFFECT INCOMPLETE</v>
          </cell>
          <cell r="F20835" t="str">
            <v>治疗产品效果不全</v>
          </cell>
          <cell r="G20835" t="str">
            <v>全身性疾病及给药部位各种反应</v>
          </cell>
        </row>
        <row r="20836">
          <cell r="E20836" t="str">
            <v>THERAPEUTIC PRODUCT EFFECT INCREASED</v>
          </cell>
          <cell r="F20836" t="str">
            <v>治疗产品效果增加</v>
          </cell>
          <cell r="G20836" t="str">
            <v>全身性疾病及给药部位各种反应</v>
          </cell>
        </row>
        <row r="20837">
          <cell r="E20837" t="str">
            <v>THERAPEUTIC PRODUCT EFFECT PROLONGED</v>
          </cell>
          <cell r="F20837" t="str">
            <v>治疗产品效果延长</v>
          </cell>
          <cell r="G20837" t="str">
            <v>全身性疾病及给药部位各种反应</v>
          </cell>
        </row>
        <row r="20838">
          <cell r="E20838" t="str">
            <v>THERAPEUTIC PRODUCT EFFECT VARIABLE</v>
          </cell>
          <cell r="F20838" t="str">
            <v>治疗产品效果不稳</v>
          </cell>
          <cell r="G20838" t="str">
            <v>全身性疾病及给药部位各种反应</v>
          </cell>
        </row>
        <row r="20839">
          <cell r="E20839" t="str">
            <v>THERAPEUTIC PRODUCT EFFECTIVE FOR UNAPPROVED INDICATION</v>
          </cell>
          <cell r="F20839" t="str">
            <v>治疗产品对未被批准的指征起效</v>
          </cell>
          <cell r="G20839" t="str">
            <v>全身性疾病及给药部位各种反应</v>
          </cell>
        </row>
        <row r="20840">
          <cell r="E20840" t="str">
            <v>THERAPEUTIC PRODUCT INEFFECTIVE</v>
          </cell>
          <cell r="F20840" t="str">
            <v>治疗产品无效</v>
          </cell>
          <cell r="G20840" t="str">
            <v>全身性疾病及给药部位各种反应</v>
          </cell>
        </row>
        <row r="20841">
          <cell r="E20841" t="str">
            <v>THERAPEUTIC PRODUCT INEFFECTIVE FOR UNAPPROVED INDICATION</v>
          </cell>
          <cell r="F20841" t="str">
            <v>药品对非适应症无效</v>
          </cell>
          <cell r="G20841" t="str">
            <v>全身性疾病及给药部位各种反应</v>
          </cell>
        </row>
        <row r="20842">
          <cell r="E20842" t="str">
            <v>THERAPEUTIC REACTION TIME DECREASED</v>
          </cell>
          <cell r="F20842" t="str">
            <v>治疗反应时间缩短</v>
          </cell>
          <cell r="G20842" t="str">
            <v>全身性疾病及给药部位各种反应</v>
          </cell>
        </row>
        <row r="20843">
          <cell r="E20843" t="str">
            <v>THERAPEUTIC RESPONSE CHANGED</v>
          </cell>
          <cell r="F20843" t="str">
            <v>治疗反应变化</v>
          </cell>
          <cell r="G20843" t="str">
            <v>全身性疾病及给药部位各种反应</v>
          </cell>
        </row>
        <row r="20844">
          <cell r="E20844" t="str">
            <v>THERAPEUTIC RESPONSE DECREASED</v>
          </cell>
          <cell r="F20844" t="str">
            <v>治疗反应减弱</v>
          </cell>
          <cell r="G20844" t="str">
            <v>全身性疾病及给药部位各种反应</v>
          </cell>
        </row>
        <row r="20845">
          <cell r="E20845" t="str">
            <v>THERAPEUTIC RESPONSE DELAYED</v>
          </cell>
          <cell r="F20845" t="str">
            <v>治疗反应延迟</v>
          </cell>
          <cell r="G20845" t="str">
            <v>全身性疾病及给药部位各种反应</v>
          </cell>
        </row>
        <row r="20846">
          <cell r="E20846" t="str">
            <v>THERAPEUTIC RESPONSE INCREASED</v>
          </cell>
          <cell r="F20846" t="str">
            <v>治疗反应增强</v>
          </cell>
          <cell r="G20846" t="str">
            <v>全身性疾病及给药部位各种反应</v>
          </cell>
        </row>
        <row r="20847">
          <cell r="E20847" t="str">
            <v>THERAPEUTIC RESPONSE PROLONGED</v>
          </cell>
          <cell r="F20847" t="str">
            <v>治疗反应延长</v>
          </cell>
          <cell r="G20847" t="str">
            <v>全身性疾病及给药部位各种反应</v>
          </cell>
        </row>
        <row r="20848">
          <cell r="E20848" t="str">
            <v>THERAPEUTIC RESPONSE SHORTENED</v>
          </cell>
          <cell r="F20848" t="str">
            <v>治疗应答缩短</v>
          </cell>
          <cell r="G20848" t="str">
            <v>全身性疾病及给药部位各种反应</v>
          </cell>
        </row>
        <row r="20849">
          <cell r="E20849" t="str">
            <v>THERAPEUTIC RESPONSE UNEXPECTED</v>
          </cell>
          <cell r="F20849" t="str">
            <v>意外的治疗反应</v>
          </cell>
          <cell r="G20849" t="str">
            <v>全身性疾病及给药部位各种反应</v>
          </cell>
        </row>
        <row r="20850">
          <cell r="E20850" t="str">
            <v>THERAPEUTIC RESPONSE UNEXPECTED WITH DRUG SUBSTITUTION</v>
          </cell>
          <cell r="F20850" t="str">
            <v>意外的治疗反应</v>
          </cell>
          <cell r="G20850" t="str">
            <v>全身性疾病及给药部位各种反应</v>
          </cell>
        </row>
        <row r="20851">
          <cell r="E20851" t="str">
            <v>THERAPEUTIC SKIN CARE TOPICAL</v>
          </cell>
          <cell r="F20851" t="str">
            <v>治疗性局部皮肤护理</v>
          </cell>
          <cell r="G20851" t="str">
            <v>各种手术及医疗操作</v>
          </cell>
        </row>
        <row r="20852">
          <cell r="E20852" t="str">
            <v>THERAPY CESSATION</v>
          </cell>
          <cell r="F20852" t="str">
            <v>治疗终止</v>
          </cell>
          <cell r="G20852" t="str">
            <v>各种手术及医疗操作</v>
          </cell>
        </row>
        <row r="20853">
          <cell r="E20853" t="str">
            <v>THERAPY CHANGE</v>
          </cell>
          <cell r="F20853" t="str">
            <v>治疗改变</v>
          </cell>
          <cell r="G20853" t="str">
            <v>各种手术及医疗操作</v>
          </cell>
        </row>
        <row r="20854">
          <cell r="E20854" t="str">
            <v>THERAPY INTERRUPTED</v>
          </cell>
          <cell r="F20854" t="str">
            <v>治疗中断</v>
          </cell>
          <cell r="G20854" t="str">
            <v>各种手术及医疗操作</v>
          </cell>
        </row>
        <row r="20855">
          <cell r="E20855" t="str">
            <v>THERAPY NAIVE</v>
          </cell>
          <cell r="F20855" t="str">
            <v>未经治疗的</v>
          </cell>
          <cell r="G20855" t="str">
            <v>全身性疾病及给药部位各种反应</v>
          </cell>
        </row>
        <row r="20856">
          <cell r="E20856" t="str">
            <v>THERAPY NON-RESPONDER</v>
          </cell>
          <cell r="F20856" t="str">
            <v>治疗无反应者</v>
          </cell>
          <cell r="G20856" t="str">
            <v>全身性疾病及给药部位各种反应</v>
          </cell>
        </row>
        <row r="20857">
          <cell r="E20857" t="str">
            <v>THERAPY PARTIAL RESPONDER</v>
          </cell>
          <cell r="F20857" t="str">
            <v>治疗部分应答者</v>
          </cell>
          <cell r="G20857" t="str">
            <v>全身性疾病及给药部位各种反应</v>
          </cell>
        </row>
        <row r="20858">
          <cell r="E20858" t="str">
            <v>THERAPY REGIMEN CHANGED</v>
          </cell>
          <cell r="F20858" t="str">
            <v>治疗改变</v>
          </cell>
          <cell r="G20858" t="str">
            <v>各种手术及医疗操作</v>
          </cell>
        </row>
        <row r="20859">
          <cell r="E20859" t="str">
            <v>THERAPY RESPONDER</v>
          </cell>
          <cell r="F20859" t="str">
            <v>对治疗方案有应答者</v>
          </cell>
          <cell r="G20859" t="str">
            <v>全身性疾病及给药部位各种反应</v>
          </cell>
        </row>
        <row r="20860">
          <cell r="E20860" t="str">
            <v>THERMAL ABLATION</v>
          </cell>
          <cell r="F20860" t="str">
            <v>热消融术</v>
          </cell>
          <cell r="G20860" t="str">
            <v>各种手术及医疗操作</v>
          </cell>
        </row>
        <row r="20861">
          <cell r="E20861" t="str">
            <v>THERMAL BURN</v>
          </cell>
          <cell r="F20861" t="str">
            <v>热灼伤</v>
          </cell>
          <cell r="G20861" t="str">
            <v>各类损伤、中毒及操作并发症</v>
          </cell>
        </row>
        <row r="20862">
          <cell r="E20862" t="str">
            <v>THERMAL BURNS OF EYE</v>
          </cell>
          <cell r="F20862" t="str">
            <v>眼部热灼伤</v>
          </cell>
          <cell r="G20862" t="str">
            <v>各类损伤、中毒及操作并发症</v>
          </cell>
        </row>
        <row r="20863">
          <cell r="E20863" t="str">
            <v>THERMOANAESTHESIA</v>
          </cell>
          <cell r="F20863" t="str">
            <v>温度觉缺失</v>
          </cell>
          <cell r="G20863" t="str">
            <v>各类神经系统疾病</v>
          </cell>
        </row>
        <row r="20864">
          <cell r="E20864" t="str">
            <v>THERMOHYPERAESTHESIA</v>
          </cell>
          <cell r="F20864" t="str">
            <v>温度觉过敏</v>
          </cell>
          <cell r="G20864" t="str">
            <v>各类神经系统疾病</v>
          </cell>
        </row>
        <row r="20865">
          <cell r="E20865" t="str">
            <v>THERMOHYPOAESTHESIA</v>
          </cell>
          <cell r="F20865" t="str">
            <v>温度觉迟钝</v>
          </cell>
          <cell r="G20865" t="str">
            <v>各类神经系统疾病</v>
          </cell>
        </row>
        <row r="20866">
          <cell r="E20866" t="str">
            <v>THERMOMETRY</v>
          </cell>
          <cell r="F20866" t="str">
            <v>温度测量法</v>
          </cell>
          <cell r="G20866" t="str">
            <v>各类检查</v>
          </cell>
        </row>
        <row r="20867">
          <cell r="E20867" t="str">
            <v>THERMOMETRY ABNORMAL</v>
          </cell>
          <cell r="F20867" t="str">
            <v>温度测量异常</v>
          </cell>
          <cell r="G20867" t="str">
            <v>各类检查</v>
          </cell>
        </row>
        <row r="20868">
          <cell r="E20868" t="str">
            <v>THERMOPHOBIA</v>
          </cell>
          <cell r="F20868" t="str">
            <v>恐热</v>
          </cell>
          <cell r="G20868" t="str">
            <v>精神病类</v>
          </cell>
        </row>
        <row r="20869">
          <cell r="E20869" t="str">
            <v>THINKING ABNORMAL</v>
          </cell>
          <cell r="F20869" t="str">
            <v>思维异常</v>
          </cell>
          <cell r="G20869" t="str">
            <v>精神病类</v>
          </cell>
        </row>
        <row r="20870">
          <cell r="E20870" t="str">
            <v>THIOPURINE METHYLTRANSFERASE</v>
          </cell>
          <cell r="F20870" t="str">
            <v>巯嘌呤甲基转移酶</v>
          </cell>
          <cell r="G20870" t="str">
            <v>各类检查</v>
          </cell>
        </row>
        <row r="20871">
          <cell r="E20871" t="str">
            <v>THIOPURINE METHYLTRANSFERASE DECREASED</v>
          </cell>
          <cell r="F20871" t="str">
            <v>巯嘌呤甲基转移酶减少</v>
          </cell>
          <cell r="G20871" t="str">
            <v>各类检查</v>
          </cell>
        </row>
        <row r="20872">
          <cell r="E20872" t="str">
            <v>THIRD DEGREE CHEMICAL BURN OF SKIN</v>
          </cell>
          <cell r="F20872" t="str">
            <v>三度皮肤化学性烧伤</v>
          </cell>
          <cell r="G20872" t="str">
            <v>各类损伤、中毒及操作并发症</v>
          </cell>
        </row>
        <row r="20873">
          <cell r="E20873" t="str">
            <v>THIRD STAGE POSTPARTUM HAEMORRHAGE</v>
          </cell>
          <cell r="F20873" t="str">
            <v>第三产程产后出血</v>
          </cell>
          <cell r="G20873" t="str">
            <v>妊娠期、产褥期及围产期状况</v>
          </cell>
        </row>
        <row r="20874">
          <cell r="E20874" t="str">
            <v>THIRD TRIMESTER PREGNANCY</v>
          </cell>
          <cell r="F20874" t="str">
            <v>妊娠晚期</v>
          </cell>
          <cell r="G20874" t="str">
            <v>妊娠期、产褥期及围产期状况</v>
          </cell>
        </row>
        <row r="20875">
          <cell r="E20875" t="str">
            <v>THIRST</v>
          </cell>
          <cell r="F20875" t="str">
            <v>口渴</v>
          </cell>
          <cell r="G20875" t="str">
            <v>全身性疾病及给药部位各种反应</v>
          </cell>
        </row>
        <row r="20876">
          <cell r="E20876" t="str">
            <v>THIRST DECREASED</v>
          </cell>
          <cell r="F20876" t="str">
            <v>渴感减弱</v>
          </cell>
          <cell r="G20876" t="str">
            <v>全身性疾病及给药部位各种反应</v>
          </cell>
        </row>
        <row r="20877">
          <cell r="E20877" t="str">
            <v>THORACIC CAVITY DRAINAGE</v>
          </cell>
          <cell r="F20877" t="str">
            <v>胸腔引流</v>
          </cell>
          <cell r="G20877" t="str">
            <v>各种手术及医疗操作</v>
          </cell>
        </row>
        <row r="20878">
          <cell r="E20878" t="str">
            <v>THORACIC CAVITY DRAINAGE TEST ABNORMAL</v>
          </cell>
          <cell r="F20878" t="str">
            <v>胸腔引流试验异常</v>
          </cell>
          <cell r="G20878" t="str">
            <v>各类检查</v>
          </cell>
        </row>
        <row r="20879">
          <cell r="E20879" t="str">
            <v>THORACIC CAVITY LAVAGE</v>
          </cell>
          <cell r="F20879" t="str">
            <v>胸腔灌洗</v>
          </cell>
          <cell r="G20879" t="str">
            <v>各种手术及医疗操作</v>
          </cell>
        </row>
        <row r="20880">
          <cell r="E20880" t="str">
            <v>THORACIC DUCT LIGATION</v>
          </cell>
          <cell r="F20880" t="str">
            <v>胸导管结扎术</v>
          </cell>
          <cell r="G20880" t="str">
            <v>各种手术及医疗操作</v>
          </cell>
        </row>
        <row r="20881">
          <cell r="E20881" t="str">
            <v>THORACIC HAEMORRHAGE</v>
          </cell>
          <cell r="F20881" t="str">
            <v>胸部出血</v>
          </cell>
          <cell r="G20881" t="str">
            <v>呼吸系统、胸及纵隔疾病</v>
          </cell>
        </row>
        <row r="20882">
          <cell r="E20882" t="str">
            <v>THORACIC OPERATION</v>
          </cell>
          <cell r="F20882" t="str">
            <v>胸腔手术</v>
          </cell>
          <cell r="G20882" t="str">
            <v>各种手术及医疗操作</v>
          </cell>
        </row>
        <row r="20883">
          <cell r="E20883" t="str">
            <v>THORACIC OUTLET SURGERY</v>
          </cell>
          <cell r="F20883" t="str">
            <v>胸廓出口综合症手术</v>
          </cell>
          <cell r="G20883" t="str">
            <v>各种手术及医疗操作</v>
          </cell>
        </row>
        <row r="20884">
          <cell r="E20884" t="str">
            <v>THORACIC OUTLET SYNDROME</v>
          </cell>
          <cell r="F20884" t="str">
            <v>胸廓出口综合征</v>
          </cell>
          <cell r="G20884" t="str">
            <v>各类神经系统疾病</v>
          </cell>
        </row>
        <row r="20885">
          <cell r="E20885" t="str">
            <v>THORACIC RADICULOPATHY</v>
          </cell>
          <cell r="F20885" t="str">
            <v>胸椎神经根病变</v>
          </cell>
          <cell r="G20885" t="str">
            <v>各类神经系统疾病</v>
          </cell>
        </row>
        <row r="20886">
          <cell r="E20886" t="str">
            <v>THORACIC SPINAL CORD PARALYSIS</v>
          </cell>
          <cell r="F20886" t="str">
            <v>胸段脊髓瘫痪</v>
          </cell>
          <cell r="G20886" t="str">
            <v>各类神经系统疾病</v>
          </cell>
        </row>
        <row r="20887">
          <cell r="E20887" t="str">
            <v>THORACIC SPINAL STENOSIS</v>
          </cell>
          <cell r="F20887" t="str">
            <v>胸椎椎管狭窄</v>
          </cell>
          <cell r="G20887" t="str">
            <v>各种肌肉骨骼及结缔组织疾病</v>
          </cell>
        </row>
        <row r="20888">
          <cell r="E20888" t="str">
            <v>THORACIC SPINE FLATTENING</v>
          </cell>
          <cell r="F20888" t="str">
            <v>脊椎变平直</v>
          </cell>
          <cell r="G20888" t="str">
            <v>各种肌肉骨骼及结缔组织疾病</v>
          </cell>
        </row>
        <row r="20889">
          <cell r="E20889" t="str">
            <v>THORACIC VERTEBRA INJURY</v>
          </cell>
          <cell r="F20889" t="str">
            <v>脊柱损伤</v>
          </cell>
          <cell r="G20889" t="str">
            <v>各类损伤、中毒及操作并发症</v>
          </cell>
        </row>
        <row r="20890">
          <cell r="E20890" t="str">
            <v>THORACIC VERTEBRAL FRACTURE</v>
          </cell>
          <cell r="F20890" t="str">
            <v>胸椎骨折</v>
          </cell>
          <cell r="G20890" t="str">
            <v>各类损伤、中毒及操作并发症</v>
          </cell>
        </row>
        <row r="20891">
          <cell r="E20891" t="str">
            <v>THORACOPLASTY</v>
          </cell>
          <cell r="F20891" t="str">
            <v>胸廓成形术</v>
          </cell>
          <cell r="G20891" t="str">
            <v>各种手术及医疗操作</v>
          </cell>
        </row>
        <row r="20892">
          <cell r="E20892" t="str">
            <v>THORACOSTOMY</v>
          </cell>
          <cell r="F20892" t="str">
            <v>胸管插入</v>
          </cell>
          <cell r="G20892" t="str">
            <v>各种手术及医疗操作</v>
          </cell>
        </row>
        <row r="20893">
          <cell r="E20893" t="str">
            <v>THORACOTOMY</v>
          </cell>
          <cell r="F20893" t="str">
            <v>胸廓切开术</v>
          </cell>
          <cell r="G20893" t="str">
            <v>各种手术及医疗操作</v>
          </cell>
        </row>
        <row r="20894">
          <cell r="E20894" t="str">
            <v>THORNWALDT DISEASE</v>
          </cell>
          <cell r="F20894" t="str">
            <v>Tornwaldt 滑囊炎</v>
          </cell>
          <cell r="G20894" t="str">
            <v>感染及侵染类疾病</v>
          </cell>
        </row>
        <row r="20895">
          <cell r="E20895" t="str">
            <v>THOUGHT BLOCKING</v>
          </cell>
          <cell r="F20895" t="str">
            <v>思维中断</v>
          </cell>
          <cell r="G20895" t="str">
            <v>精神病类</v>
          </cell>
        </row>
        <row r="20896">
          <cell r="E20896" t="str">
            <v>THOUGHT BROADCASTING</v>
          </cell>
          <cell r="F20896" t="str">
            <v>思维被播散</v>
          </cell>
          <cell r="G20896" t="str">
            <v>精神病类</v>
          </cell>
        </row>
        <row r="20897">
          <cell r="E20897" t="str">
            <v>THOUGHT INSERTION</v>
          </cell>
          <cell r="F20897" t="str">
            <v>思维插入</v>
          </cell>
          <cell r="G20897" t="str">
            <v>精神病类</v>
          </cell>
        </row>
        <row r="20898">
          <cell r="E20898" t="str">
            <v>THOUGHT WITHDRAWAL</v>
          </cell>
          <cell r="F20898" t="str">
            <v>思维被夺</v>
          </cell>
          <cell r="G20898" t="str">
            <v>精神病类</v>
          </cell>
        </row>
        <row r="20899">
          <cell r="E20899" t="str">
            <v>THREAT OF REDUNDANCY</v>
          </cell>
          <cell r="F20899" t="str">
            <v>裁员威胁</v>
          </cell>
          <cell r="G20899" t="str">
            <v>社会环境</v>
          </cell>
        </row>
        <row r="20900">
          <cell r="E20900" t="str">
            <v>THREATENED LABOUR</v>
          </cell>
          <cell r="F20900" t="str">
            <v>先兆临产</v>
          </cell>
          <cell r="G20900" t="str">
            <v>妊娠期、产褥期及围产期状况</v>
          </cell>
        </row>
        <row r="20901">
          <cell r="E20901" t="str">
            <v>THREATENED UTERINE RUPTURE</v>
          </cell>
          <cell r="F20901" t="str">
            <v>先兆子宫破裂</v>
          </cell>
          <cell r="G20901" t="str">
            <v>生殖系统及乳腺疾病</v>
          </cell>
        </row>
        <row r="20902">
          <cell r="E20902" t="str">
            <v>THROAT CANCER</v>
          </cell>
          <cell r="F20902" t="str">
            <v>咽喉癌</v>
          </cell>
          <cell r="G20902" t="str">
            <v>良性、恶性及性质不明的肿瘤（包括囊状和息肉状）</v>
          </cell>
        </row>
        <row r="20903">
          <cell r="E20903" t="str">
            <v>THROAT CLEARING</v>
          </cell>
          <cell r="F20903" t="str">
            <v>清嗓</v>
          </cell>
          <cell r="G20903" t="str">
            <v>呼吸系统、胸及纵隔疾病</v>
          </cell>
        </row>
        <row r="20904">
          <cell r="E20904" t="str">
            <v>THROAT IRRITATION</v>
          </cell>
          <cell r="F20904" t="str">
            <v>咽喉刺激</v>
          </cell>
          <cell r="G20904" t="str">
            <v>呼吸系统、胸及纵隔疾病</v>
          </cell>
        </row>
        <row r="20905">
          <cell r="E20905" t="str">
            <v>THROAT LESION</v>
          </cell>
          <cell r="F20905" t="str">
            <v>咽喉病变</v>
          </cell>
          <cell r="G20905" t="str">
            <v>呼吸系统、胸及纵隔疾病</v>
          </cell>
        </row>
        <row r="20906">
          <cell r="E20906" t="str">
            <v>THROAT TIGHTNESS</v>
          </cell>
          <cell r="F20906" t="str">
            <v>咽喉缩紧感</v>
          </cell>
          <cell r="G20906" t="str">
            <v>呼吸系统、胸及纵隔疾病</v>
          </cell>
        </row>
        <row r="20907">
          <cell r="E20907" t="str">
            <v>THROMBASTHENIA</v>
          </cell>
          <cell r="F20907" t="str">
            <v>血小板机能不全</v>
          </cell>
          <cell r="G20907" t="str">
            <v>血液及淋巴系统疾病</v>
          </cell>
        </row>
        <row r="20908">
          <cell r="E20908" t="str">
            <v>THROMBECTOMY</v>
          </cell>
          <cell r="F20908" t="str">
            <v>血栓切除术</v>
          </cell>
          <cell r="G20908" t="str">
            <v>各种手术及医疗操作</v>
          </cell>
        </row>
        <row r="20909">
          <cell r="E20909" t="str">
            <v>THROMBIN-ANTITHROMBIN III COMPLEX ABNORMAL</v>
          </cell>
          <cell r="F20909" t="str">
            <v>凝血酶 － 抗凝血酶 III 复合物异常</v>
          </cell>
          <cell r="G20909" t="str">
            <v>各类检查</v>
          </cell>
        </row>
        <row r="20910">
          <cell r="E20910" t="str">
            <v>THROMBIN-ANTITHROMBIN III COMPLEX DECREASED</v>
          </cell>
          <cell r="F20910" t="str">
            <v>凝血酶 － 抗凝血酶 III 复合物降低</v>
          </cell>
          <cell r="G20910" t="str">
            <v>各类检查</v>
          </cell>
        </row>
        <row r="20911">
          <cell r="E20911" t="str">
            <v>THROMBIN-ANTITHROMBIN III COMPLEX INCREASED</v>
          </cell>
          <cell r="F20911" t="str">
            <v>凝血酶 － 抗凝血酶 III 复合物升高</v>
          </cell>
          <cell r="G20911" t="str">
            <v>各类检查</v>
          </cell>
        </row>
        <row r="20912">
          <cell r="E20912" t="str">
            <v>THROMBIN TIME</v>
          </cell>
          <cell r="F20912" t="str">
            <v>凝血酶时间</v>
          </cell>
          <cell r="G20912" t="str">
            <v>各类检查</v>
          </cell>
        </row>
        <row r="20913">
          <cell r="E20913" t="str">
            <v>THROMBIN TIME ABNORMAL</v>
          </cell>
          <cell r="F20913" t="str">
            <v>凝血酶时间异常</v>
          </cell>
          <cell r="G20913" t="str">
            <v>各类检查</v>
          </cell>
        </row>
        <row r="20914">
          <cell r="E20914" t="str">
            <v>THROMBIN TIME PROLONGED</v>
          </cell>
          <cell r="F20914" t="str">
            <v>凝血酶时间延长</v>
          </cell>
          <cell r="G20914" t="str">
            <v>各类检查</v>
          </cell>
        </row>
        <row r="20915">
          <cell r="E20915" t="str">
            <v>THROMBIN TIME SHORTENED</v>
          </cell>
          <cell r="F20915" t="str">
            <v>凝血酶时间缩短</v>
          </cell>
          <cell r="G20915" t="str">
            <v>各类检查</v>
          </cell>
        </row>
        <row r="20916">
          <cell r="E20916" t="str">
            <v>THROMBOANGIITIS OBLITERANS</v>
          </cell>
          <cell r="F20916" t="str">
            <v>闭塞性血栓性血管炎</v>
          </cell>
          <cell r="G20916" t="str">
            <v>血管与淋巴管类疾病</v>
          </cell>
        </row>
        <row r="20917">
          <cell r="E20917" t="str">
            <v>THROMBOCYTHAEMIA</v>
          </cell>
          <cell r="F20917" t="str">
            <v>血小板增多症</v>
          </cell>
          <cell r="G20917" t="str">
            <v>血液及淋巴系统疾病</v>
          </cell>
        </row>
        <row r="20918">
          <cell r="E20918" t="str">
            <v>THROMBOCYTOPENIA</v>
          </cell>
          <cell r="F20918" t="str">
            <v>血小板减少症</v>
          </cell>
          <cell r="G20918" t="str">
            <v>血液及淋巴系统疾病</v>
          </cell>
        </row>
        <row r="20919">
          <cell r="E20919" t="str">
            <v>THROMBOCYTOPENIA-ABSENT RADIUS SYNDROME</v>
          </cell>
          <cell r="F20919" t="str">
            <v>血小板减少-桡骨缺失综合征</v>
          </cell>
          <cell r="G20919" t="str">
            <v>各种先天性家族性遗传性疾病</v>
          </cell>
        </row>
        <row r="20920">
          <cell r="E20920" t="str">
            <v>THROMBOCYTOPENIA NEONATAL</v>
          </cell>
          <cell r="F20920" t="str">
            <v>新生儿血小板减少</v>
          </cell>
          <cell r="G20920" t="str">
            <v>血液及淋巴系统疾病</v>
          </cell>
        </row>
        <row r="20921">
          <cell r="E20921" t="str">
            <v>THROMBOCYTOPENIC PURPURA</v>
          </cell>
          <cell r="F20921" t="str">
            <v>血小板减少性紫癜</v>
          </cell>
          <cell r="G20921" t="str">
            <v>血液及淋巴系统疾病</v>
          </cell>
        </row>
        <row r="20922">
          <cell r="E20922" t="str">
            <v>THROMBOCYTOSIS</v>
          </cell>
          <cell r="F20922" t="str">
            <v>血小板增多症</v>
          </cell>
          <cell r="G20922" t="str">
            <v>血液及淋巴系统疾病</v>
          </cell>
        </row>
        <row r="20923">
          <cell r="E20923" t="str">
            <v>THROMBOELASTOGRAM</v>
          </cell>
          <cell r="F20923" t="str">
            <v>凝血弹性描记图</v>
          </cell>
          <cell r="G20923" t="str">
            <v>各类检查</v>
          </cell>
        </row>
        <row r="20924">
          <cell r="E20924" t="str">
            <v>THROMBOEMBOLECTOMY</v>
          </cell>
          <cell r="F20924" t="str">
            <v>血栓栓塞切除术</v>
          </cell>
          <cell r="G20924" t="str">
            <v>各种手术及医疗操作</v>
          </cell>
        </row>
        <row r="20925">
          <cell r="E20925" t="str">
            <v>THROMBOEMBOLIC STROKE</v>
          </cell>
          <cell r="F20925" t="str">
            <v>栓塞性卒中</v>
          </cell>
          <cell r="G20925" t="str">
            <v>各类神经系统疾病</v>
          </cell>
        </row>
        <row r="20926">
          <cell r="E20926" t="str">
            <v>THROMBOENDARTERECTOMY</v>
          </cell>
          <cell r="F20926" t="str">
            <v>动脉内膜切除术</v>
          </cell>
          <cell r="G20926" t="str">
            <v>各种手术及医疗操作</v>
          </cell>
        </row>
        <row r="20927">
          <cell r="E20927" t="str">
            <v>THROMBOLYSIS</v>
          </cell>
          <cell r="F20927" t="str">
            <v>溶栓</v>
          </cell>
          <cell r="G20927" t="str">
            <v>各种手术及医疗操作</v>
          </cell>
        </row>
        <row r="20928">
          <cell r="E20928" t="str">
            <v>THROMBOPHLEBITIS</v>
          </cell>
          <cell r="F20928" t="str">
            <v>血栓性静脉炎</v>
          </cell>
          <cell r="G20928" t="str">
            <v>血管与淋巴管类疾病</v>
          </cell>
        </row>
        <row r="20929">
          <cell r="E20929" t="str">
            <v>THROMBOPHLEBITIS MIGRANS</v>
          </cell>
          <cell r="F20929" t="str">
            <v>移动性血栓性静脉炎</v>
          </cell>
          <cell r="G20929" t="str">
            <v>血管与淋巴管类疾病</v>
          </cell>
        </row>
        <row r="20930">
          <cell r="E20930" t="str">
            <v>THROMBOPHLEBITIS NEONATAL</v>
          </cell>
          <cell r="F20930" t="str">
            <v>新生儿血栓性静脉炎</v>
          </cell>
          <cell r="G20930" t="str">
            <v>血管与淋巴管类疾病</v>
          </cell>
        </row>
        <row r="20931">
          <cell r="E20931" t="str">
            <v>THROMBOPHLEBITIS OF VENA CAVA</v>
          </cell>
          <cell r="F20931" t="str">
            <v>腔静脉血栓形成</v>
          </cell>
          <cell r="G20931" t="str">
            <v>血管与淋巴管类疾病</v>
          </cell>
        </row>
        <row r="20932">
          <cell r="E20932" t="str">
            <v>THROMBOPHLEBITIS PELVIC VEIN</v>
          </cell>
          <cell r="F20932" t="str">
            <v>盆腔静脉血栓形成</v>
          </cell>
          <cell r="G20932" t="str">
            <v>血管与淋巴管类疾病</v>
          </cell>
        </row>
        <row r="20933">
          <cell r="E20933" t="str">
            <v>THROMBOPHLEBITIS SEPTIC</v>
          </cell>
          <cell r="F20933" t="str">
            <v>脓毒性血栓性静脉炎</v>
          </cell>
          <cell r="G20933" t="str">
            <v>感染及侵染类疾病</v>
          </cell>
        </row>
        <row r="20934">
          <cell r="E20934" t="str">
            <v>THROMBOPHLEBITIS SUPERFICIAL</v>
          </cell>
          <cell r="F20934" t="str">
            <v>浅表静脉血栓形成</v>
          </cell>
          <cell r="G20934" t="str">
            <v>血管与淋巴管类疾病</v>
          </cell>
        </row>
        <row r="20935">
          <cell r="E20935" t="str">
            <v>THROMBOPLASTIN ANTIBODY</v>
          </cell>
          <cell r="F20935" t="str">
            <v>凝血活酶抗体</v>
          </cell>
          <cell r="G20935" t="str">
            <v>各类检查</v>
          </cell>
        </row>
        <row r="20936">
          <cell r="E20936" t="str">
            <v>THROMBOPOIETIN LEVEL ABNORMAL</v>
          </cell>
          <cell r="F20936" t="str">
            <v>血小板生成素水平异常</v>
          </cell>
          <cell r="G20936" t="str">
            <v>各类检查</v>
          </cell>
        </row>
        <row r="20937">
          <cell r="E20937" t="str">
            <v>THROMBOSED VARICOSE VEIN</v>
          </cell>
          <cell r="F20937" t="str">
            <v>血栓形成性静脉曲张</v>
          </cell>
          <cell r="G20937" t="str">
            <v>血管与淋巴管类疾病</v>
          </cell>
        </row>
        <row r="20938">
          <cell r="E20938" t="str">
            <v>THROMBOSIS</v>
          </cell>
          <cell r="F20938" t="str">
            <v>血栓形成</v>
          </cell>
          <cell r="G20938" t="str">
            <v>血管与淋巴管类疾病</v>
          </cell>
        </row>
        <row r="20939">
          <cell r="E20939" t="str">
            <v>THROMBOSIS CORPORA CAVERNOSA</v>
          </cell>
          <cell r="F20939" t="str">
            <v>阴茎海绵体血栓形成</v>
          </cell>
          <cell r="G20939" t="str">
            <v>生殖系统及乳腺疾病</v>
          </cell>
        </row>
        <row r="20940">
          <cell r="E20940" t="str">
            <v>THROMBOSIS IN DEVICE</v>
          </cell>
          <cell r="F20940" t="str">
            <v>器械中血栓形成</v>
          </cell>
          <cell r="G20940" t="str">
            <v>产品问题</v>
          </cell>
        </row>
        <row r="20941">
          <cell r="E20941" t="str">
            <v>THROMBOSIS MESENTERIC VESSEL</v>
          </cell>
          <cell r="F20941" t="str">
            <v>肠系膜血管血栓形成</v>
          </cell>
          <cell r="G20941" t="str">
            <v>胃肠系统疾病</v>
          </cell>
        </row>
        <row r="20942">
          <cell r="E20942" t="str">
            <v>THROMBOSIS PROPHYLAXIS</v>
          </cell>
          <cell r="F20942" t="str">
            <v>血栓形成预防治疗</v>
          </cell>
          <cell r="G20942" t="str">
            <v>各种手术及医疗操作</v>
          </cell>
        </row>
        <row r="20943">
          <cell r="E20943" t="str">
            <v>THROMBOSIS WITH THROMBOCYTOPENIA SYNDROME</v>
          </cell>
          <cell r="F20943" t="str">
            <v>血栓形成伴血小板减少综合征</v>
          </cell>
          <cell r="G20943" t="str">
            <v>血液及淋巴系统疾病</v>
          </cell>
        </row>
        <row r="20944">
          <cell r="E20944" t="str">
            <v>THROMBOTIC CEREBRAL INFARCTION</v>
          </cell>
          <cell r="F20944" t="str">
            <v>血栓性脑梗死</v>
          </cell>
          <cell r="G20944" t="str">
            <v>各类神经系统疾病</v>
          </cell>
        </row>
        <row r="20945">
          <cell r="E20945" t="str">
            <v>THROMBOTIC MICROANGIOPATHY</v>
          </cell>
          <cell r="F20945" t="str">
            <v>血栓性微血管病</v>
          </cell>
          <cell r="G20945" t="str">
            <v>血液及淋巴系统疾病</v>
          </cell>
        </row>
        <row r="20946">
          <cell r="E20946" t="str">
            <v>THROMBOTIC STROKE</v>
          </cell>
          <cell r="F20946" t="str">
            <v>血栓性卒中</v>
          </cell>
          <cell r="G20946" t="str">
            <v>各类神经系统疾病</v>
          </cell>
        </row>
        <row r="20947">
          <cell r="E20947" t="str">
            <v>THROMBOTIC THROMBOCYTOPENIC PURPURA</v>
          </cell>
          <cell r="F20947" t="str">
            <v>血栓性血小板减少性紫癜</v>
          </cell>
          <cell r="G20947" t="str">
            <v>血液及淋巴系统疾病</v>
          </cell>
        </row>
        <row r="20948">
          <cell r="E20948" t="str">
            <v>THUMB SUCKING</v>
          </cell>
          <cell r="F20948" t="str">
            <v>吮拇指癖</v>
          </cell>
          <cell r="G20948" t="str">
            <v>全身性疾病及给药部位各种反应</v>
          </cell>
        </row>
        <row r="20949">
          <cell r="E20949" t="str">
            <v>THUNDERCLAP HEADACHE</v>
          </cell>
          <cell r="F20949" t="str">
            <v>霹雳样头痛</v>
          </cell>
          <cell r="G20949" t="str">
            <v>各类神经系统疾病</v>
          </cell>
        </row>
        <row r="20950">
          <cell r="E20950" t="str">
            <v>THYMECTOMY</v>
          </cell>
          <cell r="F20950" t="str">
            <v>胸腺切除术</v>
          </cell>
          <cell r="G20950" t="str">
            <v>各种手术及医疗操作</v>
          </cell>
        </row>
        <row r="20951">
          <cell r="E20951" t="str">
            <v>THYMIC CANCER METASTATIC</v>
          </cell>
          <cell r="F20951" t="str">
            <v>转移性胸腺癌</v>
          </cell>
          <cell r="G20951" t="str">
            <v>良性、恶性及性质不明的肿瘤（包括囊状和息肉状）</v>
          </cell>
        </row>
        <row r="20952">
          <cell r="E20952" t="str">
            <v>THYMIC CARCINOMA</v>
          </cell>
          <cell r="F20952" t="str">
            <v>胸腺癌</v>
          </cell>
          <cell r="G20952" t="str">
            <v>良性、恶性及性质不明的肿瘤（包括囊状和息肉状）</v>
          </cell>
        </row>
        <row r="20953">
          <cell r="E20953" t="str">
            <v>THYMIC CYST</v>
          </cell>
          <cell r="F20953" t="str">
            <v>胸腺囊肿</v>
          </cell>
          <cell r="G20953" t="str">
            <v>血液及淋巴系统疾病</v>
          </cell>
        </row>
        <row r="20954">
          <cell r="E20954" t="str">
            <v>THYMOL TURBIDITY TEST ABNORMAL</v>
          </cell>
          <cell r="F20954" t="str">
            <v>麝香草酚浊试验异常</v>
          </cell>
          <cell r="G20954" t="str">
            <v>各类检查</v>
          </cell>
        </row>
        <row r="20955">
          <cell r="E20955" t="str">
            <v>THYMOL TURBIDITY TEST INCREASED</v>
          </cell>
          <cell r="F20955" t="str">
            <v>麝香草酚浊度试验升高</v>
          </cell>
          <cell r="G20955" t="str">
            <v>各类检查</v>
          </cell>
        </row>
        <row r="20956">
          <cell r="E20956" t="str">
            <v>THYMOMA</v>
          </cell>
          <cell r="F20956" t="str">
            <v>胸腺瘤</v>
          </cell>
          <cell r="G20956" t="str">
            <v>良性、恶性及性质不明的肿瘤（包括囊状和息肉状）</v>
          </cell>
        </row>
        <row r="20957">
          <cell r="E20957" t="str">
            <v>THYMOMA MALIGNANT</v>
          </cell>
          <cell r="F20957" t="str">
            <v>恶性胸腺瘤</v>
          </cell>
          <cell r="G20957" t="str">
            <v>良性、恶性及性质不明的肿瘤（包括囊状和息肉状）</v>
          </cell>
        </row>
        <row r="20958">
          <cell r="E20958" t="str">
            <v>THYMOMA MALIGNANT RECURRENT</v>
          </cell>
          <cell r="F20958" t="str">
            <v>复发性恶性胸腺瘤</v>
          </cell>
          <cell r="G20958" t="str">
            <v>良性、恶性及性质不明的肿瘤（包括囊状和息肉状）</v>
          </cell>
        </row>
        <row r="20959">
          <cell r="E20959" t="str">
            <v>THYMUS ABSCESS</v>
          </cell>
          <cell r="F20959" t="str">
            <v>胸腺脓肿</v>
          </cell>
          <cell r="G20959" t="str">
            <v>感染及侵染类疾病</v>
          </cell>
        </row>
        <row r="20960">
          <cell r="E20960" t="str">
            <v>THYMUS DISORDER</v>
          </cell>
          <cell r="F20960" t="str">
            <v>胸腺疾病</v>
          </cell>
          <cell r="G20960" t="str">
            <v>血液及淋巴系统疾病</v>
          </cell>
        </row>
        <row r="20961">
          <cell r="E20961" t="str">
            <v>THYMUS ENLARGEMENT</v>
          </cell>
          <cell r="F20961" t="str">
            <v>胸腺增大</v>
          </cell>
          <cell r="G20961" t="str">
            <v>血液及淋巴系统疾病</v>
          </cell>
        </row>
        <row r="20962">
          <cell r="E20962" t="str">
            <v>THYMUS HYPERTROPHY</v>
          </cell>
          <cell r="F20962" t="str">
            <v>胸腺增大</v>
          </cell>
          <cell r="G20962" t="str">
            <v>血液及淋巴系统疾病</v>
          </cell>
        </row>
        <row r="20963">
          <cell r="E20963" t="str">
            <v>THYMUS HYPOPLASIA</v>
          </cell>
          <cell r="F20963" t="str">
            <v>胸腺发育不全</v>
          </cell>
          <cell r="G20963" t="str">
            <v>各种先天性家族性遗传性疾病</v>
          </cell>
        </row>
        <row r="20964">
          <cell r="E20964" t="str">
            <v>THYROGLOBULIN DECREASED</v>
          </cell>
          <cell r="F20964" t="str">
            <v>甲状腺球蛋白降低</v>
          </cell>
          <cell r="G20964" t="str">
            <v>各类检查</v>
          </cell>
        </row>
        <row r="20965">
          <cell r="E20965" t="str">
            <v>THYROGLOBULIN INCREASED</v>
          </cell>
          <cell r="F20965" t="str">
            <v>甲状腺球蛋白升高</v>
          </cell>
          <cell r="G20965" t="str">
            <v>各类检查</v>
          </cell>
        </row>
        <row r="20966">
          <cell r="E20966" t="str">
            <v>THYROGLOBULIN PRESENT</v>
          </cell>
          <cell r="F20966" t="str">
            <v>甲状腺球蛋白检出</v>
          </cell>
          <cell r="G20966" t="str">
            <v>各类检查</v>
          </cell>
        </row>
        <row r="20967">
          <cell r="E20967" t="str">
            <v>THYROGLOSSAL CYST</v>
          </cell>
          <cell r="F20967" t="str">
            <v>甲状舌管囊肿</v>
          </cell>
          <cell r="G20967" t="str">
            <v>各种先天性家族性遗传性疾病</v>
          </cell>
        </row>
        <row r="20968">
          <cell r="E20968" t="str">
            <v>THYROGLOSSAL CYST INFECTION</v>
          </cell>
          <cell r="F20968" t="str">
            <v>甲状舌管囊肿感染</v>
          </cell>
          <cell r="G20968" t="str">
            <v>感染及侵染类疾病</v>
          </cell>
        </row>
        <row r="20969">
          <cell r="E20969" t="str">
            <v>THYROGLOSSAL FISTULA</v>
          </cell>
          <cell r="F20969" t="str">
            <v>甲状舌管瘘</v>
          </cell>
          <cell r="G20969" t="str">
            <v>各种先天性家族性遗传性疾病</v>
          </cell>
        </row>
        <row r="20970">
          <cell r="E20970" t="str">
            <v>THYROID ADENOMA</v>
          </cell>
          <cell r="F20970" t="str">
            <v>甲状腺腺瘤</v>
          </cell>
          <cell r="G20970" t="str">
            <v>良性、恶性及性质不明的肿瘤（包括囊状和息肉状）</v>
          </cell>
        </row>
        <row r="20971">
          <cell r="E20971" t="str">
            <v>THYROID ATROPHY</v>
          </cell>
          <cell r="F20971" t="str">
            <v>甲状腺萎缩</v>
          </cell>
          <cell r="G20971" t="str">
            <v>内分泌系统疾病</v>
          </cell>
        </row>
        <row r="20972">
          <cell r="E20972" t="str">
            <v>THYROID B-CELL LYMPHOMA</v>
          </cell>
          <cell r="F20972" t="str">
            <v>甲状腺 B 细胞淋巴瘤</v>
          </cell>
          <cell r="G20972" t="str">
            <v>良性、恶性及性质不明的肿瘤（包括囊状和息肉状）</v>
          </cell>
        </row>
        <row r="20973">
          <cell r="E20973" t="str">
            <v>THYROID C-CELL HYPERPLASIA</v>
          </cell>
          <cell r="F20973" t="str">
            <v>甲状腺 C 细胞增生</v>
          </cell>
          <cell r="G20973" t="str">
            <v>内分泌系统疾病</v>
          </cell>
        </row>
        <row r="20974">
          <cell r="E20974" t="str">
            <v>THYROID CALCIFICATION</v>
          </cell>
          <cell r="F20974" t="str">
            <v>甲状腺钙化</v>
          </cell>
          <cell r="G20974" t="str">
            <v>内分泌系统疾病</v>
          </cell>
        </row>
        <row r="20975">
          <cell r="E20975" t="str">
            <v>THYROID CANCER</v>
          </cell>
          <cell r="F20975" t="str">
            <v>甲状腺癌</v>
          </cell>
          <cell r="G20975" t="str">
            <v>良性、恶性及性质不明的肿瘤（包括囊状和息肉状）</v>
          </cell>
        </row>
        <row r="20976">
          <cell r="E20976" t="str">
            <v>THYROID CANCER METASTATIC</v>
          </cell>
          <cell r="F20976" t="str">
            <v>转移性甲状腺癌</v>
          </cell>
          <cell r="G20976" t="str">
            <v>良性、恶性及性质不明的肿瘤（包括囊状和息肉状）</v>
          </cell>
        </row>
        <row r="20977">
          <cell r="E20977" t="str">
            <v>THYROID CANCER RECURRENT</v>
          </cell>
          <cell r="F20977" t="str">
            <v>复发性甲状腺癌</v>
          </cell>
          <cell r="G20977" t="str">
            <v>良性、恶性及性质不明的肿瘤（包括囊状和息肉状）</v>
          </cell>
        </row>
        <row r="20978">
          <cell r="E20978" t="str">
            <v>THYROID CANCER STAGE 0</v>
          </cell>
          <cell r="F20978" t="str">
            <v>甲状腺癌 0 期</v>
          </cell>
          <cell r="G20978" t="str">
            <v>良性、恶性及性质不明的肿瘤（包括囊状和息肉状）</v>
          </cell>
        </row>
        <row r="20979">
          <cell r="E20979" t="str">
            <v>THYROID CANCER STAGE I</v>
          </cell>
          <cell r="F20979" t="str">
            <v>甲状腺癌 I 期</v>
          </cell>
          <cell r="G20979" t="str">
            <v>良性、恶性及性质不明的肿瘤（包括囊状和息肉状）</v>
          </cell>
        </row>
        <row r="20980">
          <cell r="E20980" t="str">
            <v>THYROID CANCER STAGE II</v>
          </cell>
          <cell r="F20980" t="str">
            <v>甲状腺癌 II 期</v>
          </cell>
          <cell r="G20980" t="str">
            <v>良性、恶性及性质不明的肿瘤（包括囊状和息肉状）</v>
          </cell>
        </row>
        <row r="20981">
          <cell r="E20981" t="str">
            <v>THYROID CANCER STAGE III</v>
          </cell>
          <cell r="F20981" t="str">
            <v>甲状腺癌 III 期</v>
          </cell>
          <cell r="G20981" t="str">
            <v>良性、恶性及性质不明的肿瘤（包括囊状和息肉状）</v>
          </cell>
        </row>
        <row r="20982">
          <cell r="E20982" t="str">
            <v>THYROID CANCER STAGE IV</v>
          </cell>
          <cell r="F20982" t="str">
            <v>甲状腺癌 IV 期</v>
          </cell>
          <cell r="G20982" t="str">
            <v>良性、恶性及性质不明的肿瘤（包括囊状和息肉状）</v>
          </cell>
        </row>
        <row r="20983">
          <cell r="E20983" t="str">
            <v>THYROID CYST</v>
          </cell>
          <cell r="F20983" t="str">
            <v>甲状腺囊肿</v>
          </cell>
          <cell r="G20983" t="str">
            <v>内分泌系统疾病</v>
          </cell>
        </row>
        <row r="20984">
          <cell r="E20984" t="str">
            <v>THYROID DERMATOPATHY</v>
          </cell>
          <cell r="F20984" t="str">
            <v>甲状腺性皮肤病</v>
          </cell>
          <cell r="G20984" t="str">
            <v>内分泌系统疾病</v>
          </cell>
        </row>
        <row r="20985">
          <cell r="E20985" t="str">
            <v>THYROID DISORDER</v>
          </cell>
          <cell r="F20985" t="str">
            <v>甲状腺疾病</v>
          </cell>
          <cell r="G20985" t="str">
            <v>内分泌系统疾病</v>
          </cell>
        </row>
        <row r="20986">
          <cell r="E20986" t="str">
            <v>THYROID DYSFUNCTION IN PREGNANCY</v>
          </cell>
          <cell r="F20986" t="str">
            <v>孕期甲状腺功能不全</v>
          </cell>
          <cell r="G20986" t="str">
            <v>内分泌系统疾病</v>
          </cell>
        </row>
        <row r="20987">
          <cell r="E20987" t="str">
            <v>THYROID FIBROSIS</v>
          </cell>
          <cell r="F20987" t="str">
            <v>甲状腺纤维化</v>
          </cell>
          <cell r="G20987" t="str">
            <v>内分泌系统疾病</v>
          </cell>
        </row>
        <row r="20988">
          <cell r="E20988" t="str">
            <v>THYROID FUNCTION TEST</v>
          </cell>
          <cell r="F20988" t="str">
            <v>甲状腺功能检查</v>
          </cell>
          <cell r="G20988" t="str">
            <v>各类检查</v>
          </cell>
        </row>
        <row r="20989">
          <cell r="E20989" t="str">
            <v>THYROID FUNCTION TEST ABNORMAL</v>
          </cell>
          <cell r="F20989" t="str">
            <v>甲状腺功能检查异常</v>
          </cell>
          <cell r="G20989" t="str">
            <v>各类检查</v>
          </cell>
        </row>
        <row r="20990">
          <cell r="E20990" t="str">
            <v>THYROID FUNCTION TEST NORMAL</v>
          </cell>
          <cell r="F20990" t="str">
            <v>甲状腺功能检查正常</v>
          </cell>
          <cell r="G20990" t="str">
            <v>各类检查</v>
          </cell>
        </row>
        <row r="20991">
          <cell r="E20991" t="str">
            <v>THYROID GLAND ABSCESS</v>
          </cell>
          <cell r="F20991" t="str">
            <v>甲状腺脓肿</v>
          </cell>
          <cell r="G20991" t="str">
            <v>感染及侵染类疾病</v>
          </cell>
        </row>
        <row r="20992">
          <cell r="E20992" t="str">
            <v>THYROID GLAND CANCER</v>
          </cell>
          <cell r="F20992" t="str">
            <v>甲状腺癌</v>
          </cell>
          <cell r="G20992" t="str">
            <v>良性、恶性及性质不明的肿瘤（包括囊状和息肉状）</v>
          </cell>
        </row>
        <row r="20993">
          <cell r="E20993" t="str">
            <v>THYROID GLAND INJURY</v>
          </cell>
          <cell r="F20993" t="str">
            <v>甲状腺损伤</v>
          </cell>
          <cell r="G20993" t="str">
            <v>各类损伤、中毒及操作并发症</v>
          </cell>
        </row>
        <row r="20994">
          <cell r="E20994" t="str">
            <v>THYROID GLAND SCAN ABNORMAL</v>
          </cell>
          <cell r="F20994" t="str">
            <v>甲状腺扫描异常</v>
          </cell>
          <cell r="G20994" t="str">
            <v>各类检查</v>
          </cell>
        </row>
        <row r="20995">
          <cell r="E20995" t="str">
            <v>THYROID HAEMORRHAGE</v>
          </cell>
          <cell r="F20995" t="str">
            <v>甲状腺出血</v>
          </cell>
          <cell r="G20995" t="str">
            <v>内分泌系统疾病</v>
          </cell>
        </row>
        <row r="20996">
          <cell r="E20996" t="str">
            <v>THYROID HEMIAGENESIS</v>
          </cell>
          <cell r="F20996" t="str">
            <v>甲状腺发育不全</v>
          </cell>
          <cell r="G20996" t="str">
            <v>各种先天性家族性遗传性疾病</v>
          </cell>
        </row>
        <row r="20997">
          <cell r="E20997" t="str">
            <v>THYROID HORMONE REPLACEMENT THERAPY</v>
          </cell>
          <cell r="F20997" t="str">
            <v>甲状腺激素替代疗法</v>
          </cell>
          <cell r="G20997" t="str">
            <v>各种手术及医疗操作</v>
          </cell>
        </row>
        <row r="20998">
          <cell r="E20998" t="str">
            <v>THYROID HORMONES DECREASED</v>
          </cell>
          <cell r="F20998" t="str">
            <v>甲状腺激素降低</v>
          </cell>
          <cell r="G20998" t="str">
            <v>各类检查</v>
          </cell>
        </row>
        <row r="20999">
          <cell r="E20999" t="str">
            <v>THYROID HORMONES INCREASED</v>
          </cell>
          <cell r="F20999" t="str">
            <v>甲状腺激素类升高</v>
          </cell>
          <cell r="G20999" t="str">
            <v>各类检查</v>
          </cell>
        </row>
        <row r="21000">
          <cell r="E21000" t="str">
            <v>THYROID INFARCTION</v>
          </cell>
          <cell r="F21000" t="str">
            <v>甲状腺梗死</v>
          </cell>
          <cell r="G21000" t="str">
            <v>内分泌系统疾病</v>
          </cell>
        </row>
        <row r="21001">
          <cell r="E21001" t="str">
            <v>THYROID MALFORMATION</v>
          </cell>
          <cell r="F21001" t="str">
            <v>甲状腺畸形</v>
          </cell>
          <cell r="G21001" t="str">
            <v>各种先天性家族性遗传性疾病</v>
          </cell>
        </row>
        <row r="21002">
          <cell r="E21002" t="str">
            <v>THYROID MASS</v>
          </cell>
          <cell r="F21002" t="str">
            <v>甲状腺肿块</v>
          </cell>
          <cell r="G21002" t="str">
            <v>内分泌系统疾病</v>
          </cell>
        </row>
        <row r="21003">
          <cell r="E21003" t="str">
            <v>THYROID NEOPLASM</v>
          </cell>
          <cell r="F21003" t="str">
            <v>甲状腺瘤</v>
          </cell>
          <cell r="G21003" t="str">
            <v>良性、恶性及性质不明的肿瘤（包括囊状和息肉状）</v>
          </cell>
        </row>
        <row r="21004">
          <cell r="E21004" t="str">
            <v>THYROID NODULE REMOVAL</v>
          </cell>
          <cell r="F21004" t="str">
            <v>甲状腺结节切除术</v>
          </cell>
          <cell r="G21004" t="str">
            <v>各种手术及医疗操作</v>
          </cell>
        </row>
        <row r="21005">
          <cell r="E21005" t="str">
            <v>THYROID OPERATION</v>
          </cell>
          <cell r="F21005" t="str">
            <v>甲状腺手术</v>
          </cell>
          <cell r="G21005" t="str">
            <v>各种手术及医疗操作</v>
          </cell>
        </row>
        <row r="21006">
          <cell r="E21006" t="str">
            <v>THYROID PAIN</v>
          </cell>
          <cell r="F21006" t="str">
            <v>甲状腺痛</v>
          </cell>
          <cell r="G21006" t="str">
            <v>内分泌系统疾病</v>
          </cell>
        </row>
        <row r="21007">
          <cell r="E21007" t="str">
            <v>THYROID SIZE DECREASED</v>
          </cell>
          <cell r="F21007" t="str">
            <v>甲状腺体积减小</v>
          </cell>
          <cell r="G21007" t="str">
            <v>内分泌系统疾病</v>
          </cell>
        </row>
        <row r="21008">
          <cell r="E21008" t="str">
            <v>THYROID STIMULATING HORMONE-PRODUCING PITUITARY TUMOUR</v>
          </cell>
          <cell r="F21008" t="str">
            <v>分泌促甲状腺激素的垂体瘤</v>
          </cell>
          <cell r="G21008" t="str">
            <v>良性、恶性及性质不明的肿瘤（包括囊状和息肉状）</v>
          </cell>
        </row>
        <row r="21009">
          <cell r="E21009" t="str">
            <v>THYROID STIMULATING HORMONE DEFICIENCY</v>
          </cell>
          <cell r="F21009" t="str">
            <v>促甲状腺激素缺乏</v>
          </cell>
          <cell r="G21009" t="str">
            <v>内分泌系统疾病</v>
          </cell>
        </row>
        <row r="21010">
          <cell r="E21010" t="str">
            <v>THYROID STIMULATING IMMUNOGLOBULIN</v>
          </cell>
          <cell r="F21010" t="str">
            <v>甲状腺刺激性免疫球蛋白</v>
          </cell>
          <cell r="G21010" t="str">
            <v>各类检查</v>
          </cell>
        </row>
        <row r="21011">
          <cell r="E21011" t="str">
            <v>THYROID STIMULATING IMMUNOGLOBULIN INCREASED</v>
          </cell>
          <cell r="F21011" t="str">
            <v>甲状腺刺激性免疫球蛋白增加</v>
          </cell>
          <cell r="G21011" t="str">
            <v>各类检查</v>
          </cell>
        </row>
        <row r="21012">
          <cell r="E21012" t="str">
            <v>THYROID THERAPY</v>
          </cell>
          <cell r="F21012" t="str">
            <v>甲状腺制剂疗法</v>
          </cell>
          <cell r="G21012" t="str">
            <v>各种手术及医疗操作</v>
          </cell>
        </row>
        <row r="21013">
          <cell r="E21013" t="str">
            <v>THYROID TUBERCULOSIS</v>
          </cell>
          <cell r="F21013" t="str">
            <v>甲状腺结核</v>
          </cell>
          <cell r="G21013" t="str">
            <v>感染及侵染类疾病</v>
          </cell>
        </row>
        <row r="21014">
          <cell r="E21014" t="str">
            <v>THYROIDECTOMY</v>
          </cell>
          <cell r="F21014" t="str">
            <v>甲状腺切除术</v>
          </cell>
          <cell r="G21014" t="str">
            <v>各种手术及医疗操作</v>
          </cell>
        </row>
        <row r="21015">
          <cell r="E21015" t="str">
            <v>THYROIDECTOMY PARTIAL</v>
          </cell>
          <cell r="F21015" t="str">
            <v>甲状腺切除术</v>
          </cell>
          <cell r="G21015" t="str">
            <v>各种手术及医疗操作</v>
          </cell>
        </row>
        <row r="21016">
          <cell r="E21016" t="str">
            <v>THYROIDITIS</v>
          </cell>
          <cell r="F21016" t="str">
            <v>甲状腺炎</v>
          </cell>
          <cell r="G21016" t="str">
            <v>内分泌系统疾病</v>
          </cell>
        </row>
        <row r="21017">
          <cell r="E21017" t="str">
            <v>THYROIDITIS ACUTE</v>
          </cell>
          <cell r="F21017" t="str">
            <v>急性甲状腺炎</v>
          </cell>
          <cell r="G21017" t="str">
            <v>内分泌系统疾病</v>
          </cell>
        </row>
        <row r="21018">
          <cell r="E21018" t="str">
            <v>THYROIDITIS CHRONIC</v>
          </cell>
          <cell r="F21018" t="str">
            <v>慢性甲状腺炎</v>
          </cell>
          <cell r="G21018" t="str">
            <v>内分泌系统疾病</v>
          </cell>
        </row>
        <row r="21019">
          <cell r="E21019" t="str">
            <v>THYROIDITIS FIBROUS CHRONIC</v>
          </cell>
          <cell r="F21019" t="str">
            <v>慢性纤维性甲状腺炎</v>
          </cell>
          <cell r="G21019" t="str">
            <v>内分泌系统疾病</v>
          </cell>
        </row>
        <row r="21020">
          <cell r="E21020" t="str">
            <v>THYROIDITIS SUBACUTE</v>
          </cell>
          <cell r="F21020" t="str">
            <v>亚急性甲状腺炎</v>
          </cell>
          <cell r="G21020" t="str">
            <v>内分泌系统疾病</v>
          </cell>
        </row>
        <row r="21021">
          <cell r="E21021" t="str">
            <v>THYROPLASTY</v>
          </cell>
          <cell r="F21021" t="str">
            <v>甲状软骨成形术</v>
          </cell>
          <cell r="G21021" t="str">
            <v>各种手术及医疗操作</v>
          </cell>
        </row>
        <row r="21022">
          <cell r="E21022" t="str">
            <v>THYROTOXIC CARDIOMYOPATHY</v>
          </cell>
          <cell r="F21022" t="str">
            <v>甲亢性心肌病</v>
          </cell>
          <cell r="G21022" t="str">
            <v>心脏器官疾病</v>
          </cell>
        </row>
        <row r="21023">
          <cell r="E21023" t="str">
            <v>THYROTOXIC CRISIS</v>
          </cell>
          <cell r="F21023" t="str">
            <v>甲状腺毒危象</v>
          </cell>
          <cell r="G21023" t="str">
            <v>内分泌系统疾病</v>
          </cell>
        </row>
        <row r="21024">
          <cell r="E21024" t="str">
            <v>THYROTOXIC MYOPATHY</v>
          </cell>
          <cell r="F21024" t="str">
            <v>甲状腺毒性肌病</v>
          </cell>
          <cell r="G21024" t="str">
            <v>各种肌肉骨骼及结缔组织疾病</v>
          </cell>
        </row>
        <row r="21025">
          <cell r="E21025" t="str">
            <v>THYROTOXIC PERIODIC PARALYSIS</v>
          </cell>
          <cell r="F21025" t="str">
            <v>甲状腺毒性周期性瘫痪</v>
          </cell>
          <cell r="G21025" t="str">
            <v>内分泌系统疾病</v>
          </cell>
        </row>
        <row r="21026">
          <cell r="E21026" t="str">
            <v>THYROXIN BINDING GLOBULIN</v>
          </cell>
          <cell r="F21026" t="str">
            <v>甲状腺结合球蛋白</v>
          </cell>
          <cell r="G21026" t="str">
            <v>各类检查</v>
          </cell>
        </row>
        <row r="21027">
          <cell r="E21027" t="str">
            <v>THYROXIN BINDING GLOBULIN DECREASED</v>
          </cell>
          <cell r="F21027" t="str">
            <v>甲状腺结合球蛋白降低</v>
          </cell>
          <cell r="G21027" t="str">
            <v>各类检查</v>
          </cell>
        </row>
        <row r="21028">
          <cell r="E21028" t="str">
            <v>THYROXIN BINDING GLOBULIN INCREASED</v>
          </cell>
          <cell r="F21028" t="str">
            <v>甲状腺结合球蛋白升高</v>
          </cell>
          <cell r="G21028" t="str">
            <v>各类检查</v>
          </cell>
        </row>
        <row r="21029">
          <cell r="E21029" t="str">
            <v>THYROXINE</v>
          </cell>
          <cell r="F21029" t="str">
            <v>甲状腺素</v>
          </cell>
          <cell r="G21029" t="str">
            <v>各类检查</v>
          </cell>
        </row>
        <row r="21030">
          <cell r="E21030" t="str">
            <v>THYROXINE ABNORMAL</v>
          </cell>
          <cell r="F21030" t="str">
            <v>甲状腺素异常</v>
          </cell>
          <cell r="G21030" t="str">
            <v>各类检查</v>
          </cell>
        </row>
        <row r="21031">
          <cell r="E21031" t="str">
            <v>THYROXINE DECREASED</v>
          </cell>
          <cell r="F21031" t="str">
            <v>甲状腺素降低</v>
          </cell>
          <cell r="G21031" t="str">
            <v>各类检查</v>
          </cell>
        </row>
        <row r="21032">
          <cell r="E21032" t="str">
            <v>THYROXINE FREE</v>
          </cell>
          <cell r="F21032" t="str">
            <v>游离甲状腺素</v>
          </cell>
          <cell r="G21032" t="str">
            <v>各类检查</v>
          </cell>
        </row>
        <row r="21033">
          <cell r="E21033" t="str">
            <v>THYROXINE FREE ABNORMAL</v>
          </cell>
          <cell r="F21033" t="str">
            <v>游离甲状腺素异常</v>
          </cell>
          <cell r="G21033" t="str">
            <v>各类检查</v>
          </cell>
        </row>
        <row r="21034">
          <cell r="E21034" t="str">
            <v>THYROXINE FREE DECREASED</v>
          </cell>
          <cell r="F21034" t="str">
            <v>游离甲状腺素降低</v>
          </cell>
          <cell r="G21034" t="str">
            <v>各类检查</v>
          </cell>
        </row>
        <row r="21035">
          <cell r="E21035" t="str">
            <v>THYROXINE FREE INCREASED</v>
          </cell>
          <cell r="F21035" t="str">
            <v>游离甲状腺素升高</v>
          </cell>
          <cell r="G21035" t="str">
            <v>各类检查</v>
          </cell>
        </row>
        <row r="21036">
          <cell r="E21036" t="str">
            <v>THYROXINE FREE NORMAL</v>
          </cell>
          <cell r="F21036" t="str">
            <v>游离甲状腺素正常</v>
          </cell>
          <cell r="G21036" t="str">
            <v>各类检查</v>
          </cell>
        </row>
        <row r="21037">
          <cell r="E21037" t="str">
            <v>THYROXINE INCREASED</v>
          </cell>
          <cell r="F21037" t="str">
            <v>甲状腺素升高</v>
          </cell>
          <cell r="G21037" t="str">
            <v>各类检查</v>
          </cell>
        </row>
        <row r="21038">
          <cell r="E21038" t="str">
            <v>THYROXINE THERAPY</v>
          </cell>
          <cell r="F21038" t="str">
            <v>甲状腺素治疗</v>
          </cell>
          <cell r="G21038" t="str">
            <v>各种手术及医疗操作</v>
          </cell>
        </row>
        <row r="21039">
          <cell r="E21039" t="str">
            <v>TIBIA FRACTURE</v>
          </cell>
          <cell r="F21039" t="str">
            <v>胫骨骨折</v>
          </cell>
          <cell r="G21039" t="str">
            <v>各类损伤、中毒及操作并发症</v>
          </cell>
        </row>
        <row r="21040">
          <cell r="E21040" t="str">
            <v>TIBIAL AGENESIS</v>
          </cell>
          <cell r="F21040" t="str">
            <v>胫骨发育不全</v>
          </cell>
          <cell r="G21040" t="str">
            <v>各种先天性家族性遗传性疾病</v>
          </cell>
        </row>
        <row r="21041">
          <cell r="E21041" t="str">
            <v>TIBIAL TORSION</v>
          </cell>
          <cell r="F21041" t="str">
            <v>胫骨扭转</v>
          </cell>
          <cell r="G21041" t="str">
            <v>各种先天性家族性遗传性疾病</v>
          </cell>
        </row>
        <row r="21042">
          <cell r="E21042" t="str">
            <v>TIC</v>
          </cell>
          <cell r="F21042" t="str">
            <v>抽动</v>
          </cell>
          <cell r="G21042" t="str">
            <v>精神病类</v>
          </cell>
        </row>
        <row r="21043">
          <cell r="E21043" t="str">
            <v>TICK-BORNE FEVER</v>
          </cell>
          <cell r="F21043" t="str">
            <v>蜱传热</v>
          </cell>
          <cell r="G21043" t="str">
            <v>感染及侵染类疾病</v>
          </cell>
        </row>
        <row r="21044">
          <cell r="E21044" t="str">
            <v>TICK-BORNE VIRAL ENCEPHALITIS</v>
          </cell>
          <cell r="F21044" t="str">
            <v>蜱传播的病毒性脑炎</v>
          </cell>
          <cell r="G21044" t="str">
            <v>感染及侵染类疾病</v>
          </cell>
        </row>
        <row r="21045">
          <cell r="E21045" t="str">
            <v>TICK PARALYSIS</v>
          </cell>
          <cell r="F21045" t="str">
            <v>蜱瘫痪</v>
          </cell>
          <cell r="G21045" t="str">
            <v>各类神经系统疾病</v>
          </cell>
        </row>
        <row r="21046">
          <cell r="E21046" t="str">
            <v>TICK REMOVAL</v>
          </cell>
          <cell r="F21046" t="str">
            <v>蜱虫去除术</v>
          </cell>
          <cell r="G21046" t="str">
            <v>各种手术及医疗操作</v>
          </cell>
        </row>
        <row r="21047">
          <cell r="E21047" t="str">
            <v>TIDAL VOLUME</v>
          </cell>
          <cell r="F21047" t="str">
            <v>潮气量</v>
          </cell>
          <cell r="G21047" t="str">
            <v>各类检查</v>
          </cell>
        </row>
        <row r="21048">
          <cell r="E21048" t="str">
            <v>TIDAL VOLUME ABNORMAL</v>
          </cell>
          <cell r="F21048" t="str">
            <v>潮气量异常</v>
          </cell>
          <cell r="G21048" t="str">
            <v>各类检查</v>
          </cell>
        </row>
        <row r="21049">
          <cell r="E21049" t="str">
            <v>TIDAL VOLUME DECREASED</v>
          </cell>
          <cell r="F21049" t="str">
            <v>潮气量减低</v>
          </cell>
          <cell r="G21049" t="str">
            <v>各类检查</v>
          </cell>
        </row>
        <row r="21050">
          <cell r="E21050" t="str">
            <v>TIDAL VOLUME INCREASED</v>
          </cell>
          <cell r="F21050" t="str">
            <v>潮气量增高</v>
          </cell>
          <cell r="G21050" t="str">
            <v>各类检查</v>
          </cell>
        </row>
        <row r="21051">
          <cell r="E21051" t="str">
            <v>TIGHT HAMSTRING SYNDROME</v>
          </cell>
          <cell r="F21051" t="str">
            <v>紧腘绳肌综合征</v>
          </cell>
          <cell r="G21051" t="str">
            <v>各种肌肉骨骼及结缔组织疾病</v>
          </cell>
        </row>
        <row r="21052">
          <cell r="E21052" t="str">
            <v>TILT TABLE TEST</v>
          </cell>
          <cell r="F21052" t="str">
            <v>倾斜台试验</v>
          </cell>
          <cell r="G21052" t="str">
            <v>各类检查</v>
          </cell>
        </row>
        <row r="21053">
          <cell r="E21053" t="str">
            <v>TILT TABLE TEST POSITIVE</v>
          </cell>
          <cell r="F21053" t="str">
            <v>倾斜台试验阳性</v>
          </cell>
          <cell r="G21053" t="str">
            <v>各类检查</v>
          </cell>
        </row>
        <row r="21054">
          <cell r="E21054" t="str">
            <v>TILTED DISC SYNDROME</v>
          </cell>
          <cell r="F21054" t="str">
            <v>视盘倾斜综合征</v>
          </cell>
          <cell r="G21054" t="str">
            <v>各种先天性家族性遗传性疾病</v>
          </cell>
        </row>
        <row r="21055">
          <cell r="E21055" t="str">
            <v>TIME PERCEPTION ALTERED</v>
          </cell>
          <cell r="F21055" t="str">
            <v>时间感知变化</v>
          </cell>
          <cell r="G21055" t="str">
            <v>精神病类</v>
          </cell>
        </row>
        <row r="21056">
          <cell r="E21056" t="str">
            <v>TINEA BARBAE</v>
          </cell>
          <cell r="F21056" t="str">
            <v>须癣</v>
          </cell>
          <cell r="G21056" t="str">
            <v>感染及侵染类疾病</v>
          </cell>
        </row>
        <row r="21057">
          <cell r="E21057" t="str">
            <v>TINEA BLANCA</v>
          </cell>
          <cell r="F21057" t="str">
            <v>白癣</v>
          </cell>
          <cell r="G21057" t="str">
            <v>感染及侵染类疾病</v>
          </cell>
        </row>
        <row r="21058">
          <cell r="E21058" t="str">
            <v>TINEA CAPITIS</v>
          </cell>
          <cell r="F21058" t="str">
            <v>头癣</v>
          </cell>
          <cell r="G21058" t="str">
            <v>感染及侵染类疾病</v>
          </cell>
        </row>
        <row r="21059">
          <cell r="E21059" t="str">
            <v>TINEA CRURIS</v>
          </cell>
          <cell r="F21059" t="str">
            <v>股癣</v>
          </cell>
          <cell r="G21059" t="str">
            <v>感染及侵染类疾病</v>
          </cell>
        </row>
        <row r="21060">
          <cell r="E21060" t="str">
            <v>TINEA FACIEI</v>
          </cell>
          <cell r="F21060" t="str">
            <v>面癣</v>
          </cell>
          <cell r="G21060" t="str">
            <v>感染及侵染类疾病</v>
          </cell>
        </row>
        <row r="21061">
          <cell r="E21061" t="str">
            <v>TINEA INFECTION</v>
          </cell>
          <cell r="F21061" t="str">
            <v>癣菌感染</v>
          </cell>
          <cell r="G21061" t="str">
            <v>感染及侵染类疾病</v>
          </cell>
        </row>
        <row r="21062">
          <cell r="E21062" t="str">
            <v>TINEA MANUUM</v>
          </cell>
          <cell r="F21062" t="str">
            <v>手癣</v>
          </cell>
          <cell r="G21062" t="str">
            <v>感染及侵染类疾病</v>
          </cell>
        </row>
        <row r="21063">
          <cell r="E21063" t="str">
            <v>TINEA PEDIS</v>
          </cell>
          <cell r="F21063" t="str">
            <v>足癣</v>
          </cell>
          <cell r="G21063" t="str">
            <v>感染及侵染类疾病</v>
          </cell>
        </row>
        <row r="21064">
          <cell r="E21064" t="str">
            <v>TINEA VERSICOLOUR</v>
          </cell>
          <cell r="F21064" t="str">
            <v>花斑癣</v>
          </cell>
          <cell r="G21064" t="str">
            <v>感染及侵染类疾病</v>
          </cell>
        </row>
        <row r="21065">
          <cell r="E21065" t="str">
            <v>TINEL'S SIGN</v>
          </cell>
          <cell r="F21065" t="str">
            <v>Tinel 征</v>
          </cell>
          <cell r="G21065" t="str">
            <v>各类神经系统疾病</v>
          </cell>
        </row>
        <row r="21066">
          <cell r="E21066" t="str">
            <v>TINNITUS</v>
          </cell>
          <cell r="F21066" t="str">
            <v>耳鸣</v>
          </cell>
          <cell r="G21066" t="str">
            <v>耳及迷路类疾病</v>
          </cell>
        </row>
        <row r="21067">
          <cell r="E21067" t="str">
            <v>TISSUE ANOXIA</v>
          </cell>
          <cell r="F21067" t="str">
            <v>组织缺氧症</v>
          </cell>
          <cell r="G21067" t="str">
            <v>全身性疾病及给药部位各种反应</v>
          </cell>
        </row>
        <row r="21068">
          <cell r="E21068" t="str">
            <v>TISSUE DISCOLOURATION</v>
          </cell>
          <cell r="F21068" t="str">
            <v>组织变色</v>
          </cell>
          <cell r="G21068" t="str">
            <v>全身性疾病及给药部位各种反应</v>
          </cell>
        </row>
        <row r="21069">
          <cell r="E21069" t="str">
            <v>TISSUE EXPANSION PROCEDURE</v>
          </cell>
          <cell r="F21069" t="str">
            <v>组织扩张术</v>
          </cell>
          <cell r="G21069" t="str">
            <v>各种手术及医疗操作</v>
          </cell>
        </row>
        <row r="21070">
          <cell r="E21070" t="str">
            <v>TISSUE INFILTRATION</v>
          </cell>
          <cell r="F21070" t="str">
            <v>组织浸润</v>
          </cell>
          <cell r="G21070" t="str">
            <v>全身性疾病及给药部位各种反应</v>
          </cell>
        </row>
        <row r="21071">
          <cell r="E21071" t="str">
            <v>TISSUE INJURY</v>
          </cell>
          <cell r="F21071" t="str">
            <v>组织损伤</v>
          </cell>
          <cell r="G21071" t="str">
            <v>各类损伤、中毒及操作并发症</v>
          </cell>
        </row>
        <row r="21072">
          <cell r="E21072" t="str">
            <v>TISSUE IRRITATION</v>
          </cell>
          <cell r="F21072" t="str">
            <v>组织刺激</v>
          </cell>
          <cell r="G21072" t="str">
            <v>全身性疾病及给药部位各种反应</v>
          </cell>
        </row>
        <row r="21073">
          <cell r="E21073" t="str">
            <v>TISSUE POLYPEPTIDE ANTIGEN INCREASED</v>
          </cell>
          <cell r="F21073" t="str">
            <v>组织多肽抗原升高</v>
          </cell>
          <cell r="G21073" t="str">
            <v>各类检查</v>
          </cell>
        </row>
        <row r="21074">
          <cell r="E21074" t="str">
            <v>TISSUE RUPTURE</v>
          </cell>
          <cell r="F21074" t="str">
            <v>组织破裂</v>
          </cell>
          <cell r="G21074" t="str">
            <v>全身性疾病及给药部位各种反应</v>
          </cell>
        </row>
        <row r="21075">
          <cell r="E21075" t="str">
            <v>TISSUE SEALING</v>
          </cell>
          <cell r="F21075" t="str">
            <v>组织闭合</v>
          </cell>
          <cell r="G21075" t="str">
            <v>各种手术及医疗操作</v>
          </cell>
        </row>
        <row r="21076">
          <cell r="E21076" t="str">
            <v>TOBACCO ABUSE</v>
          </cell>
          <cell r="F21076" t="str">
            <v>烟草滥用</v>
          </cell>
          <cell r="G21076" t="str">
            <v>精神病类</v>
          </cell>
        </row>
        <row r="21077">
          <cell r="E21077" t="str">
            <v>TOBACCO INTERACTION</v>
          </cell>
          <cell r="F21077" t="str">
            <v>烟草相互作用</v>
          </cell>
          <cell r="G21077" t="str">
            <v>全身性疾病及给药部位各种反应</v>
          </cell>
        </row>
        <row r="21078">
          <cell r="E21078" t="str">
            <v>TOBACCO POISONING</v>
          </cell>
          <cell r="F21078" t="str">
            <v>烟草中毒</v>
          </cell>
          <cell r="G21078" t="str">
            <v>各类损伤、中毒及操作并发症</v>
          </cell>
        </row>
        <row r="21079">
          <cell r="E21079" t="str">
            <v>TOBACCO USER</v>
          </cell>
          <cell r="F21079" t="str">
            <v>烟草使用者</v>
          </cell>
          <cell r="G21079" t="str">
            <v>社会环境</v>
          </cell>
        </row>
        <row r="21080">
          <cell r="E21080" t="str">
            <v>TOBACCO WITHDRAWAL SYMPTOMS</v>
          </cell>
          <cell r="F21080" t="str">
            <v>戒烟综合征</v>
          </cell>
          <cell r="G21080" t="str">
            <v>精神病类</v>
          </cell>
        </row>
        <row r="21081">
          <cell r="E21081" t="str">
            <v>TOCOLYSIS</v>
          </cell>
          <cell r="F21081" t="str">
            <v>保胎</v>
          </cell>
          <cell r="G21081" t="str">
            <v>各种手术及医疗操作</v>
          </cell>
        </row>
        <row r="21082">
          <cell r="E21082" t="str">
            <v>TOE AMPUTATION</v>
          </cell>
          <cell r="F21082" t="str">
            <v>截趾术</v>
          </cell>
          <cell r="G21082" t="str">
            <v>各种手术及医疗操作</v>
          </cell>
        </row>
        <row r="21083">
          <cell r="E21083" t="str">
            <v>TOE DEFORMITY</v>
          </cell>
          <cell r="F21083" t="str">
            <v>足畸形</v>
          </cell>
          <cell r="G21083" t="str">
            <v>各种肌肉骨骼及结缔组织疾病</v>
          </cell>
        </row>
        <row r="21084">
          <cell r="E21084" t="str">
            <v>TOE OPERATION</v>
          </cell>
          <cell r="F21084" t="str">
            <v>脚趾手术</v>
          </cell>
          <cell r="G21084" t="str">
            <v>各种手术及医疗操作</v>
          </cell>
        </row>
        <row r="21085">
          <cell r="E21085" t="str">
            <v>TOE WALKING</v>
          </cell>
          <cell r="F21085" t="str">
            <v>趾行</v>
          </cell>
          <cell r="G21085" t="str">
            <v>各种肌肉骨骼及结缔组织疾病</v>
          </cell>
        </row>
        <row r="21086">
          <cell r="E21086" t="str">
            <v>TOLOSA-HUNT SYNDROME</v>
          </cell>
          <cell r="F21086" t="str">
            <v>痛性眼肌麻痹</v>
          </cell>
          <cell r="G21086" t="str">
            <v>眼器官疾病</v>
          </cell>
        </row>
        <row r="21087">
          <cell r="E21087" t="str">
            <v>TONGUE ABSCESS</v>
          </cell>
          <cell r="F21087" t="str">
            <v>舌脓肿</v>
          </cell>
          <cell r="G21087" t="str">
            <v>感染及侵染类疾病</v>
          </cell>
        </row>
        <row r="21088">
          <cell r="E21088" t="str">
            <v>TONGUE AMYLOIDOSIS</v>
          </cell>
          <cell r="F21088" t="str">
            <v>舌淀粉样变</v>
          </cell>
          <cell r="G21088" t="str">
            <v>胃肠系统疾病</v>
          </cell>
        </row>
        <row r="21089">
          <cell r="E21089" t="str">
            <v>TONGUE ATROPHY</v>
          </cell>
          <cell r="F21089" t="str">
            <v>舌萎缩</v>
          </cell>
          <cell r="G21089" t="str">
            <v>胃肠系统疾病</v>
          </cell>
        </row>
        <row r="21090">
          <cell r="E21090" t="str">
            <v>TONGUE BITING</v>
          </cell>
          <cell r="F21090" t="str">
            <v>咬舌</v>
          </cell>
          <cell r="G21090" t="str">
            <v>各类神经系统疾病</v>
          </cell>
        </row>
        <row r="21091">
          <cell r="E21091" t="str">
            <v>TONGUE BLACK HAIRY</v>
          </cell>
          <cell r="F21091" t="str">
            <v>毛舌</v>
          </cell>
          <cell r="G21091" t="str">
            <v>胃肠系统疾病</v>
          </cell>
        </row>
        <row r="21092">
          <cell r="E21092" t="str">
            <v>TONGUE BLISTERING</v>
          </cell>
          <cell r="F21092" t="str">
            <v>舌水疱</v>
          </cell>
          <cell r="G21092" t="str">
            <v>胃肠系统疾病</v>
          </cell>
        </row>
        <row r="21093">
          <cell r="E21093" t="str">
            <v>TONGUE CANCER METASTATIC</v>
          </cell>
          <cell r="F21093" t="str">
            <v>转移性舌癌</v>
          </cell>
          <cell r="G21093" t="str">
            <v>良性、恶性及性质不明的肿瘤（包括囊状和息肉状）</v>
          </cell>
        </row>
        <row r="21094">
          <cell r="E21094" t="str">
            <v>TONGUE CANCER RECURRENT</v>
          </cell>
          <cell r="F21094" t="str">
            <v>复发性舌癌</v>
          </cell>
          <cell r="G21094" t="str">
            <v>良性、恶性及性质不明的肿瘤（包括囊状和息肉状）</v>
          </cell>
        </row>
        <row r="21095">
          <cell r="E21095" t="str">
            <v>TONGUE CARCINOMA STAGE 0</v>
          </cell>
          <cell r="F21095" t="str">
            <v>舌癌 0 期</v>
          </cell>
          <cell r="G21095" t="str">
            <v>良性、恶性及性质不明的肿瘤（包括囊状和息肉状）</v>
          </cell>
        </row>
        <row r="21096">
          <cell r="E21096" t="str">
            <v>TONGUE CARCINOMA STAGE I</v>
          </cell>
          <cell r="F21096" t="str">
            <v>舌癌 I 期</v>
          </cell>
          <cell r="G21096" t="str">
            <v>良性、恶性及性质不明的肿瘤（包括囊状和息肉状）</v>
          </cell>
        </row>
        <row r="21097">
          <cell r="E21097" t="str">
            <v>TONGUE CARCINOMA STAGE II</v>
          </cell>
          <cell r="F21097" t="str">
            <v>舌癌 II 期</v>
          </cell>
          <cell r="G21097" t="str">
            <v>良性、恶性及性质不明的肿瘤（包括囊状和息肉状）</v>
          </cell>
        </row>
        <row r="21098">
          <cell r="E21098" t="str">
            <v>TONGUE CARCINOMA STAGE III</v>
          </cell>
          <cell r="F21098" t="str">
            <v>舌癌 III 期</v>
          </cell>
          <cell r="G21098" t="str">
            <v>良性、恶性及性质不明的肿瘤（包括囊状和息肉状）</v>
          </cell>
        </row>
        <row r="21099">
          <cell r="E21099" t="str">
            <v>TONGUE CARCINOMA STAGE IV</v>
          </cell>
          <cell r="F21099" t="str">
            <v>舌癌 IV 期</v>
          </cell>
          <cell r="G21099" t="str">
            <v>良性、恶性及性质不明的肿瘤（包括囊状和息肉状）</v>
          </cell>
        </row>
        <row r="21100">
          <cell r="E21100" t="str">
            <v>TONGUE COATED</v>
          </cell>
          <cell r="F21100" t="str">
            <v>苔舌</v>
          </cell>
          <cell r="G21100" t="str">
            <v>胃肠系统疾病</v>
          </cell>
        </row>
        <row r="21101">
          <cell r="E21101" t="str">
            <v>TONGUE CYST</v>
          </cell>
          <cell r="F21101" t="str">
            <v>舌囊肿</v>
          </cell>
          <cell r="G21101" t="str">
            <v>胃肠系统疾病</v>
          </cell>
        </row>
        <row r="21102">
          <cell r="E21102" t="str">
            <v>TONGUE DESQUAMATION</v>
          </cell>
          <cell r="F21102" t="str">
            <v>舌苔剥脱</v>
          </cell>
          <cell r="G21102" t="str">
            <v>胃肠系统疾病</v>
          </cell>
        </row>
        <row r="21103">
          <cell r="E21103" t="str">
            <v>TONGUE DISCOLOURATION</v>
          </cell>
          <cell r="F21103" t="str">
            <v>舌变色</v>
          </cell>
          <cell r="G21103" t="str">
            <v>胃肠系统疾病</v>
          </cell>
        </row>
        <row r="21104">
          <cell r="E21104" t="str">
            <v>TONGUE DISCOMFORT</v>
          </cell>
          <cell r="F21104" t="str">
            <v>舌不适</v>
          </cell>
          <cell r="G21104" t="str">
            <v>胃肠系统疾病</v>
          </cell>
        </row>
        <row r="21105">
          <cell r="E21105" t="str">
            <v>TONGUE DISORDER</v>
          </cell>
          <cell r="F21105" t="str">
            <v>舌病</v>
          </cell>
          <cell r="G21105" t="str">
            <v>胃肠系统疾病</v>
          </cell>
        </row>
        <row r="21106">
          <cell r="E21106" t="str">
            <v>TONGUE DRY</v>
          </cell>
          <cell r="F21106" t="str">
            <v>舌干</v>
          </cell>
          <cell r="G21106" t="str">
            <v>胃肠系统疾病</v>
          </cell>
        </row>
        <row r="21107">
          <cell r="E21107" t="str">
            <v>TONGUE DYSPLASIA</v>
          </cell>
          <cell r="F21107" t="str">
            <v>舌发育不良</v>
          </cell>
          <cell r="G21107" t="str">
            <v>胃肠系统疾病</v>
          </cell>
        </row>
        <row r="21108">
          <cell r="E21108" t="str">
            <v>TONGUE ERUPTION</v>
          </cell>
          <cell r="F21108" t="str">
            <v>舌发疹</v>
          </cell>
          <cell r="G21108" t="str">
            <v>胃肠系统疾病</v>
          </cell>
        </row>
        <row r="21109">
          <cell r="E21109" t="str">
            <v>TONGUE ERYTHEMA</v>
          </cell>
          <cell r="F21109" t="str">
            <v>舌部红斑</v>
          </cell>
          <cell r="G21109" t="str">
            <v>胃肠系统疾病</v>
          </cell>
        </row>
        <row r="21110">
          <cell r="E21110" t="str">
            <v>TONGUE EXFOLIATION</v>
          </cell>
          <cell r="F21110" t="str">
            <v>舌苔剥脱</v>
          </cell>
          <cell r="G21110" t="str">
            <v>胃肠系统疾病</v>
          </cell>
        </row>
        <row r="21111">
          <cell r="E21111" t="str">
            <v>TONGUE FUNGAL INFECTION</v>
          </cell>
          <cell r="F21111" t="str">
            <v>舌真菌感染</v>
          </cell>
          <cell r="G21111" t="str">
            <v>感染及侵染类疾病</v>
          </cell>
        </row>
        <row r="21112">
          <cell r="E21112" t="str">
            <v>TONGUE GEOGRAPHIC</v>
          </cell>
          <cell r="F21112" t="str">
            <v>地图舌</v>
          </cell>
          <cell r="G21112" t="str">
            <v>胃肠系统疾病</v>
          </cell>
        </row>
        <row r="21113">
          <cell r="E21113" t="str">
            <v>TONGUE HAEMATOMA</v>
          </cell>
          <cell r="F21113" t="str">
            <v>舌血肿</v>
          </cell>
          <cell r="G21113" t="str">
            <v>胃肠系统疾病</v>
          </cell>
        </row>
        <row r="21114">
          <cell r="E21114" t="str">
            <v>TONGUE HAEMORRHAGE</v>
          </cell>
          <cell r="F21114" t="str">
            <v>舌出血</v>
          </cell>
          <cell r="G21114" t="str">
            <v>胃肠系统疾病</v>
          </cell>
        </row>
        <row r="21115">
          <cell r="E21115" t="str">
            <v>TONGUE INDURATION</v>
          </cell>
          <cell r="F21115" t="str">
            <v>舌硬结</v>
          </cell>
          <cell r="G21115" t="str">
            <v>胃肠系统疾病</v>
          </cell>
        </row>
        <row r="21116">
          <cell r="E21116" t="str">
            <v>TONGUE INJURY</v>
          </cell>
          <cell r="F21116" t="str">
            <v>舌损伤</v>
          </cell>
          <cell r="G21116" t="str">
            <v>各类损伤、中毒及操作并发症</v>
          </cell>
        </row>
        <row r="21117">
          <cell r="E21117" t="str">
            <v>TONGUE MOVEMENT DISTURBANCE</v>
          </cell>
          <cell r="F21117" t="str">
            <v>舌运动障碍</v>
          </cell>
          <cell r="G21117" t="str">
            <v>胃肠系统疾病</v>
          </cell>
        </row>
        <row r="21118">
          <cell r="E21118" t="str">
            <v>TONGUE NECROSIS</v>
          </cell>
          <cell r="F21118" t="str">
            <v>舌坏死</v>
          </cell>
          <cell r="G21118" t="str">
            <v>胃肠系统疾病</v>
          </cell>
        </row>
        <row r="21119">
          <cell r="E21119" t="str">
            <v>TONGUE NEOPLASM</v>
          </cell>
          <cell r="F21119" t="str">
            <v>舌肿瘤</v>
          </cell>
          <cell r="G21119" t="str">
            <v>良性、恶性及性质不明的肿瘤（包括囊状和息肉状）</v>
          </cell>
        </row>
        <row r="21120">
          <cell r="E21120" t="str">
            <v>TONGUE NEOPLASM BENIGN</v>
          </cell>
          <cell r="F21120" t="str">
            <v>舌良性肿瘤</v>
          </cell>
          <cell r="G21120" t="str">
            <v>良性、恶性及性质不明的肿瘤（包括囊状和息肉状）</v>
          </cell>
        </row>
        <row r="21121">
          <cell r="E21121" t="str">
            <v>TONGUE NEOPLASM MALIGNANT STAGE UNSPECIFIED</v>
          </cell>
          <cell r="F21121" t="str">
            <v>分期未特指的舌恶性肿瘤</v>
          </cell>
          <cell r="G21121" t="str">
            <v>良性、恶性及性质不明的肿瘤（包括囊状和息肉状）</v>
          </cell>
        </row>
        <row r="21122">
          <cell r="E21122" t="str">
            <v>TONGUE OEDEMA</v>
          </cell>
          <cell r="F21122" t="str">
            <v>舌水肿</v>
          </cell>
          <cell r="G21122" t="str">
            <v>胃肠系统疾病</v>
          </cell>
        </row>
        <row r="21123">
          <cell r="E21123" t="str">
            <v>TONGUE OPERATION</v>
          </cell>
          <cell r="F21123" t="str">
            <v>舌手术</v>
          </cell>
          <cell r="G21123" t="str">
            <v>各种手术及医疗操作</v>
          </cell>
        </row>
        <row r="21124">
          <cell r="E21124" t="str">
            <v>TONGUE PARALYSIS</v>
          </cell>
          <cell r="F21124" t="str">
            <v>舌瘫痪</v>
          </cell>
          <cell r="G21124" t="str">
            <v>各类神经系统疾病</v>
          </cell>
        </row>
        <row r="21125">
          <cell r="E21125" t="str">
            <v>TONGUE PIGMENTATION</v>
          </cell>
          <cell r="F21125" t="str">
            <v>舌色素沉着</v>
          </cell>
          <cell r="G21125" t="str">
            <v>胃肠系统疾病</v>
          </cell>
        </row>
        <row r="21126">
          <cell r="E21126" t="str">
            <v>TONGUE POLYP</v>
          </cell>
          <cell r="F21126" t="str">
            <v>舌息肉</v>
          </cell>
          <cell r="G21126" t="str">
            <v>胃肠系统疾病</v>
          </cell>
        </row>
        <row r="21127">
          <cell r="E21127" t="str">
            <v>TONGUE PRURITUS</v>
          </cell>
          <cell r="F21127" t="str">
            <v>舌痒</v>
          </cell>
          <cell r="G21127" t="str">
            <v>胃肠系统疾病</v>
          </cell>
        </row>
        <row r="21128">
          <cell r="E21128" t="str">
            <v>TONGUE ROUGH</v>
          </cell>
          <cell r="F21128" t="str">
            <v>舌粗糙</v>
          </cell>
          <cell r="G21128" t="str">
            <v>胃肠系统疾病</v>
          </cell>
        </row>
        <row r="21129">
          <cell r="E21129" t="str">
            <v>TONGUE SPASM</v>
          </cell>
          <cell r="F21129" t="str">
            <v>舌痉挛</v>
          </cell>
          <cell r="G21129" t="str">
            <v>胃肠系统疾病</v>
          </cell>
        </row>
        <row r="21130">
          <cell r="E21130" t="str">
            <v>TONGUE THRUST</v>
          </cell>
          <cell r="F21130" t="str">
            <v>挺舌</v>
          </cell>
          <cell r="G21130" t="str">
            <v>胃肠系统疾病</v>
          </cell>
        </row>
        <row r="21131">
          <cell r="E21131" t="str">
            <v>TONGUE TIE OPERATION</v>
          </cell>
          <cell r="F21131" t="str">
            <v>舌系带手术</v>
          </cell>
          <cell r="G21131" t="str">
            <v>各种手术及医疗操作</v>
          </cell>
        </row>
        <row r="21132">
          <cell r="E21132" t="str">
            <v>TONGUE ULCERATION</v>
          </cell>
          <cell r="F21132" t="str">
            <v>舌溃疡</v>
          </cell>
          <cell r="G21132" t="str">
            <v>胃肠系统疾病</v>
          </cell>
        </row>
        <row r="21133">
          <cell r="E21133" t="str">
            <v>TONIC CLONIC MOVEMENTS</v>
          </cell>
          <cell r="F21133" t="str">
            <v>强直性阵挛性运动</v>
          </cell>
          <cell r="G21133" t="str">
            <v>各类神经系统疾病</v>
          </cell>
        </row>
        <row r="21134">
          <cell r="E21134" t="str">
            <v>TONIC CONVULSION</v>
          </cell>
          <cell r="F21134" t="str">
            <v>强直性惊厥</v>
          </cell>
          <cell r="G21134" t="str">
            <v>各类神经系统疾病</v>
          </cell>
        </row>
        <row r="21135">
          <cell r="E21135" t="str">
            <v>TONIC POSTURING</v>
          </cell>
          <cell r="F21135" t="str">
            <v>强直体态</v>
          </cell>
          <cell r="G21135" t="str">
            <v>各类神经系统疾病</v>
          </cell>
        </row>
        <row r="21136">
          <cell r="E21136" t="str">
            <v>TONSIL CANCER</v>
          </cell>
          <cell r="F21136" t="str">
            <v>扁桃体癌</v>
          </cell>
          <cell r="G21136" t="str">
            <v>良性、恶性及性质不明的肿瘤（包括囊状和息肉状）</v>
          </cell>
        </row>
        <row r="21137">
          <cell r="E21137" t="str">
            <v>TONSIL CANCER METASTATIC</v>
          </cell>
          <cell r="F21137" t="str">
            <v>转移性扁桃体癌</v>
          </cell>
          <cell r="G21137" t="str">
            <v>良性、恶性及性质不明的肿瘤（包括囊状和息肉状）</v>
          </cell>
        </row>
        <row r="21138">
          <cell r="E21138" t="str">
            <v>TONSILLAR ATROPHY</v>
          </cell>
          <cell r="F21138" t="str">
            <v>扁桃体萎缩</v>
          </cell>
          <cell r="G21138" t="str">
            <v>呼吸系统、胸及纵隔疾病</v>
          </cell>
        </row>
        <row r="21139">
          <cell r="E21139" t="str">
            <v>TONSILLAR CYST</v>
          </cell>
          <cell r="F21139" t="str">
            <v>扁桃体囊肿</v>
          </cell>
          <cell r="G21139" t="str">
            <v>呼吸系统、胸及纵隔疾病</v>
          </cell>
        </row>
        <row r="21140">
          <cell r="E21140" t="str">
            <v>TONSILLAR DISORDER</v>
          </cell>
          <cell r="F21140" t="str">
            <v>扁桃体疾病</v>
          </cell>
          <cell r="G21140" t="str">
            <v>呼吸系统、胸及纵隔疾病</v>
          </cell>
        </row>
        <row r="21141">
          <cell r="E21141" t="str">
            <v>TONSILLAR ERYTHEMA</v>
          </cell>
          <cell r="F21141" t="str">
            <v>扁桃体红斑</v>
          </cell>
          <cell r="G21141" t="str">
            <v>呼吸系统、胸及纵隔疾病</v>
          </cell>
        </row>
        <row r="21142">
          <cell r="E21142" t="str">
            <v>TONSILLAR EXUDATE</v>
          </cell>
          <cell r="F21142" t="str">
            <v>扁桃体渗出</v>
          </cell>
          <cell r="G21142" t="str">
            <v>呼吸系统、胸及纵隔疾病</v>
          </cell>
        </row>
        <row r="21143">
          <cell r="E21143" t="str">
            <v>TONSILLAR HAEMORRHAGE</v>
          </cell>
          <cell r="F21143" t="str">
            <v>扁桃体出血</v>
          </cell>
          <cell r="G21143" t="str">
            <v>呼吸系统、胸及纵隔疾病</v>
          </cell>
        </row>
        <row r="21144">
          <cell r="E21144" t="str">
            <v>TONSILLAR HYPERTROPHY</v>
          </cell>
          <cell r="F21144" t="str">
            <v>扁桃体肥大</v>
          </cell>
          <cell r="G21144" t="str">
            <v>呼吸系统、胸及纵隔疾病</v>
          </cell>
        </row>
        <row r="21145">
          <cell r="E21145" t="str">
            <v>TONSILLAR INFLAMMATION</v>
          </cell>
          <cell r="F21145" t="str">
            <v>扁桃体炎症</v>
          </cell>
          <cell r="G21145" t="str">
            <v>呼吸系统、胸及纵隔疾病</v>
          </cell>
        </row>
        <row r="21146">
          <cell r="E21146" t="str">
            <v>TONSILLAR NEOPLASM</v>
          </cell>
          <cell r="F21146" t="str">
            <v>扁桃体肿瘤</v>
          </cell>
          <cell r="G21146" t="str">
            <v>良性、恶性及性质不明的肿瘤（包括囊状和息肉状）</v>
          </cell>
        </row>
        <row r="21147">
          <cell r="E21147" t="str">
            <v>TONSILLAR NEOPLASM BENIGN</v>
          </cell>
          <cell r="F21147" t="str">
            <v>扁桃体良性肿瘤</v>
          </cell>
          <cell r="G21147" t="str">
            <v>良性、恶性及性质不明的肿瘤（包括囊状和息肉状）</v>
          </cell>
        </row>
        <row r="21148">
          <cell r="E21148" t="str">
            <v>TONSILLAR ULCER</v>
          </cell>
          <cell r="F21148" t="str">
            <v>扁桃体溃疡</v>
          </cell>
          <cell r="G21148" t="str">
            <v>呼吸系统、胸及纵隔疾病</v>
          </cell>
        </row>
        <row r="21149">
          <cell r="E21149" t="str">
            <v>TONSILLECTOMY</v>
          </cell>
          <cell r="F21149" t="str">
            <v>扁桃体切除术</v>
          </cell>
          <cell r="G21149" t="str">
            <v>各种手术及医疗操作</v>
          </cell>
        </row>
        <row r="21150">
          <cell r="E21150" t="str">
            <v>TONSILLITIS</v>
          </cell>
          <cell r="F21150" t="str">
            <v>扁桃体炎</v>
          </cell>
          <cell r="G21150" t="str">
            <v>感染及侵染类疾病</v>
          </cell>
        </row>
        <row r="21151">
          <cell r="E21151" t="str">
            <v>TONSILLITIS BACTERIAL</v>
          </cell>
          <cell r="F21151" t="str">
            <v>细菌性扁桃体炎</v>
          </cell>
          <cell r="G21151" t="str">
            <v>感染及侵染类疾病</v>
          </cell>
        </row>
        <row r="21152">
          <cell r="E21152" t="str">
            <v>TONSILLITIS FUNGAL</v>
          </cell>
          <cell r="F21152" t="str">
            <v>真菌性扁桃体炎</v>
          </cell>
          <cell r="G21152" t="str">
            <v>感染及侵染类疾病</v>
          </cell>
        </row>
        <row r="21153">
          <cell r="E21153" t="str">
            <v>TONSILLITIS STREPTOCOCCAL</v>
          </cell>
          <cell r="F21153" t="str">
            <v>链球菌性扁桃体炎</v>
          </cell>
          <cell r="G21153" t="str">
            <v>感染及侵染类疾病</v>
          </cell>
        </row>
        <row r="21154">
          <cell r="E21154" t="str">
            <v>TONSILLOLITH</v>
          </cell>
          <cell r="F21154" t="str">
            <v>扁桃体结石</v>
          </cell>
          <cell r="G21154" t="str">
            <v>呼吸系统、胸及纵隔疾病</v>
          </cell>
        </row>
        <row r="21155">
          <cell r="E21155" t="str">
            <v>TONSILLOLITH REMOVAL</v>
          </cell>
          <cell r="F21155" t="str">
            <v>扁桃体结石去除术</v>
          </cell>
          <cell r="G21155" t="str">
            <v>各种手术及医疗操作</v>
          </cell>
        </row>
        <row r="21156">
          <cell r="E21156" t="str">
            <v>TOOTH ABSCESS</v>
          </cell>
          <cell r="F21156" t="str">
            <v>牙脓肿</v>
          </cell>
          <cell r="G21156" t="str">
            <v>感染及侵染类疾病</v>
          </cell>
        </row>
        <row r="21157">
          <cell r="E21157" t="str">
            <v>TOOTH ANKYLOSIS</v>
          </cell>
          <cell r="F21157" t="str">
            <v>牙槽骨粘连</v>
          </cell>
          <cell r="G21157" t="str">
            <v>胃肠系统疾病</v>
          </cell>
        </row>
        <row r="21158">
          <cell r="E21158" t="str">
            <v>TOOTH AVULSION</v>
          </cell>
          <cell r="F21158" t="str">
            <v>牙撕脱</v>
          </cell>
          <cell r="G21158" t="str">
            <v>各类损伤、中毒及操作并发症</v>
          </cell>
        </row>
        <row r="21159">
          <cell r="E21159" t="str">
            <v>TOOTH CROWDING</v>
          </cell>
          <cell r="F21159" t="str">
            <v>牙齿错位</v>
          </cell>
          <cell r="G21159" t="str">
            <v>胃肠系统疾病</v>
          </cell>
        </row>
        <row r="21160">
          <cell r="E21160" t="str">
            <v>TOOTH DECALCIFICATION</v>
          </cell>
          <cell r="F21160" t="str">
            <v>牙齿脱矿</v>
          </cell>
          <cell r="G21160" t="str">
            <v>胃肠系统疾病</v>
          </cell>
        </row>
        <row r="21161">
          <cell r="E21161" t="str">
            <v>TOOTH DELAMINATION</v>
          </cell>
          <cell r="F21161" t="str">
            <v>牙叶裂</v>
          </cell>
          <cell r="G21161" t="str">
            <v>胃肠系统疾病</v>
          </cell>
        </row>
        <row r="21162">
          <cell r="E21162" t="str">
            <v>TOOTH DEMINERALISATION</v>
          </cell>
          <cell r="F21162" t="str">
            <v>牙齿脱矿</v>
          </cell>
          <cell r="G21162" t="str">
            <v>胃肠系统疾病</v>
          </cell>
        </row>
        <row r="21163">
          <cell r="E21163" t="str">
            <v>TOOTH DEPOSIT</v>
          </cell>
          <cell r="F21163" t="str">
            <v>牙沉积物</v>
          </cell>
          <cell r="G21163" t="str">
            <v>胃肠系统疾病</v>
          </cell>
        </row>
        <row r="21164">
          <cell r="E21164" t="str">
            <v>TOOTH DEVELOPMENT DISORDER</v>
          </cell>
          <cell r="F21164" t="str">
            <v>牙发育障碍</v>
          </cell>
          <cell r="G21164" t="str">
            <v>胃肠系统疾病</v>
          </cell>
        </row>
        <row r="21165">
          <cell r="E21165" t="str">
            <v>TOOTH DISCOLOURATION</v>
          </cell>
          <cell r="F21165" t="str">
            <v>牙齿变色</v>
          </cell>
          <cell r="G21165" t="str">
            <v>胃肠系统疾病</v>
          </cell>
        </row>
        <row r="21166">
          <cell r="E21166" t="str">
            <v>TOOTH DISCOLOURATION CONGENITAL</v>
          </cell>
          <cell r="F21166" t="str">
            <v>先天性牙齿变色</v>
          </cell>
          <cell r="G21166" t="str">
            <v>各种先天性家族性遗传性疾病</v>
          </cell>
        </row>
        <row r="21167">
          <cell r="E21167" t="str">
            <v>TOOTH DISLOCATION</v>
          </cell>
          <cell r="F21167" t="str">
            <v>牙离位</v>
          </cell>
          <cell r="G21167" t="str">
            <v>各类损伤、中毒及操作并发症</v>
          </cell>
        </row>
        <row r="21168">
          <cell r="E21168" t="str">
            <v>TOOTH DISORDER</v>
          </cell>
          <cell r="F21168" t="str">
            <v>牙病</v>
          </cell>
          <cell r="G21168" t="str">
            <v>胃肠系统疾病</v>
          </cell>
        </row>
        <row r="21169">
          <cell r="E21169" t="str">
            <v>TOOTH EROSION</v>
          </cell>
          <cell r="F21169" t="str">
            <v>牙齿侵蚀</v>
          </cell>
          <cell r="G21169" t="str">
            <v>胃肠系统疾病</v>
          </cell>
        </row>
        <row r="21170">
          <cell r="E21170" t="str">
            <v>TOOTH EXTRACTION</v>
          </cell>
          <cell r="F21170" t="str">
            <v>拔牙</v>
          </cell>
          <cell r="G21170" t="str">
            <v>各种手术及医疗操作</v>
          </cell>
        </row>
        <row r="21171">
          <cell r="E21171" t="str">
            <v>TOOTH FRACTURE</v>
          </cell>
          <cell r="F21171" t="str">
            <v>牙折</v>
          </cell>
          <cell r="G21171" t="str">
            <v>各类损伤、中毒及操作并发症</v>
          </cell>
        </row>
        <row r="21172">
          <cell r="E21172" t="str">
            <v>TOOTH HYPOPLASIA</v>
          </cell>
          <cell r="F21172" t="str">
            <v>牙齿发育不良</v>
          </cell>
          <cell r="G21172" t="str">
            <v>各种先天性家族性遗传性疾病</v>
          </cell>
        </row>
        <row r="21173">
          <cell r="E21173" t="str">
            <v>TOOTH IMPACTED</v>
          </cell>
          <cell r="F21173" t="str">
            <v>阻生牙</v>
          </cell>
          <cell r="G21173" t="str">
            <v>胃肠系统疾病</v>
          </cell>
        </row>
        <row r="21174">
          <cell r="E21174" t="str">
            <v>TOOTH INFECTION</v>
          </cell>
          <cell r="F21174" t="str">
            <v>牙齿感染</v>
          </cell>
          <cell r="G21174" t="str">
            <v>感染及侵染类疾病</v>
          </cell>
        </row>
        <row r="21175">
          <cell r="E21175" t="str">
            <v>TOOTH INJURY</v>
          </cell>
          <cell r="F21175" t="str">
            <v>牙齿损伤</v>
          </cell>
          <cell r="G21175" t="str">
            <v>各类损伤、中毒及操作并发症</v>
          </cell>
        </row>
        <row r="21176">
          <cell r="E21176" t="str">
            <v>TOOTH LOSS</v>
          </cell>
          <cell r="F21176" t="str">
            <v>牙齿脱落</v>
          </cell>
          <cell r="G21176" t="str">
            <v>胃肠系统疾病</v>
          </cell>
        </row>
        <row r="21177">
          <cell r="E21177" t="str">
            <v>TOOTH MALFORMATION</v>
          </cell>
          <cell r="F21177" t="str">
            <v>牙齿畸形</v>
          </cell>
          <cell r="G21177" t="str">
            <v>胃肠系统疾病</v>
          </cell>
        </row>
        <row r="21178">
          <cell r="E21178" t="str">
            <v>TOOTH MALFORMATION HEREDITARY</v>
          </cell>
          <cell r="F21178" t="str">
            <v>遗传性牙齿畸形</v>
          </cell>
          <cell r="G21178" t="str">
            <v>各种先天性家族性遗传性疾病</v>
          </cell>
        </row>
        <row r="21179">
          <cell r="E21179" t="str">
            <v>TOOTH PULP HAEMORRHAGE</v>
          </cell>
          <cell r="F21179" t="str">
            <v>牙髓出血</v>
          </cell>
          <cell r="G21179" t="str">
            <v>胃肠系统疾病</v>
          </cell>
        </row>
        <row r="21180">
          <cell r="E21180" t="str">
            <v>TOOTH REPAIR</v>
          </cell>
          <cell r="F21180" t="str">
            <v>牙齿修复</v>
          </cell>
          <cell r="G21180" t="str">
            <v>各种手术及医疗操作</v>
          </cell>
        </row>
        <row r="21181">
          <cell r="E21181" t="str">
            <v>TOOTH RESORPTION</v>
          </cell>
          <cell r="F21181" t="str">
            <v>牙吸收</v>
          </cell>
          <cell r="G21181" t="str">
            <v>胃肠系统疾病</v>
          </cell>
        </row>
        <row r="21182">
          <cell r="E21182" t="str">
            <v>TOOTH RESTORATION</v>
          </cell>
          <cell r="F21182" t="str">
            <v>牙齿修复</v>
          </cell>
          <cell r="G21182" t="str">
            <v>各种手术及医疗操作</v>
          </cell>
        </row>
        <row r="21183">
          <cell r="E21183" t="str">
            <v>TOOTH SOCKET HAEMORRHAGE</v>
          </cell>
          <cell r="F21183" t="str">
            <v>齿孔出血</v>
          </cell>
          <cell r="G21183" t="str">
            <v>胃肠系统疾病</v>
          </cell>
        </row>
        <row r="21184">
          <cell r="E21184" t="str">
            <v>TOOTH SOCKET SUTURE</v>
          </cell>
          <cell r="F21184" t="str">
            <v>牙槽窝缝合</v>
          </cell>
          <cell r="G21184" t="str">
            <v>各种手术及医疗操作</v>
          </cell>
        </row>
        <row r="21185">
          <cell r="E21185" t="str">
            <v>TOOTHACHE</v>
          </cell>
          <cell r="F21185" t="str">
            <v>牙疼</v>
          </cell>
          <cell r="G21185" t="str">
            <v>胃肠系统疾病</v>
          </cell>
        </row>
        <row r="21186">
          <cell r="E21186" t="str">
            <v>TOPECTOMY</v>
          </cell>
          <cell r="F21186" t="str">
            <v>额叶皮质局部切除术</v>
          </cell>
          <cell r="G21186" t="str">
            <v>各种手术及医疗操作</v>
          </cell>
        </row>
        <row r="21187">
          <cell r="E21187" t="str">
            <v>TOPICAL STEROID WITHDRAWAL REACTION</v>
          </cell>
          <cell r="F21187" t="str">
            <v>外用类固醇戒断反应</v>
          </cell>
          <cell r="G21187" t="str">
            <v>皮肤及皮下组织类疾病</v>
          </cell>
        </row>
        <row r="21188">
          <cell r="E21188" t="str">
            <v>TOPOGRAPHY CORNEAL ABNORMAL</v>
          </cell>
          <cell r="F21188" t="str">
            <v>角膜局部解剖异常</v>
          </cell>
          <cell r="G21188" t="str">
            <v>各类检查</v>
          </cell>
        </row>
        <row r="21189">
          <cell r="E21189" t="str">
            <v>TORSADE DE POINTES</v>
          </cell>
          <cell r="F21189" t="str">
            <v>尖端扭转型室速</v>
          </cell>
          <cell r="G21189" t="str">
            <v>心脏器官疾病</v>
          </cell>
        </row>
        <row r="21190">
          <cell r="E21190" t="str">
            <v>TORSION OF THE URETHRA</v>
          </cell>
          <cell r="F21190" t="str">
            <v>尿道扭转</v>
          </cell>
          <cell r="G21190" t="str">
            <v>肾脏及泌尿系统疾病</v>
          </cell>
        </row>
        <row r="21191">
          <cell r="E21191" t="str">
            <v>TORTICOLLIS</v>
          </cell>
          <cell r="F21191" t="str">
            <v>斜颈</v>
          </cell>
          <cell r="G21191" t="str">
            <v>各种肌肉骨骼及结缔组织疾病</v>
          </cell>
        </row>
        <row r="21192">
          <cell r="E21192" t="str">
            <v>TORULOPSIS INFECTION</v>
          </cell>
          <cell r="F21192" t="str">
            <v>球拟酵母菌感染</v>
          </cell>
          <cell r="G21192" t="str">
            <v>感染及侵染类疾病</v>
          </cell>
        </row>
        <row r="21193">
          <cell r="E21193" t="str">
            <v>TORUS FRACTURE</v>
          </cell>
          <cell r="F21193" t="str">
            <v>隆起骨折</v>
          </cell>
          <cell r="G21193" t="str">
            <v>各类损伤、中毒及操作并发症</v>
          </cell>
        </row>
        <row r="21194">
          <cell r="E21194" t="str">
            <v>TOTAL ADRENALECTOMY</v>
          </cell>
          <cell r="F21194" t="str">
            <v>肾上腺全切术</v>
          </cell>
          <cell r="G21194" t="str">
            <v>各种手术及医疗操作</v>
          </cell>
        </row>
        <row r="21195">
          <cell r="E21195" t="str">
            <v>TOTAL BILE ACIDS</v>
          </cell>
          <cell r="F21195" t="str">
            <v>胆汁酸</v>
          </cell>
          <cell r="G21195" t="str">
            <v>各类检查</v>
          </cell>
        </row>
        <row r="21196">
          <cell r="E21196" t="str">
            <v>TOTAL BILE ACIDS INCREASED</v>
          </cell>
          <cell r="F21196" t="str">
            <v>胆汁酸增多</v>
          </cell>
          <cell r="G21196" t="str">
            <v>各类检查</v>
          </cell>
        </row>
        <row r="21197">
          <cell r="E21197" t="str">
            <v>TOTAL CHOLESTEROL/HDL RATIO</v>
          </cell>
          <cell r="F21197" t="str">
            <v>总胆固醇/高密度脂蛋白比率</v>
          </cell>
          <cell r="G21197" t="str">
            <v>各类检查</v>
          </cell>
        </row>
        <row r="21198">
          <cell r="E21198" t="str">
            <v>TOTAL CHOLESTEROL/HDL RATIO ABNORMAL</v>
          </cell>
          <cell r="F21198" t="str">
            <v>总胆固醇/高密度脂蛋白比率异常</v>
          </cell>
          <cell r="G21198" t="str">
            <v>各类检查</v>
          </cell>
        </row>
        <row r="21199">
          <cell r="E21199" t="str">
            <v>TOTAL CHOLESTEROL/HDL RATIO DECREASED</v>
          </cell>
          <cell r="F21199" t="str">
            <v>总胆固醇/高密度脂蛋白比率降低</v>
          </cell>
          <cell r="G21199" t="str">
            <v>各类检查</v>
          </cell>
        </row>
        <row r="21200">
          <cell r="E21200" t="str">
            <v>TOTAL CHOLESTEROL/HDL RATIO INCREASED</v>
          </cell>
          <cell r="F21200" t="str">
            <v>总胆固醇/高密度脂蛋白比率升高</v>
          </cell>
          <cell r="G21200" t="str">
            <v>各类检查</v>
          </cell>
        </row>
        <row r="21201">
          <cell r="E21201" t="str">
            <v>TOTAL COMPLEMENT ACTIVITY DECREASED</v>
          </cell>
          <cell r="F21201" t="str">
            <v>总补体活性降低</v>
          </cell>
          <cell r="G21201" t="str">
            <v>各类检查</v>
          </cell>
        </row>
        <row r="21202">
          <cell r="E21202" t="str">
            <v>TOTAL COMPLEMENT ACTIVITY INCREASED</v>
          </cell>
          <cell r="F21202" t="str">
            <v>总补体活性增加</v>
          </cell>
          <cell r="G21202" t="str">
            <v>各类检查</v>
          </cell>
        </row>
        <row r="21203">
          <cell r="E21203" t="str">
            <v>TOTAL COMPLEMENT ACTIVITY TEST</v>
          </cell>
          <cell r="F21203" t="str">
            <v>补体分析</v>
          </cell>
          <cell r="G21203" t="str">
            <v>各类检查</v>
          </cell>
        </row>
        <row r="21204">
          <cell r="E21204" t="str">
            <v>TOTAL HYSTERECTOMY</v>
          </cell>
          <cell r="F21204" t="str">
            <v>子宫切除</v>
          </cell>
          <cell r="G21204" t="str">
            <v>各种手术及医疗操作</v>
          </cell>
        </row>
        <row r="21205">
          <cell r="E21205" t="str">
            <v>TOTAL LUNG CAPACITY</v>
          </cell>
          <cell r="F21205" t="str">
            <v>肺总容量</v>
          </cell>
          <cell r="G21205" t="str">
            <v>各类检查</v>
          </cell>
        </row>
        <row r="21206">
          <cell r="E21206" t="str">
            <v>TOTAL LUNG CAPACITY ABNORMAL</v>
          </cell>
          <cell r="F21206" t="str">
            <v>肺总容量异常</v>
          </cell>
          <cell r="G21206" t="str">
            <v>各类检查</v>
          </cell>
        </row>
        <row r="21207">
          <cell r="E21207" t="str">
            <v>TOTAL LUNG CAPACITY DECREASED</v>
          </cell>
          <cell r="F21207" t="str">
            <v>肺总容量降低</v>
          </cell>
          <cell r="G21207" t="str">
            <v>各类检查</v>
          </cell>
        </row>
        <row r="21208">
          <cell r="E21208" t="str">
            <v>TOTAL LUNG CAPACITY INCREASED</v>
          </cell>
          <cell r="F21208" t="str">
            <v>肺总容量升高</v>
          </cell>
          <cell r="G21208" t="str">
            <v>各类检查</v>
          </cell>
        </row>
        <row r="21209">
          <cell r="E21209" t="str">
            <v>TOTAL SPERM COUNT DECREASED</v>
          </cell>
          <cell r="F21209" t="str">
            <v>精子总数降低</v>
          </cell>
          <cell r="G21209" t="str">
            <v>各类检查</v>
          </cell>
        </row>
        <row r="21210">
          <cell r="E21210" t="str">
            <v>TOURETTE'S DISORDER</v>
          </cell>
          <cell r="F21210" t="str">
            <v>图雷特病变</v>
          </cell>
          <cell r="G21210" t="str">
            <v>各种先天性家族性遗传性疾病</v>
          </cell>
        </row>
        <row r="21211">
          <cell r="E21211" t="str">
            <v>TOURNIQUET APPLICATION</v>
          </cell>
          <cell r="F21211" t="str">
            <v>止血带应用</v>
          </cell>
          <cell r="G21211" t="str">
            <v>各种手术及医疗操作</v>
          </cell>
        </row>
        <row r="21212">
          <cell r="E21212" t="str">
            <v>TOXIC ANTERIOR SEGMENT SYNDROME</v>
          </cell>
          <cell r="F21212" t="str">
            <v>毒性眼前节综合征</v>
          </cell>
          <cell r="G21212" t="str">
            <v>各类损伤、中毒及操作并发症</v>
          </cell>
        </row>
        <row r="21213">
          <cell r="E21213" t="str">
            <v>TOXIC CARDIOMYOPATHY</v>
          </cell>
          <cell r="F21213" t="str">
            <v>中毒性心肌病</v>
          </cell>
          <cell r="G21213" t="str">
            <v>心脏器官疾病</v>
          </cell>
        </row>
        <row r="21214">
          <cell r="E21214" t="str">
            <v>TOXIC CATARACT</v>
          </cell>
          <cell r="F21214" t="str">
            <v>中毒性白内障</v>
          </cell>
          <cell r="G21214" t="str">
            <v>眼器官疾病</v>
          </cell>
        </row>
        <row r="21215">
          <cell r="E21215" t="str">
            <v>TOXIC DILATATION OF COLON</v>
          </cell>
          <cell r="F21215" t="str">
            <v>巨结肠</v>
          </cell>
          <cell r="G21215" t="str">
            <v>胃肠系统疾病</v>
          </cell>
        </row>
        <row r="21216">
          <cell r="E21216" t="str">
            <v>TOXIC DILATATION OF INTESTINE</v>
          </cell>
          <cell r="F21216" t="str">
            <v>中毒性肠扩张</v>
          </cell>
          <cell r="G21216" t="str">
            <v>胃肠系统疾病</v>
          </cell>
        </row>
        <row r="21217">
          <cell r="E21217" t="str">
            <v>TOXIC ENCEPHALOPATHY</v>
          </cell>
          <cell r="F21217" t="str">
            <v>中毒性脑病</v>
          </cell>
          <cell r="G21217" t="str">
            <v>各类神经系统疾病</v>
          </cell>
        </row>
        <row r="21218">
          <cell r="E21218" t="str">
            <v>TOXIC EPIDERMAL NECROLYSIS</v>
          </cell>
          <cell r="F21218" t="str">
            <v>中毒性表皮坏死松解症</v>
          </cell>
          <cell r="G21218" t="str">
            <v>皮肤及皮下组织类疾病</v>
          </cell>
        </row>
        <row r="21219">
          <cell r="E21219" t="str">
            <v>TOXIC ERYTHEMA OF CHEMOTHERAPY</v>
          </cell>
          <cell r="F21219" t="str">
            <v>化疗相关毒性红斑</v>
          </cell>
          <cell r="G21219" t="str">
            <v>皮肤及皮下组织类疾病</v>
          </cell>
        </row>
        <row r="21220">
          <cell r="E21220" t="str">
            <v>TOXIC GOITRE</v>
          </cell>
          <cell r="F21220" t="str">
            <v>毒性甲状腺肿</v>
          </cell>
          <cell r="G21220" t="str">
            <v>内分泌系统疾病</v>
          </cell>
        </row>
        <row r="21221">
          <cell r="E21221" t="str">
            <v>TOXIC INDUCED ENCEPHALOPATHY</v>
          </cell>
          <cell r="F21221" t="str">
            <v>中毒性脑病</v>
          </cell>
          <cell r="G21221" t="str">
            <v>各类神经系统疾病</v>
          </cell>
        </row>
        <row r="21222">
          <cell r="E21222" t="str">
            <v>TOXIC LEUKOENCEPHALOPATHY</v>
          </cell>
          <cell r="F21222" t="str">
            <v>毒性白质脑病</v>
          </cell>
          <cell r="G21222" t="str">
            <v>各类神经系统疾病</v>
          </cell>
        </row>
        <row r="21223">
          <cell r="E21223" t="str">
            <v>TOXIC NEUROPATHY</v>
          </cell>
          <cell r="F21223" t="str">
            <v>中毒性神经病</v>
          </cell>
          <cell r="G21223" t="str">
            <v>各类神经系统疾病</v>
          </cell>
        </row>
        <row r="21224">
          <cell r="E21224" t="str">
            <v>TOXIC NODULAR GOITRE</v>
          </cell>
          <cell r="F21224" t="str">
            <v>毒性结节性甲状腺肿</v>
          </cell>
          <cell r="G21224" t="str">
            <v>内分泌系统疾病</v>
          </cell>
        </row>
        <row r="21225">
          <cell r="E21225" t="str">
            <v>TOXIC OPTIC NEUROPATHY</v>
          </cell>
          <cell r="F21225" t="str">
            <v>中毒性视神经病</v>
          </cell>
          <cell r="G21225" t="str">
            <v>眼器官疾病</v>
          </cell>
        </row>
        <row r="21226">
          <cell r="E21226" t="str">
            <v>TOXIC SHOCK SYNDROME</v>
          </cell>
          <cell r="F21226" t="str">
            <v>中毒性休克综合征</v>
          </cell>
          <cell r="G21226" t="str">
            <v>感染及侵染类疾病</v>
          </cell>
        </row>
        <row r="21227">
          <cell r="E21227" t="str">
            <v>TOXIC SHOCK SYNDROME STAPHYLOCOCCAL</v>
          </cell>
          <cell r="F21227" t="str">
            <v>葡萄球菌性中毒性休克综合征</v>
          </cell>
          <cell r="G21227" t="str">
            <v>感染及侵染类疾病</v>
          </cell>
        </row>
        <row r="21228">
          <cell r="E21228" t="str">
            <v>TOXIC SHOCK SYNDROME STREPTOCOCCAL</v>
          </cell>
          <cell r="F21228" t="str">
            <v>链球菌性中毒性休克综合征</v>
          </cell>
          <cell r="G21228" t="str">
            <v>感染及侵染类疾病</v>
          </cell>
        </row>
        <row r="21229">
          <cell r="E21229" t="str">
            <v>TOXIC SKIN ERUPTION</v>
          </cell>
          <cell r="F21229" t="str">
            <v>中毒性皮疹</v>
          </cell>
          <cell r="G21229" t="str">
            <v>皮肤及皮下组织类疾病</v>
          </cell>
        </row>
        <row r="21230">
          <cell r="E21230" t="str">
            <v>TOXICITY TO VARIOUS AGENTS</v>
          </cell>
          <cell r="F21230" t="str">
            <v>各种制剂毒性</v>
          </cell>
          <cell r="G21230" t="str">
            <v>各类损伤、中毒及操作并发症</v>
          </cell>
        </row>
        <row r="21231">
          <cell r="E21231" t="str">
            <v>TOXICOLOGIC TEST</v>
          </cell>
          <cell r="F21231" t="str">
            <v>毒理学试验</v>
          </cell>
          <cell r="G21231" t="str">
            <v>各类检查</v>
          </cell>
        </row>
        <row r="21232">
          <cell r="E21232" t="str">
            <v>TOXICOLOGIC TEST ABNORMAL</v>
          </cell>
          <cell r="F21232" t="str">
            <v>毒理学试验异常</v>
          </cell>
          <cell r="G21232" t="str">
            <v>各类检查</v>
          </cell>
        </row>
        <row r="21233">
          <cell r="E21233" t="str">
            <v>TOXICOLOGIC TEST NORMAL</v>
          </cell>
          <cell r="F21233" t="str">
            <v>毒理学试验正常</v>
          </cell>
          <cell r="G21233" t="str">
            <v>各类检查</v>
          </cell>
        </row>
        <row r="21234">
          <cell r="E21234" t="str">
            <v>TOXOCARIASIS</v>
          </cell>
          <cell r="F21234" t="str">
            <v>弓蛔虫病</v>
          </cell>
          <cell r="G21234" t="str">
            <v>感染及侵染类疾病</v>
          </cell>
        </row>
        <row r="21235">
          <cell r="E21235" t="str">
            <v>TOXOPLASMA SEROLOGY</v>
          </cell>
          <cell r="F21235" t="str">
            <v>弓形体血清学检测</v>
          </cell>
          <cell r="G21235" t="str">
            <v>各类检查</v>
          </cell>
        </row>
        <row r="21236">
          <cell r="E21236" t="str">
            <v>TOXOPLASMA SEROLOGY POSITIVE</v>
          </cell>
          <cell r="F21236" t="str">
            <v>弓形虫血清学检查阳性</v>
          </cell>
          <cell r="G21236" t="str">
            <v>各类检查</v>
          </cell>
        </row>
        <row r="21237">
          <cell r="E21237" t="str">
            <v>TOXOPLASMOSIS</v>
          </cell>
          <cell r="F21237" t="str">
            <v>弓形虫病</v>
          </cell>
          <cell r="G21237" t="str">
            <v>感染及侵染类疾病</v>
          </cell>
        </row>
        <row r="21238">
          <cell r="E21238" t="str">
            <v>TP53 GENE MUTATION</v>
          </cell>
          <cell r="F21238" t="str">
            <v>TP53 基因突变</v>
          </cell>
          <cell r="G21238" t="str">
            <v>各种先天性家族性遗传性疾病</v>
          </cell>
        </row>
        <row r="21239">
          <cell r="E21239" t="str">
            <v>TRABECULECTOMY</v>
          </cell>
          <cell r="F21239" t="str">
            <v>小梁切除术</v>
          </cell>
          <cell r="G21239" t="str">
            <v>各种手术及医疗操作</v>
          </cell>
        </row>
        <row r="21240">
          <cell r="E21240" t="str">
            <v>TRABECULOPLASTY</v>
          </cell>
          <cell r="F21240" t="str">
            <v>小梁成形术</v>
          </cell>
          <cell r="G21240" t="str">
            <v>各种手术及医疗操作</v>
          </cell>
        </row>
        <row r="21241">
          <cell r="E21241" t="str">
            <v>TRACE ELEMENT DEFICIENCY</v>
          </cell>
          <cell r="F21241" t="str">
            <v>微量元素缺乏</v>
          </cell>
          <cell r="G21241" t="str">
            <v>代谢及营养类疾病</v>
          </cell>
        </row>
        <row r="21242">
          <cell r="E21242" t="str">
            <v>TRACHEAL ABSCESS</v>
          </cell>
          <cell r="F21242" t="str">
            <v>气管脓肿</v>
          </cell>
          <cell r="G21242" t="str">
            <v>感染及侵染类疾病</v>
          </cell>
        </row>
        <row r="21243">
          <cell r="E21243" t="str">
            <v>TRACHEAL ASPIRATE CULTURE</v>
          </cell>
          <cell r="F21243" t="str">
            <v>气管吸出物培养</v>
          </cell>
          <cell r="G21243" t="str">
            <v>各类检查</v>
          </cell>
        </row>
        <row r="21244">
          <cell r="E21244" t="str">
            <v>TRACHEAL ASPIRATION PROCEDURE</v>
          </cell>
          <cell r="F21244" t="str">
            <v>气管针吸术</v>
          </cell>
          <cell r="G21244" t="str">
            <v>各类检查</v>
          </cell>
        </row>
        <row r="21245">
          <cell r="E21245" t="str">
            <v>TRACHEAL ATRESIA</v>
          </cell>
          <cell r="F21245" t="str">
            <v>气管闭锁</v>
          </cell>
          <cell r="G21245" t="str">
            <v>各种先天性家族性遗传性疾病</v>
          </cell>
        </row>
        <row r="21246">
          <cell r="E21246" t="str">
            <v>TRACHEAL CALCIFICATION</v>
          </cell>
          <cell r="F21246" t="str">
            <v>气管钙化</v>
          </cell>
          <cell r="G21246" t="str">
            <v>呼吸系统、胸及纵隔疾病</v>
          </cell>
        </row>
        <row r="21247">
          <cell r="E21247" t="str">
            <v>TRACHEAL CANCER</v>
          </cell>
          <cell r="F21247" t="str">
            <v>气管癌</v>
          </cell>
          <cell r="G21247" t="str">
            <v>良性、恶性及性质不明的肿瘤（包括囊状和息肉状）</v>
          </cell>
        </row>
        <row r="21248">
          <cell r="E21248" t="str">
            <v>TRACHEAL COMPRESSION</v>
          </cell>
          <cell r="F21248" t="str">
            <v>气管受压</v>
          </cell>
          <cell r="G21248" t="str">
            <v>呼吸系统、胸及纵隔疾病</v>
          </cell>
        </row>
        <row r="21249">
          <cell r="E21249" t="str">
            <v>TRACHEAL DEVIATION</v>
          </cell>
          <cell r="F21249" t="str">
            <v>气管移位</v>
          </cell>
          <cell r="G21249" t="str">
            <v>各类损伤、中毒及操作并发症</v>
          </cell>
        </row>
        <row r="21250">
          <cell r="E21250" t="str">
            <v>TRACHEAL DILATATION</v>
          </cell>
          <cell r="F21250" t="str">
            <v>气管扩大</v>
          </cell>
          <cell r="G21250" t="str">
            <v>呼吸系统、胸及纵隔疾病</v>
          </cell>
        </row>
        <row r="21251">
          <cell r="E21251" t="str">
            <v>TRACHEAL DILATION PROCEDURE</v>
          </cell>
          <cell r="F21251" t="str">
            <v>气管扩张术</v>
          </cell>
          <cell r="G21251" t="str">
            <v>各种手术及医疗操作</v>
          </cell>
        </row>
        <row r="21252">
          <cell r="E21252" t="str">
            <v>TRACHEAL DISORDER</v>
          </cell>
          <cell r="F21252" t="str">
            <v>气管疾病</v>
          </cell>
          <cell r="G21252" t="str">
            <v>呼吸系统、胸及纵隔疾病</v>
          </cell>
        </row>
        <row r="21253">
          <cell r="E21253" t="str">
            <v>TRACHEAL DIVERTICULUM</v>
          </cell>
          <cell r="F21253" t="str">
            <v>气管憩室</v>
          </cell>
          <cell r="G21253" t="str">
            <v>呼吸系统、胸及纵隔疾病</v>
          </cell>
        </row>
        <row r="21254">
          <cell r="E21254" t="str">
            <v>TRACHEAL ERYTHEMA</v>
          </cell>
          <cell r="F21254" t="str">
            <v>气管红斑</v>
          </cell>
          <cell r="G21254" t="str">
            <v>呼吸系统、胸及纵隔疾病</v>
          </cell>
        </row>
        <row r="21255">
          <cell r="E21255" t="str">
            <v>TRACHEAL FISTULA</v>
          </cell>
          <cell r="F21255" t="str">
            <v>气管瘘</v>
          </cell>
          <cell r="G21255" t="str">
            <v>呼吸系统、胸及纵隔疾病</v>
          </cell>
        </row>
        <row r="21256">
          <cell r="E21256" t="str">
            <v>TRACHEAL FISTULA REPAIR</v>
          </cell>
          <cell r="F21256" t="str">
            <v>气管瘘修补术</v>
          </cell>
          <cell r="G21256" t="str">
            <v>各种手术及医疗操作</v>
          </cell>
        </row>
        <row r="21257">
          <cell r="E21257" t="str">
            <v>TRACHEAL HAEMORRHAGE</v>
          </cell>
          <cell r="F21257" t="str">
            <v>气管出血</v>
          </cell>
          <cell r="G21257" t="str">
            <v>各类损伤、中毒及操作并发症</v>
          </cell>
        </row>
        <row r="21258">
          <cell r="E21258" t="str">
            <v>TRACHEAL INFLAMMATION</v>
          </cell>
          <cell r="F21258" t="str">
            <v>气管炎症</v>
          </cell>
          <cell r="G21258" t="str">
            <v>呼吸系统、胸及纵隔疾病</v>
          </cell>
        </row>
        <row r="21259">
          <cell r="E21259" t="str">
            <v>TRACHEAL INJURY</v>
          </cell>
          <cell r="F21259" t="str">
            <v>气管损伤</v>
          </cell>
          <cell r="G21259" t="str">
            <v>各类损伤、中毒及操作并发症</v>
          </cell>
        </row>
        <row r="21260">
          <cell r="E21260" t="str">
            <v>TRACHEAL LESION EXCISION</v>
          </cell>
          <cell r="F21260" t="str">
            <v>气管病灶切除术</v>
          </cell>
          <cell r="G21260" t="str">
            <v>各种手术及医疗操作</v>
          </cell>
        </row>
        <row r="21261">
          <cell r="E21261" t="str">
            <v>TRACHEAL MASS</v>
          </cell>
          <cell r="F21261" t="str">
            <v>气管肿块</v>
          </cell>
          <cell r="G21261" t="str">
            <v>呼吸系统、胸及纵隔疾病</v>
          </cell>
        </row>
        <row r="21262">
          <cell r="E21262" t="str">
            <v>TRACHEAL NEOPLASM</v>
          </cell>
          <cell r="F21262" t="str">
            <v>气管肿瘤</v>
          </cell>
          <cell r="G21262" t="str">
            <v>良性、恶性及性质不明的肿瘤（包括囊状和息肉状）</v>
          </cell>
        </row>
        <row r="21263">
          <cell r="E21263" t="str">
            <v>TRACHEAL OBSTRUCTION</v>
          </cell>
          <cell r="F21263" t="str">
            <v>气管阻塞</v>
          </cell>
          <cell r="G21263" t="str">
            <v>各类损伤、中毒及操作并发症</v>
          </cell>
        </row>
        <row r="21264">
          <cell r="E21264" t="str">
            <v>TRACHEAL OBSTRUCTION EXTRINSIC</v>
          </cell>
          <cell r="F21264" t="str">
            <v>气管外阻塞</v>
          </cell>
          <cell r="G21264" t="str">
            <v>呼吸系统、胸及纵隔疾病</v>
          </cell>
        </row>
        <row r="21265">
          <cell r="E21265" t="str">
            <v>TRACHEAL OEDEMA</v>
          </cell>
          <cell r="F21265" t="str">
            <v>气管水肿</v>
          </cell>
          <cell r="G21265" t="str">
            <v>呼吸系统、胸及纵隔疾病</v>
          </cell>
        </row>
        <row r="21266">
          <cell r="E21266" t="str">
            <v>TRACHEAL OPERATION</v>
          </cell>
          <cell r="F21266" t="str">
            <v>气管手术</v>
          </cell>
          <cell r="G21266" t="str">
            <v>各种手术及医疗操作</v>
          </cell>
        </row>
        <row r="21267">
          <cell r="E21267" t="str">
            <v>TRACHEAL PAIN</v>
          </cell>
          <cell r="F21267" t="str">
            <v>气管疼痛</v>
          </cell>
          <cell r="G21267" t="str">
            <v>呼吸系统、胸及纵隔疾病</v>
          </cell>
        </row>
        <row r="21268">
          <cell r="E21268" t="str">
            <v>TRACHEAL PAPILLOMA</v>
          </cell>
          <cell r="F21268" t="str">
            <v>气管乳头状瘤</v>
          </cell>
          <cell r="G21268" t="str">
            <v>良性、恶性及性质不明的肿瘤（包括囊状和息肉状）</v>
          </cell>
        </row>
        <row r="21269">
          <cell r="E21269" t="str">
            <v>TRACHEAL PLASTIC REPAIR</v>
          </cell>
          <cell r="F21269" t="str">
            <v>气管成形修复术</v>
          </cell>
          <cell r="G21269" t="str">
            <v>各种手术及医疗操作</v>
          </cell>
        </row>
        <row r="21270">
          <cell r="E21270" t="str">
            <v>TRACHEAL POLYP</v>
          </cell>
          <cell r="F21270" t="str">
            <v>气管息肉</v>
          </cell>
          <cell r="G21270" t="str">
            <v>呼吸系统、胸及纵隔疾病</v>
          </cell>
        </row>
        <row r="21271">
          <cell r="E21271" t="str">
            <v>TRACHEAL RADIATION INJURY</v>
          </cell>
          <cell r="F21271" t="str">
            <v>气管放射性损伤</v>
          </cell>
          <cell r="G21271" t="str">
            <v>各类损伤、中毒及操作并发症</v>
          </cell>
        </row>
        <row r="21272">
          <cell r="E21272" t="str">
            <v>TRACHEAL RESECTION</v>
          </cell>
          <cell r="F21272" t="str">
            <v>气管切除术</v>
          </cell>
          <cell r="G21272" t="str">
            <v>各种手术及医疗操作</v>
          </cell>
        </row>
        <row r="21273">
          <cell r="E21273" t="str">
            <v>TRACHEAL SCARRING</v>
          </cell>
          <cell r="F21273" t="str">
            <v>气管瘢痕形成</v>
          </cell>
          <cell r="G21273" t="str">
            <v>呼吸系统、胸及纵隔疾病</v>
          </cell>
        </row>
        <row r="21274">
          <cell r="E21274" t="str">
            <v>TRACHEAL SQUAMOUS CELL METAPLASIA</v>
          </cell>
          <cell r="F21274" t="str">
            <v>气管鳞状上皮细胞化生</v>
          </cell>
          <cell r="G21274" t="str">
            <v>呼吸系统、胸及纵隔疾病</v>
          </cell>
        </row>
        <row r="21275">
          <cell r="E21275" t="str">
            <v>TRACHEAL STENOSIS</v>
          </cell>
          <cell r="F21275" t="str">
            <v>气管狭窄</v>
          </cell>
          <cell r="G21275" t="str">
            <v>呼吸系统、胸及纵隔疾病</v>
          </cell>
        </row>
        <row r="21276">
          <cell r="E21276" t="str">
            <v>TRACHEAL ULCER</v>
          </cell>
          <cell r="F21276" t="str">
            <v>气管溃疡</v>
          </cell>
          <cell r="G21276" t="str">
            <v>呼吸系统、胸及纵隔疾病</v>
          </cell>
        </row>
        <row r="21277">
          <cell r="E21277" t="str">
            <v>TRACHEAL WEB</v>
          </cell>
          <cell r="F21277" t="str">
            <v>气管蹼</v>
          </cell>
          <cell r="G21277" t="str">
            <v>各种先天性家族性遗传性疾病</v>
          </cell>
        </row>
        <row r="21278">
          <cell r="E21278" t="str">
            <v>TRACHEITIS</v>
          </cell>
          <cell r="F21278" t="str">
            <v>气管炎</v>
          </cell>
          <cell r="G21278" t="str">
            <v>感染及侵染类疾病</v>
          </cell>
        </row>
        <row r="21279">
          <cell r="E21279" t="str">
            <v>TRACHEITIS OBSTRUCTIVE</v>
          </cell>
          <cell r="F21279" t="str">
            <v>阻塞性气管炎</v>
          </cell>
          <cell r="G21279" t="str">
            <v>感染及侵染类疾病</v>
          </cell>
        </row>
        <row r="21280">
          <cell r="E21280" t="str">
            <v>TRACHEO-OESOPHAGEAL FISTULA</v>
          </cell>
          <cell r="F21280" t="str">
            <v>气管食管瘘</v>
          </cell>
          <cell r="G21280" t="str">
            <v>各种先天性家族性遗传性疾病</v>
          </cell>
        </row>
        <row r="21281">
          <cell r="E21281" t="str">
            <v>TRACHEO-OESOPHAGEAL PUNCTURE</v>
          </cell>
          <cell r="F21281" t="str">
            <v>气管食道穿刺</v>
          </cell>
          <cell r="G21281" t="str">
            <v>各种手术及医疗操作</v>
          </cell>
        </row>
        <row r="21282">
          <cell r="E21282" t="str">
            <v>TRACHEOBRONCHEOPATHIA OSTEOCLASTICA</v>
          </cell>
          <cell r="F21282" t="str">
            <v>骨化性气管支气管病</v>
          </cell>
          <cell r="G21282" t="str">
            <v>呼吸系统、胸及纵隔疾病</v>
          </cell>
        </row>
        <row r="21283">
          <cell r="E21283" t="str">
            <v>TRACHEOBRONCHIAL DYSKINESIA</v>
          </cell>
          <cell r="F21283" t="str">
            <v>气管支气管运动障碍</v>
          </cell>
          <cell r="G21283" t="str">
            <v>呼吸系统、胸及纵隔疾病</v>
          </cell>
        </row>
        <row r="21284">
          <cell r="E21284" t="str">
            <v>TRACHEOBRONCHIAL STENT INSERTION</v>
          </cell>
          <cell r="F21284" t="str">
            <v>气管支气管内支架放置</v>
          </cell>
          <cell r="G21284" t="str">
            <v>各种手术及医疗操作</v>
          </cell>
        </row>
        <row r="21285">
          <cell r="E21285" t="str">
            <v>TRACHEOBRONCHITIS</v>
          </cell>
          <cell r="F21285" t="str">
            <v>气管支气管炎</v>
          </cell>
          <cell r="G21285" t="str">
            <v>感染及侵染类疾病</v>
          </cell>
        </row>
        <row r="21286">
          <cell r="E21286" t="str">
            <v>TRACHEOBRONCHITIS BACTERIAL</v>
          </cell>
          <cell r="F21286" t="str">
            <v>细菌性气管支气管炎</v>
          </cell>
          <cell r="G21286" t="str">
            <v>感染及侵染类疾病</v>
          </cell>
        </row>
        <row r="21287">
          <cell r="E21287" t="str">
            <v>TRACHEOBRONCHITIS MYCOPLASMAL</v>
          </cell>
          <cell r="F21287" t="str">
            <v>支原体性气管支气管炎</v>
          </cell>
          <cell r="G21287" t="str">
            <v>感染及侵染类疾病</v>
          </cell>
        </row>
        <row r="21288">
          <cell r="E21288" t="str">
            <v>TRACHEOBRONCHITIS VIRAL</v>
          </cell>
          <cell r="F21288" t="str">
            <v>病毒性气管支气管炎</v>
          </cell>
          <cell r="G21288" t="str">
            <v>感染及侵染类疾病</v>
          </cell>
        </row>
        <row r="21289">
          <cell r="E21289" t="str">
            <v>TRACHEOBRONCHOMEGALY</v>
          </cell>
          <cell r="F21289" t="str">
            <v>气管支气管肥大症</v>
          </cell>
          <cell r="G21289" t="str">
            <v>各种先天性家族性遗传性疾病</v>
          </cell>
        </row>
        <row r="21290">
          <cell r="E21290" t="str">
            <v>TRACHEOMALACIA</v>
          </cell>
          <cell r="F21290" t="str">
            <v>气管软化</v>
          </cell>
          <cell r="G21290" t="str">
            <v>呼吸系统、胸及纵隔疾病</v>
          </cell>
        </row>
        <row r="21291">
          <cell r="E21291" t="str">
            <v>TRACHEOSCOPY</v>
          </cell>
          <cell r="F21291" t="str">
            <v>气管镜检查</v>
          </cell>
          <cell r="G21291" t="str">
            <v>各类检查</v>
          </cell>
        </row>
        <row r="21292">
          <cell r="E21292" t="str">
            <v>TRACHEOSCOPY ABNORMAL</v>
          </cell>
          <cell r="F21292" t="str">
            <v>气管镜检查异常</v>
          </cell>
          <cell r="G21292" t="str">
            <v>各类检查</v>
          </cell>
        </row>
        <row r="21293">
          <cell r="E21293" t="str">
            <v>TRACHEOSTOMY</v>
          </cell>
          <cell r="F21293" t="str">
            <v>气管造口术</v>
          </cell>
          <cell r="G21293" t="str">
            <v>各种手术及医疗操作</v>
          </cell>
        </row>
        <row r="21294">
          <cell r="E21294" t="str">
            <v>TRACHEOSTOMY CLOSURE</v>
          </cell>
          <cell r="F21294" t="str">
            <v>气管造口闭合</v>
          </cell>
          <cell r="G21294" t="str">
            <v>各种手术及医疗操作</v>
          </cell>
        </row>
        <row r="21295">
          <cell r="E21295" t="str">
            <v>TRACHEOSTOMY INFECTION</v>
          </cell>
          <cell r="F21295" t="str">
            <v>气管造口术感染</v>
          </cell>
          <cell r="G21295" t="str">
            <v>感染及侵染类疾病</v>
          </cell>
        </row>
        <row r="21296">
          <cell r="E21296" t="str">
            <v>TRACHEOSTOMY MALFUNCTION</v>
          </cell>
          <cell r="F21296" t="str">
            <v>气管造口功能不全</v>
          </cell>
          <cell r="G21296" t="str">
            <v>各类损伤、中毒及操作并发症</v>
          </cell>
        </row>
        <row r="21297">
          <cell r="E21297" t="str">
            <v>TRACHEOSTOMY TUBE REMOVAL</v>
          </cell>
          <cell r="F21297" t="str">
            <v>气管套管取出</v>
          </cell>
          <cell r="G21297" t="str">
            <v>各种手术及医疗操作</v>
          </cell>
        </row>
        <row r="21298">
          <cell r="E21298" t="str">
            <v>TRACHOMA</v>
          </cell>
          <cell r="F21298" t="str">
            <v>沙眼</v>
          </cell>
          <cell r="G21298" t="str">
            <v>感染及侵染类疾病</v>
          </cell>
        </row>
        <row r="21299">
          <cell r="E21299" t="str">
            <v>TRACTION</v>
          </cell>
          <cell r="F21299" t="str">
            <v>牵引</v>
          </cell>
          <cell r="G21299" t="str">
            <v>各种手术及医疗操作</v>
          </cell>
        </row>
        <row r="21300">
          <cell r="E21300" t="str">
            <v>TRACTIONAL RETINAL DETACHMENT</v>
          </cell>
          <cell r="F21300" t="str">
            <v>牵拉性视网膜脱离</v>
          </cell>
          <cell r="G21300" t="str">
            <v>眼器官疾病</v>
          </cell>
        </row>
        <row r="21301">
          <cell r="E21301" t="str">
            <v>TRANCE</v>
          </cell>
          <cell r="F21301" t="str">
            <v>恍惚</v>
          </cell>
          <cell r="G21301" t="str">
            <v>精神病类</v>
          </cell>
        </row>
        <row r="21302">
          <cell r="E21302" t="str">
            <v>TRANS-SEXUALISM</v>
          </cell>
          <cell r="F21302" t="str">
            <v>易性癖</v>
          </cell>
          <cell r="G21302" t="str">
            <v>社会环境</v>
          </cell>
        </row>
        <row r="21303">
          <cell r="E21303" t="str">
            <v>TRANSAMINASES</v>
          </cell>
          <cell r="F21303" t="str">
            <v>转氨酶</v>
          </cell>
          <cell r="G21303" t="str">
            <v>各类检查</v>
          </cell>
        </row>
        <row r="21304">
          <cell r="E21304" t="str">
            <v>TRANSAMINASES ABNORMAL</v>
          </cell>
          <cell r="F21304" t="str">
            <v>转氨酶异常</v>
          </cell>
          <cell r="G21304" t="str">
            <v>各类检查</v>
          </cell>
        </row>
        <row r="21305">
          <cell r="E21305" t="str">
            <v>TRANSAMINASES DECREASED</v>
          </cell>
          <cell r="F21305" t="str">
            <v>转氨酶降低</v>
          </cell>
          <cell r="G21305" t="str">
            <v>各类检查</v>
          </cell>
        </row>
        <row r="21306">
          <cell r="E21306" t="str">
            <v>TRANSAMINASES INCREASED</v>
          </cell>
          <cell r="F21306" t="str">
            <v>转氨酶升高</v>
          </cell>
          <cell r="G21306" t="str">
            <v>各类检查</v>
          </cell>
        </row>
        <row r="21307">
          <cell r="E21307" t="str">
            <v>TRANSCATHETER AORTIC VALVE IMPLANTATION</v>
          </cell>
          <cell r="F21307" t="str">
            <v>经导管主动脉瓣置入术</v>
          </cell>
          <cell r="G21307" t="str">
            <v>各种手术及医疗操作</v>
          </cell>
        </row>
        <row r="21308">
          <cell r="E21308" t="str">
            <v>TRANSCATHETER ARTERIAL CHEMOEMBOLISATION</v>
          </cell>
          <cell r="F21308" t="str">
            <v>经导管动脉化疗栓塞术</v>
          </cell>
          <cell r="G21308" t="str">
            <v>各种手术及医疗操作</v>
          </cell>
        </row>
        <row r="21309">
          <cell r="E21309" t="str">
            <v>TRANSCRANIAL ELECTRICAL MOTOR EVOKED POTENTIAL MONITORING</v>
          </cell>
          <cell r="F21309" t="str">
            <v>经颅电刺激运动诱发电位监测</v>
          </cell>
          <cell r="G21309" t="str">
            <v>各类检查</v>
          </cell>
        </row>
        <row r="21310">
          <cell r="E21310" t="str">
            <v>TRANSCRANIAL ELECTRICAL MOTOR EVOKED POTENTIAL MONITORING ABNORMAL</v>
          </cell>
          <cell r="F21310" t="str">
            <v>经颅电刺激运动诱发电位监测异常</v>
          </cell>
          <cell r="G21310" t="str">
            <v>各类检查</v>
          </cell>
        </row>
        <row r="21311">
          <cell r="E21311" t="str">
            <v>TRANSCRANIAL MAGNETIC STIMULATION</v>
          </cell>
          <cell r="F21311" t="str">
            <v>经颅磁刺激</v>
          </cell>
          <cell r="G21311" t="str">
            <v>各种手术及医疗操作</v>
          </cell>
        </row>
        <row r="21312">
          <cell r="E21312" t="str">
            <v>TRANSCRIPTION MEDICATION ERROR</v>
          </cell>
          <cell r="F21312" t="str">
            <v>处方转录所致的用药错误</v>
          </cell>
          <cell r="G21312" t="str">
            <v>各类损伤、中毒及操作并发症</v>
          </cell>
        </row>
        <row r="21313">
          <cell r="E21313" t="str">
            <v>TRANSDERMAL CONTRACEPTION</v>
          </cell>
          <cell r="F21313" t="str">
            <v>经皮避孕药</v>
          </cell>
          <cell r="G21313" t="str">
            <v>各种手术及医疗操作</v>
          </cell>
        </row>
        <row r="21314">
          <cell r="E21314" t="str">
            <v>TRANSDIFFERENTIATION OF NEOPLASM</v>
          </cell>
          <cell r="F21314" t="str">
            <v>肿瘤转分化</v>
          </cell>
          <cell r="G21314" t="str">
            <v>良性、恶性及性质不明的肿瘤（包括囊状和息肉状）</v>
          </cell>
        </row>
        <row r="21315">
          <cell r="E21315" t="str">
            <v>TRANSFER FACTOR REDUCED</v>
          </cell>
          <cell r="F21315" t="str">
            <v>转移因子降低</v>
          </cell>
          <cell r="G21315" t="str">
            <v>各类检查</v>
          </cell>
        </row>
        <row r="21316">
          <cell r="E21316" t="str">
            <v>TRANSFERRIN</v>
          </cell>
          <cell r="F21316" t="str">
            <v>转铁蛋白</v>
          </cell>
          <cell r="G21316" t="str">
            <v>各类检查</v>
          </cell>
        </row>
        <row r="21317">
          <cell r="E21317" t="str">
            <v>TRANSFERRIN ABNORMAL</v>
          </cell>
          <cell r="F21317" t="str">
            <v>转铁蛋白异常</v>
          </cell>
          <cell r="G21317" t="str">
            <v>各类检查</v>
          </cell>
        </row>
        <row r="21318">
          <cell r="E21318" t="str">
            <v>TRANSFERRIN DECREASED</v>
          </cell>
          <cell r="F21318" t="str">
            <v>转铁蛋白降低</v>
          </cell>
          <cell r="G21318" t="str">
            <v>各类检查</v>
          </cell>
        </row>
        <row r="21319">
          <cell r="E21319" t="str">
            <v>TRANSFERRIN INCREASED</v>
          </cell>
          <cell r="F21319" t="str">
            <v>转铁蛋白升高</v>
          </cell>
          <cell r="G21319" t="str">
            <v>各类检查</v>
          </cell>
        </row>
        <row r="21320">
          <cell r="E21320" t="str">
            <v>TRANSFERRIN SATURATION</v>
          </cell>
          <cell r="F21320" t="str">
            <v>铁传递蛋白饱和度</v>
          </cell>
          <cell r="G21320" t="str">
            <v>各类检查</v>
          </cell>
        </row>
        <row r="21321">
          <cell r="E21321" t="str">
            <v>TRANSFERRIN SATURATION ABNORMAL</v>
          </cell>
          <cell r="F21321" t="str">
            <v>转铁蛋白饱和度异常</v>
          </cell>
          <cell r="G21321" t="str">
            <v>各类检查</v>
          </cell>
        </row>
        <row r="21322">
          <cell r="E21322" t="str">
            <v>TRANSFERRIN SATURATION DECREASED</v>
          </cell>
          <cell r="F21322" t="str">
            <v>铁传递蛋白饱和度降低</v>
          </cell>
          <cell r="G21322" t="str">
            <v>各类检查</v>
          </cell>
        </row>
        <row r="21323">
          <cell r="E21323" t="str">
            <v>TRANSFERRIN SATURATION INCREASED</v>
          </cell>
          <cell r="F21323" t="str">
            <v>铁传递蛋白饱和度升高</v>
          </cell>
          <cell r="G21323" t="str">
            <v>各类检查</v>
          </cell>
        </row>
        <row r="21324">
          <cell r="E21324" t="str">
            <v>TRANSFORMATION TO ACUTE MYELOID LEUKAEMIA</v>
          </cell>
          <cell r="F21324" t="str">
            <v>转化为急性髓系白血病</v>
          </cell>
          <cell r="G21324" t="str">
            <v>良性、恶性及性质不明的肿瘤（包括囊状和息肉状）</v>
          </cell>
        </row>
        <row r="21325">
          <cell r="E21325" t="str">
            <v>TRANSFUSION</v>
          </cell>
          <cell r="F21325" t="str">
            <v>输血</v>
          </cell>
          <cell r="G21325" t="str">
            <v>各种手术及医疗操作</v>
          </cell>
        </row>
        <row r="21326">
          <cell r="E21326" t="str">
            <v>TRANSFUSION-ASSOCIATED DYSPNOEA</v>
          </cell>
          <cell r="F21326" t="str">
            <v>输血相关性呼吸困难</v>
          </cell>
          <cell r="G21326" t="str">
            <v>各类损伤、中毒及操作并发症</v>
          </cell>
        </row>
        <row r="21327">
          <cell r="E21327" t="str">
            <v>TRANSFUSION-RELATED ACUTE LUNG INJURY</v>
          </cell>
          <cell r="F21327" t="str">
            <v>输血相关性急性肺损伤</v>
          </cell>
          <cell r="G21327" t="str">
            <v>各类损伤、中毒及操作并发症</v>
          </cell>
        </row>
        <row r="21328">
          <cell r="E21328" t="str">
            <v>TRANSFUSION-RELATED CIRCULATORY OVERLOAD</v>
          </cell>
          <cell r="F21328" t="str">
            <v>输血相关性循环负荷过重</v>
          </cell>
          <cell r="G21328" t="str">
            <v>各类损伤、中毒及操作并发症</v>
          </cell>
        </row>
        <row r="21329">
          <cell r="E21329" t="str">
            <v>TRANSFUSION-RELATED IMMUNOMODULATION REACTION</v>
          </cell>
          <cell r="F21329" t="str">
            <v>输血相关性免疫调节反应</v>
          </cell>
          <cell r="G21329" t="str">
            <v>各类损伤、中毒及操作并发症</v>
          </cell>
        </row>
        <row r="21330">
          <cell r="E21330" t="str">
            <v>TRANSFUSION-TRANSMITTED INFECTIOUS DISEASE</v>
          </cell>
          <cell r="F21330" t="str">
            <v>感染性病原体经产品传播</v>
          </cell>
          <cell r="G21330" t="str">
            <v>感染及侵染类疾病</v>
          </cell>
        </row>
        <row r="21331">
          <cell r="E21331" t="str">
            <v>TRANSFUSION ASSOCIATED GRAFT VERSUS HOST DISEASE</v>
          </cell>
          <cell r="F21331" t="str">
            <v>输血相关的移植物抗宿主病</v>
          </cell>
          <cell r="G21331" t="str">
            <v>免疫系统疾病</v>
          </cell>
        </row>
        <row r="21332">
          <cell r="E21332" t="str">
            <v>TRANSFUSION MICROCHIMERISM</v>
          </cell>
          <cell r="F21332" t="str">
            <v>输血性微嵌合体</v>
          </cell>
          <cell r="G21332" t="str">
            <v>各类损伤、中毒及操作并发症</v>
          </cell>
        </row>
        <row r="21333">
          <cell r="E21333" t="str">
            <v>TRANSFUSION REACTION</v>
          </cell>
          <cell r="F21333" t="str">
            <v>输血反应</v>
          </cell>
          <cell r="G21333" t="str">
            <v>各类损伤、中毒及操作并发症</v>
          </cell>
        </row>
        <row r="21334">
          <cell r="E21334" t="str">
            <v>TRANSFUSION RELATED COMPLICATION</v>
          </cell>
          <cell r="F21334" t="str">
            <v>与输血有关的并发症</v>
          </cell>
          <cell r="G21334" t="str">
            <v>各类损伤、中毒及操作并发症</v>
          </cell>
        </row>
        <row r="21335">
          <cell r="E21335" t="str">
            <v>TRANSFUSION WITH INCOMPATIBLE BLOOD</v>
          </cell>
          <cell r="F21335" t="str">
            <v>异型血输血</v>
          </cell>
          <cell r="G21335" t="str">
            <v>各类损伤、中毒及操作并发症</v>
          </cell>
        </row>
        <row r="21336">
          <cell r="E21336" t="str">
            <v>TRANSGENDER HORMONAL THERAPY</v>
          </cell>
          <cell r="F21336" t="str">
            <v>变性人激素治疗</v>
          </cell>
          <cell r="G21336" t="str">
            <v>各种手术及医疗操作</v>
          </cell>
        </row>
        <row r="21337">
          <cell r="E21337" t="str">
            <v>TRANSGENDER OPERATION</v>
          </cell>
          <cell r="F21337" t="str">
            <v>变性手术</v>
          </cell>
          <cell r="G21337" t="str">
            <v>各种手术及医疗操作</v>
          </cell>
        </row>
        <row r="21338">
          <cell r="E21338" t="str">
            <v>TRANSGENERATIONAL EPIGENETIC INHERITANCE</v>
          </cell>
          <cell r="F21338" t="str">
            <v>跨代表观遗传</v>
          </cell>
          <cell r="G21338" t="str">
            <v>各种先天性家族性遗传性疾病</v>
          </cell>
        </row>
        <row r="21339">
          <cell r="E21339" t="str">
            <v>TRANSIENT ACANTHOLYTIC DERMATOSIS</v>
          </cell>
          <cell r="F21339" t="str">
            <v>一时性棘层松解性皮肤病</v>
          </cell>
          <cell r="G21339" t="str">
            <v>皮肤及皮下组织类疾病</v>
          </cell>
        </row>
        <row r="21340">
          <cell r="E21340" t="str">
            <v>TRANSIENT APHASIA</v>
          </cell>
          <cell r="F21340" t="str">
            <v>短暂性失语症</v>
          </cell>
          <cell r="G21340" t="str">
            <v>各类神经系统疾病</v>
          </cell>
        </row>
        <row r="21341">
          <cell r="E21341" t="str">
            <v>TRANSIENT EPILEPTIC AMNESIA</v>
          </cell>
          <cell r="F21341" t="str">
            <v>抗转谷氨酰胺酶抗体</v>
          </cell>
          <cell r="G21341" t="str">
            <v>各类神经系统疾病</v>
          </cell>
        </row>
        <row r="21342">
          <cell r="E21342" t="str">
            <v>TRANSIENT GLOBAL AMNESIA</v>
          </cell>
          <cell r="F21342" t="str">
            <v>短暂性全面失忆</v>
          </cell>
          <cell r="G21342" t="str">
            <v>各类神经系统疾病</v>
          </cell>
        </row>
        <row r="21343">
          <cell r="E21343" t="str">
            <v>TRANSIENT HYPOGAMMAGLOBULINAEMIA OF INFANCY</v>
          </cell>
          <cell r="F21343" t="str">
            <v>婴儿短暂性低丙种球蛋白血症</v>
          </cell>
          <cell r="G21343" t="str">
            <v>免疫系统疾病</v>
          </cell>
        </row>
        <row r="21344">
          <cell r="E21344" t="str">
            <v>TRANSIENT HYPOTHYROXINAEMIA OF PREMATURITY</v>
          </cell>
          <cell r="F21344" t="str">
            <v>短暂性新生儿高促甲状腺素血症</v>
          </cell>
          <cell r="G21344" t="str">
            <v>内分泌系统疾病</v>
          </cell>
        </row>
        <row r="21345">
          <cell r="E21345" t="str">
            <v>TRANSIENT ISCHAEMIC ATTACK</v>
          </cell>
          <cell r="F21345" t="str">
            <v>短暂性脑缺血发作</v>
          </cell>
          <cell r="G21345" t="str">
            <v>各类神经系统疾病</v>
          </cell>
        </row>
        <row r="21346">
          <cell r="E21346" t="str">
            <v>TRANSIENT LINGUAL PAPILLITIS</v>
          </cell>
          <cell r="F21346" t="str">
            <v>一过性舌乳头炎</v>
          </cell>
          <cell r="G21346" t="str">
            <v>胃肠系统疾病</v>
          </cell>
        </row>
        <row r="21347">
          <cell r="E21347" t="str">
            <v>TRANSIENT NEONATAL PUSTULAR MELANOSIS</v>
          </cell>
          <cell r="F21347" t="str">
            <v>新生儿暂时性脓疱性黑变病</v>
          </cell>
          <cell r="G21347" t="str">
            <v>皮肤及皮下组织类疾病</v>
          </cell>
        </row>
        <row r="21348">
          <cell r="E21348" t="str">
            <v>TRANSIENT PSYCHOSIS</v>
          </cell>
          <cell r="F21348" t="str">
            <v>一过性精神病</v>
          </cell>
          <cell r="G21348" t="str">
            <v>精神病类</v>
          </cell>
        </row>
        <row r="21349">
          <cell r="E21349" t="str">
            <v>TRANSIENT TACHYPNOEA OF THE NEWBORN</v>
          </cell>
          <cell r="F21349" t="str">
            <v>新生儿短暂性呼吸过速</v>
          </cell>
          <cell r="G21349" t="str">
            <v>呼吸系统、胸及纵隔疾病</v>
          </cell>
        </row>
        <row r="21350">
          <cell r="E21350" t="str">
            <v>TRANSILLUMINATION</v>
          </cell>
          <cell r="F21350" t="str">
            <v>透射照明</v>
          </cell>
          <cell r="G21350" t="str">
            <v>各类检查</v>
          </cell>
        </row>
        <row r="21351">
          <cell r="E21351" t="str">
            <v>TRANSITIONAL CELL CANCER OF RENAL PELVIS AND URETER METASTATIC</v>
          </cell>
          <cell r="F21351" t="str">
            <v>转移性肾盂和输尿管移行细胞癌</v>
          </cell>
          <cell r="G21351" t="str">
            <v>良性、恶性及性质不明的肿瘤（包括囊状和息肉状）</v>
          </cell>
        </row>
        <row r="21352">
          <cell r="E21352" t="str">
            <v>TRANSITIONAL CELL CANCER OF THE RENAL PELVIS AND URETER</v>
          </cell>
          <cell r="F21352" t="str">
            <v>肾盂输尿管移行细胞癌</v>
          </cell>
          <cell r="G21352" t="str">
            <v>良性、恶性及性质不明的肿瘤（包括囊状和息肉状）</v>
          </cell>
        </row>
        <row r="21353">
          <cell r="E21353" t="str">
            <v>TRANSITIONAL CELL CANCER OF THE RENAL PELVIS AND URETER LOCALISED</v>
          </cell>
          <cell r="F21353" t="str">
            <v>肾盂和输尿管局限性移行细胞癌</v>
          </cell>
          <cell r="G21353" t="str">
            <v>良性、恶性及性质不明的肿瘤（包括囊状和息肉状）</v>
          </cell>
        </row>
        <row r="21354">
          <cell r="E21354" t="str">
            <v>TRANSITIONAL CELL CANCER OF THE RENAL PELVIS AND URETER RECURRENT</v>
          </cell>
          <cell r="F21354" t="str">
            <v>复发性肾盂和输尿管移行细胞癌</v>
          </cell>
          <cell r="G21354" t="str">
            <v>良性、恶性及性质不明的肿瘤（包括囊状和息肉状）</v>
          </cell>
        </row>
        <row r="21355">
          <cell r="E21355" t="str">
            <v>TRANSITIONAL CELL CANCER OF THE RENAL PELVIS AND URETER REGIONAL</v>
          </cell>
          <cell r="F21355" t="str">
            <v>肾盂和输尿管局部性移行细胞癌</v>
          </cell>
          <cell r="G21355" t="str">
            <v>良性、恶性及性质不明的肿瘤（包括囊状和息肉状）</v>
          </cell>
        </row>
        <row r="21356">
          <cell r="E21356" t="str">
            <v>TRANSITIONAL CELL CARCINOMA</v>
          </cell>
          <cell r="F21356" t="str">
            <v>移行细胞癌</v>
          </cell>
          <cell r="G21356" t="str">
            <v>良性、恶性及性质不明的肿瘤（包括囊状和息肉状）</v>
          </cell>
        </row>
        <row r="21357">
          <cell r="E21357" t="str">
            <v>TRANSITIONAL CELL CARCINOMA METASTATIC</v>
          </cell>
          <cell r="F21357" t="str">
            <v>转移性移行细胞癌</v>
          </cell>
          <cell r="G21357" t="str">
            <v>良性、恶性及性质不明的肿瘤（包括囊状和息肉状）</v>
          </cell>
        </row>
        <row r="21358">
          <cell r="E21358" t="str">
            <v>TRANSITIONAL CELL CARCINOMA RECURRENT</v>
          </cell>
          <cell r="F21358" t="str">
            <v>复发性移行细胞癌</v>
          </cell>
          <cell r="G21358" t="str">
            <v>良性、恶性及性质不明的肿瘤（包括囊状和息肉状）</v>
          </cell>
        </row>
        <row r="21359">
          <cell r="E21359" t="str">
            <v>TRANSITIONAL CELL CARCINOMA URETHRA</v>
          </cell>
          <cell r="F21359" t="str">
            <v>尿道移行细胞癌</v>
          </cell>
          <cell r="G21359" t="str">
            <v>良性、恶性及性质不明的肿瘤（包括囊状和息肉状）</v>
          </cell>
        </row>
        <row r="21360">
          <cell r="E21360" t="str">
            <v>TRANSITIONAL VERTEBRAE</v>
          </cell>
          <cell r="F21360" t="str">
            <v>移行椎</v>
          </cell>
          <cell r="G21360" t="str">
            <v>各种先天性家族性遗传性疾病</v>
          </cell>
        </row>
        <row r="21361">
          <cell r="E21361" t="str">
            <v>TRANSMISSION OF AN INFECTIOUS AGENT VIA A MEDICINAL PRODUCT</v>
          </cell>
          <cell r="F21361" t="str">
            <v>感染性病原体经产品传播</v>
          </cell>
          <cell r="G21361" t="str">
            <v>感染及侵染类疾病</v>
          </cell>
        </row>
        <row r="21362">
          <cell r="E21362" t="str">
            <v>TRANSMISSION OF AN INFECTIOUS AGENT VIA PRODUCT</v>
          </cell>
          <cell r="F21362" t="str">
            <v>感染性病原体经产品传播</v>
          </cell>
          <cell r="G21362" t="str">
            <v>感染及侵染类疾病</v>
          </cell>
        </row>
        <row r="21363">
          <cell r="E21363" t="str">
            <v>TRANSMISSION OF AN INFECTIOUS AGENT VIA TRANSPLANT</v>
          </cell>
          <cell r="F21363" t="str">
            <v>感染性病原体经移植物传播</v>
          </cell>
          <cell r="G21363" t="str">
            <v>感染及侵染类疾病</v>
          </cell>
        </row>
        <row r="21364">
          <cell r="E21364" t="str">
            <v>TRANSMISSION OF DRUG VIA SEMEN</v>
          </cell>
          <cell r="F21364" t="str">
            <v>经由体液暴露</v>
          </cell>
          <cell r="G21364" t="str">
            <v>各类损伤、中毒及操作并发症</v>
          </cell>
        </row>
        <row r="21365">
          <cell r="E21365" t="str">
            <v>TRANSMYOCARDIAL REVASCULARISATION</v>
          </cell>
          <cell r="F21365" t="str">
            <v>心肌血运重建术</v>
          </cell>
          <cell r="G21365" t="str">
            <v>各种手术及医疗操作</v>
          </cell>
        </row>
        <row r="21366">
          <cell r="E21366" t="str">
            <v>TRANSPLANT</v>
          </cell>
          <cell r="F21366" t="str">
            <v>移植</v>
          </cell>
          <cell r="G21366" t="str">
            <v>各种手术及医疗操作</v>
          </cell>
        </row>
        <row r="21367">
          <cell r="E21367" t="str">
            <v>TRANSPLANT ABSCESS</v>
          </cell>
          <cell r="F21367" t="str">
            <v>移植物脓肿</v>
          </cell>
          <cell r="G21367" t="str">
            <v>感染及侵染类疾病</v>
          </cell>
        </row>
        <row r="21368">
          <cell r="E21368" t="str">
            <v>TRANSPLANT DYSFUNCTION</v>
          </cell>
          <cell r="F21368" t="str">
            <v>移植物功能障碍</v>
          </cell>
          <cell r="G21368" t="str">
            <v>各类损伤、中毒及操作并发症</v>
          </cell>
        </row>
        <row r="21369">
          <cell r="E21369" t="str">
            <v>TRANSPLANT EVALUATION</v>
          </cell>
          <cell r="F21369" t="str">
            <v>移植评估</v>
          </cell>
          <cell r="G21369" t="str">
            <v>各类检查</v>
          </cell>
        </row>
        <row r="21370">
          <cell r="E21370" t="str">
            <v>TRANSPLANT FAILURE</v>
          </cell>
          <cell r="F21370" t="str">
            <v>移植物失败</v>
          </cell>
          <cell r="G21370" t="str">
            <v>各类损伤、中毒及操作并发症</v>
          </cell>
        </row>
        <row r="21371">
          <cell r="E21371" t="str">
            <v>TRANSPLANT REJECTION</v>
          </cell>
          <cell r="F21371" t="str">
            <v>移植排斥</v>
          </cell>
          <cell r="G21371" t="str">
            <v>免疫系统疾病</v>
          </cell>
        </row>
        <row r="21372">
          <cell r="E21372" t="str">
            <v>TRANSPLANTATION ASSOCIATED FOOD ALLERGY</v>
          </cell>
          <cell r="F21372" t="str">
            <v>与移植有关的食物过敏</v>
          </cell>
          <cell r="G21372" t="str">
            <v>免疫系统疾病</v>
          </cell>
        </row>
        <row r="21373">
          <cell r="E21373" t="str">
            <v>TRANSPLANTATION COMPLICATION</v>
          </cell>
          <cell r="F21373" t="str">
            <v>移植并发症</v>
          </cell>
          <cell r="G21373" t="str">
            <v>各类损伤、中毒及操作并发症</v>
          </cell>
        </row>
        <row r="21374">
          <cell r="E21374" t="str">
            <v>TRANSPOSITION OF THE GREAT VESSELS</v>
          </cell>
          <cell r="F21374" t="str">
            <v>大血管错位</v>
          </cell>
          <cell r="G21374" t="str">
            <v>各种先天性家族性遗传性疾病</v>
          </cell>
        </row>
        <row r="21375">
          <cell r="E21375" t="str">
            <v>TRANSSPHENOIDAL SURGERY</v>
          </cell>
          <cell r="F21375" t="str">
            <v>经蝶窦手术</v>
          </cell>
          <cell r="G21375" t="str">
            <v>各种手术及医疗操作</v>
          </cell>
        </row>
        <row r="21376">
          <cell r="E21376" t="str">
            <v>TRANSTUBULAR POTASSIUM GRADIENT</v>
          </cell>
          <cell r="F21376" t="str">
            <v>管内外钾离子浓度差度</v>
          </cell>
          <cell r="G21376" t="str">
            <v>各类检查</v>
          </cell>
        </row>
        <row r="21377">
          <cell r="E21377" t="str">
            <v>TRANSURETHRAL BLADDER RESECTION</v>
          </cell>
          <cell r="F21377" t="str">
            <v>经尿道膀胱切除术</v>
          </cell>
          <cell r="G21377" t="str">
            <v>各种手术及医疗操作</v>
          </cell>
        </row>
        <row r="21378">
          <cell r="E21378" t="str">
            <v>TRANSURETHRAL INCISION OF PROSTATE</v>
          </cell>
          <cell r="F21378" t="str">
            <v>经尿道前列腺切开术</v>
          </cell>
          <cell r="G21378" t="str">
            <v>各种手术及医疗操作</v>
          </cell>
        </row>
        <row r="21379">
          <cell r="E21379" t="str">
            <v>TRANSURETHRAL PROSTATECTOMY</v>
          </cell>
          <cell r="F21379" t="str">
            <v>经尿道前列腺切除术</v>
          </cell>
          <cell r="G21379" t="str">
            <v>各种手术及医疗操作</v>
          </cell>
        </row>
        <row r="21380">
          <cell r="E21380" t="str">
            <v>TRANSURETHRAL RESECTION SYNDROME</v>
          </cell>
          <cell r="F21380" t="str">
            <v>经尿道前列腺电切综合征</v>
          </cell>
          <cell r="G21380" t="str">
            <v>各类损伤、中毒及操作并发症</v>
          </cell>
        </row>
        <row r="21381">
          <cell r="E21381" t="str">
            <v>TRANSVALVULAR PRESSURE GRADIENT</v>
          </cell>
          <cell r="F21381" t="str">
            <v>跨瓣压差</v>
          </cell>
          <cell r="G21381" t="str">
            <v>各类检查</v>
          </cell>
        </row>
        <row r="21382">
          <cell r="E21382" t="str">
            <v>TRANSVALVULAR PRESSURE GRADIENT ABNORMAL</v>
          </cell>
          <cell r="F21382" t="str">
            <v>跨瓣压差异常</v>
          </cell>
          <cell r="G21382" t="str">
            <v>各类检查</v>
          </cell>
        </row>
        <row r="21383">
          <cell r="E21383" t="str">
            <v>TRANSVALVULAR PRESSURE GRADIENT DECREASED</v>
          </cell>
          <cell r="F21383" t="str">
            <v>跨瓣压差减小</v>
          </cell>
          <cell r="G21383" t="str">
            <v>各类检查</v>
          </cell>
        </row>
        <row r="21384">
          <cell r="E21384" t="str">
            <v>TRANSVALVULAR PRESSURE GRADIENT INCREASED</v>
          </cell>
          <cell r="F21384" t="str">
            <v>跨瓣压差增大</v>
          </cell>
          <cell r="G21384" t="str">
            <v>各类检查</v>
          </cell>
        </row>
        <row r="21385">
          <cell r="E21385" t="str">
            <v>TRANSVERSE PRESENTATION</v>
          </cell>
          <cell r="F21385" t="str">
            <v>横产式</v>
          </cell>
          <cell r="G21385" t="str">
            <v>妊娠期、产褥期及围产期状况</v>
          </cell>
        </row>
        <row r="21386">
          <cell r="E21386" t="str">
            <v>TRANSVERSE SINUS STENOSIS</v>
          </cell>
          <cell r="F21386" t="str">
            <v>横窦狭窄</v>
          </cell>
          <cell r="G21386" t="str">
            <v>各类神经系统疾病</v>
          </cell>
        </row>
        <row r="21387">
          <cell r="E21387" t="str">
            <v>TRANSVERSE SINUS THROMBOSIS</v>
          </cell>
          <cell r="F21387" t="str">
            <v>横窦血栓形成</v>
          </cell>
          <cell r="G21387" t="str">
            <v>各类神经系统疾病</v>
          </cell>
        </row>
        <row r="21388">
          <cell r="E21388" t="str">
            <v>TRANSVESTISM</v>
          </cell>
          <cell r="F21388" t="str">
            <v>异装癖</v>
          </cell>
          <cell r="G21388" t="str">
            <v>精神病类</v>
          </cell>
        </row>
        <row r="21389">
          <cell r="E21389" t="str">
            <v>TRAPEZECTOMY</v>
          </cell>
          <cell r="F21389" t="str">
            <v>大多角骨切除术</v>
          </cell>
          <cell r="G21389" t="str">
            <v>各种手术及医疗操作</v>
          </cell>
        </row>
        <row r="21390">
          <cell r="E21390" t="str">
            <v>TRAPEZIECTOMY</v>
          </cell>
          <cell r="F21390" t="str">
            <v>大多角骨切除术</v>
          </cell>
          <cell r="G21390" t="str">
            <v>各种手术及医疗操作</v>
          </cell>
        </row>
        <row r="21391">
          <cell r="E21391" t="str">
            <v>TRAUMATIC AMPUTATION</v>
          </cell>
          <cell r="F21391" t="str">
            <v>外伤性截肢</v>
          </cell>
          <cell r="G21391" t="str">
            <v>各类损伤、中毒及操作并发症</v>
          </cell>
        </row>
        <row r="21392">
          <cell r="E21392" t="str">
            <v>TRAUMATIC ANURIA</v>
          </cell>
          <cell r="F21392" t="str">
            <v>创伤性无尿</v>
          </cell>
          <cell r="G21392" t="str">
            <v>各类损伤、中毒及操作并发症</v>
          </cell>
        </row>
        <row r="21393">
          <cell r="E21393" t="str">
            <v>TRAUMATIC ARTHRITIS</v>
          </cell>
          <cell r="F21393" t="str">
            <v>创伤性关节炎</v>
          </cell>
          <cell r="G21393" t="str">
            <v>各类损伤、中毒及操作并发症</v>
          </cell>
        </row>
        <row r="21394">
          <cell r="E21394" t="str">
            <v>TRAUMATIC ARTHROPATHY</v>
          </cell>
          <cell r="F21394" t="str">
            <v>外伤性关节病</v>
          </cell>
          <cell r="G21394" t="str">
            <v>各类损伤、中毒及操作并发症</v>
          </cell>
        </row>
        <row r="21395">
          <cell r="E21395" t="str">
            <v>TRAUMATIC ARTHROSIS</v>
          </cell>
          <cell r="F21395" t="str">
            <v>创伤性骨关节炎</v>
          </cell>
          <cell r="G21395" t="str">
            <v>各类损伤、中毒及操作并发症</v>
          </cell>
        </row>
        <row r="21396">
          <cell r="E21396" t="str">
            <v>TRAUMATIC BRAIN INJURY</v>
          </cell>
          <cell r="F21396" t="str">
            <v>颅脑损伤</v>
          </cell>
          <cell r="G21396" t="str">
            <v>各类损伤、中毒及操作并发症</v>
          </cell>
        </row>
        <row r="21397">
          <cell r="E21397" t="str">
            <v>TRAUMATIC COMA</v>
          </cell>
          <cell r="F21397" t="str">
            <v>外伤性昏迷</v>
          </cell>
          <cell r="G21397" t="str">
            <v>各类损伤、中毒及操作并发症</v>
          </cell>
        </row>
        <row r="21398">
          <cell r="E21398" t="str">
            <v>TRAUMATIC DELIVERY</v>
          </cell>
          <cell r="F21398" t="str">
            <v>创伤性分娩</v>
          </cell>
          <cell r="G21398" t="str">
            <v>妊娠期、产褥期及围产期状况</v>
          </cell>
        </row>
        <row r="21399">
          <cell r="E21399" t="str">
            <v>TRAUMATIC EAR AMPUTATION</v>
          </cell>
          <cell r="F21399" t="str">
            <v>耳创伤性切断</v>
          </cell>
          <cell r="G21399" t="str">
            <v>各类损伤、中毒及操作并发症</v>
          </cell>
        </row>
        <row r="21400">
          <cell r="E21400" t="str">
            <v>TRAUMATIC FRACTURE</v>
          </cell>
          <cell r="F21400" t="str">
            <v>创伤性骨折</v>
          </cell>
          <cell r="G21400" t="str">
            <v>各类损伤、中毒及操作并发症</v>
          </cell>
        </row>
        <row r="21401">
          <cell r="E21401" t="str">
            <v>TRAUMATIC HAEMATOMA</v>
          </cell>
          <cell r="F21401" t="str">
            <v>外伤性血肿</v>
          </cell>
          <cell r="G21401" t="str">
            <v>各类损伤、中毒及操作并发症</v>
          </cell>
        </row>
        <row r="21402">
          <cell r="E21402" t="str">
            <v>TRAUMATIC HAEMORRHAGE</v>
          </cell>
          <cell r="F21402" t="str">
            <v>外伤性出血</v>
          </cell>
          <cell r="G21402" t="str">
            <v>各类损伤、中毒及操作并发症</v>
          </cell>
        </row>
        <row r="21403">
          <cell r="E21403" t="str">
            <v>TRAUMATIC HAEMOTHORAX</v>
          </cell>
          <cell r="F21403" t="str">
            <v>创伤性血胸</v>
          </cell>
          <cell r="G21403" t="str">
            <v>各类损伤、中毒及操作并发症</v>
          </cell>
        </row>
        <row r="21404">
          <cell r="E21404" t="str">
            <v>TRAUMATIC HEART INJURY</v>
          </cell>
          <cell r="F21404" t="str">
            <v>创伤性心脏损伤</v>
          </cell>
          <cell r="G21404" t="str">
            <v>各类损伤、中毒及操作并发症</v>
          </cell>
        </row>
        <row r="21405">
          <cell r="E21405" t="str">
            <v>TRAUMATIC INTRACRANIAL HAEMATOMA</v>
          </cell>
          <cell r="F21405" t="str">
            <v>外伤性颅内血肿</v>
          </cell>
          <cell r="G21405" t="str">
            <v>各类损伤、中毒及操作并发症</v>
          </cell>
        </row>
        <row r="21406">
          <cell r="E21406" t="str">
            <v>TRAUMATIC INTRACRANIAL HAEMORRHAGE</v>
          </cell>
          <cell r="F21406" t="str">
            <v>外伤性颅内出血</v>
          </cell>
          <cell r="G21406" t="str">
            <v>各类损伤、中毒及操作并发症</v>
          </cell>
        </row>
        <row r="21407">
          <cell r="E21407" t="str">
            <v>TRAUMATIC LIVER INJURY</v>
          </cell>
          <cell r="F21407" t="str">
            <v>外伤性肝损伤</v>
          </cell>
          <cell r="G21407" t="str">
            <v>各类损伤、中毒及操作并发症</v>
          </cell>
        </row>
        <row r="21408">
          <cell r="E21408" t="str">
            <v>TRAUMATIC LUMBAR PUNCTURE</v>
          </cell>
          <cell r="F21408" t="str">
            <v>创伤性腰椎穿刺</v>
          </cell>
          <cell r="G21408" t="str">
            <v>各类损伤、中毒及操作并发症</v>
          </cell>
        </row>
        <row r="21409">
          <cell r="E21409" t="str">
            <v>TRAUMATIC LUNG INJURY</v>
          </cell>
          <cell r="F21409" t="str">
            <v>创伤性肺损伤</v>
          </cell>
          <cell r="G21409" t="str">
            <v>各类损伤、中毒及操作并发症</v>
          </cell>
        </row>
        <row r="21410">
          <cell r="E21410" t="str">
            <v>TRAUMATIC OCCLUSION</v>
          </cell>
          <cell r="F21410" t="str">
            <v>创伤性牙合</v>
          </cell>
          <cell r="G21410" t="str">
            <v>胃肠系统疾病</v>
          </cell>
        </row>
        <row r="21411">
          <cell r="E21411" t="str">
            <v>TRAUMATIC PANCREATITIS</v>
          </cell>
          <cell r="F21411" t="str">
            <v>创伤性胰腺炎</v>
          </cell>
          <cell r="G21411" t="str">
            <v>各类损伤、中毒及操作并发症</v>
          </cell>
        </row>
        <row r="21412">
          <cell r="E21412" t="str">
            <v>TRAUMATIC RENAL INJURY</v>
          </cell>
          <cell r="F21412" t="str">
            <v>创伤性肾损伤</v>
          </cell>
          <cell r="G21412" t="str">
            <v>各类损伤、中毒及操作并发症</v>
          </cell>
        </row>
        <row r="21413">
          <cell r="E21413" t="str">
            <v>TRAUMATIC SHOCK</v>
          </cell>
          <cell r="F21413" t="str">
            <v>创伤性休克</v>
          </cell>
          <cell r="G21413" t="str">
            <v>各类损伤、中毒及操作并发症</v>
          </cell>
        </row>
        <row r="21414">
          <cell r="E21414" t="str">
            <v>TRAUMATIC SPINAL CORD COMPRESSION</v>
          </cell>
          <cell r="F21414" t="str">
            <v>外伤性脊髓压迫</v>
          </cell>
          <cell r="G21414" t="str">
            <v>各类损伤、中毒及操作并发症</v>
          </cell>
        </row>
        <row r="21415">
          <cell r="E21415" t="str">
            <v>TRAUMATIC TOOTH DISPLACEMENT</v>
          </cell>
          <cell r="F21415" t="str">
            <v>外伤性牙齿脱位</v>
          </cell>
          <cell r="G21415" t="str">
            <v>各类损伤、中毒及操作并发症</v>
          </cell>
        </row>
        <row r="21416">
          <cell r="E21416" t="str">
            <v>TRAUMATIC ULCER</v>
          </cell>
          <cell r="F21416" t="str">
            <v>外伤性溃疡</v>
          </cell>
          <cell r="G21416" t="str">
            <v>各类损伤、中毒及操作并发症</v>
          </cell>
        </row>
        <row r="21417">
          <cell r="E21417" t="str">
            <v>TREATMENT BOOSTED ANTIBODY POSITIVE</v>
          </cell>
          <cell r="F21417" t="str">
            <v>治疗加强性抗体阳性</v>
          </cell>
          <cell r="G21417" t="str">
            <v>各类检查</v>
          </cell>
        </row>
        <row r="21418">
          <cell r="E21418" t="str">
            <v>TREATMENT DELAYED</v>
          </cell>
          <cell r="F21418" t="str">
            <v>治疗延迟</v>
          </cell>
          <cell r="G21418" t="str">
            <v>各种手术及医疗操作</v>
          </cell>
        </row>
        <row r="21419">
          <cell r="E21419" t="str">
            <v>TREATMENT FAILURE</v>
          </cell>
          <cell r="F21419" t="str">
            <v>治疗失败</v>
          </cell>
          <cell r="G21419" t="str">
            <v>全身性疾病及给药部位各种反应</v>
          </cell>
        </row>
        <row r="21420">
          <cell r="E21420" t="str">
            <v>TREATMENT NONCOMPLIANCE</v>
          </cell>
          <cell r="F21420" t="str">
            <v>治疗不服从</v>
          </cell>
          <cell r="G21420" t="str">
            <v>全身性疾病及给药部位各种反应</v>
          </cell>
        </row>
        <row r="21421">
          <cell r="E21421" t="str">
            <v>TREATMENT RELATED SECONDARY MALIGNANCY</v>
          </cell>
          <cell r="F21421" t="str">
            <v>第二种原发恶性肿瘤</v>
          </cell>
          <cell r="G21421" t="str">
            <v>良性、恶性及性质不明的肿瘤（包括囊状和息肉状）</v>
          </cell>
        </row>
        <row r="21422">
          <cell r="E21422" t="str">
            <v>TREMATODE INFECTION</v>
          </cell>
          <cell r="F21422" t="str">
            <v>吸虫感染</v>
          </cell>
          <cell r="G21422" t="str">
            <v>感染及侵染类疾病</v>
          </cell>
        </row>
        <row r="21423">
          <cell r="E21423" t="str">
            <v>TREMOR</v>
          </cell>
          <cell r="F21423" t="str">
            <v>震颤</v>
          </cell>
          <cell r="G21423" t="str">
            <v>各类神经系统疾病</v>
          </cell>
        </row>
        <row r="21424">
          <cell r="E21424" t="str">
            <v>TREMOR NEONATAL</v>
          </cell>
          <cell r="F21424" t="str">
            <v>新生儿震颤</v>
          </cell>
          <cell r="G21424" t="str">
            <v>各类神经系统疾病</v>
          </cell>
        </row>
        <row r="21425">
          <cell r="E21425" t="str">
            <v>TRENCH FEVER</v>
          </cell>
          <cell r="F21425" t="str">
            <v>战壕热</v>
          </cell>
          <cell r="G21425" t="str">
            <v>感染及侵染类疾病</v>
          </cell>
        </row>
        <row r="21426">
          <cell r="E21426" t="str">
            <v>TRENDELENBURG'S SYMPTOM</v>
          </cell>
          <cell r="F21426" t="str">
            <v>特伦德伦伯格氏症状</v>
          </cell>
          <cell r="G21426" t="str">
            <v>各种肌肉骨骼及结缔组织疾病</v>
          </cell>
        </row>
        <row r="21427">
          <cell r="E21427" t="str">
            <v>TREPONEMA TEST</v>
          </cell>
          <cell r="F21427" t="str">
            <v>密螺旋体检测</v>
          </cell>
          <cell r="G21427" t="str">
            <v>各类检查</v>
          </cell>
        </row>
        <row r="21428">
          <cell r="E21428" t="str">
            <v>TREPONEMA TEST FALSE POSITIVE</v>
          </cell>
          <cell r="F21428" t="str">
            <v>密螺旋体检测假阳性</v>
          </cell>
          <cell r="G21428" t="str">
            <v>各类检查</v>
          </cell>
        </row>
        <row r="21429">
          <cell r="E21429" t="str">
            <v>TREPONEMA TEST POSITIVE</v>
          </cell>
          <cell r="F21429" t="str">
            <v>密螺旋体检测阳性</v>
          </cell>
          <cell r="G21429" t="str">
            <v>各类检查</v>
          </cell>
        </row>
        <row r="21430">
          <cell r="E21430" t="str">
            <v>TREPOPNOEA</v>
          </cell>
          <cell r="F21430" t="str">
            <v>转卧呼吸</v>
          </cell>
          <cell r="G21430" t="str">
            <v>呼吸系统、胸及纵隔疾病</v>
          </cell>
        </row>
        <row r="21431">
          <cell r="E21431" t="str">
            <v>TRI-IODOTHYRONINE</v>
          </cell>
          <cell r="F21431" t="str">
            <v>三碘化甲腺氨酸</v>
          </cell>
          <cell r="G21431" t="str">
            <v>各类检查</v>
          </cell>
        </row>
        <row r="21432">
          <cell r="E21432" t="str">
            <v>TRI-IODOTHYRONINE ABNORMAL</v>
          </cell>
          <cell r="F21432" t="str">
            <v>三碘化甲腺氨酸异常</v>
          </cell>
          <cell r="G21432" t="str">
            <v>各类检查</v>
          </cell>
        </row>
        <row r="21433">
          <cell r="E21433" t="str">
            <v>TRI-IODOTHYRONINE DECREASED</v>
          </cell>
          <cell r="F21433" t="str">
            <v>三碘甲状腺原氨酸减低</v>
          </cell>
          <cell r="G21433" t="str">
            <v>各类检查</v>
          </cell>
        </row>
        <row r="21434">
          <cell r="E21434" t="str">
            <v>TRI-IODOTHYRONINE FREE</v>
          </cell>
          <cell r="F21434" t="str">
            <v>游离三碘甲状腺原氨酸</v>
          </cell>
          <cell r="G21434" t="str">
            <v>各类检查</v>
          </cell>
        </row>
        <row r="21435">
          <cell r="E21435" t="str">
            <v>TRI-IODOTHYRONINE FREE ABNORMAL</v>
          </cell>
          <cell r="F21435" t="str">
            <v>游离三碘甲状腺原氨酸异常</v>
          </cell>
          <cell r="G21435" t="str">
            <v>各类检查</v>
          </cell>
        </row>
        <row r="21436">
          <cell r="E21436" t="str">
            <v>TRI-IODOTHYRONINE FREE DECREASED</v>
          </cell>
          <cell r="F21436" t="str">
            <v>游离三碘甲状腺原氨酸降低</v>
          </cell>
          <cell r="G21436" t="str">
            <v>各类检查</v>
          </cell>
        </row>
        <row r="21437">
          <cell r="E21437" t="str">
            <v>TRI-IODOTHYRONINE FREE INCREASED</v>
          </cell>
          <cell r="F21437" t="str">
            <v>游离三碘甲状腺原氨酸升高</v>
          </cell>
          <cell r="G21437" t="str">
            <v>各类检查</v>
          </cell>
        </row>
        <row r="21438">
          <cell r="E21438" t="str">
            <v>TRI-IODOTHYRONINE FREE NORMAL</v>
          </cell>
          <cell r="F21438" t="str">
            <v>游离三碘甲状腺原氨酸正常</v>
          </cell>
          <cell r="G21438" t="str">
            <v>各类检查</v>
          </cell>
        </row>
        <row r="21439">
          <cell r="E21439" t="str">
            <v>TRI-IODOTHYRONINE INCREASED</v>
          </cell>
          <cell r="F21439" t="str">
            <v>三碘甲状腺原氨酸升高</v>
          </cell>
          <cell r="G21439" t="str">
            <v>各类检查</v>
          </cell>
        </row>
        <row r="21440">
          <cell r="E21440" t="str">
            <v>TRI-IODOTHYRONINE UPTAKE ABNORMAL</v>
          </cell>
          <cell r="F21440" t="str">
            <v>三碘甲状腺原氨酸摄取异常</v>
          </cell>
          <cell r="G21440" t="str">
            <v>各类检查</v>
          </cell>
        </row>
        <row r="21441">
          <cell r="E21441" t="str">
            <v>TRI-IODOTHYRONINE UPTAKE DECREASED</v>
          </cell>
          <cell r="F21441" t="str">
            <v>三碘甲状腺原氨酸摄取减低</v>
          </cell>
          <cell r="G21441" t="str">
            <v>各类检查</v>
          </cell>
        </row>
        <row r="21442">
          <cell r="E21442" t="str">
            <v>TRI-IODOTHYRONINE UPTAKE INCREASED</v>
          </cell>
          <cell r="F21442" t="str">
            <v>三碘甲状腺原氨酸摄取增加</v>
          </cell>
          <cell r="G21442" t="str">
            <v>各类检查</v>
          </cell>
        </row>
        <row r="21443">
          <cell r="E21443" t="str">
            <v>TRIAL OF VOID</v>
          </cell>
          <cell r="F21443" t="str">
            <v>排尿测试</v>
          </cell>
          <cell r="G21443" t="str">
            <v>各类检查</v>
          </cell>
        </row>
        <row r="21444">
          <cell r="E21444" t="str">
            <v>TRICHIASIS</v>
          </cell>
          <cell r="F21444" t="str">
            <v>倒睫</v>
          </cell>
          <cell r="G21444" t="str">
            <v>眼器官疾病</v>
          </cell>
        </row>
        <row r="21445">
          <cell r="E21445" t="str">
            <v>TRICHINIASIS</v>
          </cell>
          <cell r="F21445" t="str">
            <v>旋毛虫病</v>
          </cell>
          <cell r="G21445" t="str">
            <v>感染及侵染类疾病</v>
          </cell>
        </row>
        <row r="21446">
          <cell r="E21446" t="str">
            <v>TRICHODYNIA</v>
          </cell>
          <cell r="F21446" t="str">
            <v>头发痛</v>
          </cell>
          <cell r="G21446" t="str">
            <v>皮肤及皮下组织类疾病</v>
          </cell>
        </row>
        <row r="21447">
          <cell r="E21447" t="str">
            <v>TRICHODYSPLASIA SPINULOSA</v>
          </cell>
          <cell r="F21447" t="str">
            <v>棘状毛发发育不良</v>
          </cell>
          <cell r="G21447" t="str">
            <v>皮肤及皮下组织类疾病</v>
          </cell>
        </row>
        <row r="21448">
          <cell r="E21448" t="str">
            <v>TRICHOGLOSSIA</v>
          </cell>
          <cell r="F21448" t="str">
            <v>毛舌</v>
          </cell>
          <cell r="G21448" t="str">
            <v>胃肠系统疾病</v>
          </cell>
        </row>
        <row r="21449">
          <cell r="E21449" t="str">
            <v>TRICHOMEGALY</v>
          </cell>
          <cell r="F21449" t="str">
            <v>睫毛粗长症</v>
          </cell>
          <cell r="G21449" t="str">
            <v>眼器官疾病</v>
          </cell>
        </row>
        <row r="21450">
          <cell r="E21450" t="str">
            <v>TRICHOMONIASIS</v>
          </cell>
          <cell r="F21450" t="str">
            <v>滴虫病</v>
          </cell>
          <cell r="G21450" t="str">
            <v>感染及侵染类疾病</v>
          </cell>
        </row>
        <row r="21451">
          <cell r="E21451" t="str">
            <v>TRICHOPHYTIC GRANULOMA</v>
          </cell>
          <cell r="F21451" t="str">
            <v>发癣菌肉芽肿</v>
          </cell>
          <cell r="G21451" t="str">
            <v>感染及侵染类疾病</v>
          </cell>
        </row>
        <row r="21452">
          <cell r="E21452" t="str">
            <v>TRICHOPHYTON INFECTION</v>
          </cell>
          <cell r="F21452" t="str">
            <v>发癣菌病</v>
          </cell>
          <cell r="G21452" t="str">
            <v>感染及侵染类疾病</v>
          </cell>
        </row>
        <row r="21453">
          <cell r="E21453" t="str">
            <v>TRICHOPHYTOSIS</v>
          </cell>
          <cell r="F21453" t="str">
            <v>发癣菌病</v>
          </cell>
          <cell r="G21453" t="str">
            <v>感染及侵染类疾病</v>
          </cell>
        </row>
        <row r="21454">
          <cell r="E21454" t="str">
            <v>TRICHORHINOPHALANGEAL SYNDROME</v>
          </cell>
          <cell r="F21454" t="str">
            <v>毛发鼻指骨综合征</v>
          </cell>
          <cell r="G21454" t="str">
            <v>各种先天性家族性遗传性疾病</v>
          </cell>
        </row>
        <row r="21455">
          <cell r="E21455" t="str">
            <v>TRICHORRHEXIS</v>
          </cell>
          <cell r="F21455" t="str">
            <v>脆发</v>
          </cell>
          <cell r="G21455" t="str">
            <v>皮肤及皮下组织类疾病</v>
          </cell>
        </row>
        <row r="21456">
          <cell r="E21456" t="str">
            <v>TRICHOSPORON INFECTION</v>
          </cell>
          <cell r="F21456" t="str">
            <v>毛孢子菌感染</v>
          </cell>
          <cell r="G21456" t="str">
            <v>感染及侵染类疾病</v>
          </cell>
        </row>
        <row r="21457">
          <cell r="E21457" t="str">
            <v>TRICHOSTASIS SPINULOSA</v>
          </cell>
          <cell r="F21457" t="str">
            <v>毛囊多毳角栓病</v>
          </cell>
          <cell r="G21457" t="str">
            <v>皮肤及皮下组织类疾病</v>
          </cell>
        </row>
        <row r="21458">
          <cell r="E21458" t="str">
            <v>TRICHOTEMNOMANIA</v>
          </cell>
          <cell r="F21458" t="str">
            <v>剪毛癖</v>
          </cell>
          <cell r="G21458" t="str">
            <v>精神病类</v>
          </cell>
        </row>
        <row r="21459">
          <cell r="E21459" t="str">
            <v>TRICHOTHIODYSTROPHY</v>
          </cell>
          <cell r="F21459" t="str">
            <v>毛发硫营养障碍症</v>
          </cell>
          <cell r="G21459" t="str">
            <v>皮肤及皮下组织类疾病</v>
          </cell>
        </row>
        <row r="21460">
          <cell r="E21460" t="str">
            <v>TRICHOTILLOMANIA</v>
          </cell>
          <cell r="F21460" t="str">
            <v>拔毛癖</v>
          </cell>
          <cell r="G21460" t="str">
            <v>精神病类</v>
          </cell>
        </row>
        <row r="21461">
          <cell r="E21461" t="str">
            <v>TRICHURIASIS</v>
          </cell>
          <cell r="F21461" t="str">
            <v>鞭虫病</v>
          </cell>
          <cell r="G21461" t="str">
            <v>感染及侵染类疾病</v>
          </cell>
        </row>
        <row r="21462">
          <cell r="E21462" t="str">
            <v>TRICUSPID VALVE CALCIFICATION</v>
          </cell>
          <cell r="F21462" t="str">
            <v>三尖瓣钙化</v>
          </cell>
          <cell r="G21462" t="str">
            <v>心脏器官疾病</v>
          </cell>
        </row>
        <row r="21463">
          <cell r="E21463" t="str">
            <v>TRICUSPID VALVE DISEASE</v>
          </cell>
          <cell r="F21463" t="str">
            <v>三尖瓣疾病</v>
          </cell>
          <cell r="G21463" t="str">
            <v>心脏器官疾病</v>
          </cell>
        </row>
        <row r="21464">
          <cell r="E21464" t="str">
            <v>TRICUSPID VALVE INCOMPETENCE</v>
          </cell>
          <cell r="F21464" t="str">
            <v>三尖瓣关闭不全</v>
          </cell>
          <cell r="G21464" t="str">
            <v>心脏器官疾病</v>
          </cell>
        </row>
        <row r="21465">
          <cell r="E21465" t="str">
            <v>TRICUSPID VALVE PROLAPSE</v>
          </cell>
          <cell r="F21465" t="str">
            <v>三尖瓣下垂</v>
          </cell>
          <cell r="G21465" t="str">
            <v>心脏器官疾病</v>
          </cell>
        </row>
        <row r="21466">
          <cell r="E21466" t="str">
            <v>TRICUSPID VALVE REPAIR</v>
          </cell>
          <cell r="F21466" t="str">
            <v>三尖瓣修复术</v>
          </cell>
          <cell r="G21466" t="str">
            <v>各种手术及医疗操作</v>
          </cell>
        </row>
        <row r="21467">
          <cell r="E21467" t="str">
            <v>TRICUSPID VALVE REPLACEMENT</v>
          </cell>
          <cell r="F21467" t="str">
            <v>三尖瓣置换术</v>
          </cell>
          <cell r="G21467" t="str">
            <v>各种手术及医疗操作</v>
          </cell>
        </row>
        <row r="21468">
          <cell r="E21468" t="str">
            <v>TRICUSPID VALVE SCLEROSIS</v>
          </cell>
          <cell r="F21468" t="str">
            <v>三尖瓣硬化</v>
          </cell>
          <cell r="G21468" t="str">
            <v>心脏器官疾病</v>
          </cell>
        </row>
        <row r="21469">
          <cell r="E21469" t="str">
            <v>TRICUSPID VALVE STENOSIS</v>
          </cell>
          <cell r="F21469" t="str">
            <v>三尖瓣狭窄</v>
          </cell>
          <cell r="G21469" t="str">
            <v>心脏器官疾病</v>
          </cell>
        </row>
        <row r="21470">
          <cell r="E21470" t="str">
            <v>TRICUSPID VALVE THICKENING</v>
          </cell>
          <cell r="F21470" t="str">
            <v>三尖瓣增厚</v>
          </cell>
          <cell r="G21470" t="str">
            <v>心脏器官疾病</v>
          </cell>
        </row>
        <row r="21471">
          <cell r="E21471" t="str">
            <v>TRIFASCICULAR BLOCK</v>
          </cell>
          <cell r="F21471" t="str">
            <v>三支传导阻滞</v>
          </cell>
          <cell r="G21471" t="str">
            <v>心脏器官疾病</v>
          </cell>
        </row>
        <row r="21472">
          <cell r="E21472" t="str">
            <v>TRIFUNCTIONAL PROTEIN DEFICIENCY</v>
          </cell>
          <cell r="F21472" t="str">
            <v>三功能蛋白缺乏症</v>
          </cell>
          <cell r="G21472" t="str">
            <v>各种先天性家族性遗传性疾病</v>
          </cell>
        </row>
        <row r="21473">
          <cell r="E21473" t="str">
            <v>TRIGEMINAL NERVE ABLATION</v>
          </cell>
          <cell r="F21473" t="str">
            <v>三叉神经消融术</v>
          </cell>
          <cell r="G21473" t="str">
            <v>各种手术及医疗操作</v>
          </cell>
        </row>
        <row r="21474">
          <cell r="E21474" t="str">
            <v>TRIGEMINAL NERVE DISORDER</v>
          </cell>
          <cell r="F21474" t="str">
            <v>三叉神经疾病</v>
          </cell>
          <cell r="G21474" t="str">
            <v>各类神经系统疾病</v>
          </cell>
        </row>
        <row r="21475">
          <cell r="E21475" t="str">
            <v>TRIGEMINAL NERVE INJECTION</v>
          </cell>
          <cell r="F21475" t="str">
            <v>三叉神经注射</v>
          </cell>
          <cell r="G21475" t="str">
            <v>各种手术及医疗操作</v>
          </cell>
        </row>
        <row r="21476">
          <cell r="E21476" t="str">
            <v>TRIGEMINAL NERVE PARESIS</v>
          </cell>
          <cell r="F21476" t="str">
            <v>三叉神经局部轻瘫</v>
          </cell>
          <cell r="G21476" t="str">
            <v>各类神经系统疾病</v>
          </cell>
        </row>
        <row r="21477">
          <cell r="E21477" t="str">
            <v>TRIGEMINAL NEURALGIA</v>
          </cell>
          <cell r="F21477" t="str">
            <v>三叉神经痛</v>
          </cell>
          <cell r="G21477" t="str">
            <v>各类神经系统疾病</v>
          </cell>
        </row>
        <row r="21478">
          <cell r="E21478" t="str">
            <v>TRIGEMINAL NEURITIS</v>
          </cell>
          <cell r="F21478" t="str">
            <v>三叉神经炎</v>
          </cell>
          <cell r="G21478" t="str">
            <v>各类神经系统疾病</v>
          </cell>
        </row>
        <row r="21479">
          <cell r="E21479" t="str">
            <v>TRIGEMINAL NEUROPATHY</v>
          </cell>
          <cell r="F21479" t="str">
            <v>三叉神经病</v>
          </cell>
          <cell r="G21479" t="str">
            <v>各类神经系统疾病</v>
          </cell>
        </row>
        <row r="21480">
          <cell r="E21480" t="str">
            <v>TRIGEMINAL PALSY</v>
          </cell>
          <cell r="F21480" t="str">
            <v>三叉神经麻痹</v>
          </cell>
          <cell r="G21480" t="str">
            <v>各类神经系统疾病</v>
          </cell>
        </row>
        <row r="21481">
          <cell r="E21481" t="str">
            <v>TRIGEMINO-CARDIAC REFLEX</v>
          </cell>
          <cell r="F21481" t="str">
            <v>三叉神经心脏反射</v>
          </cell>
          <cell r="G21481" t="str">
            <v>各类神经系统疾病</v>
          </cell>
        </row>
        <row r="21482">
          <cell r="E21482" t="str">
            <v>TRIGGER FINGER</v>
          </cell>
          <cell r="F21482" t="str">
            <v>扳机状指</v>
          </cell>
          <cell r="G21482" t="str">
            <v>各种肌肉骨骼及结缔组织疾病</v>
          </cell>
        </row>
        <row r="21483">
          <cell r="E21483" t="str">
            <v>TRIGGER POINTS</v>
          </cell>
          <cell r="F21483" t="str">
            <v>激痛点</v>
          </cell>
          <cell r="G21483" t="str">
            <v>各种肌肉骨骼及结缔组织疾病</v>
          </cell>
        </row>
        <row r="21484">
          <cell r="E21484" t="str">
            <v>TRIGONITIS</v>
          </cell>
          <cell r="F21484" t="str">
            <v>膀胱三角区炎</v>
          </cell>
          <cell r="G21484" t="str">
            <v>肾脏及泌尿系统疾病</v>
          </cell>
        </row>
        <row r="21485">
          <cell r="E21485" t="str">
            <v>TRIMETHYLAMINURIA</v>
          </cell>
          <cell r="F21485" t="str">
            <v>三甲基胺尿症</v>
          </cell>
          <cell r="G21485" t="str">
            <v>各种先天性家族性遗传性疾病</v>
          </cell>
        </row>
        <row r="21486">
          <cell r="E21486" t="str">
            <v>TRIPLE A SYNDROME</v>
          </cell>
          <cell r="F21486" t="str">
            <v>三 A 综合征</v>
          </cell>
          <cell r="G21486" t="str">
            <v>各种先天性家族性遗传性疾病</v>
          </cell>
        </row>
        <row r="21487">
          <cell r="E21487" t="str">
            <v>TRIPLE HIT LYMPHOMA</v>
          </cell>
          <cell r="F21487" t="str">
            <v>三打击淋巴</v>
          </cell>
          <cell r="G21487" t="str">
            <v>良性、恶性及性质不明的肿瘤（包括囊状和息肉状）</v>
          </cell>
        </row>
        <row r="21488">
          <cell r="E21488" t="str">
            <v>TRIPLE NEGATIVE BREAST CANCER</v>
          </cell>
          <cell r="F21488" t="str">
            <v>三阴乳腺癌</v>
          </cell>
          <cell r="G21488" t="str">
            <v>良性、恶性及性质不明的肿瘤（包括囊状和息肉状）</v>
          </cell>
        </row>
        <row r="21489">
          <cell r="E21489" t="str">
            <v>TRIPLE POSITIVE BREAST CANCER</v>
          </cell>
          <cell r="F21489" t="str">
            <v>三阳性乳腺癌</v>
          </cell>
          <cell r="G21489" t="str">
            <v>良性、恶性及性质不明的肿瘤（包括囊状和息肉状）</v>
          </cell>
        </row>
        <row r="21490">
          <cell r="E21490" t="str">
            <v>TRIPLE VESSEL BYPASS GRAFT</v>
          </cell>
          <cell r="F21490" t="str">
            <v>冠状动脉搭桥</v>
          </cell>
          <cell r="G21490" t="str">
            <v>各种手术及医疗操作</v>
          </cell>
        </row>
        <row r="21491">
          <cell r="E21491" t="str">
            <v>TRISMUS</v>
          </cell>
          <cell r="F21491" t="str">
            <v>牙关紧闭</v>
          </cell>
          <cell r="G21491" t="str">
            <v>各种肌肉骨骼及结缔组织疾病</v>
          </cell>
        </row>
        <row r="21492">
          <cell r="E21492" t="str">
            <v>TRISOMY 11</v>
          </cell>
          <cell r="F21492" t="str">
            <v>11 三体</v>
          </cell>
          <cell r="G21492" t="str">
            <v>各种先天性家族性遗传性疾病</v>
          </cell>
        </row>
        <row r="21493">
          <cell r="E21493" t="str">
            <v>TRISOMY 12</v>
          </cell>
          <cell r="F21493" t="str">
            <v>12 三体</v>
          </cell>
          <cell r="G21493" t="str">
            <v>各种先天性家族性遗传性疾病</v>
          </cell>
        </row>
        <row r="21494">
          <cell r="E21494" t="str">
            <v>TRISOMY 13</v>
          </cell>
          <cell r="F21494" t="str">
            <v>13 三体</v>
          </cell>
          <cell r="G21494" t="str">
            <v>各种先天性家族性遗传性疾病</v>
          </cell>
        </row>
        <row r="21495">
          <cell r="E21495" t="str">
            <v>TRISOMY 14</v>
          </cell>
          <cell r="F21495" t="str">
            <v>14 三体</v>
          </cell>
          <cell r="G21495" t="str">
            <v>各种先天性家族性遗传性疾病</v>
          </cell>
        </row>
        <row r="21496">
          <cell r="E21496" t="str">
            <v>TRISOMY 15</v>
          </cell>
          <cell r="F21496" t="str">
            <v>15 三体</v>
          </cell>
          <cell r="G21496" t="str">
            <v>各种先天性家族性遗传性疾病</v>
          </cell>
        </row>
        <row r="21497">
          <cell r="E21497" t="str">
            <v>TRISOMY 16</v>
          </cell>
          <cell r="F21497" t="str">
            <v>16 号染色体三体</v>
          </cell>
          <cell r="G21497" t="str">
            <v>各种先天性家族性遗传性疾病</v>
          </cell>
        </row>
        <row r="21498">
          <cell r="E21498" t="str">
            <v>TRISOMY 17</v>
          </cell>
          <cell r="F21498" t="str">
            <v>17 三体</v>
          </cell>
          <cell r="G21498" t="str">
            <v>各种先天性家族性遗传性疾病</v>
          </cell>
        </row>
        <row r="21499">
          <cell r="E21499" t="str">
            <v>TRISOMY 18</v>
          </cell>
          <cell r="F21499" t="str">
            <v>18 三体</v>
          </cell>
          <cell r="G21499" t="str">
            <v>各种先天性家族性遗传性疾病</v>
          </cell>
        </row>
        <row r="21500">
          <cell r="E21500" t="str">
            <v>TRISOMY 21</v>
          </cell>
          <cell r="F21500" t="str">
            <v>21 三体</v>
          </cell>
          <cell r="G21500" t="str">
            <v>各种先天性家族性遗传性疾病</v>
          </cell>
        </row>
        <row r="21501">
          <cell r="E21501" t="str">
            <v>TRISOMY 22</v>
          </cell>
          <cell r="F21501" t="str">
            <v>22 三体</v>
          </cell>
          <cell r="G21501" t="str">
            <v>各种先天性家族性遗传性疾病</v>
          </cell>
        </row>
        <row r="21502">
          <cell r="E21502" t="str">
            <v>TRISOMY 8</v>
          </cell>
          <cell r="F21502" t="str">
            <v>8 三体</v>
          </cell>
          <cell r="G21502" t="str">
            <v>各种先天性家族性遗传性疾病</v>
          </cell>
        </row>
        <row r="21503">
          <cell r="E21503" t="str">
            <v>TRISOMY 9</v>
          </cell>
          <cell r="F21503" t="str">
            <v>9 三体</v>
          </cell>
          <cell r="G21503" t="str">
            <v>各种先天性家族性遗传性疾病</v>
          </cell>
        </row>
        <row r="21504">
          <cell r="E21504" t="str">
            <v>TROCHANTERIC SYNDROME</v>
          </cell>
          <cell r="F21504" t="str">
            <v>大转子疼痛综合征</v>
          </cell>
          <cell r="G21504" t="str">
            <v>各种肌肉骨骼及结缔组织疾病</v>
          </cell>
        </row>
        <row r="21505">
          <cell r="E21505" t="str">
            <v>TROCHLEAR DYSPLASIA</v>
          </cell>
          <cell r="F21505" t="str">
            <v>滑车发育不良</v>
          </cell>
          <cell r="G21505" t="str">
            <v>各种肌肉骨骼及结缔组织疾病</v>
          </cell>
        </row>
        <row r="21506">
          <cell r="E21506" t="str">
            <v>TROMBIDIASIS</v>
          </cell>
          <cell r="F21506" t="str">
            <v>恙螨病</v>
          </cell>
          <cell r="G21506" t="str">
            <v>感染及侵染类疾病</v>
          </cell>
        </row>
        <row r="21507">
          <cell r="E21507" t="str">
            <v>TROPICAL EOSINOPHILIA</v>
          </cell>
          <cell r="F21507" t="str">
            <v>热带嗜酸性粒细胞增多症</v>
          </cell>
          <cell r="G21507" t="str">
            <v>感染及侵染类疾病</v>
          </cell>
        </row>
        <row r="21508">
          <cell r="E21508" t="str">
            <v>TROPICAL INFECTIOUS DISEASE</v>
          </cell>
          <cell r="F21508" t="str">
            <v>热带感染性疾病</v>
          </cell>
          <cell r="G21508" t="str">
            <v>感染及侵染类疾病</v>
          </cell>
        </row>
        <row r="21509">
          <cell r="E21509" t="str">
            <v>TROPICAL SPASTIC PARESIS</v>
          </cell>
          <cell r="F21509" t="str">
            <v>热带痉挛性轻瘫</v>
          </cell>
          <cell r="G21509" t="str">
            <v>感染及侵染类疾病</v>
          </cell>
        </row>
        <row r="21510">
          <cell r="E21510" t="str">
            <v>TROPICAL SPRUE</v>
          </cell>
          <cell r="F21510" t="str">
            <v>热带口炎性腹泻</v>
          </cell>
          <cell r="G21510" t="str">
            <v>代谢及营养类疾病</v>
          </cell>
        </row>
        <row r="21511">
          <cell r="E21511" t="str">
            <v>TROPICAL ULCER</v>
          </cell>
          <cell r="F21511" t="str">
            <v>热带溃疡</v>
          </cell>
          <cell r="G21511" t="str">
            <v>感染及侵染类疾病</v>
          </cell>
        </row>
        <row r="21512">
          <cell r="E21512" t="str">
            <v>TROPONIN</v>
          </cell>
          <cell r="F21512" t="str">
            <v>肌钙蛋白</v>
          </cell>
          <cell r="G21512" t="str">
            <v>各类检查</v>
          </cell>
        </row>
        <row r="21513">
          <cell r="E21513" t="str">
            <v>TROPONIN ABNORMAL</v>
          </cell>
          <cell r="F21513" t="str">
            <v>肌钙蛋白异常</v>
          </cell>
          <cell r="G21513" t="str">
            <v>各类检查</v>
          </cell>
        </row>
        <row r="21514">
          <cell r="E21514" t="str">
            <v>TROPONIN C INCREASED</v>
          </cell>
          <cell r="F21514" t="str">
            <v>肌钙蛋白 C 增高</v>
          </cell>
          <cell r="G21514" t="str">
            <v>各类检查</v>
          </cell>
        </row>
        <row r="21515">
          <cell r="E21515" t="str">
            <v>TROPONIN DECREASED</v>
          </cell>
          <cell r="F21515" t="str">
            <v>肌钙蛋白减低</v>
          </cell>
          <cell r="G21515" t="str">
            <v>各类检查</v>
          </cell>
        </row>
        <row r="21516">
          <cell r="E21516" t="str">
            <v>TROPONIN I</v>
          </cell>
          <cell r="F21516" t="str">
            <v>肌钙蛋白 I</v>
          </cell>
          <cell r="G21516" t="str">
            <v>各类检查</v>
          </cell>
        </row>
        <row r="21517">
          <cell r="E21517" t="str">
            <v>TROPONIN I ABNORMAL</v>
          </cell>
          <cell r="F21517" t="str">
            <v>肌钙蛋白 I 异常</v>
          </cell>
          <cell r="G21517" t="str">
            <v>各类检查</v>
          </cell>
        </row>
        <row r="21518">
          <cell r="E21518" t="str">
            <v>TROPONIN I DECREASED</v>
          </cell>
          <cell r="F21518" t="str">
            <v>肌钙蛋白 I 减低</v>
          </cell>
          <cell r="G21518" t="str">
            <v>各类检查</v>
          </cell>
        </row>
        <row r="21519">
          <cell r="E21519" t="str">
            <v>TROPONIN I INCREASED</v>
          </cell>
          <cell r="F21519" t="str">
            <v>肌钙蛋白 I 升高</v>
          </cell>
          <cell r="G21519" t="str">
            <v>各类检查</v>
          </cell>
        </row>
        <row r="21520">
          <cell r="E21520" t="str">
            <v>TROPONIN INCREASED</v>
          </cell>
          <cell r="F21520" t="str">
            <v>肌钙蛋白升高</v>
          </cell>
          <cell r="G21520" t="str">
            <v>各类检查</v>
          </cell>
        </row>
        <row r="21521">
          <cell r="E21521" t="str">
            <v>TROPONIN NORMAL</v>
          </cell>
          <cell r="F21521" t="str">
            <v>肌钙蛋白正常</v>
          </cell>
          <cell r="G21521" t="str">
            <v>各类检查</v>
          </cell>
        </row>
        <row r="21522">
          <cell r="E21522" t="str">
            <v>TROPONIN T</v>
          </cell>
          <cell r="F21522" t="str">
            <v>肌钙蛋白 T</v>
          </cell>
          <cell r="G21522" t="str">
            <v>各类检查</v>
          </cell>
        </row>
        <row r="21523">
          <cell r="E21523" t="str">
            <v>TROPONIN T INCREASED</v>
          </cell>
          <cell r="F21523" t="str">
            <v>肌钙蛋白 T 升高</v>
          </cell>
          <cell r="G21523" t="str">
            <v>各类检查</v>
          </cell>
        </row>
        <row r="21524">
          <cell r="E21524" t="str">
            <v>TROUSSEAU'S SIGN</v>
          </cell>
          <cell r="F21524" t="str">
            <v>特鲁索征</v>
          </cell>
          <cell r="G21524" t="str">
            <v>代谢及营养类疾病</v>
          </cell>
        </row>
        <row r="21525">
          <cell r="E21525" t="str">
            <v>TROUSSEAU'S SYNDROME</v>
          </cell>
          <cell r="F21525" t="str">
            <v>移动性血栓性静脉炎</v>
          </cell>
          <cell r="G21525" t="str">
            <v>血管与淋巴管类疾病</v>
          </cell>
        </row>
        <row r="21526">
          <cell r="E21526" t="str">
            <v>TRUANCY</v>
          </cell>
          <cell r="F21526" t="str">
            <v>逃学</v>
          </cell>
          <cell r="G21526" t="str">
            <v>社会环境</v>
          </cell>
        </row>
        <row r="21527">
          <cell r="E21527" t="str">
            <v>TRUNCUS ARTERIOSUS PERSISTENT</v>
          </cell>
          <cell r="F21527" t="str">
            <v>永存动脉干</v>
          </cell>
          <cell r="G21527" t="str">
            <v>各种先天性家族性遗传性疾病</v>
          </cell>
        </row>
        <row r="21528">
          <cell r="E21528" t="str">
            <v>TRUNCUS COELIACUS THROMBOSIS</v>
          </cell>
          <cell r="F21528" t="str">
            <v>腹腔动脉干血栓形成</v>
          </cell>
          <cell r="G21528" t="str">
            <v>胃肠系统疾病</v>
          </cell>
        </row>
        <row r="21529">
          <cell r="E21529" t="str">
            <v>TRUNK INJURY</v>
          </cell>
          <cell r="F21529" t="str">
            <v>躯干损伤</v>
          </cell>
          <cell r="G21529" t="str">
            <v>各类损伤、中毒及操作并发症</v>
          </cell>
        </row>
        <row r="21530">
          <cell r="E21530" t="str">
            <v>TRYPANOSOMA SEROLOGY POSITIVE</v>
          </cell>
          <cell r="F21530" t="str">
            <v>锥虫血清学检查阳性</v>
          </cell>
          <cell r="G21530" t="str">
            <v>各类检查</v>
          </cell>
        </row>
        <row r="21531">
          <cell r="E21531" t="str">
            <v>TRYPANOSOMIASIS</v>
          </cell>
          <cell r="F21531" t="str">
            <v>锥虫病</v>
          </cell>
          <cell r="G21531" t="str">
            <v>感染及侵染类疾病</v>
          </cell>
        </row>
        <row r="21532">
          <cell r="E21532" t="str">
            <v>TRYPTASE</v>
          </cell>
          <cell r="F21532" t="str">
            <v>类胰蛋白酶</v>
          </cell>
          <cell r="G21532" t="str">
            <v>各类检查</v>
          </cell>
        </row>
        <row r="21533">
          <cell r="E21533" t="str">
            <v>TRYPTASE DECREASED</v>
          </cell>
          <cell r="F21533" t="str">
            <v>类胰蛋白酶减少</v>
          </cell>
          <cell r="G21533" t="str">
            <v>各类检查</v>
          </cell>
        </row>
        <row r="21534">
          <cell r="E21534" t="str">
            <v>TRYPTASE INCREASED</v>
          </cell>
          <cell r="F21534" t="str">
            <v>类胰蛋白酶增多</v>
          </cell>
          <cell r="G21534" t="str">
            <v>各类检查</v>
          </cell>
        </row>
        <row r="21535">
          <cell r="E21535" t="str">
            <v>TUBAL DIATHERMY</v>
          </cell>
          <cell r="F21535" t="str">
            <v>输卵管透热疗法</v>
          </cell>
          <cell r="G21535" t="str">
            <v>各种手术及医疗操作</v>
          </cell>
        </row>
        <row r="21536">
          <cell r="E21536" t="str">
            <v>TUBAL LIGATION</v>
          </cell>
          <cell r="F21536" t="str">
            <v>女性绝育术</v>
          </cell>
          <cell r="G21536" t="str">
            <v>各种手术及医疗操作</v>
          </cell>
        </row>
        <row r="21537">
          <cell r="E21537" t="str">
            <v>TUBAL RUPTURE</v>
          </cell>
          <cell r="F21537" t="str">
            <v>输卵管破裂</v>
          </cell>
          <cell r="G21537" t="str">
            <v>妊娠期、产褥期及围产期状况</v>
          </cell>
        </row>
        <row r="21538">
          <cell r="E21538" t="str">
            <v>TUBERCULID</v>
          </cell>
          <cell r="F21538" t="str">
            <v>结核疹</v>
          </cell>
          <cell r="G21538" t="str">
            <v>皮肤及皮下组织类疾病</v>
          </cell>
        </row>
        <row r="21539">
          <cell r="E21539" t="str">
            <v>TUBERCULIN TEST</v>
          </cell>
          <cell r="F21539" t="str">
            <v>结核菌素试验</v>
          </cell>
          <cell r="G21539" t="str">
            <v>各类检查</v>
          </cell>
        </row>
        <row r="21540">
          <cell r="E21540" t="str">
            <v>TUBERCULIN TEST FALSE NEGATIVE</v>
          </cell>
          <cell r="F21540" t="str">
            <v>结核菌素试验假阴性</v>
          </cell>
          <cell r="G21540" t="str">
            <v>各类检查</v>
          </cell>
        </row>
        <row r="21541">
          <cell r="E21541" t="str">
            <v>TUBERCULIN TEST FALSE POSITIVE</v>
          </cell>
          <cell r="F21541" t="str">
            <v>结核菌素试验假阳性</v>
          </cell>
          <cell r="G21541" t="str">
            <v>各类检查</v>
          </cell>
        </row>
        <row r="21542">
          <cell r="E21542" t="str">
            <v>TUBERCULIN TEST NEGATIVE</v>
          </cell>
          <cell r="F21542" t="str">
            <v>结核菌素试验阴性</v>
          </cell>
          <cell r="G21542" t="str">
            <v>各类检查</v>
          </cell>
        </row>
        <row r="21543">
          <cell r="E21543" t="str">
            <v>TUBERCULIN TEST POSITIVE</v>
          </cell>
          <cell r="F21543" t="str">
            <v>结核菌素试验阳性</v>
          </cell>
          <cell r="G21543" t="str">
            <v>各类检查</v>
          </cell>
        </row>
        <row r="21544">
          <cell r="E21544" t="str">
            <v>TUBERCULOID LEPROSY</v>
          </cell>
          <cell r="F21544" t="str">
            <v>结核样麻风</v>
          </cell>
          <cell r="G21544" t="str">
            <v>感染及侵染类疾病</v>
          </cell>
        </row>
        <row r="21545">
          <cell r="E21545" t="str">
            <v>TUBERCULOMA OF CENTRAL NERVOUS SYSTEM</v>
          </cell>
          <cell r="F21545" t="str">
            <v>中枢神经系统结核瘤</v>
          </cell>
          <cell r="G21545" t="str">
            <v>感染及侵染类疾病</v>
          </cell>
        </row>
        <row r="21546">
          <cell r="E21546" t="str">
            <v>TUBERCULOSIS</v>
          </cell>
          <cell r="F21546" t="str">
            <v>结核病</v>
          </cell>
          <cell r="G21546" t="str">
            <v>感染及侵染类疾病</v>
          </cell>
        </row>
        <row r="21547">
          <cell r="E21547" t="str">
            <v>TUBERCULOSIS BLADDER</v>
          </cell>
          <cell r="F21547" t="str">
            <v>膀胱结核</v>
          </cell>
          <cell r="G21547" t="str">
            <v>感染及侵染类疾病</v>
          </cell>
        </row>
        <row r="21548">
          <cell r="E21548" t="str">
            <v>TUBERCULOSIS GASTROINTESTINAL</v>
          </cell>
          <cell r="F21548" t="str">
            <v>胃肠道结核</v>
          </cell>
          <cell r="G21548" t="str">
            <v>感染及侵染类疾病</v>
          </cell>
        </row>
        <row r="21549">
          <cell r="E21549" t="str">
            <v>TUBERCULOSIS IMMUNISATION</v>
          </cell>
          <cell r="F21549" t="str">
            <v>结核病免疫接种</v>
          </cell>
          <cell r="G21549" t="str">
            <v>各种手术及医疗操作</v>
          </cell>
        </row>
        <row r="21550">
          <cell r="E21550" t="str">
            <v>TUBERCULOSIS LIVER</v>
          </cell>
          <cell r="F21550" t="str">
            <v>肝结核</v>
          </cell>
          <cell r="G21550" t="str">
            <v>感染及侵染类疾病</v>
          </cell>
        </row>
        <row r="21551">
          <cell r="E21551" t="str">
            <v>TUBERCULOSIS OF CENTRAL NERVOUS SYSTEM</v>
          </cell>
          <cell r="F21551" t="str">
            <v>中枢神经系统结核</v>
          </cell>
          <cell r="G21551" t="str">
            <v>感染及侵染类疾病</v>
          </cell>
        </row>
        <row r="21552">
          <cell r="E21552" t="str">
            <v>TUBERCULOSIS OF EYE</v>
          </cell>
          <cell r="F21552" t="str">
            <v>眼结核</v>
          </cell>
          <cell r="G21552" t="str">
            <v>感染及侵染类疾病</v>
          </cell>
        </row>
        <row r="21553">
          <cell r="E21553" t="str">
            <v>TUBERCULOSIS OF GENITOURINARY SYSTEM</v>
          </cell>
          <cell r="F21553" t="str">
            <v>泌尿生殖系统结核</v>
          </cell>
          <cell r="G21553" t="str">
            <v>感染及侵染类疾病</v>
          </cell>
        </row>
        <row r="21554">
          <cell r="E21554" t="str">
            <v>TUBERCULOSIS OF INTRATHORACIC LYMPH NODES</v>
          </cell>
          <cell r="F21554" t="str">
            <v>胸内淋巴结结核</v>
          </cell>
          <cell r="G21554" t="str">
            <v>感染及侵染类疾病</v>
          </cell>
        </row>
        <row r="21555">
          <cell r="E21555" t="str">
            <v>TUBERCULOSIS OF PERIPHERAL LYMPH NODES</v>
          </cell>
          <cell r="F21555" t="str">
            <v>外周淋巴结结核</v>
          </cell>
          <cell r="G21555" t="str">
            <v>感染及侵染类疾病</v>
          </cell>
        </row>
        <row r="21556">
          <cell r="E21556" t="str">
            <v>TUBERCULOSIS SEROLOGY TEST POSITIVE</v>
          </cell>
          <cell r="F21556" t="str">
            <v>结核分枝杆菌复合检测阳性</v>
          </cell>
          <cell r="G21556" t="str">
            <v>各类检查</v>
          </cell>
        </row>
        <row r="21557">
          <cell r="E21557" t="str">
            <v>TUBERCULOSIS SKIN TEST POSITIVE</v>
          </cell>
          <cell r="F21557" t="str">
            <v>结核菌素试验阳性</v>
          </cell>
          <cell r="G21557" t="str">
            <v>各类检查</v>
          </cell>
        </row>
        <row r="21558">
          <cell r="E21558" t="str">
            <v>TUBERCULOSIS TEST</v>
          </cell>
          <cell r="F21558" t="str">
            <v>结核分支杆菌复合体检测</v>
          </cell>
          <cell r="G21558" t="str">
            <v>各类检查</v>
          </cell>
        </row>
        <row r="21559">
          <cell r="E21559" t="str">
            <v>TUBERCULOSIS TEST POSITIVE</v>
          </cell>
          <cell r="F21559" t="str">
            <v>结核分枝杆菌复合检测阳性</v>
          </cell>
          <cell r="G21559" t="str">
            <v>各类检查</v>
          </cell>
        </row>
        <row r="21560">
          <cell r="E21560" t="str">
            <v>TUBERCULOSIS URETER</v>
          </cell>
          <cell r="F21560" t="str">
            <v>输尿管结核</v>
          </cell>
          <cell r="G21560" t="str">
            <v>感染及侵染类疾病</v>
          </cell>
        </row>
        <row r="21561">
          <cell r="E21561" t="str">
            <v>TUBERCULOUS ABSCESS CENTRAL NERVOUS SYSTEM</v>
          </cell>
          <cell r="F21561" t="str">
            <v>中枢神经系统结核性脓肿</v>
          </cell>
          <cell r="G21561" t="str">
            <v>感染及侵染类疾病</v>
          </cell>
        </row>
        <row r="21562">
          <cell r="E21562" t="str">
            <v>TUBERCULOUS LARYNGITIS</v>
          </cell>
          <cell r="F21562" t="str">
            <v>结核性喉炎</v>
          </cell>
          <cell r="G21562" t="str">
            <v>感染及侵染类疾病</v>
          </cell>
        </row>
        <row r="21563">
          <cell r="E21563" t="str">
            <v>TUBERCULOUS PLEURISY</v>
          </cell>
          <cell r="F21563" t="str">
            <v>结核性胸膜炎</v>
          </cell>
          <cell r="G21563" t="str">
            <v>感染及侵染类疾病</v>
          </cell>
        </row>
        <row r="21564">
          <cell r="E21564" t="str">
            <v>TUBERCULOUS TENOSYNOVITIS</v>
          </cell>
          <cell r="F21564" t="str">
            <v>结核性腱鞘炎</v>
          </cell>
          <cell r="G21564" t="str">
            <v>感染及侵染类疾病</v>
          </cell>
        </row>
        <row r="21565">
          <cell r="E21565" t="str">
            <v>TUBEROUS SCLEROSIS</v>
          </cell>
          <cell r="F21565" t="str">
            <v>复合型结节性硬化病</v>
          </cell>
          <cell r="G21565" t="str">
            <v>各种先天性家族性遗传性疾病</v>
          </cell>
        </row>
        <row r="21566">
          <cell r="E21566" t="str">
            <v>TUBEROUS SCLEROSIS COMPLEX</v>
          </cell>
          <cell r="F21566" t="str">
            <v>复合型结节性硬化病</v>
          </cell>
          <cell r="G21566" t="str">
            <v>各种先天性家族性遗传性疾病</v>
          </cell>
        </row>
        <row r="21567">
          <cell r="E21567" t="str">
            <v>TUBEROUS SCLEROSIS COMPLEX ASSOCIATED NEUROPSYCHIATRIC DISEASE</v>
          </cell>
          <cell r="F21567" t="str">
            <v>复合型结节性硬化病相关性神经精神疾病</v>
          </cell>
          <cell r="G21567" t="str">
            <v>精神病类</v>
          </cell>
        </row>
        <row r="21568">
          <cell r="E21568" t="str">
            <v>TUBO-OVARIAN ABSCESS</v>
          </cell>
          <cell r="F21568" t="str">
            <v>输卵管卵巢脓肿</v>
          </cell>
          <cell r="G21568" t="str">
            <v>感染及侵染类疾病</v>
          </cell>
        </row>
        <row r="21569">
          <cell r="E21569" t="str">
            <v>TUBULAR BREAST CARCINOMA</v>
          </cell>
          <cell r="F21569" t="str">
            <v>乳腺小管癌</v>
          </cell>
          <cell r="G21569" t="str">
            <v>良性、恶性及性质不明的肿瘤（包括囊状和息肉状）</v>
          </cell>
        </row>
        <row r="21570">
          <cell r="E21570" t="str">
            <v>TUBULISATION NERVE REPAIR</v>
          </cell>
          <cell r="F21570" t="str">
            <v>神经套管修复术</v>
          </cell>
          <cell r="G21570" t="str">
            <v>各种手术及医疗操作</v>
          </cell>
        </row>
        <row r="21571">
          <cell r="E21571" t="str">
            <v>TUBULOINTERSTITIAL NEPHRITIS</v>
          </cell>
          <cell r="F21571" t="str">
            <v>小管间质性肾炎</v>
          </cell>
          <cell r="G21571" t="str">
            <v>肾脏及泌尿系统疾病</v>
          </cell>
        </row>
        <row r="21572">
          <cell r="E21572" t="str">
            <v>TUBULOINTERSTITIAL NEPHRITIS AND UVEITIS SYNDROME</v>
          </cell>
          <cell r="F21572" t="str">
            <v>小管间质性肾炎和葡萄膜炎综合征</v>
          </cell>
          <cell r="G21572" t="str">
            <v>肾脏及泌尿系统疾病</v>
          </cell>
        </row>
        <row r="21573">
          <cell r="E21573" t="str">
            <v>TULARAEMIA</v>
          </cell>
          <cell r="F21573" t="str">
            <v>土拉菌病</v>
          </cell>
          <cell r="G21573" t="str">
            <v>感染及侵染类疾病</v>
          </cell>
        </row>
        <row r="21574">
          <cell r="E21574" t="str">
            <v>TUMEFACTIVE MULTIPLE SCLEROSIS</v>
          </cell>
          <cell r="F21574" t="str">
            <v>肿胀性多发性硬化症</v>
          </cell>
          <cell r="G21574" t="str">
            <v>各类神经系统疾病</v>
          </cell>
        </row>
        <row r="21575">
          <cell r="E21575" t="str">
            <v>TUMOUR ABLATION</v>
          </cell>
          <cell r="F21575" t="str">
            <v>肿瘤消融术</v>
          </cell>
          <cell r="G21575" t="str">
            <v>各种手术及医疗操作</v>
          </cell>
        </row>
        <row r="21576">
          <cell r="E21576" t="str">
            <v>TUMOUR ASSOCIATED FEVER</v>
          </cell>
          <cell r="F21576" t="str">
            <v>肿瘤性发热</v>
          </cell>
          <cell r="G21576" t="str">
            <v>良性、恶性及性质不明的肿瘤（包括囊状和息肉状）</v>
          </cell>
        </row>
        <row r="21577">
          <cell r="E21577" t="str">
            <v>TUMOUR BUDDING</v>
          </cell>
          <cell r="F21577" t="str">
            <v>肿瘤出芽</v>
          </cell>
          <cell r="G21577" t="str">
            <v>良性、恶性及性质不明的肿瘤（包括囊状和息肉状）</v>
          </cell>
        </row>
        <row r="21578">
          <cell r="E21578" t="str">
            <v>TUMOUR CAVITATION</v>
          </cell>
          <cell r="F21578" t="str">
            <v>肿瘤成腔区形成</v>
          </cell>
          <cell r="G21578" t="str">
            <v>良性、恶性及性质不明的肿瘤（包括囊状和息肉状）</v>
          </cell>
        </row>
        <row r="21579">
          <cell r="E21579" t="str">
            <v>TUMOUR CELL MOBILISATION</v>
          </cell>
          <cell r="F21579" t="str">
            <v>肿瘤细胞动员</v>
          </cell>
          <cell r="G21579" t="str">
            <v>各类损伤、中毒及操作并发症</v>
          </cell>
        </row>
        <row r="21580">
          <cell r="E21580" t="str">
            <v>TUMOUR COMPRESSION</v>
          </cell>
          <cell r="F21580" t="str">
            <v>肿瘤压迫</v>
          </cell>
          <cell r="G21580" t="str">
            <v>良性、恶性及性质不明的肿瘤（包括囊状和息肉状）</v>
          </cell>
        </row>
        <row r="21581">
          <cell r="E21581" t="str">
            <v>TUMOUR EMBOLISM</v>
          </cell>
          <cell r="F21581" t="str">
            <v>瘤栓</v>
          </cell>
          <cell r="G21581" t="str">
            <v>良性、恶性及性质不明的肿瘤（包括囊状和息肉状）</v>
          </cell>
        </row>
        <row r="21582">
          <cell r="E21582" t="str">
            <v>TUMOUR EXCISION</v>
          </cell>
          <cell r="F21582" t="str">
            <v>肿瘤切除</v>
          </cell>
          <cell r="G21582" t="str">
            <v>各种手术及医疗操作</v>
          </cell>
        </row>
        <row r="21583">
          <cell r="E21583" t="str">
            <v>TUMOUR EXUDATION</v>
          </cell>
          <cell r="F21583" t="str">
            <v>肿瘤渗出</v>
          </cell>
          <cell r="G21583" t="str">
            <v>良性、恶性及性质不明的肿瘤（包括囊状和息肉状）</v>
          </cell>
        </row>
        <row r="21584">
          <cell r="E21584" t="str">
            <v>TUMOUR FISTULISATION</v>
          </cell>
          <cell r="F21584" t="str">
            <v>肿瘤瘘管形成</v>
          </cell>
          <cell r="G21584" t="str">
            <v>良性、恶性及性质不明的肿瘤（包括囊状和息肉状）</v>
          </cell>
        </row>
        <row r="21585">
          <cell r="E21585" t="str">
            <v>TUMOUR FLARE</v>
          </cell>
          <cell r="F21585" t="str">
            <v>肿瘤加剧</v>
          </cell>
          <cell r="G21585" t="str">
            <v>良性、恶性及性质不明的肿瘤（包括囊状和息肉状）</v>
          </cell>
        </row>
        <row r="21586">
          <cell r="E21586" t="str">
            <v>TUMOUR HAEMORRHAGE</v>
          </cell>
          <cell r="F21586" t="str">
            <v>肿瘤出血</v>
          </cell>
          <cell r="G21586" t="str">
            <v>良性、恶性及性质不明的肿瘤（包括囊状和息肉状）</v>
          </cell>
        </row>
        <row r="21587">
          <cell r="E21587" t="str">
            <v>TUMOUR HYPERPROGRESSION</v>
          </cell>
          <cell r="F21587" t="str">
            <v>超进展肿瘤</v>
          </cell>
          <cell r="G21587" t="str">
            <v>良性、恶性及性质不明的肿瘤（包括囊状和息肉状）</v>
          </cell>
        </row>
        <row r="21588">
          <cell r="E21588" t="str">
            <v>TUMOUR INFLAMMATION</v>
          </cell>
          <cell r="F21588" t="str">
            <v>肿瘤性炎症</v>
          </cell>
          <cell r="G21588" t="str">
            <v>良性、恶性及性质不明的肿瘤（包括囊状和息肉状）</v>
          </cell>
        </row>
        <row r="21589">
          <cell r="E21589" t="str">
            <v>TUMOUR INVASION</v>
          </cell>
          <cell r="F21589" t="str">
            <v>肿瘤侵润</v>
          </cell>
          <cell r="G21589" t="str">
            <v>良性、恶性及性质不明的肿瘤（包括囊状和息肉状）</v>
          </cell>
        </row>
        <row r="21590">
          <cell r="E21590" t="str">
            <v>TUMOUR LOCAL INVASION</v>
          </cell>
          <cell r="F21590" t="str">
            <v>肿瘤侵润</v>
          </cell>
          <cell r="G21590" t="str">
            <v>良性、恶性及性质不明的肿瘤（包括囊状和息肉状）</v>
          </cell>
        </row>
        <row r="21591">
          <cell r="E21591" t="str">
            <v>TUMOUR LYSIS SYNDROME</v>
          </cell>
          <cell r="F21591" t="str">
            <v>肿瘤溶解综合征</v>
          </cell>
          <cell r="G21591" t="str">
            <v>代谢及营养类疾病</v>
          </cell>
        </row>
        <row r="21592">
          <cell r="E21592" t="str">
            <v>TUMOUR MARKER ABNORMAL</v>
          </cell>
          <cell r="F21592" t="str">
            <v>肿瘤标志物异常</v>
          </cell>
          <cell r="G21592" t="str">
            <v>各类检查</v>
          </cell>
        </row>
        <row r="21593">
          <cell r="E21593" t="str">
            <v>TUMOUR MARKER DECREASED</v>
          </cell>
          <cell r="F21593" t="str">
            <v>肿瘤标志物减少</v>
          </cell>
          <cell r="G21593" t="str">
            <v>各类检查</v>
          </cell>
        </row>
        <row r="21594">
          <cell r="E21594" t="str">
            <v>TUMOUR MARKER INCREASED</v>
          </cell>
          <cell r="F21594" t="str">
            <v>肿瘤标志物升高</v>
          </cell>
          <cell r="G21594" t="str">
            <v>各类检查</v>
          </cell>
        </row>
        <row r="21595">
          <cell r="E21595" t="str">
            <v>TUMOUR MARKER TEST</v>
          </cell>
          <cell r="F21595" t="str">
            <v>肿瘤标记物检测</v>
          </cell>
          <cell r="G21595" t="str">
            <v>各类检查</v>
          </cell>
        </row>
        <row r="21596">
          <cell r="E21596" t="str">
            <v>TUMOUR NECROSIS</v>
          </cell>
          <cell r="F21596" t="str">
            <v>肿瘤坏死</v>
          </cell>
          <cell r="G21596" t="str">
            <v>良性、恶性及性质不明的肿瘤（包括囊状和息肉状）</v>
          </cell>
        </row>
        <row r="21597">
          <cell r="E21597" t="str">
            <v>TUMOUR NECROSIS FACTOR RECEPTOR-ASSOCIATED PERIODIC SYNDROME</v>
          </cell>
          <cell r="F21597" t="str">
            <v>肿瘤坏死因子受体相关性周期热综合征</v>
          </cell>
          <cell r="G21597" t="str">
            <v>各种先天性家族性遗传性疾病</v>
          </cell>
        </row>
        <row r="21598">
          <cell r="E21598" t="str">
            <v>TUMOUR OBSTRUCTION</v>
          </cell>
          <cell r="F21598" t="str">
            <v>肿瘤性梗阻</v>
          </cell>
          <cell r="G21598" t="str">
            <v>良性、恶性及性质不明的肿瘤（包括囊状和息肉状）</v>
          </cell>
        </row>
        <row r="21599">
          <cell r="E21599" t="str">
            <v>TUMOUR OF AMPULLA OF VATER</v>
          </cell>
          <cell r="F21599" t="str">
            <v>乏特氏壶腹肿瘤</v>
          </cell>
          <cell r="G21599" t="str">
            <v>良性、恶性及性质不明的肿瘤（包括囊状和息肉状）</v>
          </cell>
        </row>
        <row r="21600">
          <cell r="E21600" t="str">
            <v>TUMOUR PAIN</v>
          </cell>
          <cell r="F21600" t="str">
            <v>肿瘤疼痛</v>
          </cell>
          <cell r="G21600" t="str">
            <v>良性、恶性及性质不明的肿瘤（包括囊状和息肉状）</v>
          </cell>
        </row>
        <row r="21601">
          <cell r="E21601" t="str">
            <v>TUMOUR PERFORATION</v>
          </cell>
          <cell r="F21601" t="str">
            <v>肿瘤穿孔</v>
          </cell>
          <cell r="G21601" t="str">
            <v>良性、恶性及性质不明的肿瘤（包括囊状和息肉状）</v>
          </cell>
        </row>
        <row r="21602">
          <cell r="E21602" t="str">
            <v>TUMOUR PRURITUS</v>
          </cell>
          <cell r="F21602" t="str">
            <v>肿瘤瘙痒</v>
          </cell>
          <cell r="G21602" t="str">
            <v>皮肤及皮下组织类疾病</v>
          </cell>
        </row>
        <row r="21603">
          <cell r="E21603" t="str">
            <v>TUMOUR PSEUDOPROGRESSION</v>
          </cell>
          <cell r="F21603" t="str">
            <v>肿瘤假性进展</v>
          </cell>
          <cell r="G21603" t="str">
            <v>良性、恶性及性质不明的肿瘤（包括囊状和息肉状）</v>
          </cell>
        </row>
        <row r="21604">
          <cell r="E21604" t="str">
            <v>TUMOUR RELATED COMPLICATION</v>
          </cell>
          <cell r="F21604" t="str">
            <v>肿瘤并发症</v>
          </cell>
          <cell r="G21604" t="str">
            <v>良性、恶性及性质不明的肿瘤（包括囊状和息肉状）</v>
          </cell>
        </row>
        <row r="21605">
          <cell r="E21605" t="str">
            <v>TUMOUR RUPTURE</v>
          </cell>
          <cell r="F21605" t="str">
            <v>肿瘤破裂</v>
          </cell>
          <cell r="G21605" t="str">
            <v>良性、恶性及性质不明的肿瘤（包括囊状和息肉状）</v>
          </cell>
        </row>
        <row r="21606">
          <cell r="E21606" t="str">
            <v>TUMOUR THROMBOSIS</v>
          </cell>
          <cell r="F21606" t="str">
            <v>肿瘤血栓症</v>
          </cell>
          <cell r="G21606" t="str">
            <v>良性、恶性及性质不明的肿瘤（包括囊状和息肉状）</v>
          </cell>
        </row>
        <row r="21607">
          <cell r="E21607" t="str">
            <v>TUMOUR TREATING FIELDS THERAPY</v>
          </cell>
          <cell r="F21607" t="str">
            <v>肿瘤治疗电场疗法</v>
          </cell>
          <cell r="G21607" t="str">
            <v>各种手术及医疗操作</v>
          </cell>
        </row>
        <row r="21608">
          <cell r="E21608" t="str">
            <v>TUMOUR ULCERATION</v>
          </cell>
          <cell r="F21608" t="str">
            <v>肿瘤溃疡</v>
          </cell>
          <cell r="G21608" t="str">
            <v>良性、恶性及性质不明的肿瘤（包括囊状和息肉状）</v>
          </cell>
        </row>
        <row r="21609">
          <cell r="E21609" t="str">
            <v>TUNNEL VISION</v>
          </cell>
          <cell r="F21609" t="str">
            <v>管状视野</v>
          </cell>
          <cell r="G21609" t="str">
            <v>各类神经系统疾病</v>
          </cell>
        </row>
        <row r="21610">
          <cell r="E21610" t="str">
            <v>TURBINECTOMY</v>
          </cell>
          <cell r="F21610" t="str">
            <v>鼻甲切除术</v>
          </cell>
          <cell r="G21610" t="str">
            <v>各种手术及医疗操作</v>
          </cell>
        </row>
        <row r="21611">
          <cell r="E21611" t="str">
            <v>TURBINOPLASTY</v>
          </cell>
          <cell r="F21611" t="str">
            <v>鼻甲成形术</v>
          </cell>
          <cell r="G21611" t="str">
            <v>各种手术及医疗操作</v>
          </cell>
        </row>
        <row r="21612">
          <cell r="E21612" t="str">
            <v>TURNER'S SYNDROME</v>
          </cell>
          <cell r="F21612" t="str">
            <v>特纳综合征</v>
          </cell>
          <cell r="G21612" t="str">
            <v>各种先天性家族性遗传性疾病</v>
          </cell>
        </row>
        <row r="21613">
          <cell r="E21613" t="str">
            <v>TWIDDLER'S SYNDROME</v>
          </cell>
          <cell r="F21613" t="str">
            <v>弄摆综合征</v>
          </cell>
          <cell r="G21613" t="str">
            <v>各类损伤、中毒及操作并发症</v>
          </cell>
        </row>
        <row r="21614">
          <cell r="E21614" t="str">
            <v>TWIN PREGNANCY</v>
          </cell>
          <cell r="F21614" t="str">
            <v>双胎妊娠</v>
          </cell>
          <cell r="G21614" t="str">
            <v>妊娠期、产褥期及围产期状况</v>
          </cell>
        </row>
        <row r="21615">
          <cell r="E21615" t="str">
            <v>TWIN REVERSED ARTERIAL PERFUSION SEQUENCE MALFORMATION</v>
          </cell>
          <cell r="F21615" t="str">
            <v>双胎反向动脉灌注序列畸形</v>
          </cell>
          <cell r="G21615" t="str">
            <v>各种先天性家族性遗传性疾病</v>
          </cell>
        </row>
        <row r="21616">
          <cell r="E21616" t="str">
            <v>TYMPANIC MEMBRANE ATROPHIC</v>
          </cell>
          <cell r="F21616" t="str">
            <v>鼓膜萎缩</v>
          </cell>
          <cell r="G21616" t="str">
            <v>耳及迷路类疾病</v>
          </cell>
        </row>
        <row r="21617">
          <cell r="E21617" t="str">
            <v>TYMPANIC MEMBRANE DISORDER</v>
          </cell>
          <cell r="F21617" t="str">
            <v>鼓膜疾病</v>
          </cell>
          <cell r="G21617" t="str">
            <v>耳及迷路类疾病</v>
          </cell>
        </row>
        <row r="21618">
          <cell r="E21618" t="str">
            <v>TYMPANIC MEMBRANE HYPERAEMIA</v>
          </cell>
          <cell r="F21618" t="str">
            <v>鼓膜充血</v>
          </cell>
          <cell r="G21618" t="str">
            <v>耳及迷路类疾病</v>
          </cell>
        </row>
        <row r="21619">
          <cell r="E21619" t="str">
            <v>TYMPANIC MEMBRANE PERFORATION</v>
          </cell>
          <cell r="F21619" t="str">
            <v>鼓膜穿孔</v>
          </cell>
          <cell r="G21619" t="str">
            <v>耳及迷路类疾病</v>
          </cell>
        </row>
        <row r="21620">
          <cell r="E21620" t="str">
            <v>TYMPANIC MEMBRANE SCARRING</v>
          </cell>
          <cell r="F21620" t="str">
            <v>鼓膜硬化</v>
          </cell>
          <cell r="G21620" t="str">
            <v>耳及迷路类疾病</v>
          </cell>
        </row>
        <row r="21621">
          <cell r="E21621" t="str">
            <v>TYMPANOMETRY</v>
          </cell>
          <cell r="F21621" t="str">
            <v>鼓室压测量</v>
          </cell>
          <cell r="G21621" t="str">
            <v>各类检查</v>
          </cell>
        </row>
        <row r="21622">
          <cell r="E21622" t="str">
            <v>TYMPANOMETRY ABNORMAL</v>
          </cell>
          <cell r="F21622" t="str">
            <v>鼓室压测量异常</v>
          </cell>
          <cell r="G21622" t="str">
            <v>各类检查</v>
          </cell>
        </row>
        <row r="21623">
          <cell r="E21623" t="str">
            <v>TYMPANOPLASTY</v>
          </cell>
          <cell r="F21623" t="str">
            <v>中耳整复术</v>
          </cell>
          <cell r="G21623" t="str">
            <v>各种手术及医疗操作</v>
          </cell>
        </row>
        <row r="21624">
          <cell r="E21624" t="str">
            <v>TYMPANOSCLEROSIS</v>
          </cell>
          <cell r="F21624" t="str">
            <v>鼓室硬化</v>
          </cell>
          <cell r="G21624" t="str">
            <v>耳及迷路类疾病</v>
          </cell>
        </row>
        <row r="21625">
          <cell r="E21625" t="str">
            <v>TYPE 1 DIABETES MELLITUS</v>
          </cell>
          <cell r="F21625" t="str">
            <v>1 型糖尿病</v>
          </cell>
          <cell r="G21625" t="str">
            <v>代谢及营养类疾病</v>
          </cell>
        </row>
        <row r="21626">
          <cell r="E21626" t="str">
            <v>TYPE 1 LEPRA REACTION</v>
          </cell>
          <cell r="F21626" t="str">
            <v>1 型麻风反应</v>
          </cell>
          <cell r="G21626" t="str">
            <v>感染及侵染类疾病</v>
          </cell>
        </row>
        <row r="21627">
          <cell r="E21627" t="str">
            <v>TYPE 2 DIABETES MELLITUS</v>
          </cell>
          <cell r="F21627" t="str">
            <v>2 型糖尿病</v>
          </cell>
          <cell r="G21627" t="str">
            <v>代谢及营养类疾病</v>
          </cell>
        </row>
        <row r="21628">
          <cell r="E21628" t="str">
            <v>TYPE 2 LEPRA REACTION</v>
          </cell>
          <cell r="F21628" t="str">
            <v>2 型麻风反应</v>
          </cell>
          <cell r="G21628" t="str">
            <v>感染及侵染类疾病</v>
          </cell>
        </row>
        <row r="21629">
          <cell r="E21629" t="str">
            <v>TYPE 3 DIABETES MELLITUS</v>
          </cell>
          <cell r="F21629" t="str">
            <v>3 型糖尿病</v>
          </cell>
          <cell r="G21629" t="str">
            <v>代谢及营养类疾病</v>
          </cell>
        </row>
        <row r="21630">
          <cell r="E21630" t="str">
            <v>TYPE I HYPERSENSITIVITY</v>
          </cell>
          <cell r="F21630" t="str">
            <v>I 型超敏反应</v>
          </cell>
          <cell r="G21630" t="str">
            <v>免疫系统疾病</v>
          </cell>
        </row>
        <row r="21631">
          <cell r="E21631" t="str">
            <v>TYPE II HYPERLIPIDAEMIA</v>
          </cell>
          <cell r="F21631" t="str">
            <v>高脂血症II 型</v>
          </cell>
          <cell r="G21631" t="str">
            <v>各种先天性家族性遗传性疾病</v>
          </cell>
        </row>
        <row r="21632">
          <cell r="E21632" t="str">
            <v>TYPE II HYPERSENSITIVITY</v>
          </cell>
          <cell r="F21632" t="str">
            <v>II 型超敏反应</v>
          </cell>
          <cell r="G21632" t="str">
            <v>免疫系统疾病</v>
          </cell>
        </row>
        <row r="21633">
          <cell r="E21633" t="str">
            <v>TYPE IIA HYPERLIPIDAEMIA</v>
          </cell>
          <cell r="F21633" t="str">
            <v>高脂血症 IIa 型</v>
          </cell>
          <cell r="G21633" t="str">
            <v>各种先天性家族性遗传性疾病</v>
          </cell>
        </row>
        <row r="21634">
          <cell r="E21634" t="str">
            <v>TYPE IIB HYPERLIPIDAEMIA</v>
          </cell>
          <cell r="F21634" t="str">
            <v>高脂血症IIb 型</v>
          </cell>
          <cell r="G21634" t="str">
            <v>各种先天性家族性遗传性疾病</v>
          </cell>
        </row>
        <row r="21635">
          <cell r="E21635" t="str">
            <v>TYPE III HYPERLIPIDAEMIA</v>
          </cell>
          <cell r="F21635" t="str">
            <v>高脂血症 III 型</v>
          </cell>
          <cell r="G21635" t="str">
            <v>各种先天性家族性遗传性疾病</v>
          </cell>
        </row>
        <row r="21636">
          <cell r="E21636" t="str">
            <v>TYPE III IMMUNE COMPLEX MEDIATED REACTION</v>
          </cell>
          <cell r="F21636" t="str">
            <v>III 型免疫复合物介导的反应</v>
          </cell>
          <cell r="G21636" t="str">
            <v>免疫系统疾病</v>
          </cell>
        </row>
        <row r="21637">
          <cell r="E21637" t="str">
            <v>TYPE IV HYPERLIPIDAEMIA</v>
          </cell>
          <cell r="F21637" t="str">
            <v>高脂血症IV 型</v>
          </cell>
          <cell r="G21637" t="str">
            <v>各种先天性家族性遗传性疾病</v>
          </cell>
        </row>
        <row r="21638">
          <cell r="E21638" t="str">
            <v>TYPE IV HYPERSENSITIVITY REACTION</v>
          </cell>
          <cell r="F21638" t="str">
            <v>IV 型超敏反应</v>
          </cell>
          <cell r="G21638" t="str">
            <v>免疫系统疾病</v>
          </cell>
        </row>
        <row r="21639">
          <cell r="E21639" t="str">
            <v>TYPE V HYPERLIPIDAEMIA</v>
          </cell>
          <cell r="F21639" t="str">
            <v>高脂血症 V 型</v>
          </cell>
          <cell r="G21639" t="str">
            <v>各种先天性家族性遗传性疾病</v>
          </cell>
        </row>
        <row r="21640">
          <cell r="E21640" t="str">
            <v>TYPHOID FEVER</v>
          </cell>
          <cell r="F21640" t="str">
            <v>伤寒</v>
          </cell>
          <cell r="G21640" t="str">
            <v>感染及侵染类疾病</v>
          </cell>
        </row>
        <row r="21641">
          <cell r="E21641" t="str">
            <v>TYPHUS</v>
          </cell>
          <cell r="F21641" t="str">
            <v>斑疹伤寒</v>
          </cell>
          <cell r="G21641" t="str">
            <v>感染及侵染类疾病</v>
          </cell>
        </row>
        <row r="21642">
          <cell r="E21642" t="str">
            <v>TYPHUS RICKETTSIA TEST POSITIVE</v>
          </cell>
          <cell r="F21642" t="str">
            <v>斑疹伤寒立克次体检测阳性</v>
          </cell>
          <cell r="G21642" t="str">
            <v>各类检查</v>
          </cell>
        </row>
        <row r="21643">
          <cell r="E21643" t="str">
            <v>TYPICAL AURA WITHOUT HEADACHE</v>
          </cell>
          <cell r="F21643" t="str">
            <v>典型先兆不伴头痛</v>
          </cell>
          <cell r="G21643" t="str">
            <v>各类神经系统疾病</v>
          </cell>
        </row>
        <row r="21644">
          <cell r="E21644" t="str">
            <v>TYRAMINE REACTION</v>
          </cell>
          <cell r="F21644" t="str">
            <v>酪胺反应</v>
          </cell>
          <cell r="G21644" t="str">
            <v>血管与淋巴管类疾病</v>
          </cell>
        </row>
        <row r="21645">
          <cell r="E21645" t="str">
            <v>TYROSINAEMIA</v>
          </cell>
          <cell r="F21645" t="str">
            <v>酪氨酸血症</v>
          </cell>
          <cell r="G21645" t="str">
            <v>各种先天性家族性遗传性疾病</v>
          </cell>
        </row>
        <row r="21646">
          <cell r="E21646" t="str">
            <v>TYROSINE KINASE MUTATION</v>
          </cell>
          <cell r="F21646" t="str">
            <v>酪氨酸激酶突变</v>
          </cell>
          <cell r="G21646" t="str">
            <v>各种先天性家族性遗传性疾病</v>
          </cell>
        </row>
        <row r="21647">
          <cell r="E21647" t="str">
            <v>UBIQUINONE DECREASED</v>
          </cell>
          <cell r="F21647" t="str">
            <v>辅酶 Q 降低</v>
          </cell>
          <cell r="G21647" t="str">
            <v>各类检查</v>
          </cell>
        </row>
        <row r="21648">
          <cell r="E21648" t="str">
            <v>UGT1A1 GENE MUTATION</v>
          </cell>
          <cell r="F21648" t="str">
            <v>UGT1A1 基因突变</v>
          </cell>
          <cell r="G21648" t="str">
            <v>各种先天性家族性遗传性疾病</v>
          </cell>
        </row>
        <row r="21649">
          <cell r="E21649" t="str">
            <v>UGT1A1 GENE POLYMORPHISM</v>
          </cell>
          <cell r="F21649" t="str">
            <v>UGT1A1 基因多态性</v>
          </cell>
          <cell r="G21649" t="str">
            <v>各种先天性家族性遗传性疾病</v>
          </cell>
        </row>
        <row r="21650">
          <cell r="E21650" t="str">
            <v>UHL'S ANOMALY</v>
          </cell>
          <cell r="F21650" t="str">
            <v>尤尔氏异常</v>
          </cell>
          <cell r="G21650" t="str">
            <v>各种先天性家族性遗传性疾病</v>
          </cell>
        </row>
        <row r="21651">
          <cell r="E21651" t="str">
            <v>UHTHOFF'S PHENOMENON</v>
          </cell>
          <cell r="F21651" t="str">
            <v>乌托夫现象</v>
          </cell>
          <cell r="G21651" t="str">
            <v>各类神经系统疾病</v>
          </cell>
        </row>
        <row r="21652">
          <cell r="E21652" t="str">
            <v>ULCER</v>
          </cell>
          <cell r="F21652" t="str">
            <v>溃疡</v>
          </cell>
          <cell r="G21652" t="str">
            <v>全身性疾病及给药部位各种反应</v>
          </cell>
        </row>
        <row r="21653">
          <cell r="E21653" t="str">
            <v>ULCER HAEMORRHAGE</v>
          </cell>
          <cell r="F21653" t="str">
            <v>溃疡出血</v>
          </cell>
          <cell r="G21653" t="str">
            <v>全身性疾病及给药部位各种反应</v>
          </cell>
        </row>
        <row r="21654">
          <cell r="E21654" t="str">
            <v>ULCERATED HAEMANGIOMA</v>
          </cell>
          <cell r="F21654" t="str">
            <v>溃烂性血管瘤</v>
          </cell>
          <cell r="G21654" t="str">
            <v>良性、恶性及性质不明的肿瘤（包括囊状和息肉状）</v>
          </cell>
        </row>
        <row r="21655">
          <cell r="E21655" t="str">
            <v>ULCERATIVE DUODENITIS</v>
          </cell>
          <cell r="F21655" t="str">
            <v>溃疡性十二指肠炎</v>
          </cell>
          <cell r="G21655" t="str">
            <v>胃肠系统疾病</v>
          </cell>
        </row>
        <row r="21656">
          <cell r="E21656" t="str">
            <v>ULCERATIVE GASTRITIS</v>
          </cell>
          <cell r="F21656" t="str">
            <v>溃疡性胃炎</v>
          </cell>
          <cell r="G21656" t="str">
            <v>胃肠系统疾病</v>
          </cell>
        </row>
        <row r="21657">
          <cell r="E21657" t="str">
            <v>ULCERATIVE HYPERKERATOSIS</v>
          </cell>
          <cell r="F21657" t="str">
            <v>溃疡性角化过度</v>
          </cell>
          <cell r="G21657" t="str">
            <v>皮肤及皮下组织类疾病</v>
          </cell>
        </row>
        <row r="21658">
          <cell r="E21658" t="str">
            <v>ULCERATIVE KERATITIS</v>
          </cell>
          <cell r="F21658" t="str">
            <v>溃疡性角膜炎</v>
          </cell>
          <cell r="G21658" t="str">
            <v>眼器官疾病</v>
          </cell>
        </row>
        <row r="21659">
          <cell r="E21659" t="str">
            <v>ULNA FRACTURE</v>
          </cell>
          <cell r="F21659" t="str">
            <v>尺骨骨折</v>
          </cell>
          <cell r="G21659" t="str">
            <v>各类损伤、中毒及操作并发症</v>
          </cell>
        </row>
        <row r="21660">
          <cell r="E21660" t="str">
            <v>ULNAR NERVE INJURY</v>
          </cell>
          <cell r="F21660" t="str">
            <v>尺神经损伤</v>
          </cell>
          <cell r="G21660" t="str">
            <v>各类损伤、中毒及操作并发症</v>
          </cell>
        </row>
        <row r="21661">
          <cell r="E21661" t="str">
            <v>ULNAR NERVE PALSY</v>
          </cell>
          <cell r="F21661" t="str">
            <v>尺神经麻痹</v>
          </cell>
          <cell r="G21661" t="str">
            <v>各类神经系统疾病</v>
          </cell>
        </row>
        <row r="21662">
          <cell r="E21662" t="str">
            <v>ULNAR NEURITIS</v>
          </cell>
          <cell r="F21662" t="str">
            <v>尺骨神经炎</v>
          </cell>
          <cell r="G21662" t="str">
            <v>各类神经系统疾病</v>
          </cell>
        </row>
        <row r="21663">
          <cell r="E21663" t="str">
            <v>ULNAR TUNNEL SYNDROME</v>
          </cell>
          <cell r="F21663" t="str">
            <v>尺神经管综合症</v>
          </cell>
          <cell r="G21663" t="str">
            <v>各类神经系统疾病</v>
          </cell>
        </row>
        <row r="21664">
          <cell r="E21664" t="str">
            <v>ULNOCARPAL ABUTMENT SYNDROME</v>
          </cell>
          <cell r="F21664" t="str">
            <v>尺腕桥接综合征</v>
          </cell>
          <cell r="G21664" t="str">
            <v>各种肌肉骨骼及结缔组织疾病</v>
          </cell>
        </row>
        <row r="21665">
          <cell r="E21665" t="str">
            <v>ULTRAFILTRATION FAILURE</v>
          </cell>
          <cell r="F21665" t="str">
            <v>超滤作用衰竭</v>
          </cell>
          <cell r="G21665" t="str">
            <v>胃肠系统疾病</v>
          </cell>
        </row>
        <row r="21666">
          <cell r="E21666" t="str">
            <v>ULTRASONIC ANGIOGRAM ABNORMAL</v>
          </cell>
          <cell r="F21666" t="str">
            <v>超声血管造影异常</v>
          </cell>
          <cell r="G21666" t="str">
            <v>各类检查</v>
          </cell>
        </row>
        <row r="21667">
          <cell r="E21667" t="str">
            <v>ULTRASOUND ABDOMEN</v>
          </cell>
          <cell r="F21667" t="str">
            <v>腹部超声</v>
          </cell>
          <cell r="G21667" t="str">
            <v>各类检查</v>
          </cell>
        </row>
        <row r="21668">
          <cell r="E21668" t="str">
            <v>ULTRASOUND ABDOMEN ABNORMAL</v>
          </cell>
          <cell r="F21668" t="str">
            <v>腹部超声异常</v>
          </cell>
          <cell r="G21668" t="str">
            <v>各类检查</v>
          </cell>
        </row>
        <row r="21669">
          <cell r="E21669" t="str">
            <v>ULTRASOUND ABDOMEN NORMAL</v>
          </cell>
          <cell r="F21669" t="str">
            <v>腹部超声正常</v>
          </cell>
          <cell r="G21669" t="str">
            <v>各类检查</v>
          </cell>
        </row>
        <row r="21670">
          <cell r="E21670" t="str">
            <v>ULTRASOUND ANTENATAL SCREEN</v>
          </cell>
          <cell r="F21670" t="str">
            <v>产前超声检查</v>
          </cell>
          <cell r="G21670" t="str">
            <v>各类检查</v>
          </cell>
        </row>
        <row r="21671">
          <cell r="E21671" t="str">
            <v>ULTRASOUND ANTENATAL SCREEN ABNORMAL</v>
          </cell>
          <cell r="F21671" t="str">
            <v>产前超声检查异常</v>
          </cell>
          <cell r="G21671" t="str">
            <v>各类检查</v>
          </cell>
        </row>
        <row r="21672">
          <cell r="E21672" t="str">
            <v>ULTRASOUND BILIARY TRACT</v>
          </cell>
          <cell r="F21672" t="str">
            <v>胆道超声</v>
          </cell>
          <cell r="G21672" t="str">
            <v>各类检查</v>
          </cell>
        </row>
        <row r="21673">
          <cell r="E21673" t="str">
            <v>ULTRASOUND BILIARY TRACT ABNORMAL</v>
          </cell>
          <cell r="F21673" t="str">
            <v>胆道超声异常</v>
          </cell>
          <cell r="G21673" t="str">
            <v>各类检查</v>
          </cell>
        </row>
        <row r="21674">
          <cell r="E21674" t="str">
            <v>ULTRASOUND BLADDER</v>
          </cell>
          <cell r="F21674" t="str">
            <v>膀胱超声</v>
          </cell>
          <cell r="G21674" t="str">
            <v>各类检查</v>
          </cell>
        </row>
        <row r="21675">
          <cell r="E21675" t="str">
            <v>ULTRASOUND BLADDER ABNORMAL</v>
          </cell>
          <cell r="F21675" t="str">
            <v>膀胱超声异常</v>
          </cell>
          <cell r="G21675" t="str">
            <v>各类检查</v>
          </cell>
        </row>
        <row r="21676">
          <cell r="E21676" t="str">
            <v>ULTRASOUND BREAST</v>
          </cell>
          <cell r="F21676" t="str">
            <v>乳房超声</v>
          </cell>
          <cell r="G21676" t="str">
            <v>各类检查</v>
          </cell>
        </row>
        <row r="21677">
          <cell r="E21677" t="str">
            <v>ULTRASOUND BREAST ABNORMAL</v>
          </cell>
          <cell r="F21677" t="str">
            <v>乳房超声异常</v>
          </cell>
          <cell r="G21677" t="str">
            <v>各类检查</v>
          </cell>
        </row>
        <row r="21678">
          <cell r="E21678" t="str">
            <v>ULTRASOUND CHEST</v>
          </cell>
          <cell r="F21678" t="str">
            <v>胸腔超声</v>
          </cell>
          <cell r="G21678" t="str">
            <v>各类检查</v>
          </cell>
        </row>
        <row r="21679">
          <cell r="E21679" t="str">
            <v>ULTRASOUND DOPPLER</v>
          </cell>
          <cell r="F21679" t="str">
            <v>多普勒超声</v>
          </cell>
          <cell r="G21679" t="str">
            <v>各类检查</v>
          </cell>
        </row>
        <row r="21680">
          <cell r="E21680" t="str">
            <v>ULTRASOUND DOPPLER ABNORMAL</v>
          </cell>
          <cell r="F21680" t="str">
            <v>多普勒超声异常</v>
          </cell>
          <cell r="G21680" t="str">
            <v>各类检查</v>
          </cell>
        </row>
        <row r="21681">
          <cell r="E21681" t="str">
            <v>ULTRASOUND DOPPLER NORMAL</v>
          </cell>
          <cell r="F21681" t="str">
            <v>多普勒超声正常</v>
          </cell>
          <cell r="G21681" t="str">
            <v>各类检查</v>
          </cell>
        </row>
        <row r="21682">
          <cell r="E21682" t="str">
            <v>ULTRASOUND EYE ABNORMAL</v>
          </cell>
          <cell r="F21682" t="str">
            <v>眼部超声异常</v>
          </cell>
          <cell r="G21682" t="str">
            <v>各类检查</v>
          </cell>
        </row>
        <row r="21683">
          <cell r="E21683" t="str">
            <v>ULTRASOUND EYE NORMAL</v>
          </cell>
          <cell r="F21683" t="str">
            <v>眼部超声正常</v>
          </cell>
          <cell r="G21683" t="str">
            <v>各类检查</v>
          </cell>
        </row>
        <row r="21684">
          <cell r="E21684" t="str">
            <v>ULTRASOUND FOETAL</v>
          </cell>
          <cell r="F21684" t="str">
            <v>胎儿超声检查</v>
          </cell>
          <cell r="G21684" t="str">
            <v>各类检查</v>
          </cell>
        </row>
        <row r="21685">
          <cell r="E21685" t="str">
            <v>ULTRASOUND FOETAL ABNORMAL</v>
          </cell>
          <cell r="F21685" t="str">
            <v>胎儿超声检查异常</v>
          </cell>
          <cell r="G21685" t="str">
            <v>各类检查</v>
          </cell>
        </row>
        <row r="21686">
          <cell r="E21686" t="str">
            <v>ULTRASOUND HEAD ABNORMAL</v>
          </cell>
          <cell r="F21686" t="str">
            <v>头部超声异常</v>
          </cell>
          <cell r="G21686" t="str">
            <v>各类检查</v>
          </cell>
        </row>
        <row r="21687">
          <cell r="E21687" t="str">
            <v>ULTRASOUND JOINT</v>
          </cell>
          <cell r="F21687" t="str">
            <v>超声关节</v>
          </cell>
          <cell r="G21687" t="str">
            <v>各类检查</v>
          </cell>
        </row>
        <row r="21688">
          <cell r="E21688" t="str">
            <v>ULTRASOUND KIDNEY</v>
          </cell>
          <cell r="F21688" t="str">
            <v>肾脏超声</v>
          </cell>
          <cell r="G21688" t="str">
            <v>各类检查</v>
          </cell>
        </row>
        <row r="21689">
          <cell r="E21689" t="str">
            <v>ULTRASOUND KIDNEY ABNORMAL</v>
          </cell>
          <cell r="F21689" t="str">
            <v>肾脏超声异常</v>
          </cell>
          <cell r="G21689" t="str">
            <v>各类检查</v>
          </cell>
        </row>
        <row r="21690">
          <cell r="E21690" t="str">
            <v>ULTRASOUND LIVER</v>
          </cell>
          <cell r="F21690" t="str">
            <v>肝脏超声</v>
          </cell>
          <cell r="G21690" t="str">
            <v>各类检查</v>
          </cell>
        </row>
        <row r="21691">
          <cell r="E21691" t="str">
            <v>ULTRASOUND LIVER ABNORMAL</v>
          </cell>
          <cell r="F21691" t="str">
            <v>肝脏超声异常</v>
          </cell>
          <cell r="G21691" t="str">
            <v>各类检查</v>
          </cell>
        </row>
        <row r="21692">
          <cell r="E21692" t="str">
            <v>ULTRASOUND OVARY ABNORMAL</v>
          </cell>
          <cell r="F21692" t="str">
            <v>卵巢超声异常</v>
          </cell>
          <cell r="G21692" t="str">
            <v>各类检查</v>
          </cell>
        </row>
        <row r="21693">
          <cell r="E21693" t="str">
            <v>ULTRASOUND PANCREAS ABNORMAL</v>
          </cell>
          <cell r="F21693" t="str">
            <v>胰腺超声异常</v>
          </cell>
          <cell r="G21693" t="str">
            <v>各类检查</v>
          </cell>
        </row>
        <row r="21694">
          <cell r="E21694" t="str">
            <v>ULTRASOUND PELVIS</v>
          </cell>
          <cell r="F21694" t="str">
            <v>骨盆超声</v>
          </cell>
          <cell r="G21694" t="str">
            <v>各类检查</v>
          </cell>
        </row>
        <row r="21695">
          <cell r="E21695" t="str">
            <v>ULTRASOUND PELVIS ABNORMAL</v>
          </cell>
          <cell r="F21695" t="str">
            <v>骨盆超声异常</v>
          </cell>
          <cell r="G21695" t="str">
            <v>各类检查</v>
          </cell>
        </row>
        <row r="21696">
          <cell r="E21696" t="str">
            <v>ULTRASOUND PROSTATE ABNORMAL</v>
          </cell>
          <cell r="F21696" t="str">
            <v>前列腺超声异常</v>
          </cell>
          <cell r="G21696" t="str">
            <v>各类检查</v>
          </cell>
        </row>
        <row r="21697">
          <cell r="E21697" t="str">
            <v>ULTRASOUND SCAN</v>
          </cell>
          <cell r="F21697" t="str">
            <v>超声扫描</v>
          </cell>
          <cell r="G21697" t="str">
            <v>各类检查</v>
          </cell>
        </row>
        <row r="21698">
          <cell r="E21698" t="str">
            <v>ULTRASOUND SCAN ABNORMAL</v>
          </cell>
          <cell r="F21698" t="str">
            <v>超声扫描异常</v>
          </cell>
          <cell r="G21698" t="str">
            <v>各类检查</v>
          </cell>
        </row>
        <row r="21699">
          <cell r="E21699" t="str">
            <v>ULTRASOUND SCAN VAGINA</v>
          </cell>
          <cell r="F21699" t="str">
            <v>阴道超声扫描</v>
          </cell>
          <cell r="G21699" t="str">
            <v>各类检查</v>
          </cell>
        </row>
        <row r="21700">
          <cell r="E21700" t="str">
            <v>ULTRASOUND SCAN VAGINA ABNORMAL</v>
          </cell>
          <cell r="F21700" t="str">
            <v>阴道超声扫描异常</v>
          </cell>
          <cell r="G21700" t="str">
            <v>各类检查</v>
          </cell>
        </row>
        <row r="21701">
          <cell r="E21701" t="str">
            <v>ULTRASOUND SKULL ABNORMAL</v>
          </cell>
          <cell r="F21701" t="str">
            <v>头部超声异常</v>
          </cell>
          <cell r="G21701" t="str">
            <v>各类检查</v>
          </cell>
        </row>
        <row r="21702">
          <cell r="E21702" t="str">
            <v>ULTRASOUND TESTES ABNORMAL</v>
          </cell>
          <cell r="F21702" t="str">
            <v>睾丸超声扫描异常</v>
          </cell>
          <cell r="G21702" t="str">
            <v>各类检查</v>
          </cell>
        </row>
        <row r="21703">
          <cell r="E21703" t="str">
            <v>ULTRASOUND THERAPY</v>
          </cell>
          <cell r="F21703" t="str">
            <v>超声疗法</v>
          </cell>
          <cell r="G21703" t="str">
            <v>各种手术及医疗操作</v>
          </cell>
        </row>
        <row r="21704">
          <cell r="E21704" t="str">
            <v>ULTRASOUND THYROID ABNORMAL</v>
          </cell>
          <cell r="F21704" t="str">
            <v>甲状腺超声异常</v>
          </cell>
          <cell r="G21704" t="str">
            <v>各类检查</v>
          </cell>
        </row>
        <row r="21705">
          <cell r="E21705" t="str">
            <v>ULTRASOUND UTERUS</v>
          </cell>
          <cell r="F21705" t="str">
            <v>子宫超声</v>
          </cell>
          <cell r="G21705" t="str">
            <v>各类检查</v>
          </cell>
        </row>
        <row r="21706">
          <cell r="E21706" t="str">
            <v>ULTRASOUND UTERUS ABNORMAL</v>
          </cell>
          <cell r="F21706" t="str">
            <v>子宫超声异常</v>
          </cell>
          <cell r="G21706" t="str">
            <v>各类检查</v>
          </cell>
        </row>
        <row r="21707">
          <cell r="E21707" t="str">
            <v>UMBILICAL ARTERY HYPOPLASIA</v>
          </cell>
          <cell r="F21707" t="str">
            <v>脐动脉发育不良</v>
          </cell>
          <cell r="G21707" t="str">
            <v>各种先天性家族性遗传性疾病</v>
          </cell>
        </row>
        <row r="21708">
          <cell r="E21708" t="str">
            <v>UMBILICAL ARTERY VASCULAR RESISTANCE INCREASED</v>
          </cell>
          <cell r="F21708" t="str">
            <v>脐动脉血管阻力增加</v>
          </cell>
          <cell r="G21708" t="str">
            <v>各类检查</v>
          </cell>
        </row>
        <row r="21709">
          <cell r="E21709" t="str">
            <v>UMBILICAL CORD ABNORMALITY</v>
          </cell>
          <cell r="F21709" t="str">
            <v>脐带异常</v>
          </cell>
          <cell r="G21709" t="str">
            <v>妊娠期、产褥期及围产期状况</v>
          </cell>
        </row>
        <row r="21710">
          <cell r="E21710" t="str">
            <v>UMBILICAL CORD AROUND NECK</v>
          </cell>
          <cell r="F21710" t="str">
            <v>脐带绕颈</v>
          </cell>
          <cell r="G21710" t="str">
            <v>妊娠期、产褥期及围产期状况</v>
          </cell>
        </row>
        <row r="21711">
          <cell r="E21711" t="str">
            <v>UMBILICAL CORD BLOOD PH</v>
          </cell>
          <cell r="F21711" t="str">
            <v>脐带血 pH 值</v>
          </cell>
          <cell r="G21711" t="str">
            <v>各类检查</v>
          </cell>
        </row>
        <row r="21712">
          <cell r="E21712" t="str">
            <v>UMBILICAL CORD COMPRESSION</v>
          </cell>
          <cell r="F21712" t="str">
            <v>脐带受压</v>
          </cell>
          <cell r="G21712" t="str">
            <v>妊娠期、产褥期及围产期状况</v>
          </cell>
        </row>
        <row r="21713">
          <cell r="E21713" t="str">
            <v>UMBILICAL CORD CYST</v>
          </cell>
          <cell r="F21713" t="str">
            <v>脐带囊肿</v>
          </cell>
          <cell r="G21713" t="str">
            <v>妊娠期、产褥期及围产期状况</v>
          </cell>
        </row>
        <row r="21714">
          <cell r="E21714" t="str">
            <v>UMBILICAL CORD HAEMORRHAGE</v>
          </cell>
          <cell r="F21714" t="str">
            <v>脐带出血</v>
          </cell>
          <cell r="G21714" t="str">
            <v>妊娠期、产褥期及围产期状况</v>
          </cell>
        </row>
        <row r="21715">
          <cell r="E21715" t="str">
            <v>UMBILICAL CORD OCCLUSION</v>
          </cell>
          <cell r="F21715" t="str">
            <v>脐带闭塞</v>
          </cell>
          <cell r="G21715" t="str">
            <v>妊娠期、产褥期及围产期状况</v>
          </cell>
        </row>
        <row r="21716">
          <cell r="E21716" t="str">
            <v>UMBILICAL CORD PROLAPSE</v>
          </cell>
          <cell r="F21716" t="str">
            <v>脐带脱垂</v>
          </cell>
          <cell r="G21716" t="str">
            <v>妊娠期、产褥期及围产期状况</v>
          </cell>
        </row>
        <row r="21717">
          <cell r="E21717" t="str">
            <v>UMBILICAL CORD SHORT</v>
          </cell>
          <cell r="F21717" t="str">
            <v>脐带过短</v>
          </cell>
          <cell r="G21717" t="str">
            <v>妊娠期、产褥期及围产期状况</v>
          </cell>
        </row>
        <row r="21718">
          <cell r="E21718" t="str">
            <v>UMBILICAL CORD THROMBOSIS</v>
          </cell>
          <cell r="F21718" t="str">
            <v>脐带血栓症</v>
          </cell>
          <cell r="G21718" t="str">
            <v>妊娠期、产褥期及围产期状况</v>
          </cell>
        </row>
        <row r="21719">
          <cell r="E21719" t="str">
            <v>UMBILICAL CORD VASCULAR DISORDER</v>
          </cell>
          <cell r="F21719" t="str">
            <v>脐带血管疾病</v>
          </cell>
          <cell r="G21719" t="str">
            <v>妊娠期、产褥期及围产期状况</v>
          </cell>
        </row>
        <row r="21720">
          <cell r="E21720" t="str">
            <v>UMBILICAL DISCHARGE</v>
          </cell>
          <cell r="F21720" t="str">
            <v>脐分泌物</v>
          </cell>
          <cell r="G21720" t="str">
            <v>皮肤及皮下组织类疾病</v>
          </cell>
        </row>
        <row r="21721">
          <cell r="E21721" t="str">
            <v>UMBILICAL ERYTHEMA</v>
          </cell>
          <cell r="F21721" t="str">
            <v>脐红斑</v>
          </cell>
          <cell r="G21721" t="str">
            <v>皮肤及皮下组织类疾病</v>
          </cell>
        </row>
        <row r="21722">
          <cell r="E21722" t="str">
            <v>UMBILICAL GRANULOMA</v>
          </cell>
          <cell r="F21722" t="str">
            <v>脐肉芽肿</v>
          </cell>
          <cell r="G21722" t="str">
            <v>妊娠期、产褥期及围产期状况</v>
          </cell>
        </row>
        <row r="21723">
          <cell r="E21723" t="str">
            <v>UMBILICAL HAEMATOMA</v>
          </cell>
          <cell r="F21723" t="str">
            <v>脐血肿</v>
          </cell>
          <cell r="G21723" t="str">
            <v>皮肤及皮下组织类疾病</v>
          </cell>
        </row>
        <row r="21724">
          <cell r="E21724" t="str">
            <v>UMBILICAL HAEMORRHAGE</v>
          </cell>
          <cell r="F21724" t="str">
            <v>脐出血</v>
          </cell>
          <cell r="G21724" t="str">
            <v>皮肤及皮下组织类疾病</v>
          </cell>
        </row>
        <row r="21725">
          <cell r="E21725" t="str">
            <v>UMBILICAL HERNIA</v>
          </cell>
          <cell r="F21725" t="str">
            <v>脐疝</v>
          </cell>
          <cell r="G21725" t="str">
            <v>胃肠系统疾病</v>
          </cell>
        </row>
        <row r="21726">
          <cell r="E21726" t="str">
            <v>UMBILICAL HERNIA GANGRENOUS</v>
          </cell>
          <cell r="F21726" t="str">
            <v>坏疽性脐疝</v>
          </cell>
          <cell r="G21726" t="str">
            <v>感染及侵染类疾病</v>
          </cell>
        </row>
        <row r="21727">
          <cell r="E21727" t="str">
            <v>UMBILICAL HERNIA PERFORATION</v>
          </cell>
          <cell r="F21727" t="str">
            <v>脐疝穿孔</v>
          </cell>
          <cell r="G21727" t="str">
            <v>胃肠系统疾病</v>
          </cell>
        </row>
        <row r="21728">
          <cell r="E21728" t="str">
            <v>UMBILICAL HERNIA REPAIR</v>
          </cell>
          <cell r="F21728" t="str">
            <v>脐疝修补</v>
          </cell>
          <cell r="G21728" t="str">
            <v>各种手术及医疗操作</v>
          </cell>
        </row>
        <row r="21729">
          <cell r="E21729" t="str">
            <v>UMBILICAL HERNIA, OBSTRUCTIVE</v>
          </cell>
          <cell r="F21729" t="str">
            <v>梗阻性脐疝</v>
          </cell>
          <cell r="G21729" t="str">
            <v>胃肠系统疾病</v>
          </cell>
        </row>
        <row r="21730">
          <cell r="E21730" t="str">
            <v>UMBILICAL MALFORMATION</v>
          </cell>
          <cell r="F21730" t="str">
            <v>脐带畸形</v>
          </cell>
          <cell r="G21730" t="str">
            <v>各种先天性家族性遗传性疾病</v>
          </cell>
        </row>
        <row r="21731">
          <cell r="E21731" t="str">
            <v>UMBILICAL SEPSIS</v>
          </cell>
          <cell r="F21731" t="str">
            <v>脐脓毒症</v>
          </cell>
          <cell r="G21731" t="str">
            <v>感染及侵染类疾病</v>
          </cell>
        </row>
        <row r="21732">
          <cell r="E21732" t="str">
            <v>UMBILICOPLASTY</v>
          </cell>
          <cell r="F21732" t="str">
            <v>肚脐整形</v>
          </cell>
          <cell r="G21732" t="str">
            <v>各种手术及医疗操作</v>
          </cell>
        </row>
        <row r="21733">
          <cell r="E21733" t="str">
            <v>UNABLE TO AFFORD PRESCRIBED MEDICATION</v>
          </cell>
          <cell r="F21733" t="str">
            <v>无力支付医药</v>
          </cell>
          <cell r="G21733" t="str">
            <v>社会环境</v>
          </cell>
        </row>
        <row r="21734">
          <cell r="E21734" t="str">
            <v>UNCINATE FITS</v>
          </cell>
          <cell r="F21734" t="str">
            <v>钩回发作</v>
          </cell>
          <cell r="G21734" t="str">
            <v>各类神经系统疾病</v>
          </cell>
        </row>
        <row r="21735">
          <cell r="E21735" t="str">
            <v>UNCIRCUMCISED</v>
          </cell>
          <cell r="F21735" t="str">
            <v>未割包皮</v>
          </cell>
          <cell r="G21735" t="str">
            <v>社会环境</v>
          </cell>
        </row>
        <row r="21736">
          <cell r="E21736" t="str">
            <v>UNDERDOSE</v>
          </cell>
          <cell r="F21736" t="str">
            <v>用药剂量不足</v>
          </cell>
          <cell r="G21736" t="str">
            <v>各类损伤、中毒及操作并发症</v>
          </cell>
        </row>
        <row r="21737">
          <cell r="E21737" t="str">
            <v>UNDERSENSING</v>
          </cell>
          <cell r="F21737" t="str">
            <v>感测不良</v>
          </cell>
          <cell r="G21737" t="str">
            <v>产品问题</v>
          </cell>
        </row>
        <row r="21738">
          <cell r="E21738" t="str">
            <v>UNDERWEIGHT</v>
          </cell>
          <cell r="F21738" t="str">
            <v>体重过轻</v>
          </cell>
          <cell r="G21738" t="str">
            <v>代谢及营养类疾病</v>
          </cell>
        </row>
        <row r="21739">
          <cell r="E21739" t="str">
            <v>UNDIFFERENTIATED CARCINOMA OF COLON</v>
          </cell>
          <cell r="F21739" t="str">
            <v>未分化的结肠癌</v>
          </cell>
          <cell r="G21739" t="str">
            <v>良性、恶性及性质不明的肿瘤（包括囊状和息肉状）</v>
          </cell>
        </row>
        <row r="21740">
          <cell r="E21740" t="str">
            <v>UNDIFFERENTIATED CONNECTIVE TISSUE DISEASE</v>
          </cell>
          <cell r="F21740" t="str">
            <v>未分化结缔组织病</v>
          </cell>
          <cell r="G21740" t="str">
            <v>各种肌肉骨骼及结缔组织疾病</v>
          </cell>
        </row>
        <row r="21741">
          <cell r="E21741" t="str">
            <v>UNDIFFERENTIATED NASOPHARYNGEAL CARCINOMA</v>
          </cell>
          <cell r="F21741" t="str">
            <v>未分化的鼻咽癌</v>
          </cell>
          <cell r="G21741" t="str">
            <v>良性、恶性及性质不明的肿瘤（包括囊状和息肉状）</v>
          </cell>
        </row>
        <row r="21742">
          <cell r="E21742" t="str">
            <v>UNDIFFERENTIATED SARCOMA</v>
          </cell>
          <cell r="F21742" t="str">
            <v>未分化肉瘤</v>
          </cell>
          <cell r="G21742" t="str">
            <v>良性、恶性及性质不明的肿瘤（包括囊状和息肉状）</v>
          </cell>
        </row>
        <row r="21743">
          <cell r="E21743" t="str">
            <v>UNDIFFERENTIATED SPONDYLOARTHRITIS</v>
          </cell>
          <cell r="F21743" t="str">
            <v>未分化脊柱关节炎</v>
          </cell>
          <cell r="G21743" t="str">
            <v>各种肌肉骨骼及结缔组织疾病</v>
          </cell>
        </row>
        <row r="21744">
          <cell r="E21744" t="str">
            <v>UNEMPLOYMENT</v>
          </cell>
          <cell r="F21744" t="str">
            <v>无业</v>
          </cell>
          <cell r="G21744" t="str">
            <v>社会环境</v>
          </cell>
        </row>
        <row r="21745">
          <cell r="E21745" t="str">
            <v>UNEQUAL LEG LENGTH ACQUIRED</v>
          </cell>
          <cell r="F21745" t="str">
            <v>肢体不对称</v>
          </cell>
          <cell r="G21745" t="str">
            <v>各种肌肉骨骼及结缔组织疾病</v>
          </cell>
        </row>
        <row r="21746">
          <cell r="E21746" t="str">
            <v>UNEQUAL LIMB LENGTH</v>
          </cell>
          <cell r="F21746" t="str">
            <v>肢体不对称</v>
          </cell>
          <cell r="G21746" t="str">
            <v>各种肌肉骨骼及结缔组织疾病</v>
          </cell>
        </row>
        <row r="21747">
          <cell r="E21747" t="str">
            <v>UNEVALUABLE DEVICE ISSUE</v>
          </cell>
          <cell r="F21747" t="str">
            <v>无法评估的装置问题</v>
          </cell>
          <cell r="G21747" t="str">
            <v>产品问题</v>
          </cell>
        </row>
        <row r="21748">
          <cell r="E21748" t="str">
            <v>UNEVALUABLE EVENT</v>
          </cell>
          <cell r="F21748" t="str">
            <v>无法评估的事件</v>
          </cell>
          <cell r="G21748" t="str">
            <v>全身性疾病及给药部位各种反应</v>
          </cell>
        </row>
        <row r="21749">
          <cell r="E21749" t="str">
            <v>UNEVALUABLE INVESTIGATION</v>
          </cell>
          <cell r="F21749" t="str">
            <v>无法评估的调查</v>
          </cell>
          <cell r="G21749" t="str">
            <v>各类检查</v>
          </cell>
        </row>
        <row r="21750">
          <cell r="E21750" t="str">
            <v>UNEVALUABLE SPECIMEN</v>
          </cell>
          <cell r="F21750" t="str">
            <v>样本无法测评</v>
          </cell>
          <cell r="G21750" t="str">
            <v>各类检查</v>
          </cell>
        </row>
        <row r="21751">
          <cell r="E21751" t="str">
            <v>UNEVALUABLE THERAPY</v>
          </cell>
          <cell r="F21751" t="str">
            <v>无法评估的疗法</v>
          </cell>
          <cell r="G21751" t="str">
            <v>各种手术及医疗操作</v>
          </cell>
        </row>
        <row r="21752">
          <cell r="E21752" t="str">
            <v>UNEXPECTED THERAPEUTIC DRUG EFFECT</v>
          </cell>
          <cell r="F21752" t="str">
            <v>意外的治疗反应</v>
          </cell>
          <cell r="G21752" t="str">
            <v>全身性疾病及给药部位各种反应</v>
          </cell>
        </row>
        <row r="21753">
          <cell r="E21753" t="str">
            <v>UNHEALTHY DIET</v>
          </cell>
          <cell r="F21753" t="str">
            <v>不健康的饮食</v>
          </cell>
          <cell r="G21753" t="str">
            <v>社会环境</v>
          </cell>
        </row>
        <row r="21754">
          <cell r="E21754" t="str">
            <v>UNHEALTHY LIFESTYLE</v>
          </cell>
          <cell r="F21754" t="str">
            <v>不良生活方式</v>
          </cell>
          <cell r="G21754" t="str">
            <v>社会环境</v>
          </cell>
        </row>
        <row r="21755">
          <cell r="E21755" t="str">
            <v>UNILATERAL BRONCHOSPASM</v>
          </cell>
          <cell r="F21755" t="str">
            <v>单支气管痉挛</v>
          </cell>
          <cell r="G21755" t="str">
            <v>各类损伤、中毒及操作并发症</v>
          </cell>
        </row>
        <row r="21756">
          <cell r="E21756" t="str">
            <v>UNINTENDED PREGNANCY</v>
          </cell>
          <cell r="F21756" t="str">
            <v>意外怀孕</v>
          </cell>
          <cell r="G21756" t="str">
            <v>妊娠期、产褥期及围产期状况</v>
          </cell>
        </row>
        <row r="21757">
          <cell r="E21757" t="str">
            <v>UNINTENTIONAL MEDICAL DEVICE REMOVAL</v>
          </cell>
          <cell r="F21757" t="str">
            <v>意外医疗器械取出</v>
          </cell>
          <cell r="G21757" t="str">
            <v>各类损伤、中毒及操作并发症</v>
          </cell>
        </row>
        <row r="21758">
          <cell r="E21758" t="str">
            <v>UNINTENTIONAL MEDICAL DEVICE REMOVAL BY PATIENT</v>
          </cell>
          <cell r="F21758" t="str">
            <v>意外医疗器械取出</v>
          </cell>
          <cell r="G21758" t="str">
            <v>各类损伤、中毒及操作并发症</v>
          </cell>
        </row>
        <row r="21759">
          <cell r="E21759" t="str">
            <v>UNINTENTIONAL USE FOR UNAPPROVED INDICATION</v>
          </cell>
          <cell r="F21759" t="str">
            <v>无意中用于未经批准的适应症</v>
          </cell>
          <cell r="G21759" t="str">
            <v>各类损伤、中毒及操作并发症</v>
          </cell>
        </row>
        <row r="21760">
          <cell r="E21760" t="str">
            <v>UNIVENTRICULAR HEART</v>
          </cell>
          <cell r="F21760" t="str">
            <v>单室心</v>
          </cell>
          <cell r="G21760" t="str">
            <v>各种先天性家族性遗传性疾病</v>
          </cell>
        </row>
        <row r="21761">
          <cell r="E21761" t="str">
            <v>UNKNOWN SCHEDULE OF PRODUCT ADMINISTRATION</v>
          </cell>
          <cell r="F21761" t="str">
            <v>产品施用时间表未知</v>
          </cell>
          <cell r="G21761" t="str">
            <v>各类损伤、中毒及操作并发症</v>
          </cell>
        </row>
        <row r="21762">
          <cell r="E21762" t="str">
            <v>UNMASKING OF PREVIOUSLY UNIDENTIFIED DISEASE</v>
          </cell>
          <cell r="F21762" t="str">
            <v>揭露以前未知的疾病</v>
          </cell>
          <cell r="G21762" t="str">
            <v>全身性疾病及给药部位各种反应</v>
          </cell>
        </row>
        <row r="21763">
          <cell r="E21763" t="str">
            <v>UNRELATED DONOR BONE MARROW TRANSPLANTATION THERAPY</v>
          </cell>
          <cell r="F21763" t="str">
            <v>无血缘关系供体骨髓移植治疗</v>
          </cell>
          <cell r="G21763" t="str">
            <v>各种手术及医疗操作</v>
          </cell>
        </row>
        <row r="21764">
          <cell r="E21764" t="str">
            <v>UNRESPONSIVE TO PAIN STIMULI</v>
          </cell>
          <cell r="F21764" t="str">
            <v>刺激反应消失</v>
          </cell>
          <cell r="G21764" t="str">
            <v>各类神经系统疾病</v>
          </cell>
        </row>
        <row r="21765">
          <cell r="E21765" t="str">
            <v>UNRESPONSIVE TO STIMULI</v>
          </cell>
          <cell r="F21765" t="str">
            <v>刺激反应消失</v>
          </cell>
          <cell r="G21765" t="str">
            <v>各类神经系统疾病</v>
          </cell>
        </row>
        <row r="21766">
          <cell r="E21766" t="str">
            <v>UNRESPONSIVE TO VERBAL STIMULI</v>
          </cell>
          <cell r="F21766" t="str">
            <v>刺激反应消失</v>
          </cell>
          <cell r="G21766" t="str">
            <v>各类神经系统疾病</v>
          </cell>
        </row>
        <row r="21767">
          <cell r="E21767" t="str">
            <v>UNSPECIFIED AGENT EXPOSURE DURING PREGNANCY</v>
          </cell>
          <cell r="F21767" t="str">
            <v>妊娠过程中暴露</v>
          </cell>
          <cell r="G21767" t="str">
            <v>各类损伤、中毒及操作并发症</v>
          </cell>
        </row>
        <row r="21768">
          <cell r="E21768" t="str">
            <v>UNSTABLE FOETAL LIE</v>
          </cell>
          <cell r="F21768" t="str">
            <v>胎位不稳</v>
          </cell>
          <cell r="G21768" t="str">
            <v>妊娠期、产褥期及围产期状况</v>
          </cell>
        </row>
        <row r="21769">
          <cell r="E21769" t="str">
            <v>UNWANTED AWARENESS DURING ANAESTHESIA</v>
          </cell>
          <cell r="F21769" t="str">
            <v>麻醉期间意外知晓</v>
          </cell>
          <cell r="G21769" t="str">
            <v>各类损伤、中毒及操作并发症</v>
          </cell>
        </row>
        <row r="21770">
          <cell r="E21770" t="str">
            <v>UNWANTED PREGNANCY</v>
          </cell>
          <cell r="F21770" t="str">
            <v>非意愿妊娠</v>
          </cell>
          <cell r="G21770" t="str">
            <v>妊娠期、产褥期及围产期状况</v>
          </cell>
        </row>
        <row r="21771">
          <cell r="E21771" t="str">
            <v>UP AND DOWN PHENOMENON</v>
          </cell>
          <cell r="F21771" t="str">
            <v>上下现象</v>
          </cell>
          <cell r="G21771" t="str">
            <v>各类神经系统疾病</v>
          </cell>
        </row>
        <row r="21772">
          <cell r="E21772" t="str">
            <v>UPPER-AIRWAY COUGH SYNDROME</v>
          </cell>
          <cell r="F21772" t="str">
            <v>上气道咳嗽综合征</v>
          </cell>
          <cell r="G21772" t="str">
            <v>呼吸系统、胸及纵隔疾病</v>
          </cell>
        </row>
        <row r="21773">
          <cell r="E21773" t="str">
            <v>UPPER AERODIGESTIVE TRACT INFECTION</v>
          </cell>
          <cell r="F21773" t="str">
            <v>上呼吸消化道感染</v>
          </cell>
          <cell r="G21773" t="str">
            <v>感染及侵染类疾病</v>
          </cell>
        </row>
        <row r="21774">
          <cell r="E21774" t="str">
            <v>UPPER AIRWAY NECROSIS</v>
          </cell>
          <cell r="F21774" t="str">
            <v>上呼吸道坏死</v>
          </cell>
          <cell r="G21774" t="str">
            <v>呼吸系统、胸及纵隔疾病</v>
          </cell>
        </row>
        <row r="21775">
          <cell r="E21775" t="str">
            <v>UPPER AIRWAY OBSTRUCTION</v>
          </cell>
          <cell r="F21775" t="str">
            <v>上气道阻塞</v>
          </cell>
          <cell r="G21775" t="str">
            <v>呼吸系统、胸及纵隔疾病</v>
          </cell>
        </row>
        <row r="21776">
          <cell r="E21776" t="str">
            <v>UPPER AIRWAY RESISTANCE SYNDROME</v>
          </cell>
          <cell r="F21776" t="str">
            <v>上气道阻力综合征</v>
          </cell>
          <cell r="G21776" t="str">
            <v>呼吸系统、胸及纵隔疾病</v>
          </cell>
        </row>
        <row r="21777">
          <cell r="E21777" t="str">
            <v>UPPER EXTREMITY MASS</v>
          </cell>
          <cell r="F21777" t="str">
            <v>肢体肿物</v>
          </cell>
          <cell r="G21777" t="str">
            <v>各种肌肉骨骼及结缔组织疾病</v>
          </cell>
        </row>
        <row r="21778">
          <cell r="E21778" t="str">
            <v>UPPER GASTROINTESTINAL HAEMORRHAGE</v>
          </cell>
          <cell r="F21778" t="str">
            <v>上消化道出血</v>
          </cell>
          <cell r="G21778" t="str">
            <v>胃肠系统疾病</v>
          </cell>
        </row>
        <row r="21779">
          <cell r="E21779" t="str">
            <v>UPPER GASTROINTESTINAL PERFORATION</v>
          </cell>
          <cell r="F21779" t="str">
            <v>上消化道穿孔</v>
          </cell>
          <cell r="G21779" t="str">
            <v>胃肠系统疾病</v>
          </cell>
        </row>
        <row r="21780">
          <cell r="E21780" t="str">
            <v>UPPER LIMB DEFORMITY</v>
          </cell>
          <cell r="F21780" t="str">
            <v>肢体畸形</v>
          </cell>
          <cell r="G21780" t="str">
            <v>各种肌肉骨骼及结缔组织疾病</v>
          </cell>
        </row>
        <row r="21781">
          <cell r="E21781" t="str">
            <v>UPPER LIMB FRACTURE</v>
          </cell>
          <cell r="F21781" t="str">
            <v>上肢骨折</v>
          </cell>
          <cell r="G21781" t="str">
            <v>各类损伤、中毒及操作并发症</v>
          </cell>
        </row>
        <row r="21782">
          <cell r="E21782" t="str">
            <v>UPPER MOTOR NEURONE LESION</v>
          </cell>
          <cell r="F21782" t="str">
            <v>上运动神经元病损</v>
          </cell>
          <cell r="G21782" t="str">
            <v>各类神经系统疾病</v>
          </cell>
        </row>
        <row r="21783">
          <cell r="E21783" t="str">
            <v>UPPER RESPIRATORY FUNGAL INFECTION</v>
          </cell>
          <cell r="F21783" t="str">
            <v>上呼吸道真菌感染</v>
          </cell>
          <cell r="G21783" t="str">
            <v>感染及侵染类疾病</v>
          </cell>
        </row>
        <row r="21784">
          <cell r="E21784" t="str">
            <v>UPPER RESPIRATORY TRACT CONGESTION</v>
          </cell>
          <cell r="F21784" t="str">
            <v>上呼吸道充血</v>
          </cell>
          <cell r="G21784" t="str">
            <v>呼吸系统、胸及纵隔疾病</v>
          </cell>
        </row>
        <row r="21785">
          <cell r="E21785" t="str">
            <v>UPPER RESPIRATORY TRACT ENDOSCOPY</v>
          </cell>
          <cell r="F21785" t="str">
            <v>上呼吸道内窥镜检查</v>
          </cell>
          <cell r="G21785" t="str">
            <v>各类检查</v>
          </cell>
        </row>
        <row r="21786">
          <cell r="E21786" t="str">
            <v>UPPER RESPIRATORY TRACT INFECTION</v>
          </cell>
          <cell r="F21786" t="str">
            <v>上呼吸道感染</v>
          </cell>
          <cell r="G21786" t="str">
            <v>感染及侵染类疾病</v>
          </cell>
        </row>
        <row r="21787">
          <cell r="E21787" t="str">
            <v>UPPER RESPIRATORY TRACT INFECTION BACTERIAL</v>
          </cell>
          <cell r="F21787" t="str">
            <v>上呼吸道细菌感染</v>
          </cell>
          <cell r="G21787" t="str">
            <v>感染及侵染类疾病</v>
          </cell>
        </row>
        <row r="21788">
          <cell r="E21788" t="str">
            <v>UPPER RESPIRATORY TRACT INFLAMMATION</v>
          </cell>
          <cell r="F21788" t="str">
            <v>上呼吸道炎症</v>
          </cell>
          <cell r="G21788" t="str">
            <v>呼吸系统、胸及纵隔疾病</v>
          </cell>
        </row>
        <row r="21789">
          <cell r="E21789" t="str">
            <v>UPPER RESPIRATORY TRACT IRRITATION</v>
          </cell>
          <cell r="F21789" t="str">
            <v>上呼吸道刺激</v>
          </cell>
          <cell r="G21789" t="str">
            <v>呼吸系统、胸及纵隔疾病</v>
          </cell>
        </row>
        <row r="21790">
          <cell r="E21790" t="str">
            <v>URACHAL ABNORMALITY</v>
          </cell>
          <cell r="F21790" t="str">
            <v>脐尿管病变</v>
          </cell>
          <cell r="G21790" t="str">
            <v>各种先天性家族性遗传性疾病</v>
          </cell>
        </row>
        <row r="21791">
          <cell r="E21791" t="str">
            <v>URACHAL ABSCESS</v>
          </cell>
          <cell r="F21791" t="str">
            <v>脐尿管窦感染</v>
          </cell>
          <cell r="G21791" t="str">
            <v>感染及侵染类疾病</v>
          </cell>
        </row>
        <row r="21792">
          <cell r="E21792" t="str">
            <v>URAEMIA ODOUR</v>
          </cell>
          <cell r="F21792" t="str">
            <v>尿毒症气味</v>
          </cell>
          <cell r="G21792" t="str">
            <v>肾脏及泌尿系统疾病</v>
          </cell>
        </row>
        <row r="21793">
          <cell r="E21793" t="str">
            <v>URAEMIC ACIDOSIS</v>
          </cell>
          <cell r="F21793" t="str">
            <v>尿毒症酸中毒</v>
          </cell>
          <cell r="G21793" t="str">
            <v>代谢及营养类疾病</v>
          </cell>
        </row>
        <row r="21794">
          <cell r="E21794" t="str">
            <v>URAEMIC ENCEPHALOPATHY</v>
          </cell>
          <cell r="F21794" t="str">
            <v>尿毒症脑病</v>
          </cell>
          <cell r="G21794" t="str">
            <v>各类神经系统疾病</v>
          </cell>
        </row>
        <row r="21795">
          <cell r="E21795" t="str">
            <v>URAEMIC GASTROPATHY</v>
          </cell>
          <cell r="F21795" t="str">
            <v>尿毒症胃病</v>
          </cell>
          <cell r="G21795" t="str">
            <v>胃肠系统疾病</v>
          </cell>
        </row>
        <row r="21796">
          <cell r="E21796" t="str">
            <v>URAEMIC MYOPATHY</v>
          </cell>
          <cell r="F21796" t="str">
            <v>尿毒症肌病</v>
          </cell>
          <cell r="G21796" t="str">
            <v>各种肌肉骨骼及结缔组织疾病</v>
          </cell>
        </row>
        <row r="21797">
          <cell r="E21797" t="str">
            <v>URAEMIC NEUROPATHY</v>
          </cell>
          <cell r="F21797" t="str">
            <v>尿毒症神经病</v>
          </cell>
          <cell r="G21797" t="str">
            <v>各类神经系统疾病</v>
          </cell>
        </row>
        <row r="21798">
          <cell r="E21798" t="str">
            <v>URAEMIC PRURITUS</v>
          </cell>
          <cell r="F21798" t="str">
            <v>尿毒症瘙痒</v>
          </cell>
          <cell r="G21798" t="str">
            <v>皮肤及皮下组织类疾病</v>
          </cell>
        </row>
        <row r="21799">
          <cell r="E21799" t="str">
            <v>URATE NEPHROPATHY</v>
          </cell>
          <cell r="F21799" t="str">
            <v>尿酸性肾病</v>
          </cell>
          <cell r="G21799" t="str">
            <v>肾脏及泌尿系统疾病</v>
          </cell>
        </row>
        <row r="21800">
          <cell r="E21800" t="str">
            <v>UREA CYCLE DISORDER</v>
          </cell>
          <cell r="F21800" t="str">
            <v>尿素循环疾病</v>
          </cell>
          <cell r="G21800" t="str">
            <v>各种先天性家族性遗传性疾病</v>
          </cell>
        </row>
        <row r="21801">
          <cell r="E21801" t="str">
            <v>UREA CYCLE ENZYME DEFICIENCY</v>
          </cell>
          <cell r="F21801" t="str">
            <v>尿素循环疾病</v>
          </cell>
          <cell r="G21801" t="str">
            <v>各种先天性家族性遗传性疾病</v>
          </cell>
        </row>
        <row r="21802">
          <cell r="E21802" t="str">
            <v>UREA REDUCTION RATIO</v>
          </cell>
          <cell r="F21802" t="str">
            <v>透析效能检查</v>
          </cell>
          <cell r="G21802" t="str">
            <v>各类检查</v>
          </cell>
        </row>
        <row r="21803">
          <cell r="E21803" t="str">
            <v>UREA RENAL CLEARANCE</v>
          </cell>
          <cell r="F21803" t="str">
            <v>尿素肾脏清除率</v>
          </cell>
          <cell r="G21803" t="str">
            <v>各类检查</v>
          </cell>
        </row>
        <row r="21804">
          <cell r="E21804" t="str">
            <v>UREA RENAL CLEARANCE DECREASED</v>
          </cell>
          <cell r="F21804" t="str">
            <v>尿素肾脏清除率降低</v>
          </cell>
          <cell r="G21804" t="str">
            <v>各类检查</v>
          </cell>
        </row>
        <row r="21805">
          <cell r="E21805" t="str">
            <v>UREA RENAL CLEARANCE INCREASED</v>
          </cell>
          <cell r="F21805" t="str">
            <v>尿素肾脏清除率升高</v>
          </cell>
          <cell r="G21805" t="str">
            <v>各类检查</v>
          </cell>
        </row>
        <row r="21806">
          <cell r="E21806" t="str">
            <v>UREA URINE ABNORMAL</v>
          </cell>
          <cell r="F21806" t="str">
            <v>尿尿素异常</v>
          </cell>
          <cell r="G21806" t="str">
            <v>各类检查</v>
          </cell>
        </row>
        <row r="21807">
          <cell r="E21807" t="str">
            <v>UREA URINE DECREASED</v>
          </cell>
          <cell r="F21807" t="str">
            <v>尿尿素降低</v>
          </cell>
          <cell r="G21807" t="str">
            <v>各类检查</v>
          </cell>
        </row>
        <row r="21808">
          <cell r="E21808" t="str">
            <v>UREA URINE INCREASED</v>
          </cell>
          <cell r="F21808" t="str">
            <v>尿尿素升高</v>
          </cell>
          <cell r="G21808" t="str">
            <v>各类检查</v>
          </cell>
        </row>
        <row r="21809">
          <cell r="E21809" t="str">
            <v>UREAPLASMA INFECTION</v>
          </cell>
          <cell r="F21809" t="str">
            <v>脲原体感染</v>
          </cell>
          <cell r="G21809" t="str">
            <v>感染及侵染类疾病</v>
          </cell>
        </row>
        <row r="21810">
          <cell r="E21810" t="str">
            <v>UREAPLASMA TEST POSITIVE</v>
          </cell>
          <cell r="F21810" t="str">
            <v>脲原体检测阳性</v>
          </cell>
          <cell r="G21810" t="str">
            <v>各类检查</v>
          </cell>
        </row>
        <row r="21811">
          <cell r="E21811" t="str">
            <v>UREAPLASMAL VULVOVAGINITIS</v>
          </cell>
          <cell r="F21811" t="str">
            <v>脲原体外阴阴道炎</v>
          </cell>
          <cell r="G21811" t="str">
            <v>感染及侵染类疾病</v>
          </cell>
        </row>
        <row r="21812">
          <cell r="E21812" t="str">
            <v>URETER ABSCESS</v>
          </cell>
          <cell r="F21812" t="str">
            <v>输尿管脓肿</v>
          </cell>
          <cell r="G21812" t="str">
            <v>感染及侵染类疾病</v>
          </cell>
        </row>
        <row r="21813">
          <cell r="E21813" t="str">
            <v>URETER DILATION PROCEDURE</v>
          </cell>
          <cell r="F21813" t="str">
            <v>输尿管扩张术</v>
          </cell>
          <cell r="G21813" t="str">
            <v>各种手术及医疗操作</v>
          </cell>
        </row>
        <row r="21814">
          <cell r="E21814" t="str">
            <v>URETERAL CATHETERISATION</v>
          </cell>
          <cell r="F21814" t="str">
            <v>输尿管插管法</v>
          </cell>
          <cell r="G21814" t="str">
            <v>各种手术及医疗操作</v>
          </cell>
        </row>
        <row r="21815">
          <cell r="E21815" t="str">
            <v>URETERAL CYST</v>
          </cell>
          <cell r="F21815" t="str">
            <v>输尿管囊肿</v>
          </cell>
          <cell r="G21815" t="str">
            <v>肾脏及泌尿系统疾病</v>
          </cell>
        </row>
        <row r="21816">
          <cell r="E21816" t="str">
            <v>URETERAL DISORDER</v>
          </cell>
          <cell r="F21816" t="str">
            <v>输尿管疾病</v>
          </cell>
          <cell r="G21816" t="str">
            <v>肾脏及泌尿系统疾病</v>
          </cell>
        </row>
        <row r="21817">
          <cell r="E21817" t="str">
            <v>URETERAL DIVERTICULUM</v>
          </cell>
          <cell r="F21817" t="str">
            <v>输尿管憩室</v>
          </cell>
          <cell r="G21817" t="str">
            <v>肾脏及泌尿系统疾病</v>
          </cell>
        </row>
        <row r="21818">
          <cell r="E21818" t="str">
            <v>URETERAL NECROSIS</v>
          </cell>
          <cell r="F21818" t="str">
            <v>输尿管坏死</v>
          </cell>
          <cell r="G21818" t="str">
            <v>肾脏及泌尿系统疾病</v>
          </cell>
        </row>
        <row r="21819">
          <cell r="E21819" t="str">
            <v>URETERAL NEOPLASM</v>
          </cell>
          <cell r="F21819" t="str">
            <v>输尿管瘤</v>
          </cell>
          <cell r="G21819" t="str">
            <v>良性、恶性及性质不明的肿瘤（包括囊状和息肉状）</v>
          </cell>
        </row>
        <row r="21820">
          <cell r="E21820" t="str">
            <v>URETERAL POLYP</v>
          </cell>
          <cell r="F21820" t="str">
            <v>输尿管息肉</v>
          </cell>
          <cell r="G21820" t="str">
            <v>肾脏及泌尿系统疾病</v>
          </cell>
        </row>
        <row r="21821">
          <cell r="E21821" t="str">
            <v>URETERAL REPLACEMENT</v>
          </cell>
          <cell r="F21821" t="str">
            <v>输尿管置换术</v>
          </cell>
          <cell r="G21821" t="str">
            <v>各种手术及医疗操作</v>
          </cell>
        </row>
        <row r="21822">
          <cell r="E21822" t="str">
            <v>URETERAL SPASM</v>
          </cell>
          <cell r="F21822" t="str">
            <v>输尿管痉挛</v>
          </cell>
          <cell r="G21822" t="str">
            <v>肾脏及泌尿系统疾病</v>
          </cell>
        </row>
        <row r="21823">
          <cell r="E21823" t="str">
            <v>URETERAL STENT INSERTION</v>
          </cell>
          <cell r="F21823" t="str">
            <v>输尿管支架插入</v>
          </cell>
          <cell r="G21823" t="str">
            <v>各种手术及医疗操作</v>
          </cell>
        </row>
        <row r="21824">
          <cell r="E21824" t="str">
            <v>URETERAL STENT REMOVAL</v>
          </cell>
          <cell r="F21824" t="str">
            <v>输尿管支架取出</v>
          </cell>
          <cell r="G21824" t="str">
            <v>各种手术及医疗操作</v>
          </cell>
        </row>
        <row r="21825">
          <cell r="E21825" t="str">
            <v>URETERAL WALL THICKENING</v>
          </cell>
          <cell r="F21825" t="str">
            <v>输尿管壁增厚</v>
          </cell>
          <cell r="G21825" t="str">
            <v>肾脏及泌尿系统疾病</v>
          </cell>
        </row>
        <row r="21826">
          <cell r="E21826" t="str">
            <v>URETERECTOMY</v>
          </cell>
          <cell r="F21826" t="str">
            <v>输尿管切除术</v>
          </cell>
          <cell r="G21826" t="str">
            <v>各种手术及医疗操作</v>
          </cell>
        </row>
        <row r="21827">
          <cell r="E21827" t="str">
            <v>URETERIC ANASTOMOSIS COMPLICATION</v>
          </cell>
          <cell r="F21827" t="str">
            <v>输尿管吻合术并发症</v>
          </cell>
          <cell r="G21827" t="str">
            <v>各类损伤、中毒及操作并发症</v>
          </cell>
        </row>
        <row r="21828">
          <cell r="E21828" t="str">
            <v>URETERIC CALCULUS REMOVAL</v>
          </cell>
          <cell r="F21828" t="str">
            <v>输尿管取石术</v>
          </cell>
          <cell r="G21828" t="str">
            <v>各种手术及医疗操作</v>
          </cell>
        </row>
        <row r="21829">
          <cell r="E21829" t="str">
            <v>URETERIC CANCER</v>
          </cell>
          <cell r="F21829" t="str">
            <v>输尿管癌</v>
          </cell>
          <cell r="G21829" t="str">
            <v>良性、恶性及性质不明的肿瘤（包括囊状和息肉状）</v>
          </cell>
        </row>
        <row r="21830">
          <cell r="E21830" t="str">
            <v>URETERIC CANCER LOCAL</v>
          </cell>
          <cell r="F21830" t="str">
            <v>输尿管局部性癌症</v>
          </cell>
          <cell r="G21830" t="str">
            <v>良性、恶性及性质不明的肿瘤（包括囊状和息肉状）</v>
          </cell>
        </row>
        <row r="21831">
          <cell r="E21831" t="str">
            <v>URETERIC CANCER METASTATIC</v>
          </cell>
          <cell r="F21831" t="str">
            <v>转移性输尿管癌</v>
          </cell>
          <cell r="G21831" t="str">
            <v>良性、恶性及性质不明的肿瘤（包括囊状和息肉状）</v>
          </cell>
        </row>
        <row r="21832">
          <cell r="E21832" t="str">
            <v>URETERIC CANCER RECURRENT</v>
          </cell>
          <cell r="F21832" t="str">
            <v>复发性输尿管癌</v>
          </cell>
          <cell r="G21832" t="str">
            <v>良性、恶性及性质不明的肿瘤（包括囊状和息肉状）</v>
          </cell>
        </row>
        <row r="21833">
          <cell r="E21833" t="str">
            <v>URETERIC COMPRESSION</v>
          </cell>
          <cell r="F21833" t="str">
            <v>输尿管压迫</v>
          </cell>
          <cell r="G21833" t="str">
            <v>肾脏及泌尿系统疾病</v>
          </cell>
        </row>
        <row r="21834">
          <cell r="E21834" t="str">
            <v>URETERIC DILATATION</v>
          </cell>
          <cell r="F21834" t="str">
            <v>输尿管扩张</v>
          </cell>
          <cell r="G21834" t="str">
            <v>肾脏及泌尿系统疾病</v>
          </cell>
        </row>
        <row r="21835">
          <cell r="E21835" t="str">
            <v>URETERIC DIVERSION OPERATION</v>
          </cell>
          <cell r="F21835" t="str">
            <v>尿流改道术</v>
          </cell>
          <cell r="G21835" t="str">
            <v>各种手术及医疗操作</v>
          </cell>
        </row>
        <row r="21836">
          <cell r="E21836" t="str">
            <v>URETERIC FISTULA</v>
          </cell>
          <cell r="F21836" t="str">
            <v>输尿管瘘</v>
          </cell>
          <cell r="G21836" t="str">
            <v>肾脏及泌尿系统疾病</v>
          </cell>
        </row>
        <row r="21837">
          <cell r="E21837" t="str">
            <v>URETERIC HAEMORRHAGE</v>
          </cell>
          <cell r="F21837" t="str">
            <v>输尿管出血</v>
          </cell>
          <cell r="G21837" t="str">
            <v>肾脏及泌尿系统疾病</v>
          </cell>
        </row>
        <row r="21838">
          <cell r="E21838" t="str">
            <v>URETERIC INJURY</v>
          </cell>
          <cell r="F21838" t="str">
            <v>输尿管损伤</v>
          </cell>
          <cell r="G21838" t="str">
            <v>各类损伤、中毒及操作并发症</v>
          </cell>
        </row>
        <row r="21839">
          <cell r="E21839" t="str">
            <v>URETERIC OBSTRUCTION</v>
          </cell>
          <cell r="F21839" t="str">
            <v>输尿管阻塞</v>
          </cell>
          <cell r="G21839" t="str">
            <v>肾脏及泌尿系统疾病</v>
          </cell>
        </row>
        <row r="21840">
          <cell r="E21840" t="str">
            <v>URETERIC OPERATION</v>
          </cell>
          <cell r="F21840" t="str">
            <v>输尿管手术</v>
          </cell>
          <cell r="G21840" t="str">
            <v>各种手术及医疗操作</v>
          </cell>
        </row>
        <row r="21841">
          <cell r="E21841" t="str">
            <v>URETERIC PERFORATION</v>
          </cell>
          <cell r="F21841" t="str">
            <v>输尿管穿孔</v>
          </cell>
          <cell r="G21841" t="str">
            <v>肾脏及泌尿系统疾病</v>
          </cell>
        </row>
        <row r="21842">
          <cell r="E21842" t="str">
            <v>URETERIC REIMPLANTATION</v>
          </cell>
          <cell r="F21842" t="str">
            <v>膀胱输尿管反流术</v>
          </cell>
          <cell r="G21842" t="str">
            <v>各种手术及医疗操作</v>
          </cell>
        </row>
        <row r="21843">
          <cell r="E21843" t="str">
            <v>URETERIC REPAIR</v>
          </cell>
          <cell r="F21843" t="str">
            <v>输尿管修复</v>
          </cell>
          <cell r="G21843" t="str">
            <v>各种手术及医疗操作</v>
          </cell>
        </row>
        <row r="21844">
          <cell r="E21844" t="str">
            <v>URETERIC RUPTURE</v>
          </cell>
          <cell r="F21844" t="str">
            <v>输尿管破裂</v>
          </cell>
          <cell r="G21844" t="str">
            <v>肾脏及泌尿系统疾病</v>
          </cell>
        </row>
        <row r="21845">
          <cell r="E21845" t="str">
            <v>URETERIC STENOSIS</v>
          </cell>
          <cell r="F21845" t="str">
            <v>输尿管狭窄</v>
          </cell>
          <cell r="G21845" t="str">
            <v>肾脏及泌尿系统疾病</v>
          </cell>
        </row>
        <row r="21846">
          <cell r="E21846" t="str">
            <v>URETERITIS</v>
          </cell>
          <cell r="F21846" t="str">
            <v>输尿管炎</v>
          </cell>
          <cell r="G21846" t="str">
            <v>感染及侵染类疾病</v>
          </cell>
        </row>
        <row r="21847">
          <cell r="E21847" t="str">
            <v>URETEROCELE</v>
          </cell>
          <cell r="F21847" t="str">
            <v>输尿管膨出</v>
          </cell>
          <cell r="G21847" t="str">
            <v>肾脏及泌尿系统疾病</v>
          </cell>
        </row>
        <row r="21848">
          <cell r="E21848" t="str">
            <v>URETEROLITHIASIS</v>
          </cell>
          <cell r="F21848" t="str">
            <v>输尿管结石</v>
          </cell>
          <cell r="G21848" t="str">
            <v>肾脏及泌尿系统疾病</v>
          </cell>
        </row>
        <row r="21849">
          <cell r="E21849" t="str">
            <v>URETEROLITHOTOMY</v>
          </cell>
          <cell r="F21849" t="str">
            <v>输尿管切开取石术</v>
          </cell>
          <cell r="G21849" t="str">
            <v>各种手术及医疗操作</v>
          </cell>
        </row>
        <row r="21850">
          <cell r="E21850" t="str">
            <v>URETEROLYSIS PROCEDURE</v>
          </cell>
          <cell r="F21850" t="str">
            <v>输尿管松解术</v>
          </cell>
          <cell r="G21850" t="str">
            <v>各种手术及医疗操作</v>
          </cell>
        </row>
        <row r="21851">
          <cell r="E21851" t="str">
            <v>URETERONEOCYSTOSTOMY</v>
          </cell>
          <cell r="F21851" t="str">
            <v>输尿管膀胱吻合术</v>
          </cell>
          <cell r="G21851" t="str">
            <v>各种手术及医疗操作</v>
          </cell>
        </row>
        <row r="21852">
          <cell r="E21852" t="str">
            <v>URETEROPYELOSTOMY</v>
          </cell>
          <cell r="F21852" t="str">
            <v>输尿管肾盂吻合术</v>
          </cell>
          <cell r="G21852" t="str">
            <v>各种手术及医疗操作</v>
          </cell>
        </row>
        <row r="21853">
          <cell r="E21853" t="str">
            <v>URETEROSCOPY</v>
          </cell>
          <cell r="F21853" t="str">
            <v>输尿管镜检查</v>
          </cell>
          <cell r="G21853" t="str">
            <v>各类检查</v>
          </cell>
        </row>
        <row r="21854">
          <cell r="E21854" t="str">
            <v>URETEROSCOPY ABNORMAL</v>
          </cell>
          <cell r="F21854" t="str">
            <v>输尿管镜检查异常</v>
          </cell>
          <cell r="G21854" t="str">
            <v>各类检查</v>
          </cell>
        </row>
        <row r="21855">
          <cell r="E21855" t="str">
            <v>URETEROSTOMY SITE DISCOMFORT</v>
          </cell>
          <cell r="F21855" t="str">
            <v>输尿管造口部位不适</v>
          </cell>
          <cell r="G21855" t="str">
            <v>各类损伤、中毒及操作并发症</v>
          </cell>
        </row>
        <row r="21856">
          <cell r="E21856" t="str">
            <v>URETHRAL ABSCESS</v>
          </cell>
          <cell r="F21856" t="str">
            <v>尿道脓肿</v>
          </cell>
          <cell r="G21856" t="str">
            <v>感染及侵染类疾病</v>
          </cell>
        </row>
        <row r="21857">
          <cell r="E21857" t="str">
            <v>URETHRAL ADENOMA</v>
          </cell>
          <cell r="F21857" t="str">
            <v>尿道腺瘤</v>
          </cell>
          <cell r="G21857" t="str">
            <v>良性、恶性及性质不明的肿瘤（包括囊状和息肉状）</v>
          </cell>
        </row>
        <row r="21858">
          <cell r="E21858" t="str">
            <v>URETHRAL ATRESIA</v>
          </cell>
          <cell r="F21858" t="str">
            <v>尿道闭锁</v>
          </cell>
          <cell r="G21858" t="str">
            <v>各种先天性家族性遗传性疾病</v>
          </cell>
        </row>
        <row r="21859">
          <cell r="E21859" t="str">
            <v>URETHRAL ATROPHY</v>
          </cell>
          <cell r="F21859" t="str">
            <v>尿道萎缩</v>
          </cell>
          <cell r="G21859" t="str">
            <v>肾脏及泌尿系统疾病</v>
          </cell>
        </row>
        <row r="21860">
          <cell r="E21860" t="str">
            <v>URETHRAL BULKING AGENT INJECTION</v>
          </cell>
          <cell r="F21860" t="str">
            <v>尿道周围填充剂注射术</v>
          </cell>
          <cell r="G21860" t="str">
            <v>各种手术及医疗操作</v>
          </cell>
        </row>
        <row r="21861">
          <cell r="E21861" t="str">
            <v>URETHRAL CANCER</v>
          </cell>
          <cell r="F21861" t="str">
            <v>尿道癌</v>
          </cell>
          <cell r="G21861" t="str">
            <v>良性、恶性及性质不明的肿瘤（包括囊状和息肉状）</v>
          </cell>
        </row>
        <row r="21862">
          <cell r="E21862" t="str">
            <v>URETHRAL CANCER LOCAL</v>
          </cell>
          <cell r="F21862" t="str">
            <v>尿道癌</v>
          </cell>
          <cell r="G21862" t="str">
            <v>良性、恶性及性质不明的肿瘤（包括囊状和息肉状）</v>
          </cell>
        </row>
        <row r="21863">
          <cell r="E21863" t="str">
            <v>URETHRAL CANCER METASTATIC</v>
          </cell>
          <cell r="F21863" t="str">
            <v>转移性尿道癌</v>
          </cell>
          <cell r="G21863" t="str">
            <v>良性、恶性及性质不明的肿瘤（包括囊状和息肉状）</v>
          </cell>
        </row>
        <row r="21864">
          <cell r="E21864" t="str">
            <v>URETHRAL CANCER RECURRENT</v>
          </cell>
          <cell r="F21864" t="str">
            <v>复发性尿道癌</v>
          </cell>
          <cell r="G21864" t="str">
            <v>良性、恶性及性质不明的肿瘤（包括囊状和息肉状）</v>
          </cell>
        </row>
        <row r="21865">
          <cell r="E21865" t="str">
            <v>URETHRAL CARBUNCLE</v>
          </cell>
          <cell r="F21865" t="str">
            <v>尿道痈</v>
          </cell>
          <cell r="G21865" t="str">
            <v>感染及侵染类疾病</v>
          </cell>
        </row>
        <row r="21866">
          <cell r="E21866" t="str">
            <v>URETHRAL CARUNCLE</v>
          </cell>
          <cell r="F21866" t="str">
            <v>尿道肉阜</v>
          </cell>
          <cell r="G21866" t="str">
            <v>肾脏及泌尿系统疾病</v>
          </cell>
        </row>
        <row r="21867">
          <cell r="E21867" t="str">
            <v>URETHRAL CYST</v>
          </cell>
          <cell r="F21867" t="str">
            <v>尿道囊肿</v>
          </cell>
          <cell r="G21867" t="str">
            <v>肾脏及泌尿系统疾病</v>
          </cell>
        </row>
        <row r="21868">
          <cell r="E21868" t="str">
            <v>URETHRAL DILATATION</v>
          </cell>
          <cell r="F21868" t="str">
            <v>尿道扩张</v>
          </cell>
          <cell r="G21868" t="str">
            <v>肾脏及泌尿系统疾病</v>
          </cell>
        </row>
        <row r="21869">
          <cell r="E21869" t="str">
            <v>URETHRAL DILATION PROCEDURE</v>
          </cell>
          <cell r="F21869" t="str">
            <v>尿道扩张术</v>
          </cell>
          <cell r="G21869" t="str">
            <v>各种手术及医疗操作</v>
          </cell>
        </row>
        <row r="21870">
          <cell r="E21870" t="str">
            <v>URETHRAL DISCHARGE</v>
          </cell>
          <cell r="F21870" t="str">
            <v>尿道分泌物</v>
          </cell>
          <cell r="G21870" t="str">
            <v>肾脏及泌尿系统疾病</v>
          </cell>
        </row>
        <row r="21871">
          <cell r="E21871" t="str">
            <v>URETHRAL DISORDER</v>
          </cell>
          <cell r="F21871" t="str">
            <v>尿道疾病</v>
          </cell>
          <cell r="G21871" t="str">
            <v>肾脏及泌尿系统疾病</v>
          </cell>
        </row>
        <row r="21872">
          <cell r="E21872" t="str">
            <v>URETHRAL FISTULA</v>
          </cell>
          <cell r="F21872" t="str">
            <v>尿道瘘</v>
          </cell>
          <cell r="G21872" t="str">
            <v>肾脏及泌尿系统疾病</v>
          </cell>
        </row>
        <row r="21873">
          <cell r="E21873" t="str">
            <v>URETHRAL HAEMORRHAGE</v>
          </cell>
          <cell r="F21873" t="str">
            <v>尿道出血</v>
          </cell>
          <cell r="G21873" t="str">
            <v>肾脏及泌尿系统疾病</v>
          </cell>
        </row>
        <row r="21874">
          <cell r="E21874" t="str">
            <v>URETHRAL INJURY</v>
          </cell>
          <cell r="F21874" t="str">
            <v>尿道损伤</v>
          </cell>
          <cell r="G21874" t="str">
            <v>各类损伤、中毒及操作并发症</v>
          </cell>
        </row>
        <row r="21875">
          <cell r="E21875" t="str">
            <v>URETHRAL INTRINSIC SPHINCTER DEFICIENCY</v>
          </cell>
          <cell r="F21875" t="str">
            <v>尿道内括约肌缺失</v>
          </cell>
          <cell r="G21875" t="str">
            <v>肾脏及泌尿系统疾病</v>
          </cell>
        </row>
        <row r="21876">
          <cell r="E21876" t="str">
            <v>URETHRAL MEATOTOMY</v>
          </cell>
          <cell r="F21876" t="str">
            <v>尿道口切开术</v>
          </cell>
          <cell r="G21876" t="str">
            <v>各种手术及医疗操作</v>
          </cell>
        </row>
        <row r="21877">
          <cell r="E21877" t="str">
            <v>URETHRAL MEATUS STENOSIS</v>
          </cell>
          <cell r="F21877" t="str">
            <v>尿道口狭窄</v>
          </cell>
          <cell r="G21877" t="str">
            <v>肾脏及泌尿系统疾病</v>
          </cell>
        </row>
        <row r="21878">
          <cell r="E21878" t="str">
            <v>URETHRAL MELANOMA METASTATIC</v>
          </cell>
          <cell r="F21878" t="str">
            <v>转移性尿道黑素瘤</v>
          </cell>
          <cell r="G21878" t="str">
            <v>良性、恶性及性质不明的肿瘤（包括囊状和息肉状）</v>
          </cell>
        </row>
        <row r="21879">
          <cell r="E21879" t="str">
            <v>URETHRAL NEOPLASM</v>
          </cell>
          <cell r="F21879" t="str">
            <v>尿道肿瘤</v>
          </cell>
          <cell r="G21879" t="str">
            <v>良性、恶性及性质不明的肿瘤（包括囊状和息肉状）</v>
          </cell>
        </row>
        <row r="21880">
          <cell r="E21880" t="str">
            <v>URETHRAL OBSTRUCTION</v>
          </cell>
          <cell r="F21880" t="str">
            <v>尿道阻塞</v>
          </cell>
          <cell r="G21880" t="str">
            <v>肾脏及泌尿系统疾病</v>
          </cell>
        </row>
        <row r="21881">
          <cell r="E21881" t="str">
            <v>URETHRAL OPERATION</v>
          </cell>
          <cell r="F21881" t="str">
            <v>尿道手术</v>
          </cell>
          <cell r="G21881" t="str">
            <v>各种手术及医疗操作</v>
          </cell>
        </row>
        <row r="21882">
          <cell r="E21882" t="str">
            <v>URETHRAL PAIN</v>
          </cell>
          <cell r="F21882" t="str">
            <v>尿道疼痛</v>
          </cell>
          <cell r="G21882" t="str">
            <v>肾脏及泌尿系统疾病</v>
          </cell>
        </row>
        <row r="21883">
          <cell r="E21883" t="str">
            <v>URETHRAL PAPILLOMA</v>
          </cell>
          <cell r="F21883" t="str">
            <v>尿道乳头状瘤</v>
          </cell>
          <cell r="G21883" t="str">
            <v>良性、恶性及性质不明的肿瘤（包括囊状和息肉状）</v>
          </cell>
        </row>
        <row r="21884">
          <cell r="E21884" t="str">
            <v>URETHRAL PERFORATION</v>
          </cell>
          <cell r="F21884" t="str">
            <v>尿道穿孔</v>
          </cell>
          <cell r="G21884" t="str">
            <v>肾脏及泌尿系统疾病</v>
          </cell>
        </row>
        <row r="21885">
          <cell r="E21885" t="str">
            <v>URETHRAL POLYP</v>
          </cell>
          <cell r="F21885" t="str">
            <v>尿道息肉</v>
          </cell>
          <cell r="G21885" t="str">
            <v>肾脏及泌尿系统疾病</v>
          </cell>
        </row>
        <row r="21886">
          <cell r="E21886" t="str">
            <v>URETHRAL PROLAPSE</v>
          </cell>
          <cell r="F21886" t="str">
            <v>尿道脱垂</v>
          </cell>
          <cell r="G21886" t="str">
            <v>肾脏及泌尿系统疾病</v>
          </cell>
        </row>
        <row r="21887">
          <cell r="E21887" t="str">
            <v>URETHRAL PROSTHESIS REMOVAL</v>
          </cell>
          <cell r="F21887" t="str">
            <v>尿道假体去除</v>
          </cell>
          <cell r="G21887" t="str">
            <v>各种手术及医疗操作</v>
          </cell>
        </row>
        <row r="21888">
          <cell r="E21888" t="str">
            <v>URETHRAL REPAIR</v>
          </cell>
          <cell r="F21888" t="str">
            <v>尿道修复</v>
          </cell>
          <cell r="G21888" t="str">
            <v>各种手术及医疗操作</v>
          </cell>
        </row>
        <row r="21889">
          <cell r="E21889" t="str">
            <v>URETHRAL SPASM</v>
          </cell>
          <cell r="F21889" t="str">
            <v>尿道痉挛</v>
          </cell>
          <cell r="G21889" t="str">
            <v>肾脏及泌尿系统疾病</v>
          </cell>
        </row>
        <row r="21890">
          <cell r="E21890" t="str">
            <v>URETHRAL STENOSIS</v>
          </cell>
          <cell r="F21890" t="str">
            <v>尿道狭窄</v>
          </cell>
          <cell r="G21890" t="str">
            <v>肾脏及泌尿系统疾病</v>
          </cell>
        </row>
        <row r="21891">
          <cell r="E21891" t="str">
            <v>URETHRAL STENT INSERTION</v>
          </cell>
          <cell r="F21891" t="str">
            <v>尿道支架植入</v>
          </cell>
          <cell r="G21891" t="str">
            <v>各种手术及医疗操作</v>
          </cell>
        </row>
        <row r="21892">
          <cell r="E21892" t="str">
            <v>URETHRAL STENT REMOVAL</v>
          </cell>
          <cell r="F21892" t="str">
            <v>尿道支架移除</v>
          </cell>
          <cell r="G21892" t="str">
            <v>各种手术及医疗操作</v>
          </cell>
        </row>
        <row r="21893">
          <cell r="E21893" t="str">
            <v>URETHRAL STRICTURE</v>
          </cell>
          <cell r="F21893" t="str">
            <v>尿道狭窄</v>
          </cell>
          <cell r="G21893" t="str">
            <v>肾脏及泌尿系统疾病</v>
          </cell>
        </row>
        <row r="21894">
          <cell r="E21894" t="str">
            <v>URETHRAL STRICTURE POST INFECTION</v>
          </cell>
          <cell r="F21894" t="str">
            <v>炎症性尿道狭窄</v>
          </cell>
          <cell r="G21894" t="str">
            <v>感染及侵染类疾病</v>
          </cell>
        </row>
        <row r="21895">
          <cell r="E21895" t="str">
            <v>URETHRAL STRICTURE POSTOPERATIVE</v>
          </cell>
          <cell r="F21895" t="str">
            <v>手术后尿道狭窄</v>
          </cell>
          <cell r="G21895" t="str">
            <v>各类损伤、中毒及操作并发症</v>
          </cell>
        </row>
        <row r="21896">
          <cell r="E21896" t="str">
            <v>URETHRAL STRICTURE TRAUMATIC</v>
          </cell>
          <cell r="F21896" t="str">
            <v>外伤性尿道狭窄</v>
          </cell>
          <cell r="G21896" t="str">
            <v>各类损伤、中毒及操作并发症</v>
          </cell>
        </row>
        <row r="21897">
          <cell r="E21897" t="str">
            <v>URETHRAL SYNDROME</v>
          </cell>
          <cell r="F21897" t="str">
            <v>尿道综合征</v>
          </cell>
          <cell r="G21897" t="str">
            <v>肾脏及泌尿系统疾病</v>
          </cell>
        </row>
        <row r="21898">
          <cell r="E21898" t="str">
            <v>URETHRAL ULCER</v>
          </cell>
          <cell r="F21898" t="str">
            <v>尿道溃疡</v>
          </cell>
          <cell r="G21898" t="str">
            <v>肾脏及泌尿系统疾病</v>
          </cell>
        </row>
        <row r="21899">
          <cell r="E21899" t="str">
            <v>URETHRAL VALVES</v>
          </cell>
          <cell r="F21899" t="str">
            <v>尿道瓣膜</v>
          </cell>
          <cell r="G21899" t="str">
            <v>各种先天性家族性遗传性疾病</v>
          </cell>
        </row>
        <row r="21900">
          <cell r="E21900" t="str">
            <v>URETHRECTOMY</v>
          </cell>
          <cell r="F21900" t="str">
            <v>尿道切除术</v>
          </cell>
          <cell r="G21900" t="str">
            <v>各种手术及医疗操作</v>
          </cell>
        </row>
        <row r="21901">
          <cell r="E21901" t="str">
            <v>URETHRITIS</v>
          </cell>
          <cell r="F21901" t="str">
            <v>尿道炎</v>
          </cell>
          <cell r="G21901" t="str">
            <v>感染及侵染类疾病</v>
          </cell>
        </row>
        <row r="21902">
          <cell r="E21902" t="str">
            <v>URETHRITIS CHLAMYDIAL</v>
          </cell>
          <cell r="F21902" t="str">
            <v>衣原体性尿道炎</v>
          </cell>
          <cell r="G21902" t="str">
            <v>感染及侵染类疾病</v>
          </cell>
        </row>
        <row r="21903">
          <cell r="E21903" t="str">
            <v>URETHRITIS GONOCOCCAL</v>
          </cell>
          <cell r="F21903" t="str">
            <v>淋球菌性尿道炎</v>
          </cell>
          <cell r="G21903" t="str">
            <v>感染及侵染类疾病</v>
          </cell>
        </row>
        <row r="21904">
          <cell r="E21904" t="str">
            <v>URETHRITIS MYCOPLASMAL</v>
          </cell>
          <cell r="F21904" t="str">
            <v>支原体尿道炎</v>
          </cell>
          <cell r="G21904" t="str">
            <v>感染及侵染类疾病</v>
          </cell>
        </row>
        <row r="21905">
          <cell r="E21905" t="str">
            <v>URETHRITIS NONINFECTIVE</v>
          </cell>
          <cell r="F21905" t="str">
            <v>非感染性尿道炎</v>
          </cell>
          <cell r="G21905" t="str">
            <v>肾脏及泌尿系统疾病</v>
          </cell>
        </row>
        <row r="21906">
          <cell r="E21906" t="str">
            <v>URETHRITIS UREAPLASMAL</v>
          </cell>
          <cell r="F21906" t="str">
            <v>脲原体性尿道炎</v>
          </cell>
          <cell r="G21906" t="str">
            <v>感染及侵染类疾病</v>
          </cell>
        </row>
        <row r="21907">
          <cell r="E21907" t="str">
            <v>URETHROPERINEAL FISTULA</v>
          </cell>
          <cell r="F21907" t="str">
            <v>尿道会阴瘘</v>
          </cell>
          <cell r="G21907" t="str">
            <v>肾脏及泌尿系统疾病</v>
          </cell>
        </row>
        <row r="21908">
          <cell r="E21908" t="str">
            <v>URETHROSCOPY</v>
          </cell>
          <cell r="F21908" t="str">
            <v>尿道镜检查</v>
          </cell>
          <cell r="G21908" t="str">
            <v>各类检查</v>
          </cell>
        </row>
        <row r="21909">
          <cell r="E21909" t="str">
            <v>URETHROSCROTAL FISTULA</v>
          </cell>
          <cell r="F21909" t="str">
            <v>尿道阴囊瘘</v>
          </cell>
          <cell r="G21909" t="str">
            <v>肾脏及泌尿系统疾病</v>
          </cell>
        </row>
        <row r="21910">
          <cell r="E21910" t="str">
            <v>URETHROTOMY</v>
          </cell>
          <cell r="F21910" t="str">
            <v>尿道切开术</v>
          </cell>
          <cell r="G21910" t="str">
            <v>各种手术及医疗操作</v>
          </cell>
        </row>
        <row r="21911">
          <cell r="E21911" t="str">
            <v>URGE INCONTINENCE</v>
          </cell>
          <cell r="F21911" t="str">
            <v>尿急性尿失禁</v>
          </cell>
          <cell r="G21911" t="str">
            <v>肾脏及泌尿系统疾病</v>
          </cell>
        </row>
        <row r="21912">
          <cell r="E21912" t="str">
            <v>URIDROSIS</v>
          </cell>
          <cell r="F21912" t="str">
            <v>尿汗症</v>
          </cell>
          <cell r="G21912" t="str">
            <v>皮肤及皮下组织类疾病</v>
          </cell>
        </row>
        <row r="21913">
          <cell r="E21913" t="str">
            <v>URINARY ANASTOMOTIC LEAK</v>
          </cell>
          <cell r="F21913" t="str">
            <v>操作后尿漏</v>
          </cell>
          <cell r="G21913" t="str">
            <v>各类损伤、中毒及操作并发症</v>
          </cell>
        </row>
        <row r="21914">
          <cell r="E21914" t="str">
            <v>URINARY ASCITES</v>
          </cell>
          <cell r="F21914" t="str">
            <v>尿性腹水</v>
          </cell>
          <cell r="G21914" t="str">
            <v>胃肠系统疾病</v>
          </cell>
        </row>
        <row r="21915">
          <cell r="E21915" t="str">
            <v>URINARY ASSISTANCE DEVICE USER</v>
          </cell>
          <cell r="F21915" t="str">
            <v>排尿辅助设备使用者</v>
          </cell>
          <cell r="G21915" t="str">
            <v>社会环境</v>
          </cell>
        </row>
        <row r="21916">
          <cell r="E21916" t="str">
            <v>URINARY BLADDER ABSCESS</v>
          </cell>
          <cell r="F21916" t="str">
            <v>膀胱脓肿</v>
          </cell>
          <cell r="G21916" t="str">
            <v>感染及侵染类疾病</v>
          </cell>
        </row>
        <row r="21917">
          <cell r="E21917" t="str">
            <v>URINARY BLADDER ADENOMA</v>
          </cell>
          <cell r="F21917" t="str">
            <v>膀胱腺瘤</v>
          </cell>
          <cell r="G21917" t="str">
            <v>良性、恶性及性质不明的肿瘤（包括囊状和息肉状）</v>
          </cell>
        </row>
        <row r="21918">
          <cell r="E21918" t="str">
            <v>URINARY BLADDER ATROPHY</v>
          </cell>
          <cell r="F21918" t="str">
            <v>膀胱萎缩</v>
          </cell>
          <cell r="G21918" t="str">
            <v>肾脏及泌尿系统疾病</v>
          </cell>
        </row>
        <row r="21919">
          <cell r="E21919" t="str">
            <v>URINARY BLADDER EXCISION</v>
          </cell>
          <cell r="F21919" t="str">
            <v>膀胱切除术</v>
          </cell>
          <cell r="G21919" t="str">
            <v>各种手术及医疗操作</v>
          </cell>
        </row>
        <row r="21920">
          <cell r="E21920" t="str">
            <v>URINARY BLADDER EXPLOSION</v>
          </cell>
          <cell r="F21920" t="str">
            <v>膀胱爆炸</v>
          </cell>
          <cell r="G21920" t="str">
            <v>各类损伤、中毒及操作并发症</v>
          </cell>
        </row>
        <row r="21921">
          <cell r="E21921" t="str">
            <v>URINARY BLADDER HAEMATOMA</v>
          </cell>
          <cell r="F21921" t="str">
            <v>膀胱血肿</v>
          </cell>
          <cell r="G21921" t="str">
            <v>肾脏及泌尿系统疾病</v>
          </cell>
        </row>
        <row r="21922">
          <cell r="E21922" t="str">
            <v>URINARY BLADDER HAEMORRHAGE</v>
          </cell>
          <cell r="F21922" t="str">
            <v>膀胱出血</v>
          </cell>
          <cell r="G21922" t="str">
            <v>肾脏及泌尿系统疾病</v>
          </cell>
        </row>
        <row r="21923">
          <cell r="E21923" t="str">
            <v>URINARY BLADDER HERNIATION</v>
          </cell>
          <cell r="F21923" t="str">
            <v>膀胱疝</v>
          </cell>
          <cell r="G21923" t="str">
            <v>肾脏及泌尿系统疾病</v>
          </cell>
        </row>
        <row r="21924">
          <cell r="E21924" t="str">
            <v>URINARY BLADDER POLYP</v>
          </cell>
          <cell r="F21924" t="str">
            <v>膀胱息肉</v>
          </cell>
          <cell r="G21924" t="str">
            <v>肾脏及泌尿系统疾病</v>
          </cell>
        </row>
        <row r="21925">
          <cell r="E21925" t="str">
            <v>URINARY BLADDER RUPTURE</v>
          </cell>
          <cell r="F21925" t="str">
            <v>膀胱破裂</v>
          </cell>
          <cell r="G21925" t="str">
            <v>肾脏及泌尿系统疾病</v>
          </cell>
        </row>
        <row r="21926">
          <cell r="E21926" t="str">
            <v>URINARY BLADDER SARCOMA</v>
          </cell>
          <cell r="F21926" t="str">
            <v>膀胱肉瘤</v>
          </cell>
          <cell r="G21926" t="str">
            <v>良性、恶性及性质不明的肿瘤（包括囊状和息肉状）</v>
          </cell>
        </row>
        <row r="21927">
          <cell r="E21927" t="str">
            <v>URINARY BLADDER SUSPENSION</v>
          </cell>
          <cell r="F21927" t="str">
            <v>泌尿道膀胱悬吊术</v>
          </cell>
          <cell r="G21927" t="str">
            <v>各种手术及医疗操作</v>
          </cell>
        </row>
        <row r="21928">
          <cell r="E21928" t="str">
            <v>URINARY BLADDER TOXICITY</v>
          </cell>
          <cell r="F21928" t="str">
            <v>膀胱毒性</v>
          </cell>
          <cell r="G21928" t="str">
            <v>肾脏及泌尿系统疾病</v>
          </cell>
        </row>
        <row r="21929">
          <cell r="E21929" t="str">
            <v>URINARY BLADDER VARICES</v>
          </cell>
          <cell r="F21929" t="str">
            <v>膀胱静脉曲张</v>
          </cell>
          <cell r="G21929" t="str">
            <v>肾脏及泌尿系统疾病</v>
          </cell>
        </row>
        <row r="21930">
          <cell r="E21930" t="str">
            <v>URINARY CALCULUS REMOVAL</v>
          </cell>
          <cell r="F21930" t="str">
            <v>尿路结石去除术</v>
          </cell>
          <cell r="G21930" t="str">
            <v>各种手术及医疗操作</v>
          </cell>
        </row>
        <row r="21931">
          <cell r="E21931" t="str">
            <v>URINARY CASTS</v>
          </cell>
          <cell r="F21931" t="str">
            <v>尿管型</v>
          </cell>
          <cell r="G21931" t="str">
            <v>各类检查</v>
          </cell>
        </row>
        <row r="21932">
          <cell r="E21932" t="str">
            <v>URINARY CASTS PRESENT</v>
          </cell>
          <cell r="F21932" t="str">
            <v>尿管型检出</v>
          </cell>
          <cell r="G21932" t="str">
            <v>各类检查</v>
          </cell>
        </row>
        <row r="21933">
          <cell r="E21933" t="str">
            <v>URINARY CONTROL NEUROSTIMULATOR IMPLANTATION</v>
          </cell>
          <cell r="F21933" t="str">
            <v>控尿神经刺激器植入</v>
          </cell>
          <cell r="G21933" t="str">
            <v>各种手术及医疗操作</v>
          </cell>
        </row>
        <row r="21934">
          <cell r="E21934" t="str">
            <v>URINARY CYSTECTOMY</v>
          </cell>
          <cell r="F21934" t="str">
            <v>膀胱切除术</v>
          </cell>
          <cell r="G21934" t="str">
            <v>各种手术及医疗操作</v>
          </cell>
        </row>
        <row r="21935">
          <cell r="E21935" t="str">
            <v>URINARY FISTULA</v>
          </cell>
          <cell r="F21935" t="str">
            <v>尿瘘</v>
          </cell>
          <cell r="G21935" t="str">
            <v>肾脏及泌尿系统疾病</v>
          </cell>
        </row>
        <row r="21936">
          <cell r="E21936" t="str">
            <v>URINARY GLYCOSAMINOGLYCANS</v>
          </cell>
          <cell r="F21936" t="str">
            <v>尿糖胺聚糖</v>
          </cell>
          <cell r="G21936" t="str">
            <v>各类检查</v>
          </cell>
        </row>
        <row r="21937">
          <cell r="E21937" t="str">
            <v>URINARY GLYCOSAMINOGLYCANS INCREASED</v>
          </cell>
          <cell r="F21937" t="str">
            <v>尿糖胺聚糖增加</v>
          </cell>
          <cell r="G21937" t="str">
            <v>各类检查</v>
          </cell>
        </row>
        <row r="21938">
          <cell r="E21938" t="str">
            <v>URINARY HESITATION</v>
          </cell>
          <cell r="F21938" t="str">
            <v>排尿迟缓</v>
          </cell>
          <cell r="G21938" t="str">
            <v>肾脏及泌尿系统疾病</v>
          </cell>
        </row>
        <row r="21939">
          <cell r="E21939" t="str">
            <v>URINARY HEXOSE TETRASACCHARIDE INCREASED</v>
          </cell>
          <cell r="F21939" t="str">
            <v>尿己糖四糖增加</v>
          </cell>
          <cell r="G21939" t="str">
            <v>各类检查</v>
          </cell>
        </row>
        <row r="21940">
          <cell r="E21940" t="str">
            <v>URINARY INCONTINENCE</v>
          </cell>
          <cell r="F21940" t="str">
            <v>尿失禁</v>
          </cell>
          <cell r="G21940" t="str">
            <v>肾脏及泌尿系统疾病</v>
          </cell>
        </row>
        <row r="21941">
          <cell r="E21941" t="str">
            <v>URINARY INCONTINENCE SURGERY</v>
          </cell>
          <cell r="F21941" t="str">
            <v>尿失禁手术</v>
          </cell>
          <cell r="G21941" t="str">
            <v>各种手术及医疗操作</v>
          </cell>
        </row>
        <row r="21942">
          <cell r="E21942" t="str">
            <v>URINARY LIPIDS PRESENT</v>
          </cell>
          <cell r="F21942" t="str">
            <v>尿脂检出</v>
          </cell>
          <cell r="G21942" t="str">
            <v>各类检查</v>
          </cell>
        </row>
        <row r="21943">
          <cell r="E21943" t="str">
            <v>URINARY MEATITIS</v>
          </cell>
          <cell r="F21943" t="str">
            <v>尿道外口炎</v>
          </cell>
          <cell r="G21943" t="str">
            <v>感染及侵染类疾病</v>
          </cell>
        </row>
        <row r="21944">
          <cell r="E21944" t="str">
            <v>URINARY NITROGEN INCREASED</v>
          </cell>
          <cell r="F21944" t="str">
            <v>尿氮升高</v>
          </cell>
          <cell r="G21944" t="str">
            <v>各类检查</v>
          </cell>
        </row>
        <row r="21945">
          <cell r="E21945" t="str">
            <v>URINARY OCCULT BLOOD</v>
          </cell>
          <cell r="F21945" t="str">
            <v>尿潜血</v>
          </cell>
          <cell r="G21945" t="str">
            <v>各类检查</v>
          </cell>
        </row>
        <row r="21946">
          <cell r="E21946" t="str">
            <v>URINARY OCCULT BLOOD POSITIVE</v>
          </cell>
          <cell r="F21946" t="str">
            <v>尿潜血阳性</v>
          </cell>
          <cell r="G21946" t="str">
            <v>各类检查</v>
          </cell>
        </row>
        <row r="21947">
          <cell r="E21947" t="str">
            <v>URINARY RETENTION</v>
          </cell>
          <cell r="F21947" t="str">
            <v>尿潴留</v>
          </cell>
          <cell r="G21947" t="str">
            <v>肾脏及泌尿系统疾病</v>
          </cell>
        </row>
        <row r="21948">
          <cell r="E21948" t="str">
            <v>URINARY RETENTION POSTOPERATIVE</v>
          </cell>
          <cell r="F21948" t="str">
            <v>术后尿潴留</v>
          </cell>
          <cell r="G21948" t="str">
            <v>各类损伤、中毒及操作并发症</v>
          </cell>
        </row>
        <row r="21949">
          <cell r="E21949" t="str">
            <v>URINARY SEDIMENT</v>
          </cell>
          <cell r="F21949" t="str">
            <v>尿沉渣</v>
          </cell>
          <cell r="G21949" t="str">
            <v>各类检查</v>
          </cell>
        </row>
        <row r="21950">
          <cell r="E21950" t="str">
            <v>URINARY SEDIMENT ABNORMAL</v>
          </cell>
          <cell r="F21950" t="str">
            <v>尿沉渣异常</v>
          </cell>
          <cell r="G21950" t="str">
            <v>各类检查</v>
          </cell>
        </row>
        <row r="21951">
          <cell r="E21951" t="str">
            <v>URINARY SEDIMENT PRESENT</v>
          </cell>
          <cell r="F21951" t="str">
            <v>尿沉渣检出</v>
          </cell>
          <cell r="G21951" t="str">
            <v>各类检查</v>
          </cell>
        </row>
        <row r="21952">
          <cell r="E21952" t="str">
            <v>URINARY STRAINING</v>
          </cell>
          <cell r="F21952" t="str">
            <v>排尿需用力</v>
          </cell>
          <cell r="G21952" t="str">
            <v>肾脏及泌尿系统疾病</v>
          </cell>
        </row>
        <row r="21953">
          <cell r="E21953" t="str">
            <v>URINARY SYSTEM X-RAY</v>
          </cell>
          <cell r="F21953" t="str">
            <v>泌尿系统 X 线检查</v>
          </cell>
          <cell r="G21953" t="str">
            <v>各类检查</v>
          </cell>
        </row>
        <row r="21954">
          <cell r="E21954" t="str">
            <v>URINARY SYSTEM X-RAY ABNORMAL</v>
          </cell>
          <cell r="F21954" t="str">
            <v>泌尿系统 X 线检查异常</v>
          </cell>
          <cell r="G21954" t="str">
            <v>各类检查</v>
          </cell>
        </row>
        <row r="21955">
          <cell r="E21955" t="str">
            <v>URINARY TRACT ABSCESS</v>
          </cell>
          <cell r="F21955" t="str">
            <v>尿路脓肿</v>
          </cell>
          <cell r="G21955" t="str">
            <v>感染及侵染类疾病</v>
          </cell>
        </row>
        <row r="21956">
          <cell r="E21956" t="str">
            <v>URINARY TRACT ADHESIONS</v>
          </cell>
          <cell r="F21956" t="str">
            <v>泌尿道粘连</v>
          </cell>
          <cell r="G21956" t="str">
            <v>肾脏及泌尿系统疾病</v>
          </cell>
        </row>
        <row r="21957">
          <cell r="E21957" t="str">
            <v>URINARY TRACT CANDIDIASIS</v>
          </cell>
          <cell r="F21957" t="str">
            <v>泌尿道念珠菌病</v>
          </cell>
          <cell r="G21957" t="str">
            <v>感染及侵染类疾病</v>
          </cell>
        </row>
        <row r="21958">
          <cell r="E21958" t="str">
            <v>URINARY TRACT CARCINOMA IN SITU</v>
          </cell>
          <cell r="F21958" t="str">
            <v>尿路原位癌</v>
          </cell>
          <cell r="G21958" t="str">
            <v>良性、恶性及性质不明的肿瘤（包括囊状和息肉状）</v>
          </cell>
        </row>
        <row r="21959">
          <cell r="E21959" t="str">
            <v>URINARY TRACT DISCOMFORT</v>
          </cell>
          <cell r="F21959" t="str">
            <v>尿路不适</v>
          </cell>
          <cell r="G21959" t="str">
            <v>肾脏及泌尿系统疾病</v>
          </cell>
        </row>
        <row r="21960">
          <cell r="E21960" t="str">
            <v>URINARY TRACT DISORDER</v>
          </cell>
          <cell r="F21960" t="str">
            <v>尿路疾病</v>
          </cell>
          <cell r="G21960" t="str">
            <v>肾脏及泌尿系统疾病</v>
          </cell>
        </row>
        <row r="21961">
          <cell r="E21961" t="str">
            <v>URINARY TRACT IMAGING ABNORMAL</v>
          </cell>
          <cell r="F21961" t="str">
            <v>尿路成像异常</v>
          </cell>
          <cell r="G21961" t="str">
            <v>各类检查</v>
          </cell>
        </row>
        <row r="21962">
          <cell r="E21962" t="str">
            <v>URINARY TRACT INFECTION</v>
          </cell>
          <cell r="F21962" t="str">
            <v>尿路感染</v>
          </cell>
          <cell r="G21962" t="str">
            <v>感染及侵染类疾病</v>
          </cell>
        </row>
        <row r="21963">
          <cell r="E21963" t="str">
            <v>URINARY TRACT INFECTION BACTERIAL</v>
          </cell>
          <cell r="F21963" t="str">
            <v>尿路细菌感染</v>
          </cell>
          <cell r="G21963" t="str">
            <v>感染及侵染类疾病</v>
          </cell>
        </row>
        <row r="21964">
          <cell r="E21964" t="str">
            <v>URINARY TRACT INFECTION ENTEROCOCCAL</v>
          </cell>
          <cell r="F21964" t="str">
            <v>尿路肠球菌感染</v>
          </cell>
          <cell r="G21964" t="str">
            <v>感染及侵染类疾病</v>
          </cell>
        </row>
        <row r="21965">
          <cell r="E21965" t="str">
            <v>URINARY TRACT INFECTION FUNGAL</v>
          </cell>
          <cell r="F21965" t="str">
            <v>尿路真菌感染</v>
          </cell>
          <cell r="G21965" t="str">
            <v>感染及侵染类疾病</v>
          </cell>
        </row>
        <row r="21966">
          <cell r="E21966" t="str">
            <v>URINARY TRACT INFECTION NEONATAL</v>
          </cell>
          <cell r="F21966" t="str">
            <v>新生儿尿路感染</v>
          </cell>
          <cell r="G21966" t="str">
            <v>感染及侵染类疾病</v>
          </cell>
        </row>
        <row r="21967">
          <cell r="E21967" t="str">
            <v>URINARY TRACT INFECTION PSEUDOMONAL</v>
          </cell>
          <cell r="F21967" t="str">
            <v>尿路假单胞菌感染</v>
          </cell>
          <cell r="G21967" t="str">
            <v>感染及侵染类疾病</v>
          </cell>
        </row>
        <row r="21968">
          <cell r="E21968" t="str">
            <v>URINARY TRACT INFECTION STAPHYLOCOCCAL</v>
          </cell>
          <cell r="F21968" t="str">
            <v>尿路葡萄球菌感染</v>
          </cell>
          <cell r="G21968" t="str">
            <v>感染及侵染类疾病</v>
          </cell>
        </row>
        <row r="21969">
          <cell r="E21969" t="str">
            <v>URINARY TRACT INFECTION VIRAL</v>
          </cell>
          <cell r="F21969" t="str">
            <v>尿路病毒感染</v>
          </cell>
          <cell r="G21969" t="str">
            <v>感染及侵染类疾病</v>
          </cell>
        </row>
        <row r="21970">
          <cell r="E21970" t="str">
            <v>URINARY TRACT INFLAMMATION</v>
          </cell>
          <cell r="F21970" t="str">
            <v>尿路炎症</v>
          </cell>
          <cell r="G21970" t="str">
            <v>肾脏及泌尿系统疾病</v>
          </cell>
        </row>
        <row r="21971">
          <cell r="E21971" t="str">
            <v>URINARY TRACT INJURY</v>
          </cell>
          <cell r="F21971" t="str">
            <v>尿路损伤</v>
          </cell>
          <cell r="G21971" t="str">
            <v>各类损伤、中毒及操作并发症</v>
          </cell>
        </row>
        <row r="21972">
          <cell r="E21972" t="str">
            <v>URINARY TRACT MALFORMATION</v>
          </cell>
          <cell r="F21972" t="str">
            <v>尿路畸形</v>
          </cell>
          <cell r="G21972" t="str">
            <v>各种先天性家族性遗传性疾病</v>
          </cell>
        </row>
        <row r="21973">
          <cell r="E21973" t="str">
            <v>URINARY TRACT NEOPLASM</v>
          </cell>
          <cell r="F21973" t="str">
            <v>尿路肿瘤</v>
          </cell>
          <cell r="G21973" t="str">
            <v>良性、恶性及性质不明的肿瘤（包括囊状和息肉状）</v>
          </cell>
        </row>
        <row r="21974">
          <cell r="E21974" t="str">
            <v>URINARY TRACT OBSTRUCTION</v>
          </cell>
          <cell r="F21974" t="str">
            <v>尿路阻塞</v>
          </cell>
          <cell r="G21974" t="str">
            <v>肾脏及泌尿系统疾病</v>
          </cell>
        </row>
        <row r="21975">
          <cell r="E21975" t="str">
            <v>URINARY TRACT OPERATION</v>
          </cell>
          <cell r="F21975" t="str">
            <v>尿路手术</v>
          </cell>
          <cell r="G21975" t="str">
            <v>各种手术及医疗操作</v>
          </cell>
        </row>
        <row r="21976">
          <cell r="E21976" t="str">
            <v>URINARY TRACT PAIN</v>
          </cell>
          <cell r="F21976" t="str">
            <v>尿路疼痛</v>
          </cell>
          <cell r="G21976" t="str">
            <v>肾脏及泌尿系统疾病</v>
          </cell>
        </row>
        <row r="21977">
          <cell r="E21977" t="str">
            <v>URINARY TRACT POLYP</v>
          </cell>
          <cell r="F21977" t="str">
            <v>尿路息肉</v>
          </cell>
          <cell r="G21977" t="str">
            <v>肾脏及泌尿系统疾病</v>
          </cell>
        </row>
        <row r="21978">
          <cell r="E21978" t="str">
            <v>URINARY TRACT PROCEDURAL COMPLICATION</v>
          </cell>
          <cell r="F21978" t="str">
            <v>泌尿道操作并发症</v>
          </cell>
          <cell r="G21978" t="str">
            <v>各类损伤、中毒及操作并发症</v>
          </cell>
        </row>
        <row r="21979">
          <cell r="E21979" t="str">
            <v>URINARY TRACT STOMA COMPLICATION</v>
          </cell>
          <cell r="F21979" t="str">
            <v>尿路造口并发症</v>
          </cell>
          <cell r="G21979" t="str">
            <v>各类损伤、中毒及操作并发症</v>
          </cell>
        </row>
        <row r="21980">
          <cell r="E21980" t="str">
            <v>URINARY TRACT TOXICITY</v>
          </cell>
          <cell r="F21980" t="str">
            <v>尿路毒性</v>
          </cell>
          <cell r="G21980" t="str">
            <v>肾脏及泌尿系统疾病</v>
          </cell>
        </row>
        <row r="21981">
          <cell r="E21981" t="str">
            <v>URINE ABNORMALITY</v>
          </cell>
          <cell r="F21981" t="str">
            <v>尿异常</v>
          </cell>
          <cell r="G21981" t="str">
            <v>肾脏及泌尿系统疾病</v>
          </cell>
        </row>
        <row r="21982">
          <cell r="E21982" t="str">
            <v>URINE ALANINE AMINOPEPTIDASE INCREASED</v>
          </cell>
          <cell r="F21982" t="str">
            <v>尿丙氨酸氨基肽酶增加</v>
          </cell>
          <cell r="G21982" t="str">
            <v>各类检查</v>
          </cell>
        </row>
        <row r="21983">
          <cell r="E21983" t="str">
            <v>URINE ALBUMIN/CREATININE RATIO</v>
          </cell>
          <cell r="F21983" t="str">
            <v>尿白蛋白/肌酐比率</v>
          </cell>
          <cell r="G21983" t="str">
            <v>各类检查</v>
          </cell>
        </row>
        <row r="21984">
          <cell r="E21984" t="str">
            <v>URINE ALBUMIN/CREATININE RATIO ABNORMAL</v>
          </cell>
          <cell r="F21984" t="str">
            <v>尿白蛋白/肌酐比率异常</v>
          </cell>
          <cell r="G21984" t="str">
            <v>各类检查</v>
          </cell>
        </row>
        <row r="21985">
          <cell r="E21985" t="str">
            <v>URINE ALBUMIN/CREATININE RATIO DECREASED</v>
          </cell>
          <cell r="F21985" t="str">
            <v>尿白蛋白/肌酐比率降低</v>
          </cell>
          <cell r="G21985" t="str">
            <v>各类检查</v>
          </cell>
        </row>
        <row r="21986">
          <cell r="E21986" t="str">
            <v>URINE ALBUMIN/CREATININE RATIO INCREASED</v>
          </cell>
          <cell r="F21986" t="str">
            <v>尿白蛋白/肌酐比率升高</v>
          </cell>
          <cell r="G21986" t="str">
            <v>各类检查</v>
          </cell>
        </row>
        <row r="21987">
          <cell r="E21987" t="str">
            <v>URINE ALCOHOL TEST NEGATIVE</v>
          </cell>
          <cell r="F21987" t="str">
            <v>尿酒精检查阴性</v>
          </cell>
          <cell r="G21987" t="str">
            <v>各类检查</v>
          </cell>
        </row>
        <row r="21988">
          <cell r="E21988" t="str">
            <v>URINE ALCOHOL TEST POSITIVE</v>
          </cell>
          <cell r="F21988" t="str">
            <v>尿酒精检查阳性</v>
          </cell>
          <cell r="G21988" t="str">
            <v>各类检查</v>
          </cell>
        </row>
        <row r="21989">
          <cell r="E21989" t="str">
            <v>URINE ALKALINISATION THERAPY</v>
          </cell>
          <cell r="F21989" t="str">
            <v>尿液碱化治疗</v>
          </cell>
          <cell r="G21989" t="str">
            <v>各种手术及医疗操作</v>
          </cell>
        </row>
        <row r="21990">
          <cell r="E21990" t="str">
            <v>URINE ALUMINIUM</v>
          </cell>
          <cell r="F21990" t="str">
            <v>尿铝</v>
          </cell>
          <cell r="G21990" t="str">
            <v>各类检查</v>
          </cell>
        </row>
        <row r="21991">
          <cell r="E21991" t="str">
            <v>URINE AMINO ACID LEVEL ABNORMAL</v>
          </cell>
          <cell r="F21991" t="str">
            <v>氨基酸水平异常</v>
          </cell>
          <cell r="G21991" t="str">
            <v>各类检查</v>
          </cell>
        </row>
        <row r="21992">
          <cell r="E21992" t="str">
            <v>URINE AMINO ACID LEVEL INCREASED</v>
          </cell>
          <cell r="F21992" t="str">
            <v>氨基酸水平升高</v>
          </cell>
          <cell r="G21992" t="str">
            <v>各类检查</v>
          </cell>
        </row>
        <row r="21993">
          <cell r="E21993" t="str">
            <v>URINE AMPHETAMINE</v>
          </cell>
          <cell r="F21993" t="str">
            <v>尿安非他明</v>
          </cell>
          <cell r="G21993" t="str">
            <v>各类检查</v>
          </cell>
        </row>
        <row r="21994">
          <cell r="E21994" t="str">
            <v>URINE AMPHETAMINE NEGATIVE</v>
          </cell>
          <cell r="F21994" t="str">
            <v>尿安非他明阴性</v>
          </cell>
          <cell r="G21994" t="str">
            <v>各类检查</v>
          </cell>
        </row>
        <row r="21995">
          <cell r="E21995" t="str">
            <v>URINE AMPHETAMINE POSITIVE</v>
          </cell>
          <cell r="F21995" t="str">
            <v>尿安非他明阳性</v>
          </cell>
          <cell r="G21995" t="str">
            <v>各类检查</v>
          </cell>
        </row>
        <row r="21996">
          <cell r="E21996" t="str">
            <v>URINE AMYLASE</v>
          </cell>
          <cell r="F21996" t="str">
            <v>淀粉酶</v>
          </cell>
          <cell r="G21996" t="str">
            <v>各类检查</v>
          </cell>
        </row>
        <row r="21997">
          <cell r="E21997" t="str">
            <v>URINE AMYLASE ABNORMAL</v>
          </cell>
          <cell r="F21997" t="str">
            <v>淀粉酶异常</v>
          </cell>
          <cell r="G21997" t="str">
            <v>各类检查</v>
          </cell>
        </row>
        <row r="21998">
          <cell r="E21998" t="str">
            <v>URINE AMYLASE DECREASED</v>
          </cell>
          <cell r="F21998" t="str">
            <v>淀粉酶减少</v>
          </cell>
          <cell r="G21998" t="str">
            <v>各类检查</v>
          </cell>
        </row>
        <row r="21999">
          <cell r="E21999" t="str">
            <v>URINE AMYLASE INCREASED</v>
          </cell>
          <cell r="F21999" t="str">
            <v>淀粉酶升高</v>
          </cell>
          <cell r="G21999" t="str">
            <v>各类检查</v>
          </cell>
        </row>
        <row r="22000">
          <cell r="E22000" t="str">
            <v>URINE ANALYSIS</v>
          </cell>
          <cell r="F22000" t="str">
            <v>尿液分析</v>
          </cell>
          <cell r="G22000" t="str">
            <v>各类检查</v>
          </cell>
        </row>
        <row r="22001">
          <cell r="E22001" t="str">
            <v>URINE ANALYSIS ABNORMAL</v>
          </cell>
          <cell r="F22001" t="str">
            <v>尿液分析异常</v>
          </cell>
          <cell r="G22001" t="str">
            <v>各类检查</v>
          </cell>
        </row>
        <row r="22002">
          <cell r="E22002" t="str">
            <v>URINE ANALYSIS NORMAL</v>
          </cell>
          <cell r="F22002" t="str">
            <v>尿液分析正常</v>
          </cell>
          <cell r="G22002" t="str">
            <v>各类检查</v>
          </cell>
        </row>
        <row r="22003">
          <cell r="E22003" t="str">
            <v>URINE ANTIMONY INCREASED</v>
          </cell>
          <cell r="F22003" t="str">
            <v>尿锑升高</v>
          </cell>
          <cell r="G22003" t="str">
            <v>各类检查</v>
          </cell>
        </row>
        <row r="22004">
          <cell r="E22004" t="str">
            <v>URINE ARSENIC</v>
          </cell>
          <cell r="F22004" t="str">
            <v>尿砷</v>
          </cell>
          <cell r="G22004" t="str">
            <v>各类检查</v>
          </cell>
        </row>
        <row r="22005">
          <cell r="E22005" t="str">
            <v>URINE ARSENIC DECREASED</v>
          </cell>
          <cell r="F22005" t="str">
            <v>尿砷降低</v>
          </cell>
          <cell r="G22005" t="str">
            <v>各类检查</v>
          </cell>
        </row>
        <row r="22006">
          <cell r="E22006" t="str">
            <v>URINE ARSENIC INCREASED</v>
          </cell>
          <cell r="F22006" t="str">
            <v>尿砷升高</v>
          </cell>
          <cell r="G22006" t="str">
            <v>各类检查</v>
          </cell>
        </row>
        <row r="22007">
          <cell r="E22007" t="str">
            <v>URINE BARBITURATES</v>
          </cell>
          <cell r="F22007" t="str">
            <v>尿巴比妥酸盐</v>
          </cell>
          <cell r="G22007" t="str">
            <v>各类检查</v>
          </cell>
        </row>
        <row r="22008">
          <cell r="E22008" t="str">
            <v>URINE BARBITURATES INCREASED</v>
          </cell>
          <cell r="F22008" t="str">
            <v>尿巴比妥酸盐升高</v>
          </cell>
          <cell r="G22008" t="str">
            <v>各类检查</v>
          </cell>
        </row>
        <row r="22009">
          <cell r="E22009" t="str">
            <v>URINE BILIRUBIN DECREASED</v>
          </cell>
          <cell r="F22009" t="str">
            <v>尿胆红素降低</v>
          </cell>
          <cell r="G22009" t="str">
            <v>各类检查</v>
          </cell>
        </row>
        <row r="22010">
          <cell r="E22010" t="str">
            <v>URINE BILIRUBIN INCREASED</v>
          </cell>
          <cell r="F22010" t="str">
            <v>尿胆红素升高</v>
          </cell>
          <cell r="G22010" t="str">
            <v>各类检查</v>
          </cell>
        </row>
        <row r="22011">
          <cell r="E22011" t="str">
            <v>URINE CALCIUM</v>
          </cell>
          <cell r="F22011" t="str">
            <v>尿钙</v>
          </cell>
          <cell r="G22011" t="str">
            <v>各类检查</v>
          </cell>
        </row>
        <row r="22012">
          <cell r="E22012" t="str">
            <v>URINE CALCIUM DECREASED</v>
          </cell>
          <cell r="F22012" t="str">
            <v>尿钙降低</v>
          </cell>
          <cell r="G22012" t="str">
            <v>各类检查</v>
          </cell>
        </row>
        <row r="22013">
          <cell r="E22013" t="str">
            <v>URINE CALCIUM INCREASED</v>
          </cell>
          <cell r="F22013" t="str">
            <v>尿钙升高</v>
          </cell>
          <cell r="G22013" t="str">
            <v>各类检查</v>
          </cell>
        </row>
        <row r="22014">
          <cell r="E22014" t="str">
            <v>URINE CALCIUM/CREATININE RATIO DECREASED</v>
          </cell>
          <cell r="F22014" t="str">
            <v>尿钙/肌酐比率降低</v>
          </cell>
          <cell r="G22014" t="str">
            <v>各类检查</v>
          </cell>
        </row>
        <row r="22015">
          <cell r="E22015" t="str">
            <v>URINE CALCIUM/CREATININE RATIO INCREASED</v>
          </cell>
          <cell r="F22015" t="str">
            <v>尿钙/肌酐比率升高</v>
          </cell>
          <cell r="G22015" t="str">
            <v>各类检查</v>
          </cell>
        </row>
        <row r="22016">
          <cell r="E22016" t="str">
            <v>URINE CANNABINOIDS INCREASED</v>
          </cell>
          <cell r="F22016" t="str">
            <v>尿大麻素升高</v>
          </cell>
          <cell r="G22016" t="str">
            <v>各类检查</v>
          </cell>
        </row>
        <row r="22017">
          <cell r="E22017" t="str">
            <v>URINE CHLORIDE</v>
          </cell>
          <cell r="F22017" t="str">
            <v>尿氯化物</v>
          </cell>
          <cell r="G22017" t="str">
            <v>各类检查</v>
          </cell>
        </row>
        <row r="22018">
          <cell r="E22018" t="str">
            <v>URINE CHLORIDE DECREASED</v>
          </cell>
          <cell r="F22018" t="str">
            <v>尿氯化物降低</v>
          </cell>
          <cell r="G22018" t="str">
            <v>各类检查</v>
          </cell>
        </row>
        <row r="22019">
          <cell r="E22019" t="str">
            <v>URINE CHLORIDE INCREASED</v>
          </cell>
          <cell r="F22019" t="str">
            <v>尿氯化物升高</v>
          </cell>
          <cell r="G22019" t="str">
            <v>各类检查</v>
          </cell>
        </row>
        <row r="22020">
          <cell r="E22020" t="str">
            <v>URINE CHROMIUM INCREASED</v>
          </cell>
          <cell r="F22020" t="str">
            <v>尿铬升高</v>
          </cell>
          <cell r="G22020" t="str">
            <v>各类检查</v>
          </cell>
        </row>
        <row r="22021">
          <cell r="E22021" t="str">
            <v>URINE COLOUR ABNORMAL</v>
          </cell>
          <cell r="F22021" t="str">
            <v>色素尿</v>
          </cell>
          <cell r="G22021" t="str">
            <v>肾脏及泌尿系统疾病</v>
          </cell>
        </row>
        <row r="22022">
          <cell r="E22022" t="str">
            <v>URINE COPPER DECREASED</v>
          </cell>
          <cell r="F22022" t="str">
            <v>尿铜降低</v>
          </cell>
          <cell r="G22022" t="str">
            <v>各类检查</v>
          </cell>
        </row>
        <row r="22023">
          <cell r="E22023" t="str">
            <v>URINE COPPER INCREASED</v>
          </cell>
          <cell r="F22023" t="str">
            <v>尿铜升高</v>
          </cell>
          <cell r="G22023" t="str">
            <v>各类检查</v>
          </cell>
        </row>
        <row r="22024">
          <cell r="E22024" t="str">
            <v>URINE CORTISOL/CREATININE RATIO INCREASED</v>
          </cell>
          <cell r="F22024" t="str">
            <v>尿皮质醇／肌酐比率升高</v>
          </cell>
          <cell r="G22024" t="str">
            <v>各类检查</v>
          </cell>
        </row>
        <row r="22025">
          <cell r="E22025" t="str">
            <v>URINE COTININE TEST</v>
          </cell>
          <cell r="F22025" t="str">
            <v>尼古丁检测</v>
          </cell>
          <cell r="G22025" t="str">
            <v>各类检查</v>
          </cell>
        </row>
        <row r="22026">
          <cell r="E22026" t="str">
            <v>URINE COTININE TEST POSITIVE</v>
          </cell>
          <cell r="F22026" t="str">
            <v>尼古丁检测阳性</v>
          </cell>
          <cell r="G22026" t="str">
            <v>各类检查</v>
          </cell>
        </row>
        <row r="22027">
          <cell r="E22027" t="str">
            <v>URINE CYTOLOGY ABNORMAL</v>
          </cell>
          <cell r="F22027" t="str">
            <v>尿细胞学异常</v>
          </cell>
          <cell r="G22027" t="str">
            <v>各类检查</v>
          </cell>
        </row>
        <row r="22028">
          <cell r="E22028" t="str">
            <v>URINE CYTOMEGALOVIRUS</v>
          </cell>
          <cell r="F22028" t="str">
            <v>巨细胞病毒检测</v>
          </cell>
          <cell r="G22028" t="str">
            <v>各类检查</v>
          </cell>
        </row>
        <row r="22029">
          <cell r="E22029" t="str">
            <v>URINE CYTOMEGALOVIRUS POSITIVE</v>
          </cell>
          <cell r="F22029" t="str">
            <v>巨细胞病毒检测阳性</v>
          </cell>
          <cell r="G22029" t="str">
            <v>各类检查</v>
          </cell>
        </row>
        <row r="22030">
          <cell r="E22030" t="str">
            <v>URINE DELTA AMINOLEVULINATE</v>
          </cell>
          <cell r="F22030" t="str">
            <v>尿 δ 氨基乙酰丙酸</v>
          </cell>
          <cell r="G22030" t="str">
            <v>各类检查</v>
          </cell>
        </row>
        <row r="22031">
          <cell r="E22031" t="str">
            <v>URINE DELTA AMINOLEVULINATE INCREASED</v>
          </cell>
          <cell r="F22031" t="str">
            <v>尿 δ 氨基乙酰丙酸升高</v>
          </cell>
          <cell r="G22031" t="str">
            <v>各类检查</v>
          </cell>
        </row>
        <row r="22032">
          <cell r="E22032" t="str">
            <v>URINE ELECTROLYTES ABNORMAL</v>
          </cell>
          <cell r="F22032" t="str">
            <v>尿电解质异常</v>
          </cell>
          <cell r="G22032" t="str">
            <v>各类检查</v>
          </cell>
        </row>
        <row r="22033">
          <cell r="E22033" t="str">
            <v>URINE ELECTROLYTES DECREASED</v>
          </cell>
          <cell r="F22033" t="str">
            <v>尿电解质减少</v>
          </cell>
          <cell r="G22033" t="str">
            <v>各类检查</v>
          </cell>
        </row>
        <row r="22034">
          <cell r="E22034" t="str">
            <v>URINE ELECTROLYTES INCREASED</v>
          </cell>
          <cell r="F22034" t="str">
            <v>尿电解质升高</v>
          </cell>
          <cell r="G22034" t="str">
            <v>各类检查</v>
          </cell>
        </row>
        <row r="22035">
          <cell r="E22035" t="str">
            <v>URINE ELECTROPHORESIS ABNORMAL</v>
          </cell>
          <cell r="F22035" t="str">
            <v>尿电泳异常</v>
          </cell>
          <cell r="G22035" t="str">
            <v>各类检查</v>
          </cell>
        </row>
        <row r="22036">
          <cell r="E22036" t="str">
            <v>URINE FLOW DECREASED</v>
          </cell>
          <cell r="F22036" t="str">
            <v>尿流减弱</v>
          </cell>
          <cell r="G22036" t="str">
            <v>肾脏及泌尿系统疾病</v>
          </cell>
        </row>
        <row r="22037">
          <cell r="E22037" t="str">
            <v>URINE GLUCOSE FALSE POSITIVE</v>
          </cell>
          <cell r="F22037" t="str">
            <v>尿糖假阳性</v>
          </cell>
          <cell r="G22037" t="str">
            <v>各类检查</v>
          </cell>
        </row>
        <row r="22038">
          <cell r="E22038" t="str">
            <v>URINE GLUCOSE/CREATININE RATIO INCREASED</v>
          </cell>
          <cell r="F22038" t="str">
            <v>尿糖/肌酐比率升高</v>
          </cell>
          <cell r="G22038" t="str">
            <v>各类检查</v>
          </cell>
        </row>
        <row r="22039">
          <cell r="E22039" t="str">
            <v>URINE HOMOCYSTINE PRESENT</v>
          </cell>
          <cell r="F22039" t="str">
            <v>尿同型胱氨酸检出</v>
          </cell>
          <cell r="G22039" t="str">
            <v>各类检查</v>
          </cell>
        </row>
        <row r="22040">
          <cell r="E22040" t="str">
            <v>URINE HUMAN CHORIONIC GONADOTROPIN</v>
          </cell>
          <cell r="F22040" t="str">
            <v>人绒毛膜促性腺激素</v>
          </cell>
          <cell r="G22040" t="str">
            <v>各类检查</v>
          </cell>
        </row>
        <row r="22041">
          <cell r="E22041" t="str">
            <v>URINE HUMAN CHORIONIC GONADOTROPIN ABNORMAL</v>
          </cell>
          <cell r="F22041" t="str">
            <v>人绒毛膜促性腺激素异常</v>
          </cell>
          <cell r="G22041" t="str">
            <v>各类检查</v>
          </cell>
        </row>
        <row r="22042">
          <cell r="E22042" t="str">
            <v>URINE HUMAN CHORIONIC GONADOTROPIN DECREASED</v>
          </cell>
          <cell r="F22042" t="str">
            <v>人绒毛膜促性腺激素减少</v>
          </cell>
          <cell r="G22042" t="str">
            <v>各类检查</v>
          </cell>
        </row>
        <row r="22043">
          <cell r="E22043" t="str">
            <v>URINE HUMAN CHORIONIC GONADOTROPIN INCREASED</v>
          </cell>
          <cell r="F22043" t="str">
            <v>人绒毛膜促性腺激素增加</v>
          </cell>
          <cell r="G22043" t="str">
            <v>各类检查</v>
          </cell>
        </row>
        <row r="22044">
          <cell r="E22044" t="str">
            <v>URINE HUMAN CHORIONIC GONADOTROPIN NEGATIVE</v>
          </cell>
          <cell r="F22044" t="str">
            <v>人绒毛膜促性腺激素阴性</v>
          </cell>
          <cell r="G22044" t="str">
            <v>各类检查</v>
          </cell>
        </row>
        <row r="22045">
          <cell r="E22045" t="str">
            <v>URINE HUMAN CHORIONIC GONADOTROPIN POSITIVE</v>
          </cell>
          <cell r="F22045" t="str">
            <v>人绒毛膜促性腺激素阳性</v>
          </cell>
          <cell r="G22045" t="str">
            <v>各类检查</v>
          </cell>
        </row>
        <row r="22046">
          <cell r="E22046" t="str">
            <v>URINE IODINE INCREASED</v>
          </cell>
          <cell r="F22046" t="str">
            <v>尿碘增加</v>
          </cell>
          <cell r="G22046" t="str">
            <v>各类检查</v>
          </cell>
        </row>
        <row r="22047">
          <cell r="E22047" t="str">
            <v>URINE IRON</v>
          </cell>
          <cell r="F22047" t="str">
            <v>尿铁</v>
          </cell>
          <cell r="G22047" t="str">
            <v>各类检查</v>
          </cell>
        </row>
        <row r="22048">
          <cell r="E22048" t="str">
            <v>URINE IRON INCREASED</v>
          </cell>
          <cell r="F22048" t="str">
            <v>尿铁升高</v>
          </cell>
          <cell r="G22048" t="str">
            <v>各类检查</v>
          </cell>
        </row>
        <row r="22049">
          <cell r="E22049" t="str">
            <v>URINE KETONE BODY</v>
          </cell>
          <cell r="F22049" t="str">
            <v>尿酮体</v>
          </cell>
          <cell r="G22049" t="str">
            <v>各类检查</v>
          </cell>
        </row>
        <row r="22050">
          <cell r="E22050" t="str">
            <v>URINE KETONE BODY ABSENT</v>
          </cell>
          <cell r="F22050" t="str">
            <v>尿酮体未检出</v>
          </cell>
          <cell r="G22050" t="str">
            <v>各类检查</v>
          </cell>
        </row>
        <row r="22051">
          <cell r="E22051" t="str">
            <v>URINE KETONE BODY PRESENT</v>
          </cell>
          <cell r="F22051" t="str">
            <v>尿酮体检出</v>
          </cell>
          <cell r="G22051" t="str">
            <v>各类检查</v>
          </cell>
        </row>
        <row r="22052">
          <cell r="E22052" t="str">
            <v>URINE LACTIC ACID</v>
          </cell>
          <cell r="F22052" t="str">
            <v>尿乳酸</v>
          </cell>
          <cell r="G22052" t="str">
            <v>各类检查</v>
          </cell>
        </row>
        <row r="22053">
          <cell r="E22053" t="str">
            <v>URINE LACTIC ACID INCREASED</v>
          </cell>
          <cell r="F22053" t="str">
            <v>尿乳酸升高</v>
          </cell>
          <cell r="G22053" t="str">
            <v>各类检查</v>
          </cell>
        </row>
        <row r="22054">
          <cell r="E22054" t="str">
            <v>URINE LEUKOCYTE ESTERASE</v>
          </cell>
          <cell r="F22054" t="str">
            <v>尿白细胞酯酶</v>
          </cell>
          <cell r="G22054" t="str">
            <v>各类检查</v>
          </cell>
        </row>
        <row r="22055">
          <cell r="E22055" t="str">
            <v>URINE LEUKOCYTE ESTERASE POSITIVE</v>
          </cell>
          <cell r="F22055" t="str">
            <v>尿白细胞酯酶阳性</v>
          </cell>
          <cell r="G22055" t="str">
            <v>各类检查</v>
          </cell>
        </row>
        <row r="22056">
          <cell r="E22056" t="str">
            <v>URINE MAGNESIUM</v>
          </cell>
          <cell r="F22056" t="str">
            <v>尿镁</v>
          </cell>
          <cell r="G22056" t="str">
            <v>各类检查</v>
          </cell>
        </row>
        <row r="22057">
          <cell r="E22057" t="str">
            <v>URINE MAGNESIUM DECREASED</v>
          </cell>
          <cell r="F22057" t="str">
            <v>尿镁减少</v>
          </cell>
          <cell r="G22057" t="str">
            <v>各类检查</v>
          </cell>
        </row>
        <row r="22058">
          <cell r="E22058" t="str">
            <v>URINE MAGNESIUM INCREASED</v>
          </cell>
          <cell r="F22058" t="str">
            <v>尿镁增加</v>
          </cell>
          <cell r="G22058" t="str">
            <v>各类检查</v>
          </cell>
        </row>
        <row r="22059">
          <cell r="E22059" t="str">
            <v>URINE MERCURY</v>
          </cell>
          <cell r="F22059" t="str">
            <v>尿汞</v>
          </cell>
          <cell r="G22059" t="str">
            <v>各类检查</v>
          </cell>
        </row>
        <row r="22060">
          <cell r="E22060" t="str">
            <v>URINE MERCURY ABNORMAL</v>
          </cell>
          <cell r="F22060" t="str">
            <v>尿汞异常</v>
          </cell>
          <cell r="G22060" t="str">
            <v>各类检查</v>
          </cell>
        </row>
        <row r="22061">
          <cell r="E22061" t="str">
            <v>URINE NITROGEN</v>
          </cell>
          <cell r="F22061" t="str">
            <v>尿氮</v>
          </cell>
          <cell r="G22061" t="str">
            <v>各类检查</v>
          </cell>
        </row>
        <row r="22062">
          <cell r="E22062" t="str">
            <v>URINE ODOUR ABNORMAL</v>
          </cell>
          <cell r="F22062" t="str">
            <v>尿气味异常</v>
          </cell>
          <cell r="G22062" t="str">
            <v>肾脏及泌尿系统疾病</v>
          </cell>
        </row>
        <row r="22063">
          <cell r="E22063" t="str">
            <v>URINE OSMOLARITY</v>
          </cell>
          <cell r="F22063" t="str">
            <v>尿渗透压</v>
          </cell>
          <cell r="G22063" t="str">
            <v>各类检查</v>
          </cell>
        </row>
        <row r="22064">
          <cell r="E22064" t="str">
            <v>URINE OSMOLARITY DECREASED</v>
          </cell>
          <cell r="F22064" t="str">
            <v>尿渗透压降低</v>
          </cell>
          <cell r="G22064" t="str">
            <v>各类检查</v>
          </cell>
        </row>
        <row r="22065">
          <cell r="E22065" t="str">
            <v>URINE OSMOLARITY INCREASED</v>
          </cell>
          <cell r="F22065" t="str">
            <v>尿渗透压升高</v>
          </cell>
          <cell r="G22065" t="str">
            <v>各类检查</v>
          </cell>
        </row>
        <row r="22066">
          <cell r="E22066" t="str">
            <v>URINE OUTPUT</v>
          </cell>
          <cell r="F22066" t="str">
            <v>尿排出量</v>
          </cell>
          <cell r="G22066" t="str">
            <v>各类检查</v>
          </cell>
        </row>
        <row r="22067">
          <cell r="E22067" t="str">
            <v>URINE OUTPUT DECREASED</v>
          </cell>
          <cell r="F22067" t="str">
            <v>尿排出量降低</v>
          </cell>
          <cell r="G22067" t="str">
            <v>各类检查</v>
          </cell>
        </row>
        <row r="22068">
          <cell r="E22068" t="str">
            <v>URINE OUTPUT INCREASED</v>
          </cell>
          <cell r="F22068" t="str">
            <v>尿排出量升高</v>
          </cell>
          <cell r="G22068" t="str">
            <v>各类检查</v>
          </cell>
        </row>
        <row r="22069">
          <cell r="E22069" t="str">
            <v>URINE OXALATE</v>
          </cell>
          <cell r="F22069" t="str">
            <v>尿草酸盐</v>
          </cell>
          <cell r="G22069" t="str">
            <v>各类检查</v>
          </cell>
        </row>
        <row r="22070">
          <cell r="E22070" t="str">
            <v>URINE OXALATE DECREASED</v>
          </cell>
          <cell r="F22070" t="str">
            <v>尿草酸盐减少</v>
          </cell>
          <cell r="G22070" t="str">
            <v>各类检查</v>
          </cell>
        </row>
        <row r="22071">
          <cell r="E22071" t="str">
            <v>URINE OXALATE INCREASED</v>
          </cell>
          <cell r="F22071" t="str">
            <v>尿草酸盐增加</v>
          </cell>
          <cell r="G22071" t="str">
            <v>各类检查</v>
          </cell>
        </row>
        <row r="22072">
          <cell r="E22072" t="str">
            <v>URINE PHOSPHATE ABNORMAL</v>
          </cell>
          <cell r="F22072" t="str">
            <v>尿磷异常</v>
          </cell>
          <cell r="G22072" t="str">
            <v>各类检查</v>
          </cell>
        </row>
        <row r="22073">
          <cell r="E22073" t="str">
            <v>URINE PHOSPHATE DECREASED</v>
          </cell>
          <cell r="F22073" t="str">
            <v>尿磷减少</v>
          </cell>
          <cell r="G22073" t="str">
            <v>各类检查</v>
          </cell>
        </row>
        <row r="22074">
          <cell r="E22074" t="str">
            <v>URINE PHOSPHATE INCREASED</v>
          </cell>
          <cell r="F22074" t="str">
            <v>尿磷增加</v>
          </cell>
          <cell r="G22074" t="str">
            <v>各类检查</v>
          </cell>
        </row>
        <row r="22075">
          <cell r="E22075" t="str">
            <v>URINE PHOSPHORUS</v>
          </cell>
          <cell r="F22075" t="str">
            <v>尿磷</v>
          </cell>
          <cell r="G22075" t="str">
            <v>各类检查</v>
          </cell>
        </row>
        <row r="22076">
          <cell r="E22076" t="str">
            <v>URINE PHOSPHORUS ABNORMAL</v>
          </cell>
          <cell r="F22076" t="str">
            <v>尿磷异常</v>
          </cell>
          <cell r="G22076" t="str">
            <v>各类检查</v>
          </cell>
        </row>
        <row r="22077">
          <cell r="E22077" t="str">
            <v>URINE PHOSPHORUS DECREASED</v>
          </cell>
          <cell r="F22077" t="str">
            <v>尿磷减少</v>
          </cell>
          <cell r="G22077" t="str">
            <v>各类检查</v>
          </cell>
        </row>
        <row r="22078">
          <cell r="E22078" t="str">
            <v>URINE PHOSPHORUS INCREASED</v>
          </cell>
          <cell r="F22078" t="str">
            <v>尿磷增加</v>
          </cell>
          <cell r="G22078" t="str">
            <v>各类检查</v>
          </cell>
        </row>
        <row r="22079">
          <cell r="E22079" t="str">
            <v>URINE PORPHOBILINOGEN INCREASED</v>
          </cell>
          <cell r="F22079" t="str">
            <v>尿胆色素原升高</v>
          </cell>
          <cell r="G22079" t="str">
            <v>各类检查</v>
          </cell>
        </row>
        <row r="22080">
          <cell r="E22080" t="str">
            <v>URINE POTASSIUM</v>
          </cell>
          <cell r="F22080" t="str">
            <v>尿钾</v>
          </cell>
          <cell r="G22080" t="str">
            <v>各类检查</v>
          </cell>
        </row>
        <row r="22081">
          <cell r="E22081" t="str">
            <v>URINE POTASSIUM ABNORMAL</v>
          </cell>
          <cell r="F22081" t="str">
            <v>尿钾异常</v>
          </cell>
          <cell r="G22081" t="str">
            <v>各类检查</v>
          </cell>
        </row>
        <row r="22082">
          <cell r="E22082" t="str">
            <v>URINE POTASSIUM DECREASED</v>
          </cell>
          <cell r="F22082" t="str">
            <v>尿钾降低</v>
          </cell>
          <cell r="G22082" t="str">
            <v>各类检查</v>
          </cell>
        </row>
        <row r="22083">
          <cell r="E22083" t="str">
            <v>URINE POTASSIUM INCREASED</v>
          </cell>
          <cell r="F22083" t="str">
            <v>尿钾升高</v>
          </cell>
          <cell r="G22083" t="str">
            <v>各类检查</v>
          </cell>
        </row>
        <row r="22084">
          <cell r="E22084" t="str">
            <v>URINE PROTEIN, QUANTITATIVE</v>
          </cell>
          <cell r="F22084" t="str">
            <v>尿蛋白</v>
          </cell>
          <cell r="G22084" t="str">
            <v>各类检查</v>
          </cell>
        </row>
        <row r="22085">
          <cell r="E22085" t="str">
            <v>URINE PROTEIN/CREATININE RATIO</v>
          </cell>
          <cell r="F22085" t="str">
            <v>尿蛋白/肌酐比率</v>
          </cell>
          <cell r="G22085" t="str">
            <v>各类检查</v>
          </cell>
        </row>
        <row r="22086">
          <cell r="E22086" t="str">
            <v>URINE PROTEIN/CREATININE RATIO ABNORMAL</v>
          </cell>
          <cell r="F22086" t="str">
            <v>尿蛋白/肌酐比率异常</v>
          </cell>
          <cell r="G22086" t="str">
            <v>各类检查</v>
          </cell>
        </row>
        <row r="22087">
          <cell r="E22087" t="str">
            <v>URINE PROTEIN/CREATININE RATIO DECREASED</v>
          </cell>
          <cell r="F22087" t="str">
            <v>尿蛋白/肌酐比率降低</v>
          </cell>
          <cell r="G22087" t="str">
            <v>各类检查</v>
          </cell>
        </row>
        <row r="22088">
          <cell r="E22088" t="str">
            <v>URINE PROTEIN/CREATININE RATIO INCREASED</v>
          </cell>
          <cell r="F22088" t="str">
            <v>尿蛋白/肌酐比率升高</v>
          </cell>
          <cell r="G22088" t="str">
            <v>各类检查</v>
          </cell>
        </row>
        <row r="22089">
          <cell r="E22089" t="str">
            <v>URINE RETINOL BINDING PROTEIN INCREASED</v>
          </cell>
          <cell r="F22089" t="str">
            <v>尿视黄醇结合蛋白增加</v>
          </cell>
          <cell r="G22089" t="str">
            <v>各类检查</v>
          </cell>
        </row>
        <row r="22090">
          <cell r="E22090" t="str">
            <v>URINE SODIUM</v>
          </cell>
          <cell r="F22090" t="str">
            <v>尿钠</v>
          </cell>
          <cell r="G22090" t="str">
            <v>各类检查</v>
          </cell>
        </row>
        <row r="22091">
          <cell r="E22091" t="str">
            <v>URINE SODIUM ABNORMAL</v>
          </cell>
          <cell r="F22091" t="str">
            <v>尿钠异常</v>
          </cell>
          <cell r="G22091" t="str">
            <v>各类检查</v>
          </cell>
        </row>
        <row r="22092">
          <cell r="E22092" t="str">
            <v>URINE SODIUM DECREASED</v>
          </cell>
          <cell r="F22092" t="str">
            <v>尿钠降低</v>
          </cell>
          <cell r="G22092" t="str">
            <v>各类检查</v>
          </cell>
        </row>
        <row r="22093">
          <cell r="E22093" t="str">
            <v>URINE SODIUM INCREASED</v>
          </cell>
          <cell r="F22093" t="str">
            <v>尿钠升高</v>
          </cell>
          <cell r="G22093" t="str">
            <v>各类检查</v>
          </cell>
        </row>
        <row r="22094">
          <cell r="E22094" t="str">
            <v>URINE SODIUM NORMAL</v>
          </cell>
          <cell r="F22094" t="str">
            <v>尿钠正常</v>
          </cell>
          <cell r="G22094" t="str">
            <v>各类检查</v>
          </cell>
        </row>
        <row r="22095">
          <cell r="E22095" t="str">
            <v>URINE TRANSITIONAL CELLS PRESENT</v>
          </cell>
          <cell r="F22095" t="str">
            <v>尿移行细胞检出</v>
          </cell>
          <cell r="G22095" t="str">
            <v>各类检查</v>
          </cell>
        </row>
        <row r="22096">
          <cell r="E22096" t="str">
            <v>URINE URIC ACID</v>
          </cell>
          <cell r="F22096" t="str">
            <v>尿尿酸</v>
          </cell>
          <cell r="G22096" t="str">
            <v>各类检查</v>
          </cell>
        </row>
        <row r="22097">
          <cell r="E22097" t="str">
            <v>URINE URIC ACID ABNORMAL</v>
          </cell>
          <cell r="F22097" t="str">
            <v>尿尿酸异常</v>
          </cell>
          <cell r="G22097" t="str">
            <v>各类检查</v>
          </cell>
        </row>
        <row r="22098">
          <cell r="E22098" t="str">
            <v>URINE URIC ACID DECREASED</v>
          </cell>
          <cell r="F22098" t="str">
            <v>尿尿酸降低</v>
          </cell>
          <cell r="G22098" t="str">
            <v>各类检查</v>
          </cell>
        </row>
        <row r="22099">
          <cell r="E22099" t="str">
            <v>URINE URIC ACID INCREASED</v>
          </cell>
          <cell r="F22099" t="str">
            <v>尿尿酸升高</v>
          </cell>
          <cell r="G22099" t="str">
            <v>各类检查</v>
          </cell>
        </row>
        <row r="22100">
          <cell r="E22100" t="str">
            <v>URINE VISCOSITY ABNORMAL</v>
          </cell>
          <cell r="F22100" t="str">
            <v>尿粘度异常</v>
          </cell>
          <cell r="G22100" t="str">
            <v>各类检查</v>
          </cell>
        </row>
        <row r="22101">
          <cell r="E22101" t="str">
            <v>URINE VISCOSITY DECREASED</v>
          </cell>
          <cell r="F22101" t="str">
            <v>尿粘度降低</v>
          </cell>
          <cell r="G22101" t="str">
            <v>各类检查</v>
          </cell>
        </row>
        <row r="22102">
          <cell r="E22102" t="str">
            <v>URINE VISCOSITY INCREASED</v>
          </cell>
          <cell r="F22102" t="str">
            <v>尿粘度增加</v>
          </cell>
          <cell r="G22102" t="str">
            <v>各类检查</v>
          </cell>
        </row>
        <row r="22103">
          <cell r="E22103" t="str">
            <v>URINE VITAMIN K INCREASED</v>
          </cell>
          <cell r="F22103" t="str">
            <v>尿维生素 K 升高</v>
          </cell>
          <cell r="G22103" t="str">
            <v>各类检查</v>
          </cell>
        </row>
        <row r="22104">
          <cell r="E22104" t="str">
            <v>URINE ZINC</v>
          </cell>
          <cell r="F22104" t="str">
            <v>尿锌</v>
          </cell>
          <cell r="G22104" t="str">
            <v>各类检查</v>
          </cell>
        </row>
        <row r="22105">
          <cell r="E22105" t="str">
            <v>URINOMA</v>
          </cell>
          <cell r="F22105" t="str">
            <v>尿性囊肿</v>
          </cell>
          <cell r="G22105" t="str">
            <v>肾脏及泌尿系统疾病</v>
          </cell>
        </row>
        <row r="22106">
          <cell r="E22106" t="str">
            <v>UROBILIN URINE</v>
          </cell>
          <cell r="F22106" t="str">
            <v>尿中尿胆原</v>
          </cell>
          <cell r="G22106" t="str">
            <v>各类检查</v>
          </cell>
        </row>
        <row r="22107">
          <cell r="E22107" t="str">
            <v>UROBILIN URINE PRESENT</v>
          </cell>
          <cell r="F22107" t="str">
            <v>尿中尿胆原增加</v>
          </cell>
          <cell r="G22107" t="str">
            <v>各类检查</v>
          </cell>
        </row>
        <row r="22108">
          <cell r="E22108" t="str">
            <v>UROBILINOGEN FAECES ABNORMAL</v>
          </cell>
          <cell r="F22108" t="str">
            <v>便尿胆原异常</v>
          </cell>
          <cell r="G22108" t="str">
            <v>各类检查</v>
          </cell>
        </row>
        <row r="22109">
          <cell r="E22109" t="str">
            <v>UROBILINOGEN FAECES DECREASED</v>
          </cell>
          <cell r="F22109" t="str">
            <v>便尿胆原降低</v>
          </cell>
          <cell r="G22109" t="str">
            <v>各类检查</v>
          </cell>
        </row>
        <row r="22110">
          <cell r="E22110" t="str">
            <v>UROBILINOGEN URINE</v>
          </cell>
          <cell r="F22110" t="str">
            <v>尿中尿胆原</v>
          </cell>
          <cell r="G22110" t="str">
            <v>各类检查</v>
          </cell>
        </row>
        <row r="22111">
          <cell r="E22111" t="str">
            <v>UROBILINOGEN URINE INCREASED</v>
          </cell>
          <cell r="F22111" t="str">
            <v>尿中尿胆原增加</v>
          </cell>
          <cell r="G22111" t="str">
            <v>各类检查</v>
          </cell>
        </row>
        <row r="22112">
          <cell r="E22112" t="str">
            <v>UROBILINURIA</v>
          </cell>
          <cell r="F22112" t="str">
            <v>尿胆素尿</v>
          </cell>
          <cell r="G22112" t="str">
            <v>肾脏及泌尿系统疾病</v>
          </cell>
        </row>
        <row r="22113">
          <cell r="E22113" t="str">
            <v>UROCELE</v>
          </cell>
          <cell r="F22113" t="str">
            <v>阴囊积尿</v>
          </cell>
          <cell r="G22113" t="str">
            <v>生殖系统及乳腺疾病</v>
          </cell>
        </row>
        <row r="22114">
          <cell r="E22114" t="str">
            <v>URODYNAMICS MEASUREMENT</v>
          </cell>
          <cell r="F22114" t="str">
            <v>尿动力学测量</v>
          </cell>
          <cell r="G22114" t="str">
            <v>各类检查</v>
          </cell>
        </row>
        <row r="22115">
          <cell r="E22115" t="str">
            <v>URODYNAMICS MEASUREMENT ABNORMAL</v>
          </cell>
          <cell r="F22115" t="str">
            <v>尿动力学测量异常</v>
          </cell>
          <cell r="G22115" t="str">
            <v>各类检查</v>
          </cell>
        </row>
        <row r="22116">
          <cell r="E22116" t="str">
            <v>UROGENITAL ATROPHY</v>
          </cell>
          <cell r="F22116" t="str">
            <v>泌尿生殖器萎缩</v>
          </cell>
          <cell r="G22116" t="str">
            <v>生殖系统及乳腺疾病</v>
          </cell>
        </row>
        <row r="22117">
          <cell r="E22117" t="str">
            <v>UROGENITAL DISORDER</v>
          </cell>
          <cell r="F22117" t="str">
            <v>泌尿生殖道疾病</v>
          </cell>
          <cell r="G22117" t="str">
            <v>肾脏及泌尿系统疾病</v>
          </cell>
        </row>
        <row r="22118">
          <cell r="E22118" t="str">
            <v>UROGENITAL FISTULA</v>
          </cell>
          <cell r="F22118" t="str">
            <v>泌尿生殖瘘</v>
          </cell>
          <cell r="G22118" t="str">
            <v>肾脏及泌尿系统疾病</v>
          </cell>
        </row>
        <row r="22119">
          <cell r="E22119" t="str">
            <v>UROGENITAL HAEMORRHAGE</v>
          </cell>
          <cell r="F22119" t="str">
            <v>泌尿生殖道出血</v>
          </cell>
          <cell r="G22119" t="str">
            <v>肾脏及泌尿系统疾病</v>
          </cell>
        </row>
        <row r="22120">
          <cell r="E22120" t="str">
            <v>UROGENITAL INFECTION BACTERIAL</v>
          </cell>
          <cell r="F22120" t="str">
            <v>泌尿生殖系统细菌感染</v>
          </cell>
          <cell r="G22120" t="str">
            <v>感染及侵染类疾病</v>
          </cell>
        </row>
        <row r="22121">
          <cell r="E22121" t="str">
            <v>UROGENITAL INFECTION FUNGAL</v>
          </cell>
          <cell r="F22121" t="str">
            <v>泌尿生殖系统真菌感染</v>
          </cell>
          <cell r="G22121" t="str">
            <v>感染及侵染类疾病</v>
          </cell>
        </row>
        <row r="22122">
          <cell r="E22122" t="str">
            <v>UROGENITAL PROLAPSE</v>
          </cell>
          <cell r="F22122" t="str">
            <v>泌尿生殖器脱垂</v>
          </cell>
          <cell r="G22122" t="str">
            <v>生殖系统及乳腺疾病</v>
          </cell>
        </row>
        <row r="22123">
          <cell r="E22123" t="str">
            <v>UROGENITAL TRICHOMONIASIS</v>
          </cell>
          <cell r="F22123" t="str">
            <v>泌尿生殖系统滴虫病</v>
          </cell>
          <cell r="G22123" t="str">
            <v>感染及侵染类疾病</v>
          </cell>
        </row>
        <row r="22124">
          <cell r="E22124" t="str">
            <v>UROGRAM</v>
          </cell>
          <cell r="F22124" t="str">
            <v>尿路造影</v>
          </cell>
          <cell r="G22124" t="str">
            <v>各类检查</v>
          </cell>
        </row>
        <row r="22125">
          <cell r="E22125" t="str">
            <v>UROGRAM ABNORMAL</v>
          </cell>
          <cell r="F22125" t="str">
            <v>尿路造影异常</v>
          </cell>
          <cell r="G22125" t="str">
            <v>各类检查</v>
          </cell>
        </row>
        <row r="22126">
          <cell r="E22126" t="str">
            <v>UROGRAPHY ABNORMAL</v>
          </cell>
          <cell r="F22126" t="str">
            <v>尿路造影异常</v>
          </cell>
          <cell r="G22126" t="str">
            <v>各类检查</v>
          </cell>
        </row>
        <row r="22127">
          <cell r="E22127" t="str">
            <v>UROLOGICAL EXAMINATION</v>
          </cell>
          <cell r="F22127" t="str">
            <v>泌尿科检查</v>
          </cell>
          <cell r="G22127" t="str">
            <v>各类检查</v>
          </cell>
        </row>
        <row r="22128">
          <cell r="E22128" t="str">
            <v>UROLOGICAL EXAMINATION ABNORMAL</v>
          </cell>
          <cell r="F22128" t="str">
            <v>泌尿科检查异常</v>
          </cell>
          <cell r="G22128" t="str">
            <v>各类检查</v>
          </cell>
        </row>
        <row r="22129">
          <cell r="E22129" t="str">
            <v>UROSEPSIS</v>
          </cell>
          <cell r="F22129" t="str">
            <v>尿脓毒症</v>
          </cell>
          <cell r="G22129" t="str">
            <v>感染及侵染类疾病</v>
          </cell>
        </row>
        <row r="22130">
          <cell r="E22130" t="str">
            <v>UROSTOMY</v>
          </cell>
          <cell r="F22130" t="str">
            <v>尿流改道术</v>
          </cell>
          <cell r="G22130" t="str">
            <v>各种手术及医疗操作</v>
          </cell>
        </row>
        <row r="22131">
          <cell r="E22131" t="str">
            <v>UROSTOMY CLOSURE</v>
          </cell>
          <cell r="F22131" t="str">
            <v>尿道造口闭合术</v>
          </cell>
          <cell r="G22131" t="str">
            <v>各种手术及医疗操作</v>
          </cell>
        </row>
        <row r="22132">
          <cell r="E22132" t="str">
            <v>UROSTOMY COMPLICATION</v>
          </cell>
          <cell r="F22132" t="str">
            <v>尿道造口并发症</v>
          </cell>
          <cell r="G22132" t="str">
            <v>各类损伤、中毒及操作并发症</v>
          </cell>
        </row>
        <row r="22133">
          <cell r="E22133" t="str">
            <v>UROTHELIUM EROSION</v>
          </cell>
          <cell r="F22133" t="str">
            <v>泌尿上皮糜烂</v>
          </cell>
          <cell r="G22133" t="str">
            <v>肾脏及泌尿系统疾病</v>
          </cell>
        </row>
        <row r="22134">
          <cell r="E22134" t="str">
            <v>URTICARIA</v>
          </cell>
          <cell r="F22134" t="str">
            <v>荨麻疹</v>
          </cell>
          <cell r="G22134" t="str">
            <v>皮肤及皮下组织类疾病</v>
          </cell>
        </row>
        <row r="22135">
          <cell r="E22135" t="str">
            <v>URTICARIA AQUAGENIC</v>
          </cell>
          <cell r="F22135" t="str">
            <v>水源性荨麻疹</v>
          </cell>
          <cell r="G22135" t="str">
            <v>皮肤及皮下组织类疾病</v>
          </cell>
        </row>
        <row r="22136">
          <cell r="E22136" t="str">
            <v>URTICARIA CHOLINERGIC</v>
          </cell>
          <cell r="F22136" t="str">
            <v>胆碱能性荨麻疹</v>
          </cell>
          <cell r="G22136" t="str">
            <v>皮肤及皮下组织类疾病</v>
          </cell>
        </row>
        <row r="22137">
          <cell r="E22137" t="str">
            <v>URTICARIA CHRONIC</v>
          </cell>
          <cell r="F22137" t="str">
            <v>慢性荨麻疹</v>
          </cell>
          <cell r="G22137" t="str">
            <v>皮肤及皮下组织类疾病</v>
          </cell>
        </row>
        <row r="22138">
          <cell r="E22138" t="str">
            <v>URTICARIA CONTACT</v>
          </cell>
          <cell r="F22138" t="str">
            <v>接触性荨麻疹</v>
          </cell>
          <cell r="G22138" t="str">
            <v>皮肤及皮下组织类疾病</v>
          </cell>
        </row>
        <row r="22139">
          <cell r="E22139" t="str">
            <v>URTICARIA GENERALISED</v>
          </cell>
          <cell r="F22139" t="str">
            <v>荨麻疹</v>
          </cell>
          <cell r="G22139" t="str">
            <v>皮肤及皮下组织类疾病</v>
          </cell>
        </row>
        <row r="22140">
          <cell r="E22140" t="str">
            <v>URTICARIA LOCALISED</v>
          </cell>
          <cell r="F22140" t="str">
            <v>荨麻疹</v>
          </cell>
          <cell r="G22140" t="str">
            <v>皮肤及皮下组织类疾病</v>
          </cell>
        </row>
        <row r="22141">
          <cell r="E22141" t="str">
            <v>URTICARIA PAPULAR</v>
          </cell>
          <cell r="F22141" t="str">
            <v>丘疹性荨麻疹</v>
          </cell>
          <cell r="G22141" t="str">
            <v>皮肤及皮下组织类疾病</v>
          </cell>
        </row>
        <row r="22142">
          <cell r="E22142" t="str">
            <v>URTICARIA PHYSICAL</v>
          </cell>
          <cell r="F22142" t="str">
            <v>物理性荨麻疹</v>
          </cell>
          <cell r="G22142" t="str">
            <v>皮肤及皮下组织类疾病</v>
          </cell>
        </row>
        <row r="22143">
          <cell r="E22143" t="str">
            <v>URTICARIA PIGMENTOSA</v>
          </cell>
          <cell r="F22143" t="str">
            <v>色素性荨麻疹</v>
          </cell>
          <cell r="G22143" t="str">
            <v>皮肤及皮下组织类疾病</v>
          </cell>
        </row>
        <row r="22144">
          <cell r="E22144" t="str">
            <v>URTICARIA PRESSURE</v>
          </cell>
          <cell r="F22144" t="str">
            <v>压力性荨麻疹</v>
          </cell>
          <cell r="G22144" t="str">
            <v>皮肤及皮下组织类疾病</v>
          </cell>
        </row>
        <row r="22145">
          <cell r="E22145" t="str">
            <v>URTICARIA THERMAL</v>
          </cell>
          <cell r="F22145" t="str">
            <v>热性荨麻疹</v>
          </cell>
          <cell r="G22145" t="str">
            <v>皮肤及皮下组织类疾病</v>
          </cell>
        </row>
        <row r="22146">
          <cell r="E22146" t="str">
            <v>URTICARIA VESICULOSA</v>
          </cell>
          <cell r="F22146" t="str">
            <v>水泡性荨麻疹</v>
          </cell>
          <cell r="G22146" t="str">
            <v>皮肤及皮下组织类疾病</v>
          </cell>
        </row>
        <row r="22147">
          <cell r="E22147" t="str">
            <v>URTICARIA VIBRATORY</v>
          </cell>
          <cell r="F22147" t="str">
            <v>振动性荨麻疹</v>
          </cell>
          <cell r="G22147" t="str">
            <v>皮肤及皮下组织类疾病</v>
          </cell>
        </row>
        <row r="22148">
          <cell r="E22148" t="str">
            <v>URTICARIAL DERMATITIS</v>
          </cell>
          <cell r="F22148" t="str">
            <v>荨麻疹性皮炎</v>
          </cell>
          <cell r="G22148" t="str">
            <v>皮肤及皮下组织类疾病</v>
          </cell>
        </row>
        <row r="22149">
          <cell r="E22149" t="str">
            <v>URTICARIAL VASCULITIS</v>
          </cell>
          <cell r="F22149" t="str">
            <v>荨麻疹性血管炎</v>
          </cell>
          <cell r="G22149" t="str">
            <v>皮肤及皮下组织类疾病</v>
          </cell>
        </row>
        <row r="22150">
          <cell r="E22150" t="str">
            <v>USE OF ACCESSORY RESPIRATORY MUSCLES</v>
          </cell>
          <cell r="F22150" t="str">
            <v>使用辅助呼吸肌</v>
          </cell>
          <cell r="G22150" t="str">
            <v>呼吸系统、胸及纵隔疾病</v>
          </cell>
        </row>
        <row r="22151">
          <cell r="E22151" t="str">
            <v>USELESS HAND SYNDROME</v>
          </cell>
          <cell r="F22151" t="str">
            <v>无用手综合征</v>
          </cell>
          <cell r="G22151" t="str">
            <v>各类神经系统疾病</v>
          </cell>
        </row>
        <row r="22152">
          <cell r="E22152" t="str">
            <v>USHER'S SYNDROME</v>
          </cell>
          <cell r="F22152" t="str">
            <v>尤塞氏綜合症（Usher 综合征）</v>
          </cell>
          <cell r="G22152" t="str">
            <v>各种先天性家族性遗传性疾病</v>
          </cell>
        </row>
        <row r="22153">
          <cell r="E22153" t="str">
            <v>UTERINE ABSCESS</v>
          </cell>
          <cell r="F22153" t="str">
            <v>子宫脓肿</v>
          </cell>
          <cell r="G22153" t="str">
            <v>感染及侵染类疾病</v>
          </cell>
        </row>
        <row r="22154">
          <cell r="E22154" t="str">
            <v>UTERINE ADENOCARCINOMA</v>
          </cell>
          <cell r="F22154" t="str">
            <v>子宫癌</v>
          </cell>
          <cell r="G22154" t="str">
            <v>良性、恶性及性质不明的肿瘤（包括囊状和息肉状）</v>
          </cell>
        </row>
        <row r="22155">
          <cell r="E22155" t="str">
            <v>UTERINE ADHESIONS</v>
          </cell>
          <cell r="F22155" t="str">
            <v>子宫粘连</v>
          </cell>
          <cell r="G22155" t="str">
            <v>生殖系统及乳腺疾病</v>
          </cell>
        </row>
        <row r="22156">
          <cell r="E22156" t="str">
            <v>UTERINE APLASIA</v>
          </cell>
          <cell r="F22156" t="str">
            <v>子宫发育不良</v>
          </cell>
          <cell r="G22156" t="str">
            <v>各种先天性家族性遗传性疾病</v>
          </cell>
        </row>
        <row r="22157">
          <cell r="E22157" t="str">
            <v>UTERINE ARTERY EMBOLISATION</v>
          </cell>
          <cell r="F22157" t="str">
            <v>子宫动脉栓塞术</v>
          </cell>
          <cell r="G22157" t="str">
            <v>各种手术及医疗操作</v>
          </cell>
        </row>
        <row r="22158">
          <cell r="E22158" t="str">
            <v>UTERINE ATONY</v>
          </cell>
          <cell r="F22158" t="str">
            <v>子宫张力缺乏</v>
          </cell>
          <cell r="G22158" t="str">
            <v>妊娠期、产褥期及围产期状况</v>
          </cell>
        </row>
        <row r="22159">
          <cell r="E22159" t="str">
            <v>UTERINE ATROPHY</v>
          </cell>
          <cell r="F22159" t="str">
            <v>子宫萎缩</v>
          </cell>
          <cell r="G22159" t="str">
            <v>生殖系统及乳腺疾病</v>
          </cell>
        </row>
        <row r="22160">
          <cell r="E22160" t="str">
            <v>UTERINE CANCER</v>
          </cell>
          <cell r="F22160" t="str">
            <v>子宫癌</v>
          </cell>
          <cell r="G22160" t="str">
            <v>良性、恶性及性质不明的肿瘤（包括囊状和息肉状）</v>
          </cell>
        </row>
        <row r="22161">
          <cell r="E22161" t="str">
            <v>UTERINE CARCINOMA IN SITU</v>
          </cell>
          <cell r="F22161" t="str">
            <v>子宫原位癌</v>
          </cell>
          <cell r="G22161" t="str">
            <v>良性、恶性及性质不明的肿瘤（包括囊状和息肉状）</v>
          </cell>
        </row>
        <row r="22162">
          <cell r="E22162" t="str">
            <v>UTERINE CERVICAL EROSION</v>
          </cell>
          <cell r="F22162" t="str">
            <v>子宫颈外翻</v>
          </cell>
          <cell r="G22162" t="str">
            <v>生殖系统及乳腺疾病</v>
          </cell>
        </row>
        <row r="22163">
          <cell r="E22163" t="str">
            <v>UTERINE CERVICAL EXFOLIATION</v>
          </cell>
          <cell r="F22163" t="str">
            <v>宫颈剥落</v>
          </cell>
          <cell r="G22163" t="str">
            <v>生殖系统及乳腺疾病</v>
          </cell>
        </row>
        <row r="22164">
          <cell r="E22164" t="str">
            <v>UTERINE CERVICAL LACERATION</v>
          </cell>
          <cell r="F22164" t="str">
            <v>宫颈裂伤</v>
          </cell>
          <cell r="G22164" t="str">
            <v>各类损伤、中毒及操作并发症</v>
          </cell>
        </row>
        <row r="22165">
          <cell r="E22165" t="str">
            <v>UTERINE CERVICAL LESION EXCISION</v>
          </cell>
          <cell r="F22165" t="str">
            <v>子宫颈病灶切除术</v>
          </cell>
          <cell r="G22165" t="str">
            <v>各种手术及医疗操作</v>
          </cell>
        </row>
        <row r="22166">
          <cell r="E22166" t="str">
            <v>UTERINE CERVICAL METAPLASIA</v>
          </cell>
          <cell r="F22166" t="str">
            <v>宫颈细胞化生</v>
          </cell>
          <cell r="G22166" t="str">
            <v>生殖系统及乳腺疾病</v>
          </cell>
        </row>
        <row r="22167">
          <cell r="E22167" t="str">
            <v>UTERINE CERVICAL PAIN</v>
          </cell>
          <cell r="F22167" t="str">
            <v>宫颈疼痛</v>
          </cell>
          <cell r="G22167" t="str">
            <v>生殖系统及乳腺疾病</v>
          </cell>
        </row>
        <row r="22168">
          <cell r="E22168" t="str">
            <v>UTERINE CERVICAL SQUAMOUS METAPLASIA</v>
          </cell>
          <cell r="F22168" t="str">
            <v>宫颈细胞化生</v>
          </cell>
          <cell r="G22168" t="str">
            <v>生殖系统及乳腺疾病</v>
          </cell>
        </row>
        <row r="22169">
          <cell r="E22169" t="str">
            <v>UTERINE CERVIX ATROPHY</v>
          </cell>
          <cell r="F22169" t="str">
            <v>宫颈萎缩</v>
          </cell>
          <cell r="G22169" t="str">
            <v>生殖系统及乳腺疾病</v>
          </cell>
        </row>
        <row r="22170">
          <cell r="E22170" t="str">
            <v>UTERINE CERVIX DILATION PROCEDURE</v>
          </cell>
          <cell r="F22170" t="str">
            <v>宫颈扩张术</v>
          </cell>
          <cell r="G22170" t="str">
            <v>各种手术及医疗操作</v>
          </cell>
        </row>
        <row r="22171">
          <cell r="E22171" t="str">
            <v>UTERINE CERVIX HYPERPLASIA</v>
          </cell>
          <cell r="F22171" t="str">
            <v>宫颈细胞增生</v>
          </cell>
          <cell r="G22171" t="str">
            <v>生殖系统及乳腺疾病</v>
          </cell>
        </row>
        <row r="22172">
          <cell r="E22172" t="str">
            <v>UTERINE CERVIX HYPERTROPHY</v>
          </cell>
          <cell r="F22172" t="str">
            <v>子宫颈增大</v>
          </cell>
          <cell r="G22172" t="str">
            <v>生殖系统及乳腺疾病</v>
          </cell>
        </row>
        <row r="22173">
          <cell r="E22173" t="str">
            <v>UTERINE CERVIX HYPOPLASIA</v>
          </cell>
          <cell r="F22173" t="str">
            <v>宫颈发育不全</v>
          </cell>
          <cell r="G22173" t="str">
            <v>各种先天性家族性遗传性疾病</v>
          </cell>
        </row>
        <row r="22174">
          <cell r="E22174" t="str">
            <v>UTERINE CERVIX STENOSIS</v>
          </cell>
          <cell r="F22174" t="str">
            <v>子宫颈狭窄</v>
          </cell>
          <cell r="G22174" t="str">
            <v>生殖系统及乳腺疾病</v>
          </cell>
        </row>
        <row r="22175">
          <cell r="E22175" t="str">
            <v>UTERINE CERVIX ULCER</v>
          </cell>
          <cell r="F22175" t="str">
            <v>宫颈溃疡</v>
          </cell>
          <cell r="G22175" t="str">
            <v>生殖系统及乳腺疾病</v>
          </cell>
        </row>
        <row r="22176">
          <cell r="E22176" t="str">
            <v>UTERINE COMPRESSION SUTURES</v>
          </cell>
          <cell r="F22176" t="str">
            <v>子宫压迫缝合</v>
          </cell>
          <cell r="G22176" t="str">
            <v>各种手术及医疗操作</v>
          </cell>
        </row>
        <row r="22177">
          <cell r="E22177" t="str">
            <v>UTERINE CONTRACTIONS ABNORMAL</v>
          </cell>
          <cell r="F22177" t="str">
            <v>子宫收缩异常</v>
          </cell>
          <cell r="G22177" t="str">
            <v>妊娠期、产褥期及围产期状况</v>
          </cell>
        </row>
        <row r="22178">
          <cell r="E22178" t="str">
            <v>UTERINE CONTRACTIONS DURING PREGNANCY</v>
          </cell>
          <cell r="F22178" t="str">
            <v>妊娠期宫缩</v>
          </cell>
          <cell r="G22178" t="str">
            <v>妊娠期、产褥期及围产期状况</v>
          </cell>
        </row>
        <row r="22179">
          <cell r="E22179" t="str">
            <v>UTERINE CYST</v>
          </cell>
          <cell r="F22179" t="str">
            <v>子宫囊肿</v>
          </cell>
          <cell r="G22179" t="str">
            <v>生殖系统及乳腺疾病</v>
          </cell>
        </row>
        <row r="22180">
          <cell r="E22180" t="str">
            <v>UTERINE CYSTECTOMY</v>
          </cell>
          <cell r="F22180" t="str">
            <v>子宫囊肿切除术</v>
          </cell>
          <cell r="G22180" t="str">
            <v>各种手术及医疗操作</v>
          </cell>
        </row>
        <row r="22181">
          <cell r="E22181" t="str">
            <v>UTERINE DEHISCENCE</v>
          </cell>
          <cell r="F22181" t="str">
            <v>子宫开裂</v>
          </cell>
          <cell r="G22181" t="str">
            <v>各类损伤、中毒及操作并发症</v>
          </cell>
        </row>
        <row r="22182">
          <cell r="E22182" t="str">
            <v>UTERINE DILATION AND CURETTAGE</v>
          </cell>
          <cell r="F22182" t="str">
            <v>扩张宫颈与刮宫术</v>
          </cell>
          <cell r="G22182" t="str">
            <v>各种手术及医疗操作</v>
          </cell>
        </row>
        <row r="22183">
          <cell r="E22183" t="str">
            <v>UTERINE DILATION AND EVACUATION</v>
          </cell>
          <cell r="F22183" t="str">
            <v>扩宫和清宫术</v>
          </cell>
          <cell r="G22183" t="str">
            <v>各种手术及医疗操作</v>
          </cell>
        </row>
        <row r="22184">
          <cell r="E22184" t="str">
            <v>UTERINE DISORDER</v>
          </cell>
          <cell r="F22184" t="str">
            <v>子宫疾病</v>
          </cell>
          <cell r="G22184" t="str">
            <v>生殖系统及乳腺疾病</v>
          </cell>
        </row>
        <row r="22185">
          <cell r="E22185" t="str">
            <v>UTERINE ENLARGEMENT</v>
          </cell>
          <cell r="F22185" t="str">
            <v>子宫肥大</v>
          </cell>
          <cell r="G22185" t="str">
            <v>生殖系统及乳腺疾病</v>
          </cell>
        </row>
        <row r="22186">
          <cell r="E22186" t="str">
            <v>UTERINE FIBROID EMBOLISATION</v>
          </cell>
          <cell r="F22186" t="str">
            <v>子宫动脉栓塞术</v>
          </cell>
          <cell r="G22186" t="str">
            <v>各种手术及医疗操作</v>
          </cell>
        </row>
        <row r="22187">
          <cell r="E22187" t="str">
            <v>UTERINE FIBROSIS</v>
          </cell>
          <cell r="F22187" t="str">
            <v>子宫纤维化</v>
          </cell>
          <cell r="G22187" t="str">
            <v>生殖系统及乳腺疾病</v>
          </cell>
        </row>
        <row r="22188">
          <cell r="E22188" t="str">
            <v>UTERINE FISTULA</v>
          </cell>
          <cell r="F22188" t="str">
            <v>子宫瘘</v>
          </cell>
          <cell r="G22188" t="str">
            <v>生殖系统及乳腺疾病</v>
          </cell>
        </row>
        <row r="22189">
          <cell r="E22189" t="str">
            <v>UTERINE HAEMATOMA</v>
          </cell>
          <cell r="F22189" t="str">
            <v>子宫血肿</v>
          </cell>
          <cell r="G22189" t="str">
            <v>生殖系统及乳腺疾病</v>
          </cell>
        </row>
        <row r="22190">
          <cell r="E22190" t="str">
            <v>UTERINE HAEMORRHAGE</v>
          </cell>
          <cell r="F22190" t="str">
            <v>子宫出血</v>
          </cell>
          <cell r="G22190" t="str">
            <v>生殖系统及乳腺疾病</v>
          </cell>
        </row>
        <row r="22191">
          <cell r="E22191" t="str">
            <v>UTERINE HYPERSTIMULATION</v>
          </cell>
          <cell r="F22191" t="str">
            <v>子宫过度刺激</v>
          </cell>
          <cell r="G22191" t="str">
            <v>妊娠期、产褥期及围产期状况</v>
          </cell>
        </row>
        <row r="22192">
          <cell r="E22192" t="str">
            <v>UTERINE HYPERTONUS</v>
          </cell>
          <cell r="F22192" t="str">
            <v>子宫张力过高</v>
          </cell>
          <cell r="G22192" t="str">
            <v>妊娠期、产褥期及围产期状况</v>
          </cell>
        </row>
        <row r="22193">
          <cell r="E22193" t="str">
            <v>UTERINE HYPOPLASIA</v>
          </cell>
          <cell r="F22193" t="str">
            <v>子宫发育不全</v>
          </cell>
          <cell r="G22193" t="str">
            <v>各种先天性家族性遗传性疾病</v>
          </cell>
        </row>
        <row r="22194">
          <cell r="E22194" t="str">
            <v>UTERINE HYPOTONUS</v>
          </cell>
          <cell r="F22194" t="str">
            <v>子宫张力减退</v>
          </cell>
          <cell r="G22194" t="str">
            <v>妊娠期、产褥期及围产期状况</v>
          </cell>
        </row>
        <row r="22195">
          <cell r="E22195" t="str">
            <v>UTERINE INFECTION</v>
          </cell>
          <cell r="F22195" t="str">
            <v>子宫感染</v>
          </cell>
          <cell r="G22195" t="str">
            <v>感染及侵染类疾病</v>
          </cell>
        </row>
        <row r="22196">
          <cell r="E22196" t="str">
            <v>UTERINE INFLAMMATION</v>
          </cell>
          <cell r="F22196" t="str">
            <v>子宫炎症</v>
          </cell>
          <cell r="G22196" t="str">
            <v>生殖系统及乳腺疾病</v>
          </cell>
        </row>
        <row r="22197">
          <cell r="E22197" t="str">
            <v>UTERINE INJURY</v>
          </cell>
          <cell r="F22197" t="str">
            <v>子宫损伤</v>
          </cell>
          <cell r="G22197" t="str">
            <v>各类损伤、中毒及操作并发症</v>
          </cell>
        </row>
        <row r="22198">
          <cell r="E22198" t="str">
            <v>UTERINE INVERSION</v>
          </cell>
          <cell r="F22198" t="str">
            <v>子宫内翻</v>
          </cell>
          <cell r="G22198" t="str">
            <v>妊娠期、产褥期及围产期状况</v>
          </cell>
        </row>
        <row r="22199">
          <cell r="E22199" t="str">
            <v>UTERINE IRRITABILITY</v>
          </cell>
          <cell r="F22199" t="str">
            <v>子宫易激惹</v>
          </cell>
          <cell r="G22199" t="str">
            <v>妊娠期、产褥期及围产期状况</v>
          </cell>
        </row>
        <row r="22200">
          <cell r="E22200" t="str">
            <v>UTERINE ISCHAEMIA</v>
          </cell>
          <cell r="F22200" t="str">
            <v>子宫缺血</v>
          </cell>
          <cell r="G22200" t="str">
            <v>生殖系统及乳腺疾病</v>
          </cell>
        </row>
        <row r="22201">
          <cell r="E22201" t="str">
            <v>UTERINE LEIOMYOMA</v>
          </cell>
          <cell r="F22201" t="str">
            <v>子宫平滑肌瘤</v>
          </cell>
          <cell r="G22201" t="str">
            <v>良性、恶性及性质不明的肿瘤（包括囊状和息肉状）</v>
          </cell>
        </row>
        <row r="22202">
          <cell r="E22202" t="str">
            <v>UTERINE LEIOMYOMA EMBOLISATION</v>
          </cell>
          <cell r="F22202" t="str">
            <v>子宫动脉栓塞术</v>
          </cell>
          <cell r="G22202" t="str">
            <v>各种手术及医疗操作</v>
          </cell>
        </row>
        <row r="22203">
          <cell r="E22203" t="str">
            <v>UTERINE LEIOMYOSARCOMA</v>
          </cell>
          <cell r="F22203" t="str">
            <v>子宫平滑肌肉瘤</v>
          </cell>
          <cell r="G22203" t="str">
            <v>良性、恶性及性质不明的肿瘤（包括囊状和息肉状）</v>
          </cell>
        </row>
        <row r="22204">
          <cell r="E22204" t="str">
            <v>UTERINE MALPOSITION</v>
          </cell>
          <cell r="F22204" t="str">
            <v>子宫异位</v>
          </cell>
          <cell r="G22204" t="str">
            <v>生殖系统及乳腺疾病</v>
          </cell>
        </row>
        <row r="22205">
          <cell r="E22205" t="str">
            <v>UTERINE MASS</v>
          </cell>
          <cell r="F22205" t="str">
            <v>子宫肿块</v>
          </cell>
          <cell r="G22205" t="str">
            <v>生殖系统及乳腺疾病</v>
          </cell>
        </row>
        <row r="22206">
          <cell r="E22206" t="str">
            <v>UTERINE MYOMA EXPULSION</v>
          </cell>
          <cell r="F22206" t="str">
            <v>子宫肌瘤排出体外</v>
          </cell>
          <cell r="G22206" t="str">
            <v>良性、恶性及性质不明的肿瘤（包括囊状和息肉状）</v>
          </cell>
        </row>
        <row r="22207">
          <cell r="E22207" t="str">
            <v>UTERINE NECROSIS</v>
          </cell>
          <cell r="F22207" t="str">
            <v>子宫坏死</v>
          </cell>
          <cell r="G22207" t="str">
            <v>生殖系统及乳腺疾病</v>
          </cell>
        </row>
        <row r="22208">
          <cell r="E22208" t="str">
            <v>UTERINE NEOPLASM</v>
          </cell>
          <cell r="F22208" t="str">
            <v>子宫肿瘤</v>
          </cell>
          <cell r="G22208" t="str">
            <v>良性、恶性及性质不明的肿瘤（包括囊状和息肉状）</v>
          </cell>
        </row>
        <row r="22209">
          <cell r="E22209" t="str">
            <v>UTERINE OBSTRUCTION</v>
          </cell>
          <cell r="F22209" t="str">
            <v>子宫阻塞</v>
          </cell>
          <cell r="G22209" t="str">
            <v>生殖系统及乳腺疾病</v>
          </cell>
        </row>
        <row r="22210">
          <cell r="E22210" t="str">
            <v>UTERINE OPERATION</v>
          </cell>
          <cell r="F22210" t="str">
            <v>子宫手术</v>
          </cell>
          <cell r="G22210" t="str">
            <v>各种手术及医疗操作</v>
          </cell>
        </row>
        <row r="22211">
          <cell r="E22211" t="str">
            <v>UTERINE PAIN</v>
          </cell>
          <cell r="F22211" t="str">
            <v>子宫疼痛</v>
          </cell>
          <cell r="G22211" t="str">
            <v>生殖系统及乳腺疾病</v>
          </cell>
        </row>
        <row r="22212">
          <cell r="E22212" t="str">
            <v>UTERINE PERFORATION</v>
          </cell>
          <cell r="F22212" t="str">
            <v>子宫穿孔</v>
          </cell>
          <cell r="G22212" t="str">
            <v>各类损伤、中毒及操作并发症</v>
          </cell>
        </row>
        <row r="22213">
          <cell r="E22213" t="str">
            <v>UTERINE PERISTALSIS ABSENT</v>
          </cell>
          <cell r="F22213" t="str">
            <v>子宫内膜蠕动缺失</v>
          </cell>
          <cell r="G22213" t="str">
            <v>生殖系统及乳腺疾病</v>
          </cell>
        </row>
        <row r="22214">
          <cell r="E22214" t="str">
            <v>UTERINE POLYP</v>
          </cell>
          <cell r="F22214" t="str">
            <v>子宫息肉</v>
          </cell>
          <cell r="G22214" t="str">
            <v>生殖系统及乳腺疾病</v>
          </cell>
        </row>
        <row r="22215">
          <cell r="E22215" t="str">
            <v>UTERINE POLYPECTOMY</v>
          </cell>
          <cell r="F22215" t="str">
            <v>子宫息肉切除术</v>
          </cell>
          <cell r="G22215" t="str">
            <v>各种手术及医疗操作</v>
          </cell>
        </row>
        <row r="22216">
          <cell r="E22216" t="str">
            <v>UTERINE PROLAPSE</v>
          </cell>
          <cell r="F22216" t="str">
            <v>子宫脱垂</v>
          </cell>
          <cell r="G22216" t="str">
            <v>生殖系统及乳腺疾病</v>
          </cell>
        </row>
        <row r="22217">
          <cell r="E22217" t="str">
            <v>UTERINE PROLAPSE REPAIR</v>
          </cell>
          <cell r="F22217" t="str">
            <v>子宫脱垂修复</v>
          </cell>
          <cell r="G22217" t="str">
            <v>各种手术及医疗操作</v>
          </cell>
        </row>
        <row r="22218">
          <cell r="E22218" t="str">
            <v>UTERINE REPAIR</v>
          </cell>
          <cell r="F22218" t="str">
            <v>子宫修复术</v>
          </cell>
          <cell r="G22218" t="str">
            <v>各种手术及医疗操作</v>
          </cell>
        </row>
        <row r="22219">
          <cell r="E22219" t="str">
            <v>UTERINE RUPTURE</v>
          </cell>
          <cell r="F22219" t="str">
            <v>子宫破裂</v>
          </cell>
          <cell r="G22219" t="str">
            <v>各类损伤、中毒及操作并发症</v>
          </cell>
        </row>
        <row r="22220">
          <cell r="E22220" t="str">
            <v>UTERINE SCAR</v>
          </cell>
          <cell r="F22220" t="str">
            <v>子宫瘢痕</v>
          </cell>
          <cell r="G22220" t="str">
            <v>生殖系统及乳腺疾病</v>
          </cell>
        </row>
        <row r="22221">
          <cell r="E22221" t="str">
            <v>UTERINE SCAR DIVERTICULUM</v>
          </cell>
          <cell r="F22221" t="str">
            <v>子宫瘢痕憩室</v>
          </cell>
          <cell r="G22221" t="str">
            <v>各类损伤、中毒及操作并发症</v>
          </cell>
        </row>
        <row r="22222">
          <cell r="E22222" t="str">
            <v>UTERINE SPASM</v>
          </cell>
          <cell r="F22222" t="str">
            <v>子宫痉挛</v>
          </cell>
          <cell r="G22222" t="str">
            <v>生殖系统及乳腺疾病</v>
          </cell>
        </row>
        <row r="22223">
          <cell r="E22223" t="str">
            <v>UTERINE STENOSIS</v>
          </cell>
          <cell r="F22223" t="str">
            <v>子宫狭窄</v>
          </cell>
          <cell r="G22223" t="str">
            <v>生殖系统及乳腺疾病</v>
          </cell>
        </row>
        <row r="22224">
          <cell r="E22224" t="str">
            <v>UTERINE SYNECHIAE</v>
          </cell>
          <cell r="F22224" t="str">
            <v>子宫粘连</v>
          </cell>
          <cell r="G22224" t="str">
            <v>生殖系统及乳腺疾病</v>
          </cell>
        </row>
        <row r="22225">
          <cell r="E22225" t="str">
            <v>UTERINE TACHYSYSTOLE</v>
          </cell>
          <cell r="F22225" t="str">
            <v>宫缩过频</v>
          </cell>
          <cell r="G22225" t="str">
            <v>妊娠期、产褥期及围产期状况</v>
          </cell>
        </row>
        <row r="22226">
          <cell r="E22226" t="str">
            <v>UTERINE TENDERNESS</v>
          </cell>
          <cell r="F22226" t="str">
            <v>子宫压痛</v>
          </cell>
          <cell r="G22226" t="str">
            <v>生殖系统及乳腺疾病</v>
          </cell>
        </row>
        <row r="22227">
          <cell r="E22227" t="str">
            <v>UTERINE TUMOUR EXCISION</v>
          </cell>
          <cell r="F22227" t="str">
            <v>子宫肿瘤切除术</v>
          </cell>
          <cell r="G22227" t="str">
            <v>各种手术及医疗操作</v>
          </cell>
        </row>
        <row r="22228">
          <cell r="E22228" t="str">
            <v>UTEROVAGINAL PROLAPSE</v>
          </cell>
          <cell r="F22228" t="str">
            <v>子宫阴道脱垂</v>
          </cell>
          <cell r="G22228" t="str">
            <v>生殖系统及乳腺疾病</v>
          </cell>
        </row>
        <row r="22229">
          <cell r="E22229" t="str">
            <v>UTERUS EVACUATION</v>
          </cell>
          <cell r="F22229" t="str">
            <v>扩宫和清宫术</v>
          </cell>
          <cell r="G22229" t="str">
            <v>各种手术及医疗操作</v>
          </cell>
        </row>
        <row r="22230">
          <cell r="E22230" t="str">
            <v>UTHOFF'S PHENOMENON</v>
          </cell>
          <cell r="F22230" t="str">
            <v>乌托夫现象</v>
          </cell>
          <cell r="G22230" t="str">
            <v>各类神经系统疾病</v>
          </cell>
        </row>
        <row r="22231">
          <cell r="E22231" t="str">
            <v>UV LIGHT THERAPY</v>
          </cell>
          <cell r="F22231" t="str">
            <v>紫外线光疗</v>
          </cell>
          <cell r="G22231" t="str">
            <v>各种手术及医疗操作</v>
          </cell>
        </row>
        <row r="22232">
          <cell r="E22232" t="str">
            <v>UVEAL EFFUSION SYNDROME</v>
          </cell>
          <cell r="F22232" t="str">
            <v>脉络膜渗漏</v>
          </cell>
          <cell r="G22232" t="str">
            <v>眼器官疾病</v>
          </cell>
        </row>
        <row r="22233">
          <cell r="E22233" t="str">
            <v>UVEAL MELANOMA</v>
          </cell>
          <cell r="F22233" t="str">
            <v>葡萄膜黑色素瘤</v>
          </cell>
          <cell r="G22233" t="str">
            <v>良性、恶性及性质不明的肿瘤（包括囊状和息肉状）</v>
          </cell>
        </row>
        <row r="22234">
          <cell r="E22234" t="str">
            <v>UVEAL PROLAPSE</v>
          </cell>
          <cell r="F22234" t="str">
            <v>葡萄膜脱出</v>
          </cell>
          <cell r="G22234" t="str">
            <v>各类损伤、中毒及操作并发症</v>
          </cell>
        </row>
        <row r="22235">
          <cell r="E22235" t="str">
            <v>UVEITIC GLAUCOMA</v>
          </cell>
          <cell r="F22235" t="str">
            <v>葡萄膜炎性青光眼</v>
          </cell>
          <cell r="G22235" t="str">
            <v>眼器官疾病</v>
          </cell>
        </row>
        <row r="22236">
          <cell r="E22236" t="str">
            <v>UVEITIS</v>
          </cell>
          <cell r="F22236" t="str">
            <v>葡萄膜炎</v>
          </cell>
          <cell r="G22236" t="str">
            <v>眼器官疾病</v>
          </cell>
        </row>
        <row r="22237">
          <cell r="E22237" t="str">
            <v>UVEITIS-GLAUCOMA-HYPHAEMA SYNDROME</v>
          </cell>
          <cell r="F22237" t="str">
            <v>色素层炎 - 青光眼 - 前房积血综合征</v>
          </cell>
          <cell r="G22237" t="str">
            <v>各类损伤、中毒及操作并发症</v>
          </cell>
        </row>
        <row r="22238">
          <cell r="E22238" t="str">
            <v>UVULA APLASIA</v>
          </cell>
          <cell r="F22238" t="str">
            <v>悬壅垂发育不全</v>
          </cell>
          <cell r="G22238" t="str">
            <v>各种先天性家族性遗传性疾病</v>
          </cell>
        </row>
        <row r="22239">
          <cell r="E22239" t="str">
            <v>UVULA DEVIATION</v>
          </cell>
          <cell r="F22239" t="str">
            <v>悬雍垂偏斜</v>
          </cell>
          <cell r="G22239" t="str">
            <v>胃肠系统疾病</v>
          </cell>
        </row>
        <row r="22240">
          <cell r="E22240" t="str">
            <v>UVULAR SPASM</v>
          </cell>
          <cell r="F22240" t="str">
            <v>悬雍垂痉挛</v>
          </cell>
          <cell r="G22240" t="str">
            <v>各类神经系统疾病</v>
          </cell>
        </row>
        <row r="22241">
          <cell r="E22241" t="str">
            <v>UVULECTOMY</v>
          </cell>
          <cell r="F22241" t="str">
            <v>悬雍垂切除术</v>
          </cell>
          <cell r="G22241" t="str">
            <v>各种手术及医疗操作</v>
          </cell>
        </row>
        <row r="22242">
          <cell r="E22242" t="str">
            <v>UVULITIS</v>
          </cell>
          <cell r="F22242" t="str">
            <v>悬雍垂炎</v>
          </cell>
          <cell r="G22242" t="str">
            <v>胃肠系统疾病</v>
          </cell>
        </row>
        <row r="22243">
          <cell r="E22243" t="str">
            <v>UVULOPALATOPHARYNGOPLASTY</v>
          </cell>
          <cell r="F22243" t="str">
            <v>悬雍垂腭咽成形术</v>
          </cell>
          <cell r="G22243" t="str">
            <v>各种手术及医疗操作</v>
          </cell>
        </row>
        <row r="22244">
          <cell r="E22244" t="str">
            <v>UVULOPLASTY</v>
          </cell>
          <cell r="F22244" t="str">
            <v>悬雍垂成形术</v>
          </cell>
          <cell r="G22244" t="str">
            <v>各种手术及医疗操作</v>
          </cell>
        </row>
        <row r="22245">
          <cell r="E22245" t="str">
            <v>VACCINATION COMPLICATION</v>
          </cell>
          <cell r="F22245" t="str">
            <v>疫苗接种并发症</v>
          </cell>
          <cell r="G22245" t="str">
            <v>各类损伤、中毒及操作并发症</v>
          </cell>
        </row>
        <row r="22246">
          <cell r="E22246" t="str">
            <v>VACCINATION ERROR</v>
          </cell>
          <cell r="F22246" t="str">
            <v>疫苗接种错误</v>
          </cell>
          <cell r="G22246" t="str">
            <v>各类损伤、中毒及操作并发症</v>
          </cell>
        </row>
        <row r="22247">
          <cell r="E22247" t="str">
            <v>VACCINATION FAILURE</v>
          </cell>
          <cell r="F22247" t="str">
            <v>接种疫苗失败</v>
          </cell>
          <cell r="G22247" t="str">
            <v>全身性疾病及给药部位各种反应</v>
          </cell>
        </row>
        <row r="22248">
          <cell r="E22248" t="str">
            <v>VACCINATION SITE ABSCESS</v>
          </cell>
          <cell r="F22248" t="str">
            <v>疫苗接种部位脓肿</v>
          </cell>
          <cell r="G22248" t="str">
            <v>感染及侵染类疾病</v>
          </cell>
        </row>
        <row r="22249">
          <cell r="E22249" t="str">
            <v>VACCINATION SITE BRUISING</v>
          </cell>
          <cell r="F22249" t="str">
            <v>疫苗接种部位瘀青</v>
          </cell>
          <cell r="G22249" t="str">
            <v>全身性疾病及给药部位各种反应</v>
          </cell>
        </row>
        <row r="22250">
          <cell r="E22250" t="str">
            <v>VACCINATION SITE CELLULITIS</v>
          </cell>
          <cell r="F22250" t="str">
            <v>疫苗接种部位蜂窝织炎</v>
          </cell>
          <cell r="G22250" t="str">
            <v>感染及侵染类疾病</v>
          </cell>
        </row>
        <row r="22251">
          <cell r="E22251" t="str">
            <v>VACCINATION SITE DISCHARGE</v>
          </cell>
          <cell r="F22251" t="str">
            <v>疫苗接种部位分泌物</v>
          </cell>
          <cell r="G22251" t="str">
            <v>全身性疾病及给药部位各种反应</v>
          </cell>
        </row>
        <row r="22252">
          <cell r="E22252" t="str">
            <v>VACCINATION SITE DISCOLOURATION</v>
          </cell>
          <cell r="F22252" t="str">
            <v>疫苗接种部位变色</v>
          </cell>
          <cell r="G22252" t="str">
            <v>全身性疾病及给药部位各种反应</v>
          </cell>
        </row>
        <row r="22253">
          <cell r="E22253" t="str">
            <v>VACCINATION SITE DISCOMFORT</v>
          </cell>
          <cell r="F22253" t="str">
            <v>疫苗接种部位不适</v>
          </cell>
          <cell r="G22253" t="str">
            <v>全身性疾病及给药部位各种反应</v>
          </cell>
        </row>
        <row r="22254">
          <cell r="E22254" t="str">
            <v>VACCINATION SITE ERYTHEMA</v>
          </cell>
          <cell r="F22254" t="str">
            <v>疫苗接种部位点红斑</v>
          </cell>
          <cell r="G22254" t="str">
            <v>全身性疾病及给药部位各种反应</v>
          </cell>
        </row>
        <row r="22255">
          <cell r="E22255" t="str">
            <v>VACCINATION SITE EXFOLIATION</v>
          </cell>
          <cell r="F22255" t="str">
            <v>疫苗接种部位表皮剥脱</v>
          </cell>
          <cell r="G22255" t="str">
            <v>全身性疾病及给药部位各种反应</v>
          </cell>
        </row>
        <row r="22256">
          <cell r="E22256" t="str">
            <v>VACCINATION SITE EXTRAVASATION</v>
          </cell>
          <cell r="F22256" t="str">
            <v>疫苗接种部位溢出</v>
          </cell>
          <cell r="G22256" t="str">
            <v>全身性疾病及给药部位各种反应</v>
          </cell>
        </row>
        <row r="22257">
          <cell r="E22257" t="str">
            <v>VACCINATION SITE FIBROSIS</v>
          </cell>
          <cell r="F22257" t="str">
            <v>疫苗接种部位纤维化</v>
          </cell>
          <cell r="G22257" t="str">
            <v>全身性疾病及给药部位各种反应</v>
          </cell>
        </row>
        <row r="22258">
          <cell r="E22258" t="str">
            <v>VACCINATION SITE HAEMATOMA</v>
          </cell>
          <cell r="F22258" t="str">
            <v>疫苗接种部位血肿</v>
          </cell>
          <cell r="G22258" t="str">
            <v>全身性疾病及给药部位各种反应</v>
          </cell>
        </row>
        <row r="22259">
          <cell r="E22259" t="str">
            <v>VACCINATION SITE HAEMORRHAGE</v>
          </cell>
          <cell r="F22259" t="str">
            <v>疫苗接种部位出血</v>
          </cell>
          <cell r="G22259" t="str">
            <v>全身性疾病及给药部位各种反应</v>
          </cell>
        </row>
        <row r="22260">
          <cell r="E22260" t="str">
            <v>VACCINATION SITE HYPERAESTHESIA</v>
          </cell>
          <cell r="F22260" t="str">
            <v>疫苗接种部位感觉过敏</v>
          </cell>
          <cell r="G22260" t="str">
            <v>全身性疾病及给药部位各种反应</v>
          </cell>
        </row>
        <row r="22261">
          <cell r="E22261" t="str">
            <v>VACCINATION SITE HYPOAESTHESIA</v>
          </cell>
          <cell r="F22261" t="str">
            <v>疫苗接种部位感觉减退</v>
          </cell>
          <cell r="G22261" t="str">
            <v>全身性疾病及给药部位各种反应</v>
          </cell>
        </row>
        <row r="22262">
          <cell r="E22262" t="str">
            <v>VACCINATION SITE INDURATION</v>
          </cell>
          <cell r="F22262" t="str">
            <v>疫苗接种部位硬结</v>
          </cell>
          <cell r="G22262" t="str">
            <v>全身性疾病及给药部位各种反应</v>
          </cell>
        </row>
        <row r="22263">
          <cell r="E22263" t="str">
            <v>VACCINATION SITE INFECTION</v>
          </cell>
          <cell r="F22263" t="str">
            <v>疫苗接种部位感染</v>
          </cell>
          <cell r="G22263" t="str">
            <v>感染及侵染类疾病</v>
          </cell>
        </row>
        <row r="22264">
          <cell r="E22264" t="str">
            <v>VACCINATION SITE INFLAMMATION</v>
          </cell>
          <cell r="F22264" t="str">
            <v>疫苗接种部位炎症</v>
          </cell>
          <cell r="G22264" t="str">
            <v>全身性疾病及给药部位各种反应</v>
          </cell>
        </row>
        <row r="22265">
          <cell r="E22265" t="str">
            <v>VACCINATION SITE INJURY</v>
          </cell>
          <cell r="F22265" t="str">
            <v>疫苗接种部位损伤</v>
          </cell>
          <cell r="G22265" t="str">
            <v>全身性疾病及给药部位各种反应</v>
          </cell>
        </row>
        <row r="22266">
          <cell r="E22266" t="str">
            <v>VACCINATION SITE IRRITATION</v>
          </cell>
          <cell r="F22266" t="str">
            <v>疫苗接种部位刺激</v>
          </cell>
          <cell r="G22266" t="str">
            <v>全身性疾病及给药部位各种反应</v>
          </cell>
        </row>
        <row r="22267">
          <cell r="E22267" t="str">
            <v>VACCINATION SITE JOINT ERYTHEMA</v>
          </cell>
          <cell r="F22267" t="str">
            <v>疫苗接种部位关节红斑</v>
          </cell>
          <cell r="G22267" t="str">
            <v>全身性疾病及给药部位各种反应</v>
          </cell>
        </row>
        <row r="22268">
          <cell r="E22268" t="str">
            <v>VACCINATION SITE JOINT MOVEMENT IMPAIRMENT</v>
          </cell>
          <cell r="F22268" t="str">
            <v>疫苗接种部位关节运动障碍</v>
          </cell>
          <cell r="G22268" t="str">
            <v>全身性疾病及给药部位各种反应</v>
          </cell>
        </row>
        <row r="22269">
          <cell r="E22269" t="str">
            <v>VACCINATION SITE JOINT PAIN</v>
          </cell>
          <cell r="F22269" t="str">
            <v>疫苗接种部位关节痛</v>
          </cell>
          <cell r="G22269" t="str">
            <v>全身性疾病及给药部位各种反应</v>
          </cell>
        </row>
        <row r="22270">
          <cell r="E22270" t="str">
            <v>VACCINATION SITE LYMPHADENOPATHY</v>
          </cell>
          <cell r="F22270" t="str">
            <v>疫苗接种部位淋巴结病</v>
          </cell>
          <cell r="G22270" t="str">
            <v>全身性疾病及给药部位各种反应</v>
          </cell>
        </row>
        <row r="22271">
          <cell r="E22271" t="str">
            <v>VACCINATION SITE MASS</v>
          </cell>
          <cell r="F22271" t="str">
            <v>疫苗接种部位肿物</v>
          </cell>
          <cell r="G22271" t="str">
            <v>全身性疾病及给药部位各种反应</v>
          </cell>
        </row>
        <row r="22272">
          <cell r="E22272" t="str">
            <v>VACCINATION SITE MOVEMENT IMPAIRMENT</v>
          </cell>
          <cell r="F22272" t="str">
            <v>疫苗接种部位运动障碍</v>
          </cell>
          <cell r="G22272" t="str">
            <v>全身性疾病及给药部位各种反应</v>
          </cell>
        </row>
        <row r="22273">
          <cell r="E22273" t="str">
            <v>VACCINATION SITE NECROSIS</v>
          </cell>
          <cell r="F22273" t="str">
            <v>疫苗接种部位坏死</v>
          </cell>
          <cell r="G22273" t="str">
            <v>全身性疾病及给药部位各种反应</v>
          </cell>
        </row>
        <row r="22274">
          <cell r="E22274" t="str">
            <v>VACCINATION SITE NERVE DAMAGE</v>
          </cell>
          <cell r="F22274" t="str">
            <v>疫苗接种部位神经损伤</v>
          </cell>
          <cell r="G22274" t="str">
            <v>全身性疾病及给药部位各种反应</v>
          </cell>
        </row>
        <row r="22275">
          <cell r="E22275" t="str">
            <v>VACCINATION SITE NODULE</v>
          </cell>
          <cell r="F22275" t="str">
            <v>疫苗接种部位结节</v>
          </cell>
          <cell r="G22275" t="str">
            <v>全身性疾病及给药部位各种反应</v>
          </cell>
        </row>
        <row r="22276">
          <cell r="E22276" t="str">
            <v>VACCINATION SITE OEDEMA</v>
          </cell>
          <cell r="F22276" t="str">
            <v>疫苗接种部位水肿</v>
          </cell>
          <cell r="G22276" t="str">
            <v>全身性疾病及给药部位各种反应</v>
          </cell>
        </row>
        <row r="22277">
          <cell r="E22277" t="str">
            <v>VACCINATION SITE PAIN</v>
          </cell>
          <cell r="F22277" t="str">
            <v>疫苗接种部位疼痛</v>
          </cell>
          <cell r="G22277" t="str">
            <v>全身性疾病及给药部位各种反应</v>
          </cell>
        </row>
        <row r="22278">
          <cell r="E22278" t="str">
            <v>VACCINATION SITE PAPULE</v>
          </cell>
          <cell r="F22278" t="str">
            <v>疫苗接种部位丘疹</v>
          </cell>
          <cell r="G22278" t="str">
            <v>全身性疾病及给药部位各种反应</v>
          </cell>
        </row>
        <row r="22279">
          <cell r="E22279" t="str">
            <v>VACCINATION SITE PRURITUS</v>
          </cell>
          <cell r="F22279" t="str">
            <v>疫苗接种部位瘙痒</v>
          </cell>
          <cell r="G22279" t="str">
            <v>全身性疾病及给药部位各种反应</v>
          </cell>
        </row>
        <row r="22280">
          <cell r="E22280" t="str">
            <v>VACCINATION SITE PUSTULE</v>
          </cell>
          <cell r="F22280" t="str">
            <v>疫苗接种部位脓疱</v>
          </cell>
          <cell r="G22280" t="str">
            <v>感染及侵染类疾病</v>
          </cell>
        </row>
        <row r="22281">
          <cell r="E22281" t="str">
            <v>VACCINATION SITE RASH</v>
          </cell>
          <cell r="F22281" t="str">
            <v>疫苗接种部位皮疹</v>
          </cell>
          <cell r="G22281" t="str">
            <v>全身性疾病及给药部位各种反应</v>
          </cell>
        </row>
        <row r="22282">
          <cell r="E22282" t="str">
            <v>VACCINATION SITE REACTION</v>
          </cell>
          <cell r="F22282" t="str">
            <v>疫苗接种部位反应</v>
          </cell>
          <cell r="G22282" t="str">
            <v>全身性疾病及给药部位各种反应</v>
          </cell>
        </row>
        <row r="22283">
          <cell r="E22283" t="str">
            <v>VACCINATION SITE SCAB</v>
          </cell>
          <cell r="F22283" t="str">
            <v>疫苗接种部位结痂</v>
          </cell>
          <cell r="G22283" t="str">
            <v>全身性疾病及给药部位各种反应</v>
          </cell>
        </row>
        <row r="22284">
          <cell r="E22284" t="str">
            <v>VACCINATION SITE SCAR</v>
          </cell>
          <cell r="F22284" t="str">
            <v>疫苗接种部位瘢痕</v>
          </cell>
          <cell r="G22284" t="str">
            <v>全身性疾病及给药部位各种反应</v>
          </cell>
        </row>
        <row r="22285">
          <cell r="E22285" t="str">
            <v>VACCINATION SITE SWELLING</v>
          </cell>
          <cell r="F22285" t="str">
            <v>疫苗接种部位肿胀</v>
          </cell>
          <cell r="G22285" t="str">
            <v>全身性疾病及给药部位各种反应</v>
          </cell>
        </row>
        <row r="22286">
          <cell r="E22286" t="str">
            <v>VACCINATION SITE THROMBOSIS</v>
          </cell>
          <cell r="F22286" t="str">
            <v>疫苗接种部位血栓症</v>
          </cell>
          <cell r="G22286" t="str">
            <v>全身性疾病及给药部位各种反应</v>
          </cell>
        </row>
        <row r="22287">
          <cell r="E22287" t="str">
            <v>VACCINATION SITE ULCER</v>
          </cell>
          <cell r="F22287" t="str">
            <v>疫苗接种部位溃疡</v>
          </cell>
          <cell r="G22287" t="str">
            <v>全身性疾病及给药部位各种反应</v>
          </cell>
        </row>
        <row r="22288">
          <cell r="E22288" t="str">
            <v>VACCINATION SITE URTICARIA</v>
          </cell>
          <cell r="F22288" t="str">
            <v>疫苗接种部位荨麻疹</v>
          </cell>
          <cell r="G22288" t="str">
            <v>全身性疾病及给药部位各种反应</v>
          </cell>
        </row>
        <row r="22289">
          <cell r="E22289" t="str">
            <v>VACCINATION SITE VESICLES</v>
          </cell>
          <cell r="F22289" t="str">
            <v>疫苗接种部位囊泡</v>
          </cell>
          <cell r="G22289" t="str">
            <v>全身性疾病及给药部位各种反应</v>
          </cell>
        </row>
        <row r="22290">
          <cell r="E22290" t="str">
            <v>VACCINATION SITE WARMTH</v>
          </cell>
          <cell r="F22290" t="str">
            <v>疫苗接种部位温热</v>
          </cell>
          <cell r="G22290" t="str">
            <v>全身性疾病及给药部位各种反应</v>
          </cell>
        </row>
        <row r="22291">
          <cell r="E22291" t="str">
            <v>VACCINE ASSOCIATED ENHANCED DISEASE</v>
          </cell>
          <cell r="F22291" t="str">
            <v>抗体依赖性增强作用</v>
          </cell>
          <cell r="G22291" t="str">
            <v>免疫系统疾病</v>
          </cell>
        </row>
        <row r="22292">
          <cell r="E22292" t="str">
            <v>VACCINE BREAKTHROUGH INFECTION</v>
          </cell>
          <cell r="F22292" t="str">
            <v>疫苗突破感染</v>
          </cell>
          <cell r="G22292" t="str">
            <v>感染及侵染类疾病</v>
          </cell>
        </row>
        <row r="22293">
          <cell r="E22293" t="str">
            <v>VACCINE EXPOSURE DURING PREGNANCY</v>
          </cell>
          <cell r="F22293" t="str">
            <v>妊娠过程中暴露</v>
          </cell>
          <cell r="G22293" t="str">
            <v>各类损伤、中毒及操作并发症</v>
          </cell>
        </row>
        <row r="22294">
          <cell r="E22294" t="str">
            <v>VACCINE INDUCED ANTIBODY ABSENT</v>
          </cell>
          <cell r="F22294" t="str">
            <v>疫苗诱导性抗体缺乏</v>
          </cell>
          <cell r="G22294" t="str">
            <v>各类检查</v>
          </cell>
        </row>
        <row r="22295">
          <cell r="E22295" t="str">
            <v>VACCINE POSITIVE RECHALLENGE</v>
          </cell>
          <cell r="F22295" t="str">
            <v>疫苗再次给药阳性</v>
          </cell>
          <cell r="G22295" t="str">
            <v>全身性疾病及给药部位各种反应</v>
          </cell>
        </row>
        <row r="22296">
          <cell r="E22296" t="str">
            <v>VACCINE VIRUS SHEDDING</v>
          </cell>
          <cell r="F22296" t="str">
            <v>疫苗病毒排出</v>
          </cell>
          <cell r="G22296" t="str">
            <v>感染及侵染类疾病</v>
          </cell>
        </row>
        <row r="22297">
          <cell r="E22297" t="str">
            <v>VACCINIA</v>
          </cell>
          <cell r="F22297" t="str">
            <v>牛痘病毒感染</v>
          </cell>
          <cell r="G22297" t="str">
            <v>感染及侵染类疾病</v>
          </cell>
        </row>
        <row r="22298">
          <cell r="E22298" t="str">
            <v>VACCINIA VIRUS INFECTION</v>
          </cell>
          <cell r="F22298" t="str">
            <v>牛痘病毒感染</v>
          </cell>
          <cell r="G22298" t="str">
            <v>感染及侵染类疾病</v>
          </cell>
        </row>
        <row r="22299">
          <cell r="E22299" t="str">
            <v>VACTERL SYNDROME</v>
          </cell>
          <cell r="F22299" t="str">
            <v>VACTERL 综合征</v>
          </cell>
          <cell r="G22299" t="str">
            <v>各种先天性家族性遗传性疾病</v>
          </cell>
        </row>
        <row r="22300">
          <cell r="E22300" t="str">
            <v>VACUUM ASPIRATION</v>
          </cell>
          <cell r="F22300" t="str">
            <v>真空抽吸术</v>
          </cell>
          <cell r="G22300" t="str">
            <v>各种手术及医疗操作</v>
          </cell>
        </row>
        <row r="22301">
          <cell r="E22301" t="str">
            <v>VACUUM EXTRACTOR DELIVERY</v>
          </cell>
          <cell r="F22301" t="str">
            <v>吸引器分娩</v>
          </cell>
          <cell r="G22301" t="str">
            <v>各种手术及医疗操作</v>
          </cell>
        </row>
        <row r="22302">
          <cell r="E22302" t="str">
            <v>VAGAL NERVE STIMULATOR IMPLANTATION</v>
          </cell>
          <cell r="F22302" t="str">
            <v>迷走神经刺激器植入</v>
          </cell>
          <cell r="G22302" t="str">
            <v>各种手术及医疗操作</v>
          </cell>
        </row>
        <row r="22303">
          <cell r="E22303" t="str">
            <v>VAGAL NERVE STIMULATOR REMOVAL</v>
          </cell>
          <cell r="F22303" t="str">
            <v>迷走神经刺激器取出</v>
          </cell>
          <cell r="G22303" t="str">
            <v>各种手术及医疗操作</v>
          </cell>
        </row>
        <row r="22304">
          <cell r="E22304" t="str">
            <v>VAGINAL ABSCESS</v>
          </cell>
          <cell r="F22304" t="str">
            <v>阴道脓肿</v>
          </cell>
          <cell r="G22304" t="str">
            <v>感染及侵染类疾病</v>
          </cell>
        </row>
        <row r="22305">
          <cell r="E22305" t="str">
            <v>VAGINAL ADENOCARCINOMA</v>
          </cell>
          <cell r="F22305" t="str">
            <v>阴道腺癌</v>
          </cell>
          <cell r="G22305" t="str">
            <v>良性、恶性及性质不明的肿瘤（包括囊状和息肉状）</v>
          </cell>
        </row>
        <row r="22306">
          <cell r="E22306" t="str">
            <v>VAGINAL ATRESIA</v>
          </cell>
          <cell r="F22306" t="str">
            <v>阴道闭锁</v>
          </cell>
          <cell r="G22306" t="str">
            <v>各种先天性家族性遗传性疾病</v>
          </cell>
        </row>
        <row r="22307">
          <cell r="E22307" t="str">
            <v>VAGINAL BURNING SENSATION</v>
          </cell>
          <cell r="F22307" t="str">
            <v>外阴阴道灼烧感</v>
          </cell>
          <cell r="G22307" t="str">
            <v>生殖系统及乳腺疾病</v>
          </cell>
        </row>
        <row r="22308">
          <cell r="E22308" t="str">
            <v>VAGINAL CANCER</v>
          </cell>
          <cell r="F22308" t="str">
            <v>阴道癌</v>
          </cell>
          <cell r="G22308" t="str">
            <v>良性、恶性及性质不明的肿瘤（包括囊状和息肉状）</v>
          </cell>
        </row>
        <row r="22309">
          <cell r="E22309" t="str">
            <v>VAGINAL CANCER METASTATIC</v>
          </cell>
          <cell r="F22309" t="str">
            <v>阴道转移性癌</v>
          </cell>
          <cell r="G22309" t="str">
            <v>良性、恶性及性质不明的肿瘤（包括囊状和息肉状）</v>
          </cell>
        </row>
        <row r="22310">
          <cell r="E22310" t="str">
            <v>VAGINAL CANCER RECURRENT</v>
          </cell>
          <cell r="F22310" t="str">
            <v>复发性阴道癌</v>
          </cell>
          <cell r="G22310" t="str">
            <v>良性、恶性及性质不明的肿瘤（包括囊状和息肉状）</v>
          </cell>
        </row>
        <row r="22311">
          <cell r="E22311" t="str">
            <v>VAGINAL CANCER STAGE 0</v>
          </cell>
          <cell r="F22311" t="str">
            <v>阴道癌 0 期</v>
          </cell>
          <cell r="G22311" t="str">
            <v>良性、恶性及性质不明的肿瘤（包括囊状和息肉状）</v>
          </cell>
        </row>
        <row r="22312">
          <cell r="E22312" t="str">
            <v>VAGINAL CANCER STAGE I</v>
          </cell>
          <cell r="F22312" t="str">
            <v>阴道癌 I 期</v>
          </cell>
          <cell r="G22312" t="str">
            <v>良性、恶性及性质不明的肿瘤（包括囊状和息肉状）</v>
          </cell>
        </row>
        <row r="22313">
          <cell r="E22313" t="str">
            <v>VAGINAL CANCER STAGE II</v>
          </cell>
          <cell r="F22313" t="str">
            <v>阴道癌 II 期</v>
          </cell>
          <cell r="G22313" t="str">
            <v>良性、恶性及性质不明的肿瘤（包括囊状和息肉状）</v>
          </cell>
        </row>
        <row r="22314">
          <cell r="E22314" t="str">
            <v>VAGINAL CANCER STAGE III</v>
          </cell>
          <cell r="F22314" t="str">
            <v>阴道癌 III 期</v>
          </cell>
          <cell r="G22314" t="str">
            <v>良性、恶性及性质不明的肿瘤（包括囊状和息肉状）</v>
          </cell>
        </row>
        <row r="22315">
          <cell r="E22315" t="str">
            <v>VAGINAL CANCER STAGE IVA</v>
          </cell>
          <cell r="F22315" t="str">
            <v>阴道癌 IVA 期</v>
          </cell>
          <cell r="G22315" t="str">
            <v>良性、恶性及性质不明的肿瘤（包括囊状和息肉状）</v>
          </cell>
        </row>
        <row r="22316">
          <cell r="E22316" t="str">
            <v>VAGINAL CANDIDIASIS</v>
          </cell>
          <cell r="F22316" t="str">
            <v>外阴阴道念珠菌病</v>
          </cell>
          <cell r="G22316" t="str">
            <v>感染及侵染类疾病</v>
          </cell>
        </row>
        <row r="22317">
          <cell r="E22317" t="str">
            <v>VAGINAL CELLULITIS</v>
          </cell>
          <cell r="F22317" t="str">
            <v>阴道蜂窝织炎</v>
          </cell>
          <cell r="G22317" t="str">
            <v>感染及侵染类疾病</v>
          </cell>
        </row>
        <row r="22318">
          <cell r="E22318" t="str">
            <v>VAGINAL CONTRACEPTIVE DEVICE COMPLICATION</v>
          </cell>
          <cell r="F22318" t="str">
            <v>装置相关并发症</v>
          </cell>
          <cell r="G22318" t="str">
            <v>全身性疾病及给药部位各种反应</v>
          </cell>
        </row>
        <row r="22319">
          <cell r="E22319" t="str">
            <v>VAGINAL CONTRACEPTIVE DEVICE EXPELLED</v>
          </cell>
          <cell r="F22319" t="str">
            <v>装置排斥</v>
          </cell>
          <cell r="G22319" t="str">
            <v>产品问题</v>
          </cell>
        </row>
        <row r="22320">
          <cell r="E22320" t="str">
            <v>VAGINAL CUFF DEHISCENCE</v>
          </cell>
          <cell r="F22320" t="str">
            <v>阴道袖口开裂</v>
          </cell>
          <cell r="G22320" t="str">
            <v>各类损伤、中毒及操作并发症</v>
          </cell>
        </row>
        <row r="22321">
          <cell r="E22321" t="str">
            <v>VAGINAL CYST</v>
          </cell>
          <cell r="F22321" t="str">
            <v>阴道囊肿</v>
          </cell>
          <cell r="G22321" t="str">
            <v>生殖系统及乳腺疾病</v>
          </cell>
        </row>
        <row r="22322">
          <cell r="E22322" t="str">
            <v>VAGINAL CYST EXCISION</v>
          </cell>
          <cell r="F22322" t="str">
            <v>阴道囊肿切除术</v>
          </cell>
          <cell r="G22322" t="str">
            <v>各种手术及医疗操作</v>
          </cell>
        </row>
        <row r="22323">
          <cell r="E22323" t="str">
            <v>VAGINAL DISCHARGE</v>
          </cell>
          <cell r="F22323" t="str">
            <v>阴道分泌物</v>
          </cell>
          <cell r="G22323" t="str">
            <v>生殖系统及乳腺疾病</v>
          </cell>
        </row>
        <row r="22324">
          <cell r="E22324" t="str">
            <v>VAGINAL DISORDER</v>
          </cell>
          <cell r="F22324" t="str">
            <v>阴道疾病</v>
          </cell>
          <cell r="G22324" t="str">
            <v>生殖系统及乳腺疾病</v>
          </cell>
        </row>
        <row r="22325">
          <cell r="E22325" t="str">
            <v>VAGINAL DYSPLASIA</v>
          </cell>
          <cell r="F22325" t="str">
            <v>阴道细胞化生不良</v>
          </cell>
          <cell r="G22325" t="str">
            <v>生殖系统及乳腺疾病</v>
          </cell>
        </row>
        <row r="22326">
          <cell r="E22326" t="str">
            <v>VAGINAL ENLARGEMENT</v>
          </cell>
          <cell r="F22326" t="str">
            <v>阴道扩大</v>
          </cell>
          <cell r="G22326" t="str">
            <v>生殖系统及乳腺疾病</v>
          </cell>
        </row>
        <row r="22327">
          <cell r="E22327" t="str">
            <v>VAGINAL EROSION</v>
          </cell>
          <cell r="F22327" t="str">
            <v>阴道糜烂</v>
          </cell>
          <cell r="G22327" t="str">
            <v>生殖系统及乳腺疾病</v>
          </cell>
        </row>
        <row r="22328">
          <cell r="E22328" t="str">
            <v>VAGINAL ERYTHEMA</v>
          </cell>
          <cell r="F22328" t="str">
            <v>外阴阴道红斑</v>
          </cell>
          <cell r="G22328" t="str">
            <v>生殖系统及乳腺疾病</v>
          </cell>
        </row>
        <row r="22329">
          <cell r="E22329" t="str">
            <v>VAGINAL EXAMINATION ABNORMAL</v>
          </cell>
          <cell r="F22329" t="str">
            <v>妇科检查异常</v>
          </cell>
          <cell r="G22329" t="str">
            <v>各类检查</v>
          </cell>
        </row>
        <row r="22330">
          <cell r="E22330" t="str">
            <v>VAGINAL EXFOLIATION</v>
          </cell>
          <cell r="F22330" t="str">
            <v>外阴阴道表皮剥脱</v>
          </cell>
          <cell r="G22330" t="str">
            <v>生殖系统及乳腺疾病</v>
          </cell>
        </row>
        <row r="22331">
          <cell r="E22331" t="str">
            <v>VAGINAL FISTULA</v>
          </cell>
          <cell r="F22331" t="str">
            <v>阴道瘘</v>
          </cell>
          <cell r="G22331" t="str">
            <v>生殖系统及乳腺疾病</v>
          </cell>
        </row>
        <row r="22332">
          <cell r="E22332" t="str">
            <v>VAGINAL FISTULA REPAIR</v>
          </cell>
          <cell r="F22332" t="str">
            <v>阴道瘘修复术</v>
          </cell>
          <cell r="G22332" t="str">
            <v>各种手术及医疗操作</v>
          </cell>
        </row>
        <row r="22333">
          <cell r="E22333" t="str">
            <v>VAGINAL FLATULENCE</v>
          </cell>
          <cell r="F22333" t="str">
            <v>阴道胀气</v>
          </cell>
          <cell r="G22333" t="str">
            <v>生殖系统及乳腺疾病</v>
          </cell>
        </row>
        <row r="22334">
          <cell r="E22334" t="str">
            <v>VAGINAL HAEMATOMA</v>
          </cell>
          <cell r="F22334" t="str">
            <v>阴道血肿</v>
          </cell>
          <cell r="G22334" t="str">
            <v>生殖系统及乳腺疾病</v>
          </cell>
        </row>
        <row r="22335">
          <cell r="E22335" t="str">
            <v>VAGINAL HAEMORRHAGE</v>
          </cell>
          <cell r="F22335" t="str">
            <v>阴道出血</v>
          </cell>
          <cell r="G22335" t="str">
            <v>生殖系统及乳腺疾病</v>
          </cell>
        </row>
        <row r="22336">
          <cell r="E22336" t="str">
            <v>VAGINAL HYPERPLASIA</v>
          </cell>
          <cell r="F22336" t="str">
            <v>阴道增生</v>
          </cell>
          <cell r="G22336" t="str">
            <v>生殖系统及乳腺疾病</v>
          </cell>
        </row>
        <row r="22337">
          <cell r="E22337" t="str">
            <v>VAGINAL HYSTERECTOMY</v>
          </cell>
          <cell r="F22337" t="str">
            <v>子宫切除</v>
          </cell>
          <cell r="G22337" t="str">
            <v>各种手术及医疗操作</v>
          </cell>
        </row>
        <row r="22338">
          <cell r="E22338" t="str">
            <v>VAGINAL INFECTION</v>
          </cell>
          <cell r="F22338" t="str">
            <v>阴道感染</v>
          </cell>
          <cell r="G22338" t="str">
            <v>感染及侵染类疾病</v>
          </cell>
        </row>
        <row r="22339">
          <cell r="E22339" t="str">
            <v>VAGINAL INFLAMMATION</v>
          </cell>
          <cell r="F22339" t="str">
            <v>外阴阴道炎症</v>
          </cell>
          <cell r="G22339" t="str">
            <v>生殖系统及乳腺疾病</v>
          </cell>
        </row>
        <row r="22340">
          <cell r="E22340" t="str">
            <v>VAGINAL LACERATION</v>
          </cell>
          <cell r="F22340" t="str">
            <v>外阴阴道损伤</v>
          </cell>
          <cell r="G22340" t="str">
            <v>各类损伤、中毒及操作并发症</v>
          </cell>
        </row>
        <row r="22341">
          <cell r="E22341" t="str">
            <v>VAGINAL LESION</v>
          </cell>
          <cell r="F22341" t="str">
            <v>阴道病变</v>
          </cell>
          <cell r="G22341" t="str">
            <v>生殖系统及乳腺疾病</v>
          </cell>
        </row>
        <row r="22342">
          <cell r="E22342" t="str">
            <v>VAGINAL LEUKOPLAKIA</v>
          </cell>
          <cell r="F22342" t="str">
            <v>阴道白斑</v>
          </cell>
          <cell r="G22342" t="str">
            <v>生殖系统及乳腺疾病</v>
          </cell>
        </row>
        <row r="22343">
          <cell r="E22343" t="str">
            <v>VAGINAL MESH REMOVAL SURGERY</v>
          </cell>
          <cell r="F22343" t="str">
            <v>经阴网片摘除术</v>
          </cell>
          <cell r="G22343" t="str">
            <v>各种手术及医疗操作</v>
          </cell>
        </row>
        <row r="22344">
          <cell r="E22344" t="str">
            <v>VAGINAL MUCOSAL BLISTERING</v>
          </cell>
          <cell r="F22344" t="str">
            <v>阴道粘膜水泡形成</v>
          </cell>
          <cell r="G22344" t="str">
            <v>生殖系统及乳腺疾病</v>
          </cell>
        </row>
        <row r="22345">
          <cell r="E22345" t="str">
            <v>VAGINAL MYCOSIS</v>
          </cell>
          <cell r="F22345" t="str">
            <v>外阴阴道真菌感染</v>
          </cell>
          <cell r="G22345" t="str">
            <v>感染及侵染类疾病</v>
          </cell>
        </row>
        <row r="22346">
          <cell r="E22346" t="str">
            <v>VAGINAL NECROSIS</v>
          </cell>
          <cell r="F22346" t="str">
            <v>阴道坏死</v>
          </cell>
          <cell r="G22346" t="str">
            <v>生殖系统及乳腺疾病</v>
          </cell>
        </row>
        <row r="22347">
          <cell r="E22347" t="str">
            <v>VAGINAL NEOPLASM</v>
          </cell>
          <cell r="F22347" t="str">
            <v>阴道肿瘤</v>
          </cell>
          <cell r="G22347" t="str">
            <v>良性、恶性及性质不明的肿瘤（包括囊状和息肉状）</v>
          </cell>
        </row>
        <row r="22348">
          <cell r="E22348" t="str">
            <v>VAGINAL OBSTRUCTION</v>
          </cell>
          <cell r="F22348" t="str">
            <v>阴道阻塞</v>
          </cell>
          <cell r="G22348" t="str">
            <v>生殖系统及乳腺疾病</v>
          </cell>
        </row>
        <row r="22349">
          <cell r="E22349" t="str">
            <v>VAGINAL ODOUR</v>
          </cell>
          <cell r="F22349" t="str">
            <v>阴道异味</v>
          </cell>
          <cell r="G22349" t="str">
            <v>生殖系统及乳腺疾病</v>
          </cell>
        </row>
        <row r="22350">
          <cell r="E22350" t="str">
            <v>VAGINAL OEDEMA</v>
          </cell>
          <cell r="F22350" t="str">
            <v>阴道水肿</v>
          </cell>
          <cell r="G22350" t="str">
            <v>生殖系统及乳腺疾病</v>
          </cell>
        </row>
        <row r="22351">
          <cell r="E22351" t="str">
            <v>VAGINAL OPERATION</v>
          </cell>
          <cell r="F22351" t="str">
            <v>阴道手术</v>
          </cell>
          <cell r="G22351" t="str">
            <v>各种手术及医疗操作</v>
          </cell>
        </row>
        <row r="22352">
          <cell r="E22352" t="str">
            <v>VAGINAL PAIN</v>
          </cell>
          <cell r="F22352" t="str">
            <v>外阴阴道疼痛</v>
          </cell>
          <cell r="G22352" t="str">
            <v>生殖系统及乳腺疾病</v>
          </cell>
        </row>
        <row r="22353">
          <cell r="E22353" t="str">
            <v>VAGINAL PERFORATION</v>
          </cell>
          <cell r="F22353" t="str">
            <v>阴道穿孔</v>
          </cell>
          <cell r="G22353" t="str">
            <v>生殖系统及乳腺疾病</v>
          </cell>
        </row>
        <row r="22354">
          <cell r="E22354" t="str">
            <v>VAGINAL PESSARY INSERTION</v>
          </cell>
          <cell r="F22354" t="str">
            <v>阴道放置子宫托</v>
          </cell>
          <cell r="G22354" t="str">
            <v>各种手术及医疗操作</v>
          </cell>
        </row>
        <row r="22355">
          <cell r="E22355" t="str">
            <v>VAGINAL PH ABNORMAL</v>
          </cell>
          <cell r="F22355" t="str">
            <v>阴道 pH 值异常</v>
          </cell>
          <cell r="G22355" t="str">
            <v>各类检查</v>
          </cell>
        </row>
        <row r="22356">
          <cell r="E22356" t="str">
            <v>VAGINAL PH DECREASED</v>
          </cell>
          <cell r="F22356" t="str">
            <v>阴道 pH 值下降</v>
          </cell>
          <cell r="G22356" t="str">
            <v>各类检查</v>
          </cell>
        </row>
        <row r="22357">
          <cell r="E22357" t="str">
            <v>VAGINAL PH INCREASED</v>
          </cell>
          <cell r="F22357" t="str">
            <v>阴道 pH 值上升</v>
          </cell>
          <cell r="G22357" t="str">
            <v>各类检查</v>
          </cell>
        </row>
        <row r="22358">
          <cell r="E22358" t="str">
            <v>VAGINAL POLYP</v>
          </cell>
          <cell r="F22358" t="str">
            <v>阴道息肉</v>
          </cell>
          <cell r="G22358" t="str">
            <v>生殖系统及乳腺疾病</v>
          </cell>
        </row>
        <row r="22359">
          <cell r="E22359" t="str">
            <v>VAGINAL PROLAPSE</v>
          </cell>
          <cell r="F22359" t="str">
            <v>阴道脱垂</v>
          </cell>
          <cell r="G22359" t="str">
            <v>生殖系统及乳腺疾病</v>
          </cell>
        </row>
        <row r="22360">
          <cell r="E22360" t="str">
            <v>VAGINAL PROLAPSE REPAIR</v>
          </cell>
          <cell r="F22360" t="str">
            <v>阴道脱垂修复</v>
          </cell>
          <cell r="G22360" t="str">
            <v>各种手术及医疗操作</v>
          </cell>
        </row>
        <row r="22361">
          <cell r="E22361" t="str">
            <v>VAGINAL REFLUX</v>
          </cell>
          <cell r="F22361" t="str">
            <v>阴道返流</v>
          </cell>
          <cell r="G22361" t="str">
            <v>生殖系统及乳腺疾病</v>
          </cell>
        </row>
        <row r="22362">
          <cell r="E22362" t="str">
            <v>VAGINAL RELAXATION</v>
          </cell>
          <cell r="F22362" t="str">
            <v>阴道松弛</v>
          </cell>
          <cell r="G22362" t="str">
            <v>生殖系统及乳腺疾病</v>
          </cell>
        </row>
        <row r="22363">
          <cell r="E22363" t="str">
            <v>VAGINAL REMOVAL OF INTRAUTERINE FOREIGN BODY</v>
          </cell>
          <cell r="F22363" t="str">
            <v>经阴道子宫内异物取出术</v>
          </cell>
          <cell r="G22363" t="str">
            <v>各种手术及医疗操作</v>
          </cell>
        </row>
        <row r="22364">
          <cell r="E22364" t="str">
            <v>VAGINAL RING</v>
          </cell>
          <cell r="F22364" t="str">
            <v>阴道避孕环</v>
          </cell>
          <cell r="G22364" t="str">
            <v>各种手术及医疗操作</v>
          </cell>
        </row>
        <row r="22365">
          <cell r="E22365" t="str">
            <v>VAGINAL SCARRING</v>
          </cell>
          <cell r="F22365" t="str">
            <v>阴道瘢痕形成</v>
          </cell>
          <cell r="G22365" t="str">
            <v>生殖系统及乳腺疾病</v>
          </cell>
        </row>
        <row r="22366">
          <cell r="E22366" t="str">
            <v>VAGINAL SEPTUM</v>
          </cell>
          <cell r="F22366" t="str">
            <v>阴道隔</v>
          </cell>
          <cell r="G22366" t="str">
            <v>各种先天性家族性遗传性疾病</v>
          </cell>
        </row>
        <row r="22367">
          <cell r="E22367" t="str">
            <v>VAGINAL STRICTURE</v>
          </cell>
          <cell r="F22367" t="str">
            <v>阴道狭窄</v>
          </cell>
          <cell r="G22367" t="str">
            <v>生殖系统及乳腺疾病</v>
          </cell>
        </row>
        <row r="22368">
          <cell r="E22368" t="str">
            <v>VAGINAL SWELLING</v>
          </cell>
          <cell r="F22368" t="str">
            <v>外阴阴道肿胀</v>
          </cell>
          <cell r="G22368" t="str">
            <v>生殖系统及乳腺疾病</v>
          </cell>
        </row>
        <row r="22369">
          <cell r="E22369" t="str">
            <v>VAGINAL ULCERATION</v>
          </cell>
          <cell r="F22369" t="str">
            <v>阴道溃疡</v>
          </cell>
          <cell r="G22369" t="str">
            <v>生殖系统及乳腺疾病</v>
          </cell>
        </row>
        <row r="22370">
          <cell r="E22370" t="str">
            <v>VAGINAL WALL CONGESTION</v>
          </cell>
          <cell r="F22370" t="str">
            <v>阴道壁充血</v>
          </cell>
          <cell r="G22370" t="str">
            <v>生殖系统及乳腺疾病</v>
          </cell>
        </row>
        <row r="22371">
          <cell r="E22371" t="str">
            <v>VAGINECTOMY</v>
          </cell>
          <cell r="F22371" t="str">
            <v>阴道切除术</v>
          </cell>
          <cell r="G22371" t="str">
            <v>各种手术及医疗操作</v>
          </cell>
        </row>
        <row r="22372">
          <cell r="E22372" t="str">
            <v>VAGINISMUS</v>
          </cell>
          <cell r="F22372" t="str">
            <v>生殖器-骨盆疼痛或插入障碍</v>
          </cell>
          <cell r="G22372" t="str">
            <v>精神病类</v>
          </cell>
        </row>
        <row r="22373">
          <cell r="E22373" t="str">
            <v>VAGINITIS</v>
          </cell>
          <cell r="F22373" t="str">
            <v>阴道感染</v>
          </cell>
          <cell r="G22373" t="str">
            <v>感染及侵染类疾病</v>
          </cell>
        </row>
        <row r="22374">
          <cell r="E22374" t="str">
            <v>VAGINITIS ATROPHIC</v>
          </cell>
          <cell r="F22374" t="str">
            <v>萎缩性外阴阴道炎</v>
          </cell>
          <cell r="G22374" t="str">
            <v>生殖系统及乳腺疾病</v>
          </cell>
        </row>
        <row r="22375">
          <cell r="E22375" t="str">
            <v>VAGINITIS BACTERIAL</v>
          </cell>
          <cell r="F22375" t="str">
            <v>细菌性外阴阴道炎</v>
          </cell>
          <cell r="G22375" t="str">
            <v>感染及侵染类疾病</v>
          </cell>
        </row>
        <row r="22376">
          <cell r="E22376" t="str">
            <v>VAGINITIS CHLAMYDIAL</v>
          </cell>
          <cell r="F22376" t="str">
            <v>衣原体性阴道炎</v>
          </cell>
          <cell r="G22376" t="str">
            <v>感染及侵染类疾病</v>
          </cell>
        </row>
        <row r="22377">
          <cell r="E22377" t="str">
            <v>VAGINITIS GARDNERELLA</v>
          </cell>
          <cell r="F22377" t="str">
            <v>加德纳菌性阴道炎</v>
          </cell>
          <cell r="G22377" t="str">
            <v>感染及侵染类疾病</v>
          </cell>
        </row>
        <row r="22378">
          <cell r="E22378" t="str">
            <v>VAGINITIS VIRAL</v>
          </cell>
          <cell r="F22378" t="str">
            <v>病毒性阴道炎</v>
          </cell>
          <cell r="G22378" t="str">
            <v>感染及侵染类疾病</v>
          </cell>
        </row>
        <row r="22379">
          <cell r="E22379" t="str">
            <v>VAGINOPERINEOPLASTY</v>
          </cell>
          <cell r="F22379" t="str">
            <v>阴道会阴成形术</v>
          </cell>
          <cell r="G22379" t="str">
            <v>各种手术及医疗操作</v>
          </cell>
        </row>
        <row r="22380">
          <cell r="E22380" t="str">
            <v>VAGINOPERINEORRHAPHY</v>
          </cell>
          <cell r="F22380" t="str">
            <v>阴道会阴缝合术</v>
          </cell>
          <cell r="G22380" t="str">
            <v>各种手术及医疗操作</v>
          </cell>
        </row>
        <row r="22381">
          <cell r="E22381" t="str">
            <v>VAGINOPLASTY</v>
          </cell>
          <cell r="F22381" t="str">
            <v>阴道成形术</v>
          </cell>
          <cell r="G22381" t="str">
            <v>各种手术及医疗操作</v>
          </cell>
        </row>
        <row r="22382">
          <cell r="E22382" t="str">
            <v>VAGOTOMY</v>
          </cell>
          <cell r="F22382" t="str">
            <v>迷走神经切断术</v>
          </cell>
          <cell r="G22382" t="str">
            <v>各种手术及医疗操作</v>
          </cell>
        </row>
        <row r="22383">
          <cell r="E22383" t="str">
            <v>VAGUS NERVE DISORDER</v>
          </cell>
          <cell r="F22383" t="str">
            <v>迷走神经疾病</v>
          </cell>
          <cell r="G22383" t="str">
            <v>各类神经系统疾病</v>
          </cell>
        </row>
        <row r="22384">
          <cell r="E22384" t="str">
            <v>VAGUS NERVE PARALYSIS</v>
          </cell>
          <cell r="F22384" t="str">
            <v>迷走神经性瘫痪</v>
          </cell>
          <cell r="G22384" t="str">
            <v>各类神经系统疾病</v>
          </cell>
        </row>
        <row r="22385">
          <cell r="E22385" t="str">
            <v>VALLECULAR CYST</v>
          </cell>
          <cell r="F22385" t="str">
            <v>会厌谷囊肿</v>
          </cell>
          <cell r="G22385" t="str">
            <v>各种先天性家族性遗传性疾病</v>
          </cell>
        </row>
        <row r="22386">
          <cell r="E22386" t="str">
            <v>VALSALVA MANEUVER</v>
          </cell>
          <cell r="F22386" t="str">
            <v>瓦尔萨尔瓦动作</v>
          </cell>
          <cell r="G22386" t="str">
            <v>各类检查</v>
          </cell>
        </row>
        <row r="22387">
          <cell r="E22387" t="str">
            <v>VALVULOPLASTY CARDIAC</v>
          </cell>
          <cell r="F22387" t="str">
            <v>心脏瓣膜成形术</v>
          </cell>
          <cell r="G22387" t="str">
            <v>各种手术及医疗操作</v>
          </cell>
        </row>
        <row r="22388">
          <cell r="E22388" t="str">
            <v>VANCOMYCIN INFUSION REACTION</v>
          </cell>
          <cell r="F22388" t="str">
            <v>万古霉素输液反应</v>
          </cell>
          <cell r="G22388" t="str">
            <v>皮肤及皮下组织类疾病</v>
          </cell>
        </row>
        <row r="22389">
          <cell r="E22389" t="str">
            <v>VANILLYL MANDELIC ACID URINE</v>
          </cell>
          <cell r="F22389" t="str">
            <v>尿香草基苯乙醇酸</v>
          </cell>
          <cell r="G22389" t="str">
            <v>各类检查</v>
          </cell>
        </row>
        <row r="22390">
          <cell r="E22390" t="str">
            <v>VANILLYL MANDELIC ACID URINE INCREASED</v>
          </cell>
          <cell r="F22390" t="str">
            <v>尿香草基苯乙醇酸升高</v>
          </cell>
          <cell r="G22390" t="str">
            <v>各类检查</v>
          </cell>
        </row>
        <row r="22391">
          <cell r="E22391" t="str">
            <v>VANISHING BILE DUCT SYNDROME</v>
          </cell>
          <cell r="F22391" t="str">
            <v>胆管消失综合征</v>
          </cell>
          <cell r="G22391" t="str">
            <v>肝胆系统疾病</v>
          </cell>
        </row>
        <row r="22392">
          <cell r="E22392" t="str">
            <v>VANISHING TWIN SYNDROME</v>
          </cell>
          <cell r="F22392" t="str">
            <v>双胞胎消失综合征</v>
          </cell>
          <cell r="G22392" t="str">
            <v>妊娠期、产褥期及围产期状况</v>
          </cell>
        </row>
        <row r="22393">
          <cell r="E22393" t="str">
            <v>VARIANT CREUTZFELDT-JAKOB DISEASE</v>
          </cell>
          <cell r="F22393" t="str">
            <v>变异型克-雅病</v>
          </cell>
          <cell r="G22393" t="str">
            <v>感染及侵染类疾病</v>
          </cell>
        </row>
        <row r="22394">
          <cell r="E22394" t="str">
            <v>VARICELLA</v>
          </cell>
          <cell r="F22394" t="str">
            <v>水痘</v>
          </cell>
          <cell r="G22394" t="str">
            <v>感染及侵染类疾病</v>
          </cell>
        </row>
        <row r="22395">
          <cell r="E22395" t="str">
            <v>VARICELLA ENCEPHALITIS</v>
          </cell>
          <cell r="F22395" t="str">
            <v>水痘脑炎</v>
          </cell>
          <cell r="G22395" t="str">
            <v>感染及侵染类疾病</v>
          </cell>
        </row>
        <row r="22396">
          <cell r="E22396" t="str">
            <v>VARICELLA IMMUNISATION</v>
          </cell>
          <cell r="F22396" t="str">
            <v>水痘免疫接种</v>
          </cell>
          <cell r="G22396" t="str">
            <v>各种手术及医疗操作</v>
          </cell>
        </row>
        <row r="22397">
          <cell r="E22397" t="str">
            <v>VARICELLA KERATITIS</v>
          </cell>
          <cell r="F22397" t="str">
            <v>水痘性角膜炎</v>
          </cell>
          <cell r="G22397" t="str">
            <v>感染及侵染类疾病</v>
          </cell>
        </row>
        <row r="22398">
          <cell r="E22398" t="str">
            <v>VARICELLA MENINGITIS</v>
          </cell>
          <cell r="F22398" t="str">
            <v>水痘脑膜炎</v>
          </cell>
          <cell r="G22398" t="str">
            <v>感染及侵染类疾病</v>
          </cell>
        </row>
        <row r="22399">
          <cell r="E22399" t="str">
            <v>VARICELLA POST VACCINE</v>
          </cell>
          <cell r="F22399" t="str">
            <v>接种后水痘</v>
          </cell>
          <cell r="G22399" t="str">
            <v>感染及侵染类疾病</v>
          </cell>
        </row>
        <row r="22400">
          <cell r="E22400" t="str">
            <v>VARICELLA VIRUS TEST</v>
          </cell>
          <cell r="F22400" t="str">
            <v>水痘病毒检测</v>
          </cell>
          <cell r="G22400" t="str">
            <v>各类检查</v>
          </cell>
        </row>
        <row r="22401">
          <cell r="E22401" t="str">
            <v>VARICELLA VIRUS TEST NEGATIVE</v>
          </cell>
          <cell r="F22401" t="str">
            <v>水痘病毒检测阴性</v>
          </cell>
          <cell r="G22401" t="str">
            <v>各类检查</v>
          </cell>
        </row>
        <row r="22402">
          <cell r="E22402" t="str">
            <v>VARICELLA VIRUS TEST POSITIVE</v>
          </cell>
          <cell r="F22402" t="str">
            <v>水痘病毒检测阳性</v>
          </cell>
          <cell r="G22402" t="str">
            <v>各类检查</v>
          </cell>
        </row>
        <row r="22403">
          <cell r="E22403" t="str">
            <v>VARICELLA ZOSTER GASTRITIS</v>
          </cell>
          <cell r="F22403" t="str">
            <v>水痘带状疱疹胃炎</v>
          </cell>
          <cell r="G22403" t="str">
            <v>感染及侵染类疾病</v>
          </cell>
        </row>
        <row r="22404">
          <cell r="E22404" t="str">
            <v>VARICELLA ZOSTER OESOPHAGITIS</v>
          </cell>
          <cell r="F22404" t="str">
            <v>水痘带状疱疹食管炎</v>
          </cell>
          <cell r="G22404" t="str">
            <v>感染及侵染类疾病</v>
          </cell>
        </row>
        <row r="22405">
          <cell r="E22405" t="str">
            <v>VARICELLA ZOSTER PNEUMONIA</v>
          </cell>
          <cell r="F22405" t="str">
            <v>水痘带状疱疹肺炎</v>
          </cell>
          <cell r="G22405" t="str">
            <v>感染及侵染类疾病</v>
          </cell>
        </row>
        <row r="22406">
          <cell r="E22406" t="str">
            <v>VARICELLA ZOSTER SEPSIS</v>
          </cell>
          <cell r="F22406" t="str">
            <v>水痘带状疱疹脓毒症</v>
          </cell>
          <cell r="G22406" t="str">
            <v>感染及侵染类疾病</v>
          </cell>
        </row>
        <row r="22407">
          <cell r="E22407" t="str">
            <v>VARICELLA ZOSTER VIRAEMIA</v>
          </cell>
          <cell r="F22407" t="str">
            <v>水痘带状疱疹病毒血症</v>
          </cell>
          <cell r="G22407" t="str">
            <v>感染及侵染类疾病</v>
          </cell>
        </row>
        <row r="22408">
          <cell r="E22408" t="str">
            <v>VARICELLA ZOSTER VIRUS INFECTION</v>
          </cell>
          <cell r="F22408" t="str">
            <v>水痘带状疱疹病毒性感染</v>
          </cell>
          <cell r="G22408" t="str">
            <v>感染及侵染类疾病</v>
          </cell>
        </row>
        <row r="22409">
          <cell r="E22409" t="str">
            <v>VARICELLA ZOSTER VIRUS SEROLOGY POSITIVE</v>
          </cell>
          <cell r="F22409" t="str">
            <v>水痘病毒检测阳性</v>
          </cell>
          <cell r="G22409" t="str">
            <v>各类检查</v>
          </cell>
        </row>
        <row r="22410">
          <cell r="E22410" t="str">
            <v>VARICES OESOPHAGEAL</v>
          </cell>
          <cell r="F22410" t="str">
            <v>食管静脉曲张</v>
          </cell>
          <cell r="G22410" t="str">
            <v>胃肠系统疾病</v>
          </cell>
        </row>
        <row r="22411">
          <cell r="E22411" t="str">
            <v>VARICOCELE</v>
          </cell>
          <cell r="F22411" t="str">
            <v>精索静脉曲张</v>
          </cell>
          <cell r="G22411" t="str">
            <v>生殖系统及乳腺疾病</v>
          </cell>
        </row>
        <row r="22412">
          <cell r="E22412" t="str">
            <v>VARICOCELE REPAIR</v>
          </cell>
          <cell r="F22412" t="str">
            <v>精索静脉曲张修复</v>
          </cell>
          <cell r="G22412" t="str">
            <v>各种手术及医疗操作</v>
          </cell>
        </row>
        <row r="22413">
          <cell r="E22413" t="str">
            <v>VARICOCELE UTERO-OVARIAN</v>
          </cell>
          <cell r="F22413" t="str">
            <v>子宫卵巢静脉曲张</v>
          </cell>
          <cell r="G22413" t="str">
            <v>生殖系统及乳腺疾病</v>
          </cell>
        </row>
        <row r="22414">
          <cell r="E22414" t="str">
            <v>VARICOPHLEBITIS</v>
          </cell>
          <cell r="F22414" t="str">
            <v>曲张静脉炎</v>
          </cell>
          <cell r="G22414" t="str">
            <v>血管与淋巴管类疾病</v>
          </cell>
        </row>
        <row r="22415">
          <cell r="E22415" t="str">
            <v>VARICOSE ULCERATION</v>
          </cell>
          <cell r="F22415" t="str">
            <v>曲张静脉溃疡</v>
          </cell>
          <cell r="G22415" t="str">
            <v>血管与淋巴管类疾病</v>
          </cell>
        </row>
        <row r="22416">
          <cell r="E22416" t="str">
            <v>VARICOSE VEIN</v>
          </cell>
          <cell r="F22416" t="str">
            <v>静脉曲张</v>
          </cell>
          <cell r="G22416" t="str">
            <v>血管与淋巴管类疾病</v>
          </cell>
        </row>
        <row r="22417">
          <cell r="E22417" t="str">
            <v>VARICOSE VEIN OPERATION</v>
          </cell>
          <cell r="F22417" t="str">
            <v>静脉曲张手术</v>
          </cell>
          <cell r="G22417" t="str">
            <v>各种手术及医疗操作</v>
          </cell>
        </row>
        <row r="22418">
          <cell r="E22418" t="str">
            <v>VARICOSE VEIN RUPTURED</v>
          </cell>
          <cell r="F22418" t="str">
            <v>曲张静脉破裂</v>
          </cell>
          <cell r="G22418" t="str">
            <v>血管与淋巴管类疾病</v>
          </cell>
        </row>
        <row r="22419">
          <cell r="E22419" t="str">
            <v>VARICOSE VEINS LIGATION</v>
          </cell>
          <cell r="F22419" t="str">
            <v>静脉结扎</v>
          </cell>
          <cell r="G22419" t="str">
            <v>各种手术及医疗操作</v>
          </cell>
        </row>
        <row r="22420">
          <cell r="E22420" t="str">
            <v>VARICOSE VEINS OF ABDOMINAL WALL</v>
          </cell>
          <cell r="F22420" t="str">
            <v>腹壁静脉曲张</v>
          </cell>
          <cell r="G22420" t="str">
            <v>胃肠系统疾病</v>
          </cell>
        </row>
        <row r="22421">
          <cell r="E22421" t="str">
            <v>VARICOSE VEINS PELVIC</v>
          </cell>
          <cell r="F22421" t="str">
            <v>盆腔静脉曲张</v>
          </cell>
          <cell r="G22421" t="str">
            <v>生殖系统及乳腺疾病</v>
          </cell>
        </row>
        <row r="22422">
          <cell r="E22422" t="str">
            <v>VARICOSE VEINS SUBLINGUAL</v>
          </cell>
          <cell r="F22422" t="str">
            <v>舌下静脉曲张</v>
          </cell>
          <cell r="G22422" t="str">
            <v>胃肠系统疾病</v>
          </cell>
        </row>
        <row r="22423">
          <cell r="E22423" t="str">
            <v>VARICOSE VEINS VAGINAL</v>
          </cell>
          <cell r="F22423" t="str">
            <v>阴道静脉曲张</v>
          </cell>
          <cell r="G22423" t="str">
            <v>生殖系统及乳腺疾病</v>
          </cell>
        </row>
        <row r="22424">
          <cell r="E22424" t="str">
            <v>VARICOSE VEINS VULVAL</v>
          </cell>
          <cell r="F22424" t="str">
            <v>外阴静脉曲张</v>
          </cell>
          <cell r="G22424" t="str">
            <v>生殖系统及乳腺疾病</v>
          </cell>
        </row>
        <row r="22425">
          <cell r="E22425" t="str">
            <v>VASA PRAEVIA</v>
          </cell>
          <cell r="F22425" t="str">
            <v>前置血管</v>
          </cell>
          <cell r="G22425" t="str">
            <v>妊娠期、产褥期及围产期状况</v>
          </cell>
        </row>
        <row r="22426">
          <cell r="E22426" t="str">
            <v>VASCULAR ACCESS COMPLICATION</v>
          </cell>
          <cell r="F22426" t="str">
            <v>血管通路并发症</v>
          </cell>
          <cell r="G22426" t="str">
            <v>各类损伤、中毒及操作并发症</v>
          </cell>
        </row>
        <row r="22427">
          <cell r="E22427" t="str">
            <v>VASCULAR ACCESS MALFUNCTION</v>
          </cell>
          <cell r="F22427" t="str">
            <v>血管通路故障</v>
          </cell>
          <cell r="G22427" t="str">
            <v>各类损伤、中毒及操作并发症</v>
          </cell>
        </row>
        <row r="22428">
          <cell r="E22428" t="str">
            <v>VASCULAR ACCESS PLACEMENT</v>
          </cell>
          <cell r="F22428" t="str">
            <v>血管通路植入</v>
          </cell>
          <cell r="G22428" t="str">
            <v>各种手术及医疗操作</v>
          </cell>
        </row>
        <row r="22429">
          <cell r="E22429" t="str">
            <v>VASCULAR ACCESS SITE BRUISING</v>
          </cell>
          <cell r="F22429" t="str">
            <v>血管通路部位瘀伤</v>
          </cell>
          <cell r="G22429" t="str">
            <v>各类损伤、中毒及操作并发症</v>
          </cell>
        </row>
        <row r="22430">
          <cell r="E22430" t="str">
            <v>VASCULAR ACCESS SITE COMPLICATION</v>
          </cell>
          <cell r="F22430" t="str">
            <v>血管通路部位并发症</v>
          </cell>
          <cell r="G22430" t="str">
            <v>各类损伤、中毒及操作并发症</v>
          </cell>
        </row>
        <row r="22431">
          <cell r="E22431" t="str">
            <v>VASCULAR ACCESS SITE CONTUSION</v>
          </cell>
          <cell r="F22431" t="str">
            <v>血管通路部位瘀伤</v>
          </cell>
          <cell r="G22431" t="str">
            <v>各类损伤、中毒及操作并发症</v>
          </cell>
        </row>
        <row r="22432">
          <cell r="E22432" t="str">
            <v>VASCULAR ACCESS SITE DISCHARGE</v>
          </cell>
          <cell r="F22432" t="str">
            <v>血管通路部位流液</v>
          </cell>
          <cell r="G22432" t="str">
            <v>各类损伤、中毒及操作并发症</v>
          </cell>
        </row>
        <row r="22433">
          <cell r="E22433" t="str">
            <v>VASCULAR ACCESS SITE DISSECTION</v>
          </cell>
          <cell r="F22433" t="str">
            <v>血管通路部位解剖</v>
          </cell>
          <cell r="G22433" t="str">
            <v>各类损伤、中毒及操作并发症</v>
          </cell>
        </row>
        <row r="22434">
          <cell r="E22434" t="str">
            <v>VASCULAR ACCESS SITE ERYTHEMA</v>
          </cell>
          <cell r="F22434" t="str">
            <v>血管通路部位红斑</v>
          </cell>
          <cell r="G22434" t="str">
            <v>各类损伤、中毒及操作并发症</v>
          </cell>
        </row>
        <row r="22435">
          <cell r="E22435" t="str">
            <v>VASCULAR ACCESS SITE EXTRAVASATION</v>
          </cell>
          <cell r="F22435" t="str">
            <v>血管通路部位外渗</v>
          </cell>
          <cell r="G22435" t="str">
            <v>各类损伤、中毒及操作并发症</v>
          </cell>
        </row>
        <row r="22436">
          <cell r="E22436" t="str">
            <v>VASCULAR ACCESS SITE HAEMATOMA</v>
          </cell>
          <cell r="F22436" t="str">
            <v>血管通路部位血肿</v>
          </cell>
          <cell r="G22436" t="str">
            <v>各类损伤、中毒及操作并发症</v>
          </cell>
        </row>
        <row r="22437">
          <cell r="E22437" t="str">
            <v>VASCULAR ACCESS SITE HAEMORRHAGE</v>
          </cell>
          <cell r="F22437" t="str">
            <v>血管通路部位出血</v>
          </cell>
          <cell r="G22437" t="str">
            <v>各类损伤、中毒及操作并发症</v>
          </cell>
        </row>
        <row r="22438">
          <cell r="E22438" t="str">
            <v>VASCULAR ACCESS SITE INFECTION</v>
          </cell>
          <cell r="F22438" t="str">
            <v>血管通路部位感染</v>
          </cell>
          <cell r="G22438" t="str">
            <v>感染及侵染类疾病</v>
          </cell>
        </row>
        <row r="22439">
          <cell r="E22439" t="str">
            <v>VASCULAR ACCESS SITE INFLAMMATION</v>
          </cell>
          <cell r="F22439" t="str">
            <v>血管通路部位炎症</v>
          </cell>
          <cell r="G22439" t="str">
            <v>各类损伤、中毒及操作并发症</v>
          </cell>
        </row>
        <row r="22440">
          <cell r="E22440" t="str">
            <v>VASCULAR ACCESS SITE OCCLUSION</v>
          </cell>
          <cell r="F22440" t="str">
            <v>血管通路部位闭塞</v>
          </cell>
          <cell r="G22440" t="str">
            <v>各类损伤、中毒及操作并发症</v>
          </cell>
        </row>
        <row r="22441">
          <cell r="E22441" t="str">
            <v>VASCULAR ACCESS SITE OEDEMA</v>
          </cell>
          <cell r="F22441" t="str">
            <v>血管通路部位水肿</v>
          </cell>
          <cell r="G22441" t="str">
            <v>各类损伤、中毒及操作并发症</v>
          </cell>
        </row>
        <row r="22442">
          <cell r="E22442" t="str">
            <v>VASCULAR ACCESS SITE PAIN</v>
          </cell>
          <cell r="F22442" t="str">
            <v>血管通路部位疼痛</v>
          </cell>
          <cell r="G22442" t="str">
            <v>各类损伤、中毒及操作并发症</v>
          </cell>
        </row>
        <row r="22443">
          <cell r="E22443" t="str">
            <v>VASCULAR ACCESS SITE PRURITUS</v>
          </cell>
          <cell r="F22443" t="str">
            <v>血管通路部位瘙痒</v>
          </cell>
          <cell r="G22443" t="str">
            <v>各类损伤、中毒及操作并发症</v>
          </cell>
        </row>
        <row r="22444">
          <cell r="E22444" t="str">
            <v>VASCULAR ACCESS SITE PSEUDOANEURYSM</v>
          </cell>
          <cell r="F22444" t="str">
            <v>血管通路部位假性动脉瘤</v>
          </cell>
          <cell r="G22444" t="str">
            <v>各类损伤、中毒及操作并发症</v>
          </cell>
        </row>
        <row r="22445">
          <cell r="E22445" t="str">
            <v>VASCULAR ACCESS SITE RASH</v>
          </cell>
          <cell r="F22445" t="str">
            <v>血管通路部位发疹</v>
          </cell>
          <cell r="G22445" t="str">
            <v>各类损伤、中毒及操作并发症</v>
          </cell>
        </row>
        <row r="22446">
          <cell r="E22446" t="str">
            <v>VASCULAR ACCESS SITE RUPTURE</v>
          </cell>
          <cell r="F22446" t="str">
            <v>血管通路部位破裂</v>
          </cell>
          <cell r="G22446" t="str">
            <v>各类损伤、中毒及操作并发症</v>
          </cell>
        </row>
        <row r="22447">
          <cell r="E22447" t="str">
            <v>VASCULAR ACCESS SITE SWELLING</v>
          </cell>
          <cell r="F22447" t="str">
            <v>血管通路部位肿胀</v>
          </cell>
          <cell r="G22447" t="str">
            <v>各类损伤、中毒及操作并发症</v>
          </cell>
        </row>
        <row r="22448">
          <cell r="E22448" t="str">
            <v>VASCULAR ACCESS SITE THROMBOSIS</v>
          </cell>
          <cell r="F22448" t="str">
            <v>血管穿刺处血栓形成</v>
          </cell>
          <cell r="G22448" t="str">
            <v>各类损伤、中毒及操作并发症</v>
          </cell>
        </row>
        <row r="22449">
          <cell r="E22449" t="str">
            <v>VASCULAR ACCESS SITE VESICLES</v>
          </cell>
          <cell r="F22449" t="str">
            <v>血管通路部位囊泡</v>
          </cell>
          <cell r="G22449" t="str">
            <v>各类损伤、中毒及操作并发症</v>
          </cell>
        </row>
        <row r="22450">
          <cell r="E22450" t="str">
            <v>VASCULAR ACCESS STEAL SYNDROME</v>
          </cell>
          <cell r="F22450" t="str">
            <v>血管通路窃血综合征</v>
          </cell>
          <cell r="G22450" t="str">
            <v>各类损伤、中毒及操作并发症</v>
          </cell>
        </row>
        <row r="22451">
          <cell r="E22451" t="str">
            <v>VASCULAR ANASTOMOSIS</v>
          </cell>
          <cell r="F22451" t="str">
            <v>血管吻合术</v>
          </cell>
          <cell r="G22451" t="str">
            <v>各种手术及医疗操作</v>
          </cell>
        </row>
        <row r="22452">
          <cell r="E22452" t="str">
            <v>VASCULAR ANASTOMOTIC HAEMORRHAGE</v>
          </cell>
          <cell r="F22452" t="str">
            <v>血管吻合口出血</v>
          </cell>
          <cell r="G22452" t="str">
            <v>各类损伤、中毒及操作并发症</v>
          </cell>
        </row>
        <row r="22453">
          <cell r="E22453" t="str">
            <v>VASCULAR ANOMALY</v>
          </cell>
          <cell r="F22453" t="str">
            <v>血管畸形</v>
          </cell>
          <cell r="G22453" t="str">
            <v>各种先天性家族性遗传性疾病</v>
          </cell>
        </row>
        <row r="22454">
          <cell r="E22454" t="str">
            <v>VASCULAR BYPASS DYSFUNCTION</v>
          </cell>
          <cell r="F22454" t="str">
            <v>血管旁路机能障碍</v>
          </cell>
          <cell r="G22454" t="str">
            <v>各类损伤、中毒及操作并发症</v>
          </cell>
        </row>
        <row r="22455">
          <cell r="E22455" t="str">
            <v>VASCULAR BYPASS GRAFT</v>
          </cell>
          <cell r="F22455" t="str">
            <v>血管移植</v>
          </cell>
          <cell r="G22455" t="str">
            <v>各种手术及医疗操作</v>
          </cell>
        </row>
        <row r="22456">
          <cell r="E22456" t="str">
            <v>VASCULAR CALCIFICATION</v>
          </cell>
          <cell r="F22456" t="str">
            <v>血管钙化</v>
          </cell>
          <cell r="G22456" t="str">
            <v>血管与淋巴管类疾病</v>
          </cell>
        </row>
        <row r="22457">
          <cell r="E22457" t="str">
            <v>VASCULAR CATHETERISATION</v>
          </cell>
          <cell r="F22457" t="str">
            <v>血管导管插入</v>
          </cell>
          <cell r="G22457" t="str">
            <v>各种手术及医疗操作</v>
          </cell>
        </row>
        <row r="22458">
          <cell r="E22458" t="str">
            <v>VASCULAR CAUTERISATION</v>
          </cell>
          <cell r="F22458" t="str">
            <v>血管灼烧</v>
          </cell>
          <cell r="G22458" t="str">
            <v>各种手术及医疗操作</v>
          </cell>
        </row>
        <row r="22459">
          <cell r="E22459" t="str">
            <v>VASCULAR COGNITIVE IMPAIRMENT</v>
          </cell>
          <cell r="F22459" t="str">
            <v>血管性认知功能损害</v>
          </cell>
          <cell r="G22459" t="str">
            <v>各类神经系统疾病</v>
          </cell>
        </row>
        <row r="22460">
          <cell r="E22460" t="str">
            <v>VASCULAR COMPLICATION ASSOCIATED WITH DEVICE</v>
          </cell>
          <cell r="F22460" t="str">
            <v>装置相关血管并发症</v>
          </cell>
          <cell r="G22460" t="str">
            <v>全身性疾病及给药部位各种反应</v>
          </cell>
        </row>
        <row r="22461">
          <cell r="E22461" t="str">
            <v>VASCULAR COMPRESSION</v>
          </cell>
          <cell r="F22461" t="str">
            <v>血管压迫</v>
          </cell>
          <cell r="G22461" t="str">
            <v>血管与淋巴管类疾病</v>
          </cell>
        </row>
        <row r="22462">
          <cell r="E22462" t="str">
            <v>VASCULAR COMPRESSION THERAPY</v>
          </cell>
          <cell r="F22462" t="str">
            <v>血管压迫疗法</v>
          </cell>
          <cell r="G22462" t="str">
            <v>各种手术及医疗操作</v>
          </cell>
        </row>
        <row r="22463">
          <cell r="E22463" t="str">
            <v>VASCULAR DEMENTIA</v>
          </cell>
          <cell r="F22463" t="str">
            <v>血管性痴呆</v>
          </cell>
          <cell r="G22463" t="str">
            <v>各类神经系统疾病</v>
          </cell>
        </row>
        <row r="22464">
          <cell r="E22464" t="str">
            <v>VASCULAR DEVICE INFECTION</v>
          </cell>
          <cell r="F22464" t="str">
            <v>血管装置感染</v>
          </cell>
          <cell r="G22464" t="str">
            <v>感染及侵染类疾病</v>
          </cell>
        </row>
        <row r="22465">
          <cell r="E22465" t="str">
            <v>VASCULAR DEVICE OCCLUSION</v>
          </cell>
          <cell r="F22465" t="str">
            <v>血管装置阻塞</v>
          </cell>
          <cell r="G22465" t="str">
            <v>全身性疾病及给药部位各种反应</v>
          </cell>
        </row>
        <row r="22466">
          <cell r="E22466" t="str">
            <v>VASCULAR DEVICE USER</v>
          </cell>
          <cell r="F22466" t="str">
            <v>血管装置使用者</v>
          </cell>
          <cell r="G22466" t="str">
            <v>社会环境</v>
          </cell>
        </row>
        <row r="22467">
          <cell r="E22467" t="str">
            <v>VASCULAR DISSECTION</v>
          </cell>
          <cell r="F22467" t="str">
            <v>血管夹层</v>
          </cell>
          <cell r="G22467" t="str">
            <v>血管与淋巴管类疾病</v>
          </cell>
        </row>
        <row r="22468">
          <cell r="E22468" t="str">
            <v>VASCULAR ENCEPHALOPATHY</v>
          </cell>
          <cell r="F22468" t="str">
            <v>血管性脑病</v>
          </cell>
          <cell r="G22468" t="str">
            <v>各类神经系统疾病</v>
          </cell>
        </row>
        <row r="22469">
          <cell r="E22469" t="str">
            <v>VASCULAR ENDOTHELIAL GROWTH FACTOR ASSAY</v>
          </cell>
          <cell r="F22469" t="str">
            <v>血管内皮细胞生长因子检验</v>
          </cell>
          <cell r="G22469" t="str">
            <v>各类检查</v>
          </cell>
        </row>
        <row r="22470">
          <cell r="E22470" t="str">
            <v>VASCULAR ENDOTHELIAL GROWTH FACTOR OVEREXPRESSION</v>
          </cell>
          <cell r="F22470" t="str">
            <v>血管内皮细胞生长因子过表达</v>
          </cell>
          <cell r="G22470" t="str">
            <v>各种先天性家族性遗传性疾病</v>
          </cell>
        </row>
        <row r="22471">
          <cell r="E22471" t="str">
            <v>VASCULAR FRAGILITY</v>
          </cell>
          <cell r="F22471" t="str">
            <v>血管脆性</v>
          </cell>
          <cell r="G22471" t="str">
            <v>血管与淋巴管类疾病</v>
          </cell>
        </row>
        <row r="22472">
          <cell r="E22472" t="str">
            <v>VASCULAR GRAFT</v>
          </cell>
          <cell r="F22472" t="str">
            <v>血管移植</v>
          </cell>
          <cell r="G22472" t="str">
            <v>各种手术及医疗操作</v>
          </cell>
        </row>
        <row r="22473">
          <cell r="E22473" t="str">
            <v>VASCULAR GRAFT COMPLICATION</v>
          </cell>
          <cell r="F22473" t="str">
            <v>血管移植物并发症</v>
          </cell>
          <cell r="G22473" t="str">
            <v>各类损伤、中毒及操作并发症</v>
          </cell>
        </row>
        <row r="22474">
          <cell r="E22474" t="str">
            <v>VASCULAR GRAFT HAEMORRHAGE</v>
          </cell>
          <cell r="F22474" t="str">
            <v>血管移植物出血</v>
          </cell>
          <cell r="G22474" t="str">
            <v>各类损伤、中毒及操作并发症</v>
          </cell>
        </row>
        <row r="22475">
          <cell r="E22475" t="str">
            <v>VASCULAR GRAFT INFECTION</v>
          </cell>
          <cell r="F22475" t="str">
            <v>血管移植物感染</v>
          </cell>
          <cell r="G22475" t="str">
            <v>感染及侵染类疾病</v>
          </cell>
        </row>
        <row r="22476">
          <cell r="E22476" t="str">
            <v>VASCULAR GRAFT OCCLUSION</v>
          </cell>
          <cell r="F22476" t="str">
            <v>血管移植物闭塞</v>
          </cell>
          <cell r="G22476" t="str">
            <v>各类损伤、中毒及操作并发症</v>
          </cell>
        </row>
        <row r="22477">
          <cell r="E22477" t="str">
            <v>VASCULAR GRAFT RESTENOSIS</v>
          </cell>
          <cell r="F22477" t="str">
            <v>血管移植物再狭窄</v>
          </cell>
          <cell r="G22477" t="str">
            <v>各类损伤、中毒及操作并发症</v>
          </cell>
        </row>
        <row r="22478">
          <cell r="E22478" t="str">
            <v>VASCULAR GRAFT STENOSIS</v>
          </cell>
          <cell r="F22478" t="str">
            <v>血管移植物狭窄</v>
          </cell>
          <cell r="G22478" t="str">
            <v>各类损伤、中毒及操作并发症</v>
          </cell>
        </row>
        <row r="22479">
          <cell r="E22479" t="str">
            <v>VASCULAR GRAFT THROMBOSIS</v>
          </cell>
          <cell r="F22479" t="str">
            <v>血管移植物血栓形成</v>
          </cell>
          <cell r="G22479" t="str">
            <v>各类损伤、中毒及操作并发症</v>
          </cell>
        </row>
        <row r="22480">
          <cell r="E22480" t="str">
            <v>VASCULAR HEADACHE</v>
          </cell>
          <cell r="F22480" t="str">
            <v>血管性头痛</v>
          </cell>
          <cell r="G22480" t="str">
            <v>各类神经系统疾病</v>
          </cell>
        </row>
        <row r="22481">
          <cell r="E22481" t="str">
            <v>VASCULAR HYALINOSIS</v>
          </cell>
          <cell r="F22481" t="str">
            <v>血管透明变性</v>
          </cell>
          <cell r="G22481" t="str">
            <v>血管与淋巴管类疾病</v>
          </cell>
        </row>
        <row r="22482">
          <cell r="E22482" t="str">
            <v>VASCULAR IMAGING</v>
          </cell>
          <cell r="F22482" t="str">
            <v>血管成像</v>
          </cell>
          <cell r="G22482" t="str">
            <v>各类检查</v>
          </cell>
        </row>
        <row r="22483">
          <cell r="E22483" t="str">
            <v>VASCULAR INJURY</v>
          </cell>
          <cell r="F22483" t="str">
            <v>血管损伤</v>
          </cell>
          <cell r="G22483" t="str">
            <v>各类损伤、中毒及操作并发症</v>
          </cell>
        </row>
        <row r="22484">
          <cell r="E22484" t="str">
            <v>VASCULAR INSUFFICIENCY</v>
          </cell>
          <cell r="F22484" t="str">
            <v>血管功能不全</v>
          </cell>
          <cell r="G22484" t="str">
            <v>血管与淋巴管类疾病</v>
          </cell>
        </row>
        <row r="22485">
          <cell r="E22485" t="str">
            <v>VASCULAR MALFORMATION</v>
          </cell>
          <cell r="F22485" t="str">
            <v>血管畸形</v>
          </cell>
          <cell r="G22485" t="str">
            <v>各种先天性家族性遗传性疾病</v>
          </cell>
        </row>
        <row r="22486">
          <cell r="E22486" t="str">
            <v>VASCULAR MALFORMATION PERIPHERAL</v>
          </cell>
          <cell r="F22486" t="str">
            <v>血管畸形</v>
          </cell>
          <cell r="G22486" t="str">
            <v>各种先天性家族性遗传性疾病</v>
          </cell>
        </row>
        <row r="22487">
          <cell r="E22487" t="str">
            <v>VASCULAR NEOPLASM</v>
          </cell>
          <cell r="F22487" t="str">
            <v>血管肿瘤</v>
          </cell>
          <cell r="G22487" t="str">
            <v>良性、恶性及性质不明的肿瘤（包括囊状和息肉状）</v>
          </cell>
        </row>
        <row r="22488">
          <cell r="E22488" t="str">
            <v>VASCULAR OCCLUSION</v>
          </cell>
          <cell r="F22488" t="str">
            <v>血管闭塞</v>
          </cell>
          <cell r="G22488" t="str">
            <v>血管与淋巴管类疾病</v>
          </cell>
        </row>
        <row r="22489">
          <cell r="E22489" t="str">
            <v>VASCULAR OPERATION</v>
          </cell>
          <cell r="F22489" t="str">
            <v>血管手术</v>
          </cell>
          <cell r="G22489" t="str">
            <v>各种手术及医疗操作</v>
          </cell>
        </row>
        <row r="22490">
          <cell r="E22490" t="str">
            <v>VASCULAR PAIN</v>
          </cell>
          <cell r="F22490" t="str">
            <v>血管性疼痛</v>
          </cell>
          <cell r="G22490" t="str">
            <v>血管与淋巴管类疾病</v>
          </cell>
        </row>
        <row r="22491">
          <cell r="E22491" t="str">
            <v>VASCULAR PARKINSONISM</v>
          </cell>
          <cell r="F22491" t="str">
            <v>血管性帕金森综合征</v>
          </cell>
          <cell r="G22491" t="str">
            <v>各类神经系统疾病</v>
          </cell>
        </row>
        <row r="22492">
          <cell r="E22492" t="str">
            <v>VASCULAR PROCEDURE COMPLICATION</v>
          </cell>
          <cell r="F22492" t="str">
            <v>血管操作并发症</v>
          </cell>
          <cell r="G22492" t="str">
            <v>各类损伤、中毒及操作并发症</v>
          </cell>
        </row>
        <row r="22493">
          <cell r="E22493" t="str">
            <v>VASCULAR PSEUDOANEURYSM</v>
          </cell>
          <cell r="F22493" t="str">
            <v>血管假性动脉瘤</v>
          </cell>
          <cell r="G22493" t="str">
            <v>各类损伤、中毒及操作并发症</v>
          </cell>
        </row>
        <row r="22494">
          <cell r="E22494" t="str">
            <v>VASCULAR PSEUDOANEURYSM RUPTURED</v>
          </cell>
          <cell r="F22494" t="str">
            <v>血管假性动脉瘤破裂</v>
          </cell>
          <cell r="G22494" t="str">
            <v>各类损伤、中毒及操作并发症</v>
          </cell>
        </row>
        <row r="22495">
          <cell r="E22495" t="str">
            <v>VASCULAR PSEUDOANEURYSM THROMBOSIS</v>
          </cell>
          <cell r="F22495" t="str">
            <v>血管假性动脉瘤性血栓形成</v>
          </cell>
          <cell r="G22495" t="str">
            <v>各类损伤、中毒及操作并发症</v>
          </cell>
        </row>
        <row r="22496">
          <cell r="E22496" t="str">
            <v>VASCULAR PUNCTURE SITE SEALING</v>
          </cell>
          <cell r="F22496" t="str">
            <v>血管穿刺点封堵</v>
          </cell>
          <cell r="G22496" t="str">
            <v>各种手术及医疗操作</v>
          </cell>
        </row>
        <row r="22497">
          <cell r="E22497" t="str">
            <v>VASCULAR PURPURA</v>
          </cell>
          <cell r="F22497" t="str">
            <v>血管性紫癜</v>
          </cell>
          <cell r="G22497" t="str">
            <v>皮肤及皮下组织类疾病</v>
          </cell>
        </row>
        <row r="22498">
          <cell r="E22498" t="str">
            <v>VASCULAR RESISTANCE PULMONARY</v>
          </cell>
          <cell r="F22498" t="str">
            <v>肺血管阻力</v>
          </cell>
          <cell r="G22498" t="str">
            <v>各类检查</v>
          </cell>
        </row>
        <row r="22499">
          <cell r="E22499" t="str">
            <v>VASCULAR RESISTANCE PULMONARY DECREASED</v>
          </cell>
          <cell r="F22499" t="str">
            <v>肺血管阻力降低</v>
          </cell>
          <cell r="G22499" t="str">
            <v>各类检查</v>
          </cell>
        </row>
        <row r="22500">
          <cell r="E22500" t="str">
            <v>VASCULAR RESISTANCE PULMONARY INCREASED</v>
          </cell>
          <cell r="F22500" t="str">
            <v>肺血管阻力增大</v>
          </cell>
          <cell r="G22500" t="str">
            <v>各类检查</v>
          </cell>
        </row>
        <row r="22501">
          <cell r="E22501" t="str">
            <v>VASCULAR RESISTANCE SYSTEMIC</v>
          </cell>
          <cell r="F22501" t="str">
            <v>全身血管阻力</v>
          </cell>
          <cell r="G22501" t="str">
            <v>各类检查</v>
          </cell>
        </row>
        <row r="22502">
          <cell r="E22502" t="str">
            <v>VASCULAR RESISTANCE SYSTEMIC DECREASED</v>
          </cell>
          <cell r="F22502" t="str">
            <v>全身血管阻力降低</v>
          </cell>
          <cell r="G22502" t="str">
            <v>各类检查</v>
          </cell>
        </row>
        <row r="22503">
          <cell r="E22503" t="str">
            <v>VASCULAR RESISTANCE SYSTEMIC INCREASED</v>
          </cell>
          <cell r="F22503" t="str">
            <v>全身血管阻力升高</v>
          </cell>
          <cell r="G22503" t="str">
            <v>各类检查</v>
          </cell>
        </row>
        <row r="22504">
          <cell r="E22504" t="str">
            <v>VASCULAR RUPTURE</v>
          </cell>
          <cell r="F22504" t="str">
            <v>血管破裂</v>
          </cell>
          <cell r="G22504" t="str">
            <v>血管与淋巴管类疾病</v>
          </cell>
        </row>
        <row r="22505">
          <cell r="E22505" t="str">
            <v>VASCULAR SHUNT</v>
          </cell>
          <cell r="F22505" t="str">
            <v>血管分流</v>
          </cell>
          <cell r="G22505" t="str">
            <v>血管与淋巴管类疾病</v>
          </cell>
        </row>
        <row r="22506">
          <cell r="E22506" t="str">
            <v>VASCULAR SKIN DISORDER</v>
          </cell>
          <cell r="F22506" t="str">
            <v>血管性皮肤疾病</v>
          </cell>
          <cell r="G22506" t="str">
            <v>皮肤及皮下组织类疾病</v>
          </cell>
        </row>
        <row r="22507">
          <cell r="E22507" t="str">
            <v>VASCULAR STENOSIS</v>
          </cell>
          <cell r="F22507" t="str">
            <v>血管狭窄</v>
          </cell>
          <cell r="G22507" t="str">
            <v>血管与淋巴管类疾病</v>
          </cell>
        </row>
        <row r="22508">
          <cell r="E22508" t="str">
            <v>VASCULAR STENT INFECTION</v>
          </cell>
          <cell r="F22508" t="str">
            <v>血管装置感染</v>
          </cell>
          <cell r="G22508" t="str">
            <v>感染及侵染类疾病</v>
          </cell>
        </row>
        <row r="22509">
          <cell r="E22509" t="str">
            <v>VASCULAR STENT INSERTION</v>
          </cell>
          <cell r="F22509" t="str">
            <v>血管支架植入</v>
          </cell>
          <cell r="G22509" t="str">
            <v>各种手术及医疗操作</v>
          </cell>
        </row>
        <row r="22510">
          <cell r="E22510" t="str">
            <v>VASCULAR STENT OCCLUSION</v>
          </cell>
          <cell r="F22510" t="str">
            <v>血管支架闭塞</v>
          </cell>
          <cell r="G22510" t="str">
            <v>全身性疾病及给药部位各种反应</v>
          </cell>
        </row>
        <row r="22511">
          <cell r="E22511" t="str">
            <v>VASCULAR STENT REMOVAL</v>
          </cell>
          <cell r="F22511" t="str">
            <v>血管支架移除</v>
          </cell>
          <cell r="G22511" t="str">
            <v>各种手术及医疗操作</v>
          </cell>
        </row>
        <row r="22512">
          <cell r="E22512" t="str">
            <v>VASCULAR STENT RESTENOSIS</v>
          </cell>
          <cell r="F22512" t="str">
            <v>血管支架狭窄</v>
          </cell>
          <cell r="G22512" t="str">
            <v>全身性疾病及给药部位各种反应</v>
          </cell>
        </row>
        <row r="22513">
          <cell r="E22513" t="str">
            <v>VASCULAR STENT STENOSIS</v>
          </cell>
          <cell r="F22513" t="str">
            <v>血管支架狭窄</v>
          </cell>
          <cell r="G22513" t="str">
            <v>全身性疾病及给药部位各种反应</v>
          </cell>
        </row>
        <row r="22514">
          <cell r="E22514" t="str">
            <v>VASCULAR STENT THROMBOSIS</v>
          </cell>
          <cell r="F22514" t="str">
            <v>血管支架血栓形成</v>
          </cell>
          <cell r="G22514" t="str">
            <v>全身性疾病及给药部位各种反应</v>
          </cell>
        </row>
        <row r="22515">
          <cell r="E22515" t="str">
            <v>VASCULAR TEST</v>
          </cell>
          <cell r="F22515" t="str">
            <v>血管试验</v>
          </cell>
          <cell r="G22515" t="str">
            <v>各类检查</v>
          </cell>
        </row>
        <row r="22516">
          <cell r="E22516" t="str">
            <v>VASCULAR TEST ABNORMAL</v>
          </cell>
          <cell r="F22516" t="str">
            <v>血管试验异常</v>
          </cell>
          <cell r="G22516" t="str">
            <v>各类检查</v>
          </cell>
        </row>
        <row r="22517">
          <cell r="E22517" t="str">
            <v>VASCULAR WALL DISCOLOURATION</v>
          </cell>
          <cell r="F22517" t="str">
            <v>血管壁变色</v>
          </cell>
          <cell r="G22517" t="str">
            <v>血管与淋巴管类疾病</v>
          </cell>
        </row>
        <row r="22518">
          <cell r="E22518" t="str">
            <v>VASCULAR WALL HYPERTROPHY</v>
          </cell>
          <cell r="F22518" t="str">
            <v>血管壁肥大</v>
          </cell>
          <cell r="G22518" t="str">
            <v>血管与淋巴管类疾病</v>
          </cell>
        </row>
        <row r="22519">
          <cell r="E22519" t="str">
            <v>VASCULITIC RASH</v>
          </cell>
          <cell r="F22519" t="str">
            <v>血管炎疹</v>
          </cell>
          <cell r="G22519" t="str">
            <v>皮肤及皮下组织类疾病</v>
          </cell>
        </row>
        <row r="22520">
          <cell r="E22520" t="str">
            <v>VASCULITIC ULCER</v>
          </cell>
          <cell r="F22520" t="str">
            <v>血管炎性溃疡</v>
          </cell>
          <cell r="G22520" t="str">
            <v>皮肤及皮下组织类疾病</v>
          </cell>
        </row>
        <row r="22521">
          <cell r="E22521" t="str">
            <v>VASCULITIS</v>
          </cell>
          <cell r="F22521" t="str">
            <v>血管炎</v>
          </cell>
          <cell r="G22521" t="str">
            <v>血管与淋巴管类疾病</v>
          </cell>
        </row>
        <row r="22522">
          <cell r="E22522" t="str">
            <v>VASCULITIS CEREBRAL</v>
          </cell>
          <cell r="F22522" t="str">
            <v>中枢神经系统血管炎</v>
          </cell>
          <cell r="G22522" t="str">
            <v>各类神经系统疾病</v>
          </cell>
        </row>
        <row r="22523">
          <cell r="E22523" t="str">
            <v>VASCULITIS GASTROINTESTINAL</v>
          </cell>
          <cell r="F22523" t="str">
            <v>胃肠血管炎</v>
          </cell>
          <cell r="G22523" t="str">
            <v>胃肠系统疾病</v>
          </cell>
        </row>
        <row r="22524">
          <cell r="E22524" t="str">
            <v>VASCULITIS NECROTISING</v>
          </cell>
          <cell r="F22524" t="str">
            <v>坏死性血管炎</v>
          </cell>
          <cell r="G22524" t="str">
            <v>血管与淋巴管类疾病</v>
          </cell>
        </row>
        <row r="22525">
          <cell r="E22525" t="str">
            <v>VASECTOMY</v>
          </cell>
          <cell r="F22525" t="str">
            <v>输精管切除术</v>
          </cell>
          <cell r="G22525" t="str">
            <v>各种手术及医疗操作</v>
          </cell>
        </row>
        <row r="22526">
          <cell r="E22526" t="str">
            <v>VASECTOMY REVERSAL</v>
          </cell>
          <cell r="F22526" t="str">
            <v>输精管再通术</v>
          </cell>
          <cell r="G22526" t="str">
            <v>各种手术及医疗操作</v>
          </cell>
        </row>
        <row r="22527">
          <cell r="E22527" t="str">
            <v>VASOACTIVE INTESTINAL POLYPEPTIDE DECREASED</v>
          </cell>
          <cell r="F22527" t="str">
            <v>肠血管活性多肽减少</v>
          </cell>
          <cell r="G22527" t="str">
            <v>各类检查</v>
          </cell>
        </row>
        <row r="22528">
          <cell r="E22528" t="str">
            <v>VASOACTIVE INTESTINAL POLYPEPTIDE INCREASED</v>
          </cell>
          <cell r="F22528" t="str">
            <v>肠血管活性多肽增加</v>
          </cell>
          <cell r="G22528" t="str">
            <v>各类检查</v>
          </cell>
        </row>
        <row r="22529">
          <cell r="E22529" t="str">
            <v>VASOACTIVE INTESTINAL POLYPEPTIDE TEST</v>
          </cell>
          <cell r="F22529" t="str">
            <v>肠血管活性多肽检测</v>
          </cell>
          <cell r="G22529" t="str">
            <v>各类检查</v>
          </cell>
        </row>
        <row r="22530">
          <cell r="E22530" t="str">
            <v>VASOACTIVE INTESTINAL POLYPEPTIDE TEST ABNORMAL</v>
          </cell>
          <cell r="F22530" t="str">
            <v>肠血管活性多肽检测异常</v>
          </cell>
          <cell r="G22530" t="str">
            <v>各类检查</v>
          </cell>
        </row>
        <row r="22531">
          <cell r="E22531" t="str">
            <v>VASOCONSTRICTION</v>
          </cell>
          <cell r="F22531" t="str">
            <v>血管收缩</v>
          </cell>
          <cell r="G22531" t="str">
            <v>血管与淋巴管类疾病</v>
          </cell>
        </row>
        <row r="22532">
          <cell r="E22532" t="str">
            <v>VASODILATATION</v>
          </cell>
          <cell r="F22532" t="str">
            <v>血管舒张</v>
          </cell>
          <cell r="G22532" t="str">
            <v>血管与淋巴管类疾病</v>
          </cell>
        </row>
        <row r="22533">
          <cell r="E22533" t="str">
            <v>VASODILATION PROCEDURE</v>
          </cell>
          <cell r="F22533" t="str">
            <v>血管扩张术</v>
          </cell>
          <cell r="G22533" t="str">
            <v>各种手术及医疗操作</v>
          </cell>
        </row>
        <row r="22534">
          <cell r="E22534" t="str">
            <v>VASOGENIC CEREBRAL OEDEMA</v>
          </cell>
          <cell r="F22534" t="str">
            <v>血管源性脑水肿</v>
          </cell>
          <cell r="G22534" t="str">
            <v>各类神经系统疾病</v>
          </cell>
        </row>
        <row r="22535">
          <cell r="E22535" t="str">
            <v>VASOMOTOR RHINITIS</v>
          </cell>
          <cell r="F22535" t="str">
            <v>血管舒缩性鼻炎</v>
          </cell>
          <cell r="G22535" t="str">
            <v>呼吸系统、胸及纵隔疾病</v>
          </cell>
        </row>
        <row r="22536">
          <cell r="E22536" t="str">
            <v>VASOPLEGIA SYNDROME</v>
          </cell>
          <cell r="F22536" t="str">
            <v>血管麻痹综合征</v>
          </cell>
          <cell r="G22536" t="str">
            <v>各类损伤、中毒及操作并发症</v>
          </cell>
        </row>
        <row r="22537">
          <cell r="E22537" t="str">
            <v>VASOPRESSIN CHALLENGE TEST ABNORMAL</v>
          </cell>
          <cell r="F22537" t="str">
            <v>血管加压素激发试验异常</v>
          </cell>
          <cell r="G22537" t="str">
            <v>各类检查</v>
          </cell>
        </row>
        <row r="22538">
          <cell r="E22538" t="str">
            <v>VASOPRESSIVE THERAPY</v>
          </cell>
          <cell r="F22538" t="str">
            <v>血管升压治疗</v>
          </cell>
          <cell r="G22538" t="str">
            <v>各种手术及医疗操作</v>
          </cell>
        </row>
        <row r="22539">
          <cell r="E22539" t="str">
            <v>VASOSPASM</v>
          </cell>
          <cell r="F22539" t="str">
            <v>血管痉挛</v>
          </cell>
          <cell r="G22539" t="str">
            <v>血管与淋巴管类疾病</v>
          </cell>
        </row>
        <row r="22540">
          <cell r="E22540" t="str">
            <v>VATER SYNDROME</v>
          </cell>
          <cell r="F22540" t="str">
            <v>VACTERL 综合征</v>
          </cell>
          <cell r="G22540" t="str">
            <v>各种先天性家族性遗传性疾病</v>
          </cell>
        </row>
        <row r="22541">
          <cell r="E22541" t="str">
            <v>VECTOR-BORNE TRANSMISSION OF INFECTION</v>
          </cell>
          <cell r="F22541" t="str">
            <v>媒介生物传播</v>
          </cell>
          <cell r="G22541" t="str">
            <v>感染及侵染类疾病</v>
          </cell>
        </row>
        <row r="22542">
          <cell r="E22542" t="str">
            <v>VEHICLE SOLUTION USE</v>
          </cell>
          <cell r="F22542" t="str">
            <v>载体溶媒的使用</v>
          </cell>
          <cell r="G22542" t="str">
            <v>各种手术及医疗操作</v>
          </cell>
        </row>
        <row r="22543">
          <cell r="E22543" t="str">
            <v>VEILLONELLA INFECTION</v>
          </cell>
          <cell r="F22543" t="str">
            <v>韦荣球菌感染</v>
          </cell>
          <cell r="G22543" t="str">
            <v>感染及侵染类疾病</v>
          </cell>
        </row>
        <row r="22544">
          <cell r="E22544" t="str">
            <v>VEILLONELLA TEST POSITIVE</v>
          </cell>
          <cell r="F22544" t="str">
            <v>韦荣球菌检测阳性</v>
          </cell>
          <cell r="G22544" t="str">
            <v>各类检查</v>
          </cell>
        </row>
        <row r="22545">
          <cell r="E22545" t="str">
            <v>VEIN COLLAPSE</v>
          </cell>
          <cell r="F22545" t="str">
            <v>静脉萎陷</v>
          </cell>
          <cell r="G22545" t="str">
            <v>血管与淋巴管类疾病</v>
          </cell>
        </row>
        <row r="22546">
          <cell r="E22546" t="str">
            <v>VEIN DISCOLOURATION</v>
          </cell>
          <cell r="F22546" t="str">
            <v>静脉变色</v>
          </cell>
          <cell r="G22546" t="str">
            <v>血管与淋巴管类疾病</v>
          </cell>
        </row>
        <row r="22547">
          <cell r="E22547" t="str">
            <v>VEIN DISORDER</v>
          </cell>
          <cell r="F22547" t="str">
            <v>静脉疾病</v>
          </cell>
          <cell r="G22547" t="str">
            <v>血管与淋巴管类疾病</v>
          </cell>
        </row>
        <row r="22548">
          <cell r="E22548" t="str">
            <v>VEIN DISSECTION</v>
          </cell>
          <cell r="F22548" t="str">
            <v>静脉夹层</v>
          </cell>
          <cell r="G22548" t="str">
            <v>血管与淋巴管类疾病</v>
          </cell>
        </row>
        <row r="22549">
          <cell r="E22549" t="str">
            <v>VEIN OF GALEN ANEURYSMAL MALFORMATION</v>
          </cell>
          <cell r="F22549" t="str">
            <v>静脉动脉瘤样畸形</v>
          </cell>
          <cell r="G22549" t="str">
            <v>各种先天性家族性遗传性疾病</v>
          </cell>
        </row>
        <row r="22550">
          <cell r="E22550" t="str">
            <v>VEIN PAIN</v>
          </cell>
          <cell r="F22550" t="str">
            <v>血管性疼痛</v>
          </cell>
          <cell r="G22550" t="str">
            <v>血管与淋巴管类疾病</v>
          </cell>
        </row>
        <row r="22551">
          <cell r="E22551" t="str">
            <v>VEIN RUPTURE</v>
          </cell>
          <cell r="F22551" t="str">
            <v>静脉破裂</v>
          </cell>
          <cell r="G22551" t="str">
            <v>血管与淋巴管类疾病</v>
          </cell>
        </row>
        <row r="22552">
          <cell r="E22552" t="str">
            <v>VEIN WALL HYPERTROPHY</v>
          </cell>
          <cell r="F22552" t="str">
            <v>静脉壁肥大</v>
          </cell>
          <cell r="G22552" t="str">
            <v>血管与淋巴管类疾病</v>
          </cell>
        </row>
        <row r="22553">
          <cell r="E22553" t="str">
            <v>VELO-CARDIO-FACIAL SYNDROME</v>
          </cell>
          <cell r="F22553" t="str">
            <v>腭 - 心 - 面综合征</v>
          </cell>
          <cell r="G22553" t="str">
            <v>各种先天性家族性遗传性疾病</v>
          </cell>
        </row>
        <row r="22554">
          <cell r="E22554" t="str">
            <v>VELOPHARYNGEAL INCOMPETENCE</v>
          </cell>
          <cell r="F22554" t="str">
            <v>腭咽闭锁不全</v>
          </cell>
          <cell r="G22554" t="str">
            <v>呼吸系统、胸及纵隔疾病</v>
          </cell>
        </row>
        <row r="22555">
          <cell r="E22555" t="str">
            <v>VENA CAVA EMBOLISM</v>
          </cell>
          <cell r="F22555" t="str">
            <v>腔静脉栓塞</v>
          </cell>
          <cell r="G22555" t="str">
            <v>血管与淋巴管类疾病</v>
          </cell>
        </row>
        <row r="22556">
          <cell r="E22556" t="str">
            <v>VENA CAVA FILTER INSERTION</v>
          </cell>
          <cell r="F22556" t="str">
            <v>腔静脉滤器植入术</v>
          </cell>
          <cell r="G22556" t="str">
            <v>各种手术及医疗操作</v>
          </cell>
        </row>
        <row r="22557">
          <cell r="E22557" t="str">
            <v>VENA CAVA FILTER REMOVAL</v>
          </cell>
          <cell r="F22557" t="str">
            <v>腔静脉滤器移除</v>
          </cell>
          <cell r="G22557" t="str">
            <v>各种手术及医疗操作</v>
          </cell>
        </row>
        <row r="22558">
          <cell r="E22558" t="str">
            <v>VENA CAVA INJURY</v>
          </cell>
          <cell r="F22558" t="str">
            <v>腔静脉损伤</v>
          </cell>
          <cell r="G22558" t="str">
            <v>各类损伤、中毒及操作并发症</v>
          </cell>
        </row>
        <row r="22559">
          <cell r="E22559" t="str">
            <v>VENA CAVA THROMBOSIS</v>
          </cell>
          <cell r="F22559" t="str">
            <v>腔静脉血栓形成</v>
          </cell>
          <cell r="G22559" t="str">
            <v>血管与淋巴管类疾病</v>
          </cell>
        </row>
        <row r="22560">
          <cell r="E22560" t="str">
            <v>VENIPUNCTURE</v>
          </cell>
          <cell r="F22560" t="str">
            <v>静脉穿刺术</v>
          </cell>
          <cell r="G22560" t="str">
            <v>各种手术及医疗操作</v>
          </cell>
        </row>
        <row r="22561">
          <cell r="E22561" t="str">
            <v>VENIPUNCTURE SITE BRUISE</v>
          </cell>
          <cell r="F22561" t="str">
            <v>血管穿刺部位瘀伤</v>
          </cell>
          <cell r="G22561" t="str">
            <v>全身性疾病及给药部位各种反应</v>
          </cell>
        </row>
        <row r="22562">
          <cell r="E22562" t="str">
            <v>VENIPUNCTURE SITE HAEMORRHAGE</v>
          </cell>
          <cell r="F22562" t="str">
            <v>血管穿刺部位出血</v>
          </cell>
          <cell r="G22562" t="str">
            <v>全身性疾病及给药部位各种反应</v>
          </cell>
        </row>
        <row r="22563">
          <cell r="E22563" t="str">
            <v>VENIPUNCTURE SITE INFLAMMATION</v>
          </cell>
          <cell r="F22563" t="str">
            <v>血管穿刺部位炎症</v>
          </cell>
          <cell r="G22563" t="str">
            <v>全身性疾病及给药部位各种反应</v>
          </cell>
        </row>
        <row r="22564">
          <cell r="E22564" t="str">
            <v>VENIPUNCTURE SITE RASH</v>
          </cell>
          <cell r="F22564" t="str">
            <v>血管穿刺部位发疹</v>
          </cell>
          <cell r="G22564" t="str">
            <v>全身性疾病及给药部位各种反应</v>
          </cell>
        </row>
        <row r="22565">
          <cell r="E22565" t="str">
            <v>VENIPUNCTURE SITE REACTION</v>
          </cell>
          <cell r="F22565" t="str">
            <v>血管穿刺部位反应</v>
          </cell>
          <cell r="G22565" t="str">
            <v>全身性疾病及给药部位各种反应</v>
          </cell>
        </row>
        <row r="22566">
          <cell r="E22566" t="str">
            <v>VENIPUNCTURE SITE SWELLING</v>
          </cell>
          <cell r="F22566" t="str">
            <v>血管穿刺部位肿胀</v>
          </cell>
          <cell r="G22566" t="str">
            <v>全身性疾病及给药部位各种反应</v>
          </cell>
        </row>
        <row r="22567">
          <cell r="E22567" t="str">
            <v>VENIPUNCTURE SITE THROMBOSIS</v>
          </cell>
          <cell r="F22567" t="str">
            <v>血管穿刺部位血栓症</v>
          </cell>
          <cell r="G22567" t="str">
            <v>全身性疾病及给药部位各种反应</v>
          </cell>
        </row>
        <row r="22568">
          <cell r="E22568" t="str">
            <v>VENOGRAM</v>
          </cell>
          <cell r="F22568" t="str">
            <v>静脉造影</v>
          </cell>
          <cell r="G22568" t="str">
            <v>各类检查</v>
          </cell>
        </row>
        <row r="22569">
          <cell r="E22569" t="str">
            <v>VENOGRAM ABNORMAL</v>
          </cell>
          <cell r="F22569" t="str">
            <v>静脉造影异常</v>
          </cell>
          <cell r="G22569" t="str">
            <v>各类检查</v>
          </cell>
        </row>
        <row r="22570">
          <cell r="E22570" t="str">
            <v>VENOGRAM NORMAL</v>
          </cell>
          <cell r="F22570" t="str">
            <v>静脉造影正常</v>
          </cell>
          <cell r="G22570" t="str">
            <v>各类检查</v>
          </cell>
        </row>
        <row r="22571">
          <cell r="E22571" t="str">
            <v>VENOLYMPHATIC MALFORMATION</v>
          </cell>
          <cell r="F22571" t="str">
            <v>淋巴管畸形</v>
          </cell>
          <cell r="G22571" t="str">
            <v>各种先天性家族性遗传性疾病</v>
          </cell>
        </row>
        <row r="22572">
          <cell r="E22572" t="str">
            <v>VENOM POISONING</v>
          </cell>
          <cell r="F22572" t="str">
            <v>毒液中毒</v>
          </cell>
          <cell r="G22572" t="str">
            <v>各类损伤、中毒及操作并发症</v>
          </cell>
        </row>
        <row r="22573">
          <cell r="E22573" t="str">
            <v>VENOMOUS BITE</v>
          </cell>
          <cell r="F22573" t="str">
            <v>毒物咬伤</v>
          </cell>
          <cell r="G22573" t="str">
            <v>各类损伤、中毒及操作并发症</v>
          </cell>
        </row>
        <row r="22574">
          <cell r="E22574" t="str">
            <v>VENOMOUS STING</v>
          </cell>
          <cell r="F22574" t="str">
            <v>毒物蛰伤</v>
          </cell>
          <cell r="G22574" t="str">
            <v>各类损伤、中毒及操作并发症</v>
          </cell>
        </row>
        <row r="22575">
          <cell r="E22575" t="str">
            <v>VENOOCCLUSIVE DISEASE</v>
          </cell>
          <cell r="F22575" t="str">
            <v>静脉闭塞性疾病</v>
          </cell>
          <cell r="G22575" t="str">
            <v>血管与淋巴管类疾病</v>
          </cell>
        </row>
        <row r="22576">
          <cell r="E22576" t="str">
            <v>VENOOCCLUSIVE LIVER DISEASE</v>
          </cell>
          <cell r="F22576" t="str">
            <v>静脉闭塞性肝病</v>
          </cell>
          <cell r="G22576" t="str">
            <v>肝胆系统疾病</v>
          </cell>
        </row>
        <row r="22577">
          <cell r="E22577" t="str">
            <v>VENOUS ANEURYSM</v>
          </cell>
          <cell r="F22577" t="str">
            <v>静脉瘤</v>
          </cell>
          <cell r="G22577" t="str">
            <v>血管与淋巴管类疾病</v>
          </cell>
        </row>
        <row r="22578">
          <cell r="E22578" t="str">
            <v>VENOUS ANGIOMA OF BRAIN</v>
          </cell>
          <cell r="F22578" t="str">
            <v>脑静脉血管瘤</v>
          </cell>
          <cell r="G22578" t="str">
            <v>各种先天性家族性遗传性疾病</v>
          </cell>
        </row>
        <row r="22579">
          <cell r="E22579" t="str">
            <v>VENOUS ANGIOPLASTY</v>
          </cell>
          <cell r="F22579" t="str">
            <v>静脉血管成形术</v>
          </cell>
          <cell r="G22579" t="str">
            <v>各种手术及医疗操作</v>
          </cell>
        </row>
        <row r="22580">
          <cell r="E22580" t="str">
            <v>VENOUS BRUIT</v>
          </cell>
          <cell r="F22580" t="str">
            <v>静脉杂音</v>
          </cell>
          <cell r="G22580" t="str">
            <v>各类检查</v>
          </cell>
        </row>
        <row r="22581">
          <cell r="E22581" t="str">
            <v>VENOUS HAEMORRHAGE</v>
          </cell>
          <cell r="F22581" t="str">
            <v>静脉出血</v>
          </cell>
          <cell r="G22581" t="str">
            <v>血管与淋巴管类疾病</v>
          </cell>
        </row>
        <row r="22582">
          <cell r="E22582" t="str">
            <v>VENOUS HYPERTENSION</v>
          </cell>
          <cell r="F22582" t="str">
            <v>静脉高压</v>
          </cell>
          <cell r="G22582" t="str">
            <v>血管与淋巴管类疾病</v>
          </cell>
        </row>
        <row r="22583">
          <cell r="E22583" t="str">
            <v>VENOUS INJURY</v>
          </cell>
          <cell r="F22583" t="str">
            <v>静脉损伤</v>
          </cell>
          <cell r="G22583" t="str">
            <v>各类损伤、中毒及操作并发症</v>
          </cell>
        </row>
        <row r="22584">
          <cell r="E22584" t="str">
            <v>VENOUS INSUFFICIENCY</v>
          </cell>
          <cell r="F22584" t="str">
            <v>外周静脉疾病</v>
          </cell>
          <cell r="G22584" t="str">
            <v>血管与淋巴管类疾病</v>
          </cell>
        </row>
        <row r="22585">
          <cell r="E22585" t="str">
            <v>VENOUS INTRAVASATION</v>
          </cell>
          <cell r="F22585" t="str">
            <v>静脉内渗</v>
          </cell>
          <cell r="G22585" t="str">
            <v>各类损伤、中毒及操作并发症</v>
          </cell>
        </row>
        <row r="22586">
          <cell r="E22586" t="str">
            <v>VENOUS LAKE</v>
          </cell>
          <cell r="F22586" t="str">
            <v>皮肤血管瘤</v>
          </cell>
          <cell r="G22586" t="str">
            <v>良性、恶性及性质不明的肿瘤（包括囊状和息肉状）</v>
          </cell>
        </row>
        <row r="22587">
          <cell r="E22587" t="str">
            <v>VENOUS LIGATION</v>
          </cell>
          <cell r="F22587" t="str">
            <v>静脉结扎</v>
          </cell>
          <cell r="G22587" t="str">
            <v>各种手术及医疗操作</v>
          </cell>
        </row>
        <row r="22588">
          <cell r="E22588" t="str">
            <v>VENOUS OCCLUSION</v>
          </cell>
          <cell r="F22588" t="str">
            <v>静脉闭塞</v>
          </cell>
          <cell r="G22588" t="str">
            <v>血管与淋巴管类疾病</v>
          </cell>
        </row>
        <row r="22589">
          <cell r="E22589" t="str">
            <v>VENOUS OPERATION</v>
          </cell>
          <cell r="F22589" t="str">
            <v>静脉手术</v>
          </cell>
          <cell r="G22589" t="str">
            <v>各种手术及医疗操作</v>
          </cell>
        </row>
        <row r="22590">
          <cell r="E22590" t="str">
            <v>VENOUS OXYGEN PARTIAL PRESSURE ABNORMAL</v>
          </cell>
          <cell r="F22590" t="str">
            <v>静脉氧分压异常</v>
          </cell>
          <cell r="G22590" t="str">
            <v>各类检查</v>
          </cell>
        </row>
        <row r="22591">
          <cell r="E22591" t="str">
            <v>VENOUS OXYGEN PARTIAL PRESSURE DECREASED</v>
          </cell>
          <cell r="F22591" t="str">
            <v>静脉氧分压降低</v>
          </cell>
          <cell r="G22591" t="str">
            <v>各类检查</v>
          </cell>
        </row>
        <row r="22592">
          <cell r="E22592" t="str">
            <v>VENOUS OXYGEN PARTIAL PRESSURE INCREASED</v>
          </cell>
          <cell r="F22592" t="str">
            <v>静脉氧分压升高</v>
          </cell>
          <cell r="G22592" t="str">
            <v>各类检查</v>
          </cell>
        </row>
        <row r="22593">
          <cell r="E22593" t="str">
            <v>VENOUS OXYGEN SATURATION ABNORMAL</v>
          </cell>
          <cell r="F22593" t="str">
            <v>静脉血氧饱和度异常</v>
          </cell>
          <cell r="G22593" t="str">
            <v>各类检查</v>
          </cell>
        </row>
        <row r="22594">
          <cell r="E22594" t="str">
            <v>VENOUS OXYGEN SATURATION DECREASED</v>
          </cell>
          <cell r="F22594" t="str">
            <v>静脉血氧饱和度降低</v>
          </cell>
          <cell r="G22594" t="str">
            <v>各类检查</v>
          </cell>
        </row>
        <row r="22595">
          <cell r="E22595" t="str">
            <v>VENOUS OXYGEN SATURATION INCREASED</v>
          </cell>
          <cell r="F22595" t="str">
            <v>静脉血氧饱和度升高</v>
          </cell>
          <cell r="G22595" t="str">
            <v>各类检查</v>
          </cell>
        </row>
        <row r="22596">
          <cell r="E22596" t="str">
            <v>VENOUS PERFORATION</v>
          </cell>
          <cell r="F22596" t="str">
            <v>静脉穿孔</v>
          </cell>
          <cell r="G22596" t="str">
            <v>血管与淋巴管类疾病</v>
          </cell>
        </row>
        <row r="22597">
          <cell r="E22597" t="str">
            <v>VENOUS PRESSURE</v>
          </cell>
          <cell r="F22597" t="str">
            <v>静脉压</v>
          </cell>
          <cell r="G22597" t="str">
            <v>各类检查</v>
          </cell>
        </row>
        <row r="22598">
          <cell r="E22598" t="str">
            <v>VENOUS PRESSURE ABNORMAL</v>
          </cell>
          <cell r="F22598" t="str">
            <v>静脉压异常</v>
          </cell>
          <cell r="G22598" t="str">
            <v>各类检查</v>
          </cell>
        </row>
        <row r="22599">
          <cell r="E22599" t="str">
            <v>VENOUS PRESSURE DECREASED</v>
          </cell>
          <cell r="F22599" t="str">
            <v>静脉压降低</v>
          </cell>
          <cell r="G22599" t="str">
            <v>各类检查</v>
          </cell>
        </row>
        <row r="22600">
          <cell r="E22600" t="str">
            <v>VENOUS PRESSURE INCREASED</v>
          </cell>
          <cell r="F22600" t="str">
            <v>静脉压升高</v>
          </cell>
          <cell r="G22600" t="str">
            <v>各类检查</v>
          </cell>
        </row>
        <row r="22601">
          <cell r="E22601" t="str">
            <v>VENOUS PRESSURE JUGULAR</v>
          </cell>
          <cell r="F22601" t="str">
            <v>颈静脉压</v>
          </cell>
          <cell r="G22601" t="str">
            <v>各类检查</v>
          </cell>
        </row>
        <row r="22602">
          <cell r="E22602" t="str">
            <v>VENOUS PRESSURE JUGULAR ABNORMAL</v>
          </cell>
          <cell r="F22602" t="str">
            <v>颈静脉压异常</v>
          </cell>
          <cell r="G22602" t="str">
            <v>各类检查</v>
          </cell>
        </row>
        <row r="22603">
          <cell r="E22603" t="str">
            <v>VENOUS PRESSURE JUGULAR DECREASED</v>
          </cell>
          <cell r="F22603" t="str">
            <v>颈静脉压降低</v>
          </cell>
          <cell r="G22603" t="str">
            <v>各类检查</v>
          </cell>
        </row>
        <row r="22604">
          <cell r="E22604" t="str">
            <v>VENOUS PRESSURE JUGULAR INCREASED</v>
          </cell>
          <cell r="F22604" t="str">
            <v>颈静脉压升高</v>
          </cell>
          <cell r="G22604" t="str">
            <v>各类检查</v>
          </cell>
        </row>
        <row r="22605">
          <cell r="E22605" t="str">
            <v>VENOUS RECANALISATION</v>
          </cell>
          <cell r="F22605" t="str">
            <v>静脉再通</v>
          </cell>
          <cell r="G22605" t="str">
            <v>血管与淋巴管类疾病</v>
          </cell>
        </row>
        <row r="22606">
          <cell r="E22606" t="str">
            <v>VENOUS RECONSTRUCTION</v>
          </cell>
          <cell r="F22606" t="str">
            <v>静脉重建术</v>
          </cell>
          <cell r="G22606" t="str">
            <v>各种手术及医疗操作</v>
          </cell>
        </row>
        <row r="22607">
          <cell r="E22607" t="str">
            <v>VENOUS REPAIR</v>
          </cell>
          <cell r="F22607" t="str">
            <v>静脉修复术</v>
          </cell>
          <cell r="G22607" t="str">
            <v>各种手术及医疗操作</v>
          </cell>
        </row>
        <row r="22608">
          <cell r="E22608" t="str">
            <v>VENOUS STASIS</v>
          </cell>
          <cell r="F22608" t="str">
            <v>外周静脉疾病</v>
          </cell>
          <cell r="G22608" t="str">
            <v>血管与淋巴管类疾病</v>
          </cell>
        </row>
        <row r="22609">
          <cell r="E22609" t="str">
            <v>VENOUS STASIS RETINOPATHY</v>
          </cell>
          <cell r="F22609" t="str">
            <v>静脉瘀滞性视网膜病</v>
          </cell>
          <cell r="G22609" t="str">
            <v>眼器官疾病</v>
          </cell>
        </row>
        <row r="22610">
          <cell r="E22610" t="str">
            <v>VENOUS STENOSIS</v>
          </cell>
          <cell r="F22610" t="str">
            <v>静脉狭窄</v>
          </cell>
          <cell r="G22610" t="str">
            <v>血管与淋巴管类疾病</v>
          </cell>
        </row>
        <row r="22611">
          <cell r="E22611" t="str">
            <v>VENOUS STENT INSERTION</v>
          </cell>
          <cell r="F22611" t="str">
            <v>静脉支架植入</v>
          </cell>
          <cell r="G22611" t="str">
            <v>各种手术及医疗操作</v>
          </cell>
        </row>
        <row r="22612">
          <cell r="E22612" t="str">
            <v>VENOUS THROMBOSIS</v>
          </cell>
          <cell r="F22612" t="str">
            <v>静脉血栓形成</v>
          </cell>
          <cell r="G22612" t="str">
            <v>血管与淋巴管类疾病</v>
          </cell>
        </row>
        <row r="22613">
          <cell r="E22613" t="str">
            <v>VENOUS THROMBOSIS IN PREGNANCY</v>
          </cell>
          <cell r="F22613" t="str">
            <v>妊娠期静脉血栓形成</v>
          </cell>
          <cell r="G22613" t="str">
            <v>血管与淋巴管类疾病</v>
          </cell>
        </row>
        <row r="22614">
          <cell r="E22614" t="str">
            <v>VENOUS THROMBOSIS LIMB</v>
          </cell>
          <cell r="F22614" t="str">
            <v>四肢静脉血栓形成</v>
          </cell>
          <cell r="G22614" t="str">
            <v>血管与淋巴管类疾病</v>
          </cell>
        </row>
        <row r="22615">
          <cell r="E22615" t="str">
            <v>VENOUS THROMBOSIS NEONATAL</v>
          </cell>
          <cell r="F22615" t="str">
            <v>新生儿静脉血栓症</v>
          </cell>
          <cell r="G22615" t="str">
            <v>血管与淋巴管类疾病</v>
          </cell>
        </row>
        <row r="22616">
          <cell r="E22616" t="str">
            <v>VENOUS ULCER PAIN</v>
          </cell>
          <cell r="F22616" t="str">
            <v>静脉性溃疡疼痛</v>
          </cell>
          <cell r="G22616" t="str">
            <v>皮肤及皮下组织类疾病</v>
          </cell>
        </row>
        <row r="22617">
          <cell r="E22617" t="str">
            <v>VENOUS VALVE RUPTURED</v>
          </cell>
          <cell r="F22617" t="str">
            <v>静脉瓣破裂</v>
          </cell>
          <cell r="G22617" t="str">
            <v>血管与淋巴管类疾病</v>
          </cell>
        </row>
        <row r="22618">
          <cell r="E22618" t="str">
            <v>VENTILATION PERFUSION MISMATCH</v>
          </cell>
          <cell r="F22618" t="str">
            <v>通气/血流比例失调</v>
          </cell>
          <cell r="G22618" t="str">
            <v>呼吸系统、胸及纵隔疾病</v>
          </cell>
        </row>
        <row r="22619">
          <cell r="E22619" t="str">
            <v>VENTILATION/PERFUSION SCAN</v>
          </cell>
          <cell r="F22619" t="str">
            <v>换气/灌流扫描</v>
          </cell>
          <cell r="G22619" t="str">
            <v>各类检查</v>
          </cell>
        </row>
        <row r="22620">
          <cell r="E22620" t="str">
            <v>VENTILATION/PERFUSION SCAN ABNORMAL</v>
          </cell>
          <cell r="F22620" t="str">
            <v>换气/灌流扫描异常</v>
          </cell>
          <cell r="G22620" t="str">
            <v>各类检查</v>
          </cell>
        </row>
        <row r="22621">
          <cell r="E22621" t="str">
            <v>VENTOUSE EXTRACTION</v>
          </cell>
          <cell r="F22621" t="str">
            <v>吸引器分娩</v>
          </cell>
          <cell r="G22621" t="str">
            <v>各种手术及医疗操作</v>
          </cell>
        </row>
        <row r="22622">
          <cell r="E22622" t="str">
            <v>VENTRICLE RUPTURE</v>
          </cell>
          <cell r="F22622" t="str">
            <v>心室破裂</v>
          </cell>
          <cell r="G22622" t="str">
            <v>心脏器官疾病</v>
          </cell>
        </row>
        <row r="22623">
          <cell r="E22623" t="str">
            <v>VENTRICULAR ARRHYTHMIA</v>
          </cell>
          <cell r="F22623" t="str">
            <v>室性心律失常</v>
          </cell>
          <cell r="G22623" t="str">
            <v>心脏器官疾病</v>
          </cell>
        </row>
        <row r="22624">
          <cell r="E22624" t="str">
            <v>VENTRICULAR ASSIST DEVICE INSERTION</v>
          </cell>
          <cell r="F22624" t="str">
            <v>心室辅助设备植入术</v>
          </cell>
          <cell r="G22624" t="str">
            <v>各种手术及医疗操作</v>
          </cell>
        </row>
        <row r="22625">
          <cell r="E22625" t="str">
            <v>VENTRICULAR ASYSTOLE</v>
          </cell>
          <cell r="F22625" t="str">
            <v>室性停搏</v>
          </cell>
          <cell r="G22625" t="str">
            <v>心脏器官疾病</v>
          </cell>
        </row>
        <row r="22626">
          <cell r="E22626" t="str">
            <v>VENTRICULAR CISTERNOSTOMY</v>
          </cell>
          <cell r="F22626" t="str">
            <v>脑室脑池造口引流术</v>
          </cell>
          <cell r="G22626" t="str">
            <v>各种手术及医疗操作</v>
          </cell>
        </row>
        <row r="22627">
          <cell r="E22627" t="str">
            <v>VENTRICULAR COMPLIANCE DECREASED</v>
          </cell>
          <cell r="F22627" t="str">
            <v>心室顺应性减低</v>
          </cell>
          <cell r="G22627" t="str">
            <v>心脏器官疾病</v>
          </cell>
        </row>
        <row r="22628">
          <cell r="E22628" t="str">
            <v>VENTRICULAR DRAINAGE</v>
          </cell>
          <cell r="F22628" t="str">
            <v>脑室引流</v>
          </cell>
          <cell r="G22628" t="str">
            <v>各种手术及医疗操作</v>
          </cell>
        </row>
        <row r="22629">
          <cell r="E22629" t="str">
            <v>VENTRICULAR DYSFUNCTION</v>
          </cell>
          <cell r="F22629" t="str">
            <v>心室机能障碍</v>
          </cell>
          <cell r="G22629" t="str">
            <v>心脏器官疾病</v>
          </cell>
        </row>
        <row r="22630">
          <cell r="E22630" t="str">
            <v>VENTRICULAR DYSKINESIA</v>
          </cell>
          <cell r="F22630" t="str">
            <v>心室运动障碍</v>
          </cell>
          <cell r="G22630" t="str">
            <v>心脏器官疾病</v>
          </cell>
        </row>
        <row r="22631">
          <cell r="E22631" t="str">
            <v>VENTRICULAR DYSSYNCHRONY</v>
          </cell>
          <cell r="F22631" t="str">
            <v>心室不同步</v>
          </cell>
          <cell r="G22631" t="str">
            <v>心脏器官疾病</v>
          </cell>
        </row>
        <row r="22632">
          <cell r="E22632" t="str">
            <v>VENTRICULAR ENLARGEMENT</v>
          </cell>
          <cell r="F22632" t="str">
            <v>心室扩大</v>
          </cell>
          <cell r="G22632" t="str">
            <v>心脏器官疾病</v>
          </cell>
        </row>
        <row r="22633">
          <cell r="E22633" t="str">
            <v>VENTRICULAR EXTRASYSTOLES</v>
          </cell>
          <cell r="F22633" t="str">
            <v>室性期外收缩</v>
          </cell>
          <cell r="G22633" t="str">
            <v>心脏器官疾病</v>
          </cell>
        </row>
        <row r="22634">
          <cell r="E22634" t="str">
            <v>VENTRICULAR FAILURE</v>
          </cell>
          <cell r="F22634" t="str">
            <v>心室衰竭</v>
          </cell>
          <cell r="G22634" t="str">
            <v>心脏器官疾病</v>
          </cell>
        </row>
        <row r="22635">
          <cell r="E22635" t="str">
            <v>VENTRICULAR FIBRILLATION</v>
          </cell>
          <cell r="F22635" t="str">
            <v>室颤</v>
          </cell>
          <cell r="G22635" t="str">
            <v>心脏器官疾病</v>
          </cell>
        </row>
        <row r="22636">
          <cell r="E22636" t="str">
            <v>VENTRICULAR FLUTTER</v>
          </cell>
          <cell r="F22636" t="str">
            <v>室扑</v>
          </cell>
          <cell r="G22636" t="str">
            <v>心脏器官疾病</v>
          </cell>
        </row>
        <row r="22637">
          <cell r="E22637" t="str">
            <v>VENTRICULAR HYPERKINESIA</v>
          </cell>
          <cell r="F22637" t="str">
            <v>心室运动机能亢进</v>
          </cell>
          <cell r="G22637" t="str">
            <v>心脏器官疾病</v>
          </cell>
        </row>
        <row r="22638">
          <cell r="E22638" t="str">
            <v>VENTRICULAR HYPERTROPHY</v>
          </cell>
          <cell r="F22638" t="str">
            <v>心室肥厚</v>
          </cell>
          <cell r="G22638" t="str">
            <v>心脏器官疾病</v>
          </cell>
        </row>
        <row r="22639">
          <cell r="E22639" t="str">
            <v>VENTRICULAR HYPOKINESIA</v>
          </cell>
          <cell r="F22639" t="str">
            <v>心室运动功能减退</v>
          </cell>
          <cell r="G22639" t="str">
            <v>心脏器官疾病</v>
          </cell>
        </row>
        <row r="22640">
          <cell r="E22640" t="str">
            <v>VENTRICULAR HYPOPLASIA</v>
          </cell>
          <cell r="F22640" t="str">
            <v>心室发育不良</v>
          </cell>
          <cell r="G22640" t="str">
            <v>各种先天性家族性遗传性疾病</v>
          </cell>
        </row>
        <row r="22641">
          <cell r="E22641" t="str">
            <v>VENTRICULAR INTERNAL DIAMETER</v>
          </cell>
          <cell r="F22641" t="str">
            <v>心室内径</v>
          </cell>
          <cell r="G22641" t="str">
            <v>各类检查</v>
          </cell>
        </row>
        <row r="22642">
          <cell r="E22642" t="str">
            <v>VENTRICULAR INTERNAL DIAMETER ABNORMAL</v>
          </cell>
          <cell r="F22642" t="str">
            <v>心室内径异常</v>
          </cell>
          <cell r="G22642" t="str">
            <v>各类检查</v>
          </cell>
        </row>
        <row r="22643">
          <cell r="E22643" t="str">
            <v>VENTRICULAR PARASYSTOLE</v>
          </cell>
          <cell r="F22643" t="str">
            <v>心室平行收缩</v>
          </cell>
          <cell r="G22643" t="str">
            <v>心脏器官疾病</v>
          </cell>
        </row>
        <row r="22644">
          <cell r="E22644" t="str">
            <v>VENTRICULAR PRE-EXCITATION</v>
          </cell>
          <cell r="F22644" t="str">
            <v>心室预激</v>
          </cell>
          <cell r="G22644" t="str">
            <v>心脏器官疾病</v>
          </cell>
        </row>
        <row r="22645">
          <cell r="E22645" t="str">
            <v>VENTRICULAR REMODELING</v>
          </cell>
          <cell r="F22645" t="str">
            <v>心室重塑</v>
          </cell>
          <cell r="G22645" t="str">
            <v>心脏器官疾病</v>
          </cell>
        </row>
        <row r="22646">
          <cell r="E22646" t="str">
            <v>VENTRICULAR REMODELLING</v>
          </cell>
          <cell r="F22646" t="str">
            <v>心室重塑</v>
          </cell>
          <cell r="G22646" t="str">
            <v>心脏器官疾病</v>
          </cell>
        </row>
        <row r="22647">
          <cell r="E22647" t="str">
            <v>VENTRICULAR SEPTAL DEFECT</v>
          </cell>
          <cell r="F22647" t="str">
            <v>室间隔缺损</v>
          </cell>
          <cell r="G22647" t="str">
            <v>各种先天性家族性遗传性疾病</v>
          </cell>
        </row>
        <row r="22648">
          <cell r="E22648" t="str">
            <v>VENTRICULAR SEPTAL DEFECT ACQUIRED</v>
          </cell>
          <cell r="F22648" t="str">
            <v>获得性室间隔缺损</v>
          </cell>
          <cell r="G22648" t="str">
            <v>心脏器官疾病</v>
          </cell>
        </row>
        <row r="22649">
          <cell r="E22649" t="str">
            <v>VENTRICULAR SEPTAL DEFECT REPAIR</v>
          </cell>
          <cell r="F22649" t="str">
            <v>室间隔缺损修补术</v>
          </cell>
          <cell r="G22649" t="str">
            <v>各种手术及医疗操作</v>
          </cell>
        </row>
        <row r="22650">
          <cell r="E22650" t="str">
            <v>VENTRICULAR TACHYARRHYTHMIA</v>
          </cell>
          <cell r="F22650" t="str">
            <v>室性快速性心律失常</v>
          </cell>
          <cell r="G22650" t="str">
            <v>心脏器官疾病</v>
          </cell>
        </row>
        <row r="22651">
          <cell r="E22651" t="str">
            <v>VENTRICULAR TACHYCARDIA</v>
          </cell>
          <cell r="F22651" t="str">
            <v>室性心动过速</v>
          </cell>
          <cell r="G22651" t="str">
            <v>心脏器官疾病</v>
          </cell>
        </row>
        <row r="22652">
          <cell r="E22652" t="str">
            <v>VENTRICULAR WALL THICKENING</v>
          </cell>
          <cell r="F22652" t="str">
            <v>心室肥厚</v>
          </cell>
          <cell r="G22652" t="str">
            <v>心脏器官疾病</v>
          </cell>
        </row>
        <row r="22653">
          <cell r="E22653" t="str">
            <v>VENTRICULO-CARDIAC SHUNT</v>
          </cell>
          <cell r="F22653" t="str">
            <v>心脏室房分流</v>
          </cell>
          <cell r="G22653" t="str">
            <v>各种手术及医疗操作</v>
          </cell>
        </row>
        <row r="22654">
          <cell r="E22654" t="str">
            <v>VENTRICULO-PERITONEAL SHUNT</v>
          </cell>
          <cell r="F22654" t="str">
            <v>脑室腹腔分流术</v>
          </cell>
          <cell r="G22654" t="str">
            <v>各种手术及医疗操作</v>
          </cell>
        </row>
        <row r="22655">
          <cell r="E22655" t="str">
            <v>VENTRICULO-VASCULAR SHUNT</v>
          </cell>
          <cell r="F22655" t="str">
            <v>脑室血管分流</v>
          </cell>
          <cell r="G22655" t="str">
            <v>各种手术及医疗操作</v>
          </cell>
        </row>
        <row r="22656">
          <cell r="E22656" t="str">
            <v>VENTRICULOGRAM</v>
          </cell>
          <cell r="F22656" t="str">
            <v>心室造影</v>
          </cell>
          <cell r="G22656" t="str">
            <v>各类检查</v>
          </cell>
        </row>
        <row r="22657">
          <cell r="E22657" t="str">
            <v>VENTRICULOPERITONEAL SHUNT MALFUNCTION</v>
          </cell>
          <cell r="F22657" t="str">
            <v>器械功能故障</v>
          </cell>
          <cell r="G22657" t="str">
            <v>产品问题</v>
          </cell>
        </row>
        <row r="22658">
          <cell r="E22658" t="str">
            <v>VERBAL ABUSE</v>
          </cell>
          <cell r="F22658" t="str">
            <v>言语虐待</v>
          </cell>
          <cell r="G22658" t="str">
            <v>社会环境</v>
          </cell>
        </row>
        <row r="22659">
          <cell r="E22659" t="str">
            <v>VERBALLY ABUSED</v>
          </cell>
          <cell r="F22659" t="str">
            <v>虐待受害者</v>
          </cell>
          <cell r="G22659" t="str">
            <v>社会环境</v>
          </cell>
        </row>
        <row r="22660">
          <cell r="E22660" t="str">
            <v>VERBIGERATION</v>
          </cell>
          <cell r="F22660" t="str">
            <v>重复言语</v>
          </cell>
          <cell r="G22660" t="str">
            <v>精神病类</v>
          </cell>
        </row>
        <row r="22661">
          <cell r="E22661" t="str">
            <v>VERNAL KERATOCONJUNCTIVITIS</v>
          </cell>
          <cell r="F22661" t="str">
            <v>春季角结膜炎</v>
          </cell>
          <cell r="G22661" t="str">
            <v>眼器官疾病</v>
          </cell>
        </row>
        <row r="22662">
          <cell r="E22662" t="str">
            <v>VERTEBRA DISLOCATION REDUCTION</v>
          </cell>
          <cell r="F22662" t="str">
            <v>椎骨脱臼复位</v>
          </cell>
          <cell r="G22662" t="str">
            <v>各种手术及医疗操作</v>
          </cell>
        </row>
        <row r="22663">
          <cell r="E22663" t="str">
            <v>VERTEBRAL ABSCESS</v>
          </cell>
          <cell r="F22663" t="str">
            <v>骨脓肿</v>
          </cell>
          <cell r="G22663" t="str">
            <v>感染及侵染类疾病</v>
          </cell>
        </row>
        <row r="22664">
          <cell r="E22664" t="str">
            <v>VERTEBRAL ARTERY ANEURYSM</v>
          </cell>
          <cell r="F22664" t="str">
            <v>椎动脉瘤</v>
          </cell>
          <cell r="G22664" t="str">
            <v>各类神经系统疾病</v>
          </cell>
        </row>
        <row r="22665">
          <cell r="E22665" t="str">
            <v>VERTEBRAL ARTERY ARTERIOSCLEROSIS</v>
          </cell>
          <cell r="F22665" t="str">
            <v>椎动脉动脉硬化</v>
          </cell>
          <cell r="G22665" t="str">
            <v>各类神经系统疾病</v>
          </cell>
        </row>
        <row r="22666">
          <cell r="E22666" t="str">
            <v>VERTEBRAL ARTERY DISSECTION</v>
          </cell>
          <cell r="F22666" t="str">
            <v>椎基底动脉夹层分离</v>
          </cell>
          <cell r="G22666" t="str">
            <v>各类神经系统疾病</v>
          </cell>
        </row>
        <row r="22667">
          <cell r="E22667" t="str">
            <v>VERTEBRAL ARTERY HYPOPLASIA</v>
          </cell>
          <cell r="F22667" t="str">
            <v>脊柱动脉发育不全</v>
          </cell>
          <cell r="G22667" t="str">
            <v>各种先天性家族性遗传性疾病</v>
          </cell>
        </row>
        <row r="22668">
          <cell r="E22668" t="str">
            <v>VERTEBRAL ARTERY OCCLUSION</v>
          </cell>
          <cell r="F22668" t="str">
            <v>椎动脉闭塞</v>
          </cell>
          <cell r="G22668" t="str">
            <v>各类神经系统疾病</v>
          </cell>
        </row>
        <row r="22669">
          <cell r="E22669" t="str">
            <v>VERTEBRAL ARTERY PERFORATION</v>
          </cell>
          <cell r="F22669" t="str">
            <v>椎动脉穿孔</v>
          </cell>
          <cell r="G22669" t="str">
            <v>各类神经系统疾病</v>
          </cell>
        </row>
        <row r="22670">
          <cell r="E22670" t="str">
            <v>VERTEBRAL ARTERY STENOSIS</v>
          </cell>
          <cell r="F22670" t="str">
            <v>椎动脉狭窄</v>
          </cell>
          <cell r="G22670" t="str">
            <v>各类神经系统疾病</v>
          </cell>
        </row>
        <row r="22671">
          <cell r="E22671" t="str">
            <v>VERTEBRAL ARTERY THROMBOSIS</v>
          </cell>
          <cell r="F22671" t="str">
            <v>椎动脉血栓形成</v>
          </cell>
          <cell r="G22671" t="str">
            <v>各类神经系统疾病</v>
          </cell>
        </row>
        <row r="22672">
          <cell r="E22672" t="str">
            <v>VERTEBRAL BODY REPLACEMENT</v>
          </cell>
          <cell r="F22672" t="str">
            <v>椎体置换</v>
          </cell>
          <cell r="G22672" t="str">
            <v>各种手术及医疗操作</v>
          </cell>
        </row>
        <row r="22673">
          <cell r="E22673" t="str">
            <v>VERTEBRAL COLUMN MASS</v>
          </cell>
          <cell r="F22673" t="str">
            <v>脊柱肿块</v>
          </cell>
          <cell r="G22673" t="str">
            <v>各种肌肉骨骼及结缔组织疾病</v>
          </cell>
        </row>
        <row r="22674">
          <cell r="E22674" t="str">
            <v>VERTEBRAL END PLATE INFLAMMATION</v>
          </cell>
          <cell r="F22674" t="str">
            <v>椎体终板炎症</v>
          </cell>
          <cell r="G22674" t="str">
            <v>各种肌肉骨骼及结缔组织疾病</v>
          </cell>
        </row>
        <row r="22675">
          <cell r="E22675" t="str">
            <v>VERTEBRAL FORAMINAL STENOSIS</v>
          </cell>
          <cell r="F22675" t="str">
            <v>椎间孔狭窄</v>
          </cell>
          <cell r="G22675" t="str">
            <v>各种肌肉骨骼及结缔组织疾病</v>
          </cell>
        </row>
        <row r="22676">
          <cell r="E22676" t="str">
            <v>VERTEBRAL INJURY</v>
          </cell>
          <cell r="F22676" t="str">
            <v>脊柱损伤</v>
          </cell>
          <cell r="G22676" t="str">
            <v>各类损伤、中毒及操作并发症</v>
          </cell>
        </row>
        <row r="22677">
          <cell r="E22677" t="str">
            <v>VERTEBRAL LATERAL RECESS STENOSIS</v>
          </cell>
          <cell r="F22677" t="str">
            <v>脊椎侧隐窝狭窄</v>
          </cell>
          <cell r="G22677" t="str">
            <v>各种肌肉骨骼及结缔组织疾病</v>
          </cell>
        </row>
        <row r="22678">
          <cell r="E22678" t="str">
            <v>VERTEBRAL LESION</v>
          </cell>
          <cell r="F22678" t="str">
            <v>椎骨病损</v>
          </cell>
          <cell r="G22678" t="str">
            <v>各种肌肉骨骼及结缔组织疾病</v>
          </cell>
        </row>
        <row r="22679">
          <cell r="E22679" t="str">
            <v>VERTEBRAL OSTEOPHYTE</v>
          </cell>
          <cell r="F22679" t="str">
            <v>椎骨骨赘</v>
          </cell>
          <cell r="G22679" t="str">
            <v>各种肌肉骨骼及结缔组织疾病</v>
          </cell>
        </row>
        <row r="22680">
          <cell r="E22680" t="str">
            <v>VERTEBRAL WEDGING</v>
          </cell>
          <cell r="F22680" t="str">
            <v>椎骨楔形变</v>
          </cell>
          <cell r="G22680" t="str">
            <v>各种肌肉骨骼及结缔组织疾病</v>
          </cell>
        </row>
        <row r="22681">
          <cell r="E22681" t="str">
            <v>VERTEBROBASILAR ARTERY DISSECTION</v>
          </cell>
          <cell r="F22681" t="str">
            <v>椎基底动脉夹层分离</v>
          </cell>
          <cell r="G22681" t="str">
            <v>各类神经系统疾病</v>
          </cell>
        </row>
        <row r="22682">
          <cell r="E22682" t="str">
            <v>VERTEBROBASILAR DOLICHOECTASIA</v>
          </cell>
          <cell r="F22682" t="str">
            <v>椎基底动脉扩张延长症</v>
          </cell>
          <cell r="G22682" t="str">
            <v>各类神经系统疾病</v>
          </cell>
        </row>
        <row r="22683">
          <cell r="E22683" t="str">
            <v>VERTEBROBASILAR INSUFFICIENCY</v>
          </cell>
          <cell r="F22683" t="str">
            <v>椎基底动脉供血不足</v>
          </cell>
          <cell r="G22683" t="str">
            <v>各类神经系统疾病</v>
          </cell>
        </row>
        <row r="22684">
          <cell r="E22684" t="str">
            <v>VERTEBROBASILAR STROKE</v>
          </cell>
          <cell r="F22684" t="str">
            <v>椎基底动脉系统卒中</v>
          </cell>
          <cell r="G22684" t="str">
            <v>各类神经系统疾病</v>
          </cell>
        </row>
        <row r="22685">
          <cell r="E22685" t="str">
            <v>VERTEBROPLASTY</v>
          </cell>
          <cell r="F22685" t="str">
            <v>椎骨成形术</v>
          </cell>
          <cell r="G22685" t="str">
            <v>各种手术及医疗操作</v>
          </cell>
        </row>
        <row r="22686">
          <cell r="E22686" t="str">
            <v>VERTICAL INFECTION TRANSMISSION</v>
          </cell>
          <cell r="F22686" t="str">
            <v>垂直传播</v>
          </cell>
          <cell r="G22686" t="str">
            <v>感染及侵染类疾病</v>
          </cell>
        </row>
        <row r="22687">
          <cell r="E22687" t="str">
            <v>VERTICAL TALUS</v>
          </cell>
          <cell r="F22687" t="str">
            <v>垂直距骨</v>
          </cell>
          <cell r="G22687" t="str">
            <v>各种先天性家族性遗传性疾病</v>
          </cell>
        </row>
        <row r="22688">
          <cell r="E22688" t="str">
            <v>VERTIGO</v>
          </cell>
          <cell r="F22688" t="str">
            <v>眩晕</v>
          </cell>
          <cell r="G22688" t="str">
            <v>耳及迷路类疾病</v>
          </cell>
        </row>
        <row r="22689">
          <cell r="E22689" t="str">
            <v>VERTIGO CNS ORIGIN</v>
          </cell>
          <cell r="F22689" t="str">
            <v>中枢神经系统性眩晕</v>
          </cell>
          <cell r="G22689" t="str">
            <v>各类神经系统疾病</v>
          </cell>
        </row>
        <row r="22690">
          <cell r="E22690" t="str">
            <v>VERTIGO LABYRINTHINE</v>
          </cell>
          <cell r="F22690" t="str">
            <v>迷路性眩晕</v>
          </cell>
          <cell r="G22690" t="str">
            <v>耳及迷路类疾病</v>
          </cell>
        </row>
        <row r="22691">
          <cell r="E22691" t="str">
            <v>VERTIGO POSITIONAL</v>
          </cell>
          <cell r="F22691" t="str">
            <v>位置性眩晕</v>
          </cell>
          <cell r="G22691" t="str">
            <v>耳及迷路类疾病</v>
          </cell>
        </row>
        <row r="22692">
          <cell r="E22692" t="str">
            <v>VERY LONG-CHAIN ACYL-COENZYME A DEHYDROGENASE DEFICIENCY</v>
          </cell>
          <cell r="F22692" t="str">
            <v>极长链乙酰辅酶 A 脱氢酶缺乏</v>
          </cell>
          <cell r="G22692" t="str">
            <v>各种先天性家族性遗传性疾病</v>
          </cell>
        </row>
        <row r="22693">
          <cell r="E22693" t="str">
            <v>VERY LOW DENSITY LIPOPROTEIN</v>
          </cell>
          <cell r="F22693" t="str">
            <v>极低密度脂蛋白</v>
          </cell>
          <cell r="G22693" t="str">
            <v>各类检查</v>
          </cell>
        </row>
        <row r="22694">
          <cell r="E22694" t="str">
            <v>VERY LOW DENSITY LIPOPROTEIN ABNORMAL</v>
          </cell>
          <cell r="F22694" t="str">
            <v>极低密度脂蛋白异常</v>
          </cell>
          <cell r="G22694" t="str">
            <v>各类检查</v>
          </cell>
        </row>
        <row r="22695">
          <cell r="E22695" t="str">
            <v>VERY LOW DENSITY LIPOPROTEIN DECREASED</v>
          </cell>
          <cell r="F22695" t="str">
            <v>极低密度脂蛋白降低</v>
          </cell>
          <cell r="G22695" t="str">
            <v>各类检查</v>
          </cell>
        </row>
        <row r="22696">
          <cell r="E22696" t="str">
            <v>VERY LOW DENSITY LIPOPROTEIN INCREASED</v>
          </cell>
          <cell r="F22696" t="str">
            <v>极低密度脂蛋白升高</v>
          </cell>
          <cell r="G22696" t="str">
            <v>各类检查</v>
          </cell>
        </row>
        <row r="22697">
          <cell r="E22697" t="str">
            <v>VESICAL FISTULA</v>
          </cell>
          <cell r="F22697" t="str">
            <v>膀胱瘘</v>
          </cell>
          <cell r="G22697" t="str">
            <v>肾脏及泌尿系统疾病</v>
          </cell>
        </row>
        <row r="22698">
          <cell r="E22698" t="str">
            <v>VESICAL TENESMUS</v>
          </cell>
          <cell r="F22698" t="str">
            <v>膀胱痉挛</v>
          </cell>
          <cell r="G22698" t="str">
            <v>肾脏及泌尿系统疾病</v>
          </cell>
        </row>
        <row r="22699">
          <cell r="E22699" t="str">
            <v>VESICOCUTANEOUS FISTULA</v>
          </cell>
          <cell r="F22699" t="str">
            <v>膀胱皮肤瘘</v>
          </cell>
          <cell r="G22699" t="str">
            <v>肾脏及泌尿系统疾病</v>
          </cell>
        </row>
        <row r="22700">
          <cell r="E22700" t="str">
            <v>VESICOURETERAL REFLUX SURGERY</v>
          </cell>
          <cell r="F22700" t="str">
            <v>膀胱输尿管反流术</v>
          </cell>
          <cell r="G22700" t="str">
            <v>各种手术及医疗操作</v>
          </cell>
        </row>
        <row r="22701">
          <cell r="E22701" t="str">
            <v>VESICOURETERIC REFLUX</v>
          </cell>
          <cell r="F22701" t="str">
            <v>膀胱输尿管反流</v>
          </cell>
          <cell r="G22701" t="str">
            <v>肾脏及泌尿系统疾病</v>
          </cell>
        </row>
        <row r="22702">
          <cell r="E22702" t="str">
            <v>VESICOURETHRAL ANASTOMOSIS</v>
          </cell>
          <cell r="F22702" t="str">
            <v>膀胱尿道吻合术</v>
          </cell>
          <cell r="G22702" t="str">
            <v>各种手术及医疗操作</v>
          </cell>
        </row>
        <row r="22703">
          <cell r="E22703" t="str">
            <v>VESSEL HARVESTING</v>
          </cell>
          <cell r="F22703" t="str">
            <v>血管采集术</v>
          </cell>
          <cell r="G22703" t="str">
            <v>各种手术及医疗操作</v>
          </cell>
        </row>
        <row r="22704">
          <cell r="E22704" t="str">
            <v>VESSEL PERFORATION</v>
          </cell>
          <cell r="F22704" t="str">
            <v>血管穿孔</v>
          </cell>
          <cell r="G22704" t="str">
            <v>血管与淋巴管类疾病</v>
          </cell>
        </row>
        <row r="22705">
          <cell r="E22705" t="str">
            <v>VESSEL PUNCTURE SITE BRUISE</v>
          </cell>
          <cell r="F22705" t="str">
            <v>血管穿刺部位瘀伤</v>
          </cell>
          <cell r="G22705" t="str">
            <v>全身性疾病及给药部位各种反应</v>
          </cell>
        </row>
        <row r="22706">
          <cell r="E22706" t="str">
            <v>VESSEL PUNCTURE SITE CELLULITIS</v>
          </cell>
          <cell r="F22706" t="str">
            <v>脉管穿刺部位蜂窝组织炎</v>
          </cell>
          <cell r="G22706" t="str">
            <v>感染及侵染类疾病</v>
          </cell>
        </row>
        <row r="22707">
          <cell r="E22707" t="str">
            <v>VESSEL PUNCTURE SITE DISCHARGE</v>
          </cell>
          <cell r="F22707" t="str">
            <v>血管穿刺部位分泌物</v>
          </cell>
          <cell r="G22707" t="str">
            <v>全身性疾病及给药部位各种反应</v>
          </cell>
        </row>
        <row r="22708">
          <cell r="E22708" t="str">
            <v>VESSEL PUNCTURE SITE ERYTHEMA</v>
          </cell>
          <cell r="F22708" t="str">
            <v>脉管穿刺部位红斑</v>
          </cell>
          <cell r="G22708" t="str">
            <v>全身性疾病及给药部位各种反应</v>
          </cell>
        </row>
        <row r="22709">
          <cell r="E22709" t="str">
            <v>VESSEL PUNCTURE SITE HAEMATOMA</v>
          </cell>
          <cell r="F22709" t="str">
            <v>血管穿刺部位血肿</v>
          </cell>
          <cell r="G22709" t="str">
            <v>全身性疾病及给药部位各种反应</v>
          </cell>
        </row>
        <row r="22710">
          <cell r="E22710" t="str">
            <v>VESSEL PUNCTURE SITE HAEMORRHAGE</v>
          </cell>
          <cell r="F22710" t="str">
            <v>血管穿刺部位出血</v>
          </cell>
          <cell r="G22710" t="str">
            <v>全身性疾病及给药部位各种反应</v>
          </cell>
        </row>
        <row r="22711">
          <cell r="E22711" t="str">
            <v>VESSEL PUNCTURE SITE HYPOAESTHESIA</v>
          </cell>
          <cell r="F22711" t="str">
            <v>血管穿刺部位感觉减退</v>
          </cell>
          <cell r="G22711" t="str">
            <v>全身性疾病及给药部位各种反应</v>
          </cell>
        </row>
        <row r="22712">
          <cell r="E22712" t="str">
            <v>VESSEL PUNCTURE SITE INDURATION</v>
          </cell>
          <cell r="F22712" t="str">
            <v>血管穿刺部位硬结</v>
          </cell>
          <cell r="G22712" t="str">
            <v>全身性疾病及给药部位各种反应</v>
          </cell>
        </row>
        <row r="22713">
          <cell r="E22713" t="str">
            <v>VESSEL PUNCTURE SITE INFECTION</v>
          </cell>
          <cell r="F22713" t="str">
            <v>脉管穿刺部位感染</v>
          </cell>
          <cell r="G22713" t="str">
            <v>感染及侵染类疾病</v>
          </cell>
        </row>
        <row r="22714">
          <cell r="E22714" t="str">
            <v>VESSEL PUNCTURE SITE INFLAMMATION</v>
          </cell>
          <cell r="F22714" t="str">
            <v>血管穿刺部位炎症</v>
          </cell>
          <cell r="G22714" t="str">
            <v>全身性疾病及给药部位各种反应</v>
          </cell>
        </row>
        <row r="22715">
          <cell r="E22715" t="str">
            <v>VESSEL PUNCTURE SITE INJURY</v>
          </cell>
          <cell r="F22715" t="str">
            <v>血管穿刺部位损伤</v>
          </cell>
          <cell r="G22715" t="str">
            <v>全身性疾病及给药部位各种反应</v>
          </cell>
        </row>
        <row r="22716">
          <cell r="E22716" t="str">
            <v>VESSEL PUNCTURE SITE OCCLUSION</v>
          </cell>
          <cell r="F22716" t="str">
            <v>血管穿刺部位闭塞</v>
          </cell>
          <cell r="G22716" t="str">
            <v>全身性疾病及给药部位各种反应</v>
          </cell>
        </row>
        <row r="22717">
          <cell r="E22717" t="str">
            <v>VESSEL PUNCTURE SITE PAIN</v>
          </cell>
          <cell r="F22717" t="str">
            <v>血管穿刺部位疼痛</v>
          </cell>
          <cell r="G22717" t="str">
            <v>全身性疾病及给药部位各种反应</v>
          </cell>
        </row>
        <row r="22718">
          <cell r="E22718" t="str">
            <v>VESSEL PUNCTURE SITE PARAESTHESIA</v>
          </cell>
          <cell r="F22718" t="str">
            <v>血管穿刺部位感觉异常</v>
          </cell>
          <cell r="G22718" t="str">
            <v>全身性疾病及给药部位各种反应</v>
          </cell>
        </row>
        <row r="22719">
          <cell r="E22719" t="str">
            <v>VESSEL PUNCTURE SITE PRURITUS</v>
          </cell>
          <cell r="F22719" t="str">
            <v>血管穿刺部位瘙痒</v>
          </cell>
          <cell r="G22719" t="str">
            <v>全身性疾病及给药部位各种反应</v>
          </cell>
        </row>
        <row r="22720">
          <cell r="E22720" t="str">
            <v>VESSEL PUNCTURE SITE RASH</v>
          </cell>
          <cell r="F22720" t="str">
            <v>血管穿刺部位发疹</v>
          </cell>
          <cell r="G22720" t="str">
            <v>全身性疾病及给药部位各种反应</v>
          </cell>
        </row>
        <row r="22721">
          <cell r="E22721" t="str">
            <v>VESSEL PUNCTURE SITE REACTION</v>
          </cell>
          <cell r="F22721" t="str">
            <v>血管穿刺部位反应</v>
          </cell>
          <cell r="G22721" t="str">
            <v>全身性疾病及给药部位各种反应</v>
          </cell>
        </row>
        <row r="22722">
          <cell r="E22722" t="str">
            <v>VESSEL PUNCTURE SITE SWELLING</v>
          </cell>
          <cell r="F22722" t="str">
            <v>血管穿刺部位肿胀</v>
          </cell>
          <cell r="G22722" t="str">
            <v>全身性疾病及给药部位各种反应</v>
          </cell>
        </row>
        <row r="22723">
          <cell r="E22723" t="str">
            <v>VESSEL PUNCTURE SITE THROMBOSIS</v>
          </cell>
          <cell r="F22723" t="str">
            <v>血管穿刺部位血栓症</v>
          </cell>
          <cell r="G22723" t="str">
            <v>全身性疾病及给药部位各种反应</v>
          </cell>
        </row>
        <row r="22724">
          <cell r="E22724" t="str">
            <v>VESSEL PUNCTURE SITE VESICLES</v>
          </cell>
          <cell r="F22724" t="str">
            <v>血管穿刺部位囊泡</v>
          </cell>
          <cell r="G22724" t="str">
            <v>全身性疾病及给药部位各种反应</v>
          </cell>
        </row>
        <row r="22725">
          <cell r="E22725" t="str">
            <v>VESTIBULAR APPARATUS OPERATION</v>
          </cell>
          <cell r="F22725" t="str">
            <v>前庭器官手术</v>
          </cell>
          <cell r="G22725" t="str">
            <v>各种手术及医疗操作</v>
          </cell>
        </row>
        <row r="22726">
          <cell r="E22726" t="str">
            <v>VESTIBULAR ATAXIA</v>
          </cell>
          <cell r="F22726" t="str">
            <v>前庭性共济失调</v>
          </cell>
          <cell r="G22726" t="str">
            <v>耳及迷路类疾病</v>
          </cell>
        </row>
        <row r="22727">
          <cell r="E22727" t="str">
            <v>VESTIBULAR DISORDER</v>
          </cell>
          <cell r="F22727" t="str">
            <v>前庭疾病</v>
          </cell>
          <cell r="G22727" t="str">
            <v>耳及迷路类疾病</v>
          </cell>
        </row>
        <row r="22728">
          <cell r="E22728" t="str">
            <v>VESTIBULAR FUNCTION TEST ABNORMAL</v>
          </cell>
          <cell r="F22728" t="str">
            <v>前庭功能试验异常</v>
          </cell>
          <cell r="G22728" t="str">
            <v>各类检查</v>
          </cell>
        </row>
        <row r="22729">
          <cell r="E22729" t="str">
            <v>VESTIBULAR ISCHAEMIA</v>
          </cell>
          <cell r="F22729" t="str">
            <v>前庭缺血</v>
          </cell>
          <cell r="G22729" t="str">
            <v>耳及迷路类疾病</v>
          </cell>
        </row>
        <row r="22730">
          <cell r="E22730" t="str">
            <v>VESTIBULAR MIGRAINE</v>
          </cell>
          <cell r="F22730" t="str">
            <v>前庭性偏头痛</v>
          </cell>
          <cell r="G22730" t="str">
            <v>各类神经系统疾病</v>
          </cell>
        </row>
        <row r="22731">
          <cell r="E22731" t="str">
            <v>VESTIBULAR NEURONITIS</v>
          </cell>
          <cell r="F22731" t="str">
            <v>前庭神经元炎</v>
          </cell>
          <cell r="G22731" t="str">
            <v>感染及侵染类疾病</v>
          </cell>
        </row>
        <row r="22732">
          <cell r="E22732" t="str">
            <v>VESTIBULAR NYSTAGMUS</v>
          </cell>
          <cell r="F22732" t="str">
            <v>前庭性眼震</v>
          </cell>
          <cell r="G22732" t="str">
            <v>各类神经系统疾病</v>
          </cell>
        </row>
        <row r="22733">
          <cell r="E22733" t="str">
            <v>VESTIBULITIS</v>
          </cell>
          <cell r="F22733" t="str">
            <v>前庭炎</v>
          </cell>
          <cell r="G22733" t="str">
            <v>感染及侵染类疾病</v>
          </cell>
        </row>
        <row r="22734">
          <cell r="E22734" t="str">
            <v>VESTIBULOCEREBELLAR SYNDROME</v>
          </cell>
          <cell r="F22734" t="str">
            <v>前庭小脑综合征</v>
          </cell>
          <cell r="G22734" t="str">
            <v>各种先天性家族性遗传性疾病</v>
          </cell>
        </row>
        <row r="22735">
          <cell r="E22735" t="str">
            <v>VESTIBULOPLASTY</v>
          </cell>
          <cell r="F22735" t="str">
            <v>前庭成形术</v>
          </cell>
          <cell r="G22735" t="str">
            <v>各种手术及医疗操作</v>
          </cell>
        </row>
        <row r="22736">
          <cell r="E22736" t="str">
            <v>VEXAS SYNDROME</v>
          </cell>
          <cell r="F22736" t="str">
            <v>VEXAS 综合征</v>
          </cell>
          <cell r="G22736" t="str">
            <v>各种先天性家族性遗传性疾病</v>
          </cell>
        </row>
        <row r="22737">
          <cell r="E22737" t="str">
            <v>VIBRATION SYNDROME</v>
          </cell>
          <cell r="F22737" t="str">
            <v>振动综合征</v>
          </cell>
          <cell r="G22737" t="str">
            <v>各类神经系统疾病</v>
          </cell>
        </row>
        <row r="22738">
          <cell r="E22738" t="str">
            <v>VIBRATION TEST ABNORMAL</v>
          </cell>
          <cell r="F22738" t="str">
            <v>振动试验异常</v>
          </cell>
          <cell r="G22738" t="str">
            <v>各类检查</v>
          </cell>
        </row>
        <row r="22739">
          <cell r="E22739" t="str">
            <v>VIBRATORY SENSE INCREASED</v>
          </cell>
          <cell r="F22739" t="str">
            <v>振动感增加</v>
          </cell>
          <cell r="G22739" t="str">
            <v>各类神经系统疾病</v>
          </cell>
        </row>
        <row r="22740">
          <cell r="E22740" t="str">
            <v>VIBRIO TEST POSITIVE</v>
          </cell>
          <cell r="F22740" t="str">
            <v>弧菌检测阳性</v>
          </cell>
          <cell r="G22740" t="str">
            <v>各类检查</v>
          </cell>
        </row>
        <row r="22741">
          <cell r="E22741" t="str">
            <v>VIBRIO VULNIFICUS INFECTION</v>
          </cell>
          <cell r="F22741" t="str">
            <v>创伤弧菌感染</v>
          </cell>
          <cell r="G22741" t="str">
            <v>感染及侵染类疾病</v>
          </cell>
        </row>
        <row r="22742">
          <cell r="E22742" t="str">
            <v>VICTIM OF ABUSE</v>
          </cell>
          <cell r="F22742" t="str">
            <v>虐待受害者</v>
          </cell>
          <cell r="G22742" t="str">
            <v>社会环境</v>
          </cell>
        </row>
        <row r="22743">
          <cell r="E22743" t="str">
            <v>VICTIM OF CHEMICAL SUBMISSION</v>
          </cell>
          <cell r="F22743" t="str">
            <v>投毒受害者</v>
          </cell>
          <cell r="G22743" t="str">
            <v>社会环境</v>
          </cell>
        </row>
        <row r="22744">
          <cell r="E22744" t="str">
            <v>VICTIM OF CHILD ABUSE</v>
          </cell>
          <cell r="F22744" t="str">
            <v>虐待儿童受害者</v>
          </cell>
          <cell r="G22744" t="str">
            <v>社会环境</v>
          </cell>
        </row>
        <row r="22745">
          <cell r="E22745" t="str">
            <v>VICTIM OF CRIME</v>
          </cell>
          <cell r="F22745" t="str">
            <v>犯罪受害者</v>
          </cell>
          <cell r="G22745" t="str">
            <v>社会环境</v>
          </cell>
        </row>
        <row r="22746">
          <cell r="E22746" t="str">
            <v>VICTIM OF ELDER ABUSE</v>
          </cell>
          <cell r="F22746" t="str">
            <v>老人虐待受害者</v>
          </cell>
          <cell r="G22746" t="str">
            <v>社会环境</v>
          </cell>
        </row>
        <row r="22747">
          <cell r="E22747" t="str">
            <v>VICTIM OF HOMICIDE</v>
          </cell>
          <cell r="F22747" t="str">
            <v>凶杀案受害者</v>
          </cell>
          <cell r="G22747" t="str">
            <v>社会环境</v>
          </cell>
        </row>
        <row r="22748">
          <cell r="E22748" t="str">
            <v>VICTIM OF SEXUAL ABUSE</v>
          </cell>
          <cell r="F22748" t="str">
            <v>性虐待受害者</v>
          </cell>
          <cell r="G22748" t="str">
            <v>社会环境</v>
          </cell>
        </row>
        <row r="22749">
          <cell r="E22749" t="str">
            <v>VICTIM OF SPOUSAL ABUSE</v>
          </cell>
          <cell r="F22749" t="str">
            <v>配偶虐待受害者</v>
          </cell>
          <cell r="G22749" t="str">
            <v>社会环境</v>
          </cell>
        </row>
        <row r="22750">
          <cell r="E22750" t="str">
            <v>VIIITH NERVE INJURY</v>
          </cell>
          <cell r="F22750" t="str">
            <v>第 VIII 颅神经损伤</v>
          </cell>
          <cell r="G22750" t="str">
            <v>各类损伤、中毒及操作并发症</v>
          </cell>
        </row>
        <row r="22751">
          <cell r="E22751" t="str">
            <v>VIIITH NERVE LESION</v>
          </cell>
          <cell r="F22751" t="str">
            <v>第 VIII 神经病损</v>
          </cell>
          <cell r="G22751" t="str">
            <v>各类神经系统疾病</v>
          </cell>
        </row>
        <row r="22752">
          <cell r="E22752" t="str">
            <v>VIITH NERVE INJURY</v>
          </cell>
          <cell r="F22752" t="str">
            <v>第 VII 颅神经损伤</v>
          </cell>
          <cell r="G22752" t="str">
            <v>各类损伤、中毒及操作并发症</v>
          </cell>
        </row>
        <row r="22753">
          <cell r="E22753" t="str">
            <v>VIITH NERVE PARALYSIS</v>
          </cell>
          <cell r="F22753" t="str">
            <v>面部瘫痪</v>
          </cell>
          <cell r="G22753" t="str">
            <v>各类神经系统疾病</v>
          </cell>
        </row>
        <row r="22754">
          <cell r="E22754" t="str">
            <v>VIOLENCE-RELATED SYMPTOM</v>
          </cell>
          <cell r="F22754" t="str">
            <v>暴力相关症状</v>
          </cell>
          <cell r="G22754" t="str">
            <v>精神病类</v>
          </cell>
        </row>
        <row r="22755">
          <cell r="E22755" t="str">
            <v>VIOLENT IDEATION</v>
          </cell>
          <cell r="F22755" t="str">
            <v>暴力相关症状</v>
          </cell>
          <cell r="G22755" t="str">
            <v>精神病类</v>
          </cell>
        </row>
        <row r="22756">
          <cell r="E22756" t="str">
            <v>VIPOMA</v>
          </cell>
          <cell r="F22756" t="str">
            <v>血管活性肠肽瘤</v>
          </cell>
          <cell r="G22756" t="str">
            <v>良性、恶性及性质不明的肿瘤（包括囊状和息肉状）</v>
          </cell>
        </row>
        <row r="22757">
          <cell r="E22757" t="str">
            <v>VIRAEMIA</v>
          </cell>
          <cell r="F22757" t="str">
            <v>病毒血症</v>
          </cell>
          <cell r="G22757" t="str">
            <v>感染及侵染类疾病</v>
          </cell>
        </row>
        <row r="22758">
          <cell r="E22758" t="str">
            <v>VIRAL ABDOMINAL INFECTION</v>
          </cell>
          <cell r="F22758" t="str">
            <v>病毒性腹腔感染</v>
          </cell>
          <cell r="G22758" t="str">
            <v>感染及侵染类疾病</v>
          </cell>
        </row>
        <row r="22759">
          <cell r="E22759" t="str">
            <v>VIRAL ACANTHOMA</v>
          </cell>
          <cell r="F22759" t="str">
            <v>病毒性棘皮瘤</v>
          </cell>
          <cell r="G22759" t="str">
            <v>良性、恶性及性质不明的肿瘤（包括囊状和息肉状）</v>
          </cell>
        </row>
        <row r="22760">
          <cell r="E22760" t="str">
            <v>VIRAL CARDIOMYOPATHY</v>
          </cell>
          <cell r="F22760" t="str">
            <v>病毒性心肌病</v>
          </cell>
          <cell r="G22760" t="str">
            <v>感染及侵染类疾病</v>
          </cell>
        </row>
        <row r="22761">
          <cell r="E22761" t="str">
            <v>VIRAL CORNEAL ULCER</v>
          </cell>
          <cell r="F22761" t="str">
            <v>病毒性角膜溃疡</v>
          </cell>
          <cell r="G22761" t="str">
            <v>感染及侵染类疾病</v>
          </cell>
        </row>
        <row r="22762">
          <cell r="E22762" t="str">
            <v>VIRAL DIARRHOEA</v>
          </cell>
          <cell r="F22762" t="str">
            <v>病毒性腹泻</v>
          </cell>
          <cell r="G22762" t="str">
            <v>感染及侵染类疾病</v>
          </cell>
        </row>
        <row r="22763">
          <cell r="E22763" t="str">
            <v>VIRAL DISEASE CARRIER</v>
          </cell>
          <cell r="F22763" t="str">
            <v>病毒性疾病病原携带者</v>
          </cell>
          <cell r="G22763" t="str">
            <v>感染及侵染类疾病</v>
          </cell>
        </row>
        <row r="22764">
          <cell r="E22764" t="str">
            <v>VIRAL DNA TEST POSITIVE</v>
          </cell>
          <cell r="F22764" t="str">
            <v>病毒检测阳性</v>
          </cell>
          <cell r="G22764" t="str">
            <v>各类检查</v>
          </cell>
        </row>
        <row r="22765">
          <cell r="E22765" t="str">
            <v>VIRAL EPIGLOTTITIS</v>
          </cell>
          <cell r="F22765" t="str">
            <v>病毒会厌炎</v>
          </cell>
          <cell r="G22765" t="str">
            <v>感染及侵染类疾病</v>
          </cell>
        </row>
        <row r="22766">
          <cell r="E22766" t="str">
            <v>VIRAL HAEMORRHAGIC CYSTITIS</v>
          </cell>
          <cell r="F22766" t="str">
            <v>病毒性出血性膀胱炎</v>
          </cell>
          <cell r="G22766" t="str">
            <v>感染及侵染类疾病</v>
          </cell>
        </row>
        <row r="22767">
          <cell r="E22767" t="str">
            <v>VIRAL HEPATITIS CARRIER</v>
          </cell>
          <cell r="F22767" t="str">
            <v>肝炎病毒携带者</v>
          </cell>
          <cell r="G22767" t="str">
            <v>感染及侵染类疾病</v>
          </cell>
        </row>
        <row r="22768">
          <cell r="E22768" t="str">
            <v>VIRAL INFECTION</v>
          </cell>
          <cell r="F22768" t="str">
            <v>病毒感染</v>
          </cell>
          <cell r="G22768" t="str">
            <v>感染及侵染类疾病</v>
          </cell>
        </row>
        <row r="22769">
          <cell r="E22769" t="str">
            <v>VIRAL IRITIS</v>
          </cell>
          <cell r="F22769" t="str">
            <v>病毒性葡萄膜炎</v>
          </cell>
          <cell r="G22769" t="str">
            <v>感染及侵染类疾病</v>
          </cell>
        </row>
        <row r="22770">
          <cell r="E22770" t="str">
            <v>VIRAL KERATOUVEITIS</v>
          </cell>
          <cell r="F22770" t="str">
            <v>病毒性角膜葡萄膜炎</v>
          </cell>
          <cell r="G22770" t="str">
            <v>感染及侵染类疾病</v>
          </cell>
        </row>
        <row r="22771">
          <cell r="E22771" t="str">
            <v>VIRAL LABYRINTHITIS</v>
          </cell>
          <cell r="F22771" t="str">
            <v>病毒性迷路炎</v>
          </cell>
          <cell r="G22771" t="str">
            <v>感染及侵染类疾病</v>
          </cell>
        </row>
        <row r="22772">
          <cell r="E22772" t="str">
            <v>VIRAL LOAD</v>
          </cell>
          <cell r="F22772" t="str">
            <v>病毒载量</v>
          </cell>
          <cell r="G22772" t="str">
            <v>各类检查</v>
          </cell>
        </row>
        <row r="22773">
          <cell r="E22773" t="str">
            <v>VIRAL LOAD ABNORMAL</v>
          </cell>
          <cell r="F22773" t="str">
            <v>病毒负荷异常</v>
          </cell>
          <cell r="G22773" t="str">
            <v>各类检查</v>
          </cell>
        </row>
        <row r="22774">
          <cell r="E22774" t="str">
            <v>VIRAL LOAD DECREASED</v>
          </cell>
          <cell r="F22774" t="str">
            <v>病毒载量降低</v>
          </cell>
          <cell r="G22774" t="str">
            <v>各类检查</v>
          </cell>
        </row>
        <row r="22775">
          <cell r="E22775" t="str">
            <v>VIRAL LOAD INCREASED</v>
          </cell>
          <cell r="F22775" t="str">
            <v>病毒载量升高</v>
          </cell>
          <cell r="G22775" t="str">
            <v>各类检查</v>
          </cell>
        </row>
        <row r="22776">
          <cell r="E22776" t="str">
            <v>VIRAL LOAD UNDETECTABLE</v>
          </cell>
          <cell r="F22776" t="str">
            <v>病毒载量不可检测</v>
          </cell>
          <cell r="G22776" t="str">
            <v>各类检查</v>
          </cell>
        </row>
        <row r="22777">
          <cell r="E22777" t="str">
            <v>VIRAL MUTATION IDENTIFIED</v>
          </cell>
          <cell r="F22777" t="str">
            <v>病毒突变鉴定阳性</v>
          </cell>
          <cell r="G22777" t="str">
            <v>各类检查</v>
          </cell>
        </row>
        <row r="22778">
          <cell r="E22778" t="str">
            <v>VIRAL MYELITIS</v>
          </cell>
          <cell r="F22778" t="str">
            <v>病毒性脊髓炎</v>
          </cell>
          <cell r="G22778" t="str">
            <v>感染及侵染类疾病</v>
          </cell>
        </row>
        <row r="22779">
          <cell r="E22779" t="str">
            <v>VIRAL MYOCARDITIS</v>
          </cell>
          <cell r="F22779" t="str">
            <v>病毒性心肌炎</v>
          </cell>
          <cell r="G22779" t="str">
            <v>感染及侵染类疾病</v>
          </cell>
        </row>
        <row r="22780">
          <cell r="E22780" t="str">
            <v>VIRAL MYOSITIS</v>
          </cell>
          <cell r="F22780" t="str">
            <v>病毒性肌炎</v>
          </cell>
          <cell r="G22780" t="str">
            <v>感染及侵染类疾病</v>
          </cell>
        </row>
        <row r="22781">
          <cell r="E22781" t="str">
            <v>VIRAL OESOPHAGITIS</v>
          </cell>
          <cell r="F22781" t="str">
            <v>病毒性食管炎</v>
          </cell>
          <cell r="G22781" t="str">
            <v>感染及侵染类疾病</v>
          </cell>
        </row>
        <row r="22782">
          <cell r="E22782" t="str">
            <v>VIRAL PAROTITIS</v>
          </cell>
          <cell r="F22782" t="str">
            <v>病毒性腮腺炎</v>
          </cell>
          <cell r="G22782" t="str">
            <v>感染及侵染类疾病</v>
          </cell>
        </row>
        <row r="22783">
          <cell r="E22783" t="str">
            <v>VIRAL PERICARDITIS</v>
          </cell>
          <cell r="F22783" t="str">
            <v>病毒性心包炎</v>
          </cell>
          <cell r="G22783" t="str">
            <v>感染及侵染类疾病</v>
          </cell>
        </row>
        <row r="22784">
          <cell r="E22784" t="str">
            <v>VIRAL PHARYNGITIS</v>
          </cell>
          <cell r="F22784" t="str">
            <v>病毒性咽炎</v>
          </cell>
          <cell r="G22784" t="str">
            <v>感染及侵染类疾病</v>
          </cell>
        </row>
        <row r="22785">
          <cell r="E22785" t="str">
            <v>VIRAL RASH</v>
          </cell>
          <cell r="F22785" t="str">
            <v>病毒性皮疹</v>
          </cell>
          <cell r="G22785" t="str">
            <v>感染及侵染类疾病</v>
          </cell>
        </row>
        <row r="22786">
          <cell r="E22786" t="str">
            <v>VIRAL RHINITIS</v>
          </cell>
          <cell r="F22786" t="str">
            <v>病毒性鼻炎</v>
          </cell>
          <cell r="G22786" t="str">
            <v>感染及侵染类疾病</v>
          </cell>
        </row>
        <row r="22787">
          <cell r="E22787" t="str">
            <v>VIRAL SEPSIS</v>
          </cell>
          <cell r="F22787" t="str">
            <v>病毒脓毒症</v>
          </cell>
          <cell r="G22787" t="str">
            <v>感染及侵染类疾病</v>
          </cell>
        </row>
        <row r="22788">
          <cell r="E22788" t="str">
            <v>VIRAL SINUSITIS</v>
          </cell>
          <cell r="F22788" t="str">
            <v>病毒性鼻窦炎</v>
          </cell>
          <cell r="G22788" t="str">
            <v>感染及侵染类疾病</v>
          </cell>
        </row>
        <row r="22789">
          <cell r="E22789" t="str">
            <v>VIRAL SKIN INFECTION</v>
          </cell>
          <cell r="F22789" t="str">
            <v>皮肤病毒感染</v>
          </cell>
          <cell r="G22789" t="str">
            <v>感染及侵染类疾病</v>
          </cell>
        </row>
        <row r="22790">
          <cell r="E22790" t="str">
            <v>VIRAL TEST</v>
          </cell>
          <cell r="F22790" t="str">
            <v>病毒检测</v>
          </cell>
          <cell r="G22790" t="str">
            <v>各类检查</v>
          </cell>
        </row>
        <row r="22791">
          <cell r="E22791" t="str">
            <v>VIRAL TEST NEGATIVE</v>
          </cell>
          <cell r="F22791" t="str">
            <v>病毒检测阴性</v>
          </cell>
          <cell r="G22791" t="str">
            <v>各类检查</v>
          </cell>
        </row>
        <row r="22792">
          <cell r="E22792" t="str">
            <v>VIRAL TEST POSITIVE</v>
          </cell>
          <cell r="F22792" t="str">
            <v>病毒检测阳性</v>
          </cell>
          <cell r="G22792" t="str">
            <v>各类检查</v>
          </cell>
        </row>
        <row r="22793">
          <cell r="E22793" t="str">
            <v>VIRAL TITRE</v>
          </cell>
          <cell r="F22793" t="str">
            <v>病毒滴度</v>
          </cell>
          <cell r="G22793" t="str">
            <v>各类检查</v>
          </cell>
        </row>
        <row r="22794">
          <cell r="E22794" t="str">
            <v>VIRAL TITRE DECREASED</v>
          </cell>
          <cell r="F22794" t="str">
            <v>病毒滴度降低</v>
          </cell>
          <cell r="G22794" t="str">
            <v>各类检查</v>
          </cell>
        </row>
        <row r="22795">
          <cell r="E22795" t="str">
            <v>VIRAL TITRE INCREASED</v>
          </cell>
          <cell r="F22795" t="str">
            <v>病毒滴度升高</v>
          </cell>
          <cell r="G22795" t="str">
            <v>各类检查</v>
          </cell>
        </row>
        <row r="22796">
          <cell r="E22796" t="str">
            <v>VIRAL TONSILLITIS</v>
          </cell>
          <cell r="F22796" t="str">
            <v>病毒性扁桃体炎</v>
          </cell>
          <cell r="G22796" t="str">
            <v>感染及侵染类疾病</v>
          </cell>
        </row>
        <row r="22797">
          <cell r="E22797" t="str">
            <v>VIRAL TRACHEITIS</v>
          </cell>
          <cell r="F22797" t="str">
            <v>病毒性气管炎</v>
          </cell>
          <cell r="G22797" t="str">
            <v>感染及侵染类疾病</v>
          </cell>
        </row>
        <row r="22798">
          <cell r="E22798" t="str">
            <v>VIRAL UPPER RESPIRATORY TRACT INFECTION</v>
          </cell>
          <cell r="F22798" t="str">
            <v>病毒性上呼吸道感染</v>
          </cell>
          <cell r="G22798" t="str">
            <v>感染及侵染类疾病</v>
          </cell>
        </row>
        <row r="22799">
          <cell r="E22799" t="str">
            <v>VIRAL UVEITIS</v>
          </cell>
          <cell r="F22799" t="str">
            <v>病毒性葡萄膜炎</v>
          </cell>
          <cell r="G22799" t="str">
            <v>感染及侵染类疾病</v>
          </cell>
        </row>
        <row r="22800">
          <cell r="E22800" t="str">
            <v>VIRAL VASCULITIS</v>
          </cell>
          <cell r="F22800" t="str">
            <v>病毒性血管炎</v>
          </cell>
          <cell r="G22800" t="str">
            <v>感染及侵染类疾病</v>
          </cell>
        </row>
        <row r="22801">
          <cell r="E22801" t="str">
            <v>VIRILISM</v>
          </cell>
          <cell r="F22801" t="str">
            <v>男性化现象</v>
          </cell>
          <cell r="G22801" t="str">
            <v>内分泌系统疾病</v>
          </cell>
        </row>
        <row r="22802">
          <cell r="E22802" t="str">
            <v>VIRILISM FOETAL</v>
          </cell>
          <cell r="F22802" t="str">
            <v>胎儿男性化</v>
          </cell>
          <cell r="G22802" t="str">
            <v>各种先天性家族性遗传性疾病</v>
          </cell>
        </row>
        <row r="22803">
          <cell r="E22803" t="str">
            <v>VIROLOGIC FAILURE</v>
          </cell>
          <cell r="F22803" t="str">
            <v>病毒学失败</v>
          </cell>
          <cell r="G22803" t="str">
            <v>感染及侵染类疾病</v>
          </cell>
        </row>
        <row r="22804">
          <cell r="E22804" t="str">
            <v>VIRURIA</v>
          </cell>
          <cell r="F22804" t="str">
            <v>病毒尿</v>
          </cell>
          <cell r="G22804" t="str">
            <v>感染及侵染类疾病</v>
          </cell>
        </row>
        <row r="22805">
          <cell r="E22805" t="str">
            <v>VIRUS BODY FLUID IDENTIFIED</v>
          </cell>
          <cell r="F22805" t="str">
            <v>病毒检测阳性</v>
          </cell>
          <cell r="G22805" t="str">
            <v>各类检查</v>
          </cell>
        </row>
        <row r="22806">
          <cell r="E22806" t="str">
            <v>VIRUS CULTURE POSITIVE</v>
          </cell>
          <cell r="F22806" t="str">
            <v>病毒检测阳性</v>
          </cell>
          <cell r="G22806" t="str">
            <v>各类检查</v>
          </cell>
        </row>
        <row r="22807">
          <cell r="E22807" t="str">
            <v>VIRUS SEROLOGY TEST NEGATIVE</v>
          </cell>
          <cell r="F22807" t="str">
            <v>病毒检测阴性</v>
          </cell>
          <cell r="G22807" t="str">
            <v>各类检查</v>
          </cell>
        </row>
        <row r="22808">
          <cell r="E22808" t="str">
            <v>VIRUS SEROLOGY TEST POSITIVE</v>
          </cell>
          <cell r="F22808" t="str">
            <v>病毒检测阳性</v>
          </cell>
          <cell r="G22808" t="str">
            <v>各类检查</v>
          </cell>
        </row>
        <row r="22809">
          <cell r="E22809" t="str">
            <v>VIRUS STOOL TEST POSITIVE</v>
          </cell>
          <cell r="F22809" t="str">
            <v>病毒检测阳性</v>
          </cell>
          <cell r="G22809" t="str">
            <v>各类检查</v>
          </cell>
        </row>
        <row r="22810">
          <cell r="E22810" t="str">
            <v>VIRUS URINE TEST POSITIVE</v>
          </cell>
          <cell r="F22810" t="str">
            <v>病毒检测阳性</v>
          </cell>
          <cell r="G22810" t="str">
            <v>各类检查</v>
          </cell>
        </row>
        <row r="22811">
          <cell r="E22811" t="str">
            <v>VISCERAL ARTERIAL ISCHAEMIA</v>
          </cell>
          <cell r="F22811" t="str">
            <v>肠缺血</v>
          </cell>
          <cell r="G22811" t="str">
            <v>胃肠系统疾病</v>
          </cell>
        </row>
        <row r="22812">
          <cell r="E22812" t="str">
            <v>VISCERAL CONGESTION</v>
          </cell>
          <cell r="F22812" t="str">
            <v>内脏充血</v>
          </cell>
          <cell r="G22812" t="str">
            <v>血管与淋巴管类疾病</v>
          </cell>
        </row>
        <row r="22813">
          <cell r="E22813" t="str">
            <v>VISCERAL LARVA MIGRANS</v>
          </cell>
          <cell r="F22813" t="str">
            <v>内脏幼虫移行症</v>
          </cell>
          <cell r="G22813" t="str">
            <v>感染及侵染类疾病</v>
          </cell>
        </row>
        <row r="22814">
          <cell r="E22814" t="str">
            <v>VISCERAL LEISHMANIASIS</v>
          </cell>
          <cell r="F22814" t="str">
            <v>内脏利什曼病</v>
          </cell>
          <cell r="G22814" t="str">
            <v>感染及侵染类疾病</v>
          </cell>
        </row>
        <row r="22815">
          <cell r="E22815" t="str">
            <v>VISCERAL OEDEMA</v>
          </cell>
          <cell r="F22815" t="str">
            <v>内脏水肿</v>
          </cell>
          <cell r="G22815" t="str">
            <v>全身性疾病及给药部位各种反应</v>
          </cell>
        </row>
        <row r="22816">
          <cell r="E22816" t="str">
            <v>VISCERAL PAIN</v>
          </cell>
          <cell r="F22816" t="str">
            <v>内脏痛</v>
          </cell>
          <cell r="G22816" t="str">
            <v>全身性疾病及给药部位各种反应</v>
          </cell>
        </row>
        <row r="22817">
          <cell r="E22817" t="str">
            <v>VISCERAL VENOUS THROMBOSIS</v>
          </cell>
          <cell r="F22817" t="str">
            <v>内脏静脉血栓形成</v>
          </cell>
          <cell r="G22817" t="str">
            <v>胃肠系统疾病</v>
          </cell>
        </row>
        <row r="22818">
          <cell r="E22818" t="str">
            <v>VISCEROPTOSIS</v>
          </cell>
          <cell r="F22818" t="str">
            <v>内脏下垂</v>
          </cell>
          <cell r="G22818" t="str">
            <v>胃肠系统疾病</v>
          </cell>
        </row>
        <row r="22819">
          <cell r="E22819" t="str">
            <v>VISCOCANALOSTOMY</v>
          </cell>
          <cell r="F22819" t="str">
            <v>房角分离</v>
          </cell>
          <cell r="G22819" t="str">
            <v>各种手术及医疗操作</v>
          </cell>
        </row>
        <row r="22820">
          <cell r="E22820" t="str">
            <v>VISION ABNORMAL NEONATAL</v>
          </cell>
          <cell r="F22820" t="str">
            <v>新生儿视力异常</v>
          </cell>
          <cell r="G22820" t="str">
            <v>眼器官疾病</v>
          </cell>
        </row>
        <row r="22821">
          <cell r="E22821" t="str">
            <v>VISION BLURRED</v>
          </cell>
          <cell r="F22821" t="str">
            <v>视物模糊</v>
          </cell>
          <cell r="G22821" t="str">
            <v>眼器官疾病</v>
          </cell>
        </row>
        <row r="22822">
          <cell r="E22822" t="str">
            <v>VISION CORRECTION OPERATION</v>
          </cell>
          <cell r="F22822" t="str">
            <v>矫正视力手术</v>
          </cell>
          <cell r="G22822" t="str">
            <v>各种手术及医疗操作</v>
          </cell>
        </row>
        <row r="22823">
          <cell r="E22823" t="str">
            <v>VISUAL ACUITY REDUCED</v>
          </cell>
          <cell r="F22823" t="str">
            <v>视力减退</v>
          </cell>
          <cell r="G22823" t="str">
            <v>眼器官疾病</v>
          </cell>
        </row>
        <row r="22824">
          <cell r="E22824" t="str">
            <v>VISUAL ACUITY REDUCED TRANSIENTLY</v>
          </cell>
          <cell r="F22824" t="str">
            <v>视力短暂性减退</v>
          </cell>
          <cell r="G22824" t="str">
            <v>眼器官疾病</v>
          </cell>
        </row>
        <row r="22825">
          <cell r="E22825" t="str">
            <v>VISUAL ACUITY TESTS</v>
          </cell>
          <cell r="F22825" t="str">
            <v>视力测试</v>
          </cell>
          <cell r="G22825" t="str">
            <v>各类检查</v>
          </cell>
        </row>
        <row r="22826">
          <cell r="E22826" t="str">
            <v>VISUAL ACUITY TESTS ABNORMAL</v>
          </cell>
          <cell r="F22826" t="str">
            <v>视力测试异常</v>
          </cell>
          <cell r="G22826" t="str">
            <v>各类检查</v>
          </cell>
        </row>
        <row r="22827">
          <cell r="E22827" t="str">
            <v>VISUAL ACUITY TESTS NORMAL</v>
          </cell>
          <cell r="F22827" t="str">
            <v>视力测试正常</v>
          </cell>
          <cell r="G22827" t="str">
            <v>各类检查</v>
          </cell>
        </row>
        <row r="22828">
          <cell r="E22828" t="str">
            <v>VISUAL AGNOSIA</v>
          </cell>
          <cell r="F22828" t="str">
            <v>视觉失认</v>
          </cell>
          <cell r="G22828" t="str">
            <v>各类神经系统疾病</v>
          </cell>
        </row>
        <row r="22829">
          <cell r="E22829" t="str">
            <v>VISUAL ANALOGUE SCALE</v>
          </cell>
          <cell r="F22829" t="str">
            <v>目测类比评分法</v>
          </cell>
          <cell r="G22829" t="str">
            <v>各类检查</v>
          </cell>
        </row>
        <row r="22830">
          <cell r="E22830" t="str">
            <v>VISUAL BRIGHTNESS</v>
          </cell>
          <cell r="F22830" t="str">
            <v>视觉亮度</v>
          </cell>
          <cell r="G22830" t="str">
            <v>眼器官疾病</v>
          </cell>
        </row>
        <row r="22831">
          <cell r="E22831" t="str">
            <v>VISUAL DISTURBANCE</v>
          </cell>
          <cell r="F22831" t="str">
            <v>视觉损害</v>
          </cell>
          <cell r="G22831" t="str">
            <v>眼器官疾病</v>
          </cell>
        </row>
        <row r="22832">
          <cell r="E22832" t="str">
            <v>VISUAL EVOKED POTENTIALS ABNORMAL</v>
          </cell>
          <cell r="F22832" t="str">
            <v>视觉诱发电位异常</v>
          </cell>
          <cell r="G22832" t="str">
            <v>各类检查</v>
          </cell>
        </row>
        <row r="22833">
          <cell r="E22833" t="str">
            <v>VISUAL FIELD DEFECT</v>
          </cell>
          <cell r="F22833" t="str">
            <v>视野缺损</v>
          </cell>
          <cell r="G22833" t="str">
            <v>眼器官疾病</v>
          </cell>
        </row>
        <row r="22834">
          <cell r="E22834" t="str">
            <v>VISUAL FIELD TESTS</v>
          </cell>
          <cell r="F22834" t="str">
            <v>视野检查</v>
          </cell>
          <cell r="G22834" t="str">
            <v>各类检查</v>
          </cell>
        </row>
        <row r="22835">
          <cell r="E22835" t="str">
            <v>VISUAL FIELD TESTS ABNORMAL</v>
          </cell>
          <cell r="F22835" t="str">
            <v>视野检查异常</v>
          </cell>
          <cell r="G22835" t="str">
            <v>各类检查</v>
          </cell>
        </row>
        <row r="22836">
          <cell r="E22836" t="str">
            <v>VISUAL IMPAIRMENT</v>
          </cell>
          <cell r="F22836" t="str">
            <v>视觉损害</v>
          </cell>
          <cell r="G22836" t="str">
            <v>眼器官疾病</v>
          </cell>
        </row>
        <row r="22837">
          <cell r="E22837" t="str">
            <v>VISUAL MIDLINE SHIFT SYNDROME</v>
          </cell>
          <cell r="F22837" t="str">
            <v>视觉中线偏移综合征</v>
          </cell>
          <cell r="G22837" t="str">
            <v>各类神经系统疾病</v>
          </cell>
        </row>
        <row r="22838">
          <cell r="E22838" t="str">
            <v>VISUAL PATHWAY DISORDER</v>
          </cell>
          <cell r="F22838" t="str">
            <v>视路疾病</v>
          </cell>
          <cell r="G22838" t="str">
            <v>各类神经系统疾病</v>
          </cell>
        </row>
        <row r="22839">
          <cell r="E22839" t="str">
            <v>VISUAL PERSEVERATION</v>
          </cell>
          <cell r="F22839" t="str">
            <v>视觉持续</v>
          </cell>
          <cell r="G22839" t="str">
            <v>各类神经系统疾病</v>
          </cell>
        </row>
        <row r="22840">
          <cell r="E22840" t="str">
            <v>VISUAL SNOW SYNDROME</v>
          </cell>
          <cell r="F22840" t="str">
            <v>视雪综合征</v>
          </cell>
          <cell r="G22840" t="str">
            <v>眼器官疾病</v>
          </cell>
        </row>
        <row r="22841">
          <cell r="E22841" t="str">
            <v>VISUAL TRACKING TEST ABNORMAL</v>
          </cell>
          <cell r="F22841" t="str">
            <v>视觉追踪检查异常</v>
          </cell>
          <cell r="G22841" t="str">
            <v>各类检查</v>
          </cell>
        </row>
        <row r="22842">
          <cell r="E22842" t="str">
            <v>VISUAL TRACKING TEST NORMAL</v>
          </cell>
          <cell r="F22842" t="str">
            <v>视觉追踪检查正常</v>
          </cell>
          <cell r="G22842" t="str">
            <v>各类检查</v>
          </cell>
        </row>
        <row r="22843">
          <cell r="E22843" t="str">
            <v>VISUOSPATIAL DEFICIT</v>
          </cell>
          <cell r="F22843" t="str">
            <v>视觉空间缺陷</v>
          </cell>
          <cell r="G22843" t="str">
            <v>各类神经系统疾病</v>
          </cell>
        </row>
        <row r="22844">
          <cell r="E22844" t="str">
            <v>VITAL CAPACITY</v>
          </cell>
          <cell r="F22844" t="str">
            <v>肺活量</v>
          </cell>
          <cell r="G22844" t="str">
            <v>各类检查</v>
          </cell>
        </row>
        <row r="22845">
          <cell r="E22845" t="str">
            <v>VITAL CAPACITY ABNORMAL</v>
          </cell>
          <cell r="F22845" t="str">
            <v>肺活量异常</v>
          </cell>
          <cell r="G22845" t="str">
            <v>各类检查</v>
          </cell>
        </row>
        <row r="22846">
          <cell r="E22846" t="str">
            <v>VITAL CAPACITY DECREASED</v>
          </cell>
          <cell r="F22846" t="str">
            <v>肺活量降低</v>
          </cell>
          <cell r="G22846" t="str">
            <v>各类检查</v>
          </cell>
        </row>
        <row r="22847">
          <cell r="E22847" t="str">
            <v>VITAL DYE STAINING CORNEA PRESENT</v>
          </cell>
          <cell r="F22847" t="str">
            <v>角膜活体染料染色见着色</v>
          </cell>
          <cell r="G22847" t="str">
            <v>各类检查</v>
          </cell>
        </row>
        <row r="22848">
          <cell r="E22848" t="str">
            <v>VITAL FUNCTIONS ABNORMAL</v>
          </cell>
          <cell r="F22848" t="str">
            <v>生命机能异常</v>
          </cell>
          <cell r="G22848" t="str">
            <v>各类检查</v>
          </cell>
        </row>
        <row r="22849">
          <cell r="E22849" t="str">
            <v>VITAL SIGNS MEASUREMENT</v>
          </cell>
          <cell r="F22849" t="str">
            <v>生命体征测量</v>
          </cell>
          <cell r="G22849" t="str">
            <v>各类检查</v>
          </cell>
        </row>
        <row r="22850">
          <cell r="E22850" t="str">
            <v>VITAMIN A</v>
          </cell>
          <cell r="F22850" t="str">
            <v>维生素 A</v>
          </cell>
          <cell r="G22850" t="str">
            <v>各类检查</v>
          </cell>
        </row>
        <row r="22851">
          <cell r="E22851" t="str">
            <v>VITAMIN A ABNORMAL</v>
          </cell>
          <cell r="F22851" t="str">
            <v>维生素 A 异常</v>
          </cell>
          <cell r="G22851" t="str">
            <v>各类检查</v>
          </cell>
        </row>
        <row r="22852">
          <cell r="E22852" t="str">
            <v>VITAMIN A DECREASED</v>
          </cell>
          <cell r="F22852" t="str">
            <v>维生素 A 降低</v>
          </cell>
          <cell r="G22852" t="str">
            <v>各类检查</v>
          </cell>
        </row>
        <row r="22853">
          <cell r="E22853" t="str">
            <v>VITAMIN A DEFICIENCY</v>
          </cell>
          <cell r="F22853" t="str">
            <v>维生素A缺乏症</v>
          </cell>
          <cell r="G22853" t="str">
            <v>代谢及营养类疾病</v>
          </cell>
        </row>
        <row r="22854">
          <cell r="E22854" t="str">
            <v>VITAMIN A DEFICIENCY EYE DISORDER</v>
          </cell>
          <cell r="F22854" t="str">
            <v>维生素 A 缺乏性眼病</v>
          </cell>
          <cell r="G22854" t="str">
            <v>眼器官疾病</v>
          </cell>
        </row>
        <row r="22855">
          <cell r="E22855" t="str">
            <v>VITAMIN A INCREASED</v>
          </cell>
          <cell r="F22855" t="str">
            <v>维生素 A 升高</v>
          </cell>
          <cell r="G22855" t="str">
            <v>各类检查</v>
          </cell>
        </row>
        <row r="22856">
          <cell r="E22856" t="str">
            <v>VITAMIN B COMPLEX DEFICIENCY</v>
          </cell>
          <cell r="F22856" t="str">
            <v>复合维生素 B 缺乏症</v>
          </cell>
          <cell r="G22856" t="str">
            <v>代谢及营养类疾病</v>
          </cell>
        </row>
        <row r="22857">
          <cell r="E22857" t="str">
            <v>VITAMIN B1 DECREASED</v>
          </cell>
          <cell r="F22857" t="str">
            <v>维生素 B1 降低</v>
          </cell>
          <cell r="G22857" t="str">
            <v>各类检查</v>
          </cell>
        </row>
        <row r="22858">
          <cell r="E22858" t="str">
            <v>VITAMIN B1 DEFICIENCY</v>
          </cell>
          <cell r="F22858" t="str">
            <v>维生素 B1 缺乏症</v>
          </cell>
          <cell r="G22858" t="str">
            <v>代谢及营养类疾病</v>
          </cell>
        </row>
        <row r="22859">
          <cell r="E22859" t="str">
            <v>VITAMIN B1 INCREASED</v>
          </cell>
          <cell r="F22859" t="str">
            <v>维生素 B1 升高</v>
          </cell>
          <cell r="G22859" t="str">
            <v>各类检查</v>
          </cell>
        </row>
        <row r="22860">
          <cell r="E22860" t="str">
            <v>VITAMIN B12</v>
          </cell>
          <cell r="F22860" t="str">
            <v>维生素 B12</v>
          </cell>
          <cell r="G22860" t="str">
            <v>各类检查</v>
          </cell>
        </row>
        <row r="22861">
          <cell r="E22861" t="str">
            <v>VITAMIN B12 ABNORMAL</v>
          </cell>
          <cell r="F22861" t="str">
            <v>维生素 B12 异常</v>
          </cell>
          <cell r="G22861" t="str">
            <v>各类检查</v>
          </cell>
        </row>
        <row r="22862">
          <cell r="E22862" t="str">
            <v>VITAMIN B12 ABSORPTION TEST ABNORMAL</v>
          </cell>
          <cell r="F22862" t="str">
            <v>维生素 B12 吸收试验异常</v>
          </cell>
          <cell r="G22862" t="str">
            <v>各类检查</v>
          </cell>
        </row>
        <row r="22863">
          <cell r="E22863" t="str">
            <v>VITAMIN B12 DECREASED</v>
          </cell>
          <cell r="F22863" t="str">
            <v>维生素 B12 降低</v>
          </cell>
          <cell r="G22863" t="str">
            <v>各类检查</v>
          </cell>
        </row>
        <row r="22864">
          <cell r="E22864" t="str">
            <v>VITAMIN B12 DEFICIENCY</v>
          </cell>
          <cell r="F22864" t="str">
            <v>维生素 B12 缺乏症</v>
          </cell>
          <cell r="G22864" t="str">
            <v>代谢及营养类疾病</v>
          </cell>
        </row>
        <row r="22865">
          <cell r="E22865" t="str">
            <v>VITAMIN B12 INCREASED</v>
          </cell>
          <cell r="F22865" t="str">
            <v>维生素 B12 升高</v>
          </cell>
          <cell r="G22865" t="str">
            <v>各类检查</v>
          </cell>
        </row>
        <row r="22866">
          <cell r="E22866" t="str">
            <v>VITAMIN B12 NORMAL</v>
          </cell>
          <cell r="F22866" t="str">
            <v>维生素 B12 正常</v>
          </cell>
          <cell r="G22866" t="str">
            <v>各类检查</v>
          </cell>
        </row>
        <row r="22867">
          <cell r="E22867" t="str">
            <v>VITAMIN B2 DECREASED</v>
          </cell>
          <cell r="F22867" t="str">
            <v>维生素 B2 降低</v>
          </cell>
          <cell r="G22867" t="str">
            <v>各类检查</v>
          </cell>
        </row>
        <row r="22868">
          <cell r="E22868" t="str">
            <v>VITAMIN B2 DEFICIENCY</v>
          </cell>
          <cell r="F22868" t="str">
            <v>维生素 B2缺乏症</v>
          </cell>
          <cell r="G22868" t="str">
            <v>代谢及营养类疾病</v>
          </cell>
        </row>
        <row r="22869">
          <cell r="E22869" t="str">
            <v>VITAMIN B2 INCREASED</v>
          </cell>
          <cell r="F22869" t="str">
            <v>维生素 B2 升高</v>
          </cell>
          <cell r="G22869" t="str">
            <v>各类检查</v>
          </cell>
        </row>
        <row r="22870">
          <cell r="E22870" t="str">
            <v>VITAMIN B6</v>
          </cell>
          <cell r="F22870" t="str">
            <v>维生素 B6</v>
          </cell>
          <cell r="G22870" t="str">
            <v>各类检查</v>
          </cell>
        </row>
        <row r="22871">
          <cell r="E22871" t="str">
            <v>VITAMIN B6 ABNORMAL</v>
          </cell>
          <cell r="F22871" t="str">
            <v>维生素 B6 异常</v>
          </cell>
          <cell r="G22871" t="str">
            <v>各类检查</v>
          </cell>
        </row>
        <row r="22872">
          <cell r="E22872" t="str">
            <v>VITAMIN B6 DECREASED</v>
          </cell>
          <cell r="F22872" t="str">
            <v>维生素 B6 降低</v>
          </cell>
          <cell r="G22872" t="str">
            <v>各类检查</v>
          </cell>
        </row>
        <row r="22873">
          <cell r="E22873" t="str">
            <v>VITAMIN B6 DEFICIENCY</v>
          </cell>
          <cell r="F22873" t="str">
            <v>维生素 B6 缺乏症</v>
          </cell>
          <cell r="G22873" t="str">
            <v>代谢及营养类疾病</v>
          </cell>
        </row>
        <row r="22874">
          <cell r="E22874" t="str">
            <v>VITAMIN B6 INCREASED</v>
          </cell>
          <cell r="F22874" t="str">
            <v>维生素 B6 升高</v>
          </cell>
          <cell r="G22874" t="str">
            <v>各类检查</v>
          </cell>
        </row>
        <row r="22875">
          <cell r="E22875" t="str">
            <v>VITAMIN C ABNORMAL</v>
          </cell>
          <cell r="F22875" t="str">
            <v>维生素 C 异常</v>
          </cell>
          <cell r="G22875" t="str">
            <v>各类检查</v>
          </cell>
        </row>
        <row r="22876">
          <cell r="E22876" t="str">
            <v>VITAMIN C DECREASED</v>
          </cell>
          <cell r="F22876" t="str">
            <v>维生素 C 降低</v>
          </cell>
          <cell r="G22876" t="str">
            <v>各类检查</v>
          </cell>
        </row>
        <row r="22877">
          <cell r="E22877" t="str">
            <v>VITAMIN C DEFICIENCY</v>
          </cell>
          <cell r="F22877" t="str">
            <v>维生素 C 缺乏症</v>
          </cell>
          <cell r="G22877" t="str">
            <v>代谢及营养类疾病</v>
          </cell>
        </row>
        <row r="22878">
          <cell r="E22878" t="str">
            <v>VITAMIN C INCREASED</v>
          </cell>
          <cell r="F22878" t="str">
            <v>维生素 C 升高</v>
          </cell>
          <cell r="G22878" t="str">
            <v>各类检查</v>
          </cell>
        </row>
        <row r="22879">
          <cell r="E22879" t="str">
            <v>VITAMIN D</v>
          </cell>
          <cell r="F22879" t="str">
            <v>维生素 D</v>
          </cell>
          <cell r="G22879" t="str">
            <v>各类检查</v>
          </cell>
        </row>
        <row r="22880">
          <cell r="E22880" t="str">
            <v>VITAMIN D ABNORMAL</v>
          </cell>
          <cell r="F22880" t="str">
            <v>维生素 D 异常</v>
          </cell>
          <cell r="G22880" t="str">
            <v>各类检查</v>
          </cell>
        </row>
        <row r="22881">
          <cell r="E22881" t="str">
            <v>VITAMIN D DECREASED</v>
          </cell>
          <cell r="F22881" t="str">
            <v>维生素 D 降低</v>
          </cell>
          <cell r="G22881" t="str">
            <v>各类检查</v>
          </cell>
        </row>
        <row r="22882">
          <cell r="E22882" t="str">
            <v>VITAMIN D DEFICIENCY</v>
          </cell>
          <cell r="F22882" t="str">
            <v>维生素 D 缺乏症</v>
          </cell>
          <cell r="G22882" t="str">
            <v>代谢及营养类疾病</v>
          </cell>
        </row>
        <row r="22883">
          <cell r="E22883" t="str">
            <v>VITAMIN D INCREASED</v>
          </cell>
          <cell r="F22883" t="str">
            <v>维生素 D 升高</v>
          </cell>
          <cell r="G22883" t="str">
            <v>各类检查</v>
          </cell>
        </row>
        <row r="22884">
          <cell r="E22884" t="str">
            <v>VITAMIN E DECREASED</v>
          </cell>
          <cell r="F22884" t="str">
            <v>维生素 E 降低</v>
          </cell>
          <cell r="G22884" t="str">
            <v>各类检查</v>
          </cell>
        </row>
        <row r="22885">
          <cell r="E22885" t="str">
            <v>VITAMIN E DEFICIENCY</v>
          </cell>
          <cell r="F22885" t="str">
            <v>维生素 E 缺乏症</v>
          </cell>
          <cell r="G22885" t="str">
            <v>代谢及营养类疾病</v>
          </cell>
        </row>
        <row r="22886">
          <cell r="E22886" t="str">
            <v>VITAMIN E INCREASED</v>
          </cell>
          <cell r="F22886" t="str">
            <v>维生素 E 升高</v>
          </cell>
          <cell r="G22886" t="str">
            <v>各类检查</v>
          </cell>
        </row>
        <row r="22887">
          <cell r="E22887" t="str">
            <v>VITAMIN K</v>
          </cell>
          <cell r="F22887" t="str">
            <v>维生素 K</v>
          </cell>
          <cell r="G22887" t="str">
            <v>各类检查</v>
          </cell>
        </row>
        <row r="22888">
          <cell r="E22888" t="str">
            <v>VITAMIN K DECREASED</v>
          </cell>
          <cell r="F22888" t="str">
            <v>维生素 K 降低</v>
          </cell>
          <cell r="G22888" t="str">
            <v>各类检查</v>
          </cell>
        </row>
        <row r="22889">
          <cell r="E22889" t="str">
            <v>VITAMIN K DEFICIENCY</v>
          </cell>
          <cell r="F22889" t="str">
            <v>维生素 K 缺乏症</v>
          </cell>
          <cell r="G22889" t="str">
            <v>代谢及营养类疾病</v>
          </cell>
        </row>
        <row r="22890">
          <cell r="E22890" t="str">
            <v>VITAMIN K INCREASED</v>
          </cell>
          <cell r="F22890" t="str">
            <v>维生素 K 升高</v>
          </cell>
          <cell r="G22890" t="str">
            <v>各类检查</v>
          </cell>
        </row>
        <row r="22891">
          <cell r="E22891" t="str">
            <v>VITAMIN SUPPLEMENTATION</v>
          </cell>
          <cell r="F22891" t="str">
            <v>维生素补充</v>
          </cell>
          <cell r="G22891" t="str">
            <v>各种手术及医疗操作</v>
          </cell>
        </row>
        <row r="22892">
          <cell r="E22892" t="str">
            <v>VITELLO-INTESTINAL DUCT REMNANT</v>
          </cell>
          <cell r="F22892" t="str">
            <v>卵黄肠管残余</v>
          </cell>
          <cell r="G22892" t="str">
            <v>各种先天性家族性遗传性疾病</v>
          </cell>
        </row>
        <row r="22893">
          <cell r="E22893" t="str">
            <v>VITH NERVE DISORDER</v>
          </cell>
          <cell r="F22893" t="str">
            <v>第 VI 颅神经疾病</v>
          </cell>
          <cell r="G22893" t="str">
            <v>各类神经系统疾病</v>
          </cell>
        </row>
        <row r="22894">
          <cell r="E22894" t="str">
            <v>VITH NERVE INJURY</v>
          </cell>
          <cell r="F22894" t="str">
            <v>第 VI 颅神经损伤</v>
          </cell>
          <cell r="G22894" t="str">
            <v>各类损伤、中毒及操作并发症</v>
          </cell>
        </row>
        <row r="22895">
          <cell r="E22895" t="str">
            <v>VITH NERVE PARALYSIS</v>
          </cell>
          <cell r="F22895" t="str">
            <v>第 VI 颅神经性瘫痪</v>
          </cell>
          <cell r="G22895" t="str">
            <v>各类神经系统疾病</v>
          </cell>
        </row>
        <row r="22896">
          <cell r="E22896" t="str">
            <v>VITH NERVE PARESIS</v>
          </cell>
          <cell r="F22896" t="str">
            <v>第六神经轻瘫</v>
          </cell>
          <cell r="G22896" t="str">
            <v>各类神经系统疾病</v>
          </cell>
        </row>
        <row r="22897">
          <cell r="E22897" t="str">
            <v>VITILIGO</v>
          </cell>
          <cell r="F22897" t="str">
            <v>白癜风</v>
          </cell>
          <cell r="G22897" t="str">
            <v>皮肤及皮下组织类疾病</v>
          </cell>
        </row>
        <row r="22898">
          <cell r="E22898" t="str">
            <v>VITREAL CELLS</v>
          </cell>
          <cell r="F22898" t="str">
            <v>玻璃体细胞</v>
          </cell>
          <cell r="G22898" t="str">
            <v>眼器官疾病</v>
          </cell>
        </row>
        <row r="22899">
          <cell r="E22899" t="str">
            <v>VITRECTOMY</v>
          </cell>
          <cell r="F22899" t="str">
            <v>玻璃体切割术</v>
          </cell>
          <cell r="G22899" t="str">
            <v>各种手术及医疗操作</v>
          </cell>
        </row>
        <row r="22900">
          <cell r="E22900" t="str">
            <v>VITREORETINAL TRACTION SYNDROME</v>
          </cell>
          <cell r="F22900" t="str">
            <v>玻璃体视网膜牵拉综合征</v>
          </cell>
          <cell r="G22900" t="str">
            <v>眼器官疾病</v>
          </cell>
        </row>
        <row r="22901">
          <cell r="E22901" t="str">
            <v>VITREOUS ABSCESS</v>
          </cell>
          <cell r="F22901" t="str">
            <v>玻璃体脓肿</v>
          </cell>
          <cell r="G22901" t="str">
            <v>感染及侵染类疾病</v>
          </cell>
        </row>
        <row r="22902">
          <cell r="E22902" t="str">
            <v>VITREOUS ADHESIONS</v>
          </cell>
          <cell r="F22902" t="str">
            <v>玻璃体粘连</v>
          </cell>
          <cell r="G22902" t="str">
            <v>眼器官疾病</v>
          </cell>
        </row>
        <row r="22903">
          <cell r="E22903" t="str">
            <v>VITREOUS CYST</v>
          </cell>
          <cell r="F22903" t="str">
            <v>玻璃体囊肿</v>
          </cell>
          <cell r="G22903" t="str">
            <v>眼器官疾病</v>
          </cell>
        </row>
        <row r="22904">
          <cell r="E22904" t="str">
            <v>VITREOUS DEGENERATION</v>
          </cell>
          <cell r="F22904" t="str">
            <v>玻璃体变性</v>
          </cell>
          <cell r="G22904" t="str">
            <v>眼器官疾病</v>
          </cell>
        </row>
        <row r="22905">
          <cell r="E22905" t="str">
            <v>VITREOUS DETACHMENT</v>
          </cell>
          <cell r="F22905" t="str">
            <v>玻璃体分离</v>
          </cell>
          <cell r="G22905" t="str">
            <v>眼器官疾病</v>
          </cell>
        </row>
        <row r="22906">
          <cell r="E22906" t="str">
            <v>VITREOUS DISORDER</v>
          </cell>
          <cell r="F22906" t="str">
            <v>玻璃体疾病</v>
          </cell>
          <cell r="G22906" t="str">
            <v>眼器官疾病</v>
          </cell>
        </row>
        <row r="22907">
          <cell r="E22907" t="str">
            <v>VITREOUS FIBRIN</v>
          </cell>
          <cell r="F22907" t="str">
            <v>玻璃体纤维蛋白沉积</v>
          </cell>
          <cell r="G22907" t="str">
            <v>眼器官疾病</v>
          </cell>
        </row>
        <row r="22908">
          <cell r="E22908" t="str">
            <v>VITREOUS FLOATERS</v>
          </cell>
          <cell r="F22908" t="str">
            <v>玻璃体飞蛾症</v>
          </cell>
          <cell r="G22908" t="str">
            <v>眼器官疾病</v>
          </cell>
        </row>
        <row r="22909">
          <cell r="E22909" t="str">
            <v>VITREOUS HAEMATOMA</v>
          </cell>
          <cell r="F22909" t="str">
            <v>玻璃体血肿</v>
          </cell>
          <cell r="G22909" t="str">
            <v>眼器官疾病</v>
          </cell>
        </row>
        <row r="22910">
          <cell r="E22910" t="str">
            <v>VITREOUS HAEMORRHAGE</v>
          </cell>
          <cell r="F22910" t="str">
            <v>玻璃体出血</v>
          </cell>
          <cell r="G22910" t="str">
            <v>眼器官疾病</v>
          </cell>
        </row>
        <row r="22911">
          <cell r="E22911" t="str">
            <v>VITREOUS HAZE</v>
          </cell>
          <cell r="F22911" t="str">
            <v>玻璃体浑浊</v>
          </cell>
          <cell r="G22911" t="str">
            <v>眼器官疾病</v>
          </cell>
        </row>
        <row r="22912">
          <cell r="E22912" t="str">
            <v>VITREOUS INJURY</v>
          </cell>
          <cell r="F22912" t="str">
            <v>玻璃体损伤</v>
          </cell>
          <cell r="G22912" t="str">
            <v>各类损伤、中毒及操作并发症</v>
          </cell>
        </row>
        <row r="22913">
          <cell r="E22913" t="str">
            <v>VITREOUS LOSS</v>
          </cell>
          <cell r="F22913" t="str">
            <v>玻璃体脱出</v>
          </cell>
          <cell r="G22913" t="str">
            <v>眼器官疾病</v>
          </cell>
        </row>
        <row r="22914">
          <cell r="E22914" t="str">
            <v>VITREOUS OPACITIES</v>
          </cell>
          <cell r="F22914" t="str">
            <v>玻璃体混浊</v>
          </cell>
          <cell r="G22914" t="str">
            <v>眼器官疾病</v>
          </cell>
        </row>
        <row r="22915">
          <cell r="E22915" t="str">
            <v>VITREOUS PROLAPSE</v>
          </cell>
          <cell r="F22915" t="str">
            <v>玻璃体脱垂</v>
          </cell>
          <cell r="G22915" t="str">
            <v>眼器官疾病</v>
          </cell>
        </row>
        <row r="22916">
          <cell r="E22916" t="str">
            <v>VITRITIS</v>
          </cell>
          <cell r="F22916" t="str">
            <v>玻璃体炎</v>
          </cell>
          <cell r="G22916" t="str">
            <v>眼器官疾病</v>
          </cell>
        </row>
        <row r="22917">
          <cell r="E22917" t="str">
            <v>VITRITIS INFECTIVE</v>
          </cell>
          <cell r="F22917" t="str">
            <v>感染性玻璃体炎</v>
          </cell>
          <cell r="G22917" t="str">
            <v>感染及侵染类疾病</v>
          </cell>
        </row>
        <row r="22918">
          <cell r="E22918" t="str">
            <v>VOCAL CORD ATROPHY</v>
          </cell>
          <cell r="F22918" t="str">
            <v>声带萎缩</v>
          </cell>
          <cell r="G22918" t="str">
            <v>呼吸系统、胸及纵隔疾病</v>
          </cell>
        </row>
        <row r="22919">
          <cell r="E22919" t="str">
            <v>VOCAL CORD AUGMENTATION</v>
          </cell>
          <cell r="F22919" t="str">
            <v>声带增强</v>
          </cell>
          <cell r="G22919" t="str">
            <v>各种手术及医疗操作</v>
          </cell>
        </row>
        <row r="22920">
          <cell r="E22920" t="str">
            <v>VOCAL CORD CYST</v>
          </cell>
          <cell r="F22920" t="str">
            <v>声带囊肿</v>
          </cell>
          <cell r="G22920" t="str">
            <v>呼吸系统、胸及纵隔疾病</v>
          </cell>
        </row>
        <row r="22921">
          <cell r="E22921" t="str">
            <v>VOCAL CORD DISORDER</v>
          </cell>
          <cell r="F22921" t="str">
            <v>声带疾病</v>
          </cell>
          <cell r="G22921" t="str">
            <v>呼吸系统、胸及纵隔疾病</v>
          </cell>
        </row>
        <row r="22922">
          <cell r="E22922" t="str">
            <v>VOCAL CORD DYSFUNCTION</v>
          </cell>
          <cell r="F22922" t="str">
            <v>声带功能障碍</v>
          </cell>
          <cell r="G22922" t="str">
            <v>呼吸系统、胸及纵隔疾病</v>
          </cell>
        </row>
        <row r="22923">
          <cell r="E22923" t="str">
            <v>VOCAL CORD ERYTHEMA</v>
          </cell>
          <cell r="F22923" t="str">
            <v>声带红斑</v>
          </cell>
          <cell r="G22923" t="str">
            <v>呼吸系统、胸及纵隔疾病</v>
          </cell>
        </row>
        <row r="22924">
          <cell r="E22924" t="str">
            <v>VOCAL CORD FIXATION</v>
          </cell>
          <cell r="F22924" t="str">
            <v>声带固定</v>
          </cell>
          <cell r="G22924" t="str">
            <v>呼吸系统、胸及纵隔疾病</v>
          </cell>
        </row>
        <row r="22925">
          <cell r="E22925" t="str">
            <v>VOCAL CORD INFLAMMATION</v>
          </cell>
          <cell r="F22925" t="str">
            <v>声带炎症</v>
          </cell>
          <cell r="G22925" t="str">
            <v>呼吸系统、胸及纵隔疾病</v>
          </cell>
        </row>
        <row r="22926">
          <cell r="E22926" t="str">
            <v>VOCAL CORD INJECTION</v>
          </cell>
          <cell r="F22926" t="str">
            <v>声带增强</v>
          </cell>
          <cell r="G22926" t="str">
            <v>各种手术及医疗操作</v>
          </cell>
        </row>
        <row r="22927">
          <cell r="E22927" t="str">
            <v>VOCAL CORD LEUKOPLAKIA</v>
          </cell>
          <cell r="F22927" t="str">
            <v>声带粘膜白斑病</v>
          </cell>
          <cell r="G22927" t="str">
            <v>呼吸系统、胸及纵隔疾病</v>
          </cell>
        </row>
        <row r="22928">
          <cell r="E22928" t="str">
            <v>VOCAL CORD LIPOINJECTION</v>
          </cell>
          <cell r="F22928" t="str">
            <v>声带增强</v>
          </cell>
          <cell r="G22928" t="str">
            <v>各种手术及医疗操作</v>
          </cell>
        </row>
        <row r="22929">
          <cell r="E22929" t="str">
            <v>VOCAL CORD NEOPLASM</v>
          </cell>
          <cell r="F22929" t="str">
            <v>喉肿瘤</v>
          </cell>
          <cell r="G22929" t="str">
            <v>良性、恶性及性质不明的肿瘤（包括囊状和息肉状）</v>
          </cell>
        </row>
        <row r="22930">
          <cell r="E22930" t="str">
            <v>VOCAL CORD NODULE REMOVAL</v>
          </cell>
          <cell r="F22930" t="str">
            <v>声带小结摘除</v>
          </cell>
          <cell r="G22930" t="str">
            <v>各种手术及医疗操作</v>
          </cell>
        </row>
        <row r="22931">
          <cell r="E22931" t="str">
            <v>VOCAL CORD OPERATION</v>
          </cell>
          <cell r="F22931" t="str">
            <v>声带手术</v>
          </cell>
          <cell r="G22931" t="str">
            <v>各种手术及医疗操作</v>
          </cell>
        </row>
        <row r="22932">
          <cell r="E22932" t="str">
            <v>VOCAL CORD PARALYSIS</v>
          </cell>
          <cell r="F22932" t="str">
            <v>声带瘫痪</v>
          </cell>
          <cell r="G22932" t="str">
            <v>各类神经系统疾病</v>
          </cell>
        </row>
        <row r="22933">
          <cell r="E22933" t="str">
            <v>VOCAL CORD PARESIS</v>
          </cell>
          <cell r="F22933" t="str">
            <v>声带局部麻痹</v>
          </cell>
          <cell r="G22933" t="str">
            <v>各类神经系统疾病</v>
          </cell>
        </row>
        <row r="22934">
          <cell r="E22934" t="str">
            <v>VOCAL CORD POLYP</v>
          </cell>
          <cell r="F22934" t="str">
            <v>声带息肉</v>
          </cell>
          <cell r="G22934" t="str">
            <v>呼吸系统、胸及纵隔疾病</v>
          </cell>
        </row>
        <row r="22935">
          <cell r="E22935" t="str">
            <v>VOCAL CORD POLYPECTOMY</v>
          </cell>
          <cell r="F22935" t="str">
            <v>声带息肉切除术</v>
          </cell>
          <cell r="G22935" t="str">
            <v>各种手术及医疗操作</v>
          </cell>
        </row>
        <row r="22936">
          <cell r="E22936" t="str">
            <v>VOCAL CORD SCARRING</v>
          </cell>
          <cell r="F22936" t="str">
            <v>声带瘢痕形成</v>
          </cell>
          <cell r="G22936" t="str">
            <v>呼吸系统、胸及纵隔疾病</v>
          </cell>
        </row>
        <row r="22937">
          <cell r="E22937" t="str">
            <v>VOCAL CORD THICKENING</v>
          </cell>
          <cell r="F22937" t="str">
            <v>声带增厚</v>
          </cell>
          <cell r="G22937" t="str">
            <v>呼吸系统、胸及纵隔疾病</v>
          </cell>
        </row>
        <row r="22938">
          <cell r="E22938" t="str">
            <v>VOCAL CORDECTOMY</v>
          </cell>
          <cell r="F22938" t="str">
            <v>声带切除术</v>
          </cell>
          <cell r="G22938" t="str">
            <v>各种手术及医疗操作</v>
          </cell>
        </row>
        <row r="22939">
          <cell r="E22939" t="str">
            <v>VOGT-KOYANAGI-HARADA DISEASE</v>
          </cell>
          <cell r="F22939" t="str">
            <v>特发性葡萄膜大脑炎</v>
          </cell>
          <cell r="G22939" t="str">
            <v>眼器官疾病</v>
          </cell>
        </row>
        <row r="22940">
          <cell r="E22940" t="str">
            <v>VOGT-KOYANAGI-HARADA SYNDROME</v>
          </cell>
          <cell r="F22940" t="str">
            <v>特发性葡萄膜大脑炎</v>
          </cell>
          <cell r="G22940" t="str">
            <v>眼器官疾病</v>
          </cell>
        </row>
        <row r="22941">
          <cell r="E22941" t="str">
            <v>VOICE THERAPY</v>
          </cell>
          <cell r="F22941" t="str">
            <v>语音疗法</v>
          </cell>
          <cell r="G22941" t="str">
            <v>各种手术及医疗操作</v>
          </cell>
        </row>
        <row r="22942">
          <cell r="E22942" t="str">
            <v>VOLUME BLOOD</v>
          </cell>
          <cell r="F22942" t="str">
            <v>血容量</v>
          </cell>
          <cell r="G22942" t="str">
            <v>各类检查</v>
          </cell>
        </row>
        <row r="22943">
          <cell r="E22943" t="str">
            <v>VOLUME BLOOD DECREASED</v>
          </cell>
          <cell r="F22943" t="str">
            <v>血容量减少</v>
          </cell>
          <cell r="G22943" t="str">
            <v>各类检查</v>
          </cell>
        </row>
        <row r="22944">
          <cell r="E22944" t="str">
            <v>VOLUME BLOOD INCREASED</v>
          </cell>
          <cell r="F22944" t="str">
            <v>血容量增加</v>
          </cell>
          <cell r="G22944" t="str">
            <v>各类检查</v>
          </cell>
        </row>
        <row r="22945">
          <cell r="E22945" t="str">
            <v>VOLUNTARY REDUNDANCY</v>
          </cell>
          <cell r="F22945" t="str">
            <v>自愿被裁</v>
          </cell>
          <cell r="G22945" t="str">
            <v>社会环境</v>
          </cell>
        </row>
        <row r="22946">
          <cell r="E22946" t="str">
            <v>VOLVULUS</v>
          </cell>
          <cell r="F22946" t="str">
            <v>肠扭转</v>
          </cell>
          <cell r="G22946" t="str">
            <v>胃肠系统疾病</v>
          </cell>
        </row>
        <row r="22947">
          <cell r="E22947" t="str">
            <v>VOLVULUS OF BOWEL</v>
          </cell>
          <cell r="F22947" t="str">
            <v>肠扭转</v>
          </cell>
          <cell r="G22947" t="str">
            <v>胃肠系统疾病</v>
          </cell>
        </row>
        <row r="22948">
          <cell r="E22948" t="str">
            <v>VOLVULUS OF SMALL BOWEL</v>
          </cell>
          <cell r="F22948" t="str">
            <v>小肠扭转</v>
          </cell>
          <cell r="G22948" t="str">
            <v>胃肠系统疾病</v>
          </cell>
        </row>
        <row r="22949">
          <cell r="E22949" t="str">
            <v>VOLVULUS REPAIR</v>
          </cell>
          <cell r="F22949" t="str">
            <v>肠扭转修复术</v>
          </cell>
          <cell r="G22949" t="str">
            <v>各种手术及医疗操作</v>
          </cell>
        </row>
        <row r="22950">
          <cell r="E22950" t="str">
            <v>VOMITING</v>
          </cell>
          <cell r="F22950" t="str">
            <v>呕吐</v>
          </cell>
          <cell r="G22950" t="str">
            <v>胃肠系统疾病</v>
          </cell>
        </row>
        <row r="22951">
          <cell r="E22951" t="str">
            <v>VOMITING IN PREGNANCY</v>
          </cell>
          <cell r="F22951" t="str">
            <v>晨吐</v>
          </cell>
          <cell r="G22951" t="str">
            <v>妊娠期、产褥期及围产期状况</v>
          </cell>
        </row>
        <row r="22952">
          <cell r="E22952" t="str">
            <v>VOMITING NEONATAL</v>
          </cell>
          <cell r="F22952" t="str">
            <v>幼儿呕吐</v>
          </cell>
          <cell r="G22952" t="str">
            <v>胃肠系统疾病</v>
          </cell>
        </row>
        <row r="22953">
          <cell r="E22953" t="str">
            <v>VOMITING PROJECTILE</v>
          </cell>
          <cell r="F22953" t="str">
            <v>喷射样呕吐</v>
          </cell>
          <cell r="G22953" t="str">
            <v>胃肠系统疾病</v>
          </cell>
        </row>
        <row r="22954">
          <cell r="E22954" t="str">
            <v>VOMITING PSYCHOGENIC</v>
          </cell>
          <cell r="F22954" t="str">
            <v>精神性呕吐</v>
          </cell>
          <cell r="G22954" t="str">
            <v>精神病类</v>
          </cell>
        </row>
        <row r="22955">
          <cell r="E22955" t="str">
            <v>VON HIPPEL-LINDAU DISEASE</v>
          </cell>
          <cell r="F22955" t="str">
            <v>VHL 病</v>
          </cell>
          <cell r="G22955" t="str">
            <v>各种先天性家族性遗传性疾病</v>
          </cell>
        </row>
        <row r="22956">
          <cell r="E22956" t="str">
            <v>VON WILLEBRAND'S DISEASE</v>
          </cell>
          <cell r="F22956" t="str">
            <v>冯维勒布兰德氏病</v>
          </cell>
          <cell r="G22956" t="str">
            <v>各种先天性家族性遗传性疾病</v>
          </cell>
        </row>
        <row r="22957">
          <cell r="E22957" t="str">
            <v>VON WILLEBRAND'S FACTOR ACTIVITY ABNORMAL</v>
          </cell>
          <cell r="F22957" t="str">
            <v>Von Willebrand 因子活动性异常</v>
          </cell>
          <cell r="G22957" t="str">
            <v>各类检查</v>
          </cell>
        </row>
        <row r="22958">
          <cell r="E22958" t="str">
            <v>VON WILLEBRAND'S FACTOR ACTIVITY DECREASED</v>
          </cell>
          <cell r="F22958" t="str">
            <v>Von Willebrand 因子活动性降低</v>
          </cell>
          <cell r="G22958" t="str">
            <v>各类检查</v>
          </cell>
        </row>
        <row r="22959">
          <cell r="E22959" t="str">
            <v>VON WILLEBRAND'S FACTOR ACTIVITY INCREASED</v>
          </cell>
          <cell r="F22959" t="str">
            <v>Von Willebrand 因子活动性增加</v>
          </cell>
          <cell r="G22959" t="str">
            <v>各类检查</v>
          </cell>
        </row>
        <row r="22960">
          <cell r="E22960" t="str">
            <v>VON WILLEBRAND'S FACTOR ACTIVITY NORMAL</v>
          </cell>
          <cell r="F22960" t="str">
            <v>Von Willebrand 因子活动性正常</v>
          </cell>
          <cell r="G22960" t="str">
            <v>各类检查</v>
          </cell>
        </row>
        <row r="22961">
          <cell r="E22961" t="str">
            <v>VON WILLEBRAND'S FACTOR ANTIBODY POSITIVE</v>
          </cell>
          <cell r="F22961" t="str">
            <v>Von Willebrand 因子抗体阳性</v>
          </cell>
          <cell r="G22961" t="str">
            <v>各类检查</v>
          </cell>
        </row>
        <row r="22962">
          <cell r="E22962" t="str">
            <v>VON WILLEBRAND'S FACTOR ANTIGEN ABNORMAL</v>
          </cell>
          <cell r="F22962" t="str">
            <v>Von Willebrand 因子抗原异常</v>
          </cell>
          <cell r="G22962" t="str">
            <v>各类检查</v>
          </cell>
        </row>
        <row r="22963">
          <cell r="E22963" t="str">
            <v>VON WILLEBRAND'S FACTOR ANTIGEN DECREASED</v>
          </cell>
          <cell r="F22963" t="str">
            <v>Von Willebrand 因子抗原减少</v>
          </cell>
          <cell r="G22963" t="str">
            <v>各类检查</v>
          </cell>
        </row>
        <row r="22964">
          <cell r="E22964" t="str">
            <v>VON WILLEBRAND'S FACTOR ANTIGEN INCREASED</v>
          </cell>
          <cell r="F22964" t="str">
            <v>Von Willebrand 因子抗原增加</v>
          </cell>
          <cell r="G22964" t="str">
            <v>各类检查</v>
          </cell>
        </row>
        <row r="22965">
          <cell r="E22965" t="str">
            <v>VON WILLEBRAND'S FACTOR INHIBITION</v>
          </cell>
          <cell r="F22965" t="str">
            <v>Von Willebrand 因子抑制</v>
          </cell>
          <cell r="G22965" t="str">
            <v>血液及淋巴系统疾病</v>
          </cell>
        </row>
        <row r="22966">
          <cell r="E22966" t="str">
            <v>VON WILLEBRAND'S FACTOR MULTIMERS ABNORMAL</v>
          </cell>
          <cell r="F22966" t="str">
            <v>Von Willebrand 因子多聚体异常</v>
          </cell>
          <cell r="G22966" t="str">
            <v>各类检查</v>
          </cell>
        </row>
        <row r="22967">
          <cell r="E22967" t="str">
            <v>VOYEURISM</v>
          </cell>
          <cell r="F22967" t="str">
            <v>窥阴癖</v>
          </cell>
          <cell r="G22967" t="str">
            <v>精神病类</v>
          </cell>
        </row>
        <row r="22968">
          <cell r="E22968" t="str">
            <v>VTH NERVE INJURY</v>
          </cell>
          <cell r="F22968" t="str">
            <v>第 V 颅神经损伤</v>
          </cell>
          <cell r="G22968" t="str">
            <v>各类损伤、中毒及操作并发症</v>
          </cell>
        </row>
        <row r="22969">
          <cell r="E22969" t="str">
            <v>VULVA CYST</v>
          </cell>
          <cell r="F22969" t="str">
            <v>外阴囊肿</v>
          </cell>
          <cell r="G22969" t="str">
            <v>生殖系统及乳腺疾病</v>
          </cell>
        </row>
        <row r="22970">
          <cell r="E22970" t="str">
            <v>VULVA INJURY</v>
          </cell>
          <cell r="F22970" t="str">
            <v>外阴阴道损伤</v>
          </cell>
          <cell r="G22970" t="str">
            <v>各类损伤、中毒及操作并发症</v>
          </cell>
        </row>
        <row r="22971">
          <cell r="E22971" t="str">
            <v>VULVAL ABSCESS</v>
          </cell>
          <cell r="F22971" t="str">
            <v>外阴脓肿</v>
          </cell>
          <cell r="G22971" t="str">
            <v>感染及侵染类疾病</v>
          </cell>
        </row>
        <row r="22972">
          <cell r="E22972" t="str">
            <v>VULVAL CANCER</v>
          </cell>
          <cell r="F22972" t="str">
            <v>外阴癌</v>
          </cell>
          <cell r="G22972" t="str">
            <v>良性、恶性及性质不明的肿瘤（包括囊状和息肉状）</v>
          </cell>
        </row>
        <row r="22973">
          <cell r="E22973" t="str">
            <v>VULVAL CANCER METASTATIC</v>
          </cell>
          <cell r="F22973" t="str">
            <v>外阴转移性癌</v>
          </cell>
          <cell r="G22973" t="str">
            <v>良性、恶性及性质不明的肿瘤（包括囊状和息肉状）</v>
          </cell>
        </row>
        <row r="22974">
          <cell r="E22974" t="str">
            <v>VULVAL CANCER RECURRENT</v>
          </cell>
          <cell r="F22974" t="str">
            <v>外阴复发癌</v>
          </cell>
          <cell r="G22974" t="str">
            <v>良性、恶性及性质不明的肿瘤（包括囊状和息肉状）</v>
          </cell>
        </row>
        <row r="22975">
          <cell r="E22975" t="str">
            <v>VULVAL CANCER STAGE 0</v>
          </cell>
          <cell r="F22975" t="str">
            <v>阴蒂恶性肿瘤 0 期</v>
          </cell>
          <cell r="G22975" t="str">
            <v>良性、恶性及性质不明的肿瘤（包括囊状和息肉状）</v>
          </cell>
        </row>
        <row r="22976">
          <cell r="E22976" t="str">
            <v>VULVAL CANCER STAGE I</v>
          </cell>
          <cell r="F22976" t="str">
            <v>外阴癌 I 期</v>
          </cell>
          <cell r="G22976" t="str">
            <v>良性、恶性及性质不明的肿瘤（包括囊状和息肉状）</v>
          </cell>
        </row>
        <row r="22977">
          <cell r="E22977" t="str">
            <v>VULVAL CANCER STAGE II</v>
          </cell>
          <cell r="F22977" t="str">
            <v>外阴癌 II 期</v>
          </cell>
          <cell r="G22977" t="str">
            <v>良性、恶性及性质不明的肿瘤（包括囊状和息肉状）</v>
          </cell>
        </row>
        <row r="22978">
          <cell r="E22978" t="str">
            <v>VULVAL CANCER STAGE III</v>
          </cell>
          <cell r="F22978" t="str">
            <v>外阴癌 III 期</v>
          </cell>
          <cell r="G22978" t="str">
            <v>良性、恶性及性质不明的肿瘤（包括囊状和息肉状）</v>
          </cell>
        </row>
        <row r="22979">
          <cell r="E22979" t="str">
            <v>VULVAL CANCER STAGE IV</v>
          </cell>
          <cell r="F22979" t="str">
            <v>外阴癌 IV 期</v>
          </cell>
          <cell r="G22979" t="str">
            <v>良性、恶性及性质不明的肿瘤（包括囊状和息肉状）</v>
          </cell>
        </row>
        <row r="22980">
          <cell r="E22980" t="str">
            <v>VULVAL CELLULITIS</v>
          </cell>
          <cell r="F22980" t="str">
            <v>外阴蜂窝织炎</v>
          </cell>
          <cell r="G22980" t="str">
            <v>感染及侵染类疾病</v>
          </cell>
        </row>
        <row r="22981">
          <cell r="E22981" t="str">
            <v>VULVAL DISORDER</v>
          </cell>
          <cell r="F22981" t="str">
            <v>外阴疾病</v>
          </cell>
          <cell r="G22981" t="str">
            <v>生殖系统及乳腺疾病</v>
          </cell>
        </row>
        <row r="22982">
          <cell r="E22982" t="str">
            <v>VULVAL ECZEMA</v>
          </cell>
          <cell r="F22982" t="str">
            <v>外阴湿疹</v>
          </cell>
          <cell r="G22982" t="str">
            <v>生殖系统及乳腺疾病</v>
          </cell>
        </row>
        <row r="22983">
          <cell r="E22983" t="str">
            <v>VULVAL ERYTHEMA</v>
          </cell>
          <cell r="F22983" t="str">
            <v>外阴阴道红斑</v>
          </cell>
          <cell r="G22983" t="str">
            <v>生殖系统及乳腺疾病</v>
          </cell>
        </row>
        <row r="22984">
          <cell r="E22984" t="str">
            <v>VULVAL HAEMATOMA</v>
          </cell>
          <cell r="F22984" t="str">
            <v>外阴血肿</v>
          </cell>
          <cell r="G22984" t="str">
            <v>生殖系统及乳腺疾病</v>
          </cell>
        </row>
        <row r="22985">
          <cell r="E22985" t="str">
            <v>VULVAL HAEMORRHAGE</v>
          </cell>
          <cell r="F22985" t="str">
            <v>外阴出血</v>
          </cell>
          <cell r="G22985" t="str">
            <v>生殖系统及乳腺疾病</v>
          </cell>
        </row>
        <row r="22986">
          <cell r="E22986" t="str">
            <v>VULVAL LACERATION</v>
          </cell>
          <cell r="F22986" t="str">
            <v>外阴阴道损伤</v>
          </cell>
          <cell r="G22986" t="str">
            <v>各类损伤、中毒及操作并发症</v>
          </cell>
        </row>
        <row r="22987">
          <cell r="E22987" t="str">
            <v>VULVAL LEUKOPLAKIA</v>
          </cell>
          <cell r="F22987" t="str">
            <v>外阴白斑</v>
          </cell>
          <cell r="G22987" t="str">
            <v>生殖系统及乳腺疾病</v>
          </cell>
        </row>
        <row r="22988">
          <cell r="E22988" t="str">
            <v>VULVAL NEOPLASM</v>
          </cell>
          <cell r="F22988" t="str">
            <v>外阴肿瘤</v>
          </cell>
          <cell r="G22988" t="str">
            <v>良性、恶性及性质不明的肿瘤（包括囊状和息肉状）</v>
          </cell>
        </row>
        <row r="22989">
          <cell r="E22989" t="str">
            <v>VULVAL OEDEMA</v>
          </cell>
          <cell r="F22989" t="str">
            <v>外阴水肿</v>
          </cell>
          <cell r="G22989" t="str">
            <v>生殖系统及乳腺疾病</v>
          </cell>
        </row>
        <row r="22990">
          <cell r="E22990" t="str">
            <v>VULVAL OPERATION</v>
          </cell>
          <cell r="F22990" t="str">
            <v>外阴手术</v>
          </cell>
          <cell r="G22990" t="str">
            <v>各种手术及医疗操作</v>
          </cell>
        </row>
        <row r="22991">
          <cell r="E22991" t="str">
            <v>VULVAL POLYP</v>
          </cell>
          <cell r="F22991" t="str">
            <v>外阴息肉</v>
          </cell>
          <cell r="G22991" t="str">
            <v>生殖系统及乳腺疾病</v>
          </cell>
        </row>
        <row r="22992">
          <cell r="E22992" t="str">
            <v>VULVAL ULCERATION</v>
          </cell>
          <cell r="F22992" t="str">
            <v>外阴溃疡</v>
          </cell>
          <cell r="G22992" t="str">
            <v>生殖系统及乳腺疾病</v>
          </cell>
        </row>
        <row r="22993">
          <cell r="E22993" t="str">
            <v>VULVAR ADENOCARCINOMA</v>
          </cell>
          <cell r="F22993" t="str">
            <v>外阴腺癌</v>
          </cell>
          <cell r="G22993" t="str">
            <v>良性、恶性及性质不明的肿瘤（包括囊状和息肉状）</v>
          </cell>
        </row>
        <row r="22994">
          <cell r="E22994" t="str">
            <v>VULVAR BASAL CELL CARCINOMA</v>
          </cell>
          <cell r="F22994" t="str">
            <v>外阴基底细胞癌</v>
          </cell>
          <cell r="G22994" t="str">
            <v>良性、恶性及性质不明的肿瘤（包括囊状和息肉状）</v>
          </cell>
        </row>
        <row r="22995">
          <cell r="E22995" t="str">
            <v>VULVAR DYSPLASIA</v>
          </cell>
          <cell r="F22995" t="str">
            <v>外阴细胞化生不良</v>
          </cell>
          <cell r="G22995" t="str">
            <v>生殖系统及乳腺疾病</v>
          </cell>
        </row>
        <row r="22996">
          <cell r="E22996" t="str">
            <v>VULVAR EROSION</v>
          </cell>
          <cell r="F22996" t="str">
            <v>外阴糜烂</v>
          </cell>
          <cell r="G22996" t="str">
            <v>生殖系统及乳腺疾病</v>
          </cell>
        </row>
        <row r="22997">
          <cell r="E22997" t="str">
            <v>VULVAR MELANOSIS</v>
          </cell>
          <cell r="F22997" t="str">
            <v>外阴黑变病</v>
          </cell>
          <cell r="G22997" t="str">
            <v>生殖系统及乳腺疾病</v>
          </cell>
        </row>
        <row r="22998">
          <cell r="E22998" t="str">
            <v>VULVECTOMY</v>
          </cell>
          <cell r="F22998" t="str">
            <v>外阴切除术</v>
          </cell>
          <cell r="G22998" t="str">
            <v>各种手术及医疗操作</v>
          </cell>
        </row>
        <row r="22999">
          <cell r="E22999" t="str">
            <v>VULVITIS</v>
          </cell>
          <cell r="F22999" t="str">
            <v>外阴炎</v>
          </cell>
          <cell r="G22999" t="str">
            <v>感染及侵染类疾病</v>
          </cell>
        </row>
        <row r="23000">
          <cell r="E23000" t="str">
            <v>VULVOVAGINAL ADENOSIS</v>
          </cell>
          <cell r="F23000" t="str">
            <v>外阴阴道腺病</v>
          </cell>
          <cell r="G23000" t="str">
            <v>生殖系统及乳腺疾病</v>
          </cell>
        </row>
        <row r="23001">
          <cell r="E23001" t="str">
            <v>VULVOVAGINAL ADHESION</v>
          </cell>
          <cell r="F23001" t="str">
            <v>外阴阴道粘连</v>
          </cell>
          <cell r="G23001" t="str">
            <v>生殖系统及乳腺疾病</v>
          </cell>
        </row>
        <row r="23002">
          <cell r="E23002" t="str">
            <v>VULVOVAGINAL BURNING SENSATION</v>
          </cell>
          <cell r="F23002" t="str">
            <v>外阴阴道灼烧感</v>
          </cell>
          <cell r="G23002" t="str">
            <v>生殖系统及乳腺疾病</v>
          </cell>
        </row>
        <row r="23003">
          <cell r="E23003" t="str">
            <v>VULVOVAGINAL CANDIDIASIS</v>
          </cell>
          <cell r="F23003" t="str">
            <v>外阴阴道念珠菌病</v>
          </cell>
          <cell r="G23003" t="str">
            <v>感染及侵染类疾病</v>
          </cell>
        </row>
        <row r="23004">
          <cell r="E23004" t="str">
            <v>VULVOVAGINAL DISCOMFORT</v>
          </cell>
          <cell r="F23004" t="str">
            <v>外阴阴道不适</v>
          </cell>
          <cell r="G23004" t="str">
            <v>生殖系统及乳腺疾病</v>
          </cell>
        </row>
        <row r="23005">
          <cell r="E23005" t="str">
            <v>VULVOVAGINAL DISORDER</v>
          </cell>
          <cell r="F23005" t="str">
            <v>外阴阴道疾病</v>
          </cell>
          <cell r="G23005" t="str">
            <v>生殖系统及乳腺疾病</v>
          </cell>
        </row>
        <row r="23006">
          <cell r="E23006" t="str">
            <v>VULVOVAGINAL DRYNESS</v>
          </cell>
          <cell r="F23006" t="str">
            <v>外阴阴道干燥</v>
          </cell>
          <cell r="G23006" t="str">
            <v>生殖系统及乳腺疾病</v>
          </cell>
        </row>
        <row r="23007">
          <cell r="E23007" t="str">
            <v>VULVOVAGINAL ERYTHEMA</v>
          </cell>
          <cell r="F23007" t="str">
            <v>外阴阴道红斑</v>
          </cell>
          <cell r="G23007" t="str">
            <v>生殖系统及乳腺疾病</v>
          </cell>
        </row>
        <row r="23008">
          <cell r="E23008" t="str">
            <v>VULVOVAGINAL EXFOLIATION</v>
          </cell>
          <cell r="F23008" t="str">
            <v>外阴阴道表皮剥脱</v>
          </cell>
          <cell r="G23008" t="str">
            <v>生殖系统及乳腺疾病</v>
          </cell>
        </row>
        <row r="23009">
          <cell r="E23009" t="str">
            <v>VULVOVAGINAL HUMAN PAPILLOMA VIRUS INFECTION</v>
          </cell>
          <cell r="F23009" t="str">
            <v>外阴阴道人类乳头状瘤病毒感染</v>
          </cell>
          <cell r="G23009" t="str">
            <v>感染及侵染类疾病</v>
          </cell>
        </row>
        <row r="23010">
          <cell r="E23010" t="str">
            <v>VULVOVAGINAL HYPOAESTHESIA</v>
          </cell>
          <cell r="F23010" t="str">
            <v>生殖器感觉减退</v>
          </cell>
          <cell r="G23010" t="str">
            <v>生殖系统及乳腺疾病</v>
          </cell>
        </row>
        <row r="23011">
          <cell r="E23011" t="str">
            <v>VULVOVAGINAL INFLAMMATION</v>
          </cell>
          <cell r="F23011" t="str">
            <v>外阴阴道炎症</v>
          </cell>
          <cell r="G23011" t="str">
            <v>生殖系统及乳腺疾病</v>
          </cell>
        </row>
        <row r="23012">
          <cell r="E23012" t="str">
            <v>VULVOVAGINAL INJURY</v>
          </cell>
          <cell r="F23012" t="str">
            <v>外阴阴道损伤</v>
          </cell>
          <cell r="G23012" t="str">
            <v>各类损伤、中毒及操作并发症</v>
          </cell>
        </row>
        <row r="23013">
          <cell r="E23013" t="str">
            <v>VULVOVAGINAL MYCOTIC INFECTION</v>
          </cell>
          <cell r="F23013" t="str">
            <v>外阴阴道真菌感染</v>
          </cell>
          <cell r="G23013" t="str">
            <v>感染及侵染类疾病</v>
          </cell>
        </row>
        <row r="23014">
          <cell r="E23014" t="str">
            <v>VULVOVAGINAL PAIN</v>
          </cell>
          <cell r="F23014" t="str">
            <v>外阴阴道疼痛</v>
          </cell>
          <cell r="G23014" t="str">
            <v>生殖系统及乳腺疾病</v>
          </cell>
        </row>
        <row r="23015">
          <cell r="E23015" t="str">
            <v>VULVOVAGINAL PRURITUS</v>
          </cell>
          <cell r="F23015" t="str">
            <v>外阴阴道瘙痒</v>
          </cell>
          <cell r="G23015" t="str">
            <v>生殖系统及乳腺疾病</v>
          </cell>
        </row>
        <row r="23016">
          <cell r="E23016" t="str">
            <v>VULVOVAGINAL RASH</v>
          </cell>
          <cell r="F23016" t="str">
            <v>外阴阴道皮疹</v>
          </cell>
          <cell r="G23016" t="str">
            <v>生殖系统及乳腺疾病</v>
          </cell>
        </row>
        <row r="23017">
          <cell r="E23017" t="str">
            <v>VULVOVAGINAL SWELLING</v>
          </cell>
          <cell r="F23017" t="str">
            <v>外阴阴道肿胀</v>
          </cell>
          <cell r="G23017" t="str">
            <v>生殖系统及乳腺疾病</v>
          </cell>
        </row>
        <row r="23018">
          <cell r="E23018" t="str">
            <v>VULVOVAGINAL ULCERATION</v>
          </cell>
          <cell r="F23018" t="str">
            <v>外阴阴道溃疡</v>
          </cell>
          <cell r="G23018" t="str">
            <v>生殖系统及乳腺疾病</v>
          </cell>
        </row>
        <row r="23019">
          <cell r="E23019" t="str">
            <v>VULVOVAGINAL WARTS</v>
          </cell>
          <cell r="F23019" t="str">
            <v>外阴阴道疣</v>
          </cell>
          <cell r="G23019" t="str">
            <v>良性、恶性及性质不明的肿瘤（包括囊状和息肉状）</v>
          </cell>
        </row>
        <row r="23020">
          <cell r="E23020" t="str">
            <v>VULVOVAGINITIS</v>
          </cell>
          <cell r="F23020" t="str">
            <v>外阴阴道炎</v>
          </cell>
          <cell r="G23020" t="str">
            <v>感染及侵染类疾病</v>
          </cell>
        </row>
        <row r="23021">
          <cell r="E23021" t="str">
            <v>VULVOVAGINITIS ALLERGIC</v>
          </cell>
          <cell r="F23021" t="str">
            <v>过敏性外阴阴道炎</v>
          </cell>
          <cell r="G23021" t="str">
            <v>生殖系统及乳腺疾病</v>
          </cell>
        </row>
        <row r="23022">
          <cell r="E23022" t="str">
            <v>VULVOVAGINITIS CHLAMYDIAL</v>
          </cell>
          <cell r="F23022" t="str">
            <v>衣原体性外阴阴道炎</v>
          </cell>
          <cell r="G23022" t="str">
            <v>感染及侵染类疾病</v>
          </cell>
        </row>
        <row r="23023">
          <cell r="E23023" t="str">
            <v>VULVOVAGINITIS GONOCOCCAL</v>
          </cell>
          <cell r="F23023" t="str">
            <v>淋球菌性外阴阴道炎</v>
          </cell>
          <cell r="G23023" t="str">
            <v>感染及侵染类疾病</v>
          </cell>
        </row>
        <row r="23024">
          <cell r="E23024" t="str">
            <v>VULVOVAGINITIS STAPHYLOCOCCAL</v>
          </cell>
          <cell r="F23024" t="str">
            <v>葡萄球菌外阴阴道炎</v>
          </cell>
          <cell r="G23024" t="str">
            <v>感染及侵染类疾病</v>
          </cell>
        </row>
        <row r="23025">
          <cell r="E23025" t="str">
            <v>VULVOVAGINITIS STREPTOCOCCAL</v>
          </cell>
          <cell r="F23025" t="str">
            <v>链球菌性外阴阴道炎</v>
          </cell>
          <cell r="G23025" t="str">
            <v>感染及侵染类疾病</v>
          </cell>
        </row>
        <row r="23026">
          <cell r="E23026" t="str">
            <v>VULVOVAGINITIS TRICHOMONAL</v>
          </cell>
          <cell r="F23026" t="str">
            <v>滴虫性外阴阴道炎</v>
          </cell>
          <cell r="G23026" t="str">
            <v>感染及侵染类疾病</v>
          </cell>
        </row>
        <row r="23027">
          <cell r="E23027" t="str">
            <v>WAARDENBURG SYNDROME</v>
          </cell>
          <cell r="F23027" t="str">
            <v>瓦登伯革氏综合征</v>
          </cell>
          <cell r="G23027" t="str">
            <v>各种先天性家族性遗传性疾病</v>
          </cell>
        </row>
        <row r="23028">
          <cell r="E23028" t="str">
            <v>WAGNER'S DISEASE</v>
          </cell>
          <cell r="F23028" t="str">
            <v>华格纳氏病</v>
          </cell>
          <cell r="G23028" t="str">
            <v>各种先天性家族性遗传性疾病</v>
          </cell>
        </row>
        <row r="23029">
          <cell r="E23029" t="str">
            <v>WAIST CIRCUMFERENCE</v>
          </cell>
          <cell r="F23029" t="str">
            <v>腰围</v>
          </cell>
          <cell r="G23029" t="str">
            <v>各类检查</v>
          </cell>
        </row>
        <row r="23030">
          <cell r="E23030" t="str">
            <v>WAIST CIRCUMFERENCE DECREASED</v>
          </cell>
          <cell r="F23030" t="str">
            <v>腰围减小</v>
          </cell>
          <cell r="G23030" t="str">
            <v>各类检查</v>
          </cell>
        </row>
        <row r="23031">
          <cell r="E23031" t="str">
            <v>WAIST CIRCUMFERENCE INCREASED</v>
          </cell>
          <cell r="F23031" t="str">
            <v>腰围增加</v>
          </cell>
          <cell r="G23031" t="str">
            <v>各类检查</v>
          </cell>
        </row>
        <row r="23032">
          <cell r="E23032" t="str">
            <v>WALDENSTROM'S MACROGLOBULINAEMIA</v>
          </cell>
          <cell r="F23032" t="str">
            <v>瓦尔登斯特伦巨球蛋白血症</v>
          </cell>
          <cell r="G23032" t="str">
            <v>良性、恶性及性质不明的肿瘤（包括囊状和息肉状）</v>
          </cell>
        </row>
        <row r="23033">
          <cell r="E23033" t="str">
            <v>WALDENSTROM'S MACROGLOBULINAEMIA RECURRENT</v>
          </cell>
          <cell r="F23033" t="str">
            <v>复发性瓦尔登斯特伦巨球蛋白血症</v>
          </cell>
          <cell r="G23033" t="str">
            <v>良性、恶性及性质不明的肿瘤（包括囊状和息肉状）</v>
          </cell>
        </row>
        <row r="23034">
          <cell r="E23034" t="str">
            <v>WALDENSTROM'S MACROGLOBULINAEMIA REFRACTORY</v>
          </cell>
          <cell r="F23034" t="str">
            <v>难治性瓦尔登斯特伦巨球蛋白血症</v>
          </cell>
          <cell r="G23034" t="str">
            <v>良性、恶性及性质不明的肿瘤（包括囊状和息肉状）</v>
          </cell>
        </row>
        <row r="23035">
          <cell r="E23035" t="str">
            <v>WALKING AID USER</v>
          </cell>
          <cell r="F23035" t="str">
            <v>辅助步行设备使用者</v>
          </cell>
          <cell r="G23035" t="str">
            <v>社会环境</v>
          </cell>
        </row>
        <row r="23036">
          <cell r="E23036" t="str">
            <v>WALKING DISABILITY</v>
          </cell>
          <cell r="F23036" t="str">
            <v>步行障碍</v>
          </cell>
          <cell r="G23036" t="str">
            <v>社会环境</v>
          </cell>
        </row>
        <row r="23037">
          <cell r="E23037" t="str">
            <v>WALKING DISTANCE TEST</v>
          </cell>
          <cell r="F23037" t="str">
            <v>步行距离试验</v>
          </cell>
          <cell r="G23037" t="str">
            <v>各类检查</v>
          </cell>
        </row>
        <row r="23038">
          <cell r="E23038" t="str">
            <v>WALKING DISTANCE TEST ABNORMAL</v>
          </cell>
          <cell r="F23038" t="str">
            <v>步行距离试验异常</v>
          </cell>
          <cell r="G23038" t="str">
            <v>各类检查</v>
          </cell>
        </row>
        <row r="23039">
          <cell r="E23039" t="str">
            <v>WALKING DISTANCE TEST NORMAL</v>
          </cell>
          <cell r="F23039" t="str">
            <v>步行距离试验正常</v>
          </cell>
          <cell r="G23039" t="str">
            <v>各类检查</v>
          </cell>
        </row>
        <row r="23040">
          <cell r="E23040" t="str">
            <v>WALL MOTION SCORE INDEX ABNORMAL</v>
          </cell>
          <cell r="F23040" t="str">
            <v>室壁运动指数异常</v>
          </cell>
          <cell r="G23040" t="str">
            <v>各类检查</v>
          </cell>
        </row>
        <row r="23041">
          <cell r="E23041" t="str">
            <v>WALLED-OFF PANCREATIC NECROSIS</v>
          </cell>
          <cell r="F23041" t="str">
            <v>包裹性胰腺坏死</v>
          </cell>
          <cell r="G23041" t="str">
            <v>胃肠系统疾病</v>
          </cell>
        </row>
        <row r="23042">
          <cell r="E23042" t="str">
            <v>WALLENBERG SYNDROME</v>
          </cell>
          <cell r="F23042" t="str">
            <v>延髓背外侧综合征</v>
          </cell>
          <cell r="G23042" t="str">
            <v>各类神经系统疾病</v>
          </cell>
        </row>
        <row r="23043">
          <cell r="E23043" t="str">
            <v>WALLERIAN DEGENERATION</v>
          </cell>
          <cell r="F23043" t="str">
            <v>沃勒变性</v>
          </cell>
          <cell r="G23043" t="str">
            <v>各类神经系统疾病</v>
          </cell>
        </row>
        <row r="23044">
          <cell r="E23044" t="str">
            <v>WANDERING PACEMAKER</v>
          </cell>
          <cell r="F23044" t="str">
            <v>起搏点游走</v>
          </cell>
          <cell r="G23044" t="str">
            <v>心脏器官疾病</v>
          </cell>
        </row>
        <row r="23045">
          <cell r="E23045" t="str">
            <v>WARM AUTOIMMUNE HAEMOLYTIC ANAEMIA</v>
          </cell>
          <cell r="F23045" t="str">
            <v>温抗体型自身免疫性溶血性贫血</v>
          </cell>
          <cell r="G23045" t="str">
            <v>血液及淋巴系统疾病</v>
          </cell>
        </row>
        <row r="23046">
          <cell r="E23046" t="str">
            <v>WARM TYPE HAEMOLYTIC ANAEMIA</v>
          </cell>
          <cell r="F23046" t="str">
            <v>温抗体型自身免疫性溶血性贫血</v>
          </cell>
          <cell r="G23046" t="str">
            <v>血液及淋巴系统疾病</v>
          </cell>
        </row>
        <row r="23047">
          <cell r="E23047" t="str">
            <v>WART EXCISION</v>
          </cell>
          <cell r="F23047" t="str">
            <v>乳头状瘤切除</v>
          </cell>
          <cell r="G23047" t="str">
            <v>各种手术及医疗操作</v>
          </cell>
        </row>
        <row r="23048">
          <cell r="E23048" t="str">
            <v>WARTY DYSKERATOMA</v>
          </cell>
          <cell r="F23048" t="str">
            <v>疣状角化不良瘤</v>
          </cell>
          <cell r="G23048" t="str">
            <v>良性、恶性及性质不明的肿瘤（包括囊状和息肉状）</v>
          </cell>
        </row>
        <row r="23049">
          <cell r="E23049" t="str">
            <v>WATER INTOXICATION</v>
          </cell>
          <cell r="F23049" t="str">
            <v>水中毒</v>
          </cell>
          <cell r="G23049" t="str">
            <v>代谢及营养类疾病</v>
          </cell>
        </row>
        <row r="23050">
          <cell r="E23050" t="str">
            <v>WATER POLLUTION</v>
          </cell>
          <cell r="F23050" t="str">
            <v>水污染</v>
          </cell>
          <cell r="G23050" t="str">
            <v>社会环境</v>
          </cell>
        </row>
        <row r="23051">
          <cell r="E23051" t="str">
            <v>WATERHOUSE-FRIDERICHSEN SYNDROME</v>
          </cell>
          <cell r="F23051" t="str">
            <v>Waterhouse-Friderichsen 综合征</v>
          </cell>
          <cell r="G23051" t="str">
            <v>感染及侵染类疾病</v>
          </cell>
        </row>
        <row r="23052">
          <cell r="E23052" t="str">
            <v>WAXY FLEXIBILITY</v>
          </cell>
          <cell r="F23052" t="str">
            <v>蜡曲现象</v>
          </cell>
          <cell r="G23052" t="str">
            <v>精神病类</v>
          </cell>
        </row>
        <row r="23053">
          <cell r="E23053" t="str">
            <v>WEAN FROM VENTILATOR</v>
          </cell>
          <cell r="F23053" t="str">
            <v>呼吸机撤机</v>
          </cell>
          <cell r="G23053" t="str">
            <v>各种手术及医疗操作</v>
          </cell>
        </row>
        <row r="23054">
          <cell r="E23054" t="str">
            <v>WEANING FAILURE</v>
          </cell>
          <cell r="F23054" t="str">
            <v>脱机失败</v>
          </cell>
          <cell r="G23054" t="str">
            <v>各类损伤、中毒及操作并发症</v>
          </cell>
        </row>
        <row r="23055">
          <cell r="E23055" t="str">
            <v>WEBER'S SYNDROME</v>
          </cell>
          <cell r="F23055" t="str">
            <v>Weber 综合征</v>
          </cell>
          <cell r="G23055" t="str">
            <v>各类神经系统疾病</v>
          </cell>
        </row>
        <row r="23056">
          <cell r="E23056" t="str">
            <v>WEBER-CHRISTIAN DISEASE</v>
          </cell>
          <cell r="F23056" t="str">
            <v>韦-克二氏病</v>
          </cell>
          <cell r="G23056" t="str">
            <v>皮肤及皮下组织类疾病</v>
          </cell>
        </row>
        <row r="23057">
          <cell r="E23057" t="str">
            <v>WEBER TUNING FORK TEST ABNORMAL</v>
          </cell>
          <cell r="F23057" t="str">
            <v>韦伯音叉试验异常</v>
          </cell>
          <cell r="G23057" t="str">
            <v>各类检查</v>
          </cell>
        </row>
        <row r="23058">
          <cell r="E23058" t="str">
            <v>WEDGE RESECTION TOENAIL</v>
          </cell>
          <cell r="F23058" t="str">
            <v>趾甲楔形切除</v>
          </cell>
          <cell r="G23058" t="str">
            <v>各种手术及医疗操作</v>
          </cell>
        </row>
        <row r="23059">
          <cell r="E23059" t="str">
            <v>WEDGED HEPATIC VENOUS PRESSURE</v>
          </cell>
          <cell r="F23059" t="str">
            <v>肝静脉楔压</v>
          </cell>
          <cell r="G23059" t="str">
            <v>各类检查</v>
          </cell>
        </row>
        <row r="23060">
          <cell r="E23060" t="str">
            <v>WEGENER'S GRANULOMATOSIS</v>
          </cell>
          <cell r="F23060" t="str">
            <v>肉芽肿伴多血管炎</v>
          </cell>
          <cell r="G23060" t="str">
            <v>血管与淋巴管类疾病</v>
          </cell>
        </row>
        <row r="23061">
          <cell r="E23061" t="str">
            <v>WEIGHT</v>
          </cell>
          <cell r="F23061" t="str">
            <v>体重</v>
          </cell>
          <cell r="G23061" t="str">
            <v>各类检查</v>
          </cell>
        </row>
        <row r="23062">
          <cell r="E23062" t="str">
            <v>WEIGHT ABNORMAL</v>
          </cell>
          <cell r="F23062" t="str">
            <v>体重异常</v>
          </cell>
          <cell r="G23062" t="str">
            <v>各类检查</v>
          </cell>
        </row>
        <row r="23063">
          <cell r="E23063" t="str">
            <v>WEIGHT ABOVE NORMAL</v>
          </cell>
          <cell r="F23063" t="str">
            <v>体重增加</v>
          </cell>
          <cell r="G23063" t="str">
            <v>各类检查</v>
          </cell>
        </row>
        <row r="23064">
          <cell r="E23064" t="str">
            <v>WEIGHT BEARING DIFFICULTY</v>
          </cell>
          <cell r="F23064" t="str">
            <v>支撑体重困难</v>
          </cell>
          <cell r="G23064" t="str">
            <v>各种肌肉骨骼及结缔组织疾病</v>
          </cell>
        </row>
        <row r="23065">
          <cell r="E23065" t="str">
            <v>WEIGHT BELOW NORMAL</v>
          </cell>
          <cell r="F23065" t="str">
            <v>体重降低</v>
          </cell>
          <cell r="G23065" t="str">
            <v>各类检查</v>
          </cell>
        </row>
        <row r="23066">
          <cell r="E23066" t="str">
            <v>WEIGHT CONTROL</v>
          </cell>
          <cell r="F23066" t="str">
            <v>体重控制</v>
          </cell>
          <cell r="G23066" t="str">
            <v>各种手术及医疗操作</v>
          </cell>
        </row>
        <row r="23067">
          <cell r="E23067" t="str">
            <v>WEIGHT DECREASE NEONATAL</v>
          </cell>
          <cell r="F23067" t="str">
            <v>新生儿体重减轻</v>
          </cell>
          <cell r="G23067" t="str">
            <v>妊娠期、产褥期及围产期状况</v>
          </cell>
        </row>
        <row r="23068">
          <cell r="E23068" t="str">
            <v>WEIGHT DECREASED</v>
          </cell>
          <cell r="F23068" t="str">
            <v>体重降低</v>
          </cell>
          <cell r="G23068" t="str">
            <v>各类检查</v>
          </cell>
        </row>
        <row r="23069">
          <cell r="E23069" t="str">
            <v>WEIGHT FLUCTUATION</v>
          </cell>
          <cell r="F23069" t="str">
            <v>体重波动</v>
          </cell>
          <cell r="G23069" t="str">
            <v>代谢及营养类疾病</v>
          </cell>
        </row>
        <row r="23070">
          <cell r="E23070" t="str">
            <v>WEIGHT GAIN POOR</v>
          </cell>
          <cell r="F23070" t="str">
            <v>体重增加不足</v>
          </cell>
          <cell r="G23070" t="str">
            <v>代谢及营养类疾病</v>
          </cell>
        </row>
        <row r="23071">
          <cell r="E23071" t="str">
            <v>WEIGHT INCREASED</v>
          </cell>
          <cell r="F23071" t="str">
            <v>体重增加</v>
          </cell>
          <cell r="G23071" t="str">
            <v>各类检查</v>
          </cell>
        </row>
        <row r="23072">
          <cell r="E23072" t="str">
            <v>WEIGHT LOSS DIET</v>
          </cell>
          <cell r="F23072" t="str">
            <v>减肥饮食</v>
          </cell>
          <cell r="G23072" t="str">
            <v>各种手术及医疗操作</v>
          </cell>
        </row>
        <row r="23073">
          <cell r="E23073" t="str">
            <v>WEIGHT LOSS POOR</v>
          </cell>
          <cell r="F23073" t="str">
            <v>体重减轻不足</v>
          </cell>
          <cell r="G23073" t="str">
            <v>代谢及营养类疾病</v>
          </cell>
        </row>
        <row r="23074">
          <cell r="E23074" t="str">
            <v>WEIGHT NORMAL</v>
          </cell>
          <cell r="F23074" t="str">
            <v>体重正常</v>
          </cell>
          <cell r="G23074" t="str">
            <v>各类检查</v>
          </cell>
        </row>
        <row r="23075">
          <cell r="E23075" t="str">
            <v>WEIL'S DISEASE</v>
          </cell>
          <cell r="F23075" t="str">
            <v>魏氏病</v>
          </cell>
          <cell r="G23075" t="str">
            <v>感染及侵染类疾病</v>
          </cell>
        </row>
        <row r="23076">
          <cell r="E23076" t="str">
            <v>WEISSELLA INFECTION</v>
          </cell>
          <cell r="F23076" t="str">
            <v>魏斯氏菌感染</v>
          </cell>
          <cell r="G23076" t="str">
            <v>感染及侵染类疾病</v>
          </cell>
        </row>
        <row r="23077">
          <cell r="E23077" t="str">
            <v>WELANDER DISTAL MYOPATHY</v>
          </cell>
          <cell r="F23077" t="str">
            <v>Welander 远端肌病</v>
          </cell>
          <cell r="G23077" t="str">
            <v>各种先天性家族性遗传性疾病</v>
          </cell>
        </row>
        <row r="23078">
          <cell r="E23078" t="str">
            <v>WELL EDUCATED</v>
          </cell>
          <cell r="F23078" t="str">
            <v>受良好教育者</v>
          </cell>
          <cell r="G23078" t="str">
            <v>社会环境</v>
          </cell>
        </row>
        <row r="23079">
          <cell r="E23079" t="str">
            <v>WELLENS' SYNDROME</v>
          </cell>
          <cell r="F23079" t="str">
            <v>Wellens综合征</v>
          </cell>
          <cell r="G23079" t="str">
            <v>心脏器官疾病</v>
          </cell>
        </row>
        <row r="23080">
          <cell r="E23080" t="str">
            <v>WERNER'S SYNDROME</v>
          </cell>
          <cell r="F23080" t="str">
            <v>韦纳氏综合征</v>
          </cell>
          <cell r="G23080" t="str">
            <v>各种先天性家族性遗传性疾病</v>
          </cell>
        </row>
        <row r="23081">
          <cell r="E23081" t="str">
            <v>WERNICKE'S ENCEPHALOPATHY</v>
          </cell>
          <cell r="F23081" t="str">
            <v>韦尼克脑病</v>
          </cell>
          <cell r="G23081" t="str">
            <v>各类神经系统疾病</v>
          </cell>
        </row>
        <row r="23082">
          <cell r="E23082" t="str">
            <v>WERNICKE-KORSAKOFF SYNDROME</v>
          </cell>
          <cell r="F23082" t="str">
            <v>Wernicke-Korsakoff 综合征</v>
          </cell>
          <cell r="G23082" t="str">
            <v>各类神经系统疾病</v>
          </cell>
        </row>
        <row r="23083">
          <cell r="E23083" t="str">
            <v>WEST NILE VIRAL INFECTION</v>
          </cell>
          <cell r="F23083" t="str">
            <v>西尼罗病毒感染</v>
          </cell>
          <cell r="G23083" t="str">
            <v>感染及侵染类疾病</v>
          </cell>
        </row>
        <row r="23084">
          <cell r="E23084" t="str">
            <v>WEST NILE VIRUS TEST NEGATIVE</v>
          </cell>
          <cell r="F23084" t="str">
            <v>西尼罗河病毒检测阴性</v>
          </cell>
          <cell r="G23084" t="str">
            <v>各类检查</v>
          </cell>
        </row>
        <row r="23085">
          <cell r="E23085" t="str">
            <v>WEST NILE VIRUS TEST POSITIVE</v>
          </cell>
          <cell r="F23085" t="str">
            <v>西尼罗河病毒检测阳性</v>
          </cell>
          <cell r="G23085" t="str">
            <v>各类检查</v>
          </cell>
        </row>
        <row r="23086">
          <cell r="E23086" t="str">
            <v>WHEELCHAIR USER</v>
          </cell>
          <cell r="F23086" t="str">
            <v>轮椅使用者</v>
          </cell>
          <cell r="G23086" t="str">
            <v>社会环境</v>
          </cell>
        </row>
        <row r="23087">
          <cell r="E23087" t="str">
            <v>WHEEZING</v>
          </cell>
          <cell r="F23087" t="str">
            <v>哮鸣</v>
          </cell>
          <cell r="G23087" t="str">
            <v>呼吸系统、胸及纵隔疾病</v>
          </cell>
        </row>
        <row r="23088">
          <cell r="E23088" t="str">
            <v>WHIPLASH INJURY</v>
          </cell>
          <cell r="F23088" t="str">
            <v>外伤后颈部综合征</v>
          </cell>
          <cell r="G23088" t="str">
            <v>各类损伤、中毒及操作并发症</v>
          </cell>
        </row>
        <row r="23089">
          <cell r="E23089" t="str">
            <v>WHIPPLE'S DISEASE</v>
          </cell>
          <cell r="F23089" t="str">
            <v>惠普尔病</v>
          </cell>
          <cell r="G23089" t="str">
            <v>感染及侵染类疾病</v>
          </cell>
        </row>
        <row r="23090">
          <cell r="E23090" t="str">
            <v>WHITE BLOOD CELL AGGLUTINATION PRESENT</v>
          </cell>
          <cell r="F23090" t="str">
            <v>白细胞凝集检出</v>
          </cell>
          <cell r="G23090" t="str">
            <v>各类检查</v>
          </cell>
        </row>
        <row r="23091">
          <cell r="E23091" t="str">
            <v>WHITE BLOOD CELL ANALYSIS</v>
          </cell>
          <cell r="F23091" t="str">
            <v>白细胞分析</v>
          </cell>
          <cell r="G23091" t="str">
            <v>各类检查</v>
          </cell>
        </row>
        <row r="23092">
          <cell r="E23092" t="str">
            <v>WHITE BLOOD CELL ANALYSIS ABNORMAL</v>
          </cell>
          <cell r="F23092" t="str">
            <v>白细胞分析异常</v>
          </cell>
          <cell r="G23092" t="str">
            <v>各类检查</v>
          </cell>
        </row>
        <row r="23093">
          <cell r="E23093" t="str">
            <v>WHITE BLOOD CELL ANALYSIS DECREASED</v>
          </cell>
          <cell r="F23093" t="str">
            <v>白细胞分析异常</v>
          </cell>
          <cell r="G23093" t="str">
            <v>各类检查</v>
          </cell>
        </row>
        <row r="23094">
          <cell r="E23094" t="str">
            <v>WHITE BLOOD CELL ANALYSIS INCREASED</v>
          </cell>
          <cell r="F23094" t="str">
            <v>白细胞分析异常</v>
          </cell>
          <cell r="G23094" t="str">
            <v>各类检查</v>
          </cell>
        </row>
        <row r="23095">
          <cell r="E23095" t="str">
            <v>WHITE BLOOD CELL COUNT</v>
          </cell>
          <cell r="F23095" t="str">
            <v>白细胞计数</v>
          </cell>
          <cell r="G23095" t="str">
            <v>各类检查</v>
          </cell>
        </row>
        <row r="23096">
          <cell r="E23096" t="str">
            <v>WHITE BLOOD CELL COUNT ABNORMAL</v>
          </cell>
          <cell r="F23096" t="str">
            <v>白细胞计数异常</v>
          </cell>
          <cell r="G23096" t="str">
            <v>各类检查</v>
          </cell>
        </row>
        <row r="23097">
          <cell r="E23097" t="str">
            <v>WHITE BLOOD CELL COUNT DECREASED</v>
          </cell>
          <cell r="F23097" t="str">
            <v>白细胞计数降低</v>
          </cell>
          <cell r="G23097" t="str">
            <v>各类检查</v>
          </cell>
        </row>
        <row r="23098">
          <cell r="E23098" t="str">
            <v>WHITE BLOOD CELL COUNT INCREASED</v>
          </cell>
          <cell r="F23098" t="str">
            <v>白细胞计数升高</v>
          </cell>
          <cell r="G23098" t="str">
            <v>各类检查</v>
          </cell>
        </row>
        <row r="23099">
          <cell r="E23099" t="str">
            <v>WHITE BLOOD CELL COUNT NORMAL</v>
          </cell>
          <cell r="F23099" t="str">
            <v>白细胞计数正常</v>
          </cell>
          <cell r="G23099" t="str">
            <v>各类检查</v>
          </cell>
        </row>
        <row r="23100">
          <cell r="E23100" t="str">
            <v>WHITE BLOOD CELL DISORDER</v>
          </cell>
          <cell r="F23100" t="str">
            <v>白细胞疾病</v>
          </cell>
          <cell r="G23100" t="str">
            <v>血液及淋巴系统疾病</v>
          </cell>
        </row>
        <row r="23101">
          <cell r="E23101" t="str">
            <v>WHITE BLOOD CELL MORPHOLOGY ABNORMAL</v>
          </cell>
          <cell r="F23101" t="str">
            <v>白细胞形态异常</v>
          </cell>
          <cell r="G23101" t="str">
            <v>各类检查</v>
          </cell>
        </row>
        <row r="23102">
          <cell r="E23102" t="str">
            <v>WHITE BLOOD CELL SCAN</v>
          </cell>
          <cell r="F23102" t="str">
            <v>白细胞扫描</v>
          </cell>
          <cell r="G23102" t="str">
            <v>各类检查</v>
          </cell>
        </row>
        <row r="23103">
          <cell r="E23103" t="str">
            <v>WHITE BLOOD CELLS SEMEN POSITIVE</v>
          </cell>
          <cell r="F23103" t="str">
            <v>精液白细胞阳性</v>
          </cell>
          <cell r="G23103" t="str">
            <v>各类检查</v>
          </cell>
        </row>
        <row r="23104">
          <cell r="E23104" t="str">
            <v>WHITE BLOOD CELLS STOOL</v>
          </cell>
          <cell r="F23104" t="str">
            <v>白细胞便</v>
          </cell>
          <cell r="G23104" t="str">
            <v>各类检查</v>
          </cell>
        </row>
        <row r="23105">
          <cell r="E23105" t="str">
            <v>WHITE BLOOD CELLS STOOL POSITIVE</v>
          </cell>
          <cell r="F23105" t="str">
            <v>白细胞便阳性</v>
          </cell>
          <cell r="G23105" t="str">
            <v>各类检查</v>
          </cell>
        </row>
        <row r="23106">
          <cell r="E23106" t="str">
            <v>WHITE BLOOD CELLS URINE</v>
          </cell>
          <cell r="F23106" t="str">
            <v>尿白细胞</v>
          </cell>
          <cell r="G23106" t="str">
            <v>各类检查</v>
          </cell>
        </row>
        <row r="23107">
          <cell r="E23107" t="str">
            <v>WHITE BLOOD CELLS URINE NEGATIVE</v>
          </cell>
          <cell r="F23107" t="str">
            <v>尿白细胞阴性</v>
          </cell>
          <cell r="G23107" t="str">
            <v>各类检查</v>
          </cell>
        </row>
        <row r="23108">
          <cell r="E23108" t="str">
            <v>WHITE BLOOD CELLS URINE POSITIVE</v>
          </cell>
          <cell r="F23108" t="str">
            <v>尿白细胞阳性</v>
          </cell>
          <cell r="G23108" t="str">
            <v>各类检查</v>
          </cell>
        </row>
        <row r="23109">
          <cell r="E23109" t="str">
            <v>WHITE CLOT IN BLOOD PRESENT</v>
          </cell>
          <cell r="F23109" t="str">
            <v>血中白色血栓检出</v>
          </cell>
          <cell r="G23109" t="str">
            <v>各类检查</v>
          </cell>
        </row>
        <row r="23110">
          <cell r="E23110" t="str">
            <v>WHITE CLOT SYNDROME</v>
          </cell>
          <cell r="F23110" t="str">
            <v>肝素诱导性血小板减少症</v>
          </cell>
          <cell r="G23110" t="str">
            <v>血液及淋巴系统疾病</v>
          </cell>
        </row>
        <row r="23111">
          <cell r="E23111" t="str">
            <v>WHITE COAT HYPERTENSION</v>
          </cell>
          <cell r="F23111" t="str">
            <v>白大衣高血压</v>
          </cell>
          <cell r="G23111" t="str">
            <v>血管与淋巴管类疾病</v>
          </cell>
        </row>
        <row r="23112">
          <cell r="E23112" t="str">
            <v>WHITE MATTER LESION</v>
          </cell>
          <cell r="F23112" t="str">
            <v>白质病变</v>
          </cell>
          <cell r="G23112" t="str">
            <v>各类神经系统疾病</v>
          </cell>
        </row>
        <row r="23113">
          <cell r="E23113" t="str">
            <v>WHITE NIPPLE SIGN</v>
          </cell>
          <cell r="F23113" t="str">
            <v>白乳头征</v>
          </cell>
          <cell r="G23113" t="str">
            <v>胃肠系统疾病</v>
          </cell>
        </row>
        <row r="23114">
          <cell r="E23114" t="str">
            <v>WHOLE BLOOD TRANSFUSION</v>
          </cell>
          <cell r="F23114" t="str">
            <v>输血</v>
          </cell>
          <cell r="G23114" t="str">
            <v>各种手术及医疗操作</v>
          </cell>
        </row>
        <row r="23115">
          <cell r="E23115" t="str">
            <v>WHOLE BODY SCAN</v>
          </cell>
          <cell r="F23115" t="str">
            <v>全身扫描</v>
          </cell>
          <cell r="G23115" t="str">
            <v>各类检查</v>
          </cell>
        </row>
        <row r="23116">
          <cell r="E23116" t="str">
            <v>WIG WEARER</v>
          </cell>
          <cell r="F23116" t="str">
            <v>戴假发者</v>
          </cell>
          <cell r="G23116" t="str">
            <v>社会环境</v>
          </cell>
        </row>
        <row r="23117">
          <cell r="E23117" t="str">
            <v>WILDERVANCK SYNDROME</v>
          </cell>
          <cell r="F23117" t="str">
            <v>颈眼耳综合征</v>
          </cell>
          <cell r="G23117" t="str">
            <v>各种先天性家族性遗传性疾病</v>
          </cell>
        </row>
        <row r="23118">
          <cell r="E23118" t="str">
            <v>WILLIAMS SYNDROME</v>
          </cell>
          <cell r="F23118" t="str">
            <v>威廉斯氏综合征</v>
          </cell>
          <cell r="G23118" t="str">
            <v>各种先天性家族性遗传性疾病</v>
          </cell>
        </row>
        <row r="23119">
          <cell r="E23119" t="str">
            <v>WINGED SCAPULA</v>
          </cell>
          <cell r="F23119" t="str">
            <v>翼状肩胛</v>
          </cell>
          <cell r="G23119" t="str">
            <v>各种肌肉骨骼及结缔组织疾病</v>
          </cell>
        </row>
        <row r="23120">
          <cell r="E23120" t="str">
            <v>WISCHNEWSKY SPOTS</v>
          </cell>
          <cell r="F23120" t="str">
            <v>维斯涅夫斯基斑</v>
          </cell>
          <cell r="G23120" t="str">
            <v>胃肠系统疾病</v>
          </cell>
        </row>
        <row r="23121">
          <cell r="E23121" t="str">
            <v>WISDOM TEETH REMOVAL</v>
          </cell>
          <cell r="F23121" t="str">
            <v>智齿拔除</v>
          </cell>
          <cell r="G23121" t="str">
            <v>各种手术及医疗操作</v>
          </cell>
        </row>
        <row r="23122">
          <cell r="E23122" t="str">
            <v>WISKOTT-ALDRICH SYNDROME</v>
          </cell>
          <cell r="F23122" t="str">
            <v>威斯科特 - 奥尔德里奇氏综合征</v>
          </cell>
          <cell r="G23122" t="str">
            <v>各种先天性家族性遗传性疾病</v>
          </cell>
        </row>
        <row r="23123">
          <cell r="E23123" t="str">
            <v>WITHDRAWAL ARRHYTHMIA</v>
          </cell>
          <cell r="F23123" t="str">
            <v>撤药性心律失常</v>
          </cell>
          <cell r="G23123" t="str">
            <v>心脏器官疾病</v>
          </cell>
        </row>
        <row r="23124">
          <cell r="E23124" t="str">
            <v>WITHDRAWAL BLEED</v>
          </cell>
          <cell r="F23124" t="str">
            <v>撤退性出血</v>
          </cell>
          <cell r="G23124" t="str">
            <v>生殖系统及乳腺疾病</v>
          </cell>
        </row>
        <row r="23125">
          <cell r="E23125" t="str">
            <v>WITHDRAWAL BLEEDING IRREGULAR</v>
          </cell>
          <cell r="F23125" t="str">
            <v>异常撤退性出血</v>
          </cell>
          <cell r="G23125" t="str">
            <v>生殖系统及乳腺疾病</v>
          </cell>
        </row>
        <row r="23126">
          <cell r="E23126" t="str">
            <v>WITHDRAWAL CATATONIA</v>
          </cell>
          <cell r="F23126" t="str">
            <v>停药紧张症</v>
          </cell>
          <cell r="G23126" t="str">
            <v>精神病类</v>
          </cell>
        </row>
        <row r="23127">
          <cell r="E23127" t="str">
            <v>WITHDRAWAL HEPATITIS</v>
          </cell>
          <cell r="F23127" t="str">
            <v>停药性肝炎</v>
          </cell>
          <cell r="G23127" t="str">
            <v>感染及侵染类疾病</v>
          </cell>
        </row>
        <row r="23128">
          <cell r="E23128" t="str">
            <v>WITHDRAWAL HYPERTENSION</v>
          </cell>
          <cell r="F23128" t="str">
            <v>停药性高血压</v>
          </cell>
          <cell r="G23128" t="str">
            <v>血管与淋巴管类疾病</v>
          </cell>
        </row>
        <row r="23129">
          <cell r="E23129" t="str">
            <v>WITHDRAWAL OF LIFE SUPPORT</v>
          </cell>
          <cell r="F23129" t="str">
            <v>终止生命支持治疗</v>
          </cell>
          <cell r="G23129" t="str">
            <v>各种手术及医疗操作</v>
          </cell>
        </row>
        <row r="23130">
          <cell r="E23130" t="str">
            <v>WITHDRAWAL SYNDROME</v>
          </cell>
          <cell r="F23130" t="str">
            <v>戒断综合征</v>
          </cell>
          <cell r="G23130" t="str">
            <v>全身性疾病及给药部位各种反应</v>
          </cell>
        </row>
        <row r="23131">
          <cell r="E23131" t="str">
            <v>WOLF-HIRSCHHORN SYNDROME</v>
          </cell>
          <cell r="F23131" t="str">
            <v>华 - 希氏综合征</v>
          </cell>
          <cell r="G23131" t="str">
            <v>各种先天性家族性遗传性疾病</v>
          </cell>
        </row>
        <row r="23132">
          <cell r="E23132" t="str">
            <v>WOLFF-PARKINSON-WHITE SYNDROME</v>
          </cell>
          <cell r="F23132" t="str">
            <v>沃尔夫 - 帕金森 - 怀特综合征</v>
          </cell>
          <cell r="G23132" t="str">
            <v>心脏器官疾病</v>
          </cell>
        </row>
        <row r="23133">
          <cell r="E23133" t="str">
            <v>WOLFF-PARKINSON-WHITE SYNDROME CONGENITAL</v>
          </cell>
          <cell r="F23133" t="str">
            <v>先天性伍尔夫 - 帕金森 - 怀特氏综合征</v>
          </cell>
          <cell r="G23133" t="str">
            <v>各种先天性家族性遗传性疾病</v>
          </cell>
        </row>
        <row r="23134">
          <cell r="E23134" t="str">
            <v>WOLFRAM SYNDROME</v>
          </cell>
          <cell r="F23134" t="str">
            <v>沃尔弗拉姆综合征</v>
          </cell>
          <cell r="G23134" t="str">
            <v>各种先天性家族性遗传性疾病</v>
          </cell>
        </row>
        <row r="23135">
          <cell r="E23135" t="str">
            <v>WORD SALAD</v>
          </cell>
          <cell r="F23135" t="str">
            <v>胡言乱语</v>
          </cell>
          <cell r="G23135" t="str">
            <v>精神病类</v>
          </cell>
        </row>
        <row r="23136">
          <cell r="E23136" t="str">
            <v>WOUND</v>
          </cell>
          <cell r="F23136" t="str">
            <v>伤口</v>
          </cell>
          <cell r="G23136" t="str">
            <v>各类损伤、中毒及操作并发症</v>
          </cell>
        </row>
        <row r="23137">
          <cell r="E23137" t="str">
            <v>WOUND ABSCESS</v>
          </cell>
          <cell r="F23137" t="str">
            <v>伤口脓肿</v>
          </cell>
          <cell r="G23137" t="str">
            <v>感染及侵染类疾病</v>
          </cell>
        </row>
        <row r="23138">
          <cell r="E23138" t="str">
            <v>WOUND CLOSURE</v>
          </cell>
          <cell r="F23138" t="str">
            <v>伤口闭合</v>
          </cell>
          <cell r="G23138" t="str">
            <v>各种手术及医疗操作</v>
          </cell>
        </row>
        <row r="23139">
          <cell r="E23139" t="str">
            <v>WOUND COMPLICATION</v>
          </cell>
          <cell r="F23139" t="str">
            <v>伤口并发症</v>
          </cell>
          <cell r="G23139" t="str">
            <v>各类损伤、中毒及操作并发症</v>
          </cell>
        </row>
        <row r="23140">
          <cell r="E23140" t="str">
            <v>WOUND CONTAMINATION</v>
          </cell>
          <cell r="F23140" t="str">
            <v>伤口污染</v>
          </cell>
          <cell r="G23140" t="str">
            <v>各类损伤、中毒及操作并发症</v>
          </cell>
        </row>
        <row r="23141">
          <cell r="E23141" t="str">
            <v>WOUND DEBRIDEMENT</v>
          </cell>
          <cell r="F23141" t="str">
            <v>清创术</v>
          </cell>
          <cell r="G23141" t="str">
            <v>各种手术及医疗操作</v>
          </cell>
        </row>
        <row r="23142">
          <cell r="E23142" t="str">
            <v>WOUND DECOMPOSITION</v>
          </cell>
          <cell r="F23142" t="str">
            <v>伤口腐烂</v>
          </cell>
          <cell r="G23142" t="str">
            <v>各类损伤、中毒及操作并发症</v>
          </cell>
        </row>
        <row r="23143">
          <cell r="E23143" t="str">
            <v>WOUND DEHISCENCE</v>
          </cell>
          <cell r="F23143" t="str">
            <v>伤口裂开</v>
          </cell>
          <cell r="G23143" t="str">
            <v>各类损伤、中毒及操作并发症</v>
          </cell>
        </row>
        <row r="23144">
          <cell r="E23144" t="str">
            <v>WOUND DRAINAGE</v>
          </cell>
          <cell r="F23144" t="str">
            <v>伤口引流</v>
          </cell>
          <cell r="G23144" t="str">
            <v>各种手术及医疗操作</v>
          </cell>
        </row>
        <row r="23145">
          <cell r="E23145" t="str">
            <v>WOUND EVISCERATION</v>
          </cell>
          <cell r="F23145" t="str">
            <v>伤口内容物剜除（术）</v>
          </cell>
          <cell r="G23145" t="str">
            <v>各类损伤、中毒及操作并发症</v>
          </cell>
        </row>
        <row r="23146">
          <cell r="E23146" t="str">
            <v>WOUND HAEMATOMA</v>
          </cell>
          <cell r="F23146" t="str">
            <v>伤口血肿</v>
          </cell>
          <cell r="G23146" t="str">
            <v>各类损伤、中毒及操作并发症</v>
          </cell>
        </row>
        <row r="23147">
          <cell r="E23147" t="str">
            <v>WOUND HAEMORRHAGE</v>
          </cell>
          <cell r="F23147" t="str">
            <v>伤口出血</v>
          </cell>
          <cell r="G23147" t="str">
            <v>各类损伤、中毒及操作并发症</v>
          </cell>
        </row>
        <row r="23148">
          <cell r="E23148" t="str">
            <v>WOUND HEALING NORMAL</v>
          </cell>
          <cell r="F23148" t="str">
            <v>伤口愈合正常</v>
          </cell>
          <cell r="G23148" t="str">
            <v>各类检查</v>
          </cell>
        </row>
        <row r="23149">
          <cell r="E23149" t="str">
            <v>WOUND INFECTION</v>
          </cell>
          <cell r="F23149" t="str">
            <v>伤口感染</v>
          </cell>
          <cell r="G23149" t="str">
            <v>感染及侵染类疾病</v>
          </cell>
        </row>
        <row r="23150">
          <cell r="E23150" t="str">
            <v>WOUND INFECTION BACTERIAL</v>
          </cell>
          <cell r="F23150" t="str">
            <v>伤口细菌感染</v>
          </cell>
          <cell r="G23150" t="str">
            <v>感染及侵染类疾病</v>
          </cell>
        </row>
        <row r="23151">
          <cell r="E23151" t="str">
            <v>WOUND INFECTION FUNGAL</v>
          </cell>
          <cell r="F23151" t="str">
            <v>伤口真菌感染</v>
          </cell>
          <cell r="G23151" t="str">
            <v>感染及侵染类疾病</v>
          </cell>
        </row>
        <row r="23152">
          <cell r="E23152" t="str">
            <v>WOUND INFECTION HELMINTHIC</v>
          </cell>
          <cell r="F23152" t="str">
            <v>伤口蠕虫感染</v>
          </cell>
          <cell r="G23152" t="str">
            <v>感染及侵染类疾病</v>
          </cell>
        </row>
        <row r="23153">
          <cell r="E23153" t="str">
            <v>WOUND INFECTION PSEUDOMONAS</v>
          </cell>
          <cell r="F23153" t="str">
            <v>伤口假单胞菌感染</v>
          </cell>
          <cell r="G23153" t="str">
            <v>感染及侵染类疾病</v>
          </cell>
        </row>
        <row r="23154">
          <cell r="E23154" t="str">
            <v>WOUND INFECTION STAPHYLOCOCCAL</v>
          </cell>
          <cell r="F23154" t="str">
            <v>伤口葡萄球菌感染</v>
          </cell>
          <cell r="G23154" t="str">
            <v>感染及侵染类疾病</v>
          </cell>
        </row>
        <row r="23155">
          <cell r="E23155" t="str">
            <v>WOUND INFECTION VIRAL</v>
          </cell>
          <cell r="F23155" t="str">
            <v>伤口病毒感染</v>
          </cell>
          <cell r="G23155" t="str">
            <v>感染及侵染类疾病</v>
          </cell>
        </row>
        <row r="23156">
          <cell r="E23156" t="str">
            <v>WOUND NECROSIS</v>
          </cell>
          <cell r="F23156" t="str">
            <v>伤口坏死</v>
          </cell>
          <cell r="G23156" t="str">
            <v>各类损伤、中毒及操作并发症</v>
          </cell>
        </row>
        <row r="23157">
          <cell r="E23157" t="str">
            <v>WOUND SECRETION</v>
          </cell>
          <cell r="F23157" t="str">
            <v>伤口分泌</v>
          </cell>
          <cell r="G23157" t="str">
            <v>各类损伤、中毒及操作并发症</v>
          </cell>
        </row>
        <row r="23158">
          <cell r="E23158" t="str">
            <v>WOUND SEPSIS</v>
          </cell>
          <cell r="F23158" t="str">
            <v>伤口脓毒症</v>
          </cell>
          <cell r="G23158" t="str">
            <v>感染及侵染类疾病</v>
          </cell>
        </row>
        <row r="23159">
          <cell r="E23159" t="str">
            <v>WOUND TREATMENT</v>
          </cell>
          <cell r="F23159" t="str">
            <v>伤口处理</v>
          </cell>
          <cell r="G23159" t="str">
            <v>各种手术及医疗操作</v>
          </cell>
        </row>
        <row r="23160">
          <cell r="E23160" t="str">
            <v>WRIST DEFORMITY</v>
          </cell>
          <cell r="F23160" t="str">
            <v>腕畸形</v>
          </cell>
          <cell r="G23160" t="str">
            <v>各种肌肉骨骼及结缔组织疾病</v>
          </cell>
        </row>
        <row r="23161">
          <cell r="E23161" t="str">
            <v>WRIST FRACTURE</v>
          </cell>
          <cell r="F23161" t="str">
            <v>腕部骨折</v>
          </cell>
          <cell r="G23161" t="str">
            <v>各类损伤、中毒及操作并发症</v>
          </cell>
        </row>
        <row r="23162">
          <cell r="E23162" t="str">
            <v>WRIST SURGERY</v>
          </cell>
          <cell r="F23162" t="str">
            <v>腕关节手术</v>
          </cell>
          <cell r="G23162" t="str">
            <v>各种手术及医疗操作</v>
          </cell>
        </row>
        <row r="23163">
          <cell r="E23163" t="str">
            <v>WRITER'S CRAMP</v>
          </cell>
          <cell r="F23163" t="str">
            <v>书写痉挛</v>
          </cell>
          <cell r="G23163" t="str">
            <v>各类神经系统疾病</v>
          </cell>
        </row>
        <row r="23164">
          <cell r="E23164" t="str">
            <v>WRONG DEVICE DISPENSED</v>
          </cell>
          <cell r="F23164" t="str">
            <v>器械配发错误</v>
          </cell>
          <cell r="G23164" t="str">
            <v>各类损伤、中毒及操作并发症</v>
          </cell>
        </row>
        <row r="23165">
          <cell r="E23165" t="str">
            <v>WRONG DEVICE USED</v>
          </cell>
          <cell r="F23165" t="str">
            <v>使用了错误的器械</v>
          </cell>
          <cell r="G23165" t="str">
            <v>各类损伤、中毒及操作并发症</v>
          </cell>
        </row>
        <row r="23166">
          <cell r="E23166" t="str">
            <v>WRONG DOSAGE FORM</v>
          </cell>
          <cell r="F23166" t="str">
            <v>剂型有误</v>
          </cell>
          <cell r="G23166" t="str">
            <v>各类损伤、中毒及操作并发症</v>
          </cell>
        </row>
        <row r="23167">
          <cell r="E23167" t="str">
            <v>WRONG DOSAGE FORMULATION</v>
          </cell>
          <cell r="F23167" t="str">
            <v>制剂配方有误</v>
          </cell>
          <cell r="G23167" t="str">
            <v>各类损伤、中毒及操作并发症</v>
          </cell>
        </row>
        <row r="23168">
          <cell r="E23168" t="str">
            <v>WRONG DOSE</v>
          </cell>
          <cell r="F23168" t="str">
            <v>剂量有误</v>
          </cell>
          <cell r="G23168" t="str">
            <v>各类损伤、中毒及操作并发症</v>
          </cell>
        </row>
        <row r="23169">
          <cell r="E23169" t="str">
            <v>WRONG DRUG</v>
          </cell>
          <cell r="F23169" t="str">
            <v>药品有误</v>
          </cell>
          <cell r="G23169" t="str">
            <v>各类损伤、中毒及操作并发症</v>
          </cell>
        </row>
        <row r="23170">
          <cell r="E23170" t="str">
            <v>WRONG DRUG ADMINISTERED</v>
          </cell>
          <cell r="F23170" t="str">
            <v>给予的产品有误</v>
          </cell>
          <cell r="G23170" t="str">
            <v>各类损伤、中毒及操作并发症</v>
          </cell>
        </row>
        <row r="23171">
          <cell r="E23171" t="str">
            <v>WRONG PATIENT</v>
          </cell>
          <cell r="F23171" t="str">
            <v>患者有误</v>
          </cell>
          <cell r="G23171" t="str">
            <v>各类损伤、中毒及操作并发症</v>
          </cell>
        </row>
        <row r="23172">
          <cell r="E23172" t="str">
            <v>WRONG PATIENT RECEIVED MEDICATION</v>
          </cell>
          <cell r="F23172" t="str">
            <v>接受产品的患者有误</v>
          </cell>
          <cell r="G23172" t="str">
            <v>各类损伤、中毒及操作并发症</v>
          </cell>
        </row>
        <row r="23173">
          <cell r="E23173" t="str">
            <v>WRONG PATIENT RECEIVED PRODUCT</v>
          </cell>
          <cell r="F23173" t="str">
            <v>接受产品的患者有误</v>
          </cell>
          <cell r="G23173" t="str">
            <v>各类损伤、中毒及操作并发症</v>
          </cell>
        </row>
        <row r="23174">
          <cell r="E23174" t="str">
            <v>WRONG PRODUCT ADMINISTERED</v>
          </cell>
          <cell r="F23174" t="str">
            <v>给予的产品有误</v>
          </cell>
          <cell r="G23174" t="str">
            <v>各类损伤、中毒及操作并发症</v>
          </cell>
        </row>
        <row r="23175">
          <cell r="E23175" t="str">
            <v>WRONG PRODUCT PROCURED</v>
          </cell>
          <cell r="F23175" t="str">
            <v>产品采购有误</v>
          </cell>
          <cell r="G23175" t="str">
            <v>各类损伤、中毒及操作并发症</v>
          </cell>
        </row>
        <row r="23176">
          <cell r="E23176" t="str">
            <v>WRONG PRODUCT STORED</v>
          </cell>
          <cell r="F23176" t="str">
            <v>储存了错误的产品</v>
          </cell>
          <cell r="G23176" t="str">
            <v>各类损伤、中毒及操作并发症</v>
          </cell>
        </row>
        <row r="23177">
          <cell r="E23177" t="str">
            <v>WRONG RATE</v>
          </cell>
          <cell r="F23177" t="str">
            <v>速率有误</v>
          </cell>
          <cell r="G23177" t="str">
            <v>各类损伤、中毒及操作并发症</v>
          </cell>
        </row>
        <row r="23178">
          <cell r="E23178" t="str">
            <v>WRONG ROUTE</v>
          </cell>
          <cell r="F23178" t="str">
            <v>途径有误</v>
          </cell>
          <cell r="G23178" t="str">
            <v>各类损伤、中毒及操作并发症</v>
          </cell>
        </row>
        <row r="23179">
          <cell r="E23179" t="str">
            <v>WRONG SCHEDULE</v>
          </cell>
          <cell r="F23179" t="str">
            <v>日程有误</v>
          </cell>
          <cell r="G23179" t="str">
            <v>各类损伤、中毒及操作并发症</v>
          </cell>
        </row>
        <row r="23180">
          <cell r="E23180" t="str">
            <v>WRONG STRENGTH</v>
          </cell>
          <cell r="F23180" t="str">
            <v>规格有误</v>
          </cell>
          <cell r="G23180" t="str">
            <v>各类损伤、中毒及操作并发症</v>
          </cell>
        </row>
        <row r="23181">
          <cell r="E23181" t="str">
            <v>WRONG TECHNIQUE IN DEVICE USAGE PROCESS</v>
          </cell>
          <cell r="F23181" t="str">
            <v>装置使用过程中的技术性错误</v>
          </cell>
          <cell r="G23181" t="str">
            <v>各类损伤、中毒及操作并发症</v>
          </cell>
        </row>
        <row r="23182">
          <cell r="E23182" t="str">
            <v>WRONG TECHNIQUE IN DRUG USAGE PROCESS</v>
          </cell>
          <cell r="F23182" t="str">
            <v>产品使用过程中的技术性错误</v>
          </cell>
          <cell r="G23182" t="str">
            <v>各类损伤、中毒及操作并发症</v>
          </cell>
        </row>
        <row r="23183">
          <cell r="E23183" t="str">
            <v>WRONG TECHNIQUE IN PRODUCT USAGE PROCESS</v>
          </cell>
          <cell r="F23183" t="str">
            <v>产品使用过程中的技术性错误</v>
          </cell>
          <cell r="G23183" t="str">
            <v>各类损伤、中毒及操作并发症</v>
          </cell>
        </row>
        <row r="23184">
          <cell r="E23184" t="str">
            <v>WT1 GENE MUTATION</v>
          </cell>
          <cell r="F23184" t="str">
            <v>WT1 基因突变</v>
          </cell>
          <cell r="G23184" t="str">
            <v>各种先天性家族性遗传性疾病</v>
          </cell>
        </row>
        <row r="23185">
          <cell r="E23185" t="str">
            <v>WU VIRUS INFECTION</v>
          </cell>
          <cell r="F23185" t="str">
            <v>WU 病毒感染</v>
          </cell>
          <cell r="G23185" t="str">
            <v>感染及侵染类疾病</v>
          </cell>
        </row>
        <row r="23186">
          <cell r="E23186" t="str">
            <v>WYBURN MASON'S SYNDROME</v>
          </cell>
          <cell r="F23186" t="str">
            <v>韦伯 - 梅森氏'韦伯 - 梅森综合征综合征</v>
          </cell>
          <cell r="G23186" t="str">
            <v>各种先天性家族性遗传性疾病</v>
          </cell>
        </row>
        <row r="23187">
          <cell r="E23187" t="str">
            <v>X-LINKED CHROMOSOMAL DISORDER</v>
          </cell>
          <cell r="F23187" t="str">
            <v>X 连锁型染色体病</v>
          </cell>
          <cell r="G23187" t="str">
            <v>各种先天性家族性遗传性疾病</v>
          </cell>
        </row>
        <row r="23188">
          <cell r="E23188" t="str">
            <v>X-LINKED LYMPHOPROLIFERATIVE SYNDROME</v>
          </cell>
          <cell r="F23188" t="str">
            <v>X 连锁淋巴组织增生综合征</v>
          </cell>
          <cell r="G23188" t="str">
            <v>各种先天性家族性遗传性疾病</v>
          </cell>
        </row>
        <row r="23189">
          <cell r="E23189" t="str">
            <v>X-RAY</v>
          </cell>
          <cell r="F23189" t="str">
            <v>X 线检查</v>
          </cell>
          <cell r="G23189" t="str">
            <v>各类检查</v>
          </cell>
        </row>
        <row r="23190">
          <cell r="E23190" t="str">
            <v>X-RAY ABNORMAL</v>
          </cell>
          <cell r="F23190" t="str">
            <v>X 线检查异常</v>
          </cell>
          <cell r="G23190" t="str">
            <v>各类检查</v>
          </cell>
        </row>
        <row r="23191">
          <cell r="E23191" t="str">
            <v>X-RAY DENTAL</v>
          </cell>
          <cell r="F23191" t="str">
            <v>牙 X 线检查</v>
          </cell>
          <cell r="G23191" t="str">
            <v>各类检查</v>
          </cell>
        </row>
        <row r="23192">
          <cell r="E23192" t="str">
            <v>X-RAY DENTAL ABNORMAL</v>
          </cell>
          <cell r="F23192" t="str">
            <v>牙 X 线检查异常</v>
          </cell>
          <cell r="G23192" t="str">
            <v>各类检查</v>
          </cell>
        </row>
        <row r="23193">
          <cell r="E23193" t="str">
            <v>X-RAY GASTROINTESTINAL TRACT</v>
          </cell>
          <cell r="F23193" t="str">
            <v>胃肠道 X 线检查</v>
          </cell>
          <cell r="G23193" t="str">
            <v>各类检查</v>
          </cell>
        </row>
        <row r="23194">
          <cell r="E23194" t="str">
            <v>X-RAY GASTROINTESTINAL TRACT ABNORMAL</v>
          </cell>
          <cell r="F23194" t="str">
            <v>胃肠道 X 线检查异常</v>
          </cell>
          <cell r="G23194" t="str">
            <v>各类检查</v>
          </cell>
        </row>
        <row r="23195">
          <cell r="E23195" t="str">
            <v>X-RAY HEPATOBILIARY ABNORMAL</v>
          </cell>
          <cell r="F23195" t="str">
            <v>肝胆 X 线检查异常</v>
          </cell>
          <cell r="G23195" t="str">
            <v>各类检查</v>
          </cell>
        </row>
        <row r="23196">
          <cell r="E23196" t="str">
            <v>X-RAY LIMB</v>
          </cell>
          <cell r="F23196" t="str">
            <v>肢体 X 线检查</v>
          </cell>
          <cell r="G23196" t="str">
            <v>各类检查</v>
          </cell>
        </row>
        <row r="23197">
          <cell r="E23197" t="str">
            <v>X-RAY LIMB ABNORMAL</v>
          </cell>
          <cell r="F23197" t="str">
            <v>肢体 X 线检查异常</v>
          </cell>
          <cell r="G23197" t="str">
            <v>各类检查</v>
          </cell>
        </row>
        <row r="23198">
          <cell r="E23198" t="str">
            <v>X-RAY OF PELVIS AND HIP ABNORMAL</v>
          </cell>
          <cell r="F23198" t="str">
            <v>骨盆及髋部 X 线检查异常</v>
          </cell>
          <cell r="G23198" t="str">
            <v>各类检查</v>
          </cell>
        </row>
        <row r="23199">
          <cell r="E23199" t="str">
            <v>X-RAY THERAPY TO LUNG</v>
          </cell>
          <cell r="F23199" t="str">
            <v>肺 X 射线放疗</v>
          </cell>
          <cell r="G23199" t="str">
            <v>各种手术及医疗操作</v>
          </cell>
        </row>
        <row r="23200">
          <cell r="E23200" t="str">
            <v>X-RAY TREATMENT</v>
          </cell>
          <cell r="F23200" t="str">
            <v>X 线疗法</v>
          </cell>
          <cell r="G23200" t="str">
            <v>各种手术及医疗操作</v>
          </cell>
        </row>
        <row r="23201">
          <cell r="E23201" t="str">
            <v>X-RAY WITH CONTRAST LOWER GASTROINTESTINAL TRACT</v>
          </cell>
          <cell r="F23201" t="str">
            <v>下胃肠道对比 X 线透视检查</v>
          </cell>
          <cell r="G23201" t="str">
            <v>各类检查</v>
          </cell>
        </row>
        <row r="23202">
          <cell r="E23202" t="str">
            <v>X-RAY WITH CONTRAST UPPER GASTROINTESTINAL TRACT</v>
          </cell>
          <cell r="F23202" t="str">
            <v>上胃肠道对比 X 线透视检查</v>
          </cell>
          <cell r="G23202" t="str">
            <v>各类检查</v>
          </cell>
        </row>
        <row r="23203">
          <cell r="E23203" t="str">
            <v>X-RAY WITH CONTRAST UPPER GASTROINTESTINAL TRACT ABNORMAL</v>
          </cell>
          <cell r="F23203" t="str">
            <v>上胃肠道对比 X 线透视检查异常</v>
          </cell>
          <cell r="G23203" t="str">
            <v>各类检查</v>
          </cell>
        </row>
        <row r="23204">
          <cell r="E23204" t="str">
            <v>XANTHELASMA</v>
          </cell>
          <cell r="F23204" t="str">
            <v>黄色瘤</v>
          </cell>
          <cell r="G23204" t="str">
            <v>皮肤及皮下组织类疾病</v>
          </cell>
        </row>
        <row r="23205">
          <cell r="E23205" t="str">
            <v>XANTHOCHROMIA</v>
          </cell>
          <cell r="F23205" t="str">
            <v>黄变</v>
          </cell>
          <cell r="G23205" t="str">
            <v>各类检查</v>
          </cell>
        </row>
        <row r="23206">
          <cell r="E23206" t="str">
            <v>XANTHOGRANULOMA</v>
          </cell>
          <cell r="F23206" t="str">
            <v>黄色肉芽肿</v>
          </cell>
          <cell r="G23206" t="str">
            <v>良性、恶性及性质不明的肿瘤（包括囊状和息肉状）</v>
          </cell>
        </row>
        <row r="23207">
          <cell r="E23207" t="str">
            <v>XANTHOMA</v>
          </cell>
          <cell r="F23207" t="str">
            <v>黄瘤</v>
          </cell>
          <cell r="G23207" t="str">
            <v>皮肤及皮下组织类疾病</v>
          </cell>
        </row>
        <row r="23208">
          <cell r="E23208" t="str">
            <v>XANTHOMATOSIS</v>
          </cell>
          <cell r="F23208" t="str">
            <v>黄瘤病</v>
          </cell>
          <cell r="G23208" t="str">
            <v>皮肤及皮下组织类疾病</v>
          </cell>
        </row>
        <row r="23209">
          <cell r="E23209" t="str">
            <v>XANTHOPSIA</v>
          </cell>
          <cell r="F23209" t="str">
            <v>黄视症</v>
          </cell>
          <cell r="G23209" t="str">
            <v>眼器官疾病</v>
          </cell>
        </row>
        <row r="23210">
          <cell r="E23210" t="str">
            <v>XERODERMA</v>
          </cell>
          <cell r="F23210" t="str">
            <v>皮肤干燥症</v>
          </cell>
          <cell r="G23210" t="str">
            <v>皮肤及皮下组织类疾病</v>
          </cell>
        </row>
        <row r="23211">
          <cell r="E23211" t="str">
            <v>XERODERMA PIGMENTOSUM</v>
          </cell>
          <cell r="F23211" t="str">
            <v>色素性皮肤干燥症</v>
          </cell>
          <cell r="G23211" t="str">
            <v>各种先天性家族性遗传性疾病</v>
          </cell>
        </row>
        <row r="23212">
          <cell r="E23212" t="str">
            <v>XEROPHTHALMIA</v>
          </cell>
          <cell r="F23212" t="str">
            <v>干眼症</v>
          </cell>
          <cell r="G23212" t="str">
            <v>眼器官疾病</v>
          </cell>
        </row>
        <row r="23213">
          <cell r="E23213" t="str">
            <v>XEROSIS</v>
          </cell>
          <cell r="F23213" t="str">
            <v>干燥病</v>
          </cell>
          <cell r="G23213" t="str">
            <v>全身性疾病及给药部位各种反应</v>
          </cell>
        </row>
        <row r="23214">
          <cell r="E23214" t="str">
            <v>XIITH NERVE INJURY</v>
          </cell>
          <cell r="F23214" t="str">
            <v>第XII颅神经损伤</v>
          </cell>
          <cell r="G23214" t="str">
            <v>各类损伤、中毒及操作并发症</v>
          </cell>
        </row>
        <row r="23215">
          <cell r="E23215" t="str">
            <v>XITH NERVE INJURY</v>
          </cell>
          <cell r="F23215" t="str">
            <v>第XI颅神经损伤</v>
          </cell>
          <cell r="G23215" t="str">
            <v>各类损伤、中毒及操作并发症</v>
          </cell>
        </row>
        <row r="23216">
          <cell r="E23216" t="str">
            <v>XITH NERVE PARALYSIS</v>
          </cell>
          <cell r="F23216" t="str">
            <v>第 XI 神经性瘫痪</v>
          </cell>
          <cell r="G23216" t="str">
            <v>各类神经系统疾病</v>
          </cell>
        </row>
        <row r="23217">
          <cell r="E23217" t="str">
            <v>XXX SYNDROME</v>
          </cell>
          <cell r="F23217" t="str">
            <v>XXX 综合征</v>
          </cell>
          <cell r="G23217" t="str">
            <v>各种先天性家族性遗传性疾病</v>
          </cell>
        </row>
        <row r="23218">
          <cell r="E23218" t="str">
            <v>XXXY SYNDROME</v>
          </cell>
          <cell r="F23218" t="str">
            <v>XXXY 综合征</v>
          </cell>
          <cell r="G23218" t="str">
            <v>各种先天性家族性遗传性疾病</v>
          </cell>
        </row>
        <row r="23219">
          <cell r="E23219" t="str">
            <v>XXYY SYNDROME</v>
          </cell>
          <cell r="F23219" t="str">
            <v>XXYY 综合征</v>
          </cell>
          <cell r="G23219" t="str">
            <v>各种先天性家族性遗传性疾病</v>
          </cell>
        </row>
        <row r="23220">
          <cell r="E23220" t="str">
            <v>XYPHOID RETRACTION</v>
          </cell>
          <cell r="F23220" t="str">
            <v>剑突凹陷</v>
          </cell>
          <cell r="G23220" t="str">
            <v>呼吸系统、胸及纵隔疾病</v>
          </cell>
        </row>
        <row r="23221">
          <cell r="E23221" t="str">
            <v>XYY SYNDROME</v>
          </cell>
          <cell r="F23221" t="str">
            <v>XYY 综合征</v>
          </cell>
          <cell r="G23221" t="str">
            <v>各种先天性家族性遗传性疾病</v>
          </cell>
        </row>
        <row r="23222">
          <cell r="E23222" t="str">
            <v>Y-LINKED CHROMOSOMAL DISORDER</v>
          </cell>
          <cell r="F23222" t="str">
            <v>Y 连锁型染色体病</v>
          </cell>
          <cell r="G23222" t="str">
            <v>各种先天性家族性遗传性疾病</v>
          </cell>
        </row>
        <row r="23223">
          <cell r="E23223" t="str">
            <v>YAWNING</v>
          </cell>
          <cell r="F23223" t="str">
            <v>打呵欠</v>
          </cell>
          <cell r="G23223" t="str">
            <v>呼吸系统、胸及纵隔疾病</v>
          </cell>
        </row>
        <row r="23224">
          <cell r="E23224" t="str">
            <v>YAWS</v>
          </cell>
          <cell r="F23224" t="str">
            <v>雅司病</v>
          </cell>
          <cell r="G23224" t="str">
            <v>感染及侵染类疾病</v>
          </cell>
        </row>
        <row r="23225">
          <cell r="E23225" t="str">
            <v>YELLOW FEVER</v>
          </cell>
          <cell r="F23225" t="str">
            <v>黄热病</v>
          </cell>
          <cell r="G23225" t="str">
            <v>感染及侵染类疾病</v>
          </cell>
        </row>
        <row r="23226">
          <cell r="E23226" t="str">
            <v>YELLOW FEVER IMMUNISATION</v>
          </cell>
          <cell r="F23226" t="str">
            <v>黄热病免疫接种</v>
          </cell>
          <cell r="G23226" t="str">
            <v>各种手术及医疗操作</v>
          </cell>
        </row>
        <row r="23227">
          <cell r="E23227" t="str">
            <v>YELLOW FEVER VACCINE-ASSOCIATED NEUROTROPIC DISEASE</v>
          </cell>
          <cell r="F23227" t="str">
            <v>黄热病疫苗相关的嗜神经性疾病</v>
          </cell>
          <cell r="G23227" t="str">
            <v>感染及侵染类疾病</v>
          </cell>
        </row>
        <row r="23228">
          <cell r="E23228" t="str">
            <v>YELLOW FEVER VACCINE-ASSOCIATED VISCEROTROPIC DISEASE</v>
          </cell>
          <cell r="F23228" t="str">
            <v>黄热病疫苗相关性嗜内脏疾病</v>
          </cell>
          <cell r="G23228" t="str">
            <v>感染及侵染类疾病</v>
          </cell>
        </row>
        <row r="23229">
          <cell r="E23229" t="str">
            <v>YELLOW NAIL SYNDROME</v>
          </cell>
          <cell r="F23229" t="str">
            <v>黄指(趾)甲综合征</v>
          </cell>
          <cell r="G23229" t="str">
            <v>皮肤及皮下组织类疾病</v>
          </cell>
        </row>
        <row r="23230">
          <cell r="E23230" t="str">
            <v>YELLOW SKIN</v>
          </cell>
          <cell r="F23230" t="str">
            <v>黄色皮肤</v>
          </cell>
          <cell r="G23230" t="str">
            <v>皮肤及皮下组织类疾病</v>
          </cell>
        </row>
        <row r="23231">
          <cell r="E23231" t="str">
            <v>YERSINIA BACTERAEMIA</v>
          </cell>
          <cell r="F23231" t="str">
            <v>耶尔森菌菌血症</v>
          </cell>
          <cell r="G23231" t="str">
            <v>感染及侵染类疾病</v>
          </cell>
        </row>
        <row r="23232">
          <cell r="E23232" t="str">
            <v>YERSINIA INFECTION</v>
          </cell>
          <cell r="F23232" t="str">
            <v>耶尔森菌感染</v>
          </cell>
          <cell r="G23232" t="str">
            <v>感染及侵染类疾病</v>
          </cell>
        </row>
        <row r="23233">
          <cell r="E23233" t="str">
            <v>YERSINIA MENINGITIS</v>
          </cell>
          <cell r="F23233" t="str">
            <v>耶尔森氏菌脑膜炎</v>
          </cell>
          <cell r="G23233" t="str">
            <v>感染及侵染类疾病</v>
          </cell>
        </row>
        <row r="23234">
          <cell r="E23234" t="str">
            <v>YERSINIA SEPSIS</v>
          </cell>
          <cell r="F23234" t="str">
            <v>Yersinia 脓毒症</v>
          </cell>
          <cell r="G23234" t="str">
            <v>感染及侵染类疾病</v>
          </cell>
        </row>
        <row r="23235">
          <cell r="E23235" t="str">
            <v>YERSINIA TEST POSITIVE</v>
          </cell>
          <cell r="F23235" t="str">
            <v>耶尔森菌检测阳性</v>
          </cell>
          <cell r="G23235" t="str">
            <v>各类检查</v>
          </cell>
        </row>
        <row r="23236">
          <cell r="E23236" t="str">
            <v>YOLK SAC TUMOUR SITE UNSPECIFIED</v>
          </cell>
          <cell r="F23236" t="str">
            <v>部位未特别的卵黄囊癌</v>
          </cell>
          <cell r="G23236" t="str">
            <v>良性、恶性及性质不明的肿瘤（包括囊状和息肉状）</v>
          </cell>
        </row>
        <row r="23237">
          <cell r="E23237" t="str">
            <v>YOUNG'S SYNDROME</v>
          </cell>
          <cell r="F23237" t="str">
            <v>杨氏综合征</v>
          </cell>
          <cell r="G23237" t="str">
            <v>各种先天性家族性遗传性疾病</v>
          </cell>
        </row>
        <row r="23238">
          <cell r="E23238" t="str">
            <v>YOUNG MANIA RATING SCALE</v>
          </cell>
          <cell r="F23238" t="str">
            <v>杨氏躁狂量表</v>
          </cell>
          <cell r="G23238" t="str">
            <v>各类检查</v>
          </cell>
        </row>
        <row r="23239">
          <cell r="E23239" t="str">
            <v>ZIEVE SYNDROME</v>
          </cell>
          <cell r="F23239" t="str">
            <v>齐夫综合征</v>
          </cell>
          <cell r="G23239" t="str">
            <v>肝胆系统疾病</v>
          </cell>
        </row>
        <row r="23240">
          <cell r="E23240" t="str">
            <v>ZIKA VIRUS INFECTION</v>
          </cell>
          <cell r="F23240" t="str">
            <v>寨卡病毒感染</v>
          </cell>
          <cell r="G23240" t="str">
            <v>感染及侵染类疾病</v>
          </cell>
        </row>
        <row r="23241">
          <cell r="E23241" t="str">
            <v>ZINC DEFICIENCY</v>
          </cell>
          <cell r="F23241" t="str">
            <v>锌缺乏</v>
          </cell>
          <cell r="G23241" t="str">
            <v>代谢及营养类疾病</v>
          </cell>
        </row>
        <row r="23242">
          <cell r="E23242" t="str">
            <v>ZINC SULPHATE TURBIDITY ABNORMAL</v>
          </cell>
          <cell r="F23242" t="str">
            <v>硫酸锌浊度异常</v>
          </cell>
          <cell r="G23242" t="str">
            <v>各类检查</v>
          </cell>
        </row>
        <row r="23243">
          <cell r="E23243" t="str">
            <v>ZINC SULPHATE TURBIDITY DECREASED</v>
          </cell>
          <cell r="F23243" t="str">
            <v>硫酸锌浊度降低</v>
          </cell>
          <cell r="G23243" t="str">
            <v>各类检查</v>
          </cell>
        </row>
        <row r="23244">
          <cell r="E23244" t="str">
            <v>ZINC SULPHATE TURBIDITY INCREASED</v>
          </cell>
          <cell r="F23244" t="str">
            <v>硫酸锌浊度升高</v>
          </cell>
          <cell r="G23244" t="str">
            <v>各类检查</v>
          </cell>
        </row>
        <row r="23245">
          <cell r="E23245" t="str">
            <v>ZOONOSIS</v>
          </cell>
          <cell r="F23245" t="str">
            <v>人兽共患病</v>
          </cell>
          <cell r="G23245" t="str">
            <v>感染及侵染类疾病</v>
          </cell>
        </row>
        <row r="23246">
          <cell r="E23246" t="str">
            <v>ZOONOTIC BACTERIAL INFECTION</v>
          </cell>
          <cell r="F23246" t="str">
            <v>细菌性人兽共患病</v>
          </cell>
          <cell r="G23246" t="str">
            <v>感染及侵染类疾病</v>
          </cell>
        </row>
        <row r="23247">
          <cell r="E23247" t="str">
            <v>ZRSR2 GENE MUTATION</v>
          </cell>
          <cell r="F23247" t="str">
            <v>ZRSR2 基因突变</v>
          </cell>
          <cell r="G23247" t="str">
            <v>各种先天性家族性遗传性疾病</v>
          </cell>
        </row>
        <row r="23248">
          <cell r="E23248" t="str">
            <v>ZYGOMYCOSIS</v>
          </cell>
          <cell r="F23248" t="str">
            <v>毛霉菌病</v>
          </cell>
          <cell r="G23248" t="str">
            <v>感染及侵染类疾病</v>
          </cell>
        </row>
        <row r="23249">
          <cell r="E23249" t="str">
            <v>OMENTAL OEDEMA</v>
          </cell>
          <cell r="F23249" t="str">
            <v>大网膜水肿</v>
          </cell>
          <cell r="G23249" t="str">
            <v>胃肠系统疾病</v>
          </cell>
        </row>
        <row r="23250">
          <cell r="E23250" t="str">
            <v>CYP3A5 POLYMORPHISM</v>
          </cell>
          <cell r="F23250" t="str">
            <v>CYP3A5 多态性</v>
          </cell>
          <cell r="G23250" t="str">
            <v>各种先天性家族性遗传性疾病</v>
          </cell>
        </row>
        <row r="23251">
          <cell r="E23251" t="str">
            <v>MYRINGOSCLEROSIS</v>
          </cell>
          <cell r="F23251" t="str">
            <v>鼓膜硬化</v>
          </cell>
          <cell r="G23251" t="str">
            <v>耳及迷路类疾病</v>
          </cell>
        </row>
        <row r="23252">
          <cell r="E23252" t="str">
            <v>SIALODOCHITIS FIBRINOSA</v>
          </cell>
          <cell r="F23252" t="str">
            <v>纤维素性涎管炎</v>
          </cell>
          <cell r="G23252" t="str">
            <v>胃肠系统疾病</v>
          </cell>
        </row>
        <row r="23253">
          <cell r="E23253" t="str">
            <v>INTRAPULMONARY LYMPHADENOPATHY</v>
          </cell>
          <cell r="F23253" t="str">
            <v>肺内淋巴结病</v>
          </cell>
          <cell r="G23253" t="str">
            <v>血液及淋巴系统疾病</v>
          </cell>
        </row>
        <row r="23254">
          <cell r="E23254" t="str">
            <v>ANTI-POLYETHYLENE GLYCOL ANTIBODY ABSENT</v>
          </cell>
          <cell r="F23254" t="str">
            <v>抗聚乙​二醇抗体未检出</v>
          </cell>
          <cell r="G23254" t="str">
            <v>各类检查</v>
          </cell>
        </row>
        <row r="23255">
          <cell r="E23255" t="str">
            <v>URETHRAL NECROSIS</v>
          </cell>
          <cell r="F23255" t="str">
            <v>泌尿道坏死</v>
          </cell>
          <cell r="G23255" t="str">
            <v>肾脏及泌尿系统疾病</v>
          </cell>
        </row>
        <row r="23256">
          <cell r="E23256" t="str">
            <v>OMENTAL HAEMORRHAGE</v>
          </cell>
          <cell r="F23256" t="str">
            <v>网膜出血</v>
          </cell>
          <cell r="G23256" t="str">
            <v>胃肠系统疾病</v>
          </cell>
        </row>
        <row r="23257">
          <cell r="E23257" t="str">
            <v>HEREDITARY ALPHA TRYPTASAEMIA</v>
          </cell>
          <cell r="F23257" t="str">
            <v>遗传性α类胰蛋白酶血症</v>
          </cell>
          <cell r="G23257" t="str">
            <v>各种先天性家族性遗传性疾病</v>
          </cell>
        </row>
        <row r="23258">
          <cell r="E23258" t="str">
            <v>ACQUIRED CORONARY ARTERY FISTULA</v>
          </cell>
          <cell r="F23258" t="str">
            <v>获得性冠状动脉瘘</v>
          </cell>
          <cell r="G23258" t="str">
            <v>心脏器官疾病</v>
          </cell>
        </row>
        <row r="23259">
          <cell r="E23259" t="str">
            <v>METASTATIC MESOTHELIOMA</v>
          </cell>
          <cell r="F23259" t="str">
            <v>转移性间皮瘤</v>
          </cell>
          <cell r="G23259" t="str">
            <v>良性、恶性及性质不明的肿瘤（包括囊状和息肉状）</v>
          </cell>
        </row>
        <row r="23260">
          <cell r="E23260" t="str">
            <v>MICROFRACTURE SURGERY</v>
          </cell>
          <cell r="F23260" t="str">
            <v>微骨折手术</v>
          </cell>
          <cell r="G23260" t="str">
            <v>各种手术及医疗操作</v>
          </cell>
        </row>
        <row r="23261">
          <cell r="E23261" t="str">
            <v>NEW ONSET REFRACTORY STATUS EPILEPTICUS</v>
          </cell>
          <cell r="F23261" t="str">
            <v>新发难治性癫痫持续状态</v>
          </cell>
          <cell r="G23261" t="str">
            <v>各类神经系统疾病</v>
          </cell>
        </row>
        <row r="23262">
          <cell r="E23262" t="str">
            <v>CONJUNCTIVAL SUFFUSION</v>
          </cell>
          <cell r="F23262" t="str">
            <v>结膜胀红</v>
          </cell>
          <cell r="G23262" t="str">
            <v>眼器官疾病</v>
          </cell>
        </row>
        <row r="23263">
          <cell r="E23263" t="str">
            <v>HOLTER VALVE INSERTION</v>
          </cell>
          <cell r="F23263" t="str">
            <v>霍尔得瓣膜植入</v>
          </cell>
          <cell r="G23263" t="str">
            <v>各种手术及医疗操作</v>
          </cell>
        </row>
        <row r="23264">
          <cell r="E23264" t="str">
            <v>VEGETARIAN</v>
          </cell>
          <cell r="F23264" t="str">
            <v>素食者</v>
          </cell>
          <cell r="G23264" t="str">
            <v>社会环境</v>
          </cell>
        </row>
        <row r="23265">
          <cell r="E23265" t="str">
            <v>EGFR GENE OVEREXPRESSION</v>
          </cell>
          <cell r="F23265" t="str">
            <v>EGFR 基因过表达</v>
          </cell>
          <cell r="G23265" t="str">
            <v>各种先天性家族性遗传性疾病</v>
          </cell>
        </row>
        <row r="23266">
          <cell r="E23266" t="str">
            <v>LARGE FIBRE NEUROPATHY</v>
          </cell>
          <cell r="F23266" t="str">
            <v>大纤维神经病</v>
          </cell>
          <cell r="G23266" t="str">
            <v>各类神经系统疾病</v>
          </cell>
        </row>
        <row r="23267">
          <cell r="E23267" t="str">
            <v>NICOTINAMIDE INCREASED</v>
          </cell>
          <cell r="F23267" t="str">
            <v>烟酰胺升高</v>
          </cell>
          <cell r="G23267" t="str">
            <v>各类检查</v>
          </cell>
        </row>
        <row r="23268">
          <cell r="E23268" t="str">
            <v>ANDROGEN REPLACEMENT THERAPY</v>
          </cell>
          <cell r="F23268" t="str">
            <v>雄性激素替代疗法</v>
          </cell>
          <cell r="G23268" t="str">
            <v>各种手术及医疗操作</v>
          </cell>
        </row>
        <row r="23269">
          <cell r="E23269" t="str">
            <v>FOLLICULAR LYMPHOMA STAGE II</v>
          </cell>
          <cell r="F23269" t="str">
            <v>滤泡性淋巴瘤 II 期</v>
          </cell>
          <cell r="G23269" t="str">
            <v>良性、恶性及性质不明的肿瘤（包括囊状和息肉状）</v>
          </cell>
        </row>
        <row r="23270">
          <cell r="E23270" t="str">
            <v>DERMATOPOROSIS</v>
          </cell>
          <cell r="F23270" t="str">
            <v>皮肤疏松症</v>
          </cell>
          <cell r="G23270" t="str">
            <v>皮肤及皮下组织类疾病</v>
          </cell>
        </row>
        <row r="23271">
          <cell r="E23271" t="str">
            <v>RAYNAUD'S PHENOMENON OF THE NIPPLE</v>
          </cell>
          <cell r="F23271" t="str">
            <v>乳头雷诺氏现象</v>
          </cell>
          <cell r="G23271" t="str">
            <v>生殖系统及乳腺疾病</v>
          </cell>
        </row>
        <row r="23272">
          <cell r="E23272" t="str">
            <v>BASOPHILOPENIA</v>
          </cell>
          <cell r="F23272" t="str">
            <v>嗜碱性粒细胞减少</v>
          </cell>
          <cell r="G23272" t="str">
            <v>血液及淋巴系统疾病</v>
          </cell>
        </row>
        <row r="23273">
          <cell r="E23273" t="str">
            <v>HAEMOPHILIA CARRIER</v>
          </cell>
          <cell r="F23273" t="str">
            <v>血友病基因携带者</v>
          </cell>
          <cell r="G23273" t="str">
            <v>各种先天性家族性遗传性疾病</v>
          </cell>
        </row>
        <row r="23274">
          <cell r="E23274" t="str">
            <v>ADNEXA UTERI CALCIFICATION</v>
          </cell>
          <cell r="F23274" t="str">
            <v>子宫附件钙化</v>
          </cell>
          <cell r="G23274" t="str">
            <v>生殖系统及乳腺疾病</v>
          </cell>
        </row>
        <row r="23275">
          <cell r="E23275" t="str">
            <v>ANGIOCENTRIC LYMPHOMA STAGE III</v>
          </cell>
          <cell r="F23275" t="str">
            <v>血管中心性淋巴瘤 III 期</v>
          </cell>
          <cell r="G23275" t="str">
            <v>良性、恶性及性质不明的肿瘤（包括囊状和息肉状）</v>
          </cell>
        </row>
        <row r="23276">
          <cell r="E23276" t="str">
            <v>SCALP HAEMATOMA</v>
          </cell>
          <cell r="F23276" t="str">
            <v>头皮血肿</v>
          </cell>
          <cell r="G23276" t="str">
            <v>血管与淋巴管类疾病</v>
          </cell>
        </row>
        <row r="23277">
          <cell r="E23277" t="str">
            <v>ANTIPSYCHOTIC THERAPY</v>
          </cell>
          <cell r="F23277" t="str">
            <v>抗精神病药物疗法</v>
          </cell>
          <cell r="G23277" t="str">
            <v>各种手术及医疗操作</v>
          </cell>
        </row>
        <row r="23278">
          <cell r="E23278" t="str">
            <v>THYROID HORMONES TEST</v>
          </cell>
          <cell r="F23278" t="str">
            <v>甲状腺激素检测</v>
          </cell>
          <cell r="G23278" t="str">
            <v>各类检查</v>
          </cell>
        </row>
        <row r="23279">
          <cell r="E23279" t="str">
            <v>AMOEBOMA</v>
          </cell>
          <cell r="F23279" t="str">
            <v>阿米巴瘤</v>
          </cell>
          <cell r="G23279" t="str">
            <v>感染及侵染类疾病</v>
          </cell>
        </row>
        <row r="23280">
          <cell r="E23280" t="str">
            <v>APPLICATION SITE JOINT EFFUSION</v>
          </cell>
          <cell r="F23280" t="str">
            <v>外用药部位关节积液</v>
          </cell>
          <cell r="G23280" t="str">
            <v>全身性疾病及给药部位各种反应</v>
          </cell>
        </row>
        <row r="23281">
          <cell r="E23281" t="str">
            <v>ABDOMINAL WALL PAIN</v>
          </cell>
          <cell r="F23281" t="str">
            <v>腹壁疼痛</v>
          </cell>
          <cell r="G23281" t="str">
            <v>胃肠系统疾病</v>
          </cell>
        </row>
        <row r="23282">
          <cell r="E23282" t="str">
            <v>MALIGNANT CENTRAL NERVOUS SYSTEM NEOPLASM</v>
          </cell>
          <cell r="F23282" t="str">
            <v>恶性中枢神经系统肿瘤</v>
          </cell>
          <cell r="G23282" t="str">
            <v>良性、恶性及性质不明的肿瘤（包括囊状和息肉状）</v>
          </cell>
        </row>
        <row r="23283">
          <cell r="E23283" t="str">
            <v>MAGNETIC RESONANCE IMAGING HEPATOBILIARY</v>
          </cell>
          <cell r="F23283" t="str">
            <v>肝胆磁共振成像</v>
          </cell>
          <cell r="G23283" t="str">
            <v>各类检查</v>
          </cell>
        </row>
        <row r="23284">
          <cell r="E23284" t="str">
            <v>POST PROCEDURAL CARDIAC VALVE AVULSION</v>
          </cell>
          <cell r="F23284" t="str">
            <v>术后心脏瓣膜撕脱</v>
          </cell>
          <cell r="G23284" t="str">
            <v>各类损伤、中毒及操作并发症</v>
          </cell>
        </row>
        <row r="23285">
          <cell r="E23285" t="str">
            <v>OCCUPATIONAL EXPOSURE TO COMMUNICABLE DISEASE</v>
          </cell>
          <cell r="F23285" t="str">
            <v>传染性疾病职业暴露</v>
          </cell>
          <cell r="G23285" t="str">
            <v>各类损伤、中毒及操作并发症</v>
          </cell>
        </row>
        <row r="23286">
          <cell r="E23286" t="str">
            <v>SORDES</v>
          </cell>
          <cell r="F23286" t="str">
            <v>口垢</v>
          </cell>
          <cell r="G23286" t="str">
            <v>胃肠系统疾病</v>
          </cell>
        </row>
        <row r="23287">
          <cell r="E23287" t="str">
            <v>RETINOSCHISIS CONGENITAL</v>
          </cell>
          <cell r="F23287" t="str">
            <v>先天性视网膜劈裂症</v>
          </cell>
          <cell r="G23287" t="str">
            <v>各种先天性家族性遗传性疾病</v>
          </cell>
        </row>
        <row r="23288">
          <cell r="E23288" t="str">
            <v>TRIPLOPIA</v>
          </cell>
          <cell r="F23288" t="str">
            <v>三重复视</v>
          </cell>
          <cell r="G23288" t="str">
            <v>眼器官疾病</v>
          </cell>
        </row>
        <row r="23289">
          <cell r="E23289" t="str">
            <v>BIZARRE PERSONAL APPEARANCE</v>
          </cell>
          <cell r="F23289" t="str">
            <v>个人外貌离奇</v>
          </cell>
          <cell r="G23289" t="str">
            <v>精神病类</v>
          </cell>
        </row>
        <row r="23290">
          <cell r="E23290" t="str">
            <v>DERMAL FILLER REACTION</v>
          </cell>
          <cell r="F23290" t="str">
            <v>皮肤填充剂反应</v>
          </cell>
          <cell r="G23290" t="str">
            <v>各类损伤、中毒及操作并发症</v>
          </cell>
        </row>
        <row r="23291">
          <cell r="E23291" t="str">
            <v>HEPATIC SARCOMA</v>
          </cell>
          <cell r="F23291" t="str">
            <v>肝脏肉瘤</v>
          </cell>
          <cell r="G23291" t="str">
            <v>良性、恶性及性质不明的肿瘤（包括囊状和息肉状）</v>
          </cell>
        </row>
        <row r="23292">
          <cell r="E23292" t="str">
            <v>MATERNAL DEATH</v>
          </cell>
          <cell r="F23292" t="str">
            <v>孕产妇死亡</v>
          </cell>
          <cell r="G23292" t="str">
            <v>妊娠期、产褥期及围产期状况</v>
          </cell>
        </row>
        <row r="23293">
          <cell r="E23293" t="str">
            <v>DRUG ADMINISTERED TO FOETUS</v>
          </cell>
          <cell r="F23293" t="str">
            <v>胎儿给药</v>
          </cell>
          <cell r="G23293" t="str">
            <v>各种手术及医疗操作</v>
          </cell>
        </row>
        <row r="23294">
          <cell r="E23294" t="str">
            <v>EXOCRINE PANCREATIC FUNCTION TEST NORMAL</v>
          </cell>
          <cell r="F23294" t="str">
            <v>胰腺外分泌功能试验正常</v>
          </cell>
          <cell r="G23294" t="str">
            <v>各类检查</v>
          </cell>
        </row>
        <row r="23295">
          <cell r="E23295" t="str">
            <v>LARYNGEAL NERVE PALSY</v>
          </cell>
          <cell r="F23295" t="str">
            <v>喉神经麻痹</v>
          </cell>
          <cell r="G23295" t="str">
            <v>各类神经系统疾病</v>
          </cell>
        </row>
        <row r="23296">
          <cell r="E23296" t="str">
            <v>PLACENTAL LAKE</v>
          </cell>
          <cell r="F23296" t="str">
            <v>胎盘湖</v>
          </cell>
          <cell r="G23296" t="str">
            <v>妊娠期、产褥期及围产期状况</v>
          </cell>
        </row>
        <row r="23297">
          <cell r="E23297" t="str">
            <v>TARDIVE SEIZURE</v>
          </cell>
          <cell r="F23297" t="str">
            <v>迟发性癫痫发作</v>
          </cell>
          <cell r="G23297" t="str">
            <v>各类损伤、中毒及操作并发症</v>
          </cell>
        </row>
        <row r="23298">
          <cell r="E23298" t="str">
            <v>TRICHOBLASTIC CARCINOMA</v>
          </cell>
          <cell r="F23298" t="str">
            <v>毛母细胞癌</v>
          </cell>
          <cell r="G23298" t="str">
            <v>良性、恶性及性质不明的肿瘤（包括囊状和息肉状）</v>
          </cell>
        </row>
        <row r="23299">
          <cell r="E23299" t="str">
            <v>NICOTINIC STOMATITIS</v>
          </cell>
          <cell r="F23299" t="str">
            <v>烟碱性口腔黏膜炎</v>
          </cell>
          <cell r="G23299" t="str">
            <v>胃肠系统疾病</v>
          </cell>
        </row>
        <row r="23300">
          <cell r="E23300" t="str">
            <v>DENTAL ATTRITION</v>
          </cell>
          <cell r="F23300" t="str">
            <v>牙齿磨耗</v>
          </cell>
          <cell r="G23300" t="str">
            <v>胃肠系统疾病</v>
          </cell>
        </row>
        <row r="23301">
          <cell r="E23301" t="str">
            <v>VASCULAR ACCESS SITE PHLEBITIS</v>
          </cell>
          <cell r="F23301" t="str">
            <v>血管通路部位静脉炎</v>
          </cell>
          <cell r="G23301" t="str">
            <v>各类损伤、中毒及操作并发症</v>
          </cell>
        </row>
        <row r="23302">
          <cell r="E23302" t="str">
            <v>SENSORY PROCESSING SENSITIVITY</v>
          </cell>
          <cell r="F23302" t="str">
            <v>感官信息处理敏感性</v>
          </cell>
          <cell r="G23302" t="str">
            <v>各类神经系统疾病</v>
          </cell>
        </row>
        <row r="23303">
          <cell r="E23303" t="str">
            <v>PINTA</v>
          </cell>
          <cell r="F23303" t="str">
            <v>品他病</v>
          </cell>
          <cell r="G23303" t="str">
            <v>感染及侵染类疾病</v>
          </cell>
        </row>
        <row r="23304">
          <cell r="E23304" t="str">
            <v>DIALYSIS EFFICACY TEST ABNORMAL</v>
          </cell>
          <cell r="F23304" t="str">
            <v>透析效能检查异常</v>
          </cell>
          <cell r="G23304" t="str">
            <v>各类检查</v>
          </cell>
        </row>
        <row r="23305">
          <cell r="E23305" t="str">
            <v>DEVICE EFFECT INCREASED</v>
          </cell>
          <cell r="F23305" t="str">
            <v>装置效应升高</v>
          </cell>
          <cell r="G23305" t="str">
            <v>产品问题</v>
          </cell>
        </row>
        <row r="23306">
          <cell r="E23306" t="str">
            <v>HYDROTUBATION</v>
          </cell>
          <cell r="F23306" t="str">
            <v>输卵管通水</v>
          </cell>
          <cell r="G23306" t="str">
            <v>各种手术及医疗操作</v>
          </cell>
        </row>
        <row r="23307">
          <cell r="E23307" t="str">
            <v>HYSTEROSALPINGOGRAM</v>
          </cell>
          <cell r="F23307" t="str">
            <v>子宫输卵管造影</v>
          </cell>
          <cell r="G23307" t="str">
            <v>各类检查</v>
          </cell>
        </row>
        <row r="23308">
          <cell r="E23308" t="str">
            <v>PHOBIC POSTURAL VERTIGO</v>
          </cell>
          <cell r="F23308" t="str">
            <v>恐惧性姿势性眩晕</v>
          </cell>
          <cell r="G23308" t="str">
            <v>耳及迷路类疾病</v>
          </cell>
        </row>
        <row r="23309">
          <cell r="E23309" t="str">
            <v>SPHINGOMONAS PAUCIMOBILIS BACTERAEMIA</v>
          </cell>
          <cell r="F23309" t="str">
            <v>少动鞘氨醇单胞菌菌血症</v>
          </cell>
          <cell r="G23309" t="str">
            <v>感染及侵染类疾病</v>
          </cell>
        </row>
        <row r="23310">
          <cell r="E23310" t="str">
            <v>ADAMTS13 ACTIVITY ASSAY</v>
          </cell>
          <cell r="F23310" t="str">
            <v>ADAMTS13 活性检验</v>
          </cell>
          <cell r="G23310" t="str">
            <v>各类检查</v>
          </cell>
        </row>
        <row r="23311">
          <cell r="E23311" t="str">
            <v>ACUTE GRAFT VERSUS HOST DISEASE IN EYE</v>
          </cell>
          <cell r="F23311" t="str">
            <v>眼部急性移植物抗宿主病</v>
          </cell>
          <cell r="G23311" t="str">
            <v>免疫系统疾病</v>
          </cell>
        </row>
        <row r="23312">
          <cell r="E23312" t="str">
            <v>CAYLER CARDIOFACIAL SYNDROME</v>
          </cell>
          <cell r="F23312" t="str">
            <v>Cayler 心面综合征</v>
          </cell>
          <cell r="G23312" t="str">
            <v>各种先天性家族性遗传性疾病</v>
          </cell>
        </row>
        <row r="23313">
          <cell r="E23313" t="str">
            <v>FAECAL CALPROTECTIN NORMAL</v>
          </cell>
          <cell r="F23313" t="str">
            <v>粪便钙卫蛋白正常</v>
          </cell>
          <cell r="G23313" t="str">
            <v>各类检查</v>
          </cell>
        </row>
        <row r="23314">
          <cell r="E23314" t="str">
            <v>PELIZAEUS-MERZBACHER DISEASE</v>
          </cell>
          <cell r="F23314" t="str">
            <v>佩-梅氏病</v>
          </cell>
          <cell r="G23314" t="str">
            <v>各种先天性家族性遗传性疾病</v>
          </cell>
        </row>
        <row r="23315">
          <cell r="E23315" t="str">
            <v>GLYCATED SERUM PROTEIN INCREASED</v>
          </cell>
          <cell r="F23315" t="str">
            <v>糖化血清蛋白增高</v>
          </cell>
          <cell r="G23315" t="str">
            <v>各类检查</v>
          </cell>
        </row>
        <row r="23316">
          <cell r="E23316" t="str">
            <v>BLOODBORNE INFECTION</v>
          </cell>
          <cell r="F23316" t="str">
            <v>血源性感染</v>
          </cell>
          <cell r="G23316" t="str">
            <v>感染及侵染类疾病</v>
          </cell>
        </row>
        <row r="23317">
          <cell r="E23317" t="str">
            <v>COMPUTERISED TOMOGRAM PANCREAS</v>
          </cell>
          <cell r="F23317" t="str">
            <v>胰腺计算机断层成像</v>
          </cell>
          <cell r="G23317" t="str">
            <v>各类检查</v>
          </cell>
        </row>
        <row r="23318">
          <cell r="E23318" t="str">
            <v>ABDOMINAL WALL SINUS</v>
          </cell>
          <cell r="F23318" t="str">
            <v>腹壁窦道</v>
          </cell>
          <cell r="G23318" t="str">
            <v>胃肠系统疾病</v>
          </cell>
        </row>
        <row r="23319">
          <cell r="E23319" t="str">
            <v>KARNOFSKY SCALE ABNORMAL</v>
          </cell>
          <cell r="F23319" t="str">
            <v>Karnofsky 量表异常</v>
          </cell>
          <cell r="G23319" t="str">
            <v>各类检查</v>
          </cell>
        </row>
        <row r="23320">
          <cell r="E23320" t="str">
            <v>STUMP APPENDICITIS</v>
          </cell>
          <cell r="F23320" t="str">
            <v>阑尾残端炎</v>
          </cell>
          <cell r="G23320" t="str">
            <v>感染及侵染类疾病</v>
          </cell>
        </row>
        <row r="23321">
          <cell r="E23321" t="str">
            <v>MEAN CELL HAEMOGLOBIN CONCENTRATION NORMAL</v>
          </cell>
          <cell r="F23321" t="str">
            <v>平均细胞血红蛋白浓度正常</v>
          </cell>
          <cell r="G23321" t="str">
            <v>各类检查</v>
          </cell>
        </row>
        <row r="23322">
          <cell r="E23322" t="str">
            <v>DENGUE SHOCK SYNDROME</v>
          </cell>
          <cell r="F23322" t="str">
            <v>登革热休克综合征</v>
          </cell>
          <cell r="G23322" t="str">
            <v>感染及侵染类疾病</v>
          </cell>
        </row>
        <row r="23323">
          <cell r="E23323" t="str">
            <v>VENOUS ARTERIALISATION</v>
          </cell>
          <cell r="F23323" t="str">
            <v>静脉动脉化手术</v>
          </cell>
          <cell r="G23323" t="str">
            <v>各种手术及医疗操作</v>
          </cell>
        </row>
        <row r="23324">
          <cell r="E23324" t="str">
            <v>MYXOMA</v>
          </cell>
          <cell r="F23324" t="str">
            <v>黏液瘤</v>
          </cell>
          <cell r="G23324" t="str">
            <v>良性、恶性及性质不明的肿瘤（包括囊状和息肉状）</v>
          </cell>
        </row>
        <row r="23325">
          <cell r="E23325" t="str">
            <v>CARDIAC INDEX</v>
          </cell>
          <cell r="F23325" t="str">
            <v>心脏指数</v>
          </cell>
          <cell r="G23325" t="str">
            <v>各类检查</v>
          </cell>
        </row>
        <row r="23326">
          <cell r="E23326" t="str">
            <v>ENDOBRONCHIAL LIPOMA</v>
          </cell>
          <cell r="F23326" t="str">
            <v>支气管内脂肪瘤</v>
          </cell>
          <cell r="G23326" t="str">
            <v>良性、恶性及性质不明的肿瘤（包括囊状和息肉状）</v>
          </cell>
        </row>
        <row r="23327">
          <cell r="E23327" t="str">
            <v>ACUTE ASEPTIC ARTHRITIS</v>
          </cell>
          <cell r="F23327" t="str">
            <v>急性无菌性关节炎</v>
          </cell>
          <cell r="G23327" t="str">
            <v>各种肌肉骨骼及结缔组织疾病</v>
          </cell>
        </row>
        <row r="23328">
          <cell r="E23328" t="str">
            <v>CEREBRAL DYSRHYTHMIA</v>
          </cell>
          <cell r="F23328" t="str">
            <v>大脑节律障碍</v>
          </cell>
          <cell r="G23328" t="str">
            <v>各类神经系统疾病</v>
          </cell>
        </row>
        <row r="23329">
          <cell r="E23329" t="str">
            <v>EXCESSIVE MATERNAL GESTATIONAL WEIGHT GAIN</v>
          </cell>
          <cell r="F23329" t="str">
            <v>孕产妇孕期增重过度</v>
          </cell>
          <cell r="G23329" t="str">
            <v>妊娠期、产褥期及围产期状况</v>
          </cell>
        </row>
        <row r="23330">
          <cell r="E23330" t="str">
            <v>ISCHAEMIC DEMYELINATION</v>
          </cell>
          <cell r="F23330" t="str">
            <v>缺血性脱髓鞘</v>
          </cell>
          <cell r="G23330" t="str">
            <v>各类神经系统疾病</v>
          </cell>
        </row>
        <row r="23331">
          <cell r="E23331" t="str">
            <v>ARTERIAL FLOW VELOCITY INCREASED</v>
          </cell>
          <cell r="F23331" t="str">
            <v>动脉流速增加</v>
          </cell>
          <cell r="G23331" t="str">
            <v>各类检查</v>
          </cell>
        </row>
        <row r="23332">
          <cell r="E23332" t="str">
            <v>HAEMOGLOBIN ELECTROPHORESIS ABNORMAL</v>
          </cell>
          <cell r="F23332" t="str">
            <v>血红蛋白电泳异常</v>
          </cell>
          <cell r="G23332" t="str">
            <v>各类检查</v>
          </cell>
        </row>
        <row r="23333">
          <cell r="E23333" t="str">
            <v>PRECURSOR T-LYMPHOBLASTIC LEUKAEMIA ACUTE</v>
          </cell>
          <cell r="F23333" t="str">
            <v>急性前体 T 淋巴母细胞白血病</v>
          </cell>
          <cell r="G23333" t="str">
            <v>良性、恶性及性质不明的肿瘤（包括囊状和息肉状）</v>
          </cell>
        </row>
        <row r="23334">
          <cell r="E23334" t="str">
            <v>ALLERGY TO SILK</v>
          </cell>
          <cell r="F23334" t="str">
            <v>丝绸过敏</v>
          </cell>
          <cell r="G23334" t="str">
            <v>免疫系统疾病</v>
          </cell>
        </row>
        <row r="23335">
          <cell r="E23335" t="str">
            <v>REAPPEARANCE OF INFANTILE REFLEXES</v>
          </cell>
          <cell r="F23335" t="str">
            <v>婴儿反射再现</v>
          </cell>
          <cell r="G23335" t="str">
            <v>各类神经系统疾病</v>
          </cell>
        </row>
        <row r="23336">
          <cell r="E23336" t="str">
            <v>MONOVISION PRESBYOPIA CORRECTIVE PROCEDURE</v>
          </cell>
          <cell r="F23336" t="str">
            <v>单眼老视矫正手术</v>
          </cell>
          <cell r="G23336" t="str">
            <v>各种手术及医疗操作</v>
          </cell>
        </row>
        <row r="23337">
          <cell r="E23337" t="str">
            <v>EZH2 GENE MUTATION</v>
          </cell>
          <cell r="F23337" t="str">
            <v>EZH2 基因突变</v>
          </cell>
          <cell r="G23337" t="str">
            <v>各种先天性家族性遗传性疾病</v>
          </cell>
        </row>
        <row r="23338">
          <cell r="E23338" t="str">
            <v>TERRIEN'S MARGINAL DEGENERATION</v>
          </cell>
          <cell r="F23338" t="str">
            <v>边缘性角膜变性</v>
          </cell>
          <cell r="G23338" t="str">
            <v>眼器官疾病</v>
          </cell>
        </row>
        <row r="23339">
          <cell r="E23339" t="str">
            <v>SUPINE POSITION</v>
          </cell>
          <cell r="F23339" t="str">
            <v>仰卧位</v>
          </cell>
          <cell r="G23339" t="str">
            <v>各种手术及医疗操作</v>
          </cell>
        </row>
        <row r="23340">
          <cell r="E23340" t="str">
            <v>PUNCTURE SITE RASH</v>
          </cell>
          <cell r="F23340" t="str">
            <v>穿刺部位皮疹</v>
          </cell>
          <cell r="G23340" t="str">
            <v>全身性疾病及给药部位各种反应</v>
          </cell>
        </row>
        <row r="23341">
          <cell r="E23341" t="str">
            <v>HEPATIC VENOUS PRESSURE GRADIENT ABNORMAL</v>
          </cell>
          <cell r="F23341" t="str">
            <v>肝静脉压力梯度异常</v>
          </cell>
          <cell r="G23341" t="str">
            <v>各类检查</v>
          </cell>
        </row>
        <row r="23342">
          <cell r="E23342" t="str">
            <v>GLOTTAL INCOMPETENCE</v>
          </cell>
          <cell r="F23342" t="str">
            <v>声门功能不全</v>
          </cell>
          <cell r="G23342" t="str">
            <v>呼吸系统、胸及纵隔疾病</v>
          </cell>
        </row>
        <row r="23343">
          <cell r="E23343" t="str">
            <v>ADMINISTRATION SITE PALLOR</v>
          </cell>
          <cell r="F23343" t="str">
            <v>给药部位苍白</v>
          </cell>
          <cell r="G23343" t="str">
            <v>全身性疾病及给药部位各种反应</v>
          </cell>
        </row>
        <row r="23344">
          <cell r="E23344" t="str">
            <v>GRISCELLI SYNDROME</v>
          </cell>
          <cell r="F23344" t="str">
            <v>Griscelli 综合征</v>
          </cell>
          <cell r="G23344" t="str">
            <v>各种先天性家族性遗传性疾病</v>
          </cell>
        </row>
        <row r="23345">
          <cell r="E23345" t="str">
            <v>CEREBROVASCULAR PSEUDOANEURYSM</v>
          </cell>
          <cell r="F23345" t="str">
            <v>脑血管假性动脉瘤</v>
          </cell>
          <cell r="G23345" t="str">
            <v>各类神经系统疾病</v>
          </cell>
        </row>
        <row r="23346">
          <cell r="E23346" t="str">
            <v>VITAMIN A DEFICIENCY RELATED CORNEAL DISORDER</v>
          </cell>
          <cell r="F23346" t="str">
            <v>维生素 A 缺乏相关性角膜疾病</v>
          </cell>
          <cell r="G23346" t="str">
            <v>眼器官疾病</v>
          </cell>
        </row>
        <row r="23347">
          <cell r="E23347" t="str">
            <v>HABIT COUGH</v>
          </cell>
          <cell r="F23347" t="str">
            <v>习惯性咳嗽</v>
          </cell>
          <cell r="G23347" t="str">
            <v>精神病类</v>
          </cell>
        </row>
        <row r="23348">
          <cell r="E23348" t="str">
            <v>BETA-2 GLYCOPROTEIN ANTIBODY</v>
          </cell>
          <cell r="F23348" t="str">
            <v>β2 - 糖蛋白抗体</v>
          </cell>
          <cell r="G23348" t="str">
            <v>各类检查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全部pt"/>
      <sheetName val="ROR和IC有信号1"/>
      <sheetName val="ROR和IC有信号 (去除非药品)1"/>
      <sheetName val="ROR和IC有信号 (去除非药品)1 (2)"/>
      <sheetName val="SOC"/>
    </sheetNames>
    <sheetDataSet>
      <sheetData sheetId="0">
        <row r="1">
          <cell r="E1" t="str">
            <v>FAERS数据库中ADE名字</v>
          </cell>
          <cell r="F1" t="str">
            <v>pt_name_cn</v>
          </cell>
          <cell r="G1" t="str">
            <v>soc_name_cn</v>
          </cell>
        </row>
        <row r="2">
          <cell r="E2" t="str">
            <v>11-BETA-HYDROXYLASE DEFICIENCY</v>
          </cell>
          <cell r="F2" t="str">
            <v>11-β-羟化酶缺乏</v>
          </cell>
          <cell r="G2" t="str">
            <v>各种先天性家族性遗传性疾病</v>
          </cell>
        </row>
        <row r="3">
          <cell r="E3" t="str">
            <v>17-ALPHA-HYDROXYLASE DEFICIENCY</v>
          </cell>
          <cell r="F3" t="str">
            <v>17-α-羟化酶缺乏</v>
          </cell>
          <cell r="G3" t="str">
            <v>各种先天性家族性遗传性疾病</v>
          </cell>
        </row>
        <row r="4">
          <cell r="E4" t="str">
            <v>17-HYDROXYPROGESTERONE DECREASED</v>
          </cell>
          <cell r="F4" t="str">
            <v>17-羟孕酮降低</v>
          </cell>
          <cell r="G4" t="str">
            <v>各类检查</v>
          </cell>
        </row>
        <row r="5">
          <cell r="E5" t="str">
            <v>17-HYDROXYPROGESTERONE INCREASED</v>
          </cell>
          <cell r="F5" t="str">
            <v>17-羟孕酮升高</v>
          </cell>
          <cell r="G5" t="str">
            <v>各类检查</v>
          </cell>
        </row>
        <row r="6">
          <cell r="E6" t="str">
            <v>17 KETOSTEROIDS URINE ABNORMAL</v>
          </cell>
          <cell r="F6" t="str">
            <v>尿 17-酮类固醇异常</v>
          </cell>
          <cell r="G6" t="str">
            <v>各类检查</v>
          </cell>
        </row>
        <row r="7">
          <cell r="E7" t="str">
            <v>17 KETOSTEROIDS URINE DECREASED</v>
          </cell>
          <cell r="F7" t="str">
            <v>尿17-酮类固醇降低</v>
          </cell>
          <cell r="G7" t="str">
            <v>各类检查</v>
          </cell>
        </row>
        <row r="8">
          <cell r="E8" t="str">
            <v>1P36 DELETION SYNDROME</v>
          </cell>
          <cell r="F8" t="str">
            <v>1p36 缺失综合征</v>
          </cell>
          <cell r="G8" t="str">
            <v>各种先天性家族性遗传性疾病</v>
          </cell>
        </row>
        <row r="9">
          <cell r="E9" t="str">
            <v>2',5'-OLIGOADENYLATE SYNTHETASE TEST DECREASED</v>
          </cell>
          <cell r="F9" t="str">
            <v>2',5' 寡腺苷酸合成酶检测降低</v>
          </cell>
          <cell r="G9" t="str">
            <v>各类检查</v>
          </cell>
        </row>
        <row r="10">
          <cell r="E10" t="str">
            <v>2',5'-OLIGOADENYLATE SYNTHETASE TEST INCREASED</v>
          </cell>
          <cell r="F10" t="str">
            <v>2',5' 寡腺苷酸合成酶检测升高</v>
          </cell>
          <cell r="G10" t="str">
            <v>各类检查</v>
          </cell>
        </row>
        <row r="11">
          <cell r="E11" t="str">
            <v>2-HYDROXYGLUTARIC ACIDURIA</v>
          </cell>
          <cell r="F11" t="str">
            <v>2-羟基戊二酸尿</v>
          </cell>
          <cell r="G11" t="str">
            <v>各种先天性家族性遗传性疾病</v>
          </cell>
        </row>
        <row r="12">
          <cell r="E12" t="str">
            <v>21-HYDROXYLASE DEFICIENCY</v>
          </cell>
          <cell r="F12" t="str">
            <v>21-羟化酶缺乏</v>
          </cell>
          <cell r="G12" t="str">
            <v>各种先天性家族性遗传性疾病</v>
          </cell>
        </row>
        <row r="13">
          <cell r="E13" t="str">
            <v>22Q11.2 DELETION SYNDROME</v>
          </cell>
          <cell r="F13" t="str">
            <v>22q11.2 缺失综合征</v>
          </cell>
          <cell r="G13" t="str">
            <v>各种先天性家族性遗传性疾病</v>
          </cell>
        </row>
        <row r="14">
          <cell r="E14" t="str">
            <v>3-HYDROXYACETYL-COENZYME A DEHYDROGENASE DEFICIENCY</v>
          </cell>
          <cell r="F14" t="str">
            <v>3-羟酰基辅酶A脱氢酶缺乏症</v>
          </cell>
          <cell r="G14" t="str">
            <v>各种先天性家族性遗传性疾病</v>
          </cell>
        </row>
        <row r="15">
          <cell r="E15" t="str">
            <v>3M SYNDROME</v>
          </cell>
          <cell r="F15" t="str">
            <v>3M 综合征</v>
          </cell>
          <cell r="G15" t="str">
            <v>各种先天性家族性遗传性疾病</v>
          </cell>
        </row>
        <row r="16">
          <cell r="E16" t="str">
            <v>5'NUCLEOTIDASE</v>
          </cell>
          <cell r="F16" t="str">
            <v>5'核苷酸酶</v>
          </cell>
          <cell r="G16" t="str">
            <v>各类检查</v>
          </cell>
        </row>
        <row r="17">
          <cell r="E17" t="str">
            <v>5'NUCLEOTIDASE INCREASED</v>
          </cell>
          <cell r="F17" t="str">
            <v>5'核苷酸酶升高</v>
          </cell>
          <cell r="G17" t="str">
            <v>各类检查</v>
          </cell>
        </row>
        <row r="18">
          <cell r="E18" t="str">
            <v>5-ALPHA-REDUCTASE DEFICIENCY</v>
          </cell>
          <cell r="F18" t="str">
            <v>5-α-还原酶缺乏</v>
          </cell>
          <cell r="G18" t="str">
            <v>各种先天性家族性遗传性疾病</v>
          </cell>
        </row>
        <row r="19">
          <cell r="E19" t="str">
            <v>5-HYDROXYINDOLACETIC ACID DECREASED</v>
          </cell>
          <cell r="F19" t="str">
            <v>5-羟基吲哚乙酸降低</v>
          </cell>
          <cell r="G19" t="str">
            <v>各类检查</v>
          </cell>
        </row>
        <row r="20">
          <cell r="E20" t="str">
            <v>5-HYDROXYINDOLACETIC ACID IN URINE</v>
          </cell>
          <cell r="F20" t="str">
            <v>尿 5- 羟基吲哚乙酸</v>
          </cell>
          <cell r="G20" t="str">
            <v>各类检查</v>
          </cell>
        </row>
        <row r="21">
          <cell r="E21" t="str">
            <v>5-HYDROXYINDOLACETIC ACID IN URINE DECREASED</v>
          </cell>
          <cell r="F21" t="str">
            <v>尿 5-羟基吲哚乙酸降低</v>
          </cell>
          <cell r="G21" t="str">
            <v>各类检查</v>
          </cell>
        </row>
        <row r="22">
          <cell r="E22" t="str">
            <v>5-HYDROXYINDOLACETIC ACID IN URINE INCREASED</v>
          </cell>
          <cell r="F22" t="str">
            <v>尿 5 - 羟基吲哚乙酸升高</v>
          </cell>
          <cell r="G22" t="str">
            <v>各类检查</v>
          </cell>
        </row>
        <row r="23">
          <cell r="E23" t="str">
            <v>5-HYDROXYINDOLACETIC ACID INCREASED</v>
          </cell>
          <cell r="F23" t="str">
            <v>5-羟基吲哚乙酸升高</v>
          </cell>
          <cell r="G23" t="str">
            <v>各类检查</v>
          </cell>
        </row>
        <row r="24">
          <cell r="E24" t="str">
            <v>5Q-SYNDROME</v>
          </cell>
          <cell r="F24" t="str">
            <v>5q 缺失综合征</v>
          </cell>
          <cell r="G24" t="str">
            <v>良性、恶性及性质不明的肿瘤（包括囊状和息肉状）</v>
          </cell>
        </row>
        <row r="25">
          <cell r="E25" t="str">
            <v>5Q MINUS SYNDROME</v>
          </cell>
          <cell r="F25" t="str">
            <v>5q 缺失综合征</v>
          </cell>
          <cell r="G25" t="str">
            <v>良性、恶性及性质不明的肿瘤（包括囊状和息肉状）</v>
          </cell>
        </row>
        <row r="26">
          <cell r="E26" t="str">
            <v>AASE SYNDROME</v>
          </cell>
          <cell r="F26" t="str">
            <v>Aase 综合征</v>
          </cell>
          <cell r="G26" t="str">
            <v>各种先天性家族性遗传性疾病</v>
          </cell>
        </row>
        <row r="27">
          <cell r="E27" t="str">
            <v>ABASIA</v>
          </cell>
          <cell r="F27" t="str">
            <v>步态无力</v>
          </cell>
          <cell r="G27" t="str">
            <v>全身性疾病及给药部位各种反应</v>
          </cell>
        </row>
        <row r="28">
          <cell r="E28" t="str">
            <v>ABDOMEN CRUSHING</v>
          </cell>
          <cell r="F28" t="str">
            <v>腹部压榨性疼痛</v>
          </cell>
          <cell r="G28" t="str">
            <v>各类损伤、中毒及操作并发症</v>
          </cell>
        </row>
        <row r="29">
          <cell r="E29" t="str">
            <v>ABDOMEN SCAN</v>
          </cell>
          <cell r="F29" t="str">
            <v>腹部扫描</v>
          </cell>
          <cell r="G29" t="str">
            <v>各类检查</v>
          </cell>
        </row>
        <row r="30">
          <cell r="E30" t="str">
            <v>ABDOMEN SCAN NORMAL</v>
          </cell>
          <cell r="F30" t="str">
            <v>腹部扫描正常</v>
          </cell>
          <cell r="G30" t="str">
            <v>各类检查</v>
          </cell>
        </row>
        <row r="31">
          <cell r="E31" t="str">
            <v>ABDOMINAL ABSCESS</v>
          </cell>
          <cell r="F31" t="str">
            <v>腹部脓肿</v>
          </cell>
          <cell r="G31" t="str">
            <v>感染及侵染类疾病</v>
          </cell>
        </row>
        <row r="32">
          <cell r="E32" t="str">
            <v>ABDOMINAL ADHESIONS</v>
          </cell>
          <cell r="F32" t="str">
            <v>腹腔粘连</v>
          </cell>
          <cell r="G32" t="str">
            <v>胃肠系统疾病</v>
          </cell>
        </row>
        <row r="33">
          <cell r="E33" t="str">
            <v>ABDOMINAL AORTIC BRUIT</v>
          </cell>
          <cell r="F33" t="str">
            <v>主动脉杂音</v>
          </cell>
          <cell r="G33" t="str">
            <v>各类检查</v>
          </cell>
        </row>
        <row r="34">
          <cell r="E34" t="str">
            <v>ABDOMINAL BRUIT</v>
          </cell>
          <cell r="F34" t="str">
            <v>腹部杂音</v>
          </cell>
          <cell r="G34" t="str">
            <v>各类检查</v>
          </cell>
        </row>
        <row r="35">
          <cell r="E35" t="str">
            <v>ABDOMINAL CAVITY DRAINAGE</v>
          </cell>
          <cell r="F35" t="str">
            <v>腹腔引流</v>
          </cell>
          <cell r="G35" t="str">
            <v>各种手术及医疗操作</v>
          </cell>
        </row>
        <row r="36">
          <cell r="E36" t="str">
            <v>ABDOMINAL COMPARTMENT SYNDROME</v>
          </cell>
          <cell r="F36" t="str">
            <v>腹腔室隔综合征</v>
          </cell>
          <cell r="G36" t="str">
            <v>胃肠系统疾病</v>
          </cell>
        </row>
        <row r="37">
          <cell r="E37" t="str">
            <v>ABDOMINAL DISCOMFORT</v>
          </cell>
          <cell r="F37" t="str">
            <v>腹部不适</v>
          </cell>
          <cell r="G37" t="str">
            <v>胃肠系统疾病</v>
          </cell>
        </row>
        <row r="38">
          <cell r="E38" t="str">
            <v>ABDOMINAL DISTENSION</v>
          </cell>
          <cell r="F38" t="str">
            <v>腹胀</v>
          </cell>
          <cell r="G38" t="str">
            <v>胃肠系统疾病</v>
          </cell>
        </row>
        <row r="39">
          <cell r="E39" t="str">
            <v>ABDOMINAL EXPLORATION</v>
          </cell>
          <cell r="F39" t="str">
            <v>腹部探查术</v>
          </cell>
          <cell r="G39" t="str">
            <v>各种手术及医疗操作</v>
          </cell>
        </row>
        <row r="40">
          <cell r="E40" t="str">
            <v>ABDOMINAL FAT APRON</v>
          </cell>
          <cell r="F40" t="str">
            <v>腹部脂肪堆积</v>
          </cell>
          <cell r="G40" t="str">
            <v>胃肠系统疾病</v>
          </cell>
        </row>
        <row r="41">
          <cell r="E41" t="str">
            <v>ABDOMINAL HAEMATOMA</v>
          </cell>
          <cell r="F41" t="str">
            <v>腹内血肿</v>
          </cell>
          <cell r="G41" t="str">
            <v>胃肠系统疾病</v>
          </cell>
        </row>
        <row r="42">
          <cell r="E42" t="str">
            <v>ABDOMINAL HERNIA</v>
          </cell>
          <cell r="F42" t="str">
            <v>腹疝</v>
          </cell>
          <cell r="G42" t="str">
            <v>胃肠系统疾病</v>
          </cell>
        </row>
        <row r="43">
          <cell r="E43" t="str">
            <v>ABDOMINAL HERNIA GANGRENOUS</v>
          </cell>
          <cell r="F43" t="str">
            <v>坏疽性腹疝</v>
          </cell>
          <cell r="G43" t="str">
            <v>感染及侵染类疾病</v>
          </cell>
        </row>
        <row r="44">
          <cell r="E44" t="str">
            <v>ABDOMINAL HERNIA INFECTION</v>
          </cell>
          <cell r="F44" t="str">
            <v>腹疝感染</v>
          </cell>
          <cell r="G44" t="str">
            <v>感染及侵染类疾病</v>
          </cell>
        </row>
        <row r="45">
          <cell r="E45" t="str">
            <v>ABDOMINAL HERNIA OBSTRUCTIVE</v>
          </cell>
          <cell r="F45" t="str">
            <v>梗阻性腹疝</v>
          </cell>
          <cell r="G45" t="str">
            <v>胃肠系统疾病</v>
          </cell>
        </row>
        <row r="46">
          <cell r="E46" t="str">
            <v>ABDOMINAL HERNIA PERFORATION</v>
          </cell>
          <cell r="F46" t="str">
            <v>腹疝穿孔</v>
          </cell>
          <cell r="G46" t="str">
            <v>胃肠系统疾病</v>
          </cell>
        </row>
        <row r="47">
          <cell r="E47" t="str">
            <v>ABDOMINAL HERNIA REPAIR</v>
          </cell>
          <cell r="F47" t="str">
            <v>腹疝修补术</v>
          </cell>
          <cell r="G47" t="str">
            <v>各种手术及医疗操作</v>
          </cell>
        </row>
        <row r="48">
          <cell r="E48" t="str">
            <v>ABDOMINAL HYSTERECTOMY</v>
          </cell>
          <cell r="F48" t="str">
            <v>子宫切除</v>
          </cell>
          <cell r="G48" t="str">
            <v>各种手术及医疗操作</v>
          </cell>
        </row>
        <row r="49">
          <cell r="E49" t="str">
            <v>ABDOMINAL INCARCERATED HERNIA</v>
          </cell>
          <cell r="F49" t="str">
            <v>嵌顿性腹疝</v>
          </cell>
          <cell r="G49" t="str">
            <v>胃肠系统疾病</v>
          </cell>
        </row>
        <row r="50">
          <cell r="E50" t="str">
            <v>ABDOMINAL INFECTION</v>
          </cell>
          <cell r="F50" t="str">
            <v>腹部感染</v>
          </cell>
          <cell r="G50" t="str">
            <v>感染及侵染类疾病</v>
          </cell>
        </row>
        <row r="51">
          <cell r="E51" t="str">
            <v>ABDOMINAL INJURY</v>
          </cell>
          <cell r="F51" t="str">
            <v>腹部损伤</v>
          </cell>
          <cell r="G51" t="str">
            <v>各类损伤、中毒及操作并发症</v>
          </cell>
        </row>
        <row r="52">
          <cell r="E52" t="str">
            <v>ABDOMINAL LYMPHADENOPATHY</v>
          </cell>
          <cell r="F52" t="str">
            <v>腹部淋巴结病</v>
          </cell>
          <cell r="G52" t="str">
            <v>血液及淋巴系统疾病</v>
          </cell>
        </row>
        <row r="53">
          <cell r="E53" t="str">
            <v>ABDOMINAL MASS</v>
          </cell>
          <cell r="F53" t="str">
            <v>腹部肿块</v>
          </cell>
          <cell r="G53" t="str">
            <v>胃肠系统疾病</v>
          </cell>
        </row>
        <row r="54">
          <cell r="E54" t="str">
            <v>ABDOMINAL MIGRAINE</v>
          </cell>
          <cell r="F54" t="str">
            <v>腹型偏头痛</v>
          </cell>
          <cell r="G54" t="str">
            <v>胃肠系统疾病</v>
          </cell>
        </row>
        <row r="55">
          <cell r="E55" t="str">
            <v>ABDOMINAL NEOPLASM</v>
          </cell>
          <cell r="F55" t="str">
            <v>腹部肿瘤</v>
          </cell>
          <cell r="G55" t="str">
            <v>良性、恶性及性质不明的肿瘤（包括囊状和息肉状）</v>
          </cell>
        </row>
        <row r="56">
          <cell r="E56" t="str">
            <v>ABDOMINAL OBESITY</v>
          </cell>
          <cell r="F56" t="str">
            <v>向心性肥胖</v>
          </cell>
          <cell r="G56" t="str">
            <v>代谢及营养类疾病</v>
          </cell>
        </row>
        <row r="57">
          <cell r="E57" t="str">
            <v>ABDOMINAL OPERATION</v>
          </cell>
          <cell r="F57" t="str">
            <v>腹部手术</v>
          </cell>
          <cell r="G57" t="str">
            <v>各种手术及医疗操作</v>
          </cell>
        </row>
        <row r="58">
          <cell r="E58" t="str">
            <v>ABDOMINAL PAIN</v>
          </cell>
          <cell r="F58" t="str">
            <v>腹痛</v>
          </cell>
          <cell r="G58" t="str">
            <v>胃肠系统疾病</v>
          </cell>
        </row>
        <row r="59">
          <cell r="E59" t="str">
            <v>ABDOMINAL PAIN LOWER</v>
          </cell>
          <cell r="F59" t="str">
            <v>下腹痛</v>
          </cell>
          <cell r="G59" t="str">
            <v>胃肠系统疾病</v>
          </cell>
        </row>
        <row r="60">
          <cell r="E60" t="str">
            <v>ABDOMINAL PAIN UPPER</v>
          </cell>
          <cell r="F60" t="str">
            <v>上腹痛</v>
          </cell>
          <cell r="G60" t="str">
            <v>胃肠系统疾病</v>
          </cell>
        </row>
        <row r="61">
          <cell r="E61" t="str">
            <v>ABDOMINAL PANNICULECTOMY</v>
          </cell>
          <cell r="F61" t="str">
            <v>腹部脂膜切除术</v>
          </cell>
          <cell r="G61" t="str">
            <v>各种手术及医疗操作</v>
          </cell>
        </row>
        <row r="62">
          <cell r="E62" t="str">
            <v>ABDOMINAL REBOUND TENDERNESS</v>
          </cell>
          <cell r="F62" t="str">
            <v>腹部反跳痛</v>
          </cell>
          <cell r="G62" t="str">
            <v>胃肠系统疾病</v>
          </cell>
        </row>
        <row r="63">
          <cell r="E63" t="str">
            <v>ABDOMINAL RIGIDITY</v>
          </cell>
          <cell r="F63" t="str">
            <v>腹部强直</v>
          </cell>
          <cell r="G63" t="str">
            <v>胃肠系统疾病</v>
          </cell>
        </row>
        <row r="64">
          <cell r="E64" t="str">
            <v>ABDOMINAL SEPSIS</v>
          </cell>
          <cell r="F64" t="str">
            <v>腹部脓毒症</v>
          </cell>
          <cell r="G64" t="str">
            <v>感染及侵染类疾病</v>
          </cell>
        </row>
        <row r="65">
          <cell r="E65" t="str">
            <v>ABDOMINAL SINUS REPAIR</v>
          </cell>
          <cell r="F65" t="str">
            <v>腹部窦道修补术</v>
          </cell>
          <cell r="G65" t="str">
            <v>各种手术及医疗操作</v>
          </cell>
        </row>
        <row r="66">
          <cell r="E66" t="str">
            <v>ABDOMINAL STRANGULATED HERNIA</v>
          </cell>
          <cell r="F66" t="str">
            <v>绞窄性腹疝</v>
          </cell>
          <cell r="G66" t="str">
            <v>胃肠系统疾病</v>
          </cell>
        </row>
        <row r="67">
          <cell r="E67" t="str">
            <v>ABDOMINAL SYMPTOM</v>
          </cell>
          <cell r="F67" t="str">
            <v>腹部症状</v>
          </cell>
          <cell r="G67" t="str">
            <v>胃肠系统疾病</v>
          </cell>
        </row>
        <row r="68">
          <cell r="E68" t="str">
            <v>ABDOMINAL TENDERNESS</v>
          </cell>
          <cell r="F68" t="str">
            <v>腹部触痛</v>
          </cell>
          <cell r="G68" t="str">
            <v>胃肠系统疾病</v>
          </cell>
        </row>
        <row r="69">
          <cell r="E69" t="str">
            <v>ABDOMINAL TRANSPOSITION</v>
          </cell>
          <cell r="F69" t="str">
            <v>腹部移位</v>
          </cell>
          <cell r="G69" t="str">
            <v>各种先天性家族性遗传性疾病</v>
          </cell>
        </row>
        <row r="70">
          <cell r="E70" t="str">
            <v>ABDOMINAL WALL ABSCESS</v>
          </cell>
          <cell r="F70" t="str">
            <v>腹壁脓肿</v>
          </cell>
          <cell r="G70" t="str">
            <v>感染及侵染类疾病</v>
          </cell>
        </row>
        <row r="71">
          <cell r="E71" t="str">
            <v>ABDOMINAL WALL ANOMALY</v>
          </cell>
          <cell r="F71" t="str">
            <v>先天性腹壁异常</v>
          </cell>
          <cell r="G71" t="str">
            <v>各种先天性家族性遗传性疾病</v>
          </cell>
        </row>
        <row r="72">
          <cell r="E72" t="str">
            <v>ABDOMINAL WALL CYST</v>
          </cell>
          <cell r="F72" t="str">
            <v>腹壁囊肿</v>
          </cell>
          <cell r="G72" t="str">
            <v>胃肠系统疾病</v>
          </cell>
        </row>
        <row r="73">
          <cell r="E73" t="str">
            <v>ABDOMINAL WALL DISORDER</v>
          </cell>
          <cell r="F73" t="str">
            <v>腹壁病变</v>
          </cell>
          <cell r="G73" t="str">
            <v>胃肠系统疾病</v>
          </cell>
        </row>
        <row r="74">
          <cell r="E74" t="str">
            <v>ABDOMINAL WALL HAEMATOMA</v>
          </cell>
          <cell r="F74" t="str">
            <v>腹壁血肿</v>
          </cell>
          <cell r="G74" t="str">
            <v>胃肠系统疾病</v>
          </cell>
        </row>
        <row r="75">
          <cell r="E75" t="str">
            <v>ABDOMINAL WALL HAEMORRHAGE</v>
          </cell>
          <cell r="F75" t="str">
            <v>腹壁出血</v>
          </cell>
          <cell r="G75" t="str">
            <v>胃肠系统疾病</v>
          </cell>
        </row>
        <row r="76">
          <cell r="E76" t="str">
            <v>ABDOMINAL WALL INFECTION</v>
          </cell>
          <cell r="F76" t="str">
            <v>腹壁感染</v>
          </cell>
          <cell r="G76" t="str">
            <v>感染及侵染类疾病</v>
          </cell>
        </row>
        <row r="77">
          <cell r="E77" t="str">
            <v>ABDOMINAL WALL MASS</v>
          </cell>
          <cell r="F77" t="str">
            <v>腹壁肿块</v>
          </cell>
          <cell r="G77" t="str">
            <v>胃肠系统疾病</v>
          </cell>
        </row>
        <row r="78">
          <cell r="E78" t="str">
            <v>ABDOMINAL WALL NEOPLASM</v>
          </cell>
          <cell r="F78" t="str">
            <v>腹壁肿瘤</v>
          </cell>
          <cell r="G78" t="str">
            <v>良性、恶性及性质不明的肿瘤（包括囊状和息肉状）</v>
          </cell>
        </row>
        <row r="79">
          <cell r="E79" t="str">
            <v>ABDOMINAL WALL NEOPLASM BENIGN</v>
          </cell>
          <cell r="F79" t="str">
            <v>腹壁良性肿瘤</v>
          </cell>
          <cell r="G79" t="str">
            <v>良性、恶性及性质不明的肿瘤（包括囊状和息肉状）</v>
          </cell>
        </row>
        <row r="80">
          <cell r="E80" t="str">
            <v>ABDOMINAL WALL NEOPLASM MALIGNANT</v>
          </cell>
          <cell r="F80" t="str">
            <v>腹壁恶性肿瘤</v>
          </cell>
          <cell r="G80" t="str">
            <v>良性、恶性及性质不明的肿瘤（包括囊状和息肉状）</v>
          </cell>
        </row>
        <row r="81">
          <cell r="E81" t="str">
            <v>ABDOMINAL WALL OEDEMA</v>
          </cell>
          <cell r="F81" t="str">
            <v>腹壁水肿</v>
          </cell>
          <cell r="G81" t="str">
            <v>胃肠系统疾病</v>
          </cell>
        </row>
        <row r="82">
          <cell r="E82" t="str">
            <v>ABDOMINAL WALL OPERATION</v>
          </cell>
          <cell r="F82" t="str">
            <v>腹壁手术</v>
          </cell>
          <cell r="G82" t="str">
            <v>各种手术及医疗操作</v>
          </cell>
        </row>
        <row r="83">
          <cell r="E83" t="str">
            <v>ABDOMINAL WALL WOUND</v>
          </cell>
          <cell r="F83" t="str">
            <v>腹壁伤口</v>
          </cell>
          <cell r="G83" t="str">
            <v>各类损伤、中毒及操作并发症</v>
          </cell>
        </row>
        <row r="84">
          <cell r="E84" t="str">
            <v>ABDOMINAL WOUND DEHISCENCE</v>
          </cell>
          <cell r="F84" t="str">
            <v>腹部伤口裂开</v>
          </cell>
          <cell r="G84" t="str">
            <v>各类损伤、中毒及操作并发症</v>
          </cell>
        </row>
        <row r="85">
          <cell r="E85" t="str">
            <v>ABDOMINAL X-RAY</v>
          </cell>
          <cell r="F85" t="str">
            <v>腹部 X 线检查</v>
          </cell>
          <cell r="G85" t="str">
            <v>各类检查</v>
          </cell>
        </row>
        <row r="86">
          <cell r="E86" t="str">
            <v>ABDOMINOPLASTY</v>
          </cell>
          <cell r="F86" t="str">
            <v>腹壁成形术</v>
          </cell>
          <cell r="G86" t="str">
            <v>各种手术及医疗操作</v>
          </cell>
        </row>
        <row r="87">
          <cell r="E87" t="str">
            <v>ABERRANT AORTIC ARCH</v>
          </cell>
          <cell r="F87" t="str">
            <v>主动脉弓部解剖畸形</v>
          </cell>
          <cell r="G87" t="str">
            <v>各种先天性家族性遗传性疾病</v>
          </cell>
        </row>
        <row r="88">
          <cell r="E88" t="str">
            <v>ABERRANT MOTOR BEHAVIOUR</v>
          </cell>
          <cell r="F88" t="str">
            <v>运动行为异常</v>
          </cell>
          <cell r="G88" t="str">
            <v>精神病类</v>
          </cell>
        </row>
        <row r="89">
          <cell r="E89" t="str">
            <v>ABETALIPOPROTEINAEMIA</v>
          </cell>
          <cell r="F89" t="str">
            <v>无β脂蛋白血症</v>
          </cell>
          <cell r="G89" t="str">
            <v>各种先天性家族性遗传性疾病</v>
          </cell>
        </row>
        <row r="90">
          <cell r="E90" t="str">
            <v>ABIOTROPHIA DEFECTIVA ENDOCARDITIS</v>
          </cell>
          <cell r="F90" t="str">
            <v>缺陷乏养菌心内膜炎</v>
          </cell>
          <cell r="G90" t="str">
            <v>感染及侵染类疾病</v>
          </cell>
        </row>
        <row r="91">
          <cell r="E91" t="str">
            <v>ABNORMAL BEHAVIOUR</v>
          </cell>
          <cell r="F91" t="str">
            <v>异常行为</v>
          </cell>
          <cell r="G91" t="str">
            <v>精神病类</v>
          </cell>
        </row>
        <row r="92">
          <cell r="E92" t="str">
            <v>ABNORMAL CHEST SOUND</v>
          </cell>
          <cell r="F92" t="str">
            <v>呼吸音异常</v>
          </cell>
          <cell r="G92" t="str">
            <v>各类检查</v>
          </cell>
        </row>
        <row r="93">
          <cell r="E93" t="str">
            <v>ABNORMAL CLOTTING FACTOR</v>
          </cell>
          <cell r="F93" t="str">
            <v>凝血因子异常</v>
          </cell>
          <cell r="G93" t="str">
            <v>血液及淋巴系统疾病</v>
          </cell>
        </row>
        <row r="94">
          <cell r="E94" t="str">
            <v>ABNORMAL CORD INSERTION</v>
          </cell>
          <cell r="F94" t="str">
            <v>脐带异常附着</v>
          </cell>
          <cell r="G94" t="str">
            <v>妊娠期、产褥期及围产期状况</v>
          </cell>
        </row>
        <row r="95">
          <cell r="E95" t="str">
            <v>ABNORMAL DNA METHYLATION</v>
          </cell>
          <cell r="F95" t="str">
            <v>DNA 甲基化异常</v>
          </cell>
          <cell r="G95" t="str">
            <v>各种先天性家族性遗传性疾病</v>
          </cell>
        </row>
        <row r="96">
          <cell r="E96" t="str">
            <v>ABNORMAL DREAMS</v>
          </cell>
          <cell r="F96" t="str">
            <v>异常做梦</v>
          </cell>
          <cell r="G96" t="str">
            <v>精神病类</v>
          </cell>
        </row>
        <row r="97">
          <cell r="E97" t="str">
            <v>ABNORMAL FAECES</v>
          </cell>
          <cell r="F97" t="str">
            <v>粪便异常</v>
          </cell>
          <cell r="G97" t="str">
            <v>胃肠系统疾病</v>
          </cell>
        </row>
        <row r="98">
          <cell r="E98" t="str">
            <v>ABNORMAL INVOLUNTARY MOVEMENT SCALE</v>
          </cell>
          <cell r="F98" t="str">
            <v>异常不自主运动量表</v>
          </cell>
          <cell r="G98" t="str">
            <v>各类检查</v>
          </cell>
        </row>
        <row r="99">
          <cell r="E99" t="str">
            <v>ABNORMAL LABOUR</v>
          </cell>
          <cell r="F99" t="str">
            <v>产程异常</v>
          </cell>
          <cell r="G99" t="str">
            <v>妊娠期、产褥期及围产期状况</v>
          </cell>
        </row>
        <row r="100">
          <cell r="E100" t="str">
            <v>ABNORMAL LABOUR AFFECTING FOETUS</v>
          </cell>
          <cell r="F100" t="str">
            <v>产程异常影响胎儿</v>
          </cell>
          <cell r="G100" t="str">
            <v>妊娠期、产褥期及围产期状况</v>
          </cell>
        </row>
        <row r="101">
          <cell r="E101" t="str">
            <v>ABNORMAL LOSS OF WEIGHT</v>
          </cell>
          <cell r="F101" t="str">
            <v>体重异常下降</v>
          </cell>
          <cell r="G101" t="str">
            <v>代谢及营养类疾病</v>
          </cell>
        </row>
        <row r="102">
          <cell r="E102" t="str">
            <v>ABNORMAL MENSTRUAL CLOTS</v>
          </cell>
          <cell r="F102" t="str">
            <v>异常月经凝血块</v>
          </cell>
          <cell r="G102" t="str">
            <v>生殖系统及乳腺疾病</v>
          </cell>
        </row>
        <row r="103">
          <cell r="E103" t="str">
            <v>ABNORMAL ORGAN GROWTH</v>
          </cell>
          <cell r="F103" t="str">
            <v>器官生长异常</v>
          </cell>
          <cell r="G103" t="str">
            <v>全身性疾病及给药部位各种反应</v>
          </cell>
        </row>
        <row r="104">
          <cell r="E104" t="str">
            <v>ABNORMAL ORGAN MATURATION</v>
          </cell>
          <cell r="F104" t="str">
            <v>器官成熟异常</v>
          </cell>
          <cell r="G104" t="str">
            <v>全身性疾病及给药部位各种反应</v>
          </cell>
        </row>
        <row r="105">
          <cell r="E105" t="str">
            <v>ABNORMAL PALMAR/PLANTAR CREASES</v>
          </cell>
          <cell r="F105" t="str">
            <v>手/足掌掌纹异常</v>
          </cell>
          <cell r="G105" t="str">
            <v>各种先天性家族性遗传性疾病</v>
          </cell>
        </row>
        <row r="106">
          <cell r="E106" t="str">
            <v>ABNORMAL PRECORDIAL MOVEMENT</v>
          </cell>
          <cell r="F106" t="str">
            <v>异常心前区运动</v>
          </cell>
          <cell r="G106" t="str">
            <v>心脏器官疾病</v>
          </cell>
        </row>
        <row r="107">
          <cell r="E107" t="str">
            <v>ABNORMAL PRODUCT OF CONCEPTION</v>
          </cell>
          <cell r="F107" t="str">
            <v>异常受孕产物</v>
          </cell>
          <cell r="G107" t="str">
            <v>妊娠期、产褥期及围产期状况</v>
          </cell>
        </row>
        <row r="108">
          <cell r="E108" t="str">
            <v>ABNORMAL SENSATION IN EYE</v>
          </cell>
          <cell r="F108" t="str">
            <v>眼感觉异常</v>
          </cell>
          <cell r="G108" t="str">
            <v>眼器官疾病</v>
          </cell>
        </row>
        <row r="109">
          <cell r="E109" t="str">
            <v>ABNORMAL SLEEP-RELATED EVENT</v>
          </cell>
          <cell r="F109" t="str">
            <v>睡眠异常相关事件</v>
          </cell>
          <cell r="G109" t="str">
            <v>精神病类</v>
          </cell>
        </row>
        <row r="110">
          <cell r="E110" t="str">
            <v>ABNORMAL UTERINE BLEEDING</v>
          </cell>
          <cell r="F110" t="str">
            <v>异常子宫出血</v>
          </cell>
          <cell r="G110" t="str">
            <v>生殖系统及乳腺疾病</v>
          </cell>
        </row>
        <row r="111">
          <cell r="E111" t="str">
            <v>ABNORMAL WEIGHT GAIN</v>
          </cell>
          <cell r="F111" t="str">
            <v>体重异常增加</v>
          </cell>
          <cell r="G111" t="str">
            <v>代谢及营养类疾病</v>
          </cell>
        </row>
        <row r="112">
          <cell r="E112" t="str">
            <v>ABNORMAL WITHDRAWAL BLEEDING</v>
          </cell>
          <cell r="F112" t="str">
            <v>异常撤退性出血</v>
          </cell>
          <cell r="G112" t="str">
            <v>生殖系统及乳腺疾病</v>
          </cell>
        </row>
        <row r="113">
          <cell r="E113" t="str">
            <v>ABO HAEMOLYTIC DISEASE OF NEWBORN</v>
          </cell>
          <cell r="F113" t="str">
            <v>新生儿 ABO 型溶血性疾病</v>
          </cell>
          <cell r="G113" t="str">
            <v>各种先天性家族性遗传性疾病</v>
          </cell>
        </row>
        <row r="114">
          <cell r="E114" t="str">
            <v>ABO INCOMPATIBILITY</v>
          </cell>
          <cell r="F114" t="str">
            <v>ABO血型不合</v>
          </cell>
          <cell r="G114" t="str">
            <v>免疫系统疾病</v>
          </cell>
        </row>
        <row r="115">
          <cell r="E115" t="str">
            <v>ABORTED PREGNANCY</v>
          </cell>
          <cell r="F115" t="str">
            <v>妊娠流产</v>
          </cell>
          <cell r="G115" t="str">
            <v>社会环境</v>
          </cell>
        </row>
        <row r="116">
          <cell r="E116" t="str">
            <v>ABORTION</v>
          </cell>
          <cell r="F116" t="str">
            <v>流产</v>
          </cell>
          <cell r="G116" t="str">
            <v>妊娠期、产褥期及围产期状况</v>
          </cell>
        </row>
        <row r="117">
          <cell r="E117" t="str">
            <v>ABORTION COMPLETE</v>
          </cell>
          <cell r="F117" t="str">
            <v>完全流产</v>
          </cell>
          <cell r="G117" t="str">
            <v>妊娠期、产褥期及围产期状况</v>
          </cell>
        </row>
        <row r="118">
          <cell r="E118" t="str">
            <v>ABORTION COMPLICATED</v>
          </cell>
          <cell r="F118" t="str">
            <v>复杂性流产</v>
          </cell>
          <cell r="G118" t="str">
            <v>妊娠期、产褥期及围产期状况</v>
          </cell>
        </row>
        <row r="119">
          <cell r="E119" t="str">
            <v>ABORTION EARLY</v>
          </cell>
          <cell r="F119" t="str">
            <v>早期流产</v>
          </cell>
          <cell r="G119" t="str">
            <v>妊娠期、产褥期及围产期状况</v>
          </cell>
        </row>
        <row r="120">
          <cell r="E120" t="str">
            <v>ABORTION INCOMPLETE</v>
          </cell>
          <cell r="F120" t="str">
            <v>不全流产</v>
          </cell>
          <cell r="G120" t="str">
            <v>妊娠期、产褥期及围产期状况</v>
          </cell>
        </row>
        <row r="121">
          <cell r="E121" t="str">
            <v>ABORTION INCOMPLETE COMPLICATED</v>
          </cell>
          <cell r="F121" t="str">
            <v>复杂性不全流产</v>
          </cell>
          <cell r="G121" t="str">
            <v>妊娠期、产褥期及围产期状况</v>
          </cell>
        </row>
        <row r="122">
          <cell r="E122" t="str">
            <v>ABORTION INDUCED</v>
          </cell>
          <cell r="F122" t="str">
            <v>人工流产</v>
          </cell>
          <cell r="G122" t="str">
            <v>各种手术及医疗操作</v>
          </cell>
        </row>
        <row r="123">
          <cell r="E123" t="str">
            <v>ABORTION INDUCED COMPLETE</v>
          </cell>
          <cell r="F123" t="str">
            <v>人工完全流产</v>
          </cell>
          <cell r="G123" t="str">
            <v>各种手术及医疗操作</v>
          </cell>
        </row>
        <row r="124">
          <cell r="E124" t="str">
            <v>ABORTION INDUCED COMPLETE COMPLICATED</v>
          </cell>
          <cell r="F124" t="str">
            <v>完全人工流产并发症</v>
          </cell>
          <cell r="G124" t="str">
            <v>各类损伤、中毒及操作并发症</v>
          </cell>
        </row>
        <row r="125">
          <cell r="E125" t="str">
            <v>ABORTION INDUCED COMPLICATED</v>
          </cell>
          <cell r="F125" t="str">
            <v>人工流产并发症</v>
          </cell>
          <cell r="G125" t="str">
            <v>各类损伤、中毒及操作并发症</v>
          </cell>
        </row>
        <row r="126">
          <cell r="E126" t="str">
            <v>ABORTION INDUCED INCOMPLETE</v>
          </cell>
          <cell r="F126" t="str">
            <v>不全人工流产</v>
          </cell>
          <cell r="G126" t="str">
            <v>各类损伤、中毒及操作并发症</v>
          </cell>
        </row>
        <row r="127">
          <cell r="E127" t="str">
            <v>ABORTION INDUCED INCOMPLETE COMPLICATED</v>
          </cell>
          <cell r="F127" t="str">
            <v>不全人工流产并发症</v>
          </cell>
          <cell r="G127" t="str">
            <v>各类损伤、中毒及操作并发症</v>
          </cell>
        </row>
        <row r="128">
          <cell r="E128" t="str">
            <v>ABORTION INFECTED</v>
          </cell>
          <cell r="F128" t="str">
            <v>感染性流产</v>
          </cell>
          <cell r="G128" t="str">
            <v>感染及侵染类疾病</v>
          </cell>
        </row>
        <row r="129">
          <cell r="E129" t="str">
            <v>ABORTION LATE</v>
          </cell>
          <cell r="F129" t="str">
            <v>晚期流产</v>
          </cell>
          <cell r="G129" t="str">
            <v>妊娠期、产褥期及围产期状况</v>
          </cell>
        </row>
        <row r="130">
          <cell r="E130" t="str">
            <v>ABORTION MISSED</v>
          </cell>
          <cell r="F130" t="str">
            <v>稽留流产</v>
          </cell>
          <cell r="G130" t="str">
            <v>妊娠期、产褥期及围产期状况</v>
          </cell>
        </row>
        <row r="131">
          <cell r="E131" t="str">
            <v>ABORTION OF ECTOPIC PREGNANCY</v>
          </cell>
          <cell r="F131" t="str">
            <v>异位妊娠流产</v>
          </cell>
          <cell r="G131" t="str">
            <v>妊娠期、产褥期及围产期状况</v>
          </cell>
        </row>
        <row r="132">
          <cell r="E132" t="str">
            <v>ABORTION SPONTANEOUS</v>
          </cell>
          <cell r="F132" t="str">
            <v>自发流产</v>
          </cell>
          <cell r="G132" t="str">
            <v>妊娠期、产褥期及围产期状况</v>
          </cell>
        </row>
        <row r="133">
          <cell r="E133" t="str">
            <v>ABORTION SPONTANEOUS COMPLETE</v>
          </cell>
          <cell r="F133" t="str">
            <v>自发完全流产</v>
          </cell>
          <cell r="G133" t="str">
            <v>妊娠期、产褥期及围产期状况</v>
          </cell>
        </row>
        <row r="134">
          <cell r="E134" t="str">
            <v>ABORTION SPONTANEOUS COMPLICATED</v>
          </cell>
          <cell r="F134" t="str">
            <v>自发复杂流产</v>
          </cell>
          <cell r="G134" t="str">
            <v>妊娠期、产褥期及围产期状况</v>
          </cell>
        </row>
        <row r="135">
          <cell r="E135" t="str">
            <v>ABORTION SPONTANEOUS INCOMPLETE</v>
          </cell>
          <cell r="F135" t="str">
            <v>自然流产不全</v>
          </cell>
          <cell r="G135" t="str">
            <v>妊娠期、产褥期及围产期状况</v>
          </cell>
        </row>
        <row r="136">
          <cell r="E136" t="str">
            <v>ABORTION THREATENED</v>
          </cell>
          <cell r="F136" t="str">
            <v>先兆流产</v>
          </cell>
          <cell r="G136" t="str">
            <v>妊娠期、产褥期及围产期状况</v>
          </cell>
        </row>
        <row r="137">
          <cell r="E137" t="str">
            <v>ABSCESS</v>
          </cell>
          <cell r="F137" t="str">
            <v>脓肿</v>
          </cell>
          <cell r="G137" t="str">
            <v>感染及侵染类疾病</v>
          </cell>
        </row>
        <row r="138">
          <cell r="E138" t="str">
            <v>ABSCESS BACTERIAL</v>
          </cell>
          <cell r="F138" t="str">
            <v>细菌性脓肿</v>
          </cell>
          <cell r="G138" t="str">
            <v>感染及侵染类疾病</v>
          </cell>
        </row>
        <row r="139">
          <cell r="E139" t="str">
            <v>ABSCESS DRAINAGE</v>
          </cell>
          <cell r="F139" t="str">
            <v>脓肿引流</v>
          </cell>
          <cell r="G139" t="str">
            <v>各种手术及医疗操作</v>
          </cell>
        </row>
        <row r="140">
          <cell r="E140" t="str">
            <v>ABSCESS FUNGAL</v>
          </cell>
          <cell r="F140" t="str">
            <v>真菌性脓肿</v>
          </cell>
          <cell r="G140" t="str">
            <v>感染及侵染类疾病</v>
          </cell>
        </row>
        <row r="141">
          <cell r="E141" t="str">
            <v>ABSCESS INTESTINAL</v>
          </cell>
          <cell r="F141" t="str">
            <v>肠脓肿</v>
          </cell>
          <cell r="G141" t="str">
            <v>感染及侵染类疾病</v>
          </cell>
        </row>
        <row r="142">
          <cell r="E142" t="str">
            <v>ABSCESS JAW</v>
          </cell>
          <cell r="F142" t="str">
            <v>颌部脓肿</v>
          </cell>
          <cell r="G142" t="str">
            <v>感染及侵染类疾病</v>
          </cell>
        </row>
        <row r="143">
          <cell r="E143" t="str">
            <v>ABSCESS LIMB</v>
          </cell>
          <cell r="F143" t="str">
            <v>肢体脓肿</v>
          </cell>
          <cell r="G143" t="str">
            <v>感染及侵染类疾病</v>
          </cell>
        </row>
        <row r="144">
          <cell r="E144" t="str">
            <v>ABSCESS MANAGEMENT</v>
          </cell>
          <cell r="F144" t="str">
            <v>脓肿治疗</v>
          </cell>
          <cell r="G144" t="str">
            <v>各种手术及医疗操作</v>
          </cell>
        </row>
        <row r="145">
          <cell r="E145" t="str">
            <v>ABSCESS NECK</v>
          </cell>
          <cell r="F145" t="str">
            <v>颈部脓肿</v>
          </cell>
          <cell r="G145" t="str">
            <v>感染及侵染类疾病</v>
          </cell>
        </row>
        <row r="146">
          <cell r="E146" t="str">
            <v>ABSCESS OF EXTERNAL AUDITORY MEATUS</v>
          </cell>
          <cell r="F146" t="str">
            <v>外耳道脓肿</v>
          </cell>
          <cell r="G146" t="str">
            <v>感染及侵染类疾病</v>
          </cell>
        </row>
        <row r="147">
          <cell r="E147" t="str">
            <v>ABSCESS OF EYELID</v>
          </cell>
          <cell r="F147" t="str">
            <v>眼睑脓肿</v>
          </cell>
          <cell r="G147" t="str">
            <v>感染及侵染类疾病</v>
          </cell>
        </row>
        <row r="148">
          <cell r="E148" t="str">
            <v>ABSCESS OF SALIVARY GLAND</v>
          </cell>
          <cell r="F148" t="str">
            <v>唾液腺脓肿</v>
          </cell>
          <cell r="G148" t="str">
            <v>感染及侵染类疾病</v>
          </cell>
        </row>
        <row r="149">
          <cell r="E149" t="str">
            <v>ABSCESS ORAL</v>
          </cell>
          <cell r="F149" t="str">
            <v>口腔脓肿</v>
          </cell>
          <cell r="G149" t="str">
            <v>感染及侵染类疾病</v>
          </cell>
        </row>
        <row r="150">
          <cell r="E150" t="str">
            <v>ABSCESS RUPTURE</v>
          </cell>
          <cell r="F150" t="str">
            <v>脓肿破裂</v>
          </cell>
          <cell r="G150" t="str">
            <v>感染及侵染类疾病</v>
          </cell>
        </row>
        <row r="151">
          <cell r="E151" t="str">
            <v>ABSCESS SOFT TISSUE</v>
          </cell>
          <cell r="F151" t="str">
            <v>软组织脓肿</v>
          </cell>
          <cell r="G151" t="str">
            <v>感染及侵染类疾病</v>
          </cell>
        </row>
        <row r="152">
          <cell r="E152" t="str">
            <v>ABSCESS STERILE</v>
          </cell>
          <cell r="F152" t="str">
            <v>无菌性脓肿</v>
          </cell>
          <cell r="G152" t="str">
            <v>全身性疾病及给药部位各种反应</v>
          </cell>
        </row>
        <row r="153">
          <cell r="E153" t="str">
            <v>ABSCESS SWEAT GLAND</v>
          </cell>
          <cell r="F153" t="str">
            <v>汗腺脓肿</v>
          </cell>
          <cell r="G153" t="str">
            <v>感染及侵染类疾病</v>
          </cell>
        </row>
        <row r="154">
          <cell r="E154" t="str">
            <v>ABSENCE OF IMMEDIATE TREATMENT RESPONSE</v>
          </cell>
          <cell r="F154" t="str">
            <v>速发治疗反应缺乏</v>
          </cell>
          <cell r="G154" t="str">
            <v>全身性疾病及给药部位各种反应</v>
          </cell>
        </row>
        <row r="155">
          <cell r="E155" t="str">
            <v>ABSENT BOWEL MOVEMENT</v>
          </cell>
          <cell r="F155" t="str">
            <v>便秘</v>
          </cell>
          <cell r="G155" t="str">
            <v>胃肠系统疾病</v>
          </cell>
        </row>
        <row r="156">
          <cell r="E156" t="str">
            <v>ABSORBABLE DEVICE ISSUE</v>
          </cell>
          <cell r="F156" t="str">
            <v>可吸收型装置问题</v>
          </cell>
          <cell r="G156" t="str">
            <v>产品问题</v>
          </cell>
        </row>
        <row r="157">
          <cell r="E157" t="str">
            <v>ABSTAINS FROM ALCOHOL</v>
          </cell>
          <cell r="F157" t="str">
            <v>禁酒</v>
          </cell>
          <cell r="G157" t="str">
            <v>社会环境</v>
          </cell>
        </row>
        <row r="158">
          <cell r="E158" t="str">
            <v>ABSTAINS FROM RECREATIONAL DRUGS</v>
          </cell>
          <cell r="F158" t="str">
            <v>戒断娱乐性药物</v>
          </cell>
          <cell r="G158" t="str">
            <v>社会环境</v>
          </cell>
        </row>
        <row r="159">
          <cell r="E159" t="str">
            <v>ABULIA</v>
          </cell>
          <cell r="F159" t="str">
            <v>意志力丧失</v>
          </cell>
          <cell r="G159" t="str">
            <v>精神病类</v>
          </cell>
        </row>
        <row r="160">
          <cell r="E160" t="str">
            <v>ACALCULIA</v>
          </cell>
          <cell r="F160" t="str">
            <v>失算症</v>
          </cell>
          <cell r="G160" t="str">
            <v>各类神经系统疾病</v>
          </cell>
        </row>
        <row r="161">
          <cell r="E161" t="str">
            <v>ACANTHAMOEBA INFECTION</v>
          </cell>
          <cell r="F161" t="str">
            <v>棘阿米巴感染</v>
          </cell>
          <cell r="G161" t="str">
            <v>感染及侵染类疾病</v>
          </cell>
        </row>
        <row r="162">
          <cell r="E162" t="str">
            <v>ACANTHAMOEBA KERATITIS</v>
          </cell>
          <cell r="F162" t="str">
            <v>棘阿米巴角膜炎</v>
          </cell>
          <cell r="G162" t="str">
            <v>感染及侵染类疾病</v>
          </cell>
        </row>
        <row r="163">
          <cell r="E163" t="str">
            <v>ACANTHOLYSIS</v>
          </cell>
          <cell r="F163" t="str">
            <v>皮肤棘层松解</v>
          </cell>
          <cell r="G163" t="str">
            <v>皮肤及皮下组织类疾病</v>
          </cell>
        </row>
        <row r="164">
          <cell r="E164" t="str">
            <v>ACANTHOMA</v>
          </cell>
          <cell r="F164" t="str">
            <v>棘皮瘤</v>
          </cell>
          <cell r="G164" t="str">
            <v>良性、恶性及性质不明的肿瘤（包括囊状和息肉状）</v>
          </cell>
        </row>
        <row r="165">
          <cell r="E165" t="str">
            <v>ACANTHOSIS</v>
          </cell>
          <cell r="F165" t="str">
            <v>棘皮症</v>
          </cell>
          <cell r="G165" t="str">
            <v>皮肤及皮下组织类疾病</v>
          </cell>
        </row>
        <row r="166">
          <cell r="E166" t="str">
            <v>ACANTHOSIS NIGRICANS</v>
          </cell>
          <cell r="F166" t="str">
            <v>黑棘皮症</v>
          </cell>
          <cell r="G166" t="str">
            <v>皮肤及皮下组织类疾病</v>
          </cell>
        </row>
        <row r="167">
          <cell r="E167" t="str">
            <v>ACARDIA</v>
          </cell>
          <cell r="F167" t="str">
            <v>双胎反向动脉灌注序列畸形</v>
          </cell>
          <cell r="G167" t="str">
            <v>各种先天性家族性遗传性疾病</v>
          </cell>
        </row>
        <row r="168">
          <cell r="E168" t="str">
            <v>ACARIASIS</v>
          </cell>
          <cell r="F168" t="str">
            <v>螨病</v>
          </cell>
          <cell r="G168" t="str">
            <v>感染及侵染类疾病</v>
          </cell>
        </row>
        <row r="169">
          <cell r="E169" t="str">
            <v>ACARODERMATITIS</v>
          </cell>
          <cell r="F169" t="str">
            <v>螨性皮炎</v>
          </cell>
          <cell r="G169" t="str">
            <v>感染及侵染类疾病</v>
          </cell>
        </row>
        <row r="170">
          <cell r="E170" t="str">
            <v>ACCELERATED HYPERTENSION</v>
          </cell>
          <cell r="F170" t="str">
            <v>急进型高血压</v>
          </cell>
          <cell r="G170" t="str">
            <v>血管与淋巴管类疾病</v>
          </cell>
        </row>
        <row r="171">
          <cell r="E171" t="str">
            <v>ACCELERATED IDIOVENTRICULAR RHYTHM</v>
          </cell>
          <cell r="F171" t="str">
            <v>加速性心室自身节律</v>
          </cell>
          <cell r="G171" t="str">
            <v>心脏器官疾病</v>
          </cell>
        </row>
        <row r="172">
          <cell r="E172" t="str">
            <v>ACCELEROMYOGRAPHY</v>
          </cell>
          <cell r="F172" t="str">
            <v>肌肉加速度描记法</v>
          </cell>
          <cell r="G172" t="str">
            <v>各类检查</v>
          </cell>
        </row>
        <row r="173">
          <cell r="E173" t="str">
            <v>ACCESSORY AURICLE</v>
          </cell>
          <cell r="F173" t="str">
            <v>副耳</v>
          </cell>
          <cell r="G173" t="str">
            <v>各种先天性家族性遗传性疾病</v>
          </cell>
        </row>
        <row r="174">
          <cell r="E174" t="str">
            <v>ACCESSORY BREAST</v>
          </cell>
          <cell r="F174" t="str">
            <v>副乳</v>
          </cell>
          <cell r="G174" t="str">
            <v>各种先天性家族性遗传性疾病</v>
          </cell>
        </row>
        <row r="175">
          <cell r="E175" t="str">
            <v>ACCESSORY CARDIAC PATHWAY</v>
          </cell>
          <cell r="F175" t="str">
            <v>心脏旁路</v>
          </cell>
          <cell r="G175" t="str">
            <v>心脏器官疾病</v>
          </cell>
        </row>
        <row r="176">
          <cell r="E176" t="str">
            <v>ACCESSORY KIDNEY</v>
          </cell>
          <cell r="F176" t="str">
            <v>副肾</v>
          </cell>
          <cell r="G176" t="str">
            <v>各种先天性家族性遗传性疾病</v>
          </cell>
        </row>
        <row r="177">
          <cell r="E177" t="str">
            <v>ACCESSORY LIVER LOBE</v>
          </cell>
          <cell r="F177" t="str">
            <v>肝副叶</v>
          </cell>
          <cell r="G177" t="str">
            <v>各种先天性家族性遗传性疾病</v>
          </cell>
        </row>
        <row r="178">
          <cell r="E178" t="str">
            <v>ACCESSORY MUSCLE</v>
          </cell>
          <cell r="F178" t="str">
            <v>辅助肌</v>
          </cell>
          <cell r="G178" t="str">
            <v>各种先天性家族性遗传性疾病</v>
          </cell>
        </row>
        <row r="179">
          <cell r="E179" t="str">
            <v>ACCESSORY NAVICULAR SYNDROME</v>
          </cell>
          <cell r="F179" t="str">
            <v>副舟状骨综合征</v>
          </cell>
          <cell r="G179" t="str">
            <v>各种先天性家族性遗传性疾病</v>
          </cell>
        </row>
        <row r="180">
          <cell r="E180" t="str">
            <v>ACCESSORY NERVE DISORDER</v>
          </cell>
          <cell r="F180" t="str">
            <v>副神经功能障碍</v>
          </cell>
          <cell r="G180" t="str">
            <v>各类神经系统疾病</v>
          </cell>
        </row>
        <row r="181">
          <cell r="E181" t="str">
            <v>ACCESSORY RENAL ARTERY</v>
          </cell>
          <cell r="F181" t="str">
            <v>副肾动脉</v>
          </cell>
          <cell r="G181" t="str">
            <v>各种先天性家族性遗传性疾病</v>
          </cell>
        </row>
        <row r="182">
          <cell r="E182" t="str">
            <v>ACCESSORY SALIVARY GLAND</v>
          </cell>
          <cell r="F182" t="str">
            <v>副涎腺</v>
          </cell>
          <cell r="G182" t="str">
            <v>各种先天性家族性遗传性疾病</v>
          </cell>
        </row>
        <row r="183">
          <cell r="E183" t="str">
            <v>ACCESSORY SPLEEN</v>
          </cell>
          <cell r="F183" t="str">
            <v>副脾</v>
          </cell>
          <cell r="G183" t="str">
            <v>各种先天性家族性遗传性疾病</v>
          </cell>
        </row>
        <row r="184">
          <cell r="E184" t="str">
            <v>ACCIDENT</v>
          </cell>
          <cell r="F184" t="str">
            <v>意外事故</v>
          </cell>
          <cell r="G184" t="str">
            <v>各类损伤、中毒及操作并发症</v>
          </cell>
        </row>
        <row r="185">
          <cell r="E185" t="str">
            <v>ACCIDENT AT HOME</v>
          </cell>
          <cell r="F185" t="str">
            <v>家居意外事故</v>
          </cell>
          <cell r="G185" t="str">
            <v>各类损伤、中毒及操作并发症</v>
          </cell>
        </row>
        <row r="186">
          <cell r="E186" t="str">
            <v>ACCIDENT AT WORK</v>
          </cell>
          <cell r="F186" t="str">
            <v>工作场所意外事故</v>
          </cell>
          <cell r="G186" t="str">
            <v>各类损伤、中毒及操作并发症</v>
          </cell>
        </row>
        <row r="187">
          <cell r="E187" t="str">
            <v>ACCIDENTAL DEATH</v>
          </cell>
          <cell r="F187" t="str">
            <v>意外死亡</v>
          </cell>
          <cell r="G187" t="str">
            <v>全身性疾病及给药部位各种反应</v>
          </cell>
        </row>
        <row r="188">
          <cell r="E188" t="str">
            <v>ACCIDENTAL DEVICE INGESTION</v>
          </cell>
          <cell r="F188" t="str">
            <v>意外器械摄食</v>
          </cell>
          <cell r="G188" t="str">
            <v>各类损伤、中毒及操作并发症</v>
          </cell>
        </row>
        <row r="189">
          <cell r="E189" t="str">
            <v>ACCIDENTAL DEVICE INGESTION BY A CHILD</v>
          </cell>
          <cell r="F189" t="str">
            <v>儿童意外器械摄食</v>
          </cell>
          <cell r="G189" t="str">
            <v>各类损伤、中毒及操作并发症</v>
          </cell>
        </row>
        <row r="190">
          <cell r="E190" t="str">
            <v>ACCIDENTAL DRUG INTAKE BY CHILD</v>
          </cell>
          <cell r="F190" t="str">
            <v>儿童意外暴露于产品</v>
          </cell>
          <cell r="G190" t="str">
            <v>各类损伤、中毒及操作并发症</v>
          </cell>
        </row>
        <row r="191">
          <cell r="E191" t="str">
            <v>ACCIDENTAL EXPOSURE</v>
          </cell>
          <cell r="F191" t="str">
            <v>意外暴露于产品</v>
          </cell>
          <cell r="G191" t="str">
            <v>各类损伤、中毒及操作并发症</v>
          </cell>
        </row>
        <row r="192">
          <cell r="E192" t="str">
            <v>ACCIDENTAL EXPOSURE TO PRODUCT</v>
          </cell>
          <cell r="F192" t="str">
            <v>意外暴露于产品</v>
          </cell>
          <cell r="G192" t="str">
            <v>各类损伤、中毒及操作并发症</v>
          </cell>
        </row>
        <row r="193">
          <cell r="E193" t="str">
            <v>ACCIDENTAL EXPOSURE TO PRODUCT BY CHILD</v>
          </cell>
          <cell r="F193" t="str">
            <v>儿童意外暴露于产品</v>
          </cell>
          <cell r="G193" t="str">
            <v>各类损伤、中毒及操作并发症</v>
          </cell>
        </row>
        <row r="194">
          <cell r="E194" t="str">
            <v>ACCIDENTAL EXPOSURE TO PRODUCT BY ELDERLY PERSON</v>
          </cell>
          <cell r="F194" t="str">
            <v>高龄者意外产品暴露</v>
          </cell>
          <cell r="G194" t="str">
            <v>各类损伤、中毒及操作并发症</v>
          </cell>
        </row>
        <row r="195">
          <cell r="E195" t="str">
            <v>ACCIDENTAL EXPOSURE TO PRODUCT PACKAGING</v>
          </cell>
          <cell r="F195" t="str">
            <v>意外暴露于产品包装</v>
          </cell>
          <cell r="G195" t="str">
            <v>各类损伤、中毒及操作并发症</v>
          </cell>
        </row>
        <row r="196">
          <cell r="E196" t="str">
            <v>ACCIDENTAL EXPOSURE TO PRODUCT PACKAGING BY CHILD</v>
          </cell>
          <cell r="F196" t="str">
            <v>儿童意外暴露于产品包装</v>
          </cell>
          <cell r="G196" t="str">
            <v>各类损伤、中毒及操作并发症</v>
          </cell>
        </row>
        <row r="197">
          <cell r="E197" t="str">
            <v>ACCIDENTAL NEEDLE STICK</v>
          </cell>
          <cell r="F197" t="str">
            <v>装置相关损伤</v>
          </cell>
          <cell r="G197" t="str">
            <v>全身性疾病及给药部位各种反应</v>
          </cell>
        </row>
        <row r="198">
          <cell r="E198" t="str">
            <v>ACCIDENTAL OVERDOSE</v>
          </cell>
          <cell r="F198" t="str">
            <v>意外用药过量</v>
          </cell>
          <cell r="G198" t="str">
            <v>各类损伤、中毒及操作并发症</v>
          </cell>
        </row>
        <row r="199">
          <cell r="E199" t="str">
            <v>ACCIDENTAL POISONING</v>
          </cell>
          <cell r="F199" t="str">
            <v>意外中毒</v>
          </cell>
          <cell r="G199" t="str">
            <v>各类损伤、中毒及操作并发症</v>
          </cell>
        </row>
        <row r="200">
          <cell r="E200" t="str">
            <v>ACCIDENTAL UNDERDOSE</v>
          </cell>
          <cell r="F200" t="str">
            <v>意外用药剂量不足</v>
          </cell>
          <cell r="G200" t="str">
            <v>各类损伤、中毒及操作并发症</v>
          </cell>
        </row>
        <row r="201">
          <cell r="E201" t="str">
            <v>ACCIDENTAL USE OF PLACEBO</v>
          </cell>
          <cell r="F201" t="str">
            <v>意外使用安慰剂</v>
          </cell>
          <cell r="G201" t="str">
            <v>各类损伤、中毒及操作并发症</v>
          </cell>
        </row>
        <row r="202">
          <cell r="E202" t="str">
            <v>ACCOMMODATION DISORDER</v>
          </cell>
          <cell r="F202" t="str">
            <v>调节紊乱</v>
          </cell>
          <cell r="G202" t="str">
            <v>眼器官疾病</v>
          </cell>
        </row>
        <row r="203">
          <cell r="E203" t="str">
            <v>ACETABULUM FRACTURE</v>
          </cell>
          <cell r="F203" t="str">
            <v>髋臼骨折</v>
          </cell>
          <cell r="G203" t="str">
            <v>各类损伤、中毒及操作并发症</v>
          </cell>
        </row>
        <row r="204">
          <cell r="E204" t="str">
            <v>ACETATE INTOLERANCE</v>
          </cell>
          <cell r="F204" t="str">
            <v>乙酸不耐受</v>
          </cell>
          <cell r="G204" t="str">
            <v>各类损伤、中毒及操作并发症</v>
          </cell>
        </row>
        <row r="205">
          <cell r="E205" t="str">
            <v>ACETONAEMIA</v>
          </cell>
          <cell r="F205" t="str">
            <v>丙酮血症</v>
          </cell>
          <cell r="G205" t="str">
            <v>代谢及营养类疾病</v>
          </cell>
        </row>
        <row r="206">
          <cell r="E206" t="str">
            <v>ACETONAEMIC VOMITING</v>
          </cell>
          <cell r="F206" t="str">
            <v>丙酮血症性呕吐</v>
          </cell>
          <cell r="G206" t="str">
            <v>胃肠系统疾病</v>
          </cell>
        </row>
        <row r="207">
          <cell r="E207" t="str">
            <v>ACETYLCHOLINESTERASE DEFICIENCY</v>
          </cell>
          <cell r="F207" t="str">
            <v>乙酰胆碱酯酶缺乏症</v>
          </cell>
          <cell r="G207" t="str">
            <v>各种先天性家族性遗传性疾病</v>
          </cell>
        </row>
        <row r="208">
          <cell r="E208" t="str">
            <v>ACHENBACH SYNDROME</v>
          </cell>
          <cell r="F208" t="str">
            <v>Achenbach 综合征</v>
          </cell>
          <cell r="G208" t="str">
            <v>血管与淋巴管类疾病</v>
          </cell>
        </row>
        <row r="209">
          <cell r="E209" t="str">
            <v>ACHILLES TENDON DISCOMFORT</v>
          </cell>
          <cell r="F209" t="str">
            <v>肌腱不适</v>
          </cell>
          <cell r="G209" t="str">
            <v>各种肌肉骨骼及结缔组织疾病</v>
          </cell>
        </row>
        <row r="210">
          <cell r="E210" t="str">
            <v>ACHLORHYDRIA</v>
          </cell>
          <cell r="F210" t="str">
            <v>胃酸缺乏</v>
          </cell>
          <cell r="G210" t="str">
            <v>胃肠系统疾病</v>
          </cell>
        </row>
        <row r="211">
          <cell r="E211" t="str">
            <v>ACHOLIA</v>
          </cell>
          <cell r="F211" t="str">
            <v>胆汁分泌不足</v>
          </cell>
          <cell r="G211" t="str">
            <v>肝胆系统疾病</v>
          </cell>
        </row>
        <row r="212">
          <cell r="E212" t="str">
            <v>ACHROMOBACTER INFECTION</v>
          </cell>
          <cell r="F212" t="str">
            <v>无色杆菌感染</v>
          </cell>
          <cell r="G212" t="str">
            <v>感染及侵染类疾病</v>
          </cell>
        </row>
        <row r="213">
          <cell r="E213" t="str">
            <v>ACHROMOTRICHIA ACQUIRED</v>
          </cell>
          <cell r="F213" t="str">
            <v>获得性毛发变色</v>
          </cell>
          <cell r="G213" t="str">
            <v>皮肤及皮下组织类疾病</v>
          </cell>
        </row>
        <row r="214">
          <cell r="E214" t="str">
            <v>ACHROMOTRICHIA CONGENITAL</v>
          </cell>
          <cell r="F214" t="str">
            <v>先天性毛发褪色</v>
          </cell>
          <cell r="G214" t="str">
            <v>各种先天性家族性遗传性疾病</v>
          </cell>
        </row>
        <row r="215">
          <cell r="E215" t="str">
            <v>ACID-BASE BALANCE DISORDER MIXED</v>
          </cell>
          <cell r="F215" t="str">
            <v>混合性酸碱平衡障碍</v>
          </cell>
          <cell r="G215" t="str">
            <v>代谢及营养类疾病</v>
          </cell>
        </row>
        <row r="216">
          <cell r="E216" t="str">
            <v>ACID BASE BALANCE</v>
          </cell>
          <cell r="F216" t="str">
            <v>酸碱平衡</v>
          </cell>
          <cell r="G216" t="str">
            <v>各类检查</v>
          </cell>
        </row>
        <row r="217">
          <cell r="E217" t="str">
            <v>ACID BASE BALANCE ABNORMAL</v>
          </cell>
          <cell r="F217" t="str">
            <v>酸碱平衡异常</v>
          </cell>
          <cell r="G217" t="str">
            <v>各类检查</v>
          </cell>
        </row>
        <row r="218">
          <cell r="E218" t="str">
            <v>ACID FAST BACILLI INFECTION</v>
          </cell>
          <cell r="F218" t="str">
            <v>抗酸杆菌感染</v>
          </cell>
          <cell r="G218" t="str">
            <v>感染及侵染类疾病</v>
          </cell>
        </row>
        <row r="219">
          <cell r="E219" t="str">
            <v>ACID FAST STAIN POSITIVE</v>
          </cell>
          <cell r="F219" t="str">
            <v>分枝杆菌检测阳性</v>
          </cell>
          <cell r="G219" t="str">
            <v>各类检查</v>
          </cell>
        </row>
        <row r="220">
          <cell r="E220" t="str">
            <v>ACID HEMOLYSIN TEST</v>
          </cell>
          <cell r="F220" t="str">
            <v>酸溶血试验</v>
          </cell>
          <cell r="G220" t="str">
            <v>各类检查</v>
          </cell>
        </row>
        <row r="221">
          <cell r="E221" t="str">
            <v>ACID PEPTIC DISEASE</v>
          </cell>
          <cell r="F221" t="str">
            <v>酸相关性消化性疾病</v>
          </cell>
          <cell r="G221" t="str">
            <v>胃肠系统疾病</v>
          </cell>
        </row>
        <row r="222">
          <cell r="E222" t="str">
            <v>ACIDOSIS</v>
          </cell>
          <cell r="F222" t="str">
            <v>酸中毒</v>
          </cell>
          <cell r="G222" t="str">
            <v>代谢及营养类疾病</v>
          </cell>
        </row>
        <row r="223">
          <cell r="E223" t="str">
            <v>ACIDOSIS HYPERCHLORAEMIC</v>
          </cell>
          <cell r="F223" t="str">
            <v>高氯性酸中毒</v>
          </cell>
          <cell r="G223" t="str">
            <v>代谢及营养类疾病</v>
          </cell>
        </row>
        <row r="224">
          <cell r="E224" t="str">
            <v>ACINAR CELL CARCINOMA OF PANCREAS</v>
          </cell>
          <cell r="F224" t="str">
            <v>胰腺腺胞细胞癌</v>
          </cell>
          <cell r="G224" t="str">
            <v>良性、恶性及性质不明的肿瘤（包括囊状和息肉状）</v>
          </cell>
        </row>
        <row r="225">
          <cell r="E225" t="str">
            <v>ACINETOBACTER BACTERAEMIA</v>
          </cell>
          <cell r="F225" t="str">
            <v>不动杆菌菌血症</v>
          </cell>
          <cell r="G225" t="str">
            <v>感染及侵染类疾病</v>
          </cell>
        </row>
        <row r="226">
          <cell r="E226" t="str">
            <v>ACINETOBACTER INFECTION</v>
          </cell>
          <cell r="F226" t="str">
            <v>不动杆菌感染</v>
          </cell>
          <cell r="G226" t="str">
            <v>感染及侵染类疾病</v>
          </cell>
        </row>
        <row r="227">
          <cell r="E227" t="str">
            <v>ACINETOBACTER SEPSIS</v>
          </cell>
          <cell r="F227" t="str">
            <v>不动杆菌脓毒症</v>
          </cell>
          <cell r="G227" t="str">
            <v>感染及侵染类疾病</v>
          </cell>
        </row>
        <row r="228">
          <cell r="E228" t="str">
            <v>ACINETOBACTER TEST POSITIVE</v>
          </cell>
          <cell r="F228" t="str">
            <v>不动杆菌检测阳性</v>
          </cell>
          <cell r="G228" t="str">
            <v>各类检查</v>
          </cell>
        </row>
        <row r="229">
          <cell r="E229" t="str">
            <v>ACINIC CELL CARCINOMA OF SALIVARY GLAND</v>
          </cell>
          <cell r="F229" t="str">
            <v>涎腺腺泡细胞癌</v>
          </cell>
          <cell r="G229" t="str">
            <v>良性、恶性及性质不明的肿瘤（包括囊状和息肉状）</v>
          </cell>
        </row>
        <row r="230">
          <cell r="E230" t="str">
            <v>ACNE</v>
          </cell>
          <cell r="F230" t="str">
            <v>痤疮</v>
          </cell>
          <cell r="G230" t="str">
            <v>皮肤及皮下组织类疾病</v>
          </cell>
        </row>
        <row r="231">
          <cell r="E231" t="str">
            <v>ACNE CONGLOBATA</v>
          </cell>
          <cell r="F231" t="str">
            <v>聚合性痤疮</v>
          </cell>
          <cell r="G231" t="str">
            <v>皮肤及皮下组织类疾病</v>
          </cell>
        </row>
        <row r="232">
          <cell r="E232" t="str">
            <v>ACNE COSMETICA</v>
          </cell>
          <cell r="F232" t="str">
            <v>化妆品引起的痤疮</v>
          </cell>
          <cell r="G232" t="str">
            <v>皮肤及皮下组织类疾病</v>
          </cell>
        </row>
        <row r="233">
          <cell r="E233" t="str">
            <v>ACNE CYSTIC</v>
          </cell>
          <cell r="F233" t="str">
            <v>囊肿性痤疮</v>
          </cell>
          <cell r="G233" t="str">
            <v>皮肤及皮下组织类疾病</v>
          </cell>
        </row>
        <row r="234">
          <cell r="E234" t="str">
            <v>ACNE FULMINANS</v>
          </cell>
          <cell r="F234" t="str">
            <v>暴发性痤疮</v>
          </cell>
          <cell r="G234" t="str">
            <v>皮肤及皮下组织类疾病</v>
          </cell>
        </row>
        <row r="235">
          <cell r="E235" t="str">
            <v>ACNE INFANTILE</v>
          </cell>
          <cell r="F235" t="str">
            <v>婴儿痤疮</v>
          </cell>
          <cell r="G235" t="str">
            <v>皮肤及皮下组织类疾病</v>
          </cell>
        </row>
        <row r="236">
          <cell r="E236" t="str">
            <v>ACNE PUSTULAR</v>
          </cell>
          <cell r="F236" t="str">
            <v>脓疱性痤疮</v>
          </cell>
          <cell r="G236" t="str">
            <v>感染及侵染类疾病</v>
          </cell>
        </row>
        <row r="237">
          <cell r="E237" t="str">
            <v>ACNE TROPICA</v>
          </cell>
          <cell r="F237" t="str">
            <v>热带痤疮</v>
          </cell>
          <cell r="G237" t="str">
            <v>皮肤及皮下组织类疾病</v>
          </cell>
        </row>
        <row r="238">
          <cell r="E238" t="str">
            <v>ACNE VARIOLIFORMIS</v>
          </cell>
          <cell r="F238" t="str">
            <v>痘样痤疮</v>
          </cell>
          <cell r="G238" t="str">
            <v>皮肤及皮下组织类疾病</v>
          </cell>
        </row>
        <row r="239">
          <cell r="E239" t="str">
            <v>ACOUSTIC NEURITIS</v>
          </cell>
          <cell r="F239" t="str">
            <v>前庭神经元炎</v>
          </cell>
          <cell r="G239" t="str">
            <v>感染及侵染类疾病</v>
          </cell>
        </row>
        <row r="240">
          <cell r="E240" t="str">
            <v>ACOUSTIC NEUROMA</v>
          </cell>
          <cell r="F240" t="str">
            <v>听神经瘤</v>
          </cell>
          <cell r="G240" t="str">
            <v>良性、恶性及性质不明的肿瘤（包括囊状和息肉状）</v>
          </cell>
        </row>
        <row r="241">
          <cell r="E241" t="str">
            <v>ACOUSTIC NEUROMA REMOVAL</v>
          </cell>
          <cell r="F241" t="str">
            <v>听神经瘤切除</v>
          </cell>
          <cell r="G241" t="str">
            <v>各种手术及医疗操作</v>
          </cell>
        </row>
        <row r="242">
          <cell r="E242" t="str">
            <v>ACOUSTIC SHOCK</v>
          </cell>
          <cell r="F242" t="str">
            <v>声冲击</v>
          </cell>
          <cell r="G242" t="str">
            <v>各类损伤、中毒及操作并发症</v>
          </cell>
        </row>
        <row r="243">
          <cell r="E243" t="str">
            <v>ACOUSTIC STIMULATION TESTS ABNORMAL</v>
          </cell>
          <cell r="F243" t="str">
            <v>听觉刺激试验异常</v>
          </cell>
          <cell r="G243" t="str">
            <v>各类检查</v>
          </cell>
        </row>
        <row r="244">
          <cell r="E244" t="str">
            <v>ACQUIRED ACRODERMATITIS ENTEROPATHICA</v>
          </cell>
          <cell r="F244" t="str">
            <v>获得性肠病性肢端皮炎</v>
          </cell>
          <cell r="G244" t="str">
            <v>皮肤及皮下组织类疾病</v>
          </cell>
        </row>
        <row r="245">
          <cell r="E245" t="str">
            <v>ACQUIRED AMEGAKARYOCYTIC THROMBOCYTOPENIA</v>
          </cell>
          <cell r="F245" t="str">
            <v>获得性无巨核细胞的血小板减少症</v>
          </cell>
          <cell r="G245" t="str">
            <v>血液及淋巴系统疾病</v>
          </cell>
        </row>
        <row r="246">
          <cell r="E246" t="str">
            <v>ACQUIRED AMINOACIDURIA</v>
          </cell>
          <cell r="F246" t="str">
            <v>获得性氨基酸尿症</v>
          </cell>
          <cell r="G246" t="str">
            <v>肾脏及泌尿系统疾病</v>
          </cell>
        </row>
        <row r="247">
          <cell r="E247" t="str">
            <v>ACQUIRED ANTITHROMBIN III DEFICIENCY</v>
          </cell>
          <cell r="F247" t="str">
            <v>获得性抗凝血酶 III 抗体缺陷</v>
          </cell>
          <cell r="G247" t="str">
            <v>血液及淋巴系统疾病</v>
          </cell>
        </row>
        <row r="248">
          <cell r="E248" t="str">
            <v>ACQUIRED APPARENT MINERALOCORTICOID EXCESS</v>
          </cell>
          <cell r="F248" t="str">
            <v>获得性显性盐皮质激素过多</v>
          </cell>
          <cell r="G248" t="str">
            <v>内分泌系统疾病</v>
          </cell>
        </row>
        <row r="249">
          <cell r="E249" t="str">
            <v>ACQUIRED ASPLENIA</v>
          </cell>
          <cell r="F249" t="str">
            <v>获得性无脾畸形</v>
          </cell>
          <cell r="G249" t="str">
            <v>血液及淋巴系统疾病</v>
          </cell>
        </row>
        <row r="250">
          <cell r="E250" t="str">
            <v>ACQUIRED BLASCHKOID DERMATITIS</v>
          </cell>
          <cell r="F250" t="str">
            <v>获得性 Blaschko 皮炎</v>
          </cell>
          <cell r="G250" t="str">
            <v>皮肤及皮下组织类疾病</v>
          </cell>
        </row>
        <row r="251">
          <cell r="E251" t="str">
            <v>ACQUIRED BRONCHIAL CYST</v>
          </cell>
          <cell r="F251" t="str">
            <v>获得性支气管囊肿</v>
          </cell>
          <cell r="G251" t="str">
            <v>呼吸系统、胸及纵隔疾病</v>
          </cell>
        </row>
        <row r="252">
          <cell r="E252" t="str">
            <v>ACQUIRED C1 INHIBITOR DEFICIENCY</v>
          </cell>
          <cell r="F252" t="str">
            <v>获得性C1抑制剂缺乏</v>
          </cell>
          <cell r="G252" t="str">
            <v>皮肤及皮下组织类疾病</v>
          </cell>
        </row>
        <row r="253">
          <cell r="E253" t="str">
            <v>ACQUIRED CARDIAC SEPTAL DEFECT</v>
          </cell>
          <cell r="F253" t="str">
            <v>获得性心脏间隔缺损</v>
          </cell>
          <cell r="G253" t="str">
            <v>心脏器官疾病</v>
          </cell>
        </row>
        <row r="254">
          <cell r="E254" t="str">
            <v>ACQUIRED CEREBRAL PALSY</v>
          </cell>
          <cell r="F254" t="str">
            <v>获得性脑瘫</v>
          </cell>
          <cell r="G254" t="str">
            <v>各类神经系统疾病</v>
          </cell>
        </row>
        <row r="255">
          <cell r="E255" t="str">
            <v>ACQUIRED CHROMOSOMAL ABNORMALITY</v>
          </cell>
          <cell r="F255" t="str">
            <v>获得性染色体异常</v>
          </cell>
          <cell r="G255" t="str">
            <v>各种先天性家族性遗传性疾病</v>
          </cell>
        </row>
        <row r="256">
          <cell r="E256" t="str">
            <v>ACQUIRED CLAW TOE</v>
          </cell>
          <cell r="F256" t="str">
            <v>足畸形</v>
          </cell>
          <cell r="G256" t="str">
            <v>各种肌肉骨骼及结缔组织疾病</v>
          </cell>
        </row>
        <row r="257">
          <cell r="E257" t="str">
            <v>ACQUIRED COMPLEMENT DEFICIENCY DISEASE</v>
          </cell>
          <cell r="F257" t="str">
            <v>获得性补体缺陷病</v>
          </cell>
          <cell r="G257" t="str">
            <v>免疫系统疾病</v>
          </cell>
        </row>
        <row r="258">
          <cell r="E258" t="str">
            <v>ACQUIRED CORNEAL DYSTROPHY</v>
          </cell>
          <cell r="F258" t="str">
            <v>获得性角膜营养不良</v>
          </cell>
          <cell r="G258" t="str">
            <v>眼器官疾病</v>
          </cell>
        </row>
        <row r="259">
          <cell r="E259" t="str">
            <v>ACQUIRED CYSTIC KIDNEY DISEASE</v>
          </cell>
          <cell r="F259" t="str">
            <v>获得性囊性肾病</v>
          </cell>
          <cell r="G259" t="str">
            <v>肾脏及泌尿系统疾病</v>
          </cell>
        </row>
        <row r="260">
          <cell r="E260" t="str">
            <v>ACQUIRED DIAPHRAGMATIC EVENTRATION</v>
          </cell>
          <cell r="F260" t="str">
            <v>获得性膈肌膨出</v>
          </cell>
          <cell r="G260" t="str">
            <v>呼吸系统、胸及纵隔疾病</v>
          </cell>
        </row>
        <row r="261">
          <cell r="E261" t="str">
            <v>ACQUIRED DIGITAL FIBROKERATOMA</v>
          </cell>
          <cell r="F261" t="str">
            <v>获得性指(趾)部纤维角化瘤</v>
          </cell>
          <cell r="G261" t="str">
            <v>皮肤及皮下组织类疾病</v>
          </cell>
        </row>
        <row r="262">
          <cell r="E262" t="str">
            <v>ACQUIRED DYSFIBRINOGENAEMIA</v>
          </cell>
          <cell r="F262" t="str">
            <v>获得性异常纤维蛋白原血症</v>
          </cell>
          <cell r="G262" t="str">
            <v>血液及淋巴系统疾病</v>
          </cell>
        </row>
        <row r="263">
          <cell r="E263" t="str">
            <v>ACQUIRED ENAMEL HYPOPLASIA</v>
          </cell>
          <cell r="F263" t="str">
            <v>获得性牙釉质发育不全</v>
          </cell>
          <cell r="G263" t="str">
            <v>胃肠系统疾病</v>
          </cell>
        </row>
        <row r="264">
          <cell r="E264" t="str">
            <v>ACQUIRED EPIBLEPHARON</v>
          </cell>
          <cell r="F264" t="str">
            <v>获得性眼睑赘皮症</v>
          </cell>
          <cell r="G264" t="str">
            <v>眼器官疾病</v>
          </cell>
        </row>
        <row r="265">
          <cell r="E265" t="str">
            <v>ACQUIRED EPIDERMOLYSIS BULLOSA</v>
          </cell>
          <cell r="F265" t="str">
            <v>获得性大疱性表皮松解症</v>
          </cell>
          <cell r="G265" t="str">
            <v>皮肤及皮下组织类疾病</v>
          </cell>
        </row>
        <row r="266">
          <cell r="E266" t="str">
            <v>ACQUIRED EPILEPTIC APHASIA</v>
          </cell>
          <cell r="F266" t="str">
            <v>获得性失语性癫痫</v>
          </cell>
          <cell r="G266" t="str">
            <v>各类神经系统疾病</v>
          </cell>
        </row>
        <row r="267">
          <cell r="E267" t="str">
            <v>ACQUIRED FACTOR V DEFICIENCY</v>
          </cell>
          <cell r="F267" t="str">
            <v>获得性因子 V 缺乏症</v>
          </cell>
          <cell r="G267" t="str">
            <v>血液及淋巴系统疾病</v>
          </cell>
        </row>
        <row r="268">
          <cell r="E268" t="str">
            <v>ACQUIRED FACTOR VIII DEFICIENCY</v>
          </cell>
          <cell r="F268" t="str">
            <v>获得性因子 VIII 缺乏症</v>
          </cell>
          <cell r="G268" t="str">
            <v>血液及淋巴系统疾病</v>
          </cell>
        </row>
        <row r="269">
          <cell r="E269" t="str">
            <v>ACQUIRED FACTOR XI DEFICIENCY</v>
          </cell>
          <cell r="F269" t="str">
            <v>获得性因子 XI 缺乏症</v>
          </cell>
          <cell r="G269" t="str">
            <v>血液及淋巴系统疾病</v>
          </cell>
        </row>
        <row r="270">
          <cell r="E270" t="str">
            <v>ACQUIRED FORAMEN MAGNUM STENOSIS</v>
          </cell>
          <cell r="F270" t="str">
            <v>获得性枕骨大孔狭窄</v>
          </cell>
          <cell r="G270" t="str">
            <v>各种肌肉骨骼及结缔组织疾病</v>
          </cell>
        </row>
        <row r="271">
          <cell r="E271" t="str">
            <v>ACQUIRED GENE MUTATION</v>
          </cell>
          <cell r="F271" t="str">
            <v>获得性基因突变</v>
          </cell>
          <cell r="G271" t="str">
            <v>各种先天性家族性遗传性疾病</v>
          </cell>
        </row>
        <row r="272">
          <cell r="E272" t="str">
            <v>ACQUIRED GENERALISED LIPODYSTROPHY</v>
          </cell>
          <cell r="F272" t="str">
            <v>获得性全身脂肪代谢障碍</v>
          </cell>
          <cell r="G272" t="str">
            <v>皮肤及皮下组织类疾病</v>
          </cell>
        </row>
        <row r="273">
          <cell r="E273" t="str">
            <v>ACQUIRED GROWTH HORMONE RESISTANCE</v>
          </cell>
          <cell r="F273" t="str">
            <v>获得性生长激素抵抗</v>
          </cell>
          <cell r="G273" t="str">
            <v>内分泌系统疾病</v>
          </cell>
        </row>
        <row r="274">
          <cell r="E274" t="str">
            <v>ACQUIRED HAEMOGLOBINOPATHY</v>
          </cell>
          <cell r="F274" t="str">
            <v>获得性血红蛋白病</v>
          </cell>
          <cell r="G274" t="str">
            <v>血液及淋巴系统疾病</v>
          </cell>
        </row>
        <row r="275">
          <cell r="E275" t="str">
            <v>ACQUIRED HAEMOPHILIA</v>
          </cell>
          <cell r="F275" t="str">
            <v>获得性血友病</v>
          </cell>
          <cell r="G275" t="str">
            <v>血液及淋巴系统疾病</v>
          </cell>
        </row>
        <row r="276">
          <cell r="E276" t="str">
            <v>ACQUIRED HAEMOPHILIA WITH ANTI FVIII, XI, OR XIII</v>
          </cell>
          <cell r="F276" t="str">
            <v>获得性血友病</v>
          </cell>
          <cell r="G276" t="str">
            <v>血液及淋巴系统疾病</v>
          </cell>
        </row>
        <row r="277">
          <cell r="E277" t="str">
            <v>ACQUIRED HEPATOCEREBRAL DEGENERATION</v>
          </cell>
          <cell r="F277" t="str">
            <v>获得性肝脑变性</v>
          </cell>
          <cell r="G277" t="str">
            <v>各类神经系统疾病</v>
          </cell>
        </row>
        <row r="278">
          <cell r="E278" t="str">
            <v>ACQUIRED HYDROCELE</v>
          </cell>
          <cell r="F278" t="str">
            <v>获得性鞘膜积液</v>
          </cell>
          <cell r="G278" t="str">
            <v>生殖系统及乳腺疾病</v>
          </cell>
        </row>
        <row r="279">
          <cell r="E279" t="str">
            <v>ACQUIRED HYPOCALCIURIC HYPERCALCAEMIA</v>
          </cell>
          <cell r="F279" t="str">
            <v>获得性低尿钙性高钙血症</v>
          </cell>
          <cell r="G279" t="str">
            <v>内分泌系统疾病</v>
          </cell>
        </row>
        <row r="280">
          <cell r="E280" t="str">
            <v>ACQUIRED IMMUNODEFICIENCY SYNDROME</v>
          </cell>
          <cell r="F280" t="str">
            <v>获得性免疫缺陷综合征</v>
          </cell>
          <cell r="G280" t="str">
            <v>感染及侵染类疾病</v>
          </cell>
        </row>
        <row r="281">
          <cell r="E281" t="str">
            <v>ACQUIRED LEFT VENTRICLE OUTFLOW TRACT OBSTRUCTION</v>
          </cell>
          <cell r="F281" t="str">
            <v>获得性左室流出道阻塞</v>
          </cell>
          <cell r="G281" t="str">
            <v>心脏器官疾病</v>
          </cell>
        </row>
        <row r="282">
          <cell r="E282" t="str">
            <v>ACQUIRED MACROCEPHALY</v>
          </cell>
          <cell r="F282" t="str">
            <v>获得性大头畸形</v>
          </cell>
          <cell r="G282" t="str">
            <v>各种肌肉骨骼及结缔组织疾病</v>
          </cell>
        </row>
        <row r="283">
          <cell r="E283" t="str">
            <v>ACQUIRED MACROGLOSSIA</v>
          </cell>
          <cell r="F283" t="str">
            <v>获得性巨舌</v>
          </cell>
          <cell r="G283" t="str">
            <v>胃肠系统疾病</v>
          </cell>
        </row>
        <row r="284">
          <cell r="E284" t="str">
            <v>ACQUIRED METHAEMOGLOBINAEMIA</v>
          </cell>
          <cell r="F284" t="str">
            <v>高铁血红蛋白血症</v>
          </cell>
          <cell r="G284" t="str">
            <v>血液及淋巴系统疾病</v>
          </cell>
        </row>
        <row r="285">
          <cell r="E285" t="str">
            <v>ACQUIRED MITOCHONDRIAL DNA DELETION</v>
          </cell>
          <cell r="F285" t="str">
            <v>获得性线粒体 DNA 缺失</v>
          </cell>
          <cell r="G285" t="str">
            <v>各种先天性家族性遗传性疾病</v>
          </cell>
        </row>
        <row r="286">
          <cell r="E286" t="str">
            <v>ACQUIRED MITOCHONDRIAL DNA MUTATION</v>
          </cell>
          <cell r="F286" t="str">
            <v>获得性线粒体 DNA 突变</v>
          </cell>
          <cell r="G286" t="str">
            <v>各种先天性家族性遗传性疾病</v>
          </cell>
        </row>
        <row r="287">
          <cell r="E287" t="str">
            <v>ACQUIRED MIXED HYPERLIPIDAEMIA</v>
          </cell>
          <cell r="F287" t="str">
            <v>获得性混合型高脂血症</v>
          </cell>
          <cell r="G287" t="str">
            <v>代谢及营养类疾病</v>
          </cell>
        </row>
        <row r="288">
          <cell r="E288" t="str">
            <v>ACQUIRED NIGHT BLINDNESS</v>
          </cell>
          <cell r="F288" t="str">
            <v>夜盲症</v>
          </cell>
          <cell r="G288" t="str">
            <v>眼器官疾病</v>
          </cell>
        </row>
        <row r="289">
          <cell r="E289" t="str">
            <v>ACQUIRED OESOPHAGEAL WEB</v>
          </cell>
          <cell r="F289" t="str">
            <v>获得性食管蹼</v>
          </cell>
          <cell r="G289" t="str">
            <v>胃肠系统疾病</v>
          </cell>
        </row>
        <row r="290">
          <cell r="E290" t="str">
            <v>ACQUIRED PERFORATING DERMATOSIS</v>
          </cell>
          <cell r="F290" t="str">
            <v>获得性穿孔性皮病</v>
          </cell>
          <cell r="G290" t="str">
            <v>皮肤及皮下组织类疾病</v>
          </cell>
        </row>
        <row r="291">
          <cell r="E291" t="str">
            <v>ACQUIRED PHIMOSIS</v>
          </cell>
          <cell r="F291" t="str">
            <v>获得性包茎</v>
          </cell>
          <cell r="G291" t="str">
            <v>生殖系统及乳腺疾病</v>
          </cell>
        </row>
        <row r="292">
          <cell r="E292" t="str">
            <v>ACQUIRED PIGMENTED RETINOPATHY</v>
          </cell>
          <cell r="F292" t="str">
            <v>获得性色素性视网膜病变</v>
          </cell>
          <cell r="G292" t="str">
            <v>各类损伤、中毒及操作并发症</v>
          </cell>
        </row>
        <row r="293">
          <cell r="E293" t="str">
            <v>ACQUIRED PLAGIOCEPHALY</v>
          </cell>
          <cell r="F293" t="str">
            <v>获得性斜头畸形</v>
          </cell>
          <cell r="G293" t="str">
            <v>各种肌肉骨骼及结缔组织疾病</v>
          </cell>
        </row>
        <row r="294">
          <cell r="E294" t="str">
            <v>ACQUIRED POROKERATOSIS</v>
          </cell>
          <cell r="F294" t="str">
            <v>获得性汗孔角化症</v>
          </cell>
          <cell r="G294" t="str">
            <v>皮肤及皮下组织类疾病</v>
          </cell>
        </row>
        <row r="295">
          <cell r="E295" t="str">
            <v>ACQUIRED PORPHYRIA</v>
          </cell>
          <cell r="F295" t="str">
            <v>获得性卟啉症</v>
          </cell>
          <cell r="G295" t="str">
            <v>代谢及营养类疾病</v>
          </cell>
        </row>
        <row r="296">
          <cell r="E296" t="str">
            <v>ACQUIRED PROTEIN S DEFICIENCY</v>
          </cell>
          <cell r="F296" t="str">
            <v>获得性蛋白 S 缺乏</v>
          </cell>
          <cell r="G296" t="str">
            <v>血液及淋巴系统疾病</v>
          </cell>
        </row>
        <row r="297">
          <cell r="E297" t="str">
            <v>ACQUIRED PYLORIC STENOSIS</v>
          </cell>
          <cell r="F297" t="str">
            <v>胃阻塞</v>
          </cell>
          <cell r="G297" t="str">
            <v>胃肠系统疾病</v>
          </cell>
        </row>
        <row r="298">
          <cell r="E298" t="str">
            <v>ACQUIRED PYRIMIDINE METABOLISM DISORDER</v>
          </cell>
          <cell r="F298" t="str">
            <v>获得性嘧啶代谢紊乱</v>
          </cell>
          <cell r="G298" t="str">
            <v>代谢及营养类疾病</v>
          </cell>
        </row>
        <row r="299">
          <cell r="E299" t="str">
            <v>ACQUIRED RIGHT VENTRICLE OUTFLOW OBSTRUCTION</v>
          </cell>
          <cell r="F299" t="str">
            <v>获得性右室流出道阻塞</v>
          </cell>
          <cell r="G299" t="str">
            <v>心脏器官疾病</v>
          </cell>
        </row>
        <row r="300">
          <cell r="E300" t="str">
            <v>ACQUIRED SYRINGOMYELIA</v>
          </cell>
          <cell r="F300" t="str">
            <v>获得性脊髓空洞症</v>
          </cell>
          <cell r="G300" t="str">
            <v>各类神经系统疾病</v>
          </cell>
        </row>
        <row r="301">
          <cell r="E301" t="str">
            <v>ACQUIRED THALASSAEMIA</v>
          </cell>
          <cell r="F301" t="str">
            <v>获得性地中海贫血</v>
          </cell>
          <cell r="G301" t="str">
            <v>血液及淋巴系统疾病</v>
          </cell>
        </row>
        <row r="302">
          <cell r="E302" t="str">
            <v>ACQUIRED TRACHEO-OESOPHAGEAL FISTULA</v>
          </cell>
          <cell r="F302" t="str">
            <v>获得性气管食管瘘</v>
          </cell>
          <cell r="G302" t="str">
            <v>呼吸系统、胸及纵隔疾病</v>
          </cell>
        </row>
        <row r="303">
          <cell r="E303" t="str">
            <v>ACQUIRED VON WILLEBRAND'S DISEASE</v>
          </cell>
          <cell r="F303" t="str">
            <v>获得性血管性血友病</v>
          </cell>
          <cell r="G303" t="str">
            <v>血液及淋巴系统疾病</v>
          </cell>
        </row>
        <row r="304">
          <cell r="E304" t="str">
            <v>ACRAL LENTIGINOUS MELANOMA</v>
          </cell>
          <cell r="F304" t="str">
            <v>肢端雀斑痣性黑色素瘤</v>
          </cell>
          <cell r="G304" t="str">
            <v>良性、恶性及性质不明的肿瘤（包括囊状和息肉状）</v>
          </cell>
        </row>
        <row r="305">
          <cell r="E305" t="str">
            <v>ACRAL LENTIGINOUS MELANOMA STAGE I</v>
          </cell>
          <cell r="F305" t="str">
            <v>肢端雀斑痣性黑色素瘤 I 期</v>
          </cell>
          <cell r="G305" t="str">
            <v>良性、恶性及性质不明的肿瘤（包括囊状和息肉状）</v>
          </cell>
        </row>
        <row r="306">
          <cell r="E306" t="str">
            <v>ACRAL LENTIGINOUS MELANOMA STAGE II</v>
          </cell>
          <cell r="F306" t="str">
            <v>肢端雀斑痣性黑色素瘤 II 期</v>
          </cell>
          <cell r="G306" t="str">
            <v>良性、恶性及性质不明的肿瘤（包括囊状和息肉状）</v>
          </cell>
        </row>
        <row r="307">
          <cell r="E307" t="str">
            <v>ACRAL LENTIGINOUS MELANOMA STAGE III</v>
          </cell>
          <cell r="F307" t="str">
            <v>肢端雀斑痣性黑色素瘤 III 期</v>
          </cell>
          <cell r="G307" t="str">
            <v>良性、恶性及性质不明的肿瘤（包括囊状和息肉状）</v>
          </cell>
        </row>
        <row r="308">
          <cell r="E308" t="str">
            <v>ACRAL LENTIGINOUS MELANOMA STAGE IV</v>
          </cell>
          <cell r="F308" t="str">
            <v>肢端雀斑痣性黑色素瘤 IV 期</v>
          </cell>
          <cell r="G308" t="str">
            <v>良性、恶性及性质不明的肿瘤（包括囊状和息肉状）</v>
          </cell>
        </row>
        <row r="309">
          <cell r="E309" t="str">
            <v>ACRAL LENTIGINOUS MELANOMA STAGE UNSPECIFIED</v>
          </cell>
          <cell r="F309" t="str">
            <v>肢端雀斑痣性黑色素瘤</v>
          </cell>
          <cell r="G309" t="str">
            <v>良性、恶性及性质不明的肿瘤（包括囊状和息肉状）</v>
          </cell>
        </row>
        <row r="310">
          <cell r="E310" t="str">
            <v>ACRAL OVERGROWTH</v>
          </cell>
          <cell r="F310" t="str">
            <v>肢端肥大</v>
          </cell>
          <cell r="G310" t="str">
            <v>各种肌肉骨骼及结缔组织疾病</v>
          </cell>
        </row>
        <row r="311">
          <cell r="E311" t="str">
            <v>ACRAL PEELING SKIN SYNDROME</v>
          </cell>
          <cell r="F311" t="str">
            <v>肢端型脱皮综合征</v>
          </cell>
          <cell r="G311" t="str">
            <v>各种先天性家族性遗传性疾病</v>
          </cell>
        </row>
        <row r="312">
          <cell r="E312" t="str">
            <v>ACROCHORDON</v>
          </cell>
          <cell r="F312" t="str">
            <v>软垂疣</v>
          </cell>
          <cell r="G312" t="str">
            <v>良性、恶性及性质不明的肿瘤（包括囊状和息肉状）</v>
          </cell>
        </row>
        <row r="313">
          <cell r="E313" t="str">
            <v>ACROCHORDON EXCISION</v>
          </cell>
          <cell r="F313" t="str">
            <v>软垂疣切除</v>
          </cell>
          <cell r="G313" t="str">
            <v>各种手术及医疗操作</v>
          </cell>
        </row>
        <row r="314">
          <cell r="E314" t="str">
            <v>ACRODERMATITIS</v>
          </cell>
          <cell r="F314" t="str">
            <v>皮炎</v>
          </cell>
          <cell r="G314" t="str">
            <v>皮肤及皮下组织类疾病</v>
          </cell>
        </row>
        <row r="315">
          <cell r="E315" t="str">
            <v>ACRODERMATITIS CHRONICA ATROPHICANS</v>
          </cell>
          <cell r="F315" t="str">
            <v>慢性萎缩性肢端皮炎</v>
          </cell>
          <cell r="G315" t="str">
            <v>感染及侵染类疾病</v>
          </cell>
        </row>
        <row r="316">
          <cell r="E316" t="str">
            <v>ACRODERMATITIS ENTEROPATHICA</v>
          </cell>
          <cell r="F316" t="str">
            <v>肠病性肢端皮炎</v>
          </cell>
          <cell r="G316" t="str">
            <v>各种先天性家族性遗传性疾病</v>
          </cell>
        </row>
        <row r="317">
          <cell r="E317" t="str">
            <v>ACRODYNIA</v>
          </cell>
          <cell r="F317" t="str">
            <v>肢端痛</v>
          </cell>
          <cell r="G317" t="str">
            <v>各类神经系统疾病</v>
          </cell>
        </row>
        <row r="318">
          <cell r="E318" t="str">
            <v>ACRODYSOSTOSIS</v>
          </cell>
          <cell r="F318" t="str">
            <v>肢端骨发育不全</v>
          </cell>
          <cell r="G318" t="str">
            <v>各种先天性家族性遗传性疾病</v>
          </cell>
        </row>
        <row r="319">
          <cell r="E319" t="str">
            <v>ACROKERATOSIS PARANEOPLASTICA</v>
          </cell>
          <cell r="F319" t="str">
            <v>副肿瘤性肢端角化症</v>
          </cell>
          <cell r="G319" t="str">
            <v>皮肤及皮下组织类疾病</v>
          </cell>
        </row>
        <row r="320">
          <cell r="E320" t="str">
            <v>ACROKERATOSIS VERRUCIFORMIS</v>
          </cell>
          <cell r="F320" t="str">
            <v>疣状肢端角化病</v>
          </cell>
          <cell r="G320" t="str">
            <v>各种先天性家族性遗传性疾病</v>
          </cell>
        </row>
        <row r="321">
          <cell r="E321" t="str">
            <v>ACROMEGALY</v>
          </cell>
          <cell r="F321" t="str">
            <v>肢端肥大症</v>
          </cell>
          <cell r="G321" t="str">
            <v>内分泌系统疾病</v>
          </cell>
        </row>
        <row r="322">
          <cell r="E322" t="str">
            <v>ACROPHOBIA</v>
          </cell>
          <cell r="F322" t="str">
            <v>恐高症</v>
          </cell>
          <cell r="G322" t="str">
            <v>精神病类</v>
          </cell>
        </row>
        <row r="323">
          <cell r="E323" t="str">
            <v>ACTH-PRODUCING PITUITARY TUMOUR</v>
          </cell>
          <cell r="F323" t="str">
            <v>ACTH 垂体瘤</v>
          </cell>
          <cell r="G323" t="str">
            <v>良性、恶性及性质不明的肿瘤（包括囊状和息肉状）</v>
          </cell>
        </row>
        <row r="324">
          <cell r="E324" t="str">
            <v>ACTH STIMULATION TEST</v>
          </cell>
          <cell r="F324" t="str">
            <v>ACTH 刺激试验</v>
          </cell>
          <cell r="G324" t="str">
            <v>各类检查</v>
          </cell>
        </row>
        <row r="325">
          <cell r="E325" t="str">
            <v>ACTH STIMULATION TEST ABNORMAL</v>
          </cell>
          <cell r="F325" t="str">
            <v>ACTH 刺激试验异常</v>
          </cell>
          <cell r="G325" t="str">
            <v>各类检查</v>
          </cell>
        </row>
        <row r="326">
          <cell r="E326" t="str">
            <v>ACTINIC CHEILITIS</v>
          </cell>
          <cell r="F326" t="str">
            <v>光化学性唇炎</v>
          </cell>
          <cell r="G326" t="str">
            <v>皮肤及皮下组织类疾病</v>
          </cell>
        </row>
        <row r="327">
          <cell r="E327" t="str">
            <v>ACTINIC ELASTOSIS</v>
          </cell>
          <cell r="F327" t="str">
            <v>光化性弹性组织变性</v>
          </cell>
          <cell r="G327" t="str">
            <v>皮肤及皮下组织类疾病</v>
          </cell>
        </row>
        <row r="328">
          <cell r="E328" t="str">
            <v>ACTINIC KERATOSIS</v>
          </cell>
          <cell r="F328" t="str">
            <v>光化性角化症</v>
          </cell>
          <cell r="G328" t="str">
            <v>皮肤及皮下组织类疾病</v>
          </cell>
        </row>
        <row r="329">
          <cell r="E329" t="str">
            <v>ACTINIC PRURIGO</v>
          </cell>
          <cell r="F329" t="str">
            <v>光化性痒疹</v>
          </cell>
          <cell r="G329" t="str">
            <v>皮肤及皮下组织类疾病</v>
          </cell>
        </row>
        <row r="330">
          <cell r="E330" t="str">
            <v>ACTINOMYCES TEST POSITIVE</v>
          </cell>
          <cell r="F330" t="str">
            <v>放线菌检测阳性</v>
          </cell>
          <cell r="G330" t="str">
            <v>各类检查</v>
          </cell>
        </row>
        <row r="331">
          <cell r="E331" t="str">
            <v>ACTINOMYCOSIS</v>
          </cell>
          <cell r="F331" t="str">
            <v>放线菌病</v>
          </cell>
          <cell r="G331" t="str">
            <v>感染及侵染类疾病</v>
          </cell>
        </row>
        <row r="332">
          <cell r="E332" t="str">
            <v>ACTINOMYCOTIC ABDOMINAL INFECTION</v>
          </cell>
          <cell r="F332" t="str">
            <v>腹部放线菌感染</v>
          </cell>
          <cell r="G332" t="str">
            <v>感染及侵染类疾病</v>
          </cell>
        </row>
        <row r="333">
          <cell r="E333" t="str">
            <v>ACTINOMYCOTIC PULMONARY INFECTION</v>
          </cell>
          <cell r="F333" t="str">
            <v>肺部放线菌感染</v>
          </cell>
          <cell r="G333" t="str">
            <v>感染及侵染类疾病</v>
          </cell>
        </row>
        <row r="334">
          <cell r="E334" t="str">
            <v>ACTINOMYCOTIC SEPSIS</v>
          </cell>
          <cell r="F334" t="str">
            <v>放线菌脓毒症</v>
          </cell>
          <cell r="G334" t="str">
            <v>感染及侵染类疾病</v>
          </cell>
        </row>
        <row r="335">
          <cell r="E335" t="str">
            <v>ACTINOMYCOTIC SKIN INFECTION</v>
          </cell>
          <cell r="F335" t="str">
            <v>皮肤放线菌感染</v>
          </cell>
          <cell r="G335" t="str">
            <v>感染及侵染类疾病</v>
          </cell>
        </row>
        <row r="336">
          <cell r="E336" t="str">
            <v>ACTION TREMOR</v>
          </cell>
          <cell r="F336" t="str">
            <v>动作性震颤</v>
          </cell>
          <cell r="G336" t="str">
            <v>各类神经系统疾病</v>
          </cell>
        </row>
        <row r="337">
          <cell r="E337" t="str">
            <v>ACTIVATED PARTIAL THROMBOPLASTIN TIME</v>
          </cell>
          <cell r="F337" t="str">
            <v>活化部分凝血活酶时间</v>
          </cell>
          <cell r="G337" t="str">
            <v>各类检查</v>
          </cell>
        </row>
        <row r="338">
          <cell r="E338" t="str">
            <v>ACTIVATED PARTIAL THROMBOPLASTIN TIME ABNORMAL</v>
          </cell>
          <cell r="F338" t="str">
            <v>活化部分凝血活酶时间异常</v>
          </cell>
          <cell r="G338" t="str">
            <v>各类检查</v>
          </cell>
        </row>
        <row r="339">
          <cell r="E339" t="str">
            <v>ACTIVATED PARTIAL THROMBOPLASTIN TIME NORMAL</v>
          </cell>
          <cell r="F339" t="str">
            <v>活化部分凝血活酶时间正常</v>
          </cell>
          <cell r="G339" t="str">
            <v>各类检查</v>
          </cell>
        </row>
        <row r="340">
          <cell r="E340" t="str">
            <v>ACTIVATED PARTIAL THROMBOPLASTIN TIME PROLONGED</v>
          </cell>
          <cell r="F340" t="str">
            <v>活化部分凝血活酶时间延长</v>
          </cell>
          <cell r="G340" t="str">
            <v>各类检查</v>
          </cell>
        </row>
        <row r="341">
          <cell r="E341" t="str">
            <v>ACTIVATED PARTIAL THROMBOPLASTIN TIME RATIO</v>
          </cell>
          <cell r="F341" t="str">
            <v>活化部分凝血活酶时间比率</v>
          </cell>
          <cell r="G341" t="str">
            <v>各类检查</v>
          </cell>
        </row>
        <row r="342">
          <cell r="E342" t="str">
            <v>ACTIVATED PARTIAL THROMBOPLASTIN TIME RATIO ABNORMAL</v>
          </cell>
          <cell r="F342" t="str">
            <v>活化部分凝血活酶时间比率异常</v>
          </cell>
          <cell r="G342" t="str">
            <v>各类检查</v>
          </cell>
        </row>
        <row r="343">
          <cell r="E343" t="str">
            <v>ACTIVATED PARTIAL THROMBOPLASTIN TIME RATIO DECREASED</v>
          </cell>
          <cell r="F343" t="str">
            <v>活化部分凝血活酶时间比率降低</v>
          </cell>
          <cell r="G343" t="str">
            <v>各类检查</v>
          </cell>
        </row>
        <row r="344">
          <cell r="E344" t="str">
            <v>ACTIVATED PARTIAL THROMBOPLASTIN TIME RATIO INCREASED</v>
          </cell>
          <cell r="F344" t="str">
            <v>活化部分凝血活酶时间比率增加</v>
          </cell>
          <cell r="G344" t="str">
            <v>各类检查</v>
          </cell>
        </row>
        <row r="345">
          <cell r="E345" t="str">
            <v>ACTIVATED PARTIAL THROMBOPLASTIN TIME SHORTENED</v>
          </cell>
          <cell r="F345" t="str">
            <v>活化部分凝血活酶时间缩短</v>
          </cell>
          <cell r="G345" t="str">
            <v>各类检查</v>
          </cell>
        </row>
        <row r="346">
          <cell r="E346" t="str">
            <v>ACTIVATED PI3 KINASE DELTA SYNDROME</v>
          </cell>
          <cell r="F346" t="str">
            <v>活化 PI3Kδ综合征</v>
          </cell>
          <cell r="G346" t="str">
            <v>各种先天性家族性遗传性疾病</v>
          </cell>
        </row>
        <row r="347">
          <cell r="E347" t="str">
            <v>ACTIVATED PROTEIN C RESISTANCE</v>
          </cell>
          <cell r="F347" t="str">
            <v>活化蛋白 C 抵抗</v>
          </cell>
          <cell r="G347" t="str">
            <v>血液及淋巴系统疾病</v>
          </cell>
        </row>
        <row r="348">
          <cell r="E348" t="str">
            <v>ACTIVATED PROTEIN C RESISTANCE TEST POSITIVE</v>
          </cell>
          <cell r="F348" t="str">
            <v>活化蛋白质 C 抵抗试验阳性</v>
          </cell>
          <cell r="G348" t="str">
            <v>各类检查</v>
          </cell>
        </row>
        <row r="349">
          <cell r="E349" t="str">
            <v>ACTIVATION SYNDROME</v>
          </cell>
          <cell r="F349" t="str">
            <v>激活综合征</v>
          </cell>
          <cell r="G349" t="str">
            <v>精神病类</v>
          </cell>
        </row>
        <row r="350">
          <cell r="E350" t="str">
            <v>ACTIVITIES OF DAILY LIVING IMPAIRED</v>
          </cell>
          <cell r="F350" t="str">
            <v>日常活动自理能力丧失</v>
          </cell>
          <cell r="G350" t="str">
            <v>社会环境</v>
          </cell>
        </row>
        <row r="351">
          <cell r="E351" t="str">
            <v>ACUPUNCTURE</v>
          </cell>
          <cell r="F351" t="str">
            <v>针灸</v>
          </cell>
          <cell r="G351" t="str">
            <v>各种手术及医疗操作</v>
          </cell>
        </row>
        <row r="352">
          <cell r="E352" t="str">
            <v>ACUTE ABDOMEN</v>
          </cell>
          <cell r="F352" t="str">
            <v>急腹症</v>
          </cell>
          <cell r="G352" t="str">
            <v>胃肠系统疾病</v>
          </cell>
        </row>
        <row r="353">
          <cell r="E353" t="str">
            <v>ACUTE ALLOGRAFT NEPHROPATHY</v>
          </cell>
          <cell r="F353" t="str">
            <v>急性同种异体移植物肾病</v>
          </cell>
          <cell r="G353" t="str">
            <v>免疫系统疾病</v>
          </cell>
        </row>
        <row r="354">
          <cell r="E354" t="str">
            <v>ACUTE AORTIC SYNDROME</v>
          </cell>
          <cell r="F354" t="str">
            <v>急性主动脉综合征</v>
          </cell>
          <cell r="G354" t="str">
            <v>血管与淋巴管类疾病</v>
          </cell>
        </row>
        <row r="355">
          <cell r="E355" t="str">
            <v>ACUTE BILINEAL LEUKAEMIA</v>
          </cell>
          <cell r="F355" t="str">
            <v>急性双系白血病</v>
          </cell>
          <cell r="G355" t="str">
            <v>良性、恶性及性质不明的肿瘤（包括囊状和息肉状）</v>
          </cell>
        </row>
        <row r="356">
          <cell r="E356" t="str">
            <v>ACUTE BIPHENOTYPIC LEUKAEMIA</v>
          </cell>
          <cell r="F356" t="str">
            <v>急性双表型白血病</v>
          </cell>
          <cell r="G356" t="str">
            <v>良性、恶性及性质不明的肿瘤（包括囊状和息肉状）</v>
          </cell>
        </row>
        <row r="357">
          <cell r="E357" t="str">
            <v>ACUTE CARDIAC EVENT</v>
          </cell>
          <cell r="F357" t="str">
            <v>急性心脏事件</v>
          </cell>
          <cell r="G357" t="str">
            <v>心脏器官疾病</v>
          </cell>
        </row>
        <row r="358">
          <cell r="E358" t="str">
            <v>ACUTE CHEST SYNDROME</v>
          </cell>
          <cell r="F358" t="str">
            <v>急性胸腔综合征</v>
          </cell>
          <cell r="G358" t="str">
            <v>呼吸系统、胸及纵隔疾病</v>
          </cell>
        </row>
        <row r="359">
          <cell r="E359" t="str">
            <v>ACUTE CORONARY SYNDROME</v>
          </cell>
          <cell r="F359" t="str">
            <v>急性冠脉综合征</v>
          </cell>
          <cell r="G359" t="str">
            <v>心脏器官疾病</v>
          </cell>
        </row>
        <row r="360">
          <cell r="E360" t="str">
            <v>ACUTE CUTANEOUS LUPUS ERYTHEMATOSUS</v>
          </cell>
          <cell r="F360" t="str">
            <v>急性皮肤红斑狼疮</v>
          </cell>
          <cell r="G360" t="str">
            <v>皮肤及皮下组织类疾病</v>
          </cell>
        </row>
        <row r="361">
          <cell r="E361" t="str">
            <v>ACUTE DISSEMINATED ENCEPHALOMYELITIS</v>
          </cell>
          <cell r="F361" t="str">
            <v>急性播散性脑脊髓炎</v>
          </cell>
          <cell r="G361" t="str">
            <v>各类神经系统疾病</v>
          </cell>
        </row>
        <row r="362">
          <cell r="E362" t="str">
            <v>ACUTE ENCEPHALITIS WITH REFRACTORY, REPETITIVE PARTIAL SEIZURES</v>
          </cell>
          <cell r="F362" t="str">
            <v>急性脑炎伴难治反复性部分性癫痫发作</v>
          </cell>
          <cell r="G362" t="str">
            <v>各类神经系统疾病</v>
          </cell>
        </row>
        <row r="363">
          <cell r="E363" t="str">
            <v>ACUTE ENDOCARDITIS</v>
          </cell>
          <cell r="F363" t="str">
            <v>急性心内膜炎</v>
          </cell>
          <cell r="G363" t="str">
            <v>感染及侵染类疾病</v>
          </cell>
        </row>
        <row r="364">
          <cell r="E364" t="str">
            <v>ACUTE ERYTHROID LEUKAEMIA</v>
          </cell>
          <cell r="F364" t="str">
            <v>急性红白血病</v>
          </cell>
          <cell r="G364" t="str">
            <v>良性、恶性及性质不明的肿瘤（包括囊状和息肉状）</v>
          </cell>
        </row>
        <row r="365">
          <cell r="E365" t="str">
            <v>ACUTE FATTY LIVER OF PREGNANCY</v>
          </cell>
          <cell r="F365" t="str">
            <v>妊娠期急性脂肪肝</v>
          </cell>
          <cell r="G365" t="str">
            <v>肝胆系统疾病</v>
          </cell>
        </row>
        <row r="366">
          <cell r="E366" t="str">
            <v>ACUTE FEBRILE NEUTROPHILIC DERMATOSIS</v>
          </cell>
          <cell r="F366" t="str">
            <v>急性发热性中性粒细胞增多性皮肤病</v>
          </cell>
          <cell r="G366" t="str">
            <v>皮肤及皮下组织类疾病</v>
          </cell>
        </row>
        <row r="367">
          <cell r="E367" t="str">
            <v>ACUTE FLACCID MYELITIS</v>
          </cell>
          <cell r="F367" t="str">
            <v>急性弛缓性脊髓炎</v>
          </cell>
          <cell r="G367" t="str">
            <v>各类神经系统疾病</v>
          </cell>
        </row>
        <row r="368">
          <cell r="E368" t="str">
            <v>ACUTE FOCAL BACTERIAL NEPHRITIS</v>
          </cell>
          <cell r="F368" t="str">
            <v>细菌性肾炎</v>
          </cell>
          <cell r="G368" t="str">
            <v>感染及侵染类疾病</v>
          </cell>
        </row>
        <row r="369">
          <cell r="E369" t="str">
            <v>ACUTE GENERALISED EXANTHEMATOUS PUSTULOSIS</v>
          </cell>
          <cell r="F369" t="str">
            <v>急性全身发疹性脓包性皮病</v>
          </cell>
          <cell r="G369" t="str">
            <v>皮肤及皮下组织类疾病</v>
          </cell>
        </row>
        <row r="370">
          <cell r="E370" t="str">
            <v>ACUTE GRAFT VERSUS HOST DISEASE</v>
          </cell>
          <cell r="F370" t="str">
            <v>急性移植物抗宿主病</v>
          </cell>
          <cell r="G370" t="str">
            <v>免疫系统疾病</v>
          </cell>
        </row>
        <row r="371">
          <cell r="E371" t="str">
            <v>ACUTE GRAFT VERSUS HOST DISEASE IN INTESTINE</v>
          </cell>
          <cell r="F371" t="str">
            <v>肠急性移植物抗宿主病</v>
          </cell>
          <cell r="G371" t="str">
            <v>免疫系统疾病</v>
          </cell>
        </row>
        <row r="372">
          <cell r="E372" t="str">
            <v>ACUTE GRAFT VERSUS HOST DISEASE IN LIVER</v>
          </cell>
          <cell r="F372" t="str">
            <v>肝脏急性移植物抗宿主病</v>
          </cell>
          <cell r="G372" t="str">
            <v>免疫系统疾病</v>
          </cell>
        </row>
        <row r="373">
          <cell r="E373" t="str">
            <v>ACUTE GRAFT VERSUS HOST DISEASE IN SKIN</v>
          </cell>
          <cell r="F373" t="str">
            <v>皮肤急性移植物抗宿主病</v>
          </cell>
          <cell r="G373" t="str">
            <v>免疫系统疾病</v>
          </cell>
        </row>
        <row r="374">
          <cell r="E374" t="str">
            <v>ACUTE GRAFT VERSUS HOST DISEASE ORAL</v>
          </cell>
          <cell r="F374" t="str">
            <v>口腔急性移植物抗宿主病</v>
          </cell>
          <cell r="G374" t="str">
            <v>免疫系统疾病</v>
          </cell>
        </row>
        <row r="375">
          <cell r="E375" t="str">
            <v>ACUTE HAEMOLYTIC TRANSFUSION REACTION</v>
          </cell>
          <cell r="F375" t="str">
            <v>急性溶血性输血反应</v>
          </cell>
          <cell r="G375" t="str">
            <v>各类损伤、中毒及操作并发症</v>
          </cell>
        </row>
        <row r="376">
          <cell r="E376" t="str">
            <v>ACUTE HAEMORRHAGIC CONJUNCTIVITIS</v>
          </cell>
          <cell r="F376" t="str">
            <v>急性出血性结膜炎</v>
          </cell>
          <cell r="G376" t="str">
            <v>感染及侵染类疾病</v>
          </cell>
        </row>
        <row r="377">
          <cell r="E377" t="str">
            <v>ACUTE HAEMORRHAGIC LEUKOENCEPHALITIS</v>
          </cell>
          <cell r="F377" t="str">
            <v>急性出血性白质脑炎</v>
          </cell>
          <cell r="G377" t="str">
            <v>各类神经系统疾病</v>
          </cell>
        </row>
        <row r="378">
          <cell r="E378" t="str">
            <v>ACUTE HAEMORRHAGIC OEDEMA OF INFANCY</v>
          </cell>
          <cell r="F378" t="str">
            <v>婴儿急性出血性水肿</v>
          </cell>
          <cell r="G378" t="str">
            <v>皮肤及皮下组织类疾病</v>
          </cell>
        </row>
        <row r="379">
          <cell r="E379" t="str">
            <v>ACUTE HAEMORRHAGIC ULCERATIVE COLITIS</v>
          </cell>
          <cell r="F379" t="str">
            <v>急性出血性溃疡性结肠炎</v>
          </cell>
          <cell r="G379" t="str">
            <v>胃肠系统疾病</v>
          </cell>
        </row>
        <row r="380">
          <cell r="E380" t="str">
            <v>ACUTE HEPATIC FAILURE</v>
          </cell>
          <cell r="F380" t="str">
            <v>急性肝衰竭</v>
          </cell>
          <cell r="G380" t="str">
            <v>肝胆系统疾病</v>
          </cell>
        </row>
        <row r="381">
          <cell r="E381" t="str">
            <v>ACUTE HEPATITIS B</v>
          </cell>
          <cell r="F381" t="str">
            <v>急性乙型肝炎</v>
          </cell>
          <cell r="G381" t="str">
            <v>感染及侵染类疾病</v>
          </cell>
        </row>
        <row r="382">
          <cell r="E382" t="str">
            <v>ACUTE HEPATITIS C</v>
          </cell>
          <cell r="F382" t="str">
            <v>急性丙型肝炎</v>
          </cell>
          <cell r="G382" t="str">
            <v>感染及侵染类疾病</v>
          </cell>
        </row>
        <row r="383">
          <cell r="E383" t="str">
            <v>ACUTE HIV INFECTION</v>
          </cell>
          <cell r="F383" t="str">
            <v>急性HIV感染</v>
          </cell>
          <cell r="G383" t="str">
            <v>感染及侵染类疾病</v>
          </cell>
        </row>
        <row r="384">
          <cell r="E384" t="str">
            <v>ACUTE INTERSTITIAL PNEUMONITIS</v>
          </cell>
          <cell r="F384" t="str">
            <v>急性间质性肺部炎症</v>
          </cell>
          <cell r="G384" t="str">
            <v>呼吸系统、胸及纵隔疾病</v>
          </cell>
        </row>
        <row r="385">
          <cell r="E385" t="str">
            <v>ACUTE KIDNEY INJURY</v>
          </cell>
          <cell r="F385" t="str">
            <v>急性肾损伤</v>
          </cell>
          <cell r="G385" t="str">
            <v>肾脏及泌尿系统疾病</v>
          </cell>
        </row>
        <row r="386">
          <cell r="E386" t="str">
            <v>ACUTE LEFT VENTRICULAR FAILURE</v>
          </cell>
          <cell r="F386" t="str">
            <v>急性左心室衰竭</v>
          </cell>
          <cell r="G386" t="str">
            <v>心脏器官疾病</v>
          </cell>
        </row>
        <row r="387">
          <cell r="E387" t="str">
            <v>ACUTE LEUKAEMIA</v>
          </cell>
          <cell r="F387" t="str">
            <v>急性白血病</v>
          </cell>
          <cell r="G387" t="str">
            <v>良性、恶性及性质不明的肿瘤（包括囊状和息肉状）</v>
          </cell>
        </row>
        <row r="388">
          <cell r="E388" t="str">
            <v>ACUTE LEUKAEMIA IN REMISSION</v>
          </cell>
          <cell r="F388" t="str">
            <v>急性白血病缓解期</v>
          </cell>
          <cell r="G388" t="str">
            <v>良性、恶性及性质不明的肿瘤（包括囊状和息肉状）</v>
          </cell>
        </row>
        <row r="389">
          <cell r="E389" t="str">
            <v>ACUTE LUNG INJURY</v>
          </cell>
          <cell r="F389" t="str">
            <v>急性肺损伤</v>
          </cell>
          <cell r="G389" t="str">
            <v>呼吸系统、胸及纵隔疾病</v>
          </cell>
        </row>
        <row r="390">
          <cell r="E390" t="str">
            <v>ACUTE LYMPHOCYTIC LEUKAEMIA</v>
          </cell>
          <cell r="F390" t="str">
            <v>急性淋巴性细胞白血病</v>
          </cell>
          <cell r="G390" t="str">
            <v>良性、恶性及性质不明的肿瘤（包括囊状和息肉状）</v>
          </cell>
        </row>
        <row r="391">
          <cell r="E391" t="str">
            <v>ACUTE LYMPHOCYTIC LEUKAEMIA (IN REMISSION)</v>
          </cell>
          <cell r="F391" t="str">
            <v>急性淋巴细胞性白血病（缓解期）</v>
          </cell>
          <cell r="G391" t="str">
            <v>良性、恶性及性质不明的肿瘤（包括囊状和息肉状）</v>
          </cell>
        </row>
        <row r="392">
          <cell r="E392" t="str">
            <v>ACUTE LYMPHOCYTIC LEUKAEMIA RECURRENT</v>
          </cell>
          <cell r="F392" t="str">
            <v>急性淋巴细胞性白血病复发</v>
          </cell>
          <cell r="G392" t="str">
            <v>良性、恶性及性质不明的肿瘤（包括囊状和息肉状）</v>
          </cell>
        </row>
        <row r="393">
          <cell r="E393" t="str">
            <v>ACUTE LYMPHOCYTIC LEUKAEMIA REFRACTORY</v>
          </cell>
          <cell r="F393" t="str">
            <v>难治性急性淋巴细胞性白血病</v>
          </cell>
          <cell r="G393" t="str">
            <v>良性、恶性及性质不明的肿瘤（包括囊状和息肉状）</v>
          </cell>
        </row>
        <row r="394">
          <cell r="E394" t="str">
            <v>ACUTE MACULAR NEURORETINOPATHY</v>
          </cell>
          <cell r="F394" t="str">
            <v>急性黄斑区神经视网膜病变</v>
          </cell>
          <cell r="G394" t="str">
            <v>眼器官疾病</v>
          </cell>
        </row>
        <row r="395">
          <cell r="E395" t="str">
            <v>ACUTE MACULAR OUTER RETINOPATHY</v>
          </cell>
          <cell r="F395" t="str">
            <v>急性黄斑区神经视网膜病变</v>
          </cell>
          <cell r="G395" t="str">
            <v>眼器官疾病</v>
          </cell>
        </row>
        <row r="396">
          <cell r="E396" t="str">
            <v>ACUTE MEGAKARYOCYTIC LEUKAEMIA</v>
          </cell>
          <cell r="F396" t="str">
            <v>急性巨核细胞白血病</v>
          </cell>
          <cell r="G396" t="str">
            <v>良性、恶性及性质不明的肿瘤（包括囊状和息肉状）</v>
          </cell>
        </row>
        <row r="397">
          <cell r="E397" t="str">
            <v>ACUTE MONOCYTIC LEUKAEMIA</v>
          </cell>
          <cell r="F397" t="str">
            <v>急性单核细胞白血病</v>
          </cell>
          <cell r="G397" t="str">
            <v>良性、恶性及性质不明的肿瘤（包括囊状和息肉状）</v>
          </cell>
        </row>
        <row r="398">
          <cell r="E398" t="str">
            <v>ACUTE MOTOR-SENSORY AXONAL NEUROPATHY</v>
          </cell>
          <cell r="F398" t="str">
            <v>急性运动感觉轴索性神经病</v>
          </cell>
          <cell r="G398" t="str">
            <v>各类神经系统疾病</v>
          </cell>
        </row>
        <row r="399">
          <cell r="E399" t="str">
            <v>ACUTE MOTOR AXONAL NEUROPATHY</v>
          </cell>
          <cell r="F399" t="str">
            <v>急性运动轴索性神经病</v>
          </cell>
          <cell r="G399" t="str">
            <v>各类神经系统疾病</v>
          </cell>
        </row>
        <row r="400">
          <cell r="E400" t="str">
            <v>ACUTE MYELOID LEUKAEMIA</v>
          </cell>
          <cell r="F400" t="str">
            <v>急性髓系白血病</v>
          </cell>
          <cell r="G400" t="str">
            <v>良性、恶性及性质不明的肿瘤（包括囊状和息肉状）</v>
          </cell>
        </row>
        <row r="401">
          <cell r="E401" t="str">
            <v>ACUTE MYELOID LEUKAEMIA (IN REMISSION)</v>
          </cell>
          <cell r="F401" t="str">
            <v>急性髓系白血病（缓解期)</v>
          </cell>
          <cell r="G401" t="str">
            <v>良性、恶性及性质不明的肿瘤（包括囊状和息肉状）</v>
          </cell>
        </row>
        <row r="402">
          <cell r="E402" t="str">
            <v>ACUTE MYELOID LEUKAEMIA RECURRENT</v>
          </cell>
          <cell r="F402" t="str">
            <v>急性髓系白血病复发</v>
          </cell>
          <cell r="G402" t="str">
            <v>良性、恶性及性质不明的肿瘤（包括囊状和息肉状）</v>
          </cell>
        </row>
        <row r="403">
          <cell r="E403" t="str">
            <v>ACUTE MYELOID LEUKAEMIA REFRACTORY</v>
          </cell>
          <cell r="F403" t="str">
            <v>难治性急性髓系白血病</v>
          </cell>
          <cell r="G403" t="str">
            <v>良性、恶性及性质不明的肿瘤（包括囊状和息肉状）</v>
          </cell>
        </row>
        <row r="404">
          <cell r="E404" t="str">
            <v>ACUTE MYELOMONOCYTIC LEUKAEMIA</v>
          </cell>
          <cell r="F404" t="str">
            <v>急性髓单核细胞白血病</v>
          </cell>
          <cell r="G404" t="str">
            <v>良性、恶性及性质不明的肿瘤（包括囊状和息肉状）</v>
          </cell>
        </row>
        <row r="405">
          <cell r="E405" t="str">
            <v>ACUTE MYOCARDIAL INFARCTION</v>
          </cell>
          <cell r="F405" t="str">
            <v>急性心肌梗死</v>
          </cell>
          <cell r="G405" t="str">
            <v>心脏器官疾病</v>
          </cell>
        </row>
        <row r="406">
          <cell r="E406" t="str">
            <v>ACUTE MYOPIA</v>
          </cell>
          <cell r="F406" t="str">
            <v>急性近视</v>
          </cell>
          <cell r="G406" t="str">
            <v>眼器官疾病</v>
          </cell>
        </row>
        <row r="407">
          <cell r="E407" t="str">
            <v>ACUTE OESOPHAGEAL MUCOSAL LESION</v>
          </cell>
          <cell r="F407" t="str">
            <v>急性食管粘膜病损</v>
          </cell>
          <cell r="G407" t="str">
            <v>胃肠系统疾病</v>
          </cell>
        </row>
        <row r="408">
          <cell r="E408" t="str">
            <v>ACUTE ON CHRONIC LIVER FAILURE</v>
          </cell>
          <cell r="F408" t="str">
            <v>慢性肝衰竭急性加重</v>
          </cell>
          <cell r="G408" t="str">
            <v>肝胆系统疾病</v>
          </cell>
        </row>
        <row r="409">
          <cell r="E409" t="str">
            <v>ACUTE PAINFUL NEUROPATHY OF RAPID GLYCAEMIC CONTROL</v>
          </cell>
          <cell r="F409" t="str">
            <v>快速降糖导致的急性痛性神经病变</v>
          </cell>
          <cell r="G409" t="str">
            <v>各类神经系统疾病</v>
          </cell>
        </row>
        <row r="410">
          <cell r="E410" t="str">
            <v>ACUTE PHASE REACTION</v>
          </cell>
          <cell r="F410" t="str">
            <v>急性期反应</v>
          </cell>
          <cell r="G410" t="str">
            <v>全身性疾病及给药部位各种反应</v>
          </cell>
        </row>
        <row r="411">
          <cell r="E411" t="str">
            <v>ACUTE PHOSPHATE NEPHROPATHY</v>
          </cell>
          <cell r="F411" t="str">
            <v>急性磷酸盐肾病</v>
          </cell>
          <cell r="G411" t="str">
            <v>肾脏及泌尿系统疾病</v>
          </cell>
        </row>
        <row r="412">
          <cell r="E412" t="str">
            <v>ACUTE POLYNEUROPATHY</v>
          </cell>
          <cell r="F412" t="str">
            <v>急性多发性神经病</v>
          </cell>
          <cell r="G412" t="str">
            <v>各类神经系统疾病</v>
          </cell>
        </row>
        <row r="413">
          <cell r="E413" t="str">
            <v>ACUTE POST ASTHMATIC AMYOTROPHY</v>
          </cell>
          <cell r="F413" t="str">
            <v>急性哮喘后肌萎缩</v>
          </cell>
          <cell r="G413" t="str">
            <v>各类神经系统疾病</v>
          </cell>
        </row>
        <row r="414">
          <cell r="E414" t="str">
            <v>ACUTE POSTOPERATIVE SIALADENITIS</v>
          </cell>
          <cell r="F414" t="str">
            <v>急性术后涎腺炎</v>
          </cell>
          <cell r="G414" t="str">
            <v>各类损伤、中毒及操作并发症</v>
          </cell>
        </row>
        <row r="415">
          <cell r="E415" t="str">
            <v>ACUTE PRERENAL FAILURE</v>
          </cell>
          <cell r="F415" t="str">
            <v>急性肾损伤</v>
          </cell>
          <cell r="G415" t="str">
            <v>肾脏及泌尿系统疾病</v>
          </cell>
        </row>
        <row r="416">
          <cell r="E416" t="str">
            <v>ACUTE PROMYELOCYTIC LEUKAEMIA</v>
          </cell>
          <cell r="F416" t="str">
            <v>急性早幼粒细胞白血病</v>
          </cell>
          <cell r="G416" t="str">
            <v>良性、恶性及性质不明的肿瘤（包括囊状和息肉状）</v>
          </cell>
        </row>
        <row r="417">
          <cell r="E417" t="str">
            <v>ACUTE PROMYELOCYTIC LEUKAEMIA DIFFERENTIATION SYNDROME</v>
          </cell>
          <cell r="F417" t="str">
            <v>分化综合征</v>
          </cell>
          <cell r="G417" t="str">
            <v>良性、恶性及性质不明的肿瘤（包括囊状和息肉状）</v>
          </cell>
        </row>
        <row r="418">
          <cell r="E418" t="str">
            <v>ACUTE PSYCHOSIS</v>
          </cell>
          <cell r="F418" t="str">
            <v>急性精神病</v>
          </cell>
          <cell r="G418" t="str">
            <v>精神病类</v>
          </cell>
        </row>
        <row r="419">
          <cell r="E419" t="str">
            <v>ACUTE PULMONARY HISTOPLASMOSIS</v>
          </cell>
          <cell r="F419" t="str">
            <v>急性肺组织胞浆菌病</v>
          </cell>
          <cell r="G419" t="str">
            <v>感染及侵染类疾病</v>
          </cell>
        </row>
        <row r="420">
          <cell r="E420" t="str">
            <v>ACUTE PULMONARY OEDEMA</v>
          </cell>
          <cell r="F420" t="str">
            <v>急性肺水肿</v>
          </cell>
          <cell r="G420" t="str">
            <v>呼吸系统、胸及纵隔疾病</v>
          </cell>
        </row>
        <row r="421">
          <cell r="E421" t="str">
            <v>ACUTE RADIATION SYNDROME</v>
          </cell>
          <cell r="F421" t="str">
            <v>放射病综合征</v>
          </cell>
          <cell r="G421" t="str">
            <v>各类损伤、中毒及操作并发症</v>
          </cell>
        </row>
        <row r="422">
          <cell r="E422" t="str">
            <v>ACUTE RESPIRATORY DISTRESS SYNDROME</v>
          </cell>
          <cell r="F422" t="str">
            <v>急性呼吸窘迫综合征</v>
          </cell>
          <cell r="G422" t="str">
            <v>呼吸系统、胸及纵隔疾病</v>
          </cell>
        </row>
        <row r="423">
          <cell r="E423" t="str">
            <v>ACUTE RESPIRATORY FAILURE</v>
          </cell>
          <cell r="F423" t="str">
            <v>急性呼吸衰竭</v>
          </cell>
          <cell r="G423" t="str">
            <v>呼吸系统、胸及纵隔疾病</v>
          </cell>
        </row>
        <row r="424">
          <cell r="E424" t="str">
            <v>ACUTE RIGHT VENTRICULAR FAILURE</v>
          </cell>
          <cell r="F424" t="str">
            <v>急性右心室衰竭</v>
          </cell>
          <cell r="G424" t="str">
            <v>心脏器官疾病</v>
          </cell>
        </row>
        <row r="425">
          <cell r="E425" t="str">
            <v>ACUTE SINUSITIS</v>
          </cell>
          <cell r="F425" t="str">
            <v>急性鼻窦炎</v>
          </cell>
          <cell r="G425" t="str">
            <v>感染及侵染类疾病</v>
          </cell>
        </row>
        <row r="426">
          <cell r="E426" t="str">
            <v>ACUTE STRESS DISORDER</v>
          </cell>
          <cell r="F426" t="str">
            <v>急性应激障碍</v>
          </cell>
          <cell r="G426" t="str">
            <v>精神病类</v>
          </cell>
        </row>
        <row r="427">
          <cell r="E427" t="str">
            <v>ACUTE TONSILLITIS</v>
          </cell>
          <cell r="F427" t="str">
            <v>扁桃体炎</v>
          </cell>
          <cell r="G427" t="str">
            <v>感染及侵染类疾病</v>
          </cell>
        </row>
        <row r="428">
          <cell r="E428" t="str">
            <v>ACUTE UNDIFFERENTIATED LEUKAEMIA</v>
          </cell>
          <cell r="F428" t="str">
            <v>急性未分化白血病</v>
          </cell>
          <cell r="G428" t="str">
            <v>良性、恶性及性质不明的肿瘤（包括囊状和息肉状）</v>
          </cell>
        </row>
        <row r="429">
          <cell r="E429" t="str">
            <v>ACUTE VESTIBULAR SYNDROME</v>
          </cell>
          <cell r="F429" t="str">
            <v>急性前庭综合征</v>
          </cell>
          <cell r="G429" t="str">
            <v>耳及迷路类疾病</v>
          </cell>
        </row>
        <row r="430">
          <cell r="E430" t="str">
            <v>ACUTE ZONAL OCCULT OUTER RETINOPATHY</v>
          </cell>
          <cell r="F430" t="str">
            <v>急性黄斑区神经视网膜病变</v>
          </cell>
          <cell r="G430" t="str">
            <v>眼器官疾病</v>
          </cell>
        </row>
        <row r="431">
          <cell r="E431" t="str">
            <v>ADACTYLY</v>
          </cell>
          <cell r="F431" t="str">
            <v>无指畸形</v>
          </cell>
          <cell r="G431" t="str">
            <v>各种先天性家族性遗传性疾病</v>
          </cell>
        </row>
        <row r="432">
          <cell r="E432" t="str">
            <v>ADAMS-OLIVER SYNDROME</v>
          </cell>
          <cell r="F432" t="str">
            <v>Adams-Oliver 综合征</v>
          </cell>
          <cell r="G432" t="str">
            <v>各种先天性家族性遗传性疾病</v>
          </cell>
        </row>
        <row r="433">
          <cell r="E433" t="str">
            <v>ADAMS-STOKES SYNDROME</v>
          </cell>
          <cell r="F433" t="str">
            <v>阿斯综合征</v>
          </cell>
          <cell r="G433" t="str">
            <v>心脏器官疾病</v>
          </cell>
        </row>
        <row r="434">
          <cell r="E434" t="str">
            <v>ADAMTS13 ACTIVITY ABNORMAL</v>
          </cell>
          <cell r="F434" t="str">
            <v>ADAMTS13 活性异常</v>
          </cell>
          <cell r="G434" t="str">
            <v>各类检查</v>
          </cell>
        </row>
        <row r="435">
          <cell r="E435" t="str">
            <v>ADAMTS13 ACTIVITY DECREASED</v>
          </cell>
          <cell r="F435" t="str">
            <v>ADAMTS13 活性降低</v>
          </cell>
          <cell r="G435" t="str">
            <v>各类检查</v>
          </cell>
        </row>
        <row r="436">
          <cell r="E436" t="str">
            <v>ADAMTS13 ACTIVITY INCREASED</v>
          </cell>
          <cell r="F436" t="str">
            <v>ADAMTS13 活性增加</v>
          </cell>
          <cell r="G436" t="str">
            <v>各类检查</v>
          </cell>
        </row>
        <row r="437">
          <cell r="E437" t="str">
            <v>ADAMTS13 INHIBITOR SCREEN ASSAY</v>
          </cell>
          <cell r="F437" t="str">
            <v>ADAMTS13 抑制物筛检</v>
          </cell>
          <cell r="G437" t="str">
            <v>各类检查</v>
          </cell>
        </row>
        <row r="438">
          <cell r="E438" t="str">
            <v>ADAPTIVE SERVO-VENTILATION</v>
          </cell>
          <cell r="F438" t="str">
            <v>匹配伺服通气</v>
          </cell>
          <cell r="G438" t="str">
            <v>各种手术及医疗操作</v>
          </cell>
        </row>
        <row r="439">
          <cell r="E439" t="str">
            <v>ADCY5-RELATED DYSKINESIA</v>
          </cell>
          <cell r="F439" t="str">
            <v>ADCY5 相关性运动障碍</v>
          </cell>
          <cell r="G439" t="str">
            <v>各种先天性家族性遗传性疾病</v>
          </cell>
        </row>
        <row r="440">
          <cell r="E440" t="str">
            <v>ADDISON'S DISEASE</v>
          </cell>
          <cell r="F440" t="str">
            <v>艾迪生病</v>
          </cell>
          <cell r="G440" t="str">
            <v>内分泌系统疾病</v>
          </cell>
        </row>
        <row r="441">
          <cell r="E441" t="str">
            <v>ADDUCTOR VOCAL CORD WEAKNESS</v>
          </cell>
          <cell r="F441" t="str">
            <v>声带内收肌薄弱</v>
          </cell>
          <cell r="G441" t="str">
            <v>呼吸系统、胸及纵隔疾病</v>
          </cell>
        </row>
        <row r="442">
          <cell r="E442" t="str">
            <v>ADENINE PHOSPHORIBOSYL TRANSFERASE DEFICIENCY</v>
          </cell>
          <cell r="F442" t="str">
            <v>腺嘌呤磷酸核糖转移酶缺乏症</v>
          </cell>
          <cell r="G442" t="str">
            <v>各种先天性家族性遗传性疾病</v>
          </cell>
        </row>
        <row r="443">
          <cell r="E443" t="str">
            <v>ADENOCARCINOMA</v>
          </cell>
          <cell r="F443" t="str">
            <v>腺癌</v>
          </cell>
          <cell r="G443" t="str">
            <v>良性、恶性及性质不明的肿瘤（包括囊状和息肉状）</v>
          </cell>
        </row>
        <row r="444">
          <cell r="E444" t="str">
            <v>ADENOCARCINOMA GASTRIC</v>
          </cell>
          <cell r="F444" t="str">
            <v>胃腺癌</v>
          </cell>
          <cell r="G444" t="str">
            <v>良性、恶性及性质不明的肿瘤（包括囊状和息肉状）</v>
          </cell>
        </row>
        <row r="445">
          <cell r="E445" t="str">
            <v>ADENOCARCINOMA METASTATIC</v>
          </cell>
          <cell r="F445" t="str">
            <v>转移性腺癌</v>
          </cell>
          <cell r="G445" t="str">
            <v>良性、恶性及性质不明的肿瘤（包括囊状和息肉状）</v>
          </cell>
        </row>
        <row r="446">
          <cell r="E446" t="str">
            <v>ADENOCARCINOMA OF APPENDIX</v>
          </cell>
          <cell r="F446" t="str">
            <v>阑尾腺癌</v>
          </cell>
          <cell r="G446" t="str">
            <v>良性、恶性及性质不明的肿瘤（包括囊状和息肉状）</v>
          </cell>
        </row>
        <row r="447">
          <cell r="E447" t="str">
            <v>ADENOCARCINOMA OF COLON</v>
          </cell>
          <cell r="F447" t="str">
            <v>结肠腺癌</v>
          </cell>
          <cell r="G447" t="str">
            <v>良性、恶性及性质不明的肿瘤（包括囊状和息肉状）</v>
          </cell>
        </row>
        <row r="448">
          <cell r="E448" t="str">
            <v>ADENOCARCINOMA OF SALIVARY GLAND</v>
          </cell>
          <cell r="F448" t="str">
            <v>涎腺腺癌</v>
          </cell>
          <cell r="G448" t="str">
            <v>良性、恶性及性质不明的肿瘤（包括囊状和息肉状）</v>
          </cell>
        </row>
        <row r="449">
          <cell r="E449" t="str">
            <v>ADENOCARCINOMA OF THE CERVIX</v>
          </cell>
          <cell r="F449" t="str">
            <v>宫颈腺癌</v>
          </cell>
          <cell r="G449" t="str">
            <v>良性、恶性及性质不明的肿瘤（包括囊状和息肉状）</v>
          </cell>
        </row>
        <row r="450">
          <cell r="E450" t="str">
            <v>ADENOCARCINOMA PANCREAS</v>
          </cell>
          <cell r="F450" t="str">
            <v>胰腺腺癌</v>
          </cell>
          <cell r="G450" t="str">
            <v>良性、恶性及性质不明的肿瘤（包括囊状和息肉状）</v>
          </cell>
        </row>
        <row r="451">
          <cell r="E451" t="str">
            <v>ADENOID CYSTIC CARCINOMA</v>
          </cell>
          <cell r="F451" t="str">
            <v>腺样囊性癌</v>
          </cell>
          <cell r="G451" t="str">
            <v>良性、恶性及性质不明的肿瘤（包括囊状和息肉状）</v>
          </cell>
        </row>
        <row r="452">
          <cell r="E452" t="str">
            <v>ADENOID CYSTIC CARCINOMA OF EXTERNAL AUDITORY CANAL</v>
          </cell>
          <cell r="F452" t="str">
            <v>外耳恶性肿瘤</v>
          </cell>
          <cell r="G452" t="str">
            <v>良性、恶性及性质不明的肿瘤（包括囊状和息肉状）</v>
          </cell>
        </row>
        <row r="453">
          <cell r="E453" t="str">
            <v>ADENOID CYSTIC CARCINOMA OF SALIVARY GLAND</v>
          </cell>
          <cell r="F453" t="str">
            <v>涎腺腺样囊性癌</v>
          </cell>
          <cell r="G453" t="str">
            <v>良性、恶性及性质不明的肿瘤（包括囊状和息肉状）</v>
          </cell>
        </row>
        <row r="454">
          <cell r="E454" t="str">
            <v>ADENOIDAL DISORDER</v>
          </cell>
          <cell r="F454" t="str">
            <v>腺样体病变</v>
          </cell>
          <cell r="G454" t="str">
            <v>呼吸系统、胸及纵隔疾病</v>
          </cell>
        </row>
        <row r="455">
          <cell r="E455" t="str">
            <v>ADENOIDAL HYPERTROPHY</v>
          </cell>
          <cell r="F455" t="str">
            <v>腺样体肥大</v>
          </cell>
          <cell r="G455" t="str">
            <v>呼吸系统、胸及纵隔疾病</v>
          </cell>
        </row>
        <row r="456">
          <cell r="E456" t="str">
            <v>ADENOIDECTOMY</v>
          </cell>
          <cell r="F456" t="str">
            <v>腺样体切除术</v>
          </cell>
          <cell r="G456" t="str">
            <v>各种手术及医疗操作</v>
          </cell>
        </row>
        <row r="457">
          <cell r="E457" t="str">
            <v>ADENOIDITIS</v>
          </cell>
          <cell r="F457" t="str">
            <v>增殖腺炎</v>
          </cell>
          <cell r="G457" t="str">
            <v>感染及侵染类疾病</v>
          </cell>
        </row>
        <row r="458">
          <cell r="E458" t="str">
            <v>ADENOLIPOMA</v>
          </cell>
          <cell r="F458" t="str">
            <v>腺脂肪瘤</v>
          </cell>
          <cell r="G458" t="str">
            <v>良性、恶性及性质不明的肿瘤（包括囊状和息肉状）</v>
          </cell>
        </row>
        <row r="459">
          <cell r="E459" t="str">
            <v>ADENOLYMPHOMA</v>
          </cell>
          <cell r="F459" t="str">
            <v>腺淋巴瘤</v>
          </cell>
          <cell r="G459" t="str">
            <v>良性、恶性及性质不明的肿瘤（包括囊状和息肉状）</v>
          </cell>
        </row>
        <row r="460">
          <cell r="E460" t="str">
            <v>ADENOMA BENIGN</v>
          </cell>
          <cell r="F460" t="str">
            <v>良性腺瘤</v>
          </cell>
          <cell r="G460" t="str">
            <v>良性、恶性及性质不明的肿瘤（包括囊状和息肉状）</v>
          </cell>
        </row>
        <row r="461">
          <cell r="E461" t="str">
            <v>ADENOMATOUS POLYPOSIS COLI</v>
          </cell>
          <cell r="F461" t="str">
            <v>结肠腺瘤性息肉病</v>
          </cell>
          <cell r="G461" t="str">
            <v>各种先天性家族性遗传性疾病</v>
          </cell>
        </row>
        <row r="462">
          <cell r="E462" t="str">
            <v>ADENOMYOSIS</v>
          </cell>
          <cell r="F462" t="str">
            <v>子宫腺肌病</v>
          </cell>
          <cell r="G462" t="str">
            <v>生殖系统及乳腺疾病</v>
          </cell>
        </row>
        <row r="463">
          <cell r="E463" t="str">
            <v>ADENOPATHY SYPHILITIC</v>
          </cell>
          <cell r="F463" t="str">
            <v>梅毒性腺病</v>
          </cell>
          <cell r="G463" t="str">
            <v>感染及侵染类疾病</v>
          </cell>
        </row>
        <row r="464">
          <cell r="E464" t="str">
            <v>ADENOSINE DEAMINASE ABNORMAL</v>
          </cell>
          <cell r="F464" t="str">
            <v>腺苷脱氨酶异常</v>
          </cell>
          <cell r="G464" t="str">
            <v>各类检查</v>
          </cell>
        </row>
        <row r="465">
          <cell r="E465" t="str">
            <v>ADENOSINE DEAMINASE DECREASED</v>
          </cell>
          <cell r="F465" t="str">
            <v>腺苷脱氨酶减少</v>
          </cell>
          <cell r="G465" t="str">
            <v>各类检查</v>
          </cell>
        </row>
        <row r="466">
          <cell r="E466" t="str">
            <v>ADENOSINE DEAMINASE DEFICIENCY</v>
          </cell>
          <cell r="F466" t="str">
            <v>联合免疫缺陷</v>
          </cell>
          <cell r="G466" t="str">
            <v>各种先天性家族性遗传性疾病</v>
          </cell>
        </row>
        <row r="467">
          <cell r="E467" t="str">
            <v>ADENOSINE DEAMINASE INCREASED</v>
          </cell>
          <cell r="F467" t="str">
            <v>腺苷脱氨酶增加</v>
          </cell>
          <cell r="G467" t="str">
            <v>各类检查</v>
          </cell>
        </row>
        <row r="468">
          <cell r="E468" t="str">
            <v>ADENOSQUAMOUS CARCINOMA OF THE CERVIX</v>
          </cell>
          <cell r="F468" t="str">
            <v>宫颈腺鳞癌</v>
          </cell>
          <cell r="G468" t="str">
            <v>良性、恶性及性质不明的肿瘤（包括囊状和息肉状）</v>
          </cell>
        </row>
        <row r="469">
          <cell r="E469" t="str">
            <v>ADENOSQUAMOUS CELL CARCINOMA</v>
          </cell>
          <cell r="F469" t="str">
            <v>腺鳞癌</v>
          </cell>
          <cell r="G469" t="str">
            <v>良性、恶性及性质不明的肿瘤（包括囊状和息肉状）</v>
          </cell>
        </row>
        <row r="470">
          <cell r="E470" t="str">
            <v>ADENOSQUAMOUS CELL LUNG CANCER</v>
          </cell>
          <cell r="F470" t="str">
            <v>肺腺鳞癌</v>
          </cell>
          <cell r="G470" t="str">
            <v>良性、恶性及性质不明的肿瘤（包括囊状和息肉状）</v>
          </cell>
        </row>
        <row r="471">
          <cell r="E471" t="str">
            <v>ADENOSQUAMOUS CELL LUNG CANCER RECURRENT</v>
          </cell>
          <cell r="F471" t="str">
            <v>复发性肺腺鳞癌</v>
          </cell>
          <cell r="G471" t="str">
            <v>良性、恶性及性质不明的肿瘤（包括囊状和息肉状）</v>
          </cell>
        </row>
        <row r="472">
          <cell r="E472" t="str">
            <v>ADENOSQUAMOUS CELL LUNG CANCER STAGE I</v>
          </cell>
          <cell r="F472" t="str">
            <v>肺腺鳞癌 I 期</v>
          </cell>
          <cell r="G472" t="str">
            <v>良性、恶性及性质不明的肿瘤（包括囊状和息肉状）</v>
          </cell>
        </row>
        <row r="473">
          <cell r="E473" t="str">
            <v>ADENOSQUAMOUS CELL LUNG CANCER STAGE II</v>
          </cell>
          <cell r="F473" t="str">
            <v>肺腺鳞癌 II 期</v>
          </cell>
          <cell r="G473" t="str">
            <v>良性、恶性及性质不明的肿瘤（包括囊状和息肉状）</v>
          </cell>
        </row>
        <row r="474">
          <cell r="E474" t="str">
            <v>ADENOSQUAMOUS CELL LUNG CANCER STAGE III</v>
          </cell>
          <cell r="F474" t="str">
            <v>肺腺鳞癌 III 期</v>
          </cell>
          <cell r="G474" t="str">
            <v>良性、恶性及性质不明的肿瘤（包括囊状和息肉状）</v>
          </cell>
        </row>
        <row r="475">
          <cell r="E475" t="str">
            <v>ADENOSQUAMOUS CELL LUNG CANCER STAGE IV</v>
          </cell>
          <cell r="F475" t="str">
            <v>肺腺鳞癌 IV 期</v>
          </cell>
          <cell r="G475" t="str">
            <v>良性、恶性及性质不明的肿瘤（包括囊状和息肉状）</v>
          </cell>
        </row>
        <row r="476">
          <cell r="E476" t="str">
            <v>ADENOTONSILLECTOMY</v>
          </cell>
          <cell r="F476" t="str">
            <v>腺样体扁桃体切除术</v>
          </cell>
          <cell r="G476" t="str">
            <v>各种手术及医疗操作</v>
          </cell>
        </row>
        <row r="477">
          <cell r="E477" t="str">
            <v>ADENOVIRAL CONJUNCTIVITIS</v>
          </cell>
          <cell r="F477" t="str">
            <v>腺病毒性结膜炎</v>
          </cell>
          <cell r="G477" t="str">
            <v>感染及侵染类疾病</v>
          </cell>
        </row>
        <row r="478">
          <cell r="E478" t="str">
            <v>ADENOVIRAL ENCEPHALITIS</v>
          </cell>
          <cell r="F478" t="str">
            <v>腺病毒脑炎</v>
          </cell>
          <cell r="G478" t="str">
            <v>感染及侵染类疾病</v>
          </cell>
        </row>
        <row r="479">
          <cell r="E479" t="str">
            <v>ADENOVIRAL HAEMORRHAGIC CYSTITIS</v>
          </cell>
          <cell r="F479" t="str">
            <v>腺病毒出血性膀胱炎</v>
          </cell>
          <cell r="G479" t="str">
            <v>感染及侵染类疾病</v>
          </cell>
        </row>
        <row r="480">
          <cell r="E480" t="str">
            <v>ADENOVIRAL HEPATITIS</v>
          </cell>
          <cell r="F480" t="str">
            <v>腺病毒性肝炎</v>
          </cell>
          <cell r="G480" t="str">
            <v>感染及侵染类疾病</v>
          </cell>
        </row>
        <row r="481">
          <cell r="E481" t="str">
            <v>ADENOVIRAL MENINGITIS</v>
          </cell>
          <cell r="F481" t="str">
            <v>腺病毒脑膜炎</v>
          </cell>
          <cell r="G481" t="str">
            <v>感染及侵染类疾病</v>
          </cell>
        </row>
        <row r="482">
          <cell r="E482" t="str">
            <v>ADENOVIRAL UPPER RESPIRATORY INFECTION</v>
          </cell>
          <cell r="F482" t="str">
            <v>上呼吸道腺病毒感染</v>
          </cell>
          <cell r="G482" t="str">
            <v>感染及侵染类疾病</v>
          </cell>
        </row>
        <row r="483">
          <cell r="E483" t="str">
            <v>ADENOVIRUS ENCEPHALOMYELORADICULITIS</v>
          </cell>
          <cell r="F483" t="str">
            <v>腺病毒性脑脊髓神经根炎</v>
          </cell>
          <cell r="G483" t="str">
            <v>感染及侵染类疾病</v>
          </cell>
        </row>
        <row r="484">
          <cell r="E484" t="str">
            <v>ADENOVIRUS INFECTION</v>
          </cell>
          <cell r="F484" t="str">
            <v>腺病毒感染</v>
          </cell>
          <cell r="G484" t="str">
            <v>感染及侵染类疾病</v>
          </cell>
        </row>
        <row r="485">
          <cell r="E485" t="str">
            <v>ADENOVIRUS INTERSTITIAL NEPHRITIS</v>
          </cell>
          <cell r="F485" t="str">
            <v>腺病毒间质性肾炎</v>
          </cell>
          <cell r="G485" t="str">
            <v>感染及侵染类疾病</v>
          </cell>
        </row>
        <row r="486">
          <cell r="E486" t="str">
            <v>ADENOVIRUS REACTIVATION</v>
          </cell>
          <cell r="F486" t="str">
            <v>腺病毒再激活</v>
          </cell>
          <cell r="G486" t="str">
            <v>感染及侵染类疾病</v>
          </cell>
        </row>
        <row r="487">
          <cell r="E487" t="str">
            <v>ADENOVIRUS TEST</v>
          </cell>
          <cell r="F487" t="str">
            <v>腺病毒检测</v>
          </cell>
          <cell r="G487" t="str">
            <v>各类检查</v>
          </cell>
        </row>
        <row r="488">
          <cell r="E488" t="str">
            <v>ADENOVIRUS TEST POSITIVE</v>
          </cell>
          <cell r="F488" t="str">
            <v>腺病毒检测阳性</v>
          </cell>
          <cell r="G488" t="str">
            <v>各类检查</v>
          </cell>
        </row>
        <row r="489">
          <cell r="E489" t="str">
            <v>ADENYLOSUCCINATE LYASE DEFICIENCY</v>
          </cell>
          <cell r="F489" t="str">
            <v>腺苷酸琥珀酸裂解酶缺乏症</v>
          </cell>
          <cell r="G489" t="str">
            <v>各种先天性家族性遗传性疾病</v>
          </cell>
        </row>
        <row r="490">
          <cell r="E490" t="str">
            <v>ADHERENT LEUKOMA</v>
          </cell>
          <cell r="F490" t="str">
            <v>角膜白斑</v>
          </cell>
          <cell r="G490" t="str">
            <v>眼器官疾病</v>
          </cell>
        </row>
        <row r="491">
          <cell r="E491" t="str">
            <v>ADHESIOLYSIS</v>
          </cell>
          <cell r="F491" t="str">
            <v>粘连松解术</v>
          </cell>
          <cell r="G491" t="str">
            <v>各种手术及医疗操作</v>
          </cell>
        </row>
        <row r="492">
          <cell r="E492" t="str">
            <v>ADHESION</v>
          </cell>
          <cell r="F492" t="str">
            <v>粘连</v>
          </cell>
          <cell r="G492" t="str">
            <v>全身性疾病及给药部位各种反应</v>
          </cell>
        </row>
        <row r="493">
          <cell r="E493" t="str">
            <v>ADHESIVE TAPE USE</v>
          </cell>
          <cell r="F493" t="str">
            <v>胶粘带使用</v>
          </cell>
          <cell r="G493" t="str">
            <v>各种手术及医疗操作</v>
          </cell>
        </row>
        <row r="494">
          <cell r="E494" t="str">
            <v>ADIPOMASTIA</v>
          </cell>
          <cell r="F494" t="str">
            <v>乳房脂肪沉积</v>
          </cell>
          <cell r="G494" t="str">
            <v>生殖系统及乳腺疾病</v>
          </cell>
        </row>
        <row r="495">
          <cell r="E495" t="str">
            <v>ADIPONECTIN INCREASED</v>
          </cell>
          <cell r="F495" t="str">
            <v>脂联素升高</v>
          </cell>
          <cell r="G495" t="str">
            <v>各类检查</v>
          </cell>
        </row>
        <row r="496">
          <cell r="E496" t="str">
            <v>ADIPOSIS DOLOROSA</v>
          </cell>
          <cell r="F496" t="str">
            <v>痛性肥胖症</v>
          </cell>
          <cell r="G496" t="str">
            <v>皮肤及皮下组织类疾病</v>
          </cell>
        </row>
        <row r="497">
          <cell r="E497" t="str">
            <v>ADJACENT SEGMENT DEGENERATION</v>
          </cell>
          <cell r="F497" t="str">
            <v>邻近节段退变</v>
          </cell>
          <cell r="G497" t="str">
            <v>各类损伤、中毒及操作并发症</v>
          </cell>
        </row>
        <row r="498">
          <cell r="E498" t="str">
            <v>ADJUSTED CALCIUM</v>
          </cell>
          <cell r="F498" t="str">
            <v>校正钙</v>
          </cell>
          <cell r="G498" t="str">
            <v>各类检查</v>
          </cell>
        </row>
        <row r="499">
          <cell r="E499" t="str">
            <v>ADJUSTED CALCIUM DECREASED</v>
          </cell>
          <cell r="F499" t="str">
            <v>校正钙减少</v>
          </cell>
          <cell r="G499" t="str">
            <v>各类检查</v>
          </cell>
        </row>
        <row r="500">
          <cell r="E500" t="str">
            <v>ADJUSTED CALCIUM INCREASED</v>
          </cell>
          <cell r="F500" t="str">
            <v>调整后钙升高</v>
          </cell>
          <cell r="G500" t="str">
            <v>各类检查</v>
          </cell>
        </row>
        <row r="501">
          <cell r="E501" t="str">
            <v>ADJUSTMENT DISORDER</v>
          </cell>
          <cell r="F501" t="str">
            <v>适应障碍</v>
          </cell>
          <cell r="G501" t="str">
            <v>精神病类</v>
          </cell>
        </row>
        <row r="502">
          <cell r="E502" t="str">
            <v>ADJUSTMENT DISORDER WITH ANXIETY</v>
          </cell>
          <cell r="F502" t="str">
            <v>适应障碍伴焦虑</v>
          </cell>
          <cell r="G502" t="str">
            <v>精神病类</v>
          </cell>
        </row>
        <row r="503">
          <cell r="E503" t="str">
            <v>ADJUSTMENT DISORDER WITH DEPRESSED MOOD</v>
          </cell>
          <cell r="F503" t="str">
            <v>适应障碍伴抑郁情绪</v>
          </cell>
          <cell r="G503" t="str">
            <v>精神病类</v>
          </cell>
        </row>
        <row r="504">
          <cell r="E504" t="str">
            <v>ADJUSTMENT DISORDER WITH DISTURBANCE OF CONDUCT</v>
          </cell>
          <cell r="F504" t="str">
            <v>适应障碍伴行为障碍</v>
          </cell>
          <cell r="G504" t="str">
            <v>精神病类</v>
          </cell>
        </row>
        <row r="505">
          <cell r="E505" t="str">
            <v>ADJUSTMENT DISORDER WITH MIXED ANXIETY AND DEPRESSED MOOD</v>
          </cell>
          <cell r="F505" t="str">
            <v>适应障碍伴焦虑和抑郁混合型情绪</v>
          </cell>
          <cell r="G505" t="str">
            <v>精神病类</v>
          </cell>
        </row>
        <row r="506">
          <cell r="E506" t="str">
            <v>ADJUSTMENT DISORDER WITH MIXED DISTURBANCE OF EMOTION AND CONDUCT</v>
          </cell>
          <cell r="F506" t="str">
            <v>适应障碍伴情绪和行为混合性障碍</v>
          </cell>
          <cell r="G506" t="str">
            <v>精神病类</v>
          </cell>
        </row>
        <row r="507">
          <cell r="E507" t="str">
            <v>ADJUVANT THERAPY</v>
          </cell>
          <cell r="F507" t="str">
            <v>佐剂疗法</v>
          </cell>
          <cell r="G507" t="str">
            <v>各种手术及医疗操作</v>
          </cell>
        </row>
        <row r="508">
          <cell r="E508" t="str">
            <v>ADMINISTRATION RELATED REACTION</v>
          </cell>
          <cell r="F508" t="str">
            <v>用药相关反应</v>
          </cell>
          <cell r="G508" t="str">
            <v>各类损伤、中毒及操作并发症</v>
          </cell>
        </row>
        <row r="509">
          <cell r="E509" t="str">
            <v>ADMINISTRATION SITE ABSCESS</v>
          </cell>
          <cell r="F509" t="str">
            <v>给药部位脓肿</v>
          </cell>
          <cell r="G509" t="str">
            <v>感染及侵染类疾病</v>
          </cell>
        </row>
        <row r="510">
          <cell r="E510" t="str">
            <v>ADMINISTRATION SITE ABSCESS STERILE</v>
          </cell>
          <cell r="F510" t="str">
            <v>给药部位无菌性脓肿</v>
          </cell>
          <cell r="G510" t="str">
            <v>全身性疾病及给药部位各种反应</v>
          </cell>
        </row>
        <row r="511">
          <cell r="E511" t="str">
            <v>ADMINISTRATION SITE ACNE</v>
          </cell>
          <cell r="F511" t="str">
            <v>给药部位痤疮</v>
          </cell>
          <cell r="G511" t="str">
            <v>全身性疾病及给药部位各种反应</v>
          </cell>
        </row>
        <row r="512">
          <cell r="E512" t="str">
            <v>ADMINISTRATION SITE ANAESTHESIA</v>
          </cell>
          <cell r="F512" t="str">
            <v>给药部位感觉缺失</v>
          </cell>
          <cell r="G512" t="str">
            <v>全身性疾病及给药部位各种反应</v>
          </cell>
        </row>
        <row r="513">
          <cell r="E513" t="str">
            <v>ADMINISTRATION SITE ATROPHY</v>
          </cell>
          <cell r="F513" t="str">
            <v>给药部位萎缩</v>
          </cell>
          <cell r="G513" t="str">
            <v>全身性疾病及给药部位各种反应</v>
          </cell>
        </row>
        <row r="514">
          <cell r="E514" t="str">
            <v>ADMINISTRATION SITE BRUISE</v>
          </cell>
          <cell r="F514" t="str">
            <v>给药部位青肿</v>
          </cell>
          <cell r="G514" t="str">
            <v>全身性疾病及给药部位各种反应</v>
          </cell>
        </row>
        <row r="515">
          <cell r="E515" t="str">
            <v>ADMINISTRATION SITE CALCIFICATION</v>
          </cell>
          <cell r="F515" t="str">
            <v>给药部位钙化</v>
          </cell>
          <cell r="G515" t="str">
            <v>全身性疾病及给药部位各种反应</v>
          </cell>
        </row>
        <row r="516">
          <cell r="E516" t="str">
            <v>ADMINISTRATION SITE CELLULITIS</v>
          </cell>
          <cell r="F516" t="str">
            <v>给药部位蜂窝织炎</v>
          </cell>
          <cell r="G516" t="str">
            <v>感染及侵染类疾病</v>
          </cell>
        </row>
        <row r="517">
          <cell r="E517" t="str">
            <v>ADMINISTRATION SITE COLDNESS</v>
          </cell>
          <cell r="F517" t="str">
            <v>给药部位发凉</v>
          </cell>
          <cell r="G517" t="str">
            <v>全身性疾病及给药部位各种反应</v>
          </cell>
        </row>
        <row r="518">
          <cell r="E518" t="str">
            <v>ADMINISTRATION SITE CYST</v>
          </cell>
          <cell r="F518" t="str">
            <v>给药部位囊肿</v>
          </cell>
          <cell r="G518" t="str">
            <v>全身性疾病及给药部位各种反应</v>
          </cell>
        </row>
        <row r="519">
          <cell r="E519" t="str">
            <v>ADMINISTRATION SITE DERMATITIS</v>
          </cell>
          <cell r="F519" t="str">
            <v>给药部位皮炎</v>
          </cell>
          <cell r="G519" t="str">
            <v>全身性疾病及给药部位各种反应</v>
          </cell>
        </row>
        <row r="520">
          <cell r="E520" t="str">
            <v>ADMINISTRATION SITE DISCHARGE</v>
          </cell>
          <cell r="F520" t="str">
            <v>给药部位分泌物</v>
          </cell>
          <cell r="G520" t="str">
            <v>全身性疾病及给药部位各种反应</v>
          </cell>
        </row>
        <row r="521">
          <cell r="E521" t="str">
            <v>ADMINISTRATION SITE DISCOLOURATION</v>
          </cell>
          <cell r="F521" t="str">
            <v>给药部位褪色</v>
          </cell>
          <cell r="G521" t="str">
            <v>全身性疾病及给药部位各种反应</v>
          </cell>
        </row>
        <row r="522">
          <cell r="E522" t="str">
            <v>ADMINISTRATION SITE DISCOMFORT</v>
          </cell>
          <cell r="F522" t="str">
            <v>给药部位不适</v>
          </cell>
          <cell r="G522" t="str">
            <v>全身性疾病及给药部位各种反应</v>
          </cell>
        </row>
        <row r="523">
          <cell r="E523" t="str">
            <v>ADMINISTRATION SITE DRYNESS</v>
          </cell>
          <cell r="F523" t="str">
            <v>给药部位干燥</v>
          </cell>
          <cell r="G523" t="str">
            <v>全身性疾病及给药部位各种反应</v>
          </cell>
        </row>
        <row r="524">
          <cell r="E524" t="str">
            <v>ADMINISTRATION SITE DYSAESTHESIA</v>
          </cell>
          <cell r="F524" t="str">
            <v>给药部位感觉迟钝</v>
          </cell>
          <cell r="G524" t="str">
            <v>全身性疾病及给药部位各种反应</v>
          </cell>
        </row>
        <row r="525">
          <cell r="E525" t="str">
            <v>ADMINISTRATION SITE ECZEMA</v>
          </cell>
          <cell r="F525" t="str">
            <v>给药部位湿疹</v>
          </cell>
          <cell r="G525" t="str">
            <v>全身性疾病及给药部位各种反应</v>
          </cell>
        </row>
        <row r="526">
          <cell r="E526" t="str">
            <v>ADMINISTRATION SITE EROSION</v>
          </cell>
          <cell r="F526" t="str">
            <v>给药部位糜烂</v>
          </cell>
          <cell r="G526" t="str">
            <v>全身性疾病及给药部位各种反应</v>
          </cell>
        </row>
        <row r="527">
          <cell r="E527" t="str">
            <v>ADMINISTRATION SITE ERYTHEMA</v>
          </cell>
          <cell r="F527" t="str">
            <v>给药部位红斑</v>
          </cell>
          <cell r="G527" t="str">
            <v>全身性疾病及给药部位各种反应</v>
          </cell>
        </row>
        <row r="528">
          <cell r="E528" t="str">
            <v>ADMINISTRATION SITE EXTRAVASATION</v>
          </cell>
          <cell r="F528" t="str">
            <v>给药部位外渗</v>
          </cell>
          <cell r="G528" t="str">
            <v>全身性疾病及给药部位各种反应</v>
          </cell>
        </row>
        <row r="529">
          <cell r="E529" t="str">
            <v>ADMINISTRATION SITE FIBROSIS</v>
          </cell>
          <cell r="F529" t="str">
            <v>给药部位纤维化</v>
          </cell>
          <cell r="G529" t="str">
            <v>全身性疾病及给药部位各种反应</v>
          </cell>
        </row>
        <row r="530">
          <cell r="E530" t="str">
            <v>ADMINISTRATION SITE GRANULOMA</v>
          </cell>
          <cell r="F530" t="str">
            <v>给药部位肉芽肿</v>
          </cell>
          <cell r="G530" t="str">
            <v>全身性疾病及给药部位各种反应</v>
          </cell>
        </row>
        <row r="531">
          <cell r="E531" t="str">
            <v>ADMINISTRATION SITE HAEMATOMA</v>
          </cell>
          <cell r="F531" t="str">
            <v>给药部位血肿</v>
          </cell>
          <cell r="G531" t="str">
            <v>全身性疾病及给药部位各种反应</v>
          </cell>
        </row>
        <row r="532">
          <cell r="E532" t="str">
            <v>ADMINISTRATION SITE HAEMORRHAGE</v>
          </cell>
          <cell r="F532" t="str">
            <v>给药部位出血</v>
          </cell>
          <cell r="G532" t="str">
            <v>全身性疾病及给药部位各种反应</v>
          </cell>
        </row>
        <row r="533">
          <cell r="E533" t="str">
            <v>ADMINISTRATION SITE HYPERAESTHESIA</v>
          </cell>
          <cell r="F533" t="str">
            <v>给药部位感觉过敏</v>
          </cell>
          <cell r="G533" t="str">
            <v>全身性疾病及给药部位各种反应</v>
          </cell>
        </row>
        <row r="534">
          <cell r="E534" t="str">
            <v>ADMINISTRATION SITE HYPERSENSITIVITY</v>
          </cell>
          <cell r="F534" t="str">
            <v>给药部位超敏</v>
          </cell>
          <cell r="G534" t="str">
            <v>全身性疾病及给药部位各种反应</v>
          </cell>
        </row>
        <row r="535">
          <cell r="E535" t="str">
            <v>ADMINISTRATION SITE HYPERTRICHOSIS</v>
          </cell>
          <cell r="F535" t="str">
            <v>给药部位多毛</v>
          </cell>
          <cell r="G535" t="str">
            <v>全身性疾病及给药部位各种反应</v>
          </cell>
        </row>
        <row r="536">
          <cell r="E536" t="str">
            <v>ADMINISTRATION SITE HYPERTROPHY</v>
          </cell>
          <cell r="F536" t="str">
            <v>给药部位肥大</v>
          </cell>
          <cell r="G536" t="str">
            <v>全身性疾病及给药部位各种反应</v>
          </cell>
        </row>
        <row r="537">
          <cell r="E537" t="str">
            <v>ADMINISTRATION SITE HYPOAESTHESIA</v>
          </cell>
          <cell r="F537" t="str">
            <v>给药部位感觉减退</v>
          </cell>
          <cell r="G537" t="str">
            <v>全身性疾病及给药部位各种反应</v>
          </cell>
        </row>
        <row r="538">
          <cell r="E538" t="str">
            <v>ADMINISTRATION SITE INDENTATION</v>
          </cell>
          <cell r="F538" t="str">
            <v>给药部位凹陷</v>
          </cell>
          <cell r="G538" t="str">
            <v>全身性疾病及给药部位各种反应</v>
          </cell>
        </row>
        <row r="539">
          <cell r="E539" t="str">
            <v>ADMINISTRATION SITE INDURATION</v>
          </cell>
          <cell r="F539" t="str">
            <v>给药部位硬结</v>
          </cell>
          <cell r="G539" t="str">
            <v>全身性疾病及给药部位各种反应</v>
          </cell>
        </row>
        <row r="540">
          <cell r="E540" t="str">
            <v>ADMINISTRATION SITE INFECTION</v>
          </cell>
          <cell r="F540" t="str">
            <v>给药部位感染</v>
          </cell>
          <cell r="G540" t="str">
            <v>感染及侵染类疾病</v>
          </cell>
        </row>
        <row r="541">
          <cell r="E541" t="str">
            <v>ADMINISTRATION SITE INFLAMMATION</v>
          </cell>
          <cell r="F541" t="str">
            <v>给药部位发炎</v>
          </cell>
          <cell r="G541" t="str">
            <v>全身性疾病及给药部位各种反应</v>
          </cell>
        </row>
        <row r="542">
          <cell r="E542" t="str">
            <v>ADMINISTRATION SITE INJURY</v>
          </cell>
          <cell r="F542" t="str">
            <v>给药部位损伤</v>
          </cell>
          <cell r="G542" t="str">
            <v>全身性疾病及给药部位各种反应</v>
          </cell>
        </row>
        <row r="543">
          <cell r="E543" t="str">
            <v>ADMINISTRATION SITE IRRITATION</v>
          </cell>
          <cell r="F543" t="str">
            <v>给药部位刺激</v>
          </cell>
          <cell r="G543" t="str">
            <v>全身性疾病及给药部位各种反应</v>
          </cell>
        </row>
        <row r="544">
          <cell r="E544" t="str">
            <v>ADMINISTRATION SITE ISCHAEMIA</v>
          </cell>
          <cell r="F544" t="str">
            <v>给药部位缺血</v>
          </cell>
          <cell r="G544" t="str">
            <v>全身性疾病及给药部位各种反应</v>
          </cell>
        </row>
        <row r="545">
          <cell r="E545" t="str">
            <v>ADMINISTRATION SITE JOINT DISCOMFORT</v>
          </cell>
          <cell r="F545" t="str">
            <v>给药部位关节不适</v>
          </cell>
          <cell r="G545" t="str">
            <v>全身性疾病及给药部位各种反应</v>
          </cell>
        </row>
        <row r="546">
          <cell r="E546" t="str">
            <v>ADMINISTRATION SITE JOINT ERYTHEMA</v>
          </cell>
          <cell r="F546" t="str">
            <v>给药部位关节红斑</v>
          </cell>
          <cell r="G546" t="str">
            <v>全身性疾病及给药部位各种反应</v>
          </cell>
        </row>
        <row r="547">
          <cell r="E547" t="str">
            <v>ADMINISTRATION SITE JOINT INFECTION</v>
          </cell>
          <cell r="F547" t="str">
            <v>给药部位关节感染</v>
          </cell>
          <cell r="G547" t="str">
            <v>感染及侵染类疾病</v>
          </cell>
        </row>
        <row r="548">
          <cell r="E548" t="str">
            <v>ADMINISTRATION SITE JOINT INFLAMMATION</v>
          </cell>
          <cell r="F548" t="str">
            <v>给药部位关节炎症</v>
          </cell>
          <cell r="G548" t="str">
            <v>全身性疾病及给药部位各种反应</v>
          </cell>
        </row>
        <row r="549">
          <cell r="E549" t="str">
            <v>ADMINISTRATION SITE JOINT MOVEMENT IMPAIRMENT</v>
          </cell>
          <cell r="F549" t="str">
            <v>给药部位关节运动障碍</v>
          </cell>
          <cell r="G549" t="str">
            <v>全身性疾病及给药部位各种反应</v>
          </cell>
        </row>
        <row r="550">
          <cell r="E550" t="str">
            <v>ADMINISTRATION SITE JOINT PAIN</v>
          </cell>
          <cell r="F550" t="str">
            <v>给药部位关节痛</v>
          </cell>
          <cell r="G550" t="str">
            <v>全身性疾病及给药部位各种反应</v>
          </cell>
        </row>
        <row r="551">
          <cell r="E551" t="str">
            <v>ADMINISTRATION SITE LACERATION</v>
          </cell>
          <cell r="F551" t="str">
            <v>给药部位裂伤</v>
          </cell>
          <cell r="G551" t="str">
            <v>全身性疾病及给药部位各种反应</v>
          </cell>
        </row>
        <row r="552">
          <cell r="E552" t="str">
            <v>ADMINISTRATION SITE MACULE</v>
          </cell>
          <cell r="F552" t="str">
            <v>给药部位斑疹</v>
          </cell>
          <cell r="G552" t="str">
            <v>全身性疾病及给药部位各种反应</v>
          </cell>
        </row>
        <row r="553">
          <cell r="E553" t="str">
            <v>ADMINISTRATION SITE MASS</v>
          </cell>
          <cell r="F553" t="str">
            <v>给药部位肿物</v>
          </cell>
          <cell r="G553" t="str">
            <v>全身性疾病及给药部位各种反应</v>
          </cell>
        </row>
        <row r="554">
          <cell r="E554" t="str">
            <v>ADMINISTRATION SITE MOVEMENT IMPAIRMENT</v>
          </cell>
          <cell r="F554" t="str">
            <v>给药部位运动障碍</v>
          </cell>
          <cell r="G554" t="str">
            <v>全身性疾病及给药部位各种反应</v>
          </cell>
        </row>
        <row r="555">
          <cell r="E555" t="str">
            <v>ADMINISTRATION SITE NECROSIS</v>
          </cell>
          <cell r="F555" t="str">
            <v>给药部位坏死</v>
          </cell>
          <cell r="G555" t="str">
            <v>全身性疾病及给药部位各种反应</v>
          </cell>
        </row>
        <row r="556">
          <cell r="E556" t="str">
            <v>ADMINISTRATION SITE NERVE DAMAGE</v>
          </cell>
          <cell r="F556" t="str">
            <v>给药部位神经损伤</v>
          </cell>
          <cell r="G556" t="str">
            <v>全身性疾病及给药部位各种反应</v>
          </cell>
        </row>
        <row r="557">
          <cell r="E557" t="str">
            <v>ADMINISTRATION SITE NODULE</v>
          </cell>
          <cell r="F557" t="str">
            <v>给药部位结节</v>
          </cell>
          <cell r="G557" t="str">
            <v>全身性疾病及给药部位各种反应</v>
          </cell>
        </row>
        <row r="558">
          <cell r="E558" t="str">
            <v>ADMINISTRATION SITE ODOUR</v>
          </cell>
          <cell r="F558" t="str">
            <v>给药部位气味</v>
          </cell>
          <cell r="G558" t="str">
            <v>全身性疾病及给药部位各种反应</v>
          </cell>
        </row>
        <row r="559">
          <cell r="E559" t="str">
            <v>ADMINISTRATION SITE OEDEMA</v>
          </cell>
          <cell r="F559" t="str">
            <v>给药部位水肿</v>
          </cell>
          <cell r="G559" t="str">
            <v>全身性疾病及给药部位各种反应</v>
          </cell>
        </row>
        <row r="560">
          <cell r="E560" t="str">
            <v>ADMINISTRATION SITE PAIN</v>
          </cell>
          <cell r="F560" t="str">
            <v>给药部位疼痛</v>
          </cell>
          <cell r="G560" t="str">
            <v>全身性疾病及给药部位各种反应</v>
          </cell>
        </row>
        <row r="561">
          <cell r="E561" t="str">
            <v>ADMINISTRATION SITE PAPULE</v>
          </cell>
          <cell r="F561" t="str">
            <v>给药部位丘疹</v>
          </cell>
          <cell r="G561" t="str">
            <v>全身性疾病及给药部位各种反应</v>
          </cell>
        </row>
        <row r="562">
          <cell r="E562" t="str">
            <v>ADMINISTRATION SITE PARAESTHESIA</v>
          </cell>
          <cell r="F562" t="str">
            <v>给药部位感觉异常</v>
          </cell>
          <cell r="G562" t="str">
            <v>全身性疾病及给药部位各种反应</v>
          </cell>
        </row>
        <row r="563">
          <cell r="E563" t="str">
            <v>ADMINISTRATION SITE PHLEBITIS</v>
          </cell>
          <cell r="F563" t="str">
            <v>给药部位静脉炎</v>
          </cell>
          <cell r="G563" t="str">
            <v>全身性疾病及给药部位各种反应</v>
          </cell>
        </row>
        <row r="564">
          <cell r="E564" t="str">
            <v>ADMINISTRATION SITE PHOTOSENSITIVITY REACTION</v>
          </cell>
          <cell r="F564" t="str">
            <v>给药部位光敏反应</v>
          </cell>
          <cell r="G564" t="str">
            <v>全身性疾病及给药部位各种反应</v>
          </cell>
        </row>
        <row r="565">
          <cell r="E565" t="str">
            <v>ADMINISTRATION SITE PLAQUE</v>
          </cell>
          <cell r="F565" t="str">
            <v>给药部位斑块</v>
          </cell>
          <cell r="G565" t="str">
            <v>全身性疾病及给药部位各种反应</v>
          </cell>
        </row>
        <row r="566">
          <cell r="E566" t="str">
            <v>ADMINISTRATION SITE PRURITUS</v>
          </cell>
          <cell r="F566" t="str">
            <v>给药部位瘙痒</v>
          </cell>
          <cell r="G566" t="str">
            <v>全身性疾病及给药部位各种反应</v>
          </cell>
        </row>
        <row r="567">
          <cell r="E567" t="str">
            <v>ADMINISTRATION SITE PUSTULE</v>
          </cell>
          <cell r="F567" t="str">
            <v>给药部位脓疱</v>
          </cell>
          <cell r="G567" t="str">
            <v>感染及侵染类疾病</v>
          </cell>
        </row>
        <row r="568">
          <cell r="E568" t="str">
            <v>ADMINISTRATION SITE RASH</v>
          </cell>
          <cell r="F568" t="str">
            <v>给药部位皮疹</v>
          </cell>
          <cell r="G568" t="str">
            <v>全身性疾病及给药部位各种反应</v>
          </cell>
        </row>
        <row r="569">
          <cell r="E569" t="str">
            <v>ADMINISTRATION SITE REACTION</v>
          </cell>
          <cell r="F569" t="str">
            <v>给药部位反应</v>
          </cell>
          <cell r="G569" t="str">
            <v>全身性疾病及给药部位各种反应</v>
          </cell>
        </row>
        <row r="570">
          <cell r="E570" t="str">
            <v>ADMINISTRATION SITE RECALL REACTION</v>
          </cell>
          <cell r="F570" t="str">
            <v>给药部位回忆反应</v>
          </cell>
          <cell r="G570" t="str">
            <v>全身性疾病及给药部位各种反应</v>
          </cell>
        </row>
        <row r="571">
          <cell r="E571" t="str">
            <v>ADMINISTRATION SITE SCAB</v>
          </cell>
          <cell r="F571" t="str">
            <v>给药部位痂</v>
          </cell>
          <cell r="G571" t="str">
            <v>全身性疾病及给药部位各种反应</v>
          </cell>
        </row>
        <row r="572">
          <cell r="E572" t="str">
            <v>ADMINISTRATION SITE SCAR</v>
          </cell>
          <cell r="F572" t="str">
            <v>给药部位瘢痕</v>
          </cell>
          <cell r="G572" t="str">
            <v>全身性疾病及给药部位各种反应</v>
          </cell>
        </row>
        <row r="573">
          <cell r="E573" t="str">
            <v>ADMINISTRATION SITE STREAKING</v>
          </cell>
          <cell r="F573" t="str">
            <v>给药部位划痕</v>
          </cell>
          <cell r="G573" t="str">
            <v>全身性疾病及给药部位各种反应</v>
          </cell>
        </row>
        <row r="574">
          <cell r="E574" t="str">
            <v>ADMINISTRATION SITE SWELLING</v>
          </cell>
          <cell r="F574" t="str">
            <v>给药部位肿胀</v>
          </cell>
          <cell r="G574" t="str">
            <v>全身性疾病及给药部位各种反应</v>
          </cell>
        </row>
        <row r="575">
          <cell r="E575" t="str">
            <v>ADMINISTRATION SITE THROMBOSIS</v>
          </cell>
          <cell r="F575" t="str">
            <v>给药部位血栓症</v>
          </cell>
          <cell r="G575" t="str">
            <v>全身性疾病及给药部位各种反应</v>
          </cell>
        </row>
        <row r="576">
          <cell r="E576" t="str">
            <v>ADMINISTRATION SITE ULCER</v>
          </cell>
          <cell r="F576" t="str">
            <v>给药部位溃疡</v>
          </cell>
          <cell r="G576" t="str">
            <v>全身性疾病及给药部位各种反应</v>
          </cell>
        </row>
        <row r="577">
          <cell r="E577" t="str">
            <v>ADMINISTRATION SITE URTICARIA</v>
          </cell>
          <cell r="F577" t="str">
            <v>给药部位荨麻疹</v>
          </cell>
          <cell r="G577" t="str">
            <v>全身性疾病及给药部位各种反应</v>
          </cell>
        </row>
        <row r="578">
          <cell r="E578" t="str">
            <v>ADMINISTRATION SITE VASCULITIS</v>
          </cell>
          <cell r="F578" t="str">
            <v>给药部位血管炎</v>
          </cell>
          <cell r="G578" t="str">
            <v>全身性疾病及给药部位各种反应</v>
          </cell>
        </row>
        <row r="579">
          <cell r="E579" t="str">
            <v>ADMINISTRATION SITE VESICLES</v>
          </cell>
          <cell r="F579" t="str">
            <v>给药部位囊泡</v>
          </cell>
          <cell r="G579" t="str">
            <v>全身性疾病及给药部位各种反应</v>
          </cell>
        </row>
        <row r="580">
          <cell r="E580" t="str">
            <v>ADMINISTRATION SITE WARMTH</v>
          </cell>
          <cell r="F580" t="str">
            <v>给药部位温热</v>
          </cell>
          <cell r="G580" t="str">
            <v>全身性疾病及给药部位各种反应</v>
          </cell>
        </row>
        <row r="581">
          <cell r="E581" t="str">
            <v>ADMINISTRATION SITE WOUND</v>
          </cell>
          <cell r="F581" t="str">
            <v>给药部位伤口</v>
          </cell>
          <cell r="G581" t="str">
            <v>全身性疾病及给药部位各种反应</v>
          </cell>
        </row>
        <row r="582">
          <cell r="E582" t="str">
            <v>ADNEXA UTERI CYST</v>
          </cell>
          <cell r="F582" t="str">
            <v>子宫附件囊肿</v>
          </cell>
          <cell r="G582" t="str">
            <v>生殖系统及乳腺疾病</v>
          </cell>
        </row>
        <row r="583">
          <cell r="E583" t="str">
            <v>ADNEXA UTERI MASS</v>
          </cell>
          <cell r="F583" t="str">
            <v>子宫附件肿块</v>
          </cell>
          <cell r="G583" t="str">
            <v>生殖系统及乳腺疾病</v>
          </cell>
        </row>
        <row r="584">
          <cell r="E584" t="str">
            <v>ADNEXA UTERI PAIN</v>
          </cell>
          <cell r="F584" t="str">
            <v>子宫附件疼痛</v>
          </cell>
          <cell r="G584" t="str">
            <v>生殖系统及乳腺疾病</v>
          </cell>
        </row>
        <row r="585">
          <cell r="E585" t="str">
            <v>ADNEXAL TORSION</v>
          </cell>
          <cell r="F585" t="str">
            <v>附件扭转</v>
          </cell>
          <cell r="G585" t="str">
            <v>生殖系统及乳腺疾病</v>
          </cell>
        </row>
        <row r="586">
          <cell r="E586" t="str">
            <v>ADNEXITIS</v>
          </cell>
          <cell r="F586" t="str">
            <v>输卵管卵巢炎</v>
          </cell>
          <cell r="G586" t="str">
            <v>感染及侵染类疾病</v>
          </cell>
        </row>
        <row r="587">
          <cell r="E587" t="str">
            <v>ADOLESCENCE</v>
          </cell>
          <cell r="F587" t="str">
            <v>青年期</v>
          </cell>
          <cell r="G587" t="str">
            <v>社会环境</v>
          </cell>
        </row>
        <row r="588">
          <cell r="E588" t="str">
            <v>ADOPTION</v>
          </cell>
          <cell r="F588" t="str">
            <v>收养</v>
          </cell>
          <cell r="G588" t="str">
            <v>社会环境</v>
          </cell>
        </row>
        <row r="589">
          <cell r="E589" t="str">
            <v>ADRENAL ADENOMA</v>
          </cell>
          <cell r="F589" t="str">
            <v>肾上腺腺瘤</v>
          </cell>
          <cell r="G589" t="str">
            <v>良性、恶性及性质不明的肿瘤（包括囊状和息肉状）</v>
          </cell>
        </row>
        <row r="590">
          <cell r="E590" t="str">
            <v>ADRENAL ANDROGEN DEFICIENCY</v>
          </cell>
          <cell r="F590" t="str">
            <v>肾上腺雄激素缺乏</v>
          </cell>
          <cell r="G590" t="str">
            <v>内分泌系统疾病</v>
          </cell>
        </row>
        <row r="591">
          <cell r="E591" t="str">
            <v>ADRENAL ANDROGEN EXCESS</v>
          </cell>
          <cell r="F591" t="str">
            <v>肾上腺雄激素过多</v>
          </cell>
          <cell r="G591" t="str">
            <v>内分泌系统疾病</v>
          </cell>
        </row>
        <row r="592">
          <cell r="E592" t="str">
            <v>ADRENAL ATROPHY</v>
          </cell>
          <cell r="F592" t="str">
            <v>肾上腺萎缩</v>
          </cell>
          <cell r="G592" t="str">
            <v>内分泌系统疾病</v>
          </cell>
        </row>
        <row r="593">
          <cell r="E593" t="str">
            <v>ADRENAL CALCIFICATION</v>
          </cell>
          <cell r="F593" t="str">
            <v>肾上腺钙化</v>
          </cell>
          <cell r="G593" t="str">
            <v>内分泌系统疾病</v>
          </cell>
        </row>
        <row r="594">
          <cell r="E594" t="str">
            <v>ADRENAL CARCINOMA</v>
          </cell>
          <cell r="F594" t="str">
            <v>肾上腺癌</v>
          </cell>
          <cell r="G594" t="str">
            <v>良性、恶性及性质不明的肿瘤（包括囊状和息肉状）</v>
          </cell>
        </row>
        <row r="595">
          <cell r="E595" t="str">
            <v>ADRENAL CORTEX ATROPHY</v>
          </cell>
          <cell r="F595" t="str">
            <v>肾上腺萎缩</v>
          </cell>
          <cell r="G595" t="str">
            <v>内分泌系统疾病</v>
          </cell>
        </row>
        <row r="596">
          <cell r="E596" t="str">
            <v>ADRENAL CORTEX DYSPLASIA</v>
          </cell>
          <cell r="F596" t="str">
            <v>肾上腺皮质发育不良</v>
          </cell>
          <cell r="G596" t="str">
            <v>内分泌系统疾病</v>
          </cell>
        </row>
        <row r="597">
          <cell r="E597" t="str">
            <v>ADRENAL CORTEX NECROSIS</v>
          </cell>
          <cell r="F597" t="str">
            <v>肾上腺皮质坏死</v>
          </cell>
          <cell r="G597" t="str">
            <v>内分泌系统疾病</v>
          </cell>
        </row>
        <row r="598">
          <cell r="E598" t="str">
            <v>ADRENAL CORTICAL INSUFFICIENCY</v>
          </cell>
          <cell r="F598" t="str">
            <v>肾上腺功能不全</v>
          </cell>
          <cell r="G598" t="str">
            <v>内分泌系统疾病</v>
          </cell>
        </row>
        <row r="599">
          <cell r="E599" t="str">
            <v>ADRENAL CYST</v>
          </cell>
          <cell r="F599" t="str">
            <v>肾上腺囊肿</v>
          </cell>
          <cell r="G599" t="str">
            <v>内分泌系统疾病</v>
          </cell>
        </row>
        <row r="600">
          <cell r="E600" t="str">
            <v>ADRENAL DISORDER</v>
          </cell>
          <cell r="F600" t="str">
            <v>肾上腺疾病</v>
          </cell>
          <cell r="G600" t="str">
            <v>内分泌系统疾病</v>
          </cell>
        </row>
        <row r="601">
          <cell r="E601" t="str">
            <v>ADRENAL GLAND ABSCESS</v>
          </cell>
          <cell r="F601" t="str">
            <v>肾上腺脓肿</v>
          </cell>
          <cell r="G601" t="str">
            <v>感染及侵染类疾病</v>
          </cell>
        </row>
        <row r="602">
          <cell r="E602" t="str">
            <v>ADRENAL GLAND CANCER</v>
          </cell>
          <cell r="F602" t="str">
            <v>肾上腺癌</v>
          </cell>
          <cell r="G602" t="str">
            <v>良性、恶性及性质不明的肿瘤（包括囊状和息肉状）</v>
          </cell>
        </row>
        <row r="603">
          <cell r="E603" t="str">
            <v>ADRENAL GLAND CANCER METASTATIC</v>
          </cell>
          <cell r="F603" t="str">
            <v>转移性肾上腺癌</v>
          </cell>
          <cell r="G603" t="str">
            <v>良性、恶性及性质不明的肿瘤（包括囊状和息肉状）</v>
          </cell>
        </row>
        <row r="604">
          <cell r="E604" t="str">
            <v>ADRENAL GLAND INJURY</v>
          </cell>
          <cell r="F604" t="str">
            <v>肾上腺损伤</v>
          </cell>
          <cell r="G604" t="str">
            <v>各类损伤、中毒及操作并发症</v>
          </cell>
        </row>
        <row r="605">
          <cell r="E605" t="str">
            <v>ADRENAL GLAND OPERATION</v>
          </cell>
          <cell r="F605" t="str">
            <v>肾上腺手术</v>
          </cell>
          <cell r="G605" t="str">
            <v>各种手术及医疗操作</v>
          </cell>
        </row>
        <row r="606">
          <cell r="E606" t="str">
            <v>ADRENAL GLAND TUBERCULOSIS</v>
          </cell>
          <cell r="F606" t="str">
            <v>肾上腺结核</v>
          </cell>
          <cell r="G606" t="str">
            <v>感染及侵染类疾病</v>
          </cell>
        </row>
        <row r="607">
          <cell r="E607" t="str">
            <v>ADRENAL GLOMERULAR ZONE ABNORMAL</v>
          </cell>
          <cell r="F607" t="str">
            <v>肾上腺球状带异常</v>
          </cell>
          <cell r="G607" t="str">
            <v>内分泌系统疾病</v>
          </cell>
        </row>
        <row r="608">
          <cell r="E608" t="str">
            <v>ADRENAL HAEMATOMA</v>
          </cell>
          <cell r="F608" t="str">
            <v>肾上腺血肿</v>
          </cell>
          <cell r="G608" t="str">
            <v>内分泌系统疾病</v>
          </cell>
        </row>
        <row r="609">
          <cell r="E609" t="str">
            <v>ADRENAL HAEMORRHAGE</v>
          </cell>
          <cell r="F609" t="str">
            <v>肾上腺出血</v>
          </cell>
          <cell r="G609" t="str">
            <v>内分泌系统疾病</v>
          </cell>
        </row>
        <row r="610">
          <cell r="E610" t="str">
            <v>ADRENAL INSUFFICIENCY</v>
          </cell>
          <cell r="F610" t="str">
            <v>肾上腺功能不全</v>
          </cell>
          <cell r="G610" t="str">
            <v>内分泌系统疾病</v>
          </cell>
        </row>
        <row r="611">
          <cell r="E611" t="str">
            <v>ADRENAL INSUFFICIENCY NEONATAL</v>
          </cell>
          <cell r="F611" t="str">
            <v>新生儿肾上腺功能不全</v>
          </cell>
          <cell r="G611" t="str">
            <v>各种先天性家族性遗传性疾病</v>
          </cell>
        </row>
        <row r="612">
          <cell r="E612" t="str">
            <v>ADRENAL MASS</v>
          </cell>
          <cell r="F612" t="str">
            <v>肾上腺肿块</v>
          </cell>
          <cell r="G612" t="str">
            <v>内分泌系统疾病</v>
          </cell>
        </row>
        <row r="613">
          <cell r="E613" t="str">
            <v>ADRENAL MEDULLA HYPERFUNCTION</v>
          </cell>
          <cell r="F613" t="str">
            <v>肾上腺髓质功能亢进</v>
          </cell>
          <cell r="G613" t="str">
            <v>内分泌系统疾病</v>
          </cell>
        </row>
        <row r="614">
          <cell r="E614" t="str">
            <v>ADRENAL NEOPLASM</v>
          </cell>
          <cell r="F614" t="str">
            <v>肾上腺肿瘤</v>
          </cell>
          <cell r="G614" t="str">
            <v>良性、恶性及性质不明的肿瘤（包括囊状和息肉状）</v>
          </cell>
        </row>
        <row r="615">
          <cell r="E615" t="str">
            <v>ADRENAL SUPPRESSION</v>
          </cell>
          <cell r="F615" t="str">
            <v>肾上腺抑制</v>
          </cell>
          <cell r="G615" t="str">
            <v>内分泌系统疾病</v>
          </cell>
        </row>
        <row r="616">
          <cell r="E616" t="str">
            <v>ADRENAL THROMBOSIS</v>
          </cell>
          <cell r="F616" t="str">
            <v>肾上腺血栓形成</v>
          </cell>
          <cell r="G616" t="str">
            <v>内分泌系统疾病</v>
          </cell>
        </row>
        <row r="617">
          <cell r="E617" t="str">
            <v>ADRENALECTOMY</v>
          </cell>
          <cell r="F617" t="str">
            <v>肾上腺切除术</v>
          </cell>
          <cell r="G617" t="str">
            <v>各种手术及医疗操作</v>
          </cell>
        </row>
        <row r="618">
          <cell r="E618" t="str">
            <v>ADRENALITIS</v>
          </cell>
          <cell r="F618" t="str">
            <v>肾上腺炎</v>
          </cell>
          <cell r="G618" t="str">
            <v>感染及侵染类疾病</v>
          </cell>
        </row>
        <row r="619">
          <cell r="E619" t="str">
            <v>ADRENERGIC SYNDROME</v>
          </cell>
          <cell r="F619" t="str">
            <v>肾上腺素综合征</v>
          </cell>
          <cell r="G619" t="str">
            <v>各类神经系统疾病</v>
          </cell>
        </row>
        <row r="620">
          <cell r="E620" t="str">
            <v>ADRENOCORTICAL CARCINOMA</v>
          </cell>
          <cell r="F620" t="str">
            <v>肾上腺皮质癌</v>
          </cell>
          <cell r="G620" t="str">
            <v>良性、恶性及性质不明的肿瘤（包括囊状和息肉状）</v>
          </cell>
        </row>
        <row r="621">
          <cell r="E621" t="str">
            <v>ADRENOCORTICAL INSUFFICIENCY ACUTE</v>
          </cell>
          <cell r="F621" t="str">
            <v>急性肾上腺皮质功能不全</v>
          </cell>
          <cell r="G621" t="str">
            <v>内分泌系统疾病</v>
          </cell>
        </row>
        <row r="622">
          <cell r="E622" t="str">
            <v>ADRENOCORTICAL INSUFFICIENCY CHRONIC</v>
          </cell>
          <cell r="F622" t="str">
            <v>艾迪生病</v>
          </cell>
          <cell r="G622" t="str">
            <v>内分泌系统疾病</v>
          </cell>
        </row>
        <row r="623">
          <cell r="E623" t="str">
            <v>ADRENOCORTICAL INSUFFICIENCY NEONATAL</v>
          </cell>
          <cell r="F623" t="str">
            <v>新生儿肾上腺皮质功能不全</v>
          </cell>
          <cell r="G623" t="str">
            <v>妊娠期、产褥期及围产期状况</v>
          </cell>
        </row>
        <row r="624">
          <cell r="E624" t="str">
            <v>ADRENOCORTICAL STEROID THERAPY</v>
          </cell>
          <cell r="F624" t="str">
            <v>肾上腺皮质激素疗法</v>
          </cell>
          <cell r="G624" t="str">
            <v>各种手术及医疗操作</v>
          </cell>
        </row>
        <row r="625">
          <cell r="E625" t="str">
            <v>ADRENOCORTICOTROPIC HORMONE DEFICIENCY</v>
          </cell>
          <cell r="F625" t="str">
            <v>促肾上腺皮质激素缺乏</v>
          </cell>
          <cell r="G625" t="str">
            <v>内分泌系统疾病</v>
          </cell>
        </row>
        <row r="626">
          <cell r="E626" t="str">
            <v>ADRENOGENITAL SYNDROME</v>
          </cell>
          <cell r="F626" t="str">
            <v>肾上腺生殖综合征</v>
          </cell>
          <cell r="G626" t="str">
            <v>各种先天性家族性遗传性疾病</v>
          </cell>
        </row>
        <row r="627">
          <cell r="E627" t="str">
            <v>ADRENOLEUKODYSTROPHY</v>
          </cell>
          <cell r="F627" t="str">
            <v>肾上腺脑白质营养不良</v>
          </cell>
          <cell r="G627" t="str">
            <v>各种先天性家族性遗传性疾病</v>
          </cell>
        </row>
        <row r="628">
          <cell r="E628" t="str">
            <v>ADRENOMEGALY</v>
          </cell>
          <cell r="F628" t="str">
            <v>肾上腺肿大</v>
          </cell>
          <cell r="G628" t="str">
            <v>内分泌系统疾病</v>
          </cell>
        </row>
        <row r="629">
          <cell r="E629" t="str">
            <v>ADULT FAILURE TO THRIVE</v>
          </cell>
          <cell r="F629" t="str">
            <v>成人存活不良</v>
          </cell>
          <cell r="G629" t="str">
            <v>代谢及营养类疾病</v>
          </cell>
        </row>
        <row r="630">
          <cell r="E630" t="str">
            <v>ADULT POLYGLUCOSAN BODY DISEASE</v>
          </cell>
          <cell r="F630" t="str">
            <v>成人多葡聚糖体病</v>
          </cell>
          <cell r="G630" t="str">
            <v>各种先天性家族性遗传性疾病</v>
          </cell>
        </row>
        <row r="631">
          <cell r="E631" t="str">
            <v>ADULT T-CELL LYMPHOMA/LEUKAEMIA</v>
          </cell>
          <cell r="F631" t="str">
            <v>成人 T 细胞淋巴瘤/白血病</v>
          </cell>
          <cell r="G631" t="str">
            <v>良性、恶性及性质不明的肿瘤（包括囊状和息肉状）</v>
          </cell>
        </row>
        <row r="632">
          <cell r="E632" t="str">
            <v>ADULT T-CELL LYMPHOMA/LEUKAEMIA RECURRENT</v>
          </cell>
          <cell r="F632" t="str">
            <v>复发性成人 T 细胞淋巴瘤/白血病</v>
          </cell>
          <cell r="G632" t="str">
            <v>良性、恶性及性质不明的肿瘤（包括囊状和息肉状）</v>
          </cell>
        </row>
        <row r="633">
          <cell r="E633" t="str">
            <v>ADULT T-CELL LYMPHOMA/LEUKAEMIA REFRACTORY</v>
          </cell>
          <cell r="F633" t="str">
            <v>难治性成人 T 细胞淋巴瘤/白血病</v>
          </cell>
          <cell r="G633" t="str">
            <v>良性、恶性及性质不明的肿瘤（包括囊状和息肉状）</v>
          </cell>
        </row>
        <row r="634">
          <cell r="E634" t="str">
            <v>ADULT T-CELL LYMPHOMA/LEUKAEMIA STAGE III</v>
          </cell>
          <cell r="F634" t="str">
            <v>成人 T 细胞淋巴瘤/白血病 III 期</v>
          </cell>
          <cell r="G634" t="str">
            <v>良性、恶性及性质不明的肿瘤（包括囊状和息肉状）</v>
          </cell>
        </row>
        <row r="635">
          <cell r="E635" t="str">
            <v>ADULT T-CELL LYMPHOMA/LEUKAEMIA STAGE IV</v>
          </cell>
          <cell r="F635" t="str">
            <v>成人 T 细胞淋巴瘤/白血病 IV 期</v>
          </cell>
          <cell r="G635" t="str">
            <v>良性、恶性及性质不明的肿瘤（包括囊状和息肉状）</v>
          </cell>
        </row>
        <row r="636">
          <cell r="E636" t="str">
            <v>ADULTERATED PRODUCT</v>
          </cell>
          <cell r="F636" t="str">
            <v>掺假产品</v>
          </cell>
          <cell r="G636" t="str">
            <v>产品问题</v>
          </cell>
        </row>
        <row r="637">
          <cell r="E637" t="str">
            <v>ADVANCED SLEEP PHASE</v>
          </cell>
          <cell r="F637" t="str">
            <v>睡眠相位提前</v>
          </cell>
          <cell r="G637" t="str">
            <v>各类神经系统疾病</v>
          </cell>
        </row>
        <row r="638">
          <cell r="E638" t="str">
            <v>ADVENTITIAL CYSTIC DISEASE</v>
          </cell>
          <cell r="F638" t="str">
            <v>动脉外膜囊肿病</v>
          </cell>
          <cell r="G638" t="str">
            <v>血管与淋巴管类疾病</v>
          </cell>
        </row>
        <row r="639">
          <cell r="E639" t="str">
            <v>ADVERSE DRUG REACTION</v>
          </cell>
          <cell r="F639" t="str">
            <v>药品不良反应</v>
          </cell>
          <cell r="G639" t="str">
            <v>全身性疾病及给药部位各种反应</v>
          </cell>
        </row>
        <row r="640">
          <cell r="E640" t="str">
            <v>ADVERSE EVENT</v>
          </cell>
          <cell r="F640" t="str">
            <v>不良事件</v>
          </cell>
          <cell r="G640" t="str">
            <v>全身性疾病及给药部位各种反应</v>
          </cell>
        </row>
        <row r="641">
          <cell r="E641" t="str">
            <v>ADVERSE EVENT FOLLOWING IMMUNISATION</v>
          </cell>
          <cell r="F641" t="str">
            <v>疑似预防接种异常反应</v>
          </cell>
          <cell r="G641" t="str">
            <v>各类损伤、中毒及操作并发症</v>
          </cell>
        </row>
        <row r="642">
          <cell r="E642" t="str">
            <v>ADVERSE FOOD REACTION</v>
          </cell>
          <cell r="F642" t="str">
            <v>不良食物反应</v>
          </cell>
          <cell r="G642" t="str">
            <v>全身性疾病及给药部位各种反应</v>
          </cell>
        </row>
        <row r="643">
          <cell r="E643" t="str">
            <v>ADVERSE REACTION</v>
          </cell>
          <cell r="F643" t="str">
            <v>不良反应</v>
          </cell>
          <cell r="G643" t="str">
            <v>全身性疾病及给药部位各种反应</v>
          </cell>
        </row>
        <row r="644">
          <cell r="E644" t="str">
            <v>AEROCOCCUS URINAE INFECTION</v>
          </cell>
          <cell r="F644" t="str">
            <v>脲气球菌感染</v>
          </cell>
          <cell r="G644" t="str">
            <v>感染及侵染类疾病</v>
          </cell>
        </row>
        <row r="645">
          <cell r="E645" t="str">
            <v>AEROMONA INFECTION</v>
          </cell>
          <cell r="F645" t="str">
            <v>产气单胞菌感染</v>
          </cell>
          <cell r="G645" t="str">
            <v>感染及侵染类疾病</v>
          </cell>
        </row>
        <row r="646">
          <cell r="E646" t="str">
            <v>AEROMONAS INFECTION</v>
          </cell>
          <cell r="F646" t="str">
            <v>产气单胞菌感染</v>
          </cell>
          <cell r="G646" t="str">
            <v>感染及侵染类疾病</v>
          </cell>
        </row>
        <row r="647">
          <cell r="E647" t="str">
            <v>AEROMONAS TEST POSITIVE</v>
          </cell>
          <cell r="F647" t="str">
            <v>气单胞菌检测阳性</v>
          </cell>
          <cell r="G647" t="str">
            <v>各类检查</v>
          </cell>
        </row>
        <row r="648">
          <cell r="E648" t="str">
            <v>AEROPHAGIA</v>
          </cell>
          <cell r="F648" t="str">
            <v>吞气症</v>
          </cell>
          <cell r="G648" t="str">
            <v>胃肠系统疾病</v>
          </cell>
        </row>
        <row r="649">
          <cell r="E649" t="str">
            <v>AEROPHOBIA</v>
          </cell>
          <cell r="F649" t="str">
            <v>高空恐怖</v>
          </cell>
          <cell r="G649" t="str">
            <v>精神病类</v>
          </cell>
        </row>
        <row r="650">
          <cell r="E650" t="str">
            <v>AESTHESIONEUROBLASTOMA</v>
          </cell>
          <cell r="F650" t="str">
            <v>感觉神经母细胞瘤</v>
          </cell>
          <cell r="G650" t="str">
            <v>良性、恶性及性质不明的肿瘤（包括囊状和息肉状）</v>
          </cell>
        </row>
        <row r="651">
          <cell r="E651" t="str">
            <v>AFFECT LABILITY</v>
          </cell>
          <cell r="F651" t="str">
            <v>情感易变</v>
          </cell>
          <cell r="G651" t="str">
            <v>精神病类</v>
          </cell>
        </row>
        <row r="652">
          <cell r="E652" t="str">
            <v>AFFECTIVE AMBIVALENCE</v>
          </cell>
          <cell r="F652" t="str">
            <v>情感矛盾</v>
          </cell>
          <cell r="G652" t="str">
            <v>精神病类</v>
          </cell>
        </row>
        <row r="653">
          <cell r="E653" t="str">
            <v>AFFECTIVE DISORDER</v>
          </cell>
          <cell r="F653" t="str">
            <v>情感障碍</v>
          </cell>
          <cell r="G653" t="str">
            <v>精神病类</v>
          </cell>
        </row>
        <row r="654">
          <cell r="E654" t="str">
            <v>AFFERENT LOOP SYNDROME</v>
          </cell>
          <cell r="F654" t="str">
            <v>输入袢综合征</v>
          </cell>
          <cell r="G654" t="str">
            <v>各类损伤、中毒及操作并发症</v>
          </cell>
        </row>
        <row r="655">
          <cell r="E655" t="str">
            <v>AFRICAN TRYPANOSOMIASIS</v>
          </cell>
          <cell r="F655" t="str">
            <v>非洲锥虫病</v>
          </cell>
          <cell r="G655" t="str">
            <v>感染及侵染类疾病</v>
          </cell>
        </row>
        <row r="656">
          <cell r="E656" t="str">
            <v>AFTERBIRTH PAIN</v>
          </cell>
          <cell r="F656" t="str">
            <v>产后痛</v>
          </cell>
          <cell r="G656" t="str">
            <v>妊娠期、产褥期及围产期状况</v>
          </cell>
        </row>
        <row r="657">
          <cell r="E657" t="str">
            <v>AGE-RELATED MACULAR DEGENERATION</v>
          </cell>
          <cell r="F657" t="str">
            <v>年龄相关性黄斑变性</v>
          </cell>
          <cell r="G657" t="str">
            <v>眼器官疾病</v>
          </cell>
        </row>
        <row r="658">
          <cell r="E658" t="str">
            <v>AGE INDETERMINATE MYOCARDIAL INFARCTION</v>
          </cell>
          <cell r="F658" t="str">
            <v>心肌梗死</v>
          </cell>
          <cell r="G658" t="str">
            <v>心脏器官疾病</v>
          </cell>
        </row>
        <row r="659">
          <cell r="E659" t="str">
            <v>AGEUSIA</v>
          </cell>
          <cell r="F659" t="str">
            <v>味觉丧失</v>
          </cell>
          <cell r="G659" t="str">
            <v>各类神经系统疾病</v>
          </cell>
        </row>
        <row r="660">
          <cell r="E660" t="str">
            <v>AGGRESSION</v>
          </cell>
          <cell r="F660" t="str">
            <v>攻击</v>
          </cell>
          <cell r="G660" t="str">
            <v>精神病类</v>
          </cell>
        </row>
        <row r="661">
          <cell r="E661" t="str">
            <v>AGITATED DEPRESSION</v>
          </cell>
          <cell r="F661" t="str">
            <v>焦虑性抑郁症</v>
          </cell>
          <cell r="G661" t="str">
            <v>精神病类</v>
          </cell>
        </row>
        <row r="662">
          <cell r="E662" t="str">
            <v>AGITATION</v>
          </cell>
          <cell r="F662" t="str">
            <v>激越</v>
          </cell>
          <cell r="G662" t="str">
            <v>精神病类</v>
          </cell>
        </row>
        <row r="663">
          <cell r="E663" t="str">
            <v>AGITATION NEONATAL</v>
          </cell>
          <cell r="F663" t="str">
            <v>新生儿急躁不安</v>
          </cell>
          <cell r="G663" t="str">
            <v>各类神经系统疾病</v>
          </cell>
        </row>
        <row r="664">
          <cell r="E664" t="str">
            <v>AGITATION POSTOPERATIVE</v>
          </cell>
          <cell r="F664" t="str">
            <v>术后躁动</v>
          </cell>
          <cell r="G664" t="str">
            <v>各类损伤、中毒及操作并发症</v>
          </cell>
        </row>
        <row r="665">
          <cell r="E665" t="str">
            <v>AGLOSSIA</v>
          </cell>
          <cell r="F665" t="str">
            <v>无舌</v>
          </cell>
          <cell r="G665" t="str">
            <v>各种先天性家族性遗传性疾病</v>
          </cell>
        </row>
        <row r="666">
          <cell r="E666" t="str">
            <v>AGNOSIA</v>
          </cell>
          <cell r="F666" t="str">
            <v>失认</v>
          </cell>
          <cell r="G666" t="str">
            <v>各类神经系统疾病</v>
          </cell>
        </row>
        <row r="667">
          <cell r="E667" t="str">
            <v>AGONAL DEATH STRUGGLE</v>
          </cell>
          <cell r="F667" t="str">
            <v>濒死挣扎</v>
          </cell>
          <cell r="G667" t="str">
            <v>全身性疾病及给药部位各种反应</v>
          </cell>
        </row>
        <row r="668">
          <cell r="E668" t="str">
            <v>AGONAL RESPIRATION</v>
          </cell>
          <cell r="F668" t="str">
            <v>濒死期呼吸</v>
          </cell>
          <cell r="G668" t="str">
            <v>呼吸系统、胸及纵隔疾病</v>
          </cell>
        </row>
        <row r="669">
          <cell r="E669" t="str">
            <v>AGONAL RHYTHM</v>
          </cell>
          <cell r="F669" t="str">
            <v>临终节律</v>
          </cell>
          <cell r="G669" t="str">
            <v>心脏器官疾病</v>
          </cell>
        </row>
        <row r="670">
          <cell r="E670" t="str">
            <v>AGORAPHOBIA</v>
          </cell>
          <cell r="F670" t="str">
            <v>广场恐怖症</v>
          </cell>
          <cell r="G670" t="str">
            <v>精神病类</v>
          </cell>
        </row>
        <row r="671">
          <cell r="E671" t="str">
            <v>AGRANULOCYTOSIS</v>
          </cell>
          <cell r="F671" t="str">
            <v>粒细胞缺乏症</v>
          </cell>
          <cell r="G671" t="str">
            <v>血液及淋巴系统疾病</v>
          </cell>
        </row>
        <row r="672">
          <cell r="E672" t="str">
            <v>AGRAPHIA</v>
          </cell>
          <cell r="F672" t="str">
            <v>失写</v>
          </cell>
          <cell r="G672" t="str">
            <v>各类神经系统疾病</v>
          </cell>
        </row>
        <row r="673">
          <cell r="E673" t="str">
            <v>AICARDI'S SYNDROME</v>
          </cell>
          <cell r="F673" t="str">
            <v>Aicardi 综合征</v>
          </cell>
          <cell r="G673" t="str">
            <v>各种先天性家族性遗传性疾病</v>
          </cell>
        </row>
        <row r="674">
          <cell r="E674" t="str">
            <v>AICARDI-GOUTIERES SYNDROME</v>
          </cell>
          <cell r="F674" t="str">
            <v>Aicardi-Goutieres 综合征</v>
          </cell>
          <cell r="G674" t="str">
            <v>各种先天性家族性遗传性疾病</v>
          </cell>
        </row>
        <row r="675">
          <cell r="E675" t="str">
            <v>AICHMOPHOBIA</v>
          </cell>
          <cell r="F675" t="str">
            <v>尖物恐怖</v>
          </cell>
          <cell r="G675" t="str">
            <v>精神病类</v>
          </cell>
        </row>
        <row r="676">
          <cell r="E676" t="str">
            <v>AIDS CHOLANGIOPATHY</v>
          </cell>
          <cell r="F676" t="str">
            <v>艾滋病胆管病</v>
          </cell>
          <cell r="G676" t="str">
            <v>感染及侵染类疾病</v>
          </cell>
        </row>
        <row r="677">
          <cell r="E677" t="str">
            <v>AIDS DEMENTIA COMPLEX</v>
          </cell>
          <cell r="F677" t="str">
            <v>HIV 相关性神经认知障碍</v>
          </cell>
          <cell r="G677" t="str">
            <v>感染及侵染类疾病</v>
          </cell>
        </row>
        <row r="678">
          <cell r="E678" t="str">
            <v>AIDS ENCEPHALOPATHY</v>
          </cell>
          <cell r="F678" t="str">
            <v>HIV 相关性神经认知障碍</v>
          </cell>
          <cell r="G678" t="str">
            <v>感染及侵染类疾病</v>
          </cell>
        </row>
        <row r="679">
          <cell r="E679" t="str">
            <v>AIDS RELATED COMPLEX</v>
          </cell>
          <cell r="F679" t="str">
            <v>艾滋病相关综合征</v>
          </cell>
          <cell r="G679" t="str">
            <v>感染及侵染类疾病</v>
          </cell>
        </row>
        <row r="680">
          <cell r="E680" t="str">
            <v>AIDS RELATED COMPLICATION</v>
          </cell>
          <cell r="F680" t="str">
            <v>艾滋病相关性并发症</v>
          </cell>
          <cell r="G680" t="str">
            <v>感染及侵染类疾病</v>
          </cell>
        </row>
        <row r="681">
          <cell r="E681" t="str">
            <v>AIDS RETINOPATHY</v>
          </cell>
          <cell r="F681" t="str">
            <v>艾滋病视网膜病</v>
          </cell>
          <cell r="G681" t="str">
            <v>感染及侵染类疾病</v>
          </cell>
        </row>
        <row r="682">
          <cell r="E682" t="str">
            <v>AINHUM</v>
          </cell>
          <cell r="F682" t="str">
            <v>自发性指（趾）脱离症</v>
          </cell>
          <cell r="G682" t="str">
            <v>各种肌肉骨骼及结缔组织疾病</v>
          </cell>
        </row>
        <row r="683">
          <cell r="E683" t="str">
            <v>AIR-BORNE TRANSMISSION</v>
          </cell>
          <cell r="F683" t="str">
            <v>空气传播</v>
          </cell>
          <cell r="G683" t="str">
            <v>感染及侵染类疾病</v>
          </cell>
        </row>
        <row r="684">
          <cell r="E684" t="str">
            <v>AIR EMBOLISM</v>
          </cell>
          <cell r="F684" t="str">
            <v>空气栓塞</v>
          </cell>
          <cell r="G684" t="str">
            <v>血管与淋巴管类疾病</v>
          </cell>
        </row>
        <row r="685">
          <cell r="E685" t="str">
            <v>AIRWAY BURNS</v>
          </cell>
          <cell r="F685" t="str">
            <v>气道灼伤</v>
          </cell>
          <cell r="G685" t="str">
            <v>各类损伤、中毒及操作并发症</v>
          </cell>
        </row>
        <row r="686">
          <cell r="E686" t="str">
            <v>AIRWAY COMPLICATION OF ANAESTHESIA</v>
          </cell>
          <cell r="F686" t="str">
            <v>麻醉剂气道并发症</v>
          </cell>
          <cell r="G686" t="str">
            <v>各类损伤、中毒及操作并发症</v>
          </cell>
        </row>
        <row r="687">
          <cell r="E687" t="str">
            <v>AIRWAY PEAK PRESSURE</v>
          </cell>
          <cell r="F687" t="str">
            <v>气道峰压</v>
          </cell>
          <cell r="G687" t="str">
            <v>各类检查</v>
          </cell>
        </row>
        <row r="688">
          <cell r="E688" t="str">
            <v>AIRWAY PEAK PRESSURE DECREASED</v>
          </cell>
          <cell r="F688" t="str">
            <v>气道峰压降低</v>
          </cell>
          <cell r="G688" t="str">
            <v>各类检查</v>
          </cell>
        </row>
        <row r="689">
          <cell r="E689" t="str">
            <v>AIRWAY PEAK PRESSURE INCREASED</v>
          </cell>
          <cell r="F689" t="str">
            <v>气道峰压升高</v>
          </cell>
          <cell r="G689" t="str">
            <v>各类检查</v>
          </cell>
        </row>
        <row r="690">
          <cell r="E690" t="str">
            <v>AIRWAY REMODELLING</v>
          </cell>
          <cell r="F690" t="str">
            <v>气道重塑</v>
          </cell>
          <cell r="G690" t="str">
            <v>呼吸系统、胸及纵隔疾病</v>
          </cell>
        </row>
        <row r="691">
          <cell r="E691" t="str">
            <v>AIRWAY SECRETION CLEARANCE THERAPY</v>
          </cell>
          <cell r="F691" t="str">
            <v>气道分泌物清除治疗</v>
          </cell>
          <cell r="G691" t="str">
            <v>各种手术及医疗操作</v>
          </cell>
        </row>
        <row r="692">
          <cell r="E692" t="str">
            <v>AKATHISIA</v>
          </cell>
          <cell r="F692" t="str">
            <v>静坐不能</v>
          </cell>
          <cell r="G692" t="str">
            <v>各类神经系统疾病</v>
          </cell>
        </row>
        <row r="693">
          <cell r="E693" t="str">
            <v>AKINAESTHESIA</v>
          </cell>
          <cell r="F693" t="str">
            <v>运动感觉缺失</v>
          </cell>
          <cell r="G693" t="str">
            <v>各类神经系统疾病</v>
          </cell>
        </row>
        <row r="694">
          <cell r="E694" t="str">
            <v>AKINESIA</v>
          </cell>
          <cell r="F694" t="str">
            <v>运动不能</v>
          </cell>
          <cell r="G694" t="str">
            <v>各类神经系统疾病</v>
          </cell>
        </row>
        <row r="695">
          <cell r="E695" t="str">
            <v>ALAGILLE SYNDROME</v>
          </cell>
          <cell r="F695" t="str">
            <v>Alagille 综合征</v>
          </cell>
          <cell r="G695" t="str">
            <v>各种先天性家族性遗传性疾病</v>
          </cell>
        </row>
        <row r="696">
          <cell r="E696" t="str">
            <v>ALANINE AMINOTRANSFERASE</v>
          </cell>
          <cell r="F696" t="str">
            <v>丙氨酸氨基转移酶</v>
          </cell>
          <cell r="G696" t="str">
            <v>各类检查</v>
          </cell>
        </row>
        <row r="697">
          <cell r="E697" t="str">
            <v>ALANINE AMINOTRANSFERASE ABNORMAL</v>
          </cell>
          <cell r="F697" t="str">
            <v>丙氨酸氨基转移酶异常</v>
          </cell>
          <cell r="G697" t="str">
            <v>各类检查</v>
          </cell>
        </row>
        <row r="698">
          <cell r="E698" t="str">
            <v>ALANINE AMINOTRANSFERASE DECREASED</v>
          </cell>
          <cell r="F698" t="str">
            <v>丙氨酸氨基转移酶降低</v>
          </cell>
          <cell r="G698" t="str">
            <v>各类检查</v>
          </cell>
        </row>
        <row r="699">
          <cell r="E699" t="str">
            <v>ALANINE AMINOTRANSFERASE INCREASED</v>
          </cell>
          <cell r="F699" t="str">
            <v>丙氨酸氨基转移酶升高</v>
          </cell>
          <cell r="G699" t="str">
            <v>各类检查</v>
          </cell>
        </row>
        <row r="700">
          <cell r="E700" t="str">
            <v>ALANINE AMINOTRANSFERASE NORMAL</v>
          </cell>
          <cell r="F700" t="str">
            <v>丙氨酸氨基转移酶正常</v>
          </cell>
          <cell r="G700" t="str">
            <v>各类检查</v>
          </cell>
        </row>
        <row r="701">
          <cell r="E701" t="str">
            <v>ALBINISM</v>
          </cell>
          <cell r="F701" t="str">
            <v>白化病</v>
          </cell>
          <cell r="G701" t="str">
            <v>各种先天性家族性遗传性疾病</v>
          </cell>
        </row>
        <row r="702">
          <cell r="E702" t="str">
            <v>ALBRIGHT'S DISEASE</v>
          </cell>
          <cell r="F702" t="str">
            <v>Albright 病</v>
          </cell>
          <cell r="G702" t="str">
            <v>各种先天性家族性遗传性疾病</v>
          </cell>
        </row>
        <row r="703">
          <cell r="E703" t="str">
            <v>ALBUMIN CSF ABNORMAL</v>
          </cell>
          <cell r="F703" t="str">
            <v>脑脊液白蛋白异常</v>
          </cell>
          <cell r="G703" t="str">
            <v>各类检查</v>
          </cell>
        </row>
        <row r="704">
          <cell r="E704" t="str">
            <v>ALBUMIN CSF INCREASED</v>
          </cell>
          <cell r="F704" t="str">
            <v>脑脊液白蛋白升高</v>
          </cell>
          <cell r="G704" t="str">
            <v>各类检查</v>
          </cell>
        </row>
        <row r="705">
          <cell r="E705" t="str">
            <v>ALBUMIN GLOBULIN RATIO</v>
          </cell>
          <cell r="F705" t="str">
            <v>白蛋白球蛋白比值</v>
          </cell>
          <cell r="G705" t="str">
            <v>各类检查</v>
          </cell>
        </row>
        <row r="706">
          <cell r="E706" t="str">
            <v>ALBUMIN GLOBULIN RATIO ABNORMAL</v>
          </cell>
          <cell r="F706" t="str">
            <v>白蛋白球蛋白比值异常</v>
          </cell>
          <cell r="G706" t="str">
            <v>各类检查</v>
          </cell>
        </row>
        <row r="707">
          <cell r="E707" t="str">
            <v>ALBUMIN GLOBULIN RATIO DECREASED</v>
          </cell>
          <cell r="F707" t="str">
            <v>白蛋白球蛋白比值降低</v>
          </cell>
          <cell r="G707" t="str">
            <v>各类检查</v>
          </cell>
        </row>
        <row r="708">
          <cell r="E708" t="str">
            <v>ALBUMIN GLOBULIN RATIO INCREASED</v>
          </cell>
          <cell r="F708" t="str">
            <v>白蛋白球蛋白比值升高</v>
          </cell>
          <cell r="G708" t="str">
            <v>各类检查</v>
          </cell>
        </row>
        <row r="709">
          <cell r="E709" t="str">
            <v>ALBUMIN URINE</v>
          </cell>
          <cell r="F709" t="str">
            <v>尿白蛋白</v>
          </cell>
          <cell r="G709" t="str">
            <v>各类检查</v>
          </cell>
        </row>
        <row r="710">
          <cell r="E710" t="str">
            <v>ALBUMIN URINE ABSENT</v>
          </cell>
          <cell r="F710" t="str">
            <v>尿白蛋白阴性</v>
          </cell>
          <cell r="G710" t="str">
            <v>各类检查</v>
          </cell>
        </row>
        <row r="711">
          <cell r="E711" t="str">
            <v>ALBUMIN URINE PRESENT</v>
          </cell>
          <cell r="F711" t="str">
            <v>尿白蛋白检出</v>
          </cell>
          <cell r="G711" t="str">
            <v>各类检查</v>
          </cell>
        </row>
        <row r="712">
          <cell r="E712" t="str">
            <v>ALBUMINURIA</v>
          </cell>
          <cell r="F712" t="str">
            <v>白蛋白尿</v>
          </cell>
          <cell r="G712" t="str">
            <v>肾脏及泌尿系统疾病</v>
          </cell>
        </row>
        <row r="713">
          <cell r="E713" t="str">
            <v>ALCALIGENES INFECTION</v>
          </cell>
          <cell r="F713" t="str">
            <v>单胞菌感染</v>
          </cell>
          <cell r="G713" t="str">
            <v>感染及侵染类疾病</v>
          </cell>
        </row>
        <row r="714">
          <cell r="E714" t="str">
            <v>ALCOHOL ABUSE</v>
          </cell>
          <cell r="F714" t="str">
            <v>酒精滥用</v>
          </cell>
          <cell r="G714" t="str">
            <v>精神病类</v>
          </cell>
        </row>
        <row r="715">
          <cell r="E715" t="str">
            <v>ALCOHOL DETOXIFICATION</v>
          </cell>
          <cell r="F715" t="str">
            <v>酒精解毒</v>
          </cell>
          <cell r="G715" t="str">
            <v>各种手术及医疗操作</v>
          </cell>
        </row>
        <row r="716">
          <cell r="E716" t="str">
            <v>ALCOHOL INDUCED PERSISTING DEMENTIA</v>
          </cell>
          <cell r="F716" t="str">
            <v>酒精性持续性痴呆</v>
          </cell>
          <cell r="G716" t="str">
            <v>各类神经系统疾病</v>
          </cell>
        </row>
        <row r="717">
          <cell r="E717" t="str">
            <v>ALCOHOL INTERACTION</v>
          </cell>
          <cell r="F717" t="str">
            <v>酒精相互作用</v>
          </cell>
          <cell r="G717" t="str">
            <v>全身性疾病及给药部位各种反应</v>
          </cell>
        </row>
        <row r="718">
          <cell r="E718" t="str">
            <v>ALCOHOL INTOLERANCE</v>
          </cell>
          <cell r="F718" t="str">
            <v>酒精不耐症</v>
          </cell>
          <cell r="G718" t="str">
            <v>代谢及营养类疾病</v>
          </cell>
        </row>
        <row r="719">
          <cell r="E719" t="str">
            <v>ALCOHOL POISONING</v>
          </cell>
          <cell r="F719" t="str">
            <v>酒精中毒</v>
          </cell>
          <cell r="G719" t="str">
            <v>各类损伤、中毒及操作并发症</v>
          </cell>
        </row>
        <row r="720">
          <cell r="E720" t="str">
            <v>ALCOHOL PROBLEM</v>
          </cell>
          <cell r="F720" t="str">
            <v>酒精问题</v>
          </cell>
          <cell r="G720" t="str">
            <v>精神病类</v>
          </cell>
        </row>
        <row r="721">
          <cell r="E721" t="str">
            <v>ALCOHOL REHABILITATION</v>
          </cell>
          <cell r="F721" t="str">
            <v>酒精康复治疗</v>
          </cell>
          <cell r="G721" t="str">
            <v>各种手术及医疗操作</v>
          </cell>
        </row>
        <row r="722">
          <cell r="E722" t="str">
            <v>ALCOHOL SEPTAL ABLATION</v>
          </cell>
          <cell r="F722" t="str">
            <v>酒精室间隔消融术</v>
          </cell>
          <cell r="G722" t="str">
            <v>各种手术及医疗操作</v>
          </cell>
        </row>
        <row r="723">
          <cell r="E723" t="str">
            <v>ALCOHOL TEST</v>
          </cell>
          <cell r="F723" t="str">
            <v>酒精检测</v>
          </cell>
          <cell r="G723" t="str">
            <v>各类检查</v>
          </cell>
        </row>
        <row r="724">
          <cell r="E724" t="str">
            <v>ALCOHOL TEST FALSE POSITIVE</v>
          </cell>
          <cell r="F724" t="str">
            <v>酒精检测假阳性</v>
          </cell>
          <cell r="G724" t="str">
            <v>各类检查</v>
          </cell>
        </row>
        <row r="725">
          <cell r="E725" t="str">
            <v>ALCOHOL TEST NEGATIVE</v>
          </cell>
          <cell r="F725" t="str">
            <v>酒精检测阴性</v>
          </cell>
          <cell r="G725" t="str">
            <v>各类检查</v>
          </cell>
        </row>
        <row r="726">
          <cell r="E726" t="str">
            <v>ALCOHOL TEST POSITIVE</v>
          </cell>
          <cell r="F726" t="str">
            <v>酒精检测阳性</v>
          </cell>
          <cell r="G726" t="str">
            <v>各类检查</v>
          </cell>
        </row>
        <row r="727">
          <cell r="E727" t="str">
            <v>ALCOHOL USE</v>
          </cell>
          <cell r="F727" t="str">
            <v>饮酒</v>
          </cell>
          <cell r="G727" t="str">
            <v>社会环境</v>
          </cell>
        </row>
        <row r="728">
          <cell r="E728" t="str">
            <v>ALCOHOL USE DISORDER</v>
          </cell>
          <cell r="F728" t="str">
            <v>酒精使用障碍</v>
          </cell>
          <cell r="G728" t="str">
            <v>精神病类</v>
          </cell>
        </row>
        <row r="729">
          <cell r="E729" t="str">
            <v>ALCOHOL WITHDRAWAL SYNDROME</v>
          </cell>
          <cell r="F729" t="str">
            <v>戒酒综合征</v>
          </cell>
          <cell r="G729" t="str">
            <v>精神病类</v>
          </cell>
        </row>
        <row r="730">
          <cell r="E730" t="str">
            <v>ALCOHOLIC</v>
          </cell>
          <cell r="F730" t="str">
            <v>酗酒者</v>
          </cell>
          <cell r="G730" t="str">
            <v>社会环境</v>
          </cell>
        </row>
        <row r="731">
          <cell r="E731" t="str">
            <v>ALCOHOLIC COMA</v>
          </cell>
          <cell r="F731" t="str">
            <v>醇毒性昏迷</v>
          </cell>
          <cell r="G731" t="str">
            <v>各类神经系统疾病</v>
          </cell>
        </row>
        <row r="732">
          <cell r="E732" t="str">
            <v>ALCOHOLIC HANGOVER</v>
          </cell>
          <cell r="F732" t="str">
            <v>酒精延续效应</v>
          </cell>
          <cell r="G732" t="str">
            <v>精神病类</v>
          </cell>
        </row>
        <row r="733">
          <cell r="E733" t="str">
            <v>ALCOHOLIC KETOACIDOSIS</v>
          </cell>
          <cell r="F733" t="str">
            <v>酒精性酮症酸中毒</v>
          </cell>
          <cell r="G733" t="str">
            <v>代谢及营养类疾病</v>
          </cell>
        </row>
        <row r="734">
          <cell r="E734" t="str">
            <v>ALCOHOLIC LIVER DISEASE</v>
          </cell>
          <cell r="F734" t="str">
            <v>酒精性肝病</v>
          </cell>
          <cell r="G734" t="str">
            <v>肝胆系统疾病</v>
          </cell>
        </row>
        <row r="735">
          <cell r="E735" t="str">
            <v>ALCOHOLIC PANCREATITIS</v>
          </cell>
          <cell r="F735" t="str">
            <v>酒精性胰腺炎</v>
          </cell>
          <cell r="G735" t="str">
            <v>胃肠系统疾病</v>
          </cell>
        </row>
        <row r="736">
          <cell r="E736" t="str">
            <v>ALCOHOLIC PSYCHOSIS</v>
          </cell>
          <cell r="F736" t="str">
            <v>酒精性精神病</v>
          </cell>
          <cell r="G736" t="str">
            <v>精神病类</v>
          </cell>
        </row>
        <row r="737">
          <cell r="E737" t="str">
            <v>ALCOHOLIC SEIZURE</v>
          </cell>
          <cell r="F737" t="str">
            <v>酒精性癫痫</v>
          </cell>
          <cell r="G737" t="str">
            <v>各类神经系统疾病</v>
          </cell>
        </row>
        <row r="738">
          <cell r="E738" t="str">
            <v>ALCOHOLISATION PROCEDURE</v>
          </cell>
          <cell r="F738" t="str">
            <v>酒精疗法</v>
          </cell>
          <cell r="G738" t="str">
            <v>各种手术及医疗操作</v>
          </cell>
        </row>
        <row r="739">
          <cell r="E739" t="str">
            <v>ALCOHOLISM</v>
          </cell>
          <cell r="F739" t="str">
            <v>酗酒</v>
          </cell>
          <cell r="G739" t="str">
            <v>精神病类</v>
          </cell>
        </row>
        <row r="740">
          <cell r="E740" t="str">
            <v>ALDOLASE</v>
          </cell>
          <cell r="F740" t="str">
            <v>醛缩酶</v>
          </cell>
          <cell r="G740" t="str">
            <v>各类检查</v>
          </cell>
        </row>
        <row r="741">
          <cell r="E741" t="str">
            <v>ALDOLASE ABNORMAL</v>
          </cell>
          <cell r="F741" t="str">
            <v>醛缩酶异常</v>
          </cell>
          <cell r="G741" t="str">
            <v>各类检查</v>
          </cell>
        </row>
        <row r="742">
          <cell r="E742" t="str">
            <v>ALDOLASE DECREASED</v>
          </cell>
          <cell r="F742" t="str">
            <v>醛缩酶降低</v>
          </cell>
          <cell r="G742" t="str">
            <v>各类检查</v>
          </cell>
        </row>
        <row r="743">
          <cell r="E743" t="str">
            <v>ALDOLASE INCREASED</v>
          </cell>
          <cell r="F743" t="str">
            <v>醛缩酶升高</v>
          </cell>
          <cell r="G743" t="str">
            <v>各类检查</v>
          </cell>
        </row>
        <row r="744">
          <cell r="E744" t="str">
            <v>ALDOSTERONE URINE DECREASED</v>
          </cell>
          <cell r="F744" t="str">
            <v>尿醛固酮降低</v>
          </cell>
          <cell r="G744" t="str">
            <v>各类检查</v>
          </cell>
        </row>
        <row r="745">
          <cell r="E745" t="str">
            <v>ALDOSTERONE URINE INCREASED</v>
          </cell>
          <cell r="F745" t="str">
            <v>尿醛固酮升高</v>
          </cell>
          <cell r="G745" t="str">
            <v>各类检查</v>
          </cell>
        </row>
        <row r="746">
          <cell r="E746" t="str">
            <v>ALEUKAEMIC LEUKAEMIA</v>
          </cell>
          <cell r="F746" t="str">
            <v>非白血性白血病</v>
          </cell>
          <cell r="G746" t="str">
            <v>良性、恶性及性质不明的肿瘤（包括囊状和息肉状）</v>
          </cell>
        </row>
        <row r="747">
          <cell r="E747" t="str">
            <v>ALEXANDER DISEASE</v>
          </cell>
          <cell r="F747" t="str">
            <v>亚历山大病</v>
          </cell>
          <cell r="G747" t="str">
            <v>各种先天性家族性遗传性疾病</v>
          </cell>
        </row>
        <row r="748">
          <cell r="E748" t="str">
            <v>ALEXIA</v>
          </cell>
          <cell r="F748" t="str">
            <v>失读</v>
          </cell>
          <cell r="G748" t="str">
            <v>各类神经系统疾病</v>
          </cell>
        </row>
        <row r="749">
          <cell r="E749" t="str">
            <v>ALEXITHYMIA</v>
          </cell>
          <cell r="F749" t="str">
            <v>述情障碍</v>
          </cell>
          <cell r="G749" t="str">
            <v>精神病类</v>
          </cell>
        </row>
        <row r="750">
          <cell r="E750" t="str">
            <v>ALGOPHOBIA</v>
          </cell>
          <cell r="F750" t="str">
            <v>疼痛恐怖症</v>
          </cell>
          <cell r="G750" t="str">
            <v>精神病类</v>
          </cell>
        </row>
        <row r="751">
          <cell r="E751" t="str">
            <v>ALICE IN WONDERLAND SYNDROME</v>
          </cell>
          <cell r="F751" t="str">
            <v>爱丽丝梦游仙境综合征</v>
          </cell>
          <cell r="G751" t="str">
            <v>精神病类</v>
          </cell>
        </row>
        <row r="752">
          <cell r="E752" t="str">
            <v>ALIEN LIMB SYNDROME</v>
          </cell>
          <cell r="F752" t="str">
            <v>异肢综合征</v>
          </cell>
          <cell r="G752" t="str">
            <v>各类神经系统疾病</v>
          </cell>
        </row>
        <row r="753">
          <cell r="E753" t="str">
            <v>ALK GENE REARRANGEMENT ASSAY</v>
          </cell>
          <cell r="F753" t="str">
            <v>ALK 基因重排测定</v>
          </cell>
          <cell r="G753" t="str">
            <v>各类检查</v>
          </cell>
        </row>
        <row r="754">
          <cell r="E754" t="str">
            <v>ALK GENE REARRANGEMENT POSITIVE</v>
          </cell>
          <cell r="F754" t="str">
            <v>ALK 基因重排阳性</v>
          </cell>
          <cell r="G754" t="str">
            <v>各类检查</v>
          </cell>
        </row>
        <row r="755">
          <cell r="E755" t="str">
            <v>ALKALOSIS</v>
          </cell>
          <cell r="F755" t="str">
            <v>碱中毒</v>
          </cell>
          <cell r="G755" t="str">
            <v>代谢及营养类疾病</v>
          </cell>
        </row>
        <row r="756">
          <cell r="E756" t="str">
            <v>ALKALOSIS HYPOCHLORAEMIC</v>
          </cell>
          <cell r="F756" t="str">
            <v>低氯性碱中毒</v>
          </cell>
          <cell r="G756" t="str">
            <v>代谢及营养类疾病</v>
          </cell>
        </row>
        <row r="757">
          <cell r="E757" t="str">
            <v>ALKALOSIS HYPOKALAEMIC</v>
          </cell>
          <cell r="F757" t="str">
            <v>低钾性碱中毒</v>
          </cell>
          <cell r="G757" t="str">
            <v>代谢及营养类疾病</v>
          </cell>
        </row>
        <row r="758">
          <cell r="E758" t="str">
            <v>ALKAPTONURIA</v>
          </cell>
          <cell r="F758" t="str">
            <v>黑酸尿（症）</v>
          </cell>
          <cell r="G758" t="str">
            <v>各种先天性家族性遗传性疾病</v>
          </cell>
        </row>
        <row r="759">
          <cell r="E759" t="str">
            <v>ALLEN'S TEST</v>
          </cell>
          <cell r="F759" t="str">
            <v>艾伦试验</v>
          </cell>
          <cell r="G759" t="str">
            <v>各类检查</v>
          </cell>
        </row>
        <row r="760">
          <cell r="E760" t="str">
            <v>ALLERGENIC DESENSITISATION PROCEDURE</v>
          </cell>
          <cell r="F760" t="str">
            <v>免疫耐受诱导</v>
          </cell>
          <cell r="G760" t="str">
            <v>各种手术及医疗操作</v>
          </cell>
        </row>
        <row r="761">
          <cell r="E761" t="str">
            <v>ALLERGIC BRONCHITIS</v>
          </cell>
          <cell r="F761" t="str">
            <v>过敏性支气管炎</v>
          </cell>
          <cell r="G761" t="str">
            <v>呼吸系统、胸及纵隔疾病</v>
          </cell>
        </row>
        <row r="762">
          <cell r="E762" t="str">
            <v>ALLERGIC BRONCHOPULMONARY MYCOSIS</v>
          </cell>
          <cell r="F762" t="str">
            <v>变应性支气管肺霉菌病</v>
          </cell>
          <cell r="G762" t="str">
            <v>感染及侵染类疾病</v>
          </cell>
        </row>
        <row r="763">
          <cell r="E763" t="str">
            <v>ALLERGIC COLITIS</v>
          </cell>
          <cell r="F763" t="str">
            <v>过敏性结肠炎</v>
          </cell>
          <cell r="G763" t="str">
            <v>胃肠系统疾病</v>
          </cell>
        </row>
        <row r="764">
          <cell r="E764" t="str">
            <v>ALLERGIC COUGH</v>
          </cell>
          <cell r="F764" t="str">
            <v>过敏性咳嗽</v>
          </cell>
          <cell r="G764" t="str">
            <v>呼吸系统、胸及纵隔疾病</v>
          </cell>
        </row>
        <row r="765">
          <cell r="E765" t="str">
            <v>ALLERGIC CYSTITIS</v>
          </cell>
          <cell r="F765" t="str">
            <v>过敏性膀胱炎</v>
          </cell>
          <cell r="G765" t="str">
            <v>肾脏及泌尿系统疾病</v>
          </cell>
        </row>
        <row r="766">
          <cell r="E766" t="str">
            <v>ALLERGIC EOSINOPHILIA</v>
          </cell>
          <cell r="F766" t="str">
            <v>过敏性嗜酸细胞增多症</v>
          </cell>
          <cell r="G766" t="str">
            <v>血液及淋巴系统疾病</v>
          </cell>
        </row>
        <row r="767">
          <cell r="E767" t="str">
            <v>ALLERGIC FUNGAL RHINOSINUSITIS</v>
          </cell>
          <cell r="F767" t="str">
            <v>过敏性真菌性鼻-鼻窦炎</v>
          </cell>
          <cell r="G767" t="str">
            <v>呼吸系统、胸及纵隔疾病</v>
          </cell>
        </row>
        <row r="768">
          <cell r="E768" t="str">
            <v>ALLERGIC GASTROENTERITIS</v>
          </cell>
          <cell r="F768" t="str">
            <v>过敏性胃肠炎</v>
          </cell>
          <cell r="G768" t="str">
            <v>胃肠系统疾病</v>
          </cell>
        </row>
        <row r="769">
          <cell r="E769" t="str">
            <v>ALLERGIC GRANULOMATOUS ANGIITIS</v>
          </cell>
          <cell r="F769" t="str">
            <v>嗜酸性肉芽肿性多血管炎</v>
          </cell>
          <cell r="G769" t="str">
            <v>免疫系统疾病</v>
          </cell>
        </row>
        <row r="770">
          <cell r="E770" t="str">
            <v>ALLERGIC HEPATITIS</v>
          </cell>
          <cell r="F770" t="str">
            <v>过敏性肝炎</v>
          </cell>
          <cell r="G770" t="str">
            <v>肝胆系统疾病</v>
          </cell>
        </row>
        <row r="771">
          <cell r="E771" t="str">
            <v>ALLERGIC KERATITIS</v>
          </cell>
          <cell r="F771" t="str">
            <v>过敏性角膜炎</v>
          </cell>
          <cell r="G771" t="str">
            <v>眼器官疾病</v>
          </cell>
        </row>
        <row r="772">
          <cell r="E772" t="str">
            <v>ALLERGIC LYMPHANGITIS</v>
          </cell>
          <cell r="F772" t="str">
            <v>过敏性淋巴管炎</v>
          </cell>
          <cell r="G772" t="str">
            <v>血液及淋巴系统疾病</v>
          </cell>
        </row>
        <row r="773">
          <cell r="E773" t="str">
            <v>ALLERGIC MYOCARDITIS</v>
          </cell>
          <cell r="F773" t="str">
            <v>超敏反应心肌炎</v>
          </cell>
          <cell r="G773" t="str">
            <v>心脏器官疾病</v>
          </cell>
        </row>
        <row r="774">
          <cell r="E774" t="str">
            <v>ALLERGIC OEDEMA</v>
          </cell>
          <cell r="F774" t="str">
            <v>过敏性水肿</v>
          </cell>
          <cell r="G774" t="str">
            <v>免疫系统疾病</v>
          </cell>
        </row>
        <row r="775">
          <cell r="E775" t="str">
            <v>ALLERGIC OTITIS MEDIA</v>
          </cell>
          <cell r="F775" t="str">
            <v>过敏性中耳炎</v>
          </cell>
          <cell r="G775" t="str">
            <v>耳及迷路类疾病</v>
          </cell>
        </row>
        <row r="776">
          <cell r="E776" t="str">
            <v>ALLERGIC PHARYNGITIS</v>
          </cell>
          <cell r="F776" t="str">
            <v>过敏性咽炎</v>
          </cell>
          <cell r="G776" t="str">
            <v>呼吸系统、胸及纵隔疾病</v>
          </cell>
        </row>
        <row r="777">
          <cell r="E777" t="str">
            <v>ALLERGIC REACTION TO EXCIPIENT</v>
          </cell>
          <cell r="F777" t="str">
            <v>对赋形剂的过敏反应</v>
          </cell>
          <cell r="G777" t="str">
            <v>免疫系统疾病</v>
          </cell>
        </row>
        <row r="778">
          <cell r="E778" t="str">
            <v>ALLERGIC RESPIRATORY DISEASE</v>
          </cell>
          <cell r="F778" t="str">
            <v>过敏性呼吸系统疾病</v>
          </cell>
          <cell r="G778" t="str">
            <v>呼吸系统、胸及纵隔疾病</v>
          </cell>
        </row>
        <row r="779">
          <cell r="E779" t="str">
            <v>ALLERGIC RESPIRATORY SYMPTOM</v>
          </cell>
          <cell r="F779" t="str">
            <v>过敏性呼吸症状</v>
          </cell>
          <cell r="G779" t="str">
            <v>呼吸系统、胸及纵隔疾病</v>
          </cell>
        </row>
        <row r="780">
          <cell r="E780" t="str">
            <v>ALLERGIC SINUSITIS</v>
          </cell>
          <cell r="F780" t="str">
            <v>过敏性鼻窦炎</v>
          </cell>
          <cell r="G780" t="str">
            <v>呼吸系统、胸及纵隔疾病</v>
          </cell>
        </row>
        <row r="781">
          <cell r="E781" t="str">
            <v>ALLERGIC STOMATITIS</v>
          </cell>
          <cell r="F781" t="str">
            <v>过敏性口炎</v>
          </cell>
          <cell r="G781" t="str">
            <v>胃肠系统疾病</v>
          </cell>
        </row>
        <row r="782">
          <cell r="E782" t="str">
            <v>ALLERGIC TRANSFUSION REACTION</v>
          </cell>
          <cell r="F782" t="str">
            <v>过敏性输血反应</v>
          </cell>
          <cell r="G782" t="str">
            <v>各类损伤、中毒及操作并发症</v>
          </cell>
        </row>
        <row r="783">
          <cell r="E783" t="str">
            <v>ALLERGY ALERT TEST POSITIVE</v>
          </cell>
          <cell r="F783" t="str">
            <v>过敏预警检测阳性</v>
          </cell>
          <cell r="G783" t="str">
            <v>各类检查</v>
          </cell>
        </row>
        <row r="784">
          <cell r="E784" t="str">
            <v>ALLERGY PROPHYLAXIS</v>
          </cell>
          <cell r="F784" t="str">
            <v>过敏预防性治疗</v>
          </cell>
          <cell r="G784" t="str">
            <v>各种手术及医疗操作</v>
          </cell>
        </row>
        <row r="785">
          <cell r="E785" t="str">
            <v>ALLERGY TEST</v>
          </cell>
          <cell r="F785" t="str">
            <v>过敏试验</v>
          </cell>
          <cell r="G785" t="str">
            <v>各类检查</v>
          </cell>
        </row>
        <row r="786">
          <cell r="E786" t="str">
            <v>ALLERGY TEST NEGATIVE</v>
          </cell>
          <cell r="F786" t="str">
            <v>过敏试验阴性</v>
          </cell>
          <cell r="G786" t="str">
            <v>各类检查</v>
          </cell>
        </row>
        <row r="787">
          <cell r="E787" t="str">
            <v>ALLERGY TEST POSITIVE</v>
          </cell>
          <cell r="F787" t="str">
            <v>过敏试验阳性</v>
          </cell>
          <cell r="G787" t="str">
            <v>各类检查</v>
          </cell>
        </row>
        <row r="788">
          <cell r="E788" t="str">
            <v>ALLERGY TO ANIMAL</v>
          </cell>
          <cell r="F788" t="str">
            <v>动物过敏</v>
          </cell>
          <cell r="G788" t="str">
            <v>免疫系统疾病</v>
          </cell>
        </row>
        <row r="789">
          <cell r="E789" t="str">
            <v>ALLERGY TO ARTHROPOD BITE</v>
          </cell>
          <cell r="F789" t="str">
            <v>节肢动物咬伤过敏</v>
          </cell>
          <cell r="G789" t="str">
            <v>免疫系统疾病</v>
          </cell>
        </row>
        <row r="790">
          <cell r="E790" t="str">
            <v>ALLERGY TO ARTHROPOD STING</v>
          </cell>
          <cell r="F790" t="str">
            <v>节肢动物蛰刺过敏</v>
          </cell>
          <cell r="G790" t="str">
            <v>免疫系统疾病</v>
          </cell>
        </row>
        <row r="791">
          <cell r="E791" t="str">
            <v>ALLERGY TO CHEMICALS</v>
          </cell>
          <cell r="F791" t="str">
            <v>化学品过敏</v>
          </cell>
          <cell r="G791" t="str">
            <v>免疫系统疾病</v>
          </cell>
        </row>
        <row r="792">
          <cell r="E792" t="str">
            <v>ALLERGY TO FERMENTED PRODUCTS</v>
          </cell>
          <cell r="F792" t="str">
            <v>发酵产品过敏</v>
          </cell>
          <cell r="G792" t="str">
            <v>免疫系统疾病</v>
          </cell>
        </row>
        <row r="793">
          <cell r="E793" t="str">
            <v>ALLERGY TO IMMUNOGLOBULIN THERAPY</v>
          </cell>
          <cell r="F793" t="str">
            <v>对免疫球蛋白治疗过敏</v>
          </cell>
          <cell r="G793" t="str">
            <v>免疫系统疾病</v>
          </cell>
        </row>
        <row r="794">
          <cell r="E794" t="str">
            <v>ALLERGY TO METALS</v>
          </cell>
          <cell r="F794" t="str">
            <v>金属过敏</v>
          </cell>
          <cell r="G794" t="str">
            <v>免疫系统疾病</v>
          </cell>
        </row>
        <row r="795">
          <cell r="E795" t="str">
            <v>ALLERGY TO PLANTS</v>
          </cell>
          <cell r="F795" t="str">
            <v>植物过敏</v>
          </cell>
          <cell r="G795" t="str">
            <v>免疫系统疾病</v>
          </cell>
        </row>
        <row r="796">
          <cell r="E796" t="str">
            <v>ALLERGY TO STING</v>
          </cell>
          <cell r="F796" t="str">
            <v>蛰刺过敏</v>
          </cell>
          <cell r="G796" t="str">
            <v>免疫系统疾病</v>
          </cell>
        </row>
        <row r="797">
          <cell r="E797" t="str">
            <v>ALLERGY TO SURGICAL SUTURES</v>
          </cell>
          <cell r="F797" t="str">
            <v>外科缝线过敏</v>
          </cell>
          <cell r="G797" t="str">
            <v>免疫系统疾病</v>
          </cell>
        </row>
        <row r="798">
          <cell r="E798" t="str">
            <v>ALLERGY TO SYNTHETIC FABRIC</v>
          </cell>
          <cell r="F798" t="str">
            <v>合成纤维过敏</v>
          </cell>
          <cell r="G798" t="str">
            <v>免疫系统疾病</v>
          </cell>
        </row>
        <row r="799">
          <cell r="E799" t="str">
            <v>ALLERGY TO VACCINE</v>
          </cell>
          <cell r="F799" t="str">
            <v>疫苗过敏</v>
          </cell>
          <cell r="G799" t="str">
            <v>免疫系统疾病</v>
          </cell>
        </row>
        <row r="800">
          <cell r="E800" t="str">
            <v>ALLERGY TO VENOM</v>
          </cell>
          <cell r="F800" t="str">
            <v>动物毒液过敏</v>
          </cell>
          <cell r="G800" t="str">
            <v>免疫系统疾病</v>
          </cell>
        </row>
        <row r="801">
          <cell r="E801" t="str">
            <v>ALLODYNIA</v>
          </cell>
          <cell r="F801" t="str">
            <v>痛觉异常</v>
          </cell>
          <cell r="G801" t="str">
            <v>各类神经系统疾病</v>
          </cell>
        </row>
        <row r="802">
          <cell r="E802" t="str">
            <v>ALLOGENIC BONE MARROW TRANSPLANTATION THERAPY</v>
          </cell>
          <cell r="F802" t="str">
            <v>同种异体骨髓移植治疗</v>
          </cell>
          <cell r="G802" t="str">
            <v>各种手术及医疗操作</v>
          </cell>
        </row>
        <row r="803">
          <cell r="E803" t="str">
            <v>ALLOGENIC STEM CELL TRANSPLANTATION</v>
          </cell>
          <cell r="F803" t="str">
            <v>同种异体干细胞移植</v>
          </cell>
          <cell r="G803" t="str">
            <v>各种手术及医疗操作</v>
          </cell>
        </row>
        <row r="804">
          <cell r="E804" t="str">
            <v>ALLOIMMUNE HEPATITIS</v>
          </cell>
          <cell r="F804" t="str">
            <v>同种异体免疫性肝炎</v>
          </cell>
          <cell r="G804" t="str">
            <v>肝胆系统疾病</v>
          </cell>
        </row>
        <row r="805">
          <cell r="E805" t="str">
            <v>ALLOIMMUNISATION</v>
          </cell>
          <cell r="F805" t="str">
            <v>同种异体免疫</v>
          </cell>
          <cell r="G805" t="str">
            <v>免疫系统疾病</v>
          </cell>
        </row>
        <row r="806">
          <cell r="E806" t="str">
            <v>ALOPECIA</v>
          </cell>
          <cell r="F806" t="str">
            <v>脱发</v>
          </cell>
          <cell r="G806" t="str">
            <v>皮肤及皮下组织类疾病</v>
          </cell>
        </row>
        <row r="807">
          <cell r="E807" t="str">
            <v>ALOPECIA AREATA</v>
          </cell>
          <cell r="F807" t="str">
            <v>斑秃</v>
          </cell>
          <cell r="G807" t="str">
            <v>皮肤及皮下组织类疾病</v>
          </cell>
        </row>
        <row r="808">
          <cell r="E808" t="str">
            <v>ALOPECIA EFFLUVIUM</v>
          </cell>
          <cell r="F808" t="str">
            <v>弥漫性脱发</v>
          </cell>
          <cell r="G808" t="str">
            <v>皮肤及皮下组织类疾病</v>
          </cell>
        </row>
        <row r="809">
          <cell r="E809" t="str">
            <v>ALOPECIA SCARRING</v>
          </cell>
          <cell r="F809" t="str">
            <v>瘢痕脱发</v>
          </cell>
          <cell r="G809" t="str">
            <v>皮肤及皮下组织类疾病</v>
          </cell>
        </row>
        <row r="810">
          <cell r="E810" t="str">
            <v>ALOPECIA SYPHILITIC</v>
          </cell>
          <cell r="F810" t="str">
            <v>梅毒性脱发</v>
          </cell>
          <cell r="G810" t="str">
            <v>感染及侵染类疾病</v>
          </cell>
        </row>
        <row r="811">
          <cell r="E811" t="str">
            <v>ALOPECIA TOTALIS</v>
          </cell>
          <cell r="F811" t="str">
            <v>全秃</v>
          </cell>
          <cell r="G811" t="str">
            <v>皮肤及皮下组织类疾病</v>
          </cell>
        </row>
        <row r="812">
          <cell r="E812" t="str">
            <v>ALOPECIA UNIVERSALIS</v>
          </cell>
          <cell r="F812" t="str">
            <v>普秃</v>
          </cell>
          <cell r="G812" t="str">
            <v>皮肤及皮下组织类疾病</v>
          </cell>
        </row>
        <row r="813">
          <cell r="E813" t="str">
            <v>ALPERS' DISEASE</v>
          </cell>
          <cell r="F813" t="str">
            <v>Alpers 病</v>
          </cell>
          <cell r="G813" t="str">
            <v>各种先天性家族性遗传性疾病</v>
          </cell>
        </row>
        <row r="814">
          <cell r="E814" t="str">
            <v>ALPERS DISEASE</v>
          </cell>
          <cell r="F814" t="str">
            <v>Alpers 病</v>
          </cell>
          <cell r="G814" t="str">
            <v>各种先天性家族性遗传性疾病</v>
          </cell>
        </row>
        <row r="815">
          <cell r="E815" t="str">
            <v>ALPHA-1 ACID GLYCOPROTEIN ABNORMAL</v>
          </cell>
          <cell r="F815" t="str">
            <v>α-1 酸性糖蛋白异常</v>
          </cell>
          <cell r="G815" t="str">
            <v>各类检查</v>
          </cell>
        </row>
        <row r="816">
          <cell r="E816" t="str">
            <v>ALPHA-1 ACID GLYCOPROTEIN INCREASED</v>
          </cell>
          <cell r="F816" t="str">
            <v>α-1 酸性糖蛋白升高</v>
          </cell>
          <cell r="G816" t="str">
            <v>各类检查</v>
          </cell>
        </row>
        <row r="817">
          <cell r="E817" t="str">
            <v>ALPHA-1 ANTI-TRYPSIN</v>
          </cell>
          <cell r="F817" t="str">
            <v>α-1 抗胰蛋白酶</v>
          </cell>
          <cell r="G817" t="str">
            <v>各类检查</v>
          </cell>
        </row>
        <row r="818">
          <cell r="E818" t="str">
            <v>ALPHA-1 ANTI-TRYPSIN ABNORMAL</v>
          </cell>
          <cell r="F818" t="str">
            <v>α-1 抗胰蛋白酶异常</v>
          </cell>
          <cell r="G818" t="str">
            <v>各类检查</v>
          </cell>
        </row>
        <row r="819">
          <cell r="E819" t="str">
            <v>ALPHA-1 ANTI-TRYPSIN DECREASED</v>
          </cell>
          <cell r="F819" t="str">
            <v>α-1 抗胰蛋白酶降低</v>
          </cell>
          <cell r="G819" t="str">
            <v>各类检查</v>
          </cell>
        </row>
        <row r="820">
          <cell r="E820" t="str">
            <v>ALPHA-1 ANTI-TRYPSIN DEFICIENCY</v>
          </cell>
          <cell r="F820" t="str">
            <v>Α-1 抗胰蛋白酶缺乏</v>
          </cell>
          <cell r="G820" t="str">
            <v>各种先天性家族性遗传性疾病</v>
          </cell>
        </row>
        <row r="821">
          <cell r="E821" t="str">
            <v>ALPHA-1 ANTI-TRYPSIN INCREASED</v>
          </cell>
          <cell r="F821" t="str">
            <v>α-1 抗胰蛋白酶升高</v>
          </cell>
          <cell r="G821" t="str">
            <v>各类检查</v>
          </cell>
        </row>
        <row r="822">
          <cell r="E822" t="str">
            <v>ALPHA-1 ANTITRYPSIN DEFICIENCY</v>
          </cell>
          <cell r="F822" t="str">
            <v>Α-1 抗胰蛋白酶缺乏</v>
          </cell>
          <cell r="G822" t="str">
            <v>各种先天性家族性遗传性疾病</v>
          </cell>
        </row>
        <row r="823">
          <cell r="E823" t="str">
            <v>ALPHA-2 MACROGLOBULIN INCREASED</v>
          </cell>
          <cell r="F823" t="str">
            <v>α-2 巨球蛋白升高</v>
          </cell>
          <cell r="G823" t="str">
            <v>各类检查</v>
          </cell>
        </row>
        <row r="824">
          <cell r="E824" t="str">
            <v>ALPHA-L-FUCOSIDASE INCREASED</v>
          </cell>
          <cell r="F824" t="str">
            <v>α-L-岩藻糖苷酶升高</v>
          </cell>
          <cell r="G824" t="str">
            <v>各类检查</v>
          </cell>
        </row>
        <row r="825">
          <cell r="E825" t="str">
            <v>ALPHA 1 FOETOPROTEIN</v>
          </cell>
          <cell r="F825" t="str">
            <v>α 1 甲胎蛋白</v>
          </cell>
          <cell r="G825" t="str">
            <v>各类检查</v>
          </cell>
        </row>
        <row r="826">
          <cell r="E826" t="str">
            <v>ALPHA 1 FOETOPROTEIN ABNORMAL</v>
          </cell>
          <cell r="F826" t="str">
            <v>α 1 甲胎蛋白异常</v>
          </cell>
          <cell r="G826" t="str">
            <v>各类检查</v>
          </cell>
        </row>
        <row r="827">
          <cell r="E827" t="str">
            <v>ALPHA 1 FOETOPROTEIN AMNIOTIC FLUID ABNORMAL</v>
          </cell>
          <cell r="F827" t="str">
            <v>羊水 α 1 甲胎蛋白异常</v>
          </cell>
          <cell r="G827" t="str">
            <v>各类检查</v>
          </cell>
        </row>
        <row r="828">
          <cell r="E828" t="str">
            <v>ALPHA 1 FOETOPROTEIN AMNIOTIC FLUID DECREASED</v>
          </cell>
          <cell r="F828" t="str">
            <v>羊水α1甲胎蛋白降低</v>
          </cell>
          <cell r="G828" t="str">
            <v>各类检查</v>
          </cell>
        </row>
        <row r="829">
          <cell r="E829" t="str">
            <v>ALPHA 1 FOETOPROTEIN AMNIOTIC FLUID INCREASED</v>
          </cell>
          <cell r="F829" t="str">
            <v>羊水 α 1 甲胎蛋白增加</v>
          </cell>
          <cell r="G829" t="str">
            <v>各类检查</v>
          </cell>
        </row>
        <row r="830">
          <cell r="E830" t="str">
            <v>ALPHA 1 FOETOPROTEIN DECREASED</v>
          </cell>
          <cell r="F830" t="str">
            <v>α 1 甲胎蛋白降低</v>
          </cell>
          <cell r="G830" t="str">
            <v>各类检查</v>
          </cell>
        </row>
        <row r="831">
          <cell r="E831" t="str">
            <v>ALPHA 1 FOETOPROTEIN INCREASED</v>
          </cell>
          <cell r="F831" t="str">
            <v>α 1 甲胎蛋白升高</v>
          </cell>
          <cell r="G831" t="str">
            <v>各类检查</v>
          </cell>
        </row>
        <row r="832">
          <cell r="E832" t="str">
            <v>ALPHA 1 FOETOPROTEIN NORMAL</v>
          </cell>
          <cell r="F832" t="str">
            <v>α 1 甲胎蛋白正常</v>
          </cell>
          <cell r="G832" t="str">
            <v>各类检查</v>
          </cell>
        </row>
        <row r="833">
          <cell r="E833" t="str">
            <v>ALPHA 1 GLOBULIN ABNORMAL</v>
          </cell>
          <cell r="F833" t="str">
            <v>α1球蛋白异常</v>
          </cell>
          <cell r="G833" t="str">
            <v>各类检查</v>
          </cell>
        </row>
        <row r="834">
          <cell r="E834" t="str">
            <v>ALPHA 1 GLOBULIN DECREASED</v>
          </cell>
          <cell r="F834" t="str">
            <v>α1球蛋白降低</v>
          </cell>
          <cell r="G834" t="str">
            <v>各类检查</v>
          </cell>
        </row>
        <row r="835">
          <cell r="E835" t="str">
            <v>ALPHA 1 GLOBULIN INCREASED</v>
          </cell>
          <cell r="F835" t="str">
            <v>α1球蛋白升高</v>
          </cell>
          <cell r="G835" t="str">
            <v>各类检查</v>
          </cell>
        </row>
        <row r="836">
          <cell r="E836" t="str">
            <v>ALPHA 1 MICROGLOBULIN</v>
          </cell>
          <cell r="F836" t="str">
            <v>α1 微球蛋白</v>
          </cell>
          <cell r="G836" t="str">
            <v>各类检查</v>
          </cell>
        </row>
        <row r="837">
          <cell r="E837" t="str">
            <v>ALPHA 1 MICROGLOBULIN DECREASED</v>
          </cell>
          <cell r="F837" t="str">
            <v>α1 微球蛋白减少</v>
          </cell>
          <cell r="G837" t="str">
            <v>各类检查</v>
          </cell>
        </row>
        <row r="838">
          <cell r="E838" t="str">
            <v>ALPHA 1 MICROGLOBULIN INCREASED</v>
          </cell>
          <cell r="F838" t="str">
            <v>α1 微球蛋白增加</v>
          </cell>
          <cell r="G838" t="str">
            <v>各类检查</v>
          </cell>
        </row>
        <row r="839">
          <cell r="E839" t="str">
            <v>ALPHA 1 MICROGLOBULIN URINE INCREASED</v>
          </cell>
          <cell r="F839" t="str">
            <v>α1 微球蛋白增加</v>
          </cell>
          <cell r="G839" t="str">
            <v>各类检查</v>
          </cell>
        </row>
        <row r="840">
          <cell r="E840" t="str">
            <v>ALPHA 2 GLOBULIN</v>
          </cell>
          <cell r="F840" t="str">
            <v>α2球蛋白</v>
          </cell>
          <cell r="G840" t="str">
            <v>各类检查</v>
          </cell>
        </row>
        <row r="841">
          <cell r="E841" t="str">
            <v>ALPHA 2 GLOBULIN ABNORMAL</v>
          </cell>
          <cell r="F841" t="str">
            <v>α2球蛋白异常</v>
          </cell>
          <cell r="G841" t="str">
            <v>各类检查</v>
          </cell>
        </row>
        <row r="842">
          <cell r="E842" t="str">
            <v>ALPHA 2 GLOBULIN DECREASED</v>
          </cell>
          <cell r="F842" t="str">
            <v>α2球蛋白降低</v>
          </cell>
          <cell r="G842" t="str">
            <v>各类检查</v>
          </cell>
        </row>
        <row r="843">
          <cell r="E843" t="str">
            <v>ALPHA 2 GLOBULIN INCREASED</v>
          </cell>
          <cell r="F843" t="str">
            <v>α2球蛋白升高</v>
          </cell>
          <cell r="G843" t="str">
            <v>各类检查</v>
          </cell>
        </row>
        <row r="844">
          <cell r="E844" t="str">
            <v>ALPHA GLOBULIN DECREASED</v>
          </cell>
          <cell r="F844" t="str">
            <v>α球蛋白降低</v>
          </cell>
          <cell r="G844" t="str">
            <v>各类检查</v>
          </cell>
        </row>
        <row r="845">
          <cell r="E845" t="str">
            <v>ALPHA GLOBULIN INCREASED</v>
          </cell>
          <cell r="F845" t="str">
            <v>α球蛋白升高</v>
          </cell>
          <cell r="G845" t="str">
            <v>各类检查</v>
          </cell>
        </row>
        <row r="846">
          <cell r="E846" t="str">
            <v>ALPHA HAEMOLYTIC STREPTOCOCCAL INFECTION</v>
          </cell>
          <cell r="F846" t="str">
            <v>α－溶血性链球菌感染</v>
          </cell>
          <cell r="G846" t="str">
            <v>感染及侵染类疾病</v>
          </cell>
        </row>
        <row r="847">
          <cell r="E847" t="str">
            <v>ALPHA HYDROXYBUTYRATE DEHYDROGENASE</v>
          </cell>
          <cell r="F847" t="str">
            <v>α- 羟丁酸脱氢酶</v>
          </cell>
          <cell r="G847" t="str">
            <v>各类检查</v>
          </cell>
        </row>
        <row r="848">
          <cell r="E848" t="str">
            <v>ALPHA HYDROXYBUTYRATE DEHYDROGENASE DECREASED</v>
          </cell>
          <cell r="F848" t="str">
            <v>α- 羟丁酸脱氢酶降低</v>
          </cell>
          <cell r="G848" t="str">
            <v>各类检查</v>
          </cell>
        </row>
        <row r="849">
          <cell r="E849" t="str">
            <v>ALPHA HYDROXYBUTYRATE DEHYDROGENASE INCREASED</v>
          </cell>
          <cell r="F849" t="str">
            <v>α- 羟丁酸脱氢酶升高</v>
          </cell>
          <cell r="G849" t="str">
            <v>各类检查</v>
          </cell>
        </row>
        <row r="850">
          <cell r="E850" t="str">
            <v>ALPHA TUMOUR NECROSIS FACTOR</v>
          </cell>
          <cell r="F850" t="str">
            <v>α 肿瘤坏死因子</v>
          </cell>
          <cell r="G850" t="str">
            <v>各类检查</v>
          </cell>
        </row>
        <row r="851">
          <cell r="E851" t="str">
            <v>ALPHA TUMOUR NECROSIS FACTOR DECREASED</v>
          </cell>
          <cell r="F851" t="str">
            <v>α 肿瘤坏死因子降低</v>
          </cell>
          <cell r="G851" t="str">
            <v>各类检查</v>
          </cell>
        </row>
        <row r="852">
          <cell r="E852" t="str">
            <v>ALPHA TUMOUR NECROSIS FACTOR INCREASED</v>
          </cell>
          <cell r="F852" t="str">
            <v>α 肿瘤坏死因子升高</v>
          </cell>
          <cell r="G852" t="str">
            <v>各类检查</v>
          </cell>
        </row>
        <row r="853">
          <cell r="E853" t="str">
            <v>ALPHAVIRAL INFECTION</v>
          </cell>
          <cell r="F853" t="str">
            <v>甲病毒感染</v>
          </cell>
          <cell r="G853" t="str">
            <v>感染及侵染类疾病</v>
          </cell>
        </row>
        <row r="854">
          <cell r="E854" t="str">
            <v>ALPHAVIRUS TEST POSITIVE</v>
          </cell>
          <cell r="F854" t="str">
            <v>甲病毒检测阳性</v>
          </cell>
          <cell r="G854" t="str">
            <v>各类检查</v>
          </cell>
        </row>
        <row r="855">
          <cell r="E855" t="str">
            <v>ALPORT'S SYNDROME</v>
          </cell>
          <cell r="F855" t="str">
            <v>阿尔伯特综合征</v>
          </cell>
          <cell r="G855" t="str">
            <v>各种先天性家族性遗传性疾病</v>
          </cell>
        </row>
        <row r="856">
          <cell r="E856" t="str">
            <v>ALSTROEM SYNDROME</v>
          </cell>
          <cell r="F856" t="str">
            <v>阿尔斯特雷姆综合征</v>
          </cell>
          <cell r="G856" t="str">
            <v>各种先天性家族性遗传性疾病</v>
          </cell>
        </row>
        <row r="857">
          <cell r="E857" t="str">
            <v>ALTERED PITCH PERCEPTION</v>
          </cell>
          <cell r="F857" t="str">
            <v>间距感知改变</v>
          </cell>
          <cell r="G857" t="str">
            <v>各类神经系统疾病</v>
          </cell>
        </row>
        <row r="858">
          <cell r="E858" t="str">
            <v>ALTERED STATE OF CONSCIOUSNESS</v>
          </cell>
          <cell r="F858" t="str">
            <v>意识状态改变</v>
          </cell>
          <cell r="G858" t="str">
            <v>各类神经系统疾病</v>
          </cell>
        </row>
        <row r="859">
          <cell r="E859" t="str">
            <v>ALTERED VISUAL DEPTH PERCEPTION</v>
          </cell>
          <cell r="F859" t="str">
            <v>视深度感觉异常</v>
          </cell>
          <cell r="G859" t="str">
            <v>眼器官疾病</v>
          </cell>
        </row>
        <row r="860">
          <cell r="E860" t="str">
            <v>ALTERNARIA INFECTION</v>
          </cell>
          <cell r="F860" t="str">
            <v>链格孢霉感染</v>
          </cell>
          <cell r="G860" t="str">
            <v>感染及侵染类疾病</v>
          </cell>
        </row>
        <row r="861">
          <cell r="E861" t="str">
            <v>ALTERNATING HEMIPLEGIA OF CHILDHOOD</v>
          </cell>
          <cell r="F861" t="str">
            <v>儿童交替性偏瘫</v>
          </cell>
          <cell r="G861" t="str">
            <v>各种先天性家族性遗传性疾病</v>
          </cell>
        </row>
        <row r="862">
          <cell r="E862" t="str">
            <v>ALUMINIUM OVERLOAD</v>
          </cell>
          <cell r="F862" t="str">
            <v>铝负荷过高</v>
          </cell>
          <cell r="G862" t="str">
            <v>代谢及营养类疾病</v>
          </cell>
        </row>
        <row r="863">
          <cell r="E863" t="str">
            <v>ALVEOLAR-ARTERIAL OXYGEN GRADIENT INCREASED</v>
          </cell>
          <cell r="F863" t="str">
            <v>肺泡动脉血氧梯度增加</v>
          </cell>
          <cell r="G863" t="str">
            <v>各类检查</v>
          </cell>
        </row>
        <row r="864">
          <cell r="E864" t="str">
            <v>ALVEOLAR AERATION EXCESSIVE</v>
          </cell>
          <cell r="F864" t="str">
            <v>肺泡换气过度</v>
          </cell>
          <cell r="G864" t="str">
            <v>呼吸系统、胸及纵隔疾病</v>
          </cell>
        </row>
        <row r="865">
          <cell r="E865" t="str">
            <v>ALVEOLAR BONE RESORPTION</v>
          </cell>
          <cell r="F865" t="str">
            <v>牙槽骨吸收</v>
          </cell>
          <cell r="G865" t="str">
            <v>胃肠系统疾病</v>
          </cell>
        </row>
        <row r="866">
          <cell r="E866" t="str">
            <v>ALVEOLAR CAPILLARY DYSPLASIA</v>
          </cell>
          <cell r="F866" t="str">
            <v>肺泡毛细血管发育不良</v>
          </cell>
          <cell r="G866" t="str">
            <v>各种先天性家族性遗传性疾病</v>
          </cell>
        </row>
        <row r="867">
          <cell r="E867" t="str">
            <v>ALVEOLAR LUNG DISEASE</v>
          </cell>
          <cell r="F867" t="str">
            <v>肺泡肺疾病</v>
          </cell>
          <cell r="G867" t="str">
            <v>呼吸系统、胸及纵隔疾病</v>
          </cell>
        </row>
        <row r="868">
          <cell r="E868" t="str">
            <v>ALVEOLAR OSTEITIS</v>
          </cell>
          <cell r="F868" t="str">
            <v>牙槽骨炎</v>
          </cell>
          <cell r="G868" t="str">
            <v>感染及侵染类疾病</v>
          </cell>
        </row>
        <row r="869">
          <cell r="E869" t="str">
            <v>ALVEOLAR OXYGEN PARTIAL PRESSURE DECREASED</v>
          </cell>
          <cell r="F869" t="str">
            <v>肺泡氧气分压降低</v>
          </cell>
          <cell r="G869" t="str">
            <v>各类检查</v>
          </cell>
        </row>
        <row r="870">
          <cell r="E870" t="str">
            <v>ALVEOLAR OXYGEN PARTIAL PRESSURE INCREASED</v>
          </cell>
          <cell r="F870" t="str">
            <v>肺泡氧气分压升高</v>
          </cell>
          <cell r="G870" t="str">
            <v>各类检查</v>
          </cell>
        </row>
        <row r="871">
          <cell r="E871" t="str">
            <v>ALVEOLAR PROTEINOSIS</v>
          </cell>
          <cell r="F871" t="str">
            <v>肺泡蛋白沉积症</v>
          </cell>
          <cell r="G871" t="str">
            <v>呼吸系统、胸及纵隔疾病</v>
          </cell>
        </row>
        <row r="872">
          <cell r="E872" t="str">
            <v>ALVEOLAR RHABDOMYOSARCOMA</v>
          </cell>
          <cell r="F872" t="str">
            <v>腺泡型横纹肌肉瘤</v>
          </cell>
          <cell r="G872" t="str">
            <v>良性、恶性及性质不明的肿瘤（包括囊状和息肉状）</v>
          </cell>
        </row>
        <row r="873">
          <cell r="E873" t="str">
            <v>ALVEOLAR SOFT PART SARCOMA</v>
          </cell>
          <cell r="F873" t="str">
            <v>软组织腺泡状肉瘤</v>
          </cell>
          <cell r="G873" t="str">
            <v>良性、恶性及性质不明的肿瘤（包括囊状和息肉状）</v>
          </cell>
        </row>
        <row r="874">
          <cell r="E874" t="str">
            <v>ALVEOLAR SOFT PART SARCOMA METASTATIC</v>
          </cell>
          <cell r="F874" t="str">
            <v>转移性软组织腺泡状肉瘤</v>
          </cell>
          <cell r="G874" t="str">
            <v>良性、恶性及性质不明的肿瘤（包括囊状和息肉状）</v>
          </cell>
        </row>
        <row r="875">
          <cell r="E875" t="str">
            <v>ALVEOLITIS</v>
          </cell>
          <cell r="F875" t="str">
            <v>肺泡炎</v>
          </cell>
          <cell r="G875" t="str">
            <v>呼吸系统、胸及纵隔疾病</v>
          </cell>
        </row>
        <row r="876">
          <cell r="E876" t="str">
            <v>ALVEOLITIS ALLERGIC</v>
          </cell>
          <cell r="F876" t="str">
            <v>高敏性肺炎</v>
          </cell>
          <cell r="G876" t="str">
            <v>呼吸系统、胸及纵隔疾病</v>
          </cell>
        </row>
        <row r="877">
          <cell r="E877" t="str">
            <v>ALVEOLITIS FIBROSING</v>
          </cell>
          <cell r="F877" t="str">
            <v>特发性肺纤维化</v>
          </cell>
          <cell r="G877" t="str">
            <v>呼吸系统、胸及纵隔疾病</v>
          </cell>
        </row>
        <row r="878">
          <cell r="E878" t="str">
            <v>ALVEOLITIS NECROTISING</v>
          </cell>
          <cell r="F878" t="str">
            <v>坏死性肺泡炎</v>
          </cell>
          <cell r="G878" t="str">
            <v>呼吸系统、胸及纵隔疾病</v>
          </cell>
        </row>
        <row r="879">
          <cell r="E879" t="str">
            <v>ALVEOLOPLASTY</v>
          </cell>
          <cell r="F879" t="str">
            <v>牙槽成形术</v>
          </cell>
          <cell r="G879" t="str">
            <v>各种手术及医疗操作</v>
          </cell>
        </row>
        <row r="880">
          <cell r="E880" t="str">
            <v>AMALGAM TATTOO</v>
          </cell>
          <cell r="F880" t="str">
            <v>汞合金纹</v>
          </cell>
          <cell r="G880" t="str">
            <v>胃肠系统疾病</v>
          </cell>
        </row>
        <row r="881">
          <cell r="E881" t="str">
            <v>AMASTIA</v>
          </cell>
          <cell r="F881" t="str">
            <v>无乳房</v>
          </cell>
          <cell r="G881" t="str">
            <v>各种先天性家族性遗传性疾病</v>
          </cell>
        </row>
        <row r="882">
          <cell r="E882" t="str">
            <v>AMAUROSIS</v>
          </cell>
          <cell r="F882" t="str">
            <v>黑朦</v>
          </cell>
          <cell r="G882" t="str">
            <v>眼器官疾病</v>
          </cell>
        </row>
        <row r="883">
          <cell r="E883" t="str">
            <v>AMAUROSIS FUGAX</v>
          </cell>
          <cell r="F883" t="str">
            <v>一过性黑朦</v>
          </cell>
          <cell r="G883" t="str">
            <v>眼器官疾病</v>
          </cell>
        </row>
        <row r="884">
          <cell r="E884" t="str">
            <v>AMAUROTIC FAMILIAL IDIOCY</v>
          </cell>
          <cell r="F884" t="str">
            <v>GM2 神经节苷脂贮积症</v>
          </cell>
          <cell r="G884" t="str">
            <v>各种先天性家族性遗传性疾病</v>
          </cell>
        </row>
        <row r="885">
          <cell r="E885" t="str">
            <v>AMBIDEXTERITY</v>
          </cell>
          <cell r="F885" t="str">
            <v>两手同能</v>
          </cell>
          <cell r="G885" t="str">
            <v>各类检查</v>
          </cell>
        </row>
        <row r="886">
          <cell r="E886" t="str">
            <v>AMBLYOPIA</v>
          </cell>
          <cell r="F886" t="str">
            <v>弱视</v>
          </cell>
          <cell r="G886" t="str">
            <v>眼器官疾病</v>
          </cell>
        </row>
        <row r="887">
          <cell r="E887" t="str">
            <v>AMBLYOPIA ALCOHOL</v>
          </cell>
          <cell r="F887" t="str">
            <v>酒精性弱视</v>
          </cell>
          <cell r="G887" t="str">
            <v>各类损伤、中毒及操作并发症</v>
          </cell>
        </row>
        <row r="888">
          <cell r="E888" t="str">
            <v>AMBLYOPIA CONGENITAL</v>
          </cell>
          <cell r="F888" t="str">
            <v>先天性弱视</v>
          </cell>
          <cell r="G888" t="str">
            <v>各种先天性家族性遗传性疾病</v>
          </cell>
        </row>
        <row r="889">
          <cell r="E889" t="str">
            <v>AMBLYOPIA STRABISMIC</v>
          </cell>
          <cell r="F889" t="str">
            <v>斜视性弱视</v>
          </cell>
          <cell r="G889" t="str">
            <v>眼器官疾病</v>
          </cell>
        </row>
        <row r="890">
          <cell r="E890" t="str">
            <v>AMEGAKARYOCYTIC THROMBOCYTOPENIA</v>
          </cell>
          <cell r="F890" t="str">
            <v>无巨核细胞性血小板减少症</v>
          </cell>
          <cell r="G890" t="str">
            <v>各种先天性家族性遗传性疾病</v>
          </cell>
        </row>
        <row r="891">
          <cell r="E891" t="str">
            <v>AMELOBLASTOMA</v>
          </cell>
          <cell r="F891" t="str">
            <v>成釉细胞瘤</v>
          </cell>
          <cell r="G891" t="str">
            <v>良性、恶性及性质不明的肿瘤（包括囊状和息肉状）</v>
          </cell>
        </row>
        <row r="892">
          <cell r="E892" t="str">
            <v>AMENORRHOEA</v>
          </cell>
          <cell r="F892" t="str">
            <v>闭经</v>
          </cell>
          <cell r="G892" t="str">
            <v>生殖系统及乳腺疾病</v>
          </cell>
        </row>
        <row r="893">
          <cell r="E893" t="str">
            <v>AMENORRHOEA-GALACTORRHOEA SYNDROME</v>
          </cell>
          <cell r="F893" t="str">
            <v>闭经溢乳综合征</v>
          </cell>
          <cell r="G893" t="str">
            <v>生殖系统及乳腺疾病</v>
          </cell>
        </row>
        <row r="894">
          <cell r="E894" t="str">
            <v>AMERICAN TRYPANOSOMIASIS</v>
          </cell>
          <cell r="F894" t="str">
            <v>美洲锥虫病</v>
          </cell>
          <cell r="G894" t="str">
            <v>感染及侵染类疾病</v>
          </cell>
        </row>
        <row r="895">
          <cell r="E895" t="str">
            <v>AMIMIA</v>
          </cell>
          <cell r="F895" t="str">
            <v>表情缺失</v>
          </cell>
          <cell r="G895" t="str">
            <v>各类神经系统疾病</v>
          </cell>
        </row>
        <row r="896">
          <cell r="E896" t="str">
            <v>AMINO ACID LEVEL</v>
          </cell>
          <cell r="F896" t="str">
            <v>氨基酸水平</v>
          </cell>
          <cell r="G896" t="str">
            <v>各类检查</v>
          </cell>
        </row>
        <row r="897">
          <cell r="E897" t="str">
            <v>AMINO ACID LEVEL ABNORMAL</v>
          </cell>
          <cell r="F897" t="str">
            <v>氨基酸水平异常</v>
          </cell>
          <cell r="G897" t="str">
            <v>各类检查</v>
          </cell>
        </row>
        <row r="898">
          <cell r="E898" t="str">
            <v>AMINO ACID LEVEL DECREASED</v>
          </cell>
          <cell r="F898" t="str">
            <v>氨基酸水平降低</v>
          </cell>
          <cell r="G898" t="str">
            <v>各类检查</v>
          </cell>
        </row>
        <row r="899">
          <cell r="E899" t="str">
            <v>AMINO ACID LEVEL INCREASED</v>
          </cell>
          <cell r="F899" t="str">
            <v>氨基酸水平升高</v>
          </cell>
          <cell r="G899" t="str">
            <v>各类检查</v>
          </cell>
        </row>
        <row r="900">
          <cell r="E900" t="str">
            <v>AMINO ACID METABOLISM DISORDER</v>
          </cell>
          <cell r="F900" t="str">
            <v>氨基酸代谢病</v>
          </cell>
          <cell r="G900" t="str">
            <v>代谢及营养类疾病</v>
          </cell>
        </row>
        <row r="901">
          <cell r="E901" t="str">
            <v>AMINOACIDURIA</v>
          </cell>
          <cell r="F901" t="str">
            <v>氨基酸尿</v>
          </cell>
          <cell r="G901" t="str">
            <v>各种先天性家族性遗传性疾病</v>
          </cell>
        </row>
        <row r="902">
          <cell r="E902" t="str">
            <v>AMMONIA</v>
          </cell>
          <cell r="F902" t="str">
            <v>氨</v>
          </cell>
          <cell r="G902" t="str">
            <v>各类检查</v>
          </cell>
        </row>
        <row r="903">
          <cell r="E903" t="str">
            <v>AMMONIA ABNORMAL</v>
          </cell>
          <cell r="F903" t="str">
            <v>氨异常</v>
          </cell>
          <cell r="G903" t="str">
            <v>各类检查</v>
          </cell>
        </row>
        <row r="904">
          <cell r="E904" t="str">
            <v>AMMONIA DECREASED</v>
          </cell>
          <cell r="F904" t="str">
            <v>氨降低</v>
          </cell>
          <cell r="G904" t="str">
            <v>各类检查</v>
          </cell>
        </row>
        <row r="905">
          <cell r="E905" t="str">
            <v>AMMONIA INCREASED</v>
          </cell>
          <cell r="F905" t="str">
            <v>氨升高</v>
          </cell>
          <cell r="G905" t="str">
            <v>各类检查</v>
          </cell>
        </row>
        <row r="906">
          <cell r="E906" t="str">
            <v>AMMONIURIA</v>
          </cell>
          <cell r="F906" t="str">
            <v>氨尿</v>
          </cell>
          <cell r="G906" t="str">
            <v>肾脏及泌尿系统疾病</v>
          </cell>
        </row>
        <row r="907">
          <cell r="E907" t="str">
            <v>AMNESIA</v>
          </cell>
          <cell r="F907" t="str">
            <v>失忆症</v>
          </cell>
          <cell r="G907" t="str">
            <v>各类神经系统疾病</v>
          </cell>
        </row>
        <row r="908">
          <cell r="E908" t="str">
            <v>AMNESTIC DISORDER</v>
          </cell>
          <cell r="F908" t="str">
            <v>失忆性疾病</v>
          </cell>
          <cell r="G908" t="str">
            <v>各类神经系统疾病</v>
          </cell>
        </row>
        <row r="909">
          <cell r="E909" t="str">
            <v>AMNIOCENTESIS</v>
          </cell>
          <cell r="F909" t="str">
            <v>羊膜穿刺</v>
          </cell>
          <cell r="G909" t="str">
            <v>各类检查</v>
          </cell>
        </row>
        <row r="910">
          <cell r="E910" t="str">
            <v>AMNIOCENTESIS ABNORMAL</v>
          </cell>
          <cell r="F910" t="str">
            <v>羊水诊断异常</v>
          </cell>
          <cell r="G910" t="str">
            <v>各类检查</v>
          </cell>
        </row>
        <row r="911">
          <cell r="E911" t="str">
            <v>AMNIOCENTESIS NORMAL</v>
          </cell>
          <cell r="F911" t="str">
            <v>羊水诊断正常</v>
          </cell>
          <cell r="G911" t="str">
            <v>各类检查</v>
          </cell>
        </row>
        <row r="912">
          <cell r="E912" t="str">
            <v>AMNIORRHEXIS</v>
          </cell>
          <cell r="F912" t="str">
            <v>羊膜破裂</v>
          </cell>
          <cell r="G912" t="str">
            <v>妊娠期、产褥期及围产期状况</v>
          </cell>
        </row>
        <row r="913">
          <cell r="E913" t="str">
            <v>AMNIORRHOEA</v>
          </cell>
          <cell r="F913" t="str">
            <v>羊水漏</v>
          </cell>
          <cell r="G913" t="str">
            <v>妊娠期、产褥期及围产期状况</v>
          </cell>
        </row>
        <row r="914">
          <cell r="E914" t="str">
            <v>AMNIOTIC BAND SYNDROME</v>
          </cell>
          <cell r="F914" t="str">
            <v>羊膜带综合征</v>
          </cell>
          <cell r="G914" t="str">
            <v>各种先天性家族性遗传性疾病</v>
          </cell>
        </row>
        <row r="915">
          <cell r="E915" t="str">
            <v>AMNIOTIC CAVITY DISORDER</v>
          </cell>
          <cell r="F915" t="str">
            <v>羊膜腔异常</v>
          </cell>
          <cell r="G915" t="str">
            <v>妊娠期、产褥期及围产期状况</v>
          </cell>
        </row>
        <row r="916">
          <cell r="E916" t="str">
            <v>AMNIOTIC CAVITY INFECTION</v>
          </cell>
          <cell r="F916" t="str">
            <v>羊膜腔感染</v>
          </cell>
          <cell r="G916" t="str">
            <v>感染及侵染类疾病</v>
          </cell>
        </row>
        <row r="917">
          <cell r="E917" t="str">
            <v>AMNIOTIC FLUID EMBOLUS</v>
          </cell>
          <cell r="F917" t="str">
            <v>妊娠类过敏反应综合征</v>
          </cell>
          <cell r="G917" t="str">
            <v>妊娠期、产褥期及围产期状况</v>
          </cell>
        </row>
        <row r="918">
          <cell r="E918" t="str">
            <v>AMNIOTIC FLUID INDEX</v>
          </cell>
          <cell r="F918" t="str">
            <v>羊水指数</v>
          </cell>
          <cell r="G918" t="str">
            <v>各类检查</v>
          </cell>
        </row>
        <row r="919">
          <cell r="E919" t="str">
            <v>AMNIOTIC FLUID INDEX ABNORMAL</v>
          </cell>
          <cell r="F919" t="str">
            <v>羊水指数异常</v>
          </cell>
          <cell r="G919" t="str">
            <v>各类检查</v>
          </cell>
        </row>
        <row r="920">
          <cell r="E920" t="str">
            <v>AMNIOTIC FLUID INDEX DECREASED</v>
          </cell>
          <cell r="F920" t="str">
            <v>羊水指数降低</v>
          </cell>
          <cell r="G920" t="str">
            <v>各类检查</v>
          </cell>
        </row>
        <row r="921">
          <cell r="E921" t="str">
            <v>AMNIOTIC FLUID INDEX INCREASED</v>
          </cell>
          <cell r="F921" t="str">
            <v>羊水指数升高</v>
          </cell>
          <cell r="G921" t="str">
            <v>各类检查</v>
          </cell>
        </row>
        <row r="922">
          <cell r="E922" t="str">
            <v>AMNIOTIC FLUID VOLUME</v>
          </cell>
          <cell r="F922" t="str">
            <v>羊水体积</v>
          </cell>
          <cell r="G922" t="str">
            <v>各类检查</v>
          </cell>
        </row>
        <row r="923">
          <cell r="E923" t="str">
            <v>AMNIOTIC FLUID VOLUME DECREASED</v>
          </cell>
          <cell r="F923" t="str">
            <v>羊水体积减少</v>
          </cell>
          <cell r="G923" t="str">
            <v>各类检查</v>
          </cell>
        </row>
        <row r="924">
          <cell r="E924" t="str">
            <v>AMNIOTIC FLUID VOLUME INCREASED</v>
          </cell>
          <cell r="F924" t="str">
            <v>羊水体积增加</v>
          </cell>
          <cell r="G924" t="str">
            <v>各类检查</v>
          </cell>
        </row>
        <row r="925">
          <cell r="E925" t="str">
            <v>AMNIOTIC INFECTION SYNDROME OF BLANE</v>
          </cell>
          <cell r="F925" t="str">
            <v>Blane羊膜感染综合征</v>
          </cell>
          <cell r="G925" t="str">
            <v>感染及侵染类疾病</v>
          </cell>
        </row>
        <row r="926">
          <cell r="E926" t="str">
            <v>AMNIOTIC MEMBRANE GRAFT</v>
          </cell>
          <cell r="F926" t="str">
            <v>羊膜移植</v>
          </cell>
          <cell r="G926" t="str">
            <v>各种手术及医疗操作</v>
          </cell>
        </row>
        <row r="927">
          <cell r="E927" t="str">
            <v>AMNIOTIC MEMBRANE RUPTURE TEST POSITIVE</v>
          </cell>
          <cell r="F927" t="str">
            <v>羊膜囊破裂检查阳性</v>
          </cell>
          <cell r="G927" t="str">
            <v>各类检查</v>
          </cell>
        </row>
        <row r="928">
          <cell r="E928" t="str">
            <v>AMOEBA TEST NEGATIVE</v>
          </cell>
          <cell r="F928" t="str">
            <v>阿米巴检测阴性</v>
          </cell>
          <cell r="G928" t="str">
            <v>各类检查</v>
          </cell>
        </row>
        <row r="929">
          <cell r="E929" t="str">
            <v>AMOEBA TEST POSITIVE</v>
          </cell>
          <cell r="F929" t="str">
            <v>阿米巴检测阳性</v>
          </cell>
          <cell r="G929" t="str">
            <v>各类检查</v>
          </cell>
        </row>
        <row r="930">
          <cell r="E930" t="str">
            <v>AMOEBIASIS</v>
          </cell>
          <cell r="F930" t="str">
            <v>阿米巴病</v>
          </cell>
          <cell r="G930" t="str">
            <v>感染及侵染类疾病</v>
          </cell>
        </row>
        <row r="931">
          <cell r="E931" t="str">
            <v>AMOEBIC BRAIN ABSCESS</v>
          </cell>
          <cell r="F931" t="str">
            <v>阿米巴脑脓肿</v>
          </cell>
          <cell r="G931" t="str">
            <v>感染及侵染类疾病</v>
          </cell>
        </row>
        <row r="932">
          <cell r="E932" t="str">
            <v>AMOEBIC COLITIS</v>
          </cell>
          <cell r="F932" t="str">
            <v>阿米巴结肠炎</v>
          </cell>
          <cell r="G932" t="str">
            <v>感染及侵染类疾病</v>
          </cell>
        </row>
        <row r="933">
          <cell r="E933" t="str">
            <v>AMOEBIC DYSENTERY</v>
          </cell>
          <cell r="F933" t="str">
            <v>阿米巴痢疾</v>
          </cell>
          <cell r="G933" t="str">
            <v>感染及侵染类疾病</v>
          </cell>
        </row>
        <row r="934">
          <cell r="E934" t="str">
            <v>AMOEBIC LUNG ABSCESS</v>
          </cell>
          <cell r="F934" t="str">
            <v>阿米巴肺脓肿</v>
          </cell>
          <cell r="G934" t="str">
            <v>感染及侵染类疾病</v>
          </cell>
        </row>
        <row r="935">
          <cell r="E935" t="str">
            <v>AMOEBIC SKIN ULCER</v>
          </cell>
          <cell r="F935" t="str">
            <v>阿米巴皮肤溃疡</v>
          </cell>
          <cell r="G935" t="str">
            <v>感染及侵染类疾病</v>
          </cell>
        </row>
        <row r="936">
          <cell r="E936" t="str">
            <v>AMPHETAMINES</v>
          </cell>
          <cell r="F936" t="str">
            <v>安非他明</v>
          </cell>
          <cell r="G936" t="str">
            <v>各类检查</v>
          </cell>
        </row>
        <row r="937">
          <cell r="E937" t="str">
            <v>AMPHETAMINES NEGATIVE</v>
          </cell>
          <cell r="F937" t="str">
            <v>安非他明阴性</v>
          </cell>
          <cell r="G937" t="str">
            <v>各类检查</v>
          </cell>
        </row>
        <row r="938">
          <cell r="E938" t="str">
            <v>AMPHETAMINES POSITIVE</v>
          </cell>
          <cell r="F938" t="str">
            <v>安非他明阳性</v>
          </cell>
          <cell r="G938" t="str">
            <v>各类检查</v>
          </cell>
        </row>
        <row r="939">
          <cell r="E939" t="str">
            <v>AMPLIFIED MUSCULOSKELETAL PAIN SYNDROME</v>
          </cell>
          <cell r="F939" t="str">
            <v>肌肉骨骼疼痛放大综合征</v>
          </cell>
          <cell r="G939" t="str">
            <v>各种肌肉骨骼及结缔组织疾病</v>
          </cell>
        </row>
        <row r="940">
          <cell r="E940" t="str">
            <v>AMPULLA OF VATER STENOSIS</v>
          </cell>
          <cell r="F940" t="str">
            <v>乏特氏壶腹狭窄</v>
          </cell>
          <cell r="G940" t="str">
            <v>肝胆系统疾病</v>
          </cell>
        </row>
        <row r="941">
          <cell r="E941" t="str">
            <v>AMPULLARY POLYP</v>
          </cell>
          <cell r="F941" t="str">
            <v>壶腹息肉</v>
          </cell>
          <cell r="G941" t="str">
            <v>胃肠系统疾病</v>
          </cell>
        </row>
        <row r="942">
          <cell r="E942" t="str">
            <v>AMPUTATION</v>
          </cell>
          <cell r="F942" t="str">
            <v>切断术</v>
          </cell>
          <cell r="G942" t="str">
            <v>各种手术及医疗操作</v>
          </cell>
        </row>
        <row r="943">
          <cell r="E943" t="str">
            <v>AMPUTATION OF PENIS</v>
          </cell>
          <cell r="F943" t="str">
            <v>阴茎截断术</v>
          </cell>
          <cell r="G943" t="str">
            <v>各种手术及医疗操作</v>
          </cell>
        </row>
        <row r="944">
          <cell r="E944" t="str">
            <v>AMPUTATION REVISION</v>
          </cell>
          <cell r="F944" t="str">
            <v>切断术</v>
          </cell>
          <cell r="G944" t="str">
            <v>各种手术及医疗操作</v>
          </cell>
        </row>
        <row r="945">
          <cell r="E945" t="str">
            <v>AMPUTATION STUMP PAIN</v>
          </cell>
          <cell r="F945" t="str">
            <v>截肢残端痛</v>
          </cell>
          <cell r="G945" t="str">
            <v>各类神经系统疾病</v>
          </cell>
        </row>
        <row r="946">
          <cell r="E946" t="str">
            <v>AMPUTEE</v>
          </cell>
          <cell r="F946" t="str">
            <v>被截肢者</v>
          </cell>
          <cell r="G946" t="str">
            <v>社会环境</v>
          </cell>
        </row>
        <row r="947">
          <cell r="E947" t="str">
            <v>AMUSIA</v>
          </cell>
          <cell r="F947" t="str">
            <v>失歌症</v>
          </cell>
          <cell r="G947" t="str">
            <v>各类神经系统疾病</v>
          </cell>
        </row>
        <row r="948">
          <cell r="E948" t="str">
            <v>AMYGDALOHIPPOCAMPECTOMY</v>
          </cell>
          <cell r="F948" t="str">
            <v>杏仁核海马切除术</v>
          </cell>
          <cell r="G948" t="str">
            <v>各种手术及医疗操作</v>
          </cell>
        </row>
        <row r="949">
          <cell r="E949" t="str">
            <v>AMYGDALOTOMY</v>
          </cell>
          <cell r="F949" t="str">
            <v>杏仁核毁损术</v>
          </cell>
          <cell r="G949" t="str">
            <v>各种手术及医疗操作</v>
          </cell>
        </row>
        <row r="950">
          <cell r="E950" t="str">
            <v>AMYLASE</v>
          </cell>
          <cell r="F950" t="str">
            <v>淀粉酶</v>
          </cell>
          <cell r="G950" t="str">
            <v>各类检查</v>
          </cell>
        </row>
        <row r="951">
          <cell r="E951" t="str">
            <v>AMYLASE ABNORMAL</v>
          </cell>
          <cell r="F951" t="str">
            <v>淀粉酶异常</v>
          </cell>
          <cell r="G951" t="str">
            <v>各类检查</v>
          </cell>
        </row>
        <row r="952">
          <cell r="E952" t="str">
            <v>AMYLASE DECREASED</v>
          </cell>
          <cell r="F952" t="str">
            <v>淀粉酶减少</v>
          </cell>
          <cell r="G952" t="str">
            <v>各类检查</v>
          </cell>
        </row>
        <row r="953">
          <cell r="E953" t="str">
            <v>AMYLASE INCREASED</v>
          </cell>
          <cell r="F953" t="str">
            <v>淀粉酶升高</v>
          </cell>
          <cell r="G953" t="str">
            <v>各类检查</v>
          </cell>
        </row>
        <row r="954">
          <cell r="E954" t="str">
            <v>AMYLASE NORMAL</v>
          </cell>
          <cell r="F954" t="str">
            <v>淀粉酶正常</v>
          </cell>
          <cell r="G954" t="str">
            <v>各类检查</v>
          </cell>
        </row>
        <row r="955">
          <cell r="E955" t="str">
            <v>AMYLOID ARTHROPATHY</v>
          </cell>
          <cell r="F955" t="str">
            <v>淀粉样关节病</v>
          </cell>
          <cell r="G955" t="str">
            <v>各种肌肉骨骼及结缔组织疾病</v>
          </cell>
        </row>
        <row r="956">
          <cell r="E956" t="str">
            <v>AMYLOID RELATED IMAGING ABNORMALITIES</v>
          </cell>
          <cell r="F956" t="str">
            <v>淀粉样蛋白相关性影像异常</v>
          </cell>
          <cell r="G956" t="str">
            <v>各类神经系统疾病</v>
          </cell>
        </row>
        <row r="957">
          <cell r="E957" t="str">
            <v>AMYLOID RELATED IMAGING ABNORMALITY-MICROHAEMORRHAGES AND HAEMOSIDERIN DEPOSITS</v>
          </cell>
          <cell r="F957" t="str">
            <v>淀粉样蛋白相关性影像异常微出血和血铁质沉积型</v>
          </cell>
          <cell r="G957" t="str">
            <v>各类神经系统疾病</v>
          </cell>
        </row>
        <row r="958">
          <cell r="E958" t="str">
            <v>AMYLOID RELATED IMAGING ABNORMALITY-OEDEMA/EFFUSION</v>
          </cell>
          <cell r="F958" t="str">
            <v>淀粉样蛋白相关性影像异常水肿/渗出型</v>
          </cell>
          <cell r="G958" t="str">
            <v>各类神经系统疾病</v>
          </cell>
        </row>
        <row r="959">
          <cell r="E959" t="str">
            <v>AMYLOIDOMA</v>
          </cell>
          <cell r="F959" t="str">
            <v>淀粉样瘤</v>
          </cell>
          <cell r="G959" t="str">
            <v>良性、恶性及性质不明的肿瘤（包括囊状和息肉状）</v>
          </cell>
        </row>
        <row r="960">
          <cell r="E960" t="str">
            <v>AMYLOIDOSIS</v>
          </cell>
          <cell r="F960" t="str">
            <v>淀粉样变性</v>
          </cell>
          <cell r="G960" t="str">
            <v>免疫系统疾病</v>
          </cell>
        </row>
        <row r="961">
          <cell r="E961" t="str">
            <v>AMYLOIDOSIS SENILE</v>
          </cell>
          <cell r="F961" t="str">
            <v>老年性淀粉样变性</v>
          </cell>
          <cell r="G961" t="str">
            <v>免疫系统疾病</v>
          </cell>
        </row>
        <row r="962">
          <cell r="E962" t="str">
            <v>AMYOTROPHIC LATERAL SCLEROSIS</v>
          </cell>
          <cell r="F962" t="str">
            <v>肌萎缩侧索硬化</v>
          </cell>
          <cell r="G962" t="str">
            <v>各类神经系统疾病</v>
          </cell>
        </row>
        <row r="963">
          <cell r="E963" t="str">
            <v>AMYOTROPHY</v>
          </cell>
          <cell r="F963" t="str">
            <v>肌萎缩</v>
          </cell>
          <cell r="G963" t="str">
            <v>各种肌肉骨骼及结缔组织疾病</v>
          </cell>
        </row>
        <row r="964">
          <cell r="E964" t="str">
            <v>ANAEMIA</v>
          </cell>
          <cell r="F964" t="str">
            <v>贫血</v>
          </cell>
          <cell r="G964" t="str">
            <v>血液及淋巴系统疾病</v>
          </cell>
        </row>
        <row r="965">
          <cell r="E965" t="str">
            <v>ANAEMIA FOLATE DEFICIENCY</v>
          </cell>
          <cell r="F965" t="str">
            <v>叶酸缺乏性贫血</v>
          </cell>
          <cell r="G965" t="str">
            <v>血液及淋巴系统疾病</v>
          </cell>
        </row>
        <row r="966">
          <cell r="E966" t="str">
            <v>ANAEMIA HAEMOLYTIC AUTOIMMUNE</v>
          </cell>
          <cell r="F966" t="str">
            <v>自身免疫性溶血性贫血</v>
          </cell>
          <cell r="G966" t="str">
            <v>血液及淋巴系统疾病</v>
          </cell>
        </row>
        <row r="967">
          <cell r="E967" t="str">
            <v>ANAEMIA HEINZ BODY</v>
          </cell>
          <cell r="F967" t="str">
            <v>海氏小体性贫血</v>
          </cell>
          <cell r="G967" t="str">
            <v>血液及淋巴系统疾病</v>
          </cell>
        </row>
        <row r="968">
          <cell r="E968" t="str">
            <v>ANAEMIA MACROCYTIC</v>
          </cell>
          <cell r="F968" t="str">
            <v>巨红细胞性贫血</v>
          </cell>
          <cell r="G968" t="str">
            <v>血液及淋巴系统疾病</v>
          </cell>
        </row>
        <row r="969">
          <cell r="E969" t="str">
            <v>ANAEMIA MEGALOBLASTIC</v>
          </cell>
          <cell r="F969" t="str">
            <v>巨幼红细胞性贫血</v>
          </cell>
          <cell r="G969" t="str">
            <v>血液及淋巴系统疾病</v>
          </cell>
        </row>
        <row r="970">
          <cell r="E970" t="str">
            <v>ANAEMIA NEONATAL</v>
          </cell>
          <cell r="F970" t="str">
            <v>新生儿贫血</v>
          </cell>
          <cell r="G970" t="str">
            <v>血液及淋巴系统疾病</v>
          </cell>
        </row>
        <row r="971">
          <cell r="E971" t="str">
            <v>ANAEMIA OF CHRONIC DISEASE</v>
          </cell>
          <cell r="F971" t="str">
            <v>慢性疾病性贫血</v>
          </cell>
          <cell r="G971" t="str">
            <v>血液及淋巴系统疾病</v>
          </cell>
        </row>
        <row r="972">
          <cell r="E972" t="str">
            <v>ANAEMIA OF MALIGNANT DISEASE</v>
          </cell>
          <cell r="F972" t="str">
            <v>恶性疾病性贫血</v>
          </cell>
          <cell r="G972" t="str">
            <v>血液及淋巴系统疾病</v>
          </cell>
        </row>
        <row r="973">
          <cell r="E973" t="str">
            <v>ANAEMIA OF PREGNANCY</v>
          </cell>
          <cell r="F973" t="str">
            <v>妊娠贫血</v>
          </cell>
          <cell r="G973" t="str">
            <v>血液及淋巴系统疾病</v>
          </cell>
        </row>
        <row r="974">
          <cell r="E974" t="str">
            <v>ANAEMIA POSTOPERATIVE</v>
          </cell>
          <cell r="F974" t="str">
            <v>术后贫血</v>
          </cell>
          <cell r="G974" t="str">
            <v>各类损伤、中毒及操作并发症</v>
          </cell>
        </row>
        <row r="975">
          <cell r="E975" t="str">
            <v>ANAEMIA PROPHYLAXIS</v>
          </cell>
          <cell r="F975" t="str">
            <v>贫血预防性治疗</v>
          </cell>
          <cell r="G975" t="str">
            <v>各种手术及医疗操作</v>
          </cell>
        </row>
        <row r="976">
          <cell r="E976" t="str">
            <v>ANAEMIA SPLENIC</v>
          </cell>
          <cell r="F976" t="str">
            <v>脾性贫血</v>
          </cell>
          <cell r="G976" t="str">
            <v>血液及淋巴系统疾病</v>
          </cell>
        </row>
        <row r="977">
          <cell r="E977" t="str">
            <v>ANAEMIA VITAMIN B12 DEFICIENCY</v>
          </cell>
          <cell r="F977" t="str">
            <v>维生素 B12 缺乏性贫血</v>
          </cell>
          <cell r="G977" t="str">
            <v>血液及淋巴系统疾病</v>
          </cell>
        </row>
        <row r="978">
          <cell r="E978" t="str">
            <v>ANAEMIA VITAMIN B6 DEFICIENCY</v>
          </cell>
          <cell r="F978" t="str">
            <v>维生素 B6 缺乏性贫血</v>
          </cell>
          <cell r="G978" t="str">
            <v>血液及淋巴系统疾病</v>
          </cell>
        </row>
        <row r="979">
          <cell r="E979" t="str">
            <v>ANAEMIC HYPOXIA</v>
          </cell>
          <cell r="F979" t="str">
            <v>贫血性低氧</v>
          </cell>
          <cell r="G979" t="str">
            <v>呼吸系统、胸及纵隔疾病</v>
          </cell>
        </row>
        <row r="980">
          <cell r="E980" t="str">
            <v>ANAESTHESIA</v>
          </cell>
          <cell r="F980" t="str">
            <v>感觉缺失</v>
          </cell>
          <cell r="G980" t="str">
            <v>各类神经系统疾病</v>
          </cell>
        </row>
        <row r="981">
          <cell r="E981" t="str">
            <v>ANAESTHESIA DOLOROSA</v>
          </cell>
          <cell r="F981" t="str">
            <v>痛性感觉缺失</v>
          </cell>
          <cell r="G981" t="str">
            <v>各类神经系统疾病</v>
          </cell>
        </row>
        <row r="982">
          <cell r="E982" t="str">
            <v>ANAESTHESIA ORAL</v>
          </cell>
          <cell r="F982" t="str">
            <v>口腔感觉缺失</v>
          </cell>
          <cell r="G982" t="str">
            <v>胃肠系统疾病</v>
          </cell>
        </row>
        <row r="983">
          <cell r="E983" t="str">
            <v>ANAESTHESIA PROCEDURE</v>
          </cell>
          <cell r="F983" t="str">
            <v>麻醉操作</v>
          </cell>
          <cell r="G983" t="str">
            <v>各种手术及医疗操作</v>
          </cell>
        </row>
        <row r="984">
          <cell r="E984" t="str">
            <v>ANAESTHESIA REVERSAL</v>
          </cell>
          <cell r="F984" t="str">
            <v>麻醉反转</v>
          </cell>
          <cell r="G984" t="str">
            <v>各种手术及医疗操作</v>
          </cell>
        </row>
        <row r="985">
          <cell r="E985" t="str">
            <v>ANAESTHETIC COMPLICATION</v>
          </cell>
          <cell r="F985" t="str">
            <v>麻醉剂并发症</v>
          </cell>
          <cell r="G985" t="str">
            <v>各类损伤、中毒及操作并发症</v>
          </cell>
        </row>
        <row r="986">
          <cell r="E986" t="str">
            <v>ANAESTHETIC COMPLICATION CARDIAC</v>
          </cell>
          <cell r="F986" t="str">
            <v>麻醉剂心脏并发症</v>
          </cell>
          <cell r="G986" t="str">
            <v>各类损伤、中毒及操作并发症</v>
          </cell>
        </row>
        <row r="987">
          <cell r="E987" t="str">
            <v>ANAESTHETIC COMPLICATION FOETAL</v>
          </cell>
          <cell r="F987" t="str">
            <v>胎儿麻醉并发症</v>
          </cell>
          <cell r="G987" t="str">
            <v>各类损伤、中毒及操作并发症</v>
          </cell>
        </row>
        <row r="988">
          <cell r="E988" t="str">
            <v>ANAESTHETIC COMPLICATION NEONATAL</v>
          </cell>
          <cell r="F988" t="str">
            <v>新生儿麻醉并发症</v>
          </cell>
          <cell r="G988" t="str">
            <v>妊娠期、产褥期及围产期状况</v>
          </cell>
        </row>
        <row r="989">
          <cell r="E989" t="str">
            <v>ANAESTHETIC COMPLICATION NEUROLOGICAL</v>
          </cell>
          <cell r="F989" t="str">
            <v>麻醉剂神经并发症</v>
          </cell>
          <cell r="G989" t="str">
            <v>各类损伤、中毒及操作并发症</v>
          </cell>
        </row>
        <row r="990">
          <cell r="E990" t="str">
            <v>ANAESTHETIC COMPLICATION PULMONARY</v>
          </cell>
          <cell r="F990" t="str">
            <v>麻醉剂肺部并发症</v>
          </cell>
          <cell r="G990" t="str">
            <v>各类损伤、中毒及操作并发症</v>
          </cell>
        </row>
        <row r="991">
          <cell r="E991" t="str">
            <v>ANAESTHETIC COMPLICATION VASCULAR</v>
          </cell>
          <cell r="F991" t="str">
            <v>麻醉剂血管并发症</v>
          </cell>
          <cell r="G991" t="str">
            <v>各类损伤、中毒及操作并发症</v>
          </cell>
        </row>
        <row r="992">
          <cell r="E992" t="str">
            <v>ANAL ABSCESS</v>
          </cell>
          <cell r="F992" t="str">
            <v>肛门脓肿</v>
          </cell>
          <cell r="G992" t="str">
            <v>感染及侵染类疾病</v>
          </cell>
        </row>
        <row r="993">
          <cell r="E993" t="str">
            <v>ANAL ATRESIA</v>
          </cell>
          <cell r="F993" t="str">
            <v>肛门闭锁</v>
          </cell>
          <cell r="G993" t="str">
            <v>各种先天性家族性遗传性疾病</v>
          </cell>
        </row>
        <row r="994">
          <cell r="E994" t="str">
            <v>ANAL BLISTER</v>
          </cell>
          <cell r="F994" t="str">
            <v>肛部水疱</v>
          </cell>
          <cell r="G994" t="str">
            <v>胃肠系统疾病</v>
          </cell>
        </row>
        <row r="995">
          <cell r="E995" t="str">
            <v>ANAL CANCER</v>
          </cell>
          <cell r="F995" t="str">
            <v>肛门癌</v>
          </cell>
          <cell r="G995" t="str">
            <v>良性、恶性及性质不明的肿瘤（包括囊状和息肉状）</v>
          </cell>
        </row>
        <row r="996">
          <cell r="E996" t="str">
            <v>ANAL CANCER METASTATIC</v>
          </cell>
          <cell r="F996" t="str">
            <v>转移性肛门癌</v>
          </cell>
          <cell r="G996" t="str">
            <v>良性、恶性及性质不明的肿瘤（包括囊状和息肉状）</v>
          </cell>
        </row>
        <row r="997">
          <cell r="E997" t="str">
            <v>ANAL CANCER RECURRENT</v>
          </cell>
          <cell r="F997" t="str">
            <v>复发性肛门癌</v>
          </cell>
          <cell r="G997" t="str">
            <v>良性、恶性及性质不明的肿瘤（包括囊状和息肉状）</v>
          </cell>
        </row>
        <row r="998">
          <cell r="E998" t="str">
            <v>ANAL CANCER STAGE 0</v>
          </cell>
          <cell r="F998" t="str">
            <v>肛门癌 0 期</v>
          </cell>
          <cell r="G998" t="str">
            <v>良性、恶性及性质不明的肿瘤（包括囊状和息肉状）</v>
          </cell>
        </row>
        <row r="999">
          <cell r="E999" t="str">
            <v>ANAL CANCER STAGE I</v>
          </cell>
          <cell r="F999" t="str">
            <v>肛门癌 I 期</v>
          </cell>
          <cell r="G999" t="str">
            <v>良性、恶性及性质不明的肿瘤（包括囊状和息肉状）</v>
          </cell>
        </row>
        <row r="1000">
          <cell r="E1000" t="str">
            <v>ANAL CANCER STAGE II</v>
          </cell>
          <cell r="F1000" t="str">
            <v>肛门癌 II 期</v>
          </cell>
          <cell r="G1000" t="str">
            <v>良性、恶性及性质不明的肿瘤（包括囊状和息肉状）</v>
          </cell>
        </row>
        <row r="1001">
          <cell r="E1001" t="str">
            <v>ANAL CANCER STAGE III</v>
          </cell>
          <cell r="F1001" t="str">
            <v>肛门癌 III 期</v>
          </cell>
          <cell r="G1001" t="str">
            <v>良性、恶性及性质不明的肿瘤（包括囊状和息肉状）</v>
          </cell>
        </row>
        <row r="1002">
          <cell r="E1002" t="str">
            <v>ANAL CANCER STAGE IV</v>
          </cell>
          <cell r="F1002" t="str">
            <v>肛门癌 IV 期</v>
          </cell>
          <cell r="G1002" t="str">
            <v>良性、恶性及性质不明的肿瘤（包括囊状和息肉状）</v>
          </cell>
        </row>
        <row r="1003">
          <cell r="E1003" t="str">
            <v>ANAL CANDIDIASIS</v>
          </cell>
          <cell r="F1003" t="str">
            <v>肛门念珠菌病</v>
          </cell>
          <cell r="G1003" t="str">
            <v>感染及侵染类疾病</v>
          </cell>
        </row>
        <row r="1004">
          <cell r="E1004" t="str">
            <v>ANAL CHLAMYDIA INFECTION</v>
          </cell>
          <cell r="F1004" t="str">
            <v>肛门衣原体感染</v>
          </cell>
          <cell r="G1004" t="str">
            <v>感染及侵染类疾病</v>
          </cell>
        </row>
        <row r="1005">
          <cell r="E1005" t="str">
            <v>ANAL CYST</v>
          </cell>
          <cell r="F1005" t="str">
            <v>肛门囊肿</v>
          </cell>
          <cell r="G1005" t="str">
            <v>胃肠系统疾病</v>
          </cell>
        </row>
        <row r="1006">
          <cell r="E1006" t="str">
            <v>ANAL DILATATION</v>
          </cell>
          <cell r="F1006" t="str">
            <v>肛门扩张</v>
          </cell>
          <cell r="G1006" t="str">
            <v>胃肠系统疾病</v>
          </cell>
        </row>
        <row r="1007">
          <cell r="E1007" t="str">
            <v>ANAL DILATION PROCEDURE</v>
          </cell>
          <cell r="F1007" t="str">
            <v>扩肛操作</v>
          </cell>
          <cell r="G1007" t="str">
            <v>各种手术及医疗操作</v>
          </cell>
        </row>
        <row r="1008">
          <cell r="E1008" t="str">
            <v>ANAL DISCOMFORT</v>
          </cell>
          <cell r="F1008" t="str">
            <v>肛门直肠不适</v>
          </cell>
          <cell r="G1008" t="str">
            <v>胃肠系统疾病</v>
          </cell>
        </row>
        <row r="1009">
          <cell r="E1009" t="str">
            <v>ANAL ECZEMA</v>
          </cell>
          <cell r="F1009" t="str">
            <v>肛门湿疹</v>
          </cell>
          <cell r="G1009" t="str">
            <v>胃肠系统疾病</v>
          </cell>
        </row>
        <row r="1010">
          <cell r="E1010" t="str">
            <v>ANAL EROSION</v>
          </cell>
          <cell r="F1010" t="str">
            <v>肛门糜烂</v>
          </cell>
          <cell r="G1010" t="str">
            <v>胃肠系统疾病</v>
          </cell>
        </row>
        <row r="1011">
          <cell r="E1011" t="str">
            <v>ANAL ERYTHEMA</v>
          </cell>
          <cell r="F1011" t="str">
            <v>肛门红斑</v>
          </cell>
          <cell r="G1011" t="str">
            <v>胃肠系统疾病</v>
          </cell>
        </row>
        <row r="1012">
          <cell r="E1012" t="str">
            <v>ANAL EXAMINATION ABNORMAL</v>
          </cell>
          <cell r="F1012" t="str">
            <v>肛门检查异常</v>
          </cell>
          <cell r="G1012" t="str">
            <v>各类检查</v>
          </cell>
        </row>
        <row r="1013">
          <cell r="E1013" t="str">
            <v>ANAL FISSURE</v>
          </cell>
          <cell r="F1013" t="str">
            <v>肛裂</v>
          </cell>
          <cell r="G1013" t="str">
            <v>胃肠系统疾病</v>
          </cell>
        </row>
        <row r="1014">
          <cell r="E1014" t="str">
            <v>ANAL FISSURE EXCISION</v>
          </cell>
          <cell r="F1014" t="str">
            <v>肛裂切除术</v>
          </cell>
          <cell r="G1014" t="str">
            <v>各种手术及医疗操作</v>
          </cell>
        </row>
        <row r="1015">
          <cell r="E1015" t="str">
            <v>ANAL FISSURE HAEMORRHAGE</v>
          </cell>
          <cell r="F1015" t="str">
            <v>肛裂出血</v>
          </cell>
          <cell r="G1015" t="str">
            <v>胃肠系统疾病</v>
          </cell>
        </row>
        <row r="1016">
          <cell r="E1016" t="str">
            <v>ANAL FISTULA</v>
          </cell>
          <cell r="F1016" t="str">
            <v>肛瘘</v>
          </cell>
          <cell r="G1016" t="str">
            <v>胃肠系统疾病</v>
          </cell>
        </row>
        <row r="1017">
          <cell r="E1017" t="str">
            <v>ANAL FISTULA EXCISION</v>
          </cell>
          <cell r="F1017" t="str">
            <v>肛瘘修补术</v>
          </cell>
          <cell r="G1017" t="str">
            <v>各种手术及医疗操作</v>
          </cell>
        </row>
        <row r="1018">
          <cell r="E1018" t="str">
            <v>ANAL FISTULA INFECTION</v>
          </cell>
          <cell r="F1018" t="str">
            <v>肛瘘感染</v>
          </cell>
          <cell r="G1018" t="str">
            <v>感染及侵染类疾病</v>
          </cell>
        </row>
        <row r="1019">
          <cell r="E1019" t="str">
            <v>ANAL FISTULA REPAIR</v>
          </cell>
          <cell r="F1019" t="str">
            <v>肛瘘修补术</v>
          </cell>
          <cell r="G1019" t="str">
            <v>各种手术及医疗操作</v>
          </cell>
        </row>
        <row r="1020">
          <cell r="E1020" t="str">
            <v>ANAL FUNGAL INFECTION</v>
          </cell>
          <cell r="F1020" t="str">
            <v>肛门真菌感染</v>
          </cell>
          <cell r="G1020" t="str">
            <v>感染及侵染类疾病</v>
          </cell>
        </row>
        <row r="1021">
          <cell r="E1021" t="str">
            <v>ANAL HAEMORRHAGE</v>
          </cell>
          <cell r="F1021" t="str">
            <v>肛门出血</v>
          </cell>
          <cell r="G1021" t="str">
            <v>胃肠系统疾病</v>
          </cell>
        </row>
        <row r="1022">
          <cell r="E1022" t="str">
            <v>ANAL HYPOAESTHESIA</v>
          </cell>
          <cell r="F1022" t="str">
            <v>肛门感觉减退</v>
          </cell>
          <cell r="G1022" t="str">
            <v>胃肠系统疾病</v>
          </cell>
        </row>
        <row r="1023">
          <cell r="E1023" t="str">
            <v>ANAL INCONTINENCE</v>
          </cell>
          <cell r="F1023" t="str">
            <v>肛门失禁</v>
          </cell>
          <cell r="G1023" t="str">
            <v>胃肠系统疾病</v>
          </cell>
        </row>
        <row r="1024">
          <cell r="E1024" t="str">
            <v>ANAL INFECTION</v>
          </cell>
          <cell r="F1024" t="str">
            <v>肛门感染</v>
          </cell>
          <cell r="G1024" t="str">
            <v>感染及侵染类疾病</v>
          </cell>
        </row>
        <row r="1025">
          <cell r="E1025" t="str">
            <v>ANAL INFLAMMATION</v>
          </cell>
          <cell r="F1025" t="str">
            <v>肛门炎症</v>
          </cell>
          <cell r="G1025" t="str">
            <v>胃肠系统疾病</v>
          </cell>
        </row>
        <row r="1026">
          <cell r="E1026" t="str">
            <v>ANAL INJURY</v>
          </cell>
          <cell r="F1026" t="str">
            <v>肛门损伤</v>
          </cell>
          <cell r="G1026" t="str">
            <v>各类损伤、中毒及操作并发症</v>
          </cell>
        </row>
        <row r="1027">
          <cell r="E1027" t="str">
            <v>ANAL LESION EXCISION</v>
          </cell>
          <cell r="F1027" t="str">
            <v>肛门病灶切除术</v>
          </cell>
          <cell r="G1027" t="str">
            <v>各种手术及医疗操作</v>
          </cell>
        </row>
        <row r="1028">
          <cell r="E1028" t="str">
            <v>ANAL NEOPLASM</v>
          </cell>
          <cell r="F1028" t="str">
            <v>肛门肿瘤</v>
          </cell>
          <cell r="G1028" t="str">
            <v>良性、恶性及性质不明的肿瘤（包括囊状和息肉状）</v>
          </cell>
        </row>
        <row r="1029">
          <cell r="E1029" t="str">
            <v>ANAL PAP SMEAR</v>
          </cell>
          <cell r="F1029" t="str">
            <v>肛门巴氏涂片</v>
          </cell>
          <cell r="G1029" t="str">
            <v>各类检查</v>
          </cell>
        </row>
        <row r="1030">
          <cell r="E1030" t="str">
            <v>ANAL PAP SMEAR ABNORMAL</v>
          </cell>
          <cell r="F1030" t="str">
            <v>肛门巴氏涂片异常</v>
          </cell>
          <cell r="G1030" t="str">
            <v>各类检查</v>
          </cell>
        </row>
        <row r="1031">
          <cell r="E1031" t="str">
            <v>ANAL PAPILLITIS</v>
          </cell>
          <cell r="F1031" t="str">
            <v>肛乳头炎</v>
          </cell>
          <cell r="G1031" t="str">
            <v>感染及侵染类疾病</v>
          </cell>
        </row>
        <row r="1032">
          <cell r="E1032" t="str">
            <v>ANAL PARAESTHESIA</v>
          </cell>
          <cell r="F1032" t="str">
            <v>肛门感觉异常</v>
          </cell>
          <cell r="G1032" t="str">
            <v>胃肠系统疾病</v>
          </cell>
        </row>
        <row r="1033">
          <cell r="E1033" t="str">
            <v>ANAL POLYP</v>
          </cell>
          <cell r="F1033" t="str">
            <v>肛门息肉</v>
          </cell>
          <cell r="G1033" t="str">
            <v>胃肠系统疾病</v>
          </cell>
        </row>
        <row r="1034">
          <cell r="E1034" t="str">
            <v>ANAL PROLAPSE</v>
          </cell>
          <cell r="F1034" t="str">
            <v>脱肛</v>
          </cell>
          <cell r="G1034" t="str">
            <v>胃肠系统疾病</v>
          </cell>
        </row>
        <row r="1035">
          <cell r="E1035" t="str">
            <v>ANAL PRURITUS</v>
          </cell>
          <cell r="F1035" t="str">
            <v>肛门瘙痒</v>
          </cell>
          <cell r="G1035" t="str">
            <v>胃肠系统疾病</v>
          </cell>
        </row>
        <row r="1036">
          <cell r="E1036" t="str">
            <v>ANAL RASH</v>
          </cell>
          <cell r="F1036" t="str">
            <v>肛门皮疹</v>
          </cell>
          <cell r="G1036" t="str">
            <v>胃肠系统疾病</v>
          </cell>
        </row>
        <row r="1037">
          <cell r="E1037" t="str">
            <v>ANAL SKIN TAG EXCISION</v>
          </cell>
          <cell r="F1037" t="str">
            <v>肛门皮赘切除术</v>
          </cell>
          <cell r="G1037" t="str">
            <v>各种手术及医疗操作</v>
          </cell>
        </row>
        <row r="1038">
          <cell r="E1038" t="str">
            <v>ANAL SKIN TAGS</v>
          </cell>
          <cell r="F1038" t="str">
            <v>肛门皮赘</v>
          </cell>
          <cell r="G1038" t="str">
            <v>胃肠系统疾病</v>
          </cell>
        </row>
        <row r="1039">
          <cell r="E1039" t="str">
            <v>ANAL SPASM</v>
          </cell>
          <cell r="F1039" t="str">
            <v>肛门痉挛</v>
          </cell>
          <cell r="G1039" t="str">
            <v>胃肠系统疾病</v>
          </cell>
        </row>
        <row r="1040">
          <cell r="E1040" t="str">
            <v>ANAL SPHINCTER ATONY</v>
          </cell>
          <cell r="F1040" t="str">
            <v>肛门括约肌张力缺乏</v>
          </cell>
          <cell r="G1040" t="str">
            <v>胃肠系统疾病</v>
          </cell>
        </row>
        <row r="1041">
          <cell r="E1041" t="str">
            <v>ANAL SPHINCTER HYPERTONIA</v>
          </cell>
          <cell r="F1041" t="str">
            <v>肛门括约肌肌张力增高</v>
          </cell>
          <cell r="G1041" t="str">
            <v>胃肠系统疾病</v>
          </cell>
        </row>
        <row r="1042">
          <cell r="E1042" t="str">
            <v>ANAL SPHINCTER REPAIR</v>
          </cell>
          <cell r="F1042" t="str">
            <v>肛门成形术</v>
          </cell>
          <cell r="G1042" t="str">
            <v>各种手术及医疗操作</v>
          </cell>
        </row>
        <row r="1043">
          <cell r="E1043" t="str">
            <v>ANAL SPHINCTEROTOMY</v>
          </cell>
          <cell r="F1043" t="str">
            <v>肛门括约肌切开术</v>
          </cell>
          <cell r="G1043" t="str">
            <v>各种手术及医疗操作</v>
          </cell>
        </row>
        <row r="1044">
          <cell r="E1044" t="str">
            <v>ANAL SQUAMOUS CELL CARCINOMA</v>
          </cell>
          <cell r="F1044" t="str">
            <v>肛门鳞状细胞癌癌</v>
          </cell>
          <cell r="G1044" t="str">
            <v>良性、恶性及性质不明的肿瘤（包括囊状和息肉状）</v>
          </cell>
        </row>
        <row r="1045">
          <cell r="E1045" t="str">
            <v>ANAL STENOSIS</v>
          </cell>
          <cell r="F1045" t="str">
            <v>肛门狭窄</v>
          </cell>
          <cell r="G1045" t="str">
            <v>胃肠系统疾病</v>
          </cell>
        </row>
        <row r="1046">
          <cell r="E1046" t="str">
            <v>ANAL TINEA</v>
          </cell>
          <cell r="F1046" t="str">
            <v>肛癣</v>
          </cell>
          <cell r="G1046" t="str">
            <v>感染及侵染类疾病</v>
          </cell>
        </row>
        <row r="1047">
          <cell r="E1047" t="str">
            <v>ANAL ULCER</v>
          </cell>
          <cell r="F1047" t="str">
            <v>肛门溃疡</v>
          </cell>
          <cell r="G1047" t="str">
            <v>胃肠系统疾病</v>
          </cell>
        </row>
        <row r="1048">
          <cell r="E1048" t="str">
            <v>ANAL ULCER HAEMORRHAGE</v>
          </cell>
          <cell r="F1048" t="str">
            <v>肛门溃疡出血</v>
          </cell>
          <cell r="G1048" t="str">
            <v>胃肠系统疾病</v>
          </cell>
        </row>
        <row r="1049">
          <cell r="E1049" t="str">
            <v>ANALGESIA</v>
          </cell>
          <cell r="F1049" t="str">
            <v>镇痛治疗</v>
          </cell>
          <cell r="G1049" t="str">
            <v>各种手术及医疗操作</v>
          </cell>
        </row>
        <row r="1050">
          <cell r="E1050" t="str">
            <v>ANALGESIC ASTHMA SYNDROME</v>
          </cell>
          <cell r="F1050" t="str">
            <v>NSAID 加重性呼吸系统疾病</v>
          </cell>
          <cell r="G1050" t="str">
            <v>呼吸系统、胸及纵隔疾病</v>
          </cell>
        </row>
        <row r="1051">
          <cell r="E1051" t="str">
            <v>ANALGESIC DRUG LEVEL</v>
          </cell>
          <cell r="F1051" t="str">
            <v>镇痛药水平</v>
          </cell>
          <cell r="G1051" t="str">
            <v>各类检查</v>
          </cell>
        </row>
        <row r="1052">
          <cell r="E1052" t="str">
            <v>ANALGESIC DRUG LEVEL ABOVE THERAPEUTIC</v>
          </cell>
          <cell r="F1052" t="str">
            <v>镇痛药水平高于治疗量</v>
          </cell>
          <cell r="G1052" t="str">
            <v>各类检查</v>
          </cell>
        </row>
        <row r="1053">
          <cell r="E1053" t="str">
            <v>ANALGESIC DRUG LEVEL BELOW THERAPEUTIC</v>
          </cell>
          <cell r="F1053" t="str">
            <v>镇痛药水平低于治疗量</v>
          </cell>
          <cell r="G1053" t="str">
            <v>各类检查</v>
          </cell>
        </row>
        <row r="1054">
          <cell r="E1054" t="str">
            <v>ANALGESIC DRUG LEVEL DECREASED</v>
          </cell>
          <cell r="F1054" t="str">
            <v>镇痛药水平降低</v>
          </cell>
          <cell r="G1054" t="str">
            <v>各类检查</v>
          </cell>
        </row>
        <row r="1055">
          <cell r="E1055" t="str">
            <v>ANALGESIC DRUG LEVEL INCREASED</v>
          </cell>
          <cell r="F1055" t="str">
            <v>镇痛药水平升高</v>
          </cell>
          <cell r="G1055" t="str">
            <v>各类检查</v>
          </cell>
        </row>
        <row r="1056">
          <cell r="E1056" t="str">
            <v>ANALGESIC DRUG LEVEL THERAPEUTIC</v>
          </cell>
          <cell r="F1056" t="str">
            <v>镇痛药水平处于治疗量</v>
          </cell>
          <cell r="G1056" t="str">
            <v>各类检查</v>
          </cell>
        </row>
        <row r="1057">
          <cell r="E1057" t="str">
            <v>ANALGESIC EFFECT</v>
          </cell>
          <cell r="F1057" t="str">
            <v>镇痛治疗</v>
          </cell>
          <cell r="G1057" t="str">
            <v>各种手术及医疗操作</v>
          </cell>
        </row>
        <row r="1058">
          <cell r="E1058" t="str">
            <v>ANALGESIC INTERVENTION SUPPORTIVE THERAPY</v>
          </cell>
          <cell r="F1058" t="str">
            <v>止疼药干预支持疗法</v>
          </cell>
          <cell r="G1058" t="str">
            <v>各种手术及医疗操作</v>
          </cell>
        </row>
        <row r="1059">
          <cell r="E1059" t="str">
            <v>ANALGESIC THERAPY</v>
          </cell>
          <cell r="F1059" t="str">
            <v>镇痛治疗</v>
          </cell>
          <cell r="G1059" t="str">
            <v>各种手术及医疗操作</v>
          </cell>
        </row>
        <row r="1060">
          <cell r="E1060" t="str">
            <v>ANAMNESTIC REACTION</v>
          </cell>
          <cell r="F1060" t="str">
            <v>回忆反应</v>
          </cell>
          <cell r="G1060" t="str">
            <v>免疫系统疾病</v>
          </cell>
        </row>
        <row r="1061">
          <cell r="E1061" t="str">
            <v>ANAPHYLACTIC REACTION</v>
          </cell>
          <cell r="F1061" t="str">
            <v>速发严重过敏反应</v>
          </cell>
          <cell r="G1061" t="str">
            <v>免疫系统疾病</v>
          </cell>
        </row>
        <row r="1062">
          <cell r="E1062" t="str">
            <v>ANAPHYLACTIC SHOCK</v>
          </cell>
          <cell r="F1062" t="str">
            <v>过敏性休克</v>
          </cell>
          <cell r="G1062" t="str">
            <v>免疫系统疾病</v>
          </cell>
        </row>
        <row r="1063">
          <cell r="E1063" t="str">
            <v>ANAPHYLACTIC TRANSFUSION REACTION</v>
          </cell>
          <cell r="F1063" t="str">
            <v>速发严重过敏性输血反应</v>
          </cell>
          <cell r="G1063" t="str">
            <v>各类损伤、中毒及操作并发症</v>
          </cell>
        </row>
        <row r="1064">
          <cell r="E1064" t="str">
            <v>ANAPHYLACTOID REACTION</v>
          </cell>
          <cell r="F1064" t="str">
            <v>类过敏反应</v>
          </cell>
          <cell r="G1064" t="str">
            <v>免疫系统疾病</v>
          </cell>
        </row>
        <row r="1065">
          <cell r="E1065" t="str">
            <v>ANAPHYLACTOID SHOCK</v>
          </cell>
          <cell r="F1065" t="str">
            <v>类过敏性休克</v>
          </cell>
          <cell r="G1065" t="str">
            <v>免疫系统疾病</v>
          </cell>
        </row>
        <row r="1066">
          <cell r="E1066" t="str">
            <v>ANAPHYLACTOID SYNDROME OF PREGNANCY</v>
          </cell>
          <cell r="F1066" t="str">
            <v>妊娠类过敏反应综合征</v>
          </cell>
          <cell r="G1066" t="str">
            <v>妊娠期、产褥期及围产期状况</v>
          </cell>
        </row>
        <row r="1067">
          <cell r="E1067" t="str">
            <v>ANAPHYLAXIS PROPHYLAXIS</v>
          </cell>
          <cell r="F1067" t="str">
            <v>速发严重过敏反应预防治疗</v>
          </cell>
          <cell r="G1067" t="str">
            <v>各种手术及医疗操作</v>
          </cell>
        </row>
        <row r="1068">
          <cell r="E1068" t="str">
            <v>ANAPHYLAXIS TREATMENT</v>
          </cell>
          <cell r="F1068" t="str">
            <v>速发严重过敏反应治疗</v>
          </cell>
          <cell r="G1068" t="str">
            <v>各种手术及医疗操作</v>
          </cell>
        </row>
        <row r="1069">
          <cell r="E1069" t="str">
            <v>ANAPLASTIC ASTROCYTOMA</v>
          </cell>
          <cell r="F1069" t="str">
            <v>多形性成胶质细胞瘤</v>
          </cell>
          <cell r="G1069" t="str">
            <v>良性、恶性及性质不明的肿瘤（包括囊状和息肉状）</v>
          </cell>
        </row>
        <row r="1070">
          <cell r="E1070" t="str">
            <v>ANAPLASTIC CHOROID PLEXUS PAPILLOMA</v>
          </cell>
          <cell r="F1070" t="str">
            <v>脉络丛癌</v>
          </cell>
          <cell r="G1070" t="str">
            <v>良性、恶性及性质不明的肿瘤（包括囊状和息肉状）</v>
          </cell>
        </row>
        <row r="1071">
          <cell r="E1071" t="str">
            <v>ANAPLASTIC LARGE-CELL LYMPHOMA</v>
          </cell>
          <cell r="F1071" t="str">
            <v>间变性大细胞淋巴瘤</v>
          </cell>
          <cell r="G1071" t="str">
            <v>良性、恶性及性质不明的肿瘤（包括囊状和息肉状）</v>
          </cell>
        </row>
        <row r="1072">
          <cell r="E1072" t="str">
            <v>ANAPLASTIC LARGE CELL LYMPHOMA T- AND NULL-CELL TYPES</v>
          </cell>
          <cell r="F1072" t="str">
            <v>间变性大细胞淋巴瘤 T 细胞及裸细胞型</v>
          </cell>
          <cell r="G1072" t="str">
            <v>良性、恶性及性质不明的肿瘤（包括囊状和息肉状）</v>
          </cell>
        </row>
        <row r="1073">
          <cell r="E1073" t="str">
            <v>ANAPLASTIC LARGE CELL LYMPHOMA T- AND NULL-CELL TYPES RECURRENT</v>
          </cell>
          <cell r="F1073" t="str">
            <v>复发性间变性大细胞淋巴瘤 T 细胞及裸细胞型</v>
          </cell>
          <cell r="G1073" t="str">
            <v>良性、恶性及性质不明的肿瘤（包括囊状和息肉状）</v>
          </cell>
        </row>
        <row r="1074">
          <cell r="E1074" t="str">
            <v>ANAPLASTIC LARGE CELL LYMPHOMA T- AND NULL-CELL TYPES REFRACTORY</v>
          </cell>
          <cell r="F1074" t="str">
            <v>难治性间变性大细胞淋巴瘤 T 细胞及裸细胞型</v>
          </cell>
          <cell r="G1074" t="str">
            <v>良性、恶性及性质不明的肿瘤（包括囊状和息肉状）</v>
          </cell>
        </row>
        <row r="1075">
          <cell r="E1075" t="str">
            <v>ANAPLASTIC LARGE CELL LYMPHOMA T- AND NULL-CELL TYPES STAGE I</v>
          </cell>
          <cell r="F1075" t="str">
            <v>间变性大细胞淋巴瘤 T 细胞及裸细胞型 I 期</v>
          </cell>
          <cell r="G1075" t="str">
            <v>良性、恶性及性质不明的肿瘤（包括囊状和息肉状）</v>
          </cell>
        </row>
        <row r="1076">
          <cell r="E1076" t="str">
            <v>ANAPLASTIC LARGE CELL LYMPHOMA T- AND NULL-CELL TYPES STAGE II</v>
          </cell>
          <cell r="F1076" t="str">
            <v>间变性大细胞淋巴瘤 T 细胞及裸细胞型 II 期</v>
          </cell>
          <cell r="G1076" t="str">
            <v>良性、恶性及性质不明的肿瘤（包括囊状和息肉状）</v>
          </cell>
        </row>
        <row r="1077">
          <cell r="E1077" t="str">
            <v>ANAPLASTIC LARGE CELL LYMPHOMA T- AND NULL-CELL TYPES STAGE III</v>
          </cell>
          <cell r="F1077" t="str">
            <v>间变性大细胞淋巴瘤 T 细胞及裸细胞型 III 期</v>
          </cell>
          <cell r="G1077" t="str">
            <v>良性、恶性及性质不明的肿瘤（包括囊状和息肉状）</v>
          </cell>
        </row>
        <row r="1078">
          <cell r="E1078" t="str">
            <v>ANAPLASTIC LARGE CELL LYMPHOMA T- AND NULL-CELL TYPES STAGE IV</v>
          </cell>
          <cell r="F1078" t="str">
            <v>间变性大细胞淋巴瘤 T 细胞及裸细胞型 IV 期</v>
          </cell>
          <cell r="G1078" t="str">
            <v>良性、恶性及性质不明的肿瘤（包括囊状和息肉状）</v>
          </cell>
        </row>
        <row r="1079">
          <cell r="E1079" t="str">
            <v>ANAPLASTIC LYMPHOMA KINASE GENE MUTATION</v>
          </cell>
          <cell r="F1079" t="str">
            <v>间变性淋巴瘤激酶基因突变</v>
          </cell>
          <cell r="G1079" t="str">
            <v>各种先天性家族性遗传性疾病</v>
          </cell>
        </row>
        <row r="1080">
          <cell r="E1080" t="str">
            <v>ANAPLASTIC MENINGIOMA</v>
          </cell>
          <cell r="F1080" t="str">
            <v>间变性脑膜瘤</v>
          </cell>
          <cell r="G1080" t="str">
            <v>良性、恶性及性质不明的肿瘤（包括囊状和息肉状）</v>
          </cell>
        </row>
        <row r="1081">
          <cell r="E1081" t="str">
            <v>ANAPLASTIC OLIGODENDROGLIOMA</v>
          </cell>
          <cell r="F1081" t="str">
            <v>间变性少突神经胶质瘤</v>
          </cell>
          <cell r="G1081" t="str">
            <v>良性、恶性及性质不明的肿瘤（包括囊状和息肉状）</v>
          </cell>
        </row>
        <row r="1082">
          <cell r="E1082" t="str">
            <v>ANAPLASTIC THYROID CANCER</v>
          </cell>
          <cell r="F1082" t="str">
            <v>间变性甲状腺癌</v>
          </cell>
          <cell r="G1082" t="str">
            <v>良性、恶性及性质不明的肿瘤（包括囊状和息肉状）</v>
          </cell>
        </row>
        <row r="1083">
          <cell r="E1083" t="str">
            <v>ANASTOMOTIC COMPLICATION</v>
          </cell>
          <cell r="F1083" t="str">
            <v>吻合口并发症</v>
          </cell>
          <cell r="G1083" t="str">
            <v>各类损伤、中毒及操作并发症</v>
          </cell>
        </row>
        <row r="1084">
          <cell r="E1084" t="str">
            <v>ANASTOMOTIC EROSION</v>
          </cell>
          <cell r="F1084" t="str">
            <v>吻合部位糜烂</v>
          </cell>
          <cell r="G1084" t="str">
            <v>各类损伤、中毒及操作并发症</v>
          </cell>
        </row>
        <row r="1085">
          <cell r="E1085" t="str">
            <v>ANASTOMOTIC FISTULA</v>
          </cell>
          <cell r="F1085" t="str">
            <v>吻合口瘘管</v>
          </cell>
          <cell r="G1085" t="str">
            <v>各类损伤、中毒及操作并发症</v>
          </cell>
        </row>
        <row r="1086">
          <cell r="E1086" t="str">
            <v>ANASTOMOTIC HAEMORRHAGE</v>
          </cell>
          <cell r="F1086" t="str">
            <v>吻合口出血</v>
          </cell>
          <cell r="G1086" t="str">
            <v>各类损伤、中毒及操作并发症</v>
          </cell>
        </row>
        <row r="1087">
          <cell r="E1087" t="str">
            <v>ANASTOMOTIC INFECTION</v>
          </cell>
          <cell r="F1087" t="str">
            <v>吻合口处感染</v>
          </cell>
          <cell r="G1087" t="str">
            <v>感染及侵染类疾病</v>
          </cell>
        </row>
        <row r="1088">
          <cell r="E1088" t="str">
            <v>ANASTOMOTIC LEAK</v>
          </cell>
          <cell r="F1088" t="str">
            <v>吻合口瘘</v>
          </cell>
          <cell r="G1088" t="str">
            <v>各类损伤、中毒及操作并发症</v>
          </cell>
        </row>
        <row r="1089">
          <cell r="E1089" t="str">
            <v>ANASTOMOTIC STENOSIS</v>
          </cell>
          <cell r="F1089" t="str">
            <v>吻合口狭窄</v>
          </cell>
          <cell r="G1089" t="str">
            <v>各类损伤、中毒及操作并发症</v>
          </cell>
        </row>
        <row r="1090">
          <cell r="E1090" t="str">
            <v>ANASTOMOTIC ULCER</v>
          </cell>
          <cell r="F1090" t="str">
            <v>吻合口溃疡</v>
          </cell>
          <cell r="G1090" t="str">
            <v>各类损伤、中毒及操作并发症</v>
          </cell>
        </row>
        <row r="1091">
          <cell r="E1091" t="str">
            <v>ANASTOMOTIC ULCER HAEMORRHAGE</v>
          </cell>
          <cell r="F1091" t="str">
            <v>吻合口溃疡出血</v>
          </cell>
          <cell r="G1091" t="str">
            <v>各类损伤、中毒及操作并发症</v>
          </cell>
        </row>
        <row r="1092">
          <cell r="E1092" t="str">
            <v>ANASTOMOTIC ULCER PERFORATION</v>
          </cell>
          <cell r="F1092" t="str">
            <v>吻合口溃疡穿孔</v>
          </cell>
          <cell r="G1092" t="str">
            <v>胃肠系统疾病</v>
          </cell>
        </row>
        <row r="1093">
          <cell r="E1093" t="str">
            <v>ANASTOMOTIC ULCER, OBSTRUCTIVE</v>
          </cell>
          <cell r="F1093" t="str">
            <v>梗阻性吻合部溃疡</v>
          </cell>
          <cell r="G1093" t="str">
            <v>胃肠系统疾病</v>
          </cell>
        </row>
        <row r="1094">
          <cell r="E1094" t="str">
            <v>ANDERSEN-TAWIL SYNDROME</v>
          </cell>
          <cell r="F1094" t="str">
            <v>Andersen-Tawil 综合征</v>
          </cell>
          <cell r="G1094" t="str">
            <v>各种先天性家族性遗传性疾病</v>
          </cell>
        </row>
        <row r="1095">
          <cell r="E1095" t="str">
            <v>ANDROGEN DEFICIENCY</v>
          </cell>
          <cell r="F1095" t="str">
            <v>雄性激素缺乏</v>
          </cell>
          <cell r="G1095" t="str">
            <v>内分泌系统疾病</v>
          </cell>
        </row>
        <row r="1096">
          <cell r="E1096" t="str">
            <v>ANDROGEN INSENSITIVITY SYNDROME</v>
          </cell>
          <cell r="F1096" t="str">
            <v>雄激素不敏感综合征</v>
          </cell>
          <cell r="G1096" t="str">
            <v>各种先天性家族性遗传性疾病</v>
          </cell>
        </row>
        <row r="1097">
          <cell r="E1097" t="str">
            <v>ANDROGEN RECEPTOR GENE OVEREXPRESSION</v>
          </cell>
          <cell r="F1097" t="str">
            <v>雄激素受体基因过表达</v>
          </cell>
          <cell r="G1097" t="str">
            <v>各种先天性家族性遗传性疾病</v>
          </cell>
        </row>
        <row r="1098">
          <cell r="E1098" t="str">
            <v>ANDROGENETIC ALOPECIA</v>
          </cell>
          <cell r="F1098" t="str">
            <v>雄激素性脱发</v>
          </cell>
          <cell r="G1098" t="str">
            <v>皮肤及皮下组织类疾病</v>
          </cell>
        </row>
        <row r="1099">
          <cell r="E1099" t="str">
            <v>ANDROGENS ABNORMAL</v>
          </cell>
          <cell r="F1099" t="str">
            <v>雄性激素异常</v>
          </cell>
          <cell r="G1099" t="str">
            <v>各类检查</v>
          </cell>
        </row>
        <row r="1100">
          <cell r="E1100" t="str">
            <v>ANDROGENS DECREASED</v>
          </cell>
          <cell r="F1100" t="str">
            <v>雄性激素降低</v>
          </cell>
          <cell r="G1100" t="str">
            <v>各类检查</v>
          </cell>
        </row>
        <row r="1101">
          <cell r="E1101" t="str">
            <v>ANDROGENS INCREASED</v>
          </cell>
          <cell r="F1101" t="str">
            <v>雄性激素升高</v>
          </cell>
          <cell r="G1101" t="str">
            <v>各类检查</v>
          </cell>
        </row>
        <row r="1102">
          <cell r="E1102" t="str">
            <v>ANDROPAUSE</v>
          </cell>
          <cell r="F1102" t="str">
            <v>男性更年期</v>
          </cell>
          <cell r="G1102" t="str">
            <v>社会环境</v>
          </cell>
        </row>
        <row r="1103">
          <cell r="E1103" t="str">
            <v>ANEMBRYONIC GESTATION</v>
          </cell>
          <cell r="F1103" t="str">
            <v>无胚胎妊娠</v>
          </cell>
          <cell r="G1103" t="str">
            <v>妊娠期、产褥期及围产期状况</v>
          </cell>
        </row>
        <row r="1104">
          <cell r="E1104" t="str">
            <v>ANENCEPHALY</v>
          </cell>
          <cell r="F1104" t="str">
            <v>无脑症</v>
          </cell>
          <cell r="G1104" t="str">
            <v>各种先天性家族性遗传性疾病</v>
          </cell>
        </row>
        <row r="1105">
          <cell r="E1105" t="str">
            <v>ANETODERMA</v>
          </cell>
          <cell r="F1105" t="str">
            <v>皮肤松弛症</v>
          </cell>
          <cell r="G1105" t="str">
            <v>皮肤及皮下组织类疾病</v>
          </cell>
        </row>
        <row r="1106">
          <cell r="E1106" t="str">
            <v>ANEURYSM</v>
          </cell>
          <cell r="F1106" t="str">
            <v>动脉瘤</v>
          </cell>
          <cell r="G1106" t="str">
            <v>血管与淋巴管类疾病</v>
          </cell>
        </row>
        <row r="1107">
          <cell r="E1107" t="str">
            <v>ANEURYSM ARTERIOVENOUS</v>
          </cell>
          <cell r="F1107" t="str">
            <v>动静脉瘤</v>
          </cell>
          <cell r="G1107" t="str">
            <v>血管与淋巴管类疾病</v>
          </cell>
        </row>
        <row r="1108">
          <cell r="E1108" t="str">
            <v>ANEURYSM PERFORATION</v>
          </cell>
          <cell r="F1108" t="str">
            <v>动脉瘤穿孔</v>
          </cell>
          <cell r="G1108" t="str">
            <v>各类损伤、中毒及操作并发症</v>
          </cell>
        </row>
        <row r="1109">
          <cell r="E1109" t="str">
            <v>ANEURYSM RECANALISATION</v>
          </cell>
          <cell r="F1109" t="str">
            <v>动脉瘤再通</v>
          </cell>
          <cell r="G1109" t="str">
            <v>各类损伤、中毒及操作并发症</v>
          </cell>
        </row>
        <row r="1110">
          <cell r="E1110" t="str">
            <v>ANEURYSM REPAIR</v>
          </cell>
          <cell r="F1110" t="str">
            <v>动脉瘤修补</v>
          </cell>
          <cell r="G1110" t="str">
            <v>各种手术及医疗操作</v>
          </cell>
        </row>
        <row r="1111">
          <cell r="E1111" t="str">
            <v>ANEURYSM RUPTURED</v>
          </cell>
          <cell r="F1111" t="str">
            <v>动脉瘤破裂</v>
          </cell>
          <cell r="G1111" t="str">
            <v>血管与淋巴管类疾病</v>
          </cell>
        </row>
        <row r="1112">
          <cell r="E1112" t="str">
            <v>ANEURYSM THROMBOSIS</v>
          </cell>
          <cell r="F1112" t="str">
            <v>动脉瘤血栓形成</v>
          </cell>
          <cell r="G1112" t="str">
            <v>血管与淋巴管类疾病</v>
          </cell>
        </row>
        <row r="1113">
          <cell r="E1113" t="str">
            <v>ANEURYSMAL BONE CYST</v>
          </cell>
          <cell r="F1113" t="str">
            <v>动脉瘤样骨囊肿</v>
          </cell>
          <cell r="G1113" t="str">
            <v>各种肌肉骨骼及结缔组织疾病</v>
          </cell>
        </row>
        <row r="1114">
          <cell r="E1114" t="str">
            <v>ANEURYSMECTOMY</v>
          </cell>
          <cell r="F1114" t="str">
            <v>动脉瘤切除术</v>
          </cell>
          <cell r="G1114" t="str">
            <v>各种手术及医疗操作</v>
          </cell>
        </row>
        <row r="1115">
          <cell r="E1115" t="str">
            <v>ANGELMAN'S SYNDROME</v>
          </cell>
          <cell r="F1115" t="str">
            <v>天使综合征 （Angelman 综合征）</v>
          </cell>
          <cell r="G1115" t="str">
            <v>各种先天性家族性遗传性疾病</v>
          </cell>
        </row>
        <row r="1116">
          <cell r="E1116" t="str">
            <v>ANGER</v>
          </cell>
          <cell r="F1116" t="str">
            <v>愤怒</v>
          </cell>
          <cell r="G1116" t="str">
            <v>精神病类</v>
          </cell>
        </row>
        <row r="1117">
          <cell r="E1117" t="str">
            <v>ANGINA BULLOSA HAEMORRHAGICA</v>
          </cell>
          <cell r="F1117" t="str">
            <v>出血性水泡性咽峡炎</v>
          </cell>
          <cell r="G1117" t="str">
            <v>胃肠系统疾病</v>
          </cell>
        </row>
        <row r="1118">
          <cell r="E1118" t="str">
            <v>ANGINA GANGRENOUS</v>
          </cell>
          <cell r="F1118" t="str">
            <v>坏疽性咽峡炎</v>
          </cell>
          <cell r="G1118" t="str">
            <v>感染及侵染类疾病</v>
          </cell>
        </row>
        <row r="1119">
          <cell r="E1119" t="str">
            <v>ANGINA PECTORIS</v>
          </cell>
          <cell r="F1119" t="str">
            <v>心绞痛</v>
          </cell>
          <cell r="G1119" t="str">
            <v>心脏器官疾病</v>
          </cell>
        </row>
        <row r="1120">
          <cell r="E1120" t="str">
            <v>ANGINA UNSTABLE</v>
          </cell>
          <cell r="F1120" t="str">
            <v>不稳定型心绞痛</v>
          </cell>
          <cell r="G1120" t="str">
            <v>心脏器官疾病</v>
          </cell>
        </row>
        <row r="1121">
          <cell r="E1121" t="str">
            <v>ANGINAL EQUIVALENT</v>
          </cell>
          <cell r="F1121" t="str">
            <v>心绞痛等同症状</v>
          </cell>
          <cell r="G1121" t="str">
            <v>心脏器官疾病</v>
          </cell>
        </row>
        <row r="1122">
          <cell r="E1122" t="str">
            <v>ANGIOCARDIOGRAM</v>
          </cell>
          <cell r="F1122" t="str">
            <v>心血管造影</v>
          </cell>
          <cell r="G1122" t="str">
            <v>各类检查</v>
          </cell>
        </row>
        <row r="1123">
          <cell r="E1123" t="str">
            <v>ANGIOCENTRIC LYMPHOMA</v>
          </cell>
          <cell r="F1123" t="str">
            <v>血管中心性淋巴瘤</v>
          </cell>
          <cell r="G1123" t="str">
            <v>良性、恶性及性质不明的肿瘤（包括囊状和息肉状）</v>
          </cell>
        </row>
        <row r="1124">
          <cell r="E1124" t="str">
            <v>ANGIOCENTRIC LYMPHOMA RECURRENT</v>
          </cell>
          <cell r="F1124" t="str">
            <v>复发性血管中心性淋巴瘤</v>
          </cell>
          <cell r="G1124" t="str">
            <v>良性、恶性及性质不明的肿瘤（包括囊状和息肉状）</v>
          </cell>
        </row>
        <row r="1125">
          <cell r="E1125" t="str">
            <v>ANGIOCENTRIC LYMPHOMA STAGE II</v>
          </cell>
          <cell r="F1125" t="str">
            <v>血管中心性淋巴瘤 II 期</v>
          </cell>
          <cell r="G1125" t="str">
            <v>良性、恶性及性质不明的肿瘤（包括囊状和息肉状）</v>
          </cell>
        </row>
        <row r="1126">
          <cell r="E1126" t="str">
            <v>ANGIODERMATITIS</v>
          </cell>
          <cell r="F1126" t="str">
            <v>皮血管炎</v>
          </cell>
          <cell r="G1126" t="str">
            <v>皮肤及皮下组织类疾病</v>
          </cell>
        </row>
        <row r="1127">
          <cell r="E1127" t="str">
            <v>ANGIODYSPLASIA</v>
          </cell>
          <cell r="F1127" t="str">
            <v>血管发育异常</v>
          </cell>
          <cell r="G1127" t="str">
            <v>血管与淋巴管类疾病</v>
          </cell>
        </row>
        <row r="1128">
          <cell r="E1128" t="str">
            <v>ANGIOEDEMA</v>
          </cell>
          <cell r="F1128" t="str">
            <v>血管性水肿</v>
          </cell>
          <cell r="G1128" t="str">
            <v>皮肤及皮下组织类疾病</v>
          </cell>
        </row>
        <row r="1129">
          <cell r="E1129" t="str">
            <v>ANGIOFIBROMA</v>
          </cell>
          <cell r="F1129" t="str">
            <v>血管纤维瘤</v>
          </cell>
          <cell r="G1129" t="str">
            <v>良性、恶性及性质不明的肿瘤（包括囊状和息肉状）</v>
          </cell>
        </row>
        <row r="1130">
          <cell r="E1130" t="str">
            <v>ANGIOGENESIS BIOMARKER</v>
          </cell>
          <cell r="F1130" t="str">
            <v>血管生成生物标记物</v>
          </cell>
          <cell r="G1130" t="str">
            <v>各类检查</v>
          </cell>
        </row>
        <row r="1131">
          <cell r="E1131" t="str">
            <v>ANGIOGENESIS BIOMARKER DECREASED</v>
          </cell>
          <cell r="F1131" t="str">
            <v>血管生成生物标记物减少</v>
          </cell>
          <cell r="G1131" t="str">
            <v>各类检查</v>
          </cell>
        </row>
        <row r="1132">
          <cell r="E1132" t="str">
            <v>ANGIOGENESIS BIOMARKER INCREASED</v>
          </cell>
          <cell r="F1132" t="str">
            <v>血管生成生物标记物增加</v>
          </cell>
          <cell r="G1132" t="str">
            <v>各类检查</v>
          </cell>
        </row>
        <row r="1133">
          <cell r="E1133" t="str">
            <v>ANGIOGRAM</v>
          </cell>
          <cell r="F1133" t="str">
            <v>血管造影</v>
          </cell>
          <cell r="G1133" t="str">
            <v>各类检查</v>
          </cell>
        </row>
        <row r="1134">
          <cell r="E1134" t="str">
            <v>ANGIOGRAM ABNORMAL</v>
          </cell>
          <cell r="F1134" t="str">
            <v>血管造影异常</v>
          </cell>
          <cell r="G1134" t="str">
            <v>各类检查</v>
          </cell>
        </row>
        <row r="1135">
          <cell r="E1135" t="str">
            <v>ANGIOGRAM CEREBRAL</v>
          </cell>
          <cell r="F1135" t="str">
            <v>脑血管造影</v>
          </cell>
          <cell r="G1135" t="str">
            <v>各类检查</v>
          </cell>
        </row>
        <row r="1136">
          <cell r="E1136" t="str">
            <v>ANGIOGRAM CEREBRAL ABNORMAL</v>
          </cell>
          <cell r="F1136" t="str">
            <v>脑血管造影异常</v>
          </cell>
          <cell r="G1136" t="str">
            <v>各类检查</v>
          </cell>
        </row>
        <row r="1137">
          <cell r="E1137" t="str">
            <v>ANGIOGRAM PERIPHERAL</v>
          </cell>
          <cell r="F1137" t="str">
            <v>周围血管造影</v>
          </cell>
          <cell r="G1137" t="str">
            <v>各类检查</v>
          </cell>
        </row>
        <row r="1138">
          <cell r="E1138" t="str">
            <v>ANGIOGRAM PERIPHERAL ABNORMAL</v>
          </cell>
          <cell r="F1138" t="str">
            <v>周围血管造影异常</v>
          </cell>
          <cell r="G1138" t="str">
            <v>各类检查</v>
          </cell>
        </row>
        <row r="1139">
          <cell r="E1139" t="str">
            <v>ANGIOGRAM PULMONARY</v>
          </cell>
          <cell r="F1139" t="str">
            <v>肺血管造影</v>
          </cell>
          <cell r="G1139" t="str">
            <v>各类检查</v>
          </cell>
        </row>
        <row r="1140">
          <cell r="E1140" t="str">
            <v>ANGIOGRAM PULMONARY ABNORMAL</v>
          </cell>
          <cell r="F1140" t="str">
            <v>肺血管造影异常</v>
          </cell>
          <cell r="G1140" t="str">
            <v>各类检查</v>
          </cell>
        </row>
        <row r="1141">
          <cell r="E1141" t="str">
            <v>ANGIOGRAM RETINA</v>
          </cell>
          <cell r="F1141" t="str">
            <v>视网膜血管造影</v>
          </cell>
          <cell r="G1141" t="str">
            <v>各类检查</v>
          </cell>
        </row>
        <row r="1142">
          <cell r="E1142" t="str">
            <v>ANGIOGRAM RETINA ABNORMAL</v>
          </cell>
          <cell r="F1142" t="str">
            <v>视网膜血管造影异常</v>
          </cell>
          <cell r="G1142" t="str">
            <v>各类检查</v>
          </cell>
        </row>
        <row r="1143">
          <cell r="E1143" t="str">
            <v>ANGIOIMMUNOBLASTIC T-CELL LYMPHOMA</v>
          </cell>
          <cell r="F1143" t="str">
            <v>血管免疫母细胞性 T 细胞淋巴瘤</v>
          </cell>
          <cell r="G1143" t="str">
            <v>良性、恶性及性质不明的肿瘤（包括囊状和息肉状）</v>
          </cell>
        </row>
        <row r="1144">
          <cell r="E1144" t="str">
            <v>ANGIOIMMUNOBLASTIC T-CELL LYMPHOMA RECURRENT</v>
          </cell>
          <cell r="F1144" t="str">
            <v>复发性血管免疫母细胞性 T 细胞淋巴瘤</v>
          </cell>
          <cell r="G1144" t="str">
            <v>良性、恶性及性质不明的肿瘤（包括囊状和息肉状）</v>
          </cell>
        </row>
        <row r="1145">
          <cell r="E1145" t="str">
            <v>ANGIOIMMUNOBLASTIC T-CELL LYMPHOMA REFRACTORY</v>
          </cell>
          <cell r="F1145" t="str">
            <v>难治性血管免疫母细胞性 T 细胞淋巴瘤</v>
          </cell>
          <cell r="G1145" t="str">
            <v>良性、恶性及性质不明的肿瘤（包括囊状和息肉状）</v>
          </cell>
        </row>
        <row r="1146">
          <cell r="E1146" t="str">
            <v>ANGIOIMMUNOBLASTIC T-CELL LYMPHOMA STAGE I</v>
          </cell>
          <cell r="F1146" t="str">
            <v>血管免疫母细胞性 T 细胞淋巴瘤 I 期</v>
          </cell>
          <cell r="G1146" t="str">
            <v>良性、恶性及性质不明的肿瘤（包括囊状和息肉状）</v>
          </cell>
        </row>
        <row r="1147">
          <cell r="E1147" t="str">
            <v>ANGIOIMMUNOBLASTIC T-CELL LYMPHOMA STAGE II</v>
          </cell>
          <cell r="F1147" t="str">
            <v>血管免疫母细胞性 T 细胞淋巴瘤 II 期</v>
          </cell>
          <cell r="G1147" t="str">
            <v>良性、恶性及性质不明的肿瘤（包括囊状和息肉状）</v>
          </cell>
        </row>
        <row r="1148">
          <cell r="E1148" t="str">
            <v>ANGIOIMMUNOBLASTIC T-CELL LYMPHOMA STAGE III</v>
          </cell>
          <cell r="F1148" t="str">
            <v>血管免疫母细胞性 T 细胞淋巴瘤 III 期</v>
          </cell>
          <cell r="G1148" t="str">
            <v>良性、恶性及性质不明的肿瘤（包括囊状和息肉状）</v>
          </cell>
        </row>
        <row r="1149">
          <cell r="E1149" t="str">
            <v>ANGIOIMMUNOBLASTIC T-CELL LYMPHOMA STAGE IV</v>
          </cell>
          <cell r="F1149" t="str">
            <v>血管免疫母细胞性 T 细胞淋巴瘤 IV 期</v>
          </cell>
          <cell r="G1149" t="str">
            <v>良性、恶性及性质不明的肿瘤（包括囊状和息肉状）</v>
          </cell>
        </row>
        <row r="1150">
          <cell r="E1150" t="str">
            <v>ANGIOKERATOMA</v>
          </cell>
          <cell r="F1150" t="str">
            <v>血管角化瘤</v>
          </cell>
          <cell r="G1150" t="str">
            <v>皮肤及皮下组织类疾病</v>
          </cell>
        </row>
        <row r="1151">
          <cell r="E1151" t="str">
            <v>ANGIOLIPOMA</v>
          </cell>
          <cell r="F1151" t="str">
            <v>血管脂肪瘤</v>
          </cell>
          <cell r="G1151" t="str">
            <v>良性、恶性及性质不明的肿瘤（包括囊状和息肉状）</v>
          </cell>
        </row>
        <row r="1152">
          <cell r="E1152" t="str">
            <v>ANGIOLYMPHOID HYPERPLASIA WITH EOSINOPHILIA</v>
          </cell>
          <cell r="F1152" t="str">
            <v>血管淋巴样增生伴嗜酸细胞增多</v>
          </cell>
          <cell r="G1152" t="str">
            <v>皮肤及皮下组织类疾病</v>
          </cell>
        </row>
        <row r="1153">
          <cell r="E1153" t="str">
            <v>ANGIOMYOLIPOMA</v>
          </cell>
          <cell r="F1153" t="str">
            <v>血管肌脂肪瘤</v>
          </cell>
          <cell r="G1153" t="str">
            <v>良性、恶性及性质不明的肿瘤（包括囊状和息肉状）</v>
          </cell>
        </row>
        <row r="1154">
          <cell r="E1154" t="str">
            <v>ANGIOMYXOMA</v>
          </cell>
          <cell r="F1154" t="str">
            <v>血管粘液瘤</v>
          </cell>
          <cell r="G1154" t="str">
            <v>良性、恶性及性质不明的肿瘤（包括囊状和息肉状）</v>
          </cell>
        </row>
        <row r="1155">
          <cell r="E1155" t="str">
            <v>ANGIONEUROTIC OEDEMA</v>
          </cell>
          <cell r="F1155" t="str">
            <v>血管性水肿</v>
          </cell>
          <cell r="G1155" t="str">
            <v>皮肤及皮下组织类疾病</v>
          </cell>
        </row>
        <row r="1156">
          <cell r="E1156" t="str">
            <v>ANGIOPATHIC NEUROPATHY</v>
          </cell>
          <cell r="F1156" t="str">
            <v>血管病性神经病变</v>
          </cell>
          <cell r="G1156" t="str">
            <v>各类神经系统疾病</v>
          </cell>
        </row>
        <row r="1157">
          <cell r="E1157" t="str">
            <v>ANGIOPATHY</v>
          </cell>
          <cell r="F1157" t="str">
            <v>血管病</v>
          </cell>
          <cell r="G1157" t="str">
            <v>血管与淋巴管类疾病</v>
          </cell>
        </row>
        <row r="1158">
          <cell r="E1158" t="str">
            <v>ANGIOPLASTY</v>
          </cell>
          <cell r="F1158" t="str">
            <v>血管成形术</v>
          </cell>
          <cell r="G1158" t="str">
            <v>各种手术及医疗操作</v>
          </cell>
        </row>
        <row r="1159">
          <cell r="E1159" t="str">
            <v>ANGIOSARCOMA</v>
          </cell>
          <cell r="F1159" t="str">
            <v>血管肉瘤</v>
          </cell>
          <cell r="G1159" t="str">
            <v>良性、恶性及性质不明的肿瘤（包括囊状和息肉状）</v>
          </cell>
        </row>
        <row r="1160">
          <cell r="E1160" t="str">
            <v>ANGIOSARCOMA METASTATIC</v>
          </cell>
          <cell r="F1160" t="str">
            <v>转移性血管肉瘤</v>
          </cell>
          <cell r="G1160" t="str">
            <v>良性、恶性及性质不明的肿瘤（包括囊状和息肉状）</v>
          </cell>
        </row>
        <row r="1161">
          <cell r="E1161" t="str">
            <v>ANGIOSARCOMA NON-METASTATIC</v>
          </cell>
          <cell r="F1161" t="str">
            <v>非转移性血管肉瘤</v>
          </cell>
          <cell r="G1161" t="str">
            <v>良性、恶性及性质不明的肿瘤（包括囊状和息肉状）</v>
          </cell>
        </row>
        <row r="1162">
          <cell r="E1162" t="str">
            <v>ANGIOSARCOMA RECURRENT</v>
          </cell>
          <cell r="F1162" t="str">
            <v>复发性血管肉瘤</v>
          </cell>
          <cell r="G1162" t="str">
            <v>良性、恶性及性质不明的肿瘤（包括囊状和息肉状）</v>
          </cell>
        </row>
        <row r="1163">
          <cell r="E1163" t="str">
            <v>ANGIOSCLEROSIS</v>
          </cell>
          <cell r="F1163" t="str">
            <v>血管硬化</v>
          </cell>
          <cell r="G1163" t="str">
            <v>血管与淋巴管类疾病</v>
          </cell>
        </row>
        <row r="1164">
          <cell r="E1164" t="str">
            <v>ANGIOSCOPY</v>
          </cell>
          <cell r="F1164" t="str">
            <v>血管镜</v>
          </cell>
          <cell r="G1164" t="str">
            <v>各类检查</v>
          </cell>
        </row>
        <row r="1165">
          <cell r="E1165" t="str">
            <v>ANGIOTENSIN CONVERTING ENZYME</v>
          </cell>
          <cell r="F1165" t="str">
            <v>血管紧张素转换酶</v>
          </cell>
          <cell r="G1165" t="str">
            <v>各类检查</v>
          </cell>
        </row>
        <row r="1166">
          <cell r="E1166" t="str">
            <v>ANGIOTENSIN CONVERTING ENZYME ABNORMAL</v>
          </cell>
          <cell r="F1166" t="str">
            <v>血管紧张素转换酶异常</v>
          </cell>
          <cell r="G1166" t="str">
            <v>各类检查</v>
          </cell>
        </row>
        <row r="1167">
          <cell r="E1167" t="str">
            <v>ANGIOTENSIN CONVERTING ENZYME DECREASED</v>
          </cell>
          <cell r="F1167" t="str">
            <v>血管紧张素转换酶降低</v>
          </cell>
          <cell r="G1167" t="str">
            <v>各类检查</v>
          </cell>
        </row>
        <row r="1168">
          <cell r="E1168" t="str">
            <v>ANGIOTENSIN CONVERTING ENZYME INCREASED</v>
          </cell>
          <cell r="F1168" t="str">
            <v>血管紧张素转换酶升高</v>
          </cell>
          <cell r="G1168" t="str">
            <v>各类检查</v>
          </cell>
        </row>
        <row r="1169">
          <cell r="E1169" t="str">
            <v>ANGIOTENSIN CONVERTING ENZYME INHIBITOR FOETOPATHY</v>
          </cell>
          <cell r="F1169" t="str">
            <v>胎儿血管紧缩素转换酶抑制性疾病</v>
          </cell>
          <cell r="G1169" t="str">
            <v>各种先天性家族性遗传性疾病</v>
          </cell>
        </row>
        <row r="1170">
          <cell r="E1170" t="str">
            <v>ANGIOTENSIN I DECREASED</v>
          </cell>
          <cell r="F1170" t="str">
            <v>血管收缩素 I 降低</v>
          </cell>
          <cell r="G1170" t="str">
            <v>各类检查</v>
          </cell>
        </row>
        <row r="1171">
          <cell r="E1171" t="str">
            <v>ANGIOTENSIN I INCREASED</v>
          </cell>
          <cell r="F1171" t="str">
            <v>血管收缩素 I 升高</v>
          </cell>
          <cell r="G1171" t="str">
            <v>各类检查</v>
          </cell>
        </row>
        <row r="1172">
          <cell r="E1172" t="str">
            <v>ANGIOTENSIN II INCREASED</v>
          </cell>
          <cell r="F1172" t="str">
            <v>血管收缩素 II 升高</v>
          </cell>
          <cell r="G1172" t="str">
            <v>各类检查</v>
          </cell>
        </row>
        <row r="1173">
          <cell r="E1173" t="str">
            <v>ANGIOTENSIN II RECEPTOR TYPE 1 ANTIBODY POSITIVE</v>
          </cell>
          <cell r="F1173" t="str">
            <v>血管紧张素Ⅱ 1 型受体抗体阳性</v>
          </cell>
          <cell r="G1173" t="str">
            <v>各类检查</v>
          </cell>
        </row>
        <row r="1174">
          <cell r="E1174" t="str">
            <v>ANGLE CLOSURE GLAUCOMA</v>
          </cell>
          <cell r="F1174" t="str">
            <v>闭角型青光眼</v>
          </cell>
          <cell r="G1174" t="str">
            <v>眼器官疾病</v>
          </cell>
        </row>
        <row r="1175">
          <cell r="E1175" t="str">
            <v>ANGULAR CHEILITIS</v>
          </cell>
          <cell r="F1175" t="str">
            <v>唇角炎</v>
          </cell>
          <cell r="G1175" t="str">
            <v>胃肠系统疾病</v>
          </cell>
        </row>
        <row r="1176">
          <cell r="E1176" t="str">
            <v>ANHEDONIA</v>
          </cell>
          <cell r="F1176" t="str">
            <v>快感缺乏</v>
          </cell>
          <cell r="G1176" t="str">
            <v>精神病类</v>
          </cell>
        </row>
        <row r="1177">
          <cell r="E1177" t="str">
            <v>ANHIDROSIS</v>
          </cell>
          <cell r="F1177" t="str">
            <v>无汗症</v>
          </cell>
          <cell r="G1177" t="str">
            <v>皮肤及皮下组织类疾病</v>
          </cell>
        </row>
        <row r="1178">
          <cell r="E1178" t="str">
            <v>ANIMAL ATTACK</v>
          </cell>
          <cell r="F1178" t="str">
            <v>动物攻击</v>
          </cell>
          <cell r="G1178" t="str">
            <v>各类损伤、中毒及操作并发症</v>
          </cell>
        </row>
        <row r="1179">
          <cell r="E1179" t="str">
            <v>ANIMAL BITE</v>
          </cell>
          <cell r="F1179" t="str">
            <v>动物咬伤</v>
          </cell>
          <cell r="G1179" t="str">
            <v>各类损伤、中毒及操作并发症</v>
          </cell>
        </row>
        <row r="1180">
          <cell r="E1180" t="str">
            <v>ANIMAL PHOBIA</v>
          </cell>
          <cell r="F1180" t="str">
            <v>动物恐怖</v>
          </cell>
          <cell r="G1180" t="str">
            <v>精神病类</v>
          </cell>
        </row>
        <row r="1181">
          <cell r="E1181" t="str">
            <v>ANIMAL SCRATCH</v>
          </cell>
          <cell r="F1181" t="str">
            <v>动物抓伤</v>
          </cell>
          <cell r="G1181" t="str">
            <v>各类损伤、中毒及操作并发症</v>
          </cell>
        </row>
        <row r="1182">
          <cell r="E1182" t="str">
            <v>ANION GAP</v>
          </cell>
          <cell r="F1182" t="str">
            <v>阴离子间隙</v>
          </cell>
          <cell r="G1182" t="str">
            <v>各类检查</v>
          </cell>
        </row>
        <row r="1183">
          <cell r="E1183" t="str">
            <v>ANION GAP ABNORMAL</v>
          </cell>
          <cell r="F1183" t="str">
            <v>阴离子间隙异常</v>
          </cell>
          <cell r="G1183" t="str">
            <v>各类检查</v>
          </cell>
        </row>
        <row r="1184">
          <cell r="E1184" t="str">
            <v>ANION GAP DECREASED</v>
          </cell>
          <cell r="F1184" t="str">
            <v>阴离子间隙降低</v>
          </cell>
          <cell r="G1184" t="str">
            <v>各类检查</v>
          </cell>
        </row>
        <row r="1185">
          <cell r="E1185" t="str">
            <v>ANION GAP INCREASED</v>
          </cell>
          <cell r="F1185" t="str">
            <v>阴离子间隙升高</v>
          </cell>
          <cell r="G1185" t="str">
            <v>各类检查</v>
          </cell>
        </row>
        <row r="1186">
          <cell r="E1186" t="str">
            <v>ANION GAP NORMAL</v>
          </cell>
          <cell r="F1186" t="str">
            <v>阴离子间隙正常</v>
          </cell>
          <cell r="G1186" t="str">
            <v>各类检查</v>
          </cell>
        </row>
        <row r="1187">
          <cell r="E1187" t="str">
            <v>ANIRIDIA</v>
          </cell>
          <cell r="F1187" t="str">
            <v>无虹膜症</v>
          </cell>
          <cell r="G1187" t="str">
            <v>各种先天性家族性遗传性疾病</v>
          </cell>
        </row>
        <row r="1188">
          <cell r="E1188" t="str">
            <v>ANISAKIASIS</v>
          </cell>
          <cell r="F1188" t="str">
            <v>异尖线虫病</v>
          </cell>
          <cell r="G1188" t="str">
            <v>感染及侵染类疾病</v>
          </cell>
        </row>
        <row r="1189">
          <cell r="E1189" t="str">
            <v>ANISEIKONIA</v>
          </cell>
          <cell r="F1189" t="str">
            <v>双眼物象不等</v>
          </cell>
          <cell r="G1189" t="str">
            <v>眼器官疾病</v>
          </cell>
        </row>
        <row r="1190">
          <cell r="E1190" t="str">
            <v>ANISOCHROMIA</v>
          </cell>
          <cell r="F1190" t="str">
            <v>细胞着色不一</v>
          </cell>
          <cell r="G1190" t="str">
            <v>血液及淋巴系统疾病</v>
          </cell>
        </row>
        <row r="1191">
          <cell r="E1191" t="str">
            <v>ANISOCORIA</v>
          </cell>
          <cell r="F1191" t="str">
            <v>瞳孔不等</v>
          </cell>
          <cell r="G1191" t="str">
            <v>眼器官疾病</v>
          </cell>
        </row>
        <row r="1192">
          <cell r="E1192" t="str">
            <v>ANISOCYTOSIS</v>
          </cell>
          <cell r="F1192" t="str">
            <v>红细胞大小不均</v>
          </cell>
          <cell r="G1192" t="str">
            <v>血液及淋巴系统疾病</v>
          </cell>
        </row>
        <row r="1193">
          <cell r="E1193" t="str">
            <v>ANISOMASTIA</v>
          </cell>
          <cell r="F1193" t="str">
            <v>乳房大小不等</v>
          </cell>
          <cell r="G1193" t="str">
            <v>生殖系统及乳腺疾病</v>
          </cell>
        </row>
        <row r="1194">
          <cell r="E1194" t="str">
            <v>ANISOMETROPIA</v>
          </cell>
          <cell r="F1194" t="str">
            <v>双眼屈光不等</v>
          </cell>
          <cell r="G1194" t="str">
            <v>眼器官疾病</v>
          </cell>
        </row>
        <row r="1195">
          <cell r="E1195" t="str">
            <v>ANKLE ARTHROPLASTY</v>
          </cell>
          <cell r="F1195" t="str">
            <v>踝关节成形术</v>
          </cell>
          <cell r="G1195" t="str">
            <v>各种手术及医疗操作</v>
          </cell>
        </row>
        <row r="1196">
          <cell r="E1196" t="str">
            <v>ANKLE BRACHIAL INDEX</v>
          </cell>
          <cell r="F1196" t="str">
            <v>踝臂指数</v>
          </cell>
          <cell r="G1196" t="str">
            <v>各类检查</v>
          </cell>
        </row>
        <row r="1197">
          <cell r="E1197" t="str">
            <v>ANKLE BRACHIAL INDEX ABNORMAL</v>
          </cell>
          <cell r="F1197" t="str">
            <v>踝臂指数异常</v>
          </cell>
          <cell r="G1197" t="str">
            <v>各类检查</v>
          </cell>
        </row>
        <row r="1198">
          <cell r="E1198" t="str">
            <v>ANKLE BRACHIAL INDEX DECREASED</v>
          </cell>
          <cell r="F1198" t="str">
            <v>踝臂指数降低</v>
          </cell>
          <cell r="G1198" t="str">
            <v>各类检查</v>
          </cell>
        </row>
        <row r="1199">
          <cell r="E1199" t="str">
            <v>ANKLE BRACHIAL INDEX INCREASED</v>
          </cell>
          <cell r="F1199" t="str">
            <v>踝臂指数升高</v>
          </cell>
          <cell r="G1199" t="str">
            <v>各类检查</v>
          </cell>
        </row>
        <row r="1200">
          <cell r="E1200" t="str">
            <v>ANKLE DEFORMITY</v>
          </cell>
          <cell r="F1200" t="str">
            <v>踝畸形</v>
          </cell>
          <cell r="G1200" t="str">
            <v>各种肌肉骨骼及结缔组织疾病</v>
          </cell>
        </row>
        <row r="1201">
          <cell r="E1201" t="str">
            <v>ANKLE FRACTURE</v>
          </cell>
          <cell r="F1201" t="str">
            <v>踝部骨折</v>
          </cell>
          <cell r="G1201" t="str">
            <v>各类损伤、中毒及操作并发症</v>
          </cell>
        </row>
        <row r="1202">
          <cell r="E1202" t="str">
            <v>ANKLE IMPINGEMENT</v>
          </cell>
          <cell r="F1202" t="str">
            <v>踝撞击征</v>
          </cell>
          <cell r="G1202" t="str">
            <v>各种肌肉骨骼及结缔组织疾病</v>
          </cell>
        </row>
        <row r="1203">
          <cell r="E1203" t="str">
            <v>ANKLE OPERATION</v>
          </cell>
          <cell r="F1203" t="str">
            <v>踝关节手术</v>
          </cell>
          <cell r="G1203" t="str">
            <v>各种手术及医疗操作</v>
          </cell>
        </row>
        <row r="1204">
          <cell r="E1204" t="str">
            <v>ANKLE RECONSTRUCTION</v>
          </cell>
          <cell r="F1204" t="str">
            <v>踝关节成形术</v>
          </cell>
          <cell r="G1204" t="str">
            <v>各种手术及医疗操作</v>
          </cell>
        </row>
        <row r="1205">
          <cell r="E1205" t="str">
            <v>ANKYLOGLOSSIA ACQUIRED</v>
          </cell>
          <cell r="F1205" t="str">
            <v>获得性舌系带短缩</v>
          </cell>
          <cell r="G1205" t="str">
            <v>胃肠系统疾病</v>
          </cell>
        </row>
        <row r="1206">
          <cell r="E1206" t="str">
            <v>ANKYLOGLOSSIA CONGENITAL</v>
          </cell>
          <cell r="F1206" t="str">
            <v>先天性舌系带短缩</v>
          </cell>
          <cell r="G1206" t="str">
            <v>各种先天性家族性遗传性疾病</v>
          </cell>
        </row>
        <row r="1207">
          <cell r="E1207" t="str">
            <v>ANKYLOSING SPONDYLITIS</v>
          </cell>
          <cell r="F1207" t="str">
            <v>强直性脊柱炎</v>
          </cell>
          <cell r="G1207" t="str">
            <v>各种肌肉骨骼及结缔组织疾病</v>
          </cell>
        </row>
        <row r="1208">
          <cell r="E1208" t="str">
            <v>ANNULAR ELASTOLYTIC GIANT CELL GRANULOMA</v>
          </cell>
          <cell r="F1208" t="str">
            <v>环状弹性纤维溶解性巨细胞肉芽肿</v>
          </cell>
          <cell r="G1208" t="str">
            <v>皮肤及皮下组织类疾病</v>
          </cell>
        </row>
        <row r="1209">
          <cell r="E1209" t="str">
            <v>ANNULAR PANCREAS</v>
          </cell>
          <cell r="F1209" t="str">
            <v>环状胰腺</v>
          </cell>
          <cell r="G1209" t="str">
            <v>各种先天性家族性遗传性疾病</v>
          </cell>
        </row>
        <row r="1210">
          <cell r="E1210" t="str">
            <v>ANNULOPLASTY</v>
          </cell>
          <cell r="F1210" t="str">
            <v>瓣环成形术</v>
          </cell>
          <cell r="G1210" t="str">
            <v>各种手术及医疗操作</v>
          </cell>
        </row>
        <row r="1211">
          <cell r="E1211" t="str">
            <v>ANO-RECTAL STENOSIS</v>
          </cell>
          <cell r="F1211" t="str">
            <v>肛门直肠狭窄</v>
          </cell>
          <cell r="G1211" t="str">
            <v>胃肠系统疾病</v>
          </cell>
        </row>
        <row r="1212">
          <cell r="E1212" t="str">
            <v>ANO-RECTAL ULCER</v>
          </cell>
          <cell r="F1212" t="str">
            <v>肛门直肠溃疡</v>
          </cell>
          <cell r="G1212" t="str">
            <v>胃肠系统疾病</v>
          </cell>
        </row>
        <row r="1213">
          <cell r="E1213" t="str">
            <v>ANODONTIA</v>
          </cell>
          <cell r="F1213" t="str">
            <v>无牙症</v>
          </cell>
          <cell r="G1213" t="str">
            <v>各种先天性家族性遗传性疾病</v>
          </cell>
        </row>
        <row r="1214">
          <cell r="E1214" t="str">
            <v>ANOGENITAL DYSPLASIA</v>
          </cell>
          <cell r="F1214" t="str">
            <v>肛门生殖器细胞化生不良</v>
          </cell>
          <cell r="G1214" t="str">
            <v>胃肠系统疾病</v>
          </cell>
        </row>
        <row r="1215">
          <cell r="E1215" t="str">
            <v>ANOGENITAL LICHEN PLANUS</v>
          </cell>
          <cell r="F1215" t="str">
            <v>肛门生殖器扁平苔藓</v>
          </cell>
          <cell r="G1215" t="str">
            <v>皮肤及皮下组织类疾病</v>
          </cell>
        </row>
        <row r="1216">
          <cell r="E1216" t="str">
            <v>ANOGENITAL WARTS</v>
          </cell>
          <cell r="F1216" t="str">
            <v>肛门生殖器疣</v>
          </cell>
          <cell r="G1216" t="str">
            <v>良性、恶性及性质不明的肿瘤（包括囊状和息肉状）</v>
          </cell>
        </row>
        <row r="1217">
          <cell r="E1217" t="str">
            <v>ANOMALOUS ARRANGEMENT OF PANCREATICOBILIARY DUCT</v>
          </cell>
          <cell r="F1217" t="str">
            <v>胰胆管合流异常</v>
          </cell>
          <cell r="G1217" t="str">
            <v>各种先天性家族性遗传性疾病</v>
          </cell>
        </row>
        <row r="1218">
          <cell r="E1218" t="str">
            <v>ANOMALOUS ATRIOVENTRICULAR EXCITATION</v>
          </cell>
          <cell r="F1218" t="str">
            <v>异常房室兴奋</v>
          </cell>
          <cell r="G1218" t="str">
            <v>心脏器官疾病</v>
          </cell>
        </row>
        <row r="1219">
          <cell r="E1219" t="str">
            <v>ANOMALOUS PULMONARY VENOUS CONNECTION</v>
          </cell>
          <cell r="F1219" t="str">
            <v>肺静脉连接异常</v>
          </cell>
          <cell r="G1219" t="str">
            <v>各种先天性家族性遗传性疾病</v>
          </cell>
        </row>
        <row r="1220">
          <cell r="E1220" t="str">
            <v>ANOMALY OF EXTERNAL EAR CONGENITAL</v>
          </cell>
          <cell r="F1220" t="str">
            <v>先天性外耳异常</v>
          </cell>
          <cell r="G1220" t="str">
            <v>各种先天性家族性遗传性疾病</v>
          </cell>
        </row>
        <row r="1221">
          <cell r="E1221" t="str">
            <v>ANOMALY OF MIDDLE EAR CONGENITAL</v>
          </cell>
          <cell r="F1221" t="str">
            <v>先天性中耳异常</v>
          </cell>
          <cell r="G1221" t="str">
            <v>各种先天性家族性遗传性疾病</v>
          </cell>
        </row>
        <row r="1222">
          <cell r="E1222" t="str">
            <v>ANOMALY OF ORBIT, CONGENITAL</v>
          </cell>
          <cell r="F1222" t="str">
            <v>先天性眼眶异常</v>
          </cell>
          <cell r="G1222" t="str">
            <v>各种先天性家族性遗传性疾病</v>
          </cell>
        </row>
        <row r="1223">
          <cell r="E1223" t="str">
            <v>ANONYCHIA</v>
          </cell>
          <cell r="F1223" t="str">
            <v>无甲</v>
          </cell>
          <cell r="G1223" t="str">
            <v>皮肤及皮下组织类疾病</v>
          </cell>
        </row>
        <row r="1224">
          <cell r="E1224" t="str">
            <v>ANOPHTHALMOS</v>
          </cell>
          <cell r="F1224" t="str">
            <v>无眼球症</v>
          </cell>
          <cell r="G1224" t="str">
            <v>各种先天性家族性遗传性疾病</v>
          </cell>
        </row>
        <row r="1225">
          <cell r="E1225" t="str">
            <v>ANOPLASTY</v>
          </cell>
          <cell r="F1225" t="str">
            <v>肛门成形术</v>
          </cell>
          <cell r="G1225" t="str">
            <v>各种手术及医疗操作</v>
          </cell>
        </row>
        <row r="1226">
          <cell r="E1226" t="str">
            <v>ANORCHISM</v>
          </cell>
          <cell r="F1226" t="str">
            <v>无睾症</v>
          </cell>
          <cell r="G1226" t="str">
            <v>各种先天性家族性遗传性疾病</v>
          </cell>
        </row>
        <row r="1227">
          <cell r="E1227" t="str">
            <v>ANORECTAL AGENESIS</v>
          </cell>
          <cell r="F1227" t="str">
            <v>肛门直肠发育不全</v>
          </cell>
          <cell r="G1227" t="str">
            <v>各种先天性家族性遗传性疾病</v>
          </cell>
        </row>
        <row r="1228">
          <cell r="E1228" t="str">
            <v>ANORECTAL CELLULITIS</v>
          </cell>
          <cell r="F1228" t="str">
            <v>肛门直肠蜂窝织炎</v>
          </cell>
          <cell r="G1228" t="str">
            <v>感染及侵染类疾病</v>
          </cell>
        </row>
        <row r="1229">
          <cell r="E1229" t="str">
            <v>ANORECTAL DISCOMFORT</v>
          </cell>
          <cell r="F1229" t="str">
            <v>肛门直肠不适</v>
          </cell>
          <cell r="G1229" t="str">
            <v>胃肠系统疾病</v>
          </cell>
        </row>
        <row r="1230">
          <cell r="E1230" t="str">
            <v>ANORECTAL DISORDER</v>
          </cell>
          <cell r="F1230" t="str">
            <v>直肠肛门疾病</v>
          </cell>
          <cell r="G1230" t="str">
            <v>胃肠系统疾病</v>
          </cell>
        </row>
        <row r="1231">
          <cell r="E1231" t="str">
            <v>ANORECTAL HAEMANGIOMA</v>
          </cell>
          <cell r="F1231" t="str">
            <v>肛管直肠血管瘤</v>
          </cell>
          <cell r="G1231" t="str">
            <v>良性、恶性及性质不明的肿瘤（包括囊状和息肉状）</v>
          </cell>
        </row>
        <row r="1232">
          <cell r="E1232" t="str">
            <v>ANORECTAL HUMAN PAPILLOMA VIRUS INFECTION</v>
          </cell>
          <cell r="F1232" t="str">
            <v>肛门直肠人类乳头状瘤病毒感染</v>
          </cell>
          <cell r="G1232" t="str">
            <v>感染及侵染类疾病</v>
          </cell>
        </row>
        <row r="1233">
          <cell r="E1233" t="str">
            <v>ANORECTAL INFECTION</v>
          </cell>
          <cell r="F1233" t="str">
            <v>肛门直肠感染</v>
          </cell>
          <cell r="G1233" t="str">
            <v>感染及侵染类疾病</v>
          </cell>
        </row>
        <row r="1234">
          <cell r="E1234" t="str">
            <v>ANORECTAL INFECTION BACTERIAL</v>
          </cell>
          <cell r="F1234" t="str">
            <v>肛门直肠细菌感染</v>
          </cell>
          <cell r="G1234" t="str">
            <v>感染及侵染类疾病</v>
          </cell>
        </row>
        <row r="1235">
          <cell r="E1235" t="str">
            <v>ANORECTAL MALFORMATION</v>
          </cell>
          <cell r="F1235" t="str">
            <v>先天性肛门直肠畸形</v>
          </cell>
          <cell r="G1235" t="str">
            <v>各种先天性家族性遗传性疾病</v>
          </cell>
        </row>
        <row r="1236">
          <cell r="E1236" t="str">
            <v>ANORECTAL MANOMETRY</v>
          </cell>
          <cell r="F1236" t="str">
            <v>肛门直肠测压</v>
          </cell>
          <cell r="G1236" t="str">
            <v>各类检查</v>
          </cell>
        </row>
        <row r="1237">
          <cell r="E1237" t="str">
            <v>ANORECTAL OPERATION</v>
          </cell>
          <cell r="F1237" t="str">
            <v>肛门直肠手术</v>
          </cell>
          <cell r="G1237" t="str">
            <v>各种手术及医疗操作</v>
          </cell>
        </row>
        <row r="1238">
          <cell r="E1238" t="str">
            <v>ANORECTAL SENSORY LOSS</v>
          </cell>
          <cell r="F1238" t="str">
            <v>肛门直肠感觉缺失</v>
          </cell>
          <cell r="G1238" t="str">
            <v>胃肠系统疾病</v>
          </cell>
        </row>
        <row r="1239">
          <cell r="E1239" t="str">
            <v>ANORECTAL SQUAMOUS CELL METAPLASIA</v>
          </cell>
          <cell r="F1239" t="str">
            <v>肛门直肠鳞状上皮细胞化生</v>
          </cell>
          <cell r="G1239" t="str">
            <v>胃肠系统疾病</v>
          </cell>
        </row>
        <row r="1240">
          <cell r="E1240" t="str">
            <v>ANORECTAL STENOSIS</v>
          </cell>
          <cell r="F1240" t="str">
            <v>肛门直肠狭窄</v>
          </cell>
          <cell r="G1240" t="str">
            <v>胃肠系统疾病</v>
          </cell>
        </row>
        <row r="1241">
          <cell r="E1241" t="str">
            <v>ANORECTAL SWELLING</v>
          </cell>
          <cell r="F1241" t="str">
            <v>肛门直肠肿胀</v>
          </cell>
          <cell r="G1241" t="str">
            <v>胃肠系统疾病</v>
          </cell>
        </row>
        <row r="1242">
          <cell r="E1242" t="str">
            <v>ANORECTAL ULCER</v>
          </cell>
          <cell r="F1242" t="str">
            <v>肛门直肠溃疡</v>
          </cell>
          <cell r="G1242" t="str">
            <v>胃肠系统疾病</v>
          </cell>
        </row>
        <row r="1243">
          <cell r="E1243" t="str">
            <v>ANORECTAL VARICES</v>
          </cell>
          <cell r="F1243" t="str">
            <v>肛门直肠静脉曲张</v>
          </cell>
          <cell r="G1243" t="str">
            <v>胃肠系统疾病</v>
          </cell>
        </row>
        <row r="1244">
          <cell r="E1244" t="str">
            <v>ANORECTAL VARICES HAEMORRHAGE</v>
          </cell>
          <cell r="F1244" t="str">
            <v>肛门直肠静脉曲张出血</v>
          </cell>
          <cell r="G1244" t="str">
            <v>胃肠系统疾病</v>
          </cell>
        </row>
        <row r="1245">
          <cell r="E1245" t="str">
            <v>ANOREXIA</v>
          </cell>
          <cell r="F1245" t="str">
            <v>食欲减退</v>
          </cell>
          <cell r="G1245" t="str">
            <v>代谢及营养类疾病</v>
          </cell>
        </row>
        <row r="1246">
          <cell r="E1246" t="str">
            <v>ANOREXIA AND BULIMIA SYNDROME</v>
          </cell>
          <cell r="F1246" t="str">
            <v>厌食和贪食综合征</v>
          </cell>
          <cell r="G1246" t="str">
            <v>精神病类</v>
          </cell>
        </row>
        <row r="1247">
          <cell r="E1247" t="str">
            <v>ANOREXIA NERVOSA</v>
          </cell>
          <cell r="F1247" t="str">
            <v>神经性厌食</v>
          </cell>
          <cell r="G1247" t="str">
            <v>精神病类</v>
          </cell>
        </row>
        <row r="1248">
          <cell r="E1248" t="str">
            <v>ANORGASMIA</v>
          </cell>
          <cell r="F1248" t="str">
            <v>性快感缺失</v>
          </cell>
          <cell r="G1248" t="str">
            <v>精神病类</v>
          </cell>
        </row>
        <row r="1249">
          <cell r="E1249" t="str">
            <v>ANOSMIA</v>
          </cell>
          <cell r="F1249" t="str">
            <v>嗅觉丧失</v>
          </cell>
          <cell r="G1249" t="str">
            <v>各类神经系统疾病</v>
          </cell>
        </row>
        <row r="1250">
          <cell r="E1250" t="str">
            <v>ANOSOGNOSIA</v>
          </cell>
          <cell r="F1250" t="str">
            <v>病觉缺失</v>
          </cell>
          <cell r="G1250" t="str">
            <v>各类神经系统疾病</v>
          </cell>
        </row>
        <row r="1251">
          <cell r="E1251" t="str">
            <v>ANOTIA</v>
          </cell>
          <cell r="F1251" t="str">
            <v>无耳畸形</v>
          </cell>
          <cell r="G1251" t="str">
            <v>各种先天性家族性遗传性疾病</v>
          </cell>
        </row>
        <row r="1252">
          <cell r="E1252" t="str">
            <v>ANOVULATORY CYCLE</v>
          </cell>
          <cell r="F1252" t="str">
            <v>无排卵周期</v>
          </cell>
          <cell r="G1252" t="str">
            <v>内分泌系统疾病</v>
          </cell>
        </row>
        <row r="1253">
          <cell r="E1253" t="str">
            <v>ANOVULVAR FISTULA</v>
          </cell>
          <cell r="F1253" t="str">
            <v>肛门外阴瘘</v>
          </cell>
          <cell r="G1253" t="str">
            <v>胃肠系统疾病</v>
          </cell>
        </row>
        <row r="1254">
          <cell r="E1254" t="str">
            <v>ANOXIA</v>
          </cell>
          <cell r="F1254" t="str">
            <v>无氧症</v>
          </cell>
          <cell r="G1254" t="str">
            <v>呼吸系统、胸及纵隔疾病</v>
          </cell>
        </row>
        <row r="1255">
          <cell r="E1255" t="str">
            <v>ANOXIC ENCEPHALOPATHY</v>
          </cell>
          <cell r="F1255" t="str">
            <v>缺氧缺血性脑病</v>
          </cell>
          <cell r="G1255" t="str">
            <v>各类神经系统疾病</v>
          </cell>
        </row>
        <row r="1256">
          <cell r="E1256" t="str">
            <v>ANTABUSE IMPLANT</v>
          </cell>
          <cell r="F1256" t="str">
            <v>安塔布司埋植入</v>
          </cell>
          <cell r="G1256" t="str">
            <v>各种手术及医疗操作</v>
          </cell>
        </row>
        <row r="1257">
          <cell r="E1257" t="str">
            <v>ANTASTHMATIC DRUG LEVEL</v>
          </cell>
          <cell r="F1257" t="str">
            <v>抗哮喘药水平</v>
          </cell>
          <cell r="G1257" t="str">
            <v>各类检查</v>
          </cell>
        </row>
        <row r="1258">
          <cell r="E1258" t="str">
            <v>ANTASTHMATIC DRUG LEVEL ABOVE THERAPEUTIC</v>
          </cell>
          <cell r="F1258" t="str">
            <v>抗哮喘药水平高于治疗量</v>
          </cell>
          <cell r="G1258" t="str">
            <v>各类检查</v>
          </cell>
        </row>
        <row r="1259">
          <cell r="E1259" t="str">
            <v>ANTASTHMATIC DRUG LEVEL BELOW THERAPEUTIC</v>
          </cell>
          <cell r="F1259" t="str">
            <v>抗哮喘药水平低于治疗量</v>
          </cell>
          <cell r="G1259" t="str">
            <v>各类检查</v>
          </cell>
        </row>
        <row r="1260">
          <cell r="E1260" t="str">
            <v>ANTEMORTEM BLOOD DRUG LEVEL ABNORMAL</v>
          </cell>
          <cell r="F1260" t="str">
            <v>死前血药浓度异常</v>
          </cell>
          <cell r="G1260" t="str">
            <v>各类检查</v>
          </cell>
        </row>
        <row r="1261">
          <cell r="E1261" t="str">
            <v>ANTEMORTEM BLOOD DRUG LEVEL INCREASED</v>
          </cell>
          <cell r="F1261" t="str">
            <v>死前血药浓度升高</v>
          </cell>
          <cell r="G1261" t="str">
            <v>各类检查</v>
          </cell>
        </row>
        <row r="1262">
          <cell r="E1262" t="str">
            <v>ANTEPARTUM HAEMORRHAGE</v>
          </cell>
          <cell r="F1262" t="str">
            <v>妊娠期出血</v>
          </cell>
          <cell r="G1262" t="str">
            <v>妊娠期、产褥期及围产期状况</v>
          </cell>
        </row>
        <row r="1263">
          <cell r="E1263" t="str">
            <v>ANTERIOR CAPSULAR RUPTURE</v>
          </cell>
          <cell r="F1263" t="str">
            <v>前囊膜破裂</v>
          </cell>
          <cell r="G1263" t="str">
            <v>各类损伤、中毒及操作并发症</v>
          </cell>
        </row>
        <row r="1264">
          <cell r="E1264" t="str">
            <v>ANTERIOR CAPSULE CONTRACTION</v>
          </cell>
          <cell r="F1264" t="str">
            <v>前囊紧缩</v>
          </cell>
          <cell r="G1264" t="str">
            <v>眼器官疾病</v>
          </cell>
        </row>
        <row r="1265">
          <cell r="E1265" t="str">
            <v>ANTERIOR CHAMBER ANGLE NEOVASCULARISATION</v>
          </cell>
          <cell r="F1265" t="str">
            <v>前段新生血管</v>
          </cell>
          <cell r="G1265" t="str">
            <v>眼器官疾病</v>
          </cell>
        </row>
        <row r="1266">
          <cell r="E1266" t="str">
            <v>ANTERIOR CHAMBER CELL</v>
          </cell>
          <cell r="F1266" t="str">
            <v>前房细胞</v>
          </cell>
          <cell r="G1266" t="str">
            <v>眼器官疾病</v>
          </cell>
        </row>
        <row r="1267">
          <cell r="E1267" t="str">
            <v>ANTERIOR CHAMBER CLEAVAGE SYNDROME</v>
          </cell>
          <cell r="F1267" t="str">
            <v>前房分裂综合征</v>
          </cell>
          <cell r="G1267" t="str">
            <v>各种先天性家族性遗传性疾病</v>
          </cell>
        </row>
        <row r="1268">
          <cell r="E1268" t="str">
            <v>ANTERIOR CHAMBER COLLAPSE</v>
          </cell>
          <cell r="F1268" t="str">
            <v>前房衰竭</v>
          </cell>
          <cell r="G1268" t="str">
            <v>眼器官疾病</v>
          </cell>
        </row>
        <row r="1269">
          <cell r="E1269" t="str">
            <v>ANTERIOR CHAMBER CRYSTALLISATION</v>
          </cell>
          <cell r="F1269" t="str">
            <v>前房结晶</v>
          </cell>
          <cell r="G1269" t="str">
            <v>眼器官疾病</v>
          </cell>
        </row>
        <row r="1270">
          <cell r="E1270" t="str">
            <v>ANTERIOR CHAMBER DEGENERATION</v>
          </cell>
          <cell r="F1270" t="str">
            <v>前房变性</v>
          </cell>
          <cell r="G1270" t="str">
            <v>眼器官疾病</v>
          </cell>
        </row>
        <row r="1271">
          <cell r="E1271" t="str">
            <v>ANTERIOR CHAMBER DISORDER</v>
          </cell>
          <cell r="F1271" t="str">
            <v>前房疾病</v>
          </cell>
          <cell r="G1271" t="str">
            <v>眼器官疾病</v>
          </cell>
        </row>
        <row r="1272">
          <cell r="E1272" t="str">
            <v>ANTERIOR CHAMBER FIBRIN</v>
          </cell>
          <cell r="F1272" t="str">
            <v>前房纤维蛋白</v>
          </cell>
          <cell r="G1272" t="str">
            <v>眼器官疾病</v>
          </cell>
        </row>
        <row r="1273">
          <cell r="E1273" t="str">
            <v>ANTERIOR CHAMBER FLARE</v>
          </cell>
          <cell r="F1273" t="str">
            <v>前房性闪光</v>
          </cell>
          <cell r="G1273" t="str">
            <v>眼器官疾病</v>
          </cell>
        </row>
        <row r="1274">
          <cell r="E1274" t="str">
            <v>ANTERIOR CHAMBER INFLAMMATION</v>
          </cell>
          <cell r="F1274" t="str">
            <v>前房炎症</v>
          </cell>
          <cell r="G1274" t="str">
            <v>眼器官疾病</v>
          </cell>
        </row>
        <row r="1275">
          <cell r="E1275" t="str">
            <v>ANTERIOR CHAMBER OPACITY</v>
          </cell>
          <cell r="F1275" t="str">
            <v>前房混浊</v>
          </cell>
          <cell r="G1275" t="str">
            <v>眼器官疾病</v>
          </cell>
        </row>
        <row r="1276">
          <cell r="E1276" t="str">
            <v>ANTERIOR CHAMBER PIGMENTATION</v>
          </cell>
          <cell r="F1276" t="str">
            <v>前房色素沉着</v>
          </cell>
          <cell r="G1276" t="str">
            <v>眼器官疾病</v>
          </cell>
        </row>
        <row r="1277">
          <cell r="E1277" t="str">
            <v>ANTERIOR CORD SYNDROME</v>
          </cell>
          <cell r="F1277" t="str">
            <v>前索综合征</v>
          </cell>
          <cell r="G1277" t="str">
            <v>各类损伤、中毒及操作并发症</v>
          </cell>
        </row>
        <row r="1278">
          <cell r="E1278" t="str">
            <v>ANTERIOR DISPLACED ANUS</v>
          </cell>
          <cell r="F1278" t="str">
            <v>肛门向前移位</v>
          </cell>
          <cell r="G1278" t="str">
            <v>各种先天性家族性遗传性疾病</v>
          </cell>
        </row>
        <row r="1279">
          <cell r="E1279" t="str">
            <v>ANTERIOR INTEROSSEOUS SYNDROME</v>
          </cell>
          <cell r="F1279" t="str">
            <v>前骨间综合征</v>
          </cell>
          <cell r="G1279" t="str">
            <v>各类神经系统疾病</v>
          </cell>
        </row>
        <row r="1280">
          <cell r="E1280" t="str">
            <v>ANTERIOR SEGMENT ISCHAEMIA</v>
          </cell>
          <cell r="F1280" t="str">
            <v>前段缺血症</v>
          </cell>
          <cell r="G1280" t="str">
            <v>眼器官疾病</v>
          </cell>
        </row>
        <row r="1281">
          <cell r="E1281" t="str">
            <v>ANTERIOR SEGMENT NEOVASCULARISATION</v>
          </cell>
          <cell r="F1281" t="str">
            <v>前段新生血管</v>
          </cell>
          <cell r="G1281" t="str">
            <v>眼器官疾病</v>
          </cell>
        </row>
        <row r="1282">
          <cell r="E1282" t="str">
            <v>ANTERIOR SPINAL ARTERY SYNDROME</v>
          </cell>
          <cell r="F1282" t="str">
            <v>脊髓前动脉综合征</v>
          </cell>
          <cell r="G1282" t="str">
            <v>各类神经系统疾病</v>
          </cell>
        </row>
        <row r="1283">
          <cell r="E1283" t="str">
            <v>ANTEROGRADE AMNESIA</v>
          </cell>
          <cell r="F1283" t="str">
            <v>顺行性遗忘</v>
          </cell>
          <cell r="G1283" t="str">
            <v>各类神经系统疾病</v>
          </cell>
        </row>
        <row r="1284">
          <cell r="E1284" t="str">
            <v>ANTHRAX</v>
          </cell>
          <cell r="F1284" t="str">
            <v>炭疽</v>
          </cell>
          <cell r="G1284" t="str">
            <v>感染及侵染类疾病</v>
          </cell>
        </row>
        <row r="1285">
          <cell r="E1285" t="str">
            <v>ANTI-ACTIN ANTIBODY</v>
          </cell>
          <cell r="F1285" t="str">
            <v>抗肌动蛋白抗体</v>
          </cell>
          <cell r="G1285" t="str">
            <v>各类检查</v>
          </cell>
        </row>
        <row r="1286">
          <cell r="E1286" t="str">
            <v>ANTI-ACTIN ANTIBODY POSITIVE</v>
          </cell>
          <cell r="F1286" t="str">
            <v>抗肌动蛋白抗体阳性</v>
          </cell>
          <cell r="G1286" t="str">
            <v>各类检查</v>
          </cell>
        </row>
        <row r="1287">
          <cell r="E1287" t="str">
            <v>ANTI-ANDROGEN WITHDRAWAL SYNDROME</v>
          </cell>
          <cell r="F1287" t="str">
            <v>抗雄激素停药综合征</v>
          </cell>
          <cell r="G1287" t="str">
            <v>全身性疾病及给药部位各种反应</v>
          </cell>
        </row>
        <row r="1288">
          <cell r="E1288" t="str">
            <v>ANTI-AQUAPORIN-4 ANTIBODY</v>
          </cell>
          <cell r="F1288" t="str">
            <v>抗水通道蛋白-4 抗体</v>
          </cell>
          <cell r="G1288" t="str">
            <v>各类检查</v>
          </cell>
        </row>
        <row r="1289">
          <cell r="E1289" t="str">
            <v>ANTI-AQUAPORIN-4 ANTIBODY POSITIVE</v>
          </cell>
          <cell r="F1289" t="str">
            <v>抗水通道蛋白-4 抗体阳性</v>
          </cell>
          <cell r="G1289" t="str">
            <v>各类检查</v>
          </cell>
        </row>
        <row r="1290">
          <cell r="E1290" t="str">
            <v>ANTI-COMPLEMENT ANTIBODY</v>
          </cell>
          <cell r="F1290" t="str">
            <v>抗补体抗体</v>
          </cell>
          <cell r="G1290" t="str">
            <v>各类检查</v>
          </cell>
        </row>
        <row r="1291">
          <cell r="E1291" t="str">
            <v>ANTI-CYCLIC CITRULLINATED PEPTIDE ANTIBODY</v>
          </cell>
          <cell r="F1291" t="str">
            <v>抗环瓜氨酸肽抗体</v>
          </cell>
          <cell r="G1291" t="str">
            <v>各类检查</v>
          </cell>
        </row>
        <row r="1292">
          <cell r="E1292" t="str">
            <v>ANTI-CYCLIC CITRULLINATED PEPTIDE ANTIBODY NEGATIVE</v>
          </cell>
          <cell r="F1292" t="str">
            <v>抗环瓜氨酸肽抗体阴性</v>
          </cell>
          <cell r="G1292" t="str">
            <v>各类检查</v>
          </cell>
        </row>
        <row r="1293">
          <cell r="E1293" t="str">
            <v>ANTI-CYCLIC CITRULLINATED PEPTIDE ANTIBODY POSITIVE</v>
          </cell>
          <cell r="F1293" t="str">
            <v>抗环瓜氨酸肽抗体阳性</v>
          </cell>
          <cell r="G1293" t="str">
            <v>各类检查</v>
          </cell>
        </row>
        <row r="1294">
          <cell r="E1294" t="str">
            <v>ANTI-EPITHELIAL ANTIBODY</v>
          </cell>
          <cell r="F1294" t="str">
            <v>抗上皮抗体</v>
          </cell>
          <cell r="G1294" t="str">
            <v>各类检查</v>
          </cell>
        </row>
        <row r="1295">
          <cell r="E1295" t="str">
            <v>ANTI-EPITHELIAL ANTIBODY POSITIVE</v>
          </cell>
          <cell r="F1295" t="str">
            <v>抗上皮抗体阳性</v>
          </cell>
          <cell r="G1295" t="str">
            <v>各类检查</v>
          </cell>
        </row>
        <row r="1296">
          <cell r="E1296" t="str">
            <v>ANTI-ERYTHROCYTE ANTIBODY</v>
          </cell>
          <cell r="F1296" t="str">
            <v>抗红细胞抗体</v>
          </cell>
          <cell r="G1296" t="str">
            <v>各类检查</v>
          </cell>
        </row>
        <row r="1297">
          <cell r="E1297" t="str">
            <v>ANTI-ERYTHROCYTE ANTIBODY NEGATIVE</v>
          </cell>
          <cell r="F1297" t="str">
            <v>红细胞抗体阴性</v>
          </cell>
          <cell r="G1297" t="str">
            <v>各类检查</v>
          </cell>
        </row>
        <row r="1298">
          <cell r="E1298" t="str">
            <v>ANTI-ERYTHROCYTE ANTIBODY POSITIVE</v>
          </cell>
          <cell r="F1298" t="str">
            <v>抗红细胞抗体阳性</v>
          </cell>
          <cell r="G1298" t="str">
            <v>各类检查</v>
          </cell>
        </row>
        <row r="1299">
          <cell r="E1299" t="str">
            <v>ANTI-ERYTHROPOIETIN ANTIBODY</v>
          </cell>
          <cell r="F1299" t="str">
            <v>抗促红细胞生成素抗体</v>
          </cell>
          <cell r="G1299" t="str">
            <v>各类检查</v>
          </cell>
        </row>
        <row r="1300">
          <cell r="E1300" t="str">
            <v>ANTI-ERYTHROPOIETIN ANTIBODY NEGATIVE</v>
          </cell>
          <cell r="F1300" t="str">
            <v>抗促红细胞生成素抗体阴性</v>
          </cell>
          <cell r="G1300" t="str">
            <v>各类检查</v>
          </cell>
        </row>
        <row r="1301">
          <cell r="E1301" t="str">
            <v>ANTI-ERYTHROPOIETIN ANTIBODY POSITIVE</v>
          </cell>
          <cell r="F1301" t="str">
            <v>抗促红细胞生成素抗体阳性</v>
          </cell>
          <cell r="G1301" t="str">
            <v>各类检查</v>
          </cell>
        </row>
        <row r="1302">
          <cell r="E1302" t="str">
            <v>ANTI-GAD ANTIBODY</v>
          </cell>
          <cell r="F1302" t="str">
            <v>抗 GAD 抗体</v>
          </cell>
          <cell r="G1302" t="str">
            <v>各类检查</v>
          </cell>
        </row>
        <row r="1303">
          <cell r="E1303" t="str">
            <v>ANTI-GAD ANTIBODY NEGATIVE</v>
          </cell>
          <cell r="F1303" t="str">
            <v>抗 GAD 抗体阴性</v>
          </cell>
          <cell r="G1303" t="str">
            <v>各类检查</v>
          </cell>
        </row>
        <row r="1304">
          <cell r="E1304" t="str">
            <v>ANTI-GAD ANTIBODY POSITIVE</v>
          </cell>
          <cell r="F1304" t="str">
            <v>抗 GAD 抗体阳性</v>
          </cell>
          <cell r="G1304" t="str">
            <v>各类检查</v>
          </cell>
        </row>
        <row r="1305">
          <cell r="E1305" t="str">
            <v>ANTI-GANGLIOSIDE ANTIBODY</v>
          </cell>
          <cell r="F1305" t="str">
            <v>抗神经节苷脂抗体</v>
          </cell>
          <cell r="G1305" t="str">
            <v>各类检查</v>
          </cell>
        </row>
        <row r="1306">
          <cell r="E1306" t="str">
            <v>ANTI-GANGLIOSIDE ANTIBODY POSITIVE</v>
          </cell>
          <cell r="F1306" t="str">
            <v>抗神经节苷脂抗体阳性</v>
          </cell>
          <cell r="G1306" t="str">
            <v>各类检查</v>
          </cell>
        </row>
        <row r="1307">
          <cell r="E1307" t="str">
            <v>ANTI-GLOMERULAR BASEMENT MEMBRANE ANTIBODY</v>
          </cell>
          <cell r="F1307" t="str">
            <v>抗肾小球基底膜抗体</v>
          </cell>
          <cell r="G1307" t="str">
            <v>各类检查</v>
          </cell>
        </row>
        <row r="1308">
          <cell r="E1308" t="str">
            <v>ANTI-GLOMERULAR BASEMENT MEMBRANE ANTIBODY POSITIVE</v>
          </cell>
          <cell r="F1308" t="str">
            <v>抗肾小球基底膜抗体阳性</v>
          </cell>
          <cell r="G1308" t="str">
            <v>各类检查</v>
          </cell>
        </row>
        <row r="1309">
          <cell r="E1309" t="str">
            <v>ANTI-GLOMERULAR BASEMENT MEMBRANE DISEASE</v>
          </cell>
          <cell r="F1309" t="str">
            <v>抗肾小球基底膜疾病</v>
          </cell>
          <cell r="G1309" t="str">
            <v>肾脏及泌尿系统疾病</v>
          </cell>
        </row>
        <row r="1310">
          <cell r="E1310" t="str">
            <v>ANTI-GLYCYL-TRNA SYNTHETASE ANTIBODY POSITIVE</v>
          </cell>
          <cell r="F1310" t="str">
            <v>抗甘氨酰-tRNA合成酶抗体阳性</v>
          </cell>
          <cell r="G1310" t="str">
            <v>各类检查</v>
          </cell>
        </row>
        <row r="1311">
          <cell r="E1311" t="str">
            <v>ANTI-HBC ANTIBODY</v>
          </cell>
          <cell r="F1311" t="str">
            <v>乙型肝炎核心抗体</v>
          </cell>
          <cell r="G1311" t="str">
            <v>各类检查</v>
          </cell>
        </row>
        <row r="1312">
          <cell r="E1312" t="str">
            <v>ANTI-HBC ANTIBODY NEGATIVE</v>
          </cell>
          <cell r="F1312" t="str">
            <v>乙型肝炎核心抗体阴性</v>
          </cell>
          <cell r="G1312" t="str">
            <v>各类检查</v>
          </cell>
        </row>
        <row r="1313">
          <cell r="E1313" t="str">
            <v>ANTI-HBC ANTIBODY POSITIVE</v>
          </cell>
          <cell r="F1313" t="str">
            <v>乙型肝炎核心抗体阳性</v>
          </cell>
          <cell r="G1313" t="str">
            <v>各类检查</v>
          </cell>
        </row>
        <row r="1314">
          <cell r="E1314" t="str">
            <v>ANTI-HBC IGG ANTIBODY POSITIVE</v>
          </cell>
          <cell r="F1314" t="str">
            <v>乙型肝炎核心抗体阳性</v>
          </cell>
          <cell r="G1314" t="str">
            <v>各类检查</v>
          </cell>
        </row>
        <row r="1315">
          <cell r="E1315" t="str">
            <v>ANTI-HBC IGM ANTIBODY POSITIVE</v>
          </cell>
          <cell r="F1315" t="str">
            <v>乙型肝炎核心抗体阳性</v>
          </cell>
          <cell r="G1315" t="str">
            <v>各类检查</v>
          </cell>
        </row>
        <row r="1316">
          <cell r="E1316" t="str">
            <v>ANTI-HBE ANTIBODY POSITIVE</v>
          </cell>
          <cell r="F1316" t="str">
            <v>乙型肝炎 e 抗体阳性</v>
          </cell>
          <cell r="G1316" t="str">
            <v>各类检查</v>
          </cell>
        </row>
        <row r="1317">
          <cell r="E1317" t="str">
            <v>ANTI-HBS ANTIBODY</v>
          </cell>
          <cell r="F1317" t="str">
            <v>乙型肝炎表面抗体</v>
          </cell>
          <cell r="G1317" t="str">
            <v>各类检查</v>
          </cell>
        </row>
        <row r="1318">
          <cell r="E1318" t="str">
            <v>ANTI-HBS ANTIBODY NEGATIVE</v>
          </cell>
          <cell r="F1318" t="str">
            <v>乙型肝炎表面抗体阴性</v>
          </cell>
          <cell r="G1318" t="str">
            <v>各类检查</v>
          </cell>
        </row>
        <row r="1319">
          <cell r="E1319" t="str">
            <v>ANTI-HBS ANTIBODY POSITIVE</v>
          </cell>
          <cell r="F1319" t="str">
            <v>乙型肝炎表面抗体阳性</v>
          </cell>
          <cell r="G1319" t="str">
            <v>各类检查</v>
          </cell>
        </row>
        <row r="1320">
          <cell r="E1320" t="str">
            <v>ANTI-HLA ANTIBODY TEST POSITIVE</v>
          </cell>
          <cell r="F1320" t="str">
            <v>抗HLA抗体检测阳性</v>
          </cell>
          <cell r="G1320" t="str">
            <v>各类检查</v>
          </cell>
        </row>
        <row r="1321">
          <cell r="E1321" t="str">
            <v>ANTI-INFECTIVE THERAPY</v>
          </cell>
          <cell r="F1321" t="str">
            <v>抗感染治疗</v>
          </cell>
          <cell r="G1321" t="str">
            <v>各种手术及医疗操作</v>
          </cell>
        </row>
        <row r="1322">
          <cell r="E1322" t="str">
            <v>ANTI-INSULIN ANTIBODY</v>
          </cell>
          <cell r="F1322" t="str">
            <v>抗胰岛素抗体</v>
          </cell>
          <cell r="G1322" t="str">
            <v>各类检查</v>
          </cell>
        </row>
        <row r="1323">
          <cell r="E1323" t="str">
            <v>ANTI-INSULIN ANTIBODY DECREASED</v>
          </cell>
          <cell r="F1323" t="str">
            <v>抗胰岛素抗体降低</v>
          </cell>
          <cell r="G1323" t="str">
            <v>各类检查</v>
          </cell>
        </row>
        <row r="1324">
          <cell r="E1324" t="str">
            <v>ANTI-INSULIN ANTIBODY INCREASED</v>
          </cell>
          <cell r="F1324" t="str">
            <v>抗胰岛素抗体升高</v>
          </cell>
          <cell r="G1324" t="str">
            <v>各类检查</v>
          </cell>
        </row>
        <row r="1325">
          <cell r="E1325" t="str">
            <v>ANTI-INSULIN ANTIBODY POSITIVE</v>
          </cell>
          <cell r="F1325" t="str">
            <v>抗胰岛素抗体阳性</v>
          </cell>
          <cell r="G1325" t="str">
            <v>各类检查</v>
          </cell>
        </row>
        <row r="1326">
          <cell r="E1326" t="str">
            <v>ANTI-INSULIN RECEPTOR ANTIBODY</v>
          </cell>
          <cell r="F1326" t="str">
            <v>抗胰岛素受体抗体</v>
          </cell>
          <cell r="G1326" t="str">
            <v>各类检查</v>
          </cell>
        </row>
        <row r="1327">
          <cell r="E1327" t="str">
            <v>ANTI-INSULIN RECEPTOR ANTIBODY POSITIVE</v>
          </cell>
          <cell r="F1327" t="str">
            <v>抗胰岛素受体抗体阳性</v>
          </cell>
          <cell r="G1327" t="str">
            <v>各类检查</v>
          </cell>
        </row>
        <row r="1328">
          <cell r="E1328" t="str">
            <v>ANTI-INTERFERON ANTIBODY</v>
          </cell>
          <cell r="F1328" t="str">
            <v>抗干扰素抗体</v>
          </cell>
          <cell r="G1328" t="str">
            <v>各类检查</v>
          </cell>
        </row>
        <row r="1329">
          <cell r="E1329" t="str">
            <v>ANTI-INTERFERON ANTIBODY POSITIVE</v>
          </cell>
          <cell r="F1329" t="str">
            <v>抗干扰素抗体阳性</v>
          </cell>
          <cell r="G1329" t="str">
            <v>各类检查</v>
          </cell>
        </row>
        <row r="1330">
          <cell r="E1330" t="str">
            <v>ANTI-ISLET CELL ANTIBODY POSITIVE</v>
          </cell>
          <cell r="F1330" t="str">
            <v>抗胰岛细胞抗体阳性</v>
          </cell>
          <cell r="G1330" t="str">
            <v>各类检查</v>
          </cell>
        </row>
        <row r="1331">
          <cell r="E1331" t="str">
            <v>ANTI-JC VIRUS ANTIBODY INDEX</v>
          </cell>
          <cell r="F1331" t="str">
            <v>抗JC病毒抗体指数</v>
          </cell>
          <cell r="G1331" t="str">
            <v>各类检查</v>
          </cell>
        </row>
        <row r="1332">
          <cell r="E1332" t="str">
            <v>ANTI-MELANOMA DIFFERENTIATION-ASSOCIATED PROTEIN 5 ANTIBODY POSITIVE</v>
          </cell>
          <cell r="F1332" t="str">
            <v>抗黑素瘤分化相关蛋白抗体阳性</v>
          </cell>
          <cell r="G1332" t="str">
            <v>各类检查</v>
          </cell>
        </row>
        <row r="1333">
          <cell r="E1333" t="str">
            <v>ANTI-MUELLERIAN HORMONE LEVEL</v>
          </cell>
          <cell r="F1333" t="str">
            <v>抗苗勒管激素水平</v>
          </cell>
          <cell r="G1333" t="str">
            <v>各类检查</v>
          </cell>
        </row>
        <row r="1334">
          <cell r="E1334" t="str">
            <v>ANTI-MUELLERIAN HORMONE LEVEL DECREASED</v>
          </cell>
          <cell r="F1334" t="str">
            <v>抗苗勒管激素水平降低</v>
          </cell>
          <cell r="G1334" t="str">
            <v>各类检查</v>
          </cell>
        </row>
        <row r="1335">
          <cell r="E1335" t="str">
            <v>ANTI-MUELLERIAN HORMONE LEVEL INCREASED</v>
          </cell>
          <cell r="F1335" t="str">
            <v>抗苗勒管激素水平升高</v>
          </cell>
          <cell r="G1335" t="str">
            <v>各类检查</v>
          </cell>
        </row>
        <row r="1336">
          <cell r="E1336" t="str">
            <v>ANTI-MUSCLE SPECIFIC KINASE ANTIBODY</v>
          </cell>
          <cell r="F1336" t="str">
            <v>抗肌肉特异性激酶抗体</v>
          </cell>
          <cell r="G1336" t="str">
            <v>各类检查</v>
          </cell>
        </row>
        <row r="1337">
          <cell r="E1337" t="str">
            <v>ANTI-MUSCLE SPECIFIC KINASE ANTIBODY POSITIVE</v>
          </cell>
          <cell r="F1337" t="str">
            <v>抗肌肉特异性激酶抗体阳性</v>
          </cell>
          <cell r="G1337" t="str">
            <v>各类检查</v>
          </cell>
        </row>
        <row r="1338">
          <cell r="E1338" t="str">
            <v>ANTI-MYELIN-ASSOCIATED GLYCOPROTEIN ANTIBODIES POSITIVE</v>
          </cell>
          <cell r="F1338" t="str">
            <v>抗髓鞘相关糖蛋白抗体阳性</v>
          </cell>
          <cell r="G1338" t="str">
            <v>各类检查</v>
          </cell>
        </row>
        <row r="1339">
          <cell r="E1339" t="str">
            <v>ANTI-MYELIN-ASSOCIATED GLYCOPROTEIN ASSOCIATED POLYNEUROPATHY</v>
          </cell>
          <cell r="F1339" t="str">
            <v>抗髓鞘相关糖蛋白性多神经病</v>
          </cell>
          <cell r="G1339" t="str">
            <v>各类神经系统疾病</v>
          </cell>
        </row>
        <row r="1340">
          <cell r="E1340" t="str">
            <v>ANTI-NEURONAL ANTIBODY</v>
          </cell>
          <cell r="F1340" t="str">
            <v>抗神经元抗体</v>
          </cell>
          <cell r="G1340" t="str">
            <v>各类检查</v>
          </cell>
        </row>
        <row r="1341">
          <cell r="E1341" t="str">
            <v>ANTI-NEURONAL ANTIBODY POSITIVE</v>
          </cell>
          <cell r="F1341" t="str">
            <v>抗神经元抗体阳性</v>
          </cell>
          <cell r="G1341" t="str">
            <v>各类检查</v>
          </cell>
        </row>
        <row r="1342">
          <cell r="E1342" t="str">
            <v>ANTI-NEUTROPHIL CYTOPLASMIC ANTIBODY POSITIVE VASCULITIS</v>
          </cell>
          <cell r="F1342" t="str">
            <v>抗中性粒细胞胞浆抗体阳性血管炎</v>
          </cell>
          <cell r="G1342" t="str">
            <v>免疫系统疾病</v>
          </cell>
        </row>
        <row r="1343">
          <cell r="E1343" t="str">
            <v>ANTI-NMDA ANTIBODY POSITIVE</v>
          </cell>
          <cell r="F1343" t="str">
            <v>抗-NMDA 抗体阳性</v>
          </cell>
          <cell r="G1343" t="str">
            <v>各类检查</v>
          </cell>
        </row>
        <row r="1344">
          <cell r="E1344" t="str">
            <v>ANTI-PLATELET ANTIBODY</v>
          </cell>
          <cell r="F1344" t="str">
            <v>抗血小板抗体</v>
          </cell>
          <cell r="G1344" t="str">
            <v>各类检查</v>
          </cell>
        </row>
        <row r="1345">
          <cell r="E1345" t="str">
            <v>ANTI-PLATELET ANTIBODY NEGATIVE</v>
          </cell>
          <cell r="F1345" t="str">
            <v>抗血小板抗体阴性</v>
          </cell>
          <cell r="G1345" t="str">
            <v>各类检查</v>
          </cell>
        </row>
        <row r="1346">
          <cell r="E1346" t="str">
            <v>ANTI-PLATELET ANTIBODY POSITIVE</v>
          </cell>
          <cell r="F1346" t="str">
            <v>抗血小板抗体阳性</v>
          </cell>
          <cell r="G1346" t="str">
            <v>各类检查</v>
          </cell>
        </row>
        <row r="1347">
          <cell r="E1347" t="str">
            <v>ANTI-PLATELET FACTOR 4 ANTIBODY POSITIVE</v>
          </cell>
          <cell r="F1347" t="str">
            <v>抗血小板因子 4 抗体阳性</v>
          </cell>
          <cell r="G1347" t="str">
            <v>各类检查</v>
          </cell>
        </row>
        <row r="1348">
          <cell r="E1348" t="str">
            <v>ANTI-POLYETHYLENE GLYCOL ANTIBODY PRESENT</v>
          </cell>
          <cell r="F1348" t="str">
            <v>抗聚乙　二醇抗体检出</v>
          </cell>
          <cell r="G1348" t="str">
            <v>各类检查</v>
          </cell>
        </row>
        <row r="1349">
          <cell r="E1349" t="str">
            <v>ANTI-PROTHROMBIN ANTIBODY POSITIVE</v>
          </cell>
          <cell r="F1349" t="str">
            <v>抗凝血酶原抗体阳性</v>
          </cell>
          <cell r="G1349" t="str">
            <v>各类检查</v>
          </cell>
        </row>
        <row r="1350">
          <cell r="E1350" t="str">
            <v>ANTI-SACCHAROMYCES CEREVISIAE ANTIBODY</v>
          </cell>
          <cell r="F1350" t="str">
            <v>抗酿酒酵母抗体</v>
          </cell>
          <cell r="G1350" t="str">
            <v>各类检查</v>
          </cell>
        </row>
        <row r="1351">
          <cell r="E1351" t="str">
            <v>ANTI-SACCHAROMYCES CEREVISIAE ANTIBODY TEST POSITIVE</v>
          </cell>
          <cell r="F1351" t="str">
            <v>抗酿酒酵母菌抗体试验阳性</v>
          </cell>
          <cell r="G1351" t="str">
            <v>各类检查</v>
          </cell>
        </row>
        <row r="1352">
          <cell r="E1352" t="str">
            <v>ANTI-SRP ANTIBODY POSITIVE</v>
          </cell>
          <cell r="F1352" t="str">
            <v>抗 SRP 抗体阳性</v>
          </cell>
          <cell r="G1352" t="str">
            <v>各类检查</v>
          </cell>
        </row>
        <row r="1353">
          <cell r="E1353" t="str">
            <v>ANTI-SS-A ANTIBODY NEGATIVE</v>
          </cell>
          <cell r="F1353" t="str">
            <v>抗核抗体阴性</v>
          </cell>
          <cell r="G1353" t="str">
            <v>各类检查</v>
          </cell>
        </row>
        <row r="1354">
          <cell r="E1354" t="str">
            <v>ANTI-SS-A ANTIBODY POSITIVE</v>
          </cell>
          <cell r="F1354" t="str">
            <v>抗核抗体阳性</v>
          </cell>
          <cell r="G1354" t="str">
            <v>各类检查</v>
          </cell>
        </row>
        <row r="1355">
          <cell r="E1355" t="str">
            <v>ANTI-SS-B ANTIBODY NEGATIVE</v>
          </cell>
          <cell r="F1355" t="str">
            <v>抗核抗体阴性</v>
          </cell>
          <cell r="G1355" t="str">
            <v>各类检查</v>
          </cell>
        </row>
        <row r="1356">
          <cell r="E1356" t="str">
            <v>ANTI-SS-B ANTIBODY POSITIVE</v>
          </cell>
          <cell r="F1356" t="str">
            <v>抗核抗体阳性</v>
          </cell>
          <cell r="G1356" t="str">
            <v>各类检查</v>
          </cell>
        </row>
        <row r="1357">
          <cell r="E1357" t="str">
            <v>ANTI-THROMBIN ANTIBODY</v>
          </cell>
          <cell r="F1357" t="str">
            <v>抗凝血酶抗体</v>
          </cell>
          <cell r="G1357" t="str">
            <v>各类检查</v>
          </cell>
        </row>
        <row r="1358">
          <cell r="E1358" t="str">
            <v>ANTI-THYROID ANTIBODY</v>
          </cell>
          <cell r="F1358" t="str">
            <v>抗甲状腺抗体</v>
          </cell>
          <cell r="G1358" t="str">
            <v>各类检查</v>
          </cell>
        </row>
        <row r="1359">
          <cell r="E1359" t="str">
            <v>ANTI-THYROID ANTIBODY DECREASED</v>
          </cell>
          <cell r="F1359" t="str">
            <v>抗甲状腺抗体降低</v>
          </cell>
          <cell r="G1359" t="str">
            <v>各类检查</v>
          </cell>
        </row>
        <row r="1360">
          <cell r="E1360" t="str">
            <v>ANTI-THYROID ANTIBODY INCREASED</v>
          </cell>
          <cell r="F1360" t="str">
            <v>抗甲状腺抗体增高</v>
          </cell>
          <cell r="G1360" t="str">
            <v>各类检查</v>
          </cell>
        </row>
        <row r="1361">
          <cell r="E1361" t="str">
            <v>ANTI-THYROID ANTIBODY NEGATIVE</v>
          </cell>
          <cell r="F1361" t="str">
            <v>抗甲状腺抗体阴性</v>
          </cell>
          <cell r="G1361" t="str">
            <v>各类检查</v>
          </cell>
        </row>
        <row r="1362">
          <cell r="E1362" t="str">
            <v>ANTI-THYROID ANTIBODY POSITIVE</v>
          </cell>
          <cell r="F1362" t="str">
            <v>抗甲状腺抗体阳性</v>
          </cell>
          <cell r="G1362" t="str">
            <v>各类检查</v>
          </cell>
        </row>
        <row r="1363">
          <cell r="E1363" t="str">
            <v>ANTI-TRANSGLUTAMINASE ANTIBODY</v>
          </cell>
          <cell r="F1363" t="str">
            <v>抗谷氨酰胺转胺酶抗体</v>
          </cell>
          <cell r="G1363" t="str">
            <v>各类检查</v>
          </cell>
        </row>
        <row r="1364">
          <cell r="E1364" t="str">
            <v>ANTI-TRANSGLUTAMINASE ANTIBODY DECREASED</v>
          </cell>
          <cell r="F1364" t="str">
            <v>抗转谷氨酰胺酶抗体降低</v>
          </cell>
          <cell r="G1364" t="str">
            <v>各类检查</v>
          </cell>
        </row>
        <row r="1365">
          <cell r="E1365" t="str">
            <v>ANTI-TRANSGLUTAMINASE ANTIBODY INCREASED</v>
          </cell>
          <cell r="F1365" t="str">
            <v>抗谷氨酰胺转移酶抗体增加</v>
          </cell>
          <cell r="G1365" t="str">
            <v>各类检查</v>
          </cell>
        </row>
        <row r="1366">
          <cell r="E1366" t="str">
            <v>ANTI-VGCC ANTIBODY</v>
          </cell>
          <cell r="F1366" t="str">
            <v>抗-VGCC 抗体</v>
          </cell>
          <cell r="G1366" t="str">
            <v>各类检查</v>
          </cell>
        </row>
        <row r="1367">
          <cell r="E1367" t="str">
            <v>ANTI-VGCC ANTIBODY POSITIVE</v>
          </cell>
          <cell r="F1367" t="str">
            <v>抗-VGCC 抗体阳性</v>
          </cell>
          <cell r="G1367" t="str">
            <v>各类检查</v>
          </cell>
        </row>
        <row r="1368">
          <cell r="E1368" t="str">
            <v>ANTI-VGKC ANTIBODY</v>
          </cell>
          <cell r="F1368" t="str">
            <v>抗-VGKC 抗体</v>
          </cell>
          <cell r="G1368" t="str">
            <v>各类检查</v>
          </cell>
        </row>
        <row r="1369">
          <cell r="E1369" t="str">
            <v>ANTI-VGKC ANTIBODY POSITIVE</v>
          </cell>
          <cell r="F1369" t="str">
            <v>抗-VGKC 抗体阳性</v>
          </cell>
          <cell r="G1369" t="str">
            <v>各类检查</v>
          </cell>
        </row>
        <row r="1370">
          <cell r="E1370" t="str">
            <v>ANTI-VIMENTIN ANTIBODY POSITIVE</v>
          </cell>
          <cell r="F1370" t="str">
            <v>抗波形蛋白抗体阳性</v>
          </cell>
          <cell r="G1370" t="str">
            <v>各类检查</v>
          </cell>
        </row>
        <row r="1371">
          <cell r="E1371" t="str">
            <v>ANTI-ZINC TRANSPORTER 8 ANTIBODY POSITIVE</v>
          </cell>
          <cell r="F1371" t="str">
            <v>抗锌转运体 8 抗体阳性</v>
          </cell>
          <cell r="G1371" t="str">
            <v>各类检查</v>
          </cell>
        </row>
        <row r="1372">
          <cell r="E1372" t="str">
            <v>ANTI A ANTIBODY</v>
          </cell>
          <cell r="F1372" t="str">
            <v>抗A抗体</v>
          </cell>
          <cell r="G1372" t="str">
            <v>各类检查</v>
          </cell>
        </row>
        <row r="1373">
          <cell r="E1373" t="str">
            <v>ANTI A ANTIBODY POSITIVE</v>
          </cell>
          <cell r="F1373" t="str">
            <v>抗A抗体阳性</v>
          </cell>
          <cell r="G1373" t="str">
            <v>各类检查</v>
          </cell>
        </row>
        <row r="1374">
          <cell r="E1374" t="str">
            <v>ANTI B ANTIBODY</v>
          </cell>
          <cell r="F1374" t="str">
            <v>抗B抗体</v>
          </cell>
          <cell r="G1374" t="str">
            <v>各类检查</v>
          </cell>
        </row>
        <row r="1375">
          <cell r="E1375" t="str">
            <v>ANTI B ANTIBODY POSITIVE</v>
          </cell>
          <cell r="F1375" t="str">
            <v>抗B抗体阳性</v>
          </cell>
          <cell r="G1375" t="str">
            <v>各类检查</v>
          </cell>
        </row>
        <row r="1376">
          <cell r="E1376" t="str">
            <v>ANTI FACTOR IX ANTIBODY INCREASED</v>
          </cell>
          <cell r="F1376" t="str">
            <v>抗IX因子抗体增加</v>
          </cell>
          <cell r="G1376" t="str">
            <v>各类检查</v>
          </cell>
        </row>
        <row r="1377">
          <cell r="E1377" t="str">
            <v>ANTI FACTOR IX ANTIBODY NEGATIVE</v>
          </cell>
          <cell r="F1377" t="str">
            <v>抗凝血因子 IX 抗体阴性</v>
          </cell>
          <cell r="G1377" t="str">
            <v>各类检查</v>
          </cell>
        </row>
        <row r="1378">
          <cell r="E1378" t="str">
            <v>ANTI FACTOR IX ANTIBODY POSITIVE</v>
          </cell>
          <cell r="F1378" t="str">
            <v>抗凝血因子 IX 抗体阳性</v>
          </cell>
          <cell r="G1378" t="str">
            <v>各类检查</v>
          </cell>
        </row>
        <row r="1379">
          <cell r="E1379" t="str">
            <v>ANTI FACTOR V ANTIBODY</v>
          </cell>
          <cell r="F1379" t="str">
            <v>抗 V 因子抗体</v>
          </cell>
          <cell r="G1379" t="str">
            <v>各类检查</v>
          </cell>
        </row>
        <row r="1380">
          <cell r="E1380" t="str">
            <v>ANTI FACTOR V ANTIBODY POSITIVE</v>
          </cell>
          <cell r="F1380" t="str">
            <v>抗凝血因子 V 抗体阳性</v>
          </cell>
          <cell r="G1380" t="str">
            <v>各类检查</v>
          </cell>
        </row>
        <row r="1381">
          <cell r="E1381" t="str">
            <v>ANTI FACTOR VII ANTIBODY POSITIVE</v>
          </cell>
          <cell r="F1381" t="str">
            <v>抗凝血因子 VII 抗体阳性</v>
          </cell>
          <cell r="G1381" t="str">
            <v>各类检查</v>
          </cell>
        </row>
        <row r="1382">
          <cell r="E1382" t="str">
            <v>ANTI FACTOR VIII ANTIBODY INCREASED</v>
          </cell>
          <cell r="F1382" t="str">
            <v>抗VIII因子抗体增加</v>
          </cell>
          <cell r="G1382" t="str">
            <v>各类检查</v>
          </cell>
        </row>
        <row r="1383">
          <cell r="E1383" t="str">
            <v>ANTI FACTOR VIII ANTIBODY NEGATIVE</v>
          </cell>
          <cell r="F1383" t="str">
            <v>抗凝血因子 VIII 抗体阴性</v>
          </cell>
          <cell r="G1383" t="str">
            <v>各类检查</v>
          </cell>
        </row>
        <row r="1384">
          <cell r="E1384" t="str">
            <v>ANTI FACTOR VIII ANTIBODY POSITIVE</v>
          </cell>
          <cell r="F1384" t="str">
            <v>抗凝血因子 VIII 抗体阳性</v>
          </cell>
          <cell r="G1384" t="str">
            <v>各类检查</v>
          </cell>
        </row>
        <row r="1385">
          <cell r="E1385" t="str">
            <v>ANTI FACTOR VIII ANTIBODY TEST</v>
          </cell>
          <cell r="F1385" t="str">
            <v>抗凝血因子 VIII 抗体测定</v>
          </cell>
          <cell r="G1385" t="str">
            <v>各类检查</v>
          </cell>
        </row>
        <row r="1386">
          <cell r="E1386" t="str">
            <v>ANTI FACTOR X ACTIVITY</v>
          </cell>
          <cell r="F1386" t="str">
            <v>抗 X 因子活性</v>
          </cell>
          <cell r="G1386" t="str">
            <v>各类检查</v>
          </cell>
        </row>
        <row r="1387">
          <cell r="E1387" t="str">
            <v>ANTI FACTOR X ACTIVITY ABNORMAL</v>
          </cell>
          <cell r="F1387" t="str">
            <v>抗 X 因子活性异常</v>
          </cell>
          <cell r="G1387" t="str">
            <v>各类检查</v>
          </cell>
        </row>
        <row r="1388">
          <cell r="E1388" t="str">
            <v>ANTI FACTOR X ACTIVITY DECREASED</v>
          </cell>
          <cell r="F1388" t="str">
            <v>抗 X 因子活性降低</v>
          </cell>
          <cell r="G1388" t="str">
            <v>各类检查</v>
          </cell>
        </row>
        <row r="1389">
          <cell r="E1389" t="str">
            <v>ANTI FACTOR X ACTIVITY INCREASED</v>
          </cell>
          <cell r="F1389" t="str">
            <v>抗 X 因子活性增加</v>
          </cell>
          <cell r="G1389" t="str">
            <v>各类检查</v>
          </cell>
        </row>
        <row r="1390">
          <cell r="E1390" t="str">
            <v>ANTI FACTOR X ACTIVITY NORMAL</v>
          </cell>
          <cell r="F1390" t="str">
            <v>抗 X 因子活性正常</v>
          </cell>
          <cell r="G1390" t="str">
            <v>各类检查</v>
          </cell>
        </row>
        <row r="1391">
          <cell r="E1391" t="str">
            <v>ANTI FACTOR X ANTIBODY</v>
          </cell>
          <cell r="F1391" t="str">
            <v>抗凝血因子 X 抗体</v>
          </cell>
          <cell r="G1391" t="str">
            <v>各类检查</v>
          </cell>
        </row>
        <row r="1392">
          <cell r="E1392" t="str">
            <v>ANTI FACTOR X ANTIBODY POSITIVE</v>
          </cell>
          <cell r="F1392" t="str">
            <v>抗凝血因子 X 抗体阳性</v>
          </cell>
          <cell r="G1392" t="str">
            <v>各类检查</v>
          </cell>
        </row>
        <row r="1393">
          <cell r="E1393" t="str">
            <v>ANTI FACTOR XA ACTIVITY DECREASED</v>
          </cell>
          <cell r="F1393" t="str">
            <v>抗 Xa 因子活性降低</v>
          </cell>
          <cell r="G1393" t="str">
            <v>各类检查</v>
          </cell>
        </row>
        <row r="1394">
          <cell r="E1394" t="str">
            <v>ANTI FACTOR XI ANTIBODY POSITIVE</v>
          </cell>
          <cell r="F1394" t="str">
            <v>抗凝血因子 XI 抗体阳性</v>
          </cell>
          <cell r="G1394" t="str">
            <v>各类检查</v>
          </cell>
        </row>
        <row r="1395">
          <cell r="E1395" t="str">
            <v>ANTI FACTOR XII ANTIBODY POSITIVE</v>
          </cell>
          <cell r="F1395" t="str">
            <v>抗凝血因子 XII 抗体阳性</v>
          </cell>
          <cell r="G1395" t="str">
            <v>各类检查</v>
          </cell>
        </row>
        <row r="1396">
          <cell r="E1396" t="str">
            <v>ANTI KELL ANTIBODY TEST POSITIVE</v>
          </cell>
          <cell r="F1396" t="str">
            <v>抗 Kell 抗体试验阳性</v>
          </cell>
          <cell r="G1396" t="str">
            <v>各类检查</v>
          </cell>
        </row>
        <row r="1397">
          <cell r="E1397" t="str">
            <v>ANTIACETYLCHOLINE RECEPTOR ANTIBODY</v>
          </cell>
          <cell r="F1397" t="str">
            <v>乙酰胆碱受体抗体</v>
          </cell>
          <cell r="G1397" t="str">
            <v>各类检查</v>
          </cell>
        </row>
        <row r="1398">
          <cell r="E1398" t="str">
            <v>ANTIACETYLCHOLINE RECEPTOR ANTIBODY POSITIVE</v>
          </cell>
          <cell r="F1398" t="str">
            <v>抗乙酰胆碱受体抗体阳性</v>
          </cell>
          <cell r="G1398" t="str">
            <v>各类检查</v>
          </cell>
        </row>
        <row r="1399">
          <cell r="E1399" t="str">
            <v>ANTIALLERGIC THERAPY</v>
          </cell>
          <cell r="F1399" t="str">
            <v>抗过敏治疗</v>
          </cell>
          <cell r="G1399" t="str">
            <v>各种手术及医疗操作</v>
          </cell>
        </row>
        <row r="1400">
          <cell r="E1400" t="str">
            <v>ANTIANDROGEN THERAPY</v>
          </cell>
          <cell r="F1400" t="str">
            <v>抗雄激素治疗</v>
          </cell>
          <cell r="G1400" t="str">
            <v>各种手术及医疗操作</v>
          </cell>
        </row>
        <row r="1401">
          <cell r="E1401" t="str">
            <v>ANTIANGIOGENIC THERAPY</v>
          </cell>
          <cell r="F1401" t="str">
            <v>抗血管新生治疗</v>
          </cell>
          <cell r="G1401" t="str">
            <v>各种手术及医疗操作</v>
          </cell>
        </row>
        <row r="1402">
          <cell r="E1402" t="str">
            <v>ANTIBIOTIC ASSOCIATED COLITIS</v>
          </cell>
          <cell r="F1402" t="str">
            <v>抗生素相关性结肠炎</v>
          </cell>
          <cell r="G1402" t="str">
            <v>感染及侵染类疾病</v>
          </cell>
        </row>
        <row r="1403">
          <cell r="E1403" t="str">
            <v>ANTIBIOTIC LEVEL</v>
          </cell>
          <cell r="F1403" t="str">
            <v>抗生素水平</v>
          </cell>
          <cell r="G1403" t="str">
            <v>各类检查</v>
          </cell>
        </row>
        <row r="1404">
          <cell r="E1404" t="str">
            <v>ANTIBIOTIC LEVEL ABOVE THERAPEUTIC</v>
          </cell>
          <cell r="F1404" t="str">
            <v>抗生素水平高于治疗量</v>
          </cell>
          <cell r="G1404" t="str">
            <v>各类检查</v>
          </cell>
        </row>
        <row r="1405">
          <cell r="E1405" t="str">
            <v>ANTIBIOTIC LEVEL BELOW THERAPEUTIC</v>
          </cell>
          <cell r="F1405" t="str">
            <v>抗生素水平低于治疗量</v>
          </cell>
          <cell r="G1405" t="str">
            <v>各类检查</v>
          </cell>
        </row>
        <row r="1406">
          <cell r="E1406" t="str">
            <v>ANTIBIOTIC LEVEL THERAPEUTIC</v>
          </cell>
          <cell r="F1406" t="str">
            <v>抗生素水平处于治疗量</v>
          </cell>
          <cell r="G1406" t="str">
            <v>各类检查</v>
          </cell>
        </row>
        <row r="1407">
          <cell r="E1407" t="str">
            <v>ANTIBIOTIC PROPHYLAXIS</v>
          </cell>
          <cell r="F1407" t="str">
            <v>抗生素预防治疗</v>
          </cell>
          <cell r="G1407" t="str">
            <v>各种手术及医疗操作</v>
          </cell>
        </row>
        <row r="1408">
          <cell r="E1408" t="str">
            <v>ANTIBIOTIC RESISTANT STAPHYLOCOCCUS TEST</v>
          </cell>
          <cell r="F1408" t="str">
            <v>葡萄球菌检测</v>
          </cell>
          <cell r="G1408" t="str">
            <v>各类检查</v>
          </cell>
        </row>
        <row r="1409">
          <cell r="E1409" t="str">
            <v>ANTIBIOTIC RESISTANT STAPHYLOCOCCUS TEST POSITIVE</v>
          </cell>
          <cell r="F1409" t="str">
            <v>葡萄球菌检测阳性</v>
          </cell>
          <cell r="G1409" t="str">
            <v>各类检查</v>
          </cell>
        </row>
        <row r="1410">
          <cell r="E1410" t="str">
            <v>ANTIBIOTIC THERAPY</v>
          </cell>
          <cell r="F1410" t="str">
            <v>抗生素治疗</v>
          </cell>
          <cell r="G1410" t="str">
            <v>各种手术及医疗操作</v>
          </cell>
        </row>
        <row r="1411">
          <cell r="E1411" t="str">
            <v>ANTIBODY TEST</v>
          </cell>
          <cell r="F1411" t="str">
            <v>抗体检测</v>
          </cell>
          <cell r="G1411" t="str">
            <v>各类检查</v>
          </cell>
        </row>
        <row r="1412">
          <cell r="E1412" t="str">
            <v>ANTIBODY TEST ABNORMAL</v>
          </cell>
          <cell r="F1412" t="str">
            <v>抗体检查异常</v>
          </cell>
          <cell r="G1412" t="str">
            <v>各类检查</v>
          </cell>
        </row>
        <row r="1413">
          <cell r="E1413" t="str">
            <v>ANTIBODY TEST NEGATIVE</v>
          </cell>
          <cell r="F1413" t="str">
            <v>抗体检查阴性</v>
          </cell>
          <cell r="G1413" t="str">
            <v>各类检查</v>
          </cell>
        </row>
        <row r="1414">
          <cell r="E1414" t="str">
            <v>ANTIBODY TEST POSITIVE</v>
          </cell>
          <cell r="F1414" t="str">
            <v>抗体检查阳性</v>
          </cell>
          <cell r="G1414" t="str">
            <v>各类检查</v>
          </cell>
        </row>
        <row r="1415">
          <cell r="E1415" t="str">
            <v>ANTICHOLINERGIC SYNDROME</v>
          </cell>
          <cell r="F1415" t="str">
            <v>抗胆碱能综合征</v>
          </cell>
          <cell r="G1415" t="str">
            <v>各类神经系统疾病</v>
          </cell>
        </row>
        <row r="1416">
          <cell r="E1416" t="str">
            <v>ANTICIPATORY ANXIETY</v>
          </cell>
          <cell r="F1416" t="str">
            <v>预想性焦虑</v>
          </cell>
          <cell r="G1416" t="str">
            <v>精神病类</v>
          </cell>
        </row>
        <row r="1417">
          <cell r="E1417" t="str">
            <v>ANTICOAGULANT-RELATED NEPHROPATHY</v>
          </cell>
          <cell r="F1417" t="str">
            <v>抗凝药相关性肾病</v>
          </cell>
          <cell r="G1417" t="str">
            <v>肾脏及泌尿系统疾病</v>
          </cell>
        </row>
        <row r="1418">
          <cell r="E1418" t="str">
            <v>ANTICOAGULANT THERAPY</v>
          </cell>
          <cell r="F1418" t="str">
            <v>抗凝治疗</v>
          </cell>
          <cell r="G1418" t="str">
            <v>各种手术及医疗操作</v>
          </cell>
        </row>
        <row r="1419">
          <cell r="E1419" t="str">
            <v>ANTICOAGULATION DRUG LEVEL</v>
          </cell>
          <cell r="F1419" t="str">
            <v>抗凝药水平</v>
          </cell>
          <cell r="G1419" t="str">
            <v>各类检查</v>
          </cell>
        </row>
        <row r="1420">
          <cell r="E1420" t="str">
            <v>ANTICOAGULATION DRUG LEVEL ABNORMAL</v>
          </cell>
          <cell r="F1420" t="str">
            <v>抗凝药水平异常</v>
          </cell>
          <cell r="G1420" t="str">
            <v>各类检查</v>
          </cell>
        </row>
        <row r="1421">
          <cell r="E1421" t="str">
            <v>ANTICOAGULATION DRUG LEVEL ABOVE THERAPEUTIC</v>
          </cell>
          <cell r="F1421" t="str">
            <v>抗凝药水平高于治疗量</v>
          </cell>
          <cell r="G1421" t="str">
            <v>各类检查</v>
          </cell>
        </row>
        <row r="1422">
          <cell r="E1422" t="str">
            <v>ANTICOAGULATION DRUG LEVEL BELOW THERAPEUTIC</v>
          </cell>
          <cell r="F1422" t="str">
            <v>抗凝药水平低于治疗量</v>
          </cell>
          <cell r="G1422" t="str">
            <v>各类检查</v>
          </cell>
        </row>
        <row r="1423">
          <cell r="E1423" t="str">
            <v>ANTICOAGULATION DRUG LEVEL DECREASED</v>
          </cell>
          <cell r="F1423" t="str">
            <v>抗凝药水平降低</v>
          </cell>
          <cell r="G1423" t="str">
            <v>各类检查</v>
          </cell>
        </row>
        <row r="1424">
          <cell r="E1424" t="str">
            <v>ANTICOAGULATION DRUG LEVEL INCREASED</v>
          </cell>
          <cell r="F1424" t="str">
            <v>抗凝药水平升高</v>
          </cell>
          <cell r="G1424" t="str">
            <v>各类检查</v>
          </cell>
        </row>
        <row r="1425">
          <cell r="E1425" t="str">
            <v>ANTICOAGULATION DRUG LEVEL THERAPEUTIC</v>
          </cell>
          <cell r="F1425" t="str">
            <v>抗凝药水平处于治疗量</v>
          </cell>
          <cell r="G1425" t="str">
            <v>各类检查</v>
          </cell>
        </row>
        <row r="1426">
          <cell r="E1426" t="str">
            <v>ANTICONVULSANT DRUG LEVEL</v>
          </cell>
          <cell r="F1426" t="str">
            <v>抗惊厥药水平</v>
          </cell>
          <cell r="G1426" t="str">
            <v>各类检查</v>
          </cell>
        </row>
        <row r="1427">
          <cell r="E1427" t="str">
            <v>ANTICONVULSANT DRUG LEVEL ABNORMAL</v>
          </cell>
          <cell r="F1427" t="str">
            <v>抗惊厥药水平异常</v>
          </cell>
          <cell r="G1427" t="str">
            <v>各类检查</v>
          </cell>
        </row>
        <row r="1428">
          <cell r="E1428" t="str">
            <v>ANTICONVULSANT DRUG LEVEL ABOVE THERAPEUTIC</v>
          </cell>
          <cell r="F1428" t="str">
            <v>抗惊厥药水平高于治疗量</v>
          </cell>
          <cell r="G1428" t="str">
            <v>各类检查</v>
          </cell>
        </row>
        <row r="1429">
          <cell r="E1429" t="str">
            <v>ANTICONVULSANT DRUG LEVEL BELOW THERAPEUTIC</v>
          </cell>
          <cell r="F1429" t="str">
            <v>抗惊厥药水平低于治疗量</v>
          </cell>
          <cell r="G1429" t="str">
            <v>各类检查</v>
          </cell>
        </row>
        <row r="1430">
          <cell r="E1430" t="str">
            <v>ANTICONVULSANT DRUG LEVEL DECREASED</v>
          </cell>
          <cell r="F1430" t="str">
            <v>抗惊厥药水平降低</v>
          </cell>
          <cell r="G1430" t="str">
            <v>各类检查</v>
          </cell>
        </row>
        <row r="1431">
          <cell r="E1431" t="str">
            <v>ANTICONVULSANT DRUG LEVEL INCREASED</v>
          </cell>
          <cell r="F1431" t="str">
            <v>抗惊厥药水平升高</v>
          </cell>
          <cell r="G1431" t="str">
            <v>各类检查</v>
          </cell>
        </row>
        <row r="1432">
          <cell r="E1432" t="str">
            <v>ANTICONVULSANT DRUG LEVEL THERAPEUTIC</v>
          </cell>
          <cell r="F1432" t="str">
            <v>抗惊厥药水平处于治疗量</v>
          </cell>
          <cell r="G1432" t="str">
            <v>各类检查</v>
          </cell>
        </row>
        <row r="1433">
          <cell r="E1433" t="str">
            <v>ANTICONVULSANT TOXICITY</v>
          </cell>
          <cell r="F1433" t="str">
            <v>各种制剂毒性</v>
          </cell>
          <cell r="G1433" t="str">
            <v>各类损伤、中毒及操作并发症</v>
          </cell>
        </row>
        <row r="1434">
          <cell r="E1434" t="str">
            <v>ANTIDEPRESSANT DISCONTINUATION SYNDROME</v>
          </cell>
          <cell r="F1434" t="str">
            <v>抗抑郁药停药综合征</v>
          </cell>
          <cell r="G1434" t="str">
            <v>全身性疾病及给药部位各种反应</v>
          </cell>
        </row>
        <row r="1435">
          <cell r="E1435" t="str">
            <v>ANTIDEPRESSANT DRUG CLEARANCE DECREASED</v>
          </cell>
          <cell r="F1435" t="str">
            <v>抗抑郁药清除率降低</v>
          </cell>
          <cell r="G1435" t="str">
            <v>各类检查</v>
          </cell>
        </row>
        <row r="1436">
          <cell r="E1436" t="str">
            <v>ANTIDEPRESSANT DRUG CLEARANCE INCREASED</v>
          </cell>
          <cell r="F1436" t="str">
            <v>抗抑郁药清除率升高</v>
          </cell>
          <cell r="G1436" t="str">
            <v>各类检查</v>
          </cell>
        </row>
        <row r="1437">
          <cell r="E1437" t="str">
            <v>ANTIDEPRESSANT DRUG LEVEL</v>
          </cell>
          <cell r="F1437" t="str">
            <v>抗抑郁药水平</v>
          </cell>
          <cell r="G1437" t="str">
            <v>各类检查</v>
          </cell>
        </row>
        <row r="1438">
          <cell r="E1438" t="str">
            <v>ANTIDEPRESSANT DRUG LEVEL ABOVE THERAPEUTIC</v>
          </cell>
          <cell r="F1438" t="str">
            <v>抗抑郁药水平高于治疗量</v>
          </cell>
          <cell r="G1438" t="str">
            <v>各类检查</v>
          </cell>
        </row>
        <row r="1439">
          <cell r="E1439" t="str">
            <v>ANTIDEPRESSANT DRUG LEVEL BELOW THERAPEUTIC</v>
          </cell>
          <cell r="F1439" t="str">
            <v>抗抑郁药水平低于治疗量</v>
          </cell>
          <cell r="G1439" t="str">
            <v>各类检查</v>
          </cell>
        </row>
        <row r="1440">
          <cell r="E1440" t="str">
            <v>ANTIDEPRESSANT DRUG LEVEL DECREASED</v>
          </cell>
          <cell r="F1440" t="str">
            <v>抗抑郁药水平降低</v>
          </cell>
          <cell r="G1440" t="str">
            <v>各类检查</v>
          </cell>
        </row>
        <row r="1441">
          <cell r="E1441" t="str">
            <v>ANTIDEPRESSANT DRUG LEVEL INCREASED</v>
          </cell>
          <cell r="F1441" t="str">
            <v>抗抑郁药水平升高</v>
          </cell>
          <cell r="G1441" t="str">
            <v>各类检查</v>
          </cell>
        </row>
        <row r="1442">
          <cell r="E1442" t="str">
            <v>ANTIDEPRESSANT THERAPY</v>
          </cell>
          <cell r="F1442" t="str">
            <v>抗抑郁治疗</v>
          </cell>
          <cell r="G1442" t="str">
            <v>各种手术及医疗操作</v>
          </cell>
        </row>
        <row r="1443">
          <cell r="E1443" t="str">
            <v>ANTIDIARRHOEAL SUPPORTIVE CARE</v>
          </cell>
          <cell r="F1443" t="str">
            <v>抗腹泻支持治疗</v>
          </cell>
          <cell r="G1443" t="str">
            <v>各种手术及医疗操作</v>
          </cell>
        </row>
        <row r="1444">
          <cell r="E1444" t="str">
            <v>ANTIDIURETIC HORMONE ABNORMALITY</v>
          </cell>
          <cell r="F1444" t="str">
            <v>抗利尿激素失常</v>
          </cell>
          <cell r="G1444" t="str">
            <v>内分泌系统疾病</v>
          </cell>
        </row>
        <row r="1445">
          <cell r="E1445" t="str">
            <v>ANTIENDOMYSIAL ANTIBODY POSITIVE</v>
          </cell>
          <cell r="F1445" t="str">
            <v>抗肌内膜抗体阳性</v>
          </cell>
          <cell r="G1445" t="str">
            <v>各类检查</v>
          </cell>
        </row>
        <row r="1446">
          <cell r="E1446" t="str">
            <v>ANTIFUNGAL PROPHYLAXIS</v>
          </cell>
          <cell r="F1446" t="str">
            <v>抗真菌性预防治疗</v>
          </cell>
          <cell r="G1446" t="str">
            <v>各种手术及医疗操作</v>
          </cell>
        </row>
        <row r="1447">
          <cell r="E1447" t="str">
            <v>ANTIFUNGAL TREATMENT</v>
          </cell>
          <cell r="F1447" t="str">
            <v>抗真菌药物治疗</v>
          </cell>
          <cell r="G1447" t="str">
            <v>各种手术及医疗操作</v>
          </cell>
        </row>
        <row r="1448">
          <cell r="E1448" t="str">
            <v>ANTIGLIADIN ANTIBODY POSITIVE</v>
          </cell>
          <cell r="F1448" t="str">
            <v>抗醇溶朊抗体阳性</v>
          </cell>
          <cell r="G1448" t="str">
            <v>各类检查</v>
          </cell>
        </row>
        <row r="1449">
          <cell r="E1449" t="str">
            <v>ANTIINFLAMMATORY THERAPY</v>
          </cell>
          <cell r="F1449" t="str">
            <v>抗炎治疗</v>
          </cell>
          <cell r="G1449" t="str">
            <v>各种手术及医疗操作</v>
          </cell>
        </row>
        <row r="1450">
          <cell r="E1450" t="str">
            <v>ANTIMETROPIA</v>
          </cell>
          <cell r="F1450" t="str">
            <v>屈光参差</v>
          </cell>
          <cell r="G1450" t="str">
            <v>眼器官疾病</v>
          </cell>
        </row>
        <row r="1451">
          <cell r="E1451" t="str">
            <v>ANTIMICROBIAL SUSCEPTIBILITY TEST</v>
          </cell>
          <cell r="F1451" t="str">
            <v>抗微生物药敏感性试验</v>
          </cell>
          <cell r="G1451" t="str">
            <v>各类检查</v>
          </cell>
        </row>
        <row r="1452">
          <cell r="E1452" t="str">
            <v>ANTIMICROBIAL SUSCEPTIBILITY TEST INTERMEDIATE</v>
          </cell>
          <cell r="F1452" t="str">
            <v>抗微生物药敏感性试验中等</v>
          </cell>
          <cell r="G1452" t="str">
            <v>各类检查</v>
          </cell>
        </row>
        <row r="1453">
          <cell r="E1453" t="str">
            <v>ANTIMICROBIAL SUSCEPTIBILITY TEST RESISTANT</v>
          </cell>
          <cell r="F1453" t="str">
            <v>抗微生物药敏感性试验耐药</v>
          </cell>
          <cell r="G1453" t="str">
            <v>各类检查</v>
          </cell>
        </row>
        <row r="1454">
          <cell r="E1454" t="str">
            <v>ANTIMICROBIAL SUSCEPTIBILITY TEST SENSITIVE</v>
          </cell>
          <cell r="F1454" t="str">
            <v>抗微生物药敏感性试验敏感</v>
          </cell>
          <cell r="G1454" t="str">
            <v>各类检查</v>
          </cell>
        </row>
        <row r="1455">
          <cell r="E1455" t="str">
            <v>ANTIMITOCHONDRIAL ANTIBODY</v>
          </cell>
          <cell r="F1455" t="str">
            <v>抗线粒体抗体</v>
          </cell>
          <cell r="G1455" t="str">
            <v>各类检查</v>
          </cell>
        </row>
        <row r="1456">
          <cell r="E1456" t="str">
            <v>ANTIMITOCHONDRIAL ANTIBODY POSITIVE</v>
          </cell>
          <cell r="F1456" t="str">
            <v>抗线粒体抗体阳性</v>
          </cell>
          <cell r="G1456" t="str">
            <v>各类检查</v>
          </cell>
        </row>
        <row r="1457">
          <cell r="E1457" t="str">
            <v>ANTINEUTROPHIL CYTOPLASMIC ANTIBODY</v>
          </cell>
          <cell r="F1457" t="str">
            <v>抗中性粒细胞胞质抗体</v>
          </cell>
          <cell r="G1457" t="str">
            <v>各类检查</v>
          </cell>
        </row>
        <row r="1458">
          <cell r="E1458" t="str">
            <v>ANTINEUTROPHIL CYTOPLASMIC ANTIBODY DECREASED</v>
          </cell>
          <cell r="F1458" t="str">
            <v>抗中性粒细胞胞质抗体减少</v>
          </cell>
          <cell r="G1458" t="str">
            <v>各类检查</v>
          </cell>
        </row>
        <row r="1459">
          <cell r="E1459" t="str">
            <v>ANTINEUTROPHIL CYTOPLASMIC ANTIBODY INCREASED</v>
          </cell>
          <cell r="F1459" t="str">
            <v>抗中性粒细胞胞质抗体增加</v>
          </cell>
          <cell r="G1459" t="str">
            <v>各类检查</v>
          </cell>
        </row>
        <row r="1460">
          <cell r="E1460" t="str">
            <v>ANTINEUTROPHIL CYTOPLASMIC ANTIBODY NEGATIVE</v>
          </cell>
          <cell r="F1460" t="str">
            <v>抗中性粒细胞胞质抗体阴性</v>
          </cell>
          <cell r="G1460" t="str">
            <v>各类检查</v>
          </cell>
        </row>
        <row r="1461">
          <cell r="E1461" t="str">
            <v>ANTINEUTROPHIL CYTOPLASMIC ANTIBODY POSITIVE</v>
          </cell>
          <cell r="F1461" t="str">
            <v>抗中性粒细胞胞质抗体阳性</v>
          </cell>
          <cell r="G1461" t="str">
            <v>各类检查</v>
          </cell>
        </row>
        <row r="1462">
          <cell r="E1462" t="str">
            <v>ANTINUCLEAR ANTIBODY</v>
          </cell>
          <cell r="F1462" t="str">
            <v>抗核抗体</v>
          </cell>
          <cell r="G1462" t="str">
            <v>各类检查</v>
          </cell>
        </row>
        <row r="1463">
          <cell r="E1463" t="str">
            <v>ANTINUCLEAR ANTIBODY INCREASED</v>
          </cell>
          <cell r="F1463" t="str">
            <v>抗核抗体增加</v>
          </cell>
          <cell r="G1463" t="str">
            <v>各类检查</v>
          </cell>
        </row>
        <row r="1464">
          <cell r="E1464" t="str">
            <v>ANTINUCLEAR ANTIBODY NEGATIVE</v>
          </cell>
          <cell r="F1464" t="str">
            <v>抗核抗体阴性</v>
          </cell>
          <cell r="G1464" t="str">
            <v>各类检查</v>
          </cell>
        </row>
        <row r="1465">
          <cell r="E1465" t="str">
            <v>ANTINUCLEAR ANTIBODY POSITIVE</v>
          </cell>
          <cell r="F1465" t="str">
            <v>抗核抗体阳性</v>
          </cell>
          <cell r="G1465" t="str">
            <v>各类检查</v>
          </cell>
        </row>
        <row r="1466">
          <cell r="E1466" t="str">
            <v>ANTIOESTROGEN THERAPY</v>
          </cell>
          <cell r="F1466" t="str">
            <v>抗雌激素治疗</v>
          </cell>
          <cell r="G1466" t="str">
            <v>各种手术及医疗操作</v>
          </cell>
        </row>
        <row r="1467">
          <cell r="E1467" t="str">
            <v>ANTIPHOSPHOLIPID ANTIBODIES</v>
          </cell>
          <cell r="F1467" t="str">
            <v>抗磷脂抗体</v>
          </cell>
          <cell r="G1467" t="str">
            <v>各类检查</v>
          </cell>
        </row>
        <row r="1468">
          <cell r="E1468" t="str">
            <v>ANTIPHOSPHOLIPID ANTIBODIES NEGATIVE</v>
          </cell>
          <cell r="F1468" t="str">
            <v>抗磷脂抗体阴性</v>
          </cell>
          <cell r="G1468" t="str">
            <v>各类检查</v>
          </cell>
        </row>
        <row r="1469">
          <cell r="E1469" t="str">
            <v>ANTIPHOSPHOLIPID ANTIBODIES POSITIVE</v>
          </cell>
          <cell r="F1469" t="str">
            <v>抗磷脂抗体阳性</v>
          </cell>
          <cell r="G1469" t="str">
            <v>各类检查</v>
          </cell>
        </row>
        <row r="1470">
          <cell r="E1470" t="str">
            <v>ANTIPHOSPHOLIPID SYNDROME</v>
          </cell>
          <cell r="F1470" t="str">
            <v>抗磷脂综合征</v>
          </cell>
          <cell r="G1470" t="str">
            <v>血液及淋巴系统疾病</v>
          </cell>
        </row>
        <row r="1471">
          <cell r="E1471" t="str">
            <v>ANTIPLATELET THERAPY</v>
          </cell>
          <cell r="F1471" t="str">
            <v>抗血小板治疗</v>
          </cell>
          <cell r="G1471" t="str">
            <v>各种手术及医疗操作</v>
          </cell>
        </row>
        <row r="1472">
          <cell r="E1472" t="str">
            <v>ANTIPSYCHOTIC DRUG LEVEL</v>
          </cell>
          <cell r="F1472" t="str">
            <v>抗精神病药水平</v>
          </cell>
          <cell r="G1472" t="str">
            <v>各类检查</v>
          </cell>
        </row>
        <row r="1473">
          <cell r="E1473" t="str">
            <v>ANTIPSYCHOTIC DRUG LEVEL ABOVE THERAPEUTIC</v>
          </cell>
          <cell r="F1473" t="str">
            <v>抗精神病药水平高于治疗量</v>
          </cell>
          <cell r="G1473" t="str">
            <v>各类检查</v>
          </cell>
        </row>
        <row r="1474">
          <cell r="E1474" t="str">
            <v>ANTIPSYCHOTIC DRUG LEVEL BELOW THERAPEUTIC</v>
          </cell>
          <cell r="F1474" t="str">
            <v>抗精神病药水平低于治疗量</v>
          </cell>
          <cell r="G1474" t="str">
            <v>各类检查</v>
          </cell>
        </row>
        <row r="1475">
          <cell r="E1475" t="str">
            <v>ANTIPSYCHOTIC DRUG LEVEL DECREASED</v>
          </cell>
          <cell r="F1475" t="str">
            <v>抗精神病药水平降低</v>
          </cell>
          <cell r="G1475" t="str">
            <v>各类检查</v>
          </cell>
        </row>
        <row r="1476">
          <cell r="E1476" t="str">
            <v>ANTIPSYCHOTIC DRUG LEVEL INCREASED</v>
          </cell>
          <cell r="F1476" t="str">
            <v>抗精神病药水平升高</v>
          </cell>
          <cell r="G1476" t="str">
            <v>各类检查</v>
          </cell>
        </row>
        <row r="1477">
          <cell r="E1477" t="str">
            <v>ANTIPSYCHOTIC DRUG LEVEL THERAPEUTIC</v>
          </cell>
          <cell r="F1477" t="str">
            <v>抗精神病药水平处于治疗量</v>
          </cell>
          <cell r="G1477" t="str">
            <v>各类检查</v>
          </cell>
        </row>
        <row r="1478">
          <cell r="E1478" t="str">
            <v>ANTIPYRESIS</v>
          </cell>
          <cell r="F1478" t="str">
            <v>退热疗法</v>
          </cell>
          <cell r="G1478" t="str">
            <v>各种手术及医疗操作</v>
          </cell>
        </row>
        <row r="1479">
          <cell r="E1479" t="str">
            <v>ANTIRETROVIRAL THERAPY</v>
          </cell>
          <cell r="F1479" t="str">
            <v>抗逆转录病毒治疗</v>
          </cell>
          <cell r="G1479" t="str">
            <v>各种手术及医疗操作</v>
          </cell>
        </row>
        <row r="1480">
          <cell r="E1480" t="str">
            <v>ANTISOCIAL BEHAVIOUR</v>
          </cell>
          <cell r="F1480" t="str">
            <v>反社会行为</v>
          </cell>
          <cell r="G1480" t="str">
            <v>精神病类</v>
          </cell>
        </row>
        <row r="1481">
          <cell r="E1481" t="str">
            <v>ANTISOCIAL PERSONALITY DISORDER</v>
          </cell>
          <cell r="F1481" t="str">
            <v>反社会型人格障碍</v>
          </cell>
          <cell r="G1481" t="str">
            <v>精神病类</v>
          </cell>
        </row>
        <row r="1482">
          <cell r="E1482" t="str">
            <v>ANTISYNTHETASE SYNDROME</v>
          </cell>
          <cell r="F1482" t="str">
            <v>抗合成酶综合征</v>
          </cell>
          <cell r="G1482" t="str">
            <v>各种肌肉骨骼及结缔组织疾病</v>
          </cell>
        </row>
        <row r="1483">
          <cell r="E1483" t="str">
            <v>ANTITHROMBIN III</v>
          </cell>
          <cell r="F1483" t="str">
            <v>抗凝血酶 III</v>
          </cell>
          <cell r="G1483" t="str">
            <v>各类检查</v>
          </cell>
        </row>
        <row r="1484">
          <cell r="E1484" t="str">
            <v>ANTITHROMBIN III ABNORMAL</v>
          </cell>
          <cell r="F1484" t="str">
            <v>抗凝血酶 III 异常</v>
          </cell>
          <cell r="G1484" t="str">
            <v>各类检查</v>
          </cell>
        </row>
        <row r="1485">
          <cell r="E1485" t="str">
            <v>ANTITHROMBIN III DECREASED</v>
          </cell>
          <cell r="F1485" t="str">
            <v>抗凝血酶 III 抗体减少</v>
          </cell>
          <cell r="G1485" t="str">
            <v>各类检查</v>
          </cell>
        </row>
        <row r="1486">
          <cell r="E1486" t="str">
            <v>ANTITHROMBIN III DEFICIENCY</v>
          </cell>
          <cell r="F1486" t="str">
            <v>抗凝血酶 III 缺乏</v>
          </cell>
          <cell r="G1486" t="str">
            <v>各种先天性家族性遗传性疾病</v>
          </cell>
        </row>
        <row r="1487">
          <cell r="E1487" t="str">
            <v>ANTITHROMBIN III INCREASED</v>
          </cell>
          <cell r="F1487" t="str">
            <v>抗凝血酶 III 抗体升高</v>
          </cell>
          <cell r="G1487" t="str">
            <v>各类检查</v>
          </cell>
        </row>
        <row r="1488">
          <cell r="E1488" t="str">
            <v>ANTITHYROID ARTHRITIS SYNDROME</v>
          </cell>
          <cell r="F1488" t="str">
            <v>抗甲状腺关节炎综合征</v>
          </cell>
          <cell r="G1488" t="str">
            <v>各种肌肉骨骼及结缔组织疾病</v>
          </cell>
        </row>
        <row r="1489">
          <cell r="E1489" t="str">
            <v>ANTITUSSIVE THERAPY</v>
          </cell>
          <cell r="F1489" t="str">
            <v>镇咳治疗</v>
          </cell>
          <cell r="G1489" t="str">
            <v>各种手术及医疗操作</v>
          </cell>
        </row>
        <row r="1490">
          <cell r="E1490" t="str">
            <v>ANTIVIRAL DRUG LEVEL ABOVE THERAPEUTIC</v>
          </cell>
          <cell r="F1490" t="str">
            <v>抗病毒药物水平高于治疗量</v>
          </cell>
          <cell r="G1490" t="str">
            <v>各类检查</v>
          </cell>
        </row>
        <row r="1491">
          <cell r="E1491" t="str">
            <v>ANTIVIRAL DRUG LEVEL BELOW THERAPEUTIC</v>
          </cell>
          <cell r="F1491" t="str">
            <v>抗病毒药物水平低于治疗量</v>
          </cell>
          <cell r="G1491" t="str">
            <v>各类检查</v>
          </cell>
        </row>
        <row r="1492">
          <cell r="E1492" t="str">
            <v>ANTIVIRAL PROPHYLAXIS</v>
          </cell>
          <cell r="F1492" t="str">
            <v>抗病毒性预防治疗</v>
          </cell>
          <cell r="G1492" t="str">
            <v>各种手术及医疗操作</v>
          </cell>
        </row>
        <row r="1493">
          <cell r="E1493" t="str">
            <v>ANTIVIRAL TREATMENT</v>
          </cell>
          <cell r="F1493" t="str">
            <v>抗病毒药物治疗</v>
          </cell>
          <cell r="G1493" t="str">
            <v>各种手术及医疗操作</v>
          </cell>
        </row>
        <row r="1494">
          <cell r="E1494" t="str">
            <v>ANTRAL FOLLICLE COUNT LOW</v>
          </cell>
          <cell r="F1494" t="str">
            <v>窦卵泡数低</v>
          </cell>
          <cell r="G1494" t="str">
            <v>各类检查</v>
          </cell>
        </row>
        <row r="1495">
          <cell r="E1495" t="str">
            <v>ANURIA</v>
          </cell>
          <cell r="F1495" t="str">
            <v>无尿</v>
          </cell>
          <cell r="G1495" t="str">
            <v>肾脏及泌尿系统疾病</v>
          </cell>
        </row>
        <row r="1496">
          <cell r="E1496" t="str">
            <v>ANXIETY</v>
          </cell>
          <cell r="F1496" t="str">
            <v>焦虑</v>
          </cell>
          <cell r="G1496" t="str">
            <v>精神病类</v>
          </cell>
        </row>
        <row r="1497">
          <cell r="E1497" t="str">
            <v>ANXIETY DISORDER</v>
          </cell>
          <cell r="F1497" t="str">
            <v>焦虑障碍</v>
          </cell>
          <cell r="G1497" t="str">
            <v>精神病类</v>
          </cell>
        </row>
        <row r="1498">
          <cell r="E1498" t="str">
            <v>ANXIETY DISORDER DUE TO A GENERAL MEDICAL CONDITION</v>
          </cell>
          <cell r="F1498" t="str">
            <v>一般性疾病引起的焦虑</v>
          </cell>
          <cell r="G1498" t="str">
            <v>精神病类</v>
          </cell>
        </row>
        <row r="1499">
          <cell r="E1499" t="str">
            <v>ANXIETY POSTOPERATIVE</v>
          </cell>
          <cell r="F1499" t="str">
            <v>操作致焦虑</v>
          </cell>
          <cell r="G1499" t="str">
            <v>精神病类</v>
          </cell>
        </row>
        <row r="1500">
          <cell r="E1500" t="str">
            <v>ANXIOLYTIC THERAPY</v>
          </cell>
          <cell r="F1500" t="str">
            <v>抗焦虑疗法</v>
          </cell>
          <cell r="G1500" t="str">
            <v>各种手术及医疗操作</v>
          </cell>
        </row>
        <row r="1501">
          <cell r="E1501" t="str">
            <v>ANXIOUS PARENT</v>
          </cell>
          <cell r="F1501" t="str">
            <v>家长焦虑</v>
          </cell>
          <cell r="G1501" t="str">
            <v>社会环境</v>
          </cell>
        </row>
        <row r="1502">
          <cell r="E1502" t="str">
            <v>AORTA COARCTATION REPAIR</v>
          </cell>
          <cell r="F1502" t="str">
            <v>主动脉狭窄修复</v>
          </cell>
          <cell r="G1502" t="str">
            <v>各种手术及医疗操作</v>
          </cell>
        </row>
        <row r="1503">
          <cell r="E1503" t="str">
            <v>AORTA HYPOPLASIA</v>
          </cell>
          <cell r="F1503" t="str">
            <v>主动脉发育不良</v>
          </cell>
          <cell r="G1503" t="str">
            <v>各种先天性家族性遗传性疾病</v>
          </cell>
        </row>
        <row r="1504">
          <cell r="E1504" t="str">
            <v>AORTIC ANASTOMOSIS</v>
          </cell>
          <cell r="F1504" t="str">
            <v>主动脉吻合术</v>
          </cell>
          <cell r="G1504" t="str">
            <v>各种手术及医疗操作</v>
          </cell>
        </row>
        <row r="1505">
          <cell r="E1505" t="str">
            <v>AORTIC ANEURYSM</v>
          </cell>
          <cell r="F1505" t="str">
            <v>主动脉瘤</v>
          </cell>
          <cell r="G1505" t="str">
            <v>血管与淋巴管类疾病</v>
          </cell>
        </row>
        <row r="1506">
          <cell r="E1506" t="str">
            <v>AORTIC ANEURYSM REPAIR</v>
          </cell>
          <cell r="F1506" t="str">
            <v>主动脉瘤修复</v>
          </cell>
          <cell r="G1506" t="str">
            <v>各种手术及医疗操作</v>
          </cell>
        </row>
        <row r="1507">
          <cell r="E1507" t="str">
            <v>AORTIC ANEURYSM RUPTURE</v>
          </cell>
          <cell r="F1507" t="str">
            <v>主动脉瘤破裂</v>
          </cell>
          <cell r="G1507" t="str">
            <v>血管与淋巴管类疾病</v>
          </cell>
        </row>
        <row r="1508">
          <cell r="E1508" t="str">
            <v>AORTIC ANNULUS RUPTURE</v>
          </cell>
          <cell r="F1508" t="str">
            <v>主动脉环破裂</v>
          </cell>
          <cell r="G1508" t="str">
            <v>各类损伤、中毒及操作并发症</v>
          </cell>
        </row>
        <row r="1509">
          <cell r="E1509" t="str">
            <v>AORTIC ARTERIOSCLEROSIS</v>
          </cell>
          <cell r="F1509" t="str">
            <v>主动脉硬化</v>
          </cell>
          <cell r="G1509" t="str">
            <v>血管与淋巴管类疾病</v>
          </cell>
        </row>
        <row r="1510">
          <cell r="E1510" t="str">
            <v>AORTIC ATHEROSCLEROSIS</v>
          </cell>
          <cell r="F1510" t="str">
            <v>主动脉硬化</v>
          </cell>
          <cell r="G1510" t="str">
            <v>血管与淋巴管类疾病</v>
          </cell>
        </row>
        <row r="1511">
          <cell r="E1511" t="str">
            <v>AORTIC BIFURCATION GRAFT</v>
          </cell>
          <cell r="F1511" t="str">
            <v>主动脉搭桥术</v>
          </cell>
          <cell r="G1511" t="str">
            <v>各种手术及医疗操作</v>
          </cell>
        </row>
        <row r="1512">
          <cell r="E1512" t="str">
            <v>AORTIC BRUIT</v>
          </cell>
          <cell r="F1512" t="str">
            <v>主动脉杂音</v>
          </cell>
          <cell r="G1512" t="str">
            <v>各类检查</v>
          </cell>
        </row>
        <row r="1513">
          <cell r="E1513" t="str">
            <v>AORTIC BYPASS</v>
          </cell>
          <cell r="F1513" t="str">
            <v>主动脉搭桥术</v>
          </cell>
          <cell r="G1513" t="str">
            <v>各种手术及医疗操作</v>
          </cell>
        </row>
        <row r="1514">
          <cell r="E1514" t="str">
            <v>AORTIC CALCIFICATION</v>
          </cell>
          <cell r="F1514" t="str">
            <v>主动脉硬化</v>
          </cell>
          <cell r="G1514" t="str">
            <v>血管与淋巴管类疾病</v>
          </cell>
        </row>
        <row r="1515">
          <cell r="E1515" t="str">
            <v>AORTIC DILATATION</v>
          </cell>
          <cell r="F1515" t="str">
            <v>主动脉扩张</v>
          </cell>
          <cell r="G1515" t="str">
            <v>血管与淋巴管类疾病</v>
          </cell>
        </row>
        <row r="1516">
          <cell r="E1516" t="str">
            <v>AORTIC DISORDER</v>
          </cell>
          <cell r="F1516" t="str">
            <v>主动脉疾病</v>
          </cell>
          <cell r="G1516" t="str">
            <v>血管与淋巴管类疾病</v>
          </cell>
        </row>
        <row r="1517">
          <cell r="E1517" t="str">
            <v>AORTIC DISSECTION</v>
          </cell>
          <cell r="F1517" t="str">
            <v>主动脉夹层</v>
          </cell>
          <cell r="G1517" t="str">
            <v>血管与淋巴管类疾病</v>
          </cell>
        </row>
        <row r="1518">
          <cell r="E1518" t="str">
            <v>AORTIC DISSECTION RUPTURE</v>
          </cell>
          <cell r="F1518" t="str">
            <v>主动脉夹层破裂</v>
          </cell>
          <cell r="G1518" t="str">
            <v>血管与淋巴管类疾病</v>
          </cell>
        </row>
        <row r="1519">
          <cell r="E1519" t="str">
            <v>AORTIC ELONGATION</v>
          </cell>
          <cell r="F1519" t="str">
            <v>主动脉延长</v>
          </cell>
          <cell r="G1519" t="str">
            <v>血管与淋巴管类疾病</v>
          </cell>
        </row>
        <row r="1520">
          <cell r="E1520" t="str">
            <v>AORTIC EMBOLUS</v>
          </cell>
          <cell r="F1520" t="str">
            <v>主动脉栓子</v>
          </cell>
          <cell r="G1520" t="str">
            <v>血管与淋巴管类疾病</v>
          </cell>
        </row>
        <row r="1521">
          <cell r="E1521" t="str">
            <v>AORTIC INJURY</v>
          </cell>
          <cell r="F1521" t="str">
            <v>主动脉损伤</v>
          </cell>
          <cell r="G1521" t="str">
            <v>各类损伤、中毒及操作并发症</v>
          </cell>
        </row>
        <row r="1522">
          <cell r="E1522" t="str">
            <v>AORTIC INTRAMURAL HAEMATOMA</v>
          </cell>
          <cell r="F1522" t="str">
            <v>主动脉壁内血肿</v>
          </cell>
          <cell r="G1522" t="str">
            <v>血管与淋巴管类疾病</v>
          </cell>
        </row>
        <row r="1523">
          <cell r="E1523" t="str">
            <v>AORTIC NECROSIS</v>
          </cell>
          <cell r="F1523" t="str">
            <v>主动脉坏死</v>
          </cell>
          <cell r="G1523" t="str">
            <v>血管与淋巴管类疾病</v>
          </cell>
        </row>
        <row r="1524">
          <cell r="E1524" t="str">
            <v>AORTIC OCCLUSION</v>
          </cell>
          <cell r="F1524" t="str">
            <v>主动脉闭塞</v>
          </cell>
          <cell r="G1524" t="str">
            <v>血管与淋巴管类疾病</v>
          </cell>
        </row>
        <row r="1525">
          <cell r="E1525" t="str">
            <v>AORTIC PERFORATION</v>
          </cell>
          <cell r="F1525" t="str">
            <v>主动脉穿孔</v>
          </cell>
          <cell r="G1525" t="str">
            <v>血管与淋巴管类疾病</v>
          </cell>
        </row>
        <row r="1526">
          <cell r="E1526" t="str">
            <v>AORTIC PSEUDOANEURYSM</v>
          </cell>
          <cell r="F1526" t="str">
            <v>主动脉假性动脉瘤</v>
          </cell>
          <cell r="G1526" t="str">
            <v>各类损伤、中毒及操作并发症</v>
          </cell>
        </row>
        <row r="1527">
          <cell r="E1527" t="str">
            <v>AORTIC RESTENOSIS</v>
          </cell>
          <cell r="F1527" t="str">
            <v>主动脉再狭窄</v>
          </cell>
          <cell r="G1527" t="str">
            <v>各类损伤、中毒及操作并发症</v>
          </cell>
        </row>
        <row r="1528">
          <cell r="E1528" t="str">
            <v>AORTIC ROOT COMPRESSION</v>
          </cell>
          <cell r="F1528" t="str">
            <v>主动脉根压迫</v>
          </cell>
          <cell r="G1528" t="str">
            <v>各类损伤、中毒及操作并发症</v>
          </cell>
        </row>
        <row r="1529">
          <cell r="E1529" t="str">
            <v>AORTIC ROOT ENLARGEMENT PROCEDURE</v>
          </cell>
          <cell r="F1529" t="str">
            <v>主动脉根扩大术</v>
          </cell>
          <cell r="G1529" t="str">
            <v>各种手术及医疗操作</v>
          </cell>
        </row>
        <row r="1530">
          <cell r="E1530" t="str">
            <v>AORTIC RUPTURE</v>
          </cell>
          <cell r="F1530" t="str">
            <v>主动脉破裂</v>
          </cell>
          <cell r="G1530" t="str">
            <v>血管与淋巴管类疾病</v>
          </cell>
        </row>
        <row r="1531">
          <cell r="E1531" t="str">
            <v>AORTIC STENOSIS</v>
          </cell>
          <cell r="F1531" t="str">
            <v>主动脉狭窄</v>
          </cell>
          <cell r="G1531" t="str">
            <v>血管与淋巴管类疾病</v>
          </cell>
        </row>
        <row r="1532">
          <cell r="E1532" t="str">
            <v>AORTIC STENT INSERTION</v>
          </cell>
          <cell r="F1532" t="str">
            <v>主动脉支架植入</v>
          </cell>
          <cell r="G1532" t="str">
            <v>各种手术及医疗操作</v>
          </cell>
        </row>
        <row r="1533">
          <cell r="E1533" t="str">
            <v>AORTIC SURGERY</v>
          </cell>
          <cell r="F1533" t="str">
            <v>主动脉手术</v>
          </cell>
          <cell r="G1533" t="str">
            <v>各种手术及医疗操作</v>
          </cell>
        </row>
        <row r="1534">
          <cell r="E1534" t="str">
            <v>AORTIC THROMBOSIS</v>
          </cell>
          <cell r="F1534" t="str">
            <v>主动脉血栓形成</v>
          </cell>
          <cell r="G1534" t="str">
            <v>血管与淋巴管类疾病</v>
          </cell>
        </row>
        <row r="1535">
          <cell r="E1535" t="str">
            <v>AORTIC VALVE ATRESIA</v>
          </cell>
          <cell r="F1535" t="str">
            <v>主动脉瓣闭锁</v>
          </cell>
          <cell r="G1535" t="str">
            <v>各种先天性家族性遗传性疾病</v>
          </cell>
        </row>
        <row r="1536">
          <cell r="E1536" t="str">
            <v>AORTIC VALVE CALCIFICATION</v>
          </cell>
          <cell r="F1536" t="str">
            <v>主动脉瓣钙化</v>
          </cell>
          <cell r="G1536" t="str">
            <v>心脏器官疾病</v>
          </cell>
        </row>
        <row r="1537">
          <cell r="E1537" t="str">
            <v>AORTIC VALVE DISEASE</v>
          </cell>
          <cell r="F1537" t="str">
            <v>主动脉瓣疾病</v>
          </cell>
          <cell r="G1537" t="str">
            <v>心脏器官疾病</v>
          </cell>
        </row>
        <row r="1538">
          <cell r="E1538" t="str">
            <v>AORTIC VALVE DISEASE MIXED</v>
          </cell>
          <cell r="F1538" t="str">
            <v>主动脉瓣混合性疾病</v>
          </cell>
          <cell r="G1538" t="str">
            <v>心脏器官疾病</v>
          </cell>
        </row>
        <row r="1539">
          <cell r="E1539" t="str">
            <v>AORTIC VALVE INCOMPETENCE</v>
          </cell>
          <cell r="F1539" t="str">
            <v>主动脉瓣关闭不全</v>
          </cell>
          <cell r="G1539" t="str">
            <v>心脏器官疾病</v>
          </cell>
        </row>
        <row r="1540">
          <cell r="E1540" t="str">
            <v>AORTIC VALVE PROLAPSE</v>
          </cell>
          <cell r="F1540" t="str">
            <v>主动脉瓣脱垂</v>
          </cell>
          <cell r="G1540" t="str">
            <v>心脏器官疾病</v>
          </cell>
        </row>
        <row r="1541">
          <cell r="E1541" t="str">
            <v>AORTIC VALVE REPAIR</v>
          </cell>
          <cell r="F1541" t="str">
            <v>主动脉瓣修复术</v>
          </cell>
          <cell r="G1541" t="str">
            <v>各种手术及医疗操作</v>
          </cell>
        </row>
        <row r="1542">
          <cell r="E1542" t="str">
            <v>AORTIC VALVE REPLACEMENT</v>
          </cell>
          <cell r="F1542" t="str">
            <v>主动脉瓣置换术</v>
          </cell>
          <cell r="G1542" t="str">
            <v>各种手术及医疗操作</v>
          </cell>
        </row>
        <row r="1543">
          <cell r="E1543" t="str">
            <v>AORTIC VALVE SCLEROSIS</v>
          </cell>
          <cell r="F1543" t="str">
            <v>主动脉瓣硬化</v>
          </cell>
          <cell r="G1543" t="str">
            <v>心脏器官疾病</v>
          </cell>
        </row>
        <row r="1544">
          <cell r="E1544" t="str">
            <v>AORTIC VALVE STENOSIS</v>
          </cell>
          <cell r="F1544" t="str">
            <v>主动脉瓣狭窄</v>
          </cell>
          <cell r="G1544" t="str">
            <v>心脏器官疾病</v>
          </cell>
        </row>
        <row r="1545">
          <cell r="E1545" t="str">
            <v>AORTIC VALVE THICKENING</v>
          </cell>
          <cell r="F1545" t="str">
            <v>主动脉瓣增厚</v>
          </cell>
          <cell r="G1545" t="str">
            <v>心脏器官疾病</v>
          </cell>
        </row>
        <row r="1546">
          <cell r="E1546" t="str">
            <v>AORTIC VALVOTOMY</v>
          </cell>
          <cell r="F1546" t="str">
            <v>主动脉瓣切开术</v>
          </cell>
          <cell r="G1546" t="str">
            <v>各种手术及医疗操作</v>
          </cell>
        </row>
        <row r="1547">
          <cell r="E1547" t="str">
            <v>AORTIC WALL HYPERTROPHY</v>
          </cell>
          <cell r="F1547" t="str">
            <v>主动脉壁肥大</v>
          </cell>
          <cell r="G1547" t="str">
            <v>血管与淋巴管类疾病</v>
          </cell>
        </row>
        <row r="1548">
          <cell r="E1548" t="str">
            <v>AORTICOPULMONARY SEPTAL DEFECT</v>
          </cell>
          <cell r="F1548" t="str">
            <v>主动脉肺动脉间隔缺损</v>
          </cell>
          <cell r="G1548" t="str">
            <v>各种先天性家族性遗传性疾病</v>
          </cell>
        </row>
        <row r="1549">
          <cell r="E1549" t="str">
            <v>AORTICOPULMONARY WINDOW REPAIR</v>
          </cell>
          <cell r="F1549" t="str">
            <v>主动脉肺动脉窗修复术</v>
          </cell>
          <cell r="G1549" t="str">
            <v>各种手术及医疗操作</v>
          </cell>
        </row>
        <row r="1550">
          <cell r="E1550" t="str">
            <v>AORTITIS</v>
          </cell>
          <cell r="F1550" t="str">
            <v>主动脉炎</v>
          </cell>
          <cell r="G1550" t="str">
            <v>血管与淋巴管类疾病</v>
          </cell>
        </row>
        <row r="1551">
          <cell r="E1551" t="str">
            <v>AORTITIS SALMONELLA</v>
          </cell>
          <cell r="F1551" t="str">
            <v>沙门氏菌主动脉炎</v>
          </cell>
          <cell r="G1551" t="str">
            <v>感染及侵染类疾病</v>
          </cell>
        </row>
        <row r="1552">
          <cell r="E1552" t="str">
            <v>AORTITIS SYPHILITIC</v>
          </cell>
          <cell r="F1552" t="str">
            <v>梅毒性主动脉炎</v>
          </cell>
          <cell r="G1552" t="str">
            <v>感染及侵染类疾病</v>
          </cell>
        </row>
        <row r="1553">
          <cell r="E1553" t="str">
            <v>AORTO-ATRIAL FISTULA</v>
          </cell>
          <cell r="F1553" t="str">
            <v>主动脉-心房瘘</v>
          </cell>
          <cell r="G1553" t="str">
            <v>血管与淋巴管类疾病</v>
          </cell>
        </row>
        <row r="1554">
          <cell r="E1554" t="str">
            <v>AORTO-BRONCHIAL FISTULA</v>
          </cell>
          <cell r="F1554" t="str">
            <v>主动脉支气管瘘</v>
          </cell>
          <cell r="G1554" t="str">
            <v>呼吸系统、胸及纵隔疾病</v>
          </cell>
        </row>
        <row r="1555">
          <cell r="E1555" t="str">
            <v>AORTO-DUODENAL FISTULA</v>
          </cell>
          <cell r="F1555" t="str">
            <v>腹主动脉消化道瘘</v>
          </cell>
          <cell r="G1555" t="str">
            <v>胃肠系统疾病</v>
          </cell>
        </row>
        <row r="1556">
          <cell r="E1556" t="str">
            <v>AORTO-ILIAC ARTERIAL STENOSIS</v>
          </cell>
          <cell r="F1556" t="str">
            <v>主动脉狭窄</v>
          </cell>
          <cell r="G1556" t="str">
            <v>血管与淋巴管类疾病</v>
          </cell>
        </row>
        <row r="1557">
          <cell r="E1557" t="str">
            <v>AORTO-OESOPHAGEAL FISTULA</v>
          </cell>
          <cell r="F1557" t="str">
            <v>食管主动脉瘘</v>
          </cell>
          <cell r="G1557" t="str">
            <v>胃肠系统疾病</v>
          </cell>
        </row>
        <row r="1558">
          <cell r="E1558" t="str">
            <v>AORTOENTERIC FISTULA</v>
          </cell>
          <cell r="F1558" t="str">
            <v>腹主动脉消化道瘘</v>
          </cell>
          <cell r="G1558" t="str">
            <v>胃肠系统疾病</v>
          </cell>
        </row>
        <row r="1559">
          <cell r="E1559" t="str">
            <v>AORTOGRAM ABNORMAL</v>
          </cell>
          <cell r="F1559" t="str">
            <v>主动脉造影异常</v>
          </cell>
          <cell r="G1559" t="str">
            <v>各类检查</v>
          </cell>
        </row>
        <row r="1560">
          <cell r="E1560" t="str">
            <v>APACHE II SCORE</v>
          </cell>
          <cell r="F1560" t="str">
            <v>急性生理及慢性健康状况评分 II</v>
          </cell>
          <cell r="G1560" t="str">
            <v>各类检查</v>
          </cell>
        </row>
        <row r="1561">
          <cell r="E1561" t="str">
            <v>APACHE II SCORE INCREASED</v>
          </cell>
          <cell r="F1561" t="str">
            <v>急性生理及慢性健康状况评分 II 升高</v>
          </cell>
          <cell r="G1561" t="str">
            <v>各类检查</v>
          </cell>
        </row>
        <row r="1562">
          <cell r="E1562" t="str">
            <v>APALLIC SYNDROME</v>
          </cell>
          <cell r="F1562" t="str">
            <v>去大脑皮质综合征</v>
          </cell>
          <cell r="G1562" t="str">
            <v>各类神经系统疾病</v>
          </cell>
        </row>
        <row r="1563">
          <cell r="E1563" t="str">
            <v>APATHY</v>
          </cell>
          <cell r="F1563" t="str">
            <v>情感淡漠</v>
          </cell>
          <cell r="G1563" t="str">
            <v>精神病类</v>
          </cell>
        </row>
        <row r="1564">
          <cell r="E1564" t="str">
            <v>APERT'S SYNDROME</v>
          </cell>
          <cell r="F1564" t="str">
            <v>塔头并指畸形</v>
          </cell>
          <cell r="G1564" t="str">
            <v>各种先天性家族性遗传性疾病</v>
          </cell>
        </row>
        <row r="1565">
          <cell r="E1565" t="str">
            <v>APGAR SCORE</v>
          </cell>
          <cell r="F1565" t="str">
            <v>阿氏评分</v>
          </cell>
          <cell r="G1565" t="str">
            <v>各类检查</v>
          </cell>
        </row>
        <row r="1566">
          <cell r="E1566" t="str">
            <v>APGAR SCORE ABNORMAL</v>
          </cell>
          <cell r="F1566" t="str">
            <v>阿氏评分异常</v>
          </cell>
          <cell r="G1566" t="str">
            <v>各类检查</v>
          </cell>
        </row>
        <row r="1567">
          <cell r="E1567" t="str">
            <v>APGAR SCORE LOW</v>
          </cell>
          <cell r="F1567" t="str">
            <v>阿氏评分低</v>
          </cell>
          <cell r="G1567" t="str">
            <v>各类检查</v>
          </cell>
        </row>
        <row r="1568">
          <cell r="E1568" t="str">
            <v>APGAR SCORE NORMAL</v>
          </cell>
          <cell r="F1568" t="str">
            <v>阿氏评分正常</v>
          </cell>
          <cell r="G1568" t="str">
            <v>各类检查</v>
          </cell>
        </row>
        <row r="1569">
          <cell r="E1569" t="str">
            <v>APHAGIA</v>
          </cell>
          <cell r="F1569" t="str">
            <v>吞咽困难</v>
          </cell>
          <cell r="G1569" t="str">
            <v>胃肠系统疾病</v>
          </cell>
        </row>
        <row r="1570">
          <cell r="E1570" t="str">
            <v>APHAKIA</v>
          </cell>
          <cell r="F1570" t="str">
            <v>无晶状体</v>
          </cell>
          <cell r="G1570" t="str">
            <v>眼器官疾病</v>
          </cell>
        </row>
        <row r="1571">
          <cell r="E1571" t="str">
            <v>APHAKIA CONGENITAL</v>
          </cell>
          <cell r="F1571" t="str">
            <v>先天性无晶体症</v>
          </cell>
          <cell r="G1571" t="str">
            <v>各种先天性家族性遗传性疾病</v>
          </cell>
        </row>
        <row r="1572">
          <cell r="E1572" t="str">
            <v>APHAKIC GLAUCOMA</v>
          </cell>
          <cell r="F1572" t="str">
            <v>无晶状体青光眼</v>
          </cell>
          <cell r="G1572" t="str">
            <v>各类损伤、中毒及操作并发症</v>
          </cell>
        </row>
        <row r="1573">
          <cell r="E1573" t="str">
            <v>APHASIA</v>
          </cell>
          <cell r="F1573" t="str">
            <v>失语</v>
          </cell>
          <cell r="G1573" t="str">
            <v>各类神经系统疾病</v>
          </cell>
        </row>
        <row r="1574">
          <cell r="E1574" t="str">
            <v>APHERESIS</v>
          </cell>
          <cell r="F1574" t="str">
            <v>血液成分分离术</v>
          </cell>
          <cell r="G1574" t="str">
            <v>各种手术及医疗操作</v>
          </cell>
        </row>
        <row r="1575">
          <cell r="E1575" t="str">
            <v>APHERESIS RELATED COMPLICATION</v>
          </cell>
          <cell r="F1575" t="str">
            <v>血浆分离置换相关并发症</v>
          </cell>
          <cell r="G1575" t="str">
            <v>各类损伤、中毒及操作并发症</v>
          </cell>
        </row>
        <row r="1576">
          <cell r="E1576" t="str">
            <v>APHONIA</v>
          </cell>
          <cell r="F1576" t="str">
            <v>失声</v>
          </cell>
          <cell r="G1576" t="str">
            <v>呼吸系统、胸及纵隔疾病</v>
          </cell>
        </row>
        <row r="1577">
          <cell r="E1577" t="str">
            <v>APHONIA PSYCHOGENIC</v>
          </cell>
          <cell r="F1577" t="str">
            <v>精神性失音</v>
          </cell>
          <cell r="G1577" t="str">
            <v>精神病类</v>
          </cell>
        </row>
        <row r="1578">
          <cell r="E1578" t="str">
            <v>APHRODISIAC THERAPY</v>
          </cell>
          <cell r="F1578" t="str">
            <v>催情治疗</v>
          </cell>
          <cell r="G1578" t="str">
            <v>各种手术及医疗操作</v>
          </cell>
        </row>
        <row r="1579">
          <cell r="E1579" t="str">
            <v>APHTHOUS STOMATITIS</v>
          </cell>
          <cell r="F1579" t="str">
            <v>阿弗他溃疡</v>
          </cell>
          <cell r="G1579" t="str">
            <v>胃肠系统疾病</v>
          </cell>
        </row>
        <row r="1580">
          <cell r="E1580" t="str">
            <v>APHTHOUS ULCER</v>
          </cell>
          <cell r="F1580" t="str">
            <v>阿弗他溃疡</v>
          </cell>
          <cell r="G1580" t="str">
            <v>胃肠系统疾病</v>
          </cell>
        </row>
        <row r="1581">
          <cell r="E1581" t="str">
            <v>APICAL GRANULOMA</v>
          </cell>
          <cell r="F1581" t="str">
            <v>根尖肉芽肿</v>
          </cell>
          <cell r="G1581" t="str">
            <v>胃肠系统疾病</v>
          </cell>
        </row>
        <row r="1582">
          <cell r="E1582" t="str">
            <v>APICECTOMY</v>
          </cell>
          <cell r="F1582" t="str">
            <v>牙根尖切除术</v>
          </cell>
          <cell r="G1582" t="str">
            <v>各种手术及医疗操作</v>
          </cell>
        </row>
        <row r="1583">
          <cell r="E1583" t="str">
            <v>APITHERAPY</v>
          </cell>
          <cell r="F1583" t="str">
            <v>蜂疗</v>
          </cell>
          <cell r="G1583" t="str">
            <v>各种手术及医疗操作</v>
          </cell>
        </row>
        <row r="1584">
          <cell r="E1584" t="str">
            <v>APITUITARISM</v>
          </cell>
          <cell r="F1584" t="str">
            <v>垂体机能缺失</v>
          </cell>
          <cell r="G1584" t="str">
            <v>内分泌系统疾病</v>
          </cell>
        </row>
        <row r="1585">
          <cell r="E1585" t="str">
            <v>APLASIA</v>
          </cell>
          <cell r="F1585" t="str">
            <v>发育不全</v>
          </cell>
          <cell r="G1585" t="str">
            <v>各种先天性家族性遗传性疾病</v>
          </cell>
        </row>
        <row r="1586">
          <cell r="E1586" t="str">
            <v>APLASIA CUTIS CONGENITA</v>
          </cell>
          <cell r="F1586" t="str">
            <v>先天性皮肤发育不全</v>
          </cell>
          <cell r="G1586" t="str">
            <v>各种先天性家族性遗传性疾病</v>
          </cell>
        </row>
        <row r="1587">
          <cell r="E1587" t="str">
            <v>APLASIA PURE RED CELL</v>
          </cell>
          <cell r="F1587" t="str">
            <v>单纯红细胞再生障碍性贫血</v>
          </cell>
          <cell r="G1587" t="str">
            <v>血液及淋巴系统疾病</v>
          </cell>
        </row>
        <row r="1588">
          <cell r="E1588" t="str">
            <v>APLASTIC ANAEMIA</v>
          </cell>
          <cell r="F1588" t="str">
            <v>再生障碍贫血</v>
          </cell>
          <cell r="G1588" t="str">
            <v>血液及淋巴系统疾病</v>
          </cell>
        </row>
        <row r="1589">
          <cell r="E1589" t="str">
            <v>APNOEA</v>
          </cell>
          <cell r="F1589" t="str">
            <v>呼吸暂停</v>
          </cell>
          <cell r="G1589" t="str">
            <v>呼吸系统、胸及纵隔疾病</v>
          </cell>
        </row>
        <row r="1590">
          <cell r="E1590" t="str">
            <v>APNOEA NEONATAL</v>
          </cell>
          <cell r="F1590" t="str">
            <v>婴儿呼吸暂停</v>
          </cell>
          <cell r="G1590" t="str">
            <v>呼吸系统、胸及纵隔疾病</v>
          </cell>
        </row>
        <row r="1591">
          <cell r="E1591" t="str">
            <v>APNOEA TEST</v>
          </cell>
          <cell r="F1591" t="str">
            <v>呼吸暂停试验</v>
          </cell>
          <cell r="G1591" t="str">
            <v>各类检查</v>
          </cell>
        </row>
        <row r="1592">
          <cell r="E1592" t="str">
            <v>APNOEA TEST ABNORMAL</v>
          </cell>
          <cell r="F1592" t="str">
            <v>呼吸暂停试验异常</v>
          </cell>
          <cell r="G1592" t="str">
            <v>各类检查</v>
          </cell>
        </row>
        <row r="1593">
          <cell r="E1593" t="str">
            <v>APNOEIC ATTACK</v>
          </cell>
          <cell r="F1593" t="str">
            <v>呼吸暂停发作</v>
          </cell>
          <cell r="G1593" t="str">
            <v>呼吸系统、胸及纵隔疾病</v>
          </cell>
        </row>
        <row r="1594">
          <cell r="E1594" t="str">
            <v>APOCRINE BREAST CARCINOMA</v>
          </cell>
          <cell r="F1594" t="str">
            <v>乳腺大汗腺癌</v>
          </cell>
          <cell r="G1594" t="str">
            <v>良性、恶性及性质不明的肿瘤（包括囊状和息肉状）</v>
          </cell>
        </row>
        <row r="1595">
          <cell r="E1595" t="str">
            <v>APOCRINE MILIARIA</v>
          </cell>
          <cell r="F1595" t="str">
            <v>顶泌腺粟疹</v>
          </cell>
          <cell r="G1595" t="str">
            <v>皮肤及皮下组织类疾病</v>
          </cell>
        </row>
        <row r="1596">
          <cell r="E1596" t="str">
            <v>APOLIPOPROTEIN A-I DECREASED</v>
          </cell>
          <cell r="F1596" t="str">
            <v>载脂蛋白 A-I 降低</v>
          </cell>
          <cell r="G1596" t="str">
            <v>各类检查</v>
          </cell>
        </row>
        <row r="1597">
          <cell r="E1597" t="str">
            <v>APOLIPOPROTEIN A-I INCREASED</v>
          </cell>
          <cell r="F1597" t="str">
            <v>载脂蛋白 A-I 升高</v>
          </cell>
          <cell r="G1597" t="str">
            <v>各类检查</v>
          </cell>
        </row>
        <row r="1598">
          <cell r="E1598" t="str">
            <v>APOLIPOPROTEIN A-II DECREASED</v>
          </cell>
          <cell r="F1598" t="str">
            <v>载脂蛋白 A-II 降低</v>
          </cell>
          <cell r="G1598" t="str">
            <v>各类检查</v>
          </cell>
        </row>
        <row r="1599">
          <cell r="E1599" t="str">
            <v>APOLIPOPROTEIN ABNORMAL</v>
          </cell>
          <cell r="F1599" t="str">
            <v>载脂蛋白异常</v>
          </cell>
          <cell r="G1599" t="str">
            <v>各类检查</v>
          </cell>
        </row>
        <row r="1600">
          <cell r="E1600" t="str">
            <v>APOLIPOPROTEIN B ABNORMAL</v>
          </cell>
          <cell r="F1600" t="str">
            <v>载脂蛋白 B 异常</v>
          </cell>
          <cell r="G1600" t="str">
            <v>各类检查</v>
          </cell>
        </row>
        <row r="1601">
          <cell r="E1601" t="str">
            <v>APOLIPOPROTEIN B DECREASED</v>
          </cell>
          <cell r="F1601" t="str">
            <v>载脂蛋白 B 降低</v>
          </cell>
          <cell r="G1601" t="str">
            <v>各类检查</v>
          </cell>
        </row>
        <row r="1602">
          <cell r="E1602" t="str">
            <v>APOLIPOPROTEIN B INCREASED</v>
          </cell>
          <cell r="F1602" t="str">
            <v>载脂蛋白 B 升高</v>
          </cell>
          <cell r="G1602" t="str">
            <v>各类检查</v>
          </cell>
        </row>
        <row r="1603">
          <cell r="E1603" t="str">
            <v>APOLIPOPROTEIN B/APOLIPOPROTEIN A-1 RATIO INCREASED</v>
          </cell>
          <cell r="F1603" t="str">
            <v>载脂蛋白 B/载脂蛋白 A-1 比率上升</v>
          </cell>
          <cell r="G1603" t="str">
            <v>各类检查</v>
          </cell>
        </row>
        <row r="1604">
          <cell r="E1604" t="str">
            <v>APOLIPOPROTEIN DECREASED</v>
          </cell>
          <cell r="F1604" t="str">
            <v>载脂蛋白降低</v>
          </cell>
          <cell r="G1604" t="str">
            <v>各类检查</v>
          </cell>
        </row>
        <row r="1605">
          <cell r="E1605" t="str">
            <v>APOLIPOPROTEIN E ABNORMAL</v>
          </cell>
          <cell r="F1605" t="str">
            <v>载脂蛋白 E 异常</v>
          </cell>
          <cell r="G1605" t="str">
            <v>各类检查</v>
          </cell>
        </row>
        <row r="1606">
          <cell r="E1606" t="str">
            <v>APOLIPOPROTEIN INCREASED</v>
          </cell>
          <cell r="F1606" t="str">
            <v>载脂蛋白升高</v>
          </cell>
          <cell r="G1606" t="str">
            <v>各类检查</v>
          </cell>
        </row>
        <row r="1607">
          <cell r="E1607" t="str">
            <v>APONEUROSIS CONTUSION</v>
          </cell>
          <cell r="F1607" t="str">
            <v>腱膜挫伤</v>
          </cell>
          <cell r="G1607" t="str">
            <v>各类损伤、中毒及操作并发症</v>
          </cell>
        </row>
        <row r="1608">
          <cell r="E1608" t="str">
            <v>APOPTOSIS</v>
          </cell>
          <cell r="F1608" t="str">
            <v>凋亡</v>
          </cell>
          <cell r="G1608" t="str">
            <v>代谢及营养类疾病</v>
          </cell>
        </row>
        <row r="1609">
          <cell r="E1609" t="str">
            <v>APOPTOTIC COLONOPATHY</v>
          </cell>
          <cell r="F1609" t="str">
            <v>细胞凋亡相关性结肠病</v>
          </cell>
          <cell r="G1609" t="str">
            <v>胃肠系统疾病</v>
          </cell>
        </row>
        <row r="1610">
          <cell r="E1610" t="str">
            <v>APPARENT DEATH</v>
          </cell>
          <cell r="F1610" t="str">
            <v>假死</v>
          </cell>
          <cell r="G1610" t="str">
            <v>全身性疾病及给药部位各种反应</v>
          </cell>
        </row>
        <row r="1611">
          <cell r="E1611" t="str">
            <v>APPARENT LIFE THREATENING EVENT</v>
          </cell>
          <cell r="F1611" t="str">
            <v>短暂发作后消退的原因不明事件</v>
          </cell>
          <cell r="G1611" t="str">
            <v>呼吸系统、胸及纵隔疾病</v>
          </cell>
        </row>
        <row r="1612">
          <cell r="E1612" t="str">
            <v>APPARENT MINERALOCORTICOID EXCESS</v>
          </cell>
          <cell r="F1612" t="str">
            <v>显性盐皮质激素过多</v>
          </cell>
          <cell r="G1612" t="str">
            <v>各种先天性家族性遗传性疾病</v>
          </cell>
        </row>
        <row r="1613">
          <cell r="E1613" t="str">
            <v>APPENDICEAL ABSCESS</v>
          </cell>
          <cell r="F1613" t="str">
            <v>阑尾脓肿</v>
          </cell>
          <cell r="G1613" t="str">
            <v>感染及侵染类疾病</v>
          </cell>
        </row>
        <row r="1614">
          <cell r="E1614" t="str">
            <v>APPENDICEAL MUCOCOELE</v>
          </cell>
          <cell r="F1614" t="str">
            <v>阑尾粘液囊肿</v>
          </cell>
          <cell r="G1614" t="str">
            <v>胃肠系统疾病</v>
          </cell>
        </row>
        <row r="1615">
          <cell r="E1615" t="str">
            <v>APPENDICECTOMY</v>
          </cell>
          <cell r="F1615" t="str">
            <v>阑尾切除术</v>
          </cell>
          <cell r="G1615" t="str">
            <v>各种手术及医疗操作</v>
          </cell>
        </row>
        <row r="1616">
          <cell r="E1616" t="str">
            <v>APPENDICITIS</v>
          </cell>
          <cell r="F1616" t="str">
            <v>阑尾炎</v>
          </cell>
          <cell r="G1616" t="str">
            <v>感染及侵染类疾病</v>
          </cell>
        </row>
        <row r="1617">
          <cell r="E1617" t="str">
            <v>APPENDICITIS NONINFECTIVE</v>
          </cell>
          <cell r="F1617" t="str">
            <v>非感染性阑尾炎</v>
          </cell>
          <cell r="G1617" t="str">
            <v>胃肠系统疾病</v>
          </cell>
        </row>
        <row r="1618">
          <cell r="E1618" t="str">
            <v>APPENDICITIS PERFORATED</v>
          </cell>
          <cell r="F1618" t="str">
            <v>穿孔性阑尾炎</v>
          </cell>
          <cell r="G1618" t="str">
            <v>感染及侵染类疾病</v>
          </cell>
        </row>
        <row r="1619">
          <cell r="E1619" t="str">
            <v>APPENDICOLITH</v>
          </cell>
          <cell r="F1619" t="str">
            <v>阑尾结石</v>
          </cell>
          <cell r="G1619" t="str">
            <v>胃肠系统疾病</v>
          </cell>
        </row>
        <row r="1620">
          <cell r="E1620" t="str">
            <v>APPENDIX ADENOMA</v>
          </cell>
          <cell r="F1620" t="str">
            <v>阑尾腺瘤</v>
          </cell>
          <cell r="G1620" t="str">
            <v>良性、恶性及性质不明的肿瘤（包括囊状和息肉状）</v>
          </cell>
        </row>
        <row r="1621">
          <cell r="E1621" t="str">
            <v>APPENDIX CANCER</v>
          </cell>
          <cell r="F1621" t="str">
            <v>阑尾癌</v>
          </cell>
          <cell r="G1621" t="str">
            <v>良性、恶性及性质不明的肿瘤（包括囊状和息肉状）</v>
          </cell>
        </row>
        <row r="1622">
          <cell r="E1622" t="str">
            <v>APPENDIX CANCER METASTATIC</v>
          </cell>
          <cell r="F1622" t="str">
            <v>转移性阑尾癌</v>
          </cell>
          <cell r="G1622" t="str">
            <v>良性、恶性及性质不明的肿瘤（包括囊状和息肉状）</v>
          </cell>
        </row>
        <row r="1623">
          <cell r="E1623" t="str">
            <v>APPENDIX DISORDER</v>
          </cell>
          <cell r="F1623" t="str">
            <v>阑尾疾病</v>
          </cell>
          <cell r="G1623" t="str">
            <v>胃肠系统疾病</v>
          </cell>
        </row>
        <row r="1624">
          <cell r="E1624" t="str">
            <v>APPETITE DISORDER</v>
          </cell>
          <cell r="F1624" t="str">
            <v>食欲障碍</v>
          </cell>
          <cell r="G1624" t="str">
            <v>代谢及营养类疾病</v>
          </cell>
        </row>
        <row r="1625">
          <cell r="E1625" t="str">
            <v>APPLICATION SITE ABSCESS</v>
          </cell>
          <cell r="F1625" t="str">
            <v>外用药部位脓肿</v>
          </cell>
          <cell r="G1625" t="str">
            <v>感染及侵染类疾病</v>
          </cell>
        </row>
        <row r="1626">
          <cell r="E1626" t="str">
            <v>APPLICATION SITE ACNE</v>
          </cell>
          <cell r="F1626" t="str">
            <v>外用药部位痤疮</v>
          </cell>
          <cell r="G1626" t="str">
            <v>全身性疾病及给药部位各种反应</v>
          </cell>
        </row>
        <row r="1627">
          <cell r="E1627" t="str">
            <v>APPLICATION SITE ALOPECIA</v>
          </cell>
          <cell r="F1627" t="str">
            <v>外用药部位脱发症</v>
          </cell>
          <cell r="G1627" t="str">
            <v>全身性疾病及给药部位各种反应</v>
          </cell>
        </row>
        <row r="1628">
          <cell r="E1628" t="str">
            <v>APPLICATION SITE ANAESTHESIA</v>
          </cell>
          <cell r="F1628" t="str">
            <v>外用药部位感觉缺失</v>
          </cell>
          <cell r="G1628" t="str">
            <v>全身性疾病及给药部位各种反应</v>
          </cell>
        </row>
        <row r="1629">
          <cell r="E1629" t="str">
            <v>APPLICATION SITE ATROPHY</v>
          </cell>
          <cell r="F1629" t="str">
            <v>外用药部位萎缩</v>
          </cell>
          <cell r="G1629" t="str">
            <v>全身性疾病及给药部位各种反应</v>
          </cell>
        </row>
        <row r="1630">
          <cell r="E1630" t="str">
            <v>APPLICATION SITE BLEEDING</v>
          </cell>
          <cell r="F1630" t="str">
            <v>外用药部位出血</v>
          </cell>
          <cell r="G1630" t="str">
            <v>全身性疾病及给药部位各种反应</v>
          </cell>
        </row>
        <row r="1631">
          <cell r="E1631" t="str">
            <v>APPLICATION SITE BRUISE</v>
          </cell>
          <cell r="F1631" t="str">
            <v>外用药部位瘀伤</v>
          </cell>
          <cell r="G1631" t="str">
            <v>全身性疾病及给药部位各种反应</v>
          </cell>
        </row>
        <row r="1632">
          <cell r="E1632" t="str">
            <v>APPLICATION SITE BRUISING</v>
          </cell>
          <cell r="F1632" t="str">
            <v>外用药部位瘀伤</v>
          </cell>
          <cell r="G1632" t="str">
            <v>全身性疾病及给药部位各种反应</v>
          </cell>
        </row>
        <row r="1633">
          <cell r="E1633" t="str">
            <v>APPLICATION SITE BURN</v>
          </cell>
          <cell r="F1633" t="str">
            <v>外用药部位灼伤</v>
          </cell>
          <cell r="G1633" t="str">
            <v>全身性疾病及给药部位各种反应</v>
          </cell>
        </row>
        <row r="1634">
          <cell r="E1634" t="str">
            <v>APPLICATION SITE BURNING</v>
          </cell>
          <cell r="F1634" t="str">
            <v>外用药部位疼痛</v>
          </cell>
          <cell r="G1634" t="str">
            <v>全身性疾病及给药部位各种反应</v>
          </cell>
        </row>
        <row r="1635">
          <cell r="E1635" t="str">
            <v>APPLICATION SITE CALCIFICATION</v>
          </cell>
          <cell r="F1635" t="str">
            <v>外用药部位钙化</v>
          </cell>
          <cell r="G1635" t="str">
            <v>全身性疾病及给药部位各种反应</v>
          </cell>
        </row>
        <row r="1636">
          <cell r="E1636" t="str">
            <v>APPLICATION SITE CELLULITIS</v>
          </cell>
          <cell r="F1636" t="str">
            <v>外用药部位蜂窝组织炎</v>
          </cell>
          <cell r="G1636" t="str">
            <v>感染及侵染类疾病</v>
          </cell>
        </row>
        <row r="1637">
          <cell r="E1637" t="str">
            <v>APPLICATION SITE COLD FEELING</v>
          </cell>
          <cell r="F1637" t="str">
            <v>外用药部位发凉</v>
          </cell>
          <cell r="G1637" t="str">
            <v>全身性疾病及给药部位各种反应</v>
          </cell>
        </row>
        <row r="1638">
          <cell r="E1638" t="str">
            <v>APPLICATION SITE COLDNESS</v>
          </cell>
          <cell r="F1638" t="str">
            <v>外用药部位发凉</v>
          </cell>
          <cell r="G1638" t="str">
            <v>全身性疾病及给药部位各种反应</v>
          </cell>
        </row>
        <row r="1639">
          <cell r="E1639" t="str">
            <v>APPLICATION SITE CYST</v>
          </cell>
          <cell r="F1639" t="str">
            <v>外用药部位囊肿</v>
          </cell>
          <cell r="G1639" t="str">
            <v>全身性疾病及给药部位各种反应</v>
          </cell>
        </row>
        <row r="1640">
          <cell r="E1640" t="str">
            <v>APPLICATION SITE DERMATITIS</v>
          </cell>
          <cell r="F1640" t="str">
            <v>外用药部位皮炎</v>
          </cell>
          <cell r="G1640" t="str">
            <v>全身性疾病及给药部位各种反应</v>
          </cell>
        </row>
        <row r="1641">
          <cell r="E1641" t="str">
            <v>APPLICATION SITE DESQUAMATION</v>
          </cell>
          <cell r="F1641" t="str">
            <v>外用药部位角质层剥脱</v>
          </cell>
          <cell r="G1641" t="str">
            <v>全身性疾病及给药部位各种反应</v>
          </cell>
        </row>
        <row r="1642">
          <cell r="E1642" t="str">
            <v>APPLICATION SITE DISCHARGE</v>
          </cell>
          <cell r="F1642" t="str">
            <v>外用药部位分泌物</v>
          </cell>
          <cell r="G1642" t="str">
            <v>全身性疾病及给药部位各种反应</v>
          </cell>
        </row>
        <row r="1643">
          <cell r="E1643" t="str">
            <v>APPLICATION SITE DISCOLOURATION</v>
          </cell>
          <cell r="F1643" t="str">
            <v>外用药部位变色</v>
          </cell>
          <cell r="G1643" t="str">
            <v>全身性疾病及给药部位各种反应</v>
          </cell>
        </row>
        <row r="1644">
          <cell r="E1644" t="str">
            <v>APPLICATION SITE DISCOMFORT</v>
          </cell>
          <cell r="F1644" t="str">
            <v>外用药部位不适</v>
          </cell>
          <cell r="G1644" t="str">
            <v>全身性疾病及给药部位各种反应</v>
          </cell>
        </row>
        <row r="1645">
          <cell r="E1645" t="str">
            <v>APPLICATION SITE DRYNESS</v>
          </cell>
          <cell r="F1645" t="str">
            <v>外用药部位干燥</v>
          </cell>
          <cell r="G1645" t="str">
            <v>全身性疾病及给药部位各种反应</v>
          </cell>
        </row>
        <row r="1646">
          <cell r="E1646" t="str">
            <v>APPLICATION SITE DYSAESTHESIA</v>
          </cell>
          <cell r="F1646" t="str">
            <v>外用药部位感觉迟钝</v>
          </cell>
          <cell r="G1646" t="str">
            <v>全身性疾病及给药部位各种反应</v>
          </cell>
        </row>
        <row r="1647">
          <cell r="E1647" t="str">
            <v>APPLICATION SITE ECZEMA</v>
          </cell>
          <cell r="F1647" t="str">
            <v>外用药部位湿疹</v>
          </cell>
          <cell r="G1647" t="str">
            <v>全身性疾病及给药部位各种反应</v>
          </cell>
        </row>
        <row r="1648">
          <cell r="E1648" t="str">
            <v>APPLICATION SITE EROSION</v>
          </cell>
          <cell r="F1648" t="str">
            <v>外用药部位糜烂</v>
          </cell>
          <cell r="G1648" t="str">
            <v>全身性疾病及给药部位各种反应</v>
          </cell>
        </row>
        <row r="1649">
          <cell r="E1649" t="str">
            <v>APPLICATION SITE ERYTHEMA</v>
          </cell>
          <cell r="F1649" t="str">
            <v>外用药部位红斑</v>
          </cell>
          <cell r="G1649" t="str">
            <v>全身性疾病及给药部位各种反应</v>
          </cell>
        </row>
        <row r="1650">
          <cell r="E1650" t="str">
            <v>APPLICATION SITE EXCORIATION</v>
          </cell>
          <cell r="F1650" t="str">
            <v>外用药部位糜烂</v>
          </cell>
          <cell r="G1650" t="str">
            <v>全身性疾病及给药部位各种反应</v>
          </cell>
        </row>
        <row r="1651">
          <cell r="E1651" t="str">
            <v>APPLICATION SITE EXFOLIATION</v>
          </cell>
          <cell r="F1651" t="str">
            <v>外用药部位角质层剥脱</v>
          </cell>
          <cell r="G1651" t="str">
            <v>全身性疾病及给药部位各种反应</v>
          </cell>
        </row>
        <row r="1652">
          <cell r="E1652" t="str">
            <v>APPLICATION SITE EXTRAVASATION</v>
          </cell>
          <cell r="F1652" t="str">
            <v>外用药部位外渗</v>
          </cell>
          <cell r="G1652" t="str">
            <v>全身性疾病及给药部位各种反应</v>
          </cell>
        </row>
        <row r="1653">
          <cell r="E1653" t="str">
            <v>APPLICATION SITE FIBROSIS</v>
          </cell>
          <cell r="F1653" t="str">
            <v>外用药部位纤维化</v>
          </cell>
          <cell r="G1653" t="str">
            <v>全身性疾病及给药部位各种反应</v>
          </cell>
        </row>
        <row r="1654">
          <cell r="E1654" t="str">
            <v>APPLICATION SITE FISSURE</v>
          </cell>
          <cell r="F1654" t="str">
            <v>外用药部位开裂</v>
          </cell>
          <cell r="G1654" t="str">
            <v>全身性疾病及给药部位各种反应</v>
          </cell>
        </row>
        <row r="1655">
          <cell r="E1655" t="str">
            <v>APPLICATION SITE FOLLICULITIS</v>
          </cell>
          <cell r="F1655" t="str">
            <v>外用药部位毛囊炎</v>
          </cell>
          <cell r="G1655" t="str">
            <v>感染及侵染类疾病</v>
          </cell>
        </row>
        <row r="1656">
          <cell r="E1656" t="str">
            <v>APPLICATION SITE GRANULOMA</v>
          </cell>
          <cell r="F1656" t="str">
            <v>外用药部位肉芽肿</v>
          </cell>
          <cell r="G1656" t="str">
            <v>全身性疾病及给药部位各种反应</v>
          </cell>
        </row>
        <row r="1657">
          <cell r="E1657" t="str">
            <v>APPLICATION SITE HAEMATOMA</v>
          </cell>
          <cell r="F1657" t="str">
            <v>外用药部位血肿</v>
          </cell>
          <cell r="G1657" t="str">
            <v>全身性疾病及给药部位各种反应</v>
          </cell>
        </row>
        <row r="1658">
          <cell r="E1658" t="str">
            <v>APPLICATION SITE HAEMORRHAGE</v>
          </cell>
          <cell r="F1658" t="str">
            <v>外用药部位出血</v>
          </cell>
          <cell r="G1658" t="str">
            <v>全身性疾病及给药部位各种反应</v>
          </cell>
        </row>
        <row r="1659">
          <cell r="E1659" t="str">
            <v>APPLICATION SITE HYPERAESTHESIA</v>
          </cell>
          <cell r="F1659" t="str">
            <v>外用药部位感觉过敏</v>
          </cell>
          <cell r="G1659" t="str">
            <v>全身性疾病及给药部位各种反应</v>
          </cell>
        </row>
        <row r="1660">
          <cell r="E1660" t="str">
            <v>APPLICATION SITE HYPERSENSITIVITY</v>
          </cell>
          <cell r="F1660" t="str">
            <v>外用药部位超敏</v>
          </cell>
          <cell r="G1660" t="str">
            <v>全身性疾病及给药部位各种反应</v>
          </cell>
        </row>
        <row r="1661">
          <cell r="E1661" t="str">
            <v>APPLICATION SITE HYPERTRICHOSIS</v>
          </cell>
          <cell r="F1661" t="str">
            <v>外用药部位多毛</v>
          </cell>
          <cell r="G1661" t="str">
            <v>全身性疾病及给药部位各种反应</v>
          </cell>
        </row>
        <row r="1662">
          <cell r="E1662" t="str">
            <v>APPLICATION SITE HYPERTROPHY</v>
          </cell>
          <cell r="F1662" t="str">
            <v>外用药部位肥大</v>
          </cell>
          <cell r="G1662" t="str">
            <v>全身性疾病及给药部位各种反应</v>
          </cell>
        </row>
        <row r="1663">
          <cell r="E1663" t="str">
            <v>APPLICATION SITE HYPOAESTHESIA</v>
          </cell>
          <cell r="F1663" t="str">
            <v>外用药部位感觉减退</v>
          </cell>
          <cell r="G1663" t="str">
            <v>全身性疾病及给药部位各种反应</v>
          </cell>
        </row>
        <row r="1664">
          <cell r="E1664" t="str">
            <v>APPLICATION SITE INDURATION</v>
          </cell>
          <cell r="F1664" t="str">
            <v>外用药部位硬结</v>
          </cell>
          <cell r="G1664" t="str">
            <v>全身性疾病及给药部位各种反应</v>
          </cell>
        </row>
        <row r="1665">
          <cell r="E1665" t="str">
            <v>APPLICATION SITE INFECTION</v>
          </cell>
          <cell r="F1665" t="str">
            <v>外用药部位感染</v>
          </cell>
          <cell r="G1665" t="str">
            <v>感染及侵染类疾病</v>
          </cell>
        </row>
        <row r="1666">
          <cell r="E1666" t="str">
            <v>APPLICATION SITE INFLAMMATION</v>
          </cell>
          <cell r="F1666" t="str">
            <v>外用药部位炎症</v>
          </cell>
          <cell r="G1666" t="str">
            <v>全身性疾病及给药部位各种反应</v>
          </cell>
        </row>
        <row r="1667">
          <cell r="E1667" t="str">
            <v>APPLICATION SITE INJURY</v>
          </cell>
          <cell r="F1667" t="str">
            <v>外用药部位损伤</v>
          </cell>
          <cell r="G1667" t="str">
            <v>全身性疾病及给药部位各种反应</v>
          </cell>
        </row>
        <row r="1668">
          <cell r="E1668" t="str">
            <v>APPLICATION SITE IRRITATION</v>
          </cell>
          <cell r="F1668" t="str">
            <v>外用药部位刺激</v>
          </cell>
          <cell r="G1668" t="str">
            <v>全身性疾病及给药部位各种反应</v>
          </cell>
        </row>
        <row r="1669">
          <cell r="E1669" t="str">
            <v>APPLICATION SITE ISCHAEMIA</v>
          </cell>
          <cell r="F1669" t="str">
            <v>外用药部位缺血</v>
          </cell>
          <cell r="G1669" t="str">
            <v>全身性疾病及给药部位各种反应</v>
          </cell>
        </row>
        <row r="1670">
          <cell r="E1670" t="str">
            <v>APPLICATION SITE JOINT DISCOMFORT</v>
          </cell>
          <cell r="F1670" t="str">
            <v>外用药部位关节不适</v>
          </cell>
          <cell r="G1670" t="str">
            <v>全身性疾病及给药部位各种反应</v>
          </cell>
        </row>
        <row r="1671">
          <cell r="E1671" t="str">
            <v>APPLICATION SITE JOINT ERYTHEMA</v>
          </cell>
          <cell r="F1671" t="str">
            <v>外用药部位关节红斑</v>
          </cell>
          <cell r="G1671" t="str">
            <v>全身性疾病及给药部位各种反应</v>
          </cell>
        </row>
        <row r="1672">
          <cell r="E1672" t="str">
            <v>APPLICATION SITE JOINT INFECTION</v>
          </cell>
          <cell r="F1672" t="str">
            <v>外用药部位关节感染</v>
          </cell>
          <cell r="G1672" t="str">
            <v>感染及侵染类疾病</v>
          </cell>
        </row>
        <row r="1673">
          <cell r="E1673" t="str">
            <v>APPLICATION SITE JOINT INFLAMMATION</v>
          </cell>
          <cell r="F1673" t="str">
            <v>外用药部位关节炎症</v>
          </cell>
          <cell r="G1673" t="str">
            <v>全身性疾病及给药部位各种反应</v>
          </cell>
        </row>
        <row r="1674">
          <cell r="E1674" t="str">
            <v>APPLICATION SITE JOINT MOVEMENT IMPAIRMENT</v>
          </cell>
          <cell r="F1674" t="str">
            <v>外用药部位关节运动障碍</v>
          </cell>
          <cell r="G1674" t="str">
            <v>全身性疾病及给药部位各种反应</v>
          </cell>
        </row>
        <row r="1675">
          <cell r="E1675" t="str">
            <v>APPLICATION SITE JOINT PAIN</v>
          </cell>
          <cell r="F1675" t="str">
            <v>外用药部位关节痛</v>
          </cell>
          <cell r="G1675" t="str">
            <v>全身性疾病及给药部位各种反应</v>
          </cell>
        </row>
        <row r="1676">
          <cell r="E1676" t="str">
            <v>APPLICATION SITE JOINT SWELLING</v>
          </cell>
          <cell r="F1676" t="str">
            <v>外用药部位关节肿胀</v>
          </cell>
          <cell r="G1676" t="str">
            <v>全身性疾病及给药部位各种反应</v>
          </cell>
        </row>
        <row r="1677">
          <cell r="E1677" t="str">
            <v>APPLICATION SITE LACERATION</v>
          </cell>
          <cell r="F1677" t="str">
            <v>外用药部位裂伤</v>
          </cell>
          <cell r="G1677" t="str">
            <v>全身性疾病及给药部位各种反应</v>
          </cell>
        </row>
        <row r="1678">
          <cell r="E1678" t="str">
            <v>APPLICATION SITE LYMPHADENOPATHY</v>
          </cell>
          <cell r="F1678" t="str">
            <v>外用药部位淋巴结病</v>
          </cell>
          <cell r="G1678" t="str">
            <v>全身性疾病及给药部位各种反应</v>
          </cell>
        </row>
        <row r="1679">
          <cell r="E1679" t="str">
            <v>APPLICATION SITE MACULE</v>
          </cell>
          <cell r="F1679" t="str">
            <v>外用药部位斑疹</v>
          </cell>
          <cell r="G1679" t="str">
            <v>全身性疾病及给药部位各种反应</v>
          </cell>
        </row>
        <row r="1680">
          <cell r="E1680" t="str">
            <v>APPLICATION SITE MASS</v>
          </cell>
          <cell r="F1680" t="str">
            <v>外用药部位肿块</v>
          </cell>
          <cell r="G1680" t="str">
            <v>全身性疾病及给药部位各种反应</v>
          </cell>
        </row>
        <row r="1681">
          <cell r="E1681" t="str">
            <v>APPLICATION SITE MOVEMENT IMPAIRMENT</v>
          </cell>
          <cell r="F1681" t="str">
            <v>外用药部位运动障碍</v>
          </cell>
          <cell r="G1681" t="str">
            <v>全身性疾病及给药部位各种反应</v>
          </cell>
        </row>
        <row r="1682">
          <cell r="E1682" t="str">
            <v>APPLICATION SITE NECROSIS</v>
          </cell>
          <cell r="F1682" t="str">
            <v>外用药部位坏死</v>
          </cell>
          <cell r="G1682" t="str">
            <v>全身性疾病及给药部位各种反应</v>
          </cell>
        </row>
        <row r="1683">
          <cell r="E1683" t="str">
            <v>APPLICATION SITE NERVE DAMAGE</v>
          </cell>
          <cell r="F1683" t="str">
            <v>外用药部位神经损伤</v>
          </cell>
          <cell r="G1683" t="str">
            <v>全身性疾病及给药部位各种反应</v>
          </cell>
        </row>
        <row r="1684">
          <cell r="E1684" t="str">
            <v>APPLICATION SITE NODULE</v>
          </cell>
          <cell r="F1684" t="str">
            <v>外用药部位结节</v>
          </cell>
          <cell r="G1684" t="str">
            <v>全身性疾病及给药部位各种反应</v>
          </cell>
        </row>
        <row r="1685">
          <cell r="E1685" t="str">
            <v>APPLICATION SITE ODOUR</v>
          </cell>
          <cell r="F1685" t="str">
            <v>外用药部位异味</v>
          </cell>
          <cell r="G1685" t="str">
            <v>全身性疾病及给药部位各种反应</v>
          </cell>
        </row>
        <row r="1686">
          <cell r="E1686" t="str">
            <v>APPLICATION SITE OEDEMA</v>
          </cell>
          <cell r="F1686" t="str">
            <v>外用药部位水肿</v>
          </cell>
          <cell r="G1686" t="str">
            <v>全身性疾病及给药部位各种反应</v>
          </cell>
        </row>
        <row r="1687">
          <cell r="E1687" t="str">
            <v>APPLICATION SITE PAIN</v>
          </cell>
          <cell r="F1687" t="str">
            <v>外用药部位疼痛</v>
          </cell>
          <cell r="G1687" t="str">
            <v>全身性疾病及给药部位各种反应</v>
          </cell>
        </row>
        <row r="1688">
          <cell r="E1688" t="str">
            <v>APPLICATION SITE PALLOR</v>
          </cell>
          <cell r="F1688" t="str">
            <v>外用药部位苍白</v>
          </cell>
          <cell r="G1688" t="str">
            <v>全身性疾病及给药部位各种反应</v>
          </cell>
        </row>
        <row r="1689">
          <cell r="E1689" t="str">
            <v>APPLICATION SITE PAPULES</v>
          </cell>
          <cell r="F1689" t="str">
            <v>外用药部位丘疹</v>
          </cell>
          <cell r="G1689" t="str">
            <v>全身性疾病及给药部位各种反应</v>
          </cell>
        </row>
        <row r="1690">
          <cell r="E1690" t="str">
            <v>APPLICATION SITE PARAESTHESIA</v>
          </cell>
          <cell r="F1690" t="str">
            <v>外用药部位感觉异常</v>
          </cell>
          <cell r="G1690" t="str">
            <v>全身性疾病及给药部位各种反应</v>
          </cell>
        </row>
        <row r="1691">
          <cell r="E1691" t="str">
            <v>APPLICATION SITE PERSPIRATION</v>
          </cell>
          <cell r="F1691" t="str">
            <v>外用药部位出汗</v>
          </cell>
          <cell r="G1691" t="str">
            <v>全身性疾病及给药部位各种反应</v>
          </cell>
        </row>
        <row r="1692">
          <cell r="E1692" t="str">
            <v>APPLICATION SITE PHLEBITIS</v>
          </cell>
          <cell r="F1692" t="str">
            <v>外用药部位静脉炎</v>
          </cell>
          <cell r="G1692" t="str">
            <v>全身性疾病及给药部位各种反应</v>
          </cell>
        </row>
        <row r="1693">
          <cell r="E1693" t="str">
            <v>APPLICATION SITE PHOTOSENSITIVITY REACTION</v>
          </cell>
          <cell r="F1693" t="str">
            <v>外用药部位光敏反应</v>
          </cell>
          <cell r="G1693" t="str">
            <v>全身性疾病及给药部位各种反应</v>
          </cell>
        </row>
        <row r="1694">
          <cell r="E1694" t="str">
            <v>APPLICATION SITE PIGMENTATION CHANGES</v>
          </cell>
          <cell r="F1694" t="str">
            <v>外用药部位变色</v>
          </cell>
          <cell r="G1694" t="str">
            <v>全身性疾病及给药部位各种反应</v>
          </cell>
        </row>
        <row r="1695">
          <cell r="E1695" t="str">
            <v>APPLICATION SITE PLAQUE</v>
          </cell>
          <cell r="F1695" t="str">
            <v>外用药部位斑块</v>
          </cell>
          <cell r="G1695" t="str">
            <v>全身性疾病及给药部位各种反应</v>
          </cell>
        </row>
        <row r="1696">
          <cell r="E1696" t="str">
            <v>APPLICATION SITE PRURITUS</v>
          </cell>
          <cell r="F1696" t="str">
            <v>外用药部位瘙痒</v>
          </cell>
          <cell r="G1696" t="str">
            <v>全身性疾病及给药部位各种反应</v>
          </cell>
        </row>
        <row r="1697">
          <cell r="E1697" t="str">
            <v>APPLICATION SITE PURPURA</v>
          </cell>
          <cell r="F1697" t="str">
            <v>外用药部位紫癫</v>
          </cell>
          <cell r="G1697" t="str">
            <v>全身性疾病及给药部位各种反应</v>
          </cell>
        </row>
        <row r="1698">
          <cell r="E1698" t="str">
            <v>APPLICATION SITE PUSTULES</v>
          </cell>
          <cell r="F1698" t="str">
            <v>外用药部位脓疮</v>
          </cell>
          <cell r="G1698" t="str">
            <v>感染及侵染类疾病</v>
          </cell>
        </row>
        <row r="1699">
          <cell r="E1699" t="str">
            <v>APPLICATION SITE RASH</v>
          </cell>
          <cell r="F1699" t="str">
            <v>外用药部位皮疹</v>
          </cell>
          <cell r="G1699" t="str">
            <v>全身性疾病及给药部位各种反应</v>
          </cell>
        </row>
        <row r="1700">
          <cell r="E1700" t="str">
            <v>APPLICATION SITE REACTION</v>
          </cell>
          <cell r="F1700" t="str">
            <v>外用药部位反应</v>
          </cell>
          <cell r="G1700" t="str">
            <v>全身性疾病及给药部位各种反应</v>
          </cell>
        </row>
        <row r="1701">
          <cell r="E1701" t="str">
            <v>APPLICATION SITE RECALL REACTION</v>
          </cell>
          <cell r="F1701" t="str">
            <v>外用药部位回忆反应</v>
          </cell>
          <cell r="G1701" t="str">
            <v>全身性疾病及给药部位各种反应</v>
          </cell>
        </row>
        <row r="1702">
          <cell r="E1702" t="str">
            <v>APPLICATION SITE SCAB</v>
          </cell>
          <cell r="F1702" t="str">
            <v>外用药部位结痂</v>
          </cell>
          <cell r="G1702" t="str">
            <v>全身性疾病及给药部位各种反应</v>
          </cell>
        </row>
        <row r="1703">
          <cell r="E1703" t="str">
            <v>APPLICATION SITE SCAR</v>
          </cell>
          <cell r="F1703" t="str">
            <v>外用药部位疤痕</v>
          </cell>
          <cell r="G1703" t="str">
            <v>全身性疾病及给药部位各种反应</v>
          </cell>
        </row>
        <row r="1704">
          <cell r="E1704" t="str">
            <v>APPLICATION SITE STREAKING</v>
          </cell>
          <cell r="F1704" t="str">
            <v>外用药部位划痕</v>
          </cell>
          <cell r="G1704" t="str">
            <v>全身性疾病及给药部位各种反应</v>
          </cell>
        </row>
        <row r="1705">
          <cell r="E1705" t="str">
            <v>APPLICATION SITE SWELLING</v>
          </cell>
          <cell r="F1705" t="str">
            <v>外用药部位肿胀</v>
          </cell>
          <cell r="G1705" t="str">
            <v>全身性疾病及给药部位各种反应</v>
          </cell>
        </row>
        <row r="1706">
          <cell r="E1706" t="str">
            <v>APPLICATION SITE TELANGIECTASIA</v>
          </cell>
          <cell r="F1706" t="str">
            <v>外用药部位毛细血管扩张症</v>
          </cell>
          <cell r="G1706" t="str">
            <v>全身性疾病及给药部位各种反应</v>
          </cell>
        </row>
        <row r="1707">
          <cell r="E1707" t="str">
            <v>APPLICATION SITE THROMBOSIS</v>
          </cell>
          <cell r="F1707" t="str">
            <v>外用药部位血栓症</v>
          </cell>
          <cell r="G1707" t="str">
            <v>全身性疾病及给药部位各种反应</v>
          </cell>
        </row>
        <row r="1708">
          <cell r="E1708" t="str">
            <v>APPLICATION SITE ULCER</v>
          </cell>
          <cell r="F1708" t="str">
            <v>外用药部位溃疡</v>
          </cell>
          <cell r="G1708" t="str">
            <v>全身性疾病及给药部位各种反应</v>
          </cell>
        </row>
        <row r="1709">
          <cell r="E1709" t="str">
            <v>APPLICATION SITE URTICARIA</v>
          </cell>
          <cell r="F1709" t="str">
            <v>外用药部位荨麻疹</v>
          </cell>
          <cell r="G1709" t="str">
            <v>全身性疾病及给药部位各种反应</v>
          </cell>
        </row>
        <row r="1710">
          <cell r="E1710" t="str">
            <v>APPLICATION SITE VASCULITIS</v>
          </cell>
          <cell r="F1710" t="str">
            <v>外用药部位血管炎</v>
          </cell>
          <cell r="G1710" t="str">
            <v>全身性疾病及给药部位各种反应</v>
          </cell>
        </row>
        <row r="1711">
          <cell r="E1711" t="str">
            <v>APPLICATION SITE VESICLES</v>
          </cell>
          <cell r="F1711" t="str">
            <v>外用药部位囊泡</v>
          </cell>
          <cell r="G1711" t="str">
            <v>全身性疾病及给药部位各种反应</v>
          </cell>
        </row>
        <row r="1712">
          <cell r="E1712" t="str">
            <v>APPLICATION SITE WARMTH</v>
          </cell>
          <cell r="F1712" t="str">
            <v>外用药部位发热</v>
          </cell>
          <cell r="G1712" t="str">
            <v>全身性疾病及给药部位各种反应</v>
          </cell>
        </row>
        <row r="1713">
          <cell r="E1713" t="str">
            <v>APPLICATION SITE WOUND</v>
          </cell>
          <cell r="F1713" t="str">
            <v>外用药部位伤口</v>
          </cell>
          <cell r="G1713" t="str">
            <v>全身性疾病及给药部位各种反应</v>
          </cell>
        </row>
        <row r="1714">
          <cell r="E1714" t="str">
            <v>APRAXIA</v>
          </cell>
          <cell r="F1714" t="str">
            <v>运用失能</v>
          </cell>
          <cell r="G1714" t="str">
            <v>各类神经系统疾病</v>
          </cell>
        </row>
        <row r="1715">
          <cell r="E1715" t="str">
            <v>APTYALISM</v>
          </cell>
          <cell r="F1715" t="str">
            <v>唾液缺少</v>
          </cell>
          <cell r="G1715" t="str">
            <v>胃肠系统疾病</v>
          </cell>
        </row>
        <row r="1716">
          <cell r="E1716" t="str">
            <v>AQUAGENIC PRURITUS</v>
          </cell>
          <cell r="F1716" t="str">
            <v>水源性瘙痒</v>
          </cell>
          <cell r="G1716" t="str">
            <v>皮肤及皮下组织类疾病</v>
          </cell>
        </row>
        <row r="1717">
          <cell r="E1717" t="str">
            <v>AQUAGENIC WRINKLING OF PALMS</v>
          </cell>
          <cell r="F1717" t="str">
            <v>手掌水源性皱纹</v>
          </cell>
          <cell r="G1717" t="str">
            <v>皮肤及皮下组织类疾病</v>
          </cell>
        </row>
        <row r="1718">
          <cell r="E1718" t="str">
            <v>AQUEDUCTAL STENOSIS</v>
          </cell>
          <cell r="F1718" t="str">
            <v>中脑导水管狭窄</v>
          </cell>
          <cell r="G1718" t="str">
            <v>各类神经系统疾病</v>
          </cell>
        </row>
        <row r="1719">
          <cell r="E1719" t="str">
            <v>AQUEOUS FIBRIN</v>
          </cell>
          <cell r="F1719" t="str">
            <v>纤维蛋白性房水</v>
          </cell>
          <cell r="G1719" t="str">
            <v>眼器官疾病</v>
          </cell>
        </row>
        <row r="1720">
          <cell r="E1720" t="str">
            <v>AQUEOUS HUMOUR LEAKAGE</v>
          </cell>
          <cell r="F1720" t="str">
            <v>房水渗漏</v>
          </cell>
          <cell r="G1720" t="str">
            <v>各类损伤、中毒及操作并发症</v>
          </cell>
        </row>
        <row r="1721">
          <cell r="E1721" t="str">
            <v>ARACHNODACTYLY</v>
          </cell>
          <cell r="F1721" t="str">
            <v>蜘蛛指（趾）征</v>
          </cell>
          <cell r="G1721" t="str">
            <v>各种先天性家族性遗传性疾病</v>
          </cell>
        </row>
        <row r="1722">
          <cell r="E1722" t="str">
            <v>ARACHNOID CYST</v>
          </cell>
          <cell r="F1722" t="str">
            <v>蛛网膜囊肿</v>
          </cell>
          <cell r="G1722" t="str">
            <v>各类神经系统疾病</v>
          </cell>
        </row>
        <row r="1723">
          <cell r="E1723" t="str">
            <v>ARACHNOID WEB</v>
          </cell>
          <cell r="F1723" t="str">
            <v>蛛网膜网带</v>
          </cell>
          <cell r="G1723" t="str">
            <v>各类神经系统疾病</v>
          </cell>
        </row>
        <row r="1724">
          <cell r="E1724" t="str">
            <v>ARACHNOIDITIS</v>
          </cell>
          <cell r="F1724" t="str">
            <v>蛛网膜炎</v>
          </cell>
          <cell r="G1724" t="str">
            <v>各类神经系统疾病</v>
          </cell>
        </row>
        <row r="1725">
          <cell r="E1725" t="str">
            <v>ARACHNOPHOBIA</v>
          </cell>
          <cell r="F1725" t="str">
            <v>动物恐怖</v>
          </cell>
          <cell r="G1725" t="str">
            <v>精神病类</v>
          </cell>
        </row>
        <row r="1726">
          <cell r="E1726" t="str">
            <v>ARBOVIRAL INFECTION</v>
          </cell>
          <cell r="F1726" t="str">
            <v>虫媒病毒感染</v>
          </cell>
          <cell r="G1726" t="str">
            <v>感染及侵染类疾病</v>
          </cell>
        </row>
        <row r="1727">
          <cell r="E1727" t="str">
            <v>ARCUS LIPOIDES</v>
          </cell>
          <cell r="F1727" t="str">
            <v>弓状脂沉积症</v>
          </cell>
          <cell r="G1727" t="str">
            <v>眼器官疾病</v>
          </cell>
        </row>
        <row r="1728">
          <cell r="E1728" t="str">
            <v>AREFLEXIA</v>
          </cell>
          <cell r="F1728" t="str">
            <v>反射消失</v>
          </cell>
          <cell r="G1728" t="str">
            <v>各类神经系统疾病</v>
          </cell>
        </row>
        <row r="1729">
          <cell r="E1729" t="str">
            <v>ARGENTINE HAEMORRHAGIC FEVER</v>
          </cell>
          <cell r="F1729" t="str">
            <v>阿根廷出血热</v>
          </cell>
          <cell r="G1729" t="str">
            <v>感染及侵染类疾病</v>
          </cell>
        </row>
        <row r="1730">
          <cell r="E1730" t="str">
            <v>ARGINASE DEFICIENCY</v>
          </cell>
          <cell r="F1730" t="str">
            <v>精氨酸酶缺乏症</v>
          </cell>
          <cell r="G1730" t="str">
            <v>各种先天性家族性遗传性疾病</v>
          </cell>
        </row>
        <row r="1731">
          <cell r="E1731" t="str">
            <v>ARGININOSUCCINATE LYASE DECREASED</v>
          </cell>
          <cell r="F1731" t="str">
            <v>精氨琥珀酸裂解酶减少</v>
          </cell>
          <cell r="G1731" t="str">
            <v>各类检查</v>
          </cell>
        </row>
        <row r="1732">
          <cell r="E1732" t="str">
            <v>ARGININOSUCCINATE LYASE DEFICIENCY</v>
          </cell>
          <cell r="F1732" t="str">
            <v>精氨琥珀酸裂解酶缺乏症</v>
          </cell>
          <cell r="G1732" t="str">
            <v>各种先天性家族性遗传性疾病</v>
          </cell>
        </row>
        <row r="1733">
          <cell r="E1733" t="str">
            <v>ARGININOSUCCINATE LYASE INCREASED</v>
          </cell>
          <cell r="F1733" t="str">
            <v>精氨琥珀酸裂解酶增加</v>
          </cell>
          <cell r="G1733" t="str">
            <v>各类检查</v>
          </cell>
        </row>
        <row r="1734">
          <cell r="E1734" t="str">
            <v>ARGININOSUCCINATE SYNTHETASE DEFICIENCY</v>
          </cell>
          <cell r="F1734" t="str">
            <v>精氨琥珀酸合成酶缺乏症</v>
          </cell>
          <cell r="G1734" t="str">
            <v>各种先天性家族性遗传性疾病</v>
          </cell>
        </row>
        <row r="1735">
          <cell r="E1735" t="str">
            <v>ARGON PLASMA COAGULATION</v>
          </cell>
          <cell r="F1735" t="str">
            <v>氩等离子体凝固术</v>
          </cell>
          <cell r="G1735" t="str">
            <v>各种手术及医疗操作</v>
          </cell>
        </row>
        <row r="1736">
          <cell r="E1736" t="str">
            <v>ARGYLL-ROBERTSON PUPILS</v>
          </cell>
          <cell r="F1736" t="str">
            <v>阿盖尔 - 罗伯逊瞳孔</v>
          </cell>
          <cell r="G1736" t="str">
            <v>眼器官疾病</v>
          </cell>
        </row>
        <row r="1737">
          <cell r="E1737" t="str">
            <v>ARGYRIA</v>
          </cell>
          <cell r="F1737" t="str">
            <v>银质沉着病</v>
          </cell>
          <cell r="G1737" t="str">
            <v>皮肤及皮下组织类疾病</v>
          </cell>
        </row>
        <row r="1738">
          <cell r="E1738" t="str">
            <v>ARM AMPUTATION</v>
          </cell>
          <cell r="F1738" t="str">
            <v>手臂截肢术</v>
          </cell>
          <cell r="G1738" t="str">
            <v>各种手术及医疗操作</v>
          </cell>
        </row>
        <row r="1739">
          <cell r="E1739" t="str">
            <v>ARNOLD-CHIARI MALFORMATION</v>
          </cell>
          <cell r="F1739" t="str">
            <v>阿诺尔德-希阿利畸形</v>
          </cell>
          <cell r="G1739" t="str">
            <v>各种先天性家族性遗传性疾病</v>
          </cell>
        </row>
        <row r="1740">
          <cell r="E1740" t="str">
            <v>AROMATASE INHIBITION THERAPY</v>
          </cell>
          <cell r="F1740" t="str">
            <v>芳香酶抑制剂疗法</v>
          </cell>
          <cell r="G1740" t="str">
            <v>各种手术及医疗操作</v>
          </cell>
        </row>
        <row r="1741">
          <cell r="E1741" t="str">
            <v>ARRESTED LABOUR</v>
          </cell>
          <cell r="F1741" t="str">
            <v>产程停滞</v>
          </cell>
          <cell r="G1741" t="str">
            <v>妊娠期、产褥期及围产期状况</v>
          </cell>
        </row>
        <row r="1742">
          <cell r="E1742" t="str">
            <v>ARRHYTHMIA</v>
          </cell>
          <cell r="F1742" t="str">
            <v>心律失常</v>
          </cell>
          <cell r="G1742" t="str">
            <v>心脏器官疾病</v>
          </cell>
        </row>
        <row r="1743">
          <cell r="E1743" t="str">
            <v>ARRHYTHMIA NEONATAL</v>
          </cell>
          <cell r="F1743" t="str">
            <v>新生儿心律失常</v>
          </cell>
          <cell r="G1743" t="str">
            <v>心脏器官疾病</v>
          </cell>
        </row>
        <row r="1744">
          <cell r="E1744" t="str">
            <v>ARRHYTHMIA SUPRAVENTRICULAR</v>
          </cell>
          <cell r="F1744" t="str">
            <v>室上性心律失常</v>
          </cell>
          <cell r="G1744" t="str">
            <v>心脏器官疾病</v>
          </cell>
        </row>
        <row r="1745">
          <cell r="E1745" t="str">
            <v>ARRHYTHMIC STORM</v>
          </cell>
          <cell r="F1745" t="str">
            <v>心律失常发作</v>
          </cell>
          <cell r="G1745" t="str">
            <v>心脏器官疾病</v>
          </cell>
        </row>
        <row r="1746">
          <cell r="E1746" t="str">
            <v>ARRHYTHMOGENIC RIGHT VENTRICULAR DYSPLASIA</v>
          </cell>
          <cell r="F1746" t="str">
            <v>致心律失常的右室发育不良</v>
          </cell>
          <cell r="G1746" t="str">
            <v>各种先天性家族性遗传性疾病</v>
          </cell>
        </row>
        <row r="1747">
          <cell r="E1747" t="str">
            <v>ARTERECTOMY</v>
          </cell>
          <cell r="F1747" t="str">
            <v>动脉切除术</v>
          </cell>
          <cell r="G1747" t="str">
            <v>各种手术及医疗操作</v>
          </cell>
        </row>
        <row r="1748">
          <cell r="E1748" t="str">
            <v>ARTERECTOMY WITH GRAFT REPLACEMENT</v>
          </cell>
          <cell r="F1748" t="str">
            <v>动脉切除及移植物置换</v>
          </cell>
          <cell r="G1748" t="str">
            <v>各种手术及医疗操作</v>
          </cell>
        </row>
        <row r="1749">
          <cell r="E1749" t="str">
            <v>ARTERIAL ANEURYSM REPAIR</v>
          </cell>
          <cell r="F1749" t="str">
            <v>动脉瘤修复</v>
          </cell>
          <cell r="G1749" t="str">
            <v>各种手术及医疗操作</v>
          </cell>
        </row>
        <row r="1750">
          <cell r="E1750" t="str">
            <v>ARTERIAL ANGIOPLASTY</v>
          </cell>
          <cell r="F1750" t="str">
            <v>动脉血管成形术</v>
          </cell>
          <cell r="G1750" t="str">
            <v>各种手术及医疗操作</v>
          </cell>
        </row>
        <row r="1751">
          <cell r="E1751" t="str">
            <v>ARTERIAL BRUIT</v>
          </cell>
          <cell r="F1751" t="str">
            <v>动脉杂音</v>
          </cell>
          <cell r="G1751" t="str">
            <v>各类检查</v>
          </cell>
        </row>
        <row r="1752">
          <cell r="E1752" t="str">
            <v>ARTERIAL BYPASS OCCLUSION</v>
          </cell>
          <cell r="F1752" t="str">
            <v>血管移植物闭塞</v>
          </cell>
          <cell r="G1752" t="str">
            <v>各类损伤、中毒及操作并发症</v>
          </cell>
        </row>
        <row r="1753">
          <cell r="E1753" t="str">
            <v>ARTERIAL BYPASS OPERATION</v>
          </cell>
          <cell r="F1753" t="str">
            <v>动脉分流手术</v>
          </cell>
          <cell r="G1753" t="str">
            <v>各种手术及医疗操作</v>
          </cell>
        </row>
        <row r="1754">
          <cell r="E1754" t="str">
            <v>ARTERIAL BYPASS STENOSIS</v>
          </cell>
          <cell r="F1754" t="str">
            <v>血管移植物狭窄</v>
          </cell>
          <cell r="G1754" t="str">
            <v>各类损伤、中毒及操作并发症</v>
          </cell>
        </row>
        <row r="1755">
          <cell r="E1755" t="str">
            <v>ARTERIAL BYPASS THROMBOSIS</v>
          </cell>
          <cell r="F1755" t="str">
            <v>血管移植物血栓形成</v>
          </cell>
          <cell r="G1755" t="str">
            <v>各类损伤、中毒及操作并发症</v>
          </cell>
        </row>
        <row r="1756">
          <cell r="E1756" t="str">
            <v>ARTERIAL CATHETERISATION</v>
          </cell>
          <cell r="F1756" t="str">
            <v>动脉导管插管</v>
          </cell>
          <cell r="G1756" t="str">
            <v>各种手术及医疗操作</v>
          </cell>
        </row>
        <row r="1757">
          <cell r="E1757" t="str">
            <v>ARTERIAL CATHETERISATION ABNORMAL</v>
          </cell>
          <cell r="F1757" t="str">
            <v>动脉导管插入术异常</v>
          </cell>
          <cell r="G1757" t="str">
            <v>各类检查</v>
          </cell>
        </row>
        <row r="1758">
          <cell r="E1758" t="str">
            <v>ARTERIAL CATHETERISATION NORMAL</v>
          </cell>
          <cell r="F1758" t="str">
            <v>动脉导管插入术正常</v>
          </cell>
          <cell r="G1758" t="str">
            <v>各类检查</v>
          </cell>
        </row>
        <row r="1759">
          <cell r="E1759" t="str">
            <v>ARTERIAL COMPRESSION THERAPY</v>
          </cell>
          <cell r="F1759" t="str">
            <v>动脉压迫疗法</v>
          </cell>
          <cell r="G1759" t="str">
            <v>各种手术及医疗操作</v>
          </cell>
        </row>
        <row r="1760">
          <cell r="E1760" t="str">
            <v>ARTERIAL DISORDER</v>
          </cell>
          <cell r="F1760" t="str">
            <v>动脉性疾病</v>
          </cell>
          <cell r="G1760" t="str">
            <v>血管与淋巴管类疾病</v>
          </cell>
        </row>
        <row r="1761">
          <cell r="E1761" t="str">
            <v>ARTERIAL DOLICHOECTASIA</v>
          </cell>
          <cell r="F1761" t="str">
            <v>动脉延长扩张症</v>
          </cell>
          <cell r="G1761" t="str">
            <v>血管与淋巴管类疾病</v>
          </cell>
        </row>
        <row r="1762">
          <cell r="E1762" t="str">
            <v>ARTERIAL FIBROSIS</v>
          </cell>
          <cell r="F1762" t="str">
            <v>动脉纤维化</v>
          </cell>
          <cell r="G1762" t="str">
            <v>血管与淋巴管类疾病</v>
          </cell>
        </row>
        <row r="1763">
          <cell r="E1763" t="str">
            <v>ARTERIAL GRAFT</v>
          </cell>
          <cell r="F1763" t="str">
            <v>动脉移植</v>
          </cell>
          <cell r="G1763" t="str">
            <v>各种手术及医疗操作</v>
          </cell>
        </row>
        <row r="1764">
          <cell r="E1764" t="str">
            <v>ARTERIAL HAEMORRHAGE</v>
          </cell>
          <cell r="F1764" t="str">
            <v>动脉出血</v>
          </cell>
          <cell r="G1764" t="str">
            <v>血管与淋巴管类疾病</v>
          </cell>
        </row>
        <row r="1765">
          <cell r="E1765" t="str">
            <v>ARTERIAL INJURY</v>
          </cell>
          <cell r="F1765" t="str">
            <v>动脉损伤</v>
          </cell>
          <cell r="G1765" t="str">
            <v>各类损伤、中毒及操作并发症</v>
          </cell>
        </row>
        <row r="1766">
          <cell r="E1766" t="str">
            <v>ARTERIAL INSUFFICIENCY</v>
          </cell>
          <cell r="F1766" t="str">
            <v>动脉功能不全</v>
          </cell>
          <cell r="G1766" t="str">
            <v>血管与淋巴管类疾病</v>
          </cell>
        </row>
        <row r="1767">
          <cell r="E1767" t="str">
            <v>ARTERIAL INTRAMURAL HAEMATOMA</v>
          </cell>
          <cell r="F1767" t="str">
            <v>动脉壁内血肿</v>
          </cell>
          <cell r="G1767" t="str">
            <v>血管与淋巴管类疾病</v>
          </cell>
        </row>
        <row r="1768">
          <cell r="E1768" t="str">
            <v>ARTERIAL LIGATION</v>
          </cell>
          <cell r="F1768" t="str">
            <v>动脉结扎</v>
          </cell>
          <cell r="G1768" t="str">
            <v>各种手术及医疗操作</v>
          </cell>
        </row>
        <row r="1769">
          <cell r="E1769" t="str">
            <v>ARTERIAL OCCLUSIVE DISEASE</v>
          </cell>
          <cell r="F1769" t="str">
            <v>动脉闭塞性疾病</v>
          </cell>
          <cell r="G1769" t="str">
            <v>血管与淋巴管类疾病</v>
          </cell>
        </row>
        <row r="1770">
          <cell r="E1770" t="str">
            <v>ARTERIAL PERFORATION</v>
          </cell>
          <cell r="F1770" t="str">
            <v>动脉穿孔</v>
          </cell>
          <cell r="G1770" t="str">
            <v>血管与淋巴管类疾病</v>
          </cell>
        </row>
        <row r="1771">
          <cell r="E1771" t="str">
            <v>ARTERIAL PUNCTURE</v>
          </cell>
          <cell r="F1771" t="str">
            <v>动脉穿刺</v>
          </cell>
          <cell r="G1771" t="str">
            <v>各种手术及医疗操作</v>
          </cell>
        </row>
        <row r="1772">
          <cell r="E1772" t="str">
            <v>ARTERIAL REPAIR</v>
          </cell>
          <cell r="F1772" t="str">
            <v>动脉修补</v>
          </cell>
          <cell r="G1772" t="str">
            <v>各种手术及医疗操作</v>
          </cell>
        </row>
        <row r="1773">
          <cell r="E1773" t="str">
            <v>ARTERIAL RESTENOSIS</v>
          </cell>
          <cell r="F1773" t="str">
            <v>动脉再狭窄</v>
          </cell>
          <cell r="G1773" t="str">
            <v>各类损伤、中毒及操作并发症</v>
          </cell>
        </row>
        <row r="1774">
          <cell r="E1774" t="str">
            <v>ARTERIAL REVASCULARISATION</v>
          </cell>
          <cell r="F1774" t="str">
            <v>动脉血运重建</v>
          </cell>
          <cell r="G1774" t="str">
            <v>各种手术及医疗操作</v>
          </cell>
        </row>
        <row r="1775">
          <cell r="E1775" t="str">
            <v>ARTERIAL RUPTURE</v>
          </cell>
          <cell r="F1775" t="str">
            <v>动脉破裂</v>
          </cell>
          <cell r="G1775" t="str">
            <v>血管与淋巴管类疾病</v>
          </cell>
        </row>
        <row r="1776">
          <cell r="E1776" t="str">
            <v>ARTERIAL SPASM</v>
          </cell>
          <cell r="F1776" t="str">
            <v>动脉痉挛</v>
          </cell>
          <cell r="G1776" t="str">
            <v>血管与淋巴管类疾病</v>
          </cell>
        </row>
        <row r="1777">
          <cell r="E1777" t="str">
            <v>ARTERIAL STENOSIS</v>
          </cell>
          <cell r="F1777" t="str">
            <v>动脉狭窄</v>
          </cell>
          <cell r="G1777" t="str">
            <v>血管与淋巴管类疾病</v>
          </cell>
        </row>
        <row r="1778">
          <cell r="E1778" t="str">
            <v>ARTERIAL STENOSIS LIMB</v>
          </cell>
          <cell r="F1778" t="str">
            <v>外周动脉狭窄</v>
          </cell>
          <cell r="G1778" t="str">
            <v>血管与淋巴管类疾病</v>
          </cell>
        </row>
        <row r="1779">
          <cell r="E1779" t="str">
            <v>ARTERIAL STENT INSERTION</v>
          </cell>
          <cell r="F1779" t="str">
            <v>动脉支架植入</v>
          </cell>
          <cell r="G1779" t="str">
            <v>各种手术及医疗操作</v>
          </cell>
        </row>
        <row r="1780">
          <cell r="E1780" t="str">
            <v>ARTERIAL STENT REMOVAL</v>
          </cell>
          <cell r="F1780" t="str">
            <v>动脉支架移除</v>
          </cell>
          <cell r="G1780" t="str">
            <v>各种手术及医疗操作</v>
          </cell>
        </row>
        <row r="1781">
          <cell r="E1781" t="str">
            <v>ARTERIAL STIFFNESS</v>
          </cell>
          <cell r="F1781" t="str">
            <v>动脉僵硬</v>
          </cell>
          <cell r="G1781" t="str">
            <v>血管与淋巴管类疾病</v>
          </cell>
        </row>
        <row r="1782">
          <cell r="E1782" t="str">
            <v>ARTERIAL SWITCH OPERATION</v>
          </cell>
          <cell r="F1782" t="str">
            <v>动脉转接手术</v>
          </cell>
          <cell r="G1782" t="str">
            <v>各种手术及医疗操作</v>
          </cell>
        </row>
        <row r="1783">
          <cell r="E1783" t="str">
            <v>ARTERIAL THERAPEUTIC PROCEDURE</v>
          </cell>
          <cell r="F1783" t="str">
            <v>动脉治疗性操作</v>
          </cell>
          <cell r="G1783" t="str">
            <v>各种手术及医疗操作</v>
          </cell>
        </row>
        <row r="1784">
          <cell r="E1784" t="str">
            <v>ARTERIAL THROMBOSIS</v>
          </cell>
          <cell r="F1784" t="str">
            <v>动脉血栓形成</v>
          </cell>
          <cell r="G1784" t="str">
            <v>血管与淋巴管类疾病</v>
          </cell>
        </row>
        <row r="1785">
          <cell r="E1785" t="str">
            <v>ARTERIAL THROMBOSIS LIMB</v>
          </cell>
          <cell r="F1785" t="str">
            <v>外周动脉血栓形成</v>
          </cell>
          <cell r="G1785" t="str">
            <v>血管与淋巴管类疾病</v>
          </cell>
        </row>
        <row r="1786">
          <cell r="E1786" t="str">
            <v>ARTERIAL TORTUOSITY SYNDROME</v>
          </cell>
          <cell r="F1786" t="str">
            <v>动脉迂曲综合征</v>
          </cell>
          <cell r="G1786" t="str">
            <v>各种先天性家族性遗传性疾病</v>
          </cell>
        </row>
        <row r="1787">
          <cell r="E1787" t="str">
            <v>ARTERIAL WALL HYPERTROPHY</v>
          </cell>
          <cell r="F1787" t="str">
            <v>动脉壁肥大</v>
          </cell>
          <cell r="G1787" t="str">
            <v>血管与淋巴管类疾病</v>
          </cell>
        </row>
        <row r="1788">
          <cell r="E1788" t="str">
            <v>ARTERIOENTERIC FISTULA</v>
          </cell>
          <cell r="F1788" t="str">
            <v>动脉肠瘘</v>
          </cell>
          <cell r="G1788" t="str">
            <v>血管与淋巴管类疾病</v>
          </cell>
        </row>
        <row r="1789">
          <cell r="E1789" t="str">
            <v>ARTERIOGRAM</v>
          </cell>
          <cell r="F1789" t="str">
            <v>动脉造影</v>
          </cell>
          <cell r="G1789" t="str">
            <v>各类检查</v>
          </cell>
        </row>
        <row r="1790">
          <cell r="E1790" t="str">
            <v>ARTERIOGRAM ABNORMAL</v>
          </cell>
          <cell r="F1790" t="str">
            <v>动脉造影异常</v>
          </cell>
          <cell r="G1790" t="str">
            <v>各类检查</v>
          </cell>
        </row>
        <row r="1791">
          <cell r="E1791" t="str">
            <v>ARTERIOGRAM CAROTID</v>
          </cell>
          <cell r="F1791" t="str">
            <v>颈动脉造影</v>
          </cell>
          <cell r="G1791" t="str">
            <v>各类检查</v>
          </cell>
        </row>
        <row r="1792">
          <cell r="E1792" t="str">
            <v>ARTERIOGRAM CAROTID ABNORMAL</v>
          </cell>
          <cell r="F1792" t="str">
            <v>颈动脉造影异常</v>
          </cell>
          <cell r="G1792" t="str">
            <v>各类检查</v>
          </cell>
        </row>
        <row r="1793">
          <cell r="E1793" t="str">
            <v>ARTERIOGRAM CORONARY</v>
          </cell>
          <cell r="F1793" t="str">
            <v>心血管造影</v>
          </cell>
          <cell r="G1793" t="str">
            <v>各类检查</v>
          </cell>
        </row>
        <row r="1794">
          <cell r="E1794" t="str">
            <v>ARTERIOGRAM CORONARY ABNORMAL</v>
          </cell>
          <cell r="F1794" t="str">
            <v>冠状动脉造影异常</v>
          </cell>
          <cell r="G1794" t="str">
            <v>各类检查</v>
          </cell>
        </row>
        <row r="1795">
          <cell r="E1795" t="str">
            <v>ARTERIOGRAM CORONARY NORMAL</v>
          </cell>
          <cell r="F1795" t="str">
            <v>冠状动脉造影正常</v>
          </cell>
          <cell r="G1795" t="str">
            <v>各类检查</v>
          </cell>
        </row>
        <row r="1796">
          <cell r="E1796" t="str">
            <v>ARTERIOGRAM RENAL ABNORMAL</v>
          </cell>
          <cell r="F1796" t="str">
            <v>肾动脉造影异常</v>
          </cell>
          <cell r="G1796" t="str">
            <v>各类检查</v>
          </cell>
        </row>
        <row r="1797">
          <cell r="E1797" t="str">
            <v>ARTERIOPATHIC DISEASE</v>
          </cell>
          <cell r="F1797" t="str">
            <v>动脉性疾病</v>
          </cell>
          <cell r="G1797" t="str">
            <v>血管与淋巴管类疾病</v>
          </cell>
        </row>
        <row r="1798">
          <cell r="E1798" t="str">
            <v>ARTERIOSCLEROSIS</v>
          </cell>
          <cell r="F1798" t="str">
            <v>动脉硬化</v>
          </cell>
          <cell r="G1798" t="str">
            <v>血管与淋巴管类疾病</v>
          </cell>
        </row>
        <row r="1799">
          <cell r="E1799" t="str">
            <v>ARTERIOSCLEROSIS CORONARY ARTERY</v>
          </cell>
          <cell r="F1799" t="str">
            <v>冠状动脉硬化</v>
          </cell>
          <cell r="G1799" t="str">
            <v>心脏器官疾病</v>
          </cell>
        </row>
        <row r="1800">
          <cell r="E1800" t="str">
            <v>ARTERIOSCLEROSIS MOENCKEBERG-TYPE</v>
          </cell>
          <cell r="F1800" t="str">
            <v>门克伯格型动脉硬化</v>
          </cell>
          <cell r="G1800" t="str">
            <v>血管与淋巴管类疾病</v>
          </cell>
        </row>
        <row r="1801">
          <cell r="E1801" t="str">
            <v>ARTERIOSCLEROSIS OBLITERANS</v>
          </cell>
          <cell r="F1801" t="str">
            <v>外周动脉闭塞性疾病</v>
          </cell>
          <cell r="G1801" t="str">
            <v>血管与淋巴管类疾病</v>
          </cell>
        </row>
        <row r="1802">
          <cell r="E1802" t="str">
            <v>ARTERIOSCLEROTIC GANGRENE</v>
          </cell>
          <cell r="F1802" t="str">
            <v>干性坏疽</v>
          </cell>
          <cell r="G1802" t="str">
            <v>血管与淋巴管类疾病</v>
          </cell>
        </row>
        <row r="1803">
          <cell r="E1803" t="str">
            <v>ARTERIOSCLEROTIC RETINOPATHY</v>
          </cell>
          <cell r="F1803" t="str">
            <v>动脉硬化性视网膜病</v>
          </cell>
          <cell r="G1803" t="str">
            <v>眼器官疾病</v>
          </cell>
        </row>
        <row r="1804">
          <cell r="E1804" t="str">
            <v>ARTERIOSPASM CORONARY</v>
          </cell>
          <cell r="F1804" t="str">
            <v>冠状动脉痉挛</v>
          </cell>
          <cell r="G1804" t="str">
            <v>心脏器官疾病</v>
          </cell>
        </row>
        <row r="1805">
          <cell r="E1805" t="str">
            <v>ARTERIOVENOUS FISTULA</v>
          </cell>
          <cell r="F1805" t="str">
            <v>动静脉瘘</v>
          </cell>
          <cell r="G1805" t="str">
            <v>血管与淋巴管类疾病</v>
          </cell>
        </row>
        <row r="1806">
          <cell r="E1806" t="str">
            <v>ARTERIOVENOUS FISTULA ANEURYSM</v>
          </cell>
          <cell r="F1806" t="str">
            <v>动静脉瘘动脉瘤</v>
          </cell>
          <cell r="G1806" t="str">
            <v>各类损伤、中毒及操作并发症</v>
          </cell>
        </row>
        <row r="1807">
          <cell r="E1807" t="str">
            <v>ARTERIOVENOUS FISTULA MATURATION FAILURE</v>
          </cell>
          <cell r="F1807" t="str">
            <v>动静脉瘘成熟障碍</v>
          </cell>
          <cell r="G1807" t="str">
            <v>各类损伤、中毒及操作并发症</v>
          </cell>
        </row>
        <row r="1808">
          <cell r="E1808" t="str">
            <v>ARTERIOVENOUS FISTULA OCCLUSION</v>
          </cell>
          <cell r="F1808" t="str">
            <v>动静脉瘘闭塞</v>
          </cell>
          <cell r="G1808" t="str">
            <v>各类损伤、中毒及操作并发症</v>
          </cell>
        </row>
        <row r="1809">
          <cell r="E1809" t="str">
            <v>ARTERIOVENOUS FISTULA OPERATION</v>
          </cell>
          <cell r="F1809" t="str">
            <v>动静脉瘘手术</v>
          </cell>
          <cell r="G1809" t="str">
            <v>各种手术及医疗操作</v>
          </cell>
        </row>
        <row r="1810">
          <cell r="E1810" t="str">
            <v>ARTERIOVENOUS FISTULA SITE COMPLICATION</v>
          </cell>
          <cell r="F1810" t="str">
            <v>动静脉瘘部位并发症</v>
          </cell>
          <cell r="G1810" t="str">
            <v>各类损伤、中毒及操作并发症</v>
          </cell>
        </row>
        <row r="1811">
          <cell r="E1811" t="str">
            <v>ARTERIOVENOUS FISTULA SITE HAEMATOMA</v>
          </cell>
          <cell r="F1811" t="str">
            <v>动静脉瘘部位血肿</v>
          </cell>
          <cell r="G1811" t="str">
            <v>各类损伤、中毒及操作并发症</v>
          </cell>
        </row>
        <row r="1812">
          <cell r="E1812" t="str">
            <v>ARTERIOVENOUS FISTULA SITE HAEMORRHAGE</v>
          </cell>
          <cell r="F1812" t="str">
            <v>动静脉瘘部位出血</v>
          </cell>
          <cell r="G1812" t="str">
            <v>各类损伤、中毒及操作并发症</v>
          </cell>
        </row>
        <row r="1813">
          <cell r="E1813" t="str">
            <v>ARTERIOVENOUS FISTULA SITE INFECTION</v>
          </cell>
          <cell r="F1813" t="str">
            <v>动静脉瘘部位感染</v>
          </cell>
          <cell r="G1813" t="str">
            <v>感染及侵染类疾病</v>
          </cell>
        </row>
        <row r="1814">
          <cell r="E1814" t="str">
            <v>ARTERIOVENOUS FISTULA SITE PSEUDOANEURYSM</v>
          </cell>
          <cell r="F1814" t="str">
            <v>动静脉瘘部位假性动脉瘤</v>
          </cell>
          <cell r="G1814" t="str">
            <v>各类损伤、中毒及操作并发症</v>
          </cell>
        </row>
        <row r="1815">
          <cell r="E1815" t="str">
            <v>ARTERIOVENOUS FISTULA THROMBOSIS</v>
          </cell>
          <cell r="F1815" t="str">
            <v>动静脉瘘血栓形成</v>
          </cell>
          <cell r="G1815" t="str">
            <v>各类损伤、中毒及操作并发症</v>
          </cell>
        </row>
        <row r="1816">
          <cell r="E1816" t="str">
            <v>ARTERIOVENOUS FISTULA, ACQUIRED</v>
          </cell>
          <cell r="F1816" t="str">
            <v>动静脉瘘</v>
          </cell>
          <cell r="G1816" t="str">
            <v>血管与淋巴管类疾病</v>
          </cell>
        </row>
        <row r="1817">
          <cell r="E1817" t="str">
            <v>ARTERIOVENOUS GRAFT</v>
          </cell>
          <cell r="F1817" t="str">
            <v>动静脉移植</v>
          </cell>
          <cell r="G1817" t="str">
            <v>各种手术及医疗操作</v>
          </cell>
        </row>
        <row r="1818">
          <cell r="E1818" t="str">
            <v>ARTERIOVENOUS GRAFT ANEURYSM</v>
          </cell>
          <cell r="F1818" t="str">
            <v>动静脉移植物动脉瘤</v>
          </cell>
          <cell r="G1818" t="str">
            <v>各类损伤、中毒及操作并发症</v>
          </cell>
        </row>
        <row r="1819">
          <cell r="E1819" t="str">
            <v>ARTERIOVENOUS GRAFT SITE ABSCESS</v>
          </cell>
          <cell r="F1819" t="str">
            <v>动静脉移植物部位脓肿</v>
          </cell>
          <cell r="G1819" t="str">
            <v>感染及侵染类疾病</v>
          </cell>
        </row>
        <row r="1820">
          <cell r="E1820" t="str">
            <v>ARTERIOVENOUS GRAFT SITE COMPLICATION</v>
          </cell>
          <cell r="F1820" t="str">
            <v>血管移植物并发症</v>
          </cell>
          <cell r="G1820" t="str">
            <v>各类损伤、中毒及操作并发症</v>
          </cell>
        </row>
        <row r="1821">
          <cell r="E1821" t="str">
            <v>ARTERIOVENOUS GRAFT SITE HAEMATOMA</v>
          </cell>
          <cell r="F1821" t="str">
            <v>动静脉移植物部位血肿</v>
          </cell>
          <cell r="G1821" t="str">
            <v>各类损伤、中毒及操作并发症</v>
          </cell>
        </row>
        <row r="1822">
          <cell r="E1822" t="str">
            <v>ARTERIOVENOUS GRAFT SITE HAEMORRHAGE</v>
          </cell>
          <cell r="F1822" t="str">
            <v>动静脉移植物部位出血</v>
          </cell>
          <cell r="G1822" t="str">
            <v>各类损伤、中毒及操作并发症</v>
          </cell>
        </row>
        <row r="1823">
          <cell r="E1823" t="str">
            <v>ARTERIOVENOUS GRAFT SITE INFECTION</v>
          </cell>
          <cell r="F1823" t="str">
            <v>动静脉移植物部位感染</v>
          </cell>
          <cell r="G1823" t="str">
            <v>感染及侵染类疾病</v>
          </cell>
        </row>
        <row r="1824">
          <cell r="E1824" t="str">
            <v>ARTERIOVENOUS GRAFT SITE NECROSIS</v>
          </cell>
          <cell r="F1824" t="str">
            <v>动静脉移植物部位坏死</v>
          </cell>
          <cell r="G1824" t="str">
            <v>各类损伤、中毒及操作并发症</v>
          </cell>
        </row>
        <row r="1825">
          <cell r="E1825" t="str">
            <v>ARTERIOVENOUS GRAFT SITE PSEUDOANEURYSM</v>
          </cell>
          <cell r="F1825" t="str">
            <v>动静脉移植物部位假性动脉瘤</v>
          </cell>
          <cell r="G1825" t="str">
            <v>各类损伤、中毒及操作并发症</v>
          </cell>
        </row>
        <row r="1826">
          <cell r="E1826" t="str">
            <v>ARTERIOVENOUS GRAFT SITE STENOSIS</v>
          </cell>
          <cell r="F1826" t="str">
            <v>动静脉移植物部位狭窄</v>
          </cell>
          <cell r="G1826" t="str">
            <v>各类损伤、中毒及操作并发症</v>
          </cell>
        </row>
        <row r="1827">
          <cell r="E1827" t="str">
            <v>ARTERIOVENOUS GRAFT THROMBOSIS</v>
          </cell>
          <cell r="F1827" t="str">
            <v>动静脉移植物血栓形成</v>
          </cell>
          <cell r="G1827" t="str">
            <v>各类损伤、中毒及操作并发症</v>
          </cell>
        </row>
        <row r="1828">
          <cell r="E1828" t="str">
            <v>ARTERIOVENOUS MALFORMATION</v>
          </cell>
          <cell r="F1828" t="str">
            <v>动静脉畸形</v>
          </cell>
          <cell r="G1828" t="str">
            <v>各种先天性家族性遗传性疾病</v>
          </cell>
        </row>
        <row r="1829">
          <cell r="E1829" t="str">
            <v>ARTERIOVENOUS SHUNT OPERATION</v>
          </cell>
          <cell r="F1829" t="str">
            <v>动静脉瘘手术</v>
          </cell>
          <cell r="G1829" t="str">
            <v>各种手术及医疗操作</v>
          </cell>
        </row>
        <row r="1830">
          <cell r="E1830" t="str">
            <v>ARTERITIS</v>
          </cell>
          <cell r="F1830" t="str">
            <v>动脉炎</v>
          </cell>
          <cell r="G1830" t="str">
            <v>血管与淋巴管类疾病</v>
          </cell>
        </row>
        <row r="1831">
          <cell r="E1831" t="str">
            <v>ARTERITIS CORONARY</v>
          </cell>
          <cell r="F1831" t="str">
            <v>冠状动脉炎</v>
          </cell>
          <cell r="G1831" t="str">
            <v>心脏器官疾病</v>
          </cell>
        </row>
        <row r="1832">
          <cell r="E1832" t="str">
            <v>ARTERITIS INFECTIVE</v>
          </cell>
          <cell r="F1832" t="str">
            <v>感染性动脉炎</v>
          </cell>
          <cell r="G1832" t="str">
            <v>感染及侵染类疾病</v>
          </cell>
        </row>
        <row r="1833">
          <cell r="E1833" t="str">
            <v>ARTERITIS OBLITERANS</v>
          </cell>
          <cell r="F1833" t="str">
            <v>闭塞性血栓性血管炎</v>
          </cell>
          <cell r="G1833" t="str">
            <v>血管与淋巴管类疾病</v>
          </cell>
        </row>
        <row r="1834">
          <cell r="E1834" t="str">
            <v>ARTERY DISSECTION</v>
          </cell>
          <cell r="F1834" t="str">
            <v>动脉夹层</v>
          </cell>
          <cell r="G1834" t="str">
            <v>血管与淋巴管类疾病</v>
          </cell>
        </row>
        <row r="1835">
          <cell r="E1835" t="str">
            <v>ARTHRALGIA</v>
          </cell>
          <cell r="F1835" t="str">
            <v>关节痛</v>
          </cell>
          <cell r="G1835" t="str">
            <v>各种肌肉骨骼及结缔组织疾病</v>
          </cell>
        </row>
        <row r="1836">
          <cell r="E1836" t="str">
            <v>ARTHRECTOMY</v>
          </cell>
          <cell r="F1836" t="str">
            <v>关节切除术</v>
          </cell>
          <cell r="G1836" t="str">
            <v>各种手术及医疗操作</v>
          </cell>
        </row>
        <row r="1837">
          <cell r="E1837" t="str">
            <v>ARTHRITIS</v>
          </cell>
          <cell r="F1837" t="str">
            <v>关节炎</v>
          </cell>
          <cell r="G1837" t="str">
            <v>各种肌肉骨骼及结缔组织疾病</v>
          </cell>
        </row>
        <row r="1838">
          <cell r="E1838" t="str">
            <v>ARTHRITIS ALLERGIC</v>
          </cell>
          <cell r="F1838" t="str">
            <v>过敏性关节炎</v>
          </cell>
          <cell r="G1838" t="str">
            <v>各种肌肉骨骼及结缔组织疾病</v>
          </cell>
        </row>
        <row r="1839">
          <cell r="E1839" t="str">
            <v>ARTHRITIS BACTERIAL</v>
          </cell>
          <cell r="F1839" t="str">
            <v>细菌性关节炎</v>
          </cell>
          <cell r="G1839" t="str">
            <v>感染及侵染类疾病</v>
          </cell>
        </row>
        <row r="1840">
          <cell r="E1840" t="str">
            <v>ARTHRITIS CLIMACTERIC</v>
          </cell>
          <cell r="F1840" t="str">
            <v>更年期关节炎</v>
          </cell>
          <cell r="G1840" t="str">
            <v>各种肌肉骨骼及结缔组织疾病</v>
          </cell>
        </row>
        <row r="1841">
          <cell r="E1841" t="str">
            <v>ARTHRITIS ENTEROPATHIC</v>
          </cell>
          <cell r="F1841" t="str">
            <v>肠病性关节炎</v>
          </cell>
          <cell r="G1841" t="str">
            <v>各种肌肉骨骼及结缔组织疾病</v>
          </cell>
        </row>
        <row r="1842">
          <cell r="E1842" t="str">
            <v>ARTHRITIS FUNGAL</v>
          </cell>
          <cell r="F1842" t="str">
            <v>真菌性关节炎</v>
          </cell>
          <cell r="G1842" t="str">
            <v>感染及侵染类疾病</v>
          </cell>
        </row>
        <row r="1843">
          <cell r="E1843" t="str">
            <v>ARTHRITIS GONOCOCCAL</v>
          </cell>
          <cell r="F1843" t="str">
            <v>淋球菌性关节炎</v>
          </cell>
          <cell r="G1843" t="str">
            <v>感染及侵染类疾病</v>
          </cell>
        </row>
        <row r="1844">
          <cell r="E1844" t="str">
            <v>ARTHRITIS HELMINTHIC</v>
          </cell>
          <cell r="F1844" t="str">
            <v>蠕虫性关节炎</v>
          </cell>
          <cell r="G1844" t="str">
            <v>感染及侵染类疾病</v>
          </cell>
        </row>
        <row r="1845">
          <cell r="E1845" t="str">
            <v>ARTHRITIS INFECTIVE</v>
          </cell>
          <cell r="F1845" t="str">
            <v>感染性关节炎</v>
          </cell>
          <cell r="G1845" t="str">
            <v>感染及侵染类疾病</v>
          </cell>
        </row>
        <row r="1846">
          <cell r="E1846" t="str">
            <v>ARTHRITIS REACTIVE</v>
          </cell>
          <cell r="F1846" t="str">
            <v>反应性关节炎</v>
          </cell>
          <cell r="G1846" t="str">
            <v>各种肌肉骨骼及结缔组织疾病</v>
          </cell>
        </row>
        <row r="1847">
          <cell r="E1847" t="str">
            <v>ARTHRITIS SALMONELLA</v>
          </cell>
          <cell r="F1847" t="str">
            <v>沙门菌性关节炎</v>
          </cell>
          <cell r="G1847" t="str">
            <v>感染及侵染类疾病</v>
          </cell>
        </row>
        <row r="1848">
          <cell r="E1848" t="str">
            <v>ARTHRITIS VIRAL</v>
          </cell>
          <cell r="F1848" t="str">
            <v>病毒性关节炎</v>
          </cell>
          <cell r="G1848" t="str">
            <v>感染及侵染类疾病</v>
          </cell>
        </row>
        <row r="1849">
          <cell r="E1849" t="str">
            <v>ARTHRODESIS</v>
          </cell>
          <cell r="F1849" t="str">
            <v>关节固定术</v>
          </cell>
          <cell r="G1849" t="str">
            <v>各种手术及医疗操作</v>
          </cell>
        </row>
        <row r="1850">
          <cell r="E1850" t="str">
            <v>ARTHROFIBROSIS</v>
          </cell>
          <cell r="F1850" t="str">
            <v>关节纤维化</v>
          </cell>
          <cell r="G1850" t="str">
            <v>各种肌肉骨骼及结缔组织疾病</v>
          </cell>
        </row>
        <row r="1851">
          <cell r="E1851" t="str">
            <v>ARTHROGRAM</v>
          </cell>
          <cell r="F1851" t="str">
            <v>关节造影</v>
          </cell>
          <cell r="G1851" t="str">
            <v>各类检查</v>
          </cell>
        </row>
        <row r="1852">
          <cell r="E1852" t="str">
            <v>ARTHROGRAM ABNORMAL</v>
          </cell>
          <cell r="F1852" t="str">
            <v>关节造影异常</v>
          </cell>
          <cell r="G1852" t="str">
            <v>各类检查</v>
          </cell>
        </row>
        <row r="1853">
          <cell r="E1853" t="str">
            <v>ARTHROLYSIS</v>
          </cell>
          <cell r="F1853" t="str">
            <v>关节松解术</v>
          </cell>
          <cell r="G1853" t="str">
            <v>各种手术及医疗操作</v>
          </cell>
        </row>
        <row r="1854">
          <cell r="E1854" t="str">
            <v>ARTHROPATHY</v>
          </cell>
          <cell r="F1854" t="str">
            <v>关节病</v>
          </cell>
          <cell r="G1854" t="str">
            <v>各种肌肉骨骼及结缔组织疾病</v>
          </cell>
        </row>
        <row r="1855">
          <cell r="E1855" t="str">
            <v>ARTHROPOD-BORNE DISEASE</v>
          </cell>
          <cell r="F1855" t="str">
            <v>节肢动物传播性疾病</v>
          </cell>
          <cell r="G1855" t="str">
            <v>感染及侵染类疾病</v>
          </cell>
        </row>
        <row r="1856">
          <cell r="E1856" t="str">
            <v>ARTHROPOD BITE</v>
          </cell>
          <cell r="F1856" t="str">
            <v>节肢动物咬伤</v>
          </cell>
          <cell r="G1856" t="str">
            <v>各类损伤、中毒及操作并发症</v>
          </cell>
        </row>
        <row r="1857">
          <cell r="E1857" t="str">
            <v>ARTHROPOD INFESTATION</v>
          </cell>
          <cell r="F1857" t="str">
            <v>节肢动物侵染</v>
          </cell>
          <cell r="G1857" t="str">
            <v>感染及侵染类疾病</v>
          </cell>
        </row>
        <row r="1858">
          <cell r="E1858" t="str">
            <v>ARTHROPOD SCRATCH</v>
          </cell>
          <cell r="F1858" t="str">
            <v>节肢动物抓伤</v>
          </cell>
          <cell r="G1858" t="str">
            <v>各类损伤、中毒及操作并发症</v>
          </cell>
        </row>
        <row r="1859">
          <cell r="E1859" t="str">
            <v>ARTHROPOD STING</v>
          </cell>
          <cell r="F1859" t="str">
            <v>节肢动物蛰伤</v>
          </cell>
          <cell r="G1859" t="str">
            <v>各类损伤、中毒及操作并发症</v>
          </cell>
        </row>
        <row r="1860">
          <cell r="E1860" t="str">
            <v>ARTHROSCOPIC SURGERY</v>
          </cell>
          <cell r="F1860" t="str">
            <v>关节内窥镜手术</v>
          </cell>
          <cell r="G1860" t="str">
            <v>各种手术及医疗操作</v>
          </cell>
        </row>
        <row r="1861">
          <cell r="E1861" t="str">
            <v>ARTHROSCOPY</v>
          </cell>
          <cell r="F1861" t="str">
            <v>关节镜检查</v>
          </cell>
          <cell r="G1861" t="str">
            <v>各类检查</v>
          </cell>
        </row>
        <row r="1862">
          <cell r="E1862" t="str">
            <v>ARTHROSCOPY ABNORMAL</v>
          </cell>
          <cell r="F1862" t="str">
            <v>关节镜检查异常</v>
          </cell>
          <cell r="G1862" t="str">
            <v>各类检查</v>
          </cell>
        </row>
        <row r="1863">
          <cell r="E1863" t="str">
            <v>ARTHROTOMY</v>
          </cell>
          <cell r="F1863" t="str">
            <v>关节切开术</v>
          </cell>
          <cell r="G1863" t="str">
            <v>各种手术及医疗操作</v>
          </cell>
        </row>
        <row r="1864">
          <cell r="E1864" t="str">
            <v>ARTHROTOXICITY</v>
          </cell>
          <cell r="F1864" t="str">
            <v>关节中毒</v>
          </cell>
          <cell r="G1864" t="str">
            <v>各种肌肉骨骼及结缔组织疾病</v>
          </cell>
        </row>
        <row r="1865">
          <cell r="E1865" t="str">
            <v>ARTICULAR CALCIFICATION</v>
          </cell>
          <cell r="F1865" t="str">
            <v>关节钙化</v>
          </cell>
          <cell r="G1865" t="str">
            <v>各种肌肉骨骼及结缔组织疾病</v>
          </cell>
        </row>
        <row r="1866">
          <cell r="E1866" t="str">
            <v>ARTICULAR DISC DISORDER</v>
          </cell>
          <cell r="F1866" t="str">
            <v>关节盘疾病</v>
          </cell>
          <cell r="G1866" t="str">
            <v>各种肌肉骨骼及结缔组织疾病</v>
          </cell>
        </row>
        <row r="1867">
          <cell r="E1867" t="str">
            <v>ARTIFICIAL ANUS</v>
          </cell>
          <cell r="F1867" t="str">
            <v>肠造口术</v>
          </cell>
          <cell r="G1867" t="str">
            <v>各种手术及医疗操作</v>
          </cell>
        </row>
        <row r="1868">
          <cell r="E1868" t="str">
            <v>ARTIFICIAL BLADDER IMPLANTATION</v>
          </cell>
          <cell r="F1868" t="str">
            <v>原位新膀胱手术</v>
          </cell>
          <cell r="G1868" t="str">
            <v>各种手术及医疗操作</v>
          </cell>
        </row>
        <row r="1869">
          <cell r="E1869" t="str">
            <v>ARTIFICIAL BLOOD VESSEL OCCLUSION</v>
          </cell>
          <cell r="F1869" t="str">
            <v>人工血管闭塞</v>
          </cell>
          <cell r="G1869" t="str">
            <v>全身性疾病及给药部位各种反应</v>
          </cell>
        </row>
        <row r="1870">
          <cell r="E1870" t="str">
            <v>ARTIFICIAL CROWN PROCEDURE</v>
          </cell>
          <cell r="F1870" t="str">
            <v>人造冠操作</v>
          </cell>
          <cell r="G1870" t="str">
            <v>各种手术及医疗操作</v>
          </cell>
        </row>
        <row r="1871">
          <cell r="E1871" t="str">
            <v>ARTIFICIAL HEART DEVICE USER</v>
          </cell>
          <cell r="F1871" t="str">
            <v>人工心脏使用者</v>
          </cell>
          <cell r="G1871" t="str">
            <v>社会环境</v>
          </cell>
        </row>
        <row r="1872">
          <cell r="E1872" t="str">
            <v>ARTIFICIAL HEART IMPLANT</v>
          </cell>
          <cell r="F1872" t="str">
            <v>人工心脏植入</v>
          </cell>
          <cell r="G1872" t="str">
            <v>各种手术及医疗操作</v>
          </cell>
        </row>
        <row r="1873">
          <cell r="E1873" t="str">
            <v>ARTIFICIAL INSEMINATION</v>
          </cell>
          <cell r="F1873" t="str">
            <v>人工授精</v>
          </cell>
          <cell r="G1873" t="str">
            <v>各种手术及医疗操作</v>
          </cell>
        </row>
        <row r="1874">
          <cell r="E1874" t="str">
            <v>ARTIFICIAL INSEMINATION BY DONOR</v>
          </cell>
          <cell r="F1874" t="str">
            <v>人工授精</v>
          </cell>
          <cell r="G1874" t="str">
            <v>各种手术及医疗操作</v>
          </cell>
        </row>
        <row r="1875">
          <cell r="E1875" t="str">
            <v>ARTIFICIAL INSEMINATION BY PARTNER</v>
          </cell>
          <cell r="F1875" t="str">
            <v>人工授精</v>
          </cell>
          <cell r="G1875" t="str">
            <v>各种手术及医疗操作</v>
          </cell>
        </row>
        <row r="1876">
          <cell r="E1876" t="str">
            <v>ARTIFICIAL MENOPAUSE</v>
          </cell>
          <cell r="F1876" t="str">
            <v>人工绝经</v>
          </cell>
          <cell r="G1876" t="str">
            <v>生殖系统及乳腺疾病</v>
          </cell>
        </row>
        <row r="1877">
          <cell r="E1877" t="str">
            <v>ARTIFICIAL RUPTURE OF MEMBRANES</v>
          </cell>
          <cell r="F1877" t="str">
            <v>人工破膜</v>
          </cell>
          <cell r="G1877" t="str">
            <v>各种手术及医疗操作</v>
          </cell>
        </row>
        <row r="1878">
          <cell r="E1878" t="str">
            <v>ARTIFICIAL URINARY SPHINCTER IMPLANT</v>
          </cell>
          <cell r="F1878" t="str">
            <v>人工尿道括约肌植入</v>
          </cell>
          <cell r="G1878" t="str">
            <v>各种手术及医疗操作</v>
          </cell>
        </row>
        <row r="1879">
          <cell r="E1879" t="str">
            <v>ASBESTOSIS</v>
          </cell>
          <cell r="F1879" t="str">
            <v>石棉沉着病</v>
          </cell>
          <cell r="G1879" t="str">
            <v>各类损伤、中毒及操作并发症</v>
          </cell>
        </row>
        <row r="1880">
          <cell r="E1880" t="str">
            <v>ASCARIASIS</v>
          </cell>
          <cell r="F1880" t="str">
            <v>蛔虫病</v>
          </cell>
          <cell r="G1880" t="str">
            <v>感染及侵染类疾病</v>
          </cell>
        </row>
        <row r="1881">
          <cell r="E1881" t="str">
            <v>ASCENDING FLACCID PARALYSIS</v>
          </cell>
          <cell r="F1881" t="str">
            <v>上行性弛缓性瘫痪</v>
          </cell>
          <cell r="G1881" t="str">
            <v>各类神经系统疾病</v>
          </cell>
        </row>
        <row r="1882">
          <cell r="E1882" t="str">
            <v>ASCITES</v>
          </cell>
          <cell r="F1882" t="str">
            <v>腹水</v>
          </cell>
          <cell r="G1882" t="str">
            <v>胃肠系统疾病</v>
          </cell>
        </row>
        <row r="1883">
          <cell r="E1883" t="str">
            <v>ASCITES INFECTION</v>
          </cell>
          <cell r="F1883" t="str">
            <v>腹膜炎</v>
          </cell>
          <cell r="G1883" t="str">
            <v>感染及侵染类疾病</v>
          </cell>
        </row>
        <row r="1884">
          <cell r="E1884" t="str">
            <v>ASEPTIC NECROSIS BONE</v>
          </cell>
          <cell r="F1884" t="str">
            <v>骨坏死</v>
          </cell>
          <cell r="G1884" t="str">
            <v>各种肌肉骨骼及结缔组织疾病</v>
          </cell>
        </row>
        <row r="1885">
          <cell r="E1885" t="str">
            <v>ASEPTIC PUSTULE</v>
          </cell>
          <cell r="F1885" t="str">
            <v>无菌性脓疱</v>
          </cell>
          <cell r="G1885" t="str">
            <v>皮肤及皮下组织类疾病</v>
          </cell>
        </row>
        <row r="1886">
          <cell r="E1886" t="str">
            <v>ASH LEAF MACULE</v>
          </cell>
          <cell r="F1886" t="str">
            <v>白桉叶样斑</v>
          </cell>
          <cell r="G1886" t="str">
            <v>各种先天性家族性遗传性疾病</v>
          </cell>
        </row>
        <row r="1887">
          <cell r="E1887" t="str">
            <v>ASHERMAN'S SYNDROME</v>
          </cell>
          <cell r="F1887" t="str">
            <v>阿谢曼(氏)综合征</v>
          </cell>
          <cell r="G1887" t="str">
            <v>生殖系统及乳腺疾病</v>
          </cell>
        </row>
        <row r="1888">
          <cell r="E1888" t="str">
            <v>ASOCIAL BEHAVIOUR</v>
          </cell>
          <cell r="F1888" t="str">
            <v>不喜社交的行为</v>
          </cell>
          <cell r="G1888" t="str">
            <v>精神病类</v>
          </cell>
        </row>
        <row r="1889">
          <cell r="E1889" t="str">
            <v>ASPARTATE AMINOTRANSFERASE</v>
          </cell>
          <cell r="F1889" t="str">
            <v>天门冬氨酸氨基转移酶</v>
          </cell>
          <cell r="G1889" t="str">
            <v>各类检查</v>
          </cell>
        </row>
        <row r="1890">
          <cell r="E1890" t="str">
            <v>ASPARTATE AMINOTRANSFERASE ABNORMAL</v>
          </cell>
          <cell r="F1890" t="str">
            <v>天门冬氨酸氨基转移酶异常</v>
          </cell>
          <cell r="G1890" t="str">
            <v>各类检查</v>
          </cell>
        </row>
        <row r="1891">
          <cell r="E1891" t="str">
            <v>ASPARTATE AMINOTRANSFERASE DECREASED</v>
          </cell>
          <cell r="F1891" t="str">
            <v>天门冬氨酸氨基转移酶降低</v>
          </cell>
          <cell r="G1891" t="str">
            <v>各类检查</v>
          </cell>
        </row>
        <row r="1892">
          <cell r="E1892" t="str">
            <v>ASPARTATE AMINOTRANSFERASE INCREASED</v>
          </cell>
          <cell r="F1892" t="str">
            <v>天门冬氨酸氨基转移酶升高</v>
          </cell>
          <cell r="G1892" t="str">
            <v>各类检查</v>
          </cell>
        </row>
        <row r="1893">
          <cell r="E1893" t="str">
            <v>ASPARTATE AMINOTRANSFERASE NORMAL</v>
          </cell>
          <cell r="F1893" t="str">
            <v>天门冬氨酸氨基转移酶正常</v>
          </cell>
          <cell r="G1893" t="str">
            <v>各类检查</v>
          </cell>
        </row>
        <row r="1894">
          <cell r="E1894" t="str">
            <v>ASPERGER'S DISORDER</v>
          </cell>
          <cell r="F1894" t="str">
            <v>自闭症谱系障碍</v>
          </cell>
          <cell r="G1894" t="str">
            <v>精神病类</v>
          </cell>
        </row>
        <row r="1895">
          <cell r="E1895" t="str">
            <v>ASPERGILLOMA</v>
          </cell>
          <cell r="F1895" t="str">
            <v>曲霉肿</v>
          </cell>
          <cell r="G1895" t="str">
            <v>感染及侵染类疾病</v>
          </cell>
        </row>
        <row r="1896">
          <cell r="E1896" t="str">
            <v>ASPERGILLOSIS</v>
          </cell>
          <cell r="F1896" t="str">
            <v>曲霉菌感染</v>
          </cell>
          <cell r="G1896" t="str">
            <v>感染及侵染类疾病</v>
          </cell>
        </row>
        <row r="1897">
          <cell r="E1897" t="str">
            <v>ASPERGILLOSIS ORAL</v>
          </cell>
          <cell r="F1897" t="str">
            <v>口腔曲霉病</v>
          </cell>
          <cell r="G1897" t="str">
            <v>感染及侵染类疾病</v>
          </cell>
        </row>
        <row r="1898">
          <cell r="E1898" t="str">
            <v>ASPERGILLUS INFECTION</v>
          </cell>
          <cell r="F1898" t="str">
            <v>曲霉菌感染</v>
          </cell>
          <cell r="G1898" t="str">
            <v>感染及侵染类疾病</v>
          </cell>
        </row>
        <row r="1899">
          <cell r="E1899" t="str">
            <v>ASPERGILLUS TEST</v>
          </cell>
          <cell r="F1899" t="str">
            <v>曲霉菌检测</v>
          </cell>
          <cell r="G1899" t="str">
            <v>各类检查</v>
          </cell>
        </row>
        <row r="1900">
          <cell r="E1900" t="str">
            <v>ASPERGILLUS TEST POSITIVE</v>
          </cell>
          <cell r="F1900" t="str">
            <v>曲霉菌检测阳性</v>
          </cell>
          <cell r="G1900" t="str">
            <v>各类检查</v>
          </cell>
        </row>
        <row r="1901">
          <cell r="E1901" t="str">
            <v>ASPERMIA</v>
          </cell>
          <cell r="F1901" t="str">
            <v>无精</v>
          </cell>
          <cell r="G1901" t="str">
            <v>生殖系统及乳腺疾病</v>
          </cell>
        </row>
        <row r="1902">
          <cell r="E1902" t="str">
            <v>ASPHYXIA</v>
          </cell>
          <cell r="F1902" t="str">
            <v>窒息</v>
          </cell>
          <cell r="G1902" t="str">
            <v>呼吸系统、胸及纵隔疾病</v>
          </cell>
        </row>
        <row r="1903">
          <cell r="E1903" t="str">
            <v>ASPHYXIATING THORACIC DYSTROPHY</v>
          </cell>
          <cell r="F1903" t="str">
            <v>窒息性胸廓发育不良</v>
          </cell>
          <cell r="G1903" t="str">
            <v>各种先天性家族性遗传性疾病</v>
          </cell>
        </row>
        <row r="1904">
          <cell r="E1904" t="str">
            <v>ASPIRATION</v>
          </cell>
          <cell r="F1904" t="str">
            <v>误吸</v>
          </cell>
          <cell r="G1904" t="str">
            <v>呼吸系统、胸及纵隔疾病</v>
          </cell>
        </row>
        <row r="1905">
          <cell r="E1905" t="str">
            <v>ASPIRATION BIOPSY</v>
          </cell>
          <cell r="F1905" t="str">
            <v>诊断性穿刺</v>
          </cell>
          <cell r="G1905" t="str">
            <v>各类检查</v>
          </cell>
        </row>
        <row r="1906">
          <cell r="E1906" t="str">
            <v>ASPIRATION BONE MARROW</v>
          </cell>
          <cell r="F1906" t="str">
            <v>骨髓穿刺</v>
          </cell>
          <cell r="G1906" t="str">
            <v>各类检查</v>
          </cell>
        </row>
        <row r="1907">
          <cell r="E1907" t="str">
            <v>ASPIRATION BONE MARROW ABNORMAL</v>
          </cell>
          <cell r="F1907" t="str">
            <v>骨髓穿刺异常</v>
          </cell>
          <cell r="G1907" t="str">
            <v>各类检查</v>
          </cell>
        </row>
        <row r="1908">
          <cell r="E1908" t="str">
            <v>ASPIRATION BREAST</v>
          </cell>
          <cell r="F1908" t="str">
            <v>乳房活检</v>
          </cell>
          <cell r="G1908" t="str">
            <v>各类检查</v>
          </cell>
        </row>
        <row r="1909">
          <cell r="E1909" t="str">
            <v>ASPIRATION BRONCHIAL</v>
          </cell>
          <cell r="F1909" t="str">
            <v>支气管针吸术</v>
          </cell>
          <cell r="G1909" t="str">
            <v>各类检查</v>
          </cell>
        </row>
        <row r="1910">
          <cell r="E1910" t="str">
            <v>ASPIRATION BURSA</v>
          </cell>
          <cell r="F1910" t="str">
            <v>关节囊穿刺</v>
          </cell>
          <cell r="G1910" t="str">
            <v>各类检查</v>
          </cell>
        </row>
        <row r="1911">
          <cell r="E1911" t="str">
            <v>ASPIRATION JOINT</v>
          </cell>
          <cell r="F1911" t="str">
            <v>关节穿刺</v>
          </cell>
          <cell r="G1911" t="str">
            <v>各类检查</v>
          </cell>
        </row>
        <row r="1912">
          <cell r="E1912" t="str">
            <v>ASPIRATION JOINT ABNORMAL</v>
          </cell>
          <cell r="F1912" t="str">
            <v>关节穿刺异常</v>
          </cell>
          <cell r="G1912" t="str">
            <v>各类检查</v>
          </cell>
        </row>
        <row r="1913">
          <cell r="E1913" t="str">
            <v>ASPIRATION OF GASTRIC RESIDUAL</v>
          </cell>
          <cell r="F1913" t="str">
            <v>胃残留物抽吸</v>
          </cell>
          <cell r="G1913" t="str">
            <v>各种手术及医疗操作</v>
          </cell>
        </row>
        <row r="1914">
          <cell r="E1914" t="str">
            <v>ASPIRATION PLEURAL CAVITY</v>
          </cell>
          <cell r="F1914" t="str">
            <v>胸膜腔穿刺</v>
          </cell>
          <cell r="G1914" t="str">
            <v>各类检查</v>
          </cell>
        </row>
        <row r="1915">
          <cell r="E1915" t="str">
            <v>ASPIRATION PLEURAL CAVITY ABNORMAL</v>
          </cell>
          <cell r="F1915" t="str">
            <v>胸膜腔穿刺异常</v>
          </cell>
          <cell r="G1915" t="str">
            <v>各类检查</v>
          </cell>
        </row>
        <row r="1916">
          <cell r="E1916" t="str">
            <v>ASPIRATION TRACHEAL</v>
          </cell>
          <cell r="F1916" t="str">
            <v>气管针吸术</v>
          </cell>
          <cell r="G1916" t="str">
            <v>各类检查</v>
          </cell>
        </row>
        <row r="1917">
          <cell r="E1917" t="str">
            <v>ASPIRATION TRACHEAL ABNORMAL</v>
          </cell>
          <cell r="F1917" t="str">
            <v>气管穿刺异常</v>
          </cell>
          <cell r="G1917" t="str">
            <v>各类检查</v>
          </cell>
        </row>
        <row r="1918">
          <cell r="E1918" t="str">
            <v>ASPIRIN-EXACERBATED RESPIRATORY DISEASE</v>
          </cell>
          <cell r="F1918" t="str">
            <v>NSAID 加重性呼吸系统疾病</v>
          </cell>
          <cell r="G1918" t="str">
            <v>呼吸系统、胸及纵隔疾病</v>
          </cell>
        </row>
        <row r="1919">
          <cell r="E1919" t="str">
            <v>ASPLENIA</v>
          </cell>
          <cell r="F1919" t="str">
            <v>无脾畸形</v>
          </cell>
          <cell r="G1919" t="str">
            <v>各种先天性家族性遗传性疾病</v>
          </cell>
        </row>
        <row r="1920">
          <cell r="E1920" t="str">
            <v>ASSISTED DELIVERY</v>
          </cell>
          <cell r="F1920" t="str">
            <v>助产</v>
          </cell>
          <cell r="G1920" t="str">
            <v>各种手术及医疗操作</v>
          </cell>
        </row>
        <row r="1921">
          <cell r="E1921" t="str">
            <v>ASSISTED FERTILISATION</v>
          </cell>
          <cell r="F1921" t="str">
            <v>辅助受精</v>
          </cell>
          <cell r="G1921" t="str">
            <v>各种手术及医疗操作</v>
          </cell>
        </row>
        <row r="1922">
          <cell r="E1922" t="str">
            <v>ASSISTED REPRODUCTIVE TECHNOLOGY</v>
          </cell>
          <cell r="F1922" t="str">
            <v>辅助生殖技术</v>
          </cell>
          <cell r="G1922" t="str">
            <v>各种手术及医疗操作</v>
          </cell>
        </row>
        <row r="1923">
          <cell r="E1923" t="str">
            <v>ASSISTED SUICIDE</v>
          </cell>
          <cell r="F1923" t="str">
            <v>辅助性自杀</v>
          </cell>
          <cell r="G1923" t="str">
            <v>精神病类</v>
          </cell>
        </row>
        <row r="1924">
          <cell r="E1924" t="str">
            <v>AST/ALT RATIO</v>
          </cell>
          <cell r="F1924" t="str">
            <v>AST/ALT 比率</v>
          </cell>
          <cell r="G1924" t="str">
            <v>各类检查</v>
          </cell>
        </row>
        <row r="1925">
          <cell r="E1925" t="str">
            <v>AST/ALT RATIO ABNORMAL</v>
          </cell>
          <cell r="F1925" t="str">
            <v>AST/ALT 比值异常</v>
          </cell>
          <cell r="G1925" t="str">
            <v>各类检查</v>
          </cell>
        </row>
        <row r="1926">
          <cell r="E1926" t="str">
            <v>ASTEATOSIS</v>
          </cell>
          <cell r="F1926" t="str">
            <v>皮脂缺乏症</v>
          </cell>
          <cell r="G1926" t="str">
            <v>皮肤及皮下组织类疾病</v>
          </cell>
        </row>
        <row r="1927">
          <cell r="E1927" t="str">
            <v>ASTERIXIS</v>
          </cell>
          <cell r="F1927" t="str">
            <v>姿势保持不能</v>
          </cell>
          <cell r="G1927" t="str">
            <v>各类神经系统疾病</v>
          </cell>
        </row>
        <row r="1928">
          <cell r="E1928" t="str">
            <v>ASTHENIA</v>
          </cell>
          <cell r="F1928" t="str">
            <v>乏力</v>
          </cell>
          <cell r="G1928" t="str">
            <v>全身性疾病及给药部位各种反应</v>
          </cell>
        </row>
        <row r="1929">
          <cell r="E1929" t="str">
            <v>ASTHENOPIA</v>
          </cell>
          <cell r="F1929" t="str">
            <v>视力疲劳</v>
          </cell>
          <cell r="G1929" t="str">
            <v>眼器官疾病</v>
          </cell>
        </row>
        <row r="1930">
          <cell r="E1930" t="str">
            <v>ASTHENOSPERMIA</v>
          </cell>
          <cell r="F1930" t="str">
            <v>精子活力不足</v>
          </cell>
          <cell r="G1930" t="str">
            <v>生殖系统及乳腺疾病</v>
          </cell>
        </row>
        <row r="1931">
          <cell r="E1931" t="str">
            <v>ASTHMA</v>
          </cell>
          <cell r="F1931" t="str">
            <v>哮喘</v>
          </cell>
          <cell r="G1931" t="str">
            <v>呼吸系统、胸及纵隔疾病</v>
          </cell>
        </row>
        <row r="1932">
          <cell r="E1932" t="str">
            <v>ASTHMA-CHRONIC OBSTRUCTIVE PULMONARY DISEASE OVERLAP SYNDROME</v>
          </cell>
          <cell r="F1932" t="str">
            <v>哮喘-慢性阻塞性肺疾病重叠综合征</v>
          </cell>
          <cell r="G1932" t="str">
            <v>呼吸系统、胸及纵隔疾病</v>
          </cell>
        </row>
        <row r="1933">
          <cell r="E1933" t="str">
            <v>ASTHMA EXACERBATION PROPHYLAXIS</v>
          </cell>
          <cell r="F1933" t="str">
            <v>哮喘预防治疗</v>
          </cell>
          <cell r="G1933" t="str">
            <v>各种手术及医疗操作</v>
          </cell>
        </row>
        <row r="1934">
          <cell r="E1934" t="str">
            <v>ASTHMA EXERCISE INDUCED</v>
          </cell>
          <cell r="F1934" t="str">
            <v>运动诱发性哮喘</v>
          </cell>
          <cell r="G1934" t="str">
            <v>呼吸系统、胸及纵隔疾病</v>
          </cell>
        </row>
        <row r="1935">
          <cell r="E1935" t="str">
            <v>ASTHMA LATE ONSET</v>
          </cell>
          <cell r="F1935" t="str">
            <v>迟发型哮喘</v>
          </cell>
          <cell r="G1935" t="str">
            <v>呼吸系统、胸及纵隔疾病</v>
          </cell>
        </row>
        <row r="1936">
          <cell r="E1936" t="str">
            <v>ASTHMA PROPHYLAXIS</v>
          </cell>
          <cell r="F1936" t="str">
            <v>哮喘预防治疗</v>
          </cell>
          <cell r="G1936" t="str">
            <v>各种手术及医疗操作</v>
          </cell>
        </row>
        <row r="1937">
          <cell r="E1937" t="str">
            <v>ASTHMATIC CRISIS</v>
          </cell>
          <cell r="F1937" t="str">
            <v>哮喘危象</v>
          </cell>
          <cell r="G1937" t="str">
            <v>呼吸系统、胸及纵隔疾病</v>
          </cell>
        </row>
        <row r="1938">
          <cell r="E1938" t="str">
            <v>ASTIGMATISM</v>
          </cell>
          <cell r="F1938" t="str">
            <v>散光</v>
          </cell>
          <cell r="G1938" t="str">
            <v>眼器官疾病</v>
          </cell>
        </row>
        <row r="1939">
          <cell r="E1939" t="str">
            <v>ASTRINGENT THERAPY</v>
          </cell>
          <cell r="F1939" t="str">
            <v>收涩法治疗</v>
          </cell>
          <cell r="G1939" t="str">
            <v>各种手术及医疗操作</v>
          </cell>
        </row>
        <row r="1940">
          <cell r="E1940" t="str">
            <v>ASTROCYTOMA</v>
          </cell>
          <cell r="F1940" t="str">
            <v>星形细胞瘤</v>
          </cell>
          <cell r="G1940" t="str">
            <v>良性、恶性及性质不明的肿瘤（包括囊状和息肉状）</v>
          </cell>
        </row>
        <row r="1941">
          <cell r="E1941" t="str">
            <v>ASTROCYTOMA MALIGNANT</v>
          </cell>
          <cell r="F1941" t="str">
            <v>恶性星形细胞瘤</v>
          </cell>
          <cell r="G1941" t="str">
            <v>良性、恶性及性质不明的肿瘤（包括囊状和息肉状）</v>
          </cell>
        </row>
        <row r="1942">
          <cell r="E1942" t="str">
            <v>ASTROCYTOMA SURGERY</v>
          </cell>
          <cell r="F1942" t="str">
            <v>星型细胞瘤手术</v>
          </cell>
          <cell r="G1942" t="str">
            <v>各种手术及医疗操作</v>
          </cell>
        </row>
        <row r="1943">
          <cell r="E1943" t="str">
            <v>ASTROCYTOMA, LOW GRADE</v>
          </cell>
          <cell r="F1943" t="str">
            <v>低度星形细胞瘤</v>
          </cell>
          <cell r="G1943" t="str">
            <v>良性、恶性及性质不明的肿瘤（包括囊状和息肉状）</v>
          </cell>
        </row>
        <row r="1944">
          <cell r="E1944" t="str">
            <v>ASTROVIRUS TEST</v>
          </cell>
          <cell r="F1944" t="str">
            <v>星状病毒检测</v>
          </cell>
          <cell r="G1944" t="str">
            <v>各类检查</v>
          </cell>
        </row>
        <row r="1945">
          <cell r="E1945" t="str">
            <v>ASTROVIRUS TEST POSITIVE</v>
          </cell>
          <cell r="F1945" t="str">
            <v>星状病毒检测阳性</v>
          </cell>
          <cell r="G1945" t="str">
            <v>各类检查</v>
          </cell>
        </row>
        <row r="1946">
          <cell r="E1946" t="str">
            <v>ASXL1 GENE MUTATION</v>
          </cell>
          <cell r="F1946" t="str">
            <v>ASXL1 基因突变</v>
          </cell>
          <cell r="G1946" t="str">
            <v>各种先天性家族性遗传性疾病</v>
          </cell>
        </row>
        <row r="1947">
          <cell r="E1947" t="str">
            <v>ASYMMETRIC CRYING FACIES</v>
          </cell>
          <cell r="F1947" t="str">
            <v>哭时面部不对称</v>
          </cell>
          <cell r="G1947" t="str">
            <v>各种先天性家族性遗传性疾病</v>
          </cell>
        </row>
        <row r="1948">
          <cell r="E1948" t="str">
            <v>ASYMMETRIC DI-METHYLARGININE ABNORMAL</v>
          </cell>
          <cell r="F1948" t="str">
            <v>非对称性二甲基精氨酸异常</v>
          </cell>
          <cell r="G1948" t="str">
            <v>各类检查</v>
          </cell>
        </row>
        <row r="1949">
          <cell r="E1949" t="str">
            <v>ASYMMETRIC DI-METHYLARGININE INCREASED</v>
          </cell>
          <cell r="F1949" t="str">
            <v>非对称性二甲基精氨酸增加</v>
          </cell>
          <cell r="G1949" t="str">
            <v>各类检查</v>
          </cell>
        </row>
        <row r="1950">
          <cell r="E1950" t="str">
            <v>ASYMMETRIC GLUTEAL FOLD</v>
          </cell>
          <cell r="F1950" t="str">
            <v>臀沟不对称</v>
          </cell>
          <cell r="G1950" t="str">
            <v>各种肌肉骨骼及结缔组织疾病</v>
          </cell>
        </row>
        <row r="1951">
          <cell r="E1951" t="str">
            <v>ASYMMETRIC THIGH FOLD</v>
          </cell>
          <cell r="F1951" t="str">
            <v>大腿皮纹不对称</v>
          </cell>
          <cell r="G1951" t="str">
            <v>各种肌肉骨骼及结缔组织疾病</v>
          </cell>
        </row>
        <row r="1952">
          <cell r="E1952" t="str">
            <v>ASYMPTOMATIC BACTERIURIA</v>
          </cell>
          <cell r="F1952" t="str">
            <v>无症状性菌尿</v>
          </cell>
          <cell r="G1952" t="str">
            <v>感染及侵染类疾病</v>
          </cell>
        </row>
        <row r="1953">
          <cell r="E1953" t="str">
            <v>ASYMPTOMATIC COVID-19</v>
          </cell>
          <cell r="F1953" t="str">
            <v>COVID-19</v>
          </cell>
          <cell r="G1953" t="str">
            <v>感染及侵染类疾病</v>
          </cell>
        </row>
        <row r="1954">
          <cell r="E1954" t="str">
            <v>ASYMPTOMATIC GENE CARRIER</v>
          </cell>
          <cell r="F1954" t="str">
            <v>无症状基因携带者</v>
          </cell>
          <cell r="G1954" t="str">
            <v>各种先天性家族性遗传性疾病</v>
          </cell>
        </row>
        <row r="1955">
          <cell r="E1955" t="str">
            <v>ASYMPTOMATIC HIV INFECTION</v>
          </cell>
          <cell r="F1955" t="str">
            <v>无症状性 HIV感染</v>
          </cell>
          <cell r="G1955" t="str">
            <v>感染及侵染类疾病</v>
          </cell>
        </row>
        <row r="1956">
          <cell r="E1956" t="str">
            <v>ASYMPTOMATIC VIRAL HEPATITIS</v>
          </cell>
          <cell r="F1956" t="str">
            <v>无症状性病毒性肝炎</v>
          </cell>
          <cell r="G1956" t="str">
            <v>感染及侵染类疾病</v>
          </cell>
        </row>
        <row r="1957">
          <cell r="E1957" t="str">
            <v>ASYNCLITIC PRESENTATION</v>
          </cell>
          <cell r="F1957" t="str">
            <v>头盆倾势不均产位</v>
          </cell>
          <cell r="G1957" t="str">
            <v>妊娠期、产褥期及围产期状况</v>
          </cell>
        </row>
        <row r="1958">
          <cell r="E1958" t="str">
            <v>ATAXIA</v>
          </cell>
          <cell r="F1958" t="str">
            <v>共济失调</v>
          </cell>
          <cell r="G1958" t="str">
            <v>各类神经系统疾病</v>
          </cell>
        </row>
        <row r="1959">
          <cell r="E1959" t="str">
            <v>ATAXIA TELANGIECTASIA</v>
          </cell>
          <cell r="F1959" t="str">
            <v>共济失调性毛细血管扩张症</v>
          </cell>
          <cell r="G1959" t="str">
            <v>各种先天性家族性遗传性疾病</v>
          </cell>
        </row>
        <row r="1960">
          <cell r="E1960" t="str">
            <v>ATELECTASIS</v>
          </cell>
          <cell r="F1960" t="str">
            <v>肺不张</v>
          </cell>
          <cell r="G1960" t="str">
            <v>呼吸系统、胸及纵隔疾病</v>
          </cell>
        </row>
        <row r="1961">
          <cell r="E1961" t="str">
            <v>ATELECTASIS NEONATAL</v>
          </cell>
          <cell r="F1961" t="str">
            <v>新生儿肺不张</v>
          </cell>
          <cell r="G1961" t="str">
            <v>呼吸系统、胸及纵隔疾病</v>
          </cell>
        </row>
        <row r="1962">
          <cell r="E1962" t="str">
            <v>ATHERECTOMY</v>
          </cell>
          <cell r="F1962" t="str">
            <v>经皮腔内斑块旋切术</v>
          </cell>
          <cell r="G1962" t="str">
            <v>各种手术及医疗操作</v>
          </cell>
        </row>
        <row r="1963">
          <cell r="E1963" t="str">
            <v>ATHEROEMBOLISM</v>
          </cell>
          <cell r="F1963" t="str">
            <v>动脉粥样硬化栓塞</v>
          </cell>
          <cell r="G1963" t="str">
            <v>血管与淋巴管类疾病</v>
          </cell>
        </row>
        <row r="1964">
          <cell r="E1964" t="str">
            <v>ATHEROSCLEROSIS</v>
          </cell>
          <cell r="F1964" t="str">
            <v>动脉硬化</v>
          </cell>
          <cell r="G1964" t="str">
            <v>血管与淋巴管类疾病</v>
          </cell>
        </row>
        <row r="1965">
          <cell r="E1965" t="str">
            <v>ATHEROSCLEROSIS OBLITERANS</v>
          </cell>
          <cell r="F1965" t="str">
            <v>外周动脉闭塞性疾病</v>
          </cell>
          <cell r="G1965" t="str">
            <v>血管与淋巴管类疾病</v>
          </cell>
        </row>
        <row r="1966">
          <cell r="E1966" t="str">
            <v>ATHEROSCLEROSIS PROPHYLAXIS</v>
          </cell>
          <cell r="F1966" t="str">
            <v>动脉粥样硬化预防治疗</v>
          </cell>
          <cell r="G1966" t="str">
            <v>各种手术及医疗操作</v>
          </cell>
        </row>
        <row r="1967">
          <cell r="E1967" t="str">
            <v>ATHEROSCLEROTIC PLAQUE RUPTURE</v>
          </cell>
          <cell r="F1967" t="str">
            <v>动脉粥样硬化斑块破裂</v>
          </cell>
          <cell r="G1967" t="str">
            <v>血管与淋巴管类疾病</v>
          </cell>
        </row>
        <row r="1968">
          <cell r="E1968" t="str">
            <v>ATHETOSIS</v>
          </cell>
          <cell r="F1968" t="str">
            <v>手足徐动症</v>
          </cell>
          <cell r="G1968" t="str">
            <v>各类神经系统疾病</v>
          </cell>
        </row>
        <row r="1969">
          <cell r="E1969" t="str">
            <v>ATHLETIC HEART SYNDROME</v>
          </cell>
          <cell r="F1969" t="str">
            <v>运动员心脏综合征</v>
          </cell>
          <cell r="G1969" t="str">
            <v>心脏器官疾病</v>
          </cell>
        </row>
        <row r="1970">
          <cell r="E1970" t="str">
            <v>ATLANTOAXIAL INSTABILITY</v>
          </cell>
          <cell r="F1970" t="str">
            <v>寰枢椎不稳定</v>
          </cell>
          <cell r="G1970" t="str">
            <v>各种肌肉骨骼及结缔组织疾病</v>
          </cell>
        </row>
        <row r="1971">
          <cell r="E1971" t="str">
            <v>ATLANTOAXIAL SUBLUXATION</v>
          </cell>
          <cell r="F1971" t="str">
            <v>寰枢椎半脱位</v>
          </cell>
          <cell r="G1971" t="str">
            <v>各种肌肉骨骼及结缔组织疾病</v>
          </cell>
        </row>
        <row r="1972">
          <cell r="E1972" t="str">
            <v>ATONIC SEIZURES</v>
          </cell>
          <cell r="F1972" t="str">
            <v>失张力发作</v>
          </cell>
          <cell r="G1972" t="str">
            <v>各类神经系统疾病</v>
          </cell>
        </row>
        <row r="1973">
          <cell r="E1973" t="str">
            <v>ATONIC URINARY BLADDER</v>
          </cell>
          <cell r="F1973" t="str">
            <v>张力缺乏性膀胱</v>
          </cell>
          <cell r="G1973" t="str">
            <v>肾脏及泌尿系统疾病</v>
          </cell>
        </row>
        <row r="1974">
          <cell r="E1974" t="str">
            <v>ATOPIC COUGH</v>
          </cell>
          <cell r="F1974" t="str">
            <v>特应性咳嗽</v>
          </cell>
          <cell r="G1974" t="str">
            <v>呼吸系统、胸及纵隔疾病</v>
          </cell>
        </row>
        <row r="1975">
          <cell r="E1975" t="str">
            <v>ATOPIC KERATOCONJUNCTIVITIS</v>
          </cell>
          <cell r="F1975" t="str">
            <v>特应性角膜结膜炎</v>
          </cell>
          <cell r="G1975" t="str">
            <v>眼器官疾病</v>
          </cell>
        </row>
        <row r="1976">
          <cell r="E1976" t="str">
            <v>ATOPY</v>
          </cell>
          <cell r="F1976" t="str">
            <v>特应性过敏体质</v>
          </cell>
          <cell r="G1976" t="str">
            <v>免疫系统疾病</v>
          </cell>
        </row>
        <row r="1977">
          <cell r="E1977" t="str">
            <v>ATRIAL APPENDAGE CLOSURE</v>
          </cell>
          <cell r="F1977" t="str">
            <v>心耳封堵术</v>
          </cell>
          <cell r="G1977" t="str">
            <v>各种手术及医疗操作</v>
          </cell>
        </row>
        <row r="1978">
          <cell r="E1978" t="str">
            <v>ATRIAL APPENDAGE RESECTION</v>
          </cell>
          <cell r="F1978" t="str">
            <v>心耳切除术</v>
          </cell>
          <cell r="G1978" t="str">
            <v>各种手术及医疗操作</v>
          </cell>
        </row>
        <row r="1979">
          <cell r="E1979" t="str">
            <v>ATRIAL BIGEMINY</v>
          </cell>
          <cell r="F1979" t="str">
            <v>室上性期外收缩</v>
          </cell>
          <cell r="G1979" t="str">
            <v>心脏器官疾病</v>
          </cell>
        </row>
        <row r="1980">
          <cell r="E1980" t="str">
            <v>ATRIAL CONDUCTION TIME PROLONGATION</v>
          </cell>
          <cell r="F1980" t="str">
            <v>心房传导时间延长</v>
          </cell>
          <cell r="G1980" t="str">
            <v>心脏器官疾病</v>
          </cell>
        </row>
        <row r="1981">
          <cell r="E1981" t="str">
            <v>ATRIAL ENLARGEMENT</v>
          </cell>
          <cell r="F1981" t="str">
            <v>心房增大</v>
          </cell>
          <cell r="G1981" t="str">
            <v>心脏器官疾病</v>
          </cell>
        </row>
        <row r="1982">
          <cell r="E1982" t="str">
            <v>ATRIAL FIBRILLATION</v>
          </cell>
          <cell r="F1982" t="str">
            <v>房颤</v>
          </cell>
          <cell r="G1982" t="str">
            <v>心脏器官疾病</v>
          </cell>
        </row>
        <row r="1983">
          <cell r="E1983" t="str">
            <v>ATRIAL FLUTTER</v>
          </cell>
          <cell r="F1983" t="str">
            <v>房扑</v>
          </cell>
          <cell r="G1983" t="str">
            <v>心脏器官疾病</v>
          </cell>
        </row>
        <row r="1984">
          <cell r="E1984" t="str">
            <v>ATRIAL HYPERTROPHY</v>
          </cell>
          <cell r="F1984" t="str">
            <v>心房肥大</v>
          </cell>
          <cell r="G1984" t="str">
            <v>心脏器官疾病</v>
          </cell>
        </row>
        <row r="1985">
          <cell r="E1985" t="str">
            <v>ATRIAL NATRIURETIC PEPTIDE</v>
          </cell>
          <cell r="F1985" t="str">
            <v>心房利尿钠肽</v>
          </cell>
          <cell r="G1985" t="str">
            <v>各类检查</v>
          </cell>
        </row>
        <row r="1986">
          <cell r="E1986" t="str">
            <v>ATRIAL NATRIURETIC PEPTIDE ABNORMAL</v>
          </cell>
          <cell r="F1986" t="str">
            <v>心房利尿钠肽异常</v>
          </cell>
          <cell r="G1986" t="str">
            <v>各类检查</v>
          </cell>
        </row>
        <row r="1987">
          <cell r="E1987" t="str">
            <v>ATRIAL NATRIURETIC PEPTIDE DECREASED</v>
          </cell>
          <cell r="F1987" t="str">
            <v>心房利尿钠肽降低</v>
          </cell>
          <cell r="G1987" t="str">
            <v>各类检查</v>
          </cell>
        </row>
        <row r="1988">
          <cell r="E1988" t="str">
            <v>ATRIAL NATRIURETIC PEPTIDE INCREASED</v>
          </cell>
          <cell r="F1988" t="str">
            <v>心房利尿钠肽升高</v>
          </cell>
          <cell r="G1988" t="str">
            <v>各类检查</v>
          </cell>
        </row>
        <row r="1989">
          <cell r="E1989" t="str">
            <v>ATRIAL PRESSURE</v>
          </cell>
          <cell r="F1989" t="str">
            <v>房压</v>
          </cell>
          <cell r="G1989" t="str">
            <v>各类检查</v>
          </cell>
        </row>
        <row r="1990">
          <cell r="E1990" t="str">
            <v>ATRIAL PRESSURE INCREASED</v>
          </cell>
          <cell r="F1990" t="str">
            <v>房压升高</v>
          </cell>
          <cell r="G1990" t="str">
            <v>各类检查</v>
          </cell>
        </row>
        <row r="1991">
          <cell r="E1991" t="str">
            <v>ATRIAL RUPTURE</v>
          </cell>
          <cell r="F1991" t="str">
            <v>心房破裂</v>
          </cell>
          <cell r="G1991" t="str">
            <v>心脏器官疾病</v>
          </cell>
        </row>
        <row r="1992">
          <cell r="E1992" t="str">
            <v>ATRIAL SEPTAL DEFECT</v>
          </cell>
          <cell r="F1992" t="str">
            <v>房间隔缺损</v>
          </cell>
          <cell r="G1992" t="str">
            <v>各种先天性家族性遗传性疾病</v>
          </cell>
        </row>
        <row r="1993">
          <cell r="E1993" t="str">
            <v>ATRIAL SEPTAL DEFECT ACQUIRED</v>
          </cell>
          <cell r="F1993" t="str">
            <v>获得性房间隔缺损</v>
          </cell>
          <cell r="G1993" t="str">
            <v>心脏器官疾病</v>
          </cell>
        </row>
        <row r="1994">
          <cell r="E1994" t="str">
            <v>ATRIAL SEPTAL DEFECT REPAIR</v>
          </cell>
          <cell r="F1994" t="str">
            <v>房间隔缺损修补术</v>
          </cell>
          <cell r="G1994" t="str">
            <v>各种手术及医疗操作</v>
          </cell>
        </row>
        <row r="1995">
          <cell r="E1995" t="str">
            <v>ATRIAL TACHYCARDIA</v>
          </cell>
          <cell r="F1995" t="str">
            <v>房性心动过速</v>
          </cell>
          <cell r="G1995" t="str">
            <v>心脏器官疾病</v>
          </cell>
        </row>
        <row r="1996">
          <cell r="E1996" t="str">
            <v>ATRIAL THROMBOSIS</v>
          </cell>
          <cell r="F1996" t="str">
            <v>心房血栓形成</v>
          </cell>
          <cell r="G1996" t="str">
            <v>心脏器官疾病</v>
          </cell>
        </row>
        <row r="1997">
          <cell r="E1997" t="str">
            <v>ATRIO-OESOPHAGEAL FISTULA</v>
          </cell>
          <cell r="F1997" t="str">
            <v>心房食管瘘</v>
          </cell>
          <cell r="G1997" t="str">
            <v>各类损伤、中毒及操作并发症</v>
          </cell>
        </row>
        <row r="1998">
          <cell r="E1998" t="str">
            <v>ATRIOVENTRICULAR BLOCK</v>
          </cell>
          <cell r="F1998" t="str">
            <v>房室阻滞</v>
          </cell>
          <cell r="G1998" t="str">
            <v>心脏器官疾病</v>
          </cell>
        </row>
        <row r="1999">
          <cell r="E1999" t="str">
            <v>ATRIOVENTRICULAR BLOCK COMPLETE</v>
          </cell>
          <cell r="F1999" t="str">
            <v>完全性房室阻滞</v>
          </cell>
          <cell r="G1999" t="str">
            <v>心脏器官疾病</v>
          </cell>
        </row>
        <row r="2000">
          <cell r="E2000" t="str">
            <v>ATRIOVENTRICULAR BLOCK FIRST DEGREE</v>
          </cell>
          <cell r="F2000" t="str">
            <v>一度房室传导阻滞</v>
          </cell>
          <cell r="G2000" t="str">
            <v>心脏器官疾病</v>
          </cell>
        </row>
        <row r="2001">
          <cell r="E2001" t="str">
            <v>ATRIOVENTRICULAR BLOCK SECOND DEGREE</v>
          </cell>
          <cell r="F2001" t="str">
            <v>二度房室阻滞</v>
          </cell>
          <cell r="G2001" t="str">
            <v>心脏器官疾病</v>
          </cell>
        </row>
        <row r="2002">
          <cell r="E2002" t="str">
            <v>ATRIOVENTRICULAR BLOCK THIRD DEGREE</v>
          </cell>
          <cell r="F2002" t="str">
            <v>完全性房室阻滞</v>
          </cell>
          <cell r="G2002" t="str">
            <v>心脏器官疾病</v>
          </cell>
        </row>
        <row r="2003">
          <cell r="E2003" t="str">
            <v>ATRIOVENTRICULAR CANAL</v>
          </cell>
          <cell r="F2003" t="str">
            <v>房室间隔缺损</v>
          </cell>
          <cell r="G2003" t="str">
            <v>各种先天性家族性遗传性疾病</v>
          </cell>
        </row>
        <row r="2004">
          <cell r="E2004" t="str">
            <v>ATRIOVENTRICULAR CONDUCTION TIME SHORTENED</v>
          </cell>
          <cell r="F2004" t="str">
            <v>房室传导时间缩短</v>
          </cell>
          <cell r="G2004" t="str">
            <v>心脏器官疾病</v>
          </cell>
        </row>
        <row r="2005">
          <cell r="E2005" t="str">
            <v>ATRIOVENTRICULAR DISSOCIATION</v>
          </cell>
          <cell r="F2005" t="str">
            <v>房室分离</v>
          </cell>
          <cell r="G2005" t="str">
            <v>心脏器官疾病</v>
          </cell>
        </row>
        <row r="2006">
          <cell r="E2006" t="str">
            <v>ATRIOVENTRICULAR EXTRASYSTOLES</v>
          </cell>
          <cell r="F2006" t="str">
            <v>室上性期外收缩</v>
          </cell>
          <cell r="G2006" t="str">
            <v>心脏器官疾病</v>
          </cell>
        </row>
        <row r="2007">
          <cell r="E2007" t="str">
            <v>ATRIOVENTRICULAR NODE DISPERSION</v>
          </cell>
          <cell r="F2007" t="str">
            <v>房室节扩散</v>
          </cell>
          <cell r="G2007" t="str">
            <v>各种先天性家族性遗传性疾病</v>
          </cell>
        </row>
        <row r="2008">
          <cell r="E2008" t="str">
            <v>ATRIOVENTRICULAR NODE DYSFUNCTION</v>
          </cell>
          <cell r="F2008" t="str">
            <v>房室结功能障碍</v>
          </cell>
          <cell r="G2008" t="str">
            <v>心脏器官疾病</v>
          </cell>
        </row>
        <row r="2009">
          <cell r="E2009" t="str">
            <v>ATRIOVENTRICULAR SEPTAL DEFECT</v>
          </cell>
          <cell r="F2009" t="str">
            <v>房室间隔缺损</v>
          </cell>
          <cell r="G2009" t="str">
            <v>各种先天性家族性遗传性疾病</v>
          </cell>
        </row>
        <row r="2010">
          <cell r="E2010" t="str">
            <v>ATROPHIC GLOSSITIS</v>
          </cell>
          <cell r="F2010" t="str">
            <v>萎缩性舌炎</v>
          </cell>
          <cell r="G2010" t="str">
            <v>胃肠系统疾病</v>
          </cell>
        </row>
        <row r="2011">
          <cell r="E2011" t="str">
            <v>ATROPHIC PHARYNGITIS</v>
          </cell>
          <cell r="F2011" t="str">
            <v>咽炎</v>
          </cell>
          <cell r="G2011" t="str">
            <v>感染及侵染类疾病</v>
          </cell>
        </row>
        <row r="2012">
          <cell r="E2012" t="str">
            <v>ATROPHIC THYROIDITIS</v>
          </cell>
          <cell r="F2012" t="str">
            <v>萎缩性甲状腺炎</v>
          </cell>
          <cell r="G2012" t="str">
            <v>免疫系统疾病</v>
          </cell>
        </row>
        <row r="2013">
          <cell r="E2013" t="str">
            <v>ATROPHIC VULVOVAGINITIS</v>
          </cell>
          <cell r="F2013" t="str">
            <v>萎缩性外阴阴道炎</v>
          </cell>
          <cell r="G2013" t="str">
            <v>生殖系统及乳腺疾病</v>
          </cell>
        </row>
        <row r="2014">
          <cell r="E2014" t="str">
            <v>ATROPHIE BLANCHE</v>
          </cell>
          <cell r="F2014" t="str">
            <v>白色萎缩</v>
          </cell>
          <cell r="G2014" t="str">
            <v>皮肤及皮下组织类疾病</v>
          </cell>
        </row>
        <row r="2015">
          <cell r="E2015" t="str">
            <v>ATROPHODERMA OF PASINI AND PIERINI</v>
          </cell>
          <cell r="F2015" t="str">
            <v>帕辛尼 - 佩里尼二氏萎缩性皮病</v>
          </cell>
          <cell r="G2015" t="str">
            <v>皮肤及皮下组织类疾病</v>
          </cell>
        </row>
        <row r="2016">
          <cell r="E2016" t="str">
            <v>ATROPHY</v>
          </cell>
          <cell r="F2016" t="str">
            <v>萎缩</v>
          </cell>
          <cell r="G2016" t="str">
            <v>全身性疾病及给药部位各种反应</v>
          </cell>
        </row>
        <row r="2017">
          <cell r="E2017" t="str">
            <v>ATROPHY OF GLOBE</v>
          </cell>
          <cell r="F2017" t="str">
            <v>眼球萎缩</v>
          </cell>
          <cell r="G2017" t="str">
            <v>眼器官疾病</v>
          </cell>
        </row>
        <row r="2018">
          <cell r="E2018" t="str">
            <v>ATROPHY OF TONGUE PAPILLAE</v>
          </cell>
          <cell r="F2018" t="str">
            <v>萎缩性舌炎</v>
          </cell>
          <cell r="G2018" t="str">
            <v>胃肠系统疾病</v>
          </cell>
        </row>
        <row r="2019">
          <cell r="E2019" t="str">
            <v>ATTENTION-SEEKING BEHAVIOUR</v>
          </cell>
          <cell r="F2019" t="str">
            <v>寻求关注行为</v>
          </cell>
          <cell r="G2019" t="str">
            <v>精神病类</v>
          </cell>
        </row>
        <row r="2020">
          <cell r="E2020" t="str">
            <v>ATTENTION DEFICIT HYPERACTIVITY DISORDER</v>
          </cell>
          <cell r="F2020" t="str">
            <v>注意力缺陷多动障碍</v>
          </cell>
          <cell r="G2020" t="str">
            <v>精神病类</v>
          </cell>
        </row>
        <row r="2021">
          <cell r="E2021" t="str">
            <v>ATTENTION DEFICIT/HYPERACTIVITY DISORDER</v>
          </cell>
          <cell r="F2021" t="str">
            <v>注意力缺陷多动障碍</v>
          </cell>
          <cell r="G2021" t="str">
            <v>精神病类</v>
          </cell>
        </row>
        <row r="2022">
          <cell r="E2022" t="str">
            <v>ATYPICAL ATTENTION DEFICIT SYNDROME</v>
          </cell>
          <cell r="F2022" t="str">
            <v>不典型注意力缺乏综合征</v>
          </cell>
          <cell r="G2022" t="str">
            <v>精神病类</v>
          </cell>
        </row>
        <row r="2023">
          <cell r="E2023" t="str">
            <v>ATYPICAL BENIGN PARTIAL EPILEPSY</v>
          </cell>
          <cell r="F2023" t="str">
            <v>非典型良性部分性癫痫</v>
          </cell>
          <cell r="G2023" t="str">
            <v>各类神经系统疾病</v>
          </cell>
        </row>
        <row r="2024">
          <cell r="E2024" t="str">
            <v>ATYPICAL DOSE RESPONSE RELATIONSHIP</v>
          </cell>
          <cell r="F2024" t="str">
            <v>非典型剂量反应关系</v>
          </cell>
          <cell r="G2024" t="str">
            <v>全身性疾病及给药部位各种反应</v>
          </cell>
        </row>
        <row r="2025">
          <cell r="E2025" t="str">
            <v>ATYPICAL FEMUR FRACTURE</v>
          </cell>
          <cell r="F2025" t="str">
            <v>非典型股骨骨折</v>
          </cell>
          <cell r="G2025" t="str">
            <v>各类损伤、中毒及操作并发症</v>
          </cell>
        </row>
        <row r="2026">
          <cell r="E2026" t="str">
            <v>ATYPICAL FIBROXANTHOMA</v>
          </cell>
          <cell r="F2026" t="str">
            <v>非典型纤维黄色瘤</v>
          </cell>
          <cell r="G2026" t="str">
            <v>良性、恶性及性质不明的肿瘤（包括囊状和息肉状）</v>
          </cell>
        </row>
        <row r="2027">
          <cell r="E2027" t="str">
            <v>ATYPICAL FRACTURE</v>
          </cell>
          <cell r="F2027" t="str">
            <v>非典型骨折</v>
          </cell>
          <cell r="G2027" t="str">
            <v>各类损伤、中毒及操作并发症</v>
          </cell>
        </row>
        <row r="2028">
          <cell r="E2028" t="str">
            <v>ATYPICAL HAEMOLYTIC URAEMIC SYNDROME</v>
          </cell>
          <cell r="F2028" t="str">
            <v>非典型溶血尿毒症综合征</v>
          </cell>
          <cell r="G2028" t="str">
            <v>血液及淋巴系统疾病</v>
          </cell>
        </row>
        <row r="2029">
          <cell r="E2029" t="str">
            <v>ATYPICAL MYCOBACTERIAL INFECTION</v>
          </cell>
          <cell r="F2029" t="str">
            <v>非典型分枝杆菌感染</v>
          </cell>
          <cell r="G2029" t="str">
            <v>感染及侵染类疾病</v>
          </cell>
        </row>
        <row r="2030">
          <cell r="E2030" t="str">
            <v>ATYPICAL MYCOBACTERIAL LOWER RESPIRATORY TRACT INFECTION</v>
          </cell>
          <cell r="F2030" t="str">
            <v>非典型分枝杆菌下呼吸道感染</v>
          </cell>
          <cell r="G2030" t="str">
            <v>感染及侵染类疾病</v>
          </cell>
        </row>
        <row r="2031">
          <cell r="E2031" t="str">
            <v>ATYPICAL MYCOBACTERIAL LYMPHADENITIS</v>
          </cell>
          <cell r="F2031" t="str">
            <v>非典型分枝杆菌性淋巴结炎</v>
          </cell>
          <cell r="G2031" t="str">
            <v>感染及侵染类疾病</v>
          </cell>
        </row>
        <row r="2032">
          <cell r="E2032" t="str">
            <v>ATYPICAL MYCOBACTERIAL PNEUMONIA</v>
          </cell>
          <cell r="F2032" t="str">
            <v>非典型分枝杆菌肺炎</v>
          </cell>
          <cell r="G2032" t="str">
            <v>感染及侵染类疾病</v>
          </cell>
        </row>
        <row r="2033">
          <cell r="E2033" t="str">
            <v>ATYPICAL MYCOBACTERIUM PERICARDITIS</v>
          </cell>
          <cell r="F2033" t="str">
            <v>非典型分枝杆菌心包炎</v>
          </cell>
          <cell r="G2033" t="str">
            <v>感染及侵染类疾病</v>
          </cell>
        </row>
        <row r="2034">
          <cell r="E2034" t="str">
            <v>ATYPICAL MYCOBACTERIUM TEST POSITIVE</v>
          </cell>
          <cell r="F2034" t="str">
            <v>非典型分支杆菌检测阳性</v>
          </cell>
          <cell r="G2034" t="str">
            <v>各类检查</v>
          </cell>
        </row>
        <row r="2035">
          <cell r="E2035" t="str">
            <v>ATYPICAL PNEUMONIA</v>
          </cell>
          <cell r="F2035" t="str">
            <v>非典型肺炎</v>
          </cell>
          <cell r="G2035" t="str">
            <v>感染及侵染类疾病</v>
          </cell>
        </row>
        <row r="2036">
          <cell r="E2036" t="str">
            <v>ATYPICAL TERATOID/RHABDOID TUMOUR OF CNS</v>
          </cell>
          <cell r="F2036" t="str">
            <v>中枢神经系统非典型畸胎／横纹肌样瘤</v>
          </cell>
          <cell r="G2036" t="str">
            <v>良性、恶性及性质不明的肿瘤（包括囊状和息肉状）</v>
          </cell>
        </row>
        <row r="2037">
          <cell r="E2037" t="str">
            <v>AUDIOGRAM ABNORMAL</v>
          </cell>
          <cell r="F2037" t="str">
            <v>听力图异常</v>
          </cell>
          <cell r="G2037" t="str">
            <v>各类检查</v>
          </cell>
        </row>
        <row r="2038">
          <cell r="E2038" t="str">
            <v>AUDITORY DISORDER</v>
          </cell>
          <cell r="F2038" t="str">
            <v>听觉障碍</v>
          </cell>
          <cell r="G2038" t="str">
            <v>耳及迷路类疾病</v>
          </cell>
        </row>
        <row r="2039">
          <cell r="E2039" t="str">
            <v>AUDITORY MEATUS EXTERNAL EROSION</v>
          </cell>
          <cell r="F2039" t="str">
            <v>外耳道糜烂</v>
          </cell>
          <cell r="G2039" t="str">
            <v>耳及迷路类疾病</v>
          </cell>
        </row>
        <row r="2040">
          <cell r="E2040" t="str">
            <v>AUDITORY NERVE DISORDER</v>
          </cell>
          <cell r="F2040" t="str">
            <v>听神经病症</v>
          </cell>
          <cell r="G2040" t="str">
            <v>各类神经系统疾病</v>
          </cell>
        </row>
        <row r="2041">
          <cell r="E2041" t="str">
            <v>AUDITORY NEUROPATHY SPECTRUM DISORDER</v>
          </cell>
          <cell r="F2041" t="str">
            <v>听神经病谱系障碍</v>
          </cell>
          <cell r="G2041" t="str">
            <v>各种先天性家族性遗传性疾病</v>
          </cell>
        </row>
        <row r="2042">
          <cell r="E2042" t="str">
            <v>AUDITORY PERSEVERATION</v>
          </cell>
          <cell r="F2042" t="str">
            <v>听觉持续症</v>
          </cell>
          <cell r="G2042" t="str">
            <v>各类神经系统疾病</v>
          </cell>
        </row>
        <row r="2043">
          <cell r="E2043" t="str">
            <v>AUDITORY RECRUITMENT</v>
          </cell>
          <cell r="F2043" t="str">
            <v>听觉重振</v>
          </cell>
          <cell r="G2043" t="str">
            <v>耳及迷路类疾病</v>
          </cell>
        </row>
        <row r="2044">
          <cell r="E2044" t="str">
            <v>AURA</v>
          </cell>
          <cell r="F2044" t="str">
            <v>先兆</v>
          </cell>
          <cell r="G2044" t="str">
            <v>各类神经系统疾病</v>
          </cell>
        </row>
        <row r="2045">
          <cell r="E2045" t="str">
            <v>AURAL POLYP</v>
          </cell>
          <cell r="F2045" t="str">
            <v>耳息肉</v>
          </cell>
          <cell r="G2045" t="str">
            <v>耳及迷路类疾病</v>
          </cell>
        </row>
        <row r="2046">
          <cell r="E2046" t="str">
            <v>AUREOBASIDIUM PULLULANS INFECTION</v>
          </cell>
          <cell r="F2046" t="str">
            <v>出芽短梗霉感染</v>
          </cell>
          <cell r="G2046" t="str">
            <v>感染及侵染类疾病</v>
          </cell>
        </row>
        <row r="2047">
          <cell r="E2047" t="str">
            <v>AURICULAR CHONDRITIS</v>
          </cell>
          <cell r="F2047" t="str">
            <v>软骨膜炎</v>
          </cell>
          <cell r="G2047" t="str">
            <v>感染及侵染类疾病</v>
          </cell>
        </row>
        <row r="2048">
          <cell r="E2048" t="str">
            <v>AURICULAR HAEMATOMA</v>
          </cell>
          <cell r="F2048" t="str">
            <v>耳血肿</v>
          </cell>
          <cell r="G2048" t="str">
            <v>各类损伤、中毒及操作并发症</v>
          </cell>
        </row>
        <row r="2049">
          <cell r="E2049" t="str">
            <v>AURICULAR PERICHONDRITIS</v>
          </cell>
          <cell r="F2049" t="str">
            <v>软骨膜炎</v>
          </cell>
          <cell r="G2049" t="str">
            <v>感染及侵染类疾病</v>
          </cell>
        </row>
        <row r="2050">
          <cell r="E2050" t="str">
            <v>AURICULAR PSEUDOCYST</v>
          </cell>
          <cell r="F2050" t="str">
            <v>耳廓假性囊肿</v>
          </cell>
          <cell r="G2050" t="str">
            <v>耳及迷路类疾病</v>
          </cell>
        </row>
        <row r="2051">
          <cell r="E2051" t="str">
            <v>AURICULAR SWELLING</v>
          </cell>
          <cell r="F2051" t="str">
            <v>耳肿胀</v>
          </cell>
          <cell r="G2051" t="str">
            <v>耳及迷路类疾病</v>
          </cell>
        </row>
        <row r="2052">
          <cell r="E2052" t="str">
            <v>AURICULOTEMPORAL SYNDROME</v>
          </cell>
          <cell r="F2052" t="str">
            <v>耳颞综合症</v>
          </cell>
          <cell r="G2052" t="str">
            <v>胃肠系统疾病</v>
          </cell>
        </row>
        <row r="2053">
          <cell r="E2053" t="str">
            <v>AUSCULTATION</v>
          </cell>
          <cell r="F2053" t="str">
            <v>听诊</v>
          </cell>
          <cell r="G2053" t="str">
            <v>各类检查</v>
          </cell>
        </row>
        <row r="2054">
          <cell r="E2054" t="str">
            <v>AUTISM</v>
          </cell>
          <cell r="F2054" t="str">
            <v>自闭症谱系障碍</v>
          </cell>
          <cell r="G2054" t="str">
            <v>精神病类</v>
          </cell>
        </row>
        <row r="2055">
          <cell r="E2055" t="str">
            <v>AUTISM SPECTRUM DISORDER</v>
          </cell>
          <cell r="F2055" t="str">
            <v>自闭症谱系障碍</v>
          </cell>
          <cell r="G2055" t="str">
            <v>精神病类</v>
          </cell>
        </row>
        <row r="2056">
          <cell r="E2056" t="str">
            <v>AUTISTIC DISORDER</v>
          </cell>
          <cell r="F2056" t="str">
            <v>自闭症谱系障碍</v>
          </cell>
          <cell r="G2056" t="str">
            <v>精神病类</v>
          </cell>
        </row>
        <row r="2057">
          <cell r="E2057" t="str">
            <v>AUTOANTIBODY NEGATIVE</v>
          </cell>
          <cell r="F2057" t="str">
            <v>自身抗体阴性</v>
          </cell>
          <cell r="G2057" t="str">
            <v>各类检查</v>
          </cell>
        </row>
        <row r="2058">
          <cell r="E2058" t="str">
            <v>AUTOANTIBODY POSITIVE</v>
          </cell>
          <cell r="F2058" t="str">
            <v>自身抗体阳性</v>
          </cell>
          <cell r="G2058" t="str">
            <v>各类检查</v>
          </cell>
        </row>
        <row r="2059">
          <cell r="E2059" t="str">
            <v>AUTOANTIBODY TEST</v>
          </cell>
          <cell r="F2059" t="str">
            <v>自身抗体检测</v>
          </cell>
          <cell r="G2059" t="str">
            <v>各类检查</v>
          </cell>
        </row>
        <row r="2060">
          <cell r="E2060" t="str">
            <v>AUTOIMMUNE ANAEMIA</v>
          </cell>
          <cell r="F2060" t="str">
            <v>自身免疫性贫血</v>
          </cell>
          <cell r="G2060" t="str">
            <v>血液及淋巴系统疾病</v>
          </cell>
        </row>
        <row r="2061">
          <cell r="E2061" t="str">
            <v>AUTOIMMUNE APLASTIC ANAEMIA</v>
          </cell>
          <cell r="F2061" t="str">
            <v>自身免疫再生障碍贫血</v>
          </cell>
          <cell r="G2061" t="str">
            <v>血液及淋巴系统疾病</v>
          </cell>
        </row>
        <row r="2062">
          <cell r="E2062" t="str">
            <v>AUTOIMMUNE ARTHRITIS</v>
          </cell>
          <cell r="F2062" t="str">
            <v>自身免疫性关节炎</v>
          </cell>
          <cell r="G2062" t="str">
            <v>各种肌肉骨骼及结缔组织疾病</v>
          </cell>
        </row>
        <row r="2063">
          <cell r="E2063" t="str">
            <v>AUTOIMMUNE BLISTERING DISEASE</v>
          </cell>
          <cell r="F2063" t="str">
            <v>自身免疫性水疱性疾病</v>
          </cell>
          <cell r="G2063" t="str">
            <v>皮肤及皮下组织类疾病</v>
          </cell>
        </row>
        <row r="2064">
          <cell r="E2064" t="str">
            <v>AUTOIMMUNE CHOLANGITIS</v>
          </cell>
          <cell r="F2064" t="str">
            <v>自身免疫性胆管炎</v>
          </cell>
          <cell r="G2064" t="str">
            <v>肝胆系统疾病</v>
          </cell>
        </row>
        <row r="2065">
          <cell r="E2065" t="str">
            <v>AUTOIMMUNE COLITIS</v>
          </cell>
          <cell r="F2065" t="str">
            <v>自身免疫性结肠炎</v>
          </cell>
          <cell r="G2065" t="str">
            <v>胃肠系统疾病</v>
          </cell>
        </row>
        <row r="2066">
          <cell r="E2066" t="str">
            <v>AUTOIMMUNE DEFICIENCY SYNDROME</v>
          </cell>
          <cell r="F2066" t="str">
            <v>自身免疫疾病</v>
          </cell>
          <cell r="G2066" t="str">
            <v>免疫系统疾病</v>
          </cell>
        </row>
        <row r="2067">
          <cell r="E2067" t="str">
            <v>AUTOIMMUNE DEMYELINATING DISEASE</v>
          </cell>
          <cell r="F2067" t="str">
            <v>自身免疫性脱髓鞘病</v>
          </cell>
          <cell r="G2067" t="str">
            <v>各类神经系统疾病</v>
          </cell>
        </row>
        <row r="2068">
          <cell r="E2068" t="str">
            <v>AUTOIMMUNE DERMATITIS</v>
          </cell>
          <cell r="F2068" t="str">
            <v>自身免疫性皮炎</v>
          </cell>
          <cell r="G2068" t="str">
            <v>皮肤及皮下组织类疾病</v>
          </cell>
        </row>
        <row r="2069">
          <cell r="E2069" t="str">
            <v>AUTOIMMUNE DISORDER</v>
          </cell>
          <cell r="F2069" t="str">
            <v>自身免疫疾病</v>
          </cell>
          <cell r="G2069" t="str">
            <v>免疫系统疾病</v>
          </cell>
        </row>
        <row r="2070">
          <cell r="E2070" t="str">
            <v>AUTOIMMUNE ENCEPHALOPATHY</v>
          </cell>
          <cell r="F2070" t="str">
            <v>自身免疫性脑病</v>
          </cell>
          <cell r="G2070" t="str">
            <v>各类神经系统疾病</v>
          </cell>
        </row>
        <row r="2071">
          <cell r="E2071" t="str">
            <v>AUTOIMMUNE ENDOCRINE DISORDER</v>
          </cell>
          <cell r="F2071" t="str">
            <v>自身免疫性内分泌紊乱</v>
          </cell>
          <cell r="G2071" t="str">
            <v>免疫系统疾病</v>
          </cell>
        </row>
        <row r="2072">
          <cell r="E2072" t="str">
            <v>AUTOIMMUNE ENTEROPATHY</v>
          </cell>
          <cell r="F2072" t="str">
            <v>自身免疫性肠病</v>
          </cell>
          <cell r="G2072" t="str">
            <v>胃肠系统疾病</v>
          </cell>
        </row>
        <row r="2073">
          <cell r="E2073" t="str">
            <v>AUTOIMMUNE EYE DISORDER</v>
          </cell>
          <cell r="F2073" t="str">
            <v>免疫性眼疾</v>
          </cell>
          <cell r="G2073" t="str">
            <v>眼器官疾病</v>
          </cell>
        </row>
        <row r="2074">
          <cell r="E2074" t="str">
            <v>AUTOIMMUNE HAEMOLYTIC ANAEMIA</v>
          </cell>
          <cell r="F2074" t="str">
            <v>自身免疫性溶血性贫血</v>
          </cell>
          <cell r="G2074" t="str">
            <v>血液及淋巴系统疾病</v>
          </cell>
        </row>
        <row r="2075">
          <cell r="E2075" t="str">
            <v>AUTOIMMUNE HEPARIN-INDUCED THROMBOCYTOPENIA</v>
          </cell>
          <cell r="F2075" t="str">
            <v>自身免疫性肝素诱导性血小板减少症</v>
          </cell>
          <cell r="G2075" t="str">
            <v>血液及淋巴系统疾病</v>
          </cell>
        </row>
        <row r="2076">
          <cell r="E2076" t="str">
            <v>AUTOIMMUNE HEPATITIS</v>
          </cell>
          <cell r="F2076" t="str">
            <v>自身免疫性肝炎</v>
          </cell>
          <cell r="G2076" t="str">
            <v>肝胆系统疾病</v>
          </cell>
        </row>
        <row r="2077">
          <cell r="E2077" t="str">
            <v>AUTOIMMUNE HYPOTHYROIDISM</v>
          </cell>
          <cell r="F2077" t="str">
            <v>自身免疫性甲状腺功能减退症</v>
          </cell>
          <cell r="G2077" t="str">
            <v>内分泌系统疾病</v>
          </cell>
        </row>
        <row r="2078">
          <cell r="E2078" t="str">
            <v>AUTOIMMUNE INNER EAR DISEASE</v>
          </cell>
          <cell r="F2078" t="str">
            <v>自身免疫性内耳病</v>
          </cell>
          <cell r="G2078" t="str">
            <v>耳及迷路类疾病</v>
          </cell>
        </row>
        <row r="2079">
          <cell r="E2079" t="str">
            <v>AUTOIMMUNE LUNG DISEASE</v>
          </cell>
          <cell r="F2079" t="str">
            <v>自体免疫性肺部疾病</v>
          </cell>
          <cell r="G2079" t="str">
            <v>呼吸系统、胸及纵隔疾病</v>
          </cell>
        </row>
        <row r="2080">
          <cell r="E2080" t="str">
            <v>AUTOIMMUNE LYMPHOPROLIFERATIVE SYNDROME</v>
          </cell>
          <cell r="F2080" t="str">
            <v>自身免疫淋巴增生综合征</v>
          </cell>
          <cell r="G2080" t="str">
            <v>各种先天性家族性遗传性疾病</v>
          </cell>
        </row>
        <row r="2081">
          <cell r="E2081" t="str">
            <v>AUTOIMMUNE MYOCARDITIS</v>
          </cell>
          <cell r="F2081" t="str">
            <v>自身免疫性心肌炎</v>
          </cell>
          <cell r="G2081" t="str">
            <v>心脏器官疾病</v>
          </cell>
        </row>
        <row r="2082">
          <cell r="E2082" t="str">
            <v>AUTOIMMUNE MYOSITIS</v>
          </cell>
          <cell r="F2082" t="str">
            <v>自身免疫性肌炎</v>
          </cell>
          <cell r="G2082" t="str">
            <v>各种肌肉骨骼及结缔组织疾病</v>
          </cell>
        </row>
        <row r="2083">
          <cell r="E2083" t="str">
            <v>AUTOIMMUNE NEPHRITIS</v>
          </cell>
          <cell r="F2083" t="str">
            <v>自身免疫肾炎</v>
          </cell>
          <cell r="G2083" t="str">
            <v>肾脏及泌尿系统疾病</v>
          </cell>
        </row>
        <row r="2084">
          <cell r="E2084" t="str">
            <v>AUTOIMMUNE NEUROPATHY</v>
          </cell>
          <cell r="F2084" t="str">
            <v>自身免疫性神经病</v>
          </cell>
          <cell r="G2084" t="str">
            <v>各类神经系统疾病</v>
          </cell>
        </row>
        <row r="2085">
          <cell r="E2085" t="str">
            <v>AUTOIMMUNE NEUTROPENIA</v>
          </cell>
          <cell r="F2085" t="str">
            <v>自身免疫性中性粒细胞减少症</v>
          </cell>
          <cell r="G2085" t="str">
            <v>血液及淋巴系统疾病</v>
          </cell>
        </row>
        <row r="2086">
          <cell r="E2086" t="str">
            <v>AUTOIMMUNE PANCREATITIS</v>
          </cell>
          <cell r="F2086" t="str">
            <v>自身免疫胰腺炎</v>
          </cell>
          <cell r="G2086" t="str">
            <v>胃肠系统疾病</v>
          </cell>
        </row>
        <row r="2087">
          <cell r="E2087" t="str">
            <v>AUTOIMMUNE PANCYTOPENIA</v>
          </cell>
          <cell r="F2087" t="str">
            <v>自身免疫全血细胞减少症</v>
          </cell>
          <cell r="G2087" t="str">
            <v>血液及淋巴系统疾病</v>
          </cell>
        </row>
        <row r="2088">
          <cell r="E2088" t="str">
            <v>AUTOIMMUNE PERICARDITIS</v>
          </cell>
          <cell r="F2088" t="str">
            <v>自身免疫性心包炎</v>
          </cell>
          <cell r="G2088" t="str">
            <v>心脏器官疾病</v>
          </cell>
        </row>
        <row r="2089">
          <cell r="E2089" t="str">
            <v>AUTOIMMUNE PROGESTERONE DERMATITIS</v>
          </cell>
          <cell r="F2089" t="str">
            <v>自身免疫性皮炎</v>
          </cell>
          <cell r="G2089" t="str">
            <v>皮肤及皮下组织类疾病</v>
          </cell>
        </row>
        <row r="2090">
          <cell r="E2090" t="str">
            <v>AUTOIMMUNE RETINOPATHY</v>
          </cell>
          <cell r="F2090" t="str">
            <v>自身免疫视网膜病</v>
          </cell>
          <cell r="G2090" t="str">
            <v>眼器官疾病</v>
          </cell>
        </row>
        <row r="2091">
          <cell r="E2091" t="str">
            <v>AUTOIMMUNE THROMBOCYTOPENIA</v>
          </cell>
          <cell r="F2091" t="str">
            <v>免疫性血小板减少症</v>
          </cell>
          <cell r="G2091" t="str">
            <v>血液及淋巴系统疾病</v>
          </cell>
        </row>
        <row r="2092">
          <cell r="E2092" t="str">
            <v>AUTOIMMUNE THYROID DISORDER</v>
          </cell>
          <cell r="F2092" t="str">
            <v>自身免疫性甲状腺病</v>
          </cell>
          <cell r="G2092" t="str">
            <v>内分泌系统疾病</v>
          </cell>
        </row>
        <row r="2093">
          <cell r="E2093" t="str">
            <v>AUTOIMMUNE THYROIDITIS</v>
          </cell>
          <cell r="F2093" t="str">
            <v>自身免疫性甲状腺炎</v>
          </cell>
          <cell r="G2093" t="str">
            <v>内分泌系统疾病</v>
          </cell>
        </row>
        <row r="2094">
          <cell r="E2094" t="str">
            <v>AUTOIMMUNE UVEITIS</v>
          </cell>
          <cell r="F2094" t="str">
            <v>自身免疫葡萄膜炎</v>
          </cell>
          <cell r="G2094" t="str">
            <v>眼器官疾病</v>
          </cell>
        </row>
        <row r="2095">
          <cell r="E2095" t="str">
            <v>AUTOINFLAMMATION WITH INFANTILE ENTEROCOLITIS</v>
          </cell>
          <cell r="F2095" t="str">
            <v>自身炎症伴婴儿小肠结肠炎</v>
          </cell>
          <cell r="G2095" t="str">
            <v>各种先天性家族性遗传性疾病</v>
          </cell>
        </row>
        <row r="2096">
          <cell r="E2096" t="str">
            <v>AUTOINFLAMMATORY DISEASE</v>
          </cell>
          <cell r="F2096" t="str">
            <v>自身炎症性疾病</v>
          </cell>
          <cell r="G2096" t="str">
            <v>免疫系统疾病</v>
          </cell>
        </row>
        <row r="2097">
          <cell r="E2097" t="str">
            <v>AUTOLOGOUS BONE MARROW TRANSPLANTATION THERAPY</v>
          </cell>
          <cell r="F2097" t="str">
            <v>自体骨髓移植治疗</v>
          </cell>
          <cell r="G2097" t="str">
            <v>各种手术及医疗操作</v>
          </cell>
        </row>
        <row r="2098">
          <cell r="E2098" t="str">
            <v>AUTOLOGOUS HAEMATOPOIETIC STEM CELL TRANSPLANT</v>
          </cell>
          <cell r="F2098" t="str">
            <v>自体造血干细胞移植</v>
          </cell>
          <cell r="G2098" t="str">
            <v>各种手术及医疗操作</v>
          </cell>
        </row>
        <row r="2099">
          <cell r="E2099" t="str">
            <v>AUTOMATIC BLADDER</v>
          </cell>
          <cell r="F2099" t="str">
            <v>自主性膀胱</v>
          </cell>
          <cell r="G2099" t="str">
            <v>肾脏及泌尿系统疾病</v>
          </cell>
        </row>
        <row r="2100">
          <cell r="E2100" t="str">
            <v>AUTOMATIC POSITIVE AIRWAY PRESSURE</v>
          </cell>
          <cell r="F2100" t="str">
            <v>气道正压通气治疗</v>
          </cell>
          <cell r="G2100" t="str">
            <v>各种手术及医疗操作</v>
          </cell>
        </row>
        <row r="2101">
          <cell r="E2101" t="str">
            <v>AUTOMATISM</v>
          </cell>
          <cell r="F2101" t="str">
            <v>自动症</v>
          </cell>
          <cell r="G2101" t="str">
            <v>精神病类</v>
          </cell>
        </row>
        <row r="2102">
          <cell r="E2102" t="str">
            <v>AUTOMATISM EPILEPTIC</v>
          </cell>
          <cell r="F2102" t="str">
            <v>癫痫性自动症</v>
          </cell>
          <cell r="G2102" t="str">
            <v>精神病类</v>
          </cell>
        </row>
        <row r="2103">
          <cell r="E2103" t="str">
            <v>AUTOMATISM, COMMAND</v>
          </cell>
          <cell r="F2103" t="str">
            <v>从命自动症</v>
          </cell>
          <cell r="G2103" t="str">
            <v>精神病类</v>
          </cell>
        </row>
        <row r="2104">
          <cell r="E2104" t="str">
            <v>AUTONOMIC DYSREFLEXIA</v>
          </cell>
          <cell r="F2104" t="str">
            <v>自主神经异常反射</v>
          </cell>
          <cell r="G2104" t="str">
            <v>各类神经系统疾病</v>
          </cell>
        </row>
        <row r="2105">
          <cell r="E2105" t="str">
            <v>AUTONOMIC FAILURE SYNDROME</v>
          </cell>
          <cell r="F2105" t="str">
            <v>自主神经衰竭综合征</v>
          </cell>
          <cell r="G2105" t="str">
            <v>各类神经系统疾病</v>
          </cell>
        </row>
        <row r="2106">
          <cell r="E2106" t="str">
            <v>AUTONOMIC NERVE OPERATION</v>
          </cell>
          <cell r="F2106" t="str">
            <v>自主神经手术</v>
          </cell>
          <cell r="G2106" t="str">
            <v>各种手术及医疗操作</v>
          </cell>
        </row>
        <row r="2107">
          <cell r="E2107" t="str">
            <v>AUTONOMIC NERVOUS SYSTEM IMBALANCE</v>
          </cell>
          <cell r="F2107" t="str">
            <v>自主神经系统功能失调</v>
          </cell>
          <cell r="G2107" t="str">
            <v>各类神经系统疾病</v>
          </cell>
        </row>
        <row r="2108">
          <cell r="E2108" t="str">
            <v>AUTONOMIC NEUROPATHY</v>
          </cell>
          <cell r="F2108" t="str">
            <v>自主神经病变</v>
          </cell>
          <cell r="G2108" t="str">
            <v>各类神经系统疾病</v>
          </cell>
        </row>
        <row r="2109">
          <cell r="E2109" t="str">
            <v>AUTONOMIC SEIZURE</v>
          </cell>
          <cell r="F2109" t="str">
            <v>自主神经性癫痫发作</v>
          </cell>
          <cell r="G2109" t="str">
            <v>各类神经系统疾病</v>
          </cell>
        </row>
        <row r="2110">
          <cell r="E2110" t="str">
            <v>AUTOPHOBIA</v>
          </cell>
          <cell r="F2110" t="str">
            <v>自我恐惧症</v>
          </cell>
          <cell r="G2110" t="str">
            <v>精神病类</v>
          </cell>
        </row>
        <row r="2111">
          <cell r="E2111" t="str">
            <v>AUTOPHONY</v>
          </cell>
          <cell r="F2111" t="str">
            <v>自声过强</v>
          </cell>
          <cell r="G2111" t="str">
            <v>耳及迷路类疾病</v>
          </cell>
        </row>
        <row r="2112">
          <cell r="E2112" t="str">
            <v>AUTOPSY</v>
          </cell>
          <cell r="F2112" t="str">
            <v>尸检</v>
          </cell>
          <cell r="G2112" t="str">
            <v>各类检查</v>
          </cell>
        </row>
        <row r="2113">
          <cell r="E2113" t="str">
            <v>AUTORESUSCITATION</v>
          </cell>
          <cell r="F2113" t="str">
            <v>自动复苏</v>
          </cell>
          <cell r="G2113" t="str">
            <v>全身性疾病及给药部位各种反应</v>
          </cell>
        </row>
        <row r="2114">
          <cell r="E2114" t="str">
            <v>AUTOSCOPY</v>
          </cell>
          <cell r="F2114" t="str">
            <v>自体幻视</v>
          </cell>
          <cell r="G2114" t="str">
            <v>精神病类</v>
          </cell>
        </row>
        <row r="2115">
          <cell r="E2115" t="str">
            <v>AUTOSOMAL CHROMOSOME ANOMALY</v>
          </cell>
          <cell r="F2115" t="str">
            <v>常染色体异常</v>
          </cell>
          <cell r="G2115" t="str">
            <v>各种先天性家族性遗传性疾病</v>
          </cell>
        </row>
        <row r="2116">
          <cell r="E2116" t="str">
            <v>AUTOTRANSFUSION</v>
          </cell>
          <cell r="F2116" t="str">
            <v>自体输血</v>
          </cell>
          <cell r="G2116" t="str">
            <v>各种手术及医疗操作</v>
          </cell>
        </row>
        <row r="2117">
          <cell r="E2117" t="str">
            <v>AV DISSOCIATION</v>
          </cell>
          <cell r="F2117" t="str">
            <v>房室分离</v>
          </cell>
          <cell r="G2117" t="str">
            <v>心脏器官疾病</v>
          </cell>
        </row>
        <row r="2118">
          <cell r="E2118" t="str">
            <v>AVERSION</v>
          </cell>
          <cell r="F2118" t="str">
            <v>厌恶</v>
          </cell>
          <cell r="G2118" t="str">
            <v>精神病类</v>
          </cell>
        </row>
        <row r="2119">
          <cell r="E2119" t="str">
            <v>AVIAN INFLUENZA</v>
          </cell>
          <cell r="F2119" t="str">
            <v>禽流感</v>
          </cell>
          <cell r="G2119" t="str">
            <v>感染及侵染类疾病</v>
          </cell>
        </row>
        <row r="2120">
          <cell r="E2120" t="str">
            <v>AVOIDANT PERSONALITY DISORDER</v>
          </cell>
          <cell r="F2120" t="str">
            <v>回避型人格障碍</v>
          </cell>
          <cell r="G2120" t="str">
            <v>精神病类</v>
          </cell>
        </row>
        <row r="2121">
          <cell r="E2121" t="str">
            <v>AVULSION FRACTURE</v>
          </cell>
          <cell r="F2121" t="str">
            <v>撕脱骨折</v>
          </cell>
          <cell r="G2121" t="str">
            <v>各类损伤、中毒及操作并发症</v>
          </cell>
        </row>
        <row r="2122">
          <cell r="E2122" t="str">
            <v>AXIAL SPONDYLOARTHRITIS</v>
          </cell>
          <cell r="F2122" t="str">
            <v>中轴型脊柱炎</v>
          </cell>
          <cell r="G2122" t="str">
            <v>各种肌肉骨骼及结缔组织疾病</v>
          </cell>
        </row>
        <row r="2123">
          <cell r="E2123" t="str">
            <v>AXILLARY LYMPHADENECTOMY</v>
          </cell>
          <cell r="F2123" t="str">
            <v>腋窝淋巴结切除术</v>
          </cell>
          <cell r="G2123" t="str">
            <v>各种手术及医疗操作</v>
          </cell>
        </row>
        <row r="2124">
          <cell r="E2124" t="str">
            <v>AXILLARY MASS</v>
          </cell>
          <cell r="F2124" t="str">
            <v>腋窝肿块</v>
          </cell>
          <cell r="G2124" t="str">
            <v>各种肌肉骨骼及结缔组织疾病</v>
          </cell>
        </row>
        <row r="2125">
          <cell r="E2125" t="str">
            <v>AXILLARY NERVE INJURY</v>
          </cell>
          <cell r="F2125" t="str">
            <v>腋神经损伤</v>
          </cell>
          <cell r="G2125" t="str">
            <v>各类损伤、中毒及操作并发症</v>
          </cell>
        </row>
        <row r="2126">
          <cell r="E2126" t="str">
            <v>AXILLARY PAIN</v>
          </cell>
          <cell r="F2126" t="str">
            <v>腋痛</v>
          </cell>
          <cell r="G2126" t="str">
            <v>全身性疾病及给药部位各种反应</v>
          </cell>
        </row>
        <row r="2127">
          <cell r="E2127" t="str">
            <v>AXILLARY VEIN THROMBOSIS</v>
          </cell>
          <cell r="F2127" t="str">
            <v>腋静脉血栓形成</v>
          </cell>
          <cell r="G2127" t="str">
            <v>血管与淋巴管类疾病</v>
          </cell>
        </row>
        <row r="2128">
          <cell r="E2128" t="str">
            <v>AXILLARY WEB SYNDROME</v>
          </cell>
          <cell r="F2128" t="str">
            <v>腋网综合征</v>
          </cell>
          <cell r="G2128" t="str">
            <v>各类损伤、中毒及操作并发症</v>
          </cell>
        </row>
        <row r="2129">
          <cell r="E2129" t="str">
            <v>AXONAL AND DEMYELINATING POLYNEUROPATHY</v>
          </cell>
          <cell r="F2129" t="str">
            <v>轴索和脱髓鞘多发神经病</v>
          </cell>
          <cell r="G2129" t="str">
            <v>各类神经系统疾病</v>
          </cell>
        </row>
        <row r="2130">
          <cell r="E2130" t="str">
            <v>AXONAL NEUROPATHY</v>
          </cell>
          <cell r="F2130" t="str">
            <v>轴突神经病</v>
          </cell>
          <cell r="G2130" t="str">
            <v>各类神经系统疾病</v>
          </cell>
        </row>
        <row r="2131">
          <cell r="E2131" t="str">
            <v>AZOOSPERMIA</v>
          </cell>
          <cell r="F2131" t="str">
            <v>无精子症</v>
          </cell>
          <cell r="G2131" t="str">
            <v>生殖系统及乳腺疾病</v>
          </cell>
        </row>
        <row r="2132">
          <cell r="E2132" t="str">
            <v>AZOTAEMIA</v>
          </cell>
          <cell r="F2132" t="str">
            <v>氮质血症</v>
          </cell>
          <cell r="G2132" t="str">
            <v>肾脏及泌尿系统疾病</v>
          </cell>
        </row>
        <row r="2133">
          <cell r="E2133" t="str">
            <v>AZYGOS LOBE</v>
          </cell>
          <cell r="F2133" t="str">
            <v>奇叶</v>
          </cell>
          <cell r="G2133" t="str">
            <v>各种先天性家族性遗传性疾病</v>
          </cell>
        </row>
        <row r="2134">
          <cell r="E2134" t="str">
            <v>B-CELL APLASIA</v>
          </cell>
          <cell r="F2134" t="str">
            <v>B细胞再生障碍</v>
          </cell>
          <cell r="G2134" t="str">
            <v>血液及淋巴系统疾病</v>
          </cell>
        </row>
        <row r="2135">
          <cell r="E2135" t="str">
            <v>B-CELL DEPLETION THERAPY</v>
          </cell>
          <cell r="F2135" t="str">
            <v>B细胞耗竭疗法</v>
          </cell>
          <cell r="G2135" t="str">
            <v>各种手术及医疗操作</v>
          </cell>
        </row>
        <row r="2136">
          <cell r="E2136" t="str">
            <v>B-CELL LYMPHOMA</v>
          </cell>
          <cell r="F2136" t="str">
            <v>B 细胞淋巴瘤</v>
          </cell>
          <cell r="G2136" t="str">
            <v>良性、恶性及性质不明的肿瘤（包括囊状和息肉状）</v>
          </cell>
        </row>
        <row r="2137">
          <cell r="E2137" t="str">
            <v>B-CELL LYMPHOMA RECURRENT</v>
          </cell>
          <cell r="F2137" t="str">
            <v>复发性 B 细胞淋巴瘤</v>
          </cell>
          <cell r="G2137" t="str">
            <v>良性、恶性及性质不明的肿瘤（包括囊状和息肉状）</v>
          </cell>
        </row>
        <row r="2138">
          <cell r="E2138" t="str">
            <v>B-CELL LYMPHOMA REFRACTORY</v>
          </cell>
          <cell r="F2138" t="str">
            <v>难治性 B 细胞淋巴瘤</v>
          </cell>
          <cell r="G2138" t="str">
            <v>良性、恶性及性质不明的肿瘤（包括囊状和息肉状）</v>
          </cell>
        </row>
        <row r="2139">
          <cell r="E2139" t="str">
            <v>B-CELL LYMPHOMA STAGE I</v>
          </cell>
          <cell r="F2139" t="str">
            <v>B 细胞淋巴瘤 I 期</v>
          </cell>
          <cell r="G2139" t="str">
            <v>良性、恶性及性质不明的肿瘤（包括囊状和息肉状）</v>
          </cell>
        </row>
        <row r="2140">
          <cell r="E2140" t="str">
            <v>B-CELL LYMPHOMA STAGE II</v>
          </cell>
          <cell r="F2140" t="str">
            <v>B 细胞淋巴瘤 II 期</v>
          </cell>
          <cell r="G2140" t="str">
            <v>良性、恶性及性质不明的肿瘤（包括囊状和息肉状）</v>
          </cell>
        </row>
        <row r="2141">
          <cell r="E2141" t="str">
            <v>B-CELL LYMPHOMA STAGE III</v>
          </cell>
          <cell r="F2141" t="str">
            <v>B 细胞淋巴瘤 III 期</v>
          </cell>
          <cell r="G2141" t="str">
            <v>良性、恶性及性质不明的肿瘤（包括囊状和息肉状）</v>
          </cell>
        </row>
        <row r="2142">
          <cell r="E2142" t="str">
            <v>B-CELL LYMPHOMA STAGE IV</v>
          </cell>
          <cell r="F2142" t="str">
            <v>B 细胞淋巴瘤 IV 期</v>
          </cell>
          <cell r="G2142" t="str">
            <v>良性、恶性及性质不明的肿瘤（包括囊状和息肉状）</v>
          </cell>
        </row>
        <row r="2143">
          <cell r="E2143" t="str">
            <v>B-CELL PROLYMPHOCYTIC LEUKAEMIA</v>
          </cell>
          <cell r="F2143" t="str">
            <v>B 细胞前淋巴细胞性白血病</v>
          </cell>
          <cell r="G2143" t="str">
            <v>良性、恶性及性质不明的肿瘤（包括囊状和息肉状）</v>
          </cell>
        </row>
        <row r="2144">
          <cell r="E2144" t="str">
            <v>B-CELL SMALL LYMPHOCYTIC LYMPHOMA</v>
          </cell>
          <cell r="F2144" t="str">
            <v>B 细胞小淋巴细胞淋巴瘤</v>
          </cell>
          <cell r="G2144" t="str">
            <v>良性、恶性及性质不明的肿瘤（包括囊状和息肉状）</v>
          </cell>
        </row>
        <row r="2145">
          <cell r="E2145" t="str">
            <v>B-CELL SMALL LYMPHOCYTIC LYMPHOMA RECURRENT</v>
          </cell>
          <cell r="F2145" t="str">
            <v>复发性 B 细胞小淋巴细胞性淋巴瘤</v>
          </cell>
          <cell r="G2145" t="str">
            <v>良性、恶性及性质不明的肿瘤（包括囊状和息肉状）</v>
          </cell>
        </row>
        <row r="2146">
          <cell r="E2146" t="str">
            <v>B-CELL SMALL LYMPHOCYTIC LYMPHOMA REFRACTORY</v>
          </cell>
          <cell r="F2146" t="str">
            <v>难治性 B 细胞小淋巴细胞性淋巴瘤</v>
          </cell>
          <cell r="G2146" t="str">
            <v>良性、恶性及性质不明的肿瘤（包括囊状和息肉状）</v>
          </cell>
        </row>
        <row r="2147">
          <cell r="E2147" t="str">
            <v>B-CELL SMALL LYMPHOCYTIC LYMPHOMA STAGE I</v>
          </cell>
          <cell r="F2147" t="str">
            <v>B 细胞小淋巴细胞淋巴瘤 I 期</v>
          </cell>
          <cell r="G2147" t="str">
            <v>良性、恶性及性质不明的肿瘤（包括囊状和息肉状）</v>
          </cell>
        </row>
        <row r="2148">
          <cell r="E2148" t="str">
            <v>B-CELL SMALL LYMPHOCYTIC LYMPHOMA STAGE III</v>
          </cell>
          <cell r="F2148" t="str">
            <v>B 细胞小淋巴细胞淋巴瘤 III 期</v>
          </cell>
          <cell r="G2148" t="str">
            <v>良性、恶性及性质不明的肿瘤（包括囊状和息肉状）</v>
          </cell>
        </row>
        <row r="2149">
          <cell r="E2149" t="str">
            <v>B-CELL SMALL LYMPHOCYTIC LYMPHOMA STAGE IV</v>
          </cell>
          <cell r="F2149" t="str">
            <v>B 细胞小淋巴细胞淋巴瘤 IV 期</v>
          </cell>
          <cell r="G2149" t="str">
            <v>良性、恶性及性质不明的肿瘤（包括囊状和息肉状）</v>
          </cell>
        </row>
        <row r="2150">
          <cell r="E2150" t="str">
            <v>B-CELL TYPE ACUTE LEUKAEMIA</v>
          </cell>
          <cell r="F2150" t="str">
            <v>B 细胞型急性白血病</v>
          </cell>
          <cell r="G2150" t="str">
            <v>良性、恶性及性质不明的肿瘤（包括囊状和息肉状）</v>
          </cell>
        </row>
        <row r="2151">
          <cell r="E2151" t="str">
            <v>B-CELL UNCLASSIFIABLE LYMPHOMA HIGH GRADE</v>
          </cell>
          <cell r="F2151" t="str">
            <v>不可分类的高度恶性 B 细胞淋巴瘤</v>
          </cell>
          <cell r="G2151" t="str">
            <v>良性、恶性及性质不明的肿瘤（包括囊状和息肉状）</v>
          </cell>
        </row>
        <row r="2152">
          <cell r="E2152" t="str">
            <v>B-CELL UNCLASSIFIABLE LYMPHOMA LOW GRADE</v>
          </cell>
          <cell r="F2152" t="str">
            <v>不可分类的低度恶性 B 细胞淋巴瘤</v>
          </cell>
          <cell r="G2152" t="str">
            <v>良性、恶性及性质不明的肿瘤（包括囊状和息肉状）</v>
          </cell>
        </row>
        <row r="2153">
          <cell r="E2153" t="str">
            <v>B-LYMPHOCYTE ABNORMALITIES</v>
          </cell>
          <cell r="F2153" t="str">
            <v>B- 淋巴细胞异常</v>
          </cell>
          <cell r="G2153" t="str">
            <v>血液及淋巴系统疾病</v>
          </cell>
        </row>
        <row r="2154">
          <cell r="E2154" t="str">
            <v>B-LYMPHOCYTE COUNT</v>
          </cell>
          <cell r="F2154" t="str">
            <v>B-淋巴细胞计数</v>
          </cell>
          <cell r="G2154" t="str">
            <v>各类检查</v>
          </cell>
        </row>
        <row r="2155">
          <cell r="E2155" t="str">
            <v>B-LYMPHOCYTE COUNT ABNORMAL</v>
          </cell>
          <cell r="F2155" t="str">
            <v>B 淋巴细胞计数异常</v>
          </cell>
          <cell r="G2155" t="str">
            <v>各类检查</v>
          </cell>
        </row>
        <row r="2156">
          <cell r="E2156" t="str">
            <v>B-LYMPHOCYTE COUNT DECREASED</v>
          </cell>
          <cell r="F2156" t="str">
            <v>B - 淋巴细胞计数降低</v>
          </cell>
          <cell r="G2156" t="str">
            <v>各类检查</v>
          </cell>
        </row>
        <row r="2157">
          <cell r="E2157" t="str">
            <v>B-LYMPHOCYTE COUNT INCREASED</v>
          </cell>
          <cell r="F2157" t="str">
            <v>B-淋巴细胞计数升高</v>
          </cell>
          <cell r="G2157" t="str">
            <v>各类检查</v>
          </cell>
        </row>
        <row r="2158">
          <cell r="E2158" t="str">
            <v>B PRECURSOR TYPE ACUTE LEUKAEMIA</v>
          </cell>
          <cell r="F2158" t="str">
            <v>前体 B 细胞型急性白血病</v>
          </cell>
          <cell r="G2158" t="str">
            <v>良性、恶性及性质不明的肿瘤（包括囊状和息肉状）</v>
          </cell>
        </row>
        <row r="2159">
          <cell r="E2159" t="str">
            <v>BABESIOSIS</v>
          </cell>
          <cell r="F2159" t="str">
            <v>巴贝西虫病</v>
          </cell>
          <cell r="G2159" t="str">
            <v>感染及侵染类疾病</v>
          </cell>
        </row>
        <row r="2160">
          <cell r="E2160" t="str">
            <v>BABINSKI REFLEX TEST</v>
          </cell>
          <cell r="F2160" t="str">
            <v>巴彬斯奇反射试验</v>
          </cell>
          <cell r="G2160" t="str">
            <v>各类检查</v>
          </cell>
        </row>
        <row r="2161">
          <cell r="E2161" t="str">
            <v>BACILLARY ANGIOMATOSIS</v>
          </cell>
          <cell r="F2161" t="str">
            <v>芽胞杆菌性血管瘤病</v>
          </cell>
          <cell r="G2161" t="str">
            <v>感染及侵染类疾病</v>
          </cell>
        </row>
        <row r="2162">
          <cell r="E2162" t="str">
            <v>BACILLE CALMETTE-GUERIN SCAR REACTIVATION</v>
          </cell>
          <cell r="F2162" t="str">
            <v>卡介苗疤痕再激活</v>
          </cell>
          <cell r="G2162" t="str">
            <v>免疫系统疾病</v>
          </cell>
        </row>
        <row r="2163">
          <cell r="E2163" t="str">
            <v>BACILLUS BACTERAEMIA</v>
          </cell>
          <cell r="F2163" t="str">
            <v>牙孢杆菌菌血症</v>
          </cell>
          <cell r="G2163" t="str">
            <v>感染及侵染类疾病</v>
          </cell>
        </row>
        <row r="2164">
          <cell r="E2164" t="str">
            <v>BACILLUS INFECTION</v>
          </cell>
          <cell r="F2164" t="str">
            <v>芽胞杆菌感染</v>
          </cell>
          <cell r="G2164" t="str">
            <v>感染及侵染类疾病</v>
          </cell>
        </row>
        <row r="2165">
          <cell r="E2165" t="str">
            <v>BACILLUS TEST POSITIVE</v>
          </cell>
          <cell r="F2165" t="str">
            <v>杆状菌检测阳性</v>
          </cell>
          <cell r="G2165" t="str">
            <v>各类检查</v>
          </cell>
        </row>
        <row r="2166">
          <cell r="E2166" t="str">
            <v>BACK CRUSHING</v>
          </cell>
          <cell r="F2166" t="str">
            <v>背部损伤</v>
          </cell>
          <cell r="G2166" t="str">
            <v>各类损伤、中毒及操作并发症</v>
          </cell>
        </row>
        <row r="2167">
          <cell r="E2167" t="str">
            <v>BACK DISORDER</v>
          </cell>
          <cell r="F2167" t="str">
            <v>背部疾病</v>
          </cell>
          <cell r="G2167" t="str">
            <v>各种肌肉骨骼及结缔组织疾病</v>
          </cell>
        </row>
        <row r="2168">
          <cell r="E2168" t="str">
            <v>BACK INJURY</v>
          </cell>
          <cell r="F2168" t="str">
            <v>背部损伤</v>
          </cell>
          <cell r="G2168" t="str">
            <v>各类损伤、中毒及操作并发症</v>
          </cell>
        </row>
        <row r="2169">
          <cell r="E2169" t="str">
            <v>BACK PAIN</v>
          </cell>
          <cell r="F2169" t="str">
            <v>背痛</v>
          </cell>
          <cell r="G2169" t="str">
            <v>各种肌肉骨骼及结缔组织疾病</v>
          </cell>
        </row>
        <row r="2170">
          <cell r="E2170" t="str">
            <v>BACTERAEMIA</v>
          </cell>
          <cell r="F2170" t="str">
            <v>菌血症</v>
          </cell>
          <cell r="G2170" t="str">
            <v>感染及侵染类疾病</v>
          </cell>
        </row>
        <row r="2171">
          <cell r="E2171" t="str">
            <v>BACTERASCITES</v>
          </cell>
          <cell r="F2171" t="str">
            <v>细菌性腹水</v>
          </cell>
          <cell r="G2171" t="str">
            <v>感染及侵染类疾病</v>
          </cell>
        </row>
        <row r="2172">
          <cell r="E2172" t="str">
            <v>BACTERIA BLOOD IDENTIFIED</v>
          </cell>
          <cell r="F2172" t="str">
            <v>细菌检验阳性</v>
          </cell>
          <cell r="G2172" t="str">
            <v>各类检查</v>
          </cell>
        </row>
        <row r="2173">
          <cell r="E2173" t="str">
            <v>BACTERIA BODY FLUID IDENTIFIED</v>
          </cell>
          <cell r="F2173" t="str">
            <v>细菌检验阳性</v>
          </cell>
          <cell r="G2173" t="str">
            <v>各类检查</v>
          </cell>
        </row>
        <row r="2174">
          <cell r="E2174" t="str">
            <v>BACTERIA CERVICAL SPECIMEN IDENTIFIED</v>
          </cell>
          <cell r="F2174" t="str">
            <v>细菌检验阳性</v>
          </cell>
          <cell r="G2174" t="str">
            <v>各类检查</v>
          </cell>
        </row>
        <row r="2175">
          <cell r="E2175" t="str">
            <v>BACTERIA SPUTUM IDENTIFIED</v>
          </cell>
          <cell r="F2175" t="str">
            <v>细菌检验阳性</v>
          </cell>
          <cell r="G2175" t="str">
            <v>各类检查</v>
          </cell>
        </row>
        <row r="2176">
          <cell r="E2176" t="str">
            <v>BACTERIA STOOL IDENTIFIED</v>
          </cell>
          <cell r="F2176" t="str">
            <v>细菌检验阳性</v>
          </cell>
          <cell r="G2176" t="str">
            <v>各类检查</v>
          </cell>
        </row>
        <row r="2177">
          <cell r="E2177" t="str">
            <v>BACTERIA TISSUE SPECIMEN IDENTIFIED</v>
          </cell>
          <cell r="F2177" t="str">
            <v>细菌检验阳性</v>
          </cell>
          <cell r="G2177" t="str">
            <v>各类检查</v>
          </cell>
        </row>
        <row r="2178">
          <cell r="E2178" t="str">
            <v>BACTERIA URINE</v>
          </cell>
          <cell r="F2178" t="str">
            <v>细菌学检验</v>
          </cell>
          <cell r="G2178" t="str">
            <v>各类检查</v>
          </cell>
        </row>
        <row r="2179">
          <cell r="E2179" t="str">
            <v>BACTERIA URINE IDENTIFIED</v>
          </cell>
          <cell r="F2179" t="str">
            <v>细菌检验阳性</v>
          </cell>
          <cell r="G2179" t="str">
            <v>各类检查</v>
          </cell>
        </row>
        <row r="2180">
          <cell r="E2180" t="str">
            <v>BACTERIA URINE NO ORGANISM OBSERVED</v>
          </cell>
          <cell r="F2180" t="str">
            <v>细菌检查阴性</v>
          </cell>
          <cell r="G2180" t="str">
            <v>各类检查</v>
          </cell>
        </row>
        <row r="2181">
          <cell r="E2181" t="str">
            <v>BACTERIA WOUND IDENTIFIED</v>
          </cell>
          <cell r="F2181" t="str">
            <v>细菌检验阳性</v>
          </cell>
          <cell r="G2181" t="str">
            <v>各类检查</v>
          </cell>
        </row>
        <row r="2182">
          <cell r="E2182" t="str">
            <v>BACTERIAL ABDOMINAL INFECTION</v>
          </cell>
          <cell r="F2182" t="str">
            <v>细菌性腹部感染</v>
          </cell>
          <cell r="G2182" t="str">
            <v>感染及侵染类疾病</v>
          </cell>
        </row>
        <row r="2183">
          <cell r="E2183" t="str">
            <v>BACTERIAL ABSCESS CENTRAL NERVOUS SYSTEM</v>
          </cell>
          <cell r="F2183" t="str">
            <v>中枢神经系统细菌性脓肿</v>
          </cell>
          <cell r="G2183" t="str">
            <v>感染及侵染类疾病</v>
          </cell>
        </row>
        <row r="2184">
          <cell r="E2184" t="str">
            <v>BACTERIAL ALLERGY</v>
          </cell>
          <cell r="F2184" t="str">
            <v>细菌性过敏反应</v>
          </cell>
          <cell r="G2184" t="str">
            <v>感染及侵染类疾病</v>
          </cell>
        </row>
        <row r="2185">
          <cell r="E2185" t="str">
            <v>BACTERIAL ANTIGEN POSITIVE</v>
          </cell>
          <cell r="F2185" t="str">
            <v>细菌检验阳性</v>
          </cell>
          <cell r="G2185" t="str">
            <v>各类检查</v>
          </cell>
        </row>
        <row r="2186">
          <cell r="E2186" t="str">
            <v>BACTERIAL BLEPHARITIS</v>
          </cell>
          <cell r="F2186" t="str">
            <v>细菌性睑缘炎</v>
          </cell>
          <cell r="G2186" t="str">
            <v>感染及侵染类疾病</v>
          </cell>
        </row>
        <row r="2187">
          <cell r="E2187" t="str">
            <v>BACTERIAL COLITIS</v>
          </cell>
          <cell r="F2187" t="str">
            <v>细菌性结肠炎</v>
          </cell>
          <cell r="G2187" t="str">
            <v>感染及侵染类疾病</v>
          </cell>
        </row>
        <row r="2188">
          <cell r="E2188" t="str">
            <v>BACTERIAL CORNEAL ULCER</v>
          </cell>
          <cell r="F2188" t="str">
            <v>细菌性角膜炎</v>
          </cell>
          <cell r="G2188" t="str">
            <v>感染及侵染类疾病</v>
          </cell>
        </row>
        <row r="2189">
          <cell r="E2189" t="str">
            <v>BACTERIAL CULTURE</v>
          </cell>
          <cell r="F2189" t="str">
            <v>细菌学检验</v>
          </cell>
          <cell r="G2189" t="str">
            <v>各类检查</v>
          </cell>
        </row>
        <row r="2190">
          <cell r="E2190" t="str">
            <v>BACTERIAL CULTURE POSITIVE</v>
          </cell>
          <cell r="F2190" t="str">
            <v>细菌检验阳性</v>
          </cell>
          <cell r="G2190" t="str">
            <v>各类检查</v>
          </cell>
        </row>
        <row r="2191">
          <cell r="E2191" t="str">
            <v>BACTERIAL DACRYOCYSTITIS</v>
          </cell>
          <cell r="F2191" t="str">
            <v>细菌性泪囊炎</v>
          </cell>
          <cell r="G2191" t="str">
            <v>感染及侵染类疾病</v>
          </cell>
        </row>
        <row r="2192">
          <cell r="E2192" t="str">
            <v>BACTERIAL DIARRHOEA</v>
          </cell>
          <cell r="F2192" t="str">
            <v>细菌性腹泻</v>
          </cell>
          <cell r="G2192" t="str">
            <v>感染及侵染类疾病</v>
          </cell>
        </row>
        <row r="2193">
          <cell r="E2193" t="str">
            <v>BACTERIAL DISEASE CARRIER</v>
          </cell>
          <cell r="F2193" t="str">
            <v>带菌者</v>
          </cell>
          <cell r="G2193" t="str">
            <v>感染及侵染类疾病</v>
          </cell>
        </row>
        <row r="2194">
          <cell r="E2194" t="str">
            <v>BACTERIAL DNA TEST POSITIVE</v>
          </cell>
          <cell r="F2194" t="str">
            <v>细菌检验阳性</v>
          </cell>
          <cell r="G2194" t="str">
            <v>各类检查</v>
          </cell>
        </row>
        <row r="2195">
          <cell r="E2195" t="str">
            <v>BACTERIAL ENDOPHTHALMITIS</v>
          </cell>
          <cell r="F2195" t="str">
            <v>细菌性眼内炎</v>
          </cell>
          <cell r="G2195" t="str">
            <v>感染及侵染类疾病</v>
          </cell>
        </row>
        <row r="2196">
          <cell r="E2196" t="str">
            <v>BACTERIAL FOOD POISONING</v>
          </cell>
          <cell r="F2196" t="str">
            <v>细菌性食物中毒</v>
          </cell>
          <cell r="G2196" t="str">
            <v>感染及侵染类疾病</v>
          </cell>
        </row>
        <row r="2197">
          <cell r="E2197" t="str">
            <v>BACTERIAL GINGIVITIS</v>
          </cell>
          <cell r="F2197" t="str">
            <v>细菌性齿龈炎</v>
          </cell>
          <cell r="G2197" t="str">
            <v>感染及侵染类疾病</v>
          </cell>
        </row>
        <row r="2198">
          <cell r="E2198" t="str">
            <v>BACTERIAL INFECTION</v>
          </cell>
          <cell r="F2198" t="str">
            <v>细菌性感染</v>
          </cell>
          <cell r="G2198" t="str">
            <v>感染及侵染类疾病</v>
          </cell>
        </row>
        <row r="2199">
          <cell r="E2199" t="str">
            <v>BACTERIAL IRITIS</v>
          </cell>
          <cell r="F2199" t="str">
            <v>细菌性虹膜炎</v>
          </cell>
          <cell r="G2199" t="str">
            <v>感染及侵染类疾病</v>
          </cell>
        </row>
        <row r="2200">
          <cell r="E2200" t="str">
            <v>BACTERIAL LABYRINTHITIS</v>
          </cell>
          <cell r="F2200" t="str">
            <v>细菌性迷路炎</v>
          </cell>
          <cell r="G2200" t="str">
            <v>感染及侵染类疾病</v>
          </cell>
        </row>
        <row r="2201">
          <cell r="E2201" t="str">
            <v>BACTERIAL MYOSITIS</v>
          </cell>
          <cell r="F2201" t="str">
            <v>细菌性肌炎</v>
          </cell>
          <cell r="G2201" t="str">
            <v>感染及侵染类疾病</v>
          </cell>
        </row>
        <row r="2202">
          <cell r="E2202" t="str">
            <v>BACTERIAL PAROTITIS</v>
          </cell>
          <cell r="F2202" t="str">
            <v>细菌性腮腺炎</v>
          </cell>
          <cell r="G2202" t="str">
            <v>感染及侵染类疾病</v>
          </cell>
        </row>
        <row r="2203">
          <cell r="E2203" t="str">
            <v>BACTERIAL PERICARDITIS</v>
          </cell>
          <cell r="F2203" t="str">
            <v>细菌性心包炎</v>
          </cell>
          <cell r="G2203" t="str">
            <v>感染及侵染类疾病</v>
          </cell>
        </row>
        <row r="2204">
          <cell r="E2204" t="str">
            <v>BACTERIAL PROSTATITIS</v>
          </cell>
          <cell r="F2204" t="str">
            <v>细菌性前列腺炎</v>
          </cell>
          <cell r="G2204" t="str">
            <v>感染及侵染类疾病</v>
          </cell>
        </row>
        <row r="2205">
          <cell r="E2205" t="str">
            <v>BACTERIAL PYELONEPHRITIS</v>
          </cell>
          <cell r="F2205" t="str">
            <v>细菌性肾盂肾炎</v>
          </cell>
          <cell r="G2205" t="str">
            <v>感染及侵染类疾病</v>
          </cell>
        </row>
        <row r="2206">
          <cell r="E2206" t="str">
            <v>BACTERIAL RHINITIS</v>
          </cell>
          <cell r="F2206" t="str">
            <v>细菌性鼻炎</v>
          </cell>
          <cell r="G2206" t="str">
            <v>感染及侵染类疾病</v>
          </cell>
        </row>
        <row r="2207">
          <cell r="E2207" t="str">
            <v>BACTERIAL SALPINGITIS</v>
          </cell>
          <cell r="F2207" t="str">
            <v>细菌性输卵管炎</v>
          </cell>
          <cell r="G2207" t="str">
            <v>感染及侵染类疾病</v>
          </cell>
        </row>
        <row r="2208">
          <cell r="E2208" t="str">
            <v>BACTERIAL SEPSIS</v>
          </cell>
          <cell r="F2208" t="str">
            <v>细菌性脓毒症</v>
          </cell>
          <cell r="G2208" t="str">
            <v>感染及侵染类疾病</v>
          </cell>
        </row>
        <row r="2209">
          <cell r="E2209" t="str">
            <v>BACTERIAL TEST</v>
          </cell>
          <cell r="F2209" t="str">
            <v>细菌学检验</v>
          </cell>
          <cell r="G2209" t="str">
            <v>各类检查</v>
          </cell>
        </row>
        <row r="2210">
          <cell r="E2210" t="str">
            <v>BACTERIAL TEST NEGATIVE</v>
          </cell>
          <cell r="F2210" t="str">
            <v>细菌检查阴性</v>
          </cell>
          <cell r="G2210" t="str">
            <v>各类检查</v>
          </cell>
        </row>
        <row r="2211">
          <cell r="E2211" t="str">
            <v>BACTERIAL TEST POSITIVE</v>
          </cell>
          <cell r="F2211" t="str">
            <v>细菌检验阳性</v>
          </cell>
          <cell r="G2211" t="str">
            <v>各类检查</v>
          </cell>
        </row>
        <row r="2212">
          <cell r="E2212" t="str">
            <v>BACTERIAL TOXAEMIA</v>
          </cell>
          <cell r="F2212" t="str">
            <v>细菌性毒血症</v>
          </cell>
          <cell r="G2212" t="str">
            <v>感染及侵染类疾病</v>
          </cell>
        </row>
        <row r="2213">
          <cell r="E2213" t="str">
            <v>BACTERIAL TRACHEITIS</v>
          </cell>
          <cell r="F2213" t="str">
            <v>细菌性气管炎</v>
          </cell>
          <cell r="G2213" t="str">
            <v>感染及侵染类疾病</v>
          </cell>
        </row>
        <row r="2214">
          <cell r="E2214" t="str">
            <v>BACTERIAL TRANSLOCATION</v>
          </cell>
          <cell r="F2214" t="str">
            <v>细菌移位</v>
          </cell>
          <cell r="G2214" t="str">
            <v>感染及侵染类疾病</v>
          </cell>
        </row>
        <row r="2215">
          <cell r="E2215" t="str">
            <v>BACTERIAL VAGINOSIS</v>
          </cell>
          <cell r="F2215" t="str">
            <v>细菌性阴道病</v>
          </cell>
          <cell r="G2215" t="str">
            <v>感染及侵染类疾病</v>
          </cell>
        </row>
        <row r="2216">
          <cell r="E2216" t="str">
            <v>BACTERIAL VULVOVAGINITIS</v>
          </cell>
          <cell r="F2216" t="str">
            <v>细菌性外阴阴道炎</v>
          </cell>
          <cell r="G2216" t="str">
            <v>感染及侵染类疾病</v>
          </cell>
        </row>
        <row r="2217">
          <cell r="E2217" t="str">
            <v>BACTERIURIA</v>
          </cell>
          <cell r="F2217" t="str">
            <v>菌尿症</v>
          </cell>
          <cell r="G2217" t="str">
            <v>感染及侵染类疾病</v>
          </cell>
        </row>
        <row r="2218">
          <cell r="E2218" t="str">
            <v>BACTERIURIA IN PREGNANCY</v>
          </cell>
          <cell r="F2218" t="str">
            <v>妊娠期菌尿</v>
          </cell>
          <cell r="G2218" t="str">
            <v>感染及侵染类疾病</v>
          </cell>
        </row>
        <row r="2219">
          <cell r="E2219" t="str">
            <v>BACTEROIDES BACTERAEMIA</v>
          </cell>
          <cell r="F2219" t="str">
            <v>拟杆菌菌血症</v>
          </cell>
          <cell r="G2219" t="str">
            <v>感染及侵染类疾病</v>
          </cell>
        </row>
        <row r="2220">
          <cell r="E2220" t="str">
            <v>BACTEROIDES INFECTION</v>
          </cell>
          <cell r="F2220" t="str">
            <v>拟杆菌感染</v>
          </cell>
          <cell r="G2220" t="str">
            <v>感染及侵染类疾病</v>
          </cell>
        </row>
        <row r="2221">
          <cell r="E2221" t="str">
            <v>BACTEROIDES TEST POSITIVE</v>
          </cell>
          <cell r="F2221" t="str">
            <v>类杆菌检测阳性</v>
          </cell>
          <cell r="G2221" t="str">
            <v>各类检查</v>
          </cell>
        </row>
        <row r="2222">
          <cell r="E2222" t="str">
            <v>BAKER'S CYST EXCISION</v>
          </cell>
          <cell r="F2222" t="str">
            <v>贝克囊肿切除术</v>
          </cell>
          <cell r="G2222" t="str">
            <v>各种手术及医疗操作</v>
          </cell>
        </row>
        <row r="2223">
          <cell r="E2223" t="str">
            <v>BALAMUTHIA INFECTION</v>
          </cell>
          <cell r="F2223" t="str">
            <v>巴拉姆希阿米巴感染</v>
          </cell>
          <cell r="G2223" t="str">
            <v>感染及侵染类疾病</v>
          </cell>
        </row>
        <row r="2224">
          <cell r="E2224" t="str">
            <v>BALANCE DISORDER</v>
          </cell>
          <cell r="F2224" t="str">
            <v>平衡疾病</v>
          </cell>
          <cell r="G2224" t="str">
            <v>各类神经系统疾病</v>
          </cell>
        </row>
        <row r="2225">
          <cell r="E2225" t="str">
            <v>BALANITIS</v>
          </cell>
          <cell r="F2225" t="str">
            <v>龟头包皮炎</v>
          </cell>
          <cell r="G2225" t="str">
            <v>生殖系统及乳腺疾病</v>
          </cell>
        </row>
        <row r="2226">
          <cell r="E2226" t="str">
            <v>BALANITIS CANDIDA</v>
          </cell>
          <cell r="F2226" t="str">
            <v>念珠菌性龟头炎</v>
          </cell>
          <cell r="G2226" t="str">
            <v>感染及侵染类疾病</v>
          </cell>
        </row>
        <row r="2227">
          <cell r="E2227" t="str">
            <v>BALANOPOSTHITIS</v>
          </cell>
          <cell r="F2227" t="str">
            <v>龟头包皮炎</v>
          </cell>
          <cell r="G2227" t="str">
            <v>生殖系统及乳腺疾病</v>
          </cell>
        </row>
        <row r="2228">
          <cell r="E2228" t="str">
            <v>BALANOPOSTHITIS INFECTIVE</v>
          </cell>
          <cell r="F2228" t="str">
            <v>感染性龟头包皮炎</v>
          </cell>
          <cell r="G2228" t="str">
            <v>感染及侵染类疾病</v>
          </cell>
        </row>
        <row r="2229">
          <cell r="E2229" t="str">
            <v>BALANTIDIASIS</v>
          </cell>
          <cell r="F2229" t="str">
            <v>小袋纤毛虫病</v>
          </cell>
          <cell r="G2229" t="str">
            <v>感染及侵染类疾病</v>
          </cell>
        </row>
        <row r="2230">
          <cell r="E2230" t="str">
            <v>BALINT'S SYNDROME</v>
          </cell>
          <cell r="F2230" t="str">
            <v>拜林特综合征</v>
          </cell>
          <cell r="G2230" t="str">
            <v>各类神经系统疾病</v>
          </cell>
        </row>
        <row r="2231">
          <cell r="E2231" t="str">
            <v>BALLISMUS</v>
          </cell>
          <cell r="F2231" t="str">
            <v>投掷症</v>
          </cell>
          <cell r="G2231" t="str">
            <v>各类神经系统疾病</v>
          </cell>
        </row>
        <row r="2232">
          <cell r="E2232" t="str">
            <v>BALLOON ATRIAL SEPTOSTOMY</v>
          </cell>
          <cell r="F2232" t="str">
            <v>房间隔气囊造口术</v>
          </cell>
          <cell r="G2232" t="str">
            <v>各种手术及医疗操作</v>
          </cell>
        </row>
        <row r="2233">
          <cell r="E2233" t="str">
            <v>BALTIC MYOCLONIC EPILEPSY</v>
          </cell>
          <cell r="F2233" t="str">
            <v>波罗的海肌阵挛性癫痫症</v>
          </cell>
          <cell r="G2233" t="str">
            <v>各种先天性家族性遗传性疾病</v>
          </cell>
        </row>
        <row r="2234">
          <cell r="E2234" t="str">
            <v>BAND NEUTROPHIL COUNT</v>
          </cell>
          <cell r="F2234" t="str">
            <v>带状中性粒细胞计数</v>
          </cell>
          <cell r="G2234" t="str">
            <v>各类检查</v>
          </cell>
        </row>
        <row r="2235">
          <cell r="E2235" t="str">
            <v>BAND NEUTROPHIL COUNT DECREASED</v>
          </cell>
          <cell r="F2235" t="str">
            <v>带状中性粒细胞计数降低</v>
          </cell>
          <cell r="G2235" t="str">
            <v>各类检查</v>
          </cell>
        </row>
        <row r="2236">
          <cell r="E2236" t="str">
            <v>BAND NEUTROPHIL COUNT INCREASED</v>
          </cell>
          <cell r="F2236" t="str">
            <v>带状中性粒细胞计数升高</v>
          </cell>
          <cell r="G2236" t="str">
            <v>各类检查</v>
          </cell>
        </row>
        <row r="2237">
          <cell r="E2237" t="str">
            <v>BAND NEUTROPHIL PERCENTAGE</v>
          </cell>
          <cell r="F2237" t="str">
            <v>带状中性粒细胞百分比</v>
          </cell>
          <cell r="G2237" t="str">
            <v>各类检查</v>
          </cell>
        </row>
        <row r="2238">
          <cell r="E2238" t="str">
            <v>BAND NEUTROPHIL PERCENTAGE DECREASED</v>
          </cell>
          <cell r="F2238" t="str">
            <v>带状中性粒细胞百分比降低</v>
          </cell>
          <cell r="G2238" t="str">
            <v>各类检查</v>
          </cell>
        </row>
        <row r="2239">
          <cell r="E2239" t="str">
            <v>BAND NEUTROPHIL PERCENTAGE INCREASED</v>
          </cell>
          <cell r="F2239" t="str">
            <v>带状中性粒细胞百分比升高</v>
          </cell>
          <cell r="G2239" t="str">
            <v>各类检查</v>
          </cell>
        </row>
        <row r="2240">
          <cell r="E2240" t="str">
            <v>BAND SENSATION</v>
          </cell>
          <cell r="F2240" t="str">
            <v>束紧感</v>
          </cell>
          <cell r="G2240" t="str">
            <v>各类神经系统疾病</v>
          </cell>
        </row>
        <row r="2241">
          <cell r="E2241" t="str">
            <v>BANDAEMIA</v>
          </cell>
          <cell r="F2241" t="str">
            <v>杆状核粒细胞增多症</v>
          </cell>
          <cell r="G2241" t="str">
            <v>血液及淋巴系统疾病</v>
          </cell>
        </row>
        <row r="2242">
          <cell r="E2242" t="str">
            <v>BANKART LESION</v>
          </cell>
          <cell r="F2242" t="str">
            <v>班卡特病变</v>
          </cell>
          <cell r="G2242" t="str">
            <v>各类损伤、中毒及操作并发症</v>
          </cell>
        </row>
        <row r="2243">
          <cell r="E2243" t="str">
            <v>BANKRUPTCY</v>
          </cell>
          <cell r="F2243" t="str">
            <v>破产</v>
          </cell>
          <cell r="G2243" t="str">
            <v>社会环境</v>
          </cell>
        </row>
        <row r="2244">
          <cell r="E2244" t="str">
            <v>BANTI'S SYNDROME</v>
          </cell>
          <cell r="F2244" t="str">
            <v>班替氏综合征</v>
          </cell>
          <cell r="G2244" t="str">
            <v>血液及淋巴系统疾病</v>
          </cell>
        </row>
        <row r="2245">
          <cell r="E2245" t="str">
            <v>BARBITURATES</v>
          </cell>
          <cell r="F2245" t="str">
            <v>巴比妥类</v>
          </cell>
          <cell r="G2245" t="str">
            <v>各类检查</v>
          </cell>
        </row>
        <row r="2246">
          <cell r="E2246" t="str">
            <v>BARBITURATES POSITIVE</v>
          </cell>
          <cell r="F2246" t="str">
            <v>巴比妥类阳性</v>
          </cell>
          <cell r="G2246" t="str">
            <v>各类检查</v>
          </cell>
        </row>
        <row r="2247">
          <cell r="E2247" t="str">
            <v>BARIATRIC GASTRIC BALLOON INSERTION</v>
          </cell>
          <cell r="F2247" t="str">
            <v>胃气球插入减肥术</v>
          </cell>
          <cell r="G2247" t="str">
            <v>各种手术及医疗操作</v>
          </cell>
        </row>
        <row r="2248">
          <cell r="E2248" t="str">
            <v>BARIUM ENEMA</v>
          </cell>
          <cell r="F2248" t="str">
            <v>钡灌肠</v>
          </cell>
          <cell r="G2248" t="str">
            <v>各类检查</v>
          </cell>
        </row>
        <row r="2249">
          <cell r="E2249" t="str">
            <v>BARIUM ENEMA ABNORMAL</v>
          </cell>
          <cell r="F2249" t="str">
            <v>钡灌肠异常</v>
          </cell>
          <cell r="G2249" t="str">
            <v>各类检查</v>
          </cell>
        </row>
        <row r="2250">
          <cell r="E2250" t="str">
            <v>BARIUM ENEMA NORMAL</v>
          </cell>
          <cell r="F2250" t="str">
            <v>钡灌肠正常</v>
          </cell>
          <cell r="G2250" t="str">
            <v>各类检查</v>
          </cell>
        </row>
        <row r="2251">
          <cell r="E2251" t="str">
            <v>BARIUM IMPACTION</v>
          </cell>
          <cell r="F2251" t="str">
            <v>钡嵌塞</v>
          </cell>
          <cell r="G2251" t="str">
            <v>各类损伤、中毒及操作并发症</v>
          </cell>
        </row>
        <row r="2252">
          <cell r="E2252" t="str">
            <v>BARIUM SWALLOW</v>
          </cell>
          <cell r="F2252" t="str">
            <v>吞钡试验</v>
          </cell>
          <cell r="G2252" t="str">
            <v>各类检查</v>
          </cell>
        </row>
        <row r="2253">
          <cell r="E2253" t="str">
            <v>BARIUM SWALLOW ABNORMAL</v>
          </cell>
          <cell r="F2253" t="str">
            <v>吞钡试验异常</v>
          </cell>
          <cell r="G2253" t="str">
            <v>各类检查</v>
          </cell>
        </row>
        <row r="2254">
          <cell r="E2254" t="str">
            <v>BAROTITIS MEDIA</v>
          </cell>
          <cell r="F2254" t="str">
            <v>气压性中耳炎</v>
          </cell>
          <cell r="G2254" t="str">
            <v>各类损伤、中毒及操作并发症</v>
          </cell>
        </row>
        <row r="2255">
          <cell r="E2255" t="str">
            <v>BAROTRAUMA</v>
          </cell>
          <cell r="F2255" t="str">
            <v>气压性创伤</v>
          </cell>
          <cell r="G2255" t="str">
            <v>各类损伤、中毒及操作并发症</v>
          </cell>
        </row>
        <row r="2256">
          <cell r="E2256" t="str">
            <v>BARREL CHEST</v>
          </cell>
          <cell r="F2256" t="str">
            <v>桶状胸</v>
          </cell>
          <cell r="G2256" t="str">
            <v>各种肌肉骨骼及结缔组织疾病</v>
          </cell>
        </row>
        <row r="2257">
          <cell r="E2257" t="str">
            <v>BARRETT'S OESOPHAGUS</v>
          </cell>
          <cell r="F2257" t="str">
            <v>巴氏食管</v>
          </cell>
          <cell r="G2257" t="str">
            <v>胃肠系统疾病</v>
          </cell>
        </row>
        <row r="2258">
          <cell r="E2258" t="str">
            <v>BARTH SYNDROME</v>
          </cell>
          <cell r="F2258" t="str">
            <v>巴特综合征</v>
          </cell>
          <cell r="G2258" t="str">
            <v>各种先天性家族性遗传性疾病</v>
          </cell>
        </row>
        <row r="2259">
          <cell r="E2259" t="str">
            <v>BARTHOLIN'S ABSCESS</v>
          </cell>
          <cell r="F2259" t="str">
            <v>巴氏腺脓肿</v>
          </cell>
          <cell r="G2259" t="str">
            <v>感染及侵染类疾病</v>
          </cell>
        </row>
        <row r="2260">
          <cell r="E2260" t="str">
            <v>BARTHOLIN'S CYST</v>
          </cell>
          <cell r="F2260" t="str">
            <v>前庭大腺囊肿</v>
          </cell>
          <cell r="G2260" t="str">
            <v>生殖系统及乳腺疾病</v>
          </cell>
        </row>
        <row r="2261">
          <cell r="E2261" t="str">
            <v>BARTHOLIN'S CYST REMOVAL</v>
          </cell>
          <cell r="F2261" t="str">
            <v>巴氏腺囊肿切除术</v>
          </cell>
          <cell r="G2261" t="str">
            <v>各种手术及医疗操作</v>
          </cell>
        </row>
        <row r="2262">
          <cell r="E2262" t="str">
            <v>BARTHOLIN'S GLAND DISORDER</v>
          </cell>
          <cell r="F2262" t="str">
            <v>前庭大腺疾病</v>
          </cell>
          <cell r="G2262" t="str">
            <v>生殖系统及乳腺疾病</v>
          </cell>
        </row>
        <row r="2263">
          <cell r="E2263" t="str">
            <v>BARTHOLINITIS</v>
          </cell>
          <cell r="F2263" t="str">
            <v>前庭大腺炎</v>
          </cell>
          <cell r="G2263" t="str">
            <v>感染及侵染类疾病</v>
          </cell>
        </row>
        <row r="2264">
          <cell r="E2264" t="str">
            <v>BARTONELLA TEST POSITIVE</v>
          </cell>
          <cell r="F2264" t="str">
            <v>巴尔通体检测阳性</v>
          </cell>
          <cell r="G2264" t="str">
            <v>各类检查</v>
          </cell>
        </row>
        <row r="2265">
          <cell r="E2265" t="str">
            <v>BARTONELLOSIS</v>
          </cell>
          <cell r="F2265" t="str">
            <v>巴通体病</v>
          </cell>
          <cell r="G2265" t="str">
            <v>感染及侵染类疾病</v>
          </cell>
        </row>
        <row r="2266">
          <cell r="E2266" t="str">
            <v>BARTTER'S SYNDROME</v>
          </cell>
          <cell r="F2266" t="str">
            <v>巴特尔综合征</v>
          </cell>
          <cell r="G2266" t="str">
            <v>各种先天性家族性遗传性疾病</v>
          </cell>
        </row>
        <row r="2267">
          <cell r="E2267" t="str">
            <v>BASAL CELL CARCINOMA</v>
          </cell>
          <cell r="F2267" t="str">
            <v>基底细胞癌</v>
          </cell>
          <cell r="G2267" t="str">
            <v>良性、恶性及性质不明的肿瘤（包括囊状和息肉状）</v>
          </cell>
        </row>
        <row r="2268">
          <cell r="E2268" t="str">
            <v>BASAL CELL CARCINOMA METASTATIC</v>
          </cell>
          <cell r="F2268" t="str">
            <v>转移性基底细胞癌</v>
          </cell>
          <cell r="G2268" t="str">
            <v>良性、恶性及性质不明的肿瘤（包括囊状和息肉状）</v>
          </cell>
        </row>
        <row r="2269">
          <cell r="E2269" t="str">
            <v>BASAL CELL NAEVUS SYNDROME</v>
          </cell>
          <cell r="F2269" t="str">
            <v>基底细胞痣综合征</v>
          </cell>
          <cell r="G2269" t="str">
            <v>各种先天性家族性遗传性疾病</v>
          </cell>
        </row>
        <row r="2270">
          <cell r="E2270" t="str">
            <v>BASAL GANGLIA HAEMATOMA</v>
          </cell>
          <cell r="F2270" t="str">
            <v>基底节血肿</v>
          </cell>
          <cell r="G2270" t="str">
            <v>各类神经系统疾病</v>
          </cell>
        </row>
        <row r="2271">
          <cell r="E2271" t="str">
            <v>BASAL GANGLIA HAEMORRHAGE</v>
          </cell>
          <cell r="F2271" t="str">
            <v>基底神经节出血</v>
          </cell>
          <cell r="G2271" t="str">
            <v>各类神经系统疾病</v>
          </cell>
        </row>
        <row r="2272">
          <cell r="E2272" t="str">
            <v>BASAL GANGLIA INFARCTION</v>
          </cell>
          <cell r="F2272" t="str">
            <v>基底节梗死</v>
          </cell>
          <cell r="G2272" t="str">
            <v>各类神经系统疾病</v>
          </cell>
        </row>
        <row r="2273">
          <cell r="E2273" t="str">
            <v>BASAL GANGLIA STROKE</v>
          </cell>
          <cell r="F2273" t="str">
            <v>基底节卒中</v>
          </cell>
          <cell r="G2273" t="str">
            <v>各类神经系统疾病</v>
          </cell>
        </row>
        <row r="2274">
          <cell r="E2274" t="str">
            <v>BASAL GANGLION DEGENERATION</v>
          </cell>
          <cell r="F2274" t="str">
            <v>基底神经节变性</v>
          </cell>
          <cell r="G2274" t="str">
            <v>各类神经系统疾病</v>
          </cell>
        </row>
        <row r="2275">
          <cell r="E2275" t="str">
            <v>BASE EXCESS</v>
          </cell>
          <cell r="F2275" t="str">
            <v>碱剩余</v>
          </cell>
          <cell r="G2275" t="str">
            <v>各类检查</v>
          </cell>
        </row>
        <row r="2276">
          <cell r="E2276" t="str">
            <v>BASE EXCESS ABNORMAL</v>
          </cell>
          <cell r="F2276" t="str">
            <v>碱剩余异常</v>
          </cell>
          <cell r="G2276" t="str">
            <v>各类检查</v>
          </cell>
        </row>
        <row r="2277">
          <cell r="E2277" t="str">
            <v>BASE EXCESS DECREASED</v>
          </cell>
          <cell r="F2277" t="str">
            <v>碱过剩降低</v>
          </cell>
          <cell r="G2277" t="str">
            <v>各类检查</v>
          </cell>
        </row>
        <row r="2278">
          <cell r="E2278" t="str">
            <v>BASE EXCESS INCREASED</v>
          </cell>
          <cell r="F2278" t="str">
            <v>碱过剩升高</v>
          </cell>
          <cell r="G2278" t="str">
            <v>各类检查</v>
          </cell>
        </row>
        <row r="2279">
          <cell r="E2279" t="str">
            <v>BASE EXCESS NEGATIVE</v>
          </cell>
          <cell r="F2279" t="str">
            <v>碱剩余阴性</v>
          </cell>
          <cell r="G2279" t="str">
            <v>各类检查</v>
          </cell>
        </row>
        <row r="2280">
          <cell r="E2280" t="str">
            <v>BASE EXCESS POSITIVE</v>
          </cell>
          <cell r="F2280" t="str">
            <v>碱剩余阳性</v>
          </cell>
          <cell r="G2280" t="str">
            <v>各类检查</v>
          </cell>
        </row>
        <row r="2281">
          <cell r="E2281" t="str">
            <v>BASEDOW'S DISEASE</v>
          </cell>
          <cell r="F2281" t="str">
            <v>格雷夫斯病</v>
          </cell>
          <cell r="G2281" t="str">
            <v>内分泌系统疾病</v>
          </cell>
        </row>
        <row r="2282">
          <cell r="E2282" t="str">
            <v>BASELINE FOETAL HEART RATE VARIABILITY DISORDER</v>
          </cell>
          <cell r="F2282" t="str">
            <v>胎心率基线变异疾病</v>
          </cell>
          <cell r="G2282" t="str">
            <v>心脏器官疾病</v>
          </cell>
        </row>
        <row r="2283">
          <cell r="E2283" t="str">
            <v>BASILAR ARTERY ANEURYSM</v>
          </cell>
          <cell r="F2283" t="str">
            <v>基底动脉瘤</v>
          </cell>
          <cell r="G2283" t="str">
            <v>各类神经系统疾病</v>
          </cell>
        </row>
        <row r="2284">
          <cell r="E2284" t="str">
            <v>BASILAR ARTERY OCCLUSION</v>
          </cell>
          <cell r="F2284" t="str">
            <v>基底动脉闭塞</v>
          </cell>
          <cell r="G2284" t="str">
            <v>各类神经系统疾病</v>
          </cell>
        </row>
        <row r="2285">
          <cell r="E2285" t="str">
            <v>BASILAR ARTERY PERFORATION</v>
          </cell>
          <cell r="F2285" t="str">
            <v>基底动脉穿孔</v>
          </cell>
          <cell r="G2285" t="str">
            <v>各类神经系统疾病</v>
          </cell>
        </row>
        <row r="2286">
          <cell r="E2286" t="str">
            <v>BASILAR ARTERY STENOSIS</v>
          </cell>
          <cell r="F2286" t="str">
            <v>基底动脉狭窄</v>
          </cell>
          <cell r="G2286" t="str">
            <v>各类神经系统疾病</v>
          </cell>
        </row>
        <row r="2287">
          <cell r="E2287" t="str">
            <v>BASILAR ARTERY THROMBOSIS</v>
          </cell>
          <cell r="F2287" t="str">
            <v>基底动脉血栓形成</v>
          </cell>
          <cell r="G2287" t="str">
            <v>各类神经系统疾病</v>
          </cell>
        </row>
        <row r="2288">
          <cell r="E2288" t="str">
            <v>BASILAR MIGRAINE</v>
          </cell>
          <cell r="F2288" t="str">
            <v>基底型偏头痛</v>
          </cell>
          <cell r="G2288" t="str">
            <v>各类神经系统疾病</v>
          </cell>
        </row>
        <row r="2289">
          <cell r="E2289" t="str">
            <v>BASOPHIL COUNT</v>
          </cell>
          <cell r="F2289" t="str">
            <v>嗜碱性粒细胞计数</v>
          </cell>
          <cell r="G2289" t="str">
            <v>各类检查</v>
          </cell>
        </row>
        <row r="2290">
          <cell r="E2290" t="str">
            <v>BASOPHIL COUNT ABNORMAL</v>
          </cell>
          <cell r="F2290" t="str">
            <v>嗜碱性粒细胞计数异常</v>
          </cell>
          <cell r="G2290" t="str">
            <v>各类检查</v>
          </cell>
        </row>
        <row r="2291">
          <cell r="E2291" t="str">
            <v>BASOPHIL COUNT DECREASED</v>
          </cell>
          <cell r="F2291" t="str">
            <v>嗜碱性粒细胞计数降低</v>
          </cell>
          <cell r="G2291" t="str">
            <v>各类检查</v>
          </cell>
        </row>
        <row r="2292">
          <cell r="E2292" t="str">
            <v>BASOPHIL COUNT INCREASED</v>
          </cell>
          <cell r="F2292" t="str">
            <v>嗜碱性粒细胞计数升高</v>
          </cell>
          <cell r="G2292" t="str">
            <v>各类检查</v>
          </cell>
        </row>
        <row r="2293">
          <cell r="E2293" t="str">
            <v>BASOPHIL MORPHOLOGY ABNORMAL</v>
          </cell>
          <cell r="F2293" t="str">
            <v>嗜碱性粒细胞形态异常</v>
          </cell>
          <cell r="G2293" t="str">
            <v>各类检查</v>
          </cell>
        </row>
        <row r="2294">
          <cell r="E2294" t="str">
            <v>BASOPHIL PERCENTAGE</v>
          </cell>
          <cell r="F2294" t="str">
            <v>嗜碱性粒细胞百分比</v>
          </cell>
          <cell r="G2294" t="str">
            <v>各类检查</v>
          </cell>
        </row>
        <row r="2295">
          <cell r="E2295" t="str">
            <v>BASOPHIL PERCENTAGE DECREASED</v>
          </cell>
          <cell r="F2295" t="str">
            <v>嗜碱性粒细胞百分比降低</v>
          </cell>
          <cell r="G2295" t="str">
            <v>各类检查</v>
          </cell>
        </row>
        <row r="2296">
          <cell r="E2296" t="str">
            <v>BASOPHIL PERCENTAGE INCREASED</v>
          </cell>
          <cell r="F2296" t="str">
            <v>嗜碱性粒细胞百分比升高</v>
          </cell>
          <cell r="G2296" t="str">
            <v>各类检查</v>
          </cell>
        </row>
        <row r="2297">
          <cell r="E2297" t="str">
            <v>BASOPHILIA</v>
          </cell>
          <cell r="F2297" t="str">
            <v>嗜碱性粒细胞增多症</v>
          </cell>
          <cell r="G2297" t="str">
            <v>血液及淋巴系统疾病</v>
          </cell>
        </row>
        <row r="2298">
          <cell r="E2298" t="str">
            <v>BASOSQUAMOUS CARCINOMA</v>
          </cell>
          <cell r="F2298" t="str">
            <v>基底鳞状细胞癌</v>
          </cell>
          <cell r="G2298" t="str">
            <v>良性、恶性及性质不明的肿瘤（包括囊状和息肉状）</v>
          </cell>
        </row>
        <row r="2299">
          <cell r="E2299" t="str">
            <v>BASOSQUAMOUS CARCINOMA OF SKIN</v>
          </cell>
          <cell r="F2299" t="str">
            <v>皮肤基底鳞状细胞癌</v>
          </cell>
          <cell r="G2299" t="str">
            <v>良性、恶性及性质不明的肿瘤（包括囊状和息肉状）</v>
          </cell>
        </row>
        <row r="2300">
          <cell r="E2300" t="str">
            <v>BATTERED WIFE</v>
          </cell>
          <cell r="F2300" t="str">
            <v>配偶虐待受害者</v>
          </cell>
          <cell r="G2300" t="str">
            <v>社会环境</v>
          </cell>
        </row>
        <row r="2301">
          <cell r="E2301" t="str">
            <v>BCG RELATED CYSTITIS</v>
          </cell>
          <cell r="F2301" t="str">
            <v>BCG 相关性膀胱炎</v>
          </cell>
          <cell r="G2301" t="str">
            <v>肾脏及泌尿系统疾病</v>
          </cell>
        </row>
        <row r="2302">
          <cell r="E2302" t="str">
            <v>BCOR GENE MUTATION</v>
          </cell>
          <cell r="F2302" t="str">
            <v>BCOR 基因突变</v>
          </cell>
          <cell r="G2302" t="str">
            <v>各种先天性家族性遗传性疾病</v>
          </cell>
        </row>
        <row r="2303">
          <cell r="E2303" t="str">
            <v>BECKER'S MUSCULAR DYSTROPHY</v>
          </cell>
          <cell r="F2303" t="str">
            <v>Becker型肌肉营养不良</v>
          </cell>
          <cell r="G2303" t="str">
            <v>各种先天性家族性遗传性疾病</v>
          </cell>
        </row>
        <row r="2304">
          <cell r="E2304" t="str">
            <v>BECKER'S NAEVUS</v>
          </cell>
          <cell r="F2304" t="str">
            <v>贝克尔痣</v>
          </cell>
          <cell r="G2304" t="str">
            <v>良性、恶性及性质不明的肿瘤（包括囊状和息肉状）</v>
          </cell>
        </row>
        <row r="2305">
          <cell r="E2305" t="str">
            <v>BECKWITH-WIEDEMANN SYNDROME</v>
          </cell>
          <cell r="F2305" t="str">
            <v>伯-韦综合症</v>
          </cell>
          <cell r="G2305" t="str">
            <v>各种先天性家族性遗传性疾病</v>
          </cell>
        </row>
        <row r="2306">
          <cell r="E2306" t="str">
            <v>BED BUG INFESTATION</v>
          </cell>
          <cell r="F2306" t="str">
            <v>臭虫侵染</v>
          </cell>
          <cell r="G2306" t="str">
            <v>感染及侵染类疾病</v>
          </cell>
        </row>
        <row r="2307">
          <cell r="E2307" t="str">
            <v>BED REST</v>
          </cell>
          <cell r="F2307" t="str">
            <v>静养疗法</v>
          </cell>
          <cell r="G2307" t="str">
            <v>各种手术及医疗操作</v>
          </cell>
        </row>
        <row r="2308">
          <cell r="E2308" t="str">
            <v>BED SHARING</v>
          </cell>
          <cell r="F2308" t="str">
            <v>同床</v>
          </cell>
          <cell r="G2308" t="str">
            <v>社会环境</v>
          </cell>
        </row>
        <row r="2309">
          <cell r="E2309" t="str">
            <v>BEDRIDDEN</v>
          </cell>
          <cell r="F2309" t="str">
            <v>卧床不起的</v>
          </cell>
          <cell r="G2309" t="str">
            <v>社会环境</v>
          </cell>
        </row>
        <row r="2310">
          <cell r="E2310" t="str">
            <v>BEHAVIORAL ADDICTION</v>
          </cell>
          <cell r="F2310" t="str">
            <v>行为成瘾</v>
          </cell>
          <cell r="G2310" t="str">
            <v>精神病类</v>
          </cell>
        </row>
        <row r="2311">
          <cell r="E2311" t="str">
            <v>BEHAVIOUR DISORDER</v>
          </cell>
          <cell r="F2311" t="str">
            <v>行为障碍</v>
          </cell>
          <cell r="G2311" t="str">
            <v>精神病类</v>
          </cell>
        </row>
        <row r="2312">
          <cell r="E2312" t="str">
            <v>BEHAVIOUR DISORDER DUE TO A GENERAL MEDICAL CONDITION</v>
          </cell>
          <cell r="F2312" t="str">
            <v>一般性疾病引起的行为障碍</v>
          </cell>
          <cell r="G2312" t="str">
            <v>精神病类</v>
          </cell>
        </row>
        <row r="2313">
          <cell r="E2313" t="str">
            <v>BEHAVIOURAL ADDICTION</v>
          </cell>
          <cell r="F2313" t="str">
            <v>行为成瘾</v>
          </cell>
          <cell r="G2313" t="str">
            <v>精神病类</v>
          </cell>
        </row>
        <row r="2314">
          <cell r="E2314" t="str">
            <v>BEHAVIOURAL AND PSYCHIATRIC SYMPTOMS OF DEMENTIA</v>
          </cell>
          <cell r="F2314" t="str">
            <v>神经精神症状</v>
          </cell>
          <cell r="G2314" t="str">
            <v>精神病类</v>
          </cell>
        </row>
        <row r="2315">
          <cell r="E2315" t="str">
            <v>BEHAVIOURAL INDUCED INSUFFICIENT SLEEP SYNDROME</v>
          </cell>
          <cell r="F2315" t="str">
            <v>行为诱发性睡眠不足综合征</v>
          </cell>
          <cell r="G2315" t="str">
            <v>各类神经系统疾病</v>
          </cell>
        </row>
        <row r="2316">
          <cell r="E2316" t="str">
            <v>BEHAVIOURAL INSOMNIA OF CHILDHOOD</v>
          </cell>
          <cell r="F2316" t="str">
            <v>儿童行为性失眠</v>
          </cell>
          <cell r="G2316" t="str">
            <v>精神病类</v>
          </cell>
        </row>
        <row r="2317">
          <cell r="E2317" t="str">
            <v>BEHAVIOURAL THERAPY</v>
          </cell>
          <cell r="F2317" t="str">
            <v>行为治疗</v>
          </cell>
          <cell r="G2317" t="str">
            <v>各种手术及医疗操作</v>
          </cell>
        </row>
        <row r="2318">
          <cell r="E2318" t="str">
            <v>BEHCET'S SYNDROME</v>
          </cell>
          <cell r="F2318" t="str">
            <v>白塞综合征</v>
          </cell>
          <cell r="G2318" t="str">
            <v>血管与淋巴管类疾病</v>
          </cell>
        </row>
        <row r="2319">
          <cell r="E2319" t="str">
            <v>BELL'S PALSY</v>
          </cell>
          <cell r="F2319" t="str">
            <v>贝尔氏麻痹</v>
          </cell>
          <cell r="G2319" t="str">
            <v>各类神经系统疾病</v>
          </cell>
        </row>
        <row r="2320">
          <cell r="E2320" t="str">
            <v>BELL'S PHENOMENON</v>
          </cell>
          <cell r="F2320" t="str">
            <v>贝尔氏现象</v>
          </cell>
          <cell r="G2320" t="str">
            <v>眼器官疾病</v>
          </cell>
        </row>
        <row r="2321">
          <cell r="E2321" t="str">
            <v>BELLIGERENCE</v>
          </cell>
          <cell r="F2321" t="str">
            <v>好战</v>
          </cell>
          <cell r="G2321" t="str">
            <v>精神病类</v>
          </cell>
        </row>
        <row r="2322">
          <cell r="E2322" t="str">
            <v>BENCE JONES PROTEIN URINE</v>
          </cell>
          <cell r="F2322" t="str">
            <v>尿本周氏蛋白</v>
          </cell>
          <cell r="G2322" t="str">
            <v>各类检查</v>
          </cell>
        </row>
        <row r="2323">
          <cell r="E2323" t="str">
            <v>BENCE JONES PROTEIN URINE PRESENT</v>
          </cell>
          <cell r="F2323" t="str">
            <v>尿本周氏蛋白检出</v>
          </cell>
          <cell r="G2323" t="str">
            <v>各类检查</v>
          </cell>
        </row>
        <row r="2324">
          <cell r="E2324" t="str">
            <v>BENCE JONES PROTEINURIA</v>
          </cell>
          <cell r="F2324" t="str">
            <v>本周蛋白尿</v>
          </cell>
          <cell r="G2324" t="str">
            <v>肾脏及泌尿系统疾病</v>
          </cell>
        </row>
        <row r="2325">
          <cell r="E2325" t="str">
            <v>BENDOPNOEA</v>
          </cell>
          <cell r="F2325" t="str">
            <v>俯身呼吸困难</v>
          </cell>
          <cell r="G2325" t="str">
            <v>呼吸系统、胸及纵隔疾病</v>
          </cell>
        </row>
        <row r="2326">
          <cell r="E2326" t="str">
            <v>BENIGN ABDOMINAL NEOPLASM</v>
          </cell>
          <cell r="F2326" t="str">
            <v>良性腹部肿瘤</v>
          </cell>
          <cell r="G2326" t="str">
            <v>良性、恶性及性质不明的肿瘤（包括囊状和息肉状）</v>
          </cell>
        </row>
        <row r="2327">
          <cell r="E2327" t="str">
            <v>BENIGN ANORECTAL NEOPLASM</v>
          </cell>
          <cell r="F2327" t="str">
            <v>肛门直肠良性肿瘤</v>
          </cell>
          <cell r="G2327" t="str">
            <v>良性、恶性及性质不明的肿瘤（包括囊状和息肉状）</v>
          </cell>
        </row>
        <row r="2328">
          <cell r="E2328" t="str">
            <v>BENIGN BILIARY NEOPLASM</v>
          </cell>
          <cell r="F2328" t="str">
            <v>胆管良性肿瘤</v>
          </cell>
          <cell r="G2328" t="str">
            <v>良性、恶性及性质不明的肿瘤（包括囊状和息肉状）</v>
          </cell>
        </row>
        <row r="2329">
          <cell r="E2329" t="str">
            <v>BENIGN BONE NEOPLASM</v>
          </cell>
          <cell r="F2329" t="str">
            <v>骨良性肿瘤</v>
          </cell>
          <cell r="G2329" t="str">
            <v>良性、恶性及性质不明的肿瘤（包括囊状和息肉状）</v>
          </cell>
        </row>
        <row r="2330">
          <cell r="E2330" t="str">
            <v>BENIGN BREAST LUMP REMOVAL</v>
          </cell>
          <cell r="F2330" t="str">
            <v>良性乳房肿块切除</v>
          </cell>
          <cell r="G2330" t="str">
            <v>各种手术及医疗操作</v>
          </cell>
        </row>
        <row r="2331">
          <cell r="E2331" t="str">
            <v>BENIGN BREAST NEOPLASM</v>
          </cell>
          <cell r="F2331" t="str">
            <v>良性乳腺肿瘤</v>
          </cell>
          <cell r="G2331" t="str">
            <v>良性、恶性及性质不明的肿瘤（包括囊状和息肉状）</v>
          </cell>
        </row>
        <row r="2332">
          <cell r="E2332" t="str">
            <v>BENIGN CARDIAC NEOPLASM</v>
          </cell>
          <cell r="F2332" t="str">
            <v>良性心脏肿瘤</v>
          </cell>
          <cell r="G2332" t="str">
            <v>良性、恶性及性质不明的肿瘤（包括囊状和息肉状）</v>
          </cell>
        </row>
        <row r="2333">
          <cell r="E2333" t="str">
            <v>BENIGN CARTILAGE NEOPLASM</v>
          </cell>
          <cell r="F2333" t="str">
            <v>良性软骨肿瘤</v>
          </cell>
          <cell r="G2333" t="str">
            <v>良性、恶性及性质不明的肿瘤（包括囊状和息肉状）</v>
          </cell>
        </row>
        <row r="2334">
          <cell r="E2334" t="str">
            <v>BENIGN COLONIC NEOPLASM</v>
          </cell>
          <cell r="F2334" t="str">
            <v>大肠良性肿瘤</v>
          </cell>
          <cell r="G2334" t="str">
            <v>良性、恶性及性质不明的肿瘤（包括囊状和息肉状）</v>
          </cell>
        </row>
        <row r="2335">
          <cell r="E2335" t="str">
            <v>BENIGN COLONIC POLYP</v>
          </cell>
          <cell r="F2335" t="str">
            <v>大肠息肉</v>
          </cell>
          <cell r="G2335" t="str">
            <v>胃肠系统疾病</v>
          </cell>
        </row>
        <row r="2336">
          <cell r="E2336" t="str">
            <v>BENIGN CONGENITAL HYPOTONIA</v>
          </cell>
          <cell r="F2336" t="str">
            <v>良性先天性肌张力减低</v>
          </cell>
          <cell r="G2336" t="str">
            <v>各种先天性家族性遗传性疾病</v>
          </cell>
        </row>
        <row r="2337">
          <cell r="E2337" t="str">
            <v>BENIGN CONNECTIVE TISSUE NEOPLASM</v>
          </cell>
          <cell r="F2337" t="str">
            <v>结缔组织良性肿瘤</v>
          </cell>
          <cell r="G2337" t="str">
            <v>良性、恶性及性质不明的肿瘤（包括囊状和息肉状）</v>
          </cell>
        </row>
        <row r="2338">
          <cell r="E2338" t="str">
            <v>BENIGN DUODENAL NEOPLASM</v>
          </cell>
          <cell r="F2338" t="str">
            <v>十二指肠良性肿瘤</v>
          </cell>
          <cell r="G2338" t="str">
            <v>良性、恶性及性质不明的肿瘤（包括囊状和息肉状）</v>
          </cell>
        </row>
        <row r="2339">
          <cell r="E2339" t="str">
            <v>BENIGN EAR NEOPLASM</v>
          </cell>
          <cell r="F2339" t="str">
            <v>良性耳肿瘤</v>
          </cell>
          <cell r="G2339" t="str">
            <v>良性、恶性及性质不明的肿瘤（包括囊状和息肉状）</v>
          </cell>
        </row>
        <row r="2340">
          <cell r="E2340" t="str">
            <v>BENIGN ENDOCRINE NEOPLASM</v>
          </cell>
          <cell r="F2340" t="str">
            <v>内分泌良性肿瘤</v>
          </cell>
          <cell r="G2340" t="str">
            <v>良性、恶性及性质不明的肿瘤（包括囊状和息肉状）</v>
          </cell>
        </row>
        <row r="2341">
          <cell r="E2341" t="str">
            <v>BENIGN ENLARGEMENT OF THE SUBARACHNOID SPACES</v>
          </cell>
          <cell r="F2341" t="str">
            <v>良性蛛网膜下腔扩张</v>
          </cell>
          <cell r="G2341" t="str">
            <v>各类神经系统疾病</v>
          </cell>
        </row>
        <row r="2342">
          <cell r="E2342" t="str">
            <v>BENIGN ETHNIC NEUTROPENIA</v>
          </cell>
          <cell r="F2342" t="str">
            <v>良性种族中性粒细胞减少症</v>
          </cell>
          <cell r="G2342" t="str">
            <v>血液及淋巴系统疾病</v>
          </cell>
        </row>
        <row r="2343">
          <cell r="E2343" t="str">
            <v>BENIGN FALLOPIAN TUBE NEOPLASM</v>
          </cell>
          <cell r="F2343" t="str">
            <v>输卵管良性肿瘤</v>
          </cell>
          <cell r="G2343" t="str">
            <v>良性、恶性及性质不明的肿瘤（包括囊状和息肉状）</v>
          </cell>
        </row>
        <row r="2344">
          <cell r="E2344" t="str">
            <v>BENIGN FAMILIAL HAEMATURIA</v>
          </cell>
          <cell r="F2344" t="str">
            <v>良性家族性血尿</v>
          </cell>
          <cell r="G2344" t="str">
            <v>各种先天性家族性遗传性疾病</v>
          </cell>
        </row>
        <row r="2345">
          <cell r="E2345" t="str">
            <v>BENIGN FAMILIAL PEMPHIGUS</v>
          </cell>
          <cell r="F2345" t="str">
            <v>良性家族性天疱疮</v>
          </cell>
          <cell r="G2345" t="str">
            <v>各种先天性家族性遗传性疾病</v>
          </cell>
        </row>
        <row r="2346">
          <cell r="E2346" t="str">
            <v>BENIGN FEMALE REPRODUCTIVE TRACT NEOPLASM</v>
          </cell>
          <cell r="F2346" t="str">
            <v>女性生殖道良性肿瘤</v>
          </cell>
          <cell r="G2346" t="str">
            <v>良性、恶性及性质不明的肿瘤（包括囊状和息肉状）</v>
          </cell>
        </row>
        <row r="2347">
          <cell r="E2347" t="str">
            <v>BENIGN GASTRIC NEOPLASM</v>
          </cell>
          <cell r="F2347" t="str">
            <v>胃部良性肿瘤</v>
          </cell>
          <cell r="G2347" t="str">
            <v>良性、恶性及性质不明的肿瘤（包括囊状和息肉状）</v>
          </cell>
        </row>
        <row r="2348">
          <cell r="E2348" t="str">
            <v>BENIGN GASTRIC POLYP</v>
          </cell>
          <cell r="F2348" t="str">
            <v>胃息肉</v>
          </cell>
          <cell r="G2348" t="str">
            <v>胃肠系统疾病</v>
          </cell>
        </row>
        <row r="2349">
          <cell r="E2349" t="str">
            <v>BENIGN GASTROINTESTINAL NEOPLASM</v>
          </cell>
          <cell r="F2349" t="str">
            <v>胃肠良性肿瘤</v>
          </cell>
          <cell r="G2349" t="str">
            <v>良性、恶性及性质不明的肿瘤（包括囊状和息肉状）</v>
          </cell>
        </row>
        <row r="2350">
          <cell r="E2350" t="str">
            <v>BENIGN GENITOURINARY TRACT NEOPLASM</v>
          </cell>
          <cell r="F2350" t="str">
            <v>泌尿生殖道良性肿瘤</v>
          </cell>
          <cell r="G2350" t="str">
            <v>良性、恶性及性质不明的肿瘤（包括囊状和息肉状）</v>
          </cell>
        </row>
        <row r="2351">
          <cell r="E2351" t="str">
            <v>BENIGN HEPATIC NEOPLASM</v>
          </cell>
          <cell r="F2351" t="str">
            <v>肝良性肿瘤</v>
          </cell>
          <cell r="G2351" t="str">
            <v>良性、恶性及性质不明的肿瘤（包括囊状和息肉状）</v>
          </cell>
        </row>
        <row r="2352">
          <cell r="E2352" t="str">
            <v>BENIGN HEPATOBILIARY NEOPLASM</v>
          </cell>
          <cell r="F2352" t="str">
            <v>肝胆良性肿瘤</v>
          </cell>
          <cell r="G2352" t="str">
            <v>良性、恶性及性质不明的肿瘤（包括囊状和息肉状）</v>
          </cell>
        </row>
        <row r="2353">
          <cell r="E2353" t="str">
            <v>BENIGN HYDATIDIFORM MOLE</v>
          </cell>
          <cell r="F2353" t="str">
            <v>良性葡萄胎</v>
          </cell>
          <cell r="G2353" t="str">
            <v>良性、恶性及性质不明的肿瘤（包括囊状和息肉状）</v>
          </cell>
        </row>
        <row r="2354">
          <cell r="E2354" t="str">
            <v>BENIGN INTRACRANIAL HYPERTENSION</v>
          </cell>
          <cell r="F2354" t="str">
            <v>特发性颅内压增高</v>
          </cell>
          <cell r="G2354" t="str">
            <v>各类神经系统疾病</v>
          </cell>
        </row>
        <row r="2355">
          <cell r="E2355" t="str">
            <v>BENIGN JOINT NEOPLASM</v>
          </cell>
          <cell r="F2355" t="str">
            <v>良性关节肿瘤</v>
          </cell>
          <cell r="G2355" t="str">
            <v>良性、恶性及性质不明的肿瘤（包括囊状和息肉状）</v>
          </cell>
        </row>
        <row r="2356">
          <cell r="E2356" t="str">
            <v>BENIGN LARYNGEAL NEOPLASM</v>
          </cell>
          <cell r="F2356" t="str">
            <v>喉良性肿瘤</v>
          </cell>
          <cell r="G2356" t="str">
            <v>良性、恶性及性质不明的肿瘤（包括囊状和息肉状）</v>
          </cell>
        </row>
        <row r="2357">
          <cell r="E2357" t="str">
            <v>BENIGN LUNG NEOPLASM</v>
          </cell>
          <cell r="F2357" t="str">
            <v>肺良性肿瘤</v>
          </cell>
          <cell r="G2357" t="str">
            <v>良性、恶性及性质不明的肿瘤（包括囊状和息肉状）</v>
          </cell>
        </row>
        <row r="2358">
          <cell r="E2358" t="str">
            <v>BENIGN LYMPH NODE NEOPLASM</v>
          </cell>
          <cell r="F2358" t="str">
            <v>淋巴结良性肿瘤</v>
          </cell>
          <cell r="G2358" t="str">
            <v>良性、恶性及性质不明的肿瘤（包括囊状和息肉状）</v>
          </cell>
        </row>
        <row r="2359">
          <cell r="E2359" t="str">
            <v>BENIGN MALE REPRODUCTIVE TRACT NEOPLASM</v>
          </cell>
          <cell r="F2359" t="str">
            <v>良性男性生殖道肿瘤</v>
          </cell>
          <cell r="G2359" t="str">
            <v>良性、恶性及性质不明的肿瘤（包括囊状和息肉状）</v>
          </cell>
        </row>
        <row r="2360">
          <cell r="E2360" t="str">
            <v>BENIGN MEDIASTINAL NEOPLASM</v>
          </cell>
          <cell r="F2360" t="str">
            <v>纵隔良性肿瘤</v>
          </cell>
          <cell r="G2360" t="str">
            <v>良性、恶性及性质不明的肿瘤（包括囊状和息肉状）</v>
          </cell>
        </row>
        <row r="2361">
          <cell r="E2361" t="str">
            <v>BENIGN MESENTERIC NEOPLASM</v>
          </cell>
          <cell r="F2361" t="str">
            <v>肠系膜良性肿瘤</v>
          </cell>
          <cell r="G2361" t="str">
            <v>良性、恶性及性质不明的肿瘤（包括囊状和息肉状）</v>
          </cell>
        </row>
        <row r="2362">
          <cell r="E2362" t="str">
            <v>BENIGN MESOTHELIOMA</v>
          </cell>
          <cell r="F2362" t="str">
            <v>良性间皮瘤</v>
          </cell>
          <cell r="G2362" t="str">
            <v>良性、恶性及性质不明的肿瘤（包括囊状和息肉状）</v>
          </cell>
        </row>
        <row r="2363">
          <cell r="E2363" t="str">
            <v>BENIGN MIDDLE EAR NEOPLASM</v>
          </cell>
          <cell r="F2363" t="str">
            <v>良性中耳瘤</v>
          </cell>
          <cell r="G2363" t="str">
            <v>良性、恶性及性质不明的肿瘤（包括囊状和息肉状）</v>
          </cell>
        </row>
        <row r="2364">
          <cell r="E2364" t="str">
            <v>BENIGN MUSCLE NEOPLASM</v>
          </cell>
          <cell r="F2364" t="str">
            <v>良性肌肉肿瘤</v>
          </cell>
          <cell r="G2364" t="str">
            <v>良性、恶性及性质不明的肿瘤（包括囊状和息肉状）</v>
          </cell>
        </row>
        <row r="2365">
          <cell r="E2365" t="str">
            <v>BENIGN NEOPLASM</v>
          </cell>
          <cell r="F2365" t="str">
            <v>良性肿瘤</v>
          </cell>
          <cell r="G2365" t="str">
            <v>良性、恶性及性质不明的肿瘤（包括囊状和息肉状）</v>
          </cell>
        </row>
        <row r="2366">
          <cell r="E2366" t="str">
            <v>BENIGN NEOPLASM OF ADRENAL GLAND</v>
          </cell>
          <cell r="F2366" t="str">
            <v>肾上腺良性肿瘤</v>
          </cell>
          <cell r="G2366" t="str">
            <v>良性、恶性及性质不明的肿瘤（包括囊状和息肉状）</v>
          </cell>
        </row>
        <row r="2367">
          <cell r="E2367" t="str">
            <v>BENIGN NEOPLASM OF AMPULLA OF VATER</v>
          </cell>
          <cell r="F2367" t="str">
            <v>壶腹良性肿瘤</v>
          </cell>
          <cell r="G2367" t="str">
            <v>良性、恶性及性质不明的肿瘤（包括囊状和息肉状）</v>
          </cell>
        </row>
        <row r="2368">
          <cell r="E2368" t="str">
            <v>BENIGN NEOPLASM OF BLADDER</v>
          </cell>
          <cell r="F2368" t="str">
            <v>膀胱良性肿瘤</v>
          </cell>
          <cell r="G2368" t="str">
            <v>良性、恶性及性质不明的肿瘤（包括囊状和息肉状）</v>
          </cell>
        </row>
        <row r="2369">
          <cell r="E2369" t="str">
            <v>BENIGN NEOPLASM OF CERVIX UTERI</v>
          </cell>
          <cell r="F2369" t="str">
            <v>宫颈良性肿瘤</v>
          </cell>
          <cell r="G2369" t="str">
            <v>良性、恶性及性质不明的肿瘤（包括囊状和息肉状）</v>
          </cell>
        </row>
        <row r="2370">
          <cell r="E2370" t="str">
            <v>BENIGN NEOPLASM OF CHOROID</v>
          </cell>
          <cell r="F2370" t="str">
            <v>良性脉络膜肿瘤</v>
          </cell>
          <cell r="G2370" t="str">
            <v>良性、恶性及性质不明的肿瘤（包括囊状和息肉状）</v>
          </cell>
        </row>
        <row r="2371">
          <cell r="E2371" t="str">
            <v>BENIGN NEOPLASM OF CONJUNCTIVA</v>
          </cell>
          <cell r="F2371" t="str">
            <v>良性结膜肿瘤</v>
          </cell>
          <cell r="G2371" t="str">
            <v>良性、恶性及性质不明的肿瘤（包括囊状和息肉状）</v>
          </cell>
        </row>
        <row r="2372">
          <cell r="E2372" t="str">
            <v>BENIGN NEOPLASM OF CORNEA</v>
          </cell>
          <cell r="F2372" t="str">
            <v>良性角膜肿瘤</v>
          </cell>
          <cell r="G2372" t="str">
            <v>良性、恶性及性质不明的肿瘤（包括囊状和息肉状）</v>
          </cell>
        </row>
        <row r="2373">
          <cell r="E2373" t="str">
            <v>BENIGN NEOPLASM OF EPIDIDYMIS</v>
          </cell>
          <cell r="F2373" t="str">
            <v>良性附睾肿瘤</v>
          </cell>
          <cell r="G2373" t="str">
            <v>良性、恶性及性质不明的肿瘤（包括囊状和息肉状）</v>
          </cell>
        </row>
        <row r="2374">
          <cell r="E2374" t="str">
            <v>BENIGN NEOPLASM OF EYE</v>
          </cell>
          <cell r="F2374" t="str">
            <v>良性眼肿瘤</v>
          </cell>
          <cell r="G2374" t="str">
            <v>良性、恶性及性质不明的肿瘤（包括囊状和息肉状）</v>
          </cell>
        </row>
        <row r="2375">
          <cell r="E2375" t="str">
            <v>BENIGN NEOPLASM OF EYELID</v>
          </cell>
          <cell r="F2375" t="str">
            <v>良性眼睑肿瘤</v>
          </cell>
          <cell r="G2375" t="str">
            <v>良性、恶性及性质不明的肿瘤（包括囊状和息肉状）</v>
          </cell>
        </row>
        <row r="2376">
          <cell r="E2376" t="str">
            <v>BENIGN NEOPLASM OF ISLETS OF LANGERHANS</v>
          </cell>
          <cell r="F2376" t="str">
            <v>胰岛良性肿瘤</v>
          </cell>
          <cell r="G2376" t="str">
            <v>良性、恶性及性质不明的肿瘤（包括囊状和息肉状）</v>
          </cell>
        </row>
        <row r="2377">
          <cell r="E2377" t="str">
            <v>BENIGN NEOPLASM OF LACRIMAL GLAND</v>
          </cell>
          <cell r="F2377" t="str">
            <v>良性泪腺肿瘤</v>
          </cell>
          <cell r="G2377" t="str">
            <v>良性、恶性及性质不明的肿瘤（包括囊状和息肉状）</v>
          </cell>
        </row>
        <row r="2378">
          <cell r="E2378" t="str">
            <v>BENIGN NEOPLASM OF OPTIC NERVE</v>
          </cell>
          <cell r="F2378" t="str">
            <v>良性视神经肿瘤</v>
          </cell>
          <cell r="G2378" t="str">
            <v>良性、恶性及性质不明的肿瘤（包括囊状和息肉状）</v>
          </cell>
        </row>
        <row r="2379">
          <cell r="E2379" t="str">
            <v>BENIGN NEOPLASM OF ORBIT</v>
          </cell>
          <cell r="F2379" t="str">
            <v>良性眼眶肿瘤</v>
          </cell>
          <cell r="G2379" t="str">
            <v>良性、恶性及性质不明的肿瘤（包括囊状和息肉状）</v>
          </cell>
        </row>
        <row r="2380">
          <cell r="E2380" t="str">
            <v>BENIGN NEOPLASM OF PINEAL GLAND</v>
          </cell>
          <cell r="F2380" t="str">
            <v>良性松果体肿瘤</v>
          </cell>
          <cell r="G2380" t="str">
            <v>良性、恶性及性质不明的肿瘤（包括囊状和息肉状）</v>
          </cell>
        </row>
        <row r="2381">
          <cell r="E2381" t="str">
            <v>BENIGN NEOPLASM OF PROSTATE</v>
          </cell>
          <cell r="F2381" t="str">
            <v>良性前列腺肿瘤</v>
          </cell>
          <cell r="G2381" t="str">
            <v>良性、恶性及性质不明的肿瘤（包括囊状和息肉状）</v>
          </cell>
        </row>
        <row r="2382">
          <cell r="E2382" t="str">
            <v>BENIGN NEOPLASM OF RETINA</v>
          </cell>
          <cell r="F2382" t="str">
            <v>良性视网膜肿瘤</v>
          </cell>
          <cell r="G2382" t="str">
            <v>良性、恶性及性质不明的肿瘤（包括囊状和息肉状）</v>
          </cell>
        </row>
        <row r="2383">
          <cell r="E2383" t="str">
            <v>BENIGN NEOPLASM OF SCROTUM</v>
          </cell>
          <cell r="F2383" t="str">
            <v>良性阴囊肿瘤</v>
          </cell>
          <cell r="G2383" t="str">
            <v>良性、恶性及性质不明的肿瘤（包括囊状和息肉状）</v>
          </cell>
        </row>
        <row r="2384">
          <cell r="E2384" t="str">
            <v>BENIGN NEOPLASM OF SKIN</v>
          </cell>
          <cell r="F2384" t="str">
            <v>良性皮肤肿瘤</v>
          </cell>
          <cell r="G2384" t="str">
            <v>良性、恶性及性质不明的肿瘤（包括囊状和息肉状）</v>
          </cell>
        </row>
        <row r="2385">
          <cell r="E2385" t="str">
            <v>BENIGN NEOPLASM OF SPINAL CORD</v>
          </cell>
          <cell r="F2385" t="str">
            <v>良性脊髓肿瘤</v>
          </cell>
          <cell r="G2385" t="str">
            <v>良性、恶性及性质不明的肿瘤（包括囊状和息肉状）</v>
          </cell>
        </row>
        <row r="2386">
          <cell r="E2386" t="str">
            <v>BENIGN NEOPLASM OF TESTIS</v>
          </cell>
          <cell r="F2386" t="str">
            <v>良性睾丸肿瘤</v>
          </cell>
          <cell r="G2386" t="str">
            <v>良性、恶性及性质不明的肿瘤（包括囊状和息肉状）</v>
          </cell>
        </row>
        <row r="2387">
          <cell r="E2387" t="str">
            <v>BENIGN NEOPLASM OF THYMUS</v>
          </cell>
          <cell r="F2387" t="str">
            <v>胸腺良性肿瘤</v>
          </cell>
          <cell r="G2387" t="str">
            <v>良性、恶性及性质不明的肿瘤（包括囊状和息肉状）</v>
          </cell>
        </row>
        <row r="2388">
          <cell r="E2388" t="str">
            <v>BENIGN NEOPLASM OF THYROID GLAND</v>
          </cell>
          <cell r="F2388" t="str">
            <v>甲状腺良性肿瘤</v>
          </cell>
          <cell r="G2388" t="str">
            <v>良性、恶性及性质不明的肿瘤（包括囊状和息肉状）</v>
          </cell>
        </row>
        <row r="2389">
          <cell r="E2389" t="str">
            <v>BENIGN NEOPLASM OF URETER</v>
          </cell>
          <cell r="F2389" t="str">
            <v>输尿管良性肿瘤</v>
          </cell>
          <cell r="G2389" t="str">
            <v>良性、恶性及性质不明的肿瘤（包括囊状和息肉状）</v>
          </cell>
        </row>
        <row r="2390">
          <cell r="E2390" t="str">
            <v>BENIGN NEOPLASM OF URETHRA</v>
          </cell>
          <cell r="F2390" t="str">
            <v>尿道良性肿瘤</v>
          </cell>
          <cell r="G2390" t="str">
            <v>良性、恶性及性质不明的肿瘤（包括囊状和息肉状）</v>
          </cell>
        </row>
        <row r="2391">
          <cell r="E2391" t="str">
            <v>BENIGN NIPPLE NEOPLASM</v>
          </cell>
          <cell r="F2391" t="str">
            <v>良性乳头肿瘤</v>
          </cell>
          <cell r="G2391" t="str">
            <v>良性、恶性及性质不明的肿瘤（包括囊状和息肉状）</v>
          </cell>
        </row>
        <row r="2392">
          <cell r="E2392" t="str">
            <v>BENIGN OESOPHAGEAL NEOPLASM</v>
          </cell>
          <cell r="F2392" t="str">
            <v>食管良性肿瘤</v>
          </cell>
          <cell r="G2392" t="str">
            <v>良性、恶性及性质不明的肿瘤（包括囊状和息肉状）</v>
          </cell>
        </row>
        <row r="2393">
          <cell r="E2393" t="str">
            <v>BENIGN OVARIAN TUMOUR</v>
          </cell>
          <cell r="F2393" t="str">
            <v>卵巢良性肿瘤</v>
          </cell>
          <cell r="G2393" t="str">
            <v>良性、恶性及性质不明的肿瘤（包括囊状和息肉状）</v>
          </cell>
        </row>
        <row r="2394">
          <cell r="E2394" t="str">
            <v>BENIGN PANCREATIC NEOPLASM</v>
          </cell>
          <cell r="F2394" t="str">
            <v>胰腺良性肿瘤</v>
          </cell>
          <cell r="G2394" t="str">
            <v>良性、恶性及性质不明的肿瘤（包括囊状和息肉状）</v>
          </cell>
        </row>
        <row r="2395">
          <cell r="E2395" t="str">
            <v>BENIGN PENILE NEOPLASM</v>
          </cell>
          <cell r="F2395" t="str">
            <v>良性阴茎肿瘤</v>
          </cell>
          <cell r="G2395" t="str">
            <v>良性、恶性及性质不明的肿瘤（包括囊状和息肉状）</v>
          </cell>
        </row>
        <row r="2396">
          <cell r="E2396" t="str">
            <v>BENIGN PERICARDIUM NEOPLASM</v>
          </cell>
          <cell r="F2396" t="str">
            <v>良性心包肿瘤</v>
          </cell>
          <cell r="G2396" t="str">
            <v>良性、恶性及性质不明的肿瘤（包括囊状和息肉状）</v>
          </cell>
        </row>
        <row r="2397">
          <cell r="E2397" t="str">
            <v>BENIGN PERITONEAL NEOPLASM</v>
          </cell>
          <cell r="F2397" t="str">
            <v>腹膜良性肿瘤</v>
          </cell>
          <cell r="G2397" t="str">
            <v>良性、恶性及性质不明的肿瘤（包括囊状和息肉状）</v>
          </cell>
        </row>
        <row r="2398">
          <cell r="E2398" t="str">
            <v>BENIGN PLEURAL NEOPLASM</v>
          </cell>
          <cell r="F2398" t="str">
            <v>胸膜良性肿瘤</v>
          </cell>
          <cell r="G2398" t="str">
            <v>良性、恶性及性质不明的肿瘤（包括囊状和息肉状）</v>
          </cell>
        </row>
        <row r="2399">
          <cell r="E2399" t="str">
            <v>BENIGN PROSTATIC HYPERPLASIA</v>
          </cell>
          <cell r="F2399" t="str">
            <v>良性前列腺增生</v>
          </cell>
          <cell r="G2399" t="str">
            <v>生殖系统及乳腺疾病</v>
          </cell>
        </row>
        <row r="2400">
          <cell r="E2400" t="str">
            <v>BENIGN RENAL NEOPLASM</v>
          </cell>
          <cell r="F2400" t="str">
            <v>肾良性肿瘤</v>
          </cell>
          <cell r="G2400" t="str">
            <v>良性、恶性及性质不明的肿瘤（包括囊状和息肉状）</v>
          </cell>
        </row>
        <row r="2401">
          <cell r="E2401" t="str">
            <v>BENIGN RESPIRATORY TRACT NEOPLASM</v>
          </cell>
          <cell r="F2401" t="str">
            <v>呼吸道良性肿瘤</v>
          </cell>
          <cell r="G2401" t="str">
            <v>良性、恶性及性质不明的肿瘤（包括囊状和息肉状）</v>
          </cell>
        </row>
        <row r="2402">
          <cell r="E2402" t="str">
            <v>BENIGN ROLANDIC EPILEPSY</v>
          </cell>
          <cell r="F2402" t="str">
            <v>良性运动性癫痫</v>
          </cell>
          <cell r="G2402" t="str">
            <v>各类神经系统疾病</v>
          </cell>
        </row>
        <row r="2403">
          <cell r="E2403" t="str">
            <v>BENIGN SALIVARY GLAND NEOPLASM</v>
          </cell>
          <cell r="F2403" t="str">
            <v>唾液腺良性肿瘤</v>
          </cell>
          <cell r="G2403" t="str">
            <v>良性、恶性及性质不明的肿瘤（包括囊状和息肉状）</v>
          </cell>
        </row>
        <row r="2404">
          <cell r="E2404" t="str">
            <v>BENIGN SMALL INTESTINAL NEOPLASM</v>
          </cell>
          <cell r="F2404" t="str">
            <v>小肠良性肿瘤</v>
          </cell>
          <cell r="G2404" t="str">
            <v>良性、恶性及性质不明的肿瘤（包括囊状和息肉状）</v>
          </cell>
        </row>
        <row r="2405">
          <cell r="E2405" t="str">
            <v>BENIGN SOFT TISSUE NEOPLASM</v>
          </cell>
          <cell r="F2405" t="str">
            <v>良性软组织肿瘤</v>
          </cell>
          <cell r="G2405" t="str">
            <v>良性、恶性及性质不明的肿瘤（包括囊状和息肉状）</v>
          </cell>
        </row>
        <row r="2406">
          <cell r="E2406" t="str">
            <v>BENIGN SPLEEN TUMOUR</v>
          </cell>
          <cell r="F2406" t="str">
            <v>脾良性肿瘤</v>
          </cell>
          <cell r="G2406" t="str">
            <v>良性、恶性及性质不明的肿瘤（包括囊状和息肉状）</v>
          </cell>
        </row>
        <row r="2407">
          <cell r="E2407" t="str">
            <v>BENIGN TRACHEAL NEOPLASM</v>
          </cell>
          <cell r="F2407" t="str">
            <v>气管良性肿瘤</v>
          </cell>
          <cell r="G2407" t="str">
            <v>良性、恶性及性质不明的肿瘤（包括囊状和息肉状）</v>
          </cell>
        </row>
        <row r="2408">
          <cell r="E2408" t="str">
            <v>BENIGN TUMOUR EXCISION</v>
          </cell>
          <cell r="F2408" t="str">
            <v>良性肿瘤切除</v>
          </cell>
          <cell r="G2408" t="str">
            <v>各种手术及医疗操作</v>
          </cell>
        </row>
        <row r="2409">
          <cell r="E2409" t="str">
            <v>BENIGN URINARY TRACT NEOPLASM</v>
          </cell>
          <cell r="F2409" t="str">
            <v>尿路良性肿瘤</v>
          </cell>
          <cell r="G2409" t="str">
            <v>良性、恶性及性质不明的肿瘤（包括囊状和息肉状）</v>
          </cell>
        </row>
        <row r="2410">
          <cell r="E2410" t="str">
            <v>BENIGN UTERINE NEOPLASM</v>
          </cell>
          <cell r="F2410" t="str">
            <v>子宫良性肿瘤</v>
          </cell>
          <cell r="G2410" t="str">
            <v>良性、恶性及性质不明的肿瘤（包括囊状和息肉状）</v>
          </cell>
        </row>
        <row r="2411">
          <cell r="E2411" t="str">
            <v>BENIGN VAGINAL NEOPLASM</v>
          </cell>
          <cell r="F2411" t="str">
            <v>阴道良性肿瘤</v>
          </cell>
          <cell r="G2411" t="str">
            <v>良性、恶性及性质不明的肿瘤（包括囊状和息肉状）</v>
          </cell>
        </row>
        <row r="2412">
          <cell r="E2412" t="str">
            <v>BENIGN VASCULAR NEOPLASM</v>
          </cell>
          <cell r="F2412" t="str">
            <v>良性血管肿瘤</v>
          </cell>
          <cell r="G2412" t="str">
            <v>良性、恶性及性质不明的肿瘤（包括囊状和息肉状）</v>
          </cell>
        </row>
        <row r="2413">
          <cell r="E2413" t="str">
            <v>BENIGN VULVAL NEOPLASM</v>
          </cell>
          <cell r="F2413" t="str">
            <v>外阴良性肿瘤</v>
          </cell>
          <cell r="G2413" t="str">
            <v>良性、恶性及性质不明的肿瘤（包括囊状和息肉状）</v>
          </cell>
        </row>
        <row r="2414">
          <cell r="E2414" t="str">
            <v>BENTALL PROCEDURE</v>
          </cell>
          <cell r="F2414" t="str">
            <v>Bentall 手术</v>
          </cell>
          <cell r="G2414" t="str">
            <v>各种手术及医疗操作</v>
          </cell>
        </row>
        <row r="2415">
          <cell r="E2415" t="str">
            <v>BENZODIAZEPINE DRUG LEVEL</v>
          </cell>
          <cell r="F2415" t="str">
            <v>苯二氮类药物水平</v>
          </cell>
          <cell r="G2415" t="str">
            <v>各类检查</v>
          </cell>
        </row>
        <row r="2416">
          <cell r="E2416" t="str">
            <v>BENZODIAZEPINE DRUG LEVEL ABNORMAL</v>
          </cell>
          <cell r="F2416" t="str">
            <v>苯二氮类药物水平异常</v>
          </cell>
          <cell r="G2416" t="str">
            <v>各类检查</v>
          </cell>
        </row>
        <row r="2417">
          <cell r="E2417" t="str">
            <v>BENZODIAZEPINE DRUG LEVEL DECREASED</v>
          </cell>
          <cell r="F2417" t="str">
            <v>苯二氮类药物水平减低</v>
          </cell>
          <cell r="G2417" t="str">
            <v>各类检查</v>
          </cell>
        </row>
        <row r="2418">
          <cell r="E2418" t="str">
            <v>BENZODIAZEPINE DRUG LEVEL INCREASED</v>
          </cell>
          <cell r="F2418" t="str">
            <v>苯二氮类药物水平增高</v>
          </cell>
          <cell r="G2418" t="str">
            <v>各类检查</v>
          </cell>
        </row>
        <row r="2419">
          <cell r="E2419" t="str">
            <v>BENZODIAZEPINE DRUG LEVEL THERAPEUTIC</v>
          </cell>
          <cell r="F2419" t="str">
            <v>苯二氮类药物水平在治疗范围内</v>
          </cell>
          <cell r="G2419" t="str">
            <v>各类检查</v>
          </cell>
        </row>
        <row r="2420">
          <cell r="E2420" t="str">
            <v>BEREAVEMENT</v>
          </cell>
          <cell r="F2420" t="str">
            <v>伤恸</v>
          </cell>
          <cell r="G2420" t="str">
            <v>社会环境</v>
          </cell>
        </row>
        <row r="2421">
          <cell r="E2421" t="str">
            <v>BEREAVEMENT REACTION</v>
          </cell>
          <cell r="F2421" t="str">
            <v>悲痛反应</v>
          </cell>
          <cell r="G2421" t="str">
            <v>精神病类</v>
          </cell>
        </row>
        <row r="2422">
          <cell r="E2422" t="str">
            <v>BERNARD-SOULIER SYNDROME</v>
          </cell>
          <cell r="F2422" t="str">
            <v>伯-苏综合症</v>
          </cell>
          <cell r="G2422" t="str">
            <v>各种先天性家族性遗传性疾病</v>
          </cell>
        </row>
        <row r="2423">
          <cell r="E2423" t="str">
            <v>BERYLLIOSIS</v>
          </cell>
          <cell r="F2423" t="str">
            <v>铍中毒</v>
          </cell>
          <cell r="G2423" t="str">
            <v>各类损伤、中毒及操作并发症</v>
          </cell>
        </row>
        <row r="2424">
          <cell r="E2424" t="str">
            <v>BETA-2 GLYCOPROTEIN ANTIBODY POSITIVE</v>
          </cell>
          <cell r="F2424" t="str">
            <v>β2 - 糖蛋白抗体阳性</v>
          </cell>
          <cell r="G2424" t="str">
            <v>各类检查</v>
          </cell>
        </row>
        <row r="2425">
          <cell r="E2425" t="str">
            <v>BETA-N-ACETYL-D-GLUCOSAMINIDASE</v>
          </cell>
          <cell r="F2425" t="str">
            <v>β-N- 乙酰基 -D- 氨基葡糖苷酶</v>
          </cell>
          <cell r="G2425" t="str">
            <v>各类检查</v>
          </cell>
        </row>
        <row r="2426">
          <cell r="E2426" t="str">
            <v>BETA-N-ACETYL-D-GLUCOSAMINIDASE ABNORMAL</v>
          </cell>
          <cell r="F2426" t="str">
            <v>β-N- 乙酰基 -D- 氨基葡糖苷酶异常</v>
          </cell>
          <cell r="G2426" t="str">
            <v>各类检查</v>
          </cell>
        </row>
        <row r="2427">
          <cell r="E2427" t="str">
            <v>BETA-N-ACETYL-D-GLUCOSAMINIDASE DECREASED</v>
          </cell>
          <cell r="F2427" t="str">
            <v>β-N- 乙酰基 -D- 氨基葡糖苷酶降低</v>
          </cell>
          <cell r="G2427" t="str">
            <v>各类检查</v>
          </cell>
        </row>
        <row r="2428">
          <cell r="E2428" t="str">
            <v>BETA-N-ACETYL-D-GLUCOSAMINIDASE INCREASED</v>
          </cell>
          <cell r="F2428" t="str">
            <v>β-N- 乙酰基 -D- 氨基葡糖苷酶升高</v>
          </cell>
          <cell r="G2428" t="str">
            <v>各类检查</v>
          </cell>
        </row>
        <row r="2429">
          <cell r="E2429" t="str">
            <v>BETA 2 GLOBULIN</v>
          </cell>
          <cell r="F2429" t="str">
            <v>β2 球蛋白</v>
          </cell>
          <cell r="G2429" t="str">
            <v>各类检查</v>
          </cell>
        </row>
        <row r="2430">
          <cell r="E2430" t="str">
            <v>BETA 2 MICROGLOBULIN</v>
          </cell>
          <cell r="F2430" t="str">
            <v>β2 微球蛋白</v>
          </cell>
          <cell r="G2430" t="str">
            <v>各类检查</v>
          </cell>
        </row>
        <row r="2431">
          <cell r="E2431" t="str">
            <v>BETA 2 MICROGLOBULIN ABNORMAL</v>
          </cell>
          <cell r="F2431" t="str">
            <v>β2 微球蛋白异常</v>
          </cell>
          <cell r="G2431" t="str">
            <v>各类检查</v>
          </cell>
        </row>
        <row r="2432">
          <cell r="E2432" t="str">
            <v>BETA 2 MICROGLOBULIN DECREASED</v>
          </cell>
          <cell r="F2432" t="str">
            <v>β2 微球蛋白降低</v>
          </cell>
          <cell r="G2432" t="str">
            <v>各类检查</v>
          </cell>
        </row>
        <row r="2433">
          <cell r="E2433" t="str">
            <v>BETA 2 MICROGLOBULIN INCREASED</v>
          </cell>
          <cell r="F2433" t="str">
            <v>β2 微球蛋白升高</v>
          </cell>
          <cell r="G2433" t="str">
            <v>各类检查</v>
          </cell>
        </row>
        <row r="2434">
          <cell r="E2434" t="str">
            <v>BETA 2 MICROGLOBULIN URINE</v>
          </cell>
          <cell r="F2434" t="str">
            <v>尿 β2 微球蛋白</v>
          </cell>
          <cell r="G2434" t="str">
            <v>各类检查</v>
          </cell>
        </row>
        <row r="2435">
          <cell r="E2435" t="str">
            <v>BETA 2 MICROGLOBULIN URINE ABNORMAL</v>
          </cell>
          <cell r="F2435" t="str">
            <v>尿β2 微球蛋白异常</v>
          </cell>
          <cell r="G2435" t="str">
            <v>各类检查</v>
          </cell>
        </row>
        <row r="2436">
          <cell r="E2436" t="str">
            <v>BETA 2 MICROGLOBULIN URINE INCREASED</v>
          </cell>
          <cell r="F2436" t="str">
            <v>尿 β2 微球蛋白升高</v>
          </cell>
          <cell r="G2436" t="str">
            <v>各类检查</v>
          </cell>
        </row>
        <row r="2437">
          <cell r="E2437" t="str">
            <v>BETA GLOBULIN</v>
          </cell>
          <cell r="F2437" t="str">
            <v>β球蛋白</v>
          </cell>
          <cell r="G2437" t="str">
            <v>各类检查</v>
          </cell>
        </row>
        <row r="2438">
          <cell r="E2438" t="str">
            <v>BETA GLOBULIN ABNORMAL</v>
          </cell>
          <cell r="F2438" t="str">
            <v>β球蛋白异常</v>
          </cell>
          <cell r="G2438" t="str">
            <v>各类检查</v>
          </cell>
        </row>
        <row r="2439">
          <cell r="E2439" t="str">
            <v>BETA GLOBULIN DECREASED</v>
          </cell>
          <cell r="F2439" t="str">
            <v>β球蛋白降低</v>
          </cell>
          <cell r="G2439" t="str">
            <v>各类检查</v>
          </cell>
        </row>
        <row r="2440">
          <cell r="E2440" t="str">
            <v>BETA GLOBULIN INCREASED</v>
          </cell>
          <cell r="F2440" t="str">
            <v>β球蛋白升高</v>
          </cell>
          <cell r="G2440" t="str">
            <v>各类检查</v>
          </cell>
        </row>
        <row r="2441">
          <cell r="E2441" t="str">
            <v>BETA HAEMOLYTIC STREPTOCOCCAL INFECTION</v>
          </cell>
          <cell r="F2441" t="str">
            <v>β- 溶血性链球菌感染</v>
          </cell>
          <cell r="G2441" t="str">
            <v>感染及侵染类疾病</v>
          </cell>
        </row>
        <row r="2442">
          <cell r="E2442" t="str">
            <v>BEZOAR</v>
          </cell>
          <cell r="F2442" t="str">
            <v>肠胃结石</v>
          </cell>
          <cell r="G2442" t="str">
            <v>胃肠系统疾病</v>
          </cell>
        </row>
        <row r="2443">
          <cell r="E2443" t="str">
            <v>BEZOLD-JARISCH REFLEX</v>
          </cell>
          <cell r="F2443" t="str">
            <v>Bezold-Jarisch 反射</v>
          </cell>
          <cell r="G2443" t="str">
            <v>心脏器官疾病</v>
          </cell>
        </row>
        <row r="2444">
          <cell r="E2444" t="str">
            <v>BEZOLD ABSCESS</v>
          </cell>
          <cell r="F2444" t="str">
            <v>贝佐尔德脓肿</v>
          </cell>
          <cell r="G2444" t="str">
            <v>感染及侵染类疾病</v>
          </cell>
        </row>
        <row r="2445">
          <cell r="E2445" t="str">
            <v>BICKERSTAFF'S ENCEPHALITIS</v>
          </cell>
          <cell r="F2445" t="str">
            <v>Bickerstaff 脑炎</v>
          </cell>
          <cell r="G2445" t="str">
            <v>各类神经系统疾病</v>
          </cell>
        </row>
        <row r="2446">
          <cell r="E2446" t="str">
            <v>BICUSPID AORTIC VALVE</v>
          </cell>
          <cell r="F2446" t="str">
            <v>二叶主动脉瓣</v>
          </cell>
          <cell r="G2446" t="str">
            <v>各种先天性家族性遗传性疾病</v>
          </cell>
        </row>
        <row r="2447">
          <cell r="E2447" t="str">
            <v>BICUSPID PULMONARY VALVE</v>
          </cell>
          <cell r="F2447" t="str">
            <v>二叶肺动脉瓣</v>
          </cell>
          <cell r="G2447" t="str">
            <v>各种先天性家族性遗传性疾病</v>
          </cell>
        </row>
        <row r="2448">
          <cell r="E2448" t="str">
            <v>BICYTOPENIA</v>
          </cell>
          <cell r="F2448" t="str">
            <v>双系血细胞减少症</v>
          </cell>
          <cell r="G2448" t="str">
            <v>血液及淋巴系统疾病</v>
          </cell>
        </row>
        <row r="2449">
          <cell r="E2449" t="str">
            <v>BIFASCICULAR BLOCK</v>
          </cell>
          <cell r="F2449" t="str">
            <v>双束支传导阻滞</v>
          </cell>
          <cell r="G2449" t="str">
            <v>心脏器官疾病</v>
          </cell>
        </row>
        <row r="2450">
          <cell r="E2450" t="str">
            <v>BIFIDOBACTERIUM INFECTION</v>
          </cell>
          <cell r="F2450" t="str">
            <v>双歧杆菌感染</v>
          </cell>
          <cell r="G2450" t="str">
            <v>感染及侵染类疾病</v>
          </cell>
        </row>
        <row r="2451">
          <cell r="E2451" t="str">
            <v>BIFIDOBACTERIUM TEST POSITIVE</v>
          </cell>
          <cell r="F2451" t="str">
            <v>双歧杆菌检测阳性</v>
          </cell>
          <cell r="G2451" t="str">
            <v>各类检查</v>
          </cell>
        </row>
        <row r="2452">
          <cell r="E2452" t="str">
            <v>BILATERAL BREAST BUDS</v>
          </cell>
          <cell r="F2452" t="str">
            <v>双侧乳房芽</v>
          </cell>
          <cell r="G2452" t="str">
            <v>生殖系统及乳腺疾病</v>
          </cell>
        </row>
        <row r="2453">
          <cell r="E2453" t="str">
            <v>BILATERAL HYDRONEPHROSIS</v>
          </cell>
          <cell r="F2453" t="str">
            <v>肾盂积水</v>
          </cell>
          <cell r="G2453" t="str">
            <v>肾脏及泌尿系统疾病</v>
          </cell>
        </row>
        <row r="2454">
          <cell r="E2454" t="str">
            <v>BILATERAL ORCHIDECTOMY</v>
          </cell>
          <cell r="F2454" t="str">
            <v>双侧睾丸切除术</v>
          </cell>
          <cell r="G2454" t="str">
            <v>各种手术及医疗操作</v>
          </cell>
        </row>
        <row r="2455">
          <cell r="E2455" t="str">
            <v>BILE ACID MALABSORPTION</v>
          </cell>
          <cell r="F2455" t="str">
            <v>胆汁酸吸收不良</v>
          </cell>
          <cell r="G2455" t="str">
            <v>胃肠系统疾病</v>
          </cell>
        </row>
        <row r="2456">
          <cell r="E2456" t="str">
            <v>BILE CULTURE</v>
          </cell>
          <cell r="F2456" t="str">
            <v>胆汁培养</v>
          </cell>
          <cell r="G2456" t="str">
            <v>各类检查</v>
          </cell>
        </row>
        <row r="2457">
          <cell r="E2457" t="str">
            <v>BILE CULTURE POSITIVE</v>
          </cell>
          <cell r="F2457" t="str">
            <v>胆汁培养阳性</v>
          </cell>
          <cell r="G2457" t="str">
            <v>各类检查</v>
          </cell>
        </row>
        <row r="2458">
          <cell r="E2458" t="str">
            <v>BILE DUCT ADENOCARCINOMA</v>
          </cell>
          <cell r="F2458" t="str">
            <v>胆管腺癌</v>
          </cell>
          <cell r="G2458" t="str">
            <v>良性、恶性及性质不明的肿瘤（包括囊状和息肉状）</v>
          </cell>
        </row>
        <row r="2459">
          <cell r="E2459" t="str">
            <v>BILE DUCT CANCER</v>
          </cell>
          <cell r="F2459" t="str">
            <v>胆管癌</v>
          </cell>
          <cell r="G2459" t="str">
            <v>良性、恶性及性质不明的肿瘤（包括囊状和息肉状）</v>
          </cell>
        </row>
        <row r="2460">
          <cell r="E2460" t="str">
            <v>BILE DUCT CANCER NON-RESECTABLE</v>
          </cell>
          <cell r="F2460" t="str">
            <v>胆管癌</v>
          </cell>
          <cell r="G2460" t="str">
            <v>良性、恶性及性质不明的肿瘤（包括囊状和息肉状）</v>
          </cell>
        </row>
        <row r="2461">
          <cell r="E2461" t="str">
            <v>BILE DUCT CANCER RECURRENT</v>
          </cell>
          <cell r="F2461" t="str">
            <v>复发性胆管癌</v>
          </cell>
          <cell r="G2461" t="str">
            <v>良性、恶性及性质不明的肿瘤（包括囊状和息肉状）</v>
          </cell>
        </row>
        <row r="2462">
          <cell r="E2462" t="str">
            <v>BILE DUCT CANCER STAGE 0</v>
          </cell>
          <cell r="F2462" t="str">
            <v>胆管癌 0 期</v>
          </cell>
          <cell r="G2462" t="str">
            <v>良性、恶性及性质不明的肿瘤（包括囊状和息肉状）</v>
          </cell>
        </row>
        <row r="2463">
          <cell r="E2463" t="str">
            <v>BILE DUCT CANCER STAGE I</v>
          </cell>
          <cell r="F2463" t="str">
            <v>胆管癌 I 期</v>
          </cell>
          <cell r="G2463" t="str">
            <v>良性、恶性及性质不明的肿瘤（包括囊状和息肉状）</v>
          </cell>
        </row>
        <row r="2464">
          <cell r="E2464" t="str">
            <v>BILE DUCT CANCER STAGE II</v>
          </cell>
          <cell r="F2464" t="str">
            <v>胆管癌 II 期</v>
          </cell>
          <cell r="G2464" t="str">
            <v>良性、恶性及性质不明的肿瘤（包括囊状和息肉状）</v>
          </cell>
        </row>
        <row r="2465">
          <cell r="E2465" t="str">
            <v>BILE DUCT CANCER STAGE III</v>
          </cell>
          <cell r="F2465" t="str">
            <v>胆管癌 III 期</v>
          </cell>
          <cell r="G2465" t="str">
            <v>良性、恶性及性质不明的肿瘤（包括囊状和息肉状）</v>
          </cell>
        </row>
        <row r="2466">
          <cell r="E2466" t="str">
            <v>BILE DUCT CANCER STAGE IV</v>
          </cell>
          <cell r="F2466" t="str">
            <v>胆管癌 IV 期</v>
          </cell>
          <cell r="G2466" t="str">
            <v>良性、恶性及性质不明的肿瘤（包括囊状和息肉状）</v>
          </cell>
        </row>
        <row r="2467">
          <cell r="E2467" t="str">
            <v>BILE DUCT EXPLORATION</v>
          </cell>
          <cell r="F2467" t="str">
            <v>胆管探查</v>
          </cell>
          <cell r="G2467" t="str">
            <v>各种手术及医疗操作</v>
          </cell>
        </row>
        <row r="2468">
          <cell r="E2468" t="str">
            <v>BILE DUCT NECROSIS</v>
          </cell>
          <cell r="F2468" t="str">
            <v>胆管坏死</v>
          </cell>
          <cell r="G2468" t="str">
            <v>肝胆系统疾病</v>
          </cell>
        </row>
        <row r="2469">
          <cell r="E2469" t="str">
            <v>BILE DUCT OBSTRUCTION</v>
          </cell>
          <cell r="F2469" t="str">
            <v>胆管阻塞</v>
          </cell>
          <cell r="G2469" t="str">
            <v>肝胆系统疾病</v>
          </cell>
        </row>
        <row r="2470">
          <cell r="E2470" t="str">
            <v>BILE DUCT PRESSURE</v>
          </cell>
          <cell r="F2470" t="str">
            <v>胆管压力</v>
          </cell>
          <cell r="G2470" t="str">
            <v>各类检查</v>
          </cell>
        </row>
        <row r="2471">
          <cell r="E2471" t="str">
            <v>BILE DUCT PRESSURE INCREASED</v>
          </cell>
          <cell r="F2471" t="str">
            <v>胆管压力升高</v>
          </cell>
          <cell r="G2471" t="str">
            <v>各类检查</v>
          </cell>
        </row>
        <row r="2472">
          <cell r="E2472" t="str">
            <v>BILE DUCT RECONSTRUCTION</v>
          </cell>
          <cell r="F2472" t="str">
            <v>胆管重建</v>
          </cell>
          <cell r="G2472" t="str">
            <v>各种手术及医疗操作</v>
          </cell>
        </row>
        <row r="2473">
          <cell r="E2473" t="str">
            <v>BILE DUCT STENOSIS</v>
          </cell>
          <cell r="F2473" t="str">
            <v>胆管狭窄</v>
          </cell>
          <cell r="G2473" t="str">
            <v>肝胆系统疾病</v>
          </cell>
        </row>
        <row r="2474">
          <cell r="E2474" t="str">
            <v>BILE DUCT STENT INSERTION</v>
          </cell>
          <cell r="F2474" t="str">
            <v>胆管支架植入</v>
          </cell>
          <cell r="G2474" t="str">
            <v>各种手术及医疗操作</v>
          </cell>
        </row>
        <row r="2475">
          <cell r="E2475" t="str">
            <v>BILE DUCT STENT REMOVAL</v>
          </cell>
          <cell r="F2475" t="str">
            <v>胆管支架移除</v>
          </cell>
          <cell r="G2475" t="str">
            <v>各种手术及医疗操作</v>
          </cell>
        </row>
        <row r="2476">
          <cell r="E2476" t="str">
            <v>BILE DUCT STONE</v>
          </cell>
          <cell r="F2476" t="str">
            <v>胆管结石</v>
          </cell>
          <cell r="G2476" t="str">
            <v>肝胆系统疾病</v>
          </cell>
        </row>
        <row r="2477">
          <cell r="E2477" t="str">
            <v>BILE DUCT T-TUBE INSERTION</v>
          </cell>
          <cell r="F2477" t="str">
            <v>胆道置管术</v>
          </cell>
          <cell r="G2477" t="str">
            <v>各种手术及医疗操作</v>
          </cell>
        </row>
        <row r="2478">
          <cell r="E2478" t="str">
            <v>BILE DUCT T-TUBE REMOVAL</v>
          </cell>
          <cell r="F2478" t="str">
            <v>胆道引流管拔除术</v>
          </cell>
          <cell r="G2478" t="str">
            <v>各种手术及医疗操作</v>
          </cell>
        </row>
        <row r="2479">
          <cell r="E2479" t="str">
            <v>BILE OUTPUT</v>
          </cell>
          <cell r="F2479" t="str">
            <v>胆汁排出量</v>
          </cell>
          <cell r="G2479" t="str">
            <v>各类检查</v>
          </cell>
        </row>
        <row r="2480">
          <cell r="E2480" t="str">
            <v>BILE OUTPUT ABNORMAL</v>
          </cell>
          <cell r="F2480" t="str">
            <v>胆汁排出量异常</v>
          </cell>
          <cell r="G2480" t="str">
            <v>各类检查</v>
          </cell>
        </row>
        <row r="2481">
          <cell r="E2481" t="str">
            <v>BILE OUTPUT DECREASED</v>
          </cell>
          <cell r="F2481" t="str">
            <v>胆汁排出量降低</v>
          </cell>
          <cell r="G2481" t="str">
            <v>各类检查</v>
          </cell>
        </row>
        <row r="2482">
          <cell r="E2482" t="str">
            <v>BILE OUTPUT INCREASED</v>
          </cell>
          <cell r="F2482" t="str">
            <v>胆汁排出量升高</v>
          </cell>
          <cell r="G2482" t="str">
            <v>各类检查</v>
          </cell>
        </row>
        <row r="2483">
          <cell r="E2483" t="str">
            <v>BILEVEL POSITIVE AIRWAY PRESSURE</v>
          </cell>
          <cell r="F2483" t="str">
            <v>气道正压通气治疗</v>
          </cell>
          <cell r="G2483" t="str">
            <v>各种手术及医疗操作</v>
          </cell>
        </row>
        <row r="2484">
          <cell r="E2484" t="str">
            <v>BILIARY-BRONCHIAL FISTULA</v>
          </cell>
          <cell r="F2484" t="str">
            <v>胆管支气管瘘</v>
          </cell>
          <cell r="G2484" t="str">
            <v>肝胆系统疾病</v>
          </cell>
        </row>
        <row r="2485">
          <cell r="E2485" t="str">
            <v>BILIARY-VASCULAR FISTULA</v>
          </cell>
          <cell r="F2485" t="str">
            <v>胆管血管瘘</v>
          </cell>
          <cell r="G2485" t="str">
            <v>各类损伤、中毒及操作并发症</v>
          </cell>
        </row>
        <row r="2486">
          <cell r="E2486" t="str">
            <v>BILIARY ABSCESS</v>
          </cell>
          <cell r="F2486" t="str">
            <v>胆道脓肿</v>
          </cell>
          <cell r="G2486" t="str">
            <v>感染及侵染类疾病</v>
          </cell>
        </row>
        <row r="2487">
          <cell r="E2487" t="str">
            <v>BILIARY ADENOMA</v>
          </cell>
          <cell r="F2487" t="str">
            <v>胆道系统腺瘤</v>
          </cell>
          <cell r="G2487" t="str">
            <v>良性、恶性及性质不明的肿瘤（包括囊状和息肉状）</v>
          </cell>
        </row>
        <row r="2488">
          <cell r="E2488" t="str">
            <v>BILIARY ANASTOMOSIS</v>
          </cell>
          <cell r="F2488" t="str">
            <v>胆道吻合术</v>
          </cell>
          <cell r="G2488" t="str">
            <v>各种手术及医疗操作</v>
          </cell>
        </row>
        <row r="2489">
          <cell r="E2489" t="str">
            <v>BILIARY ANASTOMOSIS COMPLICATION</v>
          </cell>
          <cell r="F2489" t="str">
            <v>胆道吻合处并发症</v>
          </cell>
          <cell r="G2489" t="str">
            <v>各类损伤、中毒及操作并发症</v>
          </cell>
        </row>
        <row r="2490">
          <cell r="E2490" t="str">
            <v>BILIARY ASCITES</v>
          </cell>
          <cell r="F2490" t="str">
            <v>胆汁性腹水</v>
          </cell>
          <cell r="G2490" t="str">
            <v>胃肠系统疾病</v>
          </cell>
        </row>
        <row r="2491">
          <cell r="E2491" t="str">
            <v>BILIARY CANCER METASTATIC</v>
          </cell>
          <cell r="F2491" t="str">
            <v>转移性胆管癌</v>
          </cell>
          <cell r="G2491" t="str">
            <v>良性、恶性及性质不明的肿瘤（包括囊状和息肉状）</v>
          </cell>
        </row>
        <row r="2492">
          <cell r="E2492" t="str">
            <v>BILIARY CAST SYNDROME</v>
          </cell>
          <cell r="F2492" t="str">
            <v>胆管铸型综合征</v>
          </cell>
          <cell r="G2492" t="str">
            <v>肝胆系统疾病</v>
          </cell>
        </row>
        <row r="2493">
          <cell r="E2493" t="str">
            <v>BILIARY CATHETER INSERTION</v>
          </cell>
          <cell r="F2493" t="str">
            <v>胆道置管术</v>
          </cell>
          <cell r="G2493" t="str">
            <v>各种手术及医疗操作</v>
          </cell>
        </row>
        <row r="2494">
          <cell r="E2494" t="str">
            <v>BILIARY CIRRHOSIS</v>
          </cell>
          <cell r="F2494" t="str">
            <v>胆汁性肝硬化</v>
          </cell>
          <cell r="G2494" t="str">
            <v>肝胆系统疾病</v>
          </cell>
        </row>
        <row r="2495">
          <cell r="E2495" t="str">
            <v>BILIARY CIRRHOSIS PRIMARY</v>
          </cell>
          <cell r="F2495" t="str">
            <v>原发性胆汁性胆管炎</v>
          </cell>
          <cell r="G2495" t="str">
            <v>肝胆系统疾病</v>
          </cell>
        </row>
        <row r="2496">
          <cell r="E2496" t="str">
            <v>BILIARY COLIC</v>
          </cell>
          <cell r="F2496" t="str">
            <v>胆绞痛</v>
          </cell>
          <cell r="G2496" t="str">
            <v>肝胆系统疾病</v>
          </cell>
        </row>
        <row r="2497">
          <cell r="E2497" t="str">
            <v>BILIARY CYST</v>
          </cell>
          <cell r="F2497" t="str">
            <v>胆管囊肿</v>
          </cell>
          <cell r="G2497" t="str">
            <v>肝胆系统疾病</v>
          </cell>
        </row>
        <row r="2498">
          <cell r="E2498" t="str">
            <v>BILIARY DILATATION</v>
          </cell>
          <cell r="F2498" t="str">
            <v>胆管扩张</v>
          </cell>
          <cell r="G2498" t="str">
            <v>肝胆系统疾病</v>
          </cell>
        </row>
        <row r="2499">
          <cell r="E2499" t="str">
            <v>BILIARY DRAINAGE</v>
          </cell>
          <cell r="F2499" t="str">
            <v>胆道置管术</v>
          </cell>
          <cell r="G2499" t="str">
            <v>各种手术及医疗操作</v>
          </cell>
        </row>
        <row r="2500">
          <cell r="E2500" t="str">
            <v>BILIARY DYSKINESIA</v>
          </cell>
          <cell r="F2500" t="str">
            <v>胆道运动功能障碍</v>
          </cell>
          <cell r="G2500" t="str">
            <v>肝胆系统疾病</v>
          </cell>
        </row>
        <row r="2501">
          <cell r="E2501" t="str">
            <v>BILIARY DYSPEPSIA</v>
          </cell>
          <cell r="F2501" t="str">
            <v>胆汁性消化不良</v>
          </cell>
          <cell r="G2501" t="str">
            <v>肝胆系统疾病</v>
          </cell>
        </row>
        <row r="2502">
          <cell r="E2502" t="str">
            <v>BILIARY FIBROSIS</v>
          </cell>
          <cell r="F2502" t="str">
            <v>胆纤维化</v>
          </cell>
          <cell r="G2502" t="str">
            <v>肝胆系统疾病</v>
          </cell>
        </row>
        <row r="2503">
          <cell r="E2503" t="str">
            <v>BILIARY FISTULA</v>
          </cell>
          <cell r="F2503" t="str">
            <v>胆瘘</v>
          </cell>
          <cell r="G2503" t="str">
            <v>肝胆系统疾病</v>
          </cell>
        </row>
        <row r="2504">
          <cell r="E2504" t="str">
            <v>BILIARY HAMARTOMA</v>
          </cell>
          <cell r="F2504" t="str">
            <v>胆管错构瘤</v>
          </cell>
          <cell r="G2504" t="str">
            <v>各种先天性家族性遗传性疾病</v>
          </cell>
        </row>
        <row r="2505">
          <cell r="E2505" t="str">
            <v>BILIARY ISCHAEMIA</v>
          </cell>
          <cell r="F2505" t="str">
            <v>胆道缺血</v>
          </cell>
          <cell r="G2505" t="str">
            <v>肝胆系统疾病</v>
          </cell>
        </row>
        <row r="2506">
          <cell r="E2506" t="str">
            <v>BILIARY NEOPLASM</v>
          </cell>
          <cell r="F2506" t="str">
            <v>胆道肿瘤</v>
          </cell>
          <cell r="G2506" t="str">
            <v>良性、恶性及性质不明的肿瘤（包括囊状和息肉状）</v>
          </cell>
        </row>
        <row r="2507">
          <cell r="E2507" t="str">
            <v>BILIARY OBSTRUCTION</v>
          </cell>
          <cell r="F2507" t="str">
            <v>胆管阻塞</v>
          </cell>
          <cell r="G2507" t="str">
            <v>肝胆系统疾病</v>
          </cell>
        </row>
        <row r="2508">
          <cell r="E2508" t="str">
            <v>BILIARY POLYP</v>
          </cell>
          <cell r="F2508" t="str">
            <v>胆息肉</v>
          </cell>
          <cell r="G2508" t="str">
            <v>肝胆系统疾病</v>
          </cell>
        </row>
        <row r="2509">
          <cell r="E2509" t="str">
            <v>BILIARY SEPSIS</v>
          </cell>
          <cell r="F2509" t="str">
            <v>胆源性脓毒症</v>
          </cell>
          <cell r="G2509" t="str">
            <v>感染及侵染类疾病</v>
          </cell>
        </row>
        <row r="2510">
          <cell r="E2510" t="str">
            <v>BILIARY SPHINCTEROTOMY</v>
          </cell>
          <cell r="F2510" t="str">
            <v>胆囊括约肌切开术</v>
          </cell>
          <cell r="G2510" t="str">
            <v>各种手术及医疗操作</v>
          </cell>
        </row>
        <row r="2511">
          <cell r="E2511" t="str">
            <v>BILIARY STENT PLACEMENT</v>
          </cell>
          <cell r="F2511" t="str">
            <v>胆管支架植入</v>
          </cell>
          <cell r="G2511" t="str">
            <v>各种手术及医疗操作</v>
          </cell>
        </row>
        <row r="2512">
          <cell r="E2512" t="str">
            <v>BILIARY TRACT DILATION PROCEDURE</v>
          </cell>
          <cell r="F2512" t="str">
            <v>胆道扩张术</v>
          </cell>
          <cell r="G2512" t="str">
            <v>各种手术及医疗操作</v>
          </cell>
        </row>
        <row r="2513">
          <cell r="E2513" t="str">
            <v>BILIARY TRACT DISORDER</v>
          </cell>
          <cell r="F2513" t="str">
            <v>胆道病</v>
          </cell>
          <cell r="G2513" t="str">
            <v>肝胆系统疾病</v>
          </cell>
        </row>
        <row r="2514">
          <cell r="E2514" t="str">
            <v>BILIARY TRACT INFECTION</v>
          </cell>
          <cell r="F2514" t="str">
            <v>胆道感染</v>
          </cell>
          <cell r="G2514" t="str">
            <v>感染及侵染类疾病</v>
          </cell>
        </row>
        <row r="2515">
          <cell r="E2515" t="str">
            <v>BILIARY TRACT INFECTION BACTERIAL</v>
          </cell>
          <cell r="F2515" t="str">
            <v>胆道细菌感染</v>
          </cell>
          <cell r="G2515" t="str">
            <v>感染及侵染类疾病</v>
          </cell>
        </row>
        <row r="2516">
          <cell r="E2516" t="str">
            <v>BILIARY TRACT INFECTION CRYPTOSPORIDIAL</v>
          </cell>
          <cell r="F2516" t="str">
            <v>胆道隐孢子虫感染</v>
          </cell>
          <cell r="G2516" t="str">
            <v>感染及侵染类疾病</v>
          </cell>
        </row>
        <row r="2517">
          <cell r="E2517" t="str">
            <v>BILIARY TRACT INFECTION FUNGAL</v>
          </cell>
          <cell r="F2517" t="str">
            <v>胆道真菌感染</v>
          </cell>
          <cell r="G2517" t="str">
            <v>感染及侵染类疾病</v>
          </cell>
        </row>
        <row r="2518">
          <cell r="E2518" t="str">
            <v>BILIARY TRACT INFECTION VIRAL</v>
          </cell>
          <cell r="F2518" t="str">
            <v>胆道病毒感染</v>
          </cell>
          <cell r="G2518" t="str">
            <v>感染及侵染类疾病</v>
          </cell>
        </row>
        <row r="2519">
          <cell r="E2519" t="str">
            <v>BILIARY TRACT OPERATION</v>
          </cell>
          <cell r="F2519" t="str">
            <v>胆道手术</v>
          </cell>
          <cell r="G2519" t="str">
            <v>各种手术及医疗操作</v>
          </cell>
        </row>
        <row r="2520">
          <cell r="E2520" t="str">
            <v>BILIOPANCREATIC BYPASS</v>
          </cell>
          <cell r="F2520" t="str">
            <v>胆胰分流术</v>
          </cell>
          <cell r="G2520" t="str">
            <v>各种手术及医疗操作</v>
          </cell>
        </row>
        <row r="2521">
          <cell r="E2521" t="str">
            <v>BILIRUBIN CONJUGATED</v>
          </cell>
          <cell r="F2521" t="str">
            <v>结合胆红素</v>
          </cell>
          <cell r="G2521" t="str">
            <v>各类检查</v>
          </cell>
        </row>
        <row r="2522">
          <cell r="E2522" t="str">
            <v>BILIRUBIN CONJUGATED ABNORMAL</v>
          </cell>
          <cell r="F2522" t="str">
            <v>结合胆红素异常</v>
          </cell>
          <cell r="G2522" t="str">
            <v>各类检查</v>
          </cell>
        </row>
        <row r="2523">
          <cell r="E2523" t="str">
            <v>BILIRUBIN CONJUGATED DECREASED</v>
          </cell>
          <cell r="F2523" t="str">
            <v>结合胆红素减少</v>
          </cell>
          <cell r="G2523" t="str">
            <v>各类检查</v>
          </cell>
        </row>
        <row r="2524">
          <cell r="E2524" t="str">
            <v>BILIRUBIN CONJUGATED INCREASED</v>
          </cell>
          <cell r="F2524" t="str">
            <v>结合胆红素升高</v>
          </cell>
          <cell r="G2524" t="str">
            <v>各类检查</v>
          </cell>
        </row>
        <row r="2525">
          <cell r="E2525" t="str">
            <v>BILIRUBIN EXCRETION DISORDER</v>
          </cell>
          <cell r="F2525" t="str">
            <v>胆红素排泄障碍</v>
          </cell>
          <cell r="G2525" t="str">
            <v>肝胆系统疾病</v>
          </cell>
        </row>
        <row r="2526">
          <cell r="E2526" t="str">
            <v>BILIRUBIN URINE</v>
          </cell>
          <cell r="F2526" t="str">
            <v>尿胆红素</v>
          </cell>
          <cell r="G2526" t="str">
            <v>各类检查</v>
          </cell>
        </row>
        <row r="2527">
          <cell r="E2527" t="str">
            <v>BILIRUBIN URINE PRESENT</v>
          </cell>
          <cell r="F2527" t="str">
            <v>尿胆红素检出</v>
          </cell>
          <cell r="G2527" t="str">
            <v>各类检查</v>
          </cell>
        </row>
        <row r="2528">
          <cell r="E2528" t="str">
            <v>BILIRUBINURIA</v>
          </cell>
          <cell r="F2528" t="str">
            <v>胆红素尿</v>
          </cell>
          <cell r="G2528" t="str">
            <v>肾脏及泌尿系统疾病</v>
          </cell>
        </row>
        <row r="2529">
          <cell r="E2529" t="str">
            <v>BILOMA</v>
          </cell>
          <cell r="F2529" t="str">
            <v>胆汁瘤</v>
          </cell>
          <cell r="G2529" t="str">
            <v>肝胆系统疾病</v>
          </cell>
        </row>
        <row r="2530">
          <cell r="E2530" t="str">
            <v>BILOMA INFECTED</v>
          </cell>
          <cell r="F2530" t="str">
            <v>感染性胆汁瘤</v>
          </cell>
          <cell r="G2530" t="str">
            <v>感染及侵染类疾病</v>
          </cell>
        </row>
        <row r="2531">
          <cell r="E2531" t="str">
            <v>BING-NEEL SYNDROME</v>
          </cell>
          <cell r="F2531" t="str">
            <v>Bing-Neel 综合征</v>
          </cell>
          <cell r="G2531" t="str">
            <v>良性、恶性及性质不明的肿瘤（包括囊状和息肉状）</v>
          </cell>
        </row>
        <row r="2532">
          <cell r="E2532" t="str">
            <v>BINGE DRINKING</v>
          </cell>
          <cell r="F2532" t="str">
            <v>狂饮</v>
          </cell>
          <cell r="G2532" t="str">
            <v>精神病类</v>
          </cell>
        </row>
        <row r="2533">
          <cell r="E2533" t="str">
            <v>BINGE EATING</v>
          </cell>
          <cell r="F2533" t="str">
            <v>暴食症</v>
          </cell>
          <cell r="G2533" t="str">
            <v>精神病类</v>
          </cell>
        </row>
        <row r="2534">
          <cell r="E2534" t="str">
            <v>BINOCULAR EYE MOVEMENT DISORDER</v>
          </cell>
          <cell r="F2534" t="str">
            <v>双眼运动异常</v>
          </cell>
          <cell r="G2534" t="str">
            <v>眼器官疾病</v>
          </cell>
        </row>
        <row r="2535">
          <cell r="E2535" t="str">
            <v>BIOCHEMICAL PREGNANCY</v>
          </cell>
          <cell r="F2535" t="str">
            <v>生化妊娠</v>
          </cell>
          <cell r="G2535" t="str">
            <v>妊娠期、产褥期及围产期状况</v>
          </cell>
        </row>
        <row r="2536">
          <cell r="E2536" t="str">
            <v>BIOPSY</v>
          </cell>
          <cell r="F2536" t="str">
            <v>活检</v>
          </cell>
          <cell r="G2536" t="str">
            <v>各类检查</v>
          </cell>
        </row>
        <row r="2537">
          <cell r="E2537" t="str">
            <v>BIOPSY ABDOMINAL WALL ABNORMAL</v>
          </cell>
          <cell r="F2537" t="str">
            <v>腹壁活检异常</v>
          </cell>
          <cell r="G2537" t="str">
            <v>各类检查</v>
          </cell>
        </row>
        <row r="2538">
          <cell r="E2538" t="str">
            <v>BIOPSY ADRENAL GLAND</v>
          </cell>
          <cell r="F2538" t="str">
            <v>肾上腺活检</v>
          </cell>
          <cell r="G2538" t="str">
            <v>各类检查</v>
          </cell>
        </row>
        <row r="2539">
          <cell r="E2539" t="str">
            <v>BIOPSY ADRENAL GLAND ABNORMAL</v>
          </cell>
          <cell r="F2539" t="str">
            <v>肾上腺活检异常</v>
          </cell>
          <cell r="G2539" t="str">
            <v>各类检查</v>
          </cell>
        </row>
        <row r="2540">
          <cell r="E2540" t="str">
            <v>BIOPSY ARTERY</v>
          </cell>
          <cell r="F2540" t="str">
            <v>动脉活检</v>
          </cell>
          <cell r="G2540" t="str">
            <v>各类检查</v>
          </cell>
        </row>
        <row r="2541">
          <cell r="E2541" t="str">
            <v>BIOPSY ARTERY NORMAL</v>
          </cell>
          <cell r="F2541" t="str">
            <v>动脉活检正常</v>
          </cell>
          <cell r="G2541" t="str">
            <v>各类检查</v>
          </cell>
        </row>
        <row r="2542">
          <cell r="E2542" t="str">
            <v>BIOPSY BILE DUCT ABNORMAL</v>
          </cell>
          <cell r="F2542" t="str">
            <v>胆管活检异常</v>
          </cell>
          <cell r="G2542" t="str">
            <v>各类检查</v>
          </cell>
        </row>
        <row r="2543">
          <cell r="E2543" t="str">
            <v>BIOPSY BLADDER</v>
          </cell>
          <cell r="F2543" t="str">
            <v>膀胱活检</v>
          </cell>
          <cell r="G2543" t="str">
            <v>各类检查</v>
          </cell>
        </row>
        <row r="2544">
          <cell r="E2544" t="str">
            <v>BIOPSY BLADDER ABNORMAL</v>
          </cell>
          <cell r="F2544" t="str">
            <v>膀胱活检异常</v>
          </cell>
          <cell r="G2544" t="str">
            <v>各类检查</v>
          </cell>
        </row>
        <row r="2545">
          <cell r="E2545" t="str">
            <v>BIOPSY BLADDER NORMAL</v>
          </cell>
          <cell r="F2545" t="str">
            <v>膀胱活检正常</v>
          </cell>
          <cell r="G2545" t="str">
            <v>各类检查</v>
          </cell>
        </row>
        <row r="2546">
          <cell r="E2546" t="str">
            <v>BIOPSY BLOOD VESSEL</v>
          </cell>
          <cell r="F2546" t="str">
            <v>血管活检</v>
          </cell>
          <cell r="G2546" t="str">
            <v>各类检查</v>
          </cell>
        </row>
        <row r="2547">
          <cell r="E2547" t="str">
            <v>BIOPSY BLOOD VESSEL ABNORMAL</v>
          </cell>
          <cell r="F2547" t="str">
            <v>血管活检异常</v>
          </cell>
          <cell r="G2547" t="str">
            <v>各类检查</v>
          </cell>
        </row>
        <row r="2548">
          <cell r="E2548" t="str">
            <v>BIOPSY BONE</v>
          </cell>
          <cell r="F2548" t="str">
            <v>骨活检</v>
          </cell>
          <cell r="G2548" t="str">
            <v>各类检查</v>
          </cell>
        </row>
        <row r="2549">
          <cell r="E2549" t="str">
            <v>BIOPSY BONE ABNORMAL</v>
          </cell>
          <cell r="F2549" t="str">
            <v>骨活检异常</v>
          </cell>
          <cell r="G2549" t="str">
            <v>各类检查</v>
          </cell>
        </row>
        <row r="2550">
          <cell r="E2550" t="str">
            <v>BIOPSY BONE MARROW</v>
          </cell>
          <cell r="F2550" t="str">
            <v>骨髓活检</v>
          </cell>
          <cell r="G2550" t="str">
            <v>各类检查</v>
          </cell>
        </row>
        <row r="2551">
          <cell r="E2551" t="str">
            <v>BIOPSY BONE MARROW ABNORMAL</v>
          </cell>
          <cell r="F2551" t="str">
            <v>骨髓活检异常</v>
          </cell>
          <cell r="G2551" t="str">
            <v>各类检查</v>
          </cell>
        </row>
        <row r="2552">
          <cell r="E2552" t="str">
            <v>BIOPSY BONE MARROW NORMAL</v>
          </cell>
          <cell r="F2552" t="str">
            <v>骨髓活检正常</v>
          </cell>
          <cell r="G2552" t="str">
            <v>各类检查</v>
          </cell>
        </row>
        <row r="2553">
          <cell r="E2553" t="str">
            <v>BIOPSY BRAIN</v>
          </cell>
          <cell r="F2553" t="str">
            <v>脑活检</v>
          </cell>
          <cell r="G2553" t="str">
            <v>各类检查</v>
          </cell>
        </row>
        <row r="2554">
          <cell r="E2554" t="str">
            <v>BIOPSY BRAIN ABNORMAL</v>
          </cell>
          <cell r="F2554" t="str">
            <v>脑活检异常</v>
          </cell>
          <cell r="G2554" t="str">
            <v>各类检查</v>
          </cell>
        </row>
        <row r="2555">
          <cell r="E2555" t="str">
            <v>BIOPSY BRAIN NORMAL</v>
          </cell>
          <cell r="F2555" t="str">
            <v>脑活检正常</v>
          </cell>
          <cell r="G2555" t="str">
            <v>各类检查</v>
          </cell>
        </row>
        <row r="2556">
          <cell r="E2556" t="str">
            <v>BIOPSY BREAST</v>
          </cell>
          <cell r="F2556" t="str">
            <v>乳房活检</v>
          </cell>
          <cell r="G2556" t="str">
            <v>各类检查</v>
          </cell>
        </row>
        <row r="2557">
          <cell r="E2557" t="str">
            <v>BIOPSY BREAST ABNORMAL</v>
          </cell>
          <cell r="F2557" t="str">
            <v>乳房活检异常</v>
          </cell>
          <cell r="G2557" t="str">
            <v>各类检查</v>
          </cell>
        </row>
        <row r="2558">
          <cell r="E2558" t="str">
            <v>BIOPSY BREAST NORMAL</v>
          </cell>
          <cell r="F2558" t="str">
            <v>乳房活检正常</v>
          </cell>
          <cell r="G2558" t="str">
            <v>各类检查</v>
          </cell>
        </row>
        <row r="2559">
          <cell r="E2559" t="str">
            <v>BIOPSY BRONCHUS</v>
          </cell>
          <cell r="F2559" t="str">
            <v>支气管活检</v>
          </cell>
          <cell r="G2559" t="str">
            <v>各类检查</v>
          </cell>
        </row>
        <row r="2560">
          <cell r="E2560" t="str">
            <v>BIOPSY BRONCHUS ABNORMAL</v>
          </cell>
          <cell r="F2560" t="str">
            <v>支气管活检异常</v>
          </cell>
          <cell r="G2560" t="str">
            <v>各类检查</v>
          </cell>
        </row>
        <row r="2561">
          <cell r="E2561" t="str">
            <v>BIOPSY BRONCHUS NORMAL</v>
          </cell>
          <cell r="F2561" t="str">
            <v>支气管活检正常</v>
          </cell>
          <cell r="G2561" t="str">
            <v>各类检查</v>
          </cell>
        </row>
        <row r="2562">
          <cell r="E2562" t="str">
            <v>BIOPSY CARTILAGE ABNORMAL</v>
          </cell>
          <cell r="F2562" t="str">
            <v>软骨活检异常</v>
          </cell>
          <cell r="G2562" t="str">
            <v>各类检查</v>
          </cell>
        </row>
        <row r="2563">
          <cell r="E2563" t="str">
            <v>BIOPSY CERVIX</v>
          </cell>
          <cell r="F2563" t="str">
            <v>宫颈活检</v>
          </cell>
          <cell r="G2563" t="str">
            <v>各类检查</v>
          </cell>
        </row>
        <row r="2564">
          <cell r="E2564" t="str">
            <v>BIOPSY CERVIX ABNORMAL</v>
          </cell>
          <cell r="F2564" t="str">
            <v>宫颈活检异常</v>
          </cell>
          <cell r="G2564" t="str">
            <v>各类检查</v>
          </cell>
        </row>
        <row r="2565">
          <cell r="E2565" t="str">
            <v>BIOPSY CHEST WALL</v>
          </cell>
          <cell r="F2565" t="str">
            <v>胸壁活检</v>
          </cell>
          <cell r="G2565" t="str">
            <v>各类检查</v>
          </cell>
        </row>
        <row r="2566">
          <cell r="E2566" t="str">
            <v>BIOPSY CHEST WALL ABNORMAL</v>
          </cell>
          <cell r="F2566" t="str">
            <v>胸壁活检异常</v>
          </cell>
          <cell r="G2566" t="str">
            <v>各类检查</v>
          </cell>
        </row>
        <row r="2567">
          <cell r="E2567" t="str">
            <v>BIOPSY CHORIONIC VILLOUS ABNORMAL</v>
          </cell>
          <cell r="F2567" t="str">
            <v>绒毛活检异常</v>
          </cell>
          <cell r="G2567" t="str">
            <v>各类检查</v>
          </cell>
        </row>
        <row r="2568">
          <cell r="E2568" t="str">
            <v>BIOPSY COLON</v>
          </cell>
          <cell r="F2568" t="str">
            <v>结肠活检</v>
          </cell>
          <cell r="G2568" t="str">
            <v>各类检查</v>
          </cell>
        </row>
        <row r="2569">
          <cell r="E2569" t="str">
            <v>BIOPSY COLON ABNORMAL</v>
          </cell>
          <cell r="F2569" t="str">
            <v>结肠活检异常</v>
          </cell>
          <cell r="G2569" t="str">
            <v>各类检查</v>
          </cell>
        </row>
        <row r="2570">
          <cell r="E2570" t="str">
            <v>BIOPSY CORNEA ABNORMAL</v>
          </cell>
          <cell r="F2570" t="str">
            <v>角膜活检异常</v>
          </cell>
          <cell r="G2570" t="str">
            <v>各类检查</v>
          </cell>
        </row>
        <row r="2571">
          <cell r="E2571" t="str">
            <v>BIOPSY EAR ABNORMAL</v>
          </cell>
          <cell r="F2571" t="str">
            <v>耳活检异常</v>
          </cell>
          <cell r="G2571" t="str">
            <v>各类检查</v>
          </cell>
        </row>
        <row r="2572">
          <cell r="E2572" t="str">
            <v>BIOPSY ENDOMETRIUM</v>
          </cell>
          <cell r="F2572" t="str">
            <v>子宫内膜活检</v>
          </cell>
          <cell r="G2572" t="str">
            <v>各类检查</v>
          </cell>
        </row>
        <row r="2573">
          <cell r="E2573" t="str">
            <v>BIOPSY ENDOMETRIUM ABNORMAL</v>
          </cell>
          <cell r="F2573" t="str">
            <v>子宫内膜活检异常</v>
          </cell>
          <cell r="G2573" t="str">
            <v>各类检查</v>
          </cell>
        </row>
        <row r="2574">
          <cell r="E2574" t="str">
            <v>BIOPSY EPIDIDYMIS ABNORMAL</v>
          </cell>
          <cell r="F2574" t="str">
            <v>附睾活检异常</v>
          </cell>
          <cell r="G2574" t="str">
            <v>各类检查</v>
          </cell>
        </row>
        <row r="2575">
          <cell r="E2575" t="str">
            <v>BIOPSY EYELID</v>
          </cell>
          <cell r="F2575" t="str">
            <v>眼睑活检</v>
          </cell>
          <cell r="G2575" t="str">
            <v>各类检查</v>
          </cell>
        </row>
        <row r="2576">
          <cell r="E2576" t="str">
            <v>BIOPSY FALLOPIAN TUBE ABNORMAL</v>
          </cell>
          <cell r="F2576" t="str">
            <v>输卵管活检异常</v>
          </cell>
          <cell r="G2576" t="str">
            <v>各类检查</v>
          </cell>
        </row>
        <row r="2577">
          <cell r="E2577" t="str">
            <v>BIOPSY GALLBLADDER ABNORMAL</v>
          </cell>
          <cell r="F2577" t="str">
            <v>胆囊活检异常</v>
          </cell>
          <cell r="G2577" t="str">
            <v>各类检查</v>
          </cell>
        </row>
        <row r="2578">
          <cell r="E2578" t="str">
            <v>BIOPSY GINGIVAL</v>
          </cell>
          <cell r="F2578" t="str">
            <v>牙龈活检</v>
          </cell>
          <cell r="G2578" t="str">
            <v>各类检查</v>
          </cell>
        </row>
        <row r="2579">
          <cell r="E2579" t="str">
            <v>BIOPSY HEART</v>
          </cell>
          <cell r="F2579" t="str">
            <v>心活检</v>
          </cell>
          <cell r="G2579" t="str">
            <v>各类检查</v>
          </cell>
        </row>
        <row r="2580">
          <cell r="E2580" t="str">
            <v>BIOPSY HEART ABNORMAL</v>
          </cell>
          <cell r="F2580" t="str">
            <v>心活检异常</v>
          </cell>
          <cell r="G2580" t="str">
            <v>各类检查</v>
          </cell>
        </row>
        <row r="2581">
          <cell r="E2581" t="str">
            <v>BIOPSY INTESTINE</v>
          </cell>
          <cell r="F2581" t="str">
            <v>肠活检</v>
          </cell>
          <cell r="G2581" t="str">
            <v>各类检查</v>
          </cell>
        </row>
        <row r="2582">
          <cell r="E2582" t="str">
            <v>BIOPSY INTESTINE ABNORMAL</v>
          </cell>
          <cell r="F2582" t="str">
            <v>肠活检异常</v>
          </cell>
          <cell r="G2582" t="str">
            <v>各类检查</v>
          </cell>
        </row>
        <row r="2583">
          <cell r="E2583" t="str">
            <v>BIOPSY KIDNEY</v>
          </cell>
          <cell r="F2583" t="str">
            <v>肾脏活检</v>
          </cell>
          <cell r="G2583" t="str">
            <v>各类检查</v>
          </cell>
        </row>
        <row r="2584">
          <cell r="E2584" t="str">
            <v>BIOPSY KIDNEY ABNORMAL</v>
          </cell>
          <cell r="F2584" t="str">
            <v>肾脏活检异常</v>
          </cell>
          <cell r="G2584" t="str">
            <v>各类检查</v>
          </cell>
        </row>
        <row r="2585">
          <cell r="E2585" t="str">
            <v>BIOPSY LARYNX</v>
          </cell>
          <cell r="F2585" t="str">
            <v>喉活检</v>
          </cell>
          <cell r="G2585" t="str">
            <v>各类检查</v>
          </cell>
        </row>
        <row r="2586">
          <cell r="E2586" t="str">
            <v>BIOPSY LARYNX ABNORMAL</v>
          </cell>
          <cell r="F2586" t="str">
            <v>喉活检异常</v>
          </cell>
          <cell r="G2586" t="str">
            <v>各类检查</v>
          </cell>
        </row>
        <row r="2587">
          <cell r="E2587" t="str">
            <v>BIOPSY LIP</v>
          </cell>
          <cell r="F2587" t="str">
            <v>唇活检</v>
          </cell>
          <cell r="G2587" t="str">
            <v>各类检查</v>
          </cell>
        </row>
        <row r="2588">
          <cell r="E2588" t="str">
            <v>BIOPSY LIP ABNORMAL</v>
          </cell>
          <cell r="F2588" t="str">
            <v>唇活检异常</v>
          </cell>
          <cell r="G2588" t="str">
            <v>各类检查</v>
          </cell>
        </row>
        <row r="2589">
          <cell r="E2589" t="str">
            <v>BIOPSY LIVER</v>
          </cell>
          <cell r="F2589" t="str">
            <v>肝脏活检</v>
          </cell>
          <cell r="G2589" t="str">
            <v>各类检查</v>
          </cell>
        </row>
        <row r="2590">
          <cell r="E2590" t="str">
            <v>BIOPSY LIVER ABNORMAL</v>
          </cell>
          <cell r="F2590" t="str">
            <v>肝脏活检异常</v>
          </cell>
          <cell r="G2590" t="str">
            <v>各类检查</v>
          </cell>
        </row>
        <row r="2591">
          <cell r="E2591" t="str">
            <v>BIOPSY LIVER NORMAL</v>
          </cell>
          <cell r="F2591" t="str">
            <v>肝脏活检正常</v>
          </cell>
          <cell r="G2591" t="str">
            <v>各类检查</v>
          </cell>
        </row>
        <row r="2592">
          <cell r="E2592" t="str">
            <v>BIOPSY LUNG</v>
          </cell>
          <cell r="F2592" t="str">
            <v>肺活检</v>
          </cell>
          <cell r="G2592" t="str">
            <v>各类检查</v>
          </cell>
        </row>
        <row r="2593">
          <cell r="E2593" t="str">
            <v>BIOPSY LUNG ABNORMAL</v>
          </cell>
          <cell r="F2593" t="str">
            <v>肺活检异常</v>
          </cell>
          <cell r="G2593" t="str">
            <v>各类检查</v>
          </cell>
        </row>
        <row r="2594">
          <cell r="E2594" t="str">
            <v>BIOPSY LUNG NORMAL</v>
          </cell>
          <cell r="F2594" t="str">
            <v>肺活检正常</v>
          </cell>
          <cell r="G2594" t="str">
            <v>各类检查</v>
          </cell>
        </row>
        <row r="2595">
          <cell r="E2595" t="str">
            <v>BIOPSY LYMPH GLAND</v>
          </cell>
          <cell r="F2595" t="str">
            <v>淋巴腺活检</v>
          </cell>
          <cell r="G2595" t="str">
            <v>各类检查</v>
          </cell>
        </row>
        <row r="2596">
          <cell r="E2596" t="str">
            <v>BIOPSY LYMPH GLAND ABNORMAL</v>
          </cell>
          <cell r="F2596" t="str">
            <v>淋巴腺活检异常</v>
          </cell>
          <cell r="G2596" t="str">
            <v>各类检查</v>
          </cell>
        </row>
        <row r="2597">
          <cell r="E2597" t="str">
            <v>BIOPSY LYMPH GLAND NORMAL</v>
          </cell>
          <cell r="F2597" t="str">
            <v>淋巴腺活检正常</v>
          </cell>
          <cell r="G2597" t="str">
            <v>各类检查</v>
          </cell>
        </row>
        <row r="2598">
          <cell r="E2598" t="str">
            <v>BIOPSY MUCOSA ABNORMAL</v>
          </cell>
          <cell r="F2598" t="str">
            <v>活检粘膜异常</v>
          </cell>
          <cell r="G2598" t="str">
            <v>各类检查</v>
          </cell>
        </row>
        <row r="2599">
          <cell r="E2599" t="str">
            <v>BIOPSY MUCOSA NORMAL</v>
          </cell>
          <cell r="F2599" t="str">
            <v>粘膜活组织检查正常</v>
          </cell>
          <cell r="G2599" t="str">
            <v>各类检查</v>
          </cell>
        </row>
        <row r="2600">
          <cell r="E2600" t="str">
            <v>BIOPSY MUSCLE</v>
          </cell>
          <cell r="F2600" t="str">
            <v>肌肉活检</v>
          </cell>
          <cell r="G2600" t="str">
            <v>各类检查</v>
          </cell>
        </row>
        <row r="2601">
          <cell r="E2601" t="str">
            <v>BIOPSY MUSCLE ABNORMAL</v>
          </cell>
          <cell r="F2601" t="str">
            <v>肌肉活检异常</v>
          </cell>
          <cell r="G2601" t="str">
            <v>各类检查</v>
          </cell>
        </row>
        <row r="2602">
          <cell r="E2602" t="str">
            <v>BIOPSY OESOPHAGUS</v>
          </cell>
          <cell r="F2602" t="str">
            <v>食管活检</v>
          </cell>
          <cell r="G2602" t="str">
            <v>各类检查</v>
          </cell>
        </row>
        <row r="2603">
          <cell r="E2603" t="str">
            <v>BIOPSY OESOPHAGUS ABNORMAL</v>
          </cell>
          <cell r="F2603" t="str">
            <v>食管活检异常</v>
          </cell>
          <cell r="G2603" t="str">
            <v>各类检查</v>
          </cell>
        </row>
        <row r="2604">
          <cell r="E2604" t="str">
            <v>BIOPSY OVARY</v>
          </cell>
          <cell r="F2604" t="str">
            <v>卵巢活检</v>
          </cell>
          <cell r="G2604" t="str">
            <v>各类检查</v>
          </cell>
        </row>
        <row r="2605">
          <cell r="E2605" t="str">
            <v>BIOPSY OVARY ABNORMAL</v>
          </cell>
          <cell r="F2605" t="str">
            <v>卵巢活检异常</v>
          </cell>
          <cell r="G2605" t="str">
            <v>各类检查</v>
          </cell>
        </row>
        <row r="2606">
          <cell r="E2606" t="str">
            <v>BIOPSY PALATE</v>
          </cell>
          <cell r="F2606" t="str">
            <v>腭活检</v>
          </cell>
          <cell r="G2606" t="str">
            <v>各类检查</v>
          </cell>
        </row>
        <row r="2607">
          <cell r="E2607" t="str">
            <v>BIOPSY PALATE ABNORMAL</v>
          </cell>
          <cell r="F2607" t="str">
            <v>腭活检异常</v>
          </cell>
          <cell r="G2607" t="str">
            <v>各类检查</v>
          </cell>
        </row>
        <row r="2608">
          <cell r="E2608" t="str">
            <v>BIOPSY PANCREAS</v>
          </cell>
          <cell r="F2608" t="str">
            <v>胰腺活检</v>
          </cell>
          <cell r="G2608" t="str">
            <v>各类检查</v>
          </cell>
        </row>
        <row r="2609">
          <cell r="E2609" t="str">
            <v>BIOPSY PANCREAS ABNORMAL</v>
          </cell>
          <cell r="F2609" t="str">
            <v>胰腺活检异常</v>
          </cell>
          <cell r="G2609" t="str">
            <v>各类检查</v>
          </cell>
        </row>
        <row r="2610">
          <cell r="E2610" t="str">
            <v>BIOPSY PARATHYROID GLAND</v>
          </cell>
          <cell r="F2610" t="str">
            <v>甲状旁腺活检</v>
          </cell>
          <cell r="G2610" t="str">
            <v>各类检查</v>
          </cell>
        </row>
        <row r="2611">
          <cell r="E2611" t="str">
            <v>BIOPSY PARATHYROID GLAND ABNORMAL</v>
          </cell>
          <cell r="F2611" t="str">
            <v>甲状旁腺活检异常</v>
          </cell>
          <cell r="G2611" t="str">
            <v>各类检查</v>
          </cell>
        </row>
        <row r="2612">
          <cell r="E2612" t="str">
            <v>BIOPSY PENIS ABNORMAL</v>
          </cell>
          <cell r="F2612" t="str">
            <v>阴茎活检异常</v>
          </cell>
          <cell r="G2612" t="str">
            <v>各类检查</v>
          </cell>
        </row>
        <row r="2613">
          <cell r="E2613" t="str">
            <v>BIOPSY PERICARDIUM ABNORMAL</v>
          </cell>
          <cell r="F2613" t="str">
            <v>心包活检异常</v>
          </cell>
          <cell r="G2613" t="str">
            <v>各类检查</v>
          </cell>
        </row>
        <row r="2614">
          <cell r="E2614" t="str">
            <v>BIOPSY PERIPHERAL NERVE</v>
          </cell>
          <cell r="F2614" t="str">
            <v>周围神经活检</v>
          </cell>
          <cell r="G2614" t="str">
            <v>各类检查</v>
          </cell>
        </row>
        <row r="2615">
          <cell r="E2615" t="str">
            <v>BIOPSY PERIPHERAL NERVE ABNORMAL</v>
          </cell>
          <cell r="F2615" t="str">
            <v>周围神经活检异常</v>
          </cell>
          <cell r="G2615" t="str">
            <v>各类检查</v>
          </cell>
        </row>
        <row r="2616">
          <cell r="E2616" t="str">
            <v>BIOPSY PHARYNX</v>
          </cell>
          <cell r="F2616" t="str">
            <v>咽活检</v>
          </cell>
          <cell r="G2616" t="str">
            <v>各类检查</v>
          </cell>
        </row>
        <row r="2617">
          <cell r="E2617" t="str">
            <v>BIOPSY PHARYNX ABNORMAL</v>
          </cell>
          <cell r="F2617" t="str">
            <v>咽活检异常</v>
          </cell>
          <cell r="G2617" t="str">
            <v>各类检查</v>
          </cell>
        </row>
        <row r="2618">
          <cell r="E2618" t="str">
            <v>BIOPSY PHARYNX NORMAL</v>
          </cell>
          <cell r="F2618" t="str">
            <v>咽活检正常</v>
          </cell>
          <cell r="G2618" t="str">
            <v>各类检查</v>
          </cell>
        </row>
        <row r="2619">
          <cell r="E2619" t="str">
            <v>BIOPSY PLEURA</v>
          </cell>
          <cell r="F2619" t="str">
            <v>胸膜活检</v>
          </cell>
          <cell r="G2619" t="str">
            <v>各类检查</v>
          </cell>
        </row>
        <row r="2620">
          <cell r="E2620" t="str">
            <v>BIOPSY PLEURA ABNORMAL</v>
          </cell>
          <cell r="F2620" t="str">
            <v>胸膜活检异常</v>
          </cell>
          <cell r="G2620" t="str">
            <v>各类检查</v>
          </cell>
        </row>
        <row r="2621">
          <cell r="E2621" t="str">
            <v>BIOPSY PROSTATE</v>
          </cell>
          <cell r="F2621" t="str">
            <v>前列腺活检</v>
          </cell>
          <cell r="G2621" t="str">
            <v>各类检查</v>
          </cell>
        </row>
        <row r="2622">
          <cell r="E2622" t="str">
            <v>BIOPSY PROSTATE ABNORMAL</v>
          </cell>
          <cell r="F2622" t="str">
            <v>前列腺活检异常</v>
          </cell>
          <cell r="G2622" t="str">
            <v>各类检查</v>
          </cell>
        </row>
        <row r="2623">
          <cell r="E2623" t="str">
            <v>BIOPSY RECTUM</v>
          </cell>
          <cell r="F2623" t="str">
            <v>直肠活检</v>
          </cell>
          <cell r="G2623" t="str">
            <v>各类检查</v>
          </cell>
        </row>
        <row r="2624">
          <cell r="E2624" t="str">
            <v>BIOPSY RECTUM ABNORMAL</v>
          </cell>
          <cell r="F2624" t="str">
            <v>直肠活检异常</v>
          </cell>
          <cell r="G2624" t="str">
            <v>各类检查</v>
          </cell>
        </row>
        <row r="2625">
          <cell r="E2625" t="str">
            <v>BIOPSY SALIVARY GLAND ABNORMAL</v>
          </cell>
          <cell r="F2625" t="str">
            <v>唾液腺活检异常</v>
          </cell>
          <cell r="G2625" t="str">
            <v>各类检查</v>
          </cell>
        </row>
        <row r="2626">
          <cell r="E2626" t="str">
            <v>BIOPSY SITE UNSPECIFIED ABNORMAL</v>
          </cell>
          <cell r="F2626" t="str">
            <v>非特定部位活检异常</v>
          </cell>
          <cell r="G2626" t="str">
            <v>各类检查</v>
          </cell>
        </row>
        <row r="2627">
          <cell r="E2627" t="str">
            <v>BIOPSY SITE UNSPECIFIED NORMAL</v>
          </cell>
          <cell r="F2627" t="str">
            <v>非特定部位活检正常</v>
          </cell>
          <cell r="G2627" t="str">
            <v>各类检查</v>
          </cell>
        </row>
        <row r="2628">
          <cell r="E2628" t="str">
            <v>BIOPSY SKIN</v>
          </cell>
          <cell r="F2628" t="str">
            <v>皮肤活检</v>
          </cell>
          <cell r="G2628" t="str">
            <v>各类检查</v>
          </cell>
        </row>
        <row r="2629">
          <cell r="E2629" t="str">
            <v>BIOPSY SKIN ABNORMAL</v>
          </cell>
          <cell r="F2629" t="str">
            <v>皮肤活检异常</v>
          </cell>
          <cell r="G2629" t="str">
            <v>各类检查</v>
          </cell>
        </row>
        <row r="2630">
          <cell r="E2630" t="str">
            <v>BIOPSY SKIN NORMAL</v>
          </cell>
          <cell r="F2630" t="str">
            <v>皮肤活检正常</v>
          </cell>
          <cell r="G2630" t="str">
            <v>各类检查</v>
          </cell>
        </row>
        <row r="2631">
          <cell r="E2631" t="str">
            <v>BIOPSY SMALL INTESTINE</v>
          </cell>
          <cell r="F2631" t="str">
            <v>小肠活检</v>
          </cell>
          <cell r="G2631" t="str">
            <v>各类检查</v>
          </cell>
        </row>
        <row r="2632">
          <cell r="E2632" t="str">
            <v>BIOPSY SMALL INTESTINE ABNORMAL</v>
          </cell>
          <cell r="F2632" t="str">
            <v>小肠活检异常</v>
          </cell>
          <cell r="G2632" t="str">
            <v>各类检查</v>
          </cell>
        </row>
        <row r="2633">
          <cell r="E2633" t="str">
            <v>BIOPSY SOFT TISSUE</v>
          </cell>
          <cell r="F2633" t="str">
            <v>软组织活检</v>
          </cell>
          <cell r="G2633" t="str">
            <v>各类检查</v>
          </cell>
        </row>
        <row r="2634">
          <cell r="E2634" t="str">
            <v>BIOPSY SPINAL CORD</v>
          </cell>
          <cell r="F2634" t="str">
            <v>脊髓活检</v>
          </cell>
          <cell r="G2634" t="str">
            <v>各类检查</v>
          </cell>
        </row>
        <row r="2635">
          <cell r="E2635" t="str">
            <v>BIOPSY SPINAL CORD ABNORMAL</v>
          </cell>
          <cell r="F2635" t="str">
            <v>脊髓活检异常</v>
          </cell>
          <cell r="G2635" t="str">
            <v>各类检查</v>
          </cell>
        </row>
        <row r="2636">
          <cell r="E2636" t="str">
            <v>BIOPSY SPLEEN ABNORMAL</v>
          </cell>
          <cell r="F2636" t="str">
            <v>脾活检异常</v>
          </cell>
          <cell r="G2636" t="str">
            <v>各类检查</v>
          </cell>
        </row>
        <row r="2637">
          <cell r="E2637" t="str">
            <v>BIOPSY STOMACH</v>
          </cell>
          <cell r="F2637" t="str">
            <v>胃活检</v>
          </cell>
          <cell r="G2637" t="str">
            <v>各类检查</v>
          </cell>
        </row>
        <row r="2638">
          <cell r="E2638" t="str">
            <v>BIOPSY STOMACH ABNORMAL</v>
          </cell>
          <cell r="F2638" t="str">
            <v>胃活检异常</v>
          </cell>
          <cell r="G2638" t="str">
            <v>各类检查</v>
          </cell>
        </row>
        <row r="2639">
          <cell r="E2639" t="str">
            <v>BIOPSY TESTES</v>
          </cell>
          <cell r="F2639" t="str">
            <v>睾丸活检</v>
          </cell>
          <cell r="G2639" t="str">
            <v>各类检查</v>
          </cell>
        </row>
        <row r="2640">
          <cell r="E2640" t="str">
            <v>BIOPSY TESTES ABNORMAL</v>
          </cell>
          <cell r="F2640" t="str">
            <v>睾丸活检异常</v>
          </cell>
          <cell r="G2640" t="str">
            <v>各类检查</v>
          </cell>
        </row>
        <row r="2641">
          <cell r="E2641" t="str">
            <v>BIOPSY THYMUS GLAND ABNORMAL</v>
          </cell>
          <cell r="F2641" t="str">
            <v>胸腺活检异常</v>
          </cell>
          <cell r="G2641" t="str">
            <v>各类检查</v>
          </cell>
        </row>
        <row r="2642">
          <cell r="E2642" t="str">
            <v>BIOPSY THYROID GLAND</v>
          </cell>
          <cell r="F2642" t="str">
            <v>甲状腺活检</v>
          </cell>
          <cell r="G2642" t="str">
            <v>各类检查</v>
          </cell>
        </row>
        <row r="2643">
          <cell r="E2643" t="str">
            <v>BIOPSY THYROID GLAND ABNORMAL</v>
          </cell>
          <cell r="F2643" t="str">
            <v>甲状腺活检异常</v>
          </cell>
          <cell r="G2643" t="str">
            <v>各类检查</v>
          </cell>
        </row>
        <row r="2644">
          <cell r="E2644" t="str">
            <v>BIOPSY TONGUE</v>
          </cell>
          <cell r="F2644" t="str">
            <v>舌活检</v>
          </cell>
          <cell r="G2644" t="str">
            <v>各类检查</v>
          </cell>
        </row>
        <row r="2645">
          <cell r="E2645" t="str">
            <v>BIOPSY TONGUE ABNORMAL</v>
          </cell>
          <cell r="F2645" t="str">
            <v>舌活检异常</v>
          </cell>
          <cell r="G2645" t="str">
            <v>各类检查</v>
          </cell>
        </row>
        <row r="2646">
          <cell r="E2646" t="str">
            <v>BIOPSY TONGUE NORMAL</v>
          </cell>
          <cell r="F2646" t="str">
            <v>舌活检正常</v>
          </cell>
          <cell r="G2646" t="str">
            <v>各类检查</v>
          </cell>
        </row>
        <row r="2647">
          <cell r="E2647" t="str">
            <v>BIOPSY TONSIL</v>
          </cell>
          <cell r="F2647" t="str">
            <v>扁桃体活组织检查</v>
          </cell>
          <cell r="G2647" t="str">
            <v>各类检查</v>
          </cell>
        </row>
        <row r="2648">
          <cell r="E2648" t="str">
            <v>BIOPSY TRACHEA</v>
          </cell>
          <cell r="F2648" t="str">
            <v>气管活检</v>
          </cell>
          <cell r="G2648" t="str">
            <v>各类检查</v>
          </cell>
        </row>
        <row r="2649">
          <cell r="E2649" t="str">
            <v>BIOPSY TRACHEA ABNORMAL</v>
          </cell>
          <cell r="F2649" t="str">
            <v>气管活检异常</v>
          </cell>
          <cell r="G2649" t="str">
            <v>各类检查</v>
          </cell>
        </row>
        <row r="2650">
          <cell r="E2650" t="str">
            <v>BIOPSY URETHRA</v>
          </cell>
          <cell r="F2650" t="str">
            <v>尿道活检</v>
          </cell>
          <cell r="G2650" t="str">
            <v>各类检查</v>
          </cell>
        </row>
        <row r="2651">
          <cell r="E2651" t="str">
            <v>BIOPSY URETHRA ABNORMAL</v>
          </cell>
          <cell r="F2651" t="str">
            <v>尿道活检异常</v>
          </cell>
          <cell r="G2651" t="str">
            <v>各类检查</v>
          </cell>
        </row>
        <row r="2652">
          <cell r="E2652" t="str">
            <v>BIOPSY UTERUS</v>
          </cell>
          <cell r="F2652" t="str">
            <v>子宫活检</v>
          </cell>
          <cell r="G2652" t="str">
            <v>各类检查</v>
          </cell>
        </row>
        <row r="2653">
          <cell r="E2653" t="str">
            <v>BIOPSY UTERUS ABNORMAL</v>
          </cell>
          <cell r="F2653" t="str">
            <v>子宫活检异常</v>
          </cell>
          <cell r="G2653" t="str">
            <v>各类检查</v>
          </cell>
        </row>
        <row r="2654">
          <cell r="E2654" t="str">
            <v>BIOPSY VAGINA</v>
          </cell>
          <cell r="F2654" t="str">
            <v>阴道活检</v>
          </cell>
          <cell r="G2654" t="str">
            <v>各类检查</v>
          </cell>
        </row>
        <row r="2655">
          <cell r="E2655" t="str">
            <v>BIOPSY VAGINA ABNORMAL</v>
          </cell>
          <cell r="F2655" t="str">
            <v>阴道活检异常</v>
          </cell>
          <cell r="G2655" t="str">
            <v>各类检查</v>
          </cell>
        </row>
        <row r="2656">
          <cell r="E2656" t="str">
            <v>BIOPSY VOCAL CORD</v>
          </cell>
          <cell r="F2656" t="str">
            <v>声带活检</v>
          </cell>
          <cell r="G2656" t="str">
            <v>各类检查</v>
          </cell>
        </row>
        <row r="2657">
          <cell r="E2657" t="str">
            <v>BIOPSY VOCAL CORD ABNORMAL</v>
          </cell>
          <cell r="F2657" t="str">
            <v>声带活检异常</v>
          </cell>
          <cell r="G2657" t="str">
            <v>各类检查</v>
          </cell>
        </row>
        <row r="2658">
          <cell r="E2658" t="str">
            <v>BIOPSY VULVA</v>
          </cell>
          <cell r="F2658" t="str">
            <v>外阴活检</v>
          </cell>
          <cell r="G2658" t="str">
            <v>各类检查</v>
          </cell>
        </row>
        <row r="2659">
          <cell r="E2659" t="str">
            <v>BIOPSY VULVA ABNORMAL</v>
          </cell>
          <cell r="F2659" t="str">
            <v>外阴活检异常</v>
          </cell>
          <cell r="G2659" t="str">
            <v>各类检查</v>
          </cell>
        </row>
        <row r="2660">
          <cell r="E2660" t="str">
            <v>BIOPTIC EYE SURGERY</v>
          </cell>
          <cell r="F2660" t="str">
            <v>眼活检术</v>
          </cell>
          <cell r="G2660" t="str">
            <v>各种手术及医疗操作</v>
          </cell>
        </row>
        <row r="2661">
          <cell r="E2661" t="str">
            <v>BIOPTIC SURGERY</v>
          </cell>
          <cell r="F2661" t="str">
            <v>眼活检术</v>
          </cell>
          <cell r="G2661" t="str">
            <v>各种手术及医疗操作</v>
          </cell>
        </row>
        <row r="2662">
          <cell r="E2662" t="str">
            <v>BIOTIN DEFICIENCY</v>
          </cell>
          <cell r="F2662" t="str">
            <v>生物素缺乏症</v>
          </cell>
          <cell r="G2662" t="str">
            <v>代谢及营养类疾病</v>
          </cell>
        </row>
        <row r="2663">
          <cell r="E2663" t="str">
            <v>BIOTINIDASE DEFICIENCY</v>
          </cell>
          <cell r="F2663" t="str">
            <v>生物素酰胺酶缺乏症</v>
          </cell>
          <cell r="G2663" t="str">
            <v>各种先天性家族性遗传性疾病</v>
          </cell>
        </row>
        <row r="2664">
          <cell r="E2664" t="str">
            <v>BIPHASIC MESOTHELIOMA</v>
          </cell>
          <cell r="F2664" t="str">
            <v>双向间皮瘤</v>
          </cell>
          <cell r="G2664" t="str">
            <v>良性、恶性及性质不明的肿瘤（包括囊状和息肉状）</v>
          </cell>
        </row>
        <row r="2665">
          <cell r="E2665" t="str">
            <v>BIPOLAR DISORDER</v>
          </cell>
          <cell r="F2665" t="str">
            <v>双相障碍</v>
          </cell>
          <cell r="G2665" t="str">
            <v>精神病类</v>
          </cell>
        </row>
        <row r="2666">
          <cell r="E2666" t="str">
            <v>BIPOLAR DISORDER RELAPSE PROPHYLAXIS</v>
          </cell>
          <cell r="F2666" t="str">
            <v>躁郁症复发预防治疗</v>
          </cell>
          <cell r="G2666" t="str">
            <v>各种手术及医疗操作</v>
          </cell>
        </row>
        <row r="2667">
          <cell r="E2667" t="str">
            <v>BIPOLAR I DISORDER</v>
          </cell>
          <cell r="F2667" t="str">
            <v>双相 I 型障碍</v>
          </cell>
          <cell r="G2667" t="str">
            <v>精神病类</v>
          </cell>
        </row>
        <row r="2668">
          <cell r="E2668" t="str">
            <v>BIPOLAR II DISORDER</v>
          </cell>
          <cell r="F2668" t="str">
            <v>双相 II 型障碍</v>
          </cell>
          <cell r="G2668" t="str">
            <v>精神病类</v>
          </cell>
        </row>
        <row r="2669">
          <cell r="E2669" t="str">
            <v>BIRDSHOT CHORIORETINOPATHY</v>
          </cell>
          <cell r="F2669" t="str">
            <v>鸟枪弹样脉络膜视网膜病变</v>
          </cell>
          <cell r="G2669" t="str">
            <v>眼器官疾病</v>
          </cell>
        </row>
        <row r="2670">
          <cell r="E2670" t="str">
            <v>BIRT-HOGG-DUBE SYNDROME</v>
          </cell>
          <cell r="F2670" t="str">
            <v>Birt-Hogg-Dube 综合征</v>
          </cell>
          <cell r="G2670" t="str">
            <v>各种先天性家族性遗传性疾病</v>
          </cell>
        </row>
        <row r="2671">
          <cell r="E2671" t="str">
            <v>BIRTH DEFECT CORRECTION</v>
          </cell>
          <cell r="F2671" t="str">
            <v>出生缺陷矫正术</v>
          </cell>
          <cell r="G2671" t="str">
            <v>各种手术及医疗操作</v>
          </cell>
        </row>
        <row r="2672">
          <cell r="E2672" t="str">
            <v>BIRTH MARK</v>
          </cell>
          <cell r="F2672" t="str">
            <v>胎记</v>
          </cell>
          <cell r="G2672" t="str">
            <v>各种先天性家族性遗传性疾病</v>
          </cell>
        </row>
        <row r="2673">
          <cell r="E2673" t="str">
            <v>BIRTH TRAUMA</v>
          </cell>
          <cell r="F2673" t="str">
            <v>产伤</v>
          </cell>
          <cell r="G2673" t="str">
            <v>妊娠期、产褥期及围产期状况</v>
          </cell>
        </row>
        <row r="2674">
          <cell r="E2674" t="str">
            <v>BISALBUMINAEMIA</v>
          </cell>
          <cell r="F2674" t="str">
            <v>双白蛋白血症</v>
          </cell>
          <cell r="G2674" t="str">
            <v>代谢及营养类疾病</v>
          </cell>
        </row>
        <row r="2675">
          <cell r="E2675" t="str">
            <v>BISEXUALITY</v>
          </cell>
          <cell r="F2675" t="str">
            <v>双性恋</v>
          </cell>
          <cell r="G2675" t="str">
            <v>社会环境</v>
          </cell>
        </row>
        <row r="2676">
          <cell r="E2676" t="str">
            <v>BISPECTRAL INDEX DECREASED</v>
          </cell>
          <cell r="F2676" t="str">
            <v>双频指数降低</v>
          </cell>
          <cell r="G2676" t="str">
            <v>各类检查</v>
          </cell>
        </row>
        <row r="2677">
          <cell r="E2677" t="str">
            <v>BITE</v>
          </cell>
          <cell r="F2677" t="str">
            <v>叮咬</v>
          </cell>
          <cell r="G2677" t="str">
            <v>各类损伤、中毒及操作并发症</v>
          </cell>
        </row>
        <row r="2678">
          <cell r="E2678" t="str">
            <v>BK POLYOMAVIRUS TEST</v>
          </cell>
          <cell r="F2678" t="str">
            <v>BK 多瘤病毒检测</v>
          </cell>
          <cell r="G2678" t="str">
            <v>各类检查</v>
          </cell>
        </row>
        <row r="2679">
          <cell r="E2679" t="str">
            <v>BK POLYOMAVIRUS TEST POSITIVE</v>
          </cell>
          <cell r="F2679" t="str">
            <v>BK多瘤病毒检测阳性</v>
          </cell>
          <cell r="G2679" t="str">
            <v>各类检查</v>
          </cell>
        </row>
        <row r="2680">
          <cell r="E2680" t="str">
            <v>BK VIRUS INFECTION</v>
          </cell>
          <cell r="F2680" t="str">
            <v>BK 病毒感染</v>
          </cell>
          <cell r="G2680" t="str">
            <v>感染及侵染类疾病</v>
          </cell>
        </row>
        <row r="2681">
          <cell r="E2681" t="str">
            <v>BLACK PIEDRA</v>
          </cell>
          <cell r="F2681" t="str">
            <v>黑色毛结节菌病</v>
          </cell>
          <cell r="G2681" t="str">
            <v>感染及侵染类疾病</v>
          </cell>
        </row>
        <row r="2682">
          <cell r="E2682" t="str">
            <v>BLADDER ABLATION</v>
          </cell>
          <cell r="F2682" t="str">
            <v>膀胱消融术</v>
          </cell>
          <cell r="G2682" t="str">
            <v>各种手术及医疗操作</v>
          </cell>
        </row>
        <row r="2683">
          <cell r="E2683" t="str">
            <v>BLADDER ADENOCARCINOMA RECURRENT</v>
          </cell>
          <cell r="F2683" t="str">
            <v>复发性膀胱腺癌</v>
          </cell>
          <cell r="G2683" t="str">
            <v>良性、恶性及性质不明的肿瘤（包括囊状和息肉状）</v>
          </cell>
        </row>
        <row r="2684">
          <cell r="E2684" t="str">
            <v>BLADDER ADENOCARCINOMA STAGE I</v>
          </cell>
          <cell r="F2684" t="str">
            <v>膀胱腺癌 I 期</v>
          </cell>
          <cell r="G2684" t="str">
            <v>良性、恶性及性质不明的肿瘤（包括囊状和息肉状）</v>
          </cell>
        </row>
        <row r="2685">
          <cell r="E2685" t="str">
            <v>BLADDER ADENOCARCINOMA STAGE III</v>
          </cell>
          <cell r="F2685" t="str">
            <v>膀胱腺癌 III 期</v>
          </cell>
          <cell r="G2685" t="str">
            <v>良性、恶性及性质不明的肿瘤（包括囊状和息肉状）</v>
          </cell>
        </row>
        <row r="2686">
          <cell r="E2686" t="str">
            <v>BLADDER ADENOCARCINOMA STAGE UNSPECIFIED</v>
          </cell>
          <cell r="F2686" t="str">
            <v>分期未特指的膀胱腺癌</v>
          </cell>
          <cell r="G2686" t="str">
            <v>良性、恶性及性质不明的肿瘤（包括囊状和息肉状）</v>
          </cell>
        </row>
        <row r="2687">
          <cell r="E2687" t="str">
            <v>BLADDER AGENESIS</v>
          </cell>
          <cell r="F2687" t="str">
            <v>膀胱发育不全</v>
          </cell>
          <cell r="G2687" t="str">
            <v>各种先天性家族性遗传性疾病</v>
          </cell>
        </row>
        <row r="2688">
          <cell r="E2688" t="str">
            <v>BLADDER CALCULUS REMOVAL</v>
          </cell>
          <cell r="F2688" t="str">
            <v>膀胱结石取出</v>
          </cell>
          <cell r="G2688" t="str">
            <v>各种手术及医疗操作</v>
          </cell>
        </row>
        <row r="2689">
          <cell r="E2689" t="str">
            <v>BLADDER CANCER</v>
          </cell>
          <cell r="F2689" t="str">
            <v>膀胱癌</v>
          </cell>
          <cell r="G2689" t="str">
            <v>良性、恶性及性质不明的肿瘤（包括囊状和息肉状）</v>
          </cell>
        </row>
        <row r="2690">
          <cell r="E2690" t="str">
            <v>BLADDER CANCER RECURRENT</v>
          </cell>
          <cell r="F2690" t="str">
            <v>复发性膀胱癌</v>
          </cell>
          <cell r="G2690" t="str">
            <v>良性、恶性及性质不明的肿瘤（包括囊状和息肉状）</v>
          </cell>
        </row>
        <row r="2691">
          <cell r="E2691" t="str">
            <v>BLADDER CANCER STAGE 0, WITH CANCER IN SITU</v>
          </cell>
          <cell r="F2691" t="str">
            <v>膀胱癌 0 期伴原位癌</v>
          </cell>
          <cell r="G2691" t="str">
            <v>良性、恶性及性质不明的肿瘤（包括囊状和息肉状）</v>
          </cell>
        </row>
        <row r="2692">
          <cell r="E2692" t="str">
            <v>BLADDER CANCER STAGE 0, WITHOUT CANCER IN SITU</v>
          </cell>
          <cell r="F2692" t="str">
            <v>膀胱癌 0 期不伴原位癌</v>
          </cell>
          <cell r="G2692" t="str">
            <v>良性、恶性及性质不明的肿瘤（包括囊状和息肉状）</v>
          </cell>
        </row>
        <row r="2693">
          <cell r="E2693" t="str">
            <v>BLADDER CANCER STAGE I, WITH CANCER IN SITU</v>
          </cell>
          <cell r="F2693" t="str">
            <v>膀胱癌 I 期伴原位癌</v>
          </cell>
          <cell r="G2693" t="str">
            <v>良性、恶性及性质不明的肿瘤（包括囊状和息肉状）</v>
          </cell>
        </row>
        <row r="2694">
          <cell r="E2694" t="str">
            <v>BLADDER CANCER STAGE I, WITHOUT CANCER IN SITU</v>
          </cell>
          <cell r="F2694" t="str">
            <v>膀胱癌 I 期不伴原位癌</v>
          </cell>
          <cell r="G2694" t="str">
            <v>良性、恶性及性质不明的肿瘤（包括囊状和息肉状）</v>
          </cell>
        </row>
        <row r="2695">
          <cell r="E2695" t="str">
            <v>BLADDER CANCER STAGE II</v>
          </cell>
          <cell r="F2695" t="str">
            <v>膀胱癌 II 期</v>
          </cell>
          <cell r="G2695" t="str">
            <v>良性、恶性及性质不明的肿瘤（包括囊状和息肉状）</v>
          </cell>
        </row>
        <row r="2696">
          <cell r="E2696" t="str">
            <v>BLADDER CANCER STAGE III</v>
          </cell>
          <cell r="F2696" t="str">
            <v>膀胱癌 III 期</v>
          </cell>
          <cell r="G2696" t="str">
            <v>良性、恶性及性质不明的肿瘤（包括囊状和息肉状）</v>
          </cell>
        </row>
        <row r="2697">
          <cell r="E2697" t="str">
            <v>BLADDER CANCER STAGE IV</v>
          </cell>
          <cell r="F2697" t="str">
            <v>膀胱癌 IV 期</v>
          </cell>
          <cell r="G2697" t="str">
            <v>良性、恶性及性质不明的肿瘤（包括囊状和息肉状）</v>
          </cell>
        </row>
        <row r="2698">
          <cell r="E2698" t="str">
            <v>BLADDER CANDIDIASIS</v>
          </cell>
          <cell r="F2698" t="str">
            <v>膀胱念珠菌病</v>
          </cell>
          <cell r="G2698" t="str">
            <v>感染及侵染类疾病</v>
          </cell>
        </row>
        <row r="2699">
          <cell r="E2699" t="str">
            <v>BLADDER CATHETER MANAGEMENT</v>
          </cell>
          <cell r="F2699" t="str">
            <v>导管管理</v>
          </cell>
          <cell r="G2699" t="str">
            <v>各种手术及医疗操作</v>
          </cell>
        </row>
        <row r="2700">
          <cell r="E2700" t="str">
            <v>BLADDER CATHETER PERMANENT</v>
          </cell>
          <cell r="F2700" t="str">
            <v>永久导尿管</v>
          </cell>
          <cell r="G2700" t="str">
            <v>各种手术及医疗操作</v>
          </cell>
        </row>
        <row r="2701">
          <cell r="E2701" t="str">
            <v>BLADDER CATHETER REMOVAL</v>
          </cell>
          <cell r="F2701" t="str">
            <v>导尿管移除</v>
          </cell>
          <cell r="G2701" t="str">
            <v>各种手术及医疗操作</v>
          </cell>
        </row>
        <row r="2702">
          <cell r="E2702" t="str">
            <v>BLADDER CATHETER REPLACEMENT</v>
          </cell>
          <cell r="F2702" t="str">
            <v>导尿管更换</v>
          </cell>
          <cell r="G2702" t="str">
            <v>各种手术及医疗操作</v>
          </cell>
        </row>
        <row r="2703">
          <cell r="E2703" t="str">
            <v>BLADDER CATHETER TEMPORARY</v>
          </cell>
          <cell r="F2703" t="str">
            <v>临时导尿管</v>
          </cell>
          <cell r="G2703" t="str">
            <v>各种手术及医疗操作</v>
          </cell>
        </row>
        <row r="2704">
          <cell r="E2704" t="str">
            <v>BLADDER CATHETERISATION</v>
          </cell>
          <cell r="F2704" t="str">
            <v>膀胱导管插入术</v>
          </cell>
          <cell r="G2704" t="str">
            <v>各种手术及医疗操作</v>
          </cell>
        </row>
        <row r="2705">
          <cell r="E2705" t="str">
            <v>BLADDER CONSTRICTION</v>
          </cell>
          <cell r="F2705" t="str">
            <v>膀胱狭窄</v>
          </cell>
          <cell r="G2705" t="str">
            <v>肾脏及泌尿系统疾病</v>
          </cell>
        </row>
        <row r="2706">
          <cell r="E2706" t="str">
            <v>BLADDER CYST</v>
          </cell>
          <cell r="F2706" t="str">
            <v>膀胱囊肿</v>
          </cell>
          <cell r="G2706" t="str">
            <v>肾脏及泌尿系统疾病</v>
          </cell>
        </row>
        <row r="2707">
          <cell r="E2707" t="str">
            <v>BLADDER DILATATION</v>
          </cell>
          <cell r="F2707" t="str">
            <v>膀胱扩张</v>
          </cell>
          <cell r="G2707" t="str">
            <v>肾脏及泌尿系统疾病</v>
          </cell>
        </row>
        <row r="2708">
          <cell r="E2708" t="str">
            <v>BLADDER DISCOMFORT</v>
          </cell>
          <cell r="F2708" t="str">
            <v>膀胱不适</v>
          </cell>
          <cell r="G2708" t="str">
            <v>肾脏及泌尿系统疾病</v>
          </cell>
        </row>
        <row r="2709">
          <cell r="E2709" t="str">
            <v>BLADDER DISORDER</v>
          </cell>
          <cell r="F2709" t="str">
            <v>膀胱疾病</v>
          </cell>
          <cell r="G2709" t="str">
            <v>肾脏及泌尿系统疾病</v>
          </cell>
        </row>
        <row r="2710">
          <cell r="E2710" t="str">
            <v>BLADDER DISTENSION</v>
          </cell>
          <cell r="F2710" t="str">
            <v>膀胱扩张</v>
          </cell>
          <cell r="G2710" t="str">
            <v>肾脏及泌尿系统疾病</v>
          </cell>
        </row>
        <row r="2711">
          <cell r="E2711" t="str">
            <v>BLADDER DIVERTICULITIS</v>
          </cell>
          <cell r="F2711" t="str">
            <v>膀胱憩室炎</v>
          </cell>
          <cell r="G2711" t="str">
            <v>感染及侵染类疾病</v>
          </cell>
        </row>
        <row r="2712">
          <cell r="E2712" t="str">
            <v>BLADDER DIVERTICULUM</v>
          </cell>
          <cell r="F2712" t="str">
            <v>膀胱憩室</v>
          </cell>
          <cell r="G2712" t="str">
            <v>肾脏及泌尿系统疾病</v>
          </cell>
        </row>
        <row r="2713">
          <cell r="E2713" t="str">
            <v>BLADDER DYSFUNCTION</v>
          </cell>
          <cell r="F2713" t="str">
            <v>膀胱功能障碍</v>
          </cell>
          <cell r="G2713" t="str">
            <v>肾脏及泌尿系统疾病</v>
          </cell>
        </row>
        <row r="2714">
          <cell r="E2714" t="str">
            <v>BLADDER DYSPLASIA</v>
          </cell>
          <cell r="F2714" t="str">
            <v>膀胱发育不良</v>
          </cell>
          <cell r="G2714" t="str">
            <v>肾脏及泌尿系统疾病</v>
          </cell>
        </row>
        <row r="2715">
          <cell r="E2715" t="str">
            <v>BLADDER FIBROSIS</v>
          </cell>
          <cell r="F2715" t="str">
            <v>膀胱纤维化</v>
          </cell>
          <cell r="G2715" t="str">
            <v>肾脏及泌尿系统疾病</v>
          </cell>
        </row>
        <row r="2716">
          <cell r="E2716" t="str">
            <v>BLADDER FISTULA REPAIR</v>
          </cell>
          <cell r="F2716" t="str">
            <v>膀胱瘘修补</v>
          </cell>
          <cell r="G2716" t="str">
            <v>各种手术及医疗操作</v>
          </cell>
        </row>
        <row r="2717">
          <cell r="E2717" t="str">
            <v>BLADDER GRANULOMA</v>
          </cell>
          <cell r="F2717" t="str">
            <v>膀胱肉芽肿</v>
          </cell>
          <cell r="G2717" t="str">
            <v>肾脏及泌尿系统疾病</v>
          </cell>
        </row>
        <row r="2718">
          <cell r="E2718" t="str">
            <v>BLADDER HYDRODISTENSION</v>
          </cell>
          <cell r="F2718" t="str">
            <v>膀胱水扩张治疗</v>
          </cell>
          <cell r="G2718" t="str">
            <v>各种手术及医疗操作</v>
          </cell>
        </row>
        <row r="2719">
          <cell r="E2719" t="str">
            <v>BLADDER HYPERAEMIA</v>
          </cell>
          <cell r="F2719" t="str">
            <v>膀胱充血</v>
          </cell>
          <cell r="G2719" t="str">
            <v>肾脏及泌尿系统疾病</v>
          </cell>
        </row>
        <row r="2720">
          <cell r="E2720" t="str">
            <v>BLADDER HYPERTROPHY</v>
          </cell>
          <cell r="F2720" t="str">
            <v>膀胱肥大</v>
          </cell>
          <cell r="G2720" t="str">
            <v>肾脏及泌尿系统疾病</v>
          </cell>
        </row>
        <row r="2721">
          <cell r="E2721" t="str">
            <v>BLADDER INJURY</v>
          </cell>
          <cell r="F2721" t="str">
            <v>膀胱损伤</v>
          </cell>
          <cell r="G2721" t="str">
            <v>各类损伤、中毒及操作并发症</v>
          </cell>
        </row>
        <row r="2722">
          <cell r="E2722" t="str">
            <v>BLADDER INSTILLATION PROCEDURE</v>
          </cell>
          <cell r="F2722" t="str">
            <v>膀胱灌注术</v>
          </cell>
          <cell r="G2722" t="str">
            <v>各种手术及医疗操作</v>
          </cell>
        </row>
        <row r="2723">
          <cell r="E2723" t="str">
            <v>BLADDER IRRIGATION</v>
          </cell>
          <cell r="F2723" t="str">
            <v>膀胱冲洗</v>
          </cell>
          <cell r="G2723" t="str">
            <v>各种手术及医疗操作</v>
          </cell>
        </row>
        <row r="2724">
          <cell r="E2724" t="str">
            <v>BLADDER IRRITATION</v>
          </cell>
          <cell r="F2724" t="str">
            <v>膀胱刺激</v>
          </cell>
          <cell r="G2724" t="str">
            <v>肾脏及泌尿系统疾病</v>
          </cell>
        </row>
        <row r="2725">
          <cell r="E2725" t="str">
            <v>BLADDER LESION EXCISION</v>
          </cell>
          <cell r="F2725" t="str">
            <v>膀胱病灶切除术</v>
          </cell>
          <cell r="G2725" t="str">
            <v>各种手术及医疗操作</v>
          </cell>
        </row>
        <row r="2726">
          <cell r="E2726" t="str">
            <v>BLADDER LEUKOPLAKIA</v>
          </cell>
          <cell r="F2726" t="str">
            <v>膀胱白斑病</v>
          </cell>
          <cell r="G2726" t="str">
            <v>肾脏及泌尿系统疾病</v>
          </cell>
        </row>
        <row r="2727">
          <cell r="E2727" t="str">
            <v>BLADDER MALPOSITION ACQUIRED</v>
          </cell>
          <cell r="F2727" t="str">
            <v>获得性膀胱异位</v>
          </cell>
          <cell r="G2727" t="str">
            <v>肾脏及泌尿系统疾病</v>
          </cell>
        </row>
        <row r="2728">
          <cell r="E2728" t="str">
            <v>BLADDER MASS</v>
          </cell>
          <cell r="F2728" t="str">
            <v>膀胱肿物</v>
          </cell>
          <cell r="G2728" t="str">
            <v>肾脏及泌尿系统疾病</v>
          </cell>
        </row>
        <row r="2729">
          <cell r="E2729" t="str">
            <v>BLADDER METAPLASIA</v>
          </cell>
          <cell r="F2729" t="str">
            <v>膀胱化生</v>
          </cell>
          <cell r="G2729" t="str">
            <v>肾脏及泌尿系统疾病</v>
          </cell>
        </row>
        <row r="2730">
          <cell r="E2730" t="str">
            <v>BLADDER NECK OBSTRUCTION</v>
          </cell>
          <cell r="F2730" t="str">
            <v>膀胱颈梗阻</v>
          </cell>
          <cell r="G2730" t="str">
            <v>肾脏及泌尿系统疾病</v>
          </cell>
        </row>
        <row r="2731">
          <cell r="E2731" t="str">
            <v>BLADDER NECK OPERATION</v>
          </cell>
          <cell r="F2731" t="str">
            <v>膀胱颈手术</v>
          </cell>
          <cell r="G2731" t="str">
            <v>各种手术及医疗操作</v>
          </cell>
        </row>
        <row r="2732">
          <cell r="E2732" t="str">
            <v>BLADDER NECK RESECTION</v>
          </cell>
          <cell r="F2732" t="str">
            <v>膀胱颈切除术</v>
          </cell>
          <cell r="G2732" t="str">
            <v>各种手术及医疗操作</v>
          </cell>
        </row>
        <row r="2733">
          <cell r="E2733" t="str">
            <v>BLADDER NECK SCLEROSIS</v>
          </cell>
          <cell r="F2733" t="str">
            <v>膀胱狭窄</v>
          </cell>
          <cell r="G2733" t="str">
            <v>肾脏及泌尿系统疾病</v>
          </cell>
        </row>
        <row r="2734">
          <cell r="E2734" t="str">
            <v>BLADDER NECK SUSPENSION</v>
          </cell>
          <cell r="F2734" t="str">
            <v>泌尿道膀胱悬吊术</v>
          </cell>
          <cell r="G2734" t="str">
            <v>各种手术及医疗操作</v>
          </cell>
        </row>
        <row r="2735">
          <cell r="E2735" t="str">
            <v>BLADDER NECROSIS</v>
          </cell>
          <cell r="F2735" t="str">
            <v>膀胱坏死</v>
          </cell>
          <cell r="G2735" t="str">
            <v>肾脏及泌尿系统疾病</v>
          </cell>
        </row>
        <row r="2736">
          <cell r="E2736" t="str">
            <v>BLADDER NEOPLASM</v>
          </cell>
          <cell r="F2736" t="str">
            <v>膀胱肿瘤</v>
          </cell>
          <cell r="G2736" t="str">
            <v>良性、恶性及性质不明的肿瘤（包括囊状和息肉状）</v>
          </cell>
        </row>
        <row r="2737">
          <cell r="E2737" t="str">
            <v>BLADDER NEOPLASM SURGERY</v>
          </cell>
          <cell r="F2737" t="str">
            <v>膀胱肿瘤手术</v>
          </cell>
          <cell r="G2737" t="str">
            <v>各种手术及医疗操作</v>
          </cell>
        </row>
        <row r="2738">
          <cell r="E2738" t="str">
            <v>BLADDER OBSTRUCTION</v>
          </cell>
          <cell r="F2738" t="str">
            <v>膀胱梗阻</v>
          </cell>
          <cell r="G2738" t="str">
            <v>肾脏及泌尿系统疾病</v>
          </cell>
        </row>
        <row r="2739">
          <cell r="E2739" t="str">
            <v>BLADDER OPERATION</v>
          </cell>
          <cell r="F2739" t="str">
            <v>膀胱手术</v>
          </cell>
          <cell r="G2739" t="str">
            <v>各种手术及医疗操作</v>
          </cell>
        </row>
        <row r="2740">
          <cell r="E2740" t="str">
            <v>BLADDER OUTLET OBSTRUCTION</v>
          </cell>
          <cell r="F2740" t="str">
            <v>膀胱出口梗阻</v>
          </cell>
          <cell r="G2740" t="str">
            <v>肾脏及泌尿系统疾病</v>
          </cell>
        </row>
        <row r="2741">
          <cell r="E2741" t="str">
            <v>BLADDER PAIN</v>
          </cell>
          <cell r="F2741" t="str">
            <v>膀胱痛</v>
          </cell>
          <cell r="G2741" t="str">
            <v>肾脏及泌尿系统疾病</v>
          </cell>
        </row>
        <row r="2742">
          <cell r="E2742" t="str">
            <v>BLADDER PAPILLOMA</v>
          </cell>
          <cell r="F2742" t="str">
            <v>膀胱乳头状瘤</v>
          </cell>
          <cell r="G2742" t="str">
            <v>良性、恶性及性质不明的肿瘤（包括囊状和息肉状）</v>
          </cell>
        </row>
        <row r="2743">
          <cell r="E2743" t="str">
            <v>BLADDER PERFORATION</v>
          </cell>
          <cell r="F2743" t="str">
            <v>膀胱穿孔</v>
          </cell>
          <cell r="G2743" t="str">
            <v>肾脏及泌尿系统疾病</v>
          </cell>
        </row>
        <row r="2744">
          <cell r="E2744" t="str">
            <v>BLADDER POLYPECTOMY</v>
          </cell>
          <cell r="F2744" t="str">
            <v>膀胱息肉切除术</v>
          </cell>
          <cell r="G2744" t="str">
            <v>各种手术及医疗操作</v>
          </cell>
        </row>
        <row r="2745">
          <cell r="E2745" t="str">
            <v>BLADDER PROLAPSE</v>
          </cell>
          <cell r="F2745" t="str">
            <v>膀胱膨出</v>
          </cell>
          <cell r="G2745" t="str">
            <v>生殖系统及乳腺疾病</v>
          </cell>
        </row>
        <row r="2746">
          <cell r="E2746" t="str">
            <v>BLADDER REPAIR</v>
          </cell>
          <cell r="F2746" t="str">
            <v>膀胱修补</v>
          </cell>
          <cell r="G2746" t="str">
            <v>各种手术及医疗操作</v>
          </cell>
        </row>
        <row r="2747">
          <cell r="E2747" t="str">
            <v>BLADDER SCAN</v>
          </cell>
          <cell r="F2747" t="str">
            <v>膀胱扫描</v>
          </cell>
          <cell r="G2747" t="str">
            <v>各类检查</v>
          </cell>
        </row>
        <row r="2748">
          <cell r="E2748" t="str">
            <v>BLADDER SPASM</v>
          </cell>
          <cell r="F2748" t="str">
            <v>膀胱痉挛</v>
          </cell>
          <cell r="G2748" t="str">
            <v>肾脏及泌尿系统疾病</v>
          </cell>
        </row>
        <row r="2749">
          <cell r="E2749" t="str">
            <v>BLADDER SPHINCTER ATONY</v>
          </cell>
          <cell r="F2749" t="str">
            <v>膀胱括约肌弛缓</v>
          </cell>
          <cell r="G2749" t="str">
            <v>肾脏及泌尿系统疾病</v>
          </cell>
        </row>
        <row r="2750">
          <cell r="E2750" t="str">
            <v>BLADDER SQUAMOUS CELL CARCINOMA RECURRENT</v>
          </cell>
          <cell r="F2750" t="str">
            <v>复发性膀胱鳞状细胞癌</v>
          </cell>
          <cell r="G2750" t="str">
            <v>良性、恶性及性质不明的肿瘤（包括囊状和息肉状）</v>
          </cell>
        </row>
        <row r="2751">
          <cell r="E2751" t="str">
            <v>BLADDER SQUAMOUS CELL CARCINOMA STAGE I</v>
          </cell>
          <cell r="F2751" t="str">
            <v>膀胱鳞状细胞癌 I 期</v>
          </cell>
          <cell r="G2751" t="str">
            <v>良性、恶性及性质不明的肿瘤（包括囊状和息肉状）</v>
          </cell>
        </row>
        <row r="2752">
          <cell r="E2752" t="str">
            <v>BLADDER SQUAMOUS CELL CARCINOMA STAGE II</v>
          </cell>
          <cell r="F2752" t="str">
            <v>膀胱鳞状细胞癌 II 期</v>
          </cell>
          <cell r="G2752" t="str">
            <v>良性、恶性及性质不明的肿瘤（包括囊状和息肉状）</v>
          </cell>
        </row>
        <row r="2753">
          <cell r="E2753" t="str">
            <v>BLADDER SQUAMOUS CELL CARCINOMA STAGE UNSPECIFIED</v>
          </cell>
          <cell r="F2753" t="str">
            <v>分期未特指的膀胱鳞状细胞癌</v>
          </cell>
          <cell r="G2753" t="str">
            <v>良性、恶性及性质不明的肿瘤（包括囊状和息肉状）</v>
          </cell>
        </row>
        <row r="2754">
          <cell r="E2754" t="str">
            <v>BLADDER STENOSIS</v>
          </cell>
          <cell r="F2754" t="str">
            <v>膀胱狭窄</v>
          </cell>
          <cell r="G2754" t="str">
            <v>肾脏及泌尿系统疾病</v>
          </cell>
        </row>
        <row r="2755">
          <cell r="E2755" t="str">
            <v>BLADDER SUSPENSION</v>
          </cell>
          <cell r="F2755" t="str">
            <v>泌尿道膀胱悬吊术</v>
          </cell>
          <cell r="G2755" t="str">
            <v>各种手术及医疗操作</v>
          </cell>
        </row>
        <row r="2756">
          <cell r="E2756" t="str">
            <v>BLADDER TAMPONADE</v>
          </cell>
          <cell r="F2756" t="str">
            <v>膀胱填塞</v>
          </cell>
          <cell r="G2756" t="str">
            <v>肾脏及泌尿系统疾病</v>
          </cell>
        </row>
        <row r="2757">
          <cell r="E2757" t="str">
            <v>BLADDER TELANGIECTASIA</v>
          </cell>
          <cell r="F2757" t="str">
            <v>膀胱毛细血管扩张症</v>
          </cell>
          <cell r="G2757" t="str">
            <v>肾脏及泌尿系统疾病</v>
          </cell>
        </row>
        <row r="2758">
          <cell r="E2758" t="str">
            <v>BLADDER TRABECULATION</v>
          </cell>
          <cell r="F2758" t="str">
            <v>膀胱小梁形成</v>
          </cell>
          <cell r="G2758" t="str">
            <v>肾脏及泌尿系统疾病</v>
          </cell>
        </row>
        <row r="2759">
          <cell r="E2759" t="str">
            <v>BLADDER TRAINING</v>
          </cell>
          <cell r="F2759" t="str">
            <v>膀胱训练</v>
          </cell>
          <cell r="G2759" t="str">
            <v>各种手术及医疗操作</v>
          </cell>
        </row>
        <row r="2760">
          <cell r="E2760" t="str">
            <v>BLADDER TRANSITIONAL CELL CARCINOMA</v>
          </cell>
          <cell r="F2760" t="str">
            <v>膀胱移行细胞癌</v>
          </cell>
          <cell r="G2760" t="str">
            <v>良性、恶性及性质不明的肿瘤（包括囊状和息肉状）</v>
          </cell>
        </row>
        <row r="2761">
          <cell r="E2761" t="str">
            <v>BLADDER TRANSITIONAL CELL CARCINOMA METASTATIC</v>
          </cell>
          <cell r="F2761" t="str">
            <v>转移性膀胱移行细胞癌</v>
          </cell>
          <cell r="G2761" t="str">
            <v>良性、恶性及性质不明的肿瘤（包括囊状和息肉状）</v>
          </cell>
        </row>
        <row r="2762">
          <cell r="E2762" t="str">
            <v>BLADDER TRANSITIONAL CELL CARCINOMA RECURRENT</v>
          </cell>
          <cell r="F2762" t="str">
            <v>复发性膀胱移行细胞癌</v>
          </cell>
          <cell r="G2762" t="str">
            <v>良性、恶性及性质不明的肿瘤（包括囊状和息肉状）</v>
          </cell>
        </row>
        <row r="2763">
          <cell r="E2763" t="str">
            <v>BLADDER TRANSITIONAL CELL CARCINOMA STAGE 0</v>
          </cell>
          <cell r="F2763" t="str">
            <v>膀胱移行细胞癌 0 期</v>
          </cell>
          <cell r="G2763" t="str">
            <v>良性、恶性及性质不明的肿瘤（包括囊状和息肉状）</v>
          </cell>
        </row>
        <row r="2764">
          <cell r="E2764" t="str">
            <v>BLADDER TRANSITIONAL CELL CARCINOMA STAGE I</v>
          </cell>
          <cell r="F2764" t="str">
            <v>膀胱移行细胞癌 I 期</v>
          </cell>
          <cell r="G2764" t="str">
            <v>良性、恶性及性质不明的肿瘤（包括囊状和息肉状）</v>
          </cell>
        </row>
        <row r="2765">
          <cell r="E2765" t="str">
            <v>BLADDER TRANSITIONAL CELL CARCINOMA STAGE II</v>
          </cell>
          <cell r="F2765" t="str">
            <v>膀胱移行细胞癌 II 期</v>
          </cell>
          <cell r="G2765" t="str">
            <v>良性、恶性及性质不明的肿瘤（包括囊状和息肉状）</v>
          </cell>
        </row>
        <row r="2766">
          <cell r="E2766" t="str">
            <v>BLADDER TRANSITIONAL CELL CARCINOMA STAGE III</v>
          </cell>
          <cell r="F2766" t="str">
            <v>膀胱移行细胞癌 III 期</v>
          </cell>
          <cell r="G2766" t="str">
            <v>良性、恶性及性质不明的肿瘤（包括囊状和息肉状）</v>
          </cell>
        </row>
        <row r="2767">
          <cell r="E2767" t="str">
            <v>BLADDER TRANSITIONAL CELL CARCINOMA STAGE IV</v>
          </cell>
          <cell r="F2767" t="str">
            <v>膀胱移行细胞癌 IV 期</v>
          </cell>
          <cell r="G2767" t="str">
            <v>良性、恶性及性质不明的肿瘤（包括囊状和息肉状）</v>
          </cell>
        </row>
        <row r="2768">
          <cell r="E2768" t="str">
            <v>BLADDER TUMOUR ANTIGEN</v>
          </cell>
          <cell r="F2768" t="str">
            <v>膀胱肿瘤抗原</v>
          </cell>
          <cell r="G2768" t="str">
            <v>各类检查</v>
          </cell>
        </row>
        <row r="2769">
          <cell r="E2769" t="str">
            <v>BLADDER TUMOUR RESECTION</v>
          </cell>
          <cell r="F2769" t="str">
            <v>膀胱肿瘤手术</v>
          </cell>
          <cell r="G2769" t="str">
            <v>各种手术及医疗操作</v>
          </cell>
        </row>
        <row r="2770">
          <cell r="E2770" t="str">
            <v>BLADDER ULCER</v>
          </cell>
          <cell r="F2770" t="str">
            <v>膀胱溃疡</v>
          </cell>
          <cell r="G2770" t="str">
            <v>肾脏及泌尿系统疾病</v>
          </cell>
        </row>
        <row r="2771">
          <cell r="E2771" t="str">
            <v>BLADDER WALL CALCIFICATION</v>
          </cell>
          <cell r="F2771" t="str">
            <v>膀胱壁钙化</v>
          </cell>
          <cell r="G2771" t="str">
            <v>肾脏及泌尿系统疾病</v>
          </cell>
        </row>
        <row r="2772">
          <cell r="E2772" t="str">
            <v>BLAST CELL COUNT DECREASED</v>
          </cell>
          <cell r="F2772" t="str">
            <v>原始血细胞计数减少</v>
          </cell>
          <cell r="G2772" t="str">
            <v>各类检查</v>
          </cell>
        </row>
        <row r="2773">
          <cell r="E2773" t="str">
            <v>BLAST CELL COUNT INCREASED</v>
          </cell>
          <cell r="F2773" t="str">
            <v>原始血细胞计数增加</v>
          </cell>
          <cell r="G2773" t="str">
            <v>各类检查</v>
          </cell>
        </row>
        <row r="2774">
          <cell r="E2774" t="str">
            <v>BLAST CELL CRISIS</v>
          </cell>
          <cell r="F2774" t="str">
            <v>母细胞危象</v>
          </cell>
          <cell r="G2774" t="str">
            <v>良性、恶性及性质不明的肿瘤（包括囊状和息肉状）</v>
          </cell>
        </row>
        <row r="2775">
          <cell r="E2775" t="str">
            <v>BLAST CELL PROLIFERATION</v>
          </cell>
          <cell r="F2775" t="str">
            <v>母细胞增生</v>
          </cell>
          <cell r="G2775" t="str">
            <v>良性、恶性及性质不明的肿瘤（包括囊状和息肉状）</v>
          </cell>
        </row>
        <row r="2776">
          <cell r="E2776" t="str">
            <v>BLAST CELLS</v>
          </cell>
          <cell r="F2776" t="str">
            <v>原始血细胞</v>
          </cell>
          <cell r="G2776" t="str">
            <v>各类检查</v>
          </cell>
        </row>
        <row r="2777">
          <cell r="E2777" t="str">
            <v>BLAST CELLS ABSENT</v>
          </cell>
          <cell r="F2777" t="str">
            <v>原始血细胞未检出</v>
          </cell>
          <cell r="G2777" t="str">
            <v>各类检查</v>
          </cell>
        </row>
        <row r="2778">
          <cell r="E2778" t="str">
            <v>BLAST CELLS PRESENT</v>
          </cell>
          <cell r="F2778" t="str">
            <v>原始血细胞检出</v>
          </cell>
          <cell r="G2778" t="str">
            <v>各类检查</v>
          </cell>
        </row>
        <row r="2779">
          <cell r="E2779" t="str">
            <v>BLAST CRISIS IN MYELOGENOUS LEUKAEMIA</v>
          </cell>
          <cell r="F2779" t="str">
            <v>髓性白血病原始细胞危象</v>
          </cell>
          <cell r="G2779" t="str">
            <v>良性、恶性及性质不明的肿瘤（包括囊状和息肉状）</v>
          </cell>
        </row>
        <row r="2780">
          <cell r="E2780" t="str">
            <v>BLAST INJURY</v>
          </cell>
          <cell r="F2780" t="str">
            <v>冲击伤</v>
          </cell>
          <cell r="G2780" t="str">
            <v>各类损伤、中毒及操作并发症</v>
          </cell>
        </row>
        <row r="2781">
          <cell r="E2781" t="str">
            <v>BLASTIC PLASMACYTOID DENDRITIC CELL NEOPLASIA</v>
          </cell>
          <cell r="F2781" t="str">
            <v>急性浆细胞样树突状细胞瘤</v>
          </cell>
          <cell r="G2781" t="str">
            <v>良性、恶性及性质不明的肿瘤（包括囊状和息肉状）</v>
          </cell>
        </row>
        <row r="2782">
          <cell r="E2782" t="str">
            <v>BLASTIC PLASMACYTOID DENDRITRIC CELL NEOPLASIA</v>
          </cell>
          <cell r="F2782" t="str">
            <v>急性浆细胞样树突状细胞瘤</v>
          </cell>
          <cell r="G2782" t="str">
            <v>良性、恶性及性质不明的肿瘤（包括囊状和息肉状）</v>
          </cell>
        </row>
        <row r="2783">
          <cell r="E2783" t="str">
            <v>BLASTOCYSTIS INFECTION</v>
          </cell>
          <cell r="F2783" t="str">
            <v>芽囊原虫感染</v>
          </cell>
          <cell r="G2783" t="str">
            <v>感染及侵染类疾病</v>
          </cell>
        </row>
        <row r="2784">
          <cell r="E2784" t="str">
            <v>BLASTOMYCOSIS</v>
          </cell>
          <cell r="F2784" t="str">
            <v>芽生菌病</v>
          </cell>
          <cell r="G2784" t="str">
            <v>感染及侵染类疾病</v>
          </cell>
        </row>
        <row r="2785">
          <cell r="E2785" t="str">
            <v>BLAU SYNDROME</v>
          </cell>
          <cell r="F2785" t="str">
            <v>Blau 综合征</v>
          </cell>
          <cell r="G2785" t="str">
            <v>各种先天性家族性遗传性疾病</v>
          </cell>
        </row>
        <row r="2786">
          <cell r="E2786" t="str">
            <v>BLEB REVISION</v>
          </cell>
          <cell r="F2786" t="str">
            <v>滤过泡修补术</v>
          </cell>
          <cell r="G2786" t="str">
            <v>各种手术及医疗操作</v>
          </cell>
        </row>
        <row r="2787">
          <cell r="E2787" t="str">
            <v>BLEBITIS</v>
          </cell>
          <cell r="F2787" t="str">
            <v>滤过泡</v>
          </cell>
          <cell r="G2787" t="str">
            <v>感染及侵染类疾病</v>
          </cell>
        </row>
        <row r="2788">
          <cell r="E2788" t="str">
            <v>BLEEDING ANOVULATORY</v>
          </cell>
          <cell r="F2788" t="str">
            <v>无排卵性出血</v>
          </cell>
          <cell r="G2788" t="str">
            <v>生殖系统及乳腺疾病</v>
          </cell>
        </row>
        <row r="2789">
          <cell r="E2789" t="str">
            <v>BLEEDING PERIPARTUM</v>
          </cell>
          <cell r="F2789" t="str">
            <v>围生期出血</v>
          </cell>
          <cell r="G2789" t="str">
            <v>妊娠期、产褥期及围产期状况</v>
          </cell>
        </row>
        <row r="2790">
          <cell r="E2790" t="str">
            <v>BLEEDING TIME</v>
          </cell>
          <cell r="F2790" t="str">
            <v>出血时间</v>
          </cell>
          <cell r="G2790" t="str">
            <v>各类检查</v>
          </cell>
        </row>
        <row r="2791">
          <cell r="E2791" t="str">
            <v>BLEEDING TIME ABNORMAL</v>
          </cell>
          <cell r="F2791" t="str">
            <v>出血时间异常</v>
          </cell>
          <cell r="G2791" t="str">
            <v>各类检查</v>
          </cell>
        </row>
        <row r="2792">
          <cell r="E2792" t="str">
            <v>BLEEDING TIME NORMAL</v>
          </cell>
          <cell r="F2792" t="str">
            <v>出血时间正常</v>
          </cell>
          <cell r="G2792" t="str">
            <v>各类检查</v>
          </cell>
        </row>
        <row r="2793">
          <cell r="E2793" t="str">
            <v>BLEEDING TIME PROLONGED</v>
          </cell>
          <cell r="F2793" t="str">
            <v>出血时间延长</v>
          </cell>
          <cell r="G2793" t="str">
            <v>各类检查</v>
          </cell>
        </row>
        <row r="2794">
          <cell r="E2794" t="str">
            <v>BLEEDING TIME SHORTENED</v>
          </cell>
          <cell r="F2794" t="str">
            <v>出血时间缩短</v>
          </cell>
          <cell r="G2794" t="str">
            <v>各类检查</v>
          </cell>
        </row>
        <row r="2795">
          <cell r="E2795" t="str">
            <v>BLEEDING VARICOSE VEIN</v>
          </cell>
          <cell r="F2795" t="str">
            <v>出血性静脉曲张</v>
          </cell>
          <cell r="G2795" t="str">
            <v>血管与淋巴管类疾病</v>
          </cell>
        </row>
        <row r="2796">
          <cell r="E2796" t="str">
            <v>BLEPHARAL PAPILLOMA</v>
          </cell>
          <cell r="F2796" t="str">
            <v>眼睑乳头状瘤</v>
          </cell>
          <cell r="G2796" t="str">
            <v>良性、恶性及性质不明的肿瘤（包括囊状和息肉状）</v>
          </cell>
        </row>
        <row r="2797">
          <cell r="E2797" t="str">
            <v>BLEPHARAL PIGMENTATION</v>
          </cell>
          <cell r="F2797" t="str">
            <v>眼睑色素沉着</v>
          </cell>
          <cell r="G2797" t="str">
            <v>眼器官疾病</v>
          </cell>
        </row>
        <row r="2798">
          <cell r="E2798" t="str">
            <v>BLEPHARECTOMY</v>
          </cell>
          <cell r="F2798" t="str">
            <v>眼睑切除术</v>
          </cell>
          <cell r="G2798" t="str">
            <v>各种手术及医疗操作</v>
          </cell>
        </row>
        <row r="2799">
          <cell r="E2799" t="str">
            <v>BLEPHARITIS</v>
          </cell>
          <cell r="F2799" t="str">
            <v>睑缘炎</v>
          </cell>
          <cell r="G2799" t="str">
            <v>眼器官疾病</v>
          </cell>
        </row>
        <row r="2800">
          <cell r="E2800" t="str">
            <v>BLEPHARITIS ALLERGIC</v>
          </cell>
          <cell r="F2800" t="str">
            <v>变应性眼睑炎</v>
          </cell>
          <cell r="G2800" t="str">
            <v>眼器官疾病</v>
          </cell>
        </row>
        <row r="2801">
          <cell r="E2801" t="str">
            <v>BLEPHAROCHALASIS</v>
          </cell>
          <cell r="F2801" t="str">
            <v>眼睑松垂</v>
          </cell>
          <cell r="G2801" t="str">
            <v>眼器官疾病</v>
          </cell>
        </row>
        <row r="2802">
          <cell r="E2802" t="str">
            <v>BLEPHAROPACHYNSIS</v>
          </cell>
          <cell r="F2802" t="str">
            <v>眼睑增厚</v>
          </cell>
          <cell r="G2802" t="str">
            <v>眼器官疾病</v>
          </cell>
        </row>
        <row r="2803">
          <cell r="E2803" t="str">
            <v>BLEPHAROPHIMOSIS</v>
          </cell>
          <cell r="F2803" t="str">
            <v>睑裂狭小</v>
          </cell>
          <cell r="G2803" t="str">
            <v>眼器官疾病</v>
          </cell>
        </row>
        <row r="2804">
          <cell r="E2804" t="str">
            <v>BLEPHAROPHIMOSIS CONGENITAL</v>
          </cell>
          <cell r="F2804" t="str">
            <v>先天性睑裂狭小</v>
          </cell>
          <cell r="G2804" t="str">
            <v>各种先天性家族性遗传性疾病</v>
          </cell>
        </row>
        <row r="2805">
          <cell r="E2805" t="str">
            <v>BLEPHAROPLASTY</v>
          </cell>
          <cell r="F2805" t="str">
            <v>眼睑成形术</v>
          </cell>
          <cell r="G2805" t="str">
            <v>各种手术及医疗操作</v>
          </cell>
        </row>
        <row r="2806">
          <cell r="E2806" t="str">
            <v>BLEPHARORRHAPHY</v>
          </cell>
          <cell r="F2806" t="str">
            <v>眼睑缝合术</v>
          </cell>
          <cell r="G2806" t="str">
            <v>各种手术及医疗操作</v>
          </cell>
        </row>
        <row r="2807">
          <cell r="E2807" t="str">
            <v>BLEPHAROSPASM</v>
          </cell>
          <cell r="F2807" t="str">
            <v>睑痉挛</v>
          </cell>
          <cell r="G2807" t="str">
            <v>眼器官疾病</v>
          </cell>
        </row>
        <row r="2808">
          <cell r="E2808" t="str">
            <v>BLEPHAROSYNECHIA</v>
          </cell>
          <cell r="F2808" t="str">
            <v>睑粘连</v>
          </cell>
          <cell r="G2808" t="str">
            <v>眼器官疾病</v>
          </cell>
        </row>
        <row r="2809">
          <cell r="E2809" t="str">
            <v>BLIGHTED OVUM</v>
          </cell>
          <cell r="F2809" t="str">
            <v>无胚胎妊娠</v>
          </cell>
          <cell r="G2809" t="str">
            <v>妊娠期、产褥期及围产期状况</v>
          </cell>
        </row>
        <row r="2810">
          <cell r="E2810" t="str">
            <v>BLINDNESS</v>
          </cell>
          <cell r="F2810" t="str">
            <v>失明</v>
          </cell>
          <cell r="G2810" t="str">
            <v>眼器官疾病</v>
          </cell>
        </row>
        <row r="2811">
          <cell r="E2811" t="str">
            <v>BLINDNESS CONGENITAL</v>
          </cell>
          <cell r="F2811" t="str">
            <v>先天失明</v>
          </cell>
          <cell r="G2811" t="str">
            <v>各种先天性家族性遗传性疾病</v>
          </cell>
        </row>
        <row r="2812">
          <cell r="E2812" t="str">
            <v>BLINDNESS CORTICAL</v>
          </cell>
          <cell r="F2812" t="str">
            <v>皮质盲</v>
          </cell>
          <cell r="G2812" t="str">
            <v>眼器官疾病</v>
          </cell>
        </row>
        <row r="2813">
          <cell r="E2813" t="str">
            <v>BLINDNESS DAY</v>
          </cell>
          <cell r="F2813" t="str">
            <v>白昼失明</v>
          </cell>
          <cell r="G2813" t="str">
            <v>眼器官疾病</v>
          </cell>
        </row>
        <row r="2814">
          <cell r="E2814" t="str">
            <v>BLINDNESS HYSTERICAL</v>
          </cell>
          <cell r="F2814" t="str">
            <v>精神性失明</v>
          </cell>
          <cell r="G2814" t="str">
            <v>精神病类</v>
          </cell>
        </row>
        <row r="2815">
          <cell r="E2815" t="str">
            <v>BLINDNESS TRANSIENT</v>
          </cell>
          <cell r="F2815" t="str">
            <v>一过性失明</v>
          </cell>
          <cell r="G2815" t="str">
            <v>眼器官疾病</v>
          </cell>
        </row>
        <row r="2816">
          <cell r="E2816" t="str">
            <v>BLINDNESS TRAUMATIC</v>
          </cell>
          <cell r="F2816" t="str">
            <v>外伤性失明</v>
          </cell>
          <cell r="G2816" t="str">
            <v>各类损伤、中毒及操作并发症</v>
          </cell>
        </row>
        <row r="2817">
          <cell r="E2817" t="str">
            <v>BLINDNESS UNILATERAL</v>
          </cell>
          <cell r="F2817" t="str">
            <v>单侧盲</v>
          </cell>
          <cell r="G2817" t="str">
            <v>眼器官疾病</v>
          </cell>
        </row>
        <row r="2818">
          <cell r="E2818" t="str">
            <v>BLISTER</v>
          </cell>
          <cell r="F2818" t="str">
            <v>水疱</v>
          </cell>
          <cell r="G2818" t="str">
            <v>皮肤及皮下组织类疾病</v>
          </cell>
        </row>
        <row r="2819">
          <cell r="E2819" t="str">
            <v>BLISTER INFECTED</v>
          </cell>
          <cell r="F2819" t="str">
            <v>感染性水疱</v>
          </cell>
          <cell r="G2819" t="str">
            <v>感染及侵染类疾病</v>
          </cell>
        </row>
        <row r="2820">
          <cell r="E2820" t="str">
            <v>BLISTER RUPTURE</v>
          </cell>
          <cell r="F2820" t="str">
            <v>水疱破裂</v>
          </cell>
          <cell r="G2820" t="str">
            <v>皮肤及皮下组织类疾病</v>
          </cell>
        </row>
        <row r="2821">
          <cell r="E2821" t="str">
            <v>BLOCH-SULZBERGER SYNDROME</v>
          </cell>
          <cell r="F2821" t="str">
            <v>Bloch-Sulzberger 综合征</v>
          </cell>
          <cell r="G2821" t="str">
            <v>各种先天性家族性遗传性疾病</v>
          </cell>
        </row>
        <row r="2822">
          <cell r="E2822" t="str">
            <v>BLOCK DISSECTION GROIN</v>
          </cell>
          <cell r="F2822" t="str">
            <v>腹股沟根治清扫术</v>
          </cell>
          <cell r="G2822" t="str">
            <v>各种手术及医疗操作</v>
          </cell>
        </row>
        <row r="2823">
          <cell r="E2823" t="str">
            <v>BLOCK VERTEBRA</v>
          </cell>
          <cell r="F2823" t="str">
            <v>阻滞椎</v>
          </cell>
          <cell r="G2823" t="str">
            <v>各种先天性家族性遗传性疾病</v>
          </cell>
        </row>
        <row r="2824">
          <cell r="E2824" t="str">
            <v>BLOOD 1,25-DIHYDROXYCHOLECALCIFEROL DECREASED</v>
          </cell>
          <cell r="F2824" t="str">
            <v>血 1,25- 二羟胆钙化醇降低</v>
          </cell>
          <cell r="G2824" t="str">
            <v>各类检查</v>
          </cell>
        </row>
        <row r="2825">
          <cell r="E2825" t="str">
            <v>BLOOD 1,25-DIHYDROXYCHOLECALCIFEROL INCREASED</v>
          </cell>
          <cell r="F2825" t="str">
            <v>血 1,25- 二羟胆钙化醇升高</v>
          </cell>
          <cell r="G2825" t="str">
            <v>各类检查</v>
          </cell>
        </row>
        <row r="2826">
          <cell r="E2826" t="str">
            <v>BLOOD 1,5-ANHYDROGLUCITOL TEST</v>
          </cell>
          <cell r="F2826" t="str">
            <v>血 1,5-脱水葡萄糖醇检测</v>
          </cell>
          <cell r="G2826" t="str">
            <v>各类检查</v>
          </cell>
        </row>
        <row r="2827">
          <cell r="E2827" t="str">
            <v>BLOOD 25-HYDROXYCHOLECALCIFEROL</v>
          </cell>
          <cell r="F2827" t="str">
            <v>血 25- 羟胆钙化醇</v>
          </cell>
          <cell r="G2827" t="str">
            <v>各类检查</v>
          </cell>
        </row>
        <row r="2828">
          <cell r="E2828" t="str">
            <v>BLOOD 25-HYDROXYCHOLECALCIFEROL DECREASED</v>
          </cell>
          <cell r="F2828" t="str">
            <v>血 25- 羟胆钙化醇降低</v>
          </cell>
          <cell r="G2828" t="str">
            <v>各类检查</v>
          </cell>
        </row>
        <row r="2829">
          <cell r="E2829" t="str">
            <v>BLOOD 25-HYDROXYCHOLECALCIFEROL INCREASED</v>
          </cell>
          <cell r="F2829" t="str">
            <v>血 25- 羟胆钙化醇升高</v>
          </cell>
          <cell r="G2829" t="str">
            <v>各类检查</v>
          </cell>
        </row>
        <row r="2830">
          <cell r="E2830" t="str">
            <v>BLOOD ACID PHOSPHATASE ABNORMAL</v>
          </cell>
          <cell r="F2830" t="str">
            <v>血酸性磷酸酶异常</v>
          </cell>
          <cell r="G2830" t="str">
            <v>各类检查</v>
          </cell>
        </row>
        <row r="2831">
          <cell r="E2831" t="str">
            <v>BLOOD ACID PHOSPHATASE DECREASED</v>
          </cell>
          <cell r="F2831" t="str">
            <v>血酸性磷酸酶降低</v>
          </cell>
          <cell r="G2831" t="str">
            <v>各类检查</v>
          </cell>
        </row>
        <row r="2832">
          <cell r="E2832" t="str">
            <v>BLOOD ACID PHOSPHATASE INCREASED</v>
          </cell>
          <cell r="F2832" t="str">
            <v>血酸性磷酸酶升高</v>
          </cell>
          <cell r="G2832" t="str">
            <v>各类检查</v>
          </cell>
        </row>
        <row r="2833">
          <cell r="E2833" t="str">
            <v>BLOOD ALBUMIN</v>
          </cell>
          <cell r="F2833" t="str">
            <v>血白蛋白</v>
          </cell>
          <cell r="G2833" t="str">
            <v>各类检查</v>
          </cell>
        </row>
        <row r="2834">
          <cell r="E2834" t="str">
            <v>BLOOD ALBUMIN ABNORMAL</v>
          </cell>
          <cell r="F2834" t="str">
            <v>血白蛋白异常</v>
          </cell>
          <cell r="G2834" t="str">
            <v>各类检查</v>
          </cell>
        </row>
        <row r="2835">
          <cell r="E2835" t="str">
            <v>BLOOD ALBUMIN DECREASED</v>
          </cell>
          <cell r="F2835" t="str">
            <v>血白蛋白降低</v>
          </cell>
          <cell r="G2835" t="str">
            <v>各类检查</v>
          </cell>
        </row>
        <row r="2836">
          <cell r="E2836" t="str">
            <v>BLOOD ALBUMIN INCREASED</v>
          </cell>
          <cell r="F2836" t="str">
            <v>血白蛋白升高</v>
          </cell>
          <cell r="G2836" t="str">
            <v>各类检查</v>
          </cell>
        </row>
        <row r="2837">
          <cell r="E2837" t="str">
            <v>BLOOD ALCOHOL</v>
          </cell>
          <cell r="F2837" t="str">
            <v>血酒精含量</v>
          </cell>
          <cell r="G2837" t="str">
            <v>各类检查</v>
          </cell>
        </row>
        <row r="2838">
          <cell r="E2838" t="str">
            <v>BLOOD ALCOHOL ABNORMAL</v>
          </cell>
          <cell r="F2838" t="str">
            <v>血酒精含量异常</v>
          </cell>
          <cell r="G2838" t="str">
            <v>各类检查</v>
          </cell>
        </row>
        <row r="2839">
          <cell r="E2839" t="str">
            <v>BLOOD ALCOHOL DECREASED</v>
          </cell>
          <cell r="F2839" t="str">
            <v>血酒精含量降低</v>
          </cell>
          <cell r="G2839" t="str">
            <v>各类检查</v>
          </cell>
        </row>
        <row r="2840">
          <cell r="E2840" t="str">
            <v>BLOOD ALCOHOL INCREASED</v>
          </cell>
          <cell r="F2840" t="str">
            <v>血酒精含量升高</v>
          </cell>
          <cell r="G2840" t="str">
            <v>各类检查</v>
          </cell>
        </row>
        <row r="2841">
          <cell r="E2841" t="str">
            <v>BLOOD ALDOSTERONE ABNORMAL</v>
          </cell>
          <cell r="F2841" t="str">
            <v>血醛固酮异常</v>
          </cell>
          <cell r="G2841" t="str">
            <v>各类检查</v>
          </cell>
        </row>
        <row r="2842">
          <cell r="E2842" t="str">
            <v>BLOOD ALDOSTERONE DECREASED</v>
          </cell>
          <cell r="F2842" t="str">
            <v>血醛固酮降低</v>
          </cell>
          <cell r="G2842" t="str">
            <v>各类检查</v>
          </cell>
        </row>
        <row r="2843">
          <cell r="E2843" t="str">
            <v>BLOOD ALDOSTERONE INCREASED</v>
          </cell>
          <cell r="F2843" t="str">
            <v>血醛固酮升高</v>
          </cell>
          <cell r="G2843" t="str">
            <v>各类检查</v>
          </cell>
        </row>
        <row r="2844">
          <cell r="E2844" t="str">
            <v>BLOOD ALKALINE PHOSPHATASE</v>
          </cell>
          <cell r="F2844" t="str">
            <v>血碱性磷酸酶</v>
          </cell>
          <cell r="G2844" t="str">
            <v>各类检查</v>
          </cell>
        </row>
        <row r="2845">
          <cell r="E2845" t="str">
            <v>BLOOD ALKALINE PHOSPHATASE ABNORMAL</v>
          </cell>
          <cell r="F2845" t="str">
            <v>血碱性磷酸酶异常</v>
          </cell>
          <cell r="G2845" t="str">
            <v>各类检查</v>
          </cell>
        </row>
        <row r="2846">
          <cell r="E2846" t="str">
            <v>BLOOD ALKALINE PHOSPHATASE DECREASED</v>
          </cell>
          <cell r="F2846" t="str">
            <v>血碱性磷酸酶降低</v>
          </cell>
          <cell r="G2846" t="str">
            <v>各类检查</v>
          </cell>
        </row>
        <row r="2847">
          <cell r="E2847" t="str">
            <v>BLOOD ALKALINE PHOSPHATASE INCREASED</v>
          </cell>
          <cell r="F2847" t="str">
            <v>血碱性磷酸酶升高</v>
          </cell>
          <cell r="G2847" t="str">
            <v>各类检查</v>
          </cell>
        </row>
        <row r="2848">
          <cell r="E2848" t="str">
            <v>BLOOD ALKALINE PHOSPHATASE NORMAL</v>
          </cell>
          <cell r="F2848" t="str">
            <v>血碱性磷酸酶正常</v>
          </cell>
          <cell r="G2848" t="str">
            <v>各类检查</v>
          </cell>
        </row>
        <row r="2849">
          <cell r="E2849" t="str">
            <v>BLOOD ALKALINISATION THERAPY</v>
          </cell>
          <cell r="F2849" t="str">
            <v>血液碱化治疗</v>
          </cell>
          <cell r="G2849" t="str">
            <v>各种手术及医疗操作</v>
          </cell>
        </row>
        <row r="2850">
          <cell r="E2850" t="str">
            <v>BLOOD ALUMINIUM</v>
          </cell>
          <cell r="F2850" t="str">
            <v>血铝</v>
          </cell>
          <cell r="G2850" t="str">
            <v>各类检查</v>
          </cell>
        </row>
        <row r="2851">
          <cell r="E2851" t="str">
            <v>BLOOD ALUMINIUM ABNORMAL</v>
          </cell>
          <cell r="F2851" t="str">
            <v>血铝异常</v>
          </cell>
          <cell r="G2851" t="str">
            <v>各类检查</v>
          </cell>
        </row>
        <row r="2852">
          <cell r="E2852" t="str">
            <v>BLOOD ALUMINIUM DECREASED</v>
          </cell>
          <cell r="F2852" t="str">
            <v>血铝降低</v>
          </cell>
          <cell r="G2852" t="str">
            <v>各类检查</v>
          </cell>
        </row>
        <row r="2853">
          <cell r="E2853" t="str">
            <v>BLOOD ALUMINIUM INCREASED</v>
          </cell>
          <cell r="F2853" t="str">
            <v>血铝升高</v>
          </cell>
          <cell r="G2853" t="str">
            <v>各类检查</v>
          </cell>
        </row>
        <row r="2854">
          <cell r="E2854" t="str">
            <v>BLOOD AMINO ACID LEVEL ABNORMAL</v>
          </cell>
          <cell r="F2854" t="str">
            <v>氨基酸水平异常</v>
          </cell>
          <cell r="G2854" t="str">
            <v>各类检查</v>
          </cell>
        </row>
        <row r="2855">
          <cell r="E2855" t="str">
            <v>BLOOD AMINO ACID LEVEL DECREASED</v>
          </cell>
          <cell r="F2855" t="str">
            <v>氨基酸水平降低</v>
          </cell>
          <cell r="G2855" t="str">
            <v>各类检查</v>
          </cell>
        </row>
        <row r="2856">
          <cell r="E2856" t="str">
            <v>BLOOD AMINO ACID LEVEL INCREASED</v>
          </cell>
          <cell r="F2856" t="str">
            <v>氨基酸水平升高</v>
          </cell>
          <cell r="G2856" t="str">
            <v>各类检查</v>
          </cell>
        </row>
        <row r="2857">
          <cell r="E2857" t="str">
            <v>BLOOD AMYLASE</v>
          </cell>
          <cell r="F2857" t="str">
            <v>淀粉酶</v>
          </cell>
          <cell r="G2857" t="str">
            <v>各类检查</v>
          </cell>
        </row>
        <row r="2858">
          <cell r="E2858" t="str">
            <v>BLOOD AMYLASE ABNORMAL</v>
          </cell>
          <cell r="F2858" t="str">
            <v>淀粉酶异常</v>
          </cell>
          <cell r="G2858" t="str">
            <v>各类检查</v>
          </cell>
        </row>
        <row r="2859">
          <cell r="E2859" t="str">
            <v>BLOOD AMYLASE DECREASED</v>
          </cell>
          <cell r="F2859" t="str">
            <v>淀粉酶减少</v>
          </cell>
          <cell r="G2859" t="str">
            <v>各类检查</v>
          </cell>
        </row>
        <row r="2860">
          <cell r="E2860" t="str">
            <v>BLOOD AMYLASE INCREASED</v>
          </cell>
          <cell r="F2860" t="str">
            <v>淀粉酶升高</v>
          </cell>
          <cell r="G2860" t="str">
            <v>各类检查</v>
          </cell>
        </row>
        <row r="2861">
          <cell r="E2861" t="str">
            <v>BLOOD AMYLASE NORMAL</v>
          </cell>
          <cell r="F2861" t="str">
            <v>淀粉酶正常</v>
          </cell>
          <cell r="G2861" t="str">
            <v>各类检查</v>
          </cell>
        </row>
        <row r="2862">
          <cell r="E2862" t="str">
            <v>BLOOD ANDROSTENEDIONE DECREASED</v>
          </cell>
          <cell r="F2862" t="str">
            <v>血雄烯二酮降低</v>
          </cell>
          <cell r="G2862" t="str">
            <v>各类检查</v>
          </cell>
        </row>
        <row r="2863">
          <cell r="E2863" t="str">
            <v>BLOOD ANDROSTENEDIONE INCREASED</v>
          </cell>
          <cell r="F2863" t="str">
            <v>血雄烯二酮升高</v>
          </cell>
          <cell r="G2863" t="str">
            <v>各类检查</v>
          </cell>
        </row>
        <row r="2864">
          <cell r="E2864" t="str">
            <v>BLOOD ANTIDIURETIC HORMONE</v>
          </cell>
          <cell r="F2864" t="str">
            <v>血抗利尿激素</v>
          </cell>
          <cell r="G2864" t="str">
            <v>各类检查</v>
          </cell>
        </row>
        <row r="2865">
          <cell r="E2865" t="str">
            <v>BLOOD ANTIDIURETIC HORMONE ABNORMAL</v>
          </cell>
          <cell r="F2865" t="str">
            <v>血抗利尿激素异常</v>
          </cell>
          <cell r="G2865" t="str">
            <v>各类检查</v>
          </cell>
        </row>
        <row r="2866">
          <cell r="E2866" t="str">
            <v>BLOOD ANTIDIURETIC HORMONE DECREASED</v>
          </cell>
          <cell r="F2866" t="str">
            <v>血抗利尿激素降低</v>
          </cell>
          <cell r="G2866" t="str">
            <v>各类检查</v>
          </cell>
        </row>
        <row r="2867">
          <cell r="E2867" t="str">
            <v>BLOOD ANTIDIURETIC HORMONE INCREASED</v>
          </cell>
          <cell r="F2867" t="str">
            <v>血抗利尿激素升高</v>
          </cell>
          <cell r="G2867" t="str">
            <v>各类检查</v>
          </cell>
        </row>
        <row r="2868">
          <cell r="E2868" t="str">
            <v>BLOOD ANTIMONY INCREASED</v>
          </cell>
          <cell r="F2868" t="str">
            <v>血锑升高</v>
          </cell>
          <cell r="G2868" t="str">
            <v>各类检查</v>
          </cell>
        </row>
        <row r="2869">
          <cell r="E2869" t="str">
            <v>BLOOD ARSENIC INCREASED</v>
          </cell>
          <cell r="F2869" t="str">
            <v>血砷升高</v>
          </cell>
          <cell r="G2869" t="str">
            <v>各类检查</v>
          </cell>
        </row>
        <row r="2870">
          <cell r="E2870" t="str">
            <v>BLOOD BERYLLIUM</v>
          </cell>
          <cell r="F2870" t="str">
            <v>血铍</v>
          </cell>
          <cell r="G2870" t="str">
            <v>各类检查</v>
          </cell>
        </row>
        <row r="2871">
          <cell r="E2871" t="str">
            <v>BLOOD BERYLLIUM DECREASED</v>
          </cell>
          <cell r="F2871" t="str">
            <v>血铍降低</v>
          </cell>
          <cell r="G2871" t="str">
            <v>各类检查</v>
          </cell>
        </row>
        <row r="2872">
          <cell r="E2872" t="str">
            <v>BLOOD BERYLLIUM INCREASED</v>
          </cell>
          <cell r="F2872" t="str">
            <v>血铍升高</v>
          </cell>
          <cell r="G2872" t="str">
            <v>各类检查</v>
          </cell>
        </row>
        <row r="2873">
          <cell r="E2873" t="str">
            <v>BLOOD BETA-D-GLUCAN</v>
          </cell>
          <cell r="F2873" t="str">
            <v>血 β-D 葡聚糖</v>
          </cell>
          <cell r="G2873" t="str">
            <v>各类检查</v>
          </cell>
        </row>
        <row r="2874">
          <cell r="E2874" t="str">
            <v>BLOOD BETA-D-GLUCAN ABNORMAL</v>
          </cell>
          <cell r="F2874" t="str">
            <v>血 β-D-葡聚糖异常</v>
          </cell>
          <cell r="G2874" t="str">
            <v>各类检查</v>
          </cell>
        </row>
        <row r="2875">
          <cell r="E2875" t="str">
            <v>BLOOD BETA-D-GLUCAN DECREASED</v>
          </cell>
          <cell r="F2875" t="str">
            <v>血 β-D-葡聚糖降低</v>
          </cell>
          <cell r="G2875" t="str">
            <v>各类检查</v>
          </cell>
        </row>
        <row r="2876">
          <cell r="E2876" t="str">
            <v>BLOOD BETA-D-GLUCAN INCREASED</v>
          </cell>
          <cell r="F2876" t="str">
            <v>血 β-D-葡聚糖升高</v>
          </cell>
          <cell r="G2876" t="str">
            <v>各类检查</v>
          </cell>
        </row>
        <row r="2877">
          <cell r="E2877" t="str">
            <v>BLOOD BETA-D-GLUCAN POSITIVE</v>
          </cell>
          <cell r="F2877" t="str">
            <v>血β-D-葡聚糖阳性</v>
          </cell>
          <cell r="G2877" t="str">
            <v>各类检查</v>
          </cell>
        </row>
        <row r="2878">
          <cell r="E2878" t="str">
            <v>BLOOD BICARBONATE</v>
          </cell>
          <cell r="F2878" t="str">
            <v>血碳酸氢盐</v>
          </cell>
          <cell r="G2878" t="str">
            <v>各类检查</v>
          </cell>
        </row>
        <row r="2879">
          <cell r="E2879" t="str">
            <v>BLOOD BICARBONATE ABNORMAL</v>
          </cell>
          <cell r="F2879" t="str">
            <v>血碳酸氢盐异常</v>
          </cell>
          <cell r="G2879" t="str">
            <v>各类检查</v>
          </cell>
        </row>
        <row r="2880">
          <cell r="E2880" t="str">
            <v>BLOOD BICARBONATE DECREASED</v>
          </cell>
          <cell r="F2880" t="str">
            <v>血碳酸氢盐降低</v>
          </cell>
          <cell r="G2880" t="str">
            <v>各类检查</v>
          </cell>
        </row>
        <row r="2881">
          <cell r="E2881" t="str">
            <v>BLOOD BICARBONATE INCREASED</v>
          </cell>
          <cell r="F2881" t="str">
            <v>血碳酸氢盐升高</v>
          </cell>
          <cell r="G2881" t="str">
            <v>各类检查</v>
          </cell>
        </row>
        <row r="2882">
          <cell r="E2882" t="str">
            <v>BLOOD BILIRUBIN</v>
          </cell>
          <cell r="F2882" t="str">
            <v>血胆红素</v>
          </cell>
          <cell r="G2882" t="str">
            <v>各类检查</v>
          </cell>
        </row>
        <row r="2883">
          <cell r="E2883" t="str">
            <v>BLOOD BILIRUBIN ABNORMAL</v>
          </cell>
          <cell r="F2883" t="str">
            <v>血胆红素异常</v>
          </cell>
          <cell r="G2883" t="str">
            <v>各类检查</v>
          </cell>
        </row>
        <row r="2884">
          <cell r="E2884" t="str">
            <v>BLOOD BILIRUBIN DECREASED</v>
          </cell>
          <cell r="F2884" t="str">
            <v>血胆红素降低</v>
          </cell>
          <cell r="G2884" t="str">
            <v>各类检查</v>
          </cell>
        </row>
        <row r="2885">
          <cell r="E2885" t="str">
            <v>BLOOD BILIRUBIN INCREASED</v>
          </cell>
          <cell r="F2885" t="str">
            <v>血胆红素升高</v>
          </cell>
          <cell r="G2885" t="str">
            <v>各类检查</v>
          </cell>
        </row>
        <row r="2886">
          <cell r="E2886" t="str">
            <v>BLOOD BILIRUBIN NORMAL</v>
          </cell>
          <cell r="F2886" t="str">
            <v>血胆红素正常</v>
          </cell>
          <cell r="G2886" t="str">
            <v>各类检查</v>
          </cell>
        </row>
        <row r="2887">
          <cell r="E2887" t="str">
            <v>BLOOD BILIRUBIN UNCONJUGATED</v>
          </cell>
          <cell r="F2887" t="str">
            <v>血非结合胆红素</v>
          </cell>
          <cell r="G2887" t="str">
            <v>各类检查</v>
          </cell>
        </row>
        <row r="2888">
          <cell r="E2888" t="str">
            <v>BLOOD BILIRUBIN UNCONJUGATED DECREASED</v>
          </cell>
          <cell r="F2888" t="str">
            <v>血非结合胆红素减少</v>
          </cell>
          <cell r="G2888" t="str">
            <v>各类检查</v>
          </cell>
        </row>
        <row r="2889">
          <cell r="E2889" t="str">
            <v>BLOOD BILIRUBIN UNCONJUGATED INCREASED</v>
          </cell>
          <cell r="F2889" t="str">
            <v>血非结合胆红素升高</v>
          </cell>
          <cell r="G2889" t="str">
            <v>各类检查</v>
          </cell>
        </row>
        <row r="2890">
          <cell r="E2890" t="str">
            <v>BLOOD BLISTER</v>
          </cell>
          <cell r="F2890" t="str">
            <v>血疱</v>
          </cell>
          <cell r="G2890" t="str">
            <v>皮肤及皮下组织类疾病</v>
          </cell>
        </row>
        <row r="2891">
          <cell r="E2891" t="str">
            <v>BLOOD BRAIN BARRIER DEFECT</v>
          </cell>
          <cell r="F2891" t="str">
            <v>血脑屏障功能障碍</v>
          </cell>
          <cell r="G2891" t="str">
            <v>各类神经系统疾病</v>
          </cell>
        </row>
        <row r="2892">
          <cell r="E2892" t="str">
            <v>BLOOD BROMIDE DECREASED</v>
          </cell>
          <cell r="F2892" t="str">
            <v>血溴化物降低</v>
          </cell>
          <cell r="G2892" t="str">
            <v>各类检查</v>
          </cell>
        </row>
        <row r="2893">
          <cell r="E2893" t="str">
            <v>BLOOD BROMIDE INCREASED</v>
          </cell>
          <cell r="F2893" t="str">
            <v>血溴化物升高</v>
          </cell>
          <cell r="G2893" t="str">
            <v>各类检查</v>
          </cell>
        </row>
        <row r="2894">
          <cell r="E2894" t="str">
            <v>BLOOD CADMIUM DECREASED</v>
          </cell>
          <cell r="F2894" t="str">
            <v>血镉降低</v>
          </cell>
          <cell r="G2894" t="str">
            <v>各类检查</v>
          </cell>
        </row>
        <row r="2895">
          <cell r="E2895" t="str">
            <v>BLOOD CADMIUM INCREASED</v>
          </cell>
          <cell r="F2895" t="str">
            <v>血镉升高</v>
          </cell>
          <cell r="G2895" t="str">
            <v>各类检查</v>
          </cell>
        </row>
        <row r="2896">
          <cell r="E2896" t="str">
            <v>BLOOD CAFFEINE</v>
          </cell>
          <cell r="F2896" t="str">
            <v>血咖啡因</v>
          </cell>
          <cell r="G2896" t="str">
            <v>各类检查</v>
          </cell>
        </row>
        <row r="2897">
          <cell r="E2897" t="str">
            <v>BLOOD CAFFEINE DECREASED</v>
          </cell>
          <cell r="F2897" t="str">
            <v>血咖啡因降低</v>
          </cell>
          <cell r="G2897" t="str">
            <v>各类检查</v>
          </cell>
        </row>
        <row r="2898">
          <cell r="E2898" t="str">
            <v>BLOOD CAFFEINE INCREASED</v>
          </cell>
          <cell r="F2898" t="str">
            <v>血咖啡因升高</v>
          </cell>
          <cell r="G2898" t="str">
            <v>各类检查</v>
          </cell>
        </row>
        <row r="2899">
          <cell r="E2899" t="str">
            <v>BLOOD CALCITONIN</v>
          </cell>
          <cell r="F2899" t="str">
            <v>血降钙素</v>
          </cell>
          <cell r="G2899" t="str">
            <v>各类检查</v>
          </cell>
        </row>
        <row r="2900">
          <cell r="E2900" t="str">
            <v>BLOOD CALCITONIN ABNORMAL</v>
          </cell>
          <cell r="F2900" t="str">
            <v>血降钙素异常</v>
          </cell>
          <cell r="G2900" t="str">
            <v>各类检查</v>
          </cell>
        </row>
        <row r="2901">
          <cell r="E2901" t="str">
            <v>BLOOD CALCITONIN DECREASED</v>
          </cell>
          <cell r="F2901" t="str">
            <v>血降钙素降低</v>
          </cell>
          <cell r="G2901" t="str">
            <v>各类检查</v>
          </cell>
        </row>
        <row r="2902">
          <cell r="E2902" t="str">
            <v>BLOOD CALCITONIN INCREASED</v>
          </cell>
          <cell r="F2902" t="str">
            <v>血降钙素升高</v>
          </cell>
          <cell r="G2902" t="str">
            <v>各类检查</v>
          </cell>
        </row>
        <row r="2903">
          <cell r="E2903" t="str">
            <v>BLOOD CALCIUM</v>
          </cell>
          <cell r="F2903" t="str">
            <v>血钙</v>
          </cell>
          <cell r="G2903" t="str">
            <v>各类检查</v>
          </cell>
        </row>
        <row r="2904">
          <cell r="E2904" t="str">
            <v>BLOOD CALCIUM ABNORMAL</v>
          </cell>
          <cell r="F2904" t="str">
            <v>血钙异常</v>
          </cell>
          <cell r="G2904" t="str">
            <v>各类检查</v>
          </cell>
        </row>
        <row r="2905">
          <cell r="E2905" t="str">
            <v>BLOOD CALCIUM DECREASED</v>
          </cell>
          <cell r="F2905" t="str">
            <v>血钙降低</v>
          </cell>
          <cell r="G2905" t="str">
            <v>各类检查</v>
          </cell>
        </row>
        <row r="2906">
          <cell r="E2906" t="str">
            <v>BLOOD CALCIUM INCREASED</v>
          </cell>
          <cell r="F2906" t="str">
            <v>血钙升高</v>
          </cell>
          <cell r="G2906" t="str">
            <v>各类检查</v>
          </cell>
        </row>
        <row r="2907">
          <cell r="E2907" t="str">
            <v>BLOOD CALCIUM NORMAL</v>
          </cell>
          <cell r="F2907" t="str">
            <v>血钙正常</v>
          </cell>
          <cell r="G2907" t="str">
            <v>各类检查</v>
          </cell>
        </row>
        <row r="2908">
          <cell r="E2908" t="str">
            <v>BLOOD CANNABINOIDS</v>
          </cell>
          <cell r="F2908" t="str">
            <v>血大麻素</v>
          </cell>
          <cell r="G2908" t="str">
            <v>各类检查</v>
          </cell>
        </row>
        <row r="2909">
          <cell r="E2909" t="str">
            <v>BLOOD CANNABINOIDS DECREASED</v>
          </cell>
          <cell r="F2909" t="str">
            <v>血大麻素降低</v>
          </cell>
          <cell r="G2909" t="str">
            <v>各类检查</v>
          </cell>
        </row>
        <row r="2910">
          <cell r="E2910" t="str">
            <v>BLOOD CANNABINOIDS INCREASED</v>
          </cell>
          <cell r="F2910" t="str">
            <v>血中大麻素升高</v>
          </cell>
          <cell r="G2910" t="str">
            <v>各类检查</v>
          </cell>
        </row>
        <row r="2911">
          <cell r="E2911" t="str">
            <v>BLOOD CARBON MONOXIDE</v>
          </cell>
          <cell r="F2911" t="str">
            <v>血一氧化碳</v>
          </cell>
          <cell r="G2911" t="str">
            <v>各类检查</v>
          </cell>
        </row>
        <row r="2912">
          <cell r="E2912" t="str">
            <v>BLOOD CARBON MONOXIDE ABNORMAL</v>
          </cell>
          <cell r="F2912" t="str">
            <v>血一氧化碳异常</v>
          </cell>
          <cell r="G2912" t="str">
            <v>各类检查</v>
          </cell>
        </row>
        <row r="2913">
          <cell r="E2913" t="str">
            <v>BLOOD CARBON MONOXIDE DECREASED</v>
          </cell>
          <cell r="F2913" t="str">
            <v>血一氧化碳降低</v>
          </cell>
          <cell r="G2913" t="str">
            <v>各类检查</v>
          </cell>
        </row>
        <row r="2914">
          <cell r="E2914" t="str">
            <v>BLOOD CARBON MONOXIDE INCREASED</v>
          </cell>
          <cell r="F2914" t="str">
            <v>血一氧化碳升高</v>
          </cell>
          <cell r="G2914" t="str">
            <v>各类检查</v>
          </cell>
        </row>
        <row r="2915">
          <cell r="E2915" t="str">
            <v>BLOOD CATECHOLAMINES</v>
          </cell>
          <cell r="F2915" t="str">
            <v>血儿茶酚胺</v>
          </cell>
          <cell r="G2915" t="str">
            <v>各类检查</v>
          </cell>
        </row>
        <row r="2916">
          <cell r="E2916" t="str">
            <v>BLOOD CATECHOLAMINES ABNORMAL</v>
          </cell>
          <cell r="F2916" t="str">
            <v>血儿茶酚胺异常</v>
          </cell>
          <cell r="G2916" t="str">
            <v>各类检查</v>
          </cell>
        </row>
        <row r="2917">
          <cell r="E2917" t="str">
            <v>BLOOD CATECHOLAMINES DECREASED</v>
          </cell>
          <cell r="F2917" t="str">
            <v>血儿茶酚胺降低</v>
          </cell>
          <cell r="G2917" t="str">
            <v>各类检查</v>
          </cell>
        </row>
        <row r="2918">
          <cell r="E2918" t="str">
            <v>BLOOD CATECHOLAMINES INCREASED</v>
          </cell>
          <cell r="F2918" t="str">
            <v>血儿茶酚胺升高</v>
          </cell>
          <cell r="G2918" t="str">
            <v>各类检查</v>
          </cell>
        </row>
        <row r="2919">
          <cell r="E2919" t="str">
            <v>BLOOD CHLORIDE</v>
          </cell>
          <cell r="F2919" t="str">
            <v>血氯化物</v>
          </cell>
          <cell r="G2919" t="str">
            <v>各类检查</v>
          </cell>
        </row>
        <row r="2920">
          <cell r="E2920" t="str">
            <v>BLOOD CHLORIDE ABNORMAL</v>
          </cell>
          <cell r="F2920" t="str">
            <v>血氯化物异常</v>
          </cell>
          <cell r="G2920" t="str">
            <v>各类检查</v>
          </cell>
        </row>
        <row r="2921">
          <cell r="E2921" t="str">
            <v>BLOOD CHLORIDE DECREASED</v>
          </cell>
          <cell r="F2921" t="str">
            <v>血氯化物降低</v>
          </cell>
          <cell r="G2921" t="str">
            <v>各类检查</v>
          </cell>
        </row>
        <row r="2922">
          <cell r="E2922" t="str">
            <v>BLOOD CHLORIDE INCREASED</v>
          </cell>
          <cell r="F2922" t="str">
            <v>血氯化物升高</v>
          </cell>
          <cell r="G2922" t="str">
            <v>各类检查</v>
          </cell>
        </row>
        <row r="2923">
          <cell r="E2923" t="str">
            <v>BLOOD CHOLESTEROL</v>
          </cell>
          <cell r="F2923" t="str">
            <v>血胆固醇</v>
          </cell>
          <cell r="G2923" t="str">
            <v>各类检查</v>
          </cell>
        </row>
        <row r="2924">
          <cell r="E2924" t="str">
            <v>BLOOD CHOLESTEROL ABNORMAL</v>
          </cell>
          <cell r="F2924" t="str">
            <v>血胆固醇异常</v>
          </cell>
          <cell r="G2924" t="str">
            <v>各类检查</v>
          </cell>
        </row>
        <row r="2925">
          <cell r="E2925" t="str">
            <v>BLOOD CHOLESTEROL DECREASED</v>
          </cell>
          <cell r="F2925" t="str">
            <v>血胆固醇降低</v>
          </cell>
          <cell r="G2925" t="str">
            <v>各类检查</v>
          </cell>
        </row>
        <row r="2926">
          <cell r="E2926" t="str">
            <v>BLOOD CHOLESTEROL ESTERASE INCREASED</v>
          </cell>
          <cell r="F2926" t="str">
            <v>血胆固醇脂酶升高</v>
          </cell>
          <cell r="G2926" t="str">
            <v>各类检查</v>
          </cell>
        </row>
        <row r="2927">
          <cell r="E2927" t="str">
            <v>BLOOD CHOLESTEROL INCREASED</v>
          </cell>
          <cell r="F2927" t="str">
            <v>血胆固醇升高</v>
          </cell>
          <cell r="G2927" t="str">
            <v>各类检查</v>
          </cell>
        </row>
        <row r="2928">
          <cell r="E2928" t="str">
            <v>BLOOD CHOLESTEROL NORMAL</v>
          </cell>
          <cell r="F2928" t="str">
            <v>血胆固醇正常</v>
          </cell>
          <cell r="G2928" t="str">
            <v>各类检查</v>
          </cell>
        </row>
        <row r="2929">
          <cell r="E2929" t="str">
            <v>BLOOD CHOLINESTERASE</v>
          </cell>
          <cell r="F2929" t="str">
            <v>血胆碱酯酶</v>
          </cell>
          <cell r="G2929" t="str">
            <v>各类检查</v>
          </cell>
        </row>
        <row r="2930">
          <cell r="E2930" t="str">
            <v>BLOOD CHOLINESTERASE ABNORMAL</v>
          </cell>
          <cell r="F2930" t="str">
            <v>血胆碱酯酶异常</v>
          </cell>
          <cell r="G2930" t="str">
            <v>各类检查</v>
          </cell>
        </row>
        <row r="2931">
          <cell r="E2931" t="str">
            <v>BLOOD CHOLINESTERASE DECREASED</v>
          </cell>
          <cell r="F2931" t="str">
            <v>血胆碱酯酶降低</v>
          </cell>
          <cell r="G2931" t="str">
            <v>各类检查</v>
          </cell>
        </row>
        <row r="2932">
          <cell r="E2932" t="str">
            <v>BLOOD CHOLINESTERASE INCREASED</v>
          </cell>
          <cell r="F2932" t="str">
            <v>血胆碱酯酶升高</v>
          </cell>
          <cell r="G2932" t="str">
            <v>各类检查</v>
          </cell>
        </row>
        <row r="2933">
          <cell r="E2933" t="str">
            <v>BLOOD CHROMIUM</v>
          </cell>
          <cell r="F2933" t="str">
            <v>血铬</v>
          </cell>
          <cell r="G2933" t="str">
            <v>各类检查</v>
          </cell>
        </row>
        <row r="2934">
          <cell r="E2934" t="str">
            <v>BLOOD CHROMIUM DECREASED</v>
          </cell>
          <cell r="F2934" t="str">
            <v>血铬降低</v>
          </cell>
          <cell r="G2934" t="str">
            <v>各类检查</v>
          </cell>
        </row>
        <row r="2935">
          <cell r="E2935" t="str">
            <v>BLOOD CHROMIUM INCREASED</v>
          </cell>
          <cell r="F2935" t="str">
            <v>血铬升高</v>
          </cell>
          <cell r="G2935" t="str">
            <v>各类检查</v>
          </cell>
        </row>
        <row r="2936">
          <cell r="E2936" t="str">
            <v>BLOOD CHROMOGRANIN A</v>
          </cell>
          <cell r="F2936" t="str">
            <v>血嗜铬素 A</v>
          </cell>
          <cell r="G2936" t="str">
            <v>各类检查</v>
          </cell>
        </row>
        <row r="2937">
          <cell r="E2937" t="str">
            <v>BLOOD CHROMOGRANIN A INCREASED</v>
          </cell>
          <cell r="F2937" t="str">
            <v>血嗜铬粒蛋白 A 升高</v>
          </cell>
          <cell r="G2937" t="str">
            <v>各类检查</v>
          </cell>
        </row>
        <row r="2938">
          <cell r="E2938" t="str">
            <v>BLOOD CITRIC ACID ABNORMAL</v>
          </cell>
          <cell r="F2938" t="str">
            <v>血枸橼酸异常</v>
          </cell>
          <cell r="G2938" t="str">
            <v>各类检查</v>
          </cell>
        </row>
        <row r="2939">
          <cell r="E2939" t="str">
            <v>BLOOD CITRIC ACID DECREASED</v>
          </cell>
          <cell r="F2939" t="str">
            <v>血枸橼酸降低</v>
          </cell>
          <cell r="G2939" t="str">
            <v>各类检查</v>
          </cell>
        </row>
        <row r="2940">
          <cell r="E2940" t="str">
            <v>BLOOD CITRIC ACID INCREASED</v>
          </cell>
          <cell r="F2940" t="str">
            <v>血枸橼酸升高</v>
          </cell>
          <cell r="G2940" t="str">
            <v>各类检查</v>
          </cell>
        </row>
        <row r="2941">
          <cell r="E2941" t="str">
            <v>BLOOD COBALT INCREASED</v>
          </cell>
          <cell r="F2941" t="str">
            <v>血钴增高</v>
          </cell>
          <cell r="G2941" t="str">
            <v>各类检查</v>
          </cell>
        </row>
        <row r="2942">
          <cell r="E2942" t="str">
            <v>BLOOD COPPER</v>
          </cell>
          <cell r="F2942" t="str">
            <v>血铜</v>
          </cell>
          <cell r="G2942" t="str">
            <v>各类检查</v>
          </cell>
        </row>
        <row r="2943">
          <cell r="E2943" t="str">
            <v>BLOOD COPPER ABNORMAL</v>
          </cell>
          <cell r="F2943" t="str">
            <v>血铜异常</v>
          </cell>
          <cell r="G2943" t="str">
            <v>各类检查</v>
          </cell>
        </row>
        <row r="2944">
          <cell r="E2944" t="str">
            <v>BLOOD COPPER DECREASED</v>
          </cell>
          <cell r="F2944" t="str">
            <v>血铜降低</v>
          </cell>
          <cell r="G2944" t="str">
            <v>各类检查</v>
          </cell>
        </row>
        <row r="2945">
          <cell r="E2945" t="str">
            <v>BLOOD COPPER INCREASED</v>
          </cell>
          <cell r="F2945" t="str">
            <v>血铜升高</v>
          </cell>
          <cell r="G2945" t="str">
            <v>各类检查</v>
          </cell>
        </row>
        <row r="2946">
          <cell r="E2946" t="str">
            <v>BLOOD CORTICOSTERONE ABNORMAL</v>
          </cell>
          <cell r="F2946" t="str">
            <v>血皮质酮异常</v>
          </cell>
          <cell r="G2946" t="str">
            <v>各类检查</v>
          </cell>
        </row>
        <row r="2947">
          <cell r="E2947" t="str">
            <v>BLOOD CORTICOSTERONE DECREASED</v>
          </cell>
          <cell r="F2947" t="str">
            <v>血皮质酮降低</v>
          </cell>
          <cell r="G2947" t="str">
            <v>各类检查</v>
          </cell>
        </row>
        <row r="2948">
          <cell r="E2948" t="str">
            <v>BLOOD CORTICOSTERONE INCREASED</v>
          </cell>
          <cell r="F2948" t="str">
            <v>血皮质酮升高</v>
          </cell>
          <cell r="G2948" t="str">
            <v>各类检查</v>
          </cell>
        </row>
        <row r="2949">
          <cell r="E2949" t="str">
            <v>BLOOD CORTICOTROPHIN</v>
          </cell>
          <cell r="F2949" t="str">
            <v>血促皮质激素</v>
          </cell>
          <cell r="G2949" t="str">
            <v>各类检查</v>
          </cell>
        </row>
        <row r="2950">
          <cell r="E2950" t="str">
            <v>BLOOD CORTICOTROPHIN ABNORMAL</v>
          </cell>
          <cell r="F2950" t="str">
            <v>血促皮质激素异常</v>
          </cell>
          <cell r="G2950" t="str">
            <v>各类检查</v>
          </cell>
        </row>
        <row r="2951">
          <cell r="E2951" t="str">
            <v>BLOOD CORTICOTROPHIN DECREASED</v>
          </cell>
          <cell r="F2951" t="str">
            <v>血促皮质激素减少</v>
          </cell>
          <cell r="G2951" t="str">
            <v>各类检查</v>
          </cell>
        </row>
        <row r="2952">
          <cell r="E2952" t="str">
            <v>BLOOD CORTICOTROPHIN INCREASED</v>
          </cell>
          <cell r="F2952" t="str">
            <v>血促皮质激素升高</v>
          </cell>
          <cell r="G2952" t="str">
            <v>各类检查</v>
          </cell>
        </row>
        <row r="2953">
          <cell r="E2953" t="str">
            <v>BLOOD CORTISOL</v>
          </cell>
          <cell r="F2953" t="str">
            <v>血皮质醇</v>
          </cell>
          <cell r="G2953" t="str">
            <v>各类检查</v>
          </cell>
        </row>
        <row r="2954">
          <cell r="E2954" t="str">
            <v>BLOOD CORTISOL ABNORMAL</v>
          </cell>
          <cell r="F2954" t="str">
            <v>皮质醇异常</v>
          </cell>
          <cell r="G2954" t="str">
            <v>各类检查</v>
          </cell>
        </row>
        <row r="2955">
          <cell r="E2955" t="str">
            <v>BLOOD CORTISOL DECREASED</v>
          </cell>
          <cell r="F2955" t="str">
            <v>皮质醇降低</v>
          </cell>
          <cell r="G2955" t="str">
            <v>各类检查</v>
          </cell>
        </row>
        <row r="2956">
          <cell r="E2956" t="str">
            <v>BLOOD CORTISOL INCREASED</v>
          </cell>
          <cell r="F2956" t="str">
            <v>皮质醇增加</v>
          </cell>
          <cell r="G2956" t="str">
            <v>各类检查</v>
          </cell>
        </row>
        <row r="2957">
          <cell r="E2957" t="str">
            <v>BLOOD COUNT</v>
          </cell>
          <cell r="F2957" t="str">
            <v>全血细胞计数</v>
          </cell>
          <cell r="G2957" t="str">
            <v>各类检查</v>
          </cell>
        </row>
        <row r="2958">
          <cell r="E2958" t="str">
            <v>BLOOD COUNT ABNORMAL</v>
          </cell>
          <cell r="F2958" t="str">
            <v>全血细胞计数异常</v>
          </cell>
          <cell r="G2958" t="str">
            <v>各类检查</v>
          </cell>
        </row>
        <row r="2959">
          <cell r="E2959" t="str">
            <v>BLOOD COUNT NORMAL</v>
          </cell>
          <cell r="F2959" t="str">
            <v>全血细胞计数正常</v>
          </cell>
          <cell r="G2959" t="str">
            <v>各类检查</v>
          </cell>
        </row>
        <row r="2960">
          <cell r="E2960" t="str">
            <v>BLOOD CREATINE</v>
          </cell>
          <cell r="F2960" t="str">
            <v>血肌酸</v>
          </cell>
          <cell r="G2960" t="str">
            <v>各类检查</v>
          </cell>
        </row>
        <row r="2961">
          <cell r="E2961" t="str">
            <v>BLOOD CREATINE ABNORMAL</v>
          </cell>
          <cell r="F2961" t="str">
            <v>血肌酸异常</v>
          </cell>
          <cell r="G2961" t="str">
            <v>各类检查</v>
          </cell>
        </row>
        <row r="2962">
          <cell r="E2962" t="str">
            <v>BLOOD CREATINE DECREASED</v>
          </cell>
          <cell r="F2962" t="str">
            <v>血肌酸降低</v>
          </cell>
          <cell r="G2962" t="str">
            <v>各类检查</v>
          </cell>
        </row>
        <row r="2963">
          <cell r="E2963" t="str">
            <v>BLOOD CREATINE INCREASED</v>
          </cell>
          <cell r="F2963" t="str">
            <v>血肌酸升高</v>
          </cell>
          <cell r="G2963" t="str">
            <v>各类检查</v>
          </cell>
        </row>
        <row r="2964">
          <cell r="E2964" t="str">
            <v>BLOOD CREATINE PHOSPHOKINASE</v>
          </cell>
          <cell r="F2964" t="str">
            <v>血肌酸磷酸激酶</v>
          </cell>
          <cell r="G2964" t="str">
            <v>各类检查</v>
          </cell>
        </row>
        <row r="2965">
          <cell r="E2965" t="str">
            <v>BLOOD CREATINE PHOSPHOKINASE ABNORMAL</v>
          </cell>
          <cell r="F2965" t="str">
            <v>血肌酸磷酸激酶异常</v>
          </cell>
          <cell r="G2965" t="str">
            <v>各类检查</v>
          </cell>
        </row>
        <row r="2966">
          <cell r="E2966" t="str">
            <v>BLOOD CREATINE PHOSPHOKINASE BB INCREASED</v>
          </cell>
          <cell r="F2966" t="str">
            <v>血肌酸磷酸激酶 BB 升高</v>
          </cell>
          <cell r="G2966" t="str">
            <v>各类检查</v>
          </cell>
        </row>
        <row r="2967">
          <cell r="E2967" t="str">
            <v>BLOOD CREATINE PHOSPHOKINASE DECREASED</v>
          </cell>
          <cell r="F2967" t="str">
            <v>血肌酸磷酸激酶降低</v>
          </cell>
          <cell r="G2967" t="str">
            <v>各类检查</v>
          </cell>
        </row>
        <row r="2968">
          <cell r="E2968" t="str">
            <v>BLOOD CREATINE PHOSPHOKINASE INCREASED</v>
          </cell>
          <cell r="F2968" t="str">
            <v>血肌酸磷酸激酶升高</v>
          </cell>
          <cell r="G2968" t="str">
            <v>各类检查</v>
          </cell>
        </row>
        <row r="2969">
          <cell r="E2969" t="str">
            <v>BLOOD CREATINE PHOSPHOKINASE MB</v>
          </cell>
          <cell r="F2969" t="str">
            <v>血肌酸磷酸激酶 MB</v>
          </cell>
          <cell r="G2969" t="str">
            <v>各类检查</v>
          </cell>
        </row>
        <row r="2970">
          <cell r="E2970" t="str">
            <v>BLOOD CREATINE PHOSPHOKINASE MB ABNORMAL</v>
          </cell>
          <cell r="F2970" t="str">
            <v>血肌酸磷酸激酶 MB 异常</v>
          </cell>
          <cell r="G2970" t="str">
            <v>各类检查</v>
          </cell>
        </row>
        <row r="2971">
          <cell r="E2971" t="str">
            <v>BLOOD CREATINE PHOSPHOKINASE MB DECREASED</v>
          </cell>
          <cell r="F2971" t="str">
            <v>血肌酸磷酸激酶 MB 降低</v>
          </cell>
          <cell r="G2971" t="str">
            <v>各类检查</v>
          </cell>
        </row>
        <row r="2972">
          <cell r="E2972" t="str">
            <v>BLOOD CREATINE PHOSPHOKINASE MB INCREASED</v>
          </cell>
          <cell r="F2972" t="str">
            <v>血肌酸磷酸激酶 MB 升高</v>
          </cell>
          <cell r="G2972" t="str">
            <v>各类检查</v>
          </cell>
        </row>
        <row r="2973">
          <cell r="E2973" t="str">
            <v>BLOOD CREATINE PHOSPHOKINASE MB NORMAL</v>
          </cell>
          <cell r="F2973" t="str">
            <v>血肌酸磷酸激酶 MB 正常</v>
          </cell>
          <cell r="G2973" t="str">
            <v>各类检查</v>
          </cell>
        </row>
        <row r="2974">
          <cell r="E2974" t="str">
            <v>BLOOD CREATINE PHOSPHOKINASE MM</v>
          </cell>
          <cell r="F2974" t="str">
            <v>血肌酸磷酸激酶 MM</v>
          </cell>
          <cell r="G2974" t="str">
            <v>各类检查</v>
          </cell>
        </row>
        <row r="2975">
          <cell r="E2975" t="str">
            <v>BLOOD CREATINE PHOSPHOKINASE MM INCREASED</v>
          </cell>
          <cell r="F2975" t="str">
            <v>血肌酸磷酸激酶 MM 升高</v>
          </cell>
          <cell r="G2975" t="str">
            <v>各类检查</v>
          </cell>
        </row>
        <row r="2976">
          <cell r="E2976" t="str">
            <v>BLOOD CREATINE PHOSPHOKINASE NORMAL</v>
          </cell>
          <cell r="F2976" t="str">
            <v>血肌酸磷酸激酶正常</v>
          </cell>
          <cell r="G2976" t="str">
            <v>各类检查</v>
          </cell>
        </row>
        <row r="2977">
          <cell r="E2977" t="str">
            <v>BLOOD CREATININE</v>
          </cell>
          <cell r="F2977" t="str">
            <v>血肌酐</v>
          </cell>
          <cell r="G2977" t="str">
            <v>各类检查</v>
          </cell>
        </row>
        <row r="2978">
          <cell r="E2978" t="str">
            <v>BLOOD CREATININE ABNORMAL</v>
          </cell>
          <cell r="F2978" t="str">
            <v>血肌酐异常</v>
          </cell>
          <cell r="G2978" t="str">
            <v>各类检查</v>
          </cell>
        </row>
        <row r="2979">
          <cell r="E2979" t="str">
            <v>BLOOD CREATININE DECREASED</v>
          </cell>
          <cell r="F2979" t="str">
            <v>血肌酐降低</v>
          </cell>
          <cell r="G2979" t="str">
            <v>各类检查</v>
          </cell>
        </row>
        <row r="2980">
          <cell r="E2980" t="str">
            <v>BLOOD CREATININE INCREASED</v>
          </cell>
          <cell r="F2980" t="str">
            <v>血肌酐升高</v>
          </cell>
          <cell r="G2980" t="str">
            <v>各类检查</v>
          </cell>
        </row>
        <row r="2981">
          <cell r="E2981" t="str">
            <v>BLOOD CREATININE NORMAL</v>
          </cell>
          <cell r="F2981" t="str">
            <v>血肌酐正常</v>
          </cell>
          <cell r="G2981" t="str">
            <v>各类检查</v>
          </cell>
        </row>
        <row r="2982">
          <cell r="E2982" t="str">
            <v>BLOOD CULTURE</v>
          </cell>
          <cell r="F2982" t="str">
            <v>血培养</v>
          </cell>
          <cell r="G2982" t="str">
            <v>各类检查</v>
          </cell>
        </row>
        <row r="2983">
          <cell r="E2983" t="str">
            <v>BLOOD CULTURE NEGATIVE</v>
          </cell>
          <cell r="F2983" t="str">
            <v>血培养阴性</v>
          </cell>
          <cell r="G2983" t="str">
            <v>各类检查</v>
          </cell>
        </row>
        <row r="2984">
          <cell r="E2984" t="str">
            <v>BLOOD CULTURE POSITIVE</v>
          </cell>
          <cell r="F2984" t="str">
            <v>血培养阳性</v>
          </cell>
          <cell r="G2984" t="str">
            <v>各类检查</v>
          </cell>
        </row>
        <row r="2985">
          <cell r="E2985" t="str">
            <v>BLOOD CYANIDE</v>
          </cell>
          <cell r="F2985" t="str">
            <v>血氰化物</v>
          </cell>
          <cell r="G2985" t="str">
            <v>各类检查</v>
          </cell>
        </row>
        <row r="2986">
          <cell r="E2986" t="str">
            <v>BLOOD CYANIDE INCREASED</v>
          </cell>
          <cell r="F2986" t="str">
            <v>血氰化物升高</v>
          </cell>
          <cell r="G2986" t="str">
            <v>各类检查</v>
          </cell>
        </row>
        <row r="2987">
          <cell r="E2987" t="str">
            <v>BLOOD DISORDER</v>
          </cell>
          <cell r="F2987" t="str">
            <v>血液疾病</v>
          </cell>
          <cell r="G2987" t="str">
            <v>血液及淋巴系统疾病</v>
          </cell>
        </row>
        <row r="2988">
          <cell r="E2988" t="str">
            <v>BLOOD DONOR</v>
          </cell>
          <cell r="F2988" t="str">
            <v>供血者</v>
          </cell>
          <cell r="G2988" t="str">
            <v>社会环境</v>
          </cell>
        </row>
        <row r="2989">
          <cell r="E2989" t="str">
            <v>BLOOD ELASTASE</v>
          </cell>
          <cell r="F2989" t="str">
            <v>血弹性蛋白酶</v>
          </cell>
          <cell r="G2989" t="str">
            <v>各类检查</v>
          </cell>
        </row>
        <row r="2990">
          <cell r="E2990" t="str">
            <v>BLOOD ELASTASE DECREASED</v>
          </cell>
          <cell r="F2990" t="str">
            <v>血弹性蛋白酶降低</v>
          </cell>
          <cell r="G2990" t="str">
            <v>各类检查</v>
          </cell>
        </row>
        <row r="2991">
          <cell r="E2991" t="str">
            <v>BLOOD ELASTASE INCREASED</v>
          </cell>
          <cell r="F2991" t="str">
            <v>血弹性蛋白酶升高</v>
          </cell>
          <cell r="G2991" t="str">
            <v>各类检查</v>
          </cell>
        </row>
        <row r="2992">
          <cell r="E2992" t="str">
            <v>BLOOD ELECTROLYTES</v>
          </cell>
          <cell r="F2992" t="str">
            <v>血电解质</v>
          </cell>
          <cell r="G2992" t="str">
            <v>各类检查</v>
          </cell>
        </row>
        <row r="2993">
          <cell r="E2993" t="str">
            <v>BLOOD ELECTROLYTES ABNORMAL</v>
          </cell>
          <cell r="F2993" t="str">
            <v>血电解质异常</v>
          </cell>
          <cell r="G2993" t="str">
            <v>各类检查</v>
          </cell>
        </row>
        <row r="2994">
          <cell r="E2994" t="str">
            <v>BLOOD ELECTROLYTES DECREASED</v>
          </cell>
          <cell r="F2994" t="str">
            <v>血电解质降低</v>
          </cell>
          <cell r="G2994" t="str">
            <v>各类检查</v>
          </cell>
        </row>
        <row r="2995">
          <cell r="E2995" t="str">
            <v>BLOOD ELECTROLYTES INCREASED</v>
          </cell>
          <cell r="F2995" t="str">
            <v>血电解质升高</v>
          </cell>
          <cell r="G2995" t="str">
            <v>各类检查</v>
          </cell>
        </row>
        <row r="2996">
          <cell r="E2996" t="str">
            <v>BLOOD ELECTROLYTES NORMAL</v>
          </cell>
          <cell r="F2996" t="str">
            <v>血电解质正常</v>
          </cell>
          <cell r="G2996" t="str">
            <v>各类检查</v>
          </cell>
        </row>
        <row r="2997">
          <cell r="E2997" t="str">
            <v>BLOOD ERYTHROPOIETIN ABNORMAL</v>
          </cell>
          <cell r="F2997" t="str">
            <v>血促红细胞生成素异常</v>
          </cell>
          <cell r="G2997" t="str">
            <v>各类检查</v>
          </cell>
        </row>
        <row r="2998">
          <cell r="E2998" t="str">
            <v>BLOOD ERYTHROPOIETIN DECREASED</v>
          </cell>
          <cell r="F2998" t="str">
            <v>血促红细胞生成素降低</v>
          </cell>
          <cell r="G2998" t="str">
            <v>各类检查</v>
          </cell>
        </row>
        <row r="2999">
          <cell r="E2999" t="str">
            <v>BLOOD ERYTHROPOIETIN INCREASED</v>
          </cell>
          <cell r="F2999" t="str">
            <v>血促红细胞生成素升高</v>
          </cell>
          <cell r="G2999" t="str">
            <v>各类检查</v>
          </cell>
        </row>
        <row r="3000">
          <cell r="E3000" t="str">
            <v>BLOOD ETHANAL INCREASED</v>
          </cell>
          <cell r="F3000" t="str">
            <v>血乙醛升高</v>
          </cell>
          <cell r="G3000" t="str">
            <v>各类检查</v>
          </cell>
        </row>
        <row r="3001">
          <cell r="E3001" t="str">
            <v>BLOOD ETHANOL</v>
          </cell>
          <cell r="F3001" t="str">
            <v>血乙醇</v>
          </cell>
          <cell r="G3001" t="str">
            <v>各类检查</v>
          </cell>
        </row>
        <row r="3002">
          <cell r="E3002" t="str">
            <v>BLOOD ETHANOL DECREASED</v>
          </cell>
          <cell r="F3002" t="str">
            <v>血乙醇降低</v>
          </cell>
          <cell r="G3002" t="str">
            <v>各类检查</v>
          </cell>
        </row>
        <row r="3003">
          <cell r="E3003" t="str">
            <v>BLOOD ETHANOL INCREASED</v>
          </cell>
          <cell r="F3003" t="str">
            <v>血乙醇升高</v>
          </cell>
          <cell r="G3003" t="str">
            <v>各类检查</v>
          </cell>
        </row>
        <row r="3004">
          <cell r="E3004" t="str">
            <v>BLOOD FIBRINOGEN</v>
          </cell>
          <cell r="F3004" t="str">
            <v>血纤维蛋白原</v>
          </cell>
          <cell r="G3004" t="str">
            <v>各类检查</v>
          </cell>
        </row>
        <row r="3005">
          <cell r="E3005" t="str">
            <v>BLOOD FIBRINOGEN ABNORMAL</v>
          </cell>
          <cell r="F3005" t="str">
            <v>血纤维蛋白原异常</v>
          </cell>
          <cell r="G3005" t="str">
            <v>各类检查</v>
          </cell>
        </row>
        <row r="3006">
          <cell r="E3006" t="str">
            <v>BLOOD FIBRINOGEN DECREASED</v>
          </cell>
          <cell r="F3006" t="str">
            <v>血纤维蛋白原降低</v>
          </cell>
          <cell r="G3006" t="str">
            <v>各类检查</v>
          </cell>
        </row>
        <row r="3007">
          <cell r="E3007" t="str">
            <v>BLOOD FIBRINOGEN INCREASED</v>
          </cell>
          <cell r="F3007" t="str">
            <v>血纤维蛋白原升高</v>
          </cell>
          <cell r="G3007" t="str">
            <v>各类检查</v>
          </cell>
        </row>
        <row r="3008">
          <cell r="E3008" t="str">
            <v>BLOOD FIBRINOGEN NORMAL</v>
          </cell>
          <cell r="F3008" t="str">
            <v>血纤维蛋白原正常</v>
          </cell>
          <cell r="G3008" t="str">
            <v>各类检查</v>
          </cell>
        </row>
        <row r="3009">
          <cell r="E3009" t="str">
            <v>BLOOD FOLATE</v>
          </cell>
          <cell r="F3009" t="str">
            <v>血叶酸</v>
          </cell>
          <cell r="G3009" t="str">
            <v>各类检查</v>
          </cell>
        </row>
        <row r="3010">
          <cell r="E3010" t="str">
            <v>BLOOD FOLATE ABNORMAL</v>
          </cell>
          <cell r="F3010" t="str">
            <v>血叶酸异常</v>
          </cell>
          <cell r="G3010" t="str">
            <v>各类检查</v>
          </cell>
        </row>
        <row r="3011">
          <cell r="E3011" t="str">
            <v>BLOOD FOLATE DECREASED</v>
          </cell>
          <cell r="F3011" t="str">
            <v>血叶酸降低</v>
          </cell>
          <cell r="G3011" t="str">
            <v>各类检查</v>
          </cell>
        </row>
        <row r="3012">
          <cell r="E3012" t="str">
            <v>BLOOD FOLATE INCREASED</v>
          </cell>
          <cell r="F3012" t="str">
            <v>血叶酸升高</v>
          </cell>
          <cell r="G3012" t="str">
            <v>各类检查</v>
          </cell>
        </row>
        <row r="3013">
          <cell r="E3013" t="str">
            <v>BLOOD FOLLICLE STIMULATING HORMONE</v>
          </cell>
          <cell r="F3013" t="str">
            <v>血卵泡刺激素</v>
          </cell>
          <cell r="G3013" t="str">
            <v>各类检查</v>
          </cell>
        </row>
        <row r="3014">
          <cell r="E3014" t="str">
            <v>BLOOD FOLLICLE STIMULATING HORMONE ABNORMAL</v>
          </cell>
          <cell r="F3014" t="str">
            <v>血卵泡刺激素异常</v>
          </cell>
          <cell r="G3014" t="str">
            <v>各类检查</v>
          </cell>
        </row>
        <row r="3015">
          <cell r="E3015" t="str">
            <v>BLOOD FOLLICLE STIMULATING HORMONE DECREASED</v>
          </cell>
          <cell r="F3015" t="str">
            <v>血卵泡刺激素减低</v>
          </cell>
          <cell r="G3015" t="str">
            <v>各类检查</v>
          </cell>
        </row>
        <row r="3016">
          <cell r="E3016" t="str">
            <v>BLOOD FOLLICLE STIMULATING HORMONE INCREASED</v>
          </cell>
          <cell r="F3016" t="str">
            <v>血卵泡刺激素增高</v>
          </cell>
          <cell r="G3016" t="str">
            <v>各类检查</v>
          </cell>
        </row>
        <row r="3017">
          <cell r="E3017" t="str">
            <v>BLOOD FOLLICLE STIMULATING HORMONE NORMAL</v>
          </cell>
          <cell r="F3017" t="str">
            <v>血卵泡刺激素正常</v>
          </cell>
          <cell r="G3017" t="str">
            <v>各类检查</v>
          </cell>
        </row>
        <row r="3018">
          <cell r="E3018" t="str">
            <v>BLOOD GALACTOSE ABNORMAL</v>
          </cell>
          <cell r="F3018" t="str">
            <v>血半乳糖异常</v>
          </cell>
          <cell r="G3018" t="str">
            <v>各类检查</v>
          </cell>
        </row>
        <row r="3019">
          <cell r="E3019" t="str">
            <v>BLOOD GALACTOSE INCREASED</v>
          </cell>
          <cell r="F3019" t="str">
            <v>血半乳糖升高</v>
          </cell>
          <cell r="G3019" t="str">
            <v>各类检查</v>
          </cell>
        </row>
        <row r="3020">
          <cell r="E3020" t="str">
            <v>BLOOD GASES</v>
          </cell>
          <cell r="F3020" t="str">
            <v>血气</v>
          </cell>
          <cell r="G3020" t="str">
            <v>各类检查</v>
          </cell>
        </row>
        <row r="3021">
          <cell r="E3021" t="str">
            <v>BLOOD GASES ABNORMAL</v>
          </cell>
          <cell r="F3021" t="str">
            <v>血气异常</v>
          </cell>
          <cell r="G3021" t="str">
            <v>各类检查</v>
          </cell>
        </row>
        <row r="3022">
          <cell r="E3022" t="str">
            <v>BLOOD GASES NORMAL</v>
          </cell>
          <cell r="F3022" t="str">
            <v>血气正常</v>
          </cell>
          <cell r="G3022" t="str">
            <v>各类检查</v>
          </cell>
        </row>
        <row r="3023">
          <cell r="E3023" t="str">
            <v>BLOOD GASTRIN DECREASED</v>
          </cell>
          <cell r="F3023" t="str">
            <v>血胃泌激素降低</v>
          </cell>
          <cell r="G3023" t="str">
            <v>各类检查</v>
          </cell>
        </row>
        <row r="3024">
          <cell r="E3024" t="str">
            <v>BLOOD GASTRIN INCREASED</v>
          </cell>
          <cell r="F3024" t="str">
            <v>血胃泌激素升高</v>
          </cell>
          <cell r="G3024" t="str">
            <v>各类检查</v>
          </cell>
        </row>
        <row r="3025">
          <cell r="E3025" t="str">
            <v>BLOOD GLUCAGON ABNORMAL</v>
          </cell>
          <cell r="F3025" t="str">
            <v>血胰高血糖素异常</v>
          </cell>
          <cell r="G3025" t="str">
            <v>各类检查</v>
          </cell>
        </row>
        <row r="3026">
          <cell r="E3026" t="str">
            <v>BLOOD GLUCAGON DECREASED</v>
          </cell>
          <cell r="F3026" t="str">
            <v>血胰高血糖素降低</v>
          </cell>
          <cell r="G3026" t="str">
            <v>各类检查</v>
          </cell>
        </row>
        <row r="3027">
          <cell r="E3027" t="str">
            <v>BLOOD GLUCAGON INCREASED</v>
          </cell>
          <cell r="F3027" t="str">
            <v>血胰高血糖素增高</v>
          </cell>
          <cell r="G3027" t="str">
            <v>各类检查</v>
          </cell>
        </row>
        <row r="3028">
          <cell r="E3028" t="str">
            <v>BLOOD GLUCOSE</v>
          </cell>
          <cell r="F3028" t="str">
            <v>血葡萄糖</v>
          </cell>
          <cell r="G3028" t="str">
            <v>各类检查</v>
          </cell>
        </row>
        <row r="3029">
          <cell r="E3029" t="str">
            <v>BLOOD GLUCOSE ABNORMAL</v>
          </cell>
          <cell r="F3029" t="str">
            <v>血葡萄糖异常</v>
          </cell>
          <cell r="G3029" t="str">
            <v>各类检查</v>
          </cell>
        </row>
        <row r="3030">
          <cell r="E3030" t="str">
            <v>BLOOD GLUCOSE DECREASED</v>
          </cell>
          <cell r="F3030" t="str">
            <v>血葡萄糖降低</v>
          </cell>
          <cell r="G3030" t="str">
            <v>各类检查</v>
          </cell>
        </row>
        <row r="3031">
          <cell r="E3031" t="str">
            <v>BLOOD GLUCOSE FALSE POSITIVE</v>
          </cell>
          <cell r="F3031" t="str">
            <v>血葡萄糖假阳性</v>
          </cell>
          <cell r="G3031" t="str">
            <v>各类检查</v>
          </cell>
        </row>
        <row r="3032">
          <cell r="E3032" t="str">
            <v>BLOOD GLUCOSE FLUCTUATION</v>
          </cell>
          <cell r="F3032" t="str">
            <v>血葡萄糖波动</v>
          </cell>
          <cell r="G3032" t="str">
            <v>各类检查</v>
          </cell>
        </row>
        <row r="3033">
          <cell r="E3033" t="str">
            <v>BLOOD GLUCOSE INCREASED</v>
          </cell>
          <cell r="F3033" t="str">
            <v>血葡萄糖升高</v>
          </cell>
          <cell r="G3033" t="str">
            <v>各类检查</v>
          </cell>
        </row>
        <row r="3034">
          <cell r="E3034" t="str">
            <v>BLOOD GLUCOSE NORMAL</v>
          </cell>
          <cell r="F3034" t="str">
            <v>血葡萄糖正常</v>
          </cell>
          <cell r="G3034" t="str">
            <v>各类检查</v>
          </cell>
        </row>
        <row r="3035">
          <cell r="E3035" t="str">
            <v>BLOOD GOLD INCREASED</v>
          </cell>
          <cell r="F3035" t="str">
            <v>血金增加</v>
          </cell>
          <cell r="G3035" t="str">
            <v>各类检查</v>
          </cell>
        </row>
        <row r="3036">
          <cell r="E3036" t="str">
            <v>BLOOD GONADOTROPHIN ABNORMAL</v>
          </cell>
          <cell r="F3036" t="str">
            <v>血促性腺激素异常</v>
          </cell>
          <cell r="G3036" t="str">
            <v>各类检查</v>
          </cell>
        </row>
        <row r="3037">
          <cell r="E3037" t="str">
            <v>BLOOD GONADOTROPHIN DECREASED</v>
          </cell>
          <cell r="F3037" t="str">
            <v>血促性腺激素降低</v>
          </cell>
          <cell r="G3037" t="str">
            <v>各类检查</v>
          </cell>
        </row>
        <row r="3038">
          <cell r="E3038" t="str">
            <v>BLOOD GONADOTROPHIN INCREASED</v>
          </cell>
          <cell r="F3038" t="str">
            <v>血促性腺激素升高</v>
          </cell>
          <cell r="G3038" t="str">
            <v>各类检查</v>
          </cell>
        </row>
        <row r="3039">
          <cell r="E3039" t="str">
            <v>BLOOD GROUPING</v>
          </cell>
          <cell r="F3039" t="str">
            <v>血型</v>
          </cell>
          <cell r="G3039" t="str">
            <v>各类检查</v>
          </cell>
        </row>
        <row r="3040">
          <cell r="E3040" t="str">
            <v>BLOOD GROWTH HORMONE</v>
          </cell>
          <cell r="F3040" t="str">
            <v>血生长激素</v>
          </cell>
          <cell r="G3040" t="str">
            <v>各类检查</v>
          </cell>
        </row>
        <row r="3041">
          <cell r="E3041" t="str">
            <v>BLOOD GROWTH HORMONE ABNORMAL</v>
          </cell>
          <cell r="F3041" t="str">
            <v>血生长激素异常</v>
          </cell>
          <cell r="G3041" t="str">
            <v>各类检查</v>
          </cell>
        </row>
        <row r="3042">
          <cell r="E3042" t="str">
            <v>BLOOD GROWTH HORMONE DECREASED</v>
          </cell>
          <cell r="F3042" t="str">
            <v>血生长激素降低</v>
          </cell>
          <cell r="G3042" t="str">
            <v>各类检查</v>
          </cell>
        </row>
        <row r="3043">
          <cell r="E3043" t="str">
            <v>BLOOD GROWTH HORMONE INCREASED</v>
          </cell>
          <cell r="F3043" t="str">
            <v>血生长激素升高</v>
          </cell>
          <cell r="G3043" t="str">
            <v>各类检查</v>
          </cell>
        </row>
        <row r="3044">
          <cell r="E3044" t="str">
            <v>BLOOD GROWTH HORMONE NORMAL</v>
          </cell>
          <cell r="F3044" t="str">
            <v>血生长激素正常</v>
          </cell>
          <cell r="G3044" t="str">
            <v>各类检查</v>
          </cell>
        </row>
        <row r="3045">
          <cell r="E3045" t="str">
            <v>BLOOD GROWTH HORMONE RELEASING HORMONE INCREASED</v>
          </cell>
          <cell r="F3045" t="str">
            <v>血生长激素释放激素增加</v>
          </cell>
          <cell r="G3045" t="str">
            <v>各类检查</v>
          </cell>
        </row>
        <row r="3046">
          <cell r="E3046" t="str">
            <v>BLOOD HCV RNA BELOW ASSAY LIMIT</v>
          </cell>
          <cell r="F3046" t="str">
            <v>血 HCV RNA 低于检验极限</v>
          </cell>
          <cell r="G3046" t="str">
            <v>各类检查</v>
          </cell>
        </row>
        <row r="3047">
          <cell r="E3047" t="str">
            <v>BLOOD HEAVY METAL ABNORMAL</v>
          </cell>
          <cell r="F3047" t="str">
            <v>重金属异常</v>
          </cell>
          <cell r="G3047" t="str">
            <v>各类检查</v>
          </cell>
        </row>
        <row r="3048">
          <cell r="E3048" t="str">
            <v>BLOOD HEAVY METAL INCREASED</v>
          </cell>
          <cell r="F3048" t="str">
            <v>重金属增高</v>
          </cell>
          <cell r="G3048" t="str">
            <v>各类检查</v>
          </cell>
        </row>
        <row r="3049">
          <cell r="E3049" t="str">
            <v>BLOOD HIV RNA</v>
          </cell>
          <cell r="F3049" t="str">
            <v>血 HIV RNA</v>
          </cell>
          <cell r="G3049" t="str">
            <v>各类检查</v>
          </cell>
        </row>
        <row r="3050">
          <cell r="E3050" t="str">
            <v>BLOOD HIV RNA BELOW ASSAY LIMIT</v>
          </cell>
          <cell r="F3050" t="str">
            <v>血 HIV RNA 低于检验极限</v>
          </cell>
          <cell r="G3050" t="str">
            <v>各类检查</v>
          </cell>
        </row>
        <row r="3051">
          <cell r="E3051" t="str">
            <v>BLOOD HIV RNA DECREASED</v>
          </cell>
          <cell r="F3051" t="str">
            <v>血 HIV RNA 降低</v>
          </cell>
          <cell r="G3051" t="str">
            <v>各类检查</v>
          </cell>
        </row>
        <row r="3052">
          <cell r="E3052" t="str">
            <v>BLOOD HIV RNA FLUCTUATION</v>
          </cell>
          <cell r="F3052" t="str">
            <v>血 HIV RNA 波动</v>
          </cell>
          <cell r="G3052" t="str">
            <v>各类检查</v>
          </cell>
        </row>
        <row r="3053">
          <cell r="E3053" t="str">
            <v>BLOOD HIV RNA INCREASED</v>
          </cell>
          <cell r="F3053" t="str">
            <v>血 HIV RNA 升高</v>
          </cell>
          <cell r="G3053" t="str">
            <v>各类检查</v>
          </cell>
        </row>
        <row r="3054">
          <cell r="E3054" t="str">
            <v>BLOOD HOMOCYSTEINE</v>
          </cell>
          <cell r="F3054" t="str">
            <v>血同型半胱氨酸</v>
          </cell>
          <cell r="G3054" t="str">
            <v>各类检查</v>
          </cell>
        </row>
        <row r="3055">
          <cell r="E3055" t="str">
            <v>BLOOD HOMOCYSTEINE ABNORMAL</v>
          </cell>
          <cell r="F3055" t="str">
            <v>血同型半胱氨酸异常</v>
          </cell>
          <cell r="G3055" t="str">
            <v>各类检查</v>
          </cell>
        </row>
        <row r="3056">
          <cell r="E3056" t="str">
            <v>BLOOD HOMOCYSTEINE DECREASED</v>
          </cell>
          <cell r="F3056" t="str">
            <v>血同型半胱氨酸降低</v>
          </cell>
          <cell r="G3056" t="str">
            <v>各类检查</v>
          </cell>
        </row>
        <row r="3057">
          <cell r="E3057" t="str">
            <v>BLOOD HOMOCYSTEINE INCREASED</v>
          </cell>
          <cell r="F3057" t="str">
            <v>血同型半胱氨酸升高</v>
          </cell>
          <cell r="G3057" t="str">
            <v>各类检查</v>
          </cell>
        </row>
        <row r="3058">
          <cell r="E3058" t="str">
            <v>BLOOD HUMAN CHORIONIC GONADOTROPIN</v>
          </cell>
          <cell r="F3058" t="str">
            <v>人绒毛膜促性腺激素</v>
          </cell>
          <cell r="G3058" t="str">
            <v>各类检查</v>
          </cell>
        </row>
        <row r="3059">
          <cell r="E3059" t="str">
            <v>BLOOD HUMAN CHORIONIC GONADOTROPIN ABNORMAL</v>
          </cell>
          <cell r="F3059" t="str">
            <v>人绒毛膜促性腺激素异常</v>
          </cell>
          <cell r="G3059" t="str">
            <v>各类检查</v>
          </cell>
        </row>
        <row r="3060">
          <cell r="E3060" t="str">
            <v>BLOOD HUMAN CHORIONIC GONADOTROPIN DECREASED</v>
          </cell>
          <cell r="F3060" t="str">
            <v>人绒毛膜促性腺激素减少</v>
          </cell>
          <cell r="G3060" t="str">
            <v>各类检查</v>
          </cell>
        </row>
        <row r="3061">
          <cell r="E3061" t="str">
            <v>BLOOD HUMAN CHORIONIC GONADOTROPIN INCREASED</v>
          </cell>
          <cell r="F3061" t="str">
            <v>人绒毛膜促性腺激素增加</v>
          </cell>
          <cell r="G3061" t="str">
            <v>各类检查</v>
          </cell>
        </row>
        <row r="3062">
          <cell r="E3062" t="str">
            <v>BLOOD HUMAN CHORIONIC GONADOTROPIN NEGATIVE</v>
          </cell>
          <cell r="F3062" t="str">
            <v>人绒毛膜促性腺激素阴性</v>
          </cell>
          <cell r="G3062" t="str">
            <v>各类检查</v>
          </cell>
        </row>
        <row r="3063">
          <cell r="E3063" t="str">
            <v>BLOOD HUMAN CHORIONIC GONADOTROPIN POSITIVE</v>
          </cell>
          <cell r="F3063" t="str">
            <v>人绒毛膜促性腺激素阳性</v>
          </cell>
          <cell r="G3063" t="str">
            <v>各类检查</v>
          </cell>
        </row>
        <row r="3064">
          <cell r="E3064" t="str">
            <v>BLOOD HYPOSMOSIS</v>
          </cell>
          <cell r="F3064" t="str">
            <v>血液低渗透</v>
          </cell>
          <cell r="G3064" t="str">
            <v>代谢及营养类疾病</v>
          </cell>
        </row>
        <row r="3065">
          <cell r="E3065" t="str">
            <v>BLOOD IMMUNOGLOBULIN A</v>
          </cell>
          <cell r="F3065" t="str">
            <v>血免疫球蛋白 A</v>
          </cell>
          <cell r="G3065" t="str">
            <v>各类检查</v>
          </cell>
        </row>
        <row r="3066">
          <cell r="E3066" t="str">
            <v>BLOOD IMMUNOGLOBULIN A ABNORMAL</v>
          </cell>
          <cell r="F3066" t="str">
            <v>血免疫球蛋白 A 异常</v>
          </cell>
          <cell r="G3066" t="str">
            <v>各类检查</v>
          </cell>
        </row>
        <row r="3067">
          <cell r="E3067" t="str">
            <v>BLOOD IMMUNOGLOBULIN A DECREASED</v>
          </cell>
          <cell r="F3067" t="str">
            <v>血免疫球蛋白 A 降低</v>
          </cell>
          <cell r="G3067" t="str">
            <v>各类检查</v>
          </cell>
        </row>
        <row r="3068">
          <cell r="E3068" t="str">
            <v>BLOOD IMMUNOGLOBULIN A INCREASED</v>
          </cell>
          <cell r="F3068" t="str">
            <v>血免疫球蛋白 A 升高</v>
          </cell>
          <cell r="G3068" t="str">
            <v>各类检查</v>
          </cell>
        </row>
        <row r="3069">
          <cell r="E3069" t="str">
            <v>BLOOD IMMUNOGLOBULIN D DECREASED</v>
          </cell>
          <cell r="F3069" t="str">
            <v>血免疫球蛋白 D 降低</v>
          </cell>
          <cell r="G3069" t="str">
            <v>各类检查</v>
          </cell>
        </row>
        <row r="3070">
          <cell r="E3070" t="str">
            <v>BLOOD IMMUNOGLOBULIN D INCREASED</v>
          </cell>
          <cell r="F3070" t="str">
            <v>血免疫球蛋白 D 升高</v>
          </cell>
          <cell r="G3070" t="str">
            <v>各类检查</v>
          </cell>
        </row>
        <row r="3071">
          <cell r="E3071" t="str">
            <v>BLOOD IMMUNOGLOBULIN E</v>
          </cell>
          <cell r="F3071" t="str">
            <v>血免疫球蛋白 E</v>
          </cell>
          <cell r="G3071" t="str">
            <v>各类检查</v>
          </cell>
        </row>
        <row r="3072">
          <cell r="E3072" t="str">
            <v>BLOOD IMMUNOGLOBULIN E ABNORMAL</v>
          </cell>
          <cell r="F3072" t="str">
            <v>血免疫球蛋白 E 异常</v>
          </cell>
          <cell r="G3072" t="str">
            <v>各类检查</v>
          </cell>
        </row>
        <row r="3073">
          <cell r="E3073" t="str">
            <v>BLOOD IMMUNOGLOBULIN E DECREASED</v>
          </cell>
          <cell r="F3073" t="str">
            <v>血免疫球蛋白 E 降低</v>
          </cell>
          <cell r="G3073" t="str">
            <v>各类检查</v>
          </cell>
        </row>
        <row r="3074">
          <cell r="E3074" t="str">
            <v>BLOOD IMMUNOGLOBULIN E INCREASED</v>
          </cell>
          <cell r="F3074" t="str">
            <v>血免疫球蛋白 E 升高</v>
          </cell>
          <cell r="G3074" t="str">
            <v>各类检查</v>
          </cell>
        </row>
        <row r="3075">
          <cell r="E3075" t="str">
            <v>BLOOD IMMUNOGLOBULIN G</v>
          </cell>
          <cell r="F3075" t="str">
            <v>血免疫球蛋白 G</v>
          </cell>
          <cell r="G3075" t="str">
            <v>各类检查</v>
          </cell>
        </row>
        <row r="3076">
          <cell r="E3076" t="str">
            <v>BLOOD IMMUNOGLOBULIN G ABNORMAL</v>
          </cell>
          <cell r="F3076" t="str">
            <v>血免疫球蛋白 G 异常</v>
          </cell>
          <cell r="G3076" t="str">
            <v>各类检查</v>
          </cell>
        </row>
        <row r="3077">
          <cell r="E3077" t="str">
            <v>BLOOD IMMUNOGLOBULIN G DECREASED</v>
          </cell>
          <cell r="F3077" t="str">
            <v>血免疫球蛋白 G 降低</v>
          </cell>
          <cell r="G3077" t="str">
            <v>各类检查</v>
          </cell>
        </row>
        <row r="3078">
          <cell r="E3078" t="str">
            <v>BLOOD IMMUNOGLOBULIN G INCREASED</v>
          </cell>
          <cell r="F3078" t="str">
            <v>血免疫球蛋白 G 升高</v>
          </cell>
          <cell r="G3078" t="str">
            <v>各类检查</v>
          </cell>
        </row>
        <row r="3079">
          <cell r="E3079" t="str">
            <v>BLOOD IMMUNOGLOBULIN G NORMAL</v>
          </cell>
          <cell r="F3079" t="str">
            <v>血免疫球蛋白 G 正常</v>
          </cell>
          <cell r="G3079" t="str">
            <v>各类检查</v>
          </cell>
        </row>
        <row r="3080">
          <cell r="E3080" t="str">
            <v>BLOOD IMMUNOGLOBULIN M</v>
          </cell>
          <cell r="F3080" t="str">
            <v>血免疫球蛋白 M</v>
          </cell>
          <cell r="G3080" t="str">
            <v>各类检查</v>
          </cell>
        </row>
        <row r="3081">
          <cell r="E3081" t="str">
            <v>BLOOD IMMUNOGLOBULIN M ABNORMAL</v>
          </cell>
          <cell r="F3081" t="str">
            <v>血免疫球蛋白 M 异常</v>
          </cell>
          <cell r="G3081" t="str">
            <v>各类检查</v>
          </cell>
        </row>
        <row r="3082">
          <cell r="E3082" t="str">
            <v>BLOOD IMMUNOGLOBULIN M DECREASED</v>
          </cell>
          <cell r="F3082" t="str">
            <v>血免疫球蛋白 M 降低</v>
          </cell>
          <cell r="G3082" t="str">
            <v>各类检查</v>
          </cell>
        </row>
        <row r="3083">
          <cell r="E3083" t="str">
            <v>BLOOD IMMUNOGLOBULIN M INCREASED</v>
          </cell>
          <cell r="F3083" t="str">
            <v>血免疫球蛋白 M 升高</v>
          </cell>
          <cell r="G3083" t="str">
            <v>各类检查</v>
          </cell>
        </row>
        <row r="3084">
          <cell r="E3084" t="str">
            <v>BLOOD INCOMPATIBILITY HAEMOLYTIC ANAEMIA OF NEWBORN</v>
          </cell>
          <cell r="F3084" t="str">
            <v>新生儿血型不合溶血性贫血</v>
          </cell>
          <cell r="G3084" t="str">
            <v>各种先天性家族性遗传性疾病</v>
          </cell>
        </row>
        <row r="3085">
          <cell r="E3085" t="str">
            <v>BLOOD INSULIN</v>
          </cell>
          <cell r="F3085" t="str">
            <v>血胰岛素</v>
          </cell>
          <cell r="G3085" t="str">
            <v>各类检查</v>
          </cell>
        </row>
        <row r="3086">
          <cell r="E3086" t="str">
            <v>BLOOD INSULIN ABNORMAL</v>
          </cell>
          <cell r="F3086" t="str">
            <v>血胰岛素异常</v>
          </cell>
          <cell r="G3086" t="str">
            <v>各类检查</v>
          </cell>
        </row>
        <row r="3087">
          <cell r="E3087" t="str">
            <v>BLOOD INSULIN DECREASED</v>
          </cell>
          <cell r="F3087" t="str">
            <v>血胰岛素降低</v>
          </cell>
          <cell r="G3087" t="str">
            <v>各类检查</v>
          </cell>
        </row>
        <row r="3088">
          <cell r="E3088" t="str">
            <v>BLOOD INSULIN INCREASED</v>
          </cell>
          <cell r="F3088" t="str">
            <v>血胰岛素升高</v>
          </cell>
          <cell r="G3088" t="str">
            <v>各类检查</v>
          </cell>
        </row>
        <row r="3089">
          <cell r="E3089" t="str">
            <v>BLOOD IRON</v>
          </cell>
          <cell r="F3089" t="str">
            <v>血铁</v>
          </cell>
          <cell r="G3089" t="str">
            <v>各类检查</v>
          </cell>
        </row>
        <row r="3090">
          <cell r="E3090" t="str">
            <v>BLOOD IRON ABNORMAL</v>
          </cell>
          <cell r="F3090" t="str">
            <v>血铁异常</v>
          </cell>
          <cell r="G3090" t="str">
            <v>各类检查</v>
          </cell>
        </row>
        <row r="3091">
          <cell r="E3091" t="str">
            <v>BLOOD IRON DECREASED</v>
          </cell>
          <cell r="F3091" t="str">
            <v>血铁降低</v>
          </cell>
          <cell r="G3091" t="str">
            <v>各类检查</v>
          </cell>
        </row>
        <row r="3092">
          <cell r="E3092" t="str">
            <v>BLOOD IRON INCREASED</v>
          </cell>
          <cell r="F3092" t="str">
            <v>血铁升高</v>
          </cell>
          <cell r="G3092" t="str">
            <v>各类检查</v>
          </cell>
        </row>
        <row r="3093">
          <cell r="E3093" t="str">
            <v>BLOOD IRON NORMAL</v>
          </cell>
          <cell r="F3093" t="str">
            <v>血铁正常</v>
          </cell>
          <cell r="G3093" t="str">
            <v>各类检查</v>
          </cell>
        </row>
        <row r="3094">
          <cell r="E3094" t="str">
            <v>BLOOD ISOPROPANOL INCREASED</v>
          </cell>
          <cell r="F3094" t="str">
            <v>血异丙醇升高</v>
          </cell>
          <cell r="G3094" t="str">
            <v>各类检查</v>
          </cell>
        </row>
        <row r="3095">
          <cell r="E3095" t="str">
            <v>BLOOD KETONE BODY</v>
          </cell>
          <cell r="F3095" t="str">
            <v>血酮体</v>
          </cell>
          <cell r="G3095" t="str">
            <v>各类检查</v>
          </cell>
        </row>
        <row r="3096">
          <cell r="E3096" t="str">
            <v>BLOOD KETONE BODY ABSENT</v>
          </cell>
          <cell r="F3096" t="str">
            <v>血酮体未检出</v>
          </cell>
          <cell r="G3096" t="str">
            <v>各类检查</v>
          </cell>
        </row>
        <row r="3097">
          <cell r="E3097" t="str">
            <v>BLOOD KETONE BODY DECREASED</v>
          </cell>
          <cell r="F3097" t="str">
            <v>血酮体降低</v>
          </cell>
          <cell r="G3097" t="str">
            <v>各类检查</v>
          </cell>
        </row>
        <row r="3098">
          <cell r="E3098" t="str">
            <v>BLOOD KETONE BODY INCREASED</v>
          </cell>
          <cell r="F3098" t="str">
            <v>血酮体升高</v>
          </cell>
          <cell r="G3098" t="str">
            <v>各类检查</v>
          </cell>
        </row>
        <row r="3099">
          <cell r="E3099" t="str">
            <v>BLOOD KETONE BODY PRESENT</v>
          </cell>
          <cell r="F3099" t="str">
            <v>血酮体检出</v>
          </cell>
          <cell r="G3099" t="str">
            <v>各类检查</v>
          </cell>
        </row>
        <row r="3100">
          <cell r="E3100" t="str">
            <v>BLOOD LACTATE DEHYDROGENASE</v>
          </cell>
          <cell r="F3100" t="str">
            <v>血乳酸脱氢酶</v>
          </cell>
          <cell r="G3100" t="str">
            <v>各类检查</v>
          </cell>
        </row>
        <row r="3101">
          <cell r="E3101" t="str">
            <v>BLOOD LACTATE DEHYDROGENASE ABNORMAL</v>
          </cell>
          <cell r="F3101" t="str">
            <v>血乳酸脱氢酶异常</v>
          </cell>
          <cell r="G3101" t="str">
            <v>各类检查</v>
          </cell>
        </row>
        <row r="3102">
          <cell r="E3102" t="str">
            <v>BLOOD LACTATE DEHYDROGENASE DECREASED</v>
          </cell>
          <cell r="F3102" t="str">
            <v>血乳酸脱氢酶降低</v>
          </cell>
          <cell r="G3102" t="str">
            <v>各类检查</v>
          </cell>
        </row>
        <row r="3103">
          <cell r="E3103" t="str">
            <v>BLOOD LACTATE DEHYDROGENASE INCREASED</v>
          </cell>
          <cell r="F3103" t="str">
            <v>血乳酸脱氢酶升高</v>
          </cell>
          <cell r="G3103" t="str">
            <v>各类检查</v>
          </cell>
        </row>
        <row r="3104">
          <cell r="E3104" t="str">
            <v>BLOOD LACTIC ACID</v>
          </cell>
          <cell r="F3104" t="str">
            <v>血乳酸</v>
          </cell>
          <cell r="G3104" t="str">
            <v>各类检查</v>
          </cell>
        </row>
        <row r="3105">
          <cell r="E3105" t="str">
            <v>BLOOD LACTIC ACID ABNORMAL</v>
          </cell>
          <cell r="F3105" t="str">
            <v>血乳酸异常</v>
          </cell>
          <cell r="G3105" t="str">
            <v>各类检查</v>
          </cell>
        </row>
        <row r="3106">
          <cell r="E3106" t="str">
            <v>BLOOD LACTIC ACID DECREASED</v>
          </cell>
          <cell r="F3106" t="str">
            <v>血乳酸降低</v>
          </cell>
          <cell r="G3106" t="str">
            <v>各类检查</v>
          </cell>
        </row>
        <row r="3107">
          <cell r="E3107" t="str">
            <v>BLOOD LACTIC ACID INCREASED</v>
          </cell>
          <cell r="F3107" t="str">
            <v>血乳酸升高</v>
          </cell>
          <cell r="G3107" t="str">
            <v>各类检查</v>
          </cell>
        </row>
        <row r="3108">
          <cell r="E3108" t="str">
            <v>BLOOD LEAD</v>
          </cell>
          <cell r="F3108" t="str">
            <v>血铅</v>
          </cell>
          <cell r="G3108" t="str">
            <v>各类检查</v>
          </cell>
        </row>
        <row r="3109">
          <cell r="E3109" t="str">
            <v>BLOOD LEAD DECREASED</v>
          </cell>
          <cell r="F3109" t="str">
            <v>血铅降低</v>
          </cell>
          <cell r="G3109" t="str">
            <v>各类检查</v>
          </cell>
        </row>
        <row r="3110">
          <cell r="E3110" t="str">
            <v>BLOOD LEAD INCREASED</v>
          </cell>
          <cell r="F3110" t="str">
            <v>血铅升高</v>
          </cell>
          <cell r="G3110" t="str">
            <v>各类检查</v>
          </cell>
        </row>
        <row r="3111">
          <cell r="E3111" t="str">
            <v>BLOOD LOSS ANAEMIA</v>
          </cell>
          <cell r="F3111" t="str">
            <v>失血性贫血</v>
          </cell>
          <cell r="G3111" t="str">
            <v>血液及淋巴系统疾病</v>
          </cell>
        </row>
        <row r="3112">
          <cell r="E3112" t="str">
            <v>BLOOD LOSS ANAEMIA NEONATAL</v>
          </cell>
          <cell r="F3112" t="str">
            <v>新生儿失血性贫血</v>
          </cell>
          <cell r="G3112" t="str">
            <v>血液及淋巴系统疾病</v>
          </cell>
        </row>
        <row r="3113">
          <cell r="E3113" t="str">
            <v>BLOOD LOSS ASSESSMENT</v>
          </cell>
          <cell r="F3113" t="str">
            <v>失血评估</v>
          </cell>
          <cell r="G3113" t="str">
            <v>各类检查</v>
          </cell>
        </row>
        <row r="3114">
          <cell r="E3114" t="str">
            <v>BLOOD LUTEINISING HORMONE ABNORMAL</v>
          </cell>
          <cell r="F3114" t="str">
            <v>血促黄体生成素异常</v>
          </cell>
          <cell r="G3114" t="str">
            <v>各类检查</v>
          </cell>
        </row>
        <row r="3115">
          <cell r="E3115" t="str">
            <v>BLOOD LUTEINISING HORMONE DECREASED</v>
          </cell>
          <cell r="F3115" t="str">
            <v>血促黄体生成素降低</v>
          </cell>
          <cell r="G3115" t="str">
            <v>各类检查</v>
          </cell>
        </row>
        <row r="3116">
          <cell r="E3116" t="str">
            <v>BLOOD LUTEINISING HORMONE INCREASED</v>
          </cell>
          <cell r="F3116" t="str">
            <v>血促黄体生成素升高</v>
          </cell>
          <cell r="G3116" t="str">
            <v>各类检查</v>
          </cell>
        </row>
        <row r="3117">
          <cell r="E3117" t="str">
            <v>BLOOD MAGNESIUM</v>
          </cell>
          <cell r="F3117" t="str">
            <v>血镁</v>
          </cell>
          <cell r="G3117" t="str">
            <v>各类检查</v>
          </cell>
        </row>
        <row r="3118">
          <cell r="E3118" t="str">
            <v>BLOOD MAGNESIUM ABNORMAL</v>
          </cell>
          <cell r="F3118" t="str">
            <v>血镁异常</v>
          </cell>
          <cell r="G3118" t="str">
            <v>各类检查</v>
          </cell>
        </row>
        <row r="3119">
          <cell r="E3119" t="str">
            <v>BLOOD MAGNESIUM DECREASED</v>
          </cell>
          <cell r="F3119" t="str">
            <v>血镁降低</v>
          </cell>
          <cell r="G3119" t="str">
            <v>各类检查</v>
          </cell>
        </row>
        <row r="3120">
          <cell r="E3120" t="str">
            <v>BLOOD MAGNESIUM INCREASED</v>
          </cell>
          <cell r="F3120" t="str">
            <v>血镁升高</v>
          </cell>
          <cell r="G3120" t="str">
            <v>各类检查</v>
          </cell>
        </row>
        <row r="3121">
          <cell r="E3121" t="str">
            <v>BLOOD MERCURY</v>
          </cell>
          <cell r="F3121" t="str">
            <v>血汞</v>
          </cell>
          <cell r="G3121" t="str">
            <v>各类检查</v>
          </cell>
        </row>
        <row r="3122">
          <cell r="E3122" t="str">
            <v>BLOOD MERCURY ABNORMAL</v>
          </cell>
          <cell r="F3122" t="str">
            <v>血汞异常</v>
          </cell>
          <cell r="G3122" t="str">
            <v>各类检查</v>
          </cell>
        </row>
        <row r="3123">
          <cell r="E3123" t="str">
            <v>BLOOD METHAEMOGLOBIN</v>
          </cell>
          <cell r="F3123" t="str">
            <v>血高铁血红蛋白</v>
          </cell>
          <cell r="G3123" t="str">
            <v>各类检查</v>
          </cell>
        </row>
        <row r="3124">
          <cell r="E3124" t="str">
            <v>BLOOD METHAEMOGLOBIN ABSENT</v>
          </cell>
          <cell r="F3124" t="str">
            <v>血高铁血红蛋白阴性</v>
          </cell>
          <cell r="G3124" t="str">
            <v>各类检查</v>
          </cell>
        </row>
        <row r="3125">
          <cell r="E3125" t="str">
            <v>BLOOD METHAEMOGLOBIN PRESENT</v>
          </cell>
          <cell r="F3125" t="str">
            <v>血高铁血红蛋白检出</v>
          </cell>
          <cell r="G3125" t="str">
            <v>各类检查</v>
          </cell>
        </row>
        <row r="3126">
          <cell r="E3126" t="str">
            <v>BLOOD METHANOL</v>
          </cell>
          <cell r="F3126" t="str">
            <v>血甲醇</v>
          </cell>
          <cell r="G3126" t="str">
            <v>各类检查</v>
          </cell>
        </row>
        <row r="3127">
          <cell r="E3127" t="str">
            <v>BLOOD METHANOL INCREASED</v>
          </cell>
          <cell r="F3127" t="str">
            <v>血甲醇升高</v>
          </cell>
          <cell r="G3127" t="str">
            <v>各类检查</v>
          </cell>
        </row>
        <row r="3128">
          <cell r="E3128" t="str">
            <v>BLOOD OESTROGEN</v>
          </cell>
          <cell r="F3128" t="str">
            <v>血雌激素</v>
          </cell>
          <cell r="G3128" t="str">
            <v>各类检查</v>
          </cell>
        </row>
        <row r="3129">
          <cell r="E3129" t="str">
            <v>BLOOD OESTROGEN ABNORMAL</v>
          </cell>
          <cell r="F3129" t="str">
            <v>血雌激素异常</v>
          </cell>
          <cell r="G3129" t="str">
            <v>各类检查</v>
          </cell>
        </row>
        <row r="3130">
          <cell r="E3130" t="str">
            <v>BLOOD OESTROGEN DECREASED</v>
          </cell>
          <cell r="F3130" t="str">
            <v>血雌激素降低</v>
          </cell>
          <cell r="G3130" t="str">
            <v>各类检查</v>
          </cell>
        </row>
        <row r="3131">
          <cell r="E3131" t="str">
            <v>BLOOD OESTROGEN INCREASED</v>
          </cell>
          <cell r="F3131" t="str">
            <v>血雌激素升高</v>
          </cell>
          <cell r="G3131" t="str">
            <v>各类检查</v>
          </cell>
        </row>
        <row r="3132">
          <cell r="E3132" t="str">
            <v>BLOOD OSMOLARITY</v>
          </cell>
          <cell r="F3132" t="str">
            <v>血渗透压</v>
          </cell>
          <cell r="G3132" t="str">
            <v>各类检查</v>
          </cell>
        </row>
        <row r="3133">
          <cell r="E3133" t="str">
            <v>BLOOD OSMOLARITY ABNORMAL</v>
          </cell>
          <cell r="F3133" t="str">
            <v>血渗透压异常</v>
          </cell>
          <cell r="G3133" t="str">
            <v>各类检查</v>
          </cell>
        </row>
        <row r="3134">
          <cell r="E3134" t="str">
            <v>BLOOD OSMOLARITY DECREASED</v>
          </cell>
          <cell r="F3134" t="str">
            <v>血渗透压降低</v>
          </cell>
          <cell r="G3134" t="str">
            <v>各类检查</v>
          </cell>
        </row>
        <row r="3135">
          <cell r="E3135" t="str">
            <v>BLOOD OSMOLARITY INCREASED</v>
          </cell>
          <cell r="F3135" t="str">
            <v>血渗透压升高</v>
          </cell>
          <cell r="G3135" t="str">
            <v>各类检查</v>
          </cell>
        </row>
        <row r="3136">
          <cell r="E3136" t="str">
            <v>BLOOD OSMOLARITY NORMAL</v>
          </cell>
          <cell r="F3136" t="str">
            <v>血渗透压正常</v>
          </cell>
          <cell r="G3136" t="str">
            <v>各类检查</v>
          </cell>
        </row>
        <row r="3137">
          <cell r="E3137" t="str">
            <v>BLOOD PARATHYROID HORMONE</v>
          </cell>
          <cell r="F3137" t="str">
            <v>血甲状旁腺素</v>
          </cell>
          <cell r="G3137" t="str">
            <v>各类检查</v>
          </cell>
        </row>
        <row r="3138">
          <cell r="E3138" t="str">
            <v>BLOOD PARATHYROID HORMONE ABNORMAL</v>
          </cell>
          <cell r="F3138" t="str">
            <v>血甲状旁腺素异常</v>
          </cell>
          <cell r="G3138" t="str">
            <v>各类检查</v>
          </cell>
        </row>
        <row r="3139">
          <cell r="E3139" t="str">
            <v>BLOOD PARATHYROID HORMONE DECREASED</v>
          </cell>
          <cell r="F3139" t="str">
            <v>血甲状旁腺素降低</v>
          </cell>
          <cell r="G3139" t="str">
            <v>各类检查</v>
          </cell>
        </row>
        <row r="3140">
          <cell r="E3140" t="str">
            <v>BLOOD PARATHYROID HORMONE INCREASED</v>
          </cell>
          <cell r="F3140" t="str">
            <v>血甲状旁腺素升高</v>
          </cell>
          <cell r="G3140" t="str">
            <v>各类检查</v>
          </cell>
        </row>
        <row r="3141">
          <cell r="E3141" t="str">
            <v>BLOOD PARATHYROID HORMONE NORMAL</v>
          </cell>
          <cell r="F3141" t="str">
            <v>血甲状旁腺素正常</v>
          </cell>
          <cell r="G3141" t="str">
            <v>各类检查</v>
          </cell>
        </row>
        <row r="3142">
          <cell r="E3142" t="str">
            <v>BLOOD PH</v>
          </cell>
          <cell r="F3142" t="str">
            <v>血 pH 值</v>
          </cell>
          <cell r="G3142" t="str">
            <v>各类检查</v>
          </cell>
        </row>
        <row r="3143">
          <cell r="E3143" t="str">
            <v>BLOOD PH ABNORMAL</v>
          </cell>
          <cell r="F3143" t="str">
            <v>血 pH 值异常</v>
          </cell>
          <cell r="G3143" t="str">
            <v>各类检查</v>
          </cell>
        </row>
        <row r="3144">
          <cell r="E3144" t="str">
            <v>BLOOD PH DECREASED</v>
          </cell>
          <cell r="F3144" t="str">
            <v>血 pH 值降低</v>
          </cell>
          <cell r="G3144" t="str">
            <v>各类检查</v>
          </cell>
        </row>
        <row r="3145">
          <cell r="E3145" t="str">
            <v>BLOOD PH INCREASED</v>
          </cell>
          <cell r="F3145" t="str">
            <v>血 pH 值升高</v>
          </cell>
          <cell r="G3145" t="str">
            <v>各类检查</v>
          </cell>
        </row>
        <row r="3146">
          <cell r="E3146" t="str">
            <v>BLOOD PH NORMAL</v>
          </cell>
          <cell r="F3146" t="str">
            <v>血 pH 值正常</v>
          </cell>
          <cell r="G3146" t="str">
            <v>各类检查</v>
          </cell>
        </row>
        <row r="3147">
          <cell r="E3147" t="str">
            <v>BLOOD PHOSPHORUS</v>
          </cell>
          <cell r="F3147" t="str">
            <v>血磷</v>
          </cell>
          <cell r="G3147" t="str">
            <v>各类检查</v>
          </cell>
        </row>
        <row r="3148">
          <cell r="E3148" t="str">
            <v>BLOOD PHOSPHORUS ABNORMAL</v>
          </cell>
          <cell r="F3148" t="str">
            <v>血磷异常</v>
          </cell>
          <cell r="G3148" t="str">
            <v>各类检查</v>
          </cell>
        </row>
        <row r="3149">
          <cell r="E3149" t="str">
            <v>BLOOD PHOSPHORUS DECREASED</v>
          </cell>
          <cell r="F3149" t="str">
            <v>血磷降低</v>
          </cell>
          <cell r="G3149" t="str">
            <v>各类检查</v>
          </cell>
        </row>
        <row r="3150">
          <cell r="E3150" t="str">
            <v>BLOOD PHOSPHORUS INCREASED</v>
          </cell>
          <cell r="F3150" t="str">
            <v>血磷升高</v>
          </cell>
          <cell r="G3150" t="str">
            <v>各类检查</v>
          </cell>
        </row>
        <row r="3151">
          <cell r="E3151" t="str">
            <v>BLOOD POTASSIUM</v>
          </cell>
          <cell r="F3151" t="str">
            <v>血钾</v>
          </cell>
          <cell r="G3151" t="str">
            <v>各类检查</v>
          </cell>
        </row>
        <row r="3152">
          <cell r="E3152" t="str">
            <v>BLOOD POTASSIUM ABNORMAL</v>
          </cell>
          <cell r="F3152" t="str">
            <v>血钾异常</v>
          </cell>
          <cell r="G3152" t="str">
            <v>各类检查</v>
          </cell>
        </row>
        <row r="3153">
          <cell r="E3153" t="str">
            <v>BLOOD POTASSIUM DECREASED</v>
          </cell>
          <cell r="F3153" t="str">
            <v>血钾降低</v>
          </cell>
          <cell r="G3153" t="str">
            <v>各类检查</v>
          </cell>
        </row>
        <row r="3154">
          <cell r="E3154" t="str">
            <v>BLOOD POTASSIUM INCREASED</v>
          </cell>
          <cell r="F3154" t="str">
            <v>血钾升高</v>
          </cell>
          <cell r="G3154" t="str">
            <v>各类检查</v>
          </cell>
        </row>
        <row r="3155">
          <cell r="E3155" t="str">
            <v>BLOOD POTASSIUM NORMAL</v>
          </cell>
          <cell r="F3155" t="str">
            <v>血钾正常</v>
          </cell>
          <cell r="G3155" t="str">
            <v>各类检查</v>
          </cell>
        </row>
        <row r="3156">
          <cell r="E3156" t="str">
            <v>BLOOD PREGNENOLONE INCREASED</v>
          </cell>
          <cell r="F3156" t="str">
            <v>血液孕烯醇酮增加</v>
          </cell>
          <cell r="G3156" t="str">
            <v>各类检查</v>
          </cell>
        </row>
        <row r="3157">
          <cell r="E3157" t="str">
            <v>BLOOD PRESSURE</v>
          </cell>
          <cell r="F3157" t="str">
            <v>血压测量</v>
          </cell>
          <cell r="G3157" t="str">
            <v>各类检查</v>
          </cell>
        </row>
        <row r="3158">
          <cell r="E3158" t="str">
            <v>BLOOD PRESSURE ABNORMAL</v>
          </cell>
          <cell r="F3158" t="str">
            <v>血压异常</v>
          </cell>
          <cell r="G3158" t="str">
            <v>各类检查</v>
          </cell>
        </row>
        <row r="3159">
          <cell r="E3159" t="str">
            <v>BLOOD PRESSURE AMBULATORY</v>
          </cell>
          <cell r="F3159" t="str">
            <v>动态血压</v>
          </cell>
          <cell r="G3159" t="str">
            <v>各类检查</v>
          </cell>
        </row>
        <row r="3160">
          <cell r="E3160" t="str">
            <v>BLOOD PRESSURE AMBULATORY ABNORMAL</v>
          </cell>
          <cell r="F3160" t="str">
            <v>动态血压异常</v>
          </cell>
          <cell r="G3160" t="str">
            <v>各类检查</v>
          </cell>
        </row>
        <row r="3161">
          <cell r="E3161" t="str">
            <v>BLOOD PRESSURE AMBULATORY DECREASED</v>
          </cell>
          <cell r="F3161" t="str">
            <v>动态血压降低</v>
          </cell>
          <cell r="G3161" t="str">
            <v>各类检查</v>
          </cell>
        </row>
        <row r="3162">
          <cell r="E3162" t="str">
            <v>BLOOD PRESSURE AMBULATORY INCREASED</v>
          </cell>
          <cell r="F3162" t="str">
            <v>动态血压升高</v>
          </cell>
          <cell r="G3162" t="str">
            <v>各类检查</v>
          </cell>
        </row>
        <row r="3163">
          <cell r="E3163" t="str">
            <v>BLOOD PRESSURE DECREASED</v>
          </cell>
          <cell r="F3163" t="str">
            <v>血压降低</v>
          </cell>
          <cell r="G3163" t="str">
            <v>各类检查</v>
          </cell>
        </row>
        <row r="3164">
          <cell r="E3164" t="str">
            <v>BLOOD PRESSURE DIASTOLIC</v>
          </cell>
          <cell r="F3164" t="str">
            <v>舒张压</v>
          </cell>
          <cell r="G3164" t="str">
            <v>各类检查</v>
          </cell>
        </row>
        <row r="3165">
          <cell r="E3165" t="str">
            <v>BLOOD PRESSURE DIASTOLIC ABNORMAL</v>
          </cell>
          <cell r="F3165" t="str">
            <v>舒张压异常</v>
          </cell>
          <cell r="G3165" t="str">
            <v>各类检查</v>
          </cell>
        </row>
        <row r="3166">
          <cell r="E3166" t="str">
            <v>BLOOD PRESSURE DIASTOLIC DECREASED</v>
          </cell>
          <cell r="F3166" t="str">
            <v>舒张压降低</v>
          </cell>
          <cell r="G3166" t="str">
            <v>各类检查</v>
          </cell>
        </row>
        <row r="3167">
          <cell r="E3167" t="str">
            <v>BLOOD PRESSURE DIASTOLIC INCREASED</v>
          </cell>
          <cell r="F3167" t="str">
            <v>舒张压升高</v>
          </cell>
          <cell r="G3167" t="str">
            <v>各类检查</v>
          </cell>
        </row>
        <row r="3168">
          <cell r="E3168" t="str">
            <v>BLOOD PRESSURE DIASTOLIC NORMAL</v>
          </cell>
          <cell r="F3168" t="str">
            <v>舒张压正常</v>
          </cell>
          <cell r="G3168" t="str">
            <v>各类检查</v>
          </cell>
        </row>
        <row r="3169">
          <cell r="E3169" t="str">
            <v>BLOOD PRESSURE DIFFERENCE OF EXTREMITIES</v>
          </cell>
          <cell r="F3169" t="str">
            <v>四肢血压差异</v>
          </cell>
          <cell r="G3169" t="str">
            <v>各类检查</v>
          </cell>
        </row>
        <row r="3170">
          <cell r="E3170" t="str">
            <v>BLOOD PRESSURE FLUCTUATION</v>
          </cell>
          <cell r="F3170" t="str">
            <v>血压波动</v>
          </cell>
          <cell r="G3170" t="str">
            <v>血管与淋巴管类疾病</v>
          </cell>
        </row>
        <row r="3171">
          <cell r="E3171" t="str">
            <v>BLOOD PRESSURE IMMEASURABLE</v>
          </cell>
          <cell r="F3171" t="str">
            <v>血压不可测</v>
          </cell>
          <cell r="G3171" t="str">
            <v>各类检查</v>
          </cell>
        </row>
        <row r="3172">
          <cell r="E3172" t="str">
            <v>BLOOD PRESSURE INADEQUATELY CONTROLLED</v>
          </cell>
          <cell r="F3172" t="str">
            <v>血压控制不佳</v>
          </cell>
          <cell r="G3172" t="str">
            <v>血管与淋巴管类疾病</v>
          </cell>
        </row>
        <row r="3173">
          <cell r="E3173" t="str">
            <v>BLOOD PRESSURE INCREASED</v>
          </cell>
          <cell r="F3173" t="str">
            <v>血压升高</v>
          </cell>
          <cell r="G3173" t="str">
            <v>各类检查</v>
          </cell>
        </row>
        <row r="3174">
          <cell r="E3174" t="str">
            <v>BLOOD PRESSURE MANAGEMENT</v>
          </cell>
          <cell r="F3174" t="str">
            <v>血压管理</v>
          </cell>
          <cell r="G3174" t="str">
            <v>各种手术及医疗操作</v>
          </cell>
        </row>
        <row r="3175">
          <cell r="E3175" t="str">
            <v>BLOOD PRESSURE MEASUREMENT</v>
          </cell>
          <cell r="F3175" t="str">
            <v>血压测量</v>
          </cell>
          <cell r="G3175" t="str">
            <v>各类检查</v>
          </cell>
        </row>
        <row r="3176">
          <cell r="E3176" t="str">
            <v>BLOOD PRESSURE NORMAL</v>
          </cell>
          <cell r="F3176" t="str">
            <v>血压正常</v>
          </cell>
          <cell r="G3176" t="str">
            <v>各类检查</v>
          </cell>
        </row>
        <row r="3177">
          <cell r="E3177" t="str">
            <v>BLOOD PRESSURE ORTHOSTATIC</v>
          </cell>
          <cell r="F3177" t="str">
            <v>直立血压</v>
          </cell>
          <cell r="G3177" t="str">
            <v>各类检查</v>
          </cell>
        </row>
        <row r="3178">
          <cell r="E3178" t="str">
            <v>BLOOD PRESSURE ORTHOSTATIC ABNORMAL</v>
          </cell>
          <cell r="F3178" t="str">
            <v>直立性血压异常</v>
          </cell>
          <cell r="G3178" t="str">
            <v>各类检查</v>
          </cell>
        </row>
        <row r="3179">
          <cell r="E3179" t="str">
            <v>BLOOD PRESSURE ORTHOSTATIC DECREASED</v>
          </cell>
          <cell r="F3179" t="str">
            <v>直立性血压降低</v>
          </cell>
          <cell r="G3179" t="str">
            <v>各类检查</v>
          </cell>
        </row>
        <row r="3180">
          <cell r="E3180" t="str">
            <v>BLOOD PRESSURE ORTHOSTATIC INCREASED</v>
          </cell>
          <cell r="F3180" t="str">
            <v>直立血压升高</v>
          </cell>
          <cell r="G3180" t="str">
            <v>各类检查</v>
          </cell>
        </row>
        <row r="3181">
          <cell r="E3181" t="str">
            <v>BLOOD PRESSURE SYSTOLIC</v>
          </cell>
          <cell r="F3181" t="str">
            <v>收缩压</v>
          </cell>
          <cell r="G3181" t="str">
            <v>各类检查</v>
          </cell>
        </row>
        <row r="3182">
          <cell r="E3182" t="str">
            <v>BLOOD PRESSURE SYSTOLIC ABNORMAL</v>
          </cell>
          <cell r="F3182" t="str">
            <v>收缩压异常</v>
          </cell>
          <cell r="G3182" t="str">
            <v>各类检查</v>
          </cell>
        </row>
        <row r="3183">
          <cell r="E3183" t="str">
            <v>BLOOD PRESSURE SYSTOLIC DECREASED</v>
          </cell>
          <cell r="F3183" t="str">
            <v>收缩压降低</v>
          </cell>
          <cell r="G3183" t="str">
            <v>各类检查</v>
          </cell>
        </row>
        <row r="3184">
          <cell r="E3184" t="str">
            <v>BLOOD PRESSURE SYSTOLIC INCREASED</v>
          </cell>
          <cell r="F3184" t="str">
            <v>收缩压升高</v>
          </cell>
          <cell r="G3184" t="str">
            <v>各类检查</v>
          </cell>
        </row>
        <row r="3185">
          <cell r="E3185" t="str">
            <v>BLOOD PRESSURE SYSTOLIC INSPIRATORY DECREASED</v>
          </cell>
          <cell r="F3185" t="str">
            <v>吸气时收缩压降低</v>
          </cell>
          <cell r="G3185" t="str">
            <v>各类检查</v>
          </cell>
        </row>
        <row r="3186">
          <cell r="E3186" t="str">
            <v>BLOOD PRESSURE SYSTOLIC NORMAL</v>
          </cell>
          <cell r="F3186" t="str">
            <v>收缩压正常</v>
          </cell>
          <cell r="G3186" t="str">
            <v>各类检查</v>
          </cell>
        </row>
        <row r="3187">
          <cell r="E3187" t="str">
            <v>BLOOD PRODUCT REFUSAL</v>
          </cell>
          <cell r="F3187" t="str">
            <v>拒绝血液制品</v>
          </cell>
          <cell r="G3187" t="str">
            <v>社会环境</v>
          </cell>
        </row>
        <row r="3188">
          <cell r="E3188" t="str">
            <v>BLOOD PRODUCT TRANSFUSION</v>
          </cell>
          <cell r="F3188" t="str">
            <v>输血</v>
          </cell>
          <cell r="G3188" t="str">
            <v>各种手术及医疗操作</v>
          </cell>
        </row>
        <row r="3189">
          <cell r="E3189" t="str">
            <v>BLOOD PRODUCT TRANSFUSION DEPENDENT</v>
          </cell>
          <cell r="F3189" t="str">
            <v>血制品输注依赖</v>
          </cell>
          <cell r="G3189" t="str">
            <v>社会环境</v>
          </cell>
        </row>
        <row r="3190">
          <cell r="E3190" t="str">
            <v>BLOOD PROINSULIN INCREASED</v>
          </cell>
          <cell r="F3190" t="str">
            <v>血胰岛素原升高</v>
          </cell>
          <cell r="G3190" t="str">
            <v>各类检查</v>
          </cell>
        </row>
        <row r="3191">
          <cell r="E3191" t="str">
            <v>BLOOD PROLACTIN</v>
          </cell>
          <cell r="F3191" t="str">
            <v>血催乳素</v>
          </cell>
          <cell r="G3191" t="str">
            <v>各类检查</v>
          </cell>
        </row>
        <row r="3192">
          <cell r="E3192" t="str">
            <v>BLOOD PROLACTIN ABNORMAL</v>
          </cell>
          <cell r="F3192" t="str">
            <v>血催乳素异常</v>
          </cell>
          <cell r="G3192" t="str">
            <v>各类检查</v>
          </cell>
        </row>
        <row r="3193">
          <cell r="E3193" t="str">
            <v>BLOOD PROLACTIN DECREASED</v>
          </cell>
          <cell r="F3193" t="str">
            <v>血催乳素降低</v>
          </cell>
          <cell r="G3193" t="str">
            <v>各类检查</v>
          </cell>
        </row>
        <row r="3194">
          <cell r="E3194" t="str">
            <v>BLOOD PROLACTIN INCREASED</v>
          </cell>
          <cell r="F3194" t="str">
            <v>血催乳素升高</v>
          </cell>
          <cell r="G3194" t="str">
            <v>各类检查</v>
          </cell>
        </row>
        <row r="3195">
          <cell r="E3195" t="str">
            <v>BLOOD PROLACTIN NORMAL</v>
          </cell>
          <cell r="F3195" t="str">
            <v>血催乳素正常</v>
          </cell>
          <cell r="G3195" t="str">
            <v>各类检查</v>
          </cell>
        </row>
        <row r="3196">
          <cell r="E3196" t="str">
            <v>BLOOD PYRUVIC ACID</v>
          </cell>
          <cell r="F3196" t="str">
            <v>血丙酮酸</v>
          </cell>
          <cell r="G3196" t="str">
            <v>各类检查</v>
          </cell>
        </row>
        <row r="3197">
          <cell r="E3197" t="str">
            <v>BLOOD PYRUVIC ACID ABNORMAL</v>
          </cell>
          <cell r="F3197" t="str">
            <v>血丙酮酸异常</v>
          </cell>
          <cell r="G3197" t="str">
            <v>各类检查</v>
          </cell>
        </row>
        <row r="3198">
          <cell r="E3198" t="str">
            <v>BLOOD PYRUVIC ACID DECREASED</v>
          </cell>
          <cell r="F3198" t="str">
            <v>血丙酮酸降低</v>
          </cell>
          <cell r="G3198" t="str">
            <v>各类检查</v>
          </cell>
        </row>
        <row r="3199">
          <cell r="E3199" t="str">
            <v>BLOOD PYRUVIC ACID INCREASED</v>
          </cell>
          <cell r="F3199" t="str">
            <v>血丙酮酸升高</v>
          </cell>
          <cell r="G3199" t="str">
            <v>各类检查</v>
          </cell>
        </row>
        <row r="3200">
          <cell r="E3200" t="str">
            <v>BLOOD SELENIUM</v>
          </cell>
          <cell r="F3200" t="str">
            <v>血硒</v>
          </cell>
          <cell r="G3200" t="str">
            <v>各类检查</v>
          </cell>
        </row>
        <row r="3201">
          <cell r="E3201" t="str">
            <v>BLOOD SELENIUM ABNORMAL</v>
          </cell>
          <cell r="F3201" t="str">
            <v>血硒异常</v>
          </cell>
          <cell r="G3201" t="str">
            <v>各类检查</v>
          </cell>
        </row>
        <row r="3202">
          <cell r="E3202" t="str">
            <v>BLOOD SELENIUM DECREASED</v>
          </cell>
          <cell r="F3202" t="str">
            <v>血硒降低</v>
          </cell>
          <cell r="G3202" t="str">
            <v>各类检查</v>
          </cell>
        </row>
        <row r="3203">
          <cell r="E3203" t="str">
            <v>BLOOD SELENIUM INCREASED</v>
          </cell>
          <cell r="F3203" t="str">
            <v>血硒升高</v>
          </cell>
          <cell r="G3203" t="str">
            <v>各类检查</v>
          </cell>
        </row>
        <row r="3204">
          <cell r="E3204" t="str">
            <v>BLOOD SMEAR TEST</v>
          </cell>
          <cell r="F3204" t="str">
            <v>血涂片检查</v>
          </cell>
          <cell r="G3204" t="str">
            <v>各类检查</v>
          </cell>
        </row>
        <row r="3205">
          <cell r="E3205" t="str">
            <v>BLOOD SMEAR TEST ABNORMAL</v>
          </cell>
          <cell r="F3205" t="str">
            <v>血涂片检查异常</v>
          </cell>
          <cell r="G3205" t="str">
            <v>各类检查</v>
          </cell>
        </row>
        <row r="3206">
          <cell r="E3206" t="str">
            <v>BLOOD SODIUM</v>
          </cell>
          <cell r="F3206" t="str">
            <v>血钠</v>
          </cell>
          <cell r="G3206" t="str">
            <v>各类检查</v>
          </cell>
        </row>
        <row r="3207">
          <cell r="E3207" t="str">
            <v>BLOOD SODIUM ABNORMAL</v>
          </cell>
          <cell r="F3207" t="str">
            <v>血钠异常</v>
          </cell>
          <cell r="G3207" t="str">
            <v>各类检查</v>
          </cell>
        </row>
        <row r="3208">
          <cell r="E3208" t="str">
            <v>BLOOD SODIUM DECREASED</v>
          </cell>
          <cell r="F3208" t="str">
            <v>血钠降低</v>
          </cell>
          <cell r="G3208" t="str">
            <v>各类检查</v>
          </cell>
        </row>
        <row r="3209">
          <cell r="E3209" t="str">
            <v>BLOOD SODIUM INCREASED</v>
          </cell>
          <cell r="F3209" t="str">
            <v>血钠升高</v>
          </cell>
          <cell r="G3209" t="str">
            <v>各类检查</v>
          </cell>
        </row>
        <row r="3210">
          <cell r="E3210" t="str">
            <v>BLOOD SODIUM NORMAL</v>
          </cell>
          <cell r="F3210" t="str">
            <v>血钠正常</v>
          </cell>
          <cell r="G3210" t="str">
            <v>各类检查</v>
          </cell>
        </row>
        <row r="3211">
          <cell r="E3211" t="str">
            <v>BLOOD STEM CELL HARVEST</v>
          </cell>
          <cell r="F3211" t="str">
            <v>血液干细胞采集</v>
          </cell>
          <cell r="G3211" t="str">
            <v>各种手术及医疗操作</v>
          </cell>
        </row>
        <row r="3212">
          <cell r="E3212" t="str">
            <v>BLOOD STEM CELL HARVEST FAILURE</v>
          </cell>
          <cell r="F3212" t="str">
            <v>血干细胞采集失败</v>
          </cell>
          <cell r="G3212" t="str">
            <v>各类损伤、中毒及操作并发症</v>
          </cell>
        </row>
        <row r="3213">
          <cell r="E3213" t="str">
            <v>BLOOD STEM CELL TRANSPLANT FAILURE</v>
          </cell>
          <cell r="F3213" t="str">
            <v>血干细胞移植失败</v>
          </cell>
          <cell r="G3213" t="str">
            <v>各类损伤、中毒及操作并发症</v>
          </cell>
        </row>
        <row r="3214">
          <cell r="E3214" t="str">
            <v>BLOOD TEST</v>
          </cell>
          <cell r="F3214" t="str">
            <v>血液检查</v>
          </cell>
          <cell r="G3214" t="str">
            <v>各类检查</v>
          </cell>
        </row>
        <row r="3215">
          <cell r="E3215" t="str">
            <v>BLOOD TEST ABNORMAL</v>
          </cell>
          <cell r="F3215" t="str">
            <v>血液检查异常</v>
          </cell>
          <cell r="G3215" t="str">
            <v>各类检查</v>
          </cell>
        </row>
        <row r="3216">
          <cell r="E3216" t="str">
            <v>BLOOD TEST NORMAL</v>
          </cell>
          <cell r="F3216" t="str">
            <v>血液检查正常</v>
          </cell>
          <cell r="G3216" t="str">
            <v>各类检查</v>
          </cell>
        </row>
        <row r="3217">
          <cell r="E3217" t="str">
            <v>BLOOD TESTOSTERONE</v>
          </cell>
          <cell r="F3217" t="str">
            <v>血睾酮</v>
          </cell>
          <cell r="G3217" t="str">
            <v>各类检查</v>
          </cell>
        </row>
        <row r="3218">
          <cell r="E3218" t="str">
            <v>BLOOD TESTOSTERONE ABNORMAL</v>
          </cell>
          <cell r="F3218" t="str">
            <v>血睾酮异常</v>
          </cell>
          <cell r="G3218" t="str">
            <v>各类检查</v>
          </cell>
        </row>
        <row r="3219">
          <cell r="E3219" t="str">
            <v>BLOOD TESTOSTERONE DECREASED</v>
          </cell>
          <cell r="F3219" t="str">
            <v>血睾酮降低</v>
          </cell>
          <cell r="G3219" t="str">
            <v>各类检查</v>
          </cell>
        </row>
        <row r="3220">
          <cell r="E3220" t="str">
            <v>BLOOD TESTOSTERONE FREE</v>
          </cell>
          <cell r="F3220" t="str">
            <v>血游离睾酮</v>
          </cell>
          <cell r="G3220" t="str">
            <v>各类检查</v>
          </cell>
        </row>
        <row r="3221">
          <cell r="E3221" t="str">
            <v>BLOOD TESTOSTERONE FREE ABNORMAL</v>
          </cell>
          <cell r="F3221" t="str">
            <v>血游离睾酮异常</v>
          </cell>
          <cell r="G3221" t="str">
            <v>各类检查</v>
          </cell>
        </row>
        <row r="3222">
          <cell r="E3222" t="str">
            <v>BLOOD TESTOSTERONE FREE DECREASED</v>
          </cell>
          <cell r="F3222" t="str">
            <v>血游离睾酮降低</v>
          </cell>
          <cell r="G3222" t="str">
            <v>各类检查</v>
          </cell>
        </row>
        <row r="3223">
          <cell r="E3223" t="str">
            <v>BLOOD TESTOSTERONE FREE INCREASED</v>
          </cell>
          <cell r="F3223" t="str">
            <v>血游离睾酮升高</v>
          </cell>
          <cell r="G3223" t="str">
            <v>各类检查</v>
          </cell>
        </row>
        <row r="3224">
          <cell r="E3224" t="str">
            <v>BLOOD TESTOSTERONE INCREASED</v>
          </cell>
          <cell r="F3224" t="str">
            <v>血睾酮升高</v>
          </cell>
          <cell r="G3224" t="str">
            <v>各类检查</v>
          </cell>
        </row>
        <row r="3225">
          <cell r="E3225" t="str">
            <v>BLOOD TESTOSTERONE NORMAL</v>
          </cell>
          <cell r="F3225" t="str">
            <v>血睾酮正常</v>
          </cell>
          <cell r="G3225" t="str">
            <v>各类检查</v>
          </cell>
        </row>
        <row r="3226">
          <cell r="E3226" t="str">
            <v>BLOOD THROMBIN</v>
          </cell>
          <cell r="F3226" t="str">
            <v>血凝血酶</v>
          </cell>
          <cell r="G3226" t="str">
            <v>各类检查</v>
          </cell>
        </row>
        <row r="3227">
          <cell r="E3227" t="str">
            <v>BLOOD THROMBIN ABNORMAL</v>
          </cell>
          <cell r="F3227" t="str">
            <v>血凝血酶异常</v>
          </cell>
          <cell r="G3227" t="str">
            <v>各类检查</v>
          </cell>
        </row>
        <row r="3228">
          <cell r="E3228" t="str">
            <v>BLOOD THROMBIN DECREASED</v>
          </cell>
          <cell r="F3228" t="str">
            <v>血凝血酶降低</v>
          </cell>
          <cell r="G3228" t="str">
            <v>各类检查</v>
          </cell>
        </row>
        <row r="3229">
          <cell r="E3229" t="str">
            <v>BLOOD THROMBIN INCREASED</v>
          </cell>
          <cell r="F3229" t="str">
            <v>血凝血酶升高</v>
          </cell>
          <cell r="G3229" t="str">
            <v>各类检查</v>
          </cell>
        </row>
        <row r="3230">
          <cell r="E3230" t="str">
            <v>BLOOD THROMBOPLASTIN</v>
          </cell>
          <cell r="F3230" t="str">
            <v>血促凝血酶原激酶</v>
          </cell>
          <cell r="G3230" t="str">
            <v>各类检查</v>
          </cell>
        </row>
        <row r="3231">
          <cell r="E3231" t="str">
            <v>BLOOD THROMBOPLASTIN ABNORMAL</v>
          </cell>
          <cell r="F3231" t="str">
            <v>血促凝血酶原激酶异常</v>
          </cell>
          <cell r="G3231" t="str">
            <v>各类检查</v>
          </cell>
        </row>
        <row r="3232">
          <cell r="E3232" t="str">
            <v>BLOOD THROMBOPLASTIN DECREASED</v>
          </cell>
          <cell r="F3232" t="str">
            <v>血促凝血酶原激酶降低</v>
          </cell>
          <cell r="G3232" t="str">
            <v>各类检查</v>
          </cell>
        </row>
        <row r="3233">
          <cell r="E3233" t="str">
            <v>BLOOD THROMBOPLASTIN INCREASED</v>
          </cell>
          <cell r="F3233" t="str">
            <v>血促凝血酶原激酶升高</v>
          </cell>
          <cell r="G3233" t="str">
            <v>各类检查</v>
          </cell>
        </row>
        <row r="3234">
          <cell r="E3234" t="str">
            <v>BLOOD THYROID STIMULATING HORMONE</v>
          </cell>
          <cell r="F3234" t="str">
            <v>血促甲状腺激素</v>
          </cell>
          <cell r="G3234" t="str">
            <v>各类检查</v>
          </cell>
        </row>
        <row r="3235">
          <cell r="E3235" t="str">
            <v>BLOOD THYROID STIMULATING HORMONE ABNORMAL</v>
          </cell>
          <cell r="F3235" t="str">
            <v>血促甲状腺激素异常</v>
          </cell>
          <cell r="G3235" t="str">
            <v>各类检查</v>
          </cell>
        </row>
        <row r="3236">
          <cell r="E3236" t="str">
            <v>BLOOD THYROID STIMULATING HORMONE DECREASED</v>
          </cell>
          <cell r="F3236" t="str">
            <v>血促甲状腺激素降低</v>
          </cell>
          <cell r="G3236" t="str">
            <v>各类检查</v>
          </cell>
        </row>
        <row r="3237">
          <cell r="E3237" t="str">
            <v>BLOOD THYROID STIMULATING HORMONE INCREASED</v>
          </cell>
          <cell r="F3237" t="str">
            <v>血促甲状腺激素升高</v>
          </cell>
          <cell r="G3237" t="str">
            <v>各类检查</v>
          </cell>
        </row>
        <row r="3238">
          <cell r="E3238" t="str">
            <v>BLOOD THYROID STIMULATING HORMONE NORMAL</v>
          </cell>
          <cell r="F3238" t="str">
            <v>血促甲状腺激素正常</v>
          </cell>
          <cell r="G3238" t="str">
            <v>各类检查</v>
          </cell>
        </row>
        <row r="3239">
          <cell r="E3239" t="str">
            <v>BLOOD TRIGLYCERIDES</v>
          </cell>
          <cell r="F3239" t="str">
            <v>血甘油三酯</v>
          </cell>
          <cell r="G3239" t="str">
            <v>各类检查</v>
          </cell>
        </row>
        <row r="3240">
          <cell r="E3240" t="str">
            <v>BLOOD TRIGLYCERIDES ABNORMAL</v>
          </cell>
          <cell r="F3240" t="str">
            <v>血甘油三酯异常</v>
          </cell>
          <cell r="G3240" t="str">
            <v>各类检查</v>
          </cell>
        </row>
        <row r="3241">
          <cell r="E3241" t="str">
            <v>BLOOD TRIGLYCERIDES DECREASED</v>
          </cell>
          <cell r="F3241" t="str">
            <v>血甘油三酯降低</v>
          </cell>
          <cell r="G3241" t="str">
            <v>各类检查</v>
          </cell>
        </row>
        <row r="3242">
          <cell r="E3242" t="str">
            <v>BLOOD TRIGLYCERIDES INCREASED</v>
          </cell>
          <cell r="F3242" t="str">
            <v>血甘油三酯升高</v>
          </cell>
          <cell r="G3242" t="str">
            <v>各类检查</v>
          </cell>
        </row>
        <row r="3243">
          <cell r="E3243" t="str">
            <v>BLOOD TRIGLYCERIDES NORMAL</v>
          </cell>
          <cell r="F3243" t="str">
            <v>血甘油三酯正常</v>
          </cell>
          <cell r="G3243" t="str">
            <v>各类检查</v>
          </cell>
        </row>
        <row r="3244">
          <cell r="E3244" t="str">
            <v>BLOOD TRYPSIN INCREASED</v>
          </cell>
          <cell r="F3244" t="str">
            <v>血胰蛋白酶素升高</v>
          </cell>
          <cell r="G3244" t="str">
            <v>各类检查</v>
          </cell>
        </row>
        <row r="3245">
          <cell r="E3245" t="str">
            <v>BLOOD TYPE INCOMPATIBILITY</v>
          </cell>
          <cell r="F3245" t="str">
            <v>血型不合</v>
          </cell>
          <cell r="G3245" t="str">
            <v>免疫系统疾病</v>
          </cell>
        </row>
        <row r="3246">
          <cell r="E3246" t="str">
            <v>BLOOD UREA</v>
          </cell>
          <cell r="F3246" t="str">
            <v>血尿素</v>
          </cell>
          <cell r="G3246" t="str">
            <v>各类检查</v>
          </cell>
        </row>
        <row r="3247">
          <cell r="E3247" t="str">
            <v>BLOOD UREA ABNORMAL</v>
          </cell>
          <cell r="F3247" t="str">
            <v>血尿素异常</v>
          </cell>
          <cell r="G3247" t="str">
            <v>各类检查</v>
          </cell>
        </row>
        <row r="3248">
          <cell r="E3248" t="str">
            <v>BLOOD UREA DECREASED</v>
          </cell>
          <cell r="F3248" t="str">
            <v>血尿素降低</v>
          </cell>
          <cell r="G3248" t="str">
            <v>各类检查</v>
          </cell>
        </row>
        <row r="3249">
          <cell r="E3249" t="str">
            <v>BLOOD UREA INCREASED</v>
          </cell>
          <cell r="F3249" t="str">
            <v>血尿素升高</v>
          </cell>
          <cell r="G3249" t="str">
            <v>各类检查</v>
          </cell>
        </row>
        <row r="3250">
          <cell r="E3250" t="str">
            <v>BLOOD UREA NITROGEN/CREATININE RATIO</v>
          </cell>
          <cell r="F3250" t="str">
            <v>血尿素氮/肌酐比率</v>
          </cell>
          <cell r="G3250" t="str">
            <v>各类检查</v>
          </cell>
        </row>
        <row r="3251">
          <cell r="E3251" t="str">
            <v>BLOOD UREA NITROGEN/CREATININE RATIO DECREASED</v>
          </cell>
          <cell r="F3251" t="str">
            <v>血尿素氮/肌酐比率降低</v>
          </cell>
          <cell r="G3251" t="str">
            <v>各类检查</v>
          </cell>
        </row>
        <row r="3252">
          <cell r="E3252" t="str">
            <v>BLOOD UREA NITROGEN/CREATININE RATIO INCREASED</v>
          </cell>
          <cell r="F3252" t="str">
            <v>血尿素氮/肌酐比率升高</v>
          </cell>
          <cell r="G3252" t="str">
            <v>各类检查</v>
          </cell>
        </row>
        <row r="3253">
          <cell r="E3253" t="str">
            <v>BLOOD URIC ACID</v>
          </cell>
          <cell r="F3253" t="str">
            <v>血尿酸</v>
          </cell>
          <cell r="G3253" t="str">
            <v>各类检查</v>
          </cell>
        </row>
        <row r="3254">
          <cell r="E3254" t="str">
            <v>BLOOD URIC ACID ABNORMAL</v>
          </cell>
          <cell r="F3254" t="str">
            <v>血尿酸异常</v>
          </cell>
          <cell r="G3254" t="str">
            <v>各类检查</v>
          </cell>
        </row>
        <row r="3255">
          <cell r="E3255" t="str">
            <v>BLOOD URIC ACID DECREASED</v>
          </cell>
          <cell r="F3255" t="str">
            <v>血尿酸降低</v>
          </cell>
          <cell r="G3255" t="str">
            <v>各类检查</v>
          </cell>
        </row>
        <row r="3256">
          <cell r="E3256" t="str">
            <v>BLOOD URIC ACID INCREASED</v>
          </cell>
          <cell r="F3256" t="str">
            <v>血尿酸升高</v>
          </cell>
          <cell r="G3256" t="str">
            <v>各类检查</v>
          </cell>
        </row>
        <row r="3257">
          <cell r="E3257" t="str">
            <v>BLOOD URIC ACID NORMAL</v>
          </cell>
          <cell r="F3257" t="str">
            <v>血尿酸正常</v>
          </cell>
          <cell r="G3257" t="str">
            <v>各类检查</v>
          </cell>
        </row>
        <row r="3258">
          <cell r="E3258" t="str">
            <v>BLOOD URINE</v>
          </cell>
          <cell r="F3258" t="str">
            <v>尿血检验</v>
          </cell>
          <cell r="G3258" t="str">
            <v>各类检查</v>
          </cell>
        </row>
        <row r="3259">
          <cell r="E3259" t="str">
            <v>BLOOD URINE ABSENT</v>
          </cell>
          <cell r="F3259" t="str">
            <v>尿血阴性</v>
          </cell>
          <cell r="G3259" t="str">
            <v>各类检查</v>
          </cell>
        </row>
        <row r="3260">
          <cell r="E3260" t="str">
            <v>BLOOD URINE PRESENT</v>
          </cell>
          <cell r="F3260" t="str">
            <v>尿中带血</v>
          </cell>
          <cell r="G3260" t="str">
            <v>各类检查</v>
          </cell>
        </row>
        <row r="3261">
          <cell r="E3261" t="str">
            <v>BLOOD VISCOSITY ABNORMAL</v>
          </cell>
          <cell r="F3261" t="str">
            <v>血液粘度异常</v>
          </cell>
          <cell r="G3261" t="str">
            <v>各类检查</v>
          </cell>
        </row>
        <row r="3262">
          <cell r="E3262" t="str">
            <v>BLOOD VISCOSITY DECREASED</v>
          </cell>
          <cell r="F3262" t="str">
            <v>血液粘度降低</v>
          </cell>
          <cell r="G3262" t="str">
            <v>各类检查</v>
          </cell>
        </row>
        <row r="3263">
          <cell r="E3263" t="str">
            <v>BLOOD VISCOSITY INCREASED</v>
          </cell>
          <cell r="F3263" t="str">
            <v>血液粘稠度升高</v>
          </cell>
          <cell r="G3263" t="str">
            <v>各类检查</v>
          </cell>
        </row>
        <row r="3264">
          <cell r="E3264" t="str">
            <v>BLOOD VOLUME EXPANSION</v>
          </cell>
          <cell r="F3264" t="str">
            <v>血液容积膨胀</v>
          </cell>
          <cell r="G3264" t="str">
            <v>各种手术及医疗操作</v>
          </cell>
        </row>
        <row r="3265">
          <cell r="E3265" t="str">
            <v>BLOOD ZINC ABNORMAL</v>
          </cell>
          <cell r="F3265" t="str">
            <v>血锌异常</v>
          </cell>
          <cell r="G3265" t="str">
            <v>各类检查</v>
          </cell>
        </row>
        <row r="3266">
          <cell r="E3266" t="str">
            <v>BLOOD ZINC DECREASED</v>
          </cell>
          <cell r="F3266" t="str">
            <v>血锌降低</v>
          </cell>
          <cell r="G3266" t="str">
            <v>各类检查</v>
          </cell>
        </row>
        <row r="3267">
          <cell r="E3267" t="str">
            <v>BLOOD ZINC INCREASED</v>
          </cell>
          <cell r="F3267" t="str">
            <v>血锌升高</v>
          </cell>
          <cell r="G3267" t="str">
            <v>各类检查</v>
          </cell>
        </row>
        <row r="3268">
          <cell r="E3268" t="str">
            <v>BLOODY AIRWAY DISCHARGE</v>
          </cell>
          <cell r="F3268" t="str">
            <v>呼吸道出血</v>
          </cell>
          <cell r="G3268" t="str">
            <v>呼吸系统、胸及纵隔疾病</v>
          </cell>
        </row>
        <row r="3269">
          <cell r="E3269" t="str">
            <v>BLOODY DISCHARGE</v>
          </cell>
          <cell r="F3269" t="str">
            <v>血性分泌物</v>
          </cell>
          <cell r="G3269" t="str">
            <v>血管与淋巴管类疾病</v>
          </cell>
        </row>
        <row r="3270">
          <cell r="E3270" t="str">
            <v>BLOODY PERITONEAL EFFLUENT</v>
          </cell>
          <cell r="F3270" t="str">
            <v>血性腹膜透出液</v>
          </cell>
          <cell r="G3270" t="str">
            <v>胃肠系统疾病</v>
          </cell>
        </row>
        <row r="3271">
          <cell r="E3271" t="str">
            <v>BLOOM SYNDROME</v>
          </cell>
          <cell r="F3271" t="str">
            <v>布卢姆综合征</v>
          </cell>
          <cell r="G3271" t="str">
            <v>各种先天性家族性遗传性疾病</v>
          </cell>
        </row>
        <row r="3272">
          <cell r="E3272" t="str">
            <v>BLOUNT'S DISEASE</v>
          </cell>
          <cell r="F3272" t="str">
            <v>布朗特病</v>
          </cell>
          <cell r="G3272" t="str">
            <v>各种肌肉骨骼及结缔组织疾病</v>
          </cell>
        </row>
        <row r="3273">
          <cell r="E3273" t="str">
            <v>BLUE TOE SYNDROME</v>
          </cell>
          <cell r="F3273" t="str">
            <v>蓝趾综合征</v>
          </cell>
          <cell r="G3273" t="str">
            <v>血管与淋巴管类疾病</v>
          </cell>
        </row>
        <row r="3274">
          <cell r="E3274" t="str">
            <v>BLUNTED AFFECT</v>
          </cell>
          <cell r="F3274" t="str">
            <v>情感迟钝</v>
          </cell>
          <cell r="G3274" t="str">
            <v>精神病类</v>
          </cell>
        </row>
        <row r="3275">
          <cell r="E3275" t="str">
            <v>BODY DYSMORPHIC DISORDER</v>
          </cell>
          <cell r="F3275" t="str">
            <v>惧畸障碍</v>
          </cell>
          <cell r="G3275" t="str">
            <v>精神病类</v>
          </cell>
        </row>
        <row r="3276">
          <cell r="E3276" t="str">
            <v>BODY FAT DISORDER</v>
          </cell>
          <cell r="F3276" t="str">
            <v>体脂异常</v>
          </cell>
          <cell r="G3276" t="str">
            <v>代谢及营养类疾病</v>
          </cell>
        </row>
        <row r="3277">
          <cell r="E3277" t="str">
            <v>BODY FLUID ANALYSIS</v>
          </cell>
          <cell r="F3277" t="str">
            <v>体液分析</v>
          </cell>
          <cell r="G3277" t="str">
            <v>各类检查</v>
          </cell>
        </row>
        <row r="3278">
          <cell r="E3278" t="str">
            <v>BODY HEIGHT</v>
          </cell>
          <cell r="F3278" t="str">
            <v>身高</v>
          </cell>
          <cell r="G3278" t="str">
            <v>各类检查</v>
          </cell>
        </row>
        <row r="3279">
          <cell r="E3279" t="str">
            <v>BODY HEIGHT ABNORMAL</v>
          </cell>
          <cell r="F3279" t="str">
            <v>身高异常</v>
          </cell>
          <cell r="G3279" t="str">
            <v>各类检查</v>
          </cell>
        </row>
        <row r="3280">
          <cell r="E3280" t="str">
            <v>BODY HEIGHT ABOVE NORMAL</v>
          </cell>
          <cell r="F3280" t="str">
            <v>身高高于正常</v>
          </cell>
          <cell r="G3280" t="str">
            <v>各类检查</v>
          </cell>
        </row>
        <row r="3281">
          <cell r="E3281" t="str">
            <v>BODY HEIGHT BELOW NORMAL</v>
          </cell>
          <cell r="F3281" t="str">
            <v>身高低于正常</v>
          </cell>
          <cell r="G3281" t="str">
            <v>各类检查</v>
          </cell>
        </row>
        <row r="3282">
          <cell r="E3282" t="str">
            <v>BODY HEIGHT DECREASED</v>
          </cell>
          <cell r="F3282" t="str">
            <v>身高降低</v>
          </cell>
          <cell r="G3282" t="str">
            <v>各类检查</v>
          </cell>
        </row>
        <row r="3283">
          <cell r="E3283" t="str">
            <v>BODY HEIGHT INCREASED</v>
          </cell>
          <cell r="F3283" t="str">
            <v>身高升高</v>
          </cell>
          <cell r="G3283" t="str">
            <v>各类检查</v>
          </cell>
        </row>
        <row r="3284">
          <cell r="E3284" t="str">
            <v>BODY MASS INDEX</v>
          </cell>
          <cell r="F3284" t="str">
            <v>体重指数</v>
          </cell>
          <cell r="G3284" t="str">
            <v>各类检查</v>
          </cell>
        </row>
        <row r="3285">
          <cell r="E3285" t="str">
            <v>BODY MASS INDEX ABNORMAL</v>
          </cell>
          <cell r="F3285" t="str">
            <v>体重指数异常</v>
          </cell>
          <cell r="G3285" t="str">
            <v>各类检查</v>
          </cell>
        </row>
        <row r="3286">
          <cell r="E3286" t="str">
            <v>BODY MASS INDEX DECREASED</v>
          </cell>
          <cell r="F3286" t="str">
            <v>体重指数降低</v>
          </cell>
          <cell r="G3286" t="str">
            <v>各类检查</v>
          </cell>
        </row>
        <row r="3287">
          <cell r="E3287" t="str">
            <v>BODY MASS INDEX INCREASED</v>
          </cell>
          <cell r="F3287" t="str">
            <v>体重指数升高</v>
          </cell>
          <cell r="G3287" t="str">
            <v>各类检查</v>
          </cell>
        </row>
        <row r="3288">
          <cell r="E3288" t="str">
            <v>BODY MODIFICATION</v>
          </cell>
          <cell r="F3288" t="str">
            <v>身体改造</v>
          </cell>
          <cell r="G3288" t="str">
            <v>社会环境</v>
          </cell>
        </row>
        <row r="3289">
          <cell r="E3289" t="str">
            <v>BODY SURFACE AREA</v>
          </cell>
          <cell r="F3289" t="str">
            <v>体表面积</v>
          </cell>
          <cell r="G3289" t="str">
            <v>各类检查</v>
          </cell>
        </row>
        <row r="3290">
          <cell r="E3290" t="str">
            <v>BODY SURFACE AREA DECREASED</v>
          </cell>
          <cell r="F3290" t="str">
            <v>体表面积减少</v>
          </cell>
          <cell r="G3290" t="str">
            <v>各类检查</v>
          </cell>
        </row>
        <row r="3291">
          <cell r="E3291" t="str">
            <v>BODY SURFACE AREA INCREASED</v>
          </cell>
          <cell r="F3291" t="str">
            <v>体表面积增加</v>
          </cell>
          <cell r="G3291" t="str">
            <v>各类检查</v>
          </cell>
        </row>
        <row r="3292">
          <cell r="E3292" t="str">
            <v>BODY TEMPERATURE</v>
          </cell>
          <cell r="F3292" t="str">
            <v>体温</v>
          </cell>
          <cell r="G3292" t="str">
            <v>各类检查</v>
          </cell>
        </row>
        <row r="3293">
          <cell r="E3293" t="str">
            <v>BODY TEMPERATURE ABNORMAL</v>
          </cell>
          <cell r="F3293" t="str">
            <v>体温异常</v>
          </cell>
          <cell r="G3293" t="str">
            <v>各类检查</v>
          </cell>
        </row>
        <row r="3294">
          <cell r="E3294" t="str">
            <v>BODY TEMPERATURE DECREASED</v>
          </cell>
          <cell r="F3294" t="str">
            <v>体温降低</v>
          </cell>
          <cell r="G3294" t="str">
            <v>各类检查</v>
          </cell>
        </row>
        <row r="3295">
          <cell r="E3295" t="str">
            <v>BODY TEMPERATURE FLUCTUATION</v>
          </cell>
          <cell r="F3295" t="str">
            <v>体温波动</v>
          </cell>
          <cell r="G3295" t="str">
            <v>各类检查</v>
          </cell>
        </row>
        <row r="3296">
          <cell r="E3296" t="str">
            <v>BODY TEMPERATURE INCREASED</v>
          </cell>
          <cell r="F3296" t="str">
            <v>体温升高</v>
          </cell>
          <cell r="G3296" t="str">
            <v>各类检查</v>
          </cell>
        </row>
        <row r="3297">
          <cell r="E3297" t="str">
            <v>BODY TEMPERATURE NORMAL</v>
          </cell>
          <cell r="F3297" t="str">
            <v>体温正常</v>
          </cell>
          <cell r="G3297" t="str">
            <v>各类检查</v>
          </cell>
        </row>
        <row r="3298">
          <cell r="E3298" t="str">
            <v>BODY TINEA</v>
          </cell>
          <cell r="F3298" t="str">
            <v>体癣</v>
          </cell>
          <cell r="G3298" t="str">
            <v>感染及侵染类疾病</v>
          </cell>
        </row>
        <row r="3299">
          <cell r="E3299" t="str">
            <v>BOLIVIAN HAEMORRHAGIC FEVER</v>
          </cell>
          <cell r="F3299" t="str">
            <v>玻利维亚出血热</v>
          </cell>
          <cell r="G3299" t="str">
            <v>感染及侵染类疾病</v>
          </cell>
        </row>
        <row r="3300">
          <cell r="E3300" t="str">
            <v>BONE ABSCESS</v>
          </cell>
          <cell r="F3300" t="str">
            <v>骨脓肿</v>
          </cell>
          <cell r="G3300" t="str">
            <v>感染及侵染类疾病</v>
          </cell>
        </row>
        <row r="3301">
          <cell r="E3301" t="str">
            <v>BONE ANCHORED HEARING AID IMPLANTATION</v>
          </cell>
          <cell r="F3301" t="str">
            <v>骨固定助听器植入</v>
          </cell>
          <cell r="G3301" t="str">
            <v>各种手术及医疗操作</v>
          </cell>
        </row>
        <row r="3302">
          <cell r="E3302" t="str">
            <v>BONE ATROPHY</v>
          </cell>
          <cell r="F3302" t="str">
            <v>骨萎缩</v>
          </cell>
          <cell r="G3302" t="str">
            <v>各种肌肉骨骼及结缔组织疾病</v>
          </cell>
        </row>
        <row r="3303">
          <cell r="E3303" t="str">
            <v>BONE CALLUS EXCESSIVE</v>
          </cell>
          <cell r="F3303" t="str">
            <v>骨痂过度生长</v>
          </cell>
          <cell r="G3303" t="str">
            <v>各种肌肉骨骼及结缔组织疾病</v>
          </cell>
        </row>
        <row r="3304">
          <cell r="E3304" t="str">
            <v>BONE CANCER</v>
          </cell>
          <cell r="F3304" t="str">
            <v>骨癌</v>
          </cell>
          <cell r="G3304" t="str">
            <v>良性、恶性及性质不明的肿瘤（包括囊状和息肉状）</v>
          </cell>
        </row>
        <row r="3305">
          <cell r="E3305" t="str">
            <v>BONE CANCER METASTATIC</v>
          </cell>
          <cell r="F3305" t="str">
            <v>转移性骨癌</v>
          </cell>
          <cell r="G3305" t="str">
            <v>良性、恶性及性质不明的肿瘤（包括囊状和息肉状）</v>
          </cell>
        </row>
        <row r="3306">
          <cell r="E3306" t="str">
            <v>BONE CEMENT IMPLANTATION SYNDROME</v>
          </cell>
          <cell r="F3306" t="str">
            <v>骨水泥植入综合征</v>
          </cell>
          <cell r="G3306" t="str">
            <v>各类损伤、中毒及操作并发症</v>
          </cell>
        </row>
        <row r="3307">
          <cell r="E3307" t="str">
            <v>BONE CONTUSION</v>
          </cell>
          <cell r="F3307" t="str">
            <v>骨挫伤</v>
          </cell>
          <cell r="G3307" t="str">
            <v>各类损伤、中毒及操作并发症</v>
          </cell>
        </row>
        <row r="3308">
          <cell r="E3308" t="str">
            <v>BONE CYST</v>
          </cell>
          <cell r="F3308" t="str">
            <v>骨囊肿</v>
          </cell>
          <cell r="G3308" t="str">
            <v>各种肌肉骨骼及结缔组织疾病</v>
          </cell>
        </row>
        <row r="3309">
          <cell r="E3309" t="str">
            <v>BONE CYST EXCISION</v>
          </cell>
          <cell r="F3309" t="str">
            <v>骨囊肿切除</v>
          </cell>
          <cell r="G3309" t="str">
            <v>各种手术及医疗操作</v>
          </cell>
        </row>
        <row r="3310">
          <cell r="E3310" t="str">
            <v>BONE DEBRIDEMENT</v>
          </cell>
          <cell r="F3310" t="str">
            <v>骨清创术</v>
          </cell>
          <cell r="G3310" t="str">
            <v>各种手术及医疗操作</v>
          </cell>
        </row>
        <row r="3311">
          <cell r="E3311" t="str">
            <v>BONE DECALCIFICATION</v>
          </cell>
          <cell r="F3311" t="str">
            <v>骨脱矿化</v>
          </cell>
          <cell r="G3311" t="str">
            <v>各种肌肉骨骼及结缔组织疾病</v>
          </cell>
        </row>
        <row r="3312">
          <cell r="E3312" t="str">
            <v>BONE DEFORMITY</v>
          </cell>
          <cell r="F3312" t="str">
            <v>骨骼畸形</v>
          </cell>
          <cell r="G3312" t="str">
            <v>各种肌肉骨骼及结缔组织疾病</v>
          </cell>
        </row>
        <row r="3313">
          <cell r="E3313" t="str">
            <v>BONE DEMINERALISATION</v>
          </cell>
          <cell r="F3313" t="str">
            <v>骨脱矿化</v>
          </cell>
          <cell r="G3313" t="str">
            <v>各种肌肉骨骼及结缔组织疾病</v>
          </cell>
        </row>
        <row r="3314">
          <cell r="E3314" t="str">
            <v>BONE DENSITOMETRY</v>
          </cell>
          <cell r="F3314" t="str">
            <v>骨密度</v>
          </cell>
          <cell r="G3314" t="str">
            <v>各类检查</v>
          </cell>
        </row>
        <row r="3315">
          <cell r="E3315" t="str">
            <v>BONE DENSITY ABNORMAL</v>
          </cell>
          <cell r="F3315" t="str">
            <v>骨密度异常</v>
          </cell>
          <cell r="G3315" t="str">
            <v>各类检查</v>
          </cell>
        </row>
        <row r="3316">
          <cell r="E3316" t="str">
            <v>BONE DENSITY DECREASED</v>
          </cell>
          <cell r="F3316" t="str">
            <v>骨密度降低</v>
          </cell>
          <cell r="G3316" t="str">
            <v>各类检查</v>
          </cell>
        </row>
        <row r="3317">
          <cell r="E3317" t="str">
            <v>BONE DENSITY INCREASED</v>
          </cell>
          <cell r="F3317" t="str">
            <v>骨密度升高</v>
          </cell>
          <cell r="G3317" t="str">
            <v>各类检查</v>
          </cell>
        </row>
        <row r="3318">
          <cell r="E3318" t="str">
            <v>BONE DEVELOPMENT ABNORMAL</v>
          </cell>
          <cell r="F3318" t="str">
            <v>骨骼发育异常</v>
          </cell>
          <cell r="G3318" t="str">
            <v>各种肌肉骨骼及结缔组织疾病</v>
          </cell>
        </row>
        <row r="3319">
          <cell r="E3319" t="str">
            <v>BONE DISORDER</v>
          </cell>
          <cell r="F3319" t="str">
            <v>骨骼疾病</v>
          </cell>
          <cell r="G3319" t="str">
            <v>各种肌肉骨骼及结缔组织疾病</v>
          </cell>
        </row>
        <row r="3320">
          <cell r="E3320" t="str">
            <v>BONE ELECTROSTIMULATION THERAPY</v>
          </cell>
          <cell r="F3320" t="str">
            <v>骨生长刺激</v>
          </cell>
          <cell r="G3320" t="str">
            <v>各种手术及医疗操作</v>
          </cell>
        </row>
        <row r="3321">
          <cell r="E3321" t="str">
            <v>BONE EROSION</v>
          </cell>
          <cell r="F3321" t="str">
            <v>骨质糜烂</v>
          </cell>
          <cell r="G3321" t="str">
            <v>各种肌肉骨骼及结缔组织疾病</v>
          </cell>
        </row>
        <row r="3322">
          <cell r="E3322" t="str">
            <v>BONE FISSURE</v>
          </cell>
          <cell r="F3322" t="str">
            <v>骨错缝</v>
          </cell>
          <cell r="G3322" t="str">
            <v>各类损伤、中毒及操作并发症</v>
          </cell>
        </row>
        <row r="3323">
          <cell r="E3323" t="str">
            <v>BONE FISTULA</v>
          </cell>
          <cell r="F3323" t="str">
            <v>骨瘘</v>
          </cell>
          <cell r="G3323" t="str">
            <v>各种肌肉骨骼及结缔组织疾病</v>
          </cell>
        </row>
        <row r="3324">
          <cell r="E3324" t="str">
            <v>BONE FORMATION DECREASED</v>
          </cell>
          <cell r="F3324" t="str">
            <v>骨形成减少</v>
          </cell>
          <cell r="G3324" t="str">
            <v>各种肌肉骨骼及结缔组织疾病</v>
          </cell>
        </row>
        <row r="3325">
          <cell r="E3325" t="str">
            <v>BONE FORMATION INCREASED</v>
          </cell>
          <cell r="F3325" t="str">
            <v>骨形成增加</v>
          </cell>
          <cell r="G3325" t="str">
            <v>各种肌肉骨骼及结缔组织疾病</v>
          </cell>
        </row>
        <row r="3326">
          <cell r="E3326" t="str">
            <v>BONE FORMATION TEST ABNORMAL</v>
          </cell>
          <cell r="F3326" t="str">
            <v>骨形成试验异常</v>
          </cell>
          <cell r="G3326" t="str">
            <v>各类检查</v>
          </cell>
        </row>
        <row r="3327">
          <cell r="E3327" t="str">
            <v>BONE FRAGMENTATION</v>
          </cell>
          <cell r="F3327" t="str">
            <v>骨碎裂</v>
          </cell>
          <cell r="G3327" t="str">
            <v>各类损伤、中毒及操作并发症</v>
          </cell>
        </row>
        <row r="3328">
          <cell r="E3328" t="str">
            <v>BONE FRAGMENTATION AROUND IMPLANT</v>
          </cell>
          <cell r="F3328" t="str">
            <v>骨碎裂</v>
          </cell>
          <cell r="G3328" t="str">
            <v>各类损伤、中毒及操作并发症</v>
          </cell>
        </row>
        <row r="3329">
          <cell r="E3329" t="str">
            <v>BONE GIANT CELL TUMOUR</v>
          </cell>
          <cell r="F3329" t="str">
            <v>骨巨细胞瘤</v>
          </cell>
          <cell r="G3329" t="str">
            <v>良性、恶性及性质不明的肿瘤（包括囊状和息肉状）</v>
          </cell>
        </row>
        <row r="3330">
          <cell r="E3330" t="str">
            <v>BONE GIANT CELL TUMOUR BENIGN</v>
          </cell>
          <cell r="F3330" t="str">
            <v>良性骨巨细胞瘤</v>
          </cell>
          <cell r="G3330" t="str">
            <v>良性、恶性及性质不明的肿瘤（包括囊状和息肉状）</v>
          </cell>
        </row>
        <row r="3331">
          <cell r="E3331" t="str">
            <v>BONE GIANT CELL TUMOUR MALIGNANT</v>
          </cell>
          <cell r="F3331" t="str">
            <v>恶性骨巨细胞瘤</v>
          </cell>
          <cell r="G3331" t="str">
            <v>良性、恶性及性质不明的肿瘤（包括囊状和息肉状）</v>
          </cell>
        </row>
        <row r="3332">
          <cell r="E3332" t="str">
            <v>BONE GRAFT</v>
          </cell>
          <cell r="F3332" t="str">
            <v>骨移植</v>
          </cell>
          <cell r="G3332" t="str">
            <v>各种手术及医疗操作</v>
          </cell>
        </row>
        <row r="3333">
          <cell r="E3333" t="str">
            <v>BONE GRAFT LYSIS</v>
          </cell>
          <cell r="F3333" t="str">
            <v>移植骨溶解</v>
          </cell>
          <cell r="G3333" t="str">
            <v>各类损伤、中毒及操作并发症</v>
          </cell>
        </row>
        <row r="3334">
          <cell r="E3334" t="str">
            <v>BONE GRAFT REMOVAL</v>
          </cell>
          <cell r="F3334" t="str">
            <v>移植骨移除术</v>
          </cell>
          <cell r="G3334" t="str">
            <v>各种手术及医疗操作</v>
          </cell>
        </row>
        <row r="3335">
          <cell r="E3335" t="str">
            <v>BONE GROOVE DEEPENING</v>
          </cell>
          <cell r="F3335" t="str">
            <v>骨槽加深术</v>
          </cell>
          <cell r="G3335" t="str">
            <v>各种手术及医疗操作</v>
          </cell>
        </row>
        <row r="3336">
          <cell r="E3336" t="str">
            <v>BONE HYPERPIGMENTATION</v>
          </cell>
          <cell r="F3336" t="str">
            <v>骨色素沉着过度</v>
          </cell>
          <cell r="G3336" t="str">
            <v>各种肌肉骨骼及结缔组织疾病</v>
          </cell>
        </row>
        <row r="3337">
          <cell r="E3337" t="str">
            <v>BONE HYPERTROPHY</v>
          </cell>
          <cell r="F3337" t="str">
            <v>骨骼肥大</v>
          </cell>
          <cell r="G3337" t="str">
            <v>各种肌肉骨骼及结缔组织疾病</v>
          </cell>
        </row>
        <row r="3338">
          <cell r="E3338" t="str">
            <v>BONE INFARCTION</v>
          </cell>
          <cell r="F3338" t="str">
            <v>骨梗死</v>
          </cell>
          <cell r="G3338" t="str">
            <v>各种肌肉骨骼及结缔组织疾病</v>
          </cell>
        </row>
        <row r="3339">
          <cell r="E3339" t="str">
            <v>BONE INFECTION</v>
          </cell>
          <cell r="F3339" t="str">
            <v>骨髓炎</v>
          </cell>
          <cell r="G3339" t="str">
            <v>感染及侵染类疾病</v>
          </cell>
        </row>
        <row r="3340">
          <cell r="E3340" t="str">
            <v>BONE LESION</v>
          </cell>
          <cell r="F3340" t="str">
            <v>骨病损</v>
          </cell>
          <cell r="G3340" t="str">
            <v>各种肌肉骨骼及结缔组织疾病</v>
          </cell>
        </row>
        <row r="3341">
          <cell r="E3341" t="str">
            <v>BONE LESION EXCISION</v>
          </cell>
          <cell r="F3341" t="str">
            <v>骨病损切除</v>
          </cell>
          <cell r="G3341" t="str">
            <v>各种手术及医疗操作</v>
          </cell>
        </row>
        <row r="3342">
          <cell r="E3342" t="str">
            <v>BONE LOSS</v>
          </cell>
          <cell r="F3342" t="str">
            <v>骨质流失</v>
          </cell>
          <cell r="G3342" t="str">
            <v>各种肌肉骨骼及结缔组织疾病</v>
          </cell>
        </row>
        <row r="3343">
          <cell r="E3343" t="str">
            <v>BONE MARROW BAND NEUTROPHIL COUNT INCREASED</v>
          </cell>
          <cell r="F3343" t="str">
            <v>骨髓带状中性粒细胞计数增加</v>
          </cell>
          <cell r="G3343" t="str">
            <v>各类检查</v>
          </cell>
        </row>
        <row r="3344">
          <cell r="E3344" t="str">
            <v>BONE MARROW BASOPHILIC LEUKOCYTE COUNT INCREASED</v>
          </cell>
          <cell r="F3344" t="str">
            <v>骨髓嗜碱性白细胞计数增加</v>
          </cell>
          <cell r="G3344" t="str">
            <v>各类检查</v>
          </cell>
        </row>
        <row r="3345">
          <cell r="E3345" t="str">
            <v>BONE MARROW CONDITIONING REGIMEN</v>
          </cell>
          <cell r="F3345" t="str">
            <v>骨髓调理疗法</v>
          </cell>
          <cell r="G3345" t="str">
            <v>各种手术及医疗操作</v>
          </cell>
        </row>
        <row r="3346">
          <cell r="E3346" t="str">
            <v>BONE MARROW DEPRESSION</v>
          </cell>
          <cell r="F3346" t="str">
            <v>骨髓抑制</v>
          </cell>
          <cell r="G3346" t="str">
            <v>血液及淋巴系统疾病</v>
          </cell>
        </row>
        <row r="3347">
          <cell r="E3347" t="str">
            <v>BONE MARROW DISORDER</v>
          </cell>
          <cell r="F3347" t="str">
            <v>骨髓疾病</v>
          </cell>
          <cell r="G3347" t="str">
            <v>血液及淋巴系统疾病</v>
          </cell>
        </row>
        <row r="3348">
          <cell r="E3348" t="str">
            <v>BONE MARROW DONATION</v>
          </cell>
          <cell r="F3348" t="str">
            <v>骨髓捐赠</v>
          </cell>
          <cell r="G3348" t="str">
            <v>各种手术及医疗操作</v>
          </cell>
        </row>
        <row r="3349">
          <cell r="E3349" t="str">
            <v>BONE MARROW EOSINOPHILIC LEUKOCYTE COUNT INCREASED</v>
          </cell>
          <cell r="F3349" t="str">
            <v>骨髓嗜酸性白细胞计数增加</v>
          </cell>
          <cell r="G3349" t="str">
            <v>各类检查</v>
          </cell>
        </row>
        <row r="3350">
          <cell r="E3350" t="str">
            <v>BONE MARROW FAILURE</v>
          </cell>
          <cell r="F3350" t="str">
            <v>骨髓功能衰竭</v>
          </cell>
          <cell r="G3350" t="str">
            <v>血液及淋巴系统疾病</v>
          </cell>
        </row>
        <row r="3351">
          <cell r="E3351" t="str">
            <v>BONE MARROW GRANULOMA</v>
          </cell>
          <cell r="F3351" t="str">
            <v>骨髓肉芽肿</v>
          </cell>
          <cell r="G3351" t="str">
            <v>血液及淋巴系统疾病</v>
          </cell>
        </row>
        <row r="3352">
          <cell r="E3352" t="str">
            <v>BONE MARROW HAEMORRHAGE</v>
          </cell>
          <cell r="F3352" t="str">
            <v>骨髓出血</v>
          </cell>
          <cell r="G3352" t="str">
            <v>血液及淋巴系统疾病</v>
          </cell>
        </row>
        <row r="3353">
          <cell r="E3353" t="str">
            <v>BONE MARROW HARVEST</v>
          </cell>
          <cell r="F3353" t="str">
            <v>骨髓采集</v>
          </cell>
          <cell r="G3353" t="str">
            <v>各种手术及医疗操作</v>
          </cell>
        </row>
        <row r="3354">
          <cell r="E3354" t="str">
            <v>BONE MARROW HARVEST FAILURE</v>
          </cell>
          <cell r="F3354" t="str">
            <v>骨髓采集失败</v>
          </cell>
          <cell r="G3354" t="str">
            <v>各类损伤、中毒及操作并发症</v>
          </cell>
        </row>
        <row r="3355">
          <cell r="E3355" t="str">
            <v>BONE MARROW INFILTRATION</v>
          </cell>
          <cell r="F3355" t="str">
            <v>骨髓浸润</v>
          </cell>
          <cell r="G3355" t="str">
            <v>血液及淋巴系统疾病</v>
          </cell>
        </row>
        <row r="3356">
          <cell r="E3356" t="str">
            <v>BONE MARROW ISCHAEMIA</v>
          </cell>
          <cell r="F3356" t="str">
            <v>骨髓缺血</v>
          </cell>
          <cell r="G3356" t="str">
            <v>血液及淋巴系统疾病</v>
          </cell>
        </row>
        <row r="3357">
          <cell r="E3357" t="str">
            <v>BONE MARROW LEUKAEMIC CELL INFILTRATION</v>
          </cell>
          <cell r="F3357" t="str">
            <v>骨髓白血病细胞浸润</v>
          </cell>
          <cell r="G3357" t="str">
            <v>良性、恶性及性质不明的肿瘤（包括囊状和息肉状）</v>
          </cell>
        </row>
        <row r="3358">
          <cell r="E3358" t="str">
            <v>BONE MARROW METAMYELOCYTE COUNT INCREASED</v>
          </cell>
          <cell r="F3358" t="str">
            <v>骨髓晚幼粒细胞计数增加</v>
          </cell>
          <cell r="G3358" t="str">
            <v>各类检查</v>
          </cell>
        </row>
        <row r="3359">
          <cell r="E3359" t="str">
            <v>BONE MARROW MYELOGRAM ABNORMAL</v>
          </cell>
          <cell r="F3359" t="str">
            <v>脊髓的（X 线）造影异常</v>
          </cell>
          <cell r="G3359" t="str">
            <v>各类检查</v>
          </cell>
        </row>
        <row r="3360">
          <cell r="E3360" t="str">
            <v>BONE MARROW NECROSIS</v>
          </cell>
          <cell r="F3360" t="str">
            <v>骨髓坏死</v>
          </cell>
          <cell r="G3360" t="str">
            <v>血液及淋巴系统疾病</v>
          </cell>
        </row>
        <row r="3361">
          <cell r="E3361" t="str">
            <v>BONE MARROW OEDEMA</v>
          </cell>
          <cell r="F3361" t="str">
            <v>骨髓水肿</v>
          </cell>
          <cell r="G3361" t="str">
            <v>血液及淋巴系统疾病</v>
          </cell>
        </row>
        <row r="3362">
          <cell r="E3362" t="str">
            <v>BONE MARROW OEDEMA SYNDROME</v>
          </cell>
          <cell r="F3362" t="str">
            <v>骨髓水肿综合征</v>
          </cell>
          <cell r="G3362" t="str">
            <v>血液及淋巴系统疾病</v>
          </cell>
        </row>
        <row r="3363">
          <cell r="E3363" t="str">
            <v>BONE MARROW PLASMACYTE COUNT INCREASED</v>
          </cell>
          <cell r="F3363" t="str">
            <v>骨髓浆细胞计数增加</v>
          </cell>
          <cell r="G3363" t="str">
            <v>各类检查</v>
          </cell>
        </row>
        <row r="3364">
          <cell r="E3364" t="str">
            <v>BONE MARROW RETICULIN FIBROSIS</v>
          </cell>
          <cell r="F3364" t="str">
            <v>骨髓网状纤维化</v>
          </cell>
          <cell r="G3364" t="str">
            <v>血液及淋巴系统疾病</v>
          </cell>
        </row>
        <row r="3365">
          <cell r="E3365" t="str">
            <v>BONE MARROW TOXICITY</v>
          </cell>
          <cell r="F3365" t="str">
            <v>骨髓抑制</v>
          </cell>
          <cell r="G3365" t="str">
            <v>血液及淋巴系统疾病</v>
          </cell>
        </row>
        <row r="3366">
          <cell r="E3366" t="str">
            <v>BONE MARROW TRANSPLANT</v>
          </cell>
          <cell r="F3366" t="str">
            <v>骨髓移植</v>
          </cell>
          <cell r="G3366" t="str">
            <v>各种手术及医疗操作</v>
          </cell>
        </row>
        <row r="3367">
          <cell r="E3367" t="str">
            <v>BONE MARROW TRANSPLANT REJECTION</v>
          </cell>
          <cell r="F3367" t="str">
            <v>骨髓移植排斥</v>
          </cell>
          <cell r="G3367" t="str">
            <v>免疫系统疾病</v>
          </cell>
        </row>
        <row r="3368">
          <cell r="E3368" t="str">
            <v>BONE MARROW TUMOUR CELL INFILTRATION</v>
          </cell>
          <cell r="F3368" t="str">
            <v>骨髓肿瘤细胞浸润</v>
          </cell>
          <cell r="G3368" t="str">
            <v>良性、恶性及性质不明的肿瘤（包括囊状和息肉状）</v>
          </cell>
        </row>
        <row r="3369">
          <cell r="E3369" t="str">
            <v>BONE METABOLISM BIOCHEMICAL MARKER INCREASED</v>
          </cell>
          <cell r="F3369" t="str">
            <v>骨代谢生化标记物升高</v>
          </cell>
          <cell r="G3369" t="str">
            <v>各类检查</v>
          </cell>
        </row>
        <row r="3370">
          <cell r="E3370" t="str">
            <v>BONE METABOLISM DISORDER</v>
          </cell>
          <cell r="F3370" t="str">
            <v>骨代谢失调</v>
          </cell>
          <cell r="G3370" t="str">
            <v>各种肌肉骨骼及结缔组织疾病</v>
          </cell>
        </row>
        <row r="3371">
          <cell r="E3371" t="str">
            <v>BONE NEOPLASM</v>
          </cell>
          <cell r="F3371" t="str">
            <v>骨肿瘤</v>
          </cell>
          <cell r="G3371" t="str">
            <v>良性、恶性及性质不明的肿瘤（包括囊状和息肉状）</v>
          </cell>
        </row>
        <row r="3372">
          <cell r="E3372" t="str">
            <v>BONE NEOPLASM MALIGNANT</v>
          </cell>
          <cell r="F3372" t="str">
            <v>骨癌</v>
          </cell>
          <cell r="G3372" t="str">
            <v>良性、恶性及性质不明的肿瘤（包括囊状和息肉状）</v>
          </cell>
        </row>
        <row r="3373">
          <cell r="E3373" t="str">
            <v>BONE OEDEMA</v>
          </cell>
          <cell r="F3373" t="str">
            <v>骨髓水肿</v>
          </cell>
          <cell r="G3373" t="str">
            <v>血液及淋巴系统疾病</v>
          </cell>
        </row>
        <row r="3374">
          <cell r="E3374" t="str">
            <v>BONE OPERATION</v>
          </cell>
          <cell r="F3374" t="str">
            <v>骨手术</v>
          </cell>
          <cell r="G3374" t="str">
            <v>各种手术及医疗操作</v>
          </cell>
        </row>
        <row r="3375">
          <cell r="E3375" t="str">
            <v>BONE PAIN</v>
          </cell>
          <cell r="F3375" t="str">
            <v>骨痛</v>
          </cell>
          <cell r="G3375" t="str">
            <v>各种肌肉骨骼及结缔组织疾病</v>
          </cell>
        </row>
        <row r="3376">
          <cell r="E3376" t="str">
            <v>BONE PROSTHESIS INSERTION</v>
          </cell>
          <cell r="F3376" t="str">
            <v>骨假体植入</v>
          </cell>
          <cell r="G3376" t="str">
            <v>各种手术及医疗操作</v>
          </cell>
        </row>
        <row r="3377">
          <cell r="E3377" t="str">
            <v>BONE RESORPTION TEST</v>
          </cell>
          <cell r="F3377" t="str">
            <v>骨吸收试验</v>
          </cell>
          <cell r="G3377" t="str">
            <v>各类检查</v>
          </cell>
        </row>
        <row r="3378">
          <cell r="E3378" t="str">
            <v>BONE RESORPTION TEST ABNORMAL</v>
          </cell>
          <cell r="F3378" t="str">
            <v>骨吸收试验异常</v>
          </cell>
          <cell r="G3378" t="str">
            <v>各类检查</v>
          </cell>
        </row>
        <row r="3379">
          <cell r="E3379" t="str">
            <v>BONE SARCOMA</v>
          </cell>
          <cell r="F3379" t="str">
            <v>骨肉瘤</v>
          </cell>
          <cell r="G3379" t="str">
            <v>良性、恶性及性质不明的肿瘤（包括囊状和息肉状）</v>
          </cell>
        </row>
        <row r="3380">
          <cell r="E3380" t="str">
            <v>BONE SCAN</v>
          </cell>
          <cell r="F3380" t="str">
            <v>骨扫描</v>
          </cell>
          <cell r="G3380" t="str">
            <v>各类检查</v>
          </cell>
        </row>
        <row r="3381">
          <cell r="E3381" t="str">
            <v>BONE SCAN ABNORMAL</v>
          </cell>
          <cell r="F3381" t="str">
            <v>骨扫描异常</v>
          </cell>
          <cell r="G3381" t="str">
            <v>各类检查</v>
          </cell>
        </row>
        <row r="3382">
          <cell r="E3382" t="str">
            <v>BONE SCAN NORMAL</v>
          </cell>
          <cell r="F3382" t="str">
            <v>骨扫描正常</v>
          </cell>
          <cell r="G3382" t="str">
            <v>各类检查</v>
          </cell>
        </row>
        <row r="3383">
          <cell r="E3383" t="str">
            <v>BONE SEQUESTRUM</v>
          </cell>
          <cell r="F3383" t="str">
            <v>死骨</v>
          </cell>
          <cell r="G3383" t="str">
            <v>各种肌肉骨骼及结缔组织疾病</v>
          </cell>
        </row>
        <row r="3384">
          <cell r="E3384" t="str">
            <v>BONE SWELLING</v>
          </cell>
          <cell r="F3384" t="str">
            <v>骨肿胀</v>
          </cell>
          <cell r="G3384" t="str">
            <v>各种肌肉骨骼及结缔组织疾病</v>
          </cell>
        </row>
        <row r="3385">
          <cell r="E3385" t="str">
            <v>BONE TRIMMING</v>
          </cell>
          <cell r="F3385" t="str">
            <v>骨修复术</v>
          </cell>
          <cell r="G3385" t="str">
            <v>各种手术及医疗操作</v>
          </cell>
        </row>
        <row r="3386">
          <cell r="E3386" t="str">
            <v>BONE TUBERCULOSIS</v>
          </cell>
          <cell r="F3386" t="str">
            <v>骨结核</v>
          </cell>
          <cell r="G3386" t="str">
            <v>感染及侵染类疾病</v>
          </cell>
        </row>
        <row r="3387">
          <cell r="E3387" t="str">
            <v>BOOSTER DOSE MISSED</v>
          </cell>
          <cell r="F3387" t="str">
            <v>加强剂量未服</v>
          </cell>
          <cell r="G3387" t="str">
            <v>各类损伤、中毒及操作并发症</v>
          </cell>
        </row>
        <row r="3388">
          <cell r="E3388" t="str">
            <v>BORDERLINE GLAUCOMA</v>
          </cell>
          <cell r="F3388" t="str">
            <v>临界性青光眼</v>
          </cell>
          <cell r="G3388" t="str">
            <v>眼器官疾病</v>
          </cell>
        </row>
        <row r="3389">
          <cell r="E3389" t="str">
            <v>BORDERLINE LEPROSY</v>
          </cell>
          <cell r="F3389" t="str">
            <v>边界型麻风</v>
          </cell>
          <cell r="G3389" t="str">
            <v>感染及侵染类疾病</v>
          </cell>
        </row>
        <row r="3390">
          <cell r="E3390" t="str">
            <v>BORDERLINE MENTAL IMPAIRMENT</v>
          </cell>
          <cell r="F3390" t="str">
            <v>临界性精神损害</v>
          </cell>
          <cell r="G3390" t="str">
            <v>各类神经系统疾病</v>
          </cell>
        </row>
        <row r="3391">
          <cell r="E3391" t="str">
            <v>BORDERLINE MUCINOUS TUMOUR OF OVARY</v>
          </cell>
          <cell r="F3391" t="str">
            <v>交界性卵巢黏液性肿瘤</v>
          </cell>
          <cell r="G3391" t="str">
            <v>良性、恶性及性质不明的肿瘤（包括囊状和息肉状）</v>
          </cell>
        </row>
        <row r="3392">
          <cell r="E3392" t="str">
            <v>BORDERLINE OVARIAN TUMOUR</v>
          </cell>
          <cell r="F3392" t="str">
            <v>交界性卵巢肿瘤</v>
          </cell>
          <cell r="G3392" t="str">
            <v>良性、恶性及性质不明的肿瘤（包括囊状和息肉状）</v>
          </cell>
        </row>
        <row r="3393">
          <cell r="E3393" t="str">
            <v>BORDERLINE PERSONALITY DISORDER</v>
          </cell>
          <cell r="F3393" t="str">
            <v>边缘型人格障碍</v>
          </cell>
          <cell r="G3393" t="str">
            <v>精神病类</v>
          </cell>
        </row>
        <row r="3394">
          <cell r="E3394" t="str">
            <v>BORDERLINE SEROUS TUMOUR OF OVARY</v>
          </cell>
          <cell r="F3394" t="str">
            <v>交界性卵巢浆液性肿瘤</v>
          </cell>
          <cell r="G3394" t="str">
            <v>良性、恶性及性质不明的肿瘤（包括囊状和息肉状）</v>
          </cell>
        </row>
        <row r="3395">
          <cell r="E3395" t="str">
            <v>BORDETELLA INFECTION</v>
          </cell>
          <cell r="F3395" t="str">
            <v>博德特菌感染</v>
          </cell>
          <cell r="G3395" t="str">
            <v>感染及侵染类疾病</v>
          </cell>
        </row>
        <row r="3396">
          <cell r="E3396" t="str">
            <v>BORDETELLA TEST POSITIVE</v>
          </cell>
          <cell r="F3396" t="str">
            <v>博德特菌检测阳性</v>
          </cell>
          <cell r="G3396" t="str">
            <v>各类检查</v>
          </cell>
        </row>
        <row r="3397">
          <cell r="E3397" t="str">
            <v>BOREDOM</v>
          </cell>
          <cell r="F3397" t="str">
            <v>厌倦</v>
          </cell>
          <cell r="G3397" t="str">
            <v>精神病类</v>
          </cell>
        </row>
        <row r="3398">
          <cell r="E3398" t="str">
            <v>BORRELIA BURGDORFERI SEROLOGY NEGATIVE</v>
          </cell>
          <cell r="F3398" t="str">
            <v>疏螺旋体检测阴性</v>
          </cell>
          <cell r="G3398" t="str">
            <v>各类检查</v>
          </cell>
        </row>
        <row r="3399">
          <cell r="E3399" t="str">
            <v>BORRELIA BURGDORFERI SEROLOGY POSITIVE</v>
          </cell>
          <cell r="F3399" t="str">
            <v>疏螺旋体检测阳性</v>
          </cell>
          <cell r="G3399" t="str">
            <v>各类检查</v>
          </cell>
        </row>
        <row r="3400">
          <cell r="E3400" t="str">
            <v>BORRELIA INFECTION</v>
          </cell>
          <cell r="F3400" t="str">
            <v>疏螺旋体感染</v>
          </cell>
          <cell r="G3400" t="str">
            <v>感染及侵染类疾病</v>
          </cell>
        </row>
        <row r="3401">
          <cell r="E3401" t="str">
            <v>BORRELIA TEST</v>
          </cell>
          <cell r="F3401" t="str">
            <v>疏螺旋体检测</v>
          </cell>
          <cell r="G3401" t="str">
            <v>各类检查</v>
          </cell>
        </row>
        <row r="3402">
          <cell r="E3402" t="str">
            <v>BORRELIA TEST NEGATIVE</v>
          </cell>
          <cell r="F3402" t="str">
            <v>疏螺旋体检测阴性</v>
          </cell>
          <cell r="G3402" t="str">
            <v>各类检查</v>
          </cell>
        </row>
        <row r="3403">
          <cell r="E3403" t="str">
            <v>BORRELIA TEST POSITIVE</v>
          </cell>
          <cell r="F3403" t="str">
            <v>疏螺旋体检测阳性</v>
          </cell>
          <cell r="G3403" t="str">
            <v>各类检查</v>
          </cell>
        </row>
        <row r="3404">
          <cell r="E3404" t="str">
            <v>BOTRYOMYCOSIS</v>
          </cell>
          <cell r="F3404" t="str">
            <v>葡萄球菌病</v>
          </cell>
          <cell r="G3404" t="str">
            <v>感染及侵染类疾病</v>
          </cell>
        </row>
        <row r="3405">
          <cell r="E3405" t="str">
            <v>BOTTLE FEEDING</v>
          </cell>
          <cell r="F3405" t="str">
            <v>人工喂养</v>
          </cell>
          <cell r="G3405" t="str">
            <v>社会环境</v>
          </cell>
        </row>
        <row r="3406">
          <cell r="E3406" t="str">
            <v>BOTULINUM TOXIN INJECTION</v>
          </cell>
          <cell r="F3406" t="str">
            <v>毒杆菌毒素注射</v>
          </cell>
          <cell r="G3406" t="str">
            <v>各种手术及医疗操作</v>
          </cell>
        </row>
        <row r="3407">
          <cell r="E3407" t="str">
            <v>BOTULISM</v>
          </cell>
          <cell r="F3407" t="str">
            <v>肉毒杆菌中毒</v>
          </cell>
          <cell r="G3407" t="str">
            <v>感染及侵染类疾病</v>
          </cell>
        </row>
        <row r="3408">
          <cell r="E3408" t="str">
            <v>BOUTONNEUSE FEVER</v>
          </cell>
          <cell r="F3408" t="str">
            <v>南欧斑疹热</v>
          </cell>
          <cell r="G3408" t="str">
            <v>感染及侵染类疾病</v>
          </cell>
        </row>
        <row r="3409">
          <cell r="E3409" t="str">
            <v>BOVINE TUBERCULOSIS</v>
          </cell>
          <cell r="F3409" t="str">
            <v>牛结核病</v>
          </cell>
          <cell r="G3409" t="str">
            <v>感染及侵染类疾病</v>
          </cell>
        </row>
        <row r="3410">
          <cell r="E3410" t="str">
            <v>BOWEL MOVEMENT IRREGULARITY</v>
          </cell>
          <cell r="F3410" t="str">
            <v>大便不规律</v>
          </cell>
          <cell r="G3410" t="str">
            <v>胃肠系统疾病</v>
          </cell>
        </row>
        <row r="3411">
          <cell r="E3411" t="str">
            <v>BOWEL OBSTRUCTION SURGERY</v>
          </cell>
          <cell r="F3411" t="str">
            <v>肠梗阻手术</v>
          </cell>
          <cell r="G3411" t="str">
            <v>各种手术及医疗操作</v>
          </cell>
        </row>
        <row r="3412">
          <cell r="E3412" t="str">
            <v>BOWEL PREPARATION</v>
          </cell>
          <cell r="F3412" t="str">
            <v>肠道准备</v>
          </cell>
          <cell r="G3412" t="str">
            <v>各种手术及医疗操作</v>
          </cell>
        </row>
        <row r="3413">
          <cell r="E3413" t="str">
            <v>BOWEL SOUNDS ABNORMAL</v>
          </cell>
          <cell r="F3413" t="str">
            <v>胃肠鸣音异常</v>
          </cell>
          <cell r="G3413" t="str">
            <v>胃肠系统疾病</v>
          </cell>
        </row>
        <row r="3414">
          <cell r="E3414" t="str">
            <v>BOWEN'S DISEASE</v>
          </cell>
          <cell r="F3414" t="str">
            <v>鲍温病</v>
          </cell>
          <cell r="G3414" t="str">
            <v>良性、恶性及性质不明的肿瘤（包括囊状和息肉状）</v>
          </cell>
        </row>
        <row r="3415">
          <cell r="E3415" t="str">
            <v>BOWENOID PAPULOSIS</v>
          </cell>
          <cell r="F3415" t="str">
            <v>鲍温样丘疹病</v>
          </cell>
          <cell r="G3415" t="str">
            <v>良性、恶性及性质不明的肿瘤（包括囊状和息肉状）</v>
          </cell>
        </row>
        <row r="3416">
          <cell r="E3416" t="str">
            <v>BOWMAN'S MEMBRANE DISORDER</v>
          </cell>
          <cell r="F3416" t="str">
            <v>前弹力膜疾患</v>
          </cell>
          <cell r="G3416" t="str">
            <v>眼器官疾病</v>
          </cell>
        </row>
        <row r="3417">
          <cell r="E3417" t="str">
            <v>BRACHIAL ARTERY ENTRAPMENT SYNDROME</v>
          </cell>
          <cell r="F3417" t="str">
            <v>肱动脉压迫综合征</v>
          </cell>
          <cell r="G3417" t="str">
            <v>血管与淋巴管类疾病</v>
          </cell>
        </row>
        <row r="3418">
          <cell r="E3418" t="str">
            <v>BRACHIAL PLEXOPATHY</v>
          </cell>
          <cell r="F3418" t="str">
            <v>臂神经丛病变</v>
          </cell>
          <cell r="G3418" t="str">
            <v>各类神经系统疾病</v>
          </cell>
        </row>
        <row r="3419">
          <cell r="E3419" t="str">
            <v>BRACHIAL PLEXUS INJURY</v>
          </cell>
          <cell r="F3419" t="str">
            <v>臂神经丛损伤</v>
          </cell>
          <cell r="G3419" t="str">
            <v>各类损伤、中毒及操作并发症</v>
          </cell>
        </row>
        <row r="3420">
          <cell r="E3420" t="str">
            <v>BRACHIAL PLEXUS LESION</v>
          </cell>
          <cell r="F3420" t="str">
            <v>臂神经丛病变</v>
          </cell>
          <cell r="G3420" t="str">
            <v>各类神经系统疾病</v>
          </cell>
        </row>
        <row r="3421">
          <cell r="E3421" t="str">
            <v>BRACHIAL PULSE ABNORMAL</v>
          </cell>
          <cell r="F3421" t="str">
            <v>臂部脉搏异常</v>
          </cell>
          <cell r="G3421" t="str">
            <v>各类检查</v>
          </cell>
        </row>
        <row r="3422">
          <cell r="E3422" t="str">
            <v>BRACHIAL PULSE DECREASED</v>
          </cell>
          <cell r="F3422" t="str">
            <v>臂部脉搏降低</v>
          </cell>
          <cell r="G3422" t="str">
            <v>各类检查</v>
          </cell>
        </row>
        <row r="3423">
          <cell r="E3423" t="str">
            <v>BRACHIAL PULSE INCREASED</v>
          </cell>
          <cell r="F3423" t="str">
            <v>臂部脉搏升高</v>
          </cell>
          <cell r="G3423" t="str">
            <v>各类检查</v>
          </cell>
        </row>
        <row r="3424">
          <cell r="E3424" t="str">
            <v>BRACHIOCEPHALIC ARTERY OCCLUSION</v>
          </cell>
          <cell r="F3424" t="str">
            <v>头臂动脉闭塞</v>
          </cell>
          <cell r="G3424" t="str">
            <v>血管与淋巴管类疾病</v>
          </cell>
        </row>
        <row r="3425">
          <cell r="E3425" t="str">
            <v>BRACHIOCEPHALIC ARTERY STENOSIS</v>
          </cell>
          <cell r="F3425" t="str">
            <v>头臂动脉狭窄</v>
          </cell>
          <cell r="G3425" t="str">
            <v>血管与淋巴管类疾病</v>
          </cell>
        </row>
        <row r="3426">
          <cell r="E3426" t="str">
            <v>BRACHIOCEPHALIC VEIN OCCLUSION</v>
          </cell>
          <cell r="F3426" t="str">
            <v>头臂静脉闭塞</v>
          </cell>
          <cell r="G3426" t="str">
            <v>血管与淋巴管类疾病</v>
          </cell>
        </row>
        <row r="3427">
          <cell r="E3427" t="str">
            <v>BRACHIOCEPHALIC VEIN STENOSIS</v>
          </cell>
          <cell r="F3427" t="str">
            <v>头臂静脉狭窄</v>
          </cell>
          <cell r="G3427" t="str">
            <v>血管与淋巴管类疾病</v>
          </cell>
        </row>
        <row r="3428">
          <cell r="E3428" t="str">
            <v>BRACHIOCEPHALIC VEIN THROMBOSIS</v>
          </cell>
          <cell r="F3428" t="str">
            <v>头臂静脉血栓形成</v>
          </cell>
          <cell r="G3428" t="str">
            <v>血管与淋巴管类疾病</v>
          </cell>
        </row>
        <row r="3429">
          <cell r="E3429" t="str">
            <v>BRACHIORADIAL PRURITUS</v>
          </cell>
          <cell r="F3429" t="str">
            <v>肱桡肌瘙痒</v>
          </cell>
          <cell r="G3429" t="str">
            <v>皮肤及皮下组织类疾病</v>
          </cell>
        </row>
        <row r="3430">
          <cell r="E3430" t="str">
            <v>BRACHYCEPHALY</v>
          </cell>
          <cell r="F3430" t="str">
            <v>短头畸形</v>
          </cell>
          <cell r="G3430" t="str">
            <v>各种先天性家族性遗传性疾病</v>
          </cell>
        </row>
        <row r="3431">
          <cell r="E3431" t="str">
            <v>BRACHYDACTYLY</v>
          </cell>
          <cell r="F3431" t="str">
            <v>短指短趾</v>
          </cell>
          <cell r="G3431" t="str">
            <v>各种先天性家族性遗传性疾病</v>
          </cell>
        </row>
        <row r="3432">
          <cell r="E3432" t="str">
            <v>BRACHYMETATARSIA</v>
          </cell>
          <cell r="F3432" t="str">
            <v>短趾症</v>
          </cell>
          <cell r="G3432" t="str">
            <v>各种先天性家族性遗传性疾病</v>
          </cell>
        </row>
        <row r="3433">
          <cell r="E3433" t="str">
            <v>BRACHYSPIRA INFECTION</v>
          </cell>
          <cell r="F3433" t="str">
            <v>肠道螺旋体感染</v>
          </cell>
          <cell r="G3433" t="str">
            <v>感染及侵染类疾病</v>
          </cell>
        </row>
        <row r="3434">
          <cell r="E3434" t="str">
            <v>BRACHYTHERAPY</v>
          </cell>
          <cell r="F3434" t="str">
            <v>近距离放疗</v>
          </cell>
          <cell r="G3434" t="str">
            <v>各种手术及医疗操作</v>
          </cell>
        </row>
        <row r="3435">
          <cell r="E3435" t="str">
            <v>BRACHYTHERAPY TO BREAST</v>
          </cell>
          <cell r="F3435" t="str">
            <v>乳腺近距离放射治疗</v>
          </cell>
          <cell r="G3435" t="str">
            <v>各种手术及医疗操作</v>
          </cell>
        </row>
        <row r="3436">
          <cell r="E3436" t="str">
            <v>BRACHYTHERAPY TO LIVER</v>
          </cell>
          <cell r="F3436" t="str">
            <v>肝近距离放疗</v>
          </cell>
          <cell r="G3436" t="str">
            <v>各种手术及医疗操作</v>
          </cell>
        </row>
        <row r="3437">
          <cell r="E3437" t="str">
            <v>BRACHYTHERAPY TO LUNG</v>
          </cell>
          <cell r="F3437" t="str">
            <v>肺近距离放疗</v>
          </cell>
          <cell r="G3437" t="str">
            <v>各种手术及医疗操作</v>
          </cell>
        </row>
        <row r="3438">
          <cell r="E3438" t="str">
            <v>BRACHYTHERAPY TO PROSTATE</v>
          </cell>
          <cell r="F3438" t="str">
            <v>前列腺近距离放疗</v>
          </cell>
          <cell r="G3438" t="str">
            <v>各种手术及医疗操作</v>
          </cell>
        </row>
        <row r="3439">
          <cell r="E3439" t="str">
            <v>BRACHYTHERAPY TO VAGINA</v>
          </cell>
          <cell r="F3439" t="str">
            <v>阴道近距离放疗</v>
          </cell>
          <cell r="G3439" t="str">
            <v>各种手术及医疗操作</v>
          </cell>
        </row>
        <row r="3440">
          <cell r="E3440" t="str">
            <v>BRADYARRHYTHMIA</v>
          </cell>
          <cell r="F3440" t="str">
            <v>缓慢型心律失常</v>
          </cell>
          <cell r="G3440" t="str">
            <v>心脏器官疾病</v>
          </cell>
        </row>
        <row r="3441">
          <cell r="E3441" t="str">
            <v>BRADYCARDIA</v>
          </cell>
          <cell r="F3441" t="str">
            <v>心动过缓</v>
          </cell>
          <cell r="G3441" t="str">
            <v>心脏器官疾病</v>
          </cell>
        </row>
        <row r="3442">
          <cell r="E3442" t="str">
            <v>BRADYCARDIA FOETAL</v>
          </cell>
          <cell r="F3442" t="str">
            <v>胎儿心动过缓</v>
          </cell>
          <cell r="G3442" t="str">
            <v>心脏器官疾病</v>
          </cell>
        </row>
        <row r="3443">
          <cell r="E3443" t="str">
            <v>BRADYCARDIA NEONATAL</v>
          </cell>
          <cell r="F3443" t="str">
            <v>新生儿心动过缓</v>
          </cell>
          <cell r="G3443" t="str">
            <v>心脏器官疾病</v>
          </cell>
        </row>
        <row r="3444">
          <cell r="E3444" t="str">
            <v>BRADYKINESIA</v>
          </cell>
          <cell r="F3444" t="str">
            <v>运动徐缓</v>
          </cell>
          <cell r="G3444" t="str">
            <v>各类神经系统疾病</v>
          </cell>
        </row>
        <row r="3445">
          <cell r="E3445" t="str">
            <v>BRADYPHAGIA</v>
          </cell>
          <cell r="F3445" t="str">
            <v>慢食癖</v>
          </cell>
          <cell r="G3445" t="str">
            <v>代谢及营养类疾病</v>
          </cell>
        </row>
        <row r="3446">
          <cell r="E3446" t="str">
            <v>BRADYPHRENIA</v>
          </cell>
          <cell r="F3446" t="str">
            <v>思想迟顿</v>
          </cell>
          <cell r="G3446" t="str">
            <v>精神病类</v>
          </cell>
        </row>
        <row r="3447">
          <cell r="E3447" t="str">
            <v>BRADYPNOEA</v>
          </cell>
          <cell r="F3447" t="str">
            <v>呼吸徐缓</v>
          </cell>
          <cell r="G3447" t="str">
            <v>呼吸系统、胸及纵隔疾病</v>
          </cell>
        </row>
        <row r="3448">
          <cell r="E3448" t="str">
            <v>BRAF GENE MUTATION</v>
          </cell>
          <cell r="F3448" t="str">
            <v>BRAF 基因突变</v>
          </cell>
          <cell r="G3448" t="str">
            <v>各种先天性家族性遗传性疾病</v>
          </cell>
        </row>
        <row r="3449">
          <cell r="E3449" t="str">
            <v>BRAF V600E MUTATION POSITIVE</v>
          </cell>
          <cell r="F3449" t="str">
            <v>BRAF V600E 突变阳性</v>
          </cell>
          <cell r="G3449" t="str">
            <v>各类检查</v>
          </cell>
        </row>
        <row r="3450">
          <cell r="E3450" t="str">
            <v>BRAIN ABSCESS</v>
          </cell>
          <cell r="F3450" t="str">
            <v>脑脓肿</v>
          </cell>
          <cell r="G3450" t="str">
            <v>感染及侵染类疾病</v>
          </cell>
        </row>
        <row r="3451">
          <cell r="E3451" t="str">
            <v>BRAIN CANCER METASTATIC</v>
          </cell>
          <cell r="F3451" t="str">
            <v>转移性脑癌</v>
          </cell>
          <cell r="G3451" t="str">
            <v>良性、恶性及性质不明的肿瘤（包括囊状和息肉状）</v>
          </cell>
        </row>
        <row r="3452">
          <cell r="E3452" t="str">
            <v>BRAIN COMPRESSION</v>
          </cell>
          <cell r="F3452" t="str">
            <v>脑受压</v>
          </cell>
          <cell r="G3452" t="str">
            <v>各类神经系统疾病</v>
          </cell>
        </row>
        <row r="3453">
          <cell r="E3453" t="str">
            <v>BRAIN CONTUSION</v>
          </cell>
          <cell r="F3453" t="str">
            <v>脑挫伤</v>
          </cell>
          <cell r="G3453" t="str">
            <v>各类损伤、中毒及操作并发症</v>
          </cell>
        </row>
        <row r="3454">
          <cell r="E3454" t="str">
            <v>BRAIN DAMAGE</v>
          </cell>
          <cell r="F3454" t="str">
            <v>脑损伤</v>
          </cell>
          <cell r="G3454" t="str">
            <v>各类神经系统疾病</v>
          </cell>
        </row>
        <row r="3455">
          <cell r="E3455" t="str">
            <v>BRAIN DEATH</v>
          </cell>
          <cell r="F3455" t="str">
            <v>脑死亡</v>
          </cell>
          <cell r="G3455" t="str">
            <v>全身性疾病及给药部位各种反应</v>
          </cell>
        </row>
        <row r="3456">
          <cell r="E3456" t="str">
            <v>BRAIN DISLOCATION SYNDROME</v>
          </cell>
          <cell r="F3456" t="str">
            <v>脑性脱位综合征</v>
          </cell>
          <cell r="G3456" t="str">
            <v>各类神经系统疾病</v>
          </cell>
        </row>
        <row r="3457">
          <cell r="E3457" t="str">
            <v>BRAIN EMPYEMA</v>
          </cell>
          <cell r="F3457" t="str">
            <v>脑积脓</v>
          </cell>
          <cell r="G3457" t="str">
            <v>感染及侵染类疾病</v>
          </cell>
        </row>
        <row r="3458">
          <cell r="E3458" t="str">
            <v>BRAIN HERNIATION</v>
          </cell>
          <cell r="F3458" t="str">
            <v>脑疝</v>
          </cell>
          <cell r="G3458" t="str">
            <v>各类损伤、中毒及操作并发症</v>
          </cell>
        </row>
        <row r="3459">
          <cell r="E3459" t="str">
            <v>BRAIN HYPOXIA</v>
          </cell>
          <cell r="F3459" t="str">
            <v>脑缺氧</v>
          </cell>
          <cell r="G3459" t="str">
            <v>各类神经系统疾病</v>
          </cell>
        </row>
        <row r="3460">
          <cell r="E3460" t="str">
            <v>BRAIN INJURY</v>
          </cell>
          <cell r="F3460" t="str">
            <v>脑损伤</v>
          </cell>
          <cell r="G3460" t="str">
            <v>各类神经系统疾病</v>
          </cell>
        </row>
        <row r="3461">
          <cell r="E3461" t="str">
            <v>BRAIN LOBECTOMY</v>
          </cell>
          <cell r="F3461" t="str">
            <v>脑叶切除术</v>
          </cell>
          <cell r="G3461" t="str">
            <v>各种手术及医疗操作</v>
          </cell>
        </row>
        <row r="3462">
          <cell r="E3462" t="str">
            <v>BRAIN MALFORMATION</v>
          </cell>
          <cell r="F3462" t="str">
            <v>脑畸形</v>
          </cell>
          <cell r="G3462" t="str">
            <v>各种先天性家族性遗传性疾病</v>
          </cell>
        </row>
        <row r="3463">
          <cell r="E3463" t="str">
            <v>BRAIN MASS</v>
          </cell>
          <cell r="F3463" t="str">
            <v>颅内肿块</v>
          </cell>
          <cell r="G3463" t="str">
            <v>各类神经系统疾病</v>
          </cell>
        </row>
        <row r="3464">
          <cell r="E3464" t="str">
            <v>BRAIN MIDLINE SHIFT</v>
          </cell>
          <cell r="F3464" t="str">
            <v>脑肿块效应</v>
          </cell>
          <cell r="G3464" t="str">
            <v>各类神经系统疾病</v>
          </cell>
        </row>
        <row r="3465">
          <cell r="E3465" t="str">
            <v>BRAIN NATRIURETIC PEPTIDE</v>
          </cell>
          <cell r="F3465" t="str">
            <v>脑利尿钠肽</v>
          </cell>
          <cell r="G3465" t="str">
            <v>各类检查</v>
          </cell>
        </row>
        <row r="3466">
          <cell r="E3466" t="str">
            <v>BRAIN NATRIURETIC PEPTIDE ABNORMAL</v>
          </cell>
          <cell r="F3466" t="str">
            <v>脑利尿钠肽异常</v>
          </cell>
          <cell r="G3466" t="str">
            <v>各类检查</v>
          </cell>
        </row>
        <row r="3467">
          <cell r="E3467" t="str">
            <v>BRAIN NATRIURETIC PEPTIDE DECREASED</v>
          </cell>
          <cell r="F3467" t="str">
            <v>脑利尿钠肽降低</v>
          </cell>
          <cell r="G3467" t="str">
            <v>各类检查</v>
          </cell>
        </row>
        <row r="3468">
          <cell r="E3468" t="str">
            <v>BRAIN NATRIURETIC PEPTIDE INCREASED</v>
          </cell>
          <cell r="F3468" t="str">
            <v>脑利尿钠肽升高</v>
          </cell>
          <cell r="G3468" t="str">
            <v>各类检查</v>
          </cell>
        </row>
        <row r="3469">
          <cell r="E3469" t="str">
            <v>BRAIN NATRIURETIC PEPTIDE NORMAL</v>
          </cell>
          <cell r="F3469" t="str">
            <v>脑利尿钠肽正常</v>
          </cell>
          <cell r="G3469" t="str">
            <v>各类检查</v>
          </cell>
        </row>
        <row r="3470">
          <cell r="E3470" t="str">
            <v>BRAIN NEOPLASM</v>
          </cell>
          <cell r="F3470" t="str">
            <v>脑肿瘤</v>
          </cell>
          <cell r="G3470" t="str">
            <v>良性、恶性及性质不明的肿瘤（包括囊状和息肉状）</v>
          </cell>
        </row>
        <row r="3471">
          <cell r="E3471" t="str">
            <v>BRAIN NEOPLASM BENIGN</v>
          </cell>
          <cell r="F3471" t="str">
            <v>良性脑瘤</v>
          </cell>
          <cell r="G3471" t="str">
            <v>良性、恶性及性质不明的肿瘤（包括囊状和息肉状）</v>
          </cell>
        </row>
        <row r="3472">
          <cell r="E3472" t="str">
            <v>BRAIN NEOPLASM MALIGNANT</v>
          </cell>
          <cell r="F3472" t="str">
            <v>恶性脑瘤</v>
          </cell>
          <cell r="G3472" t="str">
            <v>良性、恶性及性质不明的肿瘤（包括囊状和息肉状）</v>
          </cell>
        </row>
        <row r="3473">
          <cell r="E3473" t="str">
            <v>BRAIN OEDEMA</v>
          </cell>
          <cell r="F3473" t="str">
            <v>脑水肿</v>
          </cell>
          <cell r="G3473" t="str">
            <v>各类神经系统疾病</v>
          </cell>
        </row>
        <row r="3474">
          <cell r="E3474" t="str">
            <v>BRAIN OPERATION</v>
          </cell>
          <cell r="F3474" t="str">
            <v>脑手术</v>
          </cell>
          <cell r="G3474" t="str">
            <v>各种手术及医疗操作</v>
          </cell>
        </row>
        <row r="3475">
          <cell r="E3475" t="str">
            <v>BRAIN SARCOMA</v>
          </cell>
          <cell r="F3475" t="str">
            <v>脑肉瘤</v>
          </cell>
          <cell r="G3475" t="str">
            <v>良性、恶性及性质不明的肿瘤（包括囊状和息肉状）</v>
          </cell>
        </row>
        <row r="3476">
          <cell r="E3476" t="str">
            <v>BRAIN SCAN ABNORMAL</v>
          </cell>
          <cell r="F3476" t="str">
            <v>脑扫描异常</v>
          </cell>
          <cell r="G3476" t="str">
            <v>各类检查</v>
          </cell>
        </row>
        <row r="3477">
          <cell r="E3477" t="str">
            <v>BRAIN SCAN NORMAL</v>
          </cell>
          <cell r="F3477" t="str">
            <v>脑扫描正常</v>
          </cell>
          <cell r="G3477" t="str">
            <v>各类检查</v>
          </cell>
        </row>
        <row r="3478">
          <cell r="E3478" t="str">
            <v>BRAIN STEM AUDITORY EVOKED RESPONSE</v>
          </cell>
          <cell r="F3478" t="str">
            <v>脑干听觉诱发反应</v>
          </cell>
          <cell r="G3478" t="str">
            <v>各类检查</v>
          </cell>
        </row>
        <row r="3479">
          <cell r="E3479" t="str">
            <v>BRAIN STEM AUDITORY EVOKED RESPONSE ABNORMAL</v>
          </cell>
          <cell r="F3479" t="str">
            <v>脑干听觉诱发反应异常</v>
          </cell>
          <cell r="G3479" t="str">
            <v>各类检查</v>
          </cell>
        </row>
        <row r="3480">
          <cell r="E3480" t="str">
            <v>BRAIN STEM EMBOLISM</v>
          </cell>
          <cell r="F3480" t="str">
            <v>脑干栓塞</v>
          </cell>
          <cell r="G3480" t="str">
            <v>各类神经系统疾病</v>
          </cell>
        </row>
        <row r="3481">
          <cell r="E3481" t="str">
            <v>BRAIN STEM GLIOMA</v>
          </cell>
          <cell r="F3481" t="str">
            <v>脑干胶质瘤</v>
          </cell>
          <cell r="G3481" t="str">
            <v>良性、恶性及性质不明的肿瘤（包括囊状和息肉状）</v>
          </cell>
        </row>
        <row r="3482">
          <cell r="E3482" t="str">
            <v>BRAIN STEM GLIOMA BENIGN</v>
          </cell>
          <cell r="F3482" t="str">
            <v>良性脑干胶质瘤</v>
          </cell>
          <cell r="G3482" t="str">
            <v>良性、恶性及性质不明的肿瘤（包括囊状和息肉状）</v>
          </cell>
        </row>
        <row r="3483">
          <cell r="E3483" t="str">
            <v>BRAIN STEM HAEMATOMA</v>
          </cell>
          <cell r="F3483" t="str">
            <v>脑干血肿</v>
          </cell>
          <cell r="G3483" t="str">
            <v>各类神经系统疾病</v>
          </cell>
        </row>
        <row r="3484">
          <cell r="E3484" t="str">
            <v>BRAIN STEM HAEMORRHAGE</v>
          </cell>
          <cell r="F3484" t="str">
            <v>脑干出血</v>
          </cell>
          <cell r="G3484" t="str">
            <v>各类神经系统疾病</v>
          </cell>
        </row>
        <row r="3485">
          <cell r="E3485" t="str">
            <v>BRAIN STEM INFARCTION</v>
          </cell>
          <cell r="F3485" t="str">
            <v>脑干梗死</v>
          </cell>
          <cell r="G3485" t="str">
            <v>各类神经系统疾病</v>
          </cell>
        </row>
        <row r="3486">
          <cell r="E3486" t="str">
            <v>BRAIN STEM ISCHAEMIA</v>
          </cell>
          <cell r="F3486" t="str">
            <v>脑干缺血</v>
          </cell>
          <cell r="G3486" t="str">
            <v>各类神经系统疾病</v>
          </cell>
        </row>
        <row r="3487">
          <cell r="E3487" t="str">
            <v>BRAIN STEM MICROHAEMORRHAGE</v>
          </cell>
          <cell r="F3487" t="str">
            <v>脑干微出血</v>
          </cell>
          <cell r="G3487" t="str">
            <v>各类神经系统疾病</v>
          </cell>
        </row>
        <row r="3488">
          <cell r="E3488" t="str">
            <v>BRAIN STEM STROKE</v>
          </cell>
          <cell r="F3488" t="str">
            <v>脑干卒中</v>
          </cell>
          <cell r="G3488" t="str">
            <v>各类神经系统疾病</v>
          </cell>
        </row>
        <row r="3489">
          <cell r="E3489" t="str">
            <v>BRAIN STEM SYNDROME</v>
          </cell>
          <cell r="F3489" t="str">
            <v>脑干综合征</v>
          </cell>
          <cell r="G3489" t="str">
            <v>各类神经系统疾病</v>
          </cell>
        </row>
        <row r="3490">
          <cell r="E3490" t="str">
            <v>BRAIN STEM THROMBOSIS</v>
          </cell>
          <cell r="F3490" t="str">
            <v>脑干血栓形成</v>
          </cell>
          <cell r="G3490" t="str">
            <v>各类神经系统疾病</v>
          </cell>
        </row>
        <row r="3491">
          <cell r="E3491" t="str">
            <v>BRAIN STENT INSERTION</v>
          </cell>
          <cell r="F3491" t="str">
            <v>脑部支架植入</v>
          </cell>
          <cell r="G3491" t="str">
            <v>各种手术及医疗操作</v>
          </cell>
        </row>
        <row r="3492">
          <cell r="E3492" t="str">
            <v>BRAIN TERATOMA</v>
          </cell>
          <cell r="F3492" t="str">
            <v>脑畸胎瘤</v>
          </cell>
          <cell r="G3492" t="str">
            <v>良性、恶性及性质不明的肿瘤（包括囊状和息肉状）</v>
          </cell>
        </row>
        <row r="3493">
          <cell r="E3493" t="str">
            <v>BRAIN TUMOUR OPERATION</v>
          </cell>
          <cell r="F3493" t="str">
            <v>脑肿瘤手术</v>
          </cell>
          <cell r="G3493" t="str">
            <v>各种手术及医疗操作</v>
          </cell>
        </row>
        <row r="3494">
          <cell r="E3494" t="str">
            <v>BRANCHIAL CLEFT CYST</v>
          </cell>
          <cell r="F3494" t="str">
            <v>鳃囊肿</v>
          </cell>
          <cell r="G3494" t="str">
            <v>各种先天性家族性遗传性疾病</v>
          </cell>
        </row>
        <row r="3495">
          <cell r="E3495" t="str">
            <v>BRANCHIAL CLEFT SINUS</v>
          </cell>
          <cell r="F3495" t="str">
            <v>鳃裂窦</v>
          </cell>
          <cell r="G3495" t="str">
            <v>各种先天性家族性遗传性疾病</v>
          </cell>
        </row>
        <row r="3496">
          <cell r="E3496" t="str">
            <v>BRANCHIAL CYST</v>
          </cell>
          <cell r="F3496" t="str">
            <v>鳃囊肿</v>
          </cell>
          <cell r="G3496" t="str">
            <v>各种先天性家族性遗传性疾病</v>
          </cell>
        </row>
        <row r="3497">
          <cell r="E3497" t="str">
            <v>BRANCHIO-OTO-RENAL SYNDROME</v>
          </cell>
          <cell r="F3497" t="str">
            <v>鳃－耳－肾综合征</v>
          </cell>
          <cell r="G3497" t="str">
            <v>各种先天性家族性遗传性疾病</v>
          </cell>
        </row>
        <row r="3498">
          <cell r="E3498" t="str">
            <v>BRANCHIOGENIC SYNDROME</v>
          </cell>
          <cell r="F3498" t="str">
            <v>鳃源性综合症</v>
          </cell>
          <cell r="G3498" t="str">
            <v>各种先天性家族性遗传性疾病</v>
          </cell>
        </row>
        <row r="3499">
          <cell r="E3499" t="str">
            <v>BRASH SYNDROME</v>
          </cell>
          <cell r="F3499" t="str">
            <v>BRASH 综合征</v>
          </cell>
          <cell r="G3499" t="str">
            <v>心脏器官疾病</v>
          </cell>
        </row>
        <row r="3500">
          <cell r="E3500" t="str">
            <v>BRCA1 GENE MUTATION</v>
          </cell>
          <cell r="F3500" t="str">
            <v>BRCA1 基因突变</v>
          </cell>
          <cell r="G3500" t="str">
            <v>各种先天性家族性遗传性疾病</v>
          </cell>
        </row>
        <row r="3501">
          <cell r="E3501" t="str">
            <v>BRCA2 GENE MUTATION</v>
          </cell>
          <cell r="F3501" t="str">
            <v>BRCA2 基因突变</v>
          </cell>
          <cell r="G3501" t="str">
            <v>各种先天性家族性遗传性疾病</v>
          </cell>
        </row>
        <row r="3502">
          <cell r="E3502" t="str">
            <v>BREAKTHROUGH COVID-19</v>
          </cell>
          <cell r="F3502" t="str">
            <v>COVID-19 突破</v>
          </cell>
          <cell r="G3502" t="str">
            <v>感染及侵染类疾病</v>
          </cell>
        </row>
        <row r="3503">
          <cell r="E3503" t="str">
            <v>BREAKTHROUGH HAEMOLYSIS</v>
          </cell>
          <cell r="F3503" t="str">
            <v>突破性溶血</v>
          </cell>
          <cell r="G3503" t="str">
            <v>血液及淋巴系统疾病</v>
          </cell>
        </row>
        <row r="3504">
          <cell r="E3504" t="str">
            <v>BREAKTHROUGH PAIN</v>
          </cell>
          <cell r="F3504" t="str">
            <v>暴发性疼痛</v>
          </cell>
          <cell r="G3504" t="str">
            <v>全身性疾病及给药部位各种反应</v>
          </cell>
        </row>
        <row r="3505">
          <cell r="E3505" t="str">
            <v>BREAST ABSCESS</v>
          </cell>
          <cell r="F3505" t="str">
            <v>乳房脓肿</v>
          </cell>
          <cell r="G3505" t="str">
            <v>感染及侵染类疾病</v>
          </cell>
        </row>
        <row r="3506">
          <cell r="E3506" t="str">
            <v>BREAST ABSENT</v>
          </cell>
          <cell r="F3506" t="str">
            <v>乳房缺失</v>
          </cell>
          <cell r="G3506" t="str">
            <v>生殖系统及乳腺疾病</v>
          </cell>
        </row>
        <row r="3507">
          <cell r="E3507" t="str">
            <v>BREAST ADENOMA</v>
          </cell>
          <cell r="F3507" t="str">
            <v>乳房腺瘤</v>
          </cell>
          <cell r="G3507" t="str">
            <v>良性、恶性及性质不明的肿瘤（包括囊状和息肉状）</v>
          </cell>
        </row>
        <row r="3508">
          <cell r="E3508" t="str">
            <v>BREAST ANGIOSARCOMA</v>
          </cell>
          <cell r="F3508" t="str">
            <v>乳腺血管肉瘤</v>
          </cell>
          <cell r="G3508" t="str">
            <v>良性、恶性及性质不明的肿瘤（包括囊状和息肉状）</v>
          </cell>
        </row>
        <row r="3509">
          <cell r="E3509" t="str">
            <v>BREAST ANGIOSARCOMA METASTATIC</v>
          </cell>
          <cell r="F3509" t="str">
            <v>乳腺转移性血管肉瘤</v>
          </cell>
          <cell r="G3509" t="str">
            <v>良性、恶性及性质不明的肿瘤（包括囊状和息肉状）</v>
          </cell>
        </row>
        <row r="3510">
          <cell r="E3510" t="str">
            <v>BREAST ATROPHY</v>
          </cell>
          <cell r="F3510" t="str">
            <v>乳房萎缩</v>
          </cell>
          <cell r="G3510" t="str">
            <v>生殖系统及乳腺疾病</v>
          </cell>
        </row>
        <row r="3511">
          <cell r="E3511" t="str">
            <v>BREAST CALCIFICATIONS</v>
          </cell>
          <cell r="F3511" t="str">
            <v>乳房钙化</v>
          </cell>
          <cell r="G3511" t="str">
            <v>生殖系统及乳腺疾病</v>
          </cell>
        </row>
        <row r="3512">
          <cell r="E3512" t="str">
            <v>BREAST CANCER</v>
          </cell>
          <cell r="F3512" t="str">
            <v>乳腺癌</v>
          </cell>
          <cell r="G3512" t="str">
            <v>良性、恶性及性质不明的肿瘤（包括囊状和息肉状）</v>
          </cell>
        </row>
        <row r="3513">
          <cell r="E3513" t="str">
            <v>BREAST CANCER FEMALE</v>
          </cell>
          <cell r="F3513" t="str">
            <v>女性乳腺癌</v>
          </cell>
          <cell r="G3513" t="str">
            <v>良性、恶性及性质不明的肿瘤（包括囊状和息肉状）</v>
          </cell>
        </row>
        <row r="3514">
          <cell r="E3514" t="str">
            <v>BREAST CANCER IN SITU</v>
          </cell>
          <cell r="F3514" t="str">
            <v>乳腺原位癌</v>
          </cell>
          <cell r="G3514" t="str">
            <v>良性、恶性及性质不明的肿瘤（包括囊状和息肉状）</v>
          </cell>
        </row>
        <row r="3515">
          <cell r="E3515" t="str">
            <v>BREAST CANCER MALE</v>
          </cell>
          <cell r="F3515" t="str">
            <v>男性乳腺癌</v>
          </cell>
          <cell r="G3515" t="str">
            <v>良性、恶性及性质不明的肿瘤（包括囊状和息肉状）</v>
          </cell>
        </row>
        <row r="3516">
          <cell r="E3516" t="str">
            <v>BREAST CANCER METASTATIC</v>
          </cell>
          <cell r="F3516" t="str">
            <v>转移性乳腺癌</v>
          </cell>
          <cell r="G3516" t="str">
            <v>良性、恶性及性质不明的肿瘤（包括囊状和息肉状）</v>
          </cell>
        </row>
        <row r="3517">
          <cell r="E3517" t="str">
            <v>BREAST CANCER RECURRENT</v>
          </cell>
          <cell r="F3517" t="str">
            <v>复发性乳腺癌</v>
          </cell>
          <cell r="G3517" t="str">
            <v>良性、恶性及性质不明的肿瘤（包括囊状和息肉状）</v>
          </cell>
        </row>
        <row r="3518">
          <cell r="E3518" t="str">
            <v>BREAST CANCER STAGE I</v>
          </cell>
          <cell r="F3518" t="str">
            <v>乳腺癌I期</v>
          </cell>
          <cell r="G3518" t="str">
            <v>良性、恶性及性质不明的肿瘤（包括囊状和息肉状）</v>
          </cell>
        </row>
        <row r="3519">
          <cell r="E3519" t="str">
            <v>BREAST CANCER STAGE II</v>
          </cell>
          <cell r="F3519" t="str">
            <v>乳腺癌 II 期</v>
          </cell>
          <cell r="G3519" t="str">
            <v>良性、恶性及性质不明的肿瘤（包括囊状和息肉状）</v>
          </cell>
        </row>
        <row r="3520">
          <cell r="E3520" t="str">
            <v>BREAST CANCER STAGE III</v>
          </cell>
          <cell r="F3520" t="str">
            <v>乳腺癌 III 期</v>
          </cell>
          <cell r="G3520" t="str">
            <v>良性、恶性及性质不明的肿瘤（包括囊状和息肉状）</v>
          </cell>
        </row>
        <row r="3521">
          <cell r="E3521" t="str">
            <v>BREAST CANCER STAGE IV</v>
          </cell>
          <cell r="F3521" t="str">
            <v>乳腺癌 IV 期</v>
          </cell>
          <cell r="G3521" t="str">
            <v>良性、恶性及性质不明的肿瘤（包括囊状和息肉状）</v>
          </cell>
        </row>
        <row r="3522">
          <cell r="E3522" t="str">
            <v>BREAST CAPSULECTOMY</v>
          </cell>
          <cell r="F3522" t="str">
            <v>乳房包膜囊切除术</v>
          </cell>
          <cell r="G3522" t="str">
            <v>各种手术及医疗操作</v>
          </cell>
        </row>
        <row r="3523">
          <cell r="E3523" t="str">
            <v>BREAST CELLULITIS</v>
          </cell>
          <cell r="F3523" t="str">
            <v>乳房蜂窝织炎</v>
          </cell>
          <cell r="G3523" t="str">
            <v>感染及侵染类疾病</v>
          </cell>
        </row>
        <row r="3524">
          <cell r="E3524" t="str">
            <v>BREAST COMPLICATION ASSOCIATED WITH DEVICE</v>
          </cell>
          <cell r="F3524" t="str">
            <v>装置相关性乳房并发症</v>
          </cell>
          <cell r="G3524" t="str">
            <v>全身性疾病及给药部位各种反应</v>
          </cell>
        </row>
        <row r="3525">
          <cell r="E3525" t="str">
            <v>BREAST CONSERVING SURGERY</v>
          </cell>
          <cell r="F3525" t="str">
            <v>保乳术</v>
          </cell>
          <cell r="G3525" t="str">
            <v>各种手术及医疗操作</v>
          </cell>
        </row>
        <row r="3526">
          <cell r="E3526" t="str">
            <v>BREAST COSMETIC SURGERY</v>
          </cell>
          <cell r="F3526" t="str">
            <v>乳房整形术</v>
          </cell>
          <cell r="G3526" t="str">
            <v>各种手术及医疗操作</v>
          </cell>
        </row>
        <row r="3527">
          <cell r="E3527" t="str">
            <v>BREAST CYST</v>
          </cell>
          <cell r="F3527" t="str">
            <v>乳腺囊肿</v>
          </cell>
          <cell r="G3527" t="str">
            <v>生殖系统及乳腺疾病</v>
          </cell>
        </row>
        <row r="3528">
          <cell r="E3528" t="str">
            <v>BREAST CYST DRAINAGE</v>
          </cell>
          <cell r="F3528" t="str">
            <v>乳房囊肿引流术</v>
          </cell>
          <cell r="G3528" t="str">
            <v>各种手术及医疗操作</v>
          </cell>
        </row>
        <row r="3529">
          <cell r="E3529" t="str">
            <v>BREAST CYST EXCISION</v>
          </cell>
          <cell r="F3529" t="str">
            <v>乳房囊肿切除</v>
          </cell>
          <cell r="G3529" t="str">
            <v>各种手术及医疗操作</v>
          </cell>
        </row>
        <row r="3530">
          <cell r="E3530" t="str">
            <v>BREAST CYST RUPTURE</v>
          </cell>
          <cell r="F3530" t="str">
            <v>乳腺囊肿破裂</v>
          </cell>
          <cell r="G3530" t="str">
            <v>生殖系统及乳腺疾病</v>
          </cell>
        </row>
        <row r="3531">
          <cell r="E3531" t="str">
            <v>BREAST DISCHARGE</v>
          </cell>
          <cell r="F3531" t="str">
            <v>乳腺分泌物</v>
          </cell>
          <cell r="G3531" t="str">
            <v>生殖系统及乳腺疾病</v>
          </cell>
        </row>
        <row r="3532">
          <cell r="E3532" t="str">
            <v>BREAST DISCHARGE INFECTED</v>
          </cell>
          <cell r="F3532" t="str">
            <v>感染性乳房分泌物</v>
          </cell>
          <cell r="G3532" t="str">
            <v>感染及侵染类疾病</v>
          </cell>
        </row>
        <row r="3533">
          <cell r="E3533" t="str">
            <v>BREAST DISCOLOURATION</v>
          </cell>
          <cell r="F3533" t="str">
            <v>乳房变色</v>
          </cell>
          <cell r="G3533" t="str">
            <v>生殖系统及乳腺疾病</v>
          </cell>
        </row>
        <row r="3534">
          <cell r="E3534" t="str">
            <v>BREAST DISCOMFORT</v>
          </cell>
          <cell r="F3534" t="str">
            <v>乳房不适</v>
          </cell>
          <cell r="G3534" t="str">
            <v>生殖系统及乳腺疾病</v>
          </cell>
        </row>
        <row r="3535">
          <cell r="E3535" t="str">
            <v>BREAST DISORDER</v>
          </cell>
          <cell r="F3535" t="str">
            <v>乳腺疾病</v>
          </cell>
          <cell r="G3535" t="str">
            <v>生殖系统及乳腺疾病</v>
          </cell>
        </row>
        <row r="3536">
          <cell r="E3536" t="str">
            <v>BREAST DISORDER FEMALE</v>
          </cell>
          <cell r="F3536" t="str">
            <v>女性乳腺病变</v>
          </cell>
          <cell r="G3536" t="str">
            <v>生殖系统及乳腺疾病</v>
          </cell>
        </row>
        <row r="3537">
          <cell r="E3537" t="str">
            <v>BREAST DISORDER MALE</v>
          </cell>
          <cell r="F3537" t="str">
            <v>男性乳腺病变</v>
          </cell>
          <cell r="G3537" t="str">
            <v>生殖系统及乳腺疾病</v>
          </cell>
        </row>
        <row r="3538">
          <cell r="E3538" t="str">
            <v>BREAST DYSPLASIA</v>
          </cell>
          <cell r="F3538" t="str">
            <v>乳房发育不良</v>
          </cell>
          <cell r="G3538" t="str">
            <v>生殖系统及乳腺疾病</v>
          </cell>
        </row>
        <row r="3539">
          <cell r="E3539" t="str">
            <v>BREAST ENGORGEMENT</v>
          </cell>
          <cell r="F3539" t="str">
            <v>乳房肿胀</v>
          </cell>
          <cell r="G3539" t="str">
            <v>生殖系统及乳腺疾病</v>
          </cell>
        </row>
        <row r="3540">
          <cell r="E3540" t="str">
            <v>BREAST ENLARGEMENT</v>
          </cell>
          <cell r="F3540" t="str">
            <v>乳房增大</v>
          </cell>
          <cell r="G3540" t="str">
            <v>生殖系统及乳腺疾病</v>
          </cell>
        </row>
        <row r="3541">
          <cell r="E3541" t="str">
            <v>BREAST FEEDING</v>
          </cell>
          <cell r="F3541" t="str">
            <v>母乳喂养</v>
          </cell>
          <cell r="G3541" t="str">
            <v>社会环境</v>
          </cell>
        </row>
        <row r="3542">
          <cell r="E3542" t="str">
            <v>BREAST FIBROMA</v>
          </cell>
          <cell r="F3542" t="str">
            <v>乳房纤维瘤</v>
          </cell>
          <cell r="G3542" t="str">
            <v>良性、恶性及性质不明的肿瘤（包括囊状和息肉状）</v>
          </cell>
        </row>
        <row r="3543">
          <cell r="E3543" t="str">
            <v>BREAST FIBROSIS</v>
          </cell>
          <cell r="F3543" t="str">
            <v>乳腺纤维化</v>
          </cell>
          <cell r="G3543" t="str">
            <v>生殖系统及乳腺疾病</v>
          </cell>
        </row>
        <row r="3544">
          <cell r="E3544" t="str">
            <v>BREAST HAEMATOMA</v>
          </cell>
          <cell r="F3544" t="str">
            <v>乳房血肿</v>
          </cell>
          <cell r="G3544" t="str">
            <v>生殖系统及乳腺疾病</v>
          </cell>
        </row>
        <row r="3545">
          <cell r="E3545" t="str">
            <v>BREAST HAEMORRHAGE</v>
          </cell>
          <cell r="F3545" t="str">
            <v>乳腺出血</v>
          </cell>
          <cell r="G3545" t="str">
            <v>生殖系统及乳腺疾病</v>
          </cell>
        </row>
        <row r="3546">
          <cell r="E3546" t="str">
            <v>BREAST HYPERPLASIA</v>
          </cell>
          <cell r="F3546" t="str">
            <v>乳腺增生</v>
          </cell>
          <cell r="G3546" t="str">
            <v>生殖系统及乳腺疾病</v>
          </cell>
        </row>
        <row r="3547">
          <cell r="E3547" t="str">
            <v>BREAST HYPOPLASIA</v>
          </cell>
          <cell r="F3547" t="str">
            <v>乳腺发育不良</v>
          </cell>
          <cell r="G3547" t="str">
            <v>生殖系统及乳腺疾病</v>
          </cell>
        </row>
        <row r="3548">
          <cell r="E3548" t="str">
            <v>BREAST IMPLANT-ASSOCIATED ANAPLASTIC LARGE CELL LYMPHOMA</v>
          </cell>
          <cell r="F3548" t="str">
            <v>乳房植入物相关性间变大细胞淋巴瘤</v>
          </cell>
          <cell r="G3548" t="str">
            <v>良性、恶性及性质不明的肿瘤（包括囊状和息肉状）</v>
          </cell>
        </row>
        <row r="3549">
          <cell r="E3549" t="str">
            <v>BREAST INDURATION</v>
          </cell>
          <cell r="F3549" t="str">
            <v>乳腺硬结</v>
          </cell>
          <cell r="G3549" t="str">
            <v>生殖系统及乳腺疾病</v>
          </cell>
        </row>
        <row r="3550">
          <cell r="E3550" t="str">
            <v>BREAST INFECTION</v>
          </cell>
          <cell r="F3550" t="str">
            <v>乳腺炎</v>
          </cell>
          <cell r="G3550" t="str">
            <v>感染及侵染类疾病</v>
          </cell>
        </row>
        <row r="3551">
          <cell r="E3551" t="str">
            <v>BREAST INFLAMMATION</v>
          </cell>
          <cell r="F3551" t="str">
            <v>乳房炎症</v>
          </cell>
          <cell r="G3551" t="str">
            <v>生殖系统及乳腺疾病</v>
          </cell>
        </row>
        <row r="3552">
          <cell r="E3552" t="str">
            <v>BREAST INJURY</v>
          </cell>
          <cell r="F3552" t="str">
            <v>乳房损伤</v>
          </cell>
          <cell r="G3552" t="str">
            <v>各类损伤、中毒及操作并发症</v>
          </cell>
        </row>
        <row r="3553">
          <cell r="E3553" t="str">
            <v>BREAST LUMP REMOVAL</v>
          </cell>
          <cell r="F3553" t="str">
            <v>保乳术</v>
          </cell>
          <cell r="G3553" t="str">
            <v>各种手术及医疗操作</v>
          </cell>
        </row>
        <row r="3554">
          <cell r="E3554" t="str">
            <v>BREAST MALFORMATION</v>
          </cell>
          <cell r="F3554" t="str">
            <v>先天性乳房畸形</v>
          </cell>
          <cell r="G3554" t="str">
            <v>各种先天性家族性遗传性疾病</v>
          </cell>
        </row>
        <row r="3555">
          <cell r="E3555" t="str">
            <v>BREAST MASS</v>
          </cell>
          <cell r="F3555" t="str">
            <v>乳房硬块</v>
          </cell>
          <cell r="G3555" t="str">
            <v>生殖系统及乳腺疾病</v>
          </cell>
        </row>
        <row r="3556">
          <cell r="E3556" t="str">
            <v>BREAST MICROCALCIFICATION</v>
          </cell>
          <cell r="F3556" t="str">
            <v>乳房钙化</v>
          </cell>
          <cell r="G3556" t="str">
            <v>生殖系统及乳腺疾病</v>
          </cell>
        </row>
        <row r="3557">
          <cell r="E3557" t="str">
            <v>BREAST MILK DISCOLOURATION</v>
          </cell>
          <cell r="F3557" t="str">
            <v>乳汁变色</v>
          </cell>
          <cell r="G3557" t="str">
            <v>生殖系统及乳腺疾病</v>
          </cell>
        </row>
        <row r="3558">
          <cell r="E3558" t="str">
            <v>BREAST MILK ODOUR ABNORMAL</v>
          </cell>
          <cell r="F3558" t="str">
            <v>母乳气味异常</v>
          </cell>
          <cell r="G3558" t="str">
            <v>生殖系统及乳腺疾病</v>
          </cell>
        </row>
        <row r="3559">
          <cell r="E3559" t="str">
            <v>BREAST MILK SUBSTITUTE INTOLERANCE</v>
          </cell>
          <cell r="F3559" t="str">
            <v>母乳代用品不耐受</v>
          </cell>
          <cell r="G3559" t="str">
            <v>代谢及营养类疾病</v>
          </cell>
        </row>
        <row r="3560">
          <cell r="E3560" t="str">
            <v>BREAST NECROSIS</v>
          </cell>
          <cell r="F3560" t="str">
            <v>乳房坏死</v>
          </cell>
          <cell r="G3560" t="str">
            <v>生殖系统及乳腺疾病</v>
          </cell>
        </row>
        <row r="3561">
          <cell r="E3561" t="str">
            <v>BREAST NEOPLASM</v>
          </cell>
          <cell r="F3561" t="str">
            <v>乳房肿瘤</v>
          </cell>
          <cell r="G3561" t="str">
            <v>良性、恶性及性质不明的肿瘤（包括囊状和息肉状）</v>
          </cell>
        </row>
        <row r="3562">
          <cell r="E3562" t="str">
            <v>BREAST NEOPLASM MALE</v>
          </cell>
          <cell r="F3562" t="str">
            <v>乳房肿瘤</v>
          </cell>
          <cell r="G3562" t="str">
            <v>良性、恶性及性质不明的肿瘤（包括囊状和息肉状）</v>
          </cell>
        </row>
        <row r="3563">
          <cell r="E3563" t="str">
            <v>BREAST OEDEMA</v>
          </cell>
          <cell r="F3563" t="str">
            <v>乳腺水肿</v>
          </cell>
          <cell r="G3563" t="str">
            <v>生殖系统及乳腺疾病</v>
          </cell>
        </row>
        <row r="3564">
          <cell r="E3564" t="str">
            <v>BREAST OPERATION</v>
          </cell>
          <cell r="F3564" t="str">
            <v>乳房手术</v>
          </cell>
          <cell r="G3564" t="str">
            <v>各种手术及医疗操作</v>
          </cell>
        </row>
        <row r="3565">
          <cell r="E3565" t="str">
            <v>BREAST PAIN</v>
          </cell>
          <cell r="F3565" t="str">
            <v>乳房疼痛</v>
          </cell>
          <cell r="G3565" t="str">
            <v>生殖系统及乳腺疾病</v>
          </cell>
        </row>
        <row r="3566">
          <cell r="E3566" t="str">
            <v>BREAST PROCEDURAL COMPLICATION</v>
          </cell>
          <cell r="F3566" t="str">
            <v>乳腺操作并发症</v>
          </cell>
          <cell r="G3566" t="str">
            <v>各类损伤、中毒及操作并发症</v>
          </cell>
        </row>
        <row r="3567">
          <cell r="E3567" t="str">
            <v>BREAST PROLIFERATIVE CHANGES</v>
          </cell>
          <cell r="F3567" t="str">
            <v>乳房增生性改变</v>
          </cell>
          <cell r="G3567" t="str">
            <v>生殖系统及乳腺疾病</v>
          </cell>
        </row>
        <row r="3568">
          <cell r="E3568" t="str">
            <v>BREAST PROSTHESIS IMPLANTATION</v>
          </cell>
          <cell r="F3568" t="str">
            <v>乳房整形术</v>
          </cell>
          <cell r="G3568" t="str">
            <v>各种手术及医疗操作</v>
          </cell>
        </row>
        <row r="3569">
          <cell r="E3569" t="str">
            <v>BREAST PROSTHESIS REMOVAL</v>
          </cell>
          <cell r="F3569" t="str">
            <v>乳房假体移除</v>
          </cell>
          <cell r="G3569" t="str">
            <v>各种手术及医疗操作</v>
          </cell>
        </row>
        <row r="3570">
          <cell r="E3570" t="str">
            <v>BREAST PROSTHESIS USER</v>
          </cell>
          <cell r="F3570" t="str">
            <v>乳腺假体使用者</v>
          </cell>
          <cell r="G3570" t="str">
            <v>社会环境</v>
          </cell>
        </row>
        <row r="3571">
          <cell r="E3571" t="str">
            <v>BREAST RECONSTRUCTION</v>
          </cell>
          <cell r="F3571" t="str">
            <v>乳房重建</v>
          </cell>
          <cell r="G3571" t="str">
            <v>各种手术及医疗操作</v>
          </cell>
        </row>
        <row r="3572">
          <cell r="E3572" t="str">
            <v>BREAST SARCOMA</v>
          </cell>
          <cell r="F3572" t="str">
            <v>乳腺肉瘤</v>
          </cell>
          <cell r="G3572" t="str">
            <v>良性、恶性及性质不明的肿瘤（包括囊状和息肉状）</v>
          </cell>
        </row>
        <row r="3573">
          <cell r="E3573" t="str">
            <v>BREAST SARCOMA METASTATIC</v>
          </cell>
          <cell r="F3573" t="str">
            <v>转移性乳腺肉瘤</v>
          </cell>
          <cell r="G3573" t="str">
            <v>良性、恶性及性质不明的肿瘤（包括囊状和息肉状）</v>
          </cell>
        </row>
        <row r="3574">
          <cell r="E3574" t="str">
            <v>BREAST SCAN</v>
          </cell>
          <cell r="F3574" t="str">
            <v>乳腺扫描</v>
          </cell>
          <cell r="G3574" t="str">
            <v>各类检查</v>
          </cell>
        </row>
        <row r="3575">
          <cell r="E3575" t="str">
            <v>BREAST SCAN ABNORMAL</v>
          </cell>
          <cell r="F3575" t="str">
            <v>乳房扫描异常</v>
          </cell>
          <cell r="G3575" t="str">
            <v>各类检查</v>
          </cell>
        </row>
        <row r="3576">
          <cell r="E3576" t="str">
            <v>BREAST SWELLING</v>
          </cell>
          <cell r="F3576" t="str">
            <v>乳房膨胀</v>
          </cell>
          <cell r="G3576" t="str">
            <v>生殖系统及乳腺疾病</v>
          </cell>
        </row>
        <row r="3577">
          <cell r="E3577" t="str">
            <v>BREAST TENDERNESS</v>
          </cell>
          <cell r="F3577" t="str">
            <v>乳房压痛</v>
          </cell>
          <cell r="G3577" t="str">
            <v>生殖系统及乳腺疾病</v>
          </cell>
        </row>
        <row r="3578">
          <cell r="E3578" t="str">
            <v>BREAST TUMOUR EXCISION</v>
          </cell>
          <cell r="F3578" t="str">
            <v>乳房肿瘤切除</v>
          </cell>
          <cell r="G3578" t="str">
            <v>各种手术及医疗操作</v>
          </cell>
        </row>
        <row r="3579">
          <cell r="E3579" t="str">
            <v>BREAST ULCERATION</v>
          </cell>
          <cell r="F3579" t="str">
            <v>乳腺溃疡</v>
          </cell>
          <cell r="G3579" t="str">
            <v>生殖系统及乳腺疾病</v>
          </cell>
        </row>
        <row r="3580">
          <cell r="E3580" t="str">
            <v>BREATH ALCOHOL TEST</v>
          </cell>
          <cell r="F3580" t="str">
            <v>呼气酒精含量检测</v>
          </cell>
          <cell r="G3580" t="str">
            <v>各类检查</v>
          </cell>
        </row>
        <row r="3581">
          <cell r="E3581" t="str">
            <v>BREATH ALCOHOL TEST NEGATIVE</v>
          </cell>
          <cell r="F3581" t="str">
            <v>呼气酒精含量检测阴性</v>
          </cell>
          <cell r="G3581" t="str">
            <v>各类检查</v>
          </cell>
        </row>
        <row r="3582">
          <cell r="E3582" t="str">
            <v>BREATH ALCOHOL TEST POSITIVE</v>
          </cell>
          <cell r="F3582" t="str">
            <v>呼气酒精含量检测阳性</v>
          </cell>
          <cell r="G3582" t="str">
            <v>各类检查</v>
          </cell>
        </row>
        <row r="3583">
          <cell r="E3583" t="str">
            <v>BREATH HOLDING</v>
          </cell>
          <cell r="F3583" t="str">
            <v>屏气</v>
          </cell>
          <cell r="G3583" t="str">
            <v>精神病类</v>
          </cell>
        </row>
        <row r="3584">
          <cell r="E3584" t="str">
            <v>BREATH ODOUR</v>
          </cell>
          <cell r="F3584" t="str">
            <v>口臭</v>
          </cell>
          <cell r="G3584" t="str">
            <v>胃肠系统疾病</v>
          </cell>
        </row>
        <row r="3585">
          <cell r="E3585" t="str">
            <v>BREATH SOUNDS</v>
          </cell>
          <cell r="F3585" t="str">
            <v>呼吸音</v>
          </cell>
          <cell r="G3585" t="str">
            <v>各类检查</v>
          </cell>
        </row>
        <row r="3586">
          <cell r="E3586" t="str">
            <v>BREATH SOUNDS ABNORMAL</v>
          </cell>
          <cell r="F3586" t="str">
            <v>呼吸音异常</v>
          </cell>
          <cell r="G3586" t="str">
            <v>各类检查</v>
          </cell>
        </row>
        <row r="3587">
          <cell r="E3587" t="str">
            <v>BREATH SOUNDS ABSENT</v>
          </cell>
          <cell r="F3587" t="str">
            <v>呼吸音消失</v>
          </cell>
          <cell r="G3587" t="str">
            <v>各类检查</v>
          </cell>
        </row>
        <row r="3588">
          <cell r="E3588" t="str">
            <v>BREATH SOUNDS DECREASED</v>
          </cell>
          <cell r="F3588" t="str">
            <v>呼吸音异常</v>
          </cell>
          <cell r="G3588" t="str">
            <v>各类检查</v>
          </cell>
        </row>
        <row r="3589">
          <cell r="E3589" t="str">
            <v>BREATH SOUNDS NORMAL</v>
          </cell>
          <cell r="F3589" t="str">
            <v>呼吸音正常</v>
          </cell>
          <cell r="G3589" t="str">
            <v>各类检查</v>
          </cell>
        </row>
        <row r="3590">
          <cell r="E3590" t="str">
            <v>BREATHING-RELATED SLEEP DISORDER</v>
          </cell>
          <cell r="F3590" t="str">
            <v>呼吸相关性睡眠障碍</v>
          </cell>
          <cell r="G3590" t="str">
            <v>精神病类</v>
          </cell>
        </row>
        <row r="3591">
          <cell r="E3591" t="str">
            <v>BREECH DELIVERY</v>
          </cell>
          <cell r="F3591" t="str">
            <v>臀位分娩</v>
          </cell>
          <cell r="G3591" t="str">
            <v>妊娠期、产褥期及围产期状况</v>
          </cell>
        </row>
        <row r="3592">
          <cell r="E3592" t="str">
            <v>BREECH EXTRACTION</v>
          </cell>
          <cell r="F3592" t="str">
            <v>臀位取胎术</v>
          </cell>
          <cell r="G3592" t="str">
            <v>各种手术及医疗操作</v>
          </cell>
        </row>
        <row r="3593">
          <cell r="E3593" t="str">
            <v>BREECH PRESENTATION</v>
          </cell>
          <cell r="F3593" t="str">
            <v>臀先露</v>
          </cell>
          <cell r="G3593" t="str">
            <v>妊娠期、产褥期及围产期状况</v>
          </cell>
        </row>
        <row r="3594">
          <cell r="E3594" t="str">
            <v>BRENNER TUMOUR</v>
          </cell>
          <cell r="F3594" t="str">
            <v>布伦纳瘤</v>
          </cell>
          <cell r="G3594" t="str">
            <v>良性、恶性及性质不明的肿瘤（包括囊状和息肉状）</v>
          </cell>
        </row>
        <row r="3595">
          <cell r="E3595" t="str">
            <v>BREVIBACTERIUM INFECTION</v>
          </cell>
          <cell r="F3595" t="str">
            <v>短杆菌感染</v>
          </cell>
          <cell r="G3595" t="str">
            <v>感染及侵染类疾病</v>
          </cell>
        </row>
        <row r="3596">
          <cell r="E3596" t="str">
            <v>BRIEF PSYCHOTIC DISORDER WITH MARKED STRESSORS</v>
          </cell>
          <cell r="F3596" t="str">
            <v>伴显著压力因素的短暂性精神障碍</v>
          </cell>
          <cell r="G3596" t="str">
            <v>精神病类</v>
          </cell>
        </row>
        <row r="3597">
          <cell r="E3597" t="str">
            <v>BRIEF PSYCHOTIC DISORDER WITHOUT MARKED STRESSORS</v>
          </cell>
          <cell r="F3597" t="str">
            <v>无伴显著压力因素的短暂性精神障碍</v>
          </cell>
          <cell r="G3597" t="str">
            <v>精神病类</v>
          </cell>
        </row>
        <row r="3598">
          <cell r="E3598" t="str">
            <v>BRIEF PSYCHOTIC DISORDER, WITH POSTPARTUM ONSET</v>
          </cell>
          <cell r="F3598" t="str">
            <v>产后发作的短暂精神障碍</v>
          </cell>
          <cell r="G3598" t="str">
            <v>精神病类</v>
          </cell>
        </row>
        <row r="3599">
          <cell r="E3599" t="str">
            <v>BRIEF RESOLVED UNEXPLAINED EVENT</v>
          </cell>
          <cell r="F3599" t="str">
            <v>短暂发作后消退的原因不明事件</v>
          </cell>
          <cell r="G3599" t="str">
            <v>呼吸系统、胸及纵隔疾病</v>
          </cell>
        </row>
        <row r="3600">
          <cell r="E3600" t="str">
            <v>BROAD LIGAMENT HAEMATOMA</v>
          </cell>
          <cell r="F3600" t="str">
            <v>阔韧带血肿</v>
          </cell>
          <cell r="G3600" t="str">
            <v>生殖系统及乳腺疾病</v>
          </cell>
        </row>
        <row r="3601">
          <cell r="E3601" t="str">
            <v>BROAD LIGAMENT TEAR</v>
          </cell>
          <cell r="F3601" t="str">
            <v>阔韧带撕裂</v>
          </cell>
          <cell r="G3601" t="str">
            <v>生殖系统及乳腺疾病</v>
          </cell>
        </row>
        <row r="3602">
          <cell r="E3602" t="str">
            <v>BROMHIDROSIS</v>
          </cell>
          <cell r="F3602" t="str">
            <v>腋臭</v>
          </cell>
          <cell r="G3602" t="str">
            <v>皮肤及皮下组织类疾病</v>
          </cell>
        </row>
        <row r="3603">
          <cell r="E3603" t="str">
            <v>BROMODERMA</v>
          </cell>
          <cell r="F3603" t="str">
            <v>溴疹</v>
          </cell>
          <cell r="G3603" t="str">
            <v>皮肤及皮下组织类疾病</v>
          </cell>
        </row>
        <row r="3604">
          <cell r="E3604" t="str">
            <v>BROMOSULPHTHALEIN TEST ABNORMAL</v>
          </cell>
          <cell r="F3604" t="str">
            <v>磺溴酞钠试验异常</v>
          </cell>
          <cell r="G3604" t="str">
            <v>各类检查</v>
          </cell>
        </row>
        <row r="3605">
          <cell r="E3605" t="str">
            <v>BRONCHIAL ANASTOMOSIS</v>
          </cell>
          <cell r="F3605" t="str">
            <v>支气管吻合术</v>
          </cell>
          <cell r="G3605" t="str">
            <v>各种手术及医疗操作</v>
          </cell>
        </row>
        <row r="3606">
          <cell r="E3606" t="str">
            <v>BRONCHIAL ANASTOMOSIS COMPLICATION</v>
          </cell>
          <cell r="F3606" t="str">
            <v>支气管吻合处并发症</v>
          </cell>
          <cell r="G3606" t="str">
            <v>各类损伤、中毒及操作并发症</v>
          </cell>
        </row>
        <row r="3607">
          <cell r="E3607" t="str">
            <v>BRONCHIAL ARTERY ANEURYSM</v>
          </cell>
          <cell r="F3607" t="str">
            <v>支气管动脉动脉瘤</v>
          </cell>
          <cell r="G3607" t="str">
            <v>呼吸系统、胸及纵隔疾病</v>
          </cell>
        </row>
        <row r="3608">
          <cell r="E3608" t="str">
            <v>BRONCHIAL ARTERY EMBOLISATION</v>
          </cell>
          <cell r="F3608" t="str">
            <v>支气管动脉栓塞术</v>
          </cell>
          <cell r="G3608" t="str">
            <v>各种手术及医疗操作</v>
          </cell>
        </row>
        <row r="3609">
          <cell r="E3609" t="str">
            <v>BRONCHIAL ARTERY HYPERTROPHY</v>
          </cell>
          <cell r="F3609" t="str">
            <v>支气管动脉肥大</v>
          </cell>
          <cell r="G3609" t="str">
            <v>呼吸系统、胸及纵隔疾病</v>
          </cell>
        </row>
        <row r="3610">
          <cell r="E3610" t="str">
            <v>BRONCHIAL ASPIRATION PROCEDURE</v>
          </cell>
          <cell r="F3610" t="str">
            <v>支气管针吸术</v>
          </cell>
          <cell r="G3610" t="str">
            <v>各类检查</v>
          </cell>
        </row>
        <row r="3611">
          <cell r="E3611" t="str">
            <v>BRONCHIAL ATRESIA</v>
          </cell>
          <cell r="F3611" t="str">
            <v>支气管闭锁</v>
          </cell>
          <cell r="G3611" t="str">
            <v>各种先天性家族性遗传性疾病</v>
          </cell>
        </row>
        <row r="3612">
          <cell r="E3612" t="str">
            <v>BRONCHIAL CARCINOMA</v>
          </cell>
          <cell r="F3612" t="str">
            <v>支气管癌</v>
          </cell>
          <cell r="G3612" t="str">
            <v>良性、恶性及性质不明的肿瘤（包括囊状和息肉状）</v>
          </cell>
        </row>
        <row r="3613">
          <cell r="E3613" t="str">
            <v>BRONCHIAL CYST</v>
          </cell>
          <cell r="F3613" t="str">
            <v>支气管源性囊肿</v>
          </cell>
          <cell r="G3613" t="str">
            <v>各种先天性家族性遗传性疾病</v>
          </cell>
        </row>
        <row r="3614">
          <cell r="E3614" t="str">
            <v>BRONCHIAL DISORDER</v>
          </cell>
          <cell r="F3614" t="str">
            <v>支气管疾病</v>
          </cell>
          <cell r="G3614" t="str">
            <v>呼吸系统、胸及纵隔疾病</v>
          </cell>
        </row>
        <row r="3615">
          <cell r="E3615" t="str">
            <v>BRONCHIAL DYSPLASIA</v>
          </cell>
          <cell r="F3615" t="str">
            <v>支气管发育不良</v>
          </cell>
          <cell r="G3615" t="str">
            <v>呼吸系统、胸及纵隔疾病</v>
          </cell>
        </row>
        <row r="3616">
          <cell r="E3616" t="str">
            <v>BRONCHIAL FISTULA</v>
          </cell>
          <cell r="F3616" t="str">
            <v>支气管瘘</v>
          </cell>
          <cell r="G3616" t="str">
            <v>呼吸系统、胸及纵隔疾病</v>
          </cell>
        </row>
        <row r="3617">
          <cell r="E3617" t="str">
            <v>BRONCHIAL HAEMORRHAGE</v>
          </cell>
          <cell r="F3617" t="str">
            <v>支气管出血</v>
          </cell>
          <cell r="G3617" t="str">
            <v>呼吸系统、胸及纵隔疾病</v>
          </cell>
        </row>
        <row r="3618">
          <cell r="E3618" t="str">
            <v>BRONCHIAL HYPERACTIVITY</v>
          </cell>
          <cell r="F3618" t="str">
            <v>气道高反应性</v>
          </cell>
          <cell r="G3618" t="str">
            <v>呼吸系统、胸及纵隔疾病</v>
          </cell>
        </row>
        <row r="3619">
          <cell r="E3619" t="str">
            <v>BRONCHIAL HYPERREACTIVITY</v>
          </cell>
          <cell r="F3619" t="str">
            <v>气道高反应性</v>
          </cell>
          <cell r="G3619" t="str">
            <v>呼吸系统、胸及纵隔疾病</v>
          </cell>
        </row>
        <row r="3620">
          <cell r="E3620" t="str">
            <v>BRONCHIAL INFECTION</v>
          </cell>
          <cell r="F3620" t="str">
            <v>支气管炎</v>
          </cell>
          <cell r="G3620" t="str">
            <v>感染及侵染类疾病</v>
          </cell>
        </row>
        <row r="3621">
          <cell r="E3621" t="str">
            <v>BRONCHIAL INJURY</v>
          </cell>
          <cell r="F3621" t="str">
            <v>支气管损伤</v>
          </cell>
          <cell r="G3621" t="str">
            <v>各类损伤、中毒及操作并发症</v>
          </cell>
        </row>
        <row r="3622">
          <cell r="E3622" t="str">
            <v>BRONCHIAL IRRITATION</v>
          </cell>
          <cell r="F3622" t="str">
            <v>支气管刺激</v>
          </cell>
          <cell r="G3622" t="str">
            <v>呼吸系统、胸及纵隔疾病</v>
          </cell>
        </row>
        <row r="3623">
          <cell r="E3623" t="str">
            <v>BRONCHIAL LESION EXCISION</v>
          </cell>
          <cell r="F3623" t="str">
            <v>支气管病灶切除术</v>
          </cell>
          <cell r="G3623" t="str">
            <v>各种手术及医疗操作</v>
          </cell>
        </row>
        <row r="3624">
          <cell r="E3624" t="str">
            <v>BRONCHIAL METAPLASIA</v>
          </cell>
          <cell r="F3624" t="str">
            <v>支气管化生</v>
          </cell>
          <cell r="G3624" t="str">
            <v>呼吸系统、胸及纵隔疾病</v>
          </cell>
        </row>
        <row r="3625">
          <cell r="E3625" t="str">
            <v>BRONCHIAL MUCOSA HYPERAEMIA</v>
          </cell>
          <cell r="F3625" t="str">
            <v>支气管粘膜充血</v>
          </cell>
          <cell r="G3625" t="str">
            <v>呼吸系统、胸及纵隔疾病</v>
          </cell>
        </row>
        <row r="3626">
          <cell r="E3626" t="str">
            <v>BRONCHIAL NEOPLASM</v>
          </cell>
          <cell r="F3626" t="str">
            <v>支气管肿瘤</v>
          </cell>
          <cell r="G3626" t="str">
            <v>良性、恶性及性质不明的肿瘤（包括囊状和息肉状）</v>
          </cell>
        </row>
        <row r="3627">
          <cell r="E3627" t="str">
            <v>BRONCHIAL NEOPLASM BENIGN</v>
          </cell>
          <cell r="F3627" t="str">
            <v>支气管良性肿瘤</v>
          </cell>
          <cell r="G3627" t="str">
            <v>良性、恶性及性质不明的肿瘤（包括囊状和息肉状）</v>
          </cell>
        </row>
        <row r="3628">
          <cell r="E3628" t="str">
            <v>BRONCHIAL OBSTRUCTION</v>
          </cell>
          <cell r="F3628" t="str">
            <v>支气管阻塞</v>
          </cell>
          <cell r="G3628" t="str">
            <v>呼吸系统、胸及纵隔疾病</v>
          </cell>
        </row>
        <row r="3629">
          <cell r="E3629" t="str">
            <v>BRONCHIAL OEDEMA</v>
          </cell>
          <cell r="F3629" t="str">
            <v>支气管水肿</v>
          </cell>
          <cell r="G3629" t="str">
            <v>呼吸系统、胸及纵隔疾病</v>
          </cell>
        </row>
        <row r="3630">
          <cell r="E3630" t="str">
            <v>BRONCHIAL POLYP</v>
          </cell>
          <cell r="F3630" t="str">
            <v>支气管息肉</v>
          </cell>
          <cell r="G3630" t="str">
            <v>呼吸系统、胸及纵隔疾病</v>
          </cell>
        </row>
        <row r="3631">
          <cell r="E3631" t="str">
            <v>BRONCHIAL SCARRING</v>
          </cell>
          <cell r="F3631" t="str">
            <v>支气管瘢痕形成</v>
          </cell>
          <cell r="G3631" t="str">
            <v>呼吸系统、胸及纵隔疾病</v>
          </cell>
        </row>
        <row r="3632">
          <cell r="E3632" t="str">
            <v>BRONCHIAL SECRETION RETENTION</v>
          </cell>
          <cell r="F3632" t="str">
            <v>支气管分泌物潴留</v>
          </cell>
          <cell r="G3632" t="str">
            <v>呼吸系统、胸及纵隔疾病</v>
          </cell>
        </row>
        <row r="3633">
          <cell r="E3633" t="str">
            <v>BRONCHIAL ULCERATION</v>
          </cell>
          <cell r="F3633" t="str">
            <v>支气管溃疡形成</v>
          </cell>
          <cell r="G3633" t="str">
            <v>呼吸系统、胸及纵隔疾病</v>
          </cell>
        </row>
        <row r="3634">
          <cell r="E3634" t="str">
            <v>BRONCHIAL VARICES HAEMORRHAGE</v>
          </cell>
          <cell r="F3634" t="str">
            <v>支气管静脉曲张出血</v>
          </cell>
          <cell r="G3634" t="str">
            <v>呼吸系统、胸及纵隔疾病</v>
          </cell>
        </row>
        <row r="3635">
          <cell r="E3635" t="str">
            <v>BRONCHIAL WALL THICKENING</v>
          </cell>
          <cell r="F3635" t="str">
            <v>支气管壁增厚</v>
          </cell>
          <cell r="G3635" t="str">
            <v>呼吸系统、胸及纵隔疾病</v>
          </cell>
        </row>
        <row r="3636">
          <cell r="E3636" t="str">
            <v>BRONCHIECTASIS</v>
          </cell>
          <cell r="F3636" t="str">
            <v>支气管扩张</v>
          </cell>
          <cell r="G3636" t="str">
            <v>呼吸系统、胸及纵隔疾病</v>
          </cell>
        </row>
        <row r="3637">
          <cell r="E3637" t="str">
            <v>BRONCHIOLITIS</v>
          </cell>
          <cell r="F3637" t="str">
            <v>细支气管炎</v>
          </cell>
          <cell r="G3637" t="str">
            <v>感染及侵染类疾病</v>
          </cell>
        </row>
        <row r="3638">
          <cell r="E3638" t="str">
            <v>BRONCHIOLITIS OBLITERANS SYNDROME</v>
          </cell>
          <cell r="F3638" t="str">
            <v>闭塞性细支气管炎综合征</v>
          </cell>
          <cell r="G3638" t="str">
            <v>呼吸系统、胸及纵隔疾病</v>
          </cell>
        </row>
        <row r="3639">
          <cell r="E3639" t="str">
            <v>BRONCHIOLOALVEOLAR CARCINOMA</v>
          </cell>
          <cell r="F3639" t="str">
            <v>细支气管肺泡癌</v>
          </cell>
          <cell r="G3639" t="str">
            <v>良性、恶性及性质不明的肿瘤（包括囊状和息肉状）</v>
          </cell>
        </row>
        <row r="3640">
          <cell r="E3640" t="str">
            <v>BRONCHITIS</v>
          </cell>
          <cell r="F3640" t="str">
            <v>支气管炎</v>
          </cell>
          <cell r="G3640" t="str">
            <v>感染及侵染类疾病</v>
          </cell>
        </row>
        <row r="3641">
          <cell r="E3641" t="str">
            <v>BRONCHITIS ACUTE</v>
          </cell>
          <cell r="F3641" t="str">
            <v>支气管炎</v>
          </cell>
          <cell r="G3641" t="str">
            <v>感染及侵染类疾病</v>
          </cell>
        </row>
        <row r="3642">
          <cell r="E3642" t="str">
            <v>BRONCHITIS ACUTE VIRAL</v>
          </cell>
          <cell r="F3642" t="str">
            <v>病毒性支气管炎</v>
          </cell>
          <cell r="G3642" t="str">
            <v>感染及侵染类疾病</v>
          </cell>
        </row>
        <row r="3643">
          <cell r="E3643" t="str">
            <v>BRONCHITIS BACTERIAL</v>
          </cell>
          <cell r="F3643" t="str">
            <v>细菌性支气管炎</v>
          </cell>
          <cell r="G3643" t="str">
            <v>感染及侵染类疾病</v>
          </cell>
        </row>
        <row r="3644">
          <cell r="E3644" t="str">
            <v>BRONCHITIS CHEMICAL</v>
          </cell>
          <cell r="F3644" t="str">
            <v>化学性支气管炎</v>
          </cell>
          <cell r="G3644" t="str">
            <v>各类损伤、中毒及操作并发症</v>
          </cell>
        </row>
        <row r="3645">
          <cell r="E3645" t="str">
            <v>BRONCHITIS CHRONIC</v>
          </cell>
          <cell r="F3645" t="str">
            <v>慢性支气管炎</v>
          </cell>
          <cell r="G3645" t="str">
            <v>呼吸系统、胸及纵隔疾病</v>
          </cell>
        </row>
        <row r="3646">
          <cell r="E3646" t="str">
            <v>BRONCHITIS FUNGAL</v>
          </cell>
          <cell r="F3646" t="str">
            <v>真菌性支气管炎</v>
          </cell>
          <cell r="G3646" t="str">
            <v>感染及侵染类疾病</v>
          </cell>
        </row>
        <row r="3647">
          <cell r="E3647" t="str">
            <v>BRONCHITIS HAEMOPHILUS</v>
          </cell>
          <cell r="F3647" t="str">
            <v>嗜血杆菌性支气管炎</v>
          </cell>
          <cell r="G3647" t="str">
            <v>感染及侵染类疾病</v>
          </cell>
        </row>
        <row r="3648">
          <cell r="E3648" t="str">
            <v>BRONCHITIS MORAXELLA</v>
          </cell>
          <cell r="F3648" t="str">
            <v>莫拉菌性支气管炎</v>
          </cell>
          <cell r="G3648" t="str">
            <v>感染及侵染类疾病</v>
          </cell>
        </row>
        <row r="3649">
          <cell r="E3649" t="str">
            <v>BRONCHITIS MYCOPLASMAL</v>
          </cell>
          <cell r="F3649" t="str">
            <v>支原体支气管炎</v>
          </cell>
          <cell r="G3649" t="str">
            <v>感染及侵染类疾病</v>
          </cell>
        </row>
        <row r="3650">
          <cell r="E3650" t="str">
            <v>BRONCHITIS PNEUMOCOCCAL</v>
          </cell>
          <cell r="F3650" t="str">
            <v>肺炎球菌性支气管炎</v>
          </cell>
          <cell r="G3650" t="str">
            <v>感染及侵染类疾病</v>
          </cell>
        </row>
        <row r="3651">
          <cell r="E3651" t="str">
            <v>BRONCHITIS VIRAL</v>
          </cell>
          <cell r="F3651" t="str">
            <v>病毒性支气管炎</v>
          </cell>
          <cell r="G3651" t="str">
            <v>感染及侵染类疾病</v>
          </cell>
        </row>
        <row r="3652">
          <cell r="E3652" t="str">
            <v>BRONCHOALVEOLAR LAVAGE</v>
          </cell>
          <cell r="F3652" t="str">
            <v>支气管肺泡灌洗</v>
          </cell>
          <cell r="G3652" t="str">
            <v>各类检查</v>
          </cell>
        </row>
        <row r="3653">
          <cell r="E3653" t="str">
            <v>BRONCHOALVEOLAR LAVAGE ABNORMAL</v>
          </cell>
          <cell r="F3653" t="str">
            <v>支气管肺泡灌洗异常</v>
          </cell>
          <cell r="G3653" t="str">
            <v>各类检查</v>
          </cell>
        </row>
        <row r="3654">
          <cell r="E3654" t="str">
            <v>BRONCHOGENIC CYST</v>
          </cell>
          <cell r="F3654" t="str">
            <v>支气管源性囊肿</v>
          </cell>
          <cell r="G3654" t="str">
            <v>各种先天性家族性遗传性疾病</v>
          </cell>
        </row>
        <row r="3655">
          <cell r="E3655" t="str">
            <v>BRONCHOGRAM</v>
          </cell>
          <cell r="F3655" t="str">
            <v>支气管造影</v>
          </cell>
          <cell r="G3655" t="str">
            <v>各类检查</v>
          </cell>
        </row>
        <row r="3656">
          <cell r="E3656" t="str">
            <v>BRONCHOGRAM ABNORMAL</v>
          </cell>
          <cell r="F3656" t="str">
            <v>支气管造影异常</v>
          </cell>
          <cell r="G3656" t="str">
            <v>各类检查</v>
          </cell>
        </row>
        <row r="3657">
          <cell r="E3657" t="str">
            <v>BRONCHOLITHIASIS</v>
          </cell>
          <cell r="F3657" t="str">
            <v>支气管结石症</v>
          </cell>
          <cell r="G3657" t="str">
            <v>呼吸系统、胸及纵隔疾病</v>
          </cell>
        </row>
        <row r="3658">
          <cell r="E3658" t="str">
            <v>BRONCHOMALACIA</v>
          </cell>
          <cell r="F3658" t="str">
            <v>支气管软化</v>
          </cell>
          <cell r="G3658" t="str">
            <v>呼吸系统、胸及纵隔疾病</v>
          </cell>
        </row>
        <row r="3659">
          <cell r="E3659" t="str">
            <v>BRONCHOPLASTY</v>
          </cell>
          <cell r="F3659" t="str">
            <v>支气管成形术</v>
          </cell>
          <cell r="G3659" t="str">
            <v>各种手术及医疗操作</v>
          </cell>
        </row>
        <row r="3660">
          <cell r="E3660" t="str">
            <v>BRONCHOPLEGIA</v>
          </cell>
          <cell r="F3660" t="str">
            <v>支气管麻痹</v>
          </cell>
          <cell r="G3660" t="str">
            <v>呼吸系统、胸及纵隔疾病</v>
          </cell>
        </row>
        <row r="3661">
          <cell r="E3661" t="str">
            <v>BRONCHOPLEURAL FISTULA</v>
          </cell>
          <cell r="F3661" t="str">
            <v>支气管胸膜瘘</v>
          </cell>
          <cell r="G3661" t="str">
            <v>呼吸系统、胸及纵隔疾病</v>
          </cell>
        </row>
        <row r="3662">
          <cell r="E3662" t="str">
            <v>BRONCHOPNEUMONIA</v>
          </cell>
          <cell r="F3662" t="str">
            <v>感染性肺炎</v>
          </cell>
          <cell r="G3662" t="str">
            <v>感染及侵染类疾病</v>
          </cell>
        </row>
        <row r="3663">
          <cell r="E3663" t="str">
            <v>BRONCHOPNEUMOPATHY</v>
          </cell>
          <cell r="F3663" t="str">
            <v>支气管肺病</v>
          </cell>
          <cell r="G3663" t="str">
            <v>呼吸系统、胸及纵隔疾病</v>
          </cell>
        </row>
        <row r="3664">
          <cell r="E3664" t="str">
            <v>BRONCHOPULMONARY ASPERGILLOSIS</v>
          </cell>
          <cell r="F3664" t="str">
            <v>支气管肺曲霉病</v>
          </cell>
          <cell r="G3664" t="str">
            <v>感染及侵染类疾病</v>
          </cell>
        </row>
        <row r="3665">
          <cell r="E3665" t="str">
            <v>BRONCHOPULMONARY ASPERGILLOSIS ALLERGIC</v>
          </cell>
          <cell r="F3665" t="str">
            <v>变应性支气管肺曲霉病</v>
          </cell>
          <cell r="G3665" t="str">
            <v>感染及侵染类疾病</v>
          </cell>
        </row>
        <row r="3666">
          <cell r="E3666" t="str">
            <v>BRONCHOPULMONARY DISEASE</v>
          </cell>
          <cell r="F3666" t="str">
            <v>支气管肺疾病</v>
          </cell>
          <cell r="G3666" t="str">
            <v>呼吸系统、胸及纵隔疾病</v>
          </cell>
        </row>
        <row r="3667">
          <cell r="E3667" t="str">
            <v>BRONCHOPULMONARY DYSPLASIA</v>
          </cell>
          <cell r="F3667" t="str">
            <v>支气管肺发育异常</v>
          </cell>
          <cell r="G3667" t="str">
            <v>呼吸系统、胸及纵隔疾病</v>
          </cell>
        </row>
        <row r="3668">
          <cell r="E3668" t="str">
            <v>BRONCHOSCOPIC LUNG VOLUME REDUCTION</v>
          </cell>
          <cell r="F3668" t="str">
            <v>经支气管镜肺减容术</v>
          </cell>
          <cell r="G3668" t="str">
            <v>各种手术及医疗操作</v>
          </cell>
        </row>
        <row r="3669">
          <cell r="E3669" t="str">
            <v>BRONCHOSCOPY</v>
          </cell>
          <cell r="F3669" t="str">
            <v>支气管镜检查</v>
          </cell>
          <cell r="G3669" t="str">
            <v>各类检查</v>
          </cell>
        </row>
        <row r="3670">
          <cell r="E3670" t="str">
            <v>BRONCHOSCOPY ABNORMAL</v>
          </cell>
          <cell r="F3670" t="str">
            <v>支气管镜检查异常</v>
          </cell>
          <cell r="G3670" t="str">
            <v>各类检查</v>
          </cell>
        </row>
        <row r="3671">
          <cell r="E3671" t="str">
            <v>BRONCHOSCOPY NORMAL</v>
          </cell>
          <cell r="F3671" t="str">
            <v>支气管镜检查正常</v>
          </cell>
          <cell r="G3671" t="str">
            <v>各类检查</v>
          </cell>
        </row>
        <row r="3672">
          <cell r="E3672" t="str">
            <v>BRONCHOSPASM</v>
          </cell>
          <cell r="F3672" t="str">
            <v>支气管痉挛</v>
          </cell>
          <cell r="G3672" t="str">
            <v>呼吸系统、胸及纵隔疾病</v>
          </cell>
        </row>
        <row r="3673">
          <cell r="E3673" t="str">
            <v>BRONCHOSPASM PARADOXICAL</v>
          </cell>
          <cell r="F3673" t="str">
            <v>反常性支气管痉挛</v>
          </cell>
          <cell r="G3673" t="str">
            <v>呼吸系统、胸及纵隔疾病</v>
          </cell>
        </row>
        <row r="3674">
          <cell r="E3674" t="str">
            <v>BRONCHOSTENOSIS</v>
          </cell>
          <cell r="F3674" t="str">
            <v>气道狭窄</v>
          </cell>
          <cell r="G3674" t="str">
            <v>呼吸系统、胸及纵隔疾病</v>
          </cell>
        </row>
        <row r="3675">
          <cell r="E3675" t="str">
            <v>BRONCHOTOMY</v>
          </cell>
          <cell r="F3675" t="str">
            <v>支气管切开术</v>
          </cell>
          <cell r="G3675" t="str">
            <v>各种手术及医疗操作</v>
          </cell>
        </row>
        <row r="3676">
          <cell r="E3676" t="str">
            <v>BRONCHUS COMPRESSION</v>
          </cell>
          <cell r="F3676" t="str">
            <v>支气管压迫</v>
          </cell>
          <cell r="G3676" t="str">
            <v>呼吸系统、胸及纵隔疾病</v>
          </cell>
        </row>
        <row r="3677">
          <cell r="E3677" t="str">
            <v>BROW PRESENTATION</v>
          </cell>
          <cell r="F3677" t="str">
            <v>额先露</v>
          </cell>
          <cell r="G3677" t="str">
            <v>妊娠期、产褥期及围产期状况</v>
          </cell>
        </row>
        <row r="3678">
          <cell r="E3678" t="str">
            <v>BROW PTOSIS</v>
          </cell>
          <cell r="F3678" t="str">
            <v>眉毛下垂</v>
          </cell>
          <cell r="G3678" t="str">
            <v>皮肤及皮下组织类疾病</v>
          </cell>
        </row>
        <row r="3679">
          <cell r="E3679" t="str">
            <v>BROWN-SEQUARD SYNDROME</v>
          </cell>
          <cell r="F3679" t="str">
            <v>脊髓半切综合征</v>
          </cell>
          <cell r="G3679" t="str">
            <v>各类神经系统疾病</v>
          </cell>
        </row>
        <row r="3680">
          <cell r="E3680" t="str">
            <v>BROWN TUMOUR</v>
          </cell>
          <cell r="F3680" t="str">
            <v>棕色瘤</v>
          </cell>
          <cell r="G3680" t="str">
            <v>各种肌肉骨骼及结缔组织疾病</v>
          </cell>
        </row>
        <row r="3681">
          <cell r="E3681" t="str">
            <v>BRUCELLA SEROLOGY POSITIVE</v>
          </cell>
          <cell r="F3681" t="str">
            <v>布鲁氏菌检测阳性</v>
          </cell>
          <cell r="G3681" t="str">
            <v>各类检查</v>
          </cell>
        </row>
        <row r="3682">
          <cell r="E3682" t="str">
            <v>BRUCELLA TEST POSITIVE</v>
          </cell>
          <cell r="F3682" t="str">
            <v>布鲁氏菌检测阳性</v>
          </cell>
          <cell r="G3682" t="str">
            <v>各类检查</v>
          </cell>
        </row>
        <row r="3683">
          <cell r="E3683" t="str">
            <v>BRUCELLOSIS</v>
          </cell>
          <cell r="F3683" t="str">
            <v>布鲁菌病</v>
          </cell>
          <cell r="G3683" t="str">
            <v>感染及侵染类疾病</v>
          </cell>
        </row>
        <row r="3684">
          <cell r="E3684" t="str">
            <v>BRUDZINSKI'S SIGN</v>
          </cell>
          <cell r="F3684" t="str">
            <v>布鲁金斯基氏征</v>
          </cell>
          <cell r="G3684" t="str">
            <v>各类神经系统疾病</v>
          </cell>
        </row>
        <row r="3685">
          <cell r="E3685" t="str">
            <v>BRUGADA SYNDROME</v>
          </cell>
          <cell r="F3685" t="str">
            <v>Brugada 综合征</v>
          </cell>
          <cell r="G3685" t="str">
            <v>各种先天性家族性遗传性疾病</v>
          </cell>
        </row>
        <row r="3686">
          <cell r="E3686" t="str">
            <v>BRUNNER'S GLAND HYPERPLASIA</v>
          </cell>
          <cell r="F3686" t="str">
            <v>布隆纳氏腺增生</v>
          </cell>
          <cell r="G3686" t="str">
            <v>胃肠系统疾病</v>
          </cell>
        </row>
        <row r="3687">
          <cell r="E3687" t="str">
            <v>BRUTON'S AGAMMAGLOBULINAEMIA</v>
          </cell>
          <cell r="F3687" t="str">
            <v>布鲁顿丙种球蛋白缺乏症</v>
          </cell>
          <cell r="G3687" t="str">
            <v>各种先天性家族性遗传性疾病</v>
          </cell>
        </row>
        <row r="3688">
          <cell r="E3688" t="str">
            <v>BRUXISM</v>
          </cell>
          <cell r="F3688" t="str">
            <v>磨牙症</v>
          </cell>
          <cell r="G3688" t="str">
            <v>精神病类</v>
          </cell>
        </row>
        <row r="3689">
          <cell r="E3689" t="str">
            <v>BUBONIC PLAGUE</v>
          </cell>
          <cell r="F3689" t="str">
            <v>黑死病</v>
          </cell>
          <cell r="G3689" t="str">
            <v>感染及侵染类疾病</v>
          </cell>
        </row>
        <row r="3690">
          <cell r="E3690" t="str">
            <v>BUCCAL CAVITY PAPILLOMA</v>
          </cell>
          <cell r="F3690" t="str">
            <v>口部乳头状瘤</v>
          </cell>
          <cell r="G3690" t="str">
            <v>良性、恶性及性质不明的肿瘤（包括囊状和息肉状）</v>
          </cell>
        </row>
        <row r="3691">
          <cell r="E3691" t="str">
            <v>BUCCAL MUCOSAL ROUGHENING</v>
          </cell>
          <cell r="F3691" t="str">
            <v>口腔粘膜变粗糙</v>
          </cell>
          <cell r="G3691" t="str">
            <v>胃肠系统疾病</v>
          </cell>
        </row>
        <row r="3692">
          <cell r="E3692" t="str">
            <v>BUCCAL POLYP</v>
          </cell>
          <cell r="F3692" t="str">
            <v>口腔息肉</v>
          </cell>
          <cell r="G3692" t="str">
            <v>胃肠系统疾病</v>
          </cell>
        </row>
        <row r="3693">
          <cell r="E3693" t="str">
            <v>BUCCOGLOSSAL SYNDROME</v>
          </cell>
          <cell r="F3693" t="str">
            <v>颊舌综合征</v>
          </cell>
          <cell r="G3693" t="str">
            <v>胃肠系统疾病</v>
          </cell>
        </row>
        <row r="3694">
          <cell r="E3694" t="str">
            <v>BUDD-CHIARI SYNDROME</v>
          </cell>
          <cell r="F3694" t="str">
            <v>布 - 加综合征</v>
          </cell>
          <cell r="G3694" t="str">
            <v>肝胆系统疾病</v>
          </cell>
        </row>
        <row r="3695">
          <cell r="E3695" t="str">
            <v>BULBAR PALSY</v>
          </cell>
          <cell r="F3695" t="str">
            <v>延髓性麻痹</v>
          </cell>
          <cell r="G3695" t="str">
            <v>各类神经系统疾病</v>
          </cell>
        </row>
        <row r="3696">
          <cell r="E3696" t="str">
            <v>BULBAR POLIOMYELITIS</v>
          </cell>
          <cell r="F3696" t="str">
            <v>延髓性脊髓灰质炎</v>
          </cell>
          <cell r="G3696" t="str">
            <v>感染及侵染类疾病</v>
          </cell>
        </row>
        <row r="3697">
          <cell r="E3697" t="str">
            <v>BULBOSPINAL MUSCULAR ATROPHY CONGENITAL</v>
          </cell>
          <cell r="F3697" t="str">
            <v>先天性延髓性肌萎缩</v>
          </cell>
          <cell r="G3697" t="str">
            <v>各种先天性家族性遗传性疾病</v>
          </cell>
        </row>
        <row r="3698">
          <cell r="E3698" t="str">
            <v>BULIMIA NERVOSA</v>
          </cell>
          <cell r="F3698" t="str">
            <v>神经性贪食症</v>
          </cell>
          <cell r="G3698" t="str">
            <v>精神病类</v>
          </cell>
        </row>
        <row r="3699">
          <cell r="E3699" t="str">
            <v>BULLOUS ERYSIPELAS</v>
          </cell>
          <cell r="F3699" t="str">
            <v>大疱性丹毒</v>
          </cell>
          <cell r="G3699" t="str">
            <v>感染及侵染类疾病</v>
          </cell>
        </row>
        <row r="3700">
          <cell r="E3700" t="str">
            <v>BULLOUS HAEMORRHAGIC DERMATOSIS</v>
          </cell>
          <cell r="F3700" t="str">
            <v>大疱性出血性皮肤病</v>
          </cell>
          <cell r="G3700" t="str">
            <v>皮肤及皮下组织类疾病</v>
          </cell>
        </row>
        <row r="3701">
          <cell r="E3701" t="str">
            <v>BULLOUS IMPETIGO</v>
          </cell>
          <cell r="F3701" t="str">
            <v>大疱性脓疱病</v>
          </cell>
          <cell r="G3701" t="str">
            <v>感染及侵染类疾病</v>
          </cell>
        </row>
        <row r="3702">
          <cell r="E3702" t="str">
            <v>BULLOUS LUNG DISEASE</v>
          </cell>
          <cell r="F3702" t="str">
            <v>囊性肺部疾病</v>
          </cell>
          <cell r="G3702" t="str">
            <v>呼吸系统、胸及纵隔疾病</v>
          </cell>
        </row>
        <row r="3703">
          <cell r="E3703" t="str">
            <v>BULLOUS OEDEMA OF THE BLADDER</v>
          </cell>
          <cell r="F3703" t="str">
            <v>大疱性膀胱水肿</v>
          </cell>
          <cell r="G3703" t="str">
            <v>肾脏及泌尿系统疾病</v>
          </cell>
        </row>
        <row r="3704">
          <cell r="E3704" t="str">
            <v>BUNDLE BRANCH BLOCK</v>
          </cell>
          <cell r="F3704" t="str">
            <v>束支阻滞</v>
          </cell>
          <cell r="G3704" t="str">
            <v>心脏器官疾病</v>
          </cell>
        </row>
        <row r="3705">
          <cell r="E3705" t="str">
            <v>BUNDLE BRANCH BLOCK BILATERAL</v>
          </cell>
          <cell r="F3705" t="str">
            <v>双束支阻滞</v>
          </cell>
          <cell r="G3705" t="str">
            <v>心脏器官疾病</v>
          </cell>
        </row>
        <row r="3706">
          <cell r="E3706" t="str">
            <v>BUNDLE BRANCH BLOCK LEFT</v>
          </cell>
          <cell r="F3706" t="str">
            <v>左束支阻滞</v>
          </cell>
          <cell r="G3706" t="str">
            <v>心脏器官疾病</v>
          </cell>
        </row>
        <row r="3707">
          <cell r="E3707" t="str">
            <v>BUNDLE BRANCH BLOCK RIGHT</v>
          </cell>
          <cell r="F3707" t="str">
            <v>右束支阻滞</v>
          </cell>
          <cell r="G3707" t="str">
            <v>心脏器官疾病</v>
          </cell>
        </row>
        <row r="3708">
          <cell r="E3708" t="str">
            <v>BUNION</v>
          </cell>
          <cell r="F3708" t="str">
            <v>足畸形</v>
          </cell>
          <cell r="G3708" t="str">
            <v>各种肌肉骨骼及结缔组织疾病</v>
          </cell>
        </row>
        <row r="3709">
          <cell r="E3709" t="str">
            <v>BUNION OPERATION</v>
          </cell>
          <cell r="F3709" t="str">
            <v>拇趾囊肿手术</v>
          </cell>
          <cell r="G3709" t="str">
            <v>各种手术及医疗操作</v>
          </cell>
        </row>
        <row r="3710">
          <cell r="E3710" t="str">
            <v>BURGLARY VICTIM</v>
          </cell>
          <cell r="F3710" t="str">
            <v>盗窃案受害者</v>
          </cell>
          <cell r="G3710" t="str">
            <v>社会环境</v>
          </cell>
        </row>
        <row r="3711">
          <cell r="E3711" t="str">
            <v>BURIED PENIS SYNDROME</v>
          </cell>
          <cell r="F3711" t="str">
            <v>隐匿阴茎综合征</v>
          </cell>
          <cell r="G3711" t="str">
            <v>各种先天性家族性遗传性疾病</v>
          </cell>
        </row>
        <row r="3712">
          <cell r="E3712" t="str">
            <v>BURKHOLDERIA CEPACIA COMPLEX INFECTION</v>
          </cell>
          <cell r="F3712" t="str">
            <v>洋葱伯克氏菌群感染</v>
          </cell>
          <cell r="G3712" t="str">
            <v>感染及侵染类疾病</v>
          </cell>
        </row>
        <row r="3713">
          <cell r="E3713" t="str">
            <v>BURKHOLDERIA CEPACIA COMPLEX SEPSIS</v>
          </cell>
          <cell r="F3713" t="str">
            <v>洋葱伯克氏菌群脓毒症</v>
          </cell>
          <cell r="G3713" t="str">
            <v>感染及侵染类疾病</v>
          </cell>
        </row>
        <row r="3714">
          <cell r="E3714" t="str">
            <v>BURKHOLDERIA CEPACIA INFECTION</v>
          </cell>
          <cell r="F3714" t="str">
            <v>洋葱伯克氏菌群感染</v>
          </cell>
          <cell r="G3714" t="str">
            <v>感染及侵染类疾病</v>
          </cell>
        </row>
        <row r="3715">
          <cell r="E3715" t="str">
            <v>BURKHOLDERIA GLADIOLI INFECTION</v>
          </cell>
          <cell r="F3715" t="str">
            <v>剑形伯克霍尔德菌感染</v>
          </cell>
          <cell r="G3715" t="str">
            <v>感染及侵染类疾病</v>
          </cell>
        </row>
        <row r="3716">
          <cell r="E3716" t="str">
            <v>BURKHOLDERIA INFECTION</v>
          </cell>
          <cell r="F3716" t="str">
            <v>伯克霍尔德菌感染</v>
          </cell>
          <cell r="G3716" t="str">
            <v>感染及侵染类疾病</v>
          </cell>
        </row>
        <row r="3717">
          <cell r="E3717" t="str">
            <v>BURKHOLDERIA MALLEI INFECTION</v>
          </cell>
          <cell r="F3717" t="str">
            <v>鼻疽伯克霍尔德菌感染</v>
          </cell>
          <cell r="G3717" t="str">
            <v>感染及侵染类疾病</v>
          </cell>
        </row>
        <row r="3718">
          <cell r="E3718" t="str">
            <v>BURKHOLDERIA PSEUDOMALLEI INFECTION</v>
          </cell>
          <cell r="F3718" t="str">
            <v>类鼻疽伯克霍尔德菌感染</v>
          </cell>
          <cell r="G3718" t="str">
            <v>感染及侵染类疾病</v>
          </cell>
        </row>
        <row r="3719">
          <cell r="E3719" t="str">
            <v>BURKHOLDERIA TEST POSITIVE</v>
          </cell>
          <cell r="F3719" t="str">
            <v>伯克霍尔德菌检测阳性</v>
          </cell>
          <cell r="G3719" t="str">
            <v>各类检查</v>
          </cell>
        </row>
        <row r="3720">
          <cell r="E3720" t="str">
            <v>BURKITT'S LEUKAEMIA</v>
          </cell>
          <cell r="F3720" t="str">
            <v>伯基特氏白血病</v>
          </cell>
          <cell r="G3720" t="str">
            <v>良性、恶性及性质不明的肿瘤（包括囊状和息肉状）</v>
          </cell>
        </row>
        <row r="3721">
          <cell r="E3721" t="str">
            <v>BURKITT'S LYMPHOMA</v>
          </cell>
          <cell r="F3721" t="str">
            <v>伯基特淋巴瘤</v>
          </cell>
          <cell r="G3721" t="str">
            <v>良性、恶性及性质不明的肿瘤（包括囊状和息肉状）</v>
          </cell>
        </row>
        <row r="3722">
          <cell r="E3722" t="str">
            <v>BURKITT'S LYMPHOMA RECURRENT</v>
          </cell>
          <cell r="F3722" t="str">
            <v>复发性伯基特淋巴瘤</v>
          </cell>
          <cell r="G3722" t="str">
            <v>良性、恶性及性质不明的肿瘤（包括囊状和息肉状）</v>
          </cell>
        </row>
        <row r="3723">
          <cell r="E3723" t="str">
            <v>BURKITT'S LYMPHOMA REFRACTORY</v>
          </cell>
          <cell r="F3723" t="str">
            <v>难治性伯基特淋巴瘤</v>
          </cell>
          <cell r="G3723" t="str">
            <v>良性、恶性及性质不明的肿瘤（包括囊状和息肉状）</v>
          </cell>
        </row>
        <row r="3724">
          <cell r="E3724" t="str">
            <v>BURKITT'S LYMPHOMA STAGE II</v>
          </cell>
          <cell r="F3724" t="str">
            <v>伯基特淋巴瘤 II 期</v>
          </cell>
          <cell r="G3724" t="str">
            <v>良性、恶性及性质不明的肿瘤（包括囊状和息肉状）</v>
          </cell>
        </row>
        <row r="3725">
          <cell r="E3725" t="str">
            <v>BURKITT'S LYMPHOMA STAGE III</v>
          </cell>
          <cell r="F3725" t="str">
            <v>伯基特淋巴瘤 III 期</v>
          </cell>
          <cell r="G3725" t="str">
            <v>良性、恶性及性质不明的肿瘤（包括囊状和息肉状）</v>
          </cell>
        </row>
        <row r="3726">
          <cell r="E3726" t="str">
            <v>BURKITT'S LYMPHOMA STAGE IV</v>
          </cell>
          <cell r="F3726" t="str">
            <v>伯基特淋巴瘤 IV 期</v>
          </cell>
          <cell r="G3726" t="str">
            <v>良性、恶性及性质不明的肿瘤（包括囊状和息肉状）</v>
          </cell>
        </row>
        <row r="3727">
          <cell r="E3727" t="str">
            <v>BURN DEBRIDEMENT</v>
          </cell>
          <cell r="F3727" t="str">
            <v>烧伤清创术</v>
          </cell>
          <cell r="G3727" t="str">
            <v>各种手术及医疗操作</v>
          </cell>
        </row>
        <row r="3728">
          <cell r="E3728" t="str">
            <v>BURN DRESSING</v>
          </cell>
          <cell r="F3728" t="str">
            <v>烧伤敷料</v>
          </cell>
          <cell r="G3728" t="str">
            <v>各种手术及医疗操作</v>
          </cell>
        </row>
        <row r="3729">
          <cell r="E3729" t="str">
            <v>BURN INFECTION</v>
          </cell>
          <cell r="F3729" t="str">
            <v>烧伤感染</v>
          </cell>
          <cell r="G3729" t="str">
            <v>感染及侵染类疾病</v>
          </cell>
        </row>
        <row r="3730">
          <cell r="E3730" t="str">
            <v>BURN OESOPHAGEAL</v>
          </cell>
          <cell r="F3730" t="str">
            <v>食管灼伤</v>
          </cell>
          <cell r="G3730" t="str">
            <v>各类损伤、中毒及操作并发症</v>
          </cell>
        </row>
        <row r="3731">
          <cell r="E3731" t="str">
            <v>BURN OF INTERNAL ORGANS</v>
          </cell>
          <cell r="F3731" t="str">
            <v>内脏烧伤</v>
          </cell>
          <cell r="G3731" t="str">
            <v>各类损伤、中毒及操作并发症</v>
          </cell>
        </row>
        <row r="3732">
          <cell r="E3732" t="str">
            <v>BURN OPERATION</v>
          </cell>
          <cell r="F3732" t="str">
            <v>烧伤手术</v>
          </cell>
          <cell r="G3732" t="str">
            <v>各种手术及医疗操作</v>
          </cell>
        </row>
        <row r="3733">
          <cell r="E3733" t="str">
            <v>BURN ORAL CAVITY</v>
          </cell>
          <cell r="F3733" t="str">
            <v>口腔灼伤</v>
          </cell>
          <cell r="G3733" t="str">
            <v>各类损伤、中毒及操作并发症</v>
          </cell>
        </row>
        <row r="3734">
          <cell r="E3734" t="str">
            <v>BURNING FEET SYNDROME</v>
          </cell>
          <cell r="F3734" t="str">
            <v>灼热足综合征</v>
          </cell>
          <cell r="G3734" t="str">
            <v>各类神经系统疾病</v>
          </cell>
        </row>
        <row r="3735">
          <cell r="E3735" t="str">
            <v>BURNING MOUTH SYNDROME</v>
          </cell>
          <cell r="F3735" t="str">
            <v>灼口综合征</v>
          </cell>
          <cell r="G3735" t="str">
            <v>胃肠系统疾病</v>
          </cell>
        </row>
        <row r="3736">
          <cell r="E3736" t="str">
            <v>BURNING SENSATION</v>
          </cell>
          <cell r="F3736" t="str">
            <v>烧灼感</v>
          </cell>
          <cell r="G3736" t="str">
            <v>各类神经系统疾病</v>
          </cell>
        </row>
        <row r="3737">
          <cell r="E3737" t="str">
            <v>BURNING SENSATION MUCOSAL</v>
          </cell>
          <cell r="F3737" t="str">
            <v>粘膜烧灼感</v>
          </cell>
          <cell r="G3737" t="str">
            <v>各类神经系统疾病</v>
          </cell>
        </row>
        <row r="3738">
          <cell r="E3738" t="str">
            <v>BURNOUT SYNDROME</v>
          </cell>
          <cell r="F3738" t="str">
            <v>心身耗竭综合征</v>
          </cell>
          <cell r="G3738" t="str">
            <v>精神病类</v>
          </cell>
        </row>
        <row r="3739">
          <cell r="E3739" t="str">
            <v>BURNS FIRST DEGREE</v>
          </cell>
          <cell r="F3739" t="str">
            <v>一度烧伤</v>
          </cell>
          <cell r="G3739" t="str">
            <v>各类损伤、中毒及操作并发症</v>
          </cell>
        </row>
        <row r="3740">
          <cell r="E3740" t="str">
            <v>BURNS FOURTH DEGREE</v>
          </cell>
          <cell r="F3740" t="str">
            <v>四度烧伤</v>
          </cell>
          <cell r="G3740" t="str">
            <v>各类损伤、中毒及操作并发症</v>
          </cell>
        </row>
        <row r="3741">
          <cell r="E3741" t="str">
            <v>BURNS SECOND DEGREE</v>
          </cell>
          <cell r="F3741" t="str">
            <v>二度烧伤</v>
          </cell>
          <cell r="G3741" t="str">
            <v>各类损伤、中毒及操作并发症</v>
          </cell>
        </row>
        <row r="3742">
          <cell r="E3742" t="str">
            <v>BURNS THIRD DEGREE</v>
          </cell>
          <cell r="F3742" t="str">
            <v>三度烧伤</v>
          </cell>
          <cell r="G3742" t="str">
            <v>各类损伤、中毒及操作并发症</v>
          </cell>
        </row>
        <row r="3743">
          <cell r="E3743" t="str">
            <v>BURSA CALCIFICATION</v>
          </cell>
          <cell r="F3743" t="str">
            <v>滑膜囊钙化</v>
          </cell>
          <cell r="G3743" t="str">
            <v>各种肌肉骨骼及结缔组织疾病</v>
          </cell>
        </row>
        <row r="3744">
          <cell r="E3744" t="str">
            <v>BURSA DISORDER</v>
          </cell>
          <cell r="F3744" t="str">
            <v>滑膜囊病变</v>
          </cell>
          <cell r="G3744" t="str">
            <v>各种肌肉骨骼及结缔组织疾病</v>
          </cell>
        </row>
        <row r="3745">
          <cell r="E3745" t="str">
            <v>BURSA INJURY</v>
          </cell>
          <cell r="F3745" t="str">
            <v>滑囊损伤</v>
          </cell>
          <cell r="G3745" t="str">
            <v>各类损伤、中毒及操作并发症</v>
          </cell>
        </row>
        <row r="3746">
          <cell r="E3746" t="str">
            <v>BURSA REMOVAL</v>
          </cell>
          <cell r="F3746" t="str">
            <v>粘液囊切除</v>
          </cell>
          <cell r="G3746" t="str">
            <v>各种手术及医疗操作</v>
          </cell>
        </row>
        <row r="3747">
          <cell r="E3747" t="str">
            <v>BURSAL FLUID ACCUMULATION</v>
          </cell>
          <cell r="F3747" t="str">
            <v>滑膜囊积液</v>
          </cell>
          <cell r="G3747" t="str">
            <v>各种肌肉骨骼及结缔组织疾病</v>
          </cell>
        </row>
        <row r="3748">
          <cell r="E3748" t="str">
            <v>BURSAL HAEMATOMA</v>
          </cell>
          <cell r="F3748" t="str">
            <v>滑膜囊血肿</v>
          </cell>
          <cell r="G3748" t="str">
            <v>各种肌肉骨骼及结缔组织疾病</v>
          </cell>
        </row>
        <row r="3749">
          <cell r="E3749" t="str">
            <v>BURSAL OPERATION</v>
          </cell>
          <cell r="F3749" t="str">
            <v>粘液囊手术</v>
          </cell>
          <cell r="G3749" t="str">
            <v>各种手术及医疗操作</v>
          </cell>
        </row>
        <row r="3750">
          <cell r="E3750" t="str">
            <v>BURSITIS</v>
          </cell>
          <cell r="F3750" t="str">
            <v>滑囊炎</v>
          </cell>
          <cell r="G3750" t="str">
            <v>各种肌肉骨骼及结缔组织疾病</v>
          </cell>
        </row>
        <row r="3751">
          <cell r="E3751" t="str">
            <v>BURSITIS INFECTIVE</v>
          </cell>
          <cell r="F3751" t="str">
            <v>感染性滑囊炎</v>
          </cell>
          <cell r="G3751" t="str">
            <v>感染及侵染类疾病</v>
          </cell>
        </row>
        <row r="3752">
          <cell r="E3752" t="str">
            <v>BURSITIS INFECTIVE STAPHYLOCOCCAL</v>
          </cell>
          <cell r="F3752" t="str">
            <v>感染性葡萄球菌性滑囊炎</v>
          </cell>
          <cell r="G3752" t="str">
            <v>感染及侵染类疾病</v>
          </cell>
        </row>
        <row r="3753">
          <cell r="E3753" t="str">
            <v>BUSCHKE-LOWENSTEIN'S TUMOUR</v>
          </cell>
          <cell r="F3753" t="str">
            <v>Buschke-Lowenstein 肿瘤</v>
          </cell>
          <cell r="G3753" t="str">
            <v>良性、恶性及性质不明的肿瘤（包括囊状和息肉状）</v>
          </cell>
        </row>
        <row r="3754">
          <cell r="E3754" t="str">
            <v>BUTANOL-EXTRACTABLE IODINE DECREASED</v>
          </cell>
          <cell r="F3754" t="str">
            <v>丁醇提取碘降低</v>
          </cell>
          <cell r="G3754" t="str">
            <v>各类检查</v>
          </cell>
        </row>
        <row r="3755">
          <cell r="E3755" t="str">
            <v>BUTTERFLY RASH</v>
          </cell>
          <cell r="F3755" t="str">
            <v>蝶形皮疹</v>
          </cell>
          <cell r="G3755" t="str">
            <v>皮肤及皮下组织类疾病</v>
          </cell>
        </row>
        <row r="3756">
          <cell r="E3756" t="str">
            <v>BUTTOCK CRUSHING</v>
          </cell>
          <cell r="F3756" t="str">
            <v>臀部损伤</v>
          </cell>
          <cell r="G3756" t="str">
            <v>各类损伤、中毒及操作并发症</v>
          </cell>
        </row>
        <row r="3757">
          <cell r="E3757" t="str">
            <v>BUTTOCK INJURY</v>
          </cell>
          <cell r="F3757" t="str">
            <v>臀部损伤</v>
          </cell>
          <cell r="G3757" t="str">
            <v>各类损伤、中毒及操作并发症</v>
          </cell>
        </row>
        <row r="3758">
          <cell r="E3758" t="str">
            <v>BUTTOCK PAIN</v>
          </cell>
          <cell r="F3758" t="str">
            <v>骨骼肌肉疼痛</v>
          </cell>
          <cell r="G3758" t="str">
            <v>各种肌肉骨骼及结缔组织疾病</v>
          </cell>
        </row>
        <row r="3759">
          <cell r="E3759" t="str">
            <v>BYSSINOSIS</v>
          </cell>
          <cell r="F3759" t="str">
            <v>棉尘肺</v>
          </cell>
          <cell r="G3759" t="str">
            <v>各类损伤、中毒及操作并发症</v>
          </cell>
        </row>
        <row r="3760">
          <cell r="E3760" t="str">
            <v>C-KIT GENE MUTATION</v>
          </cell>
          <cell r="F3760" t="str">
            <v>C-kit 基因突变</v>
          </cell>
          <cell r="G3760" t="str">
            <v>各种先天性家族性遗传性疾病</v>
          </cell>
        </row>
        <row r="3761">
          <cell r="E3761" t="str">
            <v>C-REACTIVE PROTEIN</v>
          </cell>
          <cell r="F3761" t="str">
            <v>C 反应蛋白</v>
          </cell>
          <cell r="G3761" t="str">
            <v>各类检查</v>
          </cell>
        </row>
        <row r="3762">
          <cell r="E3762" t="str">
            <v>C-REACTIVE PROTEIN ABNORMAL</v>
          </cell>
          <cell r="F3762" t="str">
            <v>C 反应蛋白异常</v>
          </cell>
          <cell r="G3762" t="str">
            <v>各类检查</v>
          </cell>
        </row>
        <row r="3763">
          <cell r="E3763" t="str">
            <v>C-REACTIVE PROTEIN DECREASED</v>
          </cell>
          <cell r="F3763" t="str">
            <v>C 反应蛋白降低</v>
          </cell>
          <cell r="G3763" t="str">
            <v>各类检查</v>
          </cell>
        </row>
        <row r="3764">
          <cell r="E3764" t="str">
            <v>C-REACTIVE PROTEIN INCREASED</v>
          </cell>
          <cell r="F3764" t="str">
            <v>C 反应蛋白升高</v>
          </cell>
          <cell r="G3764" t="str">
            <v>各类检查</v>
          </cell>
        </row>
        <row r="3765">
          <cell r="E3765" t="str">
            <v>C-REACTIVE PROTEIN NORMAL</v>
          </cell>
          <cell r="F3765" t="str">
            <v>C 反应蛋白正常</v>
          </cell>
          <cell r="G3765" t="str">
            <v>各类检查</v>
          </cell>
        </row>
        <row r="3766">
          <cell r="E3766" t="str">
            <v>C-TELOPEPTIDE</v>
          </cell>
          <cell r="F3766" t="str">
            <v>C 端肽</v>
          </cell>
          <cell r="G3766" t="str">
            <v>各类检查</v>
          </cell>
        </row>
        <row r="3767">
          <cell r="E3767" t="str">
            <v>C-TELOPEPTIDE DECREASED</v>
          </cell>
          <cell r="F3767" t="str">
            <v>C 端肽降低</v>
          </cell>
          <cell r="G3767" t="str">
            <v>各类检查</v>
          </cell>
        </row>
        <row r="3768">
          <cell r="E3768" t="str">
            <v>C-TELOPEPTIDE INCREASED</v>
          </cell>
          <cell r="F3768" t="str">
            <v>C 端肽增加</v>
          </cell>
          <cell r="G3768" t="str">
            <v>各类检查</v>
          </cell>
        </row>
        <row r="3769">
          <cell r="E3769" t="str">
            <v>C1 ESTERASE INHIBITOR DECREASED</v>
          </cell>
          <cell r="F3769" t="str">
            <v>C1 酯酶抑制因子降低</v>
          </cell>
          <cell r="G3769" t="str">
            <v>各类检查</v>
          </cell>
        </row>
        <row r="3770">
          <cell r="E3770" t="str">
            <v>C1Q NEPHROPATHY</v>
          </cell>
          <cell r="F3770" t="str">
            <v>C1q 肾病</v>
          </cell>
          <cell r="G3770" t="str">
            <v>肾脏及泌尿系统疾病</v>
          </cell>
        </row>
        <row r="3771">
          <cell r="E3771" t="str">
            <v>C3 GLOMERULOPATHY</v>
          </cell>
          <cell r="F3771" t="str">
            <v>C3 肾小球病</v>
          </cell>
          <cell r="G3771" t="str">
            <v>肾脏及泌尿系统疾病</v>
          </cell>
        </row>
        <row r="3772">
          <cell r="E3772" t="str">
            <v>CABIN FEVER</v>
          </cell>
          <cell r="F3772" t="str">
            <v>幽居病</v>
          </cell>
          <cell r="G3772" t="str">
            <v>精神病类</v>
          </cell>
        </row>
        <row r="3773">
          <cell r="E3773" t="str">
            <v>CACHEXIA</v>
          </cell>
          <cell r="F3773" t="str">
            <v>恶液质</v>
          </cell>
          <cell r="G3773" t="str">
            <v>代谢及营养类疾病</v>
          </cell>
        </row>
        <row r="3774">
          <cell r="E3774" t="str">
            <v>CADASIL</v>
          </cell>
          <cell r="F3774" t="str">
            <v>CADASIL</v>
          </cell>
          <cell r="G3774" t="str">
            <v>各种先天性家族性遗传性疾病</v>
          </cell>
        </row>
        <row r="3775">
          <cell r="E3775" t="str">
            <v>CAECAL LESION EXCISION</v>
          </cell>
          <cell r="F3775" t="str">
            <v>盲肠病灶切除术</v>
          </cell>
          <cell r="G3775" t="str">
            <v>各种手术及医疗操作</v>
          </cell>
        </row>
        <row r="3776">
          <cell r="E3776" t="str">
            <v>CAECECTOMY</v>
          </cell>
          <cell r="F3776" t="str">
            <v>盲肠切除术</v>
          </cell>
          <cell r="G3776" t="str">
            <v>各种手术及医疗操作</v>
          </cell>
        </row>
        <row r="3777">
          <cell r="E3777" t="str">
            <v>CAECITIS</v>
          </cell>
          <cell r="F3777" t="str">
            <v>结肠炎</v>
          </cell>
          <cell r="G3777" t="str">
            <v>胃肠系统疾病</v>
          </cell>
        </row>
        <row r="3778">
          <cell r="E3778" t="str">
            <v>CAECOPEXY</v>
          </cell>
          <cell r="F3778" t="str">
            <v>盲肠固定术</v>
          </cell>
          <cell r="G3778" t="str">
            <v>各种手术及医疗操作</v>
          </cell>
        </row>
        <row r="3779">
          <cell r="E3779" t="str">
            <v>CAECOSTOMY</v>
          </cell>
          <cell r="F3779" t="str">
            <v>盲肠切开术</v>
          </cell>
          <cell r="G3779" t="str">
            <v>各种手术及医疗操作</v>
          </cell>
        </row>
        <row r="3780">
          <cell r="E3780" t="str">
            <v>CAECUM OPERATION</v>
          </cell>
          <cell r="F3780" t="str">
            <v>盲肠手术</v>
          </cell>
          <cell r="G3780" t="str">
            <v>各种手术及医疗操作</v>
          </cell>
        </row>
        <row r="3781">
          <cell r="E3781" t="str">
            <v>CAESAREAN DELIVERY ON MATERNAL REQUEST</v>
          </cell>
          <cell r="F3781" t="str">
            <v>孕产妇要求的剖宫产</v>
          </cell>
          <cell r="G3781" t="str">
            <v>各种手术及医疗操作</v>
          </cell>
        </row>
        <row r="3782">
          <cell r="E3782" t="str">
            <v>CAESAREAN SECTION</v>
          </cell>
          <cell r="F3782" t="str">
            <v>剖宫产</v>
          </cell>
          <cell r="G3782" t="str">
            <v>各种手术及医疗操作</v>
          </cell>
        </row>
        <row r="3783">
          <cell r="E3783" t="str">
            <v>CAFE AU LAIT SPOTS</v>
          </cell>
          <cell r="F3783" t="str">
            <v>咖啡牛奶斑</v>
          </cell>
          <cell r="G3783" t="str">
            <v>皮肤及皮下组织类疾病</v>
          </cell>
        </row>
        <row r="3784">
          <cell r="E3784" t="str">
            <v>CAFFEINE ALLERGY</v>
          </cell>
          <cell r="F3784" t="str">
            <v>咖啡因过敏</v>
          </cell>
          <cell r="G3784" t="str">
            <v>免疫系统疾病</v>
          </cell>
        </row>
        <row r="3785">
          <cell r="E3785" t="str">
            <v>CAFFEINE CONSUMPTION</v>
          </cell>
          <cell r="F3785" t="str">
            <v>摄入咖啡因</v>
          </cell>
          <cell r="G3785" t="str">
            <v>社会环境</v>
          </cell>
        </row>
        <row r="3786">
          <cell r="E3786" t="str">
            <v>CAFFEINE DEPENDENCE</v>
          </cell>
          <cell r="F3786" t="str">
            <v>咖啡因依赖</v>
          </cell>
          <cell r="G3786" t="str">
            <v>精神病类</v>
          </cell>
        </row>
        <row r="3787">
          <cell r="E3787" t="str">
            <v>CALCANECTOMY</v>
          </cell>
          <cell r="F3787" t="str">
            <v>跟骨切除术</v>
          </cell>
          <cell r="G3787" t="str">
            <v>各种手术及医疗操作</v>
          </cell>
        </row>
        <row r="3788">
          <cell r="E3788" t="str">
            <v>CALCIFIC DEPOSITS REMOVAL</v>
          </cell>
          <cell r="F3788" t="str">
            <v>钙沉积去除</v>
          </cell>
          <cell r="G3788" t="str">
            <v>各种手术及医疗操作</v>
          </cell>
        </row>
        <row r="3789">
          <cell r="E3789" t="str">
            <v>CALCIFICATION METASTATIC</v>
          </cell>
          <cell r="F3789" t="str">
            <v>转移性钙化</v>
          </cell>
          <cell r="G3789" t="str">
            <v>代谢及营养类疾病</v>
          </cell>
        </row>
        <row r="3790">
          <cell r="E3790" t="str">
            <v>CALCIFICATION OF MUSCLE</v>
          </cell>
          <cell r="F3790" t="str">
            <v>肌肉钙化</v>
          </cell>
          <cell r="G3790" t="str">
            <v>各种肌肉骨骼及结缔组织疾病</v>
          </cell>
        </row>
        <row r="3791">
          <cell r="E3791" t="str">
            <v>CALCIFICATION PANCREATIC DUCT</v>
          </cell>
          <cell r="F3791" t="str">
            <v>胰腺钙化</v>
          </cell>
          <cell r="G3791" t="str">
            <v>胃肠系统疾病</v>
          </cell>
        </row>
        <row r="3792">
          <cell r="E3792" t="str">
            <v>CALCIFYING FIBROUS PSEUDOTUMOUR</v>
          </cell>
          <cell r="F3792" t="str">
            <v>钙化性纤维性假瘤</v>
          </cell>
          <cell r="G3792" t="str">
            <v>良性、恶性及性质不明的肿瘤（包括囊状和息肉状）</v>
          </cell>
        </row>
        <row r="3793">
          <cell r="E3793" t="str">
            <v>CALCINOSIS</v>
          </cell>
          <cell r="F3793" t="str">
            <v>钙质沉着</v>
          </cell>
          <cell r="G3793" t="str">
            <v>全身性疾病及给药部位各种反应</v>
          </cell>
        </row>
        <row r="3794">
          <cell r="E3794" t="str">
            <v>CALCIPHYLAXIS</v>
          </cell>
          <cell r="F3794" t="str">
            <v>钙化防御症</v>
          </cell>
          <cell r="G3794" t="str">
            <v>代谢及营养类疾病</v>
          </cell>
        </row>
        <row r="3795">
          <cell r="E3795" t="str">
            <v>CALCITONIN SECRETION DISORDER</v>
          </cell>
          <cell r="F3795" t="str">
            <v>降钙素分泌失调</v>
          </cell>
          <cell r="G3795" t="str">
            <v>内分泌系统疾病</v>
          </cell>
        </row>
        <row r="3796">
          <cell r="E3796" t="str">
            <v>CALCIUM DEFICIENCY</v>
          </cell>
          <cell r="F3796" t="str">
            <v>钙缺乏症</v>
          </cell>
          <cell r="G3796" t="str">
            <v>代谢及营养类疾病</v>
          </cell>
        </row>
        <row r="3797">
          <cell r="E3797" t="str">
            <v>CALCIUM EMBOLISM</v>
          </cell>
          <cell r="F3797" t="str">
            <v>钙栓塞</v>
          </cell>
          <cell r="G3797" t="str">
            <v>血管与淋巴管类疾病</v>
          </cell>
        </row>
        <row r="3798">
          <cell r="E3798" t="str">
            <v>CALCIUM INTOXICATION</v>
          </cell>
          <cell r="F3798" t="str">
            <v>钙中毒</v>
          </cell>
          <cell r="G3798" t="str">
            <v>代谢及营养类疾病</v>
          </cell>
        </row>
        <row r="3799">
          <cell r="E3799" t="str">
            <v>CALCIUM IONISED</v>
          </cell>
          <cell r="F3799" t="str">
            <v>钙离子</v>
          </cell>
          <cell r="G3799" t="str">
            <v>各类检查</v>
          </cell>
        </row>
        <row r="3800">
          <cell r="E3800" t="str">
            <v>CALCIUM IONISED ABNORMAL</v>
          </cell>
          <cell r="F3800" t="str">
            <v>钙离子异常</v>
          </cell>
          <cell r="G3800" t="str">
            <v>各类检查</v>
          </cell>
        </row>
        <row r="3801">
          <cell r="E3801" t="str">
            <v>CALCIUM IONISED DECREASED</v>
          </cell>
          <cell r="F3801" t="str">
            <v>钙离子减少</v>
          </cell>
          <cell r="G3801" t="str">
            <v>各类检查</v>
          </cell>
        </row>
        <row r="3802">
          <cell r="E3802" t="str">
            <v>CALCIUM IONISED INCREASED</v>
          </cell>
          <cell r="F3802" t="str">
            <v>钙离子增加</v>
          </cell>
          <cell r="G3802" t="str">
            <v>各类检查</v>
          </cell>
        </row>
        <row r="3803">
          <cell r="E3803" t="str">
            <v>CALCIUM METABOLISM DISORDER</v>
          </cell>
          <cell r="F3803" t="str">
            <v>钙代谢障碍</v>
          </cell>
          <cell r="G3803" t="str">
            <v>代谢及营养类疾病</v>
          </cell>
        </row>
        <row r="3804">
          <cell r="E3804" t="str">
            <v>CALCIUM PHOSPHATE PRODUCT INCREASED</v>
          </cell>
          <cell r="F3804" t="str">
            <v>钙磷乘积增加</v>
          </cell>
          <cell r="G3804" t="str">
            <v>各类检查</v>
          </cell>
        </row>
        <row r="3805">
          <cell r="E3805" t="str">
            <v>CALCULUS BLADDER</v>
          </cell>
          <cell r="F3805" t="str">
            <v>膀胱结石</v>
          </cell>
          <cell r="G3805" t="str">
            <v>肾脏及泌尿系统疾病</v>
          </cell>
        </row>
        <row r="3806">
          <cell r="E3806" t="str">
            <v>CALCULUS PROSTATIC</v>
          </cell>
          <cell r="F3806" t="str">
            <v>前列腺结石</v>
          </cell>
          <cell r="G3806" t="str">
            <v>生殖系统及乳腺疾病</v>
          </cell>
        </row>
        <row r="3807">
          <cell r="E3807" t="str">
            <v>CALCULUS PROSTATIC REMOVAL</v>
          </cell>
          <cell r="F3807" t="str">
            <v>前列腺结石去除</v>
          </cell>
          <cell r="G3807" t="str">
            <v>各种手术及医疗操作</v>
          </cell>
        </row>
        <row r="3808">
          <cell r="E3808" t="str">
            <v>CALCULUS URETERIC</v>
          </cell>
          <cell r="F3808" t="str">
            <v>输尿管结石</v>
          </cell>
          <cell r="G3808" t="str">
            <v>肾脏及泌尿系统疾病</v>
          </cell>
        </row>
        <row r="3809">
          <cell r="E3809" t="str">
            <v>CALCULUS URETHRAL</v>
          </cell>
          <cell r="F3809" t="str">
            <v>尿道结石</v>
          </cell>
          <cell r="G3809" t="str">
            <v>肾脏及泌尿系统疾病</v>
          </cell>
        </row>
        <row r="3810">
          <cell r="E3810" t="str">
            <v>CALCULUS URINARY</v>
          </cell>
          <cell r="F3810" t="str">
            <v>尿结石</v>
          </cell>
          <cell r="G3810" t="str">
            <v>肾脏及泌尿系统疾病</v>
          </cell>
        </row>
        <row r="3811">
          <cell r="E3811" t="str">
            <v>CALICIVIRUS TEST POSITIVE</v>
          </cell>
          <cell r="F3811" t="str">
            <v>杯状病毒检测阳性</v>
          </cell>
          <cell r="G3811" t="str">
            <v>各类检查</v>
          </cell>
        </row>
        <row r="3812">
          <cell r="E3812" t="str">
            <v>CALLUS FORMATION DELAYED</v>
          </cell>
          <cell r="F3812" t="str">
            <v>骨痂形成延迟</v>
          </cell>
          <cell r="G3812" t="str">
            <v>各种肌肉骨骼及结缔组织疾病</v>
          </cell>
        </row>
        <row r="3813">
          <cell r="E3813" t="str">
            <v>CALR GENE MUTATION</v>
          </cell>
          <cell r="F3813" t="str">
            <v>CALR 基因突变</v>
          </cell>
          <cell r="G3813" t="str">
            <v>各种先天性家族性遗传性疾病</v>
          </cell>
        </row>
        <row r="3814">
          <cell r="E3814" t="str">
            <v>CALYCEAL DIVERTICULUM</v>
          </cell>
          <cell r="F3814" t="str">
            <v>肾盏憩室</v>
          </cell>
          <cell r="G3814" t="str">
            <v>肾脏及泌尿系统疾病</v>
          </cell>
        </row>
        <row r="3815">
          <cell r="E3815" t="str">
            <v>CAMPBELL DE MORGAN SPOTS</v>
          </cell>
          <cell r="F3815" t="str">
            <v>皮肤血管瘤</v>
          </cell>
          <cell r="G3815" t="str">
            <v>良性、恶性及性质不明的肿瘤（包括囊状和息肉状）</v>
          </cell>
        </row>
        <row r="3816">
          <cell r="E3816" t="str">
            <v>CAMPTOCORMIA</v>
          </cell>
          <cell r="F3816" t="str">
            <v>躯干前曲症</v>
          </cell>
          <cell r="G3816" t="str">
            <v>各种肌肉骨骼及结缔组织疾病</v>
          </cell>
        </row>
        <row r="3817">
          <cell r="E3817" t="str">
            <v>CAMPTODACTYLY-ARTHROPATHY-COXA VARA-PERICARDITIS SYNDROME</v>
          </cell>
          <cell r="F3817" t="str">
            <v>棘突-关节病-髋臼-心包炎综合征</v>
          </cell>
          <cell r="G3817" t="str">
            <v>各种先天性家族性遗传性疾病</v>
          </cell>
        </row>
        <row r="3818">
          <cell r="E3818" t="str">
            <v>CAMPTODACTYLY ACQUIRED</v>
          </cell>
          <cell r="F3818" t="str">
            <v>获得性屈曲指</v>
          </cell>
          <cell r="G3818" t="str">
            <v>各种肌肉骨骼及结缔组织疾病</v>
          </cell>
        </row>
        <row r="3819">
          <cell r="E3819" t="str">
            <v>CAMPTODACTYLY CONGENITAL</v>
          </cell>
          <cell r="F3819" t="str">
            <v>先天性屈曲指</v>
          </cell>
          <cell r="G3819" t="str">
            <v>各种先天性家族性遗传性疾病</v>
          </cell>
        </row>
        <row r="3820">
          <cell r="E3820" t="str">
            <v>CAMPYLOBACTER COLITIS</v>
          </cell>
          <cell r="F3820" t="str">
            <v>弯曲杆菌性结肠炎</v>
          </cell>
          <cell r="G3820" t="str">
            <v>感染及侵染类疾病</v>
          </cell>
        </row>
        <row r="3821">
          <cell r="E3821" t="str">
            <v>CAMPYLOBACTER GASTROENTERITIS</v>
          </cell>
          <cell r="F3821" t="str">
            <v>弯曲菌性胃肠炎</v>
          </cell>
          <cell r="G3821" t="str">
            <v>感染及侵染类疾病</v>
          </cell>
        </row>
        <row r="3822">
          <cell r="E3822" t="str">
            <v>CAMPYLOBACTER INFECTION</v>
          </cell>
          <cell r="F3822" t="str">
            <v>弯曲杆菌感染</v>
          </cell>
          <cell r="G3822" t="str">
            <v>感染及侵染类疾病</v>
          </cell>
        </row>
        <row r="3823">
          <cell r="E3823" t="str">
            <v>CAMPYLOBACTER INTESTINAL INFECTION</v>
          </cell>
          <cell r="F3823" t="str">
            <v>弯曲菌性胃肠炎</v>
          </cell>
          <cell r="G3823" t="str">
            <v>感染及侵染类疾病</v>
          </cell>
        </row>
        <row r="3824">
          <cell r="E3824" t="str">
            <v>CAMPYLOBACTER SEPSIS</v>
          </cell>
          <cell r="F3824" t="str">
            <v>弯曲杆菌性脓毒症</v>
          </cell>
          <cell r="G3824" t="str">
            <v>感染及侵染类疾病</v>
          </cell>
        </row>
        <row r="3825">
          <cell r="E3825" t="str">
            <v>CAMPYLOBACTER TEST POSITIVE</v>
          </cell>
          <cell r="F3825" t="str">
            <v>弯曲杆菌检测阳性</v>
          </cell>
          <cell r="G3825" t="str">
            <v>各类检查</v>
          </cell>
        </row>
        <row r="3826">
          <cell r="E3826" t="str">
            <v>CAMPYLOBACTER URINARY TRACT INFECTION</v>
          </cell>
          <cell r="F3826" t="str">
            <v>弯曲杆菌泌尿道感染</v>
          </cell>
          <cell r="G3826" t="str">
            <v>感染及侵染类疾病</v>
          </cell>
        </row>
        <row r="3827">
          <cell r="E3827" t="str">
            <v>CANALITH REPOSITIONING PROCEDURE</v>
          </cell>
          <cell r="F3827" t="str">
            <v>半规管复位治疗</v>
          </cell>
          <cell r="G3827" t="str">
            <v>各种手术及医疗操作</v>
          </cell>
        </row>
        <row r="3828">
          <cell r="E3828" t="str">
            <v>CANAVAN DISEASE</v>
          </cell>
          <cell r="F3828" t="str">
            <v>卡纳万病</v>
          </cell>
          <cell r="G3828" t="str">
            <v>各种先天性家族性遗传性疾病</v>
          </cell>
        </row>
        <row r="3829">
          <cell r="E3829" t="str">
            <v>CANCER CELLS URINE PRESENT</v>
          </cell>
          <cell r="F3829" t="str">
            <v>尿中检出癌细胞</v>
          </cell>
          <cell r="G3829" t="str">
            <v>各类检查</v>
          </cell>
        </row>
        <row r="3830">
          <cell r="E3830" t="str">
            <v>CANCER FATIGUE</v>
          </cell>
          <cell r="F3830" t="str">
            <v>癌性疲劳</v>
          </cell>
          <cell r="G3830" t="str">
            <v>良性、恶性及性质不明的肿瘤（包括囊状和息肉状）</v>
          </cell>
        </row>
        <row r="3831">
          <cell r="E3831" t="str">
            <v>CANCER GENE CARRIER</v>
          </cell>
          <cell r="F3831" t="str">
            <v>癌基因携带者</v>
          </cell>
          <cell r="G3831" t="str">
            <v>各种先天性家族性遗传性疾病</v>
          </cell>
        </row>
        <row r="3832">
          <cell r="E3832" t="str">
            <v>CANCER IN REMISSION</v>
          </cell>
          <cell r="F3832" t="str">
            <v>癌症缓解期</v>
          </cell>
          <cell r="G3832" t="str">
            <v>良性、恶性及性质不明的肿瘤（包括囊状和息肉状）</v>
          </cell>
        </row>
        <row r="3833">
          <cell r="E3833" t="str">
            <v>CANCER PAIN</v>
          </cell>
          <cell r="F3833" t="str">
            <v>癌症疼痛</v>
          </cell>
          <cell r="G3833" t="str">
            <v>良性、恶性及性质不明的肿瘤（包括囊状和息肉状）</v>
          </cell>
        </row>
        <row r="3834">
          <cell r="E3834" t="str">
            <v>CANCER STAGING</v>
          </cell>
          <cell r="F3834" t="str">
            <v>癌症分期</v>
          </cell>
          <cell r="G3834" t="str">
            <v>各类检查</v>
          </cell>
        </row>
        <row r="3835">
          <cell r="E3835" t="str">
            <v>CANCER SURGERY</v>
          </cell>
          <cell r="F3835" t="str">
            <v>癌症手术</v>
          </cell>
          <cell r="G3835" t="str">
            <v>各种手术及医疗操作</v>
          </cell>
        </row>
        <row r="3836">
          <cell r="E3836" t="str">
            <v>CANCER WITH A HIGH TUMOUR MUTATIONAL BURDEN</v>
          </cell>
          <cell r="F3836" t="str">
            <v>高肿瘤突变负荷型癌</v>
          </cell>
          <cell r="G3836" t="str">
            <v>良性、恶性及性质不明的肿瘤（包括囊状和息肉状）</v>
          </cell>
        </row>
        <row r="3837">
          <cell r="E3837" t="str">
            <v>CANDIDA ENDOPHTHALMITIS</v>
          </cell>
          <cell r="F3837" t="str">
            <v>念珠菌性眼内炎</v>
          </cell>
          <cell r="G3837" t="str">
            <v>感染及侵染类疾病</v>
          </cell>
        </row>
        <row r="3838">
          <cell r="E3838" t="str">
            <v>CANDIDA INFECTION</v>
          </cell>
          <cell r="F3838" t="str">
            <v>念珠菌感染</v>
          </cell>
          <cell r="G3838" t="str">
            <v>感染及侵染类疾病</v>
          </cell>
        </row>
        <row r="3839">
          <cell r="E3839" t="str">
            <v>CANDIDA NAPPY RASH</v>
          </cell>
          <cell r="F3839" t="str">
            <v>念珠菌性尿布疹</v>
          </cell>
          <cell r="G3839" t="str">
            <v>感染及侵染类疾病</v>
          </cell>
        </row>
        <row r="3840">
          <cell r="E3840" t="str">
            <v>CANDIDA OSTEOMYELITIS</v>
          </cell>
          <cell r="F3840" t="str">
            <v>念珠菌性骨髓炎</v>
          </cell>
          <cell r="G3840" t="str">
            <v>感染及侵染类疾病</v>
          </cell>
        </row>
        <row r="3841">
          <cell r="E3841" t="str">
            <v>CANDIDA PNEUMONIA</v>
          </cell>
          <cell r="F3841" t="str">
            <v>念珠菌性肺炎</v>
          </cell>
          <cell r="G3841" t="str">
            <v>感染及侵染类疾病</v>
          </cell>
        </row>
        <row r="3842">
          <cell r="E3842" t="str">
            <v>CANDIDA RETINITIS</v>
          </cell>
          <cell r="F3842" t="str">
            <v>念珠菌性视网膜炎</v>
          </cell>
          <cell r="G3842" t="str">
            <v>感染及侵染类疾病</v>
          </cell>
        </row>
        <row r="3843">
          <cell r="E3843" t="str">
            <v>CANDIDA SEPSIS</v>
          </cell>
          <cell r="F3843" t="str">
            <v>念珠菌性脓毒症</v>
          </cell>
          <cell r="G3843" t="str">
            <v>感染及侵染类疾病</v>
          </cell>
        </row>
        <row r="3844">
          <cell r="E3844" t="str">
            <v>CANDIDA SEROLOGY POSITIVE</v>
          </cell>
          <cell r="F3844" t="str">
            <v>念珠菌检测阳性</v>
          </cell>
          <cell r="G3844" t="str">
            <v>各类检查</v>
          </cell>
        </row>
        <row r="3845">
          <cell r="E3845" t="str">
            <v>CANDIDA TEST POSITIVE</v>
          </cell>
          <cell r="F3845" t="str">
            <v>念珠菌检测阳性</v>
          </cell>
          <cell r="G3845" t="str">
            <v>各类检查</v>
          </cell>
        </row>
        <row r="3846">
          <cell r="E3846" t="str">
            <v>CANDIDA URETHRITIS</v>
          </cell>
          <cell r="F3846" t="str">
            <v>念珠菌性泌尿道炎</v>
          </cell>
          <cell r="G3846" t="str">
            <v>感染及侵染类疾病</v>
          </cell>
        </row>
        <row r="3847">
          <cell r="E3847" t="str">
            <v>CANDIDIASIS</v>
          </cell>
          <cell r="F3847" t="str">
            <v>念珠菌感染</v>
          </cell>
          <cell r="G3847" t="str">
            <v>感染及侵染类疾病</v>
          </cell>
        </row>
        <row r="3848">
          <cell r="E3848" t="str">
            <v>CANDIDIASIS OF TRACHEA</v>
          </cell>
          <cell r="F3848" t="str">
            <v>气管念球菌病</v>
          </cell>
          <cell r="G3848" t="str">
            <v>感染及侵染类疾病</v>
          </cell>
        </row>
        <row r="3849">
          <cell r="E3849" t="str">
            <v>CANDIDURIA</v>
          </cell>
          <cell r="F3849" t="str">
            <v>泌尿道念珠菌病</v>
          </cell>
          <cell r="G3849" t="str">
            <v>感染及侵染类疾病</v>
          </cell>
        </row>
        <row r="3850">
          <cell r="E3850" t="str">
            <v>CANDLE SYNDROME</v>
          </cell>
          <cell r="F3850" t="str">
            <v>CANDLE 综合征</v>
          </cell>
          <cell r="G3850" t="str">
            <v>各种先天性家族性遗传性疾病</v>
          </cell>
        </row>
        <row r="3851">
          <cell r="E3851" t="str">
            <v>CANNABINOID HYPEREMESIS SYNDROME</v>
          </cell>
          <cell r="F3851" t="str">
            <v>大麻剧吐综合征</v>
          </cell>
          <cell r="G3851" t="str">
            <v>胃肠系统疾病</v>
          </cell>
        </row>
        <row r="3852">
          <cell r="E3852" t="str">
            <v>CANTHOPLASTY</v>
          </cell>
          <cell r="F3852" t="str">
            <v>眦成形术</v>
          </cell>
          <cell r="G3852" t="str">
            <v>各种手术及医疗操作</v>
          </cell>
        </row>
        <row r="3853">
          <cell r="E3853" t="str">
            <v>CANVAS SYNDROME</v>
          </cell>
          <cell r="F3853" t="str">
            <v>CANVAS 综合征</v>
          </cell>
          <cell r="G3853" t="str">
            <v>各类神经系统疾病</v>
          </cell>
        </row>
        <row r="3854">
          <cell r="E3854" t="str">
            <v>CAPILLARITIS</v>
          </cell>
          <cell r="F3854" t="str">
            <v>毛细血管炎</v>
          </cell>
          <cell r="G3854" t="str">
            <v>皮肤及皮下组织类疾病</v>
          </cell>
        </row>
        <row r="3855">
          <cell r="E3855" t="str">
            <v>CAPILLARY DISORDER</v>
          </cell>
          <cell r="F3855" t="str">
            <v>毛细血管病</v>
          </cell>
          <cell r="G3855" t="str">
            <v>血管与淋巴管类疾病</v>
          </cell>
        </row>
        <row r="3856">
          <cell r="E3856" t="str">
            <v>CAPILLARY FRAGILITY</v>
          </cell>
          <cell r="F3856" t="str">
            <v>毛细血管脆性</v>
          </cell>
          <cell r="G3856" t="str">
            <v>血管与淋巴管类疾病</v>
          </cell>
        </row>
        <row r="3857">
          <cell r="E3857" t="str">
            <v>CAPILLARY FRAGILITY ABNORMAL</v>
          </cell>
          <cell r="F3857" t="str">
            <v>毛细血管脆性异常</v>
          </cell>
          <cell r="G3857" t="str">
            <v>各类检查</v>
          </cell>
        </row>
        <row r="3858">
          <cell r="E3858" t="str">
            <v>CAPILLARY FRAGILITY DECREASED</v>
          </cell>
          <cell r="F3858" t="str">
            <v>毛细血管脆性降低</v>
          </cell>
          <cell r="G3858" t="str">
            <v>各类检查</v>
          </cell>
        </row>
        <row r="3859">
          <cell r="E3859" t="str">
            <v>CAPILLARY FRAGILITY INCREASED</v>
          </cell>
          <cell r="F3859" t="str">
            <v>毛细血管脆性升高</v>
          </cell>
          <cell r="G3859" t="str">
            <v>各类检查</v>
          </cell>
        </row>
        <row r="3860">
          <cell r="E3860" t="str">
            <v>CAPILLARY FRAGILITY TEST</v>
          </cell>
          <cell r="F3860" t="str">
            <v>毛细血管脆性试验</v>
          </cell>
          <cell r="G3860" t="str">
            <v>各类检查</v>
          </cell>
        </row>
        <row r="3861">
          <cell r="E3861" t="str">
            <v>CAPILLARY LEAK SYNDROME</v>
          </cell>
          <cell r="F3861" t="str">
            <v>毛细血管渗漏综合征</v>
          </cell>
          <cell r="G3861" t="str">
            <v>血管与淋巴管类疾病</v>
          </cell>
        </row>
        <row r="3862">
          <cell r="E3862" t="str">
            <v>CAPILLARY NAIL REFILL TEST</v>
          </cell>
          <cell r="F3862" t="str">
            <v>甲毛细血管再充盈试验</v>
          </cell>
          <cell r="G3862" t="str">
            <v>各类检查</v>
          </cell>
        </row>
        <row r="3863">
          <cell r="E3863" t="str">
            <v>CAPILLARY NAIL REFILL TEST ABNORMAL</v>
          </cell>
          <cell r="F3863" t="str">
            <v>甲毛细血管再充盈试验异常</v>
          </cell>
          <cell r="G3863" t="str">
            <v>各类检查</v>
          </cell>
        </row>
        <row r="3864">
          <cell r="E3864" t="str">
            <v>CAPILLARY PERMEABILITY</v>
          </cell>
          <cell r="F3864" t="str">
            <v>毛细血管通透性</v>
          </cell>
          <cell r="G3864" t="str">
            <v>各类检查</v>
          </cell>
        </row>
        <row r="3865">
          <cell r="E3865" t="str">
            <v>CAPILLARY PERMEABILITY INCREASED</v>
          </cell>
          <cell r="F3865" t="str">
            <v>毛细血管通透性升高</v>
          </cell>
          <cell r="G3865" t="str">
            <v>各类检查</v>
          </cell>
        </row>
        <row r="3866">
          <cell r="E3866" t="str">
            <v>CAPLAN'S SYNDROME</v>
          </cell>
          <cell r="F3866" t="str">
            <v>卡普兰综合征</v>
          </cell>
          <cell r="G3866" t="str">
            <v>呼吸系统、胸及纵隔疾病</v>
          </cell>
        </row>
        <row r="3867">
          <cell r="E3867" t="str">
            <v>CAPNOCYTOPHAGA INFECTION</v>
          </cell>
          <cell r="F3867" t="str">
            <v>二氧化碳噬纤维菌感染</v>
          </cell>
          <cell r="G3867" t="str">
            <v>感染及侵染类疾病</v>
          </cell>
        </row>
        <row r="3868">
          <cell r="E3868" t="str">
            <v>CAPNOCYTOPHAGA SEPSIS</v>
          </cell>
          <cell r="F3868" t="str">
            <v>嗜二氧化碳噬细胞菌脓毒症</v>
          </cell>
          <cell r="G3868" t="str">
            <v>感染及侵染类疾病</v>
          </cell>
        </row>
        <row r="3869">
          <cell r="E3869" t="str">
            <v>CAPNOCYTOPHAGA TEST POSITIVE</v>
          </cell>
          <cell r="F3869" t="str">
            <v>二氧化碳噬纤维菌检测阳性</v>
          </cell>
          <cell r="G3869" t="str">
            <v>各类检查</v>
          </cell>
        </row>
        <row r="3870">
          <cell r="E3870" t="str">
            <v>CAPNOCYTOPHAGIA INFECTION</v>
          </cell>
          <cell r="F3870" t="str">
            <v>二氧化碳噬纤维菌感染</v>
          </cell>
          <cell r="G3870" t="str">
            <v>感染及侵染类疾病</v>
          </cell>
        </row>
        <row r="3871">
          <cell r="E3871" t="str">
            <v>CAPNOGRAM ABNORMAL</v>
          </cell>
          <cell r="F3871" t="str">
            <v>二氧化碳描记图异常</v>
          </cell>
          <cell r="G3871" t="str">
            <v>各类检查</v>
          </cell>
        </row>
        <row r="3872">
          <cell r="E3872" t="str">
            <v>CAPSULAR BLOCK SYNDROME</v>
          </cell>
          <cell r="F3872" t="str">
            <v>晶状体囊袋阻滞综合征</v>
          </cell>
          <cell r="G3872" t="str">
            <v>各类损伤、中毒及操作并发症</v>
          </cell>
        </row>
        <row r="3873">
          <cell r="E3873" t="str">
            <v>CAPSULAR CONTRACTURE ASSOCIATED WITH BREAST IMPLANT</v>
          </cell>
          <cell r="F3873" t="str">
            <v>与乳房植入物有关的包膜挛缩</v>
          </cell>
          <cell r="G3873" t="str">
            <v>全身性疾病及给药部位各种反应</v>
          </cell>
        </row>
        <row r="3874">
          <cell r="E3874" t="str">
            <v>CAPSULAR CONTRACTURE ASSOCIATED WITH IMPLANT</v>
          </cell>
          <cell r="F3874" t="str">
            <v>植入物相关性包膜挛缩</v>
          </cell>
          <cell r="G3874" t="str">
            <v>全身性疾病及给药部位各种反应</v>
          </cell>
        </row>
        <row r="3875">
          <cell r="E3875" t="str">
            <v>CAPSULAR WARNING SYNDROME</v>
          </cell>
          <cell r="F3875" t="str">
            <v>内囊预警综合征</v>
          </cell>
          <cell r="G3875" t="str">
            <v>各类神经系统疾病</v>
          </cell>
        </row>
        <row r="3876">
          <cell r="E3876" t="str">
            <v>CAPSULE ENDOSCOPY</v>
          </cell>
          <cell r="F3876" t="str">
            <v>胶囊内窥镜检查</v>
          </cell>
          <cell r="G3876" t="str">
            <v>各类检查</v>
          </cell>
        </row>
        <row r="3877">
          <cell r="E3877" t="str">
            <v>CAPSULE ISSUE</v>
          </cell>
          <cell r="F3877" t="str">
            <v>产品的物理问题</v>
          </cell>
          <cell r="G3877" t="str">
            <v>产品问题</v>
          </cell>
        </row>
        <row r="3878">
          <cell r="E3878" t="str">
            <v>CAPSULE PHYSICAL ISSUE</v>
          </cell>
          <cell r="F3878" t="str">
            <v>产品的物理问题</v>
          </cell>
          <cell r="G3878" t="str">
            <v>产品问题</v>
          </cell>
        </row>
        <row r="3879">
          <cell r="E3879" t="str">
            <v>CAPSULORRHAPHY</v>
          </cell>
          <cell r="F3879" t="str">
            <v>关节囊缝合术</v>
          </cell>
          <cell r="G3879" t="str">
            <v>各种手术及医疗操作</v>
          </cell>
        </row>
        <row r="3880">
          <cell r="E3880" t="str">
            <v>CAPUT MEDUSAE</v>
          </cell>
          <cell r="F3880" t="str">
            <v>腹壁静脉曲张</v>
          </cell>
          <cell r="G3880" t="str">
            <v>胃肠系统疾病</v>
          </cell>
        </row>
        <row r="3881">
          <cell r="E3881" t="str">
            <v>CAPUT SUCCEDANEUM</v>
          </cell>
          <cell r="F3881" t="str">
            <v>产瘤</v>
          </cell>
          <cell r="G3881" t="str">
            <v>妊娠期、产褥期及围产期状况</v>
          </cell>
        </row>
        <row r="3882">
          <cell r="E3882" t="str">
            <v>CAR T-CELL-RELATED ENCEPHALOPATHY SYNDROME</v>
          </cell>
          <cell r="F3882" t="str">
            <v>免疫效应细胞相关性神经毒性综合征</v>
          </cell>
          <cell r="G3882" t="str">
            <v>各类神经系统疾病</v>
          </cell>
        </row>
        <row r="3883">
          <cell r="E3883" t="str">
            <v>CARBAMOYL PHOSPHATE SYNTHETASE DEFICIENCY</v>
          </cell>
          <cell r="F3883" t="str">
            <v>氨甲酰磷酸合成酶缺乏症</v>
          </cell>
          <cell r="G3883" t="str">
            <v>各种先天性家族性遗传性疾病</v>
          </cell>
        </row>
        <row r="3884">
          <cell r="E3884" t="str">
            <v>CARBOHYDRATE ANTIGEN 125</v>
          </cell>
          <cell r="F3884" t="str">
            <v>碳水化合物抗原 125</v>
          </cell>
          <cell r="G3884" t="str">
            <v>各类检查</v>
          </cell>
        </row>
        <row r="3885">
          <cell r="E3885" t="str">
            <v>CARBOHYDRATE ANTIGEN 125 INCREASED</v>
          </cell>
          <cell r="F3885" t="str">
            <v>碳水化合物抗原 125 升高</v>
          </cell>
          <cell r="G3885" t="str">
            <v>各类检查</v>
          </cell>
        </row>
        <row r="3886">
          <cell r="E3886" t="str">
            <v>CARBOHYDRATE ANTIGEN 15-3</v>
          </cell>
          <cell r="F3886" t="str">
            <v>碳水化合物抗原 15-3</v>
          </cell>
          <cell r="G3886" t="str">
            <v>各类检查</v>
          </cell>
        </row>
        <row r="3887">
          <cell r="E3887" t="str">
            <v>CARBOHYDRATE ANTIGEN 15-3 INCREASED</v>
          </cell>
          <cell r="F3887" t="str">
            <v>碳水化合物抗原 15 - 3 升高</v>
          </cell>
          <cell r="G3887" t="str">
            <v>各类检查</v>
          </cell>
        </row>
        <row r="3888">
          <cell r="E3888" t="str">
            <v>CARBOHYDRATE ANTIGEN 19-9</v>
          </cell>
          <cell r="F3888" t="str">
            <v>碳水化合物抗原 19-9</v>
          </cell>
          <cell r="G3888" t="str">
            <v>各类检查</v>
          </cell>
        </row>
        <row r="3889">
          <cell r="E3889" t="str">
            <v>CARBOHYDRATE ANTIGEN 19-9 INCREASED</v>
          </cell>
          <cell r="F3889" t="str">
            <v>碳水化合物抗原 19 - 9 升高</v>
          </cell>
          <cell r="G3889" t="str">
            <v>各类检查</v>
          </cell>
        </row>
        <row r="3890">
          <cell r="E3890" t="str">
            <v>CARBOHYDRATE ANTIGEN 242 INCREASED</v>
          </cell>
          <cell r="F3890" t="str">
            <v>糖类抗原 242 升高</v>
          </cell>
          <cell r="G3890" t="str">
            <v>各类检查</v>
          </cell>
        </row>
        <row r="3891">
          <cell r="E3891" t="str">
            <v>CARBOHYDRATE ANTIGEN 27.29</v>
          </cell>
          <cell r="F3891" t="str">
            <v>碳水化合物抗原 27.29</v>
          </cell>
          <cell r="G3891" t="str">
            <v>各类检查</v>
          </cell>
        </row>
        <row r="3892">
          <cell r="E3892" t="str">
            <v>CARBOHYDRATE ANTIGEN 27.29 INCREASED</v>
          </cell>
          <cell r="F3892" t="str">
            <v>碳水化合物抗原 27.29 升高</v>
          </cell>
          <cell r="G3892" t="str">
            <v>各类检查</v>
          </cell>
        </row>
        <row r="3893">
          <cell r="E3893" t="str">
            <v>CARBOHYDRATE ANTIGEN 50 INCREASED</v>
          </cell>
          <cell r="F3893" t="str">
            <v>糖类抗原 50 升高</v>
          </cell>
          <cell r="G3893" t="str">
            <v>各类检查</v>
          </cell>
        </row>
        <row r="3894">
          <cell r="E3894" t="str">
            <v>CARBOHYDRATE ANTIGEN 72-4</v>
          </cell>
          <cell r="F3894" t="str">
            <v>糖类抗原72-4</v>
          </cell>
          <cell r="G3894" t="str">
            <v>各类检查</v>
          </cell>
        </row>
        <row r="3895">
          <cell r="E3895" t="str">
            <v>CARBOHYDRATE ANTIGEN 72-4 INCREASED</v>
          </cell>
          <cell r="F3895" t="str">
            <v>糖类抗原 72-4 升高</v>
          </cell>
          <cell r="G3895" t="str">
            <v>各类检查</v>
          </cell>
        </row>
        <row r="3896">
          <cell r="E3896" t="str">
            <v>CARBOHYDRATE DEFICIENT TRANSFERRIN INCREASED</v>
          </cell>
          <cell r="F3896" t="str">
            <v>糖缺失性转铁蛋白升高</v>
          </cell>
          <cell r="G3896" t="str">
            <v>各类检查</v>
          </cell>
        </row>
        <row r="3897">
          <cell r="E3897" t="str">
            <v>CARBOHYDRATE INTOLERANCE</v>
          </cell>
          <cell r="F3897" t="str">
            <v>碳水化合物不耐受</v>
          </cell>
          <cell r="G3897" t="str">
            <v>代谢及营养类疾病</v>
          </cell>
        </row>
        <row r="3898">
          <cell r="E3898" t="str">
            <v>CARBOHYDRATE METABOLISM DISORDER</v>
          </cell>
          <cell r="F3898" t="str">
            <v>碳水化合物代谢异常</v>
          </cell>
          <cell r="G3898" t="str">
            <v>各种先天性家族性遗传性疾病</v>
          </cell>
        </row>
        <row r="3899">
          <cell r="E3899" t="str">
            <v>CARBOHYDRATE TOLERANCE DECREASED</v>
          </cell>
          <cell r="F3899" t="str">
            <v>糖耐量降低</v>
          </cell>
          <cell r="G3899" t="str">
            <v>各类检查</v>
          </cell>
        </row>
        <row r="3900">
          <cell r="E3900" t="str">
            <v>CARBOHYDRATE TOLERANCE INCREASED</v>
          </cell>
          <cell r="F3900" t="str">
            <v>糖耐量增加</v>
          </cell>
          <cell r="G3900" t="str">
            <v>各类检查</v>
          </cell>
        </row>
        <row r="3901">
          <cell r="E3901" t="str">
            <v>CARBON DIOXIDE</v>
          </cell>
          <cell r="F3901" t="str">
            <v>二氧化碳</v>
          </cell>
          <cell r="G3901" t="str">
            <v>各类检查</v>
          </cell>
        </row>
        <row r="3902">
          <cell r="E3902" t="str">
            <v>CARBON DIOXIDE ABNORMAL</v>
          </cell>
          <cell r="F3902" t="str">
            <v>二氧化碳异常</v>
          </cell>
          <cell r="G3902" t="str">
            <v>各类检查</v>
          </cell>
        </row>
        <row r="3903">
          <cell r="E3903" t="str">
            <v>CARBON DIOXIDE COMBINING POWER ABNORMAL</v>
          </cell>
          <cell r="F3903" t="str">
            <v>二氧化碳结合力异常</v>
          </cell>
          <cell r="G3903" t="str">
            <v>各类检查</v>
          </cell>
        </row>
        <row r="3904">
          <cell r="E3904" t="str">
            <v>CARBON DIOXIDE COMBINING POWER DECREASED</v>
          </cell>
          <cell r="F3904" t="str">
            <v>二氧化碳结合力降低</v>
          </cell>
          <cell r="G3904" t="str">
            <v>各类检查</v>
          </cell>
        </row>
        <row r="3905">
          <cell r="E3905" t="str">
            <v>CARBON DIOXIDE DECREASED</v>
          </cell>
          <cell r="F3905" t="str">
            <v>二氧化碳减少</v>
          </cell>
          <cell r="G3905" t="str">
            <v>各类检查</v>
          </cell>
        </row>
        <row r="3906">
          <cell r="E3906" t="str">
            <v>CARBON DIOXIDE INCREASED</v>
          </cell>
          <cell r="F3906" t="str">
            <v>二氧化碳增加</v>
          </cell>
          <cell r="G3906" t="str">
            <v>各类检查</v>
          </cell>
        </row>
        <row r="3907">
          <cell r="E3907" t="str">
            <v>CARBON MONOXIDE DIFFUSING CAPACITY</v>
          </cell>
          <cell r="F3907" t="str">
            <v>肺弥散功能检查</v>
          </cell>
          <cell r="G3907" t="str">
            <v>各类检查</v>
          </cell>
        </row>
        <row r="3908">
          <cell r="E3908" t="str">
            <v>CARBON MONOXIDE DIFFUSING CAPACITY DECREASED</v>
          </cell>
          <cell r="F3908" t="str">
            <v>肺弥散功能检查结果降低</v>
          </cell>
          <cell r="G3908" t="str">
            <v>各类检查</v>
          </cell>
        </row>
        <row r="3909">
          <cell r="E3909" t="str">
            <v>CARBON MONOXIDE POISONING</v>
          </cell>
          <cell r="F3909" t="str">
            <v>一氧化碳中毒</v>
          </cell>
          <cell r="G3909" t="str">
            <v>各类损伤、中毒及操作并发症</v>
          </cell>
        </row>
        <row r="3910">
          <cell r="E3910" t="str">
            <v>CARBOXYHAEMOGLOBIN DECREASED</v>
          </cell>
          <cell r="F3910" t="str">
            <v>碳氧血红蛋白降低</v>
          </cell>
          <cell r="G3910" t="str">
            <v>各类检查</v>
          </cell>
        </row>
        <row r="3911">
          <cell r="E3911" t="str">
            <v>CARBOXYHAEMOGLOBIN INCREASED</v>
          </cell>
          <cell r="F3911" t="str">
            <v>碳氧血红蛋白升高</v>
          </cell>
          <cell r="G3911" t="str">
            <v>各类检查</v>
          </cell>
        </row>
        <row r="3912">
          <cell r="E3912" t="str">
            <v>CARBOXYHAEMOGLOBIN NORMAL</v>
          </cell>
          <cell r="F3912" t="str">
            <v>碳氧血红蛋白正常</v>
          </cell>
          <cell r="G3912" t="str">
            <v>各类检查</v>
          </cell>
        </row>
        <row r="3913">
          <cell r="E3913" t="str">
            <v>CARBOXYHAEMOGLOBINAEMIA</v>
          </cell>
          <cell r="F3913" t="str">
            <v>一氧化碳血红蛋白血症</v>
          </cell>
          <cell r="G3913" t="str">
            <v>血液及淋巴系统疾病</v>
          </cell>
        </row>
        <row r="3914">
          <cell r="E3914" t="str">
            <v>CARBUNCLE</v>
          </cell>
          <cell r="F3914" t="str">
            <v>痈</v>
          </cell>
          <cell r="G3914" t="str">
            <v>感染及侵染类疾病</v>
          </cell>
        </row>
        <row r="3915">
          <cell r="E3915" t="str">
            <v>CARCINOEMBRYONIC ANTIGEN</v>
          </cell>
          <cell r="F3915" t="str">
            <v>癌胚抗原</v>
          </cell>
          <cell r="G3915" t="str">
            <v>各类检查</v>
          </cell>
        </row>
        <row r="3916">
          <cell r="E3916" t="str">
            <v>CARCINOEMBRYONIC ANTIGEN DECREASED</v>
          </cell>
          <cell r="F3916" t="str">
            <v>癌胚抗原减少</v>
          </cell>
          <cell r="G3916" t="str">
            <v>各类检查</v>
          </cell>
        </row>
        <row r="3917">
          <cell r="E3917" t="str">
            <v>CARCINOEMBRYONIC ANTIGEN INCREASED</v>
          </cell>
          <cell r="F3917" t="str">
            <v>癌胚抗原升高</v>
          </cell>
          <cell r="G3917" t="str">
            <v>各类检查</v>
          </cell>
        </row>
        <row r="3918">
          <cell r="E3918" t="str">
            <v>CARCINOGENIC EFFECT IN OFFSPRING</v>
          </cell>
          <cell r="F3918" t="str">
            <v>对子代的致癌作用</v>
          </cell>
          <cell r="G3918" t="str">
            <v>各种先天性家族性遗传性疾病</v>
          </cell>
        </row>
        <row r="3919">
          <cell r="E3919" t="str">
            <v>CARCINOGENICITY</v>
          </cell>
          <cell r="F3919" t="str">
            <v>致癌性</v>
          </cell>
          <cell r="G3919" t="str">
            <v>各类损伤、中毒及操作并发症</v>
          </cell>
        </row>
        <row r="3920">
          <cell r="E3920" t="str">
            <v>CARCINOID CRISIS</v>
          </cell>
          <cell r="F3920" t="str">
            <v>类癌危象</v>
          </cell>
          <cell r="G3920" t="str">
            <v>内分泌系统疾病</v>
          </cell>
        </row>
        <row r="3921">
          <cell r="E3921" t="str">
            <v>CARCINOID HEART DISEASE</v>
          </cell>
          <cell r="F3921" t="str">
            <v>类癌性心脏病</v>
          </cell>
          <cell r="G3921" t="str">
            <v>心脏器官疾病</v>
          </cell>
        </row>
        <row r="3922">
          <cell r="E3922" t="str">
            <v>CARCINOID SYNDROME</v>
          </cell>
          <cell r="F3922" t="str">
            <v>类癌综合征</v>
          </cell>
          <cell r="G3922" t="str">
            <v>内分泌系统疾病</v>
          </cell>
        </row>
        <row r="3923">
          <cell r="E3923" t="str">
            <v>CARCINOID TUMOUR</v>
          </cell>
          <cell r="F3923" t="str">
            <v>类癌瘤</v>
          </cell>
          <cell r="G3923" t="str">
            <v>良性、恶性及性质不明的肿瘤（包括囊状和息肉状）</v>
          </cell>
        </row>
        <row r="3924">
          <cell r="E3924" t="str">
            <v>CARCINOID TUMOUR IN THE LARGE INTESTINE</v>
          </cell>
          <cell r="F3924" t="str">
            <v>大肠内类癌瘤</v>
          </cell>
          <cell r="G3924" t="str">
            <v>良性、恶性及性质不明的肿瘤（包括囊状和息肉状）</v>
          </cell>
        </row>
        <row r="3925">
          <cell r="E3925" t="str">
            <v>CARCINOID TUMOUR OF THE APPENDIX</v>
          </cell>
          <cell r="F3925" t="str">
            <v>大肠内类癌瘤</v>
          </cell>
          <cell r="G3925" t="str">
            <v>良性、恶性及性质不明的肿瘤（包括囊状和息肉状）</v>
          </cell>
        </row>
        <row r="3926">
          <cell r="E3926" t="str">
            <v>CARCINOID TUMOUR OF THE CAECUM</v>
          </cell>
          <cell r="F3926" t="str">
            <v>大肠内类癌瘤</v>
          </cell>
          <cell r="G3926" t="str">
            <v>良性、恶性及性质不明的肿瘤（包括囊状和息肉状）</v>
          </cell>
        </row>
        <row r="3927">
          <cell r="E3927" t="str">
            <v>CARCINOID TUMOUR OF THE DUODENUM</v>
          </cell>
          <cell r="F3927" t="str">
            <v>小肠类癌瘤瘤</v>
          </cell>
          <cell r="G3927" t="str">
            <v>良性、恶性及性质不明的肿瘤（包括囊状和息肉状）</v>
          </cell>
        </row>
        <row r="3928">
          <cell r="E3928" t="str">
            <v>CARCINOID TUMOUR OF THE GASTROINTESTINAL TRACT</v>
          </cell>
          <cell r="F3928" t="str">
            <v>胃肠道类癌瘤</v>
          </cell>
          <cell r="G3928" t="str">
            <v>良性、恶性及性质不明的肿瘤（包括囊状和息肉状）</v>
          </cell>
        </row>
        <row r="3929">
          <cell r="E3929" t="str">
            <v>CARCINOID TUMOUR OF THE LIVER</v>
          </cell>
          <cell r="F3929" t="str">
            <v>肝脏类癌瘤</v>
          </cell>
          <cell r="G3929" t="str">
            <v>良性、恶性及性质不明的肿瘤（包括囊状和息肉状）</v>
          </cell>
        </row>
        <row r="3930">
          <cell r="E3930" t="str">
            <v>CARCINOID TUMOUR OF THE MESENTERY</v>
          </cell>
          <cell r="F3930" t="str">
            <v>肠系膜类癌瘤</v>
          </cell>
          <cell r="G3930" t="str">
            <v>良性、恶性及性质不明的肿瘤（包括囊状和息肉状）</v>
          </cell>
        </row>
        <row r="3931">
          <cell r="E3931" t="str">
            <v>CARCINOID TUMOUR OF THE OVARY</v>
          </cell>
          <cell r="F3931" t="str">
            <v>卵巢类癌</v>
          </cell>
          <cell r="G3931" t="str">
            <v>良性、恶性及性质不明的肿瘤（包括囊状和息肉状）</v>
          </cell>
        </row>
        <row r="3932">
          <cell r="E3932" t="str">
            <v>CARCINOID TUMOUR OF THE PANCREAS</v>
          </cell>
          <cell r="F3932" t="str">
            <v>胰腺类癌瘤</v>
          </cell>
          <cell r="G3932" t="str">
            <v>良性、恶性及性质不明的肿瘤（包括囊状和息肉状）</v>
          </cell>
        </row>
        <row r="3933">
          <cell r="E3933" t="str">
            <v>CARCINOID TUMOUR OF THE PROSTATE</v>
          </cell>
          <cell r="F3933" t="str">
            <v>前列腺类癌瘤</v>
          </cell>
          <cell r="G3933" t="str">
            <v>良性、恶性及性质不明的肿瘤（包括囊状和息肉状）</v>
          </cell>
        </row>
        <row r="3934">
          <cell r="E3934" t="str">
            <v>CARCINOID TUMOUR OF THE SMALL BOWEL</v>
          </cell>
          <cell r="F3934" t="str">
            <v>小肠类癌瘤瘤</v>
          </cell>
          <cell r="G3934" t="str">
            <v>良性、恶性及性质不明的肿瘤（包括囊状和息肉状）</v>
          </cell>
        </row>
        <row r="3935">
          <cell r="E3935" t="str">
            <v>CARCINOID TUMOUR OF THE STOMACH</v>
          </cell>
          <cell r="F3935" t="str">
            <v>胃类癌瘤</v>
          </cell>
          <cell r="G3935" t="str">
            <v>良性、恶性及性质不明的肿瘤（包括囊状和息肉状）</v>
          </cell>
        </row>
        <row r="3936">
          <cell r="E3936" t="str">
            <v>CARCINOID TUMOUR PULMONARY</v>
          </cell>
          <cell r="F3936" t="str">
            <v>肺类癌瘤</v>
          </cell>
          <cell r="G3936" t="str">
            <v>良性、恶性及性质不明的肿瘤（包括囊状和息肉状）</v>
          </cell>
        </row>
        <row r="3937">
          <cell r="E3937" t="str">
            <v>CARCINOMA</v>
          </cell>
          <cell r="F3937" t="str">
            <v>恶性肿瘤</v>
          </cell>
          <cell r="G3937" t="str">
            <v>良性、恶性及性质不明的肿瘤（包括囊状和息肉状）</v>
          </cell>
        </row>
        <row r="3938">
          <cell r="E3938" t="str">
            <v>CARCINOMA EX-PLEOMORPHIC ADENOMA</v>
          </cell>
          <cell r="F3938" t="str">
            <v>多形性腺瘤癌变</v>
          </cell>
          <cell r="G3938" t="str">
            <v>良性、恶性及性质不明的肿瘤（包括囊状和息肉状）</v>
          </cell>
        </row>
        <row r="3939">
          <cell r="E3939" t="str">
            <v>CARCINOMA EXCISION</v>
          </cell>
          <cell r="F3939" t="str">
            <v>癌症手术</v>
          </cell>
          <cell r="G3939" t="str">
            <v>各种手术及医疗操作</v>
          </cell>
        </row>
        <row r="3940">
          <cell r="E3940" t="str">
            <v>CARCINOMA IN SITU</v>
          </cell>
          <cell r="F3940" t="str">
            <v>原位癌</v>
          </cell>
          <cell r="G3940" t="str">
            <v>良性、恶性及性质不明的肿瘤（包括囊状和息肉状）</v>
          </cell>
        </row>
        <row r="3941">
          <cell r="E3941" t="str">
            <v>CARCINOMA IN SITU OF BLADDER</v>
          </cell>
          <cell r="F3941" t="str">
            <v>膀胱癌 0 期伴原位癌</v>
          </cell>
          <cell r="G3941" t="str">
            <v>良性、恶性及性质不明的肿瘤（包括囊状和息肉状）</v>
          </cell>
        </row>
        <row r="3942">
          <cell r="E3942" t="str">
            <v>CARCINOMA IN SITU OF EYE</v>
          </cell>
          <cell r="F3942" t="str">
            <v>眼原位癌</v>
          </cell>
          <cell r="G3942" t="str">
            <v>良性、恶性及性质不明的肿瘤（包括囊状和息肉状）</v>
          </cell>
        </row>
        <row r="3943">
          <cell r="E3943" t="str">
            <v>CARCINOMA IN SITU OF PENIS</v>
          </cell>
          <cell r="F3943" t="str">
            <v>阴茎原位癌</v>
          </cell>
          <cell r="G3943" t="str">
            <v>良性、恶性及性质不明的肿瘤（包括囊状和息肉状）</v>
          </cell>
        </row>
        <row r="3944">
          <cell r="E3944" t="str">
            <v>CARCINOMA IN SITU OF SKIN</v>
          </cell>
          <cell r="F3944" t="str">
            <v>皮肤原位癌</v>
          </cell>
          <cell r="G3944" t="str">
            <v>良性、恶性及性质不明的肿瘤（包括囊状和息肉状）</v>
          </cell>
        </row>
        <row r="3945">
          <cell r="E3945" t="str">
            <v>CARCINOMA IN SITU OF TRACHEA</v>
          </cell>
          <cell r="F3945" t="str">
            <v>气管原位癌</v>
          </cell>
          <cell r="G3945" t="str">
            <v>良性、恶性及性质不明的肿瘤（包括囊状和息肉状）</v>
          </cell>
        </row>
        <row r="3946">
          <cell r="E3946" t="str">
            <v>CARD9 DEFICIENCY</v>
          </cell>
          <cell r="F3946" t="str">
            <v>CARD9 缺乏</v>
          </cell>
          <cell r="G3946" t="str">
            <v>各种先天性家族性遗传性疾病</v>
          </cell>
        </row>
        <row r="3947">
          <cell r="E3947" t="str">
            <v>CARDIAC ABLATION</v>
          </cell>
          <cell r="F3947" t="str">
            <v>心脏消融术</v>
          </cell>
          <cell r="G3947" t="str">
            <v>各种手术及医疗操作</v>
          </cell>
        </row>
        <row r="3948">
          <cell r="E3948" t="str">
            <v>CARDIAC AMYLOIDOSIS</v>
          </cell>
          <cell r="F3948" t="str">
            <v>心脏淀粉样变性</v>
          </cell>
          <cell r="G3948" t="str">
            <v>心脏器官疾病</v>
          </cell>
        </row>
        <row r="3949">
          <cell r="E3949" t="str">
            <v>CARDIAC ANEURYSM</v>
          </cell>
          <cell r="F3949" t="str">
            <v>心脏动脉瘤</v>
          </cell>
          <cell r="G3949" t="str">
            <v>心脏器官疾病</v>
          </cell>
        </row>
        <row r="3950">
          <cell r="E3950" t="str">
            <v>CARDIAC ANEURYSM REPAIR</v>
          </cell>
          <cell r="F3950" t="str">
            <v>心脏动脉瘤修复术</v>
          </cell>
          <cell r="G3950" t="str">
            <v>各种手术及医疗操作</v>
          </cell>
        </row>
        <row r="3951">
          <cell r="E3951" t="str">
            <v>CARDIAC ARREST</v>
          </cell>
          <cell r="F3951" t="str">
            <v>心脏停搏</v>
          </cell>
          <cell r="G3951" t="str">
            <v>心脏器官疾病</v>
          </cell>
        </row>
        <row r="3952">
          <cell r="E3952" t="str">
            <v>CARDIAC ARREST NEONATAL</v>
          </cell>
          <cell r="F3952" t="str">
            <v>新生儿心脏停搏</v>
          </cell>
          <cell r="G3952" t="str">
            <v>心脏器官疾病</v>
          </cell>
        </row>
        <row r="3953">
          <cell r="E3953" t="str">
            <v>CARDIAC ASSISTANCE DEVICE USER</v>
          </cell>
          <cell r="F3953" t="str">
            <v>强心辅助装置使用者</v>
          </cell>
          <cell r="G3953" t="str">
            <v>社会环境</v>
          </cell>
        </row>
        <row r="3954">
          <cell r="E3954" t="str">
            <v>CARDIAC ASTHMA</v>
          </cell>
          <cell r="F3954" t="str">
            <v>心源性哮喘</v>
          </cell>
          <cell r="G3954" t="str">
            <v>心脏器官疾病</v>
          </cell>
        </row>
        <row r="3955">
          <cell r="E3955" t="str">
            <v>CARDIAC AUTONOMIC NEUROPATHY</v>
          </cell>
          <cell r="F3955" t="str">
            <v>心脏自主神经病</v>
          </cell>
          <cell r="G3955" t="str">
            <v>各类神经系统疾病</v>
          </cell>
        </row>
        <row r="3956">
          <cell r="E3956" t="str">
            <v>CARDIAC CIRRHOSIS</v>
          </cell>
          <cell r="F3956" t="str">
            <v>心源性肝硬化</v>
          </cell>
          <cell r="G3956" t="str">
            <v>肝胆系统疾病</v>
          </cell>
        </row>
        <row r="3957">
          <cell r="E3957" t="str">
            <v>CARDIAC CLEARANCE</v>
          </cell>
          <cell r="F3957" t="str">
            <v>心脏间隙</v>
          </cell>
          <cell r="G3957" t="str">
            <v>各类检查</v>
          </cell>
        </row>
        <row r="3958">
          <cell r="E3958" t="str">
            <v>CARDIAC COMPLICATION ASSOCIATED WITH DEVICE</v>
          </cell>
          <cell r="F3958" t="str">
            <v>装置相关心脏并发症</v>
          </cell>
          <cell r="G3958" t="str">
            <v>全身性疾病及给药部位各种反应</v>
          </cell>
        </row>
        <row r="3959">
          <cell r="E3959" t="str">
            <v>CARDIAC CONTRACTILITY DECREASED</v>
          </cell>
          <cell r="F3959" t="str">
            <v>心脏收缩力减低</v>
          </cell>
          <cell r="G3959" t="str">
            <v>心脏器官疾病</v>
          </cell>
        </row>
        <row r="3960">
          <cell r="E3960" t="str">
            <v>CARDIAC CONTRACTILITY MODULATION THERAPY</v>
          </cell>
          <cell r="F3960" t="str">
            <v>心脏收缩性调节治疗</v>
          </cell>
          <cell r="G3960" t="str">
            <v>各种手术及医疗操作</v>
          </cell>
        </row>
        <row r="3961">
          <cell r="E3961" t="str">
            <v>CARDIAC CONTUSION</v>
          </cell>
          <cell r="F3961" t="str">
            <v>心脏挫伤</v>
          </cell>
          <cell r="G3961" t="str">
            <v>各类损伤、中毒及操作并发症</v>
          </cell>
        </row>
        <row r="3962">
          <cell r="E3962" t="str">
            <v>CARDIAC DEATH</v>
          </cell>
          <cell r="F3962" t="str">
            <v>心源性死亡</v>
          </cell>
          <cell r="G3962" t="str">
            <v>全身性疾病及给药部位各种反应</v>
          </cell>
        </row>
        <row r="3963">
          <cell r="E3963" t="str">
            <v>CARDIAC DEVICE REPROGRAMMING</v>
          </cell>
          <cell r="F3963" t="str">
            <v>心脏装置重新编程</v>
          </cell>
          <cell r="G3963" t="str">
            <v>各种手术及医疗操作</v>
          </cell>
        </row>
        <row r="3964">
          <cell r="E3964" t="str">
            <v>CARDIAC DISCOMFORT</v>
          </cell>
          <cell r="F3964" t="str">
            <v>心脏不适</v>
          </cell>
          <cell r="G3964" t="str">
            <v>心脏器官疾病</v>
          </cell>
        </row>
        <row r="3965">
          <cell r="E3965" t="str">
            <v>CARDIAC DISORDER</v>
          </cell>
          <cell r="F3965" t="str">
            <v>心脏疾病</v>
          </cell>
          <cell r="G3965" t="str">
            <v>心脏器官疾病</v>
          </cell>
        </row>
        <row r="3966">
          <cell r="E3966" t="str">
            <v>CARDIAC DYSFUNCTION</v>
          </cell>
          <cell r="F3966" t="str">
            <v>心功能失调</v>
          </cell>
          <cell r="G3966" t="str">
            <v>心脏器官疾病</v>
          </cell>
        </row>
        <row r="3967">
          <cell r="E3967" t="str">
            <v>CARDIAC ELECTROPHYSIOLOGIC STUDY</v>
          </cell>
          <cell r="F3967" t="str">
            <v>心脏电生理学检查</v>
          </cell>
          <cell r="G3967" t="str">
            <v>各类检查</v>
          </cell>
        </row>
        <row r="3968">
          <cell r="E3968" t="str">
            <v>CARDIAC ELECTROPHYSIOLOGIC STUDY ABNORMAL</v>
          </cell>
          <cell r="F3968" t="str">
            <v>心脏电生理学研究异常</v>
          </cell>
          <cell r="G3968" t="str">
            <v>各类检查</v>
          </cell>
        </row>
        <row r="3969">
          <cell r="E3969" t="str">
            <v>CARDIAC ENZYMES</v>
          </cell>
          <cell r="F3969" t="str">
            <v>心肌坏死标志物</v>
          </cell>
          <cell r="G3969" t="str">
            <v>各类检查</v>
          </cell>
        </row>
        <row r="3970">
          <cell r="E3970" t="str">
            <v>CARDIAC ENZYMES INCREASED</v>
          </cell>
          <cell r="F3970" t="str">
            <v>心肌坏死标志物增加</v>
          </cell>
          <cell r="G3970" t="str">
            <v>各类检查</v>
          </cell>
        </row>
        <row r="3971">
          <cell r="E3971" t="str">
            <v>CARDIAC ENZYMES NORMAL</v>
          </cell>
          <cell r="F3971" t="str">
            <v>心肌坏死标志物正常</v>
          </cell>
          <cell r="G3971" t="str">
            <v>各类检查</v>
          </cell>
        </row>
        <row r="3972">
          <cell r="E3972" t="str">
            <v>CARDIAC FAILURE</v>
          </cell>
          <cell r="F3972" t="str">
            <v>心力衰竭</v>
          </cell>
          <cell r="G3972" t="str">
            <v>心脏器官疾病</v>
          </cell>
        </row>
        <row r="3973">
          <cell r="E3973" t="str">
            <v>CARDIAC FAILURE ACUTE</v>
          </cell>
          <cell r="F3973" t="str">
            <v>急性心力衰竭</v>
          </cell>
          <cell r="G3973" t="str">
            <v>心脏器官疾病</v>
          </cell>
        </row>
        <row r="3974">
          <cell r="E3974" t="str">
            <v>CARDIAC FAILURE CHRONIC</v>
          </cell>
          <cell r="F3974" t="str">
            <v>慢性心力衰竭</v>
          </cell>
          <cell r="G3974" t="str">
            <v>心脏器官疾病</v>
          </cell>
        </row>
        <row r="3975">
          <cell r="E3975" t="str">
            <v>CARDIAC FAILURE CONGESTIVE</v>
          </cell>
          <cell r="F3975" t="str">
            <v>充血性心力衰竭</v>
          </cell>
          <cell r="G3975" t="str">
            <v>心脏器官疾病</v>
          </cell>
        </row>
        <row r="3976">
          <cell r="E3976" t="str">
            <v>CARDIAC FAILURE HIGH OUTPUT</v>
          </cell>
          <cell r="F3976" t="str">
            <v>高输出量性心力衰竭</v>
          </cell>
          <cell r="G3976" t="str">
            <v>心脏器官疾病</v>
          </cell>
        </row>
        <row r="3977">
          <cell r="E3977" t="str">
            <v>CARDIAC FIBRILLATION</v>
          </cell>
          <cell r="F3977" t="str">
            <v>心脏颤动</v>
          </cell>
          <cell r="G3977" t="str">
            <v>心脏器官疾病</v>
          </cell>
        </row>
        <row r="3978">
          <cell r="E3978" t="str">
            <v>CARDIAC FIBROMA</v>
          </cell>
          <cell r="F3978" t="str">
            <v>心脏纤维瘤</v>
          </cell>
          <cell r="G3978" t="str">
            <v>良性、恶性及性质不明的肿瘤（包括囊状和息肉状）</v>
          </cell>
        </row>
        <row r="3979">
          <cell r="E3979" t="str">
            <v>CARDIAC FLUTTER</v>
          </cell>
          <cell r="F3979" t="str">
            <v>心脏扑动</v>
          </cell>
          <cell r="G3979" t="str">
            <v>心脏器官疾病</v>
          </cell>
        </row>
        <row r="3980">
          <cell r="E3980" t="str">
            <v>CARDIAC FUNCTION DISTURBANCE POSTOPERATIVE</v>
          </cell>
          <cell r="F3980" t="str">
            <v>术后心脏功能紊乱</v>
          </cell>
          <cell r="G3980" t="str">
            <v>各类损伤、中毒及操作并发症</v>
          </cell>
        </row>
        <row r="3981">
          <cell r="E3981" t="str">
            <v>CARDIAC FUNCTION TEST</v>
          </cell>
          <cell r="F3981" t="str">
            <v>心功能检查</v>
          </cell>
          <cell r="G3981" t="str">
            <v>各类检查</v>
          </cell>
        </row>
        <row r="3982">
          <cell r="E3982" t="str">
            <v>CARDIAC FUNCTION TEST ABNORMAL</v>
          </cell>
          <cell r="F3982" t="str">
            <v>心功能检查异常</v>
          </cell>
          <cell r="G3982" t="str">
            <v>各类检查</v>
          </cell>
        </row>
        <row r="3983">
          <cell r="E3983" t="str">
            <v>CARDIAC GRANULOMA</v>
          </cell>
          <cell r="F3983" t="str">
            <v>心脏肉芽肿</v>
          </cell>
          <cell r="G3983" t="str">
            <v>心脏器官疾病</v>
          </cell>
        </row>
        <row r="3984">
          <cell r="E3984" t="str">
            <v>CARDIAC HAEMANGIOMA BENIGN</v>
          </cell>
          <cell r="F3984" t="str">
            <v>良性心脏血管瘤</v>
          </cell>
          <cell r="G3984" t="str">
            <v>良性、恶性及性质不明的肿瘤（包括囊状和息肉状）</v>
          </cell>
        </row>
        <row r="3985">
          <cell r="E3985" t="str">
            <v>CARDIAC HERNIATION</v>
          </cell>
          <cell r="F3985" t="str">
            <v>心肌疝出</v>
          </cell>
          <cell r="G3985" t="str">
            <v>各类损伤、中毒及操作并发症</v>
          </cell>
        </row>
        <row r="3986">
          <cell r="E3986" t="str">
            <v>CARDIAC HYPERTROPHY</v>
          </cell>
          <cell r="F3986" t="str">
            <v>心脏肥大</v>
          </cell>
          <cell r="G3986" t="str">
            <v>心脏器官疾病</v>
          </cell>
        </row>
        <row r="3987">
          <cell r="E3987" t="str">
            <v>CARDIAC IMAGING PROCEDURE</v>
          </cell>
          <cell r="F3987" t="str">
            <v>心脏影像学检查</v>
          </cell>
          <cell r="G3987" t="str">
            <v>各类检查</v>
          </cell>
        </row>
        <row r="3988">
          <cell r="E3988" t="str">
            <v>CARDIAC IMAGING PROCEDURE ABNORMAL</v>
          </cell>
          <cell r="F3988" t="str">
            <v>心脏影像学检查异常</v>
          </cell>
          <cell r="G3988" t="str">
            <v>各类检查</v>
          </cell>
        </row>
        <row r="3989">
          <cell r="E3989" t="str">
            <v>CARDIAC IMAGING PROCEDURE NORMAL</v>
          </cell>
          <cell r="F3989" t="str">
            <v>心脏影像学检查正常</v>
          </cell>
          <cell r="G3989" t="str">
            <v>各类检查</v>
          </cell>
        </row>
        <row r="3990">
          <cell r="E3990" t="str">
            <v>CARDIAC INDEX ABNORMAL</v>
          </cell>
          <cell r="F3990" t="str">
            <v>心脏指数异常</v>
          </cell>
          <cell r="G3990" t="str">
            <v>各类检查</v>
          </cell>
        </row>
        <row r="3991">
          <cell r="E3991" t="str">
            <v>CARDIAC INDEX DECREASED</v>
          </cell>
          <cell r="F3991" t="str">
            <v>心脏指数降低</v>
          </cell>
          <cell r="G3991" t="str">
            <v>各类检查</v>
          </cell>
        </row>
        <row r="3992">
          <cell r="E3992" t="str">
            <v>CARDIAC INDEX INCREASED</v>
          </cell>
          <cell r="F3992" t="str">
            <v>心脏指数升高</v>
          </cell>
          <cell r="G3992" t="str">
            <v>各类检查</v>
          </cell>
        </row>
        <row r="3993">
          <cell r="E3993" t="str">
            <v>CARDIAC INFECTION</v>
          </cell>
          <cell r="F3993" t="str">
            <v>心脏感染</v>
          </cell>
          <cell r="G3993" t="str">
            <v>感染及侵染类疾病</v>
          </cell>
        </row>
        <row r="3994">
          <cell r="E3994" t="str">
            <v>CARDIAC IRON OVERLOAD</v>
          </cell>
          <cell r="F3994" t="str">
            <v>心脏铁超负荷</v>
          </cell>
          <cell r="G3994" t="str">
            <v>心脏器官疾病</v>
          </cell>
        </row>
        <row r="3995">
          <cell r="E3995" t="str">
            <v>CARDIAC MALPOSITION</v>
          </cell>
          <cell r="F3995" t="str">
            <v>心脏错位</v>
          </cell>
          <cell r="G3995" t="str">
            <v>各种先天性家族性遗传性疾病</v>
          </cell>
        </row>
        <row r="3996">
          <cell r="E3996" t="str">
            <v>CARDIAC MASSAGE</v>
          </cell>
          <cell r="F3996" t="str">
            <v>心脏按压</v>
          </cell>
          <cell r="G3996" t="str">
            <v>各种手术及医疗操作</v>
          </cell>
        </row>
        <row r="3997">
          <cell r="E3997" t="str">
            <v>CARDIAC MONITORING</v>
          </cell>
          <cell r="F3997" t="str">
            <v>心脏监护</v>
          </cell>
          <cell r="G3997" t="str">
            <v>各类检查</v>
          </cell>
        </row>
        <row r="3998">
          <cell r="E3998" t="str">
            <v>CARDIAC MONITORING ABNORMAL</v>
          </cell>
          <cell r="F3998" t="str">
            <v>心脏监护异常</v>
          </cell>
          <cell r="G3998" t="str">
            <v>各类检查</v>
          </cell>
        </row>
        <row r="3999">
          <cell r="E3999" t="str">
            <v>CARDIAC MURMUR</v>
          </cell>
          <cell r="F3999" t="str">
            <v>心脏杂音</v>
          </cell>
          <cell r="G3999" t="str">
            <v>各类检查</v>
          </cell>
        </row>
        <row r="4000">
          <cell r="E4000" t="str">
            <v>CARDIAC MURMUR FUNCTIONAL</v>
          </cell>
          <cell r="F4000" t="str">
            <v>功能性心脏杂音</v>
          </cell>
          <cell r="G4000" t="str">
            <v>各类检查</v>
          </cell>
        </row>
        <row r="4001">
          <cell r="E4001" t="str">
            <v>CARDIAC MYXOMA</v>
          </cell>
          <cell r="F4001" t="str">
            <v>心脏粘液瘤</v>
          </cell>
          <cell r="G4001" t="str">
            <v>良性、恶性及性质不明的肿瘤（包括囊状和息肉状）</v>
          </cell>
        </row>
        <row r="4002">
          <cell r="E4002" t="str">
            <v>CARDIAC NEOPLASM MALIGNANT</v>
          </cell>
          <cell r="F4002" t="str">
            <v>恶性心脏肿瘤</v>
          </cell>
          <cell r="G4002" t="str">
            <v>良性、恶性及性质不明的肿瘤（包括囊状和息肉状）</v>
          </cell>
        </row>
        <row r="4003">
          <cell r="E4003" t="str">
            <v>CARDIAC NEOPLASM UNSPECIFIED</v>
          </cell>
          <cell r="F4003" t="str">
            <v>未特别指明的心脏肿瘤</v>
          </cell>
          <cell r="G4003" t="str">
            <v>良性、恶性及性质不明的肿瘤（包括囊状和息肉状）</v>
          </cell>
        </row>
        <row r="4004">
          <cell r="E4004" t="str">
            <v>CARDIAC NEUROFIBROMA</v>
          </cell>
          <cell r="F4004" t="str">
            <v>心脏神经纤维瘤</v>
          </cell>
          <cell r="G4004" t="str">
            <v>良性、恶性及性质不明的肿瘤（包括囊状和息肉状）</v>
          </cell>
        </row>
        <row r="4005">
          <cell r="E4005" t="str">
            <v>CARDIAC NEUROSIS</v>
          </cell>
          <cell r="F4005" t="str">
            <v>心血管躯体症状障碍</v>
          </cell>
          <cell r="G4005" t="str">
            <v>精神病类</v>
          </cell>
        </row>
        <row r="4006">
          <cell r="E4006" t="str">
            <v>CARDIAC OPERATION</v>
          </cell>
          <cell r="F4006" t="str">
            <v>心脏手术</v>
          </cell>
          <cell r="G4006" t="str">
            <v>各种手术及医疗操作</v>
          </cell>
        </row>
        <row r="4007">
          <cell r="E4007" t="str">
            <v>CARDIAC OUTPUT</v>
          </cell>
          <cell r="F4007" t="str">
            <v>心搏出量</v>
          </cell>
          <cell r="G4007" t="str">
            <v>各类检查</v>
          </cell>
        </row>
        <row r="4008">
          <cell r="E4008" t="str">
            <v>CARDIAC OUTPUT DECREASED</v>
          </cell>
          <cell r="F4008" t="str">
            <v>心搏出量降低</v>
          </cell>
          <cell r="G4008" t="str">
            <v>各类检查</v>
          </cell>
        </row>
        <row r="4009">
          <cell r="E4009" t="str">
            <v>CARDIAC OUTPUT INCREASED</v>
          </cell>
          <cell r="F4009" t="str">
            <v>心搏出量升高</v>
          </cell>
          <cell r="G4009" t="str">
            <v>各类检查</v>
          </cell>
        </row>
        <row r="4010">
          <cell r="E4010" t="str">
            <v>CARDIAC PACEMAKER ADJUSTMENT</v>
          </cell>
          <cell r="F4010" t="str">
            <v>心脏起搏器调整</v>
          </cell>
          <cell r="G4010" t="str">
            <v>各种手术及医疗操作</v>
          </cell>
        </row>
        <row r="4011">
          <cell r="E4011" t="str">
            <v>CARDIAC PACEMAKER BATTERY REPLACEMENT</v>
          </cell>
          <cell r="F4011" t="str">
            <v>心脏起搏器更换</v>
          </cell>
          <cell r="G4011" t="str">
            <v>各种手术及医疗操作</v>
          </cell>
        </row>
        <row r="4012">
          <cell r="E4012" t="str">
            <v>CARDIAC PACEMAKER EVALUATION</v>
          </cell>
          <cell r="F4012" t="str">
            <v>心脏起搏器评估</v>
          </cell>
          <cell r="G4012" t="str">
            <v>各类检查</v>
          </cell>
        </row>
        <row r="4013">
          <cell r="E4013" t="str">
            <v>CARDIAC PACEMAKER INSERTION</v>
          </cell>
          <cell r="F4013" t="str">
            <v>心脏起搏器植入</v>
          </cell>
          <cell r="G4013" t="str">
            <v>各种手术及医疗操作</v>
          </cell>
        </row>
        <row r="4014">
          <cell r="E4014" t="str">
            <v>CARDIAC PACEMAKER MALFUNCTION</v>
          </cell>
          <cell r="F4014" t="str">
            <v>器械功能故障</v>
          </cell>
          <cell r="G4014" t="str">
            <v>产品问题</v>
          </cell>
        </row>
        <row r="4015">
          <cell r="E4015" t="str">
            <v>CARDIAC PACEMAKER REMOVAL</v>
          </cell>
          <cell r="F4015" t="str">
            <v>心脏起搏器摘除</v>
          </cell>
          <cell r="G4015" t="str">
            <v>各种手术及医疗操作</v>
          </cell>
        </row>
        <row r="4016">
          <cell r="E4016" t="str">
            <v>CARDIAC PACEMAKER REPLACEMENT</v>
          </cell>
          <cell r="F4016" t="str">
            <v>心脏起搏器更换</v>
          </cell>
          <cell r="G4016" t="str">
            <v>各种手术及医疗操作</v>
          </cell>
        </row>
        <row r="4017">
          <cell r="E4017" t="str">
            <v>CARDIAC PACEMAKER REVISION</v>
          </cell>
          <cell r="F4017" t="str">
            <v>心脏起搏器植入</v>
          </cell>
          <cell r="G4017" t="str">
            <v>各种手术及医疗操作</v>
          </cell>
        </row>
        <row r="4018">
          <cell r="E4018" t="str">
            <v>CARDIAC PERFORATION</v>
          </cell>
          <cell r="F4018" t="str">
            <v>心脏穿孔</v>
          </cell>
          <cell r="G4018" t="str">
            <v>心脏器官疾病</v>
          </cell>
        </row>
        <row r="4019">
          <cell r="E4019" t="str">
            <v>CARDIAC PERFUSION DEFECT</v>
          </cell>
          <cell r="F4019" t="str">
            <v>心肌灌注缺陷</v>
          </cell>
          <cell r="G4019" t="str">
            <v>心脏器官疾病</v>
          </cell>
        </row>
        <row r="4020">
          <cell r="E4020" t="str">
            <v>CARDIAC PROCEDURE COMPLICATION</v>
          </cell>
          <cell r="F4020" t="str">
            <v>心脏操作并发症</v>
          </cell>
          <cell r="G4020" t="str">
            <v>各类损伤、中毒及操作并发症</v>
          </cell>
        </row>
        <row r="4021">
          <cell r="E4021" t="str">
            <v>CARDIAC PSEUDOANEURYSM</v>
          </cell>
          <cell r="F4021" t="str">
            <v>心脏假性动脉瘤</v>
          </cell>
          <cell r="G4021" t="str">
            <v>心脏器官疾病</v>
          </cell>
        </row>
        <row r="4022">
          <cell r="E4022" t="str">
            <v>CARDIAC REHABILITATION THERAPY</v>
          </cell>
          <cell r="F4022" t="str">
            <v>心脏康复治疗</v>
          </cell>
          <cell r="G4022" t="str">
            <v>各种手术及医疗操作</v>
          </cell>
        </row>
        <row r="4023">
          <cell r="E4023" t="str">
            <v>CARDIAC RESYNCHRONISATION THERAPY</v>
          </cell>
          <cell r="F4023" t="str">
            <v>心脏再同步治疗</v>
          </cell>
          <cell r="G4023" t="str">
            <v>各种手术及医疗操作</v>
          </cell>
        </row>
        <row r="4024">
          <cell r="E4024" t="str">
            <v>CARDIAC SARCOIDOSIS</v>
          </cell>
          <cell r="F4024" t="str">
            <v>心脏肉瘤</v>
          </cell>
          <cell r="G4024" t="str">
            <v>心脏器官疾病</v>
          </cell>
        </row>
        <row r="4025">
          <cell r="E4025" t="str">
            <v>CARDIAC SEPTAL DEFECT</v>
          </cell>
          <cell r="F4025" t="str">
            <v>心间隔缺损</v>
          </cell>
          <cell r="G4025" t="str">
            <v>各种先天性家族性遗传性疾病</v>
          </cell>
        </row>
        <row r="4026">
          <cell r="E4026" t="str">
            <v>CARDIAC SEPTAL DEFECT REPAIR</v>
          </cell>
          <cell r="F4026" t="str">
            <v>心脏间隔缺损修补术</v>
          </cell>
          <cell r="G4026" t="str">
            <v>各种手术及医疗操作</v>
          </cell>
        </row>
        <row r="4027">
          <cell r="E4027" t="str">
            <v>CARDIAC SEPTAL DEFECT RESIDUAL SHUNT</v>
          </cell>
          <cell r="F4027" t="str">
            <v>心室间隔缺损残余漏</v>
          </cell>
          <cell r="G4027" t="str">
            <v>各类损伤、中毒及操作并发症</v>
          </cell>
        </row>
        <row r="4028">
          <cell r="E4028" t="str">
            <v>CARDIAC SEPTAL HYPERTROPHY</v>
          </cell>
          <cell r="F4028" t="str">
            <v>心脏间隔肥厚</v>
          </cell>
          <cell r="G4028" t="str">
            <v>心脏器官疾病</v>
          </cell>
        </row>
        <row r="4029">
          <cell r="E4029" t="str">
            <v>CARDIAC SIDEROSIS</v>
          </cell>
          <cell r="F4029" t="str">
            <v>心脏铁超负荷</v>
          </cell>
          <cell r="G4029" t="str">
            <v>心脏器官疾病</v>
          </cell>
        </row>
        <row r="4030">
          <cell r="E4030" t="str">
            <v>CARDIAC STEATOSIS</v>
          </cell>
          <cell r="F4030" t="str">
            <v>心脏脂肪变性</v>
          </cell>
          <cell r="G4030" t="str">
            <v>心脏器官疾病</v>
          </cell>
        </row>
        <row r="4031">
          <cell r="E4031" t="str">
            <v>CARDIAC STRESS TEST</v>
          </cell>
          <cell r="F4031" t="str">
            <v>心脏负荷试验</v>
          </cell>
          <cell r="G4031" t="str">
            <v>各类检查</v>
          </cell>
        </row>
        <row r="4032">
          <cell r="E4032" t="str">
            <v>CARDIAC STRESS TEST ABNORMAL</v>
          </cell>
          <cell r="F4032" t="str">
            <v>心脏负荷试验异常</v>
          </cell>
          <cell r="G4032" t="str">
            <v>各类检查</v>
          </cell>
        </row>
        <row r="4033">
          <cell r="E4033" t="str">
            <v>CARDIAC STRESS TEST NORMAL</v>
          </cell>
          <cell r="F4033" t="str">
            <v>心脏负荷试验正常</v>
          </cell>
          <cell r="G4033" t="str">
            <v>各类检查</v>
          </cell>
        </row>
        <row r="4034">
          <cell r="E4034" t="str">
            <v>CARDIAC TAMPONADE</v>
          </cell>
          <cell r="F4034" t="str">
            <v>心包填塞</v>
          </cell>
          <cell r="G4034" t="str">
            <v>心脏器官疾病</v>
          </cell>
        </row>
        <row r="4035">
          <cell r="E4035" t="str">
            <v>CARDIAC TELEMETRY</v>
          </cell>
          <cell r="F4035" t="str">
            <v>心电遥测</v>
          </cell>
          <cell r="G4035" t="str">
            <v>各类检查</v>
          </cell>
        </row>
        <row r="4036">
          <cell r="E4036" t="str">
            <v>CARDIAC TELEMETRY ABNORMAL</v>
          </cell>
          <cell r="F4036" t="str">
            <v>心电遥测异常</v>
          </cell>
          <cell r="G4036" t="str">
            <v>各类检查</v>
          </cell>
        </row>
        <row r="4037">
          <cell r="E4037" t="str">
            <v>CARDIAC TERATOMA</v>
          </cell>
          <cell r="F4037" t="str">
            <v>心脏畸胎瘤</v>
          </cell>
          <cell r="G4037" t="str">
            <v>良性、恶性及性质不明的肿瘤（包括囊状和息肉状）</v>
          </cell>
        </row>
        <row r="4038">
          <cell r="E4038" t="str">
            <v>CARDIAC THERAPEUTIC PROCEDURE</v>
          </cell>
          <cell r="F4038" t="str">
            <v>心脏治疗性操作</v>
          </cell>
          <cell r="G4038" t="str">
            <v>各种手术及医疗操作</v>
          </cell>
        </row>
        <row r="4039">
          <cell r="E4039" t="str">
            <v>CARDIAC VALVE ABSCESS</v>
          </cell>
          <cell r="F4039" t="str">
            <v>心瓣膜脓肿</v>
          </cell>
          <cell r="G4039" t="str">
            <v>感染及侵染类疾病</v>
          </cell>
        </row>
        <row r="4040">
          <cell r="E4040" t="str">
            <v>CARDIAC VALVE DISCOLOURATION</v>
          </cell>
          <cell r="F4040" t="str">
            <v>心瓣膜变色</v>
          </cell>
          <cell r="G4040" t="str">
            <v>心脏器官疾病</v>
          </cell>
        </row>
        <row r="4041">
          <cell r="E4041" t="str">
            <v>CARDIAC VALVE DISEASE</v>
          </cell>
          <cell r="F4041" t="str">
            <v>心瓣膜疾病</v>
          </cell>
          <cell r="G4041" t="str">
            <v>心脏器官疾病</v>
          </cell>
        </row>
        <row r="4042">
          <cell r="E4042" t="str">
            <v>CARDIAC VALVE FIBROELASTOMA</v>
          </cell>
          <cell r="F4042" t="str">
            <v>心脏瓣膜弹力纤维瘤</v>
          </cell>
          <cell r="G4042" t="str">
            <v>良性、恶性及性质不明的肿瘤（包括囊状和息肉状）</v>
          </cell>
        </row>
        <row r="4043">
          <cell r="E4043" t="str">
            <v>CARDIAC VALVE PROSTHESIS USER</v>
          </cell>
          <cell r="F4043" t="str">
            <v>心脏瓣膜假体使用者</v>
          </cell>
          <cell r="G4043" t="str">
            <v>社会环境</v>
          </cell>
        </row>
        <row r="4044">
          <cell r="E4044" t="str">
            <v>CARDIAC VALVE REPLACEMENT COMPLICATION</v>
          </cell>
          <cell r="F4044" t="str">
            <v>心脏瓣膜替换术并发症</v>
          </cell>
          <cell r="G4044" t="str">
            <v>各类损伤、中毒及操作并发症</v>
          </cell>
        </row>
        <row r="4045">
          <cell r="E4045" t="str">
            <v>CARDIAC VALVE RUPTURE</v>
          </cell>
          <cell r="F4045" t="str">
            <v>心脏瓣膜破裂</v>
          </cell>
          <cell r="G4045" t="str">
            <v>各类损伤、中毒及操作并发症</v>
          </cell>
        </row>
        <row r="4046">
          <cell r="E4046" t="str">
            <v>CARDIAC VALVE SCLEROSIS</v>
          </cell>
          <cell r="F4046" t="str">
            <v>心瓣膜硬化</v>
          </cell>
          <cell r="G4046" t="str">
            <v>心脏器官疾病</v>
          </cell>
        </row>
        <row r="4047">
          <cell r="E4047" t="str">
            <v>CARDIAC VALVE THICKENING</v>
          </cell>
          <cell r="F4047" t="str">
            <v>心瓣膜增厚</v>
          </cell>
          <cell r="G4047" t="str">
            <v>心脏器官疾病</v>
          </cell>
        </row>
        <row r="4048">
          <cell r="E4048" t="str">
            <v>CARDIAC VALVE VEGETATION</v>
          </cell>
          <cell r="F4048" t="str">
            <v>心脏瓣膜赘生物</v>
          </cell>
          <cell r="G4048" t="str">
            <v>感染及侵染类疾病</v>
          </cell>
        </row>
        <row r="4049">
          <cell r="E4049" t="str">
            <v>CARDIAC VEIN DISSECTION</v>
          </cell>
          <cell r="F4049" t="str">
            <v>心脏静脉剥离</v>
          </cell>
          <cell r="G4049" t="str">
            <v>各类损伤、中毒及操作并发症</v>
          </cell>
        </row>
        <row r="4050">
          <cell r="E4050" t="str">
            <v>CARDIAC VEIN PERFORATION</v>
          </cell>
          <cell r="F4050" t="str">
            <v>心脏静脉穿孔</v>
          </cell>
          <cell r="G4050" t="str">
            <v>各类损伤、中毒及操作并发症</v>
          </cell>
        </row>
        <row r="4051">
          <cell r="E4051" t="str">
            <v>CARDIAC VENTRICULAR DISORDER</v>
          </cell>
          <cell r="F4051" t="str">
            <v>心室疾病</v>
          </cell>
          <cell r="G4051" t="str">
            <v>心脏器官疾病</v>
          </cell>
        </row>
        <row r="4052">
          <cell r="E4052" t="str">
            <v>CARDIAC VENTRICULAR SCARRING</v>
          </cell>
          <cell r="F4052" t="str">
            <v>心脏心室疤痕</v>
          </cell>
          <cell r="G4052" t="str">
            <v>心脏器官疾病</v>
          </cell>
        </row>
        <row r="4053">
          <cell r="E4053" t="str">
            <v>CARDIAC VENTRICULAR THROMBOSIS</v>
          </cell>
          <cell r="F4053" t="str">
            <v>心室血栓形成</v>
          </cell>
          <cell r="G4053" t="str">
            <v>心脏器官疾病</v>
          </cell>
        </row>
        <row r="4054">
          <cell r="E4054" t="str">
            <v>CARDIAC VENTRICULOGRAM</v>
          </cell>
          <cell r="F4054" t="str">
            <v>心室造影</v>
          </cell>
          <cell r="G4054" t="str">
            <v>各类检查</v>
          </cell>
        </row>
        <row r="4055">
          <cell r="E4055" t="str">
            <v>CARDIAC VENTRICULOGRAM ABNORMAL</v>
          </cell>
          <cell r="F4055" t="str">
            <v>心室造影异常</v>
          </cell>
          <cell r="G4055" t="str">
            <v>各类检查</v>
          </cell>
        </row>
        <row r="4056">
          <cell r="E4056" t="str">
            <v>CARDIAC VENTRICULOGRAM LEFT</v>
          </cell>
          <cell r="F4056" t="str">
            <v>左心室造影</v>
          </cell>
          <cell r="G4056" t="str">
            <v>各类检查</v>
          </cell>
        </row>
        <row r="4057">
          <cell r="E4057" t="str">
            <v>CARDIAC VENTRICULOGRAM LEFT ABNORMAL</v>
          </cell>
          <cell r="F4057" t="str">
            <v>左心室造影异常</v>
          </cell>
          <cell r="G4057" t="str">
            <v>各类检查</v>
          </cell>
        </row>
        <row r="4058">
          <cell r="E4058" t="str">
            <v>CARDIAC VENTRICULOGRAM RIGHT ABNORMAL</v>
          </cell>
          <cell r="F4058" t="str">
            <v>右心室造影异常</v>
          </cell>
          <cell r="G4058" t="str">
            <v>各类检查</v>
          </cell>
        </row>
        <row r="4059">
          <cell r="E4059" t="str">
            <v>CARDIO-RESPIRATORY ARREST</v>
          </cell>
          <cell r="F4059" t="str">
            <v>心脏呼吸骤停</v>
          </cell>
          <cell r="G4059" t="str">
            <v>心脏器官疾病</v>
          </cell>
        </row>
        <row r="4060">
          <cell r="E4060" t="str">
            <v>CARDIO-RESPIRATORY ARREST NEONATAL</v>
          </cell>
          <cell r="F4060" t="str">
            <v>新生儿心脏呼吸骤停</v>
          </cell>
          <cell r="G4060" t="str">
            <v>心脏器官疾病</v>
          </cell>
        </row>
        <row r="4061">
          <cell r="E4061" t="str">
            <v>CARDIO-RESPIRATORY DISTRESS</v>
          </cell>
          <cell r="F4061" t="str">
            <v>心脏呼吸窘迫</v>
          </cell>
          <cell r="G4061" t="str">
            <v>心脏器官疾病</v>
          </cell>
        </row>
        <row r="4062">
          <cell r="E4062" t="str">
            <v>CARDIOACTIVE DRUG LEVEL</v>
          </cell>
          <cell r="F4062" t="str">
            <v>强心药水平</v>
          </cell>
          <cell r="G4062" t="str">
            <v>各类检查</v>
          </cell>
        </row>
        <row r="4063">
          <cell r="E4063" t="str">
            <v>CARDIOACTIVE DRUG LEVEL ABOVE THERAPEUTIC</v>
          </cell>
          <cell r="F4063" t="str">
            <v>强心药水平高于治疗量</v>
          </cell>
          <cell r="G4063" t="str">
            <v>各类检查</v>
          </cell>
        </row>
        <row r="4064">
          <cell r="E4064" t="str">
            <v>CARDIOACTIVE DRUG LEVEL BELOW THERAPEUTIC</v>
          </cell>
          <cell r="F4064" t="str">
            <v>强心药水平低于治疗量</v>
          </cell>
          <cell r="G4064" t="str">
            <v>各类检查</v>
          </cell>
        </row>
        <row r="4065">
          <cell r="E4065" t="str">
            <v>CARDIOACTIVE DRUG LEVEL DECREASED</v>
          </cell>
          <cell r="F4065" t="str">
            <v>强心药水平降低</v>
          </cell>
          <cell r="G4065" t="str">
            <v>各类检查</v>
          </cell>
        </row>
        <row r="4066">
          <cell r="E4066" t="str">
            <v>CARDIOACTIVE DRUG LEVEL INCREASED</v>
          </cell>
          <cell r="F4066" t="str">
            <v>强心药水平升高</v>
          </cell>
          <cell r="G4066" t="str">
            <v>各类检查</v>
          </cell>
        </row>
        <row r="4067">
          <cell r="E4067" t="str">
            <v>CARDIOFACIOCUTANEOUS SYNDROME</v>
          </cell>
          <cell r="F4067" t="str">
            <v>心面皮综合征</v>
          </cell>
          <cell r="G4067" t="str">
            <v>各种先天性家族性遗传性疾病</v>
          </cell>
        </row>
        <row r="4068">
          <cell r="E4068" t="str">
            <v>CARDIOGENIC SHOCK</v>
          </cell>
          <cell r="F4068" t="str">
            <v>心源性休克</v>
          </cell>
          <cell r="G4068" t="str">
            <v>心脏器官疾病</v>
          </cell>
        </row>
        <row r="4069">
          <cell r="E4069" t="str">
            <v>CARDIOHEPATIC SYNDROME</v>
          </cell>
          <cell r="F4069" t="str">
            <v>心肝综合征</v>
          </cell>
          <cell r="G4069" t="str">
            <v>心脏器官疾病</v>
          </cell>
        </row>
        <row r="4070">
          <cell r="E4070" t="str">
            <v>CARDIOLIPIN ANTIBODY</v>
          </cell>
          <cell r="F4070" t="str">
            <v>心磷脂抗体</v>
          </cell>
          <cell r="G4070" t="str">
            <v>各类检查</v>
          </cell>
        </row>
        <row r="4071">
          <cell r="E4071" t="str">
            <v>CARDIOLIPIN ANTIBODY POSITIVE</v>
          </cell>
          <cell r="F4071" t="str">
            <v>心磷脂抗体阳性</v>
          </cell>
          <cell r="G4071" t="str">
            <v>各类检查</v>
          </cell>
        </row>
        <row r="4072">
          <cell r="E4072" t="str">
            <v>CARDIOMEGALY</v>
          </cell>
          <cell r="F4072" t="str">
            <v>心脏扩大</v>
          </cell>
          <cell r="G4072" t="str">
            <v>心脏器官疾病</v>
          </cell>
        </row>
        <row r="4073">
          <cell r="E4073" t="str">
            <v>CARDIOMETABOLIC SYNDROME</v>
          </cell>
          <cell r="F4073" t="str">
            <v>代谢综合征</v>
          </cell>
          <cell r="G4073" t="str">
            <v>代谢及营养类疾病</v>
          </cell>
        </row>
        <row r="4074">
          <cell r="E4074" t="str">
            <v>CARDIOMYOPATHY</v>
          </cell>
          <cell r="F4074" t="str">
            <v>心肌病</v>
          </cell>
          <cell r="G4074" t="str">
            <v>心脏器官疾病</v>
          </cell>
        </row>
        <row r="4075">
          <cell r="E4075" t="str">
            <v>CARDIOMYOPATHY ACUTE</v>
          </cell>
          <cell r="F4075" t="str">
            <v>急性心肌病</v>
          </cell>
          <cell r="G4075" t="str">
            <v>心脏器官疾病</v>
          </cell>
        </row>
        <row r="4076">
          <cell r="E4076" t="str">
            <v>CARDIOMYOPATHY ALCOHOLIC</v>
          </cell>
          <cell r="F4076" t="str">
            <v>酒精性心肌病</v>
          </cell>
          <cell r="G4076" t="str">
            <v>心脏器官疾病</v>
          </cell>
        </row>
        <row r="4077">
          <cell r="E4077" t="str">
            <v>CARDIOMYOPATHY NEONATAL</v>
          </cell>
          <cell r="F4077" t="str">
            <v>新生儿心肌病</v>
          </cell>
          <cell r="G4077" t="str">
            <v>心脏器官疾病</v>
          </cell>
        </row>
        <row r="4078">
          <cell r="E4078" t="str">
            <v>CARDIOPLEGIA</v>
          </cell>
          <cell r="F4078" t="str">
            <v>心脏麻痹法</v>
          </cell>
          <cell r="G4078" t="str">
            <v>各种手术及医疗操作</v>
          </cell>
        </row>
        <row r="4079">
          <cell r="E4079" t="str">
            <v>CARDIOPULMONARY BYPASS</v>
          </cell>
          <cell r="F4079" t="str">
            <v>体外心肺循环</v>
          </cell>
          <cell r="G4079" t="str">
            <v>各种手术及医疗操作</v>
          </cell>
        </row>
        <row r="4080">
          <cell r="E4080" t="str">
            <v>CARDIOPULMONARY EXERCISE TEST ABNORMAL</v>
          </cell>
          <cell r="F4080" t="str">
            <v>心肺运动试验异常</v>
          </cell>
          <cell r="G4080" t="str">
            <v>各类检查</v>
          </cell>
        </row>
        <row r="4081">
          <cell r="E4081" t="str">
            <v>CARDIOPULMONARY FAILURE</v>
          </cell>
          <cell r="F4081" t="str">
            <v>心肺衰竭</v>
          </cell>
          <cell r="G4081" t="str">
            <v>心脏器官疾病</v>
          </cell>
        </row>
        <row r="4082">
          <cell r="E4082" t="str">
            <v>CARDIORENAL SYNDROME</v>
          </cell>
          <cell r="F4082" t="str">
            <v>心肾综合征</v>
          </cell>
          <cell r="G4082" t="str">
            <v>心脏器官疾病</v>
          </cell>
        </row>
        <row r="4083">
          <cell r="E4083" t="str">
            <v>CARDIOSPASM</v>
          </cell>
          <cell r="F4083" t="str">
            <v>贲门痉挛</v>
          </cell>
          <cell r="G4083" t="str">
            <v>胃肠系统疾病</v>
          </cell>
        </row>
        <row r="4084">
          <cell r="E4084" t="str">
            <v>CARDIOTHORACIC RATIO</v>
          </cell>
          <cell r="F4084" t="str">
            <v>心胸比</v>
          </cell>
          <cell r="G4084" t="str">
            <v>各类检查</v>
          </cell>
        </row>
        <row r="4085">
          <cell r="E4085" t="str">
            <v>CARDIOTHORACIC RATIO INCREASED</v>
          </cell>
          <cell r="F4085" t="str">
            <v>心胸比升高</v>
          </cell>
          <cell r="G4085" t="str">
            <v>各类检查</v>
          </cell>
        </row>
        <row r="4086">
          <cell r="E4086" t="str">
            <v>CARDIOTOXICITY</v>
          </cell>
          <cell r="F4086" t="str">
            <v>心脏毒性</v>
          </cell>
          <cell r="G4086" t="str">
            <v>心脏器官疾病</v>
          </cell>
        </row>
        <row r="4087">
          <cell r="E4087" t="str">
            <v>CARDIOVASCULAR AUTONOMIC FUNCTION TEST ABNORMAL</v>
          </cell>
          <cell r="F4087" t="str">
            <v>心血管自主神经功能检查异常</v>
          </cell>
          <cell r="G4087" t="str">
            <v>各类检查</v>
          </cell>
        </row>
        <row r="4088">
          <cell r="E4088" t="str">
            <v>CARDIOVASCULAR DECONDITIONING</v>
          </cell>
          <cell r="F4088" t="str">
            <v>心血管失调</v>
          </cell>
          <cell r="G4088" t="str">
            <v>心脏器官疾病</v>
          </cell>
        </row>
        <row r="4089">
          <cell r="E4089" t="str">
            <v>CARDIOVASCULAR DISORDER</v>
          </cell>
          <cell r="F4089" t="str">
            <v>心血管疾病</v>
          </cell>
          <cell r="G4089" t="str">
            <v>心脏器官疾病</v>
          </cell>
        </row>
        <row r="4090">
          <cell r="E4090" t="str">
            <v>CARDIOVASCULAR EVALUATION</v>
          </cell>
          <cell r="F4090" t="str">
            <v>心血管评估</v>
          </cell>
          <cell r="G4090" t="str">
            <v>各类检查</v>
          </cell>
        </row>
        <row r="4091">
          <cell r="E4091" t="str">
            <v>CARDIOVASCULAR EVENT PROPHYLAXIS</v>
          </cell>
          <cell r="F4091" t="str">
            <v>心血管事件预防治疗</v>
          </cell>
          <cell r="G4091" t="str">
            <v>各种手术及医疗操作</v>
          </cell>
        </row>
        <row r="4092">
          <cell r="E4092" t="str">
            <v>CARDIOVASCULAR EXAMINATION</v>
          </cell>
          <cell r="F4092" t="str">
            <v>心血管检查</v>
          </cell>
          <cell r="G4092" t="str">
            <v>各类检查</v>
          </cell>
        </row>
        <row r="4093">
          <cell r="E4093" t="str">
            <v>CARDIOVASCULAR EXAMINATION ABNORMAL</v>
          </cell>
          <cell r="F4093" t="str">
            <v>心血管检查异常</v>
          </cell>
          <cell r="G4093" t="str">
            <v>各类检查</v>
          </cell>
        </row>
        <row r="4094">
          <cell r="E4094" t="str">
            <v>CARDIOVASCULAR FUNCTION TEST</v>
          </cell>
          <cell r="F4094" t="str">
            <v>心血管功能检测</v>
          </cell>
          <cell r="G4094" t="str">
            <v>各类检查</v>
          </cell>
        </row>
        <row r="4095">
          <cell r="E4095" t="str">
            <v>CARDIOVASCULAR FUNCTION TEST ABNORMAL</v>
          </cell>
          <cell r="F4095" t="str">
            <v>心血管功能试验异常</v>
          </cell>
          <cell r="G4095" t="str">
            <v>各类检查</v>
          </cell>
        </row>
        <row r="4096">
          <cell r="E4096" t="str">
            <v>CARDIOVASCULAR INSUFFICIENCY</v>
          </cell>
          <cell r="F4096" t="str">
            <v>心血管功能不全</v>
          </cell>
          <cell r="G4096" t="str">
            <v>心脏器官疾病</v>
          </cell>
        </row>
        <row r="4097">
          <cell r="E4097" t="str">
            <v>CARDIOVASCULAR SOMATIC SYMPTOM DISORDER</v>
          </cell>
          <cell r="F4097" t="str">
            <v>心血管躯体症状障碍</v>
          </cell>
          <cell r="G4097" t="str">
            <v>精神病类</v>
          </cell>
        </row>
        <row r="4098">
          <cell r="E4098" t="str">
            <v>CARDIOVASCULAR SYMPTOM</v>
          </cell>
          <cell r="F4098" t="str">
            <v>心血管症状</v>
          </cell>
          <cell r="G4098" t="str">
            <v>心脏器官疾病</v>
          </cell>
        </row>
        <row r="4099">
          <cell r="E4099" t="str">
            <v>CARDIOVERSION</v>
          </cell>
          <cell r="F4099" t="str">
            <v>心脏复律</v>
          </cell>
          <cell r="G4099" t="str">
            <v>各种手术及医疗操作</v>
          </cell>
        </row>
        <row r="4100">
          <cell r="E4100" t="str">
            <v>CARDITIS</v>
          </cell>
          <cell r="F4100" t="str">
            <v>心脏炎</v>
          </cell>
          <cell r="G4100" t="str">
            <v>心脏器官疾病</v>
          </cell>
        </row>
        <row r="4101">
          <cell r="E4101" t="str">
            <v>CAREGIVER</v>
          </cell>
          <cell r="F4101" t="str">
            <v>护理者</v>
          </cell>
          <cell r="G4101" t="str">
            <v>社会环境</v>
          </cell>
        </row>
        <row r="4102">
          <cell r="E4102" t="str">
            <v>CARNETT'S SIGN POSITIVE</v>
          </cell>
          <cell r="F4102" t="str">
            <v>卡尔内征阳性</v>
          </cell>
          <cell r="G4102" t="str">
            <v>各类检查</v>
          </cell>
        </row>
        <row r="4103">
          <cell r="E4103" t="str">
            <v>CARNEY COMPLEX</v>
          </cell>
          <cell r="F4103" t="str">
            <v>Carney 综合征</v>
          </cell>
          <cell r="G4103" t="str">
            <v>各种先天性家族性遗传性疾病</v>
          </cell>
        </row>
        <row r="4104">
          <cell r="E4104" t="str">
            <v>CARNITINE</v>
          </cell>
          <cell r="F4104" t="str">
            <v>肉毒碱</v>
          </cell>
          <cell r="G4104" t="str">
            <v>各类检查</v>
          </cell>
        </row>
        <row r="4105">
          <cell r="E4105" t="str">
            <v>CARNITINE ABNORMAL</v>
          </cell>
          <cell r="F4105" t="str">
            <v>肉毒碱异常</v>
          </cell>
          <cell r="G4105" t="str">
            <v>各类检查</v>
          </cell>
        </row>
        <row r="4106">
          <cell r="E4106" t="str">
            <v>CARNITINE DECREASED</v>
          </cell>
          <cell r="F4106" t="str">
            <v>肉毒碱降低</v>
          </cell>
          <cell r="G4106" t="str">
            <v>各类检查</v>
          </cell>
        </row>
        <row r="4107">
          <cell r="E4107" t="str">
            <v>CARNITINE DEFICIENCY</v>
          </cell>
          <cell r="F4107" t="str">
            <v>肉毒碱缺乏</v>
          </cell>
          <cell r="G4107" t="str">
            <v>代谢及营养类疾病</v>
          </cell>
        </row>
        <row r="4108">
          <cell r="E4108" t="str">
            <v>CARNITINE INCREASED</v>
          </cell>
          <cell r="F4108" t="str">
            <v>肉毒碱升高</v>
          </cell>
          <cell r="G4108" t="str">
            <v>各类检查</v>
          </cell>
        </row>
        <row r="4109">
          <cell r="E4109" t="str">
            <v>CARNITINE PALMITOYLTRANSFERASE DEFICIENCY</v>
          </cell>
          <cell r="F4109" t="str">
            <v>肉毒碱棕榈酰基转移酶缺乏症</v>
          </cell>
          <cell r="G4109" t="str">
            <v>各种先天性家族性遗传性疾病</v>
          </cell>
        </row>
        <row r="4110">
          <cell r="E4110" t="str">
            <v>CAROTENE ABNORMAL</v>
          </cell>
          <cell r="F4110" t="str">
            <v>胡萝卜素异常</v>
          </cell>
          <cell r="G4110" t="str">
            <v>各类检查</v>
          </cell>
        </row>
        <row r="4111">
          <cell r="E4111" t="str">
            <v>CAROTENE DECREASED</v>
          </cell>
          <cell r="F4111" t="str">
            <v>胡萝卜素降低</v>
          </cell>
          <cell r="G4111" t="str">
            <v>各类检查</v>
          </cell>
        </row>
        <row r="4112">
          <cell r="E4112" t="str">
            <v>CAROTENE INCREASED</v>
          </cell>
          <cell r="F4112" t="str">
            <v>胡萝卜素升高</v>
          </cell>
          <cell r="G4112" t="str">
            <v>各类检查</v>
          </cell>
        </row>
        <row r="4113">
          <cell r="E4113" t="str">
            <v>CAROTID ANEURYSM RUPTURE</v>
          </cell>
          <cell r="F4113" t="str">
            <v>颈动脉瘤破裂</v>
          </cell>
          <cell r="G4113" t="str">
            <v>各类神经系统疾病</v>
          </cell>
        </row>
        <row r="4114">
          <cell r="E4114" t="str">
            <v>CAROTID ANGIOPLASTY</v>
          </cell>
          <cell r="F4114" t="str">
            <v>颈部血管成形术</v>
          </cell>
          <cell r="G4114" t="str">
            <v>各种手术及医疗操作</v>
          </cell>
        </row>
        <row r="4115">
          <cell r="E4115" t="str">
            <v>CAROTID ARTERIAL EMBOLUS</v>
          </cell>
          <cell r="F4115" t="str">
            <v>颈动脉栓塞</v>
          </cell>
          <cell r="G4115" t="str">
            <v>各类神经系统疾病</v>
          </cell>
        </row>
        <row r="4116">
          <cell r="E4116" t="str">
            <v>CAROTID ARTERIOSCLEROSIS</v>
          </cell>
          <cell r="F4116" t="str">
            <v>颈动脉硬化</v>
          </cell>
          <cell r="G4116" t="str">
            <v>各类神经系统疾病</v>
          </cell>
        </row>
        <row r="4117">
          <cell r="E4117" t="str">
            <v>CAROTID ARTERY ANEURYSM</v>
          </cell>
          <cell r="F4117" t="str">
            <v>颈动脉动脉瘤</v>
          </cell>
          <cell r="G4117" t="str">
            <v>各类神经系统疾病</v>
          </cell>
        </row>
        <row r="4118">
          <cell r="E4118" t="str">
            <v>CAROTID ARTERY ATHEROMA</v>
          </cell>
          <cell r="F4118" t="str">
            <v>颈动脉硬化</v>
          </cell>
          <cell r="G4118" t="str">
            <v>各类神经系统疾病</v>
          </cell>
        </row>
        <row r="4119">
          <cell r="E4119" t="str">
            <v>CAROTID ARTERY BYPASS</v>
          </cell>
          <cell r="F4119" t="str">
            <v>颈动脉搭桥</v>
          </cell>
          <cell r="G4119" t="str">
            <v>各种手术及医疗操作</v>
          </cell>
        </row>
        <row r="4120">
          <cell r="E4120" t="str">
            <v>CAROTID ARTERY CALCIFICATION</v>
          </cell>
          <cell r="F4120" t="str">
            <v>颈动脉硬化</v>
          </cell>
          <cell r="G4120" t="str">
            <v>各类神经系统疾病</v>
          </cell>
        </row>
        <row r="4121">
          <cell r="E4121" t="str">
            <v>CAROTID ARTERY DISEASE</v>
          </cell>
          <cell r="F4121" t="str">
            <v>颈动脉疾病</v>
          </cell>
          <cell r="G4121" t="str">
            <v>各类神经系统疾病</v>
          </cell>
        </row>
        <row r="4122">
          <cell r="E4122" t="str">
            <v>CAROTID ARTERY DISSECTION</v>
          </cell>
          <cell r="F4122" t="str">
            <v>颈动脉剥离</v>
          </cell>
          <cell r="G4122" t="str">
            <v>各类神经系统疾病</v>
          </cell>
        </row>
        <row r="4123">
          <cell r="E4123" t="str">
            <v>CAROTID ARTERY DOLICHOECTASIA</v>
          </cell>
          <cell r="F4123" t="str">
            <v>颈动脉延长扩张症</v>
          </cell>
          <cell r="G4123" t="str">
            <v>各类神经系统疾病</v>
          </cell>
        </row>
        <row r="4124">
          <cell r="E4124" t="str">
            <v>CAROTID ARTERY INSUFFICIENCY</v>
          </cell>
          <cell r="F4124" t="str">
            <v>颈动脉功能不全</v>
          </cell>
          <cell r="G4124" t="str">
            <v>各类神经系统疾病</v>
          </cell>
        </row>
        <row r="4125">
          <cell r="E4125" t="str">
            <v>CAROTID ARTERY OCCLUSION</v>
          </cell>
          <cell r="F4125" t="str">
            <v>颈动脉闭塞</v>
          </cell>
          <cell r="G4125" t="str">
            <v>各类神经系统疾病</v>
          </cell>
        </row>
        <row r="4126">
          <cell r="E4126" t="str">
            <v>CAROTID ARTERY PERFORATION</v>
          </cell>
          <cell r="F4126" t="str">
            <v>颈动脉穿孔</v>
          </cell>
          <cell r="G4126" t="str">
            <v>各类神经系统疾病</v>
          </cell>
        </row>
        <row r="4127">
          <cell r="E4127" t="str">
            <v>CAROTID ARTERY RESTENOSIS</v>
          </cell>
          <cell r="F4127" t="str">
            <v>颈动脉再狭窄</v>
          </cell>
          <cell r="G4127" t="str">
            <v>各类损伤、中毒及操作并发症</v>
          </cell>
        </row>
        <row r="4128">
          <cell r="E4128" t="str">
            <v>CAROTID ARTERY STENOSIS</v>
          </cell>
          <cell r="F4128" t="str">
            <v>颈动脉狭窄</v>
          </cell>
          <cell r="G4128" t="str">
            <v>各类神经系统疾病</v>
          </cell>
        </row>
        <row r="4129">
          <cell r="E4129" t="str">
            <v>CAROTID ARTERY STENT INSERTION</v>
          </cell>
          <cell r="F4129" t="str">
            <v>颈动脉支架植入</v>
          </cell>
          <cell r="G4129" t="str">
            <v>各种手术及医疗操作</v>
          </cell>
        </row>
        <row r="4130">
          <cell r="E4130" t="str">
            <v>CAROTID ARTERY STENT REMOVAL</v>
          </cell>
          <cell r="F4130" t="str">
            <v>颈动脉支架移除</v>
          </cell>
          <cell r="G4130" t="str">
            <v>各种手术及医疗操作</v>
          </cell>
        </row>
        <row r="4131">
          <cell r="E4131" t="str">
            <v>CAROTID ARTERY THROMBOSIS</v>
          </cell>
          <cell r="F4131" t="str">
            <v>颈动脉血栓形成</v>
          </cell>
          <cell r="G4131" t="str">
            <v>各类神经系统疾病</v>
          </cell>
        </row>
        <row r="4132">
          <cell r="E4132" t="str">
            <v>CAROTID BODY TUMOUR</v>
          </cell>
          <cell r="F4132" t="str">
            <v>副神经节肿瘤</v>
          </cell>
          <cell r="G4132" t="str">
            <v>良性、恶性及性质不明的肿瘤（包括囊状和息肉状）</v>
          </cell>
        </row>
        <row r="4133">
          <cell r="E4133" t="str">
            <v>CAROTID BRUIT</v>
          </cell>
          <cell r="F4133" t="str">
            <v>颈动脉杂音</v>
          </cell>
          <cell r="G4133" t="str">
            <v>各类检查</v>
          </cell>
        </row>
        <row r="4134">
          <cell r="E4134" t="str">
            <v>CAROTID ENDARTERECTOMY</v>
          </cell>
          <cell r="F4134" t="str">
            <v>颈动脉内膜剥脱术</v>
          </cell>
          <cell r="G4134" t="str">
            <v>各种手术及医疗操作</v>
          </cell>
        </row>
        <row r="4135">
          <cell r="E4135" t="str">
            <v>CAROTID INTIMA-MEDIA THICKNESS INCREASED</v>
          </cell>
          <cell r="F4135" t="str">
            <v>颈动脉内膜中层厚度增加</v>
          </cell>
          <cell r="G4135" t="str">
            <v>各类检查</v>
          </cell>
        </row>
        <row r="4136">
          <cell r="E4136" t="str">
            <v>CAROTID PULSE</v>
          </cell>
          <cell r="F4136" t="str">
            <v>颈动脉脉搏</v>
          </cell>
          <cell r="G4136" t="str">
            <v>各类检查</v>
          </cell>
        </row>
        <row r="4137">
          <cell r="E4137" t="str">
            <v>CAROTID PULSE ABNORMAL</v>
          </cell>
          <cell r="F4137" t="str">
            <v>颈动脉脉搏异常</v>
          </cell>
          <cell r="G4137" t="str">
            <v>各类检查</v>
          </cell>
        </row>
        <row r="4138">
          <cell r="E4138" t="str">
            <v>CAROTID PULSE DECREASED</v>
          </cell>
          <cell r="F4138" t="str">
            <v>颈动脉脉搏降低</v>
          </cell>
          <cell r="G4138" t="str">
            <v>各类检查</v>
          </cell>
        </row>
        <row r="4139">
          <cell r="E4139" t="str">
            <v>CAROTID PULSE INCREASED</v>
          </cell>
          <cell r="F4139" t="str">
            <v>颈动脉脉搏升高</v>
          </cell>
          <cell r="G4139" t="str">
            <v>各类检查</v>
          </cell>
        </row>
        <row r="4140">
          <cell r="E4140" t="str">
            <v>CAROTID REVASCULARISATION</v>
          </cell>
          <cell r="F4140" t="str">
            <v>颈动脉重建</v>
          </cell>
          <cell r="G4140" t="str">
            <v>各种手术及医疗操作</v>
          </cell>
        </row>
        <row r="4141">
          <cell r="E4141" t="str">
            <v>CAROTID SINUS MASSAGE</v>
          </cell>
          <cell r="F4141" t="str">
            <v>颈动脉窦按摩</v>
          </cell>
          <cell r="G4141" t="str">
            <v>各种手术及医疗操作</v>
          </cell>
        </row>
        <row r="4142">
          <cell r="E4142" t="str">
            <v>CAROTID SINUS SYNDROME</v>
          </cell>
          <cell r="F4142" t="str">
            <v>颈动脉窦综合征</v>
          </cell>
          <cell r="G4142" t="str">
            <v>各类神经系统疾病</v>
          </cell>
        </row>
        <row r="4143">
          <cell r="E4143" t="str">
            <v>CAROTIDYNIA</v>
          </cell>
          <cell r="F4143" t="str">
            <v>颈动脉痛</v>
          </cell>
          <cell r="G4143" t="str">
            <v>血管与淋巴管类疾病</v>
          </cell>
        </row>
        <row r="4144">
          <cell r="E4144" t="str">
            <v>CARPAL COLLAPSE</v>
          </cell>
          <cell r="F4144" t="str">
            <v>腕骨萎陷</v>
          </cell>
          <cell r="G4144" t="str">
            <v>各种肌肉骨骼及结缔组织疾病</v>
          </cell>
        </row>
        <row r="4145">
          <cell r="E4145" t="str">
            <v>CARPAL TUNNEL DECOMPRESSION</v>
          </cell>
          <cell r="F4145" t="str">
            <v>腕管减压术</v>
          </cell>
          <cell r="G4145" t="str">
            <v>各种手术及医疗操作</v>
          </cell>
        </row>
        <row r="4146">
          <cell r="E4146" t="str">
            <v>CARPAL TUNNEL SYNDROME</v>
          </cell>
          <cell r="F4146" t="str">
            <v>腕管综合征</v>
          </cell>
          <cell r="G4146" t="str">
            <v>各类神经系统疾病</v>
          </cell>
        </row>
        <row r="4147">
          <cell r="E4147" t="str">
            <v>CARPECTOMY</v>
          </cell>
          <cell r="F4147" t="str">
            <v>腕切除术</v>
          </cell>
          <cell r="G4147" t="str">
            <v>各种手术及医疗操作</v>
          </cell>
        </row>
        <row r="4148">
          <cell r="E4148" t="str">
            <v>CARPUS CURVUS</v>
          </cell>
          <cell r="F4148" t="str">
            <v>曲腕畸形</v>
          </cell>
          <cell r="G4148" t="str">
            <v>各种先天性家族性遗传性疾病</v>
          </cell>
        </row>
        <row r="4149">
          <cell r="E4149" t="str">
            <v>CARTILAGE-HAIR HYPOPLASIA</v>
          </cell>
          <cell r="F4149" t="str">
            <v>软骨毛发发育不全症</v>
          </cell>
          <cell r="G4149" t="str">
            <v>各种先天性家族性遗传性疾病</v>
          </cell>
        </row>
        <row r="4150">
          <cell r="E4150" t="str">
            <v>CARTILAGE ATROPHY</v>
          </cell>
          <cell r="F4150" t="str">
            <v>软骨萎缩</v>
          </cell>
          <cell r="G4150" t="str">
            <v>各种肌肉骨骼及结缔组织疾病</v>
          </cell>
        </row>
        <row r="4151">
          <cell r="E4151" t="str">
            <v>CARTILAGE DEVELOPMENT DISORDER</v>
          </cell>
          <cell r="F4151" t="str">
            <v>软骨发育疾病</v>
          </cell>
          <cell r="G4151" t="str">
            <v>各种肌肉骨骼及结缔组织疾病</v>
          </cell>
        </row>
        <row r="4152">
          <cell r="E4152" t="str">
            <v>CARTILAGE GRAFT</v>
          </cell>
          <cell r="F4152" t="str">
            <v>软骨移植</v>
          </cell>
          <cell r="G4152" t="str">
            <v>各种手术及医疗操作</v>
          </cell>
        </row>
        <row r="4153">
          <cell r="E4153" t="str">
            <v>CARTILAGE HYPERTROPHY</v>
          </cell>
          <cell r="F4153" t="str">
            <v>软骨肥大</v>
          </cell>
          <cell r="G4153" t="str">
            <v>各种肌肉骨骼及结缔组织疾病</v>
          </cell>
        </row>
        <row r="4154">
          <cell r="E4154" t="str">
            <v>CARTILAGE INJURY</v>
          </cell>
          <cell r="F4154" t="str">
            <v>软骨损伤</v>
          </cell>
          <cell r="G4154" t="str">
            <v>各类损伤、中毒及操作并发症</v>
          </cell>
        </row>
        <row r="4155">
          <cell r="E4155" t="str">
            <v>CARTILAGE NEOPLASM</v>
          </cell>
          <cell r="F4155" t="str">
            <v>软骨肿瘤</v>
          </cell>
          <cell r="G4155" t="str">
            <v>良性、恶性及性质不明的肿瘤（包括囊状和息肉状）</v>
          </cell>
        </row>
        <row r="4156">
          <cell r="E4156" t="str">
            <v>CARTILAGE OPERATION</v>
          </cell>
          <cell r="F4156" t="str">
            <v>软骨手术</v>
          </cell>
          <cell r="G4156" t="str">
            <v>各种手术及医疗操作</v>
          </cell>
        </row>
        <row r="4157">
          <cell r="E4157" t="str">
            <v>CASCADE STOMACH</v>
          </cell>
          <cell r="F4157" t="str">
            <v>瀑布形胃</v>
          </cell>
          <cell r="G4157" t="str">
            <v>胃肠系统疾病</v>
          </cell>
        </row>
        <row r="4158">
          <cell r="E4158" t="str">
            <v>CAST APPLICATION</v>
          </cell>
          <cell r="F4158" t="str">
            <v>石膏固定</v>
          </cell>
          <cell r="G4158" t="str">
            <v>各种手术及医疗操作</v>
          </cell>
        </row>
        <row r="4159">
          <cell r="E4159" t="str">
            <v>CAST REMOVAL</v>
          </cell>
          <cell r="F4159" t="str">
            <v>石膏移除</v>
          </cell>
          <cell r="G4159" t="str">
            <v>各种手术及医疗操作</v>
          </cell>
        </row>
        <row r="4160">
          <cell r="E4160" t="str">
            <v>CASTLEMAN'S DISEASE</v>
          </cell>
          <cell r="F4160" t="str">
            <v>卡斯托曼综合征</v>
          </cell>
          <cell r="G4160" t="str">
            <v>良性、恶性及性质不明的肿瘤（包括囊状和息肉状）</v>
          </cell>
        </row>
        <row r="4161">
          <cell r="E4161" t="str">
            <v>CAT SCRATCH DISEASE</v>
          </cell>
          <cell r="F4161" t="str">
            <v>猫抓病</v>
          </cell>
          <cell r="G4161" t="str">
            <v>感染及侵染类疾病</v>
          </cell>
        </row>
        <row r="4162">
          <cell r="E4162" t="str">
            <v>CATABOLIC STATE</v>
          </cell>
          <cell r="F4162" t="str">
            <v>分解代谢状态</v>
          </cell>
          <cell r="G4162" t="str">
            <v>代谢及营养类疾病</v>
          </cell>
        </row>
        <row r="4163">
          <cell r="E4163" t="str">
            <v>CATAPLEXY</v>
          </cell>
          <cell r="F4163" t="str">
            <v>猝倒症</v>
          </cell>
          <cell r="G4163" t="str">
            <v>各类神经系统疾病</v>
          </cell>
        </row>
        <row r="4164">
          <cell r="E4164" t="str">
            <v>CATARACT</v>
          </cell>
          <cell r="F4164" t="str">
            <v>白内障</v>
          </cell>
          <cell r="G4164" t="str">
            <v>眼器官疾病</v>
          </cell>
        </row>
        <row r="4165">
          <cell r="E4165" t="str">
            <v>CATARACT CONGENITAL</v>
          </cell>
          <cell r="F4165" t="str">
            <v>先天性白内障</v>
          </cell>
          <cell r="G4165" t="str">
            <v>各种先天性家族性遗传性疾病</v>
          </cell>
        </row>
        <row r="4166">
          <cell r="E4166" t="str">
            <v>CATARACT CORTICAL</v>
          </cell>
          <cell r="F4166" t="str">
            <v>皮质性白内障</v>
          </cell>
          <cell r="G4166" t="str">
            <v>眼器官疾病</v>
          </cell>
        </row>
        <row r="4167">
          <cell r="E4167" t="str">
            <v>CATARACT DIABETIC</v>
          </cell>
          <cell r="F4167" t="str">
            <v>糖尿病性白内障</v>
          </cell>
          <cell r="G4167" t="str">
            <v>眼器官疾病</v>
          </cell>
        </row>
        <row r="4168">
          <cell r="E4168" t="str">
            <v>CATARACT NUCLEAR</v>
          </cell>
          <cell r="F4168" t="str">
            <v>核性白内障</v>
          </cell>
          <cell r="G4168" t="str">
            <v>眼器官疾病</v>
          </cell>
        </row>
        <row r="4169">
          <cell r="E4169" t="str">
            <v>CATARACT OPERATION</v>
          </cell>
          <cell r="F4169" t="str">
            <v>白内障手术</v>
          </cell>
          <cell r="G4169" t="str">
            <v>各种手术及医疗操作</v>
          </cell>
        </row>
        <row r="4170">
          <cell r="E4170" t="str">
            <v>CATARACT OPERATION COMPLICATION</v>
          </cell>
          <cell r="F4170" t="str">
            <v>白内障手术后并发症</v>
          </cell>
          <cell r="G4170" t="str">
            <v>各类损伤、中毒及操作并发症</v>
          </cell>
        </row>
        <row r="4171">
          <cell r="E4171" t="str">
            <v>CATARACT SUBCAPSULAR</v>
          </cell>
          <cell r="F4171" t="str">
            <v>囊内性白内障</v>
          </cell>
          <cell r="G4171" t="str">
            <v>眼器官疾病</v>
          </cell>
        </row>
        <row r="4172">
          <cell r="E4172" t="str">
            <v>CATARACT TRAUMATIC</v>
          </cell>
          <cell r="F4172" t="str">
            <v>外伤性白内障</v>
          </cell>
          <cell r="G4172" t="str">
            <v>各类损伤、中毒及操作并发症</v>
          </cell>
        </row>
        <row r="4173">
          <cell r="E4173" t="str">
            <v>CATARRH</v>
          </cell>
          <cell r="F4173" t="str">
            <v>卡他性炎</v>
          </cell>
          <cell r="G4173" t="str">
            <v>呼吸系统、胸及纵隔疾病</v>
          </cell>
        </row>
        <row r="4174">
          <cell r="E4174" t="str">
            <v>CATASTROPHIC REACTION</v>
          </cell>
          <cell r="F4174" t="str">
            <v>灾难性反应</v>
          </cell>
          <cell r="G4174" t="str">
            <v>精神病类</v>
          </cell>
        </row>
        <row r="4175">
          <cell r="E4175" t="str">
            <v>CATATHRENIA</v>
          </cell>
          <cell r="F4175" t="str">
            <v>夜间呻吟</v>
          </cell>
          <cell r="G4175" t="str">
            <v>各类神经系统疾病</v>
          </cell>
        </row>
        <row r="4176">
          <cell r="E4176" t="str">
            <v>CATATONIA</v>
          </cell>
          <cell r="F4176" t="str">
            <v>紧张症</v>
          </cell>
          <cell r="G4176" t="str">
            <v>精神病类</v>
          </cell>
        </row>
        <row r="4177">
          <cell r="E4177" t="str">
            <v>CATECHOLAMINE CRISIS</v>
          </cell>
          <cell r="F4177" t="str">
            <v>儿茶酚胺危象</v>
          </cell>
          <cell r="G4177" t="str">
            <v>血管与淋巴管类疾病</v>
          </cell>
        </row>
        <row r="4178">
          <cell r="E4178" t="str">
            <v>CATECHOLAMINES URINE</v>
          </cell>
          <cell r="F4178" t="str">
            <v>儿茶酚胺尿检验</v>
          </cell>
          <cell r="G4178" t="str">
            <v>各类检查</v>
          </cell>
        </row>
        <row r="4179">
          <cell r="E4179" t="str">
            <v>CATECHOLAMINES URINE ABNORMAL</v>
          </cell>
          <cell r="F4179" t="str">
            <v>尿儿茶酚胺异常</v>
          </cell>
          <cell r="G4179" t="str">
            <v>各类检查</v>
          </cell>
        </row>
        <row r="4180">
          <cell r="E4180" t="str">
            <v>CATECHOLAMINES URINE DECREASED</v>
          </cell>
          <cell r="F4180" t="str">
            <v>尿儿茶酚胺降低</v>
          </cell>
          <cell r="G4180" t="str">
            <v>各类检查</v>
          </cell>
        </row>
        <row r="4181">
          <cell r="E4181" t="str">
            <v>CATECHOLAMINES URINE INCREASED</v>
          </cell>
          <cell r="F4181" t="str">
            <v>尿儿茶酚胺增加</v>
          </cell>
          <cell r="G4181" t="str">
            <v>各类检查</v>
          </cell>
        </row>
        <row r="4182">
          <cell r="E4182" t="str">
            <v>CATECHOLAMINES URINE NORMAL</v>
          </cell>
          <cell r="F4182" t="str">
            <v>尿儿茶酚胺正常</v>
          </cell>
          <cell r="G4182" t="str">
            <v>各类检查</v>
          </cell>
        </row>
        <row r="4183">
          <cell r="E4183" t="str">
            <v>CATHETER BACTERAEMIA</v>
          </cell>
          <cell r="F4183" t="str">
            <v>装置相关性菌血症</v>
          </cell>
          <cell r="G4183" t="str">
            <v>感染及侵染类疾病</v>
          </cell>
        </row>
        <row r="4184">
          <cell r="E4184" t="str">
            <v>CATHETER CULTURE</v>
          </cell>
          <cell r="F4184" t="str">
            <v>静脉导管培养</v>
          </cell>
          <cell r="G4184" t="str">
            <v>各类检查</v>
          </cell>
        </row>
        <row r="4185">
          <cell r="E4185" t="str">
            <v>CATHETER CULTURE NEGATIVE</v>
          </cell>
          <cell r="F4185" t="str">
            <v>静脉导管培养阴性</v>
          </cell>
          <cell r="G4185" t="str">
            <v>各类检查</v>
          </cell>
        </row>
        <row r="4186">
          <cell r="E4186" t="str">
            <v>CATHETER CULTURE POSITIVE</v>
          </cell>
          <cell r="F4186" t="str">
            <v>静脉导管培养阳性</v>
          </cell>
          <cell r="G4186" t="str">
            <v>各类检查</v>
          </cell>
        </row>
        <row r="4187">
          <cell r="E4187" t="str">
            <v>CATHETER MANAGEMENT</v>
          </cell>
          <cell r="F4187" t="str">
            <v>导管管理</v>
          </cell>
          <cell r="G4187" t="str">
            <v>各种手术及医疗操作</v>
          </cell>
        </row>
        <row r="4188">
          <cell r="E4188" t="str">
            <v>CATHETER PLACEMENT</v>
          </cell>
          <cell r="F4188" t="str">
            <v>导管置入</v>
          </cell>
          <cell r="G4188" t="str">
            <v>各种手术及医疗操作</v>
          </cell>
        </row>
        <row r="4189">
          <cell r="E4189" t="str">
            <v>CATHETER RELATED COMPLICATION</v>
          </cell>
          <cell r="F4189" t="str">
            <v>装置相关并发症</v>
          </cell>
          <cell r="G4189" t="str">
            <v>全身性疾病及给药部位各种反应</v>
          </cell>
        </row>
        <row r="4190">
          <cell r="E4190" t="str">
            <v>CATHETER RELATED INFECTION</v>
          </cell>
          <cell r="F4190" t="str">
            <v>装置相关感染</v>
          </cell>
          <cell r="G4190" t="str">
            <v>感染及侵染类疾病</v>
          </cell>
        </row>
        <row r="4191">
          <cell r="E4191" t="str">
            <v>CATHETER REMOVAL</v>
          </cell>
          <cell r="F4191" t="str">
            <v>导管移除</v>
          </cell>
          <cell r="G4191" t="str">
            <v>各种手术及医疗操作</v>
          </cell>
        </row>
        <row r="4192">
          <cell r="E4192" t="str">
            <v>CATHETER SEPSIS</v>
          </cell>
          <cell r="F4192" t="str">
            <v>装置相关的脓毒症</v>
          </cell>
          <cell r="G4192" t="str">
            <v>感染及侵染类疾病</v>
          </cell>
        </row>
        <row r="4193">
          <cell r="E4193" t="str">
            <v>CATHETER SITE ABSCESS</v>
          </cell>
          <cell r="F4193" t="str">
            <v>插管部位脓肿</v>
          </cell>
          <cell r="G4193" t="str">
            <v>感染及侵染类疾病</v>
          </cell>
        </row>
        <row r="4194">
          <cell r="E4194" t="str">
            <v>CATHETER SITE BRUISE</v>
          </cell>
          <cell r="F4194" t="str">
            <v>插管部位青肿</v>
          </cell>
          <cell r="G4194" t="str">
            <v>全身性疾病及给药部位各种反应</v>
          </cell>
        </row>
        <row r="4195">
          <cell r="E4195" t="str">
            <v>CATHETER SITE CALCIFICATION</v>
          </cell>
          <cell r="F4195" t="str">
            <v>插管部位钙化</v>
          </cell>
          <cell r="G4195" t="str">
            <v>全身性疾病及给药部位各种反应</v>
          </cell>
        </row>
        <row r="4196">
          <cell r="E4196" t="str">
            <v>CATHETER SITE CELLULITIS</v>
          </cell>
          <cell r="F4196" t="str">
            <v>插管部位蜂窝织炎</v>
          </cell>
          <cell r="G4196" t="str">
            <v>感染及侵染类疾病</v>
          </cell>
        </row>
        <row r="4197">
          <cell r="E4197" t="str">
            <v>CATHETER SITE DERMATITIS</v>
          </cell>
          <cell r="F4197" t="str">
            <v>插管部位皮炎</v>
          </cell>
          <cell r="G4197" t="str">
            <v>全身性疾病及给药部位各种反应</v>
          </cell>
        </row>
        <row r="4198">
          <cell r="E4198" t="str">
            <v>CATHETER SITE DISCHARGE</v>
          </cell>
          <cell r="F4198" t="str">
            <v>插管部位分泌物</v>
          </cell>
          <cell r="G4198" t="str">
            <v>全身性疾病及给药部位各种反应</v>
          </cell>
        </row>
        <row r="4199">
          <cell r="E4199" t="str">
            <v>CATHETER SITE DISCOLOURATION</v>
          </cell>
          <cell r="F4199" t="str">
            <v>插管部位褪色</v>
          </cell>
          <cell r="G4199" t="str">
            <v>全身性疾病及给药部位各种反应</v>
          </cell>
        </row>
        <row r="4200">
          <cell r="E4200" t="str">
            <v>CATHETER SITE DRYNESS</v>
          </cell>
          <cell r="F4200" t="str">
            <v>插管部位干燥</v>
          </cell>
          <cell r="G4200" t="str">
            <v>全身性疾病及给药部位各种反应</v>
          </cell>
        </row>
        <row r="4201">
          <cell r="E4201" t="str">
            <v>CATHETER SITE ECZEMA</v>
          </cell>
          <cell r="F4201" t="str">
            <v>插管部位湿疹</v>
          </cell>
          <cell r="G4201" t="str">
            <v>全身性疾病及给药部位各种反应</v>
          </cell>
        </row>
        <row r="4202">
          <cell r="E4202" t="str">
            <v>CATHETER SITE EFFUSION</v>
          </cell>
          <cell r="F4202" t="str">
            <v>插管部位外渗</v>
          </cell>
          <cell r="G4202" t="str">
            <v>全身性疾病及给药部位各种反应</v>
          </cell>
        </row>
        <row r="4203">
          <cell r="E4203" t="str">
            <v>CATHETER SITE EROSION</v>
          </cell>
          <cell r="F4203" t="str">
            <v>插管部位糜烂</v>
          </cell>
          <cell r="G4203" t="str">
            <v>全身性疾病及给药部位各种反应</v>
          </cell>
        </row>
        <row r="4204">
          <cell r="E4204" t="str">
            <v>CATHETER SITE ERYTHEMA</v>
          </cell>
          <cell r="F4204" t="str">
            <v>插管部位红斑</v>
          </cell>
          <cell r="G4204" t="str">
            <v>全身性疾病及给药部位各种反应</v>
          </cell>
        </row>
        <row r="4205">
          <cell r="E4205" t="str">
            <v>CATHETER SITE EXFOLIATION</v>
          </cell>
          <cell r="F4205" t="str">
            <v>插管部位表皮剥脱</v>
          </cell>
          <cell r="G4205" t="str">
            <v>全身性疾病及给药部位各种反应</v>
          </cell>
        </row>
        <row r="4206">
          <cell r="E4206" t="str">
            <v>CATHETER SITE EXTRAVASATION</v>
          </cell>
          <cell r="F4206" t="str">
            <v>插管部位外渗</v>
          </cell>
          <cell r="G4206" t="str">
            <v>全身性疾病及给药部位各种反应</v>
          </cell>
        </row>
        <row r="4207">
          <cell r="E4207" t="str">
            <v>CATHETER SITE FIBROSIS</v>
          </cell>
          <cell r="F4207" t="str">
            <v>插管部位纤维化</v>
          </cell>
          <cell r="G4207" t="str">
            <v>全身性疾病及给药部位各种反应</v>
          </cell>
        </row>
        <row r="4208">
          <cell r="E4208" t="str">
            <v>CATHETER SITE GRANULOMA</v>
          </cell>
          <cell r="F4208" t="str">
            <v>插管部位肉芽肿</v>
          </cell>
          <cell r="G4208" t="str">
            <v>全身性疾病及给药部位各种反应</v>
          </cell>
        </row>
        <row r="4209">
          <cell r="E4209" t="str">
            <v>CATHETER SITE HAEMATOMA</v>
          </cell>
          <cell r="F4209" t="str">
            <v>插管部位血肿</v>
          </cell>
          <cell r="G4209" t="str">
            <v>全身性疾病及给药部位各种反应</v>
          </cell>
        </row>
        <row r="4210">
          <cell r="E4210" t="str">
            <v>CATHETER SITE HAEMORRHAGE</v>
          </cell>
          <cell r="F4210" t="str">
            <v>插管部位出血</v>
          </cell>
          <cell r="G4210" t="str">
            <v>全身性疾病及给药部位各种反应</v>
          </cell>
        </row>
        <row r="4211">
          <cell r="E4211" t="str">
            <v>CATHETER SITE HYPERSENSITIVITY</v>
          </cell>
          <cell r="F4211" t="str">
            <v>插管部位超敏</v>
          </cell>
          <cell r="G4211" t="str">
            <v>全身性疾病及给药部位各种反应</v>
          </cell>
        </row>
        <row r="4212">
          <cell r="E4212" t="str">
            <v>CATHETER SITE HYPERTROPHY</v>
          </cell>
          <cell r="F4212" t="str">
            <v>插管部位肥大</v>
          </cell>
          <cell r="G4212" t="str">
            <v>全身性疾病及给药部位各种反应</v>
          </cell>
        </row>
        <row r="4213">
          <cell r="E4213" t="str">
            <v>CATHETER SITE HYPOAESTHESIA</v>
          </cell>
          <cell r="F4213" t="str">
            <v>插管部位感觉减退</v>
          </cell>
          <cell r="G4213" t="str">
            <v>全身性疾病及给药部位各种反应</v>
          </cell>
        </row>
        <row r="4214">
          <cell r="E4214" t="str">
            <v>CATHETER SITE INDURATION</v>
          </cell>
          <cell r="F4214" t="str">
            <v>插管部位硬结</v>
          </cell>
          <cell r="G4214" t="str">
            <v>全身性疾病及给药部位各种反应</v>
          </cell>
        </row>
        <row r="4215">
          <cell r="E4215" t="str">
            <v>CATHETER SITE INFECTION</v>
          </cell>
          <cell r="F4215" t="str">
            <v>插管部位感染</v>
          </cell>
          <cell r="G4215" t="str">
            <v>感染及侵染类疾病</v>
          </cell>
        </row>
        <row r="4216">
          <cell r="E4216" t="str">
            <v>CATHETER SITE INFLAMMATION</v>
          </cell>
          <cell r="F4216" t="str">
            <v>插管部位炎症</v>
          </cell>
          <cell r="G4216" t="str">
            <v>全身性疾病及给药部位各种反应</v>
          </cell>
        </row>
        <row r="4217">
          <cell r="E4217" t="str">
            <v>CATHETER SITE INJURY</v>
          </cell>
          <cell r="F4217" t="str">
            <v>插管部位损伤</v>
          </cell>
          <cell r="G4217" t="str">
            <v>全身性疾病及给药部位各种反应</v>
          </cell>
        </row>
        <row r="4218">
          <cell r="E4218" t="str">
            <v>CATHETER SITE IRRITATION</v>
          </cell>
          <cell r="F4218" t="str">
            <v>插管部位刺激</v>
          </cell>
          <cell r="G4218" t="str">
            <v>全身性疾病及给药部位各种反应</v>
          </cell>
        </row>
        <row r="4219">
          <cell r="E4219" t="str">
            <v>CATHETER SITE ISCHAEMIA</v>
          </cell>
          <cell r="F4219" t="str">
            <v>插管部位缺血</v>
          </cell>
          <cell r="G4219" t="str">
            <v>全身性疾病及给药部位各种反应</v>
          </cell>
        </row>
        <row r="4220">
          <cell r="E4220" t="str">
            <v>CATHETER SITE MACULE</v>
          </cell>
          <cell r="F4220" t="str">
            <v>插管部位斑疹</v>
          </cell>
          <cell r="G4220" t="str">
            <v>全身性疾病及给药部位各种反应</v>
          </cell>
        </row>
        <row r="4221">
          <cell r="E4221" t="str">
            <v>CATHETER SITE MASS</v>
          </cell>
          <cell r="F4221" t="str">
            <v>插管部位肿物</v>
          </cell>
          <cell r="G4221" t="str">
            <v>全身性疾病及给药部位各种反应</v>
          </cell>
        </row>
        <row r="4222">
          <cell r="E4222" t="str">
            <v>CATHETER SITE NECROSIS</v>
          </cell>
          <cell r="F4222" t="str">
            <v>插管部位坏死</v>
          </cell>
          <cell r="G4222" t="str">
            <v>全身性疾病及给药部位各种反应</v>
          </cell>
        </row>
        <row r="4223">
          <cell r="E4223" t="str">
            <v>CATHETER SITE NERVE DAMAGE</v>
          </cell>
          <cell r="F4223" t="str">
            <v>插管部位神经损伤</v>
          </cell>
          <cell r="G4223" t="str">
            <v>全身性疾病及给药部位各种反应</v>
          </cell>
        </row>
        <row r="4224">
          <cell r="E4224" t="str">
            <v>CATHETER SITE NODULE</v>
          </cell>
          <cell r="F4224" t="str">
            <v>插管部位结节</v>
          </cell>
          <cell r="G4224" t="str">
            <v>全身性疾病及给药部位各种反应</v>
          </cell>
        </row>
        <row r="4225">
          <cell r="E4225" t="str">
            <v>CATHETER SITE OEDEMA</v>
          </cell>
          <cell r="F4225" t="str">
            <v>插管部位水肿</v>
          </cell>
          <cell r="G4225" t="str">
            <v>全身性疾病及给药部位各种反应</v>
          </cell>
        </row>
        <row r="4226">
          <cell r="E4226" t="str">
            <v>CATHETER SITE PAIN</v>
          </cell>
          <cell r="F4226" t="str">
            <v>插管部位疼痛</v>
          </cell>
          <cell r="G4226" t="str">
            <v>全身性疾病及给药部位各种反应</v>
          </cell>
        </row>
        <row r="4227">
          <cell r="E4227" t="str">
            <v>CATHETER SITE PAPULE</v>
          </cell>
          <cell r="F4227" t="str">
            <v>插管部位丘疹</v>
          </cell>
          <cell r="G4227" t="str">
            <v>全身性疾病及给药部位各种反应</v>
          </cell>
        </row>
        <row r="4228">
          <cell r="E4228" t="str">
            <v>CATHETER SITE PARAESTHESIA</v>
          </cell>
          <cell r="F4228" t="str">
            <v>插管部位感觉异常</v>
          </cell>
          <cell r="G4228" t="str">
            <v>全身性疾病及给药部位各种反应</v>
          </cell>
        </row>
        <row r="4229">
          <cell r="E4229" t="str">
            <v>CATHETER SITE PHLEBITIS</v>
          </cell>
          <cell r="F4229" t="str">
            <v>插管部位静脉炎</v>
          </cell>
          <cell r="G4229" t="str">
            <v>全身性疾病及给药部位各种反应</v>
          </cell>
        </row>
        <row r="4230">
          <cell r="E4230" t="str">
            <v>CATHETER SITE PRURITUS</v>
          </cell>
          <cell r="F4230" t="str">
            <v>插管部位瘙痒</v>
          </cell>
          <cell r="G4230" t="str">
            <v>全身性疾病及给药部位各种反应</v>
          </cell>
        </row>
        <row r="4231">
          <cell r="E4231" t="str">
            <v>CATHETER SITE PUSTULE</v>
          </cell>
          <cell r="F4231" t="str">
            <v>插管部位脓疱</v>
          </cell>
          <cell r="G4231" t="str">
            <v>感染及侵染类疾病</v>
          </cell>
        </row>
        <row r="4232">
          <cell r="E4232" t="str">
            <v>CATHETER SITE RASH</v>
          </cell>
          <cell r="F4232" t="str">
            <v>插管部位皮疹</v>
          </cell>
          <cell r="G4232" t="str">
            <v>全身性疾病及给药部位各种反应</v>
          </cell>
        </row>
        <row r="4233">
          <cell r="E4233" t="str">
            <v>CATHETER SITE RELATED REACTION</v>
          </cell>
          <cell r="F4233" t="str">
            <v>插管部位相关反应</v>
          </cell>
          <cell r="G4233" t="str">
            <v>全身性疾病及给药部位各种反应</v>
          </cell>
        </row>
        <row r="4234">
          <cell r="E4234" t="str">
            <v>CATHETER SITE SCAB</v>
          </cell>
          <cell r="F4234" t="str">
            <v>插管部位结痂</v>
          </cell>
          <cell r="G4234" t="str">
            <v>全身性疾病及给药部位各种反应</v>
          </cell>
        </row>
        <row r="4235">
          <cell r="E4235" t="str">
            <v>CATHETER SITE SCAR</v>
          </cell>
          <cell r="F4235" t="str">
            <v>插管部位瘢痕</v>
          </cell>
          <cell r="G4235" t="str">
            <v>全身性疾病及给药部位各种反应</v>
          </cell>
        </row>
        <row r="4236">
          <cell r="E4236" t="str">
            <v>CATHETER SITE SWELLING</v>
          </cell>
          <cell r="F4236" t="str">
            <v>插管部位肿胀</v>
          </cell>
          <cell r="G4236" t="str">
            <v>全身性疾病及给药部位各种反应</v>
          </cell>
        </row>
        <row r="4237">
          <cell r="E4237" t="str">
            <v>CATHETER SITE THROMBOSIS</v>
          </cell>
          <cell r="F4237" t="str">
            <v>插管部位血栓形成</v>
          </cell>
          <cell r="G4237" t="str">
            <v>全身性疾病及给药部位各种反应</v>
          </cell>
        </row>
        <row r="4238">
          <cell r="E4238" t="str">
            <v>CATHETER SITE ULCER</v>
          </cell>
          <cell r="F4238" t="str">
            <v>插管部位溃疡</v>
          </cell>
          <cell r="G4238" t="str">
            <v>全身性疾病及给药部位各种反应</v>
          </cell>
        </row>
        <row r="4239">
          <cell r="E4239" t="str">
            <v>CATHETER SITE URTICARIA</v>
          </cell>
          <cell r="F4239" t="str">
            <v>插管部位荨麻疹</v>
          </cell>
          <cell r="G4239" t="str">
            <v>全身性疾病及给药部位各种反应</v>
          </cell>
        </row>
        <row r="4240">
          <cell r="E4240" t="str">
            <v>CATHETER SITE VASCULITIS</v>
          </cell>
          <cell r="F4240" t="str">
            <v>插管部位血管炎</v>
          </cell>
          <cell r="G4240" t="str">
            <v>全身性疾病及给药部位各种反应</v>
          </cell>
        </row>
        <row r="4241">
          <cell r="E4241" t="str">
            <v>CATHETER SITE VESICLES</v>
          </cell>
          <cell r="F4241" t="str">
            <v>插管部位囊泡</v>
          </cell>
          <cell r="G4241" t="str">
            <v>全身性疾病及给药部位各种反应</v>
          </cell>
        </row>
        <row r="4242">
          <cell r="E4242" t="str">
            <v>CATHETER SITE WARMTH</v>
          </cell>
          <cell r="F4242" t="str">
            <v>插管部位温热</v>
          </cell>
          <cell r="G4242" t="str">
            <v>全身性疾病及给药部位各种反应</v>
          </cell>
        </row>
        <row r="4243">
          <cell r="E4243" t="str">
            <v>CATHETER THROMBOSIS</v>
          </cell>
          <cell r="F4243" t="str">
            <v>器械相关血栓症</v>
          </cell>
          <cell r="G4243" t="str">
            <v>全身性疾病及给药部位各种反应</v>
          </cell>
        </row>
        <row r="4244">
          <cell r="E4244" t="str">
            <v>CATHETERISATION CARDIAC</v>
          </cell>
          <cell r="F4244" t="str">
            <v>心导管插入</v>
          </cell>
          <cell r="G4244" t="str">
            <v>各类检查</v>
          </cell>
        </row>
        <row r="4245">
          <cell r="E4245" t="str">
            <v>CATHETERISATION CARDIAC ABNORMAL</v>
          </cell>
          <cell r="F4245" t="str">
            <v>心导管插入异常</v>
          </cell>
          <cell r="G4245" t="str">
            <v>各类检查</v>
          </cell>
        </row>
        <row r="4246">
          <cell r="E4246" t="str">
            <v>CATHETERISATION CARDIAC NORMAL</v>
          </cell>
          <cell r="F4246" t="str">
            <v>心导管插入正常</v>
          </cell>
          <cell r="G4246" t="str">
            <v>各类检查</v>
          </cell>
        </row>
        <row r="4247">
          <cell r="E4247" t="str">
            <v>CATHETERISATION VENOUS</v>
          </cell>
          <cell r="F4247" t="str">
            <v>静脉插管</v>
          </cell>
          <cell r="G4247" t="str">
            <v>各种手术及医疗操作</v>
          </cell>
        </row>
        <row r="4248">
          <cell r="E4248" t="str">
            <v>CAUDA EQUINA SYNDROME</v>
          </cell>
          <cell r="F4248" t="str">
            <v>马尾综合征</v>
          </cell>
          <cell r="G4248" t="str">
            <v>各类神经系统疾病</v>
          </cell>
        </row>
        <row r="4249">
          <cell r="E4249" t="str">
            <v>CAUDAL REGRESSION SYNDROME</v>
          </cell>
          <cell r="F4249" t="str">
            <v>尾椎退化综合征</v>
          </cell>
          <cell r="G4249" t="str">
            <v>各种先天性家族性遗传性疾病</v>
          </cell>
        </row>
        <row r="4250">
          <cell r="E4250" t="str">
            <v>CAUSTIC INJURY</v>
          </cell>
          <cell r="F4250" t="str">
            <v>化学烧伤</v>
          </cell>
          <cell r="G4250" t="str">
            <v>各类损伤、中毒及操作并发症</v>
          </cell>
        </row>
        <row r="4251">
          <cell r="E4251" t="str">
            <v>CAUTERY TO NOSE</v>
          </cell>
          <cell r="F4251" t="str">
            <v>鼻烙法</v>
          </cell>
          <cell r="G4251" t="str">
            <v>各种手术及医疗操作</v>
          </cell>
        </row>
        <row r="4252">
          <cell r="E4252" t="str">
            <v>CAVERNOUS SINUS SYNDROME</v>
          </cell>
          <cell r="F4252" t="str">
            <v>海绵窦综合征</v>
          </cell>
          <cell r="G4252" t="str">
            <v>各类神经系统疾病</v>
          </cell>
        </row>
        <row r="4253">
          <cell r="E4253" t="str">
            <v>CAVERNOUS SINUS THROMBOSIS</v>
          </cell>
          <cell r="F4253" t="str">
            <v>海绵窦血栓形成</v>
          </cell>
          <cell r="G4253" t="str">
            <v>感染及侵染类疾病</v>
          </cell>
        </row>
        <row r="4254">
          <cell r="E4254" t="str">
            <v>CAVOPULMONARY ANASTOMOSIS</v>
          </cell>
          <cell r="F4254" t="str">
            <v>腔静脉肺动脉吻合术</v>
          </cell>
          <cell r="G4254" t="str">
            <v>各种手术及医疗操作</v>
          </cell>
        </row>
        <row r="4255">
          <cell r="E4255" t="str">
            <v>CBL GENE MUTATION</v>
          </cell>
          <cell r="F4255" t="str">
            <v>CBL 基因突变</v>
          </cell>
          <cell r="G4255" t="str">
            <v>各种先天性家族性遗传性疾病</v>
          </cell>
        </row>
        <row r="4256">
          <cell r="E4256" t="str">
            <v>CCR5 RECEPTOR POSITIVE</v>
          </cell>
          <cell r="F4256" t="str">
            <v>CCR5 受体阳性</v>
          </cell>
          <cell r="G4256" t="str">
            <v>各类检查</v>
          </cell>
        </row>
        <row r="4257">
          <cell r="E4257" t="str">
            <v>CD19 ANTIGEN LOSS</v>
          </cell>
          <cell r="F4257" t="str">
            <v>CD19 抗原丢失</v>
          </cell>
          <cell r="G4257" t="str">
            <v>各类检查</v>
          </cell>
        </row>
        <row r="4258">
          <cell r="E4258" t="str">
            <v>CD19 ANTIGEN NEGATIVE</v>
          </cell>
          <cell r="F4258" t="str">
            <v>CD19 抗原阴性</v>
          </cell>
          <cell r="G4258" t="str">
            <v>各类检查</v>
          </cell>
        </row>
        <row r="4259">
          <cell r="E4259" t="str">
            <v>CD19 EXPRESSION DECREASED</v>
          </cell>
          <cell r="F4259" t="str">
            <v>CD19 表达减低</v>
          </cell>
          <cell r="G4259" t="str">
            <v>各类检查</v>
          </cell>
        </row>
        <row r="4260">
          <cell r="E4260" t="str">
            <v>CD19 LYMPHOCYTE COUNT ABNORMAL</v>
          </cell>
          <cell r="F4260" t="str">
            <v>CD19 淋巴细胞计数异常</v>
          </cell>
          <cell r="G4260" t="str">
            <v>各类检查</v>
          </cell>
        </row>
        <row r="4261">
          <cell r="E4261" t="str">
            <v>CD19 LYMPHOCYTES DECREASED</v>
          </cell>
          <cell r="F4261" t="str">
            <v>CD19 淋巴细胞减少</v>
          </cell>
          <cell r="G4261" t="str">
            <v>各类检查</v>
          </cell>
        </row>
        <row r="4262">
          <cell r="E4262" t="str">
            <v>CD19 LYMPHOCYTES INCREASED</v>
          </cell>
          <cell r="F4262" t="str">
            <v>CD19 淋巴细胞增加</v>
          </cell>
          <cell r="G4262" t="str">
            <v>各类检查</v>
          </cell>
        </row>
        <row r="4263">
          <cell r="E4263" t="str">
            <v>CD20 ANTIGEN POSITIVE</v>
          </cell>
          <cell r="F4263" t="str">
            <v>CD20 抗原阳性</v>
          </cell>
          <cell r="G4263" t="str">
            <v>各类检查</v>
          </cell>
        </row>
        <row r="4264">
          <cell r="E4264" t="str">
            <v>CD25 ANTIGEN POSITIVE</v>
          </cell>
          <cell r="F4264" t="str">
            <v>CD25 抗原阳性</v>
          </cell>
          <cell r="G4264" t="str">
            <v>各类检查</v>
          </cell>
        </row>
        <row r="4265">
          <cell r="E4265" t="str">
            <v>CD30 EXPRESSION</v>
          </cell>
          <cell r="F4265" t="str">
            <v>CD30 表达</v>
          </cell>
          <cell r="G4265" t="str">
            <v>各类检查</v>
          </cell>
        </row>
        <row r="4266">
          <cell r="E4266" t="str">
            <v>CD34 CELL COUNT DECREASED</v>
          </cell>
          <cell r="F4266" t="str">
            <v>CD34 细胞计数减少</v>
          </cell>
          <cell r="G4266" t="str">
            <v>各类检查</v>
          </cell>
        </row>
        <row r="4267">
          <cell r="E4267" t="str">
            <v>CD34 CELL COUNT INCREASED</v>
          </cell>
          <cell r="F4267" t="str">
            <v>CD34 细胞计数增多</v>
          </cell>
          <cell r="G4267" t="str">
            <v>各类检查</v>
          </cell>
        </row>
        <row r="4268">
          <cell r="E4268" t="str">
            <v>CD4 LYMPHOCYTE PERCENTAGE DECREASED</v>
          </cell>
          <cell r="F4268" t="str">
            <v>CD4 淋巴细胞百分比降低</v>
          </cell>
          <cell r="G4268" t="str">
            <v>各类检查</v>
          </cell>
        </row>
        <row r="4269">
          <cell r="E4269" t="str">
            <v>CD4 LYMPHOCYTE PERCENTAGE INCREASED</v>
          </cell>
          <cell r="F4269" t="str">
            <v>CD4 淋巴细胞百分率增高</v>
          </cell>
          <cell r="G4269" t="str">
            <v>各类检查</v>
          </cell>
        </row>
        <row r="4270">
          <cell r="E4270" t="str">
            <v>CD4 LYMPHOCYTES</v>
          </cell>
          <cell r="F4270" t="str">
            <v>CD4 淋巴细胞</v>
          </cell>
          <cell r="G4270" t="str">
            <v>各类检查</v>
          </cell>
        </row>
        <row r="4271">
          <cell r="E4271" t="str">
            <v>CD4 LYMPHOCYTES ABNORMAL</v>
          </cell>
          <cell r="F4271" t="str">
            <v>CD4 淋巴细胞异常</v>
          </cell>
          <cell r="G4271" t="str">
            <v>各类检查</v>
          </cell>
        </row>
        <row r="4272">
          <cell r="E4272" t="str">
            <v>CD4 LYMPHOCYTES DECREASED</v>
          </cell>
          <cell r="F4272" t="str">
            <v>CD4 淋巴细胞降低</v>
          </cell>
          <cell r="G4272" t="str">
            <v>各类检查</v>
          </cell>
        </row>
        <row r="4273">
          <cell r="E4273" t="str">
            <v>CD4 LYMPHOCYTES INCREASED</v>
          </cell>
          <cell r="F4273" t="str">
            <v>CD4 淋巴细胞升高</v>
          </cell>
          <cell r="G4273" t="str">
            <v>各类检查</v>
          </cell>
        </row>
        <row r="4274">
          <cell r="E4274" t="str">
            <v>CD4/CD8 RATIO DECREASED</v>
          </cell>
          <cell r="F4274" t="str">
            <v>CD4/CD8 比率降低</v>
          </cell>
          <cell r="G4274" t="str">
            <v>各类检查</v>
          </cell>
        </row>
        <row r="4275">
          <cell r="E4275" t="str">
            <v>CD4/CD8 RATIO INCREASED</v>
          </cell>
          <cell r="F4275" t="str">
            <v>CD4/CD8 比率升高</v>
          </cell>
          <cell r="G4275" t="str">
            <v>各类检查</v>
          </cell>
        </row>
        <row r="4276">
          <cell r="E4276" t="str">
            <v>CD8 LYMPHOCYTE PERCENTAGE DECREASED</v>
          </cell>
          <cell r="F4276" t="str">
            <v>CD8 淋巴细胞百分率减低</v>
          </cell>
          <cell r="G4276" t="str">
            <v>各类检查</v>
          </cell>
        </row>
        <row r="4277">
          <cell r="E4277" t="str">
            <v>CD8 LYMPHOCYTE PERCENTAGE INCREASED</v>
          </cell>
          <cell r="F4277" t="str">
            <v>CD8 淋巴细胞百分率增高</v>
          </cell>
          <cell r="G4277" t="str">
            <v>各类检查</v>
          </cell>
        </row>
        <row r="4278">
          <cell r="E4278" t="str">
            <v>CD8 LYMPHOCYTES</v>
          </cell>
          <cell r="F4278" t="str">
            <v>CD8 淋巴细胞</v>
          </cell>
          <cell r="G4278" t="str">
            <v>各类检查</v>
          </cell>
        </row>
        <row r="4279">
          <cell r="E4279" t="str">
            <v>CD8 LYMPHOCYTES ABNORMAL</v>
          </cell>
          <cell r="F4279" t="str">
            <v>CD8 淋巴细胞异常</v>
          </cell>
          <cell r="G4279" t="str">
            <v>各类检查</v>
          </cell>
        </row>
        <row r="4280">
          <cell r="E4280" t="str">
            <v>CD8 LYMPHOCYTES DECREASED</v>
          </cell>
          <cell r="F4280" t="str">
            <v>CD8 淋巴细胞降低</v>
          </cell>
          <cell r="G4280" t="str">
            <v>各类检查</v>
          </cell>
        </row>
        <row r="4281">
          <cell r="E4281" t="str">
            <v>CD8 LYMPHOCYTES INCREASED</v>
          </cell>
          <cell r="F4281" t="str">
            <v>CD8 淋巴细胞升高</v>
          </cell>
          <cell r="G4281" t="str">
            <v>各类检查</v>
          </cell>
        </row>
        <row r="4282">
          <cell r="E4282" t="str">
            <v>CELIBACY</v>
          </cell>
          <cell r="F4282" t="str">
            <v>独身</v>
          </cell>
          <cell r="G4282" t="str">
            <v>社会环境</v>
          </cell>
        </row>
        <row r="4283">
          <cell r="E4283" t="str">
            <v>CELL-FREE AND CONCENTRATED ASCITES REINFUSION THERAPY</v>
          </cell>
          <cell r="F4283" t="str">
            <v>浓缩无细胞腹水再输注疗法</v>
          </cell>
          <cell r="G4283" t="str">
            <v>各种手术及医疗操作</v>
          </cell>
        </row>
        <row r="4284">
          <cell r="E4284" t="str">
            <v>CELL-MEDIATED CYTOTOXICITY</v>
          </cell>
          <cell r="F4284" t="str">
            <v>细胞介导的细胞毒性</v>
          </cell>
          <cell r="G4284" t="str">
            <v>代谢及营养类疾病</v>
          </cell>
        </row>
        <row r="4285">
          <cell r="E4285" t="str">
            <v>CELL-MEDIATED IMMUNE DEFICIENCY</v>
          </cell>
          <cell r="F4285" t="str">
            <v>细胞介导的免疫缺陷</v>
          </cell>
          <cell r="G4285" t="str">
            <v>免疫系统疾病</v>
          </cell>
        </row>
        <row r="4286">
          <cell r="E4286" t="str">
            <v>CELL DEATH</v>
          </cell>
          <cell r="F4286" t="str">
            <v>细胞死亡</v>
          </cell>
          <cell r="G4286" t="str">
            <v>代谢及营养类疾病</v>
          </cell>
        </row>
        <row r="4287">
          <cell r="E4287" t="str">
            <v>CELL MARKER</v>
          </cell>
          <cell r="F4287" t="str">
            <v>细胞标记物</v>
          </cell>
          <cell r="G4287" t="str">
            <v>各类检查</v>
          </cell>
        </row>
        <row r="4288">
          <cell r="E4288" t="str">
            <v>CELL MARKER DECREASED</v>
          </cell>
          <cell r="F4288" t="str">
            <v>细胞标记物减少</v>
          </cell>
          <cell r="G4288" t="str">
            <v>各类检查</v>
          </cell>
        </row>
        <row r="4289">
          <cell r="E4289" t="str">
            <v>CELL MARKER INCREASED</v>
          </cell>
          <cell r="F4289" t="str">
            <v>细胞标记物增加</v>
          </cell>
          <cell r="G4289" t="str">
            <v>各类检查</v>
          </cell>
        </row>
        <row r="4290">
          <cell r="E4290" t="str">
            <v>CELLS IN URINE</v>
          </cell>
          <cell r="F4290" t="str">
            <v>尿中检出细胞</v>
          </cell>
          <cell r="G4290" t="str">
            <v>各类检查</v>
          </cell>
        </row>
        <row r="4291">
          <cell r="E4291" t="str">
            <v>CELLULITE</v>
          </cell>
          <cell r="F4291" t="str">
            <v>脂肪团</v>
          </cell>
          <cell r="G4291" t="str">
            <v>皮肤及皮下组织类疾病</v>
          </cell>
        </row>
        <row r="4292">
          <cell r="E4292" t="str">
            <v>CELLULITIS</v>
          </cell>
          <cell r="F4292" t="str">
            <v>蜂窝织炎</v>
          </cell>
          <cell r="G4292" t="str">
            <v>感染及侵染类疾病</v>
          </cell>
        </row>
        <row r="4293">
          <cell r="E4293" t="str">
            <v>CELLULITIS ENTEROCOCCAL</v>
          </cell>
          <cell r="F4293" t="str">
            <v>肠球菌性蜂窝织炎</v>
          </cell>
          <cell r="G4293" t="str">
            <v>感染及侵染类疾病</v>
          </cell>
        </row>
        <row r="4294">
          <cell r="E4294" t="str">
            <v>CELLULITIS GANGRENOUS</v>
          </cell>
          <cell r="F4294" t="str">
            <v>坏疽性蜂窝织炎</v>
          </cell>
          <cell r="G4294" t="str">
            <v>感染及侵染类疾病</v>
          </cell>
        </row>
        <row r="4295">
          <cell r="E4295" t="str">
            <v>CELLULITIS LARYNGEAL</v>
          </cell>
          <cell r="F4295" t="str">
            <v>喉部蜂窝织炎</v>
          </cell>
          <cell r="G4295" t="str">
            <v>感染及侵染类疾病</v>
          </cell>
        </row>
        <row r="4296">
          <cell r="E4296" t="str">
            <v>CELLULITIS OF MALE EXTERNAL GENITAL ORGAN</v>
          </cell>
          <cell r="F4296" t="str">
            <v>男性外生殖器蜂窝织炎</v>
          </cell>
          <cell r="G4296" t="str">
            <v>感染及侵染类疾病</v>
          </cell>
        </row>
        <row r="4297">
          <cell r="E4297" t="str">
            <v>CELLULITIS ORBITAL</v>
          </cell>
          <cell r="F4297" t="str">
            <v>眼眶蜂窝织炎</v>
          </cell>
          <cell r="G4297" t="str">
            <v>感染及侵染类疾病</v>
          </cell>
        </row>
        <row r="4298">
          <cell r="E4298" t="str">
            <v>CELLULITIS PASTEURELLA</v>
          </cell>
          <cell r="F4298" t="str">
            <v>巴斯德菌性蜂窝织炎</v>
          </cell>
          <cell r="G4298" t="str">
            <v>感染及侵染类疾病</v>
          </cell>
        </row>
        <row r="4299">
          <cell r="E4299" t="str">
            <v>CELLULITIS PHARYNGEAL</v>
          </cell>
          <cell r="F4299" t="str">
            <v>咽部蜂窝织炎</v>
          </cell>
          <cell r="G4299" t="str">
            <v>感染及侵染类疾病</v>
          </cell>
        </row>
        <row r="4300">
          <cell r="E4300" t="str">
            <v>CELLULITIS STAPHYLOCOCCAL</v>
          </cell>
          <cell r="F4300" t="str">
            <v>葡萄球菌性蜂窝织炎</v>
          </cell>
          <cell r="G4300" t="str">
            <v>感染及侵染类疾病</v>
          </cell>
        </row>
        <row r="4301">
          <cell r="E4301" t="str">
            <v>CELLULITIS STREPTOCOCCAL</v>
          </cell>
          <cell r="F4301" t="str">
            <v>链球菌性蜂窝织炎</v>
          </cell>
          <cell r="G4301" t="str">
            <v>感染及侵染类疾病</v>
          </cell>
        </row>
        <row r="4302">
          <cell r="E4302" t="str">
            <v>CEMENT EMBOLISM</v>
          </cell>
          <cell r="F4302" t="str">
            <v>骨水泥栓塞</v>
          </cell>
          <cell r="G4302" t="str">
            <v>各类损伤、中毒及操作并发症</v>
          </cell>
        </row>
        <row r="4303">
          <cell r="E4303" t="str">
            <v>CEMENTO OSSEOUS DYSPLASIA</v>
          </cell>
          <cell r="F4303" t="str">
            <v>牙骨质发育不良</v>
          </cell>
          <cell r="G4303" t="str">
            <v>胃肠系统疾病</v>
          </cell>
        </row>
        <row r="4304">
          <cell r="E4304" t="str">
            <v>CEMENTOBLASTOMA</v>
          </cell>
          <cell r="F4304" t="str">
            <v>牙骨质母细胞瘤</v>
          </cell>
          <cell r="G4304" t="str">
            <v>良性、恶性及性质不明的肿瘤（包括囊状和息肉状）</v>
          </cell>
        </row>
        <row r="4305">
          <cell r="E4305" t="str">
            <v>CEMENTOPLASTY</v>
          </cell>
          <cell r="F4305" t="str">
            <v>骨水泥成形术</v>
          </cell>
          <cell r="G4305" t="str">
            <v>各种手术及医疗操作</v>
          </cell>
        </row>
        <row r="4306">
          <cell r="E4306" t="str">
            <v>CENTRAL-ALVEOLAR HYPOVENTILATION</v>
          </cell>
          <cell r="F4306" t="str">
            <v>中枢性肺泡通气不足</v>
          </cell>
          <cell r="G4306" t="str">
            <v>各类神经系统疾病</v>
          </cell>
        </row>
        <row r="4307">
          <cell r="E4307" t="str">
            <v>CENTRAL AUDITORY PROCESSING DISORDER</v>
          </cell>
          <cell r="F4307" t="str">
            <v>中枢听觉处理障碍</v>
          </cell>
          <cell r="G4307" t="str">
            <v>各类神经系统疾病</v>
          </cell>
        </row>
        <row r="4308">
          <cell r="E4308" t="str">
            <v>CENTRAL CORD SYNDROME</v>
          </cell>
          <cell r="F4308" t="str">
            <v>中央脊髓综合征</v>
          </cell>
          <cell r="G4308" t="str">
            <v>各类损伤、中毒及操作并发症</v>
          </cell>
        </row>
        <row r="4309">
          <cell r="E4309" t="str">
            <v>CENTRAL CORE DISEASE</v>
          </cell>
          <cell r="F4309" t="str">
            <v>中央核性病</v>
          </cell>
          <cell r="G4309" t="str">
            <v>各种先天性家族性遗传性疾病</v>
          </cell>
        </row>
        <row r="4310">
          <cell r="E4310" t="str">
            <v>CENTRAL HYPOTHYROIDISM</v>
          </cell>
          <cell r="F4310" t="str">
            <v>中枢性甲状腺功能减退</v>
          </cell>
          <cell r="G4310" t="str">
            <v>内分泌系统疾病</v>
          </cell>
        </row>
        <row r="4311">
          <cell r="E4311" t="str">
            <v>CENTRAL LINE INFECTION</v>
          </cell>
          <cell r="F4311" t="str">
            <v>血管装置感染</v>
          </cell>
          <cell r="G4311" t="str">
            <v>感染及侵染类疾病</v>
          </cell>
        </row>
        <row r="4312">
          <cell r="E4312" t="str">
            <v>CENTRAL NERVOUS SYSTEM ABSCESS</v>
          </cell>
          <cell r="F4312" t="str">
            <v>中枢神经系统脓肿</v>
          </cell>
          <cell r="G4312" t="str">
            <v>感染及侵染类疾病</v>
          </cell>
        </row>
        <row r="4313">
          <cell r="E4313" t="str">
            <v>CENTRAL NERVOUS SYSTEM DERMOID TUMOUR</v>
          </cell>
          <cell r="F4313" t="str">
            <v>中枢神经系统皮样瘤</v>
          </cell>
          <cell r="G4313" t="str">
            <v>各种先天性家族性遗传性疾病</v>
          </cell>
        </row>
        <row r="4314">
          <cell r="E4314" t="str">
            <v>CENTRAL NERVOUS SYSTEM ENTEROVIRAL INFECTION</v>
          </cell>
          <cell r="F4314" t="str">
            <v>中枢神经系统肠道病毒感染</v>
          </cell>
          <cell r="G4314" t="str">
            <v>感染及侵染类疾病</v>
          </cell>
        </row>
        <row r="4315">
          <cell r="E4315" t="str">
            <v>CENTRAL NERVOUS SYSTEM FUNCTION TEST ABNORMAL</v>
          </cell>
          <cell r="F4315" t="str">
            <v>中枢神经系统功能检查异常</v>
          </cell>
          <cell r="G4315" t="str">
            <v>各类检查</v>
          </cell>
        </row>
        <row r="4316">
          <cell r="E4316" t="str">
            <v>CENTRAL NERVOUS SYSTEM FUNGAL INFECTION</v>
          </cell>
          <cell r="F4316" t="str">
            <v>中枢神经系统真菌感染</v>
          </cell>
          <cell r="G4316" t="str">
            <v>感染及侵染类疾病</v>
          </cell>
        </row>
        <row r="4317">
          <cell r="E4317" t="str">
            <v>CENTRAL NERVOUS SYSTEM HAEMORRHAGE</v>
          </cell>
          <cell r="F4317" t="str">
            <v>中枢神经系统出血</v>
          </cell>
          <cell r="G4317" t="str">
            <v>各类神经系统疾病</v>
          </cell>
        </row>
        <row r="4318">
          <cell r="E4318" t="str">
            <v>CENTRAL NERVOUS SYSTEM IMMUNE RECONSTITUTION INFLAMMATORY RESPONSE</v>
          </cell>
          <cell r="F4318" t="str">
            <v>中枢神经系统免疫重建炎症反应</v>
          </cell>
          <cell r="G4318" t="str">
            <v>各类神经系统疾病</v>
          </cell>
        </row>
        <row r="4319">
          <cell r="E4319" t="str">
            <v>CENTRAL NERVOUS SYSTEM INFECTION</v>
          </cell>
          <cell r="F4319" t="str">
            <v>中枢神经系统感染</v>
          </cell>
          <cell r="G4319" t="str">
            <v>感染及侵染类疾病</v>
          </cell>
        </row>
        <row r="4320">
          <cell r="E4320" t="str">
            <v>CENTRAL NERVOUS SYSTEM INFLAMMATION</v>
          </cell>
          <cell r="F4320" t="str">
            <v>中枢神经系统炎症</v>
          </cell>
          <cell r="G4320" t="str">
            <v>各类神经系统疾病</v>
          </cell>
        </row>
        <row r="4321">
          <cell r="E4321" t="str">
            <v>CENTRAL NERVOUS SYSTEM INJURY</v>
          </cell>
          <cell r="F4321" t="str">
            <v>中枢神经系统损伤</v>
          </cell>
          <cell r="G4321" t="str">
            <v>各类损伤、中毒及操作并发症</v>
          </cell>
        </row>
        <row r="4322">
          <cell r="E4322" t="str">
            <v>CENTRAL NERVOUS SYSTEM LESION</v>
          </cell>
          <cell r="F4322" t="str">
            <v>中枢神经系统病损</v>
          </cell>
          <cell r="G4322" t="str">
            <v>各类神经系统疾病</v>
          </cell>
        </row>
        <row r="4323">
          <cell r="E4323" t="str">
            <v>CENTRAL NERVOUS SYSTEM LEUKAEMIA</v>
          </cell>
          <cell r="F4323" t="str">
            <v>中枢神经系统白血病</v>
          </cell>
          <cell r="G4323" t="str">
            <v>良性、恶性及性质不明的肿瘤（包括囊状和息肉状）</v>
          </cell>
        </row>
        <row r="4324">
          <cell r="E4324" t="str">
            <v>CENTRAL NERVOUS SYSTEM LUPUS</v>
          </cell>
          <cell r="F4324" t="str">
            <v>中枢神经系统狼疮</v>
          </cell>
          <cell r="G4324" t="str">
            <v>各类神经系统疾病</v>
          </cell>
        </row>
        <row r="4325">
          <cell r="E4325" t="str">
            <v>CENTRAL NERVOUS SYSTEM LYMPHOMA</v>
          </cell>
          <cell r="F4325" t="str">
            <v>中枢神经系统淋巴瘤</v>
          </cell>
          <cell r="G4325" t="str">
            <v>良性、恶性及性质不明的肿瘤（包括囊状和息肉状）</v>
          </cell>
        </row>
        <row r="4326">
          <cell r="E4326" t="str">
            <v>CENTRAL NERVOUS SYSTEM MASS</v>
          </cell>
          <cell r="F4326" t="str">
            <v>中枢神经系统肿块</v>
          </cell>
          <cell r="G4326" t="str">
            <v>各类神经系统疾病</v>
          </cell>
        </row>
        <row r="4327">
          <cell r="E4327" t="str">
            <v>CENTRAL NERVOUS SYSTEM MELANOMA</v>
          </cell>
          <cell r="F4327" t="str">
            <v>中枢神经系统黑素瘤</v>
          </cell>
          <cell r="G4327" t="str">
            <v>良性、恶性及性质不明的肿瘤（包括囊状和息肉状）</v>
          </cell>
        </row>
        <row r="4328">
          <cell r="E4328" t="str">
            <v>CENTRAL NERVOUS SYSTEM NECROSIS</v>
          </cell>
          <cell r="F4328" t="str">
            <v>中枢神经系统坏死</v>
          </cell>
          <cell r="G4328" t="str">
            <v>各类神经系统疾病</v>
          </cell>
        </row>
        <row r="4329">
          <cell r="E4329" t="str">
            <v>CENTRAL NERVOUS SYSTEM NEOPLASM</v>
          </cell>
          <cell r="F4329" t="str">
            <v>中枢神经系统肿瘤</v>
          </cell>
          <cell r="G4329" t="str">
            <v>良性、恶性及性质不明的肿瘤（包括囊状和息肉状）</v>
          </cell>
        </row>
        <row r="4330">
          <cell r="E4330" t="str">
            <v>CENTRAL NERVOUS SYSTEM NEUROBLASTOMA</v>
          </cell>
          <cell r="F4330" t="str">
            <v>中枢神经系统神经母细胞瘤</v>
          </cell>
          <cell r="G4330" t="str">
            <v>良性、恶性及性质不明的肿瘤（包括囊状和息肉状）</v>
          </cell>
        </row>
        <row r="4331">
          <cell r="E4331" t="str">
            <v>CENTRAL NERVOUS SYSTEM STIMULATION</v>
          </cell>
          <cell r="F4331" t="str">
            <v>中枢神经系统刺激</v>
          </cell>
          <cell r="G4331" t="str">
            <v>各种手术及医疗操作</v>
          </cell>
        </row>
        <row r="4332">
          <cell r="E4332" t="str">
            <v>CENTRAL NERVOUS SYSTEM VASCULITIS</v>
          </cell>
          <cell r="F4332" t="str">
            <v>中枢神经系统血管炎</v>
          </cell>
          <cell r="G4332" t="str">
            <v>各类神经系统疾病</v>
          </cell>
        </row>
        <row r="4333">
          <cell r="E4333" t="str">
            <v>CENTRAL NERVOUS SYSTEM VIRAL INFECTION</v>
          </cell>
          <cell r="F4333" t="str">
            <v>中枢神经系统病毒感染</v>
          </cell>
          <cell r="G4333" t="str">
            <v>感染及侵染类疾病</v>
          </cell>
        </row>
        <row r="4334">
          <cell r="E4334" t="str">
            <v>CENTRAL OBESITY</v>
          </cell>
          <cell r="F4334" t="str">
            <v>向心性肥胖</v>
          </cell>
          <cell r="G4334" t="str">
            <v>代谢及营养类疾病</v>
          </cell>
        </row>
        <row r="4335">
          <cell r="E4335" t="str">
            <v>CENTRAL PAIN SYNDROME</v>
          </cell>
          <cell r="F4335" t="str">
            <v>中枢性疼痛综合征</v>
          </cell>
          <cell r="G4335" t="str">
            <v>各类神经系统疾病</v>
          </cell>
        </row>
        <row r="4336">
          <cell r="E4336" t="str">
            <v>CENTRAL PONTINE MYELINOLYSIS</v>
          </cell>
          <cell r="F4336" t="str">
            <v>渗透性脱髓鞘综合征</v>
          </cell>
          <cell r="G4336" t="str">
            <v>各类神经系统疾病</v>
          </cell>
        </row>
        <row r="4337">
          <cell r="E4337" t="str">
            <v>CENTRAL SEROUS CHORIORETINOPATHY</v>
          </cell>
          <cell r="F4337" t="str">
            <v>中心性浆液性脉络膜视网膜病变</v>
          </cell>
          <cell r="G4337" t="str">
            <v>眼器官疾病</v>
          </cell>
        </row>
        <row r="4338">
          <cell r="E4338" t="str">
            <v>CENTRAL SLEEP APNOEA SYNDROME</v>
          </cell>
          <cell r="F4338" t="str">
            <v>中枢性睡眠呼吸暂停综合征</v>
          </cell>
          <cell r="G4338" t="str">
            <v>呼吸系统、胸及纵隔疾病</v>
          </cell>
        </row>
        <row r="4339">
          <cell r="E4339" t="str">
            <v>CENTRAL VENOUS CATHETER REMOVAL</v>
          </cell>
          <cell r="F4339" t="str">
            <v>中心静脉导管移除</v>
          </cell>
          <cell r="G4339" t="str">
            <v>各种手术及医疗操作</v>
          </cell>
        </row>
        <row r="4340">
          <cell r="E4340" t="str">
            <v>CENTRAL VENOUS CATHETERISATION</v>
          </cell>
          <cell r="F4340" t="str">
            <v>中心静脉插管</v>
          </cell>
          <cell r="G4340" t="str">
            <v>各种手术及医疗操作</v>
          </cell>
        </row>
        <row r="4341">
          <cell r="E4341" t="str">
            <v>CENTRAL VENOUS PRESSURE</v>
          </cell>
          <cell r="F4341" t="str">
            <v>中心静脉压</v>
          </cell>
          <cell r="G4341" t="str">
            <v>各类检查</v>
          </cell>
        </row>
        <row r="4342">
          <cell r="E4342" t="str">
            <v>CENTRAL VENOUS PRESSURE ABNORMAL</v>
          </cell>
          <cell r="F4342" t="str">
            <v>中心静脉压异常</v>
          </cell>
          <cell r="G4342" t="str">
            <v>各类检查</v>
          </cell>
        </row>
        <row r="4343">
          <cell r="E4343" t="str">
            <v>CENTRAL VENOUS PRESSURE DECREASED</v>
          </cell>
          <cell r="F4343" t="str">
            <v>中心静脉压降低</v>
          </cell>
          <cell r="G4343" t="str">
            <v>各类检查</v>
          </cell>
        </row>
        <row r="4344">
          <cell r="E4344" t="str">
            <v>CENTRAL VENOUS PRESSURE INCREASED</v>
          </cell>
          <cell r="F4344" t="str">
            <v>中心静脉压升高</v>
          </cell>
          <cell r="G4344" t="str">
            <v>各类检查</v>
          </cell>
        </row>
        <row r="4345">
          <cell r="E4345" t="str">
            <v>CENTRAL VISION LOSS</v>
          </cell>
          <cell r="F4345" t="str">
            <v>中心视觉丧失</v>
          </cell>
          <cell r="G4345" t="str">
            <v>眼器官疾病</v>
          </cell>
        </row>
        <row r="4346">
          <cell r="E4346" t="str">
            <v>CEPHALHAEMATOMA</v>
          </cell>
          <cell r="F4346" t="str">
            <v>新生儿头颅血肿</v>
          </cell>
          <cell r="G4346" t="str">
            <v>妊娠期、产褥期及围产期状况</v>
          </cell>
        </row>
        <row r="4347">
          <cell r="E4347" t="str">
            <v>CEPHALIN FLOCCULATION ABNORMAL</v>
          </cell>
          <cell r="F4347" t="str">
            <v>脑磷脂絮状反应异常</v>
          </cell>
          <cell r="G4347" t="str">
            <v>各类检查</v>
          </cell>
        </row>
        <row r="4348">
          <cell r="E4348" t="str">
            <v>CEPHALO-PELVIC DISPROPORTION</v>
          </cell>
          <cell r="F4348" t="str">
            <v>头盆不称</v>
          </cell>
          <cell r="G4348" t="str">
            <v>妊娠期、产褥期及围产期状况</v>
          </cell>
        </row>
        <row r="4349">
          <cell r="E4349" t="str">
            <v>CEREBELLAR ARTERY OCCLUSION</v>
          </cell>
          <cell r="F4349" t="str">
            <v>小脑动脉闭塞</v>
          </cell>
          <cell r="G4349" t="str">
            <v>各类神经系统疾病</v>
          </cell>
        </row>
        <row r="4350">
          <cell r="E4350" t="str">
            <v>CEREBELLAR ARTERY THROMBOSIS</v>
          </cell>
          <cell r="F4350" t="str">
            <v>小脑动脉血栓形成</v>
          </cell>
          <cell r="G4350" t="str">
            <v>各类神经系统疾病</v>
          </cell>
        </row>
        <row r="4351">
          <cell r="E4351" t="str">
            <v>CEREBELLAR ATAXIA</v>
          </cell>
          <cell r="F4351" t="str">
            <v>小脑共济失调</v>
          </cell>
          <cell r="G4351" t="str">
            <v>各类神经系统疾病</v>
          </cell>
        </row>
        <row r="4352">
          <cell r="E4352" t="str">
            <v>CEREBELLAR ATROPHY</v>
          </cell>
          <cell r="F4352" t="str">
            <v>小脑萎缩</v>
          </cell>
          <cell r="G4352" t="str">
            <v>各类神经系统疾病</v>
          </cell>
        </row>
        <row r="4353">
          <cell r="E4353" t="str">
            <v>CEREBELLAR CALCIFICATION</v>
          </cell>
          <cell r="F4353" t="str">
            <v>小脑钙化</v>
          </cell>
          <cell r="G4353" t="str">
            <v>各类神经系统疾病</v>
          </cell>
        </row>
        <row r="4354">
          <cell r="E4354" t="str">
            <v>CEREBELLAR COGNITIVE AFFECTIVE SYNDROME</v>
          </cell>
          <cell r="F4354" t="str">
            <v>小脑认知情感综合征</v>
          </cell>
          <cell r="G4354" t="str">
            <v>各类神经系统疾病</v>
          </cell>
        </row>
        <row r="4355">
          <cell r="E4355" t="str">
            <v>CEREBELLAR DYSPLASIA</v>
          </cell>
          <cell r="F4355" t="str">
            <v>小脑发育不全</v>
          </cell>
          <cell r="G4355" t="str">
            <v>各种先天性家族性遗传性疾病</v>
          </cell>
        </row>
        <row r="4356">
          <cell r="E4356" t="str">
            <v>CEREBELLAR EMBOLISM</v>
          </cell>
          <cell r="F4356" t="str">
            <v>小脑栓塞</v>
          </cell>
          <cell r="G4356" t="str">
            <v>各类神经系统疾病</v>
          </cell>
        </row>
        <row r="4357">
          <cell r="E4357" t="str">
            <v>CEREBELLAR HAEMANGIOMA</v>
          </cell>
          <cell r="F4357" t="str">
            <v>小脑血管瘤</v>
          </cell>
          <cell r="G4357" t="str">
            <v>良性、恶性及性质不明的肿瘤（包括囊状和息肉状）</v>
          </cell>
        </row>
        <row r="4358">
          <cell r="E4358" t="str">
            <v>CEREBELLAR HAEMATOMA</v>
          </cell>
          <cell r="F4358" t="str">
            <v>小脑血肿</v>
          </cell>
          <cell r="G4358" t="str">
            <v>各类神经系统疾病</v>
          </cell>
        </row>
        <row r="4359">
          <cell r="E4359" t="str">
            <v>CEREBELLAR HAEMORRHAGE</v>
          </cell>
          <cell r="F4359" t="str">
            <v>小脑出血</v>
          </cell>
          <cell r="G4359" t="str">
            <v>各类神经系统疾病</v>
          </cell>
        </row>
        <row r="4360">
          <cell r="E4360" t="str">
            <v>CEREBELLAR HYPOPLASIA</v>
          </cell>
          <cell r="F4360" t="str">
            <v>小脑发育不良</v>
          </cell>
          <cell r="G4360" t="str">
            <v>各种先天性家族性遗传性疾病</v>
          </cell>
        </row>
        <row r="4361">
          <cell r="E4361" t="str">
            <v>CEREBELLAR INFARCTION</v>
          </cell>
          <cell r="F4361" t="str">
            <v>小脑梗死</v>
          </cell>
          <cell r="G4361" t="str">
            <v>各类神经系统疾病</v>
          </cell>
        </row>
        <row r="4362">
          <cell r="E4362" t="str">
            <v>CEREBELLAR ISCHAEMIA</v>
          </cell>
          <cell r="F4362" t="str">
            <v>小脑缺血</v>
          </cell>
          <cell r="G4362" t="str">
            <v>各类神经系统疾病</v>
          </cell>
        </row>
        <row r="4363">
          <cell r="E4363" t="str">
            <v>CEREBELLAR MICROHAEMORRHAGE</v>
          </cell>
          <cell r="F4363" t="str">
            <v>小脑微出血</v>
          </cell>
          <cell r="G4363" t="str">
            <v>各类神经系统疾病</v>
          </cell>
        </row>
        <row r="4364">
          <cell r="E4364" t="str">
            <v>CEREBELLAR MUTISM</v>
          </cell>
          <cell r="F4364" t="str">
            <v>小脑性缄默</v>
          </cell>
          <cell r="G4364" t="str">
            <v>各类神经系统疾病</v>
          </cell>
        </row>
        <row r="4365">
          <cell r="E4365" t="str">
            <v>CEREBELLAR STROKE</v>
          </cell>
          <cell r="F4365" t="str">
            <v>小脑卒中</v>
          </cell>
          <cell r="G4365" t="str">
            <v>各类神经系统疾病</v>
          </cell>
        </row>
        <row r="4366">
          <cell r="E4366" t="str">
            <v>CEREBELLAR SYNDROME</v>
          </cell>
          <cell r="F4366" t="str">
            <v>小脑综合征</v>
          </cell>
          <cell r="G4366" t="str">
            <v>各类神经系统疾病</v>
          </cell>
        </row>
        <row r="4367">
          <cell r="E4367" t="str">
            <v>CEREBELLAR TONSILLAR ECTOPIA</v>
          </cell>
          <cell r="F4367" t="str">
            <v>小脑扁桃体异位</v>
          </cell>
          <cell r="G4367" t="str">
            <v>各类神经系统疾病</v>
          </cell>
        </row>
        <row r="4368">
          <cell r="E4368" t="str">
            <v>CEREBELLAR TUMOUR</v>
          </cell>
          <cell r="F4368" t="str">
            <v>小脑肿瘤</v>
          </cell>
          <cell r="G4368" t="str">
            <v>良性、恶性及性质不明的肿瘤（包括囊状和息肉状）</v>
          </cell>
        </row>
        <row r="4369">
          <cell r="E4369" t="str">
            <v>CEREBELLOPONTINE ANGLE TUMOUR</v>
          </cell>
          <cell r="F4369" t="str">
            <v>小脑脑桥角肿瘤</v>
          </cell>
          <cell r="G4369" t="str">
            <v>良性、恶性及性质不明的肿瘤（包括囊状和息肉状）</v>
          </cell>
        </row>
        <row r="4370">
          <cell r="E4370" t="str">
            <v>CEREBRAL AMYLOID ANGIOPATHY</v>
          </cell>
          <cell r="F4370" t="str">
            <v>脑淀粉样血管病</v>
          </cell>
          <cell r="G4370" t="str">
            <v>各类神经系统疾病</v>
          </cell>
        </row>
        <row r="4371">
          <cell r="E4371" t="str">
            <v>CEREBRAL ANEURYSM PERFORATION</v>
          </cell>
          <cell r="F4371" t="str">
            <v>大脑动脉瘤穿孔</v>
          </cell>
          <cell r="G4371" t="str">
            <v>各类神经系统疾病</v>
          </cell>
        </row>
        <row r="4372">
          <cell r="E4372" t="str">
            <v>CEREBRAL ARTERIOSCLEROSIS</v>
          </cell>
          <cell r="F4372" t="str">
            <v>大脑动脉硬化</v>
          </cell>
          <cell r="G4372" t="str">
            <v>各类神经系统疾病</v>
          </cell>
        </row>
        <row r="4373">
          <cell r="E4373" t="str">
            <v>CEREBRAL ARTERIOVENOUS MALFORMATION HAEMORRHAGIC</v>
          </cell>
          <cell r="F4373" t="str">
            <v>出血性大脑动静脉畸形</v>
          </cell>
          <cell r="G4373" t="str">
            <v>各种先天性家族性遗传性疾病</v>
          </cell>
        </row>
        <row r="4374">
          <cell r="E4374" t="str">
            <v>CEREBRAL ARTERITIS</v>
          </cell>
          <cell r="F4374" t="str">
            <v>大脑动脉炎</v>
          </cell>
          <cell r="G4374" t="str">
            <v>各类神经系统疾病</v>
          </cell>
        </row>
        <row r="4375">
          <cell r="E4375" t="str">
            <v>CEREBRAL ARTERY EMBOLISM</v>
          </cell>
          <cell r="F4375" t="str">
            <v>大脑动脉栓塞</v>
          </cell>
          <cell r="G4375" t="str">
            <v>各类神经系统疾病</v>
          </cell>
        </row>
        <row r="4376">
          <cell r="E4376" t="str">
            <v>CEREBRAL ARTERY OCCLUSION</v>
          </cell>
          <cell r="F4376" t="str">
            <v>大脑动脉闭塞</v>
          </cell>
          <cell r="G4376" t="str">
            <v>各类神经系统疾病</v>
          </cell>
        </row>
        <row r="4377">
          <cell r="E4377" t="str">
            <v>CEREBRAL ARTERY PERFORATION</v>
          </cell>
          <cell r="F4377" t="str">
            <v>大脑动脉穿孔</v>
          </cell>
          <cell r="G4377" t="str">
            <v>各类神经系统疾病</v>
          </cell>
        </row>
        <row r="4378">
          <cell r="E4378" t="str">
            <v>CEREBRAL ARTERY RESTENOSIS</v>
          </cell>
          <cell r="F4378" t="str">
            <v>脑动脉再狭窄</v>
          </cell>
          <cell r="G4378" t="str">
            <v>各类损伤、中毒及操作并发症</v>
          </cell>
        </row>
        <row r="4379">
          <cell r="E4379" t="str">
            <v>CEREBRAL ARTERY STENOSIS</v>
          </cell>
          <cell r="F4379" t="str">
            <v>大脑动脉狭窄</v>
          </cell>
          <cell r="G4379" t="str">
            <v>各类神经系统疾病</v>
          </cell>
        </row>
        <row r="4380">
          <cell r="E4380" t="str">
            <v>CEREBRAL ARTERY STENT INSERTION</v>
          </cell>
          <cell r="F4380" t="str">
            <v>脑动脉支架置入</v>
          </cell>
          <cell r="G4380" t="str">
            <v>各种手术及医疗操作</v>
          </cell>
        </row>
        <row r="4381">
          <cell r="E4381" t="str">
            <v>CEREBRAL ARTERY THROMBOSIS</v>
          </cell>
          <cell r="F4381" t="str">
            <v>大脑动脉血栓形成</v>
          </cell>
          <cell r="G4381" t="str">
            <v>各类神经系统疾病</v>
          </cell>
        </row>
        <row r="4382">
          <cell r="E4382" t="str">
            <v>CEREBRAL ASPERGILLOSIS</v>
          </cell>
          <cell r="F4382" t="str">
            <v>脑曲霉病</v>
          </cell>
          <cell r="G4382" t="str">
            <v>感染及侵染类疾病</v>
          </cell>
        </row>
        <row r="4383">
          <cell r="E4383" t="str">
            <v>CEREBRAL ATAXIA</v>
          </cell>
          <cell r="F4383" t="str">
            <v>大脑性共济失调</v>
          </cell>
          <cell r="G4383" t="str">
            <v>各类神经系统疾病</v>
          </cell>
        </row>
        <row r="4384">
          <cell r="E4384" t="str">
            <v>CEREBRAL ATHEROSCLEROSIS</v>
          </cell>
          <cell r="F4384" t="str">
            <v>大脑动脉硬化</v>
          </cell>
          <cell r="G4384" t="str">
            <v>各类神经系统疾病</v>
          </cell>
        </row>
        <row r="4385">
          <cell r="E4385" t="str">
            <v>CEREBRAL ATROPHY</v>
          </cell>
          <cell r="F4385" t="str">
            <v>脑萎缩</v>
          </cell>
          <cell r="G4385" t="str">
            <v>各类神经系统疾病</v>
          </cell>
        </row>
        <row r="4386">
          <cell r="E4386" t="str">
            <v>CEREBRAL ATROPHY CONGENITAL</v>
          </cell>
          <cell r="F4386" t="str">
            <v>先天性脑萎缩</v>
          </cell>
          <cell r="G4386" t="str">
            <v>各种先天性家族性遗传性疾病</v>
          </cell>
        </row>
        <row r="4387">
          <cell r="E4387" t="str">
            <v>CEREBRAL AUTOSOMAL DOMINANT ARTERIOPATHY WITH SUBCORTICAL INFARCTS AND LEUKOENCEPHALOPATHY</v>
          </cell>
          <cell r="F4387" t="str">
            <v>CADASIL</v>
          </cell>
          <cell r="G4387" t="str">
            <v>各种先天性家族性遗传性疾病</v>
          </cell>
        </row>
        <row r="4388">
          <cell r="E4388" t="str">
            <v>CEREBRAL CALCIFICATION</v>
          </cell>
          <cell r="F4388" t="str">
            <v>脑钙化</v>
          </cell>
          <cell r="G4388" t="str">
            <v>各类神经系统疾病</v>
          </cell>
        </row>
        <row r="4389">
          <cell r="E4389" t="str">
            <v>CEREBRAL CANDIDIASIS</v>
          </cell>
          <cell r="F4389" t="str">
            <v>大脑念珠菌感染</v>
          </cell>
          <cell r="G4389" t="str">
            <v>感染及侵染类疾病</v>
          </cell>
        </row>
        <row r="4390">
          <cell r="E4390" t="str">
            <v>CEREBRAL CAPILLARY TELANGIECTASIA</v>
          </cell>
          <cell r="F4390" t="str">
            <v>脑毛细血管扩张症</v>
          </cell>
          <cell r="G4390" t="str">
            <v>各类神经系统疾病</v>
          </cell>
        </row>
        <row r="4391">
          <cell r="E4391" t="str">
            <v>CEREBRAL CAVERNOUS MALFORMATION</v>
          </cell>
          <cell r="F4391" t="str">
            <v>大脑海绵状血管畸形</v>
          </cell>
          <cell r="G4391" t="str">
            <v>各种先天性家族性遗传性疾病</v>
          </cell>
        </row>
        <row r="4392">
          <cell r="E4392" t="str">
            <v>CEREBRAL CIRCULATORY FAILURE</v>
          </cell>
          <cell r="F4392" t="str">
            <v>大脑循环衰竭</v>
          </cell>
          <cell r="G4392" t="str">
            <v>各类神经系统疾病</v>
          </cell>
        </row>
        <row r="4393">
          <cell r="E4393" t="str">
            <v>CEREBRAL CONGESTION</v>
          </cell>
          <cell r="F4393" t="str">
            <v>大脑充血</v>
          </cell>
          <cell r="G4393" t="str">
            <v>各类神经系统疾病</v>
          </cell>
        </row>
        <row r="4394">
          <cell r="E4394" t="str">
            <v>CEREBRAL CYST</v>
          </cell>
          <cell r="F4394" t="str">
            <v>大脑囊肿</v>
          </cell>
          <cell r="G4394" t="str">
            <v>各类神经系统疾病</v>
          </cell>
        </row>
        <row r="4395">
          <cell r="E4395" t="str">
            <v>CEREBRAL CYST EXCISION</v>
          </cell>
          <cell r="F4395" t="str">
            <v>脑囊肿切除术</v>
          </cell>
          <cell r="G4395" t="str">
            <v>各种手术及医疗操作</v>
          </cell>
        </row>
        <row r="4396">
          <cell r="E4396" t="str">
            <v>CEREBRAL CYST HAEMORRHAGE</v>
          </cell>
          <cell r="F4396" t="str">
            <v>脑囊肿出血</v>
          </cell>
          <cell r="G4396" t="str">
            <v>各类神经系统疾病</v>
          </cell>
        </row>
        <row r="4397">
          <cell r="E4397" t="str">
            <v>CEREBRAL DECOMPRESSION</v>
          </cell>
          <cell r="F4397" t="str">
            <v>颅骨去骨瓣减压术</v>
          </cell>
          <cell r="G4397" t="str">
            <v>各种手术及医疗操作</v>
          </cell>
        </row>
        <row r="4398">
          <cell r="E4398" t="str">
            <v>CEREBRAL DISORDER</v>
          </cell>
          <cell r="F4398" t="str">
            <v>大脑疾病</v>
          </cell>
          <cell r="G4398" t="str">
            <v>各类神经系统疾病</v>
          </cell>
        </row>
        <row r="4399">
          <cell r="E4399" t="str">
            <v>CEREBRAL DYSGENESIS</v>
          </cell>
          <cell r="F4399" t="str">
            <v>脑发育不全</v>
          </cell>
          <cell r="G4399" t="str">
            <v>各种先天性家族性遗传性疾病</v>
          </cell>
        </row>
        <row r="4400">
          <cell r="E4400" t="str">
            <v>CEREBRAL ENDOVASCULAR ANEURYSM REPAIR</v>
          </cell>
          <cell r="F4400" t="str">
            <v>脑血管内动脉瘤修复</v>
          </cell>
          <cell r="G4400" t="str">
            <v>各种手术及医疗操作</v>
          </cell>
        </row>
        <row r="4401">
          <cell r="E4401" t="str">
            <v>CEREBRAL FUNGAL INFECTION</v>
          </cell>
          <cell r="F4401" t="str">
            <v>脑真菌感染</v>
          </cell>
          <cell r="G4401" t="str">
            <v>感染及侵染类疾病</v>
          </cell>
        </row>
        <row r="4402">
          <cell r="E4402" t="str">
            <v>CEREBRAL GAS EMBOLISM</v>
          </cell>
          <cell r="F4402" t="str">
            <v>大脑空气栓塞</v>
          </cell>
          <cell r="G4402" t="str">
            <v>各类神经系统疾病</v>
          </cell>
        </row>
        <row r="4403">
          <cell r="E4403" t="str">
            <v>CEREBRAL HAEMANGIOMA</v>
          </cell>
          <cell r="F4403" t="str">
            <v>大脑血管瘤</v>
          </cell>
          <cell r="G4403" t="str">
            <v>良性、恶性及性质不明的肿瘤（包括囊状和息肉状）</v>
          </cell>
        </row>
        <row r="4404">
          <cell r="E4404" t="str">
            <v>CEREBRAL HAEMATOMA</v>
          </cell>
          <cell r="F4404" t="str">
            <v>大脑血肿</v>
          </cell>
          <cell r="G4404" t="str">
            <v>各类神经系统疾病</v>
          </cell>
        </row>
        <row r="4405">
          <cell r="E4405" t="str">
            <v>CEREBRAL HAEMORRHAGE</v>
          </cell>
          <cell r="F4405" t="str">
            <v>大脑出血</v>
          </cell>
          <cell r="G4405" t="str">
            <v>各类神经系统疾病</v>
          </cell>
        </row>
        <row r="4406">
          <cell r="E4406" t="str">
            <v>CEREBRAL HAEMORRHAGE FOETAL</v>
          </cell>
          <cell r="F4406" t="str">
            <v>胎儿脑出血</v>
          </cell>
          <cell r="G4406" t="str">
            <v>各类神经系统疾病</v>
          </cell>
        </row>
        <row r="4407">
          <cell r="E4407" t="str">
            <v>CEREBRAL HAEMORRHAGE NEONATAL</v>
          </cell>
          <cell r="F4407" t="str">
            <v>新生儿大脑出血</v>
          </cell>
          <cell r="G4407" t="str">
            <v>各类神经系统疾病</v>
          </cell>
        </row>
        <row r="4408">
          <cell r="E4408" t="str">
            <v>CEREBRAL HAEMORRHAGE TRAUMATIC</v>
          </cell>
          <cell r="F4408" t="str">
            <v>外伤性颅内出血</v>
          </cell>
          <cell r="G4408" t="str">
            <v>各类损伤、中毒及操作并发症</v>
          </cell>
        </row>
        <row r="4409">
          <cell r="E4409" t="str">
            <v>CEREBRAL HAEMOSIDERIN DEPOSITION</v>
          </cell>
          <cell r="F4409" t="str">
            <v>脑含铁血黄素沉积</v>
          </cell>
          <cell r="G4409" t="str">
            <v>各类神经系统疾病</v>
          </cell>
        </row>
        <row r="4410">
          <cell r="E4410" t="str">
            <v>CEREBRAL HYGROMA</v>
          </cell>
          <cell r="F4410" t="str">
            <v>硬膜下水囊瘤</v>
          </cell>
          <cell r="G4410" t="str">
            <v>各类神经系统疾病</v>
          </cell>
        </row>
        <row r="4411">
          <cell r="E4411" t="str">
            <v>CEREBRAL HYPERPERFUSION SYNDROME</v>
          </cell>
          <cell r="F4411" t="str">
            <v>脑高灌注综合征</v>
          </cell>
          <cell r="G4411" t="str">
            <v>各类损伤、中毒及操作并发症</v>
          </cell>
        </row>
        <row r="4412">
          <cell r="E4412" t="str">
            <v>CEREBRAL HYPOPERFUSION</v>
          </cell>
          <cell r="F4412" t="str">
            <v>脑灌注不足</v>
          </cell>
          <cell r="G4412" t="str">
            <v>各类神经系统疾病</v>
          </cell>
        </row>
        <row r="4413">
          <cell r="E4413" t="str">
            <v>CEREBRAL INFARCTION</v>
          </cell>
          <cell r="F4413" t="str">
            <v>大脑梗死</v>
          </cell>
          <cell r="G4413" t="str">
            <v>各类神经系统疾病</v>
          </cell>
        </row>
        <row r="4414">
          <cell r="E4414" t="str">
            <v>CEREBRAL INFARCTION FOETAL</v>
          </cell>
          <cell r="F4414" t="str">
            <v>胎儿脑梗死</v>
          </cell>
          <cell r="G4414" t="str">
            <v>各类神经系统疾病</v>
          </cell>
        </row>
        <row r="4415">
          <cell r="E4415" t="str">
            <v>CEREBRAL ISCHAEMIA</v>
          </cell>
          <cell r="F4415" t="str">
            <v>大脑缺血</v>
          </cell>
          <cell r="G4415" t="str">
            <v>各类神经系统疾病</v>
          </cell>
        </row>
        <row r="4416">
          <cell r="E4416" t="str">
            <v>CEREBRAL LOBOTOMY</v>
          </cell>
          <cell r="F4416" t="str">
            <v>前脑叶白质切除术</v>
          </cell>
          <cell r="G4416" t="str">
            <v>各种手术及医疗操作</v>
          </cell>
        </row>
        <row r="4417">
          <cell r="E4417" t="str">
            <v>CEREBRAL MALARIA</v>
          </cell>
          <cell r="F4417" t="str">
            <v>脑型疟</v>
          </cell>
          <cell r="G4417" t="str">
            <v>感染及侵染类疾病</v>
          </cell>
        </row>
        <row r="4418">
          <cell r="E4418" t="str">
            <v>CEREBRAL MASS EFFECT</v>
          </cell>
          <cell r="F4418" t="str">
            <v>脑肿块效应</v>
          </cell>
          <cell r="G4418" t="str">
            <v>各类神经系统疾病</v>
          </cell>
        </row>
        <row r="4419">
          <cell r="E4419" t="str">
            <v>CEREBRAL MICROANGIOPATHY</v>
          </cell>
          <cell r="F4419" t="str">
            <v>大脑微血管病</v>
          </cell>
          <cell r="G4419" t="str">
            <v>各类神经系统疾病</v>
          </cell>
        </row>
        <row r="4420">
          <cell r="E4420" t="str">
            <v>CEREBRAL MICROEMBOLISM</v>
          </cell>
          <cell r="F4420" t="str">
            <v>脑微栓塞</v>
          </cell>
          <cell r="G4420" t="str">
            <v>各类神经系统疾病</v>
          </cell>
        </row>
        <row r="4421">
          <cell r="E4421" t="str">
            <v>CEREBRAL MICROHAEMORRHAGE</v>
          </cell>
          <cell r="F4421" t="str">
            <v>大脑微出血</v>
          </cell>
          <cell r="G4421" t="str">
            <v>各类神经系统疾病</v>
          </cell>
        </row>
        <row r="4422">
          <cell r="E4422" t="str">
            <v>CEREBRAL MICROINFARCTION</v>
          </cell>
          <cell r="F4422" t="str">
            <v>大脑微梗死</v>
          </cell>
          <cell r="G4422" t="str">
            <v>各类神经系统疾病</v>
          </cell>
        </row>
        <row r="4423">
          <cell r="E4423" t="str">
            <v>CEREBRAL NEUROBLASTOMA</v>
          </cell>
          <cell r="F4423" t="str">
            <v>中枢神经系统神经母细胞瘤</v>
          </cell>
          <cell r="G4423" t="str">
            <v>良性、恶性及性质不明的肿瘤（包括囊状和息肉状）</v>
          </cell>
        </row>
        <row r="4424">
          <cell r="E4424" t="str">
            <v>CEREBRAL NOCARDIOSIS</v>
          </cell>
          <cell r="F4424" t="str">
            <v>脑诺卡菌病</v>
          </cell>
          <cell r="G4424" t="str">
            <v>感染及侵染类疾病</v>
          </cell>
        </row>
        <row r="4425">
          <cell r="E4425" t="str">
            <v>CEREBRAL OEDEMA MANAGEMENT</v>
          </cell>
          <cell r="F4425" t="str">
            <v>脑水肿处理</v>
          </cell>
          <cell r="G4425" t="str">
            <v>各种手术及医疗操作</v>
          </cell>
        </row>
        <row r="4426">
          <cell r="E4426" t="str">
            <v>CEREBRAL PALSY</v>
          </cell>
          <cell r="F4426" t="str">
            <v>脑性麻痹</v>
          </cell>
          <cell r="G4426" t="str">
            <v>各种先天性家族性遗传性疾病</v>
          </cell>
        </row>
        <row r="4427">
          <cell r="E4427" t="str">
            <v>CEREBRAL PARENCHYMAL CALCIFICATION</v>
          </cell>
          <cell r="F4427" t="str">
            <v>脑钙化</v>
          </cell>
          <cell r="G4427" t="str">
            <v>各类神经系统疾病</v>
          </cell>
        </row>
        <row r="4428">
          <cell r="E4428" t="str">
            <v>CEREBRAL PERFUSION PRESSURE DECREASED</v>
          </cell>
          <cell r="F4428" t="str">
            <v>脑灌注不足</v>
          </cell>
          <cell r="G4428" t="str">
            <v>各类神经系统疾病</v>
          </cell>
        </row>
        <row r="4429">
          <cell r="E4429" t="str">
            <v>CEREBRAL RADIATION INJURY</v>
          </cell>
          <cell r="F4429" t="str">
            <v>大脑放射性损伤</v>
          </cell>
          <cell r="G4429" t="str">
            <v>各类损伤、中毒及操作并发症</v>
          </cell>
        </row>
        <row r="4430">
          <cell r="E4430" t="str">
            <v>CEREBRAL REPERFUSION INJURY</v>
          </cell>
          <cell r="F4430" t="str">
            <v>大脑再灌注损伤</v>
          </cell>
          <cell r="G4430" t="str">
            <v>各类神经系统疾病</v>
          </cell>
        </row>
        <row r="4431">
          <cell r="E4431" t="str">
            <v>CEREBRAL REVASCULARISATION</v>
          </cell>
          <cell r="F4431" t="str">
            <v>脑血管再生手术</v>
          </cell>
          <cell r="G4431" t="str">
            <v>各种手术及医疗操作</v>
          </cell>
        </row>
        <row r="4432">
          <cell r="E4432" t="str">
            <v>CEREBRAL REVASCULARISATION SYNANGIOSIS</v>
          </cell>
          <cell r="F4432" t="str">
            <v>脑血管再生手术</v>
          </cell>
          <cell r="G4432" t="str">
            <v>各种手术及医疗操作</v>
          </cell>
        </row>
        <row r="4433">
          <cell r="E4433" t="str">
            <v>CEREBRAL SALT-WASTING SYNDROME</v>
          </cell>
          <cell r="F4433" t="str">
            <v>脑性盐耗损综合征</v>
          </cell>
          <cell r="G4433" t="str">
            <v>代谢及营养类疾病</v>
          </cell>
        </row>
        <row r="4434">
          <cell r="E4434" t="str">
            <v>CEREBRAL SARCOIDOSIS</v>
          </cell>
          <cell r="F4434" t="str">
            <v>神经系统结节病</v>
          </cell>
          <cell r="G4434" t="str">
            <v>各类神经系统疾病</v>
          </cell>
        </row>
        <row r="4435">
          <cell r="E4435" t="str">
            <v>CEREBRAL SEPTIC INFARCT</v>
          </cell>
          <cell r="F4435" t="str">
            <v>脑败血性梗死</v>
          </cell>
          <cell r="G4435" t="str">
            <v>感染及侵染类疾病</v>
          </cell>
        </row>
        <row r="4436">
          <cell r="E4436" t="str">
            <v>CEREBRAL SMALL VESSEL ISCHAEMIC DISEASE</v>
          </cell>
          <cell r="F4436" t="str">
            <v>大脑小血管缺血性疾病</v>
          </cell>
          <cell r="G4436" t="str">
            <v>各类神经系统疾病</v>
          </cell>
        </row>
        <row r="4437">
          <cell r="E4437" t="str">
            <v>CEREBRAL THROMBOSIS</v>
          </cell>
          <cell r="F4437" t="str">
            <v>脑血栓形成</v>
          </cell>
          <cell r="G4437" t="str">
            <v>各类神经系统疾病</v>
          </cell>
        </row>
        <row r="4438">
          <cell r="E4438" t="str">
            <v>CEREBRAL TOXOPLASMOSIS</v>
          </cell>
          <cell r="F4438" t="str">
            <v>脑弓形体病</v>
          </cell>
          <cell r="G4438" t="str">
            <v>感染及侵染类疾病</v>
          </cell>
        </row>
        <row r="4439">
          <cell r="E4439" t="str">
            <v>CEREBRAL VASCULAR OCCLUSION</v>
          </cell>
          <cell r="F4439" t="str">
            <v>脑血管闭塞</v>
          </cell>
          <cell r="G4439" t="str">
            <v>各类神经系统疾病</v>
          </cell>
        </row>
        <row r="4440">
          <cell r="E4440" t="str">
            <v>CEREBRAL VASOCONSTRICTION</v>
          </cell>
          <cell r="F4440" t="str">
            <v>大脑血管收缩</v>
          </cell>
          <cell r="G4440" t="str">
            <v>各类神经系统疾病</v>
          </cell>
        </row>
        <row r="4441">
          <cell r="E4441" t="str">
            <v>CEREBRAL VASODILATATION</v>
          </cell>
          <cell r="F4441" t="str">
            <v>脑血管舒张</v>
          </cell>
          <cell r="G4441" t="str">
            <v>各类神经系统疾病</v>
          </cell>
        </row>
        <row r="4442">
          <cell r="E4442" t="str">
            <v>CEREBRAL VENOUS SINUS THROMBOSIS</v>
          </cell>
          <cell r="F4442" t="str">
            <v>大脑静脉窦血栓形成</v>
          </cell>
          <cell r="G4442" t="str">
            <v>各类神经系统疾病</v>
          </cell>
        </row>
        <row r="4443">
          <cell r="E4443" t="str">
            <v>CEREBRAL VENOUS THROMBOSIS</v>
          </cell>
          <cell r="F4443" t="str">
            <v>脑静脉血栓形成</v>
          </cell>
          <cell r="G4443" t="str">
            <v>各类神经系统疾病</v>
          </cell>
        </row>
        <row r="4444">
          <cell r="E4444" t="str">
            <v>CEREBRAL VENTRICLE COLLAPSE</v>
          </cell>
          <cell r="F4444" t="str">
            <v>脑室塌陷</v>
          </cell>
          <cell r="G4444" t="str">
            <v>各类损伤、中毒及操作并发症</v>
          </cell>
        </row>
        <row r="4445">
          <cell r="E4445" t="str">
            <v>CEREBRAL VENTRICLE DILATATION</v>
          </cell>
          <cell r="F4445" t="str">
            <v>脑室扩张</v>
          </cell>
          <cell r="G4445" t="str">
            <v>各类神经系统疾病</v>
          </cell>
        </row>
        <row r="4446">
          <cell r="E4446" t="str">
            <v>CEREBRAL VENTRICULAR RUPTURE</v>
          </cell>
          <cell r="F4446" t="str">
            <v>脑室破裂</v>
          </cell>
          <cell r="G4446" t="str">
            <v>各类神经系统疾病</v>
          </cell>
        </row>
        <row r="4447">
          <cell r="E4447" t="str">
            <v>CEREBRAL VENTRICULOGRAM ABNORMAL</v>
          </cell>
          <cell r="F4447" t="str">
            <v>脑室造影异常</v>
          </cell>
          <cell r="G4447" t="str">
            <v>各类检查</v>
          </cell>
        </row>
        <row r="4448">
          <cell r="E4448" t="str">
            <v>CEREBROHEPATORENAL SYNDROME</v>
          </cell>
          <cell r="F4448" t="str">
            <v>脑肝肾综合征</v>
          </cell>
          <cell r="G4448" t="str">
            <v>各种先天性家族性遗传性疾病</v>
          </cell>
        </row>
        <row r="4449">
          <cell r="E4449" t="str">
            <v>CEREBROSCLEROSIS</v>
          </cell>
          <cell r="F4449" t="str">
            <v>脑硬化</v>
          </cell>
          <cell r="G4449" t="str">
            <v>各类神经系统疾病</v>
          </cell>
        </row>
        <row r="4450">
          <cell r="E4450" t="str">
            <v>CEREBROSPINAL FISTULA</v>
          </cell>
          <cell r="F4450" t="str">
            <v>脑脊髓瘘</v>
          </cell>
          <cell r="G4450" t="str">
            <v>各类神经系统疾病</v>
          </cell>
        </row>
        <row r="4451">
          <cell r="E4451" t="str">
            <v>CEREBROSPINAL FLUID CIRCULATION DISORDER</v>
          </cell>
          <cell r="F4451" t="str">
            <v>脑脊液循环障碍</v>
          </cell>
          <cell r="G4451" t="str">
            <v>各类神经系统疾病</v>
          </cell>
        </row>
        <row r="4452">
          <cell r="E4452" t="str">
            <v>CEREBROSPINAL FLUID DRAINAGE</v>
          </cell>
          <cell r="F4452" t="str">
            <v>脑脊液引流</v>
          </cell>
          <cell r="G4452" t="str">
            <v>各种手术及医疗操作</v>
          </cell>
        </row>
        <row r="4453">
          <cell r="E4453" t="str">
            <v>CEREBROSPINAL FLUID LEAKAGE</v>
          </cell>
          <cell r="F4453" t="str">
            <v>脑脊液漏</v>
          </cell>
          <cell r="G4453" t="str">
            <v>各类神经系统疾病</v>
          </cell>
        </row>
        <row r="4454">
          <cell r="E4454" t="str">
            <v>CEREBROSPINAL FLUID RESERVOIR PLACEMENT</v>
          </cell>
          <cell r="F4454" t="str">
            <v>脑脊液储存囊安置术</v>
          </cell>
          <cell r="G4454" t="str">
            <v>各种手术及医疗操作</v>
          </cell>
        </row>
        <row r="4455">
          <cell r="E4455" t="str">
            <v>CEREBROSPINAL FLUID RETENTION</v>
          </cell>
          <cell r="F4455" t="str">
            <v>脑脊液潴留</v>
          </cell>
          <cell r="G4455" t="str">
            <v>各类神经系统疾病</v>
          </cell>
        </row>
        <row r="4456">
          <cell r="E4456" t="str">
            <v>CEREBROSPINAL FLUID RHINORRHOEA</v>
          </cell>
          <cell r="F4456" t="str">
            <v>脑脊液漏</v>
          </cell>
          <cell r="G4456" t="str">
            <v>各类神经系统疾病</v>
          </cell>
        </row>
        <row r="4457">
          <cell r="E4457" t="str">
            <v>CEREBROVASCULAR ACCIDENT</v>
          </cell>
          <cell r="F4457" t="str">
            <v>脑血管意外</v>
          </cell>
          <cell r="G4457" t="str">
            <v>各类神经系统疾病</v>
          </cell>
        </row>
        <row r="4458">
          <cell r="E4458" t="str">
            <v>CEREBROVASCULAR ACCIDENT PROPHYLAXIS</v>
          </cell>
          <cell r="F4458" t="str">
            <v>脑血管意外预防治疗</v>
          </cell>
          <cell r="G4458" t="str">
            <v>各种手术及医疗操作</v>
          </cell>
        </row>
        <row r="4459">
          <cell r="E4459" t="str">
            <v>CEREBROVASCULAR ARTERIOVENOUS MALFORMATION</v>
          </cell>
          <cell r="F4459" t="str">
            <v>脑血管动静脉畸形</v>
          </cell>
          <cell r="G4459" t="str">
            <v>各种先天性家族性遗传性疾病</v>
          </cell>
        </row>
        <row r="4460">
          <cell r="E4460" t="str">
            <v>CEREBROVASCULAR DISORDER</v>
          </cell>
          <cell r="F4460" t="str">
            <v>脑血管障碍</v>
          </cell>
          <cell r="G4460" t="str">
            <v>各类神经系统疾病</v>
          </cell>
        </row>
        <row r="4461">
          <cell r="E4461" t="str">
            <v>CEREBROVASCULAR INSUFFICIENCY</v>
          </cell>
          <cell r="F4461" t="str">
            <v>脑血管功能不全</v>
          </cell>
          <cell r="G4461" t="str">
            <v>各类神经系统疾病</v>
          </cell>
        </row>
        <row r="4462">
          <cell r="E4462" t="str">
            <v>CEREBROVASCULAR OPERATION</v>
          </cell>
          <cell r="F4462" t="str">
            <v>脑血管手术</v>
          </cell>
          <cell r="G4462" t="str">
            <v>各种手术及医疗操作</v>
          </cell>
        </row>
        <row r="4463">
          <cell r="E4463" t="str">
            <v>CEREBROVASCULAR SPASM</v>
          </cell>
          <cell r="F4463" t="str">
            <v>大脑血管收缩</v>
          </cell>
          <cell r="G4463" t="str">
            <v>各类神经系统疾病</v>
          </cell>
        </row>
        <row r="4464">
          <cell r="E4464" t="str">
            <v>CEREBROVASCULAR STENOSIS</v>
          </cell>
          <cell r="F4464" t="str">
            <v>脑血管狭窄</v>
          </cell>
          <cell r="G4464" t="str">
            <v>各类神经系统疾病</v>
          </cell>
        </row>
        <row r="4465">
          <cell r="E4465" t="str">
            <v>CERULOPLASMIN</v>
          </cell>
          <cell r="F4465" t="str">
            <v>铜蓝蛋白</v>
          </cell>
          <cell r="G4465" t="str">
            <v>各类检查</v>
          </cell>
        </row>
        <row r="4466">
          <cell r="E4466" t="str">
            <v>CERULOPLASMIN ABNORMAL</v>
          </cell>
          <cell r="F4466" t="str">
            <v>铜蓝蛋白异常</v>
          </cell>
          <cell r="G4466" t="str">
            <v>各类检查</v>
          </cell>
        </row>
        <row r="4467">
          <cell r="E4467" t="str">
            <v>CERULOPLASMIN DECREASED</v>
          </cell>
          <cell r="F4467" t="str">
            <v>铜蓝蛋白降低</v>
          </cell>
          <cell r="G4467" t="str">
            <v>各类检查</v>
          </cell>
        </row>
        <row r="4468">
          <cell r="E4468" t="str">
            <v>CERULOPLASMIN INCREASED</v>
          </cell>
          <cell r="F4468" t="str">
            <v>铜蓝蛋白升高</v>
          </cell>
          <cell r="G4468" t="str">
            <v>各类检查</v>
          </cell>
        </row>
        <row r="4469">
          <cell r="E4469" t="str">
            <v>CERUMEN IMPACTION</v>
          </cell>
          <cell r="F4469" t="str">
            <v>耵聍栓塞</v>
          </cell>
          <cell r="G4469" t="str">
            <v>耳及迷路类疾病</v>
          </cell>
        </row>
        <row r="4470">
          <cell r="E4470" t="str">
            <v>CERUMEN REMOVAL</v>
          </cell>
          <cell r="F4470" t="str">
            <v>耳垢清除</v>
          </cell>
          <cell r="G4470" t="str">
            <v>各种手术及医疗操作</v>
          </cell>
        </row>
        <row r="4471">
          <cell r="E4471" t="str">
            <v>CERVICAL BULLA</v>
          </cell>
          <cell r="F4471" t="str">
            <v>宫颈大泡</v>
          </cell>
          <cell r="G4471" t="str">
            <v>生殖系统及乳腺疾病</v>
          </cell>
        </row>
        <row r="4472">
          <cell r="E4472" t="str">
            <v>CERVICAL CONISATION</v>
          </cell>
          <cell r="F4472" t="str">
            <v>宫颈锥切</v>
          </cell>
          <cell r="G4472" t="str">
            <v>各种手术及医疗操作</v>
          </cell>
        </row>
        <row r="4473">
          <cell r="E4473" t="str">
            <v>CERVICAL CORD COMPRESSION</v>
          </cell>
          <cell r="F4473" t="str">
            <v>颈髓压迫</v>
          </cell>
          <cell r="G4473" t="str">
            <v>各类神经系统疾病</v>
          </cell>
        </row>
        <row r="4474">
          <cell r="E4474" t="str">
            <v>CERVICAL CYST</v>
          </cell>
          <cell r="F4474" t="str">
            <v>宫颈囊肿</v>
          </cell>
          <cell r="G4474" t="str">
            <v>生殖系统及乳腺疾病</v>
          </cell>
        </row>
        <row r="4475">
          <cell r="E4475" t="str">
            <v>CERVICAL DIATHERMY</v>
          </cell>
          <cell r="F4475" t="str">
            <v>宫颈透热疗法</v>
          </cell>
          <cell r="G4475" t="str">
            <v>各种手术及医疗操作</v>
          </cell>
        </row>
        <row r="4476">
          <cell r="E4476" t="str">
            <v>CERVICAL DILATATION</v>
          </cell>
          <cell r="F4476" t="str">
            <v>子宫颈扩张</v>
          </cell>
          <cell r="G4476" t="str">
            <v>妊娠期、产褥期及围产期状况</v>
          </cell>
        </row>
        <row r="4477">
          <cell r="E4477" t="str">
            <v>CERVICAL DISCHARGE</v>
          </cell>
          <cell r="F4477" t="str">
            <v>子宫颈分泌物</v>
          </cell>
          <cell r="G4477" t="str">
            <v>生殖系统及乳腺疾病</v>
          </cell>
        </row>
        <row r="4478">
          <cell r="E4478" t="str">
            <v>CERVICAL DYSPLASIA</v>
          </cell>
          <cell r="F4478" t="str">
            <v>宫颈细胞化生不良</v>
          </cell>
          <cell r="G4478" t="str">
            <v>生殖系统及乳腺疾病</v>
          </cell>
        </row>
        <row r="4479">
          <cell r="E4479" t="str">
            <v>CERVICAL FRIABILITY</v>
          </cell>
          <cell r="F4479" t="str">
            <v>宫颈脆性</v>
          </cell>
          <cell r="G4479" t="str">
            <v>生殖系统及乳腺疾病</v>
          </cell>
        </row>
        <row r="4480">
          <cell r="E4480" t="str">
            <v>CERVICAL GLAND TUBERCULOSIS</v>
          </cell>
          <cell r="F4480" t="str">
            <v>淋巴结结核</v>
          </cell>
          <cell r="G4480" t="str">
            <v>感染及侵染类疾病</v>
          </cell>
        </row>
        <row r="4481">
          <cell r="E4481" t="str">
            <v>CERVICAL INCOMPETENCE</v>
          </cell>
          <cell r="F4481" t="str">
            <v>宫颈功能不全</v>
          </cell>
          <cell r="G4481" t="str">
            <v>妊娠期、产褥期及围产期状况</v>
          </cell>
        </row>
        <row r="4482">
          <cell r="E4482" t="str">
            <v>CERVICAL LASER THERAPY</v>
          </cell>
          <cell r="F4482" t="str">
            <v>宫颈激光治疗</v>
          </cell>
          <cell r="G4482" t="str">
            <v>各种手术及医疗操作</v>
          </cell>
        </row>
        <row r="4483">
          <cell r="E4483" t="str">
            <v>CERVICAL LEUKOPLAKIA</v>
          </cell>
          <cell r="F4483" t="str">
            <v>宫颈白斑</v>
          </cell>
          <cell r="G4483" t="str">
            <v>生殖系统及乳腺疾病</v>
          </cell>
        </row>
        <row r="4484">
          <cell r="E4484" t="str">
            <v>CERVICAL MYELOPATHY</v>
          </cell>
          <cell r="F4484" t="str">
            <v>脊髓病</v>
          </cell>
          <cell r="G4484" t="str">
            <v>各类神经系统疾病</v>
          </cell>
        </row>
        <row r="4485">
          <cell r="E4485" t="str">
            <v>CERVICAL NEURITIS</v>
          </cell>
          <cell r="F4485" t="str">
            <v>颈神经根病</v>
          </cell>
          <cell r="G4485" t="str">
            <v>各类神经系统疾病</v>
          </cell>
        </row>
        <row r="4486">
          <cell r="E4486" t="str">
            <v>CERVICAL PLEXUS LESION</v>
          </cell>
          <cell r="F4486" t="str">
            <v>颈丛病损</v>
          </cell>
          <cell r="G4486" t="str">
            <v>各类神经系统疾病</v>
          </cell>
        </row>
        <row r="4487">
          <cell r="E4487" t="str">
            <v>CERVICAL POLYP</v>
          </cell>
          <cell r="F4487" t="str">
            <v>宫颈息肉</v>
          </cell>
          <cell r="G4487" t="str">
            <v>生殖系统及乳腺疾病</v>
          </cell>
        </row>
        <row r="4488">
          <cell r="E4488" t="str">
            <v>CERVICAL POLYPECTOMY</v>
          </cell>
          <cell r="F4488" t="str">
            <v>宫颈息肉切除术</v>
          </cell>
          <cell r="G4488" t="str">
            <v>各种手术及医疗操作</v>
          </cell>
        </row>
        <row r="4489">
          <cell r="E4489" t="str">
            <v>CERVICAL RADICULOPATHY</v>
          </cell>
          <cell r="F4489" t="str">
            <v>颈神经根病</v>
          </cell>
          <cell r="G4489" t="str">
            <v>各类神经系统疾病</v>
          </cell>
        </row>
        <row r="4490">
          <cell r="E4490" t="str">
            <v>CERVICAL RIB</v>
          </cell>
          <cell r="F4490" t="str">
            <v>额外肋</v>
          </cell>
          <cell r="G4490" t="str">
            <v>各种先天性家族性遗传性疾病</v>
          </cell>
        </row>
        <row r="4491">
          <cell r="E4491" t="str">
            <v>CERVICAL RIB EXCISION</v>
          </cell>
          <cell r="F4491" t="str">
            <v>肋骨切除术</v>
          </cell>
          <cell r="G4491" t="str">
            <v>各种手术及医疗操作</v>
          </cell>
        </row>
        <row r="4492">
          <cell r="E4492" t="str">
            <v>CERVICAL ROOT PAIN</v>
          </cell>
          <cell r="F4492" t="str">
            <v>颈神经根病</v>
          </cell>
          <cell r="G4492" t="str">
            <v>各类神经系统疾病</v>
          </cell>
        </row>
        <row r="4493">
          <cell r="E4493" t="str">
            <v>CERVICAL SPASM</v>
          </cell>
          <cell r="F4493" t="str">
            <v>肌痉挛</v>
          </cell>
          <cell r="G4493" t="str">
            <v>各种肌肉骨骼及结缔组织疾病</v>
          </cell>
        </row>
        <row r="4494">
          <cell r="E4494" t="str">
            <v>CERVICAL SPINAL CORD PARALYSIS</v>
          </cell>
          <cell r="F4494" t="str">
            <v>颈部脊髓瘫痪</v>
          </cell>
          <cell r="G4494" t="str">
            <v>各类神经系统疾病</v>
          </cell>
        </row>
        <row r="4495">
          <cell r="E4495" t="str">
            <v>CERVICAL SPINAL STENOSIS</v>
          </cell>
          <cell r="F4495" t="str">
            <v>颈椎管狭窄</v>
          </cell>
          <cell r="G4495" t="str">
            <v>各种肌肉骨骼及结缔组织疾病</v>
          </cell>
        </row>
        <row r="4496">
          <cell r="E4496" t="str">
            <v>CERVICAL SPINE FLATTENING</v>
          </cell>
          <cell r="F4496" t="str">
            <v>脊椎变平直</v>
          </cell>
          <cell r="G4496" t="str">
            <v>各种肌肉骨骼及结缔组织疾病</v>
          </cell>
        </row>
        <row r="4497">
          <cell r="E4497" t="str">
            <v>CERVICAL STRICTURE</v>
          </cell>
          <cell r="F4497" t="str">
            <v>子宫颈狭窄</v>
          </cell>
          <cell r="G4497" t="str">
            <v>生殖系统及乳腺疾病</v>
          </cell>
        </row>
        <row r="4498">
          <cell r="E4498" t="str">
            <v>CERVICAL VERTEBRA INJURY</v>
          </cell>
          <cell r="F4498" t="str">
            <v>脊柱损伤</v>
          </cell>
          <cell r="G4498" t="str">
            <v>各类损伤、中毒及操作并发症</v>
          </cell>
        </row>
        <row r="4499">
          <cell r="E4499" t="str">
            <v>CERVICAL VERTEBRAL FRACTURE</v>
          </cell>
          <cell r="F4499" t="str">
            <v>颈椎骨折</v>
          </cell>
          <cell r="G4499" t="str">
            <v>各类损伤、中毒及操作并发症</v>
          </cell>
        </row>
        <row r="4500">
          <cell r="E4500" t="str">
            <v>CERVICECTOMY</v>
          </cell>
          <cell r="F4500" t="str">
            <v>宫颈切除术</v>
          </cell>
          <cell r="G4500" t="str">
            <v>各种手术及医疗操作</v>
          </cell>
        </row>
        <row r="4501">
          <cell r="E4501" t="str">
            <v>CERVICITIS</v>
          </cell>
          <cell r="F4501" t="str">
            <v>宫颈炎</v>
          </cell>
          <cell r="G4501" t="str">
            <v>感染及侵染类疾病</v>
          </cell>
        </row>
        <row r="4502">
          <cell r="E4502" t="str">
            <v>CERVICITIS CYSTIC</v>
          </cell>
          <cell r="F4502" t="str">
            <v>囊性宫颈炎</v>
          </cell>
          <cell r="G4502" t="str">
            <v>生殖系统及乳腺疾病</v>
          </cell>
        </row>
        <row r="4503">
          <cell r="E4503" t="str">
            <v>CERVICITIS GONOCOCCAL</v>
          </cell>
          <cell r="F4503" t="str">
            <v>淋球菌性宫颈炎</v>
          </cell>
          <cell r="G4503" t="str">
            <v>感染及侵染类疾病</v>
          </cell>
        </row>
        <row r="4504">
          <cell r="E4504" t="str">
            <v>CERVICITIS HUMAN PAPILLOMA VIRUS</v>
          </cell>
          <cell r="F4504" t="str">
            <v>人乳头状瘤病毒性宫颈炎</v>
          </cell>
          <cell r="G4504" t="str">
            <v>感染及侵染类疾病</v>
          </cell>
        </row>
        <row r="4505">
          <cell r="E4505" t="str">
            <v>CERVICITIS STREPTOCOCCAL</v>
          </cell>
          <cell r="F4505" t="str">
            <v>链球菌性子宫颈炎</v>
          </cell>
          <cell r="G4505" t="str">
            <v>感染及侵染类疾病</v>
          </cell>
        </row>
        <row r="4506">
          <cell r="E4506" t="str">
            <v>CERVICITIS TRICHOMONAL</v>
          </cell>
          <cell r="F4506" t="str">
            <v>毛滴虫性宫颈炎</v>
          </cell>
          <cell r="G4506" t="str">
            <v>感染及侵染类疾病</v>
          </cell>
        </row>
        <row r="4507">
          <cell r="E4507" t="str">
            <v>CERVICOBRACHIAL SYNDROME</v>
          </cell>
          <cell r="F4507" t="str">
            <v>颈臂综合征</v>
          </cell>
          <cell r="G4507" t="str">
            <v>各类神经系统疾病</v>
          </cell>
        </row>
        <row r="4508">
          <cell r="E4508" t="str">
            <v>CERVICOGENIC HEADACHE</v>
          </cell>
          <cell r="F4508" t="str">
            <v>颈源性头痛</v>
          </cell>
          <cell r="G4508" t="str">
            <v>各类神经系统疾病</v>
          </cell>
        </row>
        <row r="4509">
          <cell r="E4509" t="str">
            <v>CERVICOGENIC VERTIGO</v>
          </cell>
          <cell r="F4509" t="str">
            <v>颈源性眩晕</v>
          </cell>
          <cell r="G4509" t="str">
            <v>各类神经系统疾病</v>
          </cell>
        </row>
        <row r="4510">
          <cell r="E4510" t="str">
            <v>CERVIX ADENOMATOUS POLYP</v>
          </cell>
          <cell r="F4510" t="str">
            <v>宫颈腺瘤性息肉</v>
          </cell>
          <cell r="G4510" t="str">
            <v>生殖系统及乳腺疾病</v>
          </cell>
        </row>
        <row r="4511">
          <cell r="E4511" t="str">
            <v>CERVIX CANCER METASTATIC</v>
          </cell>
          <cell r="F4511" t="str">
            <v>宫颈转移癌</v>
          </cell>
          <cell r="G4511" t="str">
            <v>良性、恶性及性质不明的肿瘤（包括囊状和息肉状）</v>
          </cell>
        </row>
        <row r="4512">
          <cell r="E4512" t="str">
            <v>CERVIX CARCINOMA</v>
          </cell>
          <cell r="F4512" t="str">
            <v>宫颈癌</v>
          </cell>
          <cell r="G4512" t="str">
            <v>良性、恶性及性质不明的肿瘤（包括囊状和息肉状）</v>
          </cell>
        </row>
        <row r="4513">
          <cell r="E4513" t="str">
            <v>CERVIX CARCINOMA RECURRENT</v>
          </cell>
          <cell r="F4513" t="str">
            <v>复发性宫颈癌</v>
          </cell>
          <cell r="G4513" t="str">
            <v>良性、恶性及性质不明的肿瘤（包括囊状和息肉状）</v>
          </cell>
        </row>
        <row r="4514">
          <cell r="E4514" t="str">
            <v>CERVIX CARCINOMA STAGE 0</v>
          </cell>
          <cell r="F4514" t="str">
            <v>宫颈癌 0 期</v>
          </cell>
          <cell r="G4514" t="str">
            <v>良性、恶性及性质不明的肿瘤（包括囊状和息肉状）</v>
          </cell>
        </row>
        <row r="4515">
          <cell r="E4515" t="str">
            <v>CERVIX CARCINOMA STAGE I</v>
          </cell>
          <cell r="F4515" t="str">
            <v>宫颈癌 I 期</v>
          </cell>
          <cell r="G4515" t="str">
            <v>良性、恶性及性质不明的肿瘤（包括囊状和息肉状）</v>
          </cell>
        </row>
        <row r="4516">
          <cell r="E4516" t="str">
            <v>CERVIX CARCINOMA STAGE II</v>
          </cell>
          <cell r="F4516" t="str">
            <v>宫颈癌 II 期</v>
          </cell>
          <cell r="G4516" t="str">
            <v>良性、恶性及性质不明的肿瘤（包括囊状和息肉状）</v>
          </cell>
        </row>
        <row r="4517">
          <cell r="E4517" t="str">
            <v>CERVIX CARCINOMA STAGE III</v>
          </cell>
          <cell r="F4517" t="str">
            <v>宫颈癌 III 期</v>
          </cell>
          <cell r="G4517" t="str">
            <v>良性、恶性及性质不明的肿瘤（包括囊状和息肉状）</v>
          </cell>
        </row>
        <row r="4518">
          <cell r="E4518" t="str">
            <v>CERVIX CARCINOMA STAGE IV</v>
          </cell>
          <cell r="F4518" t="str">
            <v>宫颈癌 IV 期</v>
          </cell>
          <cell r="G4518" t="str">
            <v>良性、恶性及性质不明的肿瘤（包括囊状和息肉状）</v>
          </cell>
        </row>
        <row r="4519">
          <cell r="E4519" t="str">
            <v>CERVIX CAUTERY</v>
          </cell>
          <cell r="F4519" t="str">
            <v>宫颈灼烧术</v>
          </cell>
          <cell r="G4519" t="str">
            <v>各种手术及医疗操作</v>
          </cell>
        </row>
        <row r="4520">
          <cell r="E4520" t="str">
            <v>CERVIX CERCLAGE PROCEDURE</v>
          </cell>
          <cell r="F4520" t="str">
            <v>宫颈环扎术</v>
          </cell>
          <cell r="G4520" t="str">
            <v>各种手术及医疗操作</v>
          </cell>
        </row>
        <row r="4521">
          <cell r="E4521" t="str">
            <v>CERVIX DISORDER</v>
          </cell>
          <cell r="F4521" t="str">
            <v>宫颈疾病</v>
          </cell>
          <cell r="G4521" t="str">
            <v>生殖系统及乳腺疾病</v>
          </cell>
        </row>
        <row r="4522">
          <cell r="E4522" t="str">
            <v>CERVIX DYSTOCIA</v>
          </cell>
          <cell r="F4522" t="str">
            <v>宫颈难产</v>
          </cell>
          <cell r="G4522" t="str">
            <v>妊娠期、产褥期及围产期状况</v>
          </cell>
        </row>
        <row r="4523">
          <cell r="E4523" t="str">
            <v>CERVIX ENLARGEMENT</v>
          </cell>
          <cell r="F4523" t="str">
            <v>子宫颈增大</v>
          </cell>
          <cell r="G4523" t="str">
            <v>生殖系统及乳腺疾病</v>
          </cell>
        </row>
        <row r="4524">
          <cell r="E4524" t="str">
            <v>CERVIX ERYTHEMA</v>
          </cell>
          <cell r="F4524" t="str">
            <v>宫颈红斑</v>
          </cell>
          <cell r="G4524" t="str">
            <v>生殖系统及乳腺疾病</v>
          </cell>
        </row>
        <row r="4525">
          <cell r="E4525" t="str">
            <v>CERVIX HAEMATOMA UTERINE</v>
          </cell>
          <cell r="F4525" t="str">
            <v>宫颈血肿</v>
          </cell>
          <cell r="G4525" t="str">
            <v>生殖系统及乳腺疾病</v>
          </cell>
        </row>
        <row r="4526">
          <cell r="E4526" t="str">
            <v>CERVIX HAEMORRHAGE UTERINE</v>
          </cell>
          <cell r="F4526" t="str">
            <v>宫颈出血</v>
          </cell>
          <cell r="G4526" t="str">
            <v>生殖系统及乳腺疾病</v>
          </cell>
        </row>
        <row r="4527">
          <cell r="E4527" t="str">
            <v>CERVIX INFLAMMATION</v>
          </cell>
          <cell r="F4527" t="str">
            <v>宫颈炎症</v>
          </cell>
          <cell r="G4527" t="str">
            <v>生殖系统及乳腺疾病</v>
          </cell>
        </row>
        <row r="4528">
          <cell r="E4528" t="str">
            <v>CERVIX INJURY</v>
          </cell>
          <cell r="F4528" t="str">
            <v>宫颈损伤</v>
          </cell>
          <cell r="G4528" t="str">
            <v>各类损伤、中毒及操作并发症</v>
          </cell>
        </row>
        <row r="4529">
          <cell r="E4529" t="str">
            <v>CERVIX NEOPLASM</v>
          </cell>
          <cell r="F4529" t="str">
            <v>宫颈肿瘤</v>
          </cell>
          <cell r="G4529" t="str">
            <v>良性、恶性及性质不明的肿瘤（包括囊状和息肉状）</v>
          </cell>
        </row>
        <row r="4530">
          <cell r="E4530" t="str">
            <v>CERVIX OEDEMA</v>
          </cell>
          <cell r="F4530" t="str">
            <v>宫颈水肿</v>
          </cell>
          <cell r="G4530" t="str">
            <v>生殖系统及乳腺疾病</v>
          </cell>
        </row>
        <row r="4531">
          <cell r="E4531" t="str">
            <v>CERVIX OPERATION</v>
          </cell>
          <cell r="F4531" t="str">
            <v>宫颈手术</v>
          </cell>
          <cell r="G4531" t="str">
            <v>各种手术及医疗操作</v>
          </cell>
        </row>
        <row r="4532">
          <cell r="E4532" t="str">
            <v>CERVIX SCARRING</v>
          </cell>
          <cell r="F4532" t="str">
            <v>宫颈瘢痕形成</v>
          </cell>
          <cell r="G4532" t="str">
            <v>生殖系统及乳腺疾病</v>
          </cell>
        </row>
        <row r="4533">
          <cell r="E4533" t="str">
            <v>CERVIX WARTS</v>
          </cell>
          <cell r="F4533" t="str">
            <v>宫颈疣</v>
          </cell>
          <cell r="G4533" t="str">
            <v>良性、恶性及性质不明的肿瘤（包括囊状和息肉状）</v>
          </cell>
        </row>
        <row r="4534">
          <cell r="E4534" t="str">
            <v>CESTODE INFECTION</v>
          </cell>
          <cell r="F4534" t="str">
            <v>绦虫感染</v>
          </cell>
          <cell r="G4534" t="str">
            <v>感染及侵染类疾病</v>
          </cell>
        </row>
        <row r="4535">
          <cell r="E4535" t="str">
            <v>CFTR GENE MUTATION</v>
          </cell>
          <cell r="F4535" t="str">
            <v>CFTR 基因突变</v>
          </cell>
          <cell r="G4535" t="str">
            <v>各种先天性家族性遗传性疾病</v>
          </cell>
        </row>
        <row r="4536">
          <cell r="E4536" t="str">
            <v>CHA2DS2-VASC-SCORE</v>
          </cell>
          <cell r="F4536" t="str">
            <v>CHA2DS2-VASc-评分</v>
          </cell>
          <cell r="G4536" t="str">
            <v>各类检查</v>
          </cell>
        </row>
        <row r="4537">
          <cell r="E4537" t="str">
            <v>CHA2DS2-VASC ANNUAL STROKE RISK HIGH</v>
          </cell>
          <cell r="F4537" t="str">
            <v>CHA2DS2-VASc 年卒中风险高</v>
          </cell>
          <cell r="G4537" t="str">
            <v>各类检查</v>
          </cell>
        </row>
        <row r="4538">
          <cell r="E4538" t="str">
            <v>CHA2DS2-VASC ANNUAL STROKE RISK LOW</v>
          </cell>
          <cell r="F4538" t="str">
            <v>CHA2DS2-VASc 年卒中风险低</v>
          </cell>
          <cell r="G4538" t="str">
            <v>各类检查</v>
          </cell>
        </row>
        <row r="4539">
          <cell r="E4539" t="str">
            <v>CHAD2DS2-VASC SCORE INCREASED</v>
          </cell>
          <cell r="F4539" t="str">
            <v>CHA2DS2-VASc 年卒中风险高</v>
          </cell>
          <cell r="G4539" t="str">
            <v>各类检查</v>
          </cell>
        </row>
        <row r="4540">
          <cell r="E4540" t="str">
            <v>CHAGAS' CARDIOMYOPATHY</v>
          </cell>
          <cell r="F4540" t="str">
            <v>Chagas心肌病</v>
          </cell>
          <cell r="G4540" t="str">
            <v>感染及侵染类疾病</v>
          </cell>
        </row>
        <row r="4541">
          <cell r="E4541" t="str">
            <v>CHAGOMA</v>
          </cell>
          <cell r="F4541" t="str">
            <v>南美洲锥虫肿</v>
          </cell>
          <cell r="G4541" t="str">
            <v>感染及侵染类疾病</v>
          </cell>
        </row>
        <row r="4542">
          <cell r="E4542" t="str">
            <v>CHALAZION</v>
          </cell>
          <cell r="F4542" t="str">
            <v>睑板腺囊肿</v>
          </cell>
          <cell r="G4542" t="str">
            <v>眼器官疾病</v>
          </cell>
        </row>
        <row r="4543">
          <cell r="E4543" t="str">
            <v>CHANCE FRACTURE</v>
          </cell>
          <cell r="F4543" t="str">
            <v>屈曲牵张性骨折</v>
          </cell>
          <cell r="G4543" t="str">
            <v>各类损伤、中毒及操作并发症</v>
          </cell>
        </row>
        <row r="4544">
          <cell r="E4544" t="str">
            <v>CHANGE IN SEIZURE PRESENTATION</v>
          </cell>
          <cell r="F4544" t="str">
            <v>癫痫表现类型变化</v>
          </cell>
          <cell r="G4544" t="str">
            <v>各类神经系统疾病</v>
          </cell>
        </row>
        <row r="4545">
          <cell r="E4545" t="str">
            <v>CHANGE IN SUSTAINED ATTENTION</v>
          </cell>
          <cell r="F4545" t="str">
            <v>持续性注意力改变</v>
          </cell>
          <cell r="G4545" t="str">
            <v>精神病类</v>
          </cell>
        </row>
        <row r="4546">
          <cell r="E4546" t="str">
            <v>CHANGE OF BOWEL HABIT</v>
          </cell>
          <cell r="F4546" t="str">
            <v>排便习惯改变</v>
          </cell>
          <cell r="G4546" t="str">
            <v>胃肠系统疾病</v>
          </cell>
        </row>
        <row r="4547">
          <cell r="E4547" t="str">
            <v>CHAPPED LIPS</v>
          </cell>
          <cell r="F4547" t="str">
            <v>嘴唇皲裂</v>
          </cell>
          <cell r="G4547" t="str">
            <v>胃肠系统疾病</v>
          </cell>
        </row>
        <row r="4548">
          <cell r="E4548" t="str">
            <v>CHARCOT-BOUCHARD MICROANEURYSMS</v>
          </cell>
          <cell r="F4548" t="str">
            <v>Charcot-Bouchard 微动脉瘤</v>
          </cell>
          <cell r="G4548" t="str">
            <v>各类神经系统疾病</v>
          </cell>
        </row>
        <row r="4549">
          <cell r="E4549" t="str">
            <v>CHARCOT-LEYDEN CRYSTALS</v>
          </cell>
          <cell r="F4549" t="str">
            <v>夏科－莱登晶体</v>
          </cell>
          <cell r="G4549" t="str">
            <v>各类检查</v>
          </cell>
        </row>
        <row r="4550">
          <cell r="E4550" t="str">
            <v>CHARGE SYNDROME</v>
          </cell>
          <cell r="F4550" t="str">
            <v>CHARGE 综合征</v>
          </cell>
          <cell r="G4550" t="str">
            <v>各种先天性家族性遗传性疾病</v>
          </cell>
        </row>
        <row r="4551">
          <cell r="E4551" t="str">
            <v>CHARLES BONNET SYNDROME</v>
          </cell>
          <cell r="F4551" t="str">
            <v>Charles Bonnet 综合征</v>
          </cell>
          <cell r="G4551" t="str">
            <v>眼器官疾病</v>
          </cell>
        </row>
        <row r="4552">
          <cell r="E4552" t="str">
            <v>CHECKPOINT KINASE 2 GENE MUTATION</v>
          </cell>
          <cell r="F4552" t="str">
            <v>检查点激酶 2 基因突变</v>
          </cell>
          <cell r="G4552" t="str">
            <v>各种先天性家族性遗传性疾病</v>
          </cell>
        </row>
        <row r="4553">
          <cell r="E4553" t="str">
            <v>CHEILITIS</v>
          </cell>
          <cell r="F4553" t="str">
            <v>唇炎</v>
          </cell>
          <cell r="G4553" t="str">
            <v>胃肠系统疾病</v>
          </cell>
        </row>
        <row r="4554">
          <cell r="E4554" t="str">
            <v>CHEILITIS GRANULOMATOSA</v>
          </cell>
          <cell r="F4554" t="str">
            <v>肉芽肿性唇炎</v>
          </cell>
          <cell r="G4554" t="str">
            <v>胃肠系统疾病</v>
          </cell>
        </row>
        <row r="4555">
          <cell r="E4555" t="str">
            <v>CHEILOSIS</v>
          </cell>
          <cell r="F4555" t="str">
            <v>唇干裂</v>
          </cell>
          <cell r="G4555" t="str">
            <v>胃肠系统疾病</v>
          </cell>
        </row>
        <row r="4556">
          <cell r="E4556" t="str">
            <v>CHELATION THERAPY</v>
          </cell>
          <cell r="F4556" t="str">
            <v>螯合治疗</v>
          </cell>
          <cell r="G4556" t="str">
            <v>各种手术及医疗操作</v>
          </cell>
        </row>
        <row r="4557">
          <cell r="E4557" t="str">
            <v>CHEMICAL ABUSER</v>
          </cell>
          <cell r="F4557" t="str">
            <v>物质滥用者</v>
          </cell>
          <cell r="G4557" t="str">
            <v>社会环境</v>
          </cell>
        </row>
        <row r="4558">
          <cell r="E4558" t="str">
            <v>CHEMICAL BURN</v>
          </cell>
          <cell r="F4558" t="str">
            <v>化学烧伤</v>
          </cell>
          <cell r="G4558" t="str">
            <v>各类损伤、中毒及操作并发症</v>
          </cell>
        </row>
        <row r="4559">
          <cell r="E4559" t="str">
            <v>CHEMICAL BURN OF GASTROINTESTINAL TRACT</v>
          </cell>
          <cell r="F4559" t="str">
            <v>胃肠道化学烧伤</v>
          </cell>
          <cell r="G4559" t="str">
            <v>各类损伤、中毒及操作并发症</v>
          </cell>
        </row>
        <row r="4560">
          <cell r="E4560" t="str">
            <v>CHEMICAL BURN OF GENITALIA</v>
          </cell>
          <cell r="F4560" t="str">
            <v>生殖器化学灼伤</v>
          </cell>
          <cell r="G4560" t="str">
            <v>各类损伤、中毒及操作并发症</v>
          </cell>
        </row>
        <row r="4561">
          <cell r="E4561" t="str">
            <v>CHEMICAL BURN OF ORAL CAVITY</v>
          </cell>
          <cell r="F4561" t="str">
            <v>口腔化学烧伤</v>
          </cell>
          <cell r="G4561" t="str">
            <v>各类损伤、中毒及操作并发症</v>
          </cell>
        </row>
        <row r="4562">
          <cell r="E4562" t="str">
            <v>CHEMICAL BURN OF RESPIRATORY TRACT</v>
          </cell>
          <cell r="F4562" t="str">
            <v>呼吸道化学烧伤</v>
          </cell>
          <cell r="G4562" t="str">
            <v>各类损伤、中毒及操作并发症</v>
          </cell>
        </row>
        <row r="4563">
          <cell r="E4563" t="str">
            <v>CHEMICAL BURN OF SKIN</v>
          </cell>
          <cell r="F4563" t="str">
            <v>皮肤化学性烧伤</v>
          </cell>
          <cell r="G4563" t="str">
            <v>各类损伤、中毒及操作并发症</v>
          </cell>
        </row>
        <row r="4564">
          <cell r="E4564" t="str">
            <v>CHEMICAL BURNS OF EYE</v>
          </cell>
          <cell r="F4564" t="str">
            <v>化学性眼部烧伤</v>
          </cell>
          <cell r="G4564" t="str">
            <v>各类损伤、中毒及操作并发症</v>
          </cell>
        </row>
        <row r="4565">
          <cell r="E4565" t="str">
            <v>CHEMICAL CYSTITIS</v>
          </cell>
          <cell r="F4565" t="str">
            <v>化学性膀胱炎</v>
          </cell>
          <cell r="G4565" t="str">
            <v>各类损伤、中毒及操作并发症</v>
          </cell>
        </row>
        <row r="4566">
          <cell r="E4566" t="str">
            <v>CHEMICAL EYE INJURY</v>
          </cell>
          <cell r="F4566" t="str">
            <v>化学性眼部烧伤</v>
          </cell>
          <cell r="G4566" t="str">
            <v>各类损伤、中毒及操作并发症</v>
          </cell>
        </row>
        <row r="4567">
          <cell r="E4567" t="str">
            <v>CHEMICAL INJURY</v>
          </cell>
          <cell r="F4567" t="str">
            <v>化学烧伤</v>
          </cell>
          <cell r="G4567" t="str">
            <v>各类损伤、中毒及操作并发症</v>
          </cell>
        </row>
        <row r="4568">
          <cell r="E4568" t="str">
            <v>CHEMICAL PEEL OF SKIN</v>
          </cell>
          <cell r="F4568" t="str">
            <v>皮肤化学性剥脱术</v>
          </cell>
          <cell r="G4568" t="str">
            <v>各种手术及医疗操作</v>
          </cell>
        </row>
        <row r="4569">
          <cell r="E4569" t="str">
            <v>CHEMICAL PERITONITIS</v>
          </cell>
          <cell r="F4569" t="str">
            <v>化学性腹膜炎</v>
          </cell>
          <cell r="G4569" t="str">
            <v>各类损伤、中毒及操作并发症</v>
          </cell>
        </row>
        <row r="4570">
          <cell r="E4570" t="str">
            <v>CHEMICAL PHLEBITIS</v>
          </cell>
          <cell r="F4570" t="str">
            <v>化学性静脉炎</v>
          </cell>
          <cell r="G4570" t="str">
            <v>各类损伤、中毒及操作并发症</v>
          </cell>
        </row>
        <row r="4571">
          <cell r="E4571" t="str">
            <v>CHEMICAL POISONING</v>
          </cell>
          <cell r="F4571" t="str">
            <v>化学中毒</v>
          </cell>
          <cell r="G4571" t="str">
            <v>各类损伤、中毒及操作并发症</v>
          </cell>
        </row>
        <row r="4572">
          <cell r="E4572" t="str">
            <v>CHEMICAL SUBMISSION</v>
          </cell>
          <cell r="F4572" t="str">
            <v>迷魂药中毒</v>
          </cell>
          <cell r="G4572" t="str">
            <v>社会环境</v>
          </cell>
        </row>
        <row r="4573">
          <cell r="E4573" t="str">
            <v>CHEMODECTOMA</v>
          </cell>
          <cell r="F4573" t="str">
            <v>副神经节肿瘤</v>
          </cell>
          <cell r="G4573" t="str">
            <v>良性、恶性及性质不明的肿瘤（包括囊状和息肉状）</v>
          </cell>
        </row>
        <row r="4574">
          <cell r="E4574" t="str">
            <v>CHEMOKINE INCREASED</v>
          </cell>
          <cell r="F4574" t="str">
            <v>趋化因子增高</v>
          </cell>
          <cell r="G4574" t="str">
            <v>各类检查</v>
          </cell>
        </row>
        <row r="4575">
          <cell r="E4575" t="str">
            <v>CHEMOTHERAPEUTIC DRUG LEVEL ABOVE THERAPEUTIC</v>
          </cell>
          <cell r="F4575" t="str">
            <v>化疗药水平高于治疗量</v>
          </cell>
          <cell r="G4575" t="str">
            <v>各类检查</v>
          </cell>
        </row>
        <row r="4576">
          <cell r="E4576" t="str">
            <v>CHEMOTHERAPEUTIC DRUG LEVEL BELOW THERAPEUTIC</v>
          </cell>
          <cell r="F4576" t="str">
            <v>化疗药水平低于治疗量</v>
          </cell>
          <cell r="G4576" t="str">
            <v>各类检查</v>
          </cell>
        </row>
        <row r="4577">
          <cell r="E4577" t="str">
            <v>CHEMOTHERAPEUTIC DRUG LEVEL DECREASED</v>
          </cell>
          <cell r="F4577" t="str">
            <v>化疗药水平降低</v>
          </cell>
          <cell r="G4577" t="str">
            <v>各类检查</v>
          </cell>
        </row>
        <row r="4578">
          <cell r="E4578" t="str">
            <v>CHEMOTHERAPEUTIC DRUG LEVEL INCREASED</v>
          </cell>
          <cell r="F4578" t="str">
            <v>化疗药水平升高</v>
          </cell>
          <cell r="G4578" t="str">
            <v>各类检查</v>
          </cell>
        </row>
        <row r="4579">
          <cell r="E4579" t="str">
            <v>CHEMOTHERAPY</v>
          </cell>
          <cell r="F4579" t="str">
            <v>化疗</v>
          </cell>
          <cell r="G4579" t="str">
            <v>各种手术及医疗操作</v>
          </cell>
        </row>
        <row r="4580">
          <cell r="E4580" t="str">
            <v>CHEMOTHERAPY CARDIOTOXICITY ATTENUATION</v>
          </cell>
          <cell r="F4580" t="str">
            <v>心脏减毒化疗</v>
          </cell>
          <cell r="G4580" t="str">
            <v>各种手术及医疗操作</v>
          </cell>
        </row>
        <row r="4581">
          <cell r="E4581" t="str">
            <v>CHEMOTHERAPY CYTOKINE PROPHYLAXIS</v>
          </cell>
          <cell r="F4581" t="str">
            <v>细胞因子化疗预防治疗</v>
          </cell>
          <cell r="G4581" t="str">
            <v>各种手术及医疗操作</v>
          </cell>
        </row>
        <row r="4582">
          <cell r="E4582" t="str">
            <v>CHEMOTHERAPY EXTRAVASATION MANAGEMENT</v>
          </cell>
          <cell r="F4582" t="str">
            <v>化疗药物外渗管理</v>
          </cell>
          <cell r="G4582" t="str">
            <v>各种手术及医疗操作</v>
          </cell>
        </row>
        <row r="4583">
          <cell r="E4583" t="str">
            <v>CHEMOTHERAPY MULTIPLE AGENTS SYSTEMIC</v>
          </cell>
          <cell r="F4583" t="str">
            <v>全身多药化疗</v>
          </cell>
          <cell r="G4583" t="str">
            <v>各种手术及医疗操作</v>
          </cell>
        </row>
        <row r="4584">
          <cell r="E4584" t="str">
            <v>CHEMOTHERAPY NEUROTOXICITY ATTENUATION</v>
          </cell>
          <cell r="F4584" t="str">
            <v>神经减毒化疗</v>
          </cell>
          <cell r="G4584" t="str">
            <v>各种手术及医疗操作</v>
          </cell>
        </row>
        <row r="4585">
          <cell r="E4585" t="str">
            <v>CHEMOTHERAPY SIDE EFFECT PROPHYLAXIS</v>
          </cell>
          <cell r="F4585" t="str">
            <v>化疗副作用预防性治疗</v>
          </cell>
          <cell r="G4585" t="str">
            <v>各种手术及医疗操作</v>
          </cell>
        </row>
        <row r="4586">
          <cell r="E4586" t="str">
            <v>CHEMOTHERAPY SINGLE AGENT SYSTEMIC</v>
          </cell>
          <cell r="F4586" t="str">
            <v>全身单药化疗</v>
          </cell>
          <cell r="G4586" t="str">
            <v>各种手术及医疗操作</v>
          </cell>
        </row>
        <row r="4587">
          <cell r="E4587" t="str">
            <v>CHEMOTHERAPY TOXICITY ATTENUATION</v>
          </cell>
          <cell r="F4587" t="str">
            <v>减毒化疗</v>
          </cell>
          <cell r="G4587" t="str">
            <v>各种手术及医疗操作</v>
          </cell>
        </row>
        <row r="4588">
          <cell r="E4588" t="str">
            <v>CHEST CRUSHING</v>
          </cell>
          <cell r="F4588" t="str">
            <v>胸部碾伤</v>
          </cell>
          <cell r="G4588" t="str">
            <v>各类损伤、中毒及操作并发症</v>
          </cell>
        </row>
        <row r="4589">
          <cell r="E4589" t="str">
            <v>CHEST DISCOMFORT</v>
          </cell>
          <cell r="F4589" t="str">
            <v>胸部不适</v>
          </cell>
          <cell r="G4589" t="str">
            <v>全身性疾病及给药部位各种反应</v>
          </cell>
        </row>
        <row r="4590">
          <cell r="E4590" t="str">
            <v>CHEST EXPANSION DECREASED</v>
          </cell>
          <cell r="F4590" t="str">
            <v>胸廓扩张度减低</v>
          </cell>
          <cell r="G4590" t="str">
            <v>各类检查</v>
          </cell>
        </row>
        <row r="4591">
          <cell r="E4591" t="str">
            <v>CHEST INJURY</v>
          </cell>
          <cell r="F4591" t="str">
            <v>胸部损伤</v>
          </cell>
          <cell r="G4591" t="str">
            <v>各类损伤、中毒及操作并发症</v>
          </cell>
        </row>
        <row r="4592">
          <cell r="E4592" t="str">
            <v>CHEST PAIN</v>
          </cell>
          <cell r="F4592" t="str">
            <v>胸痛</v>
          </cell>
          <cell r="G4592" t="str">
            <v>全身性疾病及给药部位各种反应</v>
          </cell>
        </row>
        <row r="4593">
          <cell r="E4593" t="str">
            <v>CHEST SCAN</v>
          </cell>
          <cell r="F4593" t="str">
            <v>胸部扫描</v>
          </cell>
          <cell r="G4593" t="str">
            <v>各类检查</v>
          </cell>
        </row>
        <row r="4594">
          <cell r="E4594" t="str">
            <v>CHEST SCAN ABNORMAL</v>
          </cell>
          <cell r="F4594" t="str">
            <v>胸部扫描异常</v>
          </cell>
          <cell r="G4594" t="str">
            <v>各类检查</v>
          </cell>
        </row>
        <row r="4595">
          <cell r="E4595" t="str">
            <v>CHEST TUBE INSERTION</v>
          </cell>
          <cell r="F4595" t="str">
            <v>胸管插入</v>
          </cell>
          <cell r="G4595" t="str">
            <v>各种手术及医疗操作</v>
          </cell>
        </row>
        <row r="4596">
          <cell r="E4596" t="str">
            <v>CHEST TUBE REMOVAL</v>
          </cell>
          <cell r="F4596" t="str">
            <v>胸管移除</v>
          </cell>
          <cell r="G4596" t="str">
            <v>各种手术及医疗操作</v>
          </cell>
        </row>
        <row r="4597">
          <cell r="E4597" t="str">
            <v>CHEST WALL ABSCESS</v>
          </cell>
          <cell r="F4597" t="str">
            <v>胸壁脓肿</v>
          </cell>
          <cell r="G4597" t="str">
            <v>感染及侵染类疾病</v>
          </cell>
        </row>
        <row r="4598">
          <cell r="E4598" t="str">
            <v>CHEST WALL CYST</v>
          </cell>
          <cell r="F4598" t="str">
            <v>胸壁囊肿</v>
          </cell>
          <cell r="G4598" t="str">
            <v>各种肌肉骨骼及结缔组织疾病</v>
          </cell>
        </row>
        <row r="4599">
          <cell r="E4599" t="str">
            <v>CHEST WALL HAEMATOMA</v>
          </cell>
          <cell r="F4599" t="str">
            <v>胸壁血肿</v>
          </cell>
          <cell r="G4599" t="str">
            <v>各种肌肉骨骼及结缔组织疾病</v>
          </cell>
        </row>
        <row r="4600">
          <cell r="E4600" t="str">
            <v>CHEST WALL MASS</v>
          </cell>
          <cell r="F4600" t="str">
            <v>胸壁肿块</v>
          </cell>
          <cell r="G4600" t="str">
            <v>各种肌肉骨骼及结缔组织疾病</v>
          </cell>
        </row>
        <row r="4601">
          <cell r="E4601" t="str">
            <v>CHEST WALL NECROSIS</v>
          </cell>
          <cell r="F4601" t="str">
            <v>胸壁坏死</v>
          </cell>
          <cell r="G4601" t="str">
            <v>各种肌肉骨骼及结缔组织疾病</v>
          </cell>
        </row>
        <row r="4602">
          <cell r="E4602" t="str">
            <v>CHEST WALL OPERATION</v>
          </cell>
          <cell r="F4602" t="str">
            <v>胸壁手术</v>
          </cell>
          <cell r="G4602" t="str">
            <v>各种手术及医疗操作</v>
          </cell>
        </row>
        <row r="4603">
          <cell r="E4603" t="str">
            <v>CHEST WALL PAIN</v>
          </cell>
          <cell r="F4603" t="str">
            <v>胸部肌肉骨骼疼痛</v>
          </cell>
          <cell r="G4603" t="str">
            <v>各种肌肉骨骼及结缔组织疾病</v>
          </cell>
        </row>
        <row r="4604">
          <cell r="E4604" t="str">
            <v>CHEST WALL RESECTION</v>
          </cell>
          <cell r="F4604" t="str">
            <v>胸壁切除术</v>
          </cell>
          <cell r="G4604" t="str">
            <v>各种手术及医疗操作</v>
          </cell>
        </row>
        <row r="4605">
          <cell r="E4605" t="str">
            <v>CHEST WALL TUMOUR</v>
          </cell>
          <cell r="F4605" t="str">
            <v>胸壁肿瘤</v>
          </cell>
          <cell r="G4605" t="str">
            <v>良性、恶性及性质不明的肿瘤（包括囊状和息肉状）</v>
          </cell>
        </row>
        <row r="4606">
          <cell r="E4606" t="str">
            <v>CHEST X-RAY</v>
          </cell>
          <cell r="F4606" t="str">
            <v>胸部 X 线检查</v>
          </cell>
          <cell r="G4606" t="str">
            <v>各类检查</v>
          </cell>
        </row>
        <row r="4607">
          <cell r="E4607" t="str">
            <v>CHEST X-RAY ABNORMAL</v>
          </cell>
          <cell r="F4607" t="str">
            <v>胸部 X 线检查异常</v>
          </cell>
          <cell r="G4607" t="str">
            <v>各类检查</v>
          </cell>
        </row>
        <row r="4608">
          <cell r="E4608" t="str">
            <v>CHEST X-RAY NORMAL</v>
          </cell>
          <cell r="F4608" t="str">
            <v>胸部 X 线检查正常</v>
          </cell>
          <cell r="G4608" t="str">
            <v>各类检查</v>
          </cell>
        </row>
        <row r="4609">
          <cell r="E4609" t="str">
            <v>CHEYNE-STOKES RESPIRATION</v>
          </cell>
          <cell r="F4609" t="str">
            <v>陈-施氏呼吸</v>
          </cell>
          <cell r="G4609" t="str">
            <v>呼吸系统、胸及纵隔疾病</v>
          </cell>
        </row>
        <row r="4610">
          <cell r="E4610" t="str">
            <v>CHIARI NETWORK</v>
          </cell>
          <cell r="F4610" t="str">
            <v>希阿里网</v>
          </cell>
          <cell r="G4610" t="str">
            <v>各种先天性家族性遗传性疾病</v>
          </cell>
        </row>
        <row r="4611">
          <cell r="E4611" t="str">
            <v>CHIASMA SYNDROME</v>
          </cell>
          <cell r="F4611" t="str">
            <v>视交叉综合征</v>
          </cell>
          <cell r="G4611" t="str">
            <v>各类神经系统疾病</v>
          </cell>
        </row>
        <row r="4612">
          <cell r="E4612" t="str">
            <v>CHIKUNGUNYA VIRUS INFECTION</v>
          </cell>
          <cell r="F4612" t="str">
            <v>基孔肯雅病毒感染</v>
          </cell>
          <cell r="G4612" t="str">
            <v>感染及侵染类疾病</v>
          </cell>
        </row>
        <row r="4613">
          <cell r="E4613" t="str">
            <v>CHILAIDITI'S SYNDROME</v>
          </cell>
          <cell r="F4613" t="str">
            <v>卡拉兹综合征</v>
          </cell>
          <cell r="G4613" t="str">
            <v>胃肠系统疾病</v>
          </cell>
        </row>
        <row r="4614">
          <cell r="E4614" t="str">
            <v>CHILD-PUGH-TURCOTTE SCORE</v>
          </cell>
          <cell r="F4614" t="str">
            <v>Child-Pugh-Turcotte 评分</v>
          </cell>
          <cell r="G4614" t="str">
            <v>各类检查</v>
          </cell>
        </row>
        <row r="4615">
          <cell r="E4615" t="str">
            <v>CHILD-PUGH-TURCOTTE SCORE ABNORMAL</v>
          </cell>
          <cell r="F4615" t="str">
            <v>Child-Pugh-Turcotte 评分异常</v>
          </cell>
          <cell r="G4615" t="str">
            <v>各类检查</v>
          </cell>
        </row>
        <row r="4616">
          <cell r="E4616" t="str">
            <v>CHILD-PUGH-TURCOTTE SCORE DECREASED</v>
          </cell>
          <cell r="F4616" t="str">
            <v>Child-Pugh-Turcotte 评分降低</v>
          </cell>
          <cell r="G4616" t="str">
            <v>各类检查</v>
          </cell>
        </row>
        <row r="4617">
          <cell r="E4617" t="str">
            <v>CHILD-PUGH-TURCOTTE SCORE INCREASED</v>
          </cell>
          <cell r="F4617" t="str">
            <v>肝功能分级得分增加</v>
          </cell>
          <cell r="G4617" t="str">
            <v>各类检查</v>
          </cell>
        </row>
        <row r="4618">
          <cell r="E4618" t="str">
            <v>CHILD ABUSE</v>
          </cell>
          <cell r="F4618" t="str">
            <v>虐待儿童</v>
          </cell>
          <cell r="G4618" t="str">
            <v>社会环境</v>
          </cell>
        </row>
        <row r="4619">
          <cell r="E4619" t="str">
            <v>CHILD MALTREATMENT SYNDROME</v>
          </cell>
          <cell r="F4619" t="str">
            <v>虐待儿童综合征</v>
          </cell>
          <cell r="G4619" t="str">
            <v>各类损伤、中毒及操作并发症</v>
          </cell>
        </row>
        <row r="4620">
          <cell r="E4620" t="str">
            <v>CHILD NEGLECT</v>
          </cell>
          <cell r="F4620" t="str">
            <v>忽视儿童</v>
          </cell>
          <cell r="G4620" t="str">
            <v>社会环境</v>
          </cell>
        </row>
        <row r="4621">
          <cell r="E4621" t="str">
            <v>CHILD SYNDROME</v>
          </cell>
          <cell r="F4621" t="str">
            <v>CHILD 综合征</v>
          </cell>
          <cell r="G4621" t="str">
            <v>各种先天性家族性遗传性疾病</v>
          </cell>
        </row>
        <row r="4622">
          <cell r="E4622" t="str">
            <v>CHILDHOOD</v>
          </cell>
          <cell r="F4622" t="str">
            <v>童年</v>
          </cell>
          <cell r="G4622" t="str">
            <v>社会环境</v>
          </cell>
        </row>
        <row r="4623">
          <cell r="E4623" t="str">
            <v>CHILDHOOD ASTHMA</v>
          </cell>
          <cell r="F4623" t="str">
            <v>儿童哮喘</v>
          </cell>
          <cell r="G4623" t="str">
            <v>呼吸系统、胸及纵隔疾病</v>
          </cell>
        </row>
        <row r="4624">
          <cell r="E4624" t="str">
            <v>CHILDHOOD DEPRESSION</v>
          </cell>
          <cell r="F4624" t="str">
            <v>童年抑郁</v>
          </cell>
          <cell r="G4624" t="str">
            <v>精神病类</v>
          </cell>
        </row>
        <row r="4625">
          <cell r="E4625" t="str">
            <v>CHILDHOOD DISINTEGRATIVE DISORDER</v>
          </cell>
          <cell r="F4625" t="str">
            <v>自闭症谱系障碍</v>
          </cell>
          <cell r="G4625" t="str">
            <v>精神病类</v>
          </cell>
        </row>
        <row r="4626">
          <cell r="E4626" t="str">
            <v>CHILDHOOD PSYCHOSIS</v>
          </cell>
          <cell r="F4626" t="str">
            <v>儿童精神病</v>
          </cell>
          <cell r="G4626" t="str">
            <v>精神病类</v>
          </cell>
        </row>
        <row r="4627">
          <cell r="E4627" t="str">
            <v>CHILLBLAINS</v>
          </cell>
          <cell r="F4627" t="str">
            <v>冻伤性水疱</v>
          </cell>
          <cell r="G4627" t="str">
            <v>各类损伤、中毒及操作并发症</v>
          </cell>
        </row>
        <row r="4628">
          <cell r="E4628" t="str">
            <v>CHILLS</v>
          </cell>
          <cell r="F4628" t="str">
            <v>寒战</v>
          </cell>
          <cell r="G4628" t="str">
            <v>全身性疾病及给药部位各种反应</v>
          </cell>
        </row>
        <row r="4629">
          <cell r="E4629" t="str">
            <v>CHIMERISM</v>
          </cell>
          <cell r="F4629" t="str">
            <v>异源嵌合型</v>
          </cell>
          <cell r="G4629" t="str">
            <v>各种先天性家族性遗传性疾病</v>
          </cell>
        </row>
        <row r="4630">
          <cell r="E4630" t="str">
            <v>CHIROPRACTIC</v>
          </cell>
          <cell r="F4630" t="str">
            <v>脊柱按摩疗法</v>
          </cell>
          <cell r="G4630" t="str">
            <v>各种手术及医疗操作</v>
          </cell>
        </row>
        <row r="4631">
          <cell r="E4631" t="str">
            <v>CHITOTRIOSIDASE ABNORMAL</v>
          </cell>
          <cell r="F4631" t="str">
            <v>壳三糖酶异常</v>
          </cell>
          <cell r="G4631" t="str">
            <v>各类检查</v>
          </cell>
        </row>
        <row r="4632">
          <cell r="E4632" t="str">
            <v>CHITOTRIOSIDASE DECREASED</v>
          </cell>
          <cell r="F4632" t="str">
            <v>壳三糖酶降低</v>
          </cell>
          <cell r="G4632" t="str">
            <v>各类检查</v>
          </cell>
        </row>
        <row r="4633">
          <cell r="E4633" t="str">
            <v>CHITOTRIOSIDASE INCREASED</v>
          </cell>
          <cell r="F4633" t="str">
            <v>壳三糖酶增高</v>
          </cell>
          <cell r="G4633" t="str">
            <v>各类检查</v>
          </cell>
        </row>
        <row r="4634">
          <cell r="E4634" t="str">
            <v>CHLAMYDIA IDENTIFICATION TEST POSITIVE</v>
          </cell>
          <cell r="F4634" t="str">
            <v>衣原体检测阳性</v>
          </cell>
          <cell r="G4634" t="str">
            <v>各类检查</v>
          </cell>
        </row>
        <row r="4635">
          <cell r="E4635" t="str">
            <v>CHLAMYDIA SEROLOGY</v>
          </cell>
          <cell r="F4635" t="str">
            <v>衣原体检测</v>
          </cell>
          <cell r="G4635" t="str">
            <v>各类检查</v>
          </cell>
        </row>
        <row r="4636">
          <cell r="E4636" t="str">
            <v>CHLAMYDIA SEROLOGY POSITIVE</v>
          </cell>
          <cell r="F4636" t="str">
            <v>衣原体检测阳性</v>
          </cell>
          <cell r="G4636" t="str">
            <v>各类检查</v>
          </cell>
        </row>
        <row r="4637">
          <cell r="E4637" t="str">
            <v>CHLAMYDIA TEST</v>
          </cell>
          <cell r="F4637" t="str">
            <v>衣原体检测</v>
          </cell>
          <cell r="G4637" t="str">
            <v>各类检查</v>
          </cell>
        </row>
        <row r="4638">
          <cell r="E4638" t="str">
            <v>CHLAMYDIA TEST POSITIVE</v>
          </cell>
          <cell r="F4638" t="str">
            <v>衣原体检测阳性</v>
          </cell>
          <cell r="G4638" t="str">
            <v>各类检查</v>
          </cell>
        </row>
        <row r="4639">
          <cell r="E4639" t="str">
            <v>CHLAMYDIAL CERVICITIS</v>
          </cell>
          <cell r="F4639" t="str">
            <v>衣原体性宫颈炎</v>
          </cell>
          <cell r="G4639" t="str">
            <v>感染及侵染类疾病</v>
          </cell>
        </row>
        <row r="4640">
          <cell r="E4640" t="str">
            <v>CHLAMYDIAL INFECTION</v>
          </cell>
          <cell r="F4640" t="str">
            <v>衣原体感染</v>
          </cell>
          <cell r="G4640" t="str">
            <v>感染及侵染类疾病</v>
          </cell>
        </row>
        <row r="4641">
          <cell r="E4641" t="str">
            <v>CHLAMYDIAL PELVIC INFLAMMATORY DISEASE</v>
          </cell>
          <cell r="F4641" t="str">
            <v>衣原体性盆腔炎</v>
          </cell>
          <cell r="G4641" t="str">
            <v>感染及侵染类疾病</v>
          </cell>
        </row>
        <row r="4642">
          <cell r="E4642" t="str">
            <v>CHLOASMA</v>
          </cell>
          <cell r="F4642" t="str">
            <v>黄褐斑</v>
          </cell>
          <cell r="G4642" t="str">
            <v>皮肤及皮下组织类疾病</v>
          </cell>
        </row>
        <row r="4643">
          <cell r="E4643" t="str">
            <v>CHLORACNE</v>
          </cell>
          <cell r="F4643" t="str">
            <v>氯痤疮</v>
          </cell>
          <cell r="G4643" t="str">
            <v>各类损伤、中毒及操作并发症</v>
          </cell>
        </row>
        <row r="4644">
          <cell r="E4644" t="str">
            <v>CHLOROMA</v>
          </cell>
          <cell r="F4644" t="str">
            <v>绿色瘤</v>
          </cell>
          <cell r="G4644" t="str">
            <v>良性、恶性及性质不明的肿瘤（包括囊状和息肉状）</v>
          </cell>
        </row>
        <row r="4645">
          <cell r="E4645" t="str">
            <v>CHLOROMA (IN REMISSION)</v>
          </cell>
          <cell r="F4645" t="str">
            <v>绿色瘤缓解期</v>
          </cell>
          <cell r="G4645" t="str">
            <v>良性、恶性及性质不明的肿瘤（包括囊状和息肉状）</v>
          </cell>
        </row>
        <row r="4646">
          <cell r="E4646" t="str">
            <v>CHLOROPSIA</v>
          </cell>
          <cell r="F4646" t="str">
            <v>绿视症</v>
          </cell>
          <cell r="G4646" t="str">
            <v>眼器官疾病</v>
          </cell>
        </row>
        <row r="4647">
          <cell r="E4647" t="str">
            <v>CHOANAL ATRESIA</v>
          </cell>
          <cell r="F4647" t="str">
            <v>鼻后孔闭锁</v>
          </cell>
          <cell r="G4647" t="str">
            <v>各种先天性家族性遗传性疾病</v>
          </cell>
        </row>
        <row r="4648">
          <cell r="E4648" t="str">
            <v>CHOANAL STENOSIS</v>
          </cell>
          <cell r="F4648" t="str">
            <v>鼻孔狭窄</v>
          </cell>
          <cell r="G4648" t="str">
            <v>各种先天性家族性遗传性疾病</v>
          </cell>
        </row>
        <row r="4649">
          <cell r="E4649" t="str">
            <v>CHOKING</v>
          </cell>
          <cell r="F4649" t="str">
            <v>呛噎</v>
          </cell>
          <cell r="G4649" t="str">
            <v>呼吸系统、胸及纵隔疾病</v>
          </cell>
        </row>
        <row r="4650">
          <cell r="E4650" t="str">
            <v>CHOKING SENSATION</v>
          </cell>
          <cell r="F4650" t="str">
            <v>呛噎感</v>
          </cell>
          <cell r="G4650" t="str">
            <v>呼吸系统、胸及纵隔疾病</v>
          </cell>
        </row>
        <row r="4651">
          <cell r="E4651" t="str">
            <v>CHOLAEMIA</v>
          </cell>
          <cell r="F4651" t="str">
            <v>胆汁血症</v>
          </cell>
          <cell r="G4651" t="str">
            <v>肝胆系统疾病</v>
          </cell>
        </row>
        <row r="4652">
          <cell r="E4652" t="str">
            <v>CHOLANGIECTASIS ACQUIRED</v>
          </cell>
          <cell r="F4652" t="str">
            <v>获得性胆管扩张</v>
          </cell>
          <cell r="G4652" t="str">
            <v>肝胆系统疾病</v>
          </cell>
        </row>
        <row r="4653">
          <cell r="E4653" t="str">
            <v>CHOLANGIOADENOMA</v>
          </cell>
          <cell r="F4653" t="str">
            <v>胆管腺瘤</v>
          </cell>
          <cell r="G4653" t="str">
            <v>良性、恶性及性质不明的肿瘤（包括囊状和息肉状）</v>
          </cell>
        </row>
        <row r="4654">
          <cell r="E4654" t="str">
            <v>CHOLANGIOCARCINOMA</v>
          </cell>
          <cell r="F4654" t="str">
            <v>胆管上皮细胞癌</v>
          </cell>
          <cell r="G4654" t="str">
            <v>良性、恶性及性质不明的肿瘤（包括囊状和息肉状）</v>
          </cell>
        </row>
        <row r="4655">
          <cell r="E4655" t="str">
            <v>CHOLANGIOGRAM</v>
          </cell>
          <cell r="F4655" t="str">
            <v>胆管造影</v>
          </cell>
          <cell r="G4655" t="str">
            <v>各类检查</v>
          </cell>
        </row>
        <row r="4656">
          <cell r="E4656" t="str">
            <v>CHOLANGIOGRAM ABNORMAL</v>
          </cell>
          <cell r="F4656" t="str">
            <v>胆管造影异常</v>
          </cell>
          <cell r="G4656" t="str">
            <v>各类检查</v>
          </cell>
        </row>
        <row r="4657">
          <cell r="E4657" t="str">
            <v>CHOLANGIOLITIS</v>
          </cell>
          <cell r="F4657" t="str">
            <v>毛细胆管炎</v>
          </cell>
          <cell r="G4657" t="str">
            <v>肝胆系统疾病</v>
          </cell>
        </row>
        <row r="4658">
          <cell r="E4658" t="str">
            <v>CHOLANGIOSARCOMA</v>
          </cell>
          <cell r="F4658" t="str">
            <v>胆管肉瘤</v>
          </cell>
          <cell r="G4658" t="str">
            <v>良性、恶性及性质不明的肿瘤（包括囊状和息肉状）</v>
          </cell>
        </row>
        <row r="4659">
          <cell r="E4659" t="str">
            <v>CHOLANGIOSTOMY</v>
          </cell>
          <cell r="F4659" t="str">
            <v>胆管造口术</v>
          </cell>
          <cell r="G4659" t="str">
            <v>各种手术及医疗操作</v>
          </cell>
        </row>
        <row r="4660">
          <cell r="E4660" t="str">
            <v>CHOLANGITIS</v>
          </cell>
          <cell r="F4660" t="str">
            <v>胆管炎</v>
          </cell>
          <cell r="G4660" t="str">
            <v>肝胆系统疾病</v>
          </cell>
        </row>
        <row r="4661">
          <cell r="E4661" t="str">
            <v>CHOLANGITIS ACUTE</v>
          </cell>
          <cell r="F4661" t="str">
            <v>急性胆管炎</v>
          </cell>
          <cell r="G4661" t="str">
            <v>肝胆系统疾病</v>
          </cell>
        </row>
        <row r="4662">
          <cell r="E4662" t="str">
            <v>CHOLANGITIS CHRONIC</v>
          </cell>
          <cell r="F4662" t="str">
            <v>慢性胆管炎</v>
          </cell>
          <cell r="G4662" t="str">
            <v>肝胆系统疾病</v>
          </cell>
        </row>
        <row r="4663">
          <cell r="E4663" t="str">
            <v>CHOLANGITIS INFECTIVE</v>
          </cell>
          <cell r="F4663" t="str">
            <v>感染性胆管炎</v>
          </cell>
          <cell r="G4663" t="str">
            <v>感染及侵染类疾病</v>
          </cell>
        </row>
        <row r="4664">
          <cell r="E4664" t="str">
            <v>CHOLANGITIS SCLEROSING</v>
          </cell>
          <cell r="F4664" t="str">
            <v>硬化性胆管炎</v>
          </cell>
          <cell r="G4664" t="str">
            <v>肝胆系统疾病</v>
          </cell>
        </row>
        <row r="4665">
          <cell r="E4665" t="str">
            <v>CHOLANGITIS SUPPURATIVE</v>
          </cell>
          <cell r="F4665" t="str">
            <v>感染性胆管炎</v>
          </cell>
          <cell r="G4665" t="str">
            <v>感染及侵染类疾病</v>
          </cell>
        </row>
        <row r="4666">
          <cell r="E4666" t="str">
            <v>CHOLECYSTECTOMY</v>
          </cell>
          <cell r="F4666" t="str">
            <v>胆囊切除术</v>
          </cell>
          <cell r="G4666" t="str">
            <v>各种手术及医疗操作</v>
          </cell>
        </row>
        <row r="4667">
          <cell r="E4667" t="str">
            <v>CHOLECYSTITIS</v>
          </cell>
          <cell r="F4667" t="str">
            <v>胆囊炎</v>
          </cell>
          <cell r="G4667" t="str">
            <v>肝胆系统疾病</v>
          </cell>
        </row>
        <row r="4668">
          <cell r="E4668" t="str">
            <v>CHOLECYSTITIS ACUTE</v>
          </cell>
          <cell r="F4668" t="str">
            <v>急性胆囊炎</v>
          </cell>
          <cell r="G4668" t="str">
            <v>肝胆系统疾病</v>
          </cell>
        </row>
        <row r="4669">
          <cell r="E4669" t="str">
            <v>CHOLECYSTITIS CHRONIC</v>
          </cell>
          <cell r="F4669" t="str">
            <v>慢性胆囊炎</v>
          </cell>
          <cell r="G4669" t="str">
            <v>肝胆系统疾病</v>
          </cell>
        </row>
        <row r="4670">
          <cell r="E4670" t="str">
            <v>CHOLECYSTITIS INFECTIVE</v>
          </cell>
          <cell r="F4670" t="str">
            <v>感染性胆囊炎</v>
          </cell>
          <cell r="G4670" t="str">
            <v>感染及侵染类疾病</v>
          </cell>
        </row>
        <row r="4671">
          <cell r="E4671" t="str">
            <v>CHOLECYSTOCHOLANGITIS</v>
          </cell>
          <cell r="F4671" t="str">
            <v>胆囊胆管炎</v>
          </cell>
          <cell r="G4671" t="str">
            <v>肝胆系统疾病</v>
          </cell>
        </row>
        <row r="4672">
          <cell r="E4672" t="str">
            <v>CHOLECYSTOENTEROSTOMY</v>
          </cell>
          <cell r="F4672" t="str">
            <v>胆囊空肠吻合术</v>
          </cell>
          <cell r="G4672" t="str">
            <v>各种手术及医疗操作</v>
          </cell>
        </row>
        <row r="4673">
          <cell r="E4673" t="str">
            <v>CHOLECYSTOSTOMY</v>
          </cell>
          <cell r="F4673" t="str">
            <v>胆囊造口术</v>
          </cell>
          <cell r="G4673" t="str">
            <v>各种手术及医疗操作</v>
          </cell>
        </row>
        <row r="4674">
          <cell r="E4674" t="str">
            <v>CHOLEDOCHAL CYST</v>
          </cell>
          <cell r="F4674" t="str">
            <v>胆管囊肿</v>
          </cell>
          <cell r="G4674" t="str">
            <v>肝胆系统疾病</v>
          </cell>
        </row>
        <row r="4675">
          <cell r="E4675" t="str">
            <v>CHOLEDOCHECTOMY</v>
          </cell>
          <cell r="F4675" t="str">
            <v>胆总管部分切除术</v>
          </cell>
          <cell r="G4675" t="str">
            <v>各种手术及医疗操作</v>
          </cell>
        </row>
        <row r="4676">
          <cell r="E4676" t="str">
            <v>CHOLEDOCHOENTEROSTOMY</v>
          </cell>
          <cell r="F4676" t="str">
            <v>胆总管小肠吻合术</v>
          </cell>
          <cell r="G4676" t="str">
            <v>各种手术及医疗操作</v>
          </cell>
        </row>
        <row r="4677">
          <cell r="E4677" t="str">
            <v>CHOLEDOCHOLITHOTOMY</v>
          </cell>
          <cell r="F4677" t="str">
            <v>胆石切除术</v>
          </cell>
          <cell r="G4677" t="str">
            <v>各种手术及医疗操作</v>
          </cell>
        </row>
        <row r="4678">
          <cell r="E4678" t="str">
            <v>CHOLEDOCHOTOMY</v>
          </cell>
          <cell r="F4678" t="str">
            <v>胆总管切开术</v>
          </cell>
          <cell r="G4678" t="str">
            <v>各种手术及医疗操作</v>
          </cell>
        </row>
        <row r="4679">
          <cell r="E4679" t="str">
            <v>CHOLELITHIASIS</v>
          </cell>
          <cell r="F4679" t="str">
            <v>胆石症</v>
          </cell>
          <cell r="G4679" t="str">
            <v>肝胆系统疾病</v>
          </cell>
        </row>
        <row r="4680">
          <cell r="E4680" t="str">
            <v>CHOLELITHIASIS MIGRATION</v>
          </cell>
          <cell r="F4680" t="str">
            <v>胆石病转移</v>
          </cell>
          <cell r="G4680" t="str">
            <v>肝胆系统疾病</v>
          </cell>
        </row>
        <row r="4681">
          <cell r="E4681" t="str">
            <v>CHOLELITHIASIS OBSTRUCTIVE</v>
          </cell>
          <cell r="F4681" t="str">
            <v>梗阻性胆石病</v>
          </cell>
          <cell r="G4681" t="str">
            <v>肝胆系统疾病</v>
          </cell>
        </row>
        <row r="4682">
          <cell r="E4682" t="str">
            <v>CHOLELITHOTOMY</v>
          </cell>
          <cell r="F4682" t="str">
            <v>胆石切除术</v>
          </cell>
          <cell r="G4682" t="str">
            <v>各种手术及医疗操作</v>
          </cell>
        </row>
        <row r="4683">
          <cell r="E4683" t="str">
            <v>CHOLERA</v>
          </cell>
          <cell r="F4683" t="str">
            <v>霍乱</v>
          </cell>
          <cell r="G4683" t="str">
            <v>感染及侵染类疾病</v>
          </cell>
        </row>
        <row r="4684">
          <cell r="E4684" t="str">
            <v>CHOLESTASIS</v>
          </cell>
          <cell r="F4684" t="str">
            <v>胆汁淤积</v>
          </cell>
          <cell r="G4684" t="str">
            <v>肝胆系统疾病</v>
          </cell>
        </row>
        <row r="4685">
          <cell r="E4685" t="str">
            <v>CHOLESTASIS OF PREGNANCY</v>
          </cell>
          <cell r="F4685" t="str">
            <v>妊娠期胆汁淤积</v>
          </cell>
          <cell r="G4685" t="str">
            <v>肝胆系统疾病</v>
          </cell>
        </row>
        <row r="4686">
          <cell r="E4686" t="str">
            <v>CHOLESTATIC LIVER INJURY</v>
          </cell>
          <cell r="F4686" t="str">
            <v>胆汁郁积性肝病损伤</v>
          </cell>
          <cell r="G4686" t="str">
            <v>肝胆系统疾病</v>
          </cell>
        </row>
        <row r="4687">
          <cell r="E4687" t="str">
            <v>CHOLESTATIC PRURITUS</v>
          </cell>
          <cell r="F4687" t="str">
            <v>胆汁淤积瘙痒</v>
          </cell>
          <cell r="G4687" t="str">
            <v>皮肤及皮下组织类疾病</v>
          </cell>
        </row>
        <row r="4688">
          <cell r="E4688" t="str">
            <v>CHOLESTEATOMA</v>
          </cell>
          <cell r="F4688" t="str">
            <v>胆脂瘤</v>
          </cell>
          <cell r="G4688" t="str">
            <v>良性、恶性及性质不明的肿瘤（包括囊状和息肉状）</v>
          </cell>
        </row>
        <row r="4689">
          <cell r="E4689" t="str">
            <v>CHOLESTEATOMA REMOVAL</v>
          </cell>
          <cell r="F4689" t="str">
            <v>胆脂瘤切除</v>
          </cell>
          <cell r="G4689" t="str">
            <v>各种手术及医疗操作</v>
          </cell>
        </row>
        <row r="4690">
          <cell r="E4690" t="str">
            <v>CHOLESTERIN GRANULOMA OF MIDDLE EAR</v>
          </cell>
          <cell r="F4690" t="str">
            <v>中耳胆固醇肉芽肿</v>
          </cell>
          <cell r="G4690" t="str">
            <v>良性、恶性及性质不明的肿瘤（包括囊状和息肉状）</v>
          </cell>
        </row>
        <row r="4691">
          <cell r="E4691" t="str">
            <v>CHOLESTEROL GRANULOMA</v>
          </cell>
          <cell r="F4691" t="str">
            <v>胆固醇肉芽肿</v>
          </cell>
          <cell r="G4691" t="str">
            <v>良性、恶性及性质不明的肿瘤（包括囊状和息肉状）</v>
          </cell>
        </row>
        <row r="4692">
          <cell r="E4692" t="str">
            <v>CHOLESTEROLOSIS BULBI</v>
          </cell>
          <cell r="F4692" t="str">
            <v>眼胆固醇沉着症</v>
          </cell>
          <cell r="G4692" t="str">
            <v>眼器官疾病</v>
          </cell>
        </row>
        <row r="4693">
          <cell r="E4693" t="str">
            <v>CHOLESTEROSIS</v>
          </cell>
          <cell r="F4693" t="str">
            <v>胆固醇沉着症</v>
          </cell>
          <cell r="G4693" t="str">
            <v>代谢及营养类疾病</v>
          </cell>
        </row>
        <row r="4694">
          <cell r="E4694" t="str">
            <v>CHOLINERGIC REBOUND SYNDROME</v>
          </cell>
          <cell r="F4694" t="str">
            <v>胆碱能反跳综合征</v>
          </cell>
          <cell r="G4694" t="str">
            <v>各类神经系统疾病</v>
          </cell>
        </row>
        <row r="4695">
          <cell r="E4695" t="str">
            <v>CHOLINERGIC SYNDROME</v>
          </cell>
          <cell r="F4695" t="str">
            <v>胆碱能综合征</v>
          </cell>
          <cell r="G4695" t="str">
            <v>各类神经系统疾病</v>
          </cell>
        </row>
        <row r="4696">
          <cell r="E4696" t="str">
            <v>CHOLINESTERASE INHIBITION</v>
          </cell>
          <cell r="F4696" t="str">
            <v>胆碱酯酶抑制</v>
          </cell>
          <cell r="G4696" t="str">
            <v>各类神经系统疾病</v>
          </cell>
        </row>
        <row r="4697">
          <cell r="E4697" t="str">
            <v>CHOLURIA</v>
          </cell>
          <cell r="F4697" t="str">
            <v>胆汁尿</v>
          </cell>
          <cell r="G4697" t="str">
            <v>肾脏及泌尿系统疾病</v>
          </cell>
        </row>
        <row r="4698">
          <cell r="E4698" t="str">
            <v>CHONDRECTOMY</v>
          </cell>
          <cell r="F4698" t="str">
            <v>软骨切除术</v>
          </cell>
          <cell r="G4698" t="str">
            <v>各种手术及医疗操作</v>
          </cell>
        </row>
        <row r="4699">
          <cell r="E4699" t="str">
            <v>CHONDRITIS</v>
          </cell>
          <cell r="F4699" t="str">
            <v>软骨炎</v>
          </cell>
          <cell r="G4699" t="str">
            <v>各种肌肉骨骼及结缔组织疾病</v>
          </cell>
        </row>
        <row r="4700">
          <cell r="E4700" t="str">
            <v>CHONDROBLASTOMA</v>
          </cell>
          <cell r="F4700" t="str">
            <v>成软骨细胞瘤</v>
          </cell>
          <cell r="G4700" t="str">
            <v>良性、恶性及性质不明的肿瘤（包括囊状和息肉状）</v>
          </cell>
        </row>
        <row r="4701">
          <cell r="E4701" t="str">
            <v>CHONDROCALCINOSIS</v>
          </cell>
          <cell r="F4701" t="str">
            <v>软骨钙质沉着病</v>
          </cell>
          <cell r="G4701" t="str">
            <v>各种肌肉骨骼及结缔组织疾病</v>
          </cell>
        </row>
        <row r="4702">
          <cell r="E4702" t="str">
            <v>CHONDROCALCINOSIS PYROPHOSPHATE</v>
          </cell>
          <cell r="F4702" t="str">
            <v>软骨钙质沉着病</v>
          </cell>
          <cell r="G4702" t="str">
            <v>各种肌肉骨骼及结缔组织疾病</v>
          </cell>
        </row>
        <row r="4703">
          <cell r="E4703" t="str">
            <v>CHONDRODERMATITIS NODULARIS CHRONICA HELICIS</v>
          </cell>
          <cell r="F4703" t="str">
            <v>耳廓结节性软骨膜炎</v>
          </cell>
          <cell r="G4703" t="str">
            <v>耳及迷路类疾病</v>
          </cell>
        </row>
        <row r="4704">
          <cell r="E4704" t="str">
            <v>CHONDRODYNIA</v>
          </cell>
          <cell r="F4704" t="str">
            <v>软骨痛</v>
          </cell>
          <cell r="G4704" t="str">
            <v>各种肌肉骨骼及结缔组织疾病</v>
          </cell>
        </row>
        <row r="4705">
          <cell r="E4705" t="str">
            <v>CHONDRODYSTROPHY</v>
          </cell>
          <cell r="F4705" t="str">
            <v>骨软骨发育不良</v>
          </cell>
          <cell r="G4705" t="str">
            <v>各种先天性家族性遗传性疾病</v>
          </cell>
        </row>
        <row r="4706">
          <cell r="E4706" t="str">
            <v>CHONDROECTODERMAL DYSPLASIA</v>
          </cell>
          <cell r="F4706" t="str">
            <v>软骨外胚层发育不良</v>
          </cell>
          <cell r="G4706" t="str">
            <v>各种先天性家族性遗传性疾病</v>
          </cell>
        </row>
        <row r="4707">
          <cell r="E4707" t="str">
            <v>CHONDROLYSIS</v>
          </cell>
          <cell r="F4707" t="str">
            <v>软骨溶解</v>
          </cell>
          <cell r="G4707" t="str">
            <v>各种肌肉骨骼及结缔组织疾病</v>
          </cell>
        </row>
        <row r="4708">
          <cell r="E4708" t="str">
            <v>CHONDROMA</v>
          </cell>
          <cell r="F4708" t="str">
            <v>软骨瘤</v>
          </cell>
          <cell r="G4708" t="str">
            <v>良性、恶性及性质不明的肿瘤（包括囊状和息肉状）</v>
          </cell>
        </row>
        <row r="4709">
          <cell r="E4709" t="str">
            <v>CHONDROMALACIA</v>
          </cell>
          <cell r="F4709" t="str">
            <v>软骨软化</v>
          </cell>
          <cell r="G4709" t="str">
            <v>各种肌肉骨骼及结缔组织疾病</v>
          </cell>
        </row>
        <row r="4710">
          <cell r="E4710" t="str">
            <v>CHONDROMATOSIS</v>
          </cell>
          <cell r="F4710" t="str">
            <v>软骨瘤病</v>
          </cell>
          <cell r="G4710" t="str">
            <v>良性、恶性及性质不明的肿瘤（包括囊状和息肉状）</v>
          </cell>
        </row>
        <row r="4711">
          <cell r="E4711" t="str">
            <v>CHONDRONECROSIS</v>
          </cell>
          <cell r="F4711" t="str">
            <v>软骨坏死</v>
          </cell>
          <cell r="G4711" t="str">
            <v>各种肌肉骨骼及结缔组织疾病</v>
          </cell>
        </row>
        <row r="4712">
          <cell r="E4712" t="str">
            <v>CHONDROPATHY</v>
          </cell>
          <cell r="F4712" t="str">
            <v>软骨病</v>
          </cell>
          <cell r="G4712" t="str">
            <v>各种肌肉骨骼及结缔组织疾病</v>
          </cell>
        </row>
        <row r="4713">
          <cell r="E4713" t="str">
            <v>CHONDROPLASTY</v>
          </cell>
          <cell r="F4713" t="str">
            <v>软骨成形术</v>
          </cell>
          <cell r="G4713" t="str">
            <v>各种手术及医疗操作</v>
          </cell>
        </row>
        <row r="4714">
          <cell r="E4714" t="str">
            <v>CHONDROPOROSIS</v>
          </cell>
          <cell r="F4714" t="str">
            <v>软骨疏松</v>
          </cell>
          <cell r="G4714" t="str">
            <v>各种肌肉骨骼及结缔组织疾病</v>
          </cell>
        </row>
        <row r="4715">
          <cell r="E4715" t="str">
            <v>CHONDROSARCOMA</v>
          </cell>
          <cell r="F4715" t="str">
            <v>软骨肉瘤</v>
          </cell>
          <cell r="G4715" t="str">
            <v>良性、恶性及性质不明的肿瘤（包括囊状和息肉状）</v>
          </cell>
        </row>
        <row r="4716">
          <cell r="E4716" t="str">
            <v>CHONDROSARCOMA METASTATIC</v>
          </cell>
          <cell r="F4716" t="str">
            <v>转移性软骨肉瘤</v>
          </cell>
          <cell r="G4716" t="str">
            <v>良性、恶性及性质不明的肿瘤（包括囊状和息肉状）</v>
          </cell>
        </row>
        <row r="4717">
          <cell r="E4717" t="str">
            <v>CHONDROSARCOMA RECURRENT</v>
          </cell>
          <cell r="F4717" t="str">
            <v>复发性软骨肉瘤</v>
          </cell>
          <cell r="G4717" t="str">
            <v>良性、恶性及性质不明的肿瘤（包括囊状和息肉状）</v>
          </cell>
        </row>
        <row r="4718">
          <cell r="E4718" t="str">
            <v>CHONDROSIS</v>
          </cell>
          <cell r="F4718" t="str">
            <v>软骨形成</v>
          </cell>
          <cell r="G4718" t="str">
            <v>各种肌肉骨骼及结缔组织疾病</v>
          </cell>
        </row>
        <row r="4719">
          <cell r="E4719" t="str">
            <v>CHORDAE TENDINAE RUPTURE</v>
          </cell>
          <cell r="F4719" t="str">
            <v>腱索断裂</v>
          </cell>
          <cell r="G4719" t="str">
            <v>心脏器官疾病</v>
          </cell>
        </row>
        <row r="4720">
          <cell r="E4720" t="str">
            <v>CHORDEE</v>
          </cell>
          <cell r="F4720" t="str">
            <v>阴茎痛性勃起</v>
          </cell>
          <cell r="G4720" t="str">
            <v>各种先天性家族性遗传性疾病</v>
          </cell>
        </row>
        <row r="4721">
          <cell r="E4721" t="str">
            <v>CHORDOMA</v>
          </cell>
          <cell r="F4721" t="str">
            <v>脊索瘤</v>
          </cell>
          <cell r="G4721" t="str">
            <v>良性、恶性及性质不明的肿瘤（包括囊状和息肉状）</v>
          </cell>
        </row>
        <row r="4722">
          <cell r="E4722" t="str">
            <v>CHOREA</v>
          </cell>
          <cell r="F4722" t="str">
            <v>舞蹈病</v>
          </cell>
          <cell r="G4722" t="str">
            <v>各类神经系统疾病</v>
          </cell>
        </row>
        <row r="4723">
          <cell r="E4723" t="str">
            <v>CHOREOATHETOSIS</v>
          </cell>
          <cell r="F4723" t="str">
            <v>舞蹈手足徐动症</v>
          </cell>
          <cell r="G4723" t="str">
            <v>各类神经系统疾病</v>
          </cell>
        </row>
        <row r="4724">
          <cell r="E4724" t="str">
            <v>CHORIOAMNIONITIS</v>
          </cell>
          <cell r="F4724" t="str">
            <v>羊膜腔感染</v>
          </cell>
          <cell r="G4724" t="str">
            <v>感染及侵染类疾病</v>
          </cell>
        </row>
        <row r="4725">
          <cell r="E4725" t="str">
            <v>CHORIOAMNIOTIC SEPARATION</v>
          </cell>
          <cell r="F4725" t="str">
            <v>绒毛膜羊膜分离</v>
          </cell>
          <cell r="G4725" t="str">
            <v>妊娠期、产褥期及围产期状况</v>
          </cell>
        </row>
        <row r="4726">
          <cell r="E4726" t="str">
            <v>CHORIOCARCINOMA</v>
          </cell>
          <cell r="F4726" t="str">
            <v>绒毛膜癌</v>
          </cell>
          <cell r="G4726" t="str">
            <v>良性、恶性及性质不明的肿瘤（包括囊状和息肉状）</v>
          </cell>
        </row>
        <row r="4727">
          <cell r="E4727" t="str">
            <v>CHORIOMENINGITIS LYMPHOCYTIC</v>
          </cell>
          <cell r="F4727" t="str">
            <v>淋巴细胞性脉络丛脑膜炎</v>
          </cell>
          <cell r="G4727" t="str">
            <v>感染及侵染类疾病</v>
          </cell>
        </row>
        <row r="4728">
          <cell r="E4728" t="str">
            <v>CHORIORETINAL ATROPHY</v>
          </cell>
          <cell r="F4728" t="str">
            <v>视网膜变性</v>
          </cell>
          <cell r="G4728" t="str">
            <v>眼器官疾病</v>
          </cell>
        </row>
        <row r="4729">
          <cell r="E4729" t="str">
            <v>CHORIORETINAL DEGENERATION CONGENITAL</v>
          </cell>
          <cell r="F4729" t="str">
            <v>先天性脉络膜视网膜退化</v>
          </cell>
          <cell r="G4729" t="str">
            <v>各种先天性家族性遗传性疾病</v>
          </cell>
        </row>
        <row r="4730">
          <cell r="E4730" t="str">
            <v>CHORIORETINAL DISORDER</v>
          </cell>
          <cell r="F4730" t="str">
            <v>脉络膜视网膜疾病</v>
          </cell>
          <cell r="G4730" t="str">
            <v>眼器官疾病</v>
          </cell>
        </row>
        <row r="4731">
          <cell r="E4731" t="str">
            <v>CHORIORETINAL FOLDS</v>
          </cell>
          <cell r="F4731" t="str">
            <v>脉络膜视网膜褶皱</v>
          </cell>
          <cell r="G4731" t="str">
            <v>眼器官疾病</v>
          </cell>
        </row>
        <row r="4732">
          <cell r="E4732" t="str">
            <v>CHORIORETINAL SCAR</v>
          </cell>
          <cell r="F4732" t="str">
            <v>脉络膜视网膜疤痕</v>
          </cell>
          <cell r="G4732" t="str">
            <v>眼器官疾病</v>
          </cell>
        </row>
        <row r="4733">
          <cell r="E4733" t="str">
            <v>CHORIORETINITIS</v>
          </cell>
          <cell r="F4733" t="str">
            <v>视网膜脉络膜炎</v>
          </cell>
          <cell r="G4733" t="str">
            <v>感染及侵染类疾病</v>
          </cell>
        </row>
        <row r="4734">
          <cell r="E4734" t="str">
            <v>CHORIORETINOPATHY</v>
          </cell>
          <cell r="F4734" t="str">
            <v>脉络膜视网膜病变</v>
          </cell>
          <cell r="G4734" t="str">
            <v>眼器官疾病</v>
          </cell>
        </row>
        <row r="4735">
          <cell r="E4735" t="str">
            <v>CHORISTOMA</v>
          </cell>
          <cell r="F4735" t="str">
            <v>迷芽瘤</v>
          </cell>
          <cell r="G4735" t="str">
            <v>全身性疾病及给药部位各种反应</v>
          </cell>
        </row>
        <row r="4736">
          <cell r="E4736" t="str">
            <v>CHOROID FISSURE CYST</v>
          </cell>
          <cell r="F4736" t="str">
            <v>脉络裂囊肿</v>
          </cell>
          <cell r="G4736" t="str">
            <v>各类神经系统疾病</v>
          </cell>
        </row>
        <row r="4737">
          <cell r="E4737" t="str">
            <v>CHOROID MELANOMA</v>
          </cell>
          <cell r="F4737" t="str">
            <v>脉络膜黑色素瘤</v>
          </cell>
          <cell r="G4737" t="str">
            <v>良性、恶性及性质不明的肿瘤（包括囊状和息肉状）</v>
          </cell>
        </row>
        <row r="4738">
          <cell r="E4738" t="str">
            <v>CHOROID NEOPLASM</v>
          </cell>
          <cell r="F4738" t="str">
            <v>脉络膜肿瘤</v>
          </cell>
          <cell r="G4738" t="str">
            <v>良性、恶性及性质不明的肿瘤（包括囊状和息肉状）</v>
          </cell>
        </row>
        <row r="4739">
          <cell r="E4739" t="str">
            <v>CHOROID PLEXUS CARCINOMA</v>
          </cell>
          <cell r="F4739" t="str">
            <v>脉络丛癌</v>
          </cell>
          <cell r="G4739" t="str">
            <v>良性、恶性及性质不明的肿瘤（包括囊状和息肉状）</v>
          </cell>
        </row>
        <row r="4740">
          <cell r="E4740" t="str">
            <v>CHOROID PLEXUS PAPILLOMA</v>
          </cell>
          <cell r="F4740" t="str">
            <v>脉络丛乳头状瘤</v>
          </cell>
          <cell r="G4740" t="str">
            <v>良性、恶性及性质不明的肿瘤（包括囊状和息肉状）</v>
          </cell>
        </row>
        <row r="4741">
          <cell r="E4741" t="str">
            <v>CHOROID TUBERCLES</v>
          </cell>
          <cell r="F4741" t="str">
            <v>脉络膜结节</v>
          </cell>
          <cell r="G4741" t="str">
            <v>感染及侵染类疾病</v>
          </cell>
        </row>
        <row r="4742">
          <cell r="E4742" t="str">
            <v>CHOROIDAL COLOBOMA</v>
          </cell>
          <cell r="F4742" t="str">
            <v>脉络膜缺损</v>
          </cell>
          <cell r="G4742" t="str">
            <v>各种先天性家族性遗传性疾病</v>
          </cell>
        </row>
        <row r="4743">
          <cell r="E4743" t="str">
            <v>CHOROIDAL DETACHMENT</v>
          </cell>
          <cell r="F4743" t="str">
            <v>脉络膜脱离</v>
          </cell>
          <cell r="G4743" t="str">
            <v>眼器官疾病</v>
          </cell>
        </row>
        <row r="4744">
          <cell r="E4744" t="str">
            <v>CHOROIDAL DYSTROPHY</v>
          </cell>
          <cell r="F4744" t="str">
            <v>脉络膜营养不良</v>
          </cell>
          <cell r="G4744" t="str">
            <v>眼器官疾病</v>
          </cell>
        </row>
        <row r="4745">
          <cell r="E4745" t="str">
            <v>CHOROIDAL EFFUSION</v>
          </cell>
          <cell r="F4745" t="str">
            <v>脉络膜渗漏</v>
          </cell>
          <cell r="G4745" t="str">
            <v>眼器官疾病</v>
          </cell>
        </row>
        <row r="4746">
          <cell r="E4746" t="str">
            <v>CHOROIDAL HAEMANGIOMA</v>
          </cell>
          <cell r="F4746" t="str">
            <v>脉络膜血管瘤</v>
          </cell>
          <cell r="G4746" t="str">
            <v>良性、恶性及性质不明的肿瘤（包括囊状和息肉状）</v>
          </cell>
        </row>
        <row r="4747">
          <cell r="E4747" t="str">
            <v>CHOROIDAL HAEMATOMA</v>
          </cell>
          <cell r="F4747" t="str">
            <v>脉络膜血肿</v>
          </cell>
          <cell r="G4747" t="str">
            <v>眼器官疾病</v>
          </cell>
        </row>
        <row r="4748">
          <cell r="E4748" t="str">
            <v>CHOROIDAL HAEMORRHAGE</v>
          </cell>
          <cell r="F4748" t="str">
            <v>脉络膜出血</v>
          </cell>
          <cell r="G4748" t="str">
            <v>眼器官疾病</v>
          </cell>
        </row>
        <row r="4749">
          <cell r="E4749" t="str">
            <v>CHOROIDAL INFARCTION</v>
          </cell>
          <cell r="F4749" t="str">
            <v>脉络膜梗塞</v>
          </cell>
          <cell r="G4749" t="str">
            <v>眼器官疾病</v>
          </cell>
        </row>
        <row r="4750">
          <cell r="E4750" t="str">
            <v>CHOROIDAL NAEVUS</v>
          </cell>
          <cell r="F4750" t="str">
            <v>眼部色素沉着</v>
          </cell>
          <cell r="G4750" t="str">
            <v>良性、恶性及性质不明的肿瘤（包括囊状和息肉状）</v>
          </cell>
        </row>
        <row r="4751">
          <cell r="E4751" t="str">
            <v>CHOROIDAL NEOVASCULARISATION</v>
          </cell>
          <cell r="F4751" t="str">
            <v>脉络膜新生血管症</v>
          </cell>
          <cell r="G4751" t="str">
            <v>眼器官疾病</v>
          </cell>
        </row>
        <row r="4752">
          <cell r="E4752" t="str">
            <v>CHOROIDAL RUPTURE</v>
          </cell>
          <cell r="F4752" t="str">
            <v>脉络膜破裂</v>
          </cell>
          <cell r="G4752" t="str">
            <v>眼器官疾病</v>
          </cell>
        </row>
        <row r="4753">
          <cell r="E4753" t="str">
            <v>CHOROIDAL SCLEROSIS</v>
          </cell>
          <cell r="F4753" t="str">
            <v>脉络膜硬化</v>
          </cell>
          <cell r="G4753" t="str">
            <v>眼器官疾病</v>
          </cell>
        </row>
        <row r="4754">
          <cell r="E4754" t="str">
            <v>CHOROIDITIS</v>
          </cell>
          <cell r="F4754" t="str">
            <v>脉络膜炎</v>
          </cell>
          <cell r="G4754" t="str">
            <v>眼器官疾病</v>
          </cell>
        </row>
        <row r="4755">
          <cell r="E4755" t="str">
            <v>CHROMATOPSIA</v>
          </cell>
          <cell r="F4755" t="str">
            <v>色视症</v>
          </cell>
          <cell r="G4755" t="str">
            <v>眼器官疾病</v>
          </cell>
        </row>
        <row r="4756">
          <cell r="E4756" t="str">
            <v>CHROMATURIA</v>
          </cell>
          <cell r="F4756" t="str">
            <v>色素尿</v>
          </cell>
          <cell r="G4756" t="str">
            <v>肾脏及泌尿系统疾病</v>
          </cell>
        </row>
        <row r="4757">
          <cell r="E4757" t="str">
            <v>CHROMOBLASTOMYCOSIS</v>
          </cell>
          <cell r="F4757" t="str">
            <v>着色芽生菌病</v>
          </cell>
          <cell r="G4757" t="str">
            <v>感染及侵染类疾病</v>
          </cell>
        </row>
        <row r="4758">
          <cell r="E4758" t="str">
            <v>CHROMOPERTUBATION</v>
          </cell>
          <cell r="F4758" t="str">
            <v>输卵管通液测试</v>
          </cell>
          <cell r="G4758" t="str">
            <v>各类检查</v>
          </cell>
        </row>
        <row r="4759">
          <cell r="E4759" t="str">
            <v>CHROMOPHOBE RENAL CELL CARCINOMA</v>
          </cell>
          <cell r="F4759" t="str">
            <v>肾嫌色细胞癌</v>
          </cell>
          <cell r="G4759" t="str">
            <v>良性、恶性及性质不明的肿瘤（包括囊状和息肉状）</v>
          </cell>
        </row>
        <row r="4760">
          <cell r="E4760" t="str">
            <v>CHROMOSOMAL DELETION</v>
          </cell>
          <cell r="F4760" t="str">
            <v>染色体缺失</v>
          </cell>
          <cell r="G4760" t="str">
            <v>各种先天性家族性遗传性疾病</v>
          </cell>
        </row>
        <row r="4761">
          <cell r="E4761" t="str">
            <v>CHROMOSOMAL MUTATION</v>
          </cell>
          <cell r="F4761" t="str">
            <v>染色体突变</v>
          </cell>
          <cell r="G4761" t="str">
            <v>各种先天性家族性遗传性疾病</v>
          </cell>
        </row>
        <row r="4762">
          <cell r="E4762" t="str">
            <v>CHROMOSOME ABNORMALITY</v>
          </cell>
          <cell r="F4762" t="str">
            <v>细胞遗传异常</v>
          </cell>
          <cell r="G4762" t="str">
            <v>各种先天性家族性遗传性疾病</v>
          </cell>
        </row>
        <row r="4763">
          <cell r="E4763" t="str">
            <v>CHROMOSOME ANALYSIS ABNORMAL</v>
          </cell>
          <cell r="F4763" t="str">
            <v>染色体分析异常</v>
          </cell>
          <cell r="G4763" t="str">
            <v>各类检查</v>
          </cell>
        </row>
        <row r="4764">
          <cell r="E4764" t="str">
            <v>CHROMOSOME ANALYSIS NORMAL</v>
          </cell>
          <cell r="F4764" t="str">
            <v>染色体分析正常</v>
          </cell>
          <cell r="G4764" t="str">
            <v>各类检查</v>
          </cell>
        </row>
        <row r="4765">
          <cell r="E4765" t="str">
            <v>CHROMOSOME BANDING</v>
          </cell>
          <cell r="F4765" t="str">
            <v>染色体显带</v>
          </cell>
          <cell r="G4765" t="str">
            <v>各类检查</v>
          </cell>
        </row>
        <row r="4766">
          <cell r="E4766" t="str">
            <v>CHROMOSOME BANDING ABNORMAL</v>
          </cell>
          <cell r="F4766" t="str">
            <v>染色体显带异常</v>
          </cell>
          <cell r="G4766" t="str">
            <v>各类检查</v>
          </cell>
        </row>
        <row r="4767">
          <cell r="E4767" t="str">
            <v>CHROMOSOME MAPPING ABNORMAL</v>
          </cell>
          <cell r="F4767" t="str">
            <v>染色体作图异常</v>
          </cell>
          <cell r="G4767" t="str">
            <v>各类检查</v>
          </cell>
        </row>
        <row r="4768">
          <cell r="E4768" t="str">
            <v>CHRONIC ACTINIC DERMATITIS</v>
          </cell>
          <cell r="F4768" t="str">
            <v>慢性光化性皮炎</v>
          </cell>
          <cell r="G4768" t="str">
            <v>皮肤及皮下组织类疾病</v>
          </cell>
        </row>
        <row r="4769">
          <cell r="E4769" t="str">
            <v>CHRONIC ACTIVE EPSTEIN-BARR VIRUS INFECTION</v>
          </cell>
          <cell r="F4769" t="str">
            <v>慢性活动性爱泼斯坦-巴尔病毒感染</v>
          </cell>
          <cell r="G4769" t="str">
            <v>感染及侵染类疾病</v>
          </cell>
        </row>
        <row r="4770">
          <cell r="E4770" t="str">
            <v>CHRONIC ALLOGRAFT NEPHROPATHY</v>
          </cell>
          <cell r="F4770" t="str">
            <v>慢性同种异体移植物肾病</v>
          </cell>
          <cell r="G4770" t="str">
            <v>免疫系统疾病</v>
          </cell>
        </row>
        <row r="4771">
          <cell r="E4771" t="str">
            <v>CHRONIC ARSENIC TOXICITY</v>
          </cell>
          <cell r="F4771" t="str">
            <v>慢性砷中毒</v>
          </cell>
          <cell r="G4771" t="str">
            <v>各类损伤、中毒及操作并发症</v>
          </cell>
        </row>
        <row r="4772">
          <cell r="E4772" t="str">
            <v>CHRONIC CEREBROSPINAL VENOUS INSUFFICIENCY</v>
          </cell>
          <cell r="F4772" t="str">
            <v>慢性脑脊髓静脉机能不全</v>
          </cell>
          <cell r="G4772" t="str">
            <v>各类神经系统疾病</v>
          </cell>
        </row>
        <row r="4773">
          <cell r="E4773" t="str">
            <v>CHRONIC CHEEK BITING</v>
          </cell>
          <cell r="F4773" t="str">
            <v>慢性咬颊</v>
          </cell>
          <cell r="G4773" t="str">
            <v>胃肠系统疾病</v>
          </cell>
        </row>
        <row r="4774">
          <cell r="E4774" t="str">
            <v>CHRONIC CORONARY SYNDROME</v>
          </cell>
          <cell r="F4774" t="str">
            <v>慢性冠脉综合征</v>
          </cell>
          <cell r="G4774" t="str">
            <v>心脏器官疾病</v>
          </cell>
        </row>
        <row r="4775">
          <cell r="E4775" t="str">
            <v>CHRONIC CUTANEOUS LUPUS ERYTHEMATOSUS</v>
          </cell>
          <cell r="F4775" t="str">
            <v>慢性皮肤红斑狼疮</v>
          </cell>
          <cell r="G4775" t="str">
            <v>皮肤及皮下组织类疾病</v>
          </cell>
        </row>
        <row r="4776">
          <cell r="E4776" t="str">
            <v>CHRONIC DISEASE</v>
          </cell>
          <cell r="F4776" t="str">
            <v>慢性疾病</v>
          </cell>
          <cell r="G4776" t="str">
            <v>全身性疾病及给药部位各种反应</v>
          </cell>
        </row>
        <row r="4777">
          <cell r="E4777" t="str">
            <v>CHRONIC EOSINOPHILIC LEUKAEMIA</v>
          </cell>
          <cell r="F4777" t="str">
            <v>慢性嗜酸粒细胞白血病</v>
          </cell>
          <cell r="G4777" t="str">
            <v>良性、恶性及性质不明的肿瘤（包括囊状和息肉状）</v>
          </cell>
        </row>
        <row r="4778">
          <cell r="E4778" t="str">
            <v>CHRONIC EOSINOPHILIC RHINOSINUSITIS</v>
          </cell>
          <cell r="F4778" t="str">
            <v>慢性嗜酸细胞性鼻窦炎</v>
          </cell>
          <cell r="G4778" t="str">
            <v>呼吸系统、胸及纵隔疾病</v>
          </cell>
        </row>
        <row r="4779">
          <cell r="E4779" t="str">
            <v>CHRONIC FATIGUE SYNDROME</v>
          </cell>
          <cell r="F4779" t="str">
            <v>慢性疲劳综合征</v>
          </cell>
          <cell r="G4779" t="str">
            <v>全身性疾病及给药部位各种反应</v>
          </cell>
        </row>
        <row r="4780">
          <cell r="E4780" t="str">
            <v>CHRONIC GASTRITIS</v>
          </cell>
          <cell r="F4780" t="str">
            <v>慢性胃炎</v>
          </cell>
          <cell r="G4780" t="str">
            <v>胃肠系统疾病</v>
          </cell>
        </row>
        <row r="4781">
          <cell r="E4781" t="str">
            <v>CHRONIC GASTROINTESTINAL BLEEDING</v>
          </cell>
          <cell r="F4781" t="str">
            <v>慢性胃肠出血</v>
          </cell>
          <cell r="G4781" t="str">
            <v>胃肠系统疾病</v>
          </cell>
        </row>
        <row r="4782">
          <cell r="E4782" t="str">
            <v>CHRONIC GRAFT VERSUS HOST DISEASE</v>
          </cell>
          <cell r="F4782" t="str">
            <v>慢性移植物抗宿主病</v>
          </cell>
          <cell r="G4782" t="str">
            <v>免疫系统疾病</v>
          </cell>
        </row>
        <row r="4783">
          <cell r="E4783" t="str">
            <v>CHRONIC GRAFT VERSUS HOST DISEASE IN EYE</v>
          </cell>
          <cell r="F4783" t="str">
            <v>眼部慢性移植物抗宿主病</v>
          </cell>
          <cell r="G4783" t="str">
            <v>免疫系统疾病</v>
          </cell>
        </row>
        <row r="4784">
          <cell r="E4784" t="str">
            <v>CHRONIC GRAFT VERSUS HOST DISEASE IN INTESTINE</v>
          </cell>
          <cell r="F4784" t="str">
            <v>小肠慢性移植物抗宿主病</v>
          </cell>
          <cell r="G4784" t="str">
            <v>免疫系统疾病</v>
          </cell>
        </row>
        <row r="4785">
          <cell r="E4785" t="str">
            <v>CHRONIC GRAFT VERSUS HOST DISEASE IN LIVER</v>
          </cell>
          <cell r="F4785" t="str">
            <v>肝脏慢性移植物抗宿主病</v>
          </cell>
          <cell r="G4785" t="str">
            <v>免疫系统疾病</v>
          </cell>
        </row>
        <row r="4786">
          <cell r="E4786" t="str">
            <v>CHRONIC GRAFT VERSUS HOST DISEASE IN LUNG</v>
          </cell>
          <cell r="F4786" t="str">
            <v>肺部慢性移植物抗宿主病</v>
          </cell>
          <cell r="G4786" t="str">
            <v>免疫系统疾病</v>
          </cell>
        </row>
        <row r="4787">
          <cell r="E4787" t="str">
            <v>CHRONIC GRAFT VERSUS HOST DISEASE IN SKIN</v>
          </cell>
          <cell r="F4787" t="str">
            <v>皮肤慢性移植物抗宿主病</v>
          </cell>
          <cell r="G4787" t="str">
            <v>免疫系统疾病</v>
          </cell>
        </row>
        <row r="4788">
          <cell r="E4788" t="str">
            <v>CHRONIC GRAFT VERSUS HOST DISEASE ORAL</v>
          </cell>
          <cell r="F4788" t="str">
            <v>口腔慢性移植物抗宿主病</v>
          </cell>
          <cell r="G4788" t="str">
            <v>免疫系统疾病</v>
          </cell>
        </row>
        <row r="4789">
          <cell r="E4789" t="str">
            <v>CHRONIC GRANULOMATOUS DISEASE</v>
          </cell>
          <cell r="F4789" t="str">
            <v>慢性肉芽肿病</v>
          </cell>
          <cell r="G4789" t="str">
            <v>各种先天性家族性遗传性疾病</v>
          </cell>
        </row>
        <row r="4790">
          <cell r="E4790" t="str">
            <v>CHRONIC HEPATIC FAILURE</v>
          </cell>
          <cell r="F4790" t="str">
            <v>慢性肝功能衰竭</v>
          </cell>
          <cell r="G4790" t="str">
            <v>肝胆系统疾病</v>
          </cell>
        </row>
        <row r="4791">
          <cell r="E4791" t="str">
            <v>CHRONIC HEPATITIS</v>
          </cell>
          <cell r="F4791" t="str">
            <v>慢性肝炎</v>
          </cell>
          <cell r="G4791" t="str">
            <v>肝胆系统疾病</v>
          </cell>
        </row>
        <row r="4792">
          <cell r="E4792" t="str">
            <v>CHRONIC HEPATITIS B</v>
          </cell>
          <cell r="F4792" t="str">
            <v>慢性乙型肝炎</v>
          </cell>
          <cell r="G4792" t="str">
            <v>感染及侵染类疾病</v>
          </cell>
        </row>
        <row r="4793">
          <cell r="E4793" t="str">
            <v>CHRONIC HEPATITIS C</v>
          </cell>
          <cell r="F4793" t="str">
            <v>慢性丙型肝炎</v>
          </cell>
          <cell r="G4793" t="str">
            <v>感染及侵染类疾病</v>
          </cell>
        </row>
        <row r="4794">
          <cell r="E4794" t="str">
            <v>CHRONIC IDIOPATHIC PAIN SYNDROME</v>
          </cell>
          <cell r="F4794" t="str">
            <v>慢性特发性疼痛综合征</v>
          </cell>
          <cell r="G4794" t="str">
            <v>精神病类</v>
          </cell>
        </row>
        <row r="4795">
          <cell r="E4795" t="str">
            <v>CHRONIC INFANTILE NEUROLOGICAL CUTANEOUS AND ARTICULAR SYNDROME</v>
          </cell>
          <cell r="F4795" t="str">
            <v>慢性婴儿神经皮肤关节综合征</v>
          </cell>
          <cell r="G4795" t="str">
            <v>各种先天性家族性遗传性疾病</v>
          </cell>
        </row>
        <row r="4796">
          <cell r="E4796" t="str">
            <v>CHRONIC INFLAMMATORY DEMYELINATING POLYRADICULONEUROPATHY</v>
          </cell>
          <cell r="F4796" t="str">
            <v>慢性炎症性脱髓鞘性多神经病</v>
          </cell>
          <cell r="G4796" t="str">
            <v>各类神经系统疾病</v>
          </cell>
        </row>
        <row r="4797">
          <cell r="E4797" t="str">
            <v>CHRONIC INFLAMMATORY RESPONSE SYNDROME</v>
          </cell>
          <cell r="F4797" t="str">
            <v>慢性炎症反应综合征</v>
          </cell>
          <cell r="G4797" t="str">
            <v>全身性疾病及给药部位各种反应</v>
          </cell>
        </row>
        <row r="4798">
          <cell r="E4798" t="str">
            <v>CHRONIC KIDNEY DISEASE</v>
          </cell>
          <cell r="F4798" t="str">
            <v>慢性肾脏疾病</v>
          </cell>
          <cell r="G4798" t="str">
            <v>肾脏及泌尿系统疾病</v>
          </cell>
        </row>
        <row r="4799">
          <cell r="E4799" t="str">
            <v>CHRONIC KIDNEY DISEASE-MINERAL AND BONE DISORDER</v>
          </cell>
          <cell r="F4799" t="str">
            <v>慢性肾脏病──矿物质和骨代谢异常</v>
          </cell>
          <cell r="G4799" t="str">
            <v>各种肌肉骨骼及结缔组织疾病</v>
          </cell>
        </row>
        <row r="4800">
          <cell r="E4800" t="str">
            <v>CHRONIC LEFT VENTRICULAR FAILURE</v>
          </cell>
          <cell r="F4800" t="str">
            <v>慢性左心室衰竭</v>
          </cell>
          <cell r="G4800" t="str">
            <v>心脏器官疾病</v>
          </cell>
        </row>
        <row r="4801">
          <cell r="E4801" t="str">
            <v>CHRONIC LEUKAEMIA</v>
          </cell>
          <cell r="F4801" t="str">
            <v>慢性白血病</v>
          </cell>
          <cell r="G4801" t="str">
            <v>良性、恶性及性质不明的肿瘤（包括囊状和息肉状）</v>
          </cell>
        </row>
        <row r="4802">
          <cell r="E4802" t="str">
            <v>CHRONIC LEUKAEMIA IN REMISSION</v>
          </cell>
          <cell r="F4802" t="str">
            <v>慢性白血病缓解期</v>
          </cell>
          <cell r="G4802" t="str">
            <v>良性、恶性及性质不明的肿瘤（包括囊状和息肉状）</v>
          </cell>
        </row>
        <row r="4803">
          <cell r="E4803" t="str">
            <v>CHRONIC LYMPHOCYTIC INFLAMMATION WITH PONTINE PERIVASCULAR ENHANCEMENT RESPONSIVE TO STERO</v>
          </cell>
          <cell r="F4803" t="str">
            <v>类固醇治疗有效的脑桥血管周围增强型慢性淋巴细胞性炎症</v>
          </cell>
          <cell r="G4803" t="str">
            <v>各类神经系统疾病</v>
          </cell>
        </row>
        <row r="4804">
          <cell r="E4804" t="str">
            <v>CHRONIC LYMPHOCYTIC LEUKAEMIA</v>
          </cell>
          <cell r="F4804" t="str">
            <v>慢性淋巴细胞性白血病</v>
          </cell>
          <cell r="G4804" t="str">
            <v>良性、恶性及性质不明的肿瘤（包括囊状和息肉状）</v>
          </cell>
        </row>
        <row r="4805">
          <cell r="E4805" t="str">
            <v>CHRONIC LYMPHOCYTIC LEUKAEMIA (IN REMISSION)</v>
          </cell>
          <cell r="F4805" t="str">
            <v>慢性淋巴细胞性白血病缓解期</v>
          </cell>
          <cell r="G4805" t="str">
            <v>良性、恶性及性质不明的肿瘤（包括囊状和息肉状）</v>
          </cell>
        </row>
        <row r="4806">
          <cell r="E4806" t="str">
            <v>CHRONIC LYMPHOCYTIC LEUKAEMIA RECURRENT</v>
          </cell>
          <cell r="F4806" t="str">
            <v>复发性慢性淋巴细胞性白血病</v>
          </cell>
          <cell r="G4806" t="str">
            <v>良性、恶性及性质不明的肿瘤（包括囊状和息肉状）</v>
          </cell>
        </row>
        <row r="4807">
          <cell r="E4807" t="str">
            <v>CHRONIC LYMPHOCYTIC LEUKAEMIA REFRACTORY</v>
          </cell>
          <cell r="F4807" t="str">
            <v>难治性慢性淋巴细胞白血病</v>
          </cell>
          <cell r="G4807" t="str">
            <v>良性、恶性及性质不明的肿瘤（包括囊状和息肉状）</v>
          </cell>
        </row>
        <row r="4808">
          <cell r="E4808" t="str">
            <v>CHRONIC LYMPHOCYTIC LEUKAEMIA STAGE 0</v>
          </cell>
          <cell r="F4808" t="str">
            <v>慢性淋巴细胞性白血病 0 期</v>
          </cell>
          <cell r="G4808" t="str">
            <v>良性、恶性及性质不明的肿瘤（包括囊状和息肉状）</v>
          </cell>
        </row>
        <row r="4809">
          <cell r="E4809" t="str">
            <v>CHRONIC LYMPHOCYTIC LEUKAEMIA STAGE 1</v>
          </cell>
          <cell r="F4809" t="str">
            <v>慢性淋巴细胞性白血病 I 期</v>
          </cell>
          <cell r="G4809" t="str">
            <v>良性、恶性及性质不明的肿瘤（包括囊状和息肉状）</v>
          </cell>
        </row>
        <row r="4810">
          <cell r="E4810" t="str">
            <v>CHRONIC LYMPHOCYTIC LEUKAEMIA STAGE 2</v>
          </cell>
          <cell r="F4810" t="str">
            <v>慢性淋巴细胞性白血病 II 期</v>
          </cell>
          <cell r="G4810" t="str">
            <v>良性、恶性及性质不明的肿瘤（包括囊状和息肉状）</v>
          </cell>
        </row>
        <row r="4811">
          <cell r="E4811" t="str">
            <v>CHRONIC LYMPHOCYTIC LEUKAEMIA STAGE 3</v>
          </cell>
          <cell r="F4811" t="str">
            <v>慢性淋巴细胞性白血病 III 期</v>
          </cell>
          <cell r="G4811" t="str">
            <v>良性、恶性及性质不明的肿瘤（包括囊状和息肉状）</v>
          </cell>
        </row>
        <row r="4812">
          <cell r="E4812" t="str">
            <v>CHRONIC LYMPHOCYTIC LEUKAEMIA STAGE 4</v>
          </cell>
          <cell r="F4812" t="str">
            <v>慢性淋巴细胞性白血病 IV 期</v>
          </cell>
          <cell r="G4812" t="str">
            <v>良性、恶性及性质不明的肿瘤（包括囊状和息肉状）</v>
          </cell>
        </row>
        <row r="4813">
          <cell r="E4813" t="str">
            <v>CHRONIC LYMPHOCYTIC LEUKAEMIA TRANSFORMATION</v>
          </cell>
          <cell r="F4813" t="str">
            <v>慢性淋巴细胞向白血病转化</v>
          </cell>
          <cell r="G4813" t="str">
            <v>良性、恶性及性质不明的肿瘤（包括囊状和息肉状）</v>
          </cell>
        </row>
        <row r="4814">
          <cell r="E4814" t="str">
            <v>CHRONIC MYELOID LEUKAEMIA</v>
          </cell>
          <cell r="F4814" t="str">
            <v>慢性髓系白血病</v>
          </cell>
          <cell r="G4814" t="str">
            <v>良性、恶性及性质不明的肿瘤（包括囊状和息肉状）</v>
          </cell>
        </row>
        <row r="4815">
          <cell r="E4815" t="str">
            <v>CHRONIC MYELOID LEUKAEMIA (IN REMISSION)</v>
          </cell>
          <cell r="F4815" t="str">
            <v>慢性髓系白血病（缓解期）</v>
          </cell>
          <cell r="G4815" t="str">
            <v>良性、恶性及性质不明的肿瘤（包括囊状和息肉状）</v>
          </cell>
        </row>
        <row r="4816">
          <cell r="E4816" t="str">
            <v>CHRONIC MYELOID LEUKAEMIA RECURRENT</v>
          </cell>
          <cell r="F4816" t="str">
            <v>慢性髓系白血病复发</v>
          </cell>
          <cell r="G4816" t="str">
            <v>良性、恶性及性质不明的肿瘤（包括囊状和息肉状）</v>
          </cell>
        </row>
        <row r="4817">
          <cell r="E4817" t="str">
            <v>CHRONIC MYELOID LEUKAEMIA TRANSFORMATION</v>
          </cell>
          <cell r="F4817" t="str">
            <v>慢性髓系白血病转化</v>
          </cell>
          <cell r="G4817" t="str">
            <v>良性、恶性及性质不明的肿瘤（包括囊状和息肉状）</v>
          </cell>
        </row>
        <row r="4818">
          <cell r="E4818" t="str">
            <v>CHRONIC MYELOMONOCYTIC LEUKAEMIA</v>
          </cell>
          <cell r="F4818" t="str">
            <v>慢性髓单核细胞白血病</v>
          </cell>
          <cell r="G4818" t="str">
            <v>良性、恶性及性质不明的肿瘤（包括囊状和息肉状）</v>
          </cell>
        </row>
        <row r="4819">
          <cell r="E4819" t="str">
            <v>CHRONIC MYELOMONOCYTIC LEUKAEMIA (IN REMISSION)</v>
          </cell>
          <cell r="F4819" t="str">
            <v>慢性髓单核细胞白血病缓解期</v>
          </cell>
          <cell r="G4819" t="str">
            <v>良性、恶性及性质不明的肿瘤（包括囊状和息肉状）</v>
          </cell>
        </row>
        <row r="4820">
          <cell r="E4820" t="str">
            <v>CHRONIC MYELOMONOCYTIC LEUKAEMIA WITH N-RAS GENE MUTATION</v>
          </cell>
          <cell r="F4820" t="str">
            <v>慢性粒单细胞白血病伴 N-ras 基因突变</v>
          </cell>
          <cell r="G4820" t="str">
            <v>良性、恶性及性质不明的肿瘤（包括囊状和息肉状）</v>
          </cell>
        </row>
        <row r="4821">
          <cell r="E4821" t="str">
            <v>CHRONIC MYOCARDITIS</v>
          </cell>
          <cell r="F4821" t="str">
            <v>慢性心肌炎</v>
          </cell>
          <cell r="G4821" t="str">
            <v>心脏器官疾病</v>
          </cell>
        </row>
        <row r="4822">
          <cell r="E4822" t="str">
            <v>CHRONIC OBSTRUCTIVE AIRWAYS DISEASE</v>
          </cell>
          <cell r="F4822" t="str">
            <v>慢性阻塞性肺疾病</v>
          </cell>
          <cell r="G4822" t="str">
            <v>呼吸系统、胸及纵隔疾病</v>
          </cell>
        </row>
        <row r="4823">
          <cell r="E4823" t="str">
            <v>CHRONIC OBSTRUCTIVE AIRWAYS DISEASE EXACERBATED</v>
          </cell>
          <cell r="F4823" t="str">
            <v>慢性阻塞性肺疾病</v>
          </cell>
          <cell r="G4823" t="str">
            <v>呼吸系统、胸及纵隔疾病</v>
          </cell>
        </row>
        <row r="4824">
          <cell r="E4824" t="str">
            <v>CHRONIC OBSTRUCTIVE PULMONARY DISEASE</v>
          </cell>
          <cell r="F4824" t="str">
            <v>慢性阻塞性肺疾病</v>
          </cell>
          <cell r="G4824" t="str">
            <v>呼吸系统、胸及纵隔疾病</v>
          </cell>
        </row>
        <row r="4825">
          <cell r="E4825" t="str">
            <v>CHRONIC PAPILLOMATOUS DERMATITIS</v>
          </cell>
          <cell r="F4825" t="str">
            <v>慢性乳头状瘤皮炎</v>
          </cell>
          <cell r="G4825" t="str">
            <v>皮肤及皮下组织类疾病</v>
          </cell>
        </row>
        <row r="4826">
          <cell r="E4826" t="str">
            <v>CHRONIC PAROXYSMAL HEMICRANIA</v>
          </cell>
          <cell r="F4826" t="str">
            <v>慢性阵发性偏头痛</v>
          </cell>
          <cell r="G4826" t="str">
            <v>各类神经系统疾病</v>
          </cell>
        </row>
        <row r="4827">
          <cell r="E4827" t="str">
            <v>CHRONIC PIGMENTED PURPURA</v>
          </cell>
          <cell r="F4827" t="str">
            <v>慢性色素性紫癜</v>
          </cell>
          <cell r="G4827" t="str">
            <v>皮肤及皮下组织类疾病</v>
          </cell>
        </row>
        <row r="4828">
          <cell r="E4828" t="str">
            <v>CHRONIC PULMONARY HISTOPLASMOSIS</v>
          </cell>
          <cell r="F4828" t="str">
            <v>慢性肺组织胞浆菌病</v>
          </cell>
          <cell r="G4828" t="str">
            <v>感染及侵染类疾病</v>
          </cell>
        </row>
        <row r="4829">
          <cell r="E4829" t="str">
            <v>CHRONIC RECURRENT MULTIFOCAL OSTEOMYELITIS</v>
          </cell>
          <cell r="F4829" t="str">
            <v>慢性复发性多病灶性骨髓炎</v>
          </cell>
          <cell r="G4829" t="str">
            <v>各种肌肉骨骼及结缔组织疾病</v>
          </cell>
        </row>
        <row r="4830">
          <cell r="E4830" t="str">
            <v>CHRONIC RESPIRATORY DISEASE</v>
          </cell>
          <cell r="F4830" t="str">
            <v>慢性呼吸系统疾病</v>
          </cell>
          <cell r="G4830" t="str">
            <v>呼吸系统、胸及纵隔疾病</v>
          </cell>
        </row>
        <row r="4831">
          <cell r="E4831" t="str">
            <v>CHRONIC RESPIRATORY FAILURE</v>
          </cell>
          <cell r="F4831" t="str">
            <v>慢性呼吸衰竭</v>
          </cell>
          <cell r="G4831" t="str">
            <v>呼吸系统、胸及纵隔疾病</v>
          </cell>
        </row>
        <row r="4832">
          <cell r="E4832" t="str">
            <v>CHRONIC RHINOSINUSITIS WITH NASAL POLYPS</v>
          </cell>
          <cell r="F4832" t="str">
            <v>慢性鼻窦炎伴鼻息肉</v>
          </cell>
          <cell r="G4832" t="str">
            <v>呼吸系统、胸及纵隔疾病</v>
          </cell>
        </row>
        <row r="4833">
          <cell r="E4833" t="str">
            <v>CHRONIC RHINOSINUSITIS WITHOUT NASAL POLYPS</v>
          </cell>
          <cell r="F4833" t="str">
            <v>慢性鼻鼻窦炎不伴鼻息肉</v>
          </cell>
          <cell r="G4833" t="str">
            <v>呼吸系统、胸及纵隔疾病</v>
          </cell>
        </row>
        <row r="4834">
          <cell r="E4834" t="str">
            <v>CHRONIC RIGHT VENTRICULAR FAILURE</v>
          </cell>
          <cell r="F4834" t="str">
            <v>慢性右心室衰竭</v>
          </cell>
          <cell r="G4834" t="str">
            <v>心脏器官疾病</v>
          </cell>
        </row>
        <row r="4835">
          <cell r="E4835" t="str">
            <v>CHRONIC SINUSITIS</v>
          </cell>
          <cell r="F4835" t="str">
            <v>慢性鼻窦炎</v>
          </cell>
          <cell r="G4835" t="str">
            <v>感染及侵染类疾病</v>
          </cell>
        </row>
        <row r="4836">
          <cell r="E4836" t="str">
            <v>CHRONIC SPONTANEOUS URTICARIA</v>
          </cell>
          <cell r="F4836" t="str">
            <v>慢性自发性荨麻疹</v>
          </cell>
          <cell r="G4836" t="str">
            <v>皮肤及皮下组织类疾病</v>
          </cell>
        </row>
        <row r="4837">
          <cell r="E4837" t="str">
            <v>CHRONIC THROAT CLEARING</v>
          </cell>
          <cell r="F4837" t="str">
            <v>清嗓</v>
          </cell>
          <cell r="G4837" t="str">
            <v>呼吸系统、胸及纵隔疾病</v>
          </cell>
        </row>
        <row r="4838">
          <cell r="E4838" t="str">
            <v>CHRONIC TIC DISORDER</v>
          </cell>
          <cell r="F4838" t="str">
            <v>慢性抽动障碍</v>
          </cell>
          <cell r="G4838" t="str">
            <v>精神病类</v>
          </cell>
        </row>
        <row r="4839">
          <cell r="E4839" t="str">
            <v>CHRONIC TONSILLITIS</v>
          </cell>
          <cell r="F4839" t="str">
            <v>慢性扁桃体炎</v>
          </cell>
          <cell r="G4839" t="str">
            <v>感染及侵染类疾病</v>
          </cell>
        </row>
        <row r="4840">
          <cell r="E4840" t="str">
            <v>CHRONIC VILLITIS OF UNKNOWN ETIOLOGY</v>
          </cell>
          <cell r="F4840" t="str">
            <v>病因不明的慢性绒毛炎</v>
          </cell>
          <cell r="G4840" t="str">
            <v>妊娠期、产褥期及围产期状况</v>
          </cell>
        </row>
        <row r="4841">
          <cell r="E4841" t="str">
            <v>CHRONOTROPIC INCOMPETENCE</v>
          </cell>
          <cell r="F4841" t="str">
            <v>心脏变时功能不全</v>
          </cell>
          <cell r="G4841" t="str">
            <v>心脏器官疾病</v>
          </cell>
        </row>
        <row r="4842">
          <cell r="E4842" t="str">
            <v>CHRYSIASIS</v>
          </cell>
          <cell r="F4842" t="str">
            <v>金质沉着病</v>
          </cell>
          <cell r="G4842" t="str">
            <v>各类损伤、中毒及操作并发症</v>
          </cell>
        </row>
        <row r="4843">
          <cell r="E4843" t="str">
            <v>CHVOSTEK'S SIGN</v>
          </cell>
          <cell r="F4843" t="str">
            <v>沃斯特克症</v>
          </cell>
          <cell r="G4843" t="str">
            <v>代谢及营养类疾病</v>
          </cell>
        </row>
        <row r="4844">
          <cell r="E4844" t="str">
            <v>CHYLOMICRON INCREASED</v>
          </cell>
          <cell r="F4844" t="str">
            <v>乳糜微滴增加</v>
          </cell>
          <cell r="G4844" t="str">
            <v>各类检查</v>
          </cell>
        </row>
        <row r="4845">
          <cell r="E4845" t="str">
            <v>CHYLOMICRONS</v>
          </cell>
          <cell r="F4845" t="str">
            <v>乳糜微滴</v>
          </cell>
          <cell r="G4845" t="str">
            <v>各类检查</v>
          </cell>
        </row>
        <row r="4846">
          <cell r="E4846" t="str">
            <v>CHYLOTHORAX</v>
          </cell>
          <cell r="F4846" t="str">
            <v>乳糜胸</v>
          </cell>
          <cell r="G4846" t="str">
            <v>呼吸系统、胸及纵隔疾病</v>
          </cell>
        </row>
        <row r="4847">
          <cell r="E4847" t="str">
            <v>CHYLURIA</v>
          </cell>
          <cell r="F4847" t="str">
            <v>乳糜尿</v>
          </cell>
          <cell r="G4847" t="str">
            <v>肾脏及泌尿系统疾病</v>
          </cell>
        </row>
        <row r="4848">
          <cell r="E4848" t="str">
            <v>CIBOPHOBIA</v>
          </cell>
          <cell r="F4848" t="str">
            <v>食物恐怖症</v>
          </cell>
          <cell r="G4848" t="str">
            <v>精神病类</v>
          </cell>
        </row>
        <row r="4849">
          <cell r="E4849" t="str">
            <v>CILIARY BODY DEGENERATION</v>
          </cell>
          <cell r="F4849" t="str">
            <v>睫状体变性</v>
          </cell>
          <cell r="G4849" t="str">
            <v>眼器官疾病</v>
          </cell>
        </row>
        <row r="4850">
          <cell r="E4850" t="str">
            <v>CILIARY BODY DISORDER</v>
          </cell>
          <cell r="F4850" t="str">
            <v>睫状体病</v>
          </cell>
          <cell r="G4850" t="str">
            <v>眼器官疾病</v>
          </cell>
        </row>
        <row r="4851">
          <cell r="E4851" t="str">
            <v>CILIARY BODY HAEMORRHAGE</v>
          </cell>
          <cell r="F4851" t="str">
            <v>睫状体出血</v>
          </cell>
          <cell r="G4851" t="str">
            <v>眼器官疾病</v>
          </cell>
        </row>
        <row r="4852">
          <cell r="E4852" t="str">
            <v>CILIARY BODY MELANOMA</v>
          </cell>
          <cell r="F4852" t="str">
            <v>睫状体黑色素瘤</v>
          </cell>
          <cell r="G4852" t="str">
            <v>良性、恶性及性质不明的肿瘤（包括囊状和息肉状）</v>
          </cell>
        </row>
        <row r="4853">
          <cell r="E4853" t="str">
            <v>CILIARY BODY OPERATION</v>
          </cell>
          <cell r="F4853" t="str">
            <v>睫状体手术</v>
          </cell>
          <cell r="G4853" t="str">
            <v>各种手术及医疗操作</v>
          </cell>
        </row>
        <row r="4854">
          <cell r="E4854" t="str">
            <v>CILIARY HYPERAEMIA</v>
          </cell>
          <cell r="F4854" t="str">
            <v>睫状体充血</v>
          </cell>
          <cell r="G4854" t="str">
            <v>眼器官疾病</v>
          </cell>
        </row>
        <row r="4855">
          <cell r="E4855" t="str">
            <v>CILIARY MUSCLE SPASM</v>
          </cell>
          <cell r="F4855" t="str">
            <v>睫状肌痉挛</v>
          </cell>
          <cell r="G4855" t="str">
            <v>眼器官疾病</v>
          </cell>
        </row>
        <row r="4856">
          <cell r="E4856" t="str">
            <v>CILIARY ZONULAR DEHISCENCE</v>
          </cell>
          <cell r="F4856" t="str">
            <v>睫状小带裂开</v>
          </cell>
          <cell r="G4856" t="str">
            <v>眼器官疾病</v>
          </cell>
        </row>
        <row r="4857">
          <cell r="E4857" t="str">
            <v>CINCHONISM</v>
          </cell>
          <cell r="F4857" t="str">
            <v>金鸡纳中毒</v>
          </cell>
          <cell r="G4857" t="str">
            <v>各类损伤、中毒及操作并发症</v>
          </cell>
        </row>
        <row r="4858">
          <cell r="E4858" t="str">
            <v>CIRCADIAN RHYTHM SLEEP DISORDER</v>
          </cell>
          <cell r="F4858" t="str">
            <v>昼夜节律性睡眠障碍</v>
          </cell>
          <cell r="G4858" t="str">
            <v>各类神经系统疾病</v>
          </cell>
        </row>
        <row r="4859">
          <cell r="E4859" t="str">
            <v>CIRCULATING ANTICOAGULANT</v>
          </cell>
          <cell r="F4859" t="str">
            <v>循环抗凝物</v>
          </cell>
          <cell r="G4859" t="str">
            <v>各类检查</v>
          </cell>
        </row>
        <row r="4860">
          <cell r="E4860" t="str">
            <v>CIRCULATING ANTICOAGULANT POSITIVE</v>
          </cell>
          <cell r="F4860" t="str">
            <v>循环抗凝物阳性</v>
          </cell>
          <cell r="G4860" t="str">
            <v>各类检查</v>
          </cell>
        </row>
        <row r="4861">
          <cell r="E4861" t="str">
            <v>CIRCULATORY COLLAPSE</v>
          </cell>
          <cell r="F4861" t="str">
            <v>循环性虚脱</v>
          </cell>
          <cell r="G4861" t="str">
            <v>血管与淋巴管类疾病</v>
          </cell>
        </row>
        <row r="4862">
          <cell r="E4862" t="str">
            <v>CIRCULATORY FAILURE NEONATAL</v>
          </cell>
          <cell r="F4862" t="str">
            <v>新生儿循环衰竭</v>
          </cell>
          <cell r="G4862" t="str">
            <v>血管与淋巴管类疾病</v>
          </cell>
        </row>
        <row r="4863">
          <cell r="E4863" t="str">
            <v>CIRCUMCISED</v>
          </cell>
          <cell r="F4863" t="str">
            <v>包皮环割</v>
          </cell>
          <cell r="G4863" t="str">
            <v>社会环境</v>
          </cell>
        </row>
        <row r="4864">
          <cell r="E4864" t="str">
            <v>CIRCUMCISION</v>
          </cell>
          <cell r="F4864" t="str">
            <v>包皮环切术</v>
          </cell>
          <cell r="G4864" t="str">
            <v>各种手术及医疗操作</v>
          </cell>
        </row>
        <row r="4865">
          <cell r="E4865" t="str">
            <v>CIRCUMORAL OEDEMA</v>
          </cell>
          <cell r="F4865" t="str">
            <v>口周水肿</v>
          </cell>
          <cell r="G4865" t="str">
            <v>皮肤及皮下组织类疾病</v>
          </cell>
        </row>
        <row r="4866">
          <cell r="E4866" t="str">
            <v>CIRCUMORAL SWELLING</v>
          </cell>
          <cell r="F4866" t="str">
            <v>口周肿胀</v>
          </cell>
          <cell r="G4866" t="str">
            <v>皮肤及皮下组织类疾病</v>
          </cell>
        </row>
        <row r="4867">
          <cell r="E4867" t="str">
            <v>CIRCUMSTANCE OR INFORMATION CAPABLE OF LEADING TO DEVICE USE ERROR</v>
          </cell>
          <cell r="F4867" t="str">
            <v>可导致器械使用错误的情况或信息</v>
          </cell>
          <cell r="G4867" t="str">
            <v>各类损伤、中毒及操作并发症</v>
          </cell>
        </row>
        <row r="4868">
          <cell r="E4868" t="str">
            <v>CIRCUMSTANCE OR INFORMATION CAPABLE OF LEADING TO MEDICATION ERROR</v>
          </cell>
          <cell r="F4868" t="str">
            <v>可导致用药错误的情况或信息</v>
          </cell>
          <cell r="G4868" t="str">
            <v>各类损伤、中毒及操作并发症</v>
          </cell>
        </row>
        <row r="4869">
          <cell r="E4869" t="str">
            <v>CIRCUMSTANTIALITY</v>
          </cell>
          <cell r="F4869" t="str">
            <v>琐谈症</v>
          </cell>
          <cell r="G4869" t="str">
            <v>精神病类</v>
          </cell>
        </row>
        <row r="4870">
          <cell r="E4870" t="str">
            <v>CIRRHOSIS ALCOHOLIC</v>
          </cell>
          <cell r="F4870" t="str">
            <v>酒精性肝硬化</v>
          </cell>
          <cell r="G4870" t="str">
            <v>肝胆系统疾病</v>
          </cell>
        </row>
        <row r="4871">
          <cell r="E4871" t="str">
            <v>CITRATE TOXICITY</v>
          </cell>
          <cell r="F4871" t="str">
            <v>柠檬酸盐毒性</v>
          </cell>
          <cell r="G4871" t="str">
            <v>各类损伤、中毒及操作并发症</v>
          </cell>
        </row>
        <row r="4872">
          <cell r="E4872" t="str">
            <v>CITRATE TRANSPORTER DEFICIENCY</v>
          </cell>
          <cell r="F4872" t="str">
            <v>柠檬酸盐转运蛋白缺乏</v>
          </cell>
          <cell r="G4872" t="str">
            <v>各种先天性家族性遗传性疾病</v>
          </cell>
        </row>
        <row r="4873">
          <cell r="E4873" t="str">
            <v>CITRIC ACID URINE DECREASED</v>
          </cell>
          <cell r="F4873" t="str">
            <v>尿柠檬酸降低</v>
          </cell>
          <cell r="G4873" t="str">
            <v>各类检查</v>
          </cell>
        </row>
        <row r="4874">
          <cell r="E4874" t="str">
            <v>CITRIC ACID URINE INCREASED</v>
          </cell>
          <cell r="F4874" t="str">
            <v>尿柠檬酸升高</v>
          </cell>
          <cell r="G4874" t="str">
            <v>各类检查</v>
          </cell>
        </row>
        <row r="4875">
          <cell r="E4875" t="str">
            <v>CITROBACTER BACTERAEMIA</v>
          </cell>
          <cell r="F4875" t="str">
            <v>枸橼酸杆菌菌血症</v>
          </cell>
          <cell r="G4875" t="str">
            <v>感染及侵染类疾病</v>
          </cell>
        </row>
        <row r="4876">
          <cell r="E4876" t="str">
            <v>CITROBACTER INFECTION</v>
          </cell>
          <cell r="F4876" t="str">
            <v>枸橼酸杆菌感染</v>
          </cell>
          <cell r="G4876" t="str">
            <v>感染及侵染类疾病</v>
          </cell>
        </row>
        <row r="4877">
          <cell r="E4877" t="str">
            <v>CITROBACTER SEPSIS</v>
          </cell>
          <cell r="F4877" t="str">
            <v>枸橼酸杆菌脓毒症</v>
          </cell>
          <cell r="G4877" t="str">
            <v>感染及侵染类疾病</v>
          </cell>
        </row>
        <row r="4878">
          <cell r="E4878" t="str">
            <v>CITROBACTER TEST POSITIVE</v>
          </cell>
          <cell r="F4878" t="str">
            <v>柠檬酸细杆菌检测阳性</v>
          </cell>
          <cell r="G4878" t="str">
            <v>各类检查</v>
          </cell>
        </row>
        <row r="4879">
          <cell r="E4879" t="str">
            <v>CLAMPING OF BLOOD VESSEL</v>
          </cell>
          <cell r="F4879" t="str">
            <v>血管钳夹</v>
          </cell>
          <cell r="G4879" t="str">
            <v>各种手术及医疗操作</v>
          </cell>
        </row>
        <row r="4880">
          <cell r="E4880" t="str">
            <v>CLANG ASSOCIATIONS</v>
          </cell>
          <cell r="F4880" t="str">
            <v>谐音联想</v>
          </cell>
          <cell r="G4880" t="str">
            <v>精神病类</v>
          </cell>
        </row>
        <row r="4881">
          <cell r="E4881" t="str">
            <v>CLAUDICATION OF JAW MUSCLES</v>
          </cell>
          <cell r="F4881" t="str">
            <v>颌部肌肉（缺血性）疼痛</v>
          </cell>
          <cell r="G4881" t="str">
            <v>血管与淋巴管类疾病</v>
          </cell>
        </row>
        <row r="4882">
          <cell r="E4882" t="str">
            <v>CLAUSTROPHOBIA</v>
          </cell>
          <cell r="F4882" t="str">
            <v>幽闭恐怖症</v>
          </cell>
          <cell r="G4882" t="str">
            <v>精神病类</v>
          </cell>
        </row>
        <row r="4883">
          <cell r="E4883" t="str">
            <v>CLAVICLE FRACTURE</v>
          </cell>
          <cell r="F4883" t="str">
            <v>锁骨骨折</v>
          </cell>
          <cell r="G4883" t="str">
            <v>各类损伤、中毒及操作并发症</v>
          </cell>
        </row>
        <row r="4884">
          <cell r="E4884" t="str">
            <v>CLEAR CELL CARCINOMA OF CERVIX</v>
          </cell>
          <cell r="F4884" t="str">
            <v>宫颈透明细胞癌</v>
          </cell>
          <cell r="G4884" t="str">
            <v>良性、恶性及性质不明的肿瘤（包括囊状和息肉状）</v>
          </cell>
        </row>
        <row r="4885">
          <cell r="E4885" t="str">
            <v>CLEAR CELL CARCINOMA OF THE KIDNEY</v>
          </cell>
          <cell r="F4885" t="str">
            <v>肾透明细胞癌</v>
          </cell>
          <cell r="G4885" t="str">
            <v>良性、恶性及性质不明的肿瘤（包括囊状和息肉状）</v>
          </cell>
        </row>
        <row r="4886">
          <cell r="E4886" t="str">
            <v>CLEAR CELL ENDOMETRIAL CARCINOMA</v>
          </cell>
          <cell r="F4886" t="str">
            <v>子宫内膜透明细胞癌</v>
          </cell>
          <cell r="G4886" t="str">
            <v>良性、恶性及性质不明的肿瘤（包括囊状和息肉状）</v>
          </cell>
        </row>
        <row r="4887">
          <cell r="E4887" t="str">
            <v>CLEAR CELL PAPILLARY RENAL CELL CARCINOMA</v>
          </cell>
          <cell r="F4887" t="str">
            <v>透明细胞乳头状肾细胞癌</v>
          </cell>
          <cell r="G4887" t="str">
            <v>良性、恶性及性质不明的肿瘤（包括囊状和息肉状）</v>
          </cell>
        </row>
        <row r="4888">
          <cell r="E4888" t="str">
            <v>CLEAR CELL RENAL CELL CARCINOMA</v>
          </cell>
          <cell r="F4888" t="str">
            <v>肾透明细胞癌</v>
          </cell>
          <cell r="G4888" t="str">
            <v>良性、恶性及性质不明的肿瘤（包括囊状和息肉状）</v>
          </cell>
        </row>
        <row r="4889">
          <cell r="E4889" t="str">
            <v>CLEAR CELL SARCOMA OF SOFT TISSUE</v>
          </cell>
          <cell r="F4889" t="str">
            <v>软组织透明细胞肉瘤</v>
          </cell>
          <cell r="G4889" t="str">
            <v>良性、恶性及性质不明的肿瘤（包括囊状和息肉状）</v>
          </cell>
        </row>
        <row r="4890">
          <cell r="E4890" t="str">
            <v>CLEAR CELL SARCOMA OF THE KIDNEY</v>
          </cell>
          <cell r="F4890" t="str">
            <v>肾透明细胞肉瘤</v>
          </cell>
          <cell r="G4890" t="str">
            <v>良性、恶性及性质不明的肿瘤（包括囊状和息肉状）</v>
          </cell>
        </row>
        <row r="4891">
          <cell r="E4891" t="str">
            <v>CLEFT FOOT</v>
          </cell>
          <cell r="F4891" t="str">
            <v>缺指（趾）畸形</v>
          </cell>
          <cell r="G4891" t="str">
            <v>各种先天性家族性遗传性疾病</v>
          </cell>
        </row>
        <row r="4892">
          <cell r="E4892" t="str">
            <v>CLEFT LIP</v>
          </cell>
          <cell r="F4892" t="str">
            <v>唇裂</v>
          </cell>
          <cell r="G4892" t="str">
            <v>各种先天性家族性遗传性疾病</v>
          </cell>
        </row>
        <row r="4893">
          <cell r="E4893" t="str">
            <v>CLEFT LIP AND PALATE</v>
          </cell>
          <cell r="F4893" t="str">
            <v>唇腭裂</v>
          </cell>
          <cell r="G4893" t="str">
            <v>各种先天性家族性遗传性疾病</v>
          </cell>
        </row>
        <row r="4894">
          <cell r="E4894" t="str">
            <v>CLEFT LIP REPAIR</v>
          </cell>
          <cell r="F4894" t="str">
            <v>唇腭裂修补术</v>
          </cell>
          <cell r="G4894" t="str">
            <v>各种手术及医疗操作</v>
          </cell>
        </row>
        <row r="4895">
          <cell r="E4895" t="str">
            <v>CLEFT PALATE</v>
          </cell>
          <cell r="F4895" t="str">
            <v>上颚裂</v>
          </cell>
          <cell r="G4895" t="str">
            <v>各种先天性家族性遗传性疾病</v>
          </cell>
        </row>
        <row r="4896">
          <cell r="E4896" t="str">
            <v>CLEFT PALATE REPAIR</v>
          </cell>
          <cell r="F4896" t="str">
            <v>腭裂修补术</v>
          </cell>
          <cell r="G4896" t="str">
            <v>各种手术及医疗操作</v>
          </cell>
        </row>
        <row r="4897">
          <cell r="E4897" t="str">
            <v>CLEFT UVULA</v>
          </cell>
          <cell r="F4897" t="str">
            <v>悬壅垂裂</v>
          </cell>
          <cell r="G4897" t="str">
            <v>各种先天性家族性遗传性疾病</v>
          </cell>
        </row>
        <row r="4898">
          <cell r="E4898" t="str">
            <v>CLEIDOCRANIAL DYSOSTOSIS</v>
          </cell>
          <cell r="F4898" t="str">
            <v>锁骨颅骨发育不全</v>
          </cell>
          <cell r="G4898" t="str">
            <v>各种先天性家族性遗传性疾病</v>
          </cell>
        </row>
        <row r="4899">
          <cell r="E4899" t="str">
            <v>CLINICAL DEATH</v>
          </cell>
          <cell r="F4899" t="str">
            <v>临床死亡</v>
          </cell>
          <cell r="G4899" t="str">
            <v>全身性疾病及给药部位各种反应</v>
          </cell>
        </row>
        <row r="4900">
          <cell r="E4900" t="str">
            <v>CLINICAL DEMENTIA RATING SCALE SCORE ABNORMAL</v>
          </cell>
          <cell r="F4900" t="str">
            <v>临床痴呆评定量表评分异常</v>
          </cell>
          <cell r="G4900" t="str">
            <v>各类检查</v>
          </cell>
        </row>
        <row r="4901">
          <cell r="E4901" t="str">
            <v>CLINICAL GLOBAL IMPRESSION SCALE</v>
          </cell>
          <cell r="F4901" t="str">
            <v>临床总体印象量表</v>
          </cell>
          <cell r="G4901" t="str">
            <v>各类检查</v>
          </cell>
        </row>
        <row r="4902">
          <cell r="E4902" t="str">
            <v>CLINICAL TRIAL PARTICIPANT</v>
          </cell>
          <cell r="F4902" t="str">
            <v>临床试验参加者</v>
          </cell>
          <cell r="G4902" t="str">
            <v>社会环境</v>
          </cell>
        </row>
        <row r="4903">
          <cell r="E4903" t="str">
            <v>CLINICALLY ISOLATED SYNDROME</v>
          </cell>
          <cell r="F4903" t="str">
            <v>临床孤立综合征</v>
          </cell>
          <cell r="G4903" t="str">
            <v>各类神经系统疾病</v>
          </cell>
        </row>
        <row r="4904">
          <cell r="E4904" t="str">
            <v>CLINODACTYLY</v>
          </cell>
          <cell r="F4904" t="str">
            <v>指弯曲</v>
          </cell>
          <cell r="G4904" t="str">
            <v>各种先天性家族性遗传性疾病</v>
          </cell>
        </row>
        <row r="4905">
          <cell r="E4905" t="str">
            <v>CLINOMANIA</v>
          </cell>
          <cell r="F4905" t="str">
            <v>恋床癖</v>
          </cell>
          <cell r="G4905" t="str">
            <v>精神病类</v>
          </cell>
        </row>
        <row r="4906">
          <cell r="E4906" t="str">
            <v>CLITORAL ENGORGEMENT</v>
          </cell>
          <cell r="F4906" t="str">
            <v>阴蒂勃起</v>
          </cell>
          <cell r="G4906" t="str">
            <v>生殖系统及乳腺疾病</v>
          </cell>
        </row>
        <row r="4907">
          <cell r="E4907" t="str">
            <v>CLITORIS ABSCESS</v>
          </cell>
          <cell r="F4907" t="str">
            <v>阴蒂脓肿</v>
          </cell>
          <cell r="G4907" t="str">
            <v>感染及侵染类疾病</v>
          </cell>
        </row>
        <row r="4908">
          <cell r="E4908" t="str">
            <v>CLOACAL EXSTROPHY</v>
          </cell>
          <cell r="F4908" t="str">
            <v>泄殖腔外翻</v>
          </cell>
          <cell r="G4908" t="str">
            <v>各种先天性家族性遗传性疾病</v>
          </cell>
        </row>
        <row r="4909">
          <cell r="E4909" t="str">
            <v>CLONAL EVOLUTION</v>
          </cell>
          <cell r="F4909" t="str">
            <v>克隆进化</v>
          </cell>
          <cell r="G4909" t="str">
            <v>良性、恶性及性质不明的肿瘤（包括囊状和息肉状）</v>
          </cell>
        </row>
        <row r="4910">
          <cell r="E4910" t="str">
            <v>CLONAL HAEMATOPOIESIS</v>
          </cell>
          <cell r="F4910" t="str">
            <v>克隆性造血</v>
          </cell>
          <cell r="G4910" t="str">
            <v>血液及淋巴系统疾病</v>
          </cell>
        </row>
        <row r="4911">
          <cell r="E4911" t="str">
            <v>CLONIC CONVULSION</v>
          </cell>
          <cell r="F4911" t="str">
            <v>阵挛性惊厥</v>
          </cell>
          <cell r="G4911" t="str">
            <v>各类神经系统疾病</v>
          </cell>
        </row>
        <row r="4912">
          <cell r="E4912" t="str">
            <v>CLONORCHIASIS</v>
          </cell>
          <cell r="F4912" t="str">
            <v>支睾吸虫病</v>
          </cell>
          <cell r="G4912" t="str">
            <v>感染及侵染类疾病</v>
          </cell>
        </row>
        <row r="4913">
          <cell r="E4913" t="str">
            <v>CLONUS</v>
          </cell>
          <cell r="F4913" t="str">
            <v>阵挛</v>
          </cell>
          <cell r="G4913" t="str">
            <v>各类神经系统疾病</v>
          </cell>
        </row>
        <row r="4914">
          <cell r="E4914" t="str">
            <v>CLOSED FRACTURE MANIPULATION</v>
          </cell>
          <cell r="F4914" t="str">
            <v>闭合性骨折处理</v>
          </cell>
          <cell r="G4914" t="str">
            <v>各种手术及医疗操作</v>
          </cell>
        </row>
        <row r="4915">
          <cell r="E4915" t="str">
            <v>CLOSED GLOBE INJURY</v>
          </cell>
          <cell r="F4915" t="str">
            <v>闭合性眼外伤</v>
          </cell>
          <cell r="G4915" t="str">
            <v>各类损伤、中毒及操作并发症</v>
          </cell>
        </row>
        <row r="4916">
          <cell r="E4916" t="str">
            <v>CLOSED HEAD INJURY</v>
          </cell>
          <cell r="F4916" t="str">
            <v>颅脑损伤</v>
          </cell>
          <cell r="G4916" t="str">
            <v>各类损伤、中毒及操作并发症</v>
          </cell>
        </row>
        <row r="4917">
          <cell r="E4917" t="str">
            <v>CLOSTRIDIAL INFECTION</v>
          </cell>
          <cell r="F4917" t="str">
            <v>梭状芽孢杆菌感染</v>
          </cell>
          <cell r="G4917" t="str">
            <v>感染及侵染类疾病</v>
          </cell>
        </row>
        <row r="4918">
          <cell r="E4918" t="str">
            <v>CLOSTRIDIAL SEPSIS</v>
          </cell>
          <cell r="F4918" t="str">
            <v>梭菌脓毒症</v>
          </cell>
          <cell r="G4918" t="str">
            <v>感染及侵染类疾病</v>
          </cell>
        </row>
        <row r="4919">
          <cell r="E4919" t="str">
            <v>CLOSTRIDIUM BACTERAEMIA</v>
          </cell>
          <cell r="F4919" t="str">
            <v>梭菌菌血症</v>
          </cell>
          <cell r="G4919" t="str">
            <v>感染及侵染类疾病</v>
          </cell>
        </row>
        <row r="4920">
          <cell r="E4920" t="str">
            <v>CLOSTRIDIUM COLITIS</v>
          </cell>
          <cell r="F4920" t="str">
            <v>梭状芽胞杆菌性结肠炎</v>
          </cell>
          <cell r="G4920" t="str">
            <v>感染及侵染类疾病</v>
          </cell>
        </row>
        <row r="4921">
          <cell r="E4921" t="str">
            <v>CLOSTRIDIUM DIFFICILE COLITIS</v>
          </cell>
          <cell r="F4921" t="str">
            <v>艰难梭状芽胞杆菌性结肠炎</v>
          </cell>
          <cell r="G4921" t="str">
            <v>感染及侵染类疾病</v>
          </cell>
        </row>
        <row r="4922">
          <cell r="E4922" t="str">
            <v>CLOSTRIDIUM DIFFICILE INFECTION</v>
          </cell>
          <cell r="F4922" t="str">
            <v>难辨梭状芽胞杆菌感染</v>
          </cell>
          <cell r="G4922" t="str">
            <v>感染及侵染类疾病</v>
          </cell>
        </row>
        <row r="4923">
          <cell r="E4923" t="str">
            <v>CLOSTRIDIUM DIFFICILE SEPSIS</v>
          </cell>
          <cell r="F4923" t="str">
            <v>梭菌脓毒症</v>
          </cell>
          <cell r="G4923" t="str">
            <v>感染及侵染类疾病</v>
          </cell>
        </row>
        <row r="4924">
          <cell r="E4924" t="str">
            <v>CLOSTRIDIUM DIFFICILE TOXIN TEST</v>
          </cell>
          <cell r="F4924" t="str">
            <v>梭菌检测</v>
          </cell>
          <cell r="G4924" t="str">
            <v>各类检查</v>
          </cell>
        </row>
        <row r="4925">
          <cell r="E4925" t="str">
            <v>CLOSTRIDIUM DIFFICILE TOXIN TEST POSITIVE</v>
          </cell>
          <cell r="F4925" t="str">
            <v>梭菌检测阳性</v>
          </cell>
          <cell r="G4925" t="str">
            <v>各类检查</v>
          </cell>
        </row>
        <row r="4926">
          <cell r="E4926" t="str">
            <v>CLOSTRIDIUM TEST</v>
          </cell>
          <cell r="F4926" t="str">
            <v>梭菌检测</v>
          </cell>
          <cell r="G4926" t="str">
            <v>各类检查</v>
          </cell>
        </row>
        <row r="4927">
          <cell r="E4927" t="str">
            <v>CLOSTRIDIUM TEST NEGATIVE</v>
          </cell>
          <cell r="F4927" t="str">
            <v>梭菌检测阴性</v>
          </cell>
          <cell r="G4927" t="str">
            <v>各类检查</v>
          </cell>
        </row>
        <row r="4928">
          <cell r="E4928" t="str">
            <v>CLOSTRIDIUM TEST POSITIVE</v>
          </cell>
          <cell r="F4928" t="str">
            <v>梭菌检测阳性</v>
          </cell>
          <cell r="G4928" t="str">
            <v>各类检查</v>
          </cell>
        </row>
        <row r="4929">
          <cell r="E4929" t="str">
            <v>CLOT RETRACTION</v>
          </cell>
          <cell r="F4929" t="str">
            <v>血块凝缩</v>
          </cell>
          <cell r="G4929" t="str">
            <v>各类检查</v>
          </cell>
        </row>
        <row r="4930">
          <cell r="E4930" t="str">
            <v>CLOT RETRACTION ABNORMAL</v>
          </cell>
          <cell r="F4930" t="str">
            <v>血块凝缩异常</v>
          </cell>
          <cell r="G4930" t="str">
            <v>各类检查</v>
          </cell>
        </row>
        <row r="4931">
          <cell r="E4931" t="str">
            <v>CLOT RETRACTION TIME PROLONGED</v>
          </cell>
          <cell r="F4931" t="str">
            <v>血块凝缩时间延长</v>
          </cell>
          <cell r="G4931" t="str">
            <v>各类检查</v>
          </cell>
        </row>
        <row r="4932">
          <cell r="E4932" t="str">
            <v>CLOT RETRACTION TIME SHORTENED</v>
          </cell>
          <cell r="F4932" t="str">
            <v>血块凝缩时间缩短</v>
          </cell>
          <cell r="G4932" t="str">
            <v>各类检查</v>
          </cell>
        </row>
        <row r="4933">
          <cell r="E4933" t="str">
            <v>CLOTTING FACTOR TRANSFUSION</v>
          </cell>
          <cell r="F4933" t="str">
            <v>输注凝血因子</v>
          </cell>
          <cell r="G4933" t="str">
            <v>各种手术及医疗操作</v>
          </cell>
        </row>
        <row r="4934">
          <cell r="E4934" t="str">
            <v>CLUBBING</v>
          </cell>
          <cell r="F4934" t="str">
            <v>杵状指</v>
          </cell>
          <cell r="G4934" t="str">
            <v>各种肌肉骨骼及结缔组织疾病</v>
          </cell>
        </row>
        <row r="4935">
          <cell r="E4935" t="str">
            <v>CLUMSINESS</v>
          </cell>
          <cell r="F4935" t="str">
            <v>笨拙</v>
          </cell>
          <cell r="G4935" t="str">
            <v>各类神经系统疾病</v>
          </cell>
        </row>
        <row r="4936">
          <cell r="E4936" t="str">
            <v>CLUMSY CHILD SYNDROME</v>
          </cell>
          <cell r="F4936" t="str">
            <v>笨小孩综合症</v>
          </cell>
          <cell r="G4936" t="str">
            <v>各类神经系统疾病</v>
          </cell>
        </row>
        <row r="4937">
          <cell r="E4937" t="str">
            <v>CLUSTER HEADACHE</v>
          </cell>
          <cell r="F4937" t="str">
            <v>丛集性头痛</v>
          </cell>
          <cell r="G4937" t="str">
            <v>各类神经系统疾病</v>
          </cell>
        </row>
        <row r="4938">
          <cell r="E4938" t="str">
            <v>CLUTTERING</v>
          </cell>
          <cell r="F4938" t="str">
            <v>多语症</v>
          </cell>
          <cell r="G4938" t="str">
            <v>精神病类</v>
          </cell>
        </row>
        <row r="4939">
          <cell r="E4939" t="str">
            <v>CNS GERMINOMA</v>
          </cell>
          <cell r="F4939" t="str">
            <v>中枢神经系统胚组织瘤</v>
          </cell>
          <cell r="G4939" t="str">
            <v>良性、恶性及性质不明的肿瘤（包括囊状和息肉状）</v>
          </cell>
        </row>
        <row r="4940">
          <cell r="E4940" t="str">
            <v>CNS VENTRICULITIS</v>
          </cell>
          <cell r="F4940" t="str">
            <v>中枢神经系统脑室炎</v>
          </cell>
          <cell r="G4940" t="str">
            <v>感染及侵染类疾病</v>
          </cell>
        </row>
        <row r="4941">
          <cell r="E4941" t="str">
            <v>COAGULATION DISORDER NEONATAL</v>
          </cell>
          <cell r="F4941" t="str">
            <v>新生儿凝血性疾病</v>
          </cell>
          <cell r="G4941" t="str">
            <v>血液及淋巴系统疾病</v>
          </cell>
        </row>
        <row r="4942">
          <cell r="E4942" t="str">
            <v>COAGULATION FACTOR</v>
          </cell>
          <cell r="F4942" t="str">
            <v>凝血因子</v>
          </cell>
          <cell r="G4942" t="str">
            <v>各类检查</v>
          </cell>
        </row>
        <row r="4943">
          <cell r="E4943" t="str">
            <v>COAGULATION FACTOR DECREASED</v>
          </cell>
          <cell r="F4943" t="str">
            <v>凝血因子降低</v>
          </cell>
          <cell r="G4943" t="str">
            <v>各类检查</v>
          </cell>
        </row>
        <row r="4944">
          <cell r="E4944" t="str">
            <v>COAGULATION FACTOR DEFICIENCY</v>
          </cell>
          <cell r="F4944" t="str">
            <v>凝血因子缺乏</v>
          </cell>
          <cell r="G4944" t="str">
            <v>血液及淋巴系统疾病</v>
          </cell>
        </row>
        <row r="4945">
          <cell r="E4945" t="str">
            <v>COAGULATION FACTOR INCREASED</v>
          </cell>
          <cell r="F4945" t="str">
            <v>凝血因子升高</v>
          </cell>
          <cell r="G4945" t="str">
            <v>各类检查</v>
          </cell>
        </row>
        <row r="4946">
          <cell r="E4946" t="str">
            <v>COAGULATION FACTOR INHIBITOR ASSAY</v>
          </cell>
          <cell r="F4946" t="str">
            <v>凝血因子抑制物检测</v>
          </cell>
          <cell r="G4946" t="str">
            <v>各类检查</v>
          </cell>
        </row>
        <row r="4947">
          <cell r="E4947" t="str">
            <v>COAGULATION FACTOR IX LEVEL ABNORMAL</v>
          </cell>
          <cell r="F4947" t="str">
            <v>凝血因子 IX 浓度异常</v>
          </cell>
          <cell r="G4947" t="str">
            <v>各类检查</v>
          </cell>
        </row>
        <row r="4948">
          <cell r="E4948" t="str">
            <v>COAGULATION FACTOR IX LEVEL DECREASED</v>
          </cell>
          <cell r="F4948" t="str">
            <v>凝血因子 IX 浓度降低</v>
          </cell>
          <cell r="G4948" t="str">
            <v>各类检查</v>
          </cell>
        </row>
        <row r="4949">
          <cell r="E4949" t="str">
            <v>COAGULATION FACTOR IX LEVEL INCREASED</v>
          </cell>
          <cell r="F4949" t="str">
            <v>凝血因子 IX 浓度升高</v>
          </cell>
          <cell r="G4949" t="str">
            <v>各类检查</v>
          </cell>
        </row>
        <row r="4950">
          <cell r="E4950" t="str">
            <v>COAGULATION FACTOR MUTATION</v>
          </cell>
          <cell r="F4950" t="str">
            <v>凝结因子变异</v>
          </cell>
          <cell r="G4950" t="str">
            <v>各种先天性家族性遗传性疾病</v>
          </cell>
        </row>
        <row r="4951">
          <cell r="E4951" t="str">
            <v>COAGULATION FACTOR V LEVEL</v>
          </cell>
          <cell r="F4951" t="str">
            <v>凝血因子 V 浓度</v>
          </cell>
          <cell r="G4951" t="str">
            <v>各类检查</v>
          </cell>
        </row>
        <row r="4952">
          <cell r="E4952" t="str">
            <v>COAGULATION FACTOR V LEVEL ABNORMAL</v>
          </cell>
          <cell r="F4952" t="str">
            <v>凝血因子 V 浓度异常</v>
          </cell>
          <cell r="G4952" t="str">
            <v>各类检查</v>
          </cell>
        </row>
        <row r="4953">
          <cell r="E4953" t="str">
            <v>COAGULATION FACTOR V LEVEL DECREASED</v>
          </cell>
          <cell r="F4953" t="str">
            <v>凝血因子 V 浓度降低</v>
          </cell>
          <cell r="G4953" t="str">
            <v>各类检查</v>
          </cell>
        </row>
        <row r="4954">
          <cell r="E4954" t="str">
            <v>COAGULATION FACTOR V LEVEL INCREASED</v>
          </cell>
          <cell r="F4954" t="str">
            <v>凝血因子 V 浓度升高</v>
          </cell>
          <cell r="G4954" t="str">
            <v>各类检查</v>
          </cell>
        </row>
        <row r="4955">
          <cell r="E4955" t="str">
            <v>COAGULATION FACTOR VII LEVEL ABNORMAL</v>
          </cell>
          <cell r="F4955" t="str">
            <v>凝血因子 VII 浓度异常</v>
          </cell>
          <cell r="G4955" t="str">
            <v>各类检查</v>
          </cell>
        </row>
        <row r="4956">
          <cell r="E4956" t="str">
            <v>COAGULATION FACTOR VII LEVEL DECREASED</v>
          </cell>
          <cell r="F4956" t="str">
            <v>凝血因子 VII 浓度降低</v>
          </cell>
          <cell r="G4956" t="str">
            <v>各类检查</v>
          </cell>
        </row>
        <row r="4957">
          <cell r="E4957" t="str">
            <v>COAGULATION FACTOR VII LEVEL INCREASED</v>
          </cell>
          <cell r="F4957" t="str">
            <v>凝血因子 VII 浓度升高</v>
          </cell>
          <cell r="G4957" t="str">
            <v>各类检查</v>
          </cell>
        </row>
        <row r="4958">
          <cell r="E4958" t="str">
            <v>COAGULATION FACTOR VIII LEVEL</v>
          </cell>
          <cell r="F4958" t="str">
            <v>凝血因子 VIII 浓度</v>
          </cell>
          <cell r="G4958" t="str">
            <v>各类检查</v>
          </cell>
        </row>
        <row r="4959">
          <cell r="E4959" t="str">
            <v>COAGULATION FACTOR VIII LEVEL ABNORMAL</v>
          </cell>
          <cell r="F4959" t="str">
            <v>凝血因子 VIII 浓度异常</v>
          </cell>
          <cell r="G4959" t="str">
            <v>各类检查</v>
          </cell>
        </row>
        <row r="4960">
          <cell r="E4960" t="str">
            <v>COAGULATION FACTOR VIII LEVEL DECREASED</v>
          </cell>
          <cell r="F4960" t="str">
            <v>凝血因子 VIII 浓度降低</v>
          </cell>
          <cell r="G4960" t="str">
            <v>各类检查</v>
          </cell>
        </row>
        <row r="4961">
          <cell r="E4961" t="str">
            <v>COAGULATION FACTOR VIII LEVEL INCREASED</v>
          </cell>
          <cell r="F4961" t="str">
            <v>凝血因子 VIII 浓度升高</v>
          </cell>
          <cell r="G4961" t="str">
            <v>各类检查</v>
          </cell>
        </row>
        <row r="4962">
          <cell r="E4962" t="str">
            <v>COAGULATION FACTOR X LEVEL ABNORMAL</v>
          </cell>
          <cell r="F4962" t="str">
            <v>凝血因子 X 浓度异常</v>
          </cell>
          <cell r="G4962" t="str">
            <v>各类检查</v>
          </cell>
        </row>
        <row r="4963">
          <cell r="E4963" t="str">
            <v>COAGULATION FACTOR X LEVEL DECREASED</v>
          </cell>
          <cell r="F4963" t="str">
            <v>凝血因子 X 浓度降低</v>
          </cell>
          <cell r="G4963" t="str">
            <v>各类检查</v>
          </cell>
        </row>
        <row r="4964">
          <cell r="E4964" t="str">
            <v>COAGULATION FACTOR X LEVEL INCREASED</v>
          </cell>
          <cell r="F4964" t="str">
            <v>凝血因子 X 浓度升高</v>
          </cell>
          <cell r="G4964" t="str">
            <v>各类检查</v>
          </cell>
        </row>
        <row r="4965">
          <cell r="E4965" t="str">
            <v>COAGULATION FACTOR X LEVEL NORMAL</v>
          </cell>
          <cell r="F4965" t="str">
            <v>凝血因子 X 浓度正常</v>
          </cell>
          <cell r="G4965" t="str">
            <v>各类检查</v>
          </cell>
        </row>
        <row r="4966">
          <cell r="E4966" t="str">
            <v>COAGULATION FACTOR XI LEVEL ABNORMAL</v>
          </cell>
          <cell r="F4966" t="str">
            <v>凝血因子 XI 浓度异常</v>
          </cell>
          <cell r="G4966" t="str">
            <v>各类检查</v>
          </cell>
        </row>
        <row r="4967">
          <cell r="E4967" t="str">
            <v>COAGULATION FACTOR XI LEVEL DECREASED</v>
          </cell>
          <cell r="F4967" t="str">
            <v>凝血因子 XI 浓度降低</v>
          </cell>
          <cell r="G4967" t="str">
            <v>各类检查</v>
          </cell>
        </row>
        <row r="4968">
          <cell r="E4968" t="str">
            <v>COAGULATION FACTOR XI LEVEL INCREASED</v>
          </cell>
          <cell r="F4968" t="str">
            <v>凝血因子 XI 浓度升高</v>
          </cell>
          <cell r="G4968" t="str">
            <v>各类检查</v>
          </cell>
        </row>
        <row r="4969">
          <cell r="E4969" t="str">
            <v>COAGULATION FACTOR XII LEVEL DECREASED</v>
          </cell>
          <cell r="F4969" t="str">
            <v>凝血因子 XII 浓度降低</v>
          </cell>
          <cell r="G4969" t="str">
            <v>各类检查</v>
          </cell>
        </row>
        <row r="4970">
          <cell r="E4970" t="str">
            <v>COAGULATION FACTOR XII LEVEL INCREASED</v>
          </cell>
          <cell r="F4970" t="str">
            <v>凝血因子 XII 浓度升高</v>
          </cell>
          <cell r="G4970" t="str">
            <v>各类检查</v>
          </cell>
        </row>
        <row r="4971">
          <cell r="E4971" t="str">
            <v>COAGULATION FACTOR XIII LEVEL ABNORMAL</v>
          </cell>
          <cell r="F4971" t="str">
            <v>凝血因子 XIII 浓度异常</v>
          </cell>
          <cell r="G4971" t="str">
            <v>各类检查</v>
          </cell>
        </row>
        <row r="4972">
          <cell r="E4972" t="str">
            <v>COAGULATION FACTOR XIII LEVEL DECREASED</v>
          </cell>
          <cell r="F4972" t="str">
            <v>凝血因子 XIII 浓度降低</v>
          </cell>
          <cell r="G4972" t="str">
            <v>各类检查</v>
          </cell>
        </row>
        <row r="4973">
          <cell r="E4973" t="str">
            <v>COAGULATION FACTOR XIII LEVEL INCREASED</v>
          </cell>
          <cell r="F4973" t="str">
            <v>凝血因子 XIII 浓度升高</v>
          </cell>
          <cell r="G4973" t="str">
            <v>各类检查</v>
          </cell>
        </row>
        <row r="4974">
          <cell r="E4974" t="str">
            <v>COAGULATION TEST</v>
          </cell>
          <cell r="F4974" t="str">
            <v>凝血试验</v>
          </cell>
          <cell r="G4974" t="str">
            <v>各类检查</v>
          </cell>
        </row>
        <row r="4975">
          <cell r="E4975" t="str">
            <v>COAGULATION TEST ABNORMAL</v>
          </cell>
          <cell r="F4975" t="str">
            <v>凝血试验异常</v>
          </cell>
          <cell r="G4975" t="str">
            <v>各类检查</v>
          </cell>
        </row>
        <row r="4976">
          <cell r="E4976" t="str">
            <v>COAGULATION TEST NORMAL</v>
          </cell>
          <cell r="F4976" t="str">
            <v>凝血试验正常</v>
          </cell>
          <cell r="G4976" t="str">
            <v>各类检查</v>
          </cell>
        </row>
        <row r="4977">
          <cell r="E4977" t="str">
            <v>COAGULATION TIME</v>
          </cell>
          <cell r="F4977" t="str">
            <v>凝血时间</v>
          </cell>
          <cell r="G4977" t="str">
            <v>各类检查</v>
          </cell>
        </row>
        <row r="4978">
          <cell r="E4978" t="str">
            <v>COAGULATION TIME ABNORMAL</v>
          </cell>
          <cell r="F4978" t="str">
            <v>凝血时间异常</v>
          </cell>
          <cell r="G4978" t="str">
            <v>各类检查</v>
          </cell>
        </row>
        <row r="4979">
          <cell r="E4979" t="str">
            <v>COAGULATION TIME PROLONGED</v>
          </cell>
          <cell r="F4979" t="str">
            <v>凝血时间延长</v>
          </cell>
          <cell r="G4979" t="str">
            <v>各类检查</v>
          </cell>
        </row>
        <row r="4980">
          <cell r="E4980" t="str">
            <v>COAGULATION TIME SHORTENED</v>
          </cell>
          <cell r="F4980" t="str">
            <v>凝血时间缩短</v>
          </cell>
          <cell r="G4980" t="str">
            <v>各类检查</v>
          </cell>
        </row>
        <row r="4981">
          <cell r="E4981" t="str">
            <v>COAGULOPATHY</v>
          </cell>
          <cell r="F4981" t="str">
            <v>凝血障碍</v>
          </cell>
          <cell r="G4981" t="str">
            <v>血液及淋巴系统疾病</v>
          </cell>
        </row>
        <row r="4982">
          <cell r="E4982" t="str">
            <v>COARCTATION OF THE AORTA</v>
          </cell>
          <cell r="F4982" t="str">
            <v>主动脉缩窄</v>
          </cell>
          <cell r="G4982" t="str">
            <v>各种先天性家族性遗传性疾病</v>
          </cell>
        </row>
        <row r="4983">
          <cell r="E4983" t="str">
            <v>COATING IN MOUTH</v>
          </cell>
          <cell r="F4983" t="str">
            <v>口中有苔</v>
          </cell>
          <cell r="G4983" t="str">
            <v>胃肠系统疾病</v>
          </cell>
        </row>
        <row r="4984">
          <cell r="E4984" t="str">
            <v>COBB SYNDROME</v>
          </cell>
          <cell r="F4984" t="str">
            <v>科布综合征</v>
          </cell>
          <cell r="G4984" t="str">
            <v>各种先天性家族性遗传性疾病</v>
          </cell>
        </row>
        <row r="4985">
          <cell r="E4985" t="str">
            <v>COBBLE STONE TONGUE</v>
          </cell>
          <cell r="F4985" t="str">
            <v>圆石子样舌</v>
          </cell>
          <cell r="G4985" t="str">
            <v>胃肠系统疾病</v>
          </cell>
        </row>
        <row r="4986">
          <cell r="E4986" t="str">
            <v>COCCIDIOIDES ENCEPHALITIS</v>
          </cell>
          <cell r="F4986" t="str">
            <v>球孢子菌性脑炎</v>
          </cell>
          <cell r="G4986" t="str">
            <v>感染及侵染类疾病</v>
          </cell>
        </row>
        <row r="4987">
          <cell r="E4987" t="str">
            <v>COCCIDIOIDOMYCOSIS</v>
          </cell>
          <cell r="F4987" t="str">
            <v>球孢子菌病</v>
          </cell>
          <cell r="G4987" t="str">
            <v>感染及侵染类疾病</v>
          </cell>
        </row>
        <row r="4988">
          <cell r="E4988" t="str">
            <v>COCCYDYNIA</v>
          </cell>
          <cell r="F4988" t="str">
            <v>尾骨疼痛</v>
          </cell>
          <cell r="G4988" t="str">
            <v>各种肌肉骨骼及结缔组织疾病</v>
          </cell>
        </row>
        <row r="4989">
          <cell r="E4989" t="str">
            <v>COCCYGECTOMY</v>
          </cell>
          <cell r="F4989" t="str">
            <v>尾骨切除术</v>
          </cell>
          <cell r="G4989" t="str">
            <v>各种手术及医疗操作</v>
          </cell>
        </row>
        <row r="4990">
          <cell r="E4990" t="str">
            <v>COCHLEA IMPLANT</v>
          </cell>
          <cell r="F4990" t="str">
            <v>耳蜗植入</v>
          </cell>
          <cell r="G4990" t="str">
            <v>各种手术及医疗操作</v>
          </cell>
        </row>
        <row r="4991">
          <cell r="E4991" t="str">
            <v>COCHLEAR INJURY</v>
          </cell>
          <cell r="F4991" t="str">
            <v>耳蜗损伤</v>
          </cell>
          <cell r="G4991" t="str">
            <v>各类损伤、中毒及操作并发症</v>
          </cell>
        </row>
        <row r="4992">
          <cell r="E4992" t="str">
            <v>COCKAYNE'S SYNDROME</v>
          </cell>
          <cell r="F4992" t="str">
            <v>科克因综合征</v>
          </cell>
          <cell r="G4992" t="str">
            <v>各种先天性家族性遗传性疾病</v>
          </cell>
        </row>
        <row r="4993">
          <cell r="E4993" t="str">
            <v>COCKROACH ALLERGY</v>
          </cell>
          <cell r="F4993" t="str">
            <v>蟑螂过敏</v>
          </cell>
          <cell r="G4993" t="str">
            <v>免疫系统疾病</v>
          </cell>
        </row>
        <row r="4994">
          <cell r="E4994" t="str">
            <v>COELIAC ARTERY ANEURYSM</v>
          </cell>
          <cell r="F4994" t="str">
            <v>腹腔动脉动脉瘤</v>
          </cell>
          <cell r="G4994" t="str">
            <v>胃肠系统疾病</v>
          </cell>
        </row>
        <row r="4995">
          <cell r="E4995" t="str">
            <v>COELIAC ARTERY COMPRESSION SYNDROME</v>
          </cell>
          <cell r="F4995" t="str">
            <v>腹腔动脉压迫综合征</v>
          </cell>
          <cell r="G4995" t="str">
            <v>胃肠系统疾病</v>
          </cell>
        </row>
        <row r="4996">
          <cell r="E4996" t="str">
            <v>COELIAC ARTERY OCCLUSION</v>
          </cell>
          <cell r="F4996" t="str">
            <v>腹腔动脉闭塞</v>
          </cell>
          <cell r="G4996" t="str">
            <v>血管与淋巴管类疾病</v>
          </cell>
        </row>
        <row r="4997">
          <cell r="E4997" t="str">
            <v>COELIAC ARTERY STENOSIS</v>
          </cell>
          <cell r="F4997" t="str">
            <v>腹腔动脉狭窄</v>
          </cell>
          <cell r="G4997" t="str">
            <v>胃肠系统疾病</v>
          </cell>
        </row>
        <row r="4998">
          <cell r="E4998" t="str">
            <v>COELIAC DISEASE</v>
          </cell>
          <cell r="F4998" t="str">
            <v>乳糜泻</v>
          </cell>
          <cell r="G4998" t="str">
            <v>胃肠系统疾病</v>
          </cell>
        </row>
        <row r="4999">
          <cell r="E4999" t="str">
            <v>COGAN'S SYNDROME</v>
          </cell>
          <cell r="F4999" t="str">
            <v>科甘综合征</v>
          </cell>
          <cell r="G4999" t="str">
            <v>眼器官疾病</v>
          </cell>
        </row>
        <row r="5000">
          <cell r="E5000" t="str">
            <v>COGNITIVE DETERIORATION</v>
          </cell>
          <cell r="F5000" t="str">
            <v>认知障碍</v>
          </cell>
          <cell r="G5000" t="str">
            <v>各类神经系统疾病</v>
          </cell>
        </row>
        <row r="5001">
          <cell r="E5001" t="str">
            <v>COGNITIVE DISORDER</v>
          </cell>
          <cell r="F5001" t="str">
            <v>认知障碍</v>
          </cell>
          <cell r="G5001" t="str">
            <v>各类神经系统疾病</v>
          </cell>
        </row>
        <row r="5002">
          <cell r="E5002" t="str">
            <v>COGNITIVE LINGUISTIC DEFICIT</v>
          </cell>
          <cell r="F5002" t="str">
            <v>认知语言缺陷</v>
          </cell>
          <cell r="G5002" t="str">
            <v>各类神经系统疾病</v>
          </cell>
        </row>
        <row r="5003">
          <cell r="E5003" t="str">
            <v>COGNITIVE REHABILITATION</v>
          </cell>
          <cell r="F5003" t="str">
            <v>认知康复</v>
          </cell>
          <cell r="G5003" t="str">
            <v>各种手术及医疗操作</v>
          </cell>
        </row>
        <row r="5004">
          <cell r="E5004" t="str">
            <v>COGWHEEL RIGIDITY</v>
          </cell>
          <cell r="F5004" t="str">
            <v>齿轮状强直</v>
          </cell>
          <cell r="G5004" t="str">
            <v>各类神经系统疾病</v>
          </cell>
        </row>
        <row r="5005">
          <cell r="E5005" t="str">
            <v>COINFECTION</v>
          </cell>
          <cell r="F5005" t="str">
            <v>协同感染</v>
          </cell>
          <cell r="G5005" t="str">
            <v>感染及侵染类疾病</v>
          </cell>
        </row>
        <row r="5006">
          <cell r="E5006" t="str">
            <v>COITAL BLEEDING</v>
          </cell>
          <cell r="F5006" t="str">
            <v>性交出血</v>
          </cell>
          <cell r="G5006" t="str">
            <v>生殖系统及乳腺疾病</v>
          </cell>
        </row>
        <row r="5007">
          <cell r="E5007" t="str">
            <v>COLD-STIMULUS HEADACHE</v>
          </cell>
          <cell r="F5007" t="str">
            <v>冷刺激性头痛</v>
          </cell>
          <cell r="G5007" t="str">
            <v>各类神经系统疾病</v>
          </cell>
        </row>
        <row r="5008">
          <cell r="E5008" t="str">
            <v>COLD AGGLUTININS</v>
          </cell>
          <cell r="F5008" t="str">
            <v>感冒凝集素</v>
          </cell>
          <cell r="G5008" t="str">
            <v>各类检查</v>
          </cell>
        </row>
        <row r="5009">
          <cell r="E5009" t="str">
            <v>COLD AGGLUTININS POSITIVE</v>
          </cell>
          <cell r="F5009" t="str">
            <v>冷凝集试验阳性</v>
          </cell>
          <cell r="G5009" t="str">
            <v>各类检查</v>
          </cell>
        </row>
        <row r="5010">
          <cell r="E5010" t="str">
            <v>COLD BURN</v>
          </cell>
          <cell r="F5010" t="str">
            <v>冷灼</v>
          </cell>
          <cell r="G5010" t="str">
            <v>各类损伤、中毒及操作并发症</v>
          </cell>
        </row>
        <row r="5011">
          <cell r="E5011" t="str">
            <v>COLD COMPRESS THERAPY</v>
          </cell>
          <cell r="F5011" t="str">
            <v>降温疗法</v>
          </cell>
          <cell r="G5011" t="str">
            <v>各种手术及医疗操作</v>
          </cell>
        </row>
        <row r="5012">
          <cell r="E5012" t="str">
            <v>COLD DYSAESTHESIA</v>
          </cell>
          <cell r="F5012" t="str">
            <v>对冷有异样感觉</v>
          </cell>
          <cell r="G5012" t="str">
            <v>各类神经系统疾病</v>
          </cell>
        </row>
        <row r="5013">
          <cell r="E5013" t="str">
            <v>COLD EXPOSURE INJURY</v>
          </cell>
          <cell r="F5013" t="str">
            <v>冷伤</v>
          </cell>
          <cell r="G5013" t="str">
            <v>各类损伤、中毒及操作并发症</v>
          </cell>
        </row>
        <row r="5014">
          <cell r="E5014" t="str">
            <v>COLD SWEAT</v>
          </cell>
          <cell r="F5014" t="str">
            <v>冷汗</v>
          </cell>
          <cell r="G5014" t="str">
            <v>皮肤及皮下组织类疾病</v>
          </cell>
        </row>
        <row r="5015">
          <cell r="E5015" t="str">
            <v>COLD TYPE HAEMOLYTIC ANAEMIA</v>
          </cell>
          <cell r="F5015" t="str">
            <v>冷型溶血性贫血</v>
          </cell>
          <cell r="G5015" t="str">
            <v>血液及淋巴系统疾病</v>
          </cell>
        </row>
        <row r="5016">
          <cell r="E5016" t="str">
            <v>COLD URTICARIA</v>
          </cell>
          <cell r="F5016" t="str">
            <v>寒冷性荨麻疹</v>
          </cell>
          <cell r="G5016" t="str">
            <v>皮肤及皮下组织类疾病</v>
          </cell>
        </row>
        <row r="5017">
          <cell r="E5017" t="str">
            <v>COLECTOMY</v>
          </cell>
          <cell r="F5017" t="str">
            <v>结肠切除术</v>
          </cell>
          <cell r="G5017" t="str">
            <v>各种手术及医疗操作</v>
          </cell>
        </row>
        <row r="5018">
          <cell r="E5018" t="str">
            <v>COLECTOMY PARTIAL</v>
          </cell>
          <cell r="F5018" t="str">
            <v>结肠切除术</v>
          </cell>
          <cell r="G5018" t="str">
            <v>各种手术及医疗操作</v>
          </cell>
        </row>
        <row r="5019">
          <cell r="E5019" t="str">
            <v>COLECTOMY TOTAL</v>
          </cell>
          <cell r="F5019" t="str">
            <v>结肠完全切除术</v>
          </cell>
          <cell r="G5019" t="str">
            <v>各种手术及医疗操作</v>
          </cell>
        </row>
        <row r="5020">
          <cell r="E5020" t="str">
            <v>COLITIS</v>
          </cell>
          <cell r="F5020" t="str">
            <v>结肠炎</v>
          </cell>
          <cell r="G5020" t="str">
            <v>胃肠系统疾病</v>
          </cell>
        </row>
        <row r="5021">
          <cell r="E5021" t="str">
            <v>COLITIS COLLAGENOUS</v>
          </cell>
          <cell r="F5021" t="str">
            <v>显微镜下结肠炎</v>
          </cell>
          <cell r="G5021" t="str">
            <v>胃肠系统疾病</v>
          </cell>
        </row>
        <row r="5022">
          <cell r="E5022" t="str">
            <v>COLITIS EROSIVE</v>
          </cell>
          <cell r="F5022" t="str">
            <v>糜烂性结肠炎</v>
          </cell>
          <cell r="G5022" t="str">
            <v>胃肠系统疾病</v>
          </cell>
        </row>
        <row r="5023">
          <cell r="E5023" t="str">
            <v>COLITIS HERPES</v>
          </cell>
          <cell r="F5023" t="str">
            <v>疱疹性结肠炎</v>
          </cell>
          <cell r="G5023" t="str">
            <v>感染及侵染类疾病</v>
          </cell>
        </row>
        <row r="5024">
          <cell r="E5024" t="str">
            <v>COLITIS ISCHAEMIC</v>
          </cell>
          <cell r="F5024" t="str">
            <v>缺血性结肠炎</v>
          </cell>
          <cell r="G5024" t="str">
            <v>胃肠系统疾病</v>
          </cell>
        </row>
        <row r="5025">
          <cell r="E5025" t="str">
            <v>COLITIS MICROSCOPIC</v>
          </cell>
          <cell r="F5025" t="str">
            <v>显微镜下结肠炎</v>
          </cell>
          <cell r="G5025" t="str">
            <v>胃肠系统疾病</v>
          </cell>
        </row>
        <row r="5026">
          <cell r="E5026" t="str">
            <v>COLITIS PSEUDOMEMBRANOUS</v>
          </cell>
          <cell r="F5026" t="str">
            <v>假膜性结肠炎</v>
          </cell>
          <cell r="G5026" t="str">
            <v>感染及侵染类疾病</v>
          </cell>
        </row>
        <row r="5027">
          <cell r="E5027" t="str">
            <v>COLITIS PSYCHOGENIC</v>
          </cell>
          <cell r="F5027" t="str">
            <v>精神性结肠炎</v>
          </cell>
          <cell r="G5027" t="str">
            <v>精神病类</v>
          </cell>
        </row>
        <row r="5028">
          <cell r="E5028" t="str">
            <v>COLITIS ULCERATIVE</v>
          </cell>
          <cell r="F5028" t="str">
            <v>溃疡性结肠炎</v>
          </cell>
          <cell r="G5028" t="str">
            <v>胃肠系统疾病</v>
          </cell>
        </row>
        <row r="5029">
          <cell r="E5029" t="str">
            <v>COLITIS VIRAL</v>
          </cell>
          <cell r="F5029" t="str">
            <v>病毒性小肠结肠炎</v>
          </cell>
          <cell r="G5029" t="str">
            <v>感染及侵染类疾病</v>
          </cell>
        </row>
        <row r="5030">
          <cell r="E5030" t="str">
            <v>COLLAGEN-VASCULAR DISEASE</v>
          </cell>
          <cell r="F5030" t="str">
            <v>胶原血管病</v>
          </cell>
          <cell r="G5030" t="str">
            <v>各种肌肉骨骼及结缔组织疾病</v>
          </cell>
        </row>
        <row r="5031">
          <cell r="E5031" t="str">
            <v>COLLAGEN ANTIGEN TYPE 1</v>
          </cell>
          <cell r="F5031" t="str">
            <v>1 型胶原蛋白抗原</v>
          </cell>
          <cell r="G5031" t="str">
            <v>各类检查</v>
          </cell>
        </row>
        <row r="5032">
          <cell r="E5032" t="str">
            <v>COLLAGEN DISORDER</v>
          </cell>
          <cell r="F5032" t="str">
            <v>胶原病</v>
          </cell>
          <cell r="G5032" t="str">
            <v>各种肌肉骨骼及结缔组织疾病</v>
          </cell>
        </row>
        <row r="5033">
          <cell r="E5033" t="str">
            <v>COLLAPSE OF LUNG</v>
          </cell>
          <cell r="F5033" t="str">
            <v>气胸</v>
          </cell>
          <cell r="G5033" t="str">
            <v>呼吸系统、胸及纵隔疾病</v>
          </cell>
        </row>
        <row r="5034">
          <cell r="E5034" t="str">
            <v>COLLATERAL CIRCULATION</v>
          </cell>
          <cell r="F5034" t="str">
            <v>侧支循环</v>
          </cell>
          <cell r="G5034" t="str">
            <v>血管与淋巴管类疾病</v>
          </cell>
        </row>
        <row r="5035">
          <cell r="E5035" t="str">
            <v>COLLODION BABY</v>
          </cell>
          <cell r="F5035" t="str">
            <v>火棉胶婴儿</v>
          </cell>
          <cell r="G5035" t="str">
            <v>各种先天性家族性遗传性疾病</v>
          </cell>
        </row>
        <row r="5036">
          <cell r="E5036" t="str">
            <v>COLLOID BRAIN CYST</v>
          </cell>
          <cell r="F5036" t="str">
            <v>大脑胶质囊肿</v>
          </cell>
          <cell r="G5036" t="str">
            <v>各类神经系统疾病</v>
          </cell>
        </row>
        <row r="5037">
          <cell r="E5037" t="str">
            <v>COLO-URETHRAL FISTULA</v>
          </cell>
          <cell r="F5037" t="str">
            <v>结肠尿道瘘</v>
          </cell>
          <cell r="G5037" t="str">
            <v>胃肠系统疾病</v>
          </cell>
        </row>
        <row r="5038">
          <cell r="E5038" t="str">
            <v>COLOBOMA</v>
          </cell>
          <cell r="F5038" t="str">
            <v>缺损</v>
          </cell>
          <cell r="G5038" t="str">
            <v>各种先天性家族性遗传性疾病</v>
          </cell>
        </row>
        <row r="5039">
          <cell r="E5039" t="str">
            <v>COLON ADENOMA</v>
          </cell>
          <cell r="F5039" t="str">
            <v>结直肠腺瘤</v>
          </cell>
          <cell r="G5039" t="str">
            <v>良性、恶性及性质不明的肿瘤（包括囊状和息肉状）</v>
          </cell>
        </row>
        <row r="5040">
          <cell r="E5040" t="str">
            <v>COLON CANCER</v>
          </cell>
          <cell r="F5040" t="str">
            <v>结肠癌</v>
          </cell>
          <cell r="G5040" t="str">
            <v>良性、恶性及性质不明的肿瘤（包括囊状和息肉状）</v>
          </cell>
        </row>
        <row r="5041">
          <cell r="E5041" t="str">
            <v>COLON CANCER METASTATIC</v>
          </cell>
          <cell r="F5041" t="str">
            <v>转移性结肠癌</v>
          </cell>
          <cell r="G5041" t="str">
            <v>良性、恶性及性质不明的肿瘤（包括囊状和息肉状）</v>
          </cell>
        </row>
        <row r="5042">
          <cell r="E5042" t="str">
            <v>COLON CANCER RECURRENT</v>
          </cell>
          <cell r="F5042" t="str">
            <v>复发性结肠癌</v>
          </cell>
          <cell r="G5042" t="str">
            <v>良性、恶性及性质不明的肿瘤（包括囊状和息肉状）</v>
          </cell>
        </row>
        <row r="5043">
          <cell r="E5043" t="str">
            <v>COLON CANCER STAGE 0</v>
          </cell>
          <cell r="F5043" t="str">
            <v>结肠癌 0 期</v>
          </cell>
          <cell r="G5043" t="str">
            <v>良性、恶性及性质不明的肿瘤（包括囊状和息肉状）</v>
          </cell>
        </row>
        <row r="5044">
          <cell r="E5044" t="str">
            <v>COLON CANCER STAGE I</v>
          </cell>
          <cell r="F5044" t="str">
            <v>结肠癌 I 期</v>
          </cell>
          <cell r="G5044" t="str">
            <v>良性、恶性及性质不明的肿瘤（包括囊状和息肉状）</v>
          </cell>
        </row>
        <row r="5045">
          <cell r="E5045" t="str">
            <v>COLON CANCER STAGE II</v>
          </cell>
          <cell r="F5045" t="str">
            <v>结肠癌 II 期</v>
          </cell>
          <cell r="G5045" t="str">
            <v>良性、恶性及性质不明的肿瘤（包括囊状和息肉状）</v>
          </cell>
        </row>
        <row r="5046">
          <cell r="E5046" t="str">
            <v>COLON CANCER STAGE III</v>
          </cell>
          <cell r="F5046" t="str">
            <v>结肠癌 III 期</v>
          </cell>
          <cell r="G5046" t="str">
            <v>良性、恶性及性质不明的肿瘤（包括囊状和息肉状）</v>
          </cell>
        </row>
        <row r="5047">
          <cell r="E5047" t="str">
            <v>COLON CANCER STAGE IV</v>
          </cell>
          <cell r="F5047" t="str">
            <v>结肠癌 IV 期</v>
          </cell>
          <cell r="G5047" t="str">
            <v>良性、恶性及性质不明的肿瘤（包括囊状和息肉状）</v>
          </cell>
        </row>
        <row r="5048">
          <cell r="E5048" t="str">
            <v>COLON DYSPLASIA</v>
          </cell>
          <cell r="F5048" t="str">
            <v>结肠细胞化生不良</v>
          </cell>
          <cell r="G5048" t="str">
            <v>胃肠系统疾病</v>
          </cell>
        </row>
        <row r="5049">
          <cell r="E5049" t="str">
            <v>COLON FISTULA REPAIR</v>
          </cell>
          <cell r="F5049" t="str">
            <v>结肠瘘管修补术</v>
          </cell>
          <cell r="G5049" t="str">
            <v>各种手术及医疗操作</v>
          </cell>
        </row>
        <row r="5050">
          <cell r="E5050" t="str">
            <v>COLON GANGRENE</v>
          </cell>
          <cell r="F5050" t="str">
            <v>结肠坏疽</v>
          </cell>
          <cell r="G5050" t="str">
            <v>感染及侵染类疾病</v>
          </cell>
        </row>
        <row r="5051">
          <cell r="E5051" t="str">
            <v>COLON INJURY</v>
          </cell>
          <cell r="F5051" t="str">
            <v>结肠损伤</v>
          </cell>
          <cell r="G5051" t="str">
            <v>各类损伤、中毒及操作并发症</v>
          </cell>
        </row>
        <row r="5052">
          <cell r="E5052" t="str">
            <v>COLON NEOPLASM</v>
          </cell>
          <cell r="F5052" t="str">
            <v>结肠肿瘤</v>
          </cell>
          <cell r="G5052" t="str">
            <v>良性、恶性及性质不明的肿瘤（包括囊状和息肉状）</v>
          </cell>
        </row>
        <row r="5053">
          <cell r="E5053" t="str">
            <v>COLON OPERATION</v>
          </cell>
          <cell r="F5053" t="str">
            <v>结肠手术</v>
          </cell>
          <cell r="G5053" t="str">
            <v>各种手术及医疗操作</v>
          </cell>
        </row>
        <row r="5054">
          <cell r="E5054" t="str">
            <v>COLON POLYPECTOMY</v>
          </cell>
          <cell r="F5054" t="str">
            <v>大肠息肉切除术</v>
          </cell>
          <cell r="G5054" t="str">
            <v>各种手术及医疗操作</v>
          </cell>
        </row>
        <row r="5055">
          <cell r="E5055" t="str">
            <v>COLONIC ABSCESS</v>
          </cell>
          <cell r="F5055" t="str">
            <v>结肠脓肿</v>
          </cell>
          <cell r="G5055" t="str">
            <v>感染及侵染类疾病</v>
          </cell>
        </row>
        <row r="5056">
          <cell r="E5056" t="str">
            <v>COLONIC ATONY</v>
          </cell>
          <cell r="F5056" t="str">
            <v>肠无力</v>
          </cell>
          <cell r="G5056" t="str">
            <v>胃肠系统疾病</v>
          </cell>
        </row>
        <row r="5057">
          <cell r="E5057" t="str">
            <v>COLONIC FISTULA</v>
          </cell>
          <cell r="F5057" t="str">
            <v>结肠瘘</v>
          </cell>
          <cell r="G5057" t="str">
            <v>胃肠系统疾病</v>
          </cell>
        </row>
        <row r="5058">
          <cell r="E5058" t="str">
            <v>COLONIC HAEMATOMA</v>
          </cell>
          <cell r="F5058" t="str">
            <v>结肠血肿</v>
          </cell>
          <cell r="G5058" t="str">
            <v>胃肠系统疾病</v>
          </cell>
        </row>
        <row r="5059">
          <cell r="E5059" t="str">
            <v>COLONIC HAEMORRHAGE</v>
          </cell>
          <cell r="F5059" t="str">
            <v>大肠出血</v>
          </cell>
          <cell r="G5059" t="str">
            <v>胃肠系统疾病</v>
          </cell>
        </row>
        <row r="5060">
          <cell r="E5060" t="str">
            <v>COLONIC LAVAGE</v>
          </cell>
          <cell r="F5060" t="str">
            <v>结肠灌洗</v>
          </cell>
          <cell r="G5060" t="str">
            <v>各种手术及医疗操作</v>
          </cell>
        </row>
        <row r="5061">
          <cell r="E5061" t="str">
            <v>COLONIC OBSTRUCTION</v>
          </cell>
          <cell r="F5061" t="str">
            <v>大肠梗阻</v>
          </cell>
          <cell r="G5061" t="str">
            <v>胃肠系统疾病</v>
          </cell>
        </row>
        <row r="5062">
          <cell r="E5062" t="str">
            <v>COLONIC PERFORATION POSTOPERATIVE</v>
          </cell>
          <cell r="F5062" t="str">
            <v>操作造成的肠穿孔</v>
          </cell>
          <cell r="G5062" t="str">
            <v>各类损伤、中毒及操作并发症</v>
          </cell>
        </row>
        <row r="5063">
          <cell r="E5063" t="str">
            <v>COLONIC POLYP</v>
          </cell>
          <cell r="F5063" t="str">
            <v>大肠息肉</v>
          </cell>
          <cell r="G5063" t="str">
            <v>胃肠系统疾病</v>
          </cell>
        </row>
        <row r="5064">
          <cell r="E5064" t="str">
            <v>COLONIC PSEUDO-OBSTRUCTION</v>
          </cell>
          <cell r="F5064" t="str">
            <v>假性肠梗阻</v>
          </cell>
          <cell r="G5064" t="str">
            <v>胃肠系统疾病</v>
          </cell>
        </row>
        <row r="5065">
          <cell r="E5065" t="str">
            <v>COLONIC STENOSIS</v>
          </cell>
          <cell r="F5065" t="str">
            <v>大肠狭窄</v>
          </cell>
          <cell r="G5065" t="str">
            <v>胃肠系统疾病</v>
          </cell>
        </row>
        <row r="5066">
          <cell r="E5066" t="str">
            <v>COLONOSCOPY</v>
          </cell>
          <cell r="F5066" t="str">
            <v>结肠镜检查</v>
          </cell>
          <cell r="G5066" t="str">
            <v>各类检查</v>
          </cell>
        </row>
        <row r="5067">
          <cell r="E5067" t="str">
            <v>COLONOSCOPY ABNORMAL</v>
          </cell>
          <cell r="F5067" t="str">
            <v>结肠镜检查异常</v>
          </cell>
          <cell r="G5067" t="str">
            <v>各类检查</v>
          </cell>
        </row>
        <row r="5068">
          <cell r="E5068" t="str">
            <v>COLONOSCOPY NORMAL</v>
          </cell>
          <cell r="F5068" t="str">
            <v>结肠镜检查正常</v>
          </cell>
          <cell r="G5068" t="str">
            <v>各类检查</v>
          </cell>
        </row>
        <row r="5069">
          <cell r="E5069" t="str">
            <v>COLONY STIMULATING FACTOR THERAPY</v>
          </cell>
          <cell r="F5069" t="str">
            <v>集落刺激因子治疗</v>
          </cell>
          <cell r="G5069" t="str">
            <v>各种手术及医疗操作</v>
          </cell>
        </row>
        <row r="5070">
          <cell r="E5070" t="str">
            <v>COLORADO TICK FEVER</v>
          </cell>
          <cell r="F5070" t="str">
            <v>科罗拉多蜱传热</v>
          </cell>
          <cell r="G5070" t="str">
            <v>感染及侵染类疾病</v>
          </cell>
        </row>
        <row r="5071">
          <cell r="E5071" t="str">
            <v>COLORECTAL ADENOCARCINOMA</v>
          </cell>
          <cell r="F5071" t="str">
            <v>结直肠腺癌</v>
          </cell>
          <cell r="G5071" t="str">
            <v>良性、恶性及性质不明的肿瘤（包括囊状和息肉状）</v>
          </cell>
        </row>
        <row r="5072">
          <cell r="E5072" t="str">
            <v>COLORECTAL ADENOMA</v>
          </cell>
          <cell r="F5072" t="str">
            <v>结直肠腺瘤</v>
          </cell>
          <cell r="G5072" t="str">
            <v>良性、恶性及性质不明的肿瘤（包括囊状和息肉状）</v>
          </cell>
        </row>
        <row r="5073">
          <cell r="E5073" t="str">
            <v>COLORECTAL CANCER</v>
          </cell>
          <cell r="F5073" t="str">
            <v>结肠直肠癌</v>
          </cell>
          <cell r="G5073" t="str">
            <v>良性、恶性及性质不明的肿瘤（包括囊状和息肉状）</v>
          </cell>
        </row>
        <row r="5074">
          <cell r="E5074" t="str">
            <v>COLORECTAL CANCER METASTATIC</v>
          </cell>
          <cell r="F5074" t="str">
            <v>转移性结肠直肠癌</v>
          </cell>
          <cell r="G5074" t="str">
            <v>良性、恶性及性质不明的肿瘤（包括囊状和息肉状）</v>
          </cell>
        </row>
        <row r="5075">
          <cell r="E5075" t="str">
            <v>COLORECTAL CANCER RECURRENT</v>
          </cell>
          <cell r="F5075" t="str">
            <v>复发性结直肠癌</v>
          </cell>
          <cell r="G5075" t="str">
            <v>良性、恶性及性质不明的肿瘤（包括囊状和息肉状）</v>
          </cell>
        </row>
        <row r="5076">
          <cell r="E5076" t="str">
            <v>COLORECTAL CANCER STAGE I</v>
          </cell>
          <cell r="F5076" t="str">
            <v>结肠直肠癌 I 期</v>
          </cell>
          <cell r="G5076" t="str">
            <v>良性、恶性及性质不明的肿瘤（包括囊状和息肉状）</v>
          </cell>
        </row>
        <row r="5077">
          <cell r="E5077" t="str">
            <v>COLORECTAL CANCER STAGE II</v>
          </cell>
          <cell r="F5077" t="str">
            <v>结肠直肠癌 II 期</v>
          </cell>
          <cell r="G5077" t="str">
            <v>良性、恶性及性质不明的肿瘤（包括囊状和息肉状）</v>
          </cell>
        </row>
        <row r="5078">
          <cell r="E5078" t="str">
            <v>COLORECTAL CANCER STAGE III</v>
          </cell>
          <cell r="F5078" t="str">
            <v>结肠直肠癌 III 期</v>
          </cell>
          <cell r="G5078" t="str">
            <v>良性、恶性及性质不明的肿瘤（包括囊状和息肉状）</v>
          </cell>
        </row>
        <row r="5079">
          <cell r="E5079" t="str">
            <v>COLORECTAL CANCER STAGE IV</v>
          </cell>
          <cell r="F5079" t="str">
            <v>结肠直肠癌 IV 期</v>
          </cell>
          <cell r="G5079" t="str">
            <v>良性、恶性及性质不明的肿瘤（包括囊状和息肉状）</v>
          </cell>
        </row>
        <row r="5080">
          <cell r="E5080" t="str">
            <v>COLORECTAL CARCINOMA STAGE 0</v>
          </cell>
          <cell r="F5080" t="str">
            <v>结肠直肠癌 0 期</v>
          </cell>
          <cell r="G5080" t="str">
            <v>良性、恶性及性质不明的肿瘤（包括囊状和息肉状）</v>
          </cell>
        </row>
        <row r="5081">
          <cell r="E5081" t="str">
            <v>COLORECTOSTOMY</v>
          </cell>
          <cell r="F5081" t="str">
            <v>结肠直肠吻合术</v>
          </cell>
          <cell r="G5081" t="str">
            <v>各种手术及医疗操作</v>
          </cell>
        </row>
        <row r="5082">
          <cell r="E5082" t="str">
            <v>COLOSTOMY</v>
          </cell>
          <cell r="F5082" t="str">
            <v>结肠造瘘术</v>
          </cell>
          <cell r="G5082" t="str">
            <v>各种手术及医疗操作</v>
          </cell>
        </row>
        <row r="5083">
          <cell r="E5083" t="str">
            <v>COLOSTOMY CLOSURE</v>
          </cell>
          <cell r="F5083" t="str">
            <v>结肠造口闭合术</v>
          </cell>
          <cell r="G5083" t="str">
            <v>各种手术及医疗操作</v>
          </cell>
        </row>
        <row r="5084">
          <cell r="E5084" t="str">
            <v>COLOSTOMY INFECTION</v>
          </cell>
          <cell r="F5084" t="str">
            <v>结肠造瘘感染</v>
          </cell>
          <cell r="G5084" t="str">
            <v>感染及侵染类疾病</v>
          </cell>
        </row>
        <row r="5085">
          <cell r="E5085" t="str">
            <v>COLOUR BLINDNESS</v>
          </cell>
          <cell r="F5085" t="str">
            <v>色盲</v>
          </cell>
          <cell r="G5085" t="str">
            <v>各种先天性家族性遗传性疾病</v>
          </cell>
        </row>
        <row r="5086">
          <cell r="E5086" t="str">
            <v>COLOUR BLINDNESS ACQUIRED</v>
          </cell>
          <cell r="F5086" t="str">
            <v>获得性色盲</v>
          </cell>
          <cell r="G5086" t="str">
            <v>眼器官疾病</v>
          </cell>
        </row>
        <row r="5087">
          <cell r="E5087" t="str">
            <v>COLOUR VISION TESTS ABNORMAL</v>
          </cell>
          <cell r="F5087" t="str">
            <v>色视觉试验异常</v>
          </cell>
          <cell r="G5087" t="str">
            <v>各类检查</v>
          </cell>
        </row>
        <row r="5088">
          <cell r="E5088" t="str">
            <v>COLOUR VISION TESTS ABNORMAL RED-GREEN</v>
          </cell>
          <cell r="F5088" t="str">
            <v>红绿色视觉试验异常</v>
          </cell>
          <cell r="G5088" t="str">
            <v>各类检查</v>
          </cell>
        </row>
        <row r="5089">
          <cell r="E5089" t="str">
            <v>COLOUR VISION TESTS NORMAL</v>
          </cell>
          <cell r="F5089" t="str">
            <v>色觉试验正常</v>
          </cell>
          <cell r="G5089" t="str">
            <v>各类检查</v>
          </cell>
        </row>
        <row r="5090">
          <cell r="E5090" t="str">
            <v>COLPOCELE</v>
          </cell>
          <cell r="F5090" t="str">
            <v>阴道疝</v>
          </cell>
          <cell r="G5090" t="str">
            <v>生殖系统及乳腺疾病</v>
          </cell>
        </row>
        <row r="5091">
          <cell r="E5091" t="str">
            <v>COLPOCLEISIS</v>
          </cell>
          <cell r="F5091" t="str">
            <v>阴道闭合术</v>
          </cell>
          <cell r="G5091" t="str">
            <v>各种手术及医疗操作</v>
          </cell>
        </row>
        <row r="5092">
          <cell r="E5092" t="str">
            <v>COLPORRHAPHY</v>
          </cell>
          <cell r="F5092" t="str">
            <v>阴道修补术</v>
          </cell>
          <cell r="G5092" t="str">
            <v>各种手术及医疗操作</v>
          </cell>
        </row>
        <row r="5093">
          <cell r="E5093" t="str">
            <v>COLPOSCOPY</v>
          </cell>
          <cell r="F5093" t="str">
            <v>阴道镜检查</v>
          </cell>
          <cell r="G5093" t="str">
            <v>各类检查</v>
          </cell>
        </row>
        <row r="5094">
          <cell r="E5094" t="str">
            <v>COLPOSCOPY ABNORMAL</v>
          </cell>
          <cell r="F5094" t="str">
            <v>阴道镜检查异常</v>
          </cell>
          <cell r="G5094" t="str">
            <v>各类检查</v>
          </cell>
        </row>
        <row r="5095">
          <cell r="E5095" t="str">
            <v>COLPOSUSPENSION</v>
          </cell>
          <cell r="F5095" t="str">
            <v>泌尿道膀胱悬吊术</v>
          </cell>
          <cell r="G5095" t="str">
            <v>各种手术及医疗操作</v>
          </cell>
        </row>
        <row r="5096">
          <cell r="E5096" t="str">
            <v>COLUMBIA SUICIDE SEVERITY RATING SCALE ABNORMAL</v>
          </cell>
          <cell r="F5096" t="str">
            <v>哥伦比亚自杀严重程度等级量表异常</v>
          </cell>
          <cell r="G5096" t="str">
            <v>各类检查</v>
          </cell>
        </row>
        <row r="5097">
          <cell r="E5097" t="str">
            <v>COMA</v>
          </cell>
          <cell r="F5097" t="str">
            <v>昏迷</v>
          </cell>
          <cell r="G5097" t="str">
            <v>各类神经系统疾病</v>
          </cell>
        </row>
        <row r="5098">
          <cell r="E5098" t="str">
            <v>COMA ACIDOTIC</v>
          </cell>
          <cell r="F5098" t="str">
            <v>酸中毒昏迷</v>
          </cell>
          <cell r="G5098" t="str">
            <v>各类神经系统疾病</v>
          </cell>
        </row>
        <row r="5099">
          <cell r="E5099" t="str">
            <v>COMA BLISTER</v>
          </cell>
          <cell r="F5099" t="str">
            <v>昏迷性水泡症</v>
          </cell>
          <cell r="G5099" t="str">
            <v>皮肤及皮下组织类疾病</v>
          </cell>
        </row>
        <row r="5100">
          <cell r="E5100" t="str">
            <v>COMA HEPATIC</v>
          </cell>
          <cell r="F5100" t="str">
            <v>肝性昏迷</v>
          </cell>
          <cell r="G5100" t="str">
            <v>各类神经系统疾病</v>
          </cell>
        </row>
        <row r="5101">
          <cell r="E5101" t="str">
            <v>COMA NEONATAL</v>
          </cell>
          <cell r="F5101" t="str">
            <v>新生儿昏迷</v>
          </cell>
          <cell r="G5101" t="str">
            <v>各类神经系统疾病</v>
          </cell>
        </row>
        <row r="5102">
          <cell r="E5102" t="str">
            <v>COMA SCALE</v>
          </cell>
          <cell r="F5102" t="str">
            <v>昏迷评分</v>
          </cell>
          <cell r="G5102" t="str">
            <v>各类检查</v>
          </cell>
        </row>
        <row r="5103">
          <cell r="E5103" t="str">
            <v>COMA SCALE ABNORMAL</v>
          </cell>
          <cell r="F5103" t="str">
            <v>昏迷评分异常</v>
          </cell>
          <cell r="G5103" t="str">
            <v>各类检查</v>
          </cell>
        </row>
        <row r="5104">
          <cell r="E5104" t="str">
            <v>COMA SCALE NORMAL</v>
          </cell>
          <cell r="F5104" t="str">
            <v>昏迷评分正常</v>
          </cell>
          <cell r="G5104" t="str">
            <v>各类检查</v>
          </cell>
        </row>
        <row r="5105">
          <cell r="E5105" t="str">
            <v>COMA URAEMIC</v>
          </cell>
          <cell r="F5105" t="str">
            <v>尿毒症昏迷</v>
          </cell>
          <cell r="G5105" t="str">
            <v>各类神经系统疾病</v>
          </cell>
        </row>
        <row r="5106">
          <cell r="E5106" t="str">
            <v>COMBINED HYPERLIPIDAEMIA</v>
          </cell>
          <cell r="F5106" t="str">
            <v>高脂血症IIb 型</v>
          </cell>
          <cell r="G5106" t="str">
            <v>各种先天性家族性遗传性疾病</v>
          </cell>
        </row>
        <row r="5107">
          <cell r="E5107" t="str">
            <v>COMBINED IMMUNODEFICIENCY</v>
          </cell>
          <cell r="F5107" t="str">
            <v>联合免疫缺陷</v>
          </cell>
          <cell r="G5107" t="str">
            <v>各种先天性家族性遗传性疾病</v>
          </cell>
        </row>
        <row r="5108">
          <cell r="E5108" t="str">
            <v>COMBINED PULMONARY FIBROSIS AND EMPHYSEMA</v>
          </cell>
          <cell r="F5108" t="str">
            <v>混合性肺纤维化和肺气肿</v>
          </cell>
          <cell r="G5108" t="str">
            <v>呼吸系统、胸及纵隔疾病</v>
          </cell>
        </row>
        <row r="5109">
          <cell r="E5109" t="str">
            <v>COMBINED TIBIA-FIBULA FRACTURE</v>
          </cell>
          <cell r="F5109" t="str">
            <v>下肢骨折</v>
          </cell>
          <cell r="G5109" t="str">
            <v>各类损伤、中毒及操作并发症</v>
          </cell>
        </row>
        <row r="5110">
          <cell r="E5110" t="str">
            <v>COMEDONE</v>
          </cell>
          <cell r="F5110" t="str">
            <v>痤疮</v>
          </cell>
          <cell r="G5110" t="str">
            <v>皮肤及皮下组织类疾病</v>
          </cell>
        </row>
        <row r="5111">
          <cell r="E5111" t="str">
            <v>COMMINUTED FRACTURE</v>
          </cell>
          <cell r="F5111" t="str">
            <v>粉碎性骨折</v>
          </cell>
          <cell r="G5111" t="str">
            <v>各类损伤、中毒及操作并发症</v>
          </cell>
        </row>
        <row r="5112">
          <cell r="E5112" t="str">
            <v>COMMOTIO RETINAE</v>
          </cell>
          <cell r="F5112" t="str">
            <v>视网膜震荡</v>
          </cell>
          <cell r="G5112" t="str">
            <v>各类损伤、中毒及操作并发症</v>
          </cell>
        </row>
        <row r="5113">
          <cell r="E5113" t="str">
            <v>COMMUNICATION DISORDER</v>
          </cell>
          <cell r="F5113" t="str">
            <v>交流障碍</v>
          </cell>
          <cell r="G5113" t="str">
            <v>精神病类</v>
          </cell>
        </row>
        <row r="5114">
          <cell r="E5114" t="str">
            <v>COMMUNICATION ISSUE</v>
          </cell>
          <cell r="F5114" t="str">
            <v>产品沟通问题</v>
          </cell>
          <cell r="G5114" t="str">
            <v>各类损伤、中毒及操作并发症</v>
          </cell>
        </row>
        <row r="5115">
          <cell r="E5115" t="str">
            <v>COMMUNITY ACQUIRED INFECTION</v>
          </cell>
          <cell r="F5115" t="str">
            <v>社区获得性感染</v>
          </cell>
          <cell r="G5115" t="str">
            <v>感染及侵染类疾病</v>
          </cell>
        </row>
        <row r="5116">
          <cell r="E5116" t="str">
            <v>COMPARTMENT SYNDROME</v>
          </cell>
          <cell r="F5116" t="str">
            <v>骨筋膜室综合征</v>
          </cell>
          <cell r="G5116" t="str">
            <v>各种肌肉骨骼及结缔组织疾病</v>
          </cell>
        </row>
        <row r="5117">
          <cell r="E5117" t="str">
            <v>COMPENSATION NEUROSIS</v>
          </cell>
          <cell r="F5117" t="str">
            <v>补偿性神经症</v>
          </cell>
          <cell r="G5117" t="str">
            <v>精神病类</v>
          </cell>
        </row>
        <row r="5118">
          <cell r="E5118" t="str">
            <v>COMPENSATORY SWEATING</v>
          </cell>
          <cell r="F5118" t="str">
            <v>代偿性出汗</v>
          </cell>
          <cell r="G5118" t="str">
            <v>各类损伤、中毒及操作并发症</v>
          </cell>
        </row>
        <row r="5119">
          <cell r="E5119" t="str">
            <v>COMPLEMENT DEFICIENCY DISEASE</v>
          </cell>
          <cell r="F5119" t="str">
            <v>补体缺陷病</v>
          </cell>
          <cell r="G5119" t="str">
            <v>各种先天性家族性遗传性疾病</v>
          </cell>
        </row>
        <row r="5120">
          <cell r="E5120" t="str">
            <v>COMPLEMENT FACTOR</v>
          </cell>
          <cell r="F5120" t="str">
            <v>补体因子</v>
          </cell>
          <cell r="G5120" t="str">
            <v>各类检查</v>
          </cell>
        </row>
        <row r="5121">
          <cell r="E5121" t="str">
            <v>COMPLEMENT FACTOR ABNORMAL</v>
          </cell>
          <cell r="F5121" t="str">
            <v>补体因子异常</v>
          </cell>
          <cell r="G5121" t="str">
            <v>各类检查</v>
          </cell>
        </row>
        <row r="5122">
          <cell r="E5122" t="str">
            <v>COMPLEMENT FACTOR C1 DECREASED</v>
          </cell>
          <cell r="F5122" t="str">
            <v>补体因子 C1 降低</v>
          </cell>
          <cell r="G5122" t="str">
            <v>各类检查</v>
          </cell>
        </row>
        <row r="5123">
          <cell r="E5123" t="str">
            <v>COMPLEMENT FACTOR C1 INCREASED</v>
          </cell>
          <cell r="F5123" t="str">
            <v>补体因子 C1 升高</v>
          </cell>
          <cell r="G5123" t="str">
            <v>各类检查</v>
          </cell>
        </row>
        <row r="5124">
          <cell r="E5124" t="str">
            <v>COMPLEMENT FACTOR C2 DECREASED</v>
          </cell>
          <cell r="F5124" t="str">
            <v>补体因子 C2 降低</v>
          </cell>
          <cell r="G5124" t="str">
            <v>各类检查</v>
          </cell>
        </row>
        <row r="5125">
          <cell r="E5125" t="str">
            <v>COMPLEMENT FACTOR C2 INCREASED</v>
          </cell>
          <cell r="F5125" t="str">
            <v>补体因子 C2 升高</v>
          </cell>
          <cell r="G5125" t="str">
            <v>各类检查</v>
          </cell>
        </row>
        <row r="5126">
          <cell r="E5126" t="str">
            <v>COMPLEMENT FACTOR C3</v>
          </cell>
          <cell r="F5126" t="str">
            <v>补体因子 C3</v>
          </cell>
          <cell r="G5126" t="str">
            <v>各类检查</v>
          </cell>
        </row>
        <row r="5127">
          <cell r="E5127" t="str">
            <v>COMPLEMENT FACTOR C3 DECREASED</v>
          </cell>
          <cell r="F5127" t="str">
            <v>补体因子 C3 降低</v>
          </cell>
          <cell r="G5127" t="str">
            <v>各类检查</v>
          </cell>
        </row>
        <row r="5128">
          <cell r="E5128" t="str">
            <v>COMPLEMENT FACTOR C3 INCREASED</v>
          </cell>
          <cell r="F5128" t="str">
            <v>补体因子C3升高</v>
          </cell>
          <cell r="G5128" t="str">
            <v>各类检查</v>
          </cell>
        </row>
        <row r="5129">
          <cell r="E5129" t="str">
            <v>COMPLEMENT FACTOR C4</v>
          </cell>
          <cell r="F5129" t="str">
            <v>补体因子 C4</v>
          </cell>
          <cell r="G5129" t="str">
            <v>各类检查</v>
          </cell>
        </row>
        <row r="5130">
          <cell r="E5130" t="str">
            <v>COMPLEMENT FACTOR C4 DECREASED</v>
          </cell>
          <cell r="F5130" t="str">
            <v>补体因子 C4 降低</v>
          </cell>
          <cell r="G5130" t="str">
            <v>各类检查</v>
          </cell>
        </row>
        <row r="5131">
          <cell r="E5131" t="str">
            <v>COMPLEMENT FACTOR C4 INCREASED</v>
          </cell>
          <cell r="F5131" t="str">
            <v>补体因子 C4 升高</v>
          </cell>
          <cell r="G5131" t="str">
            <v>各类检查</v>
          </cell>
        </row>
        <row r="5132">
          <cell r="E5132" t="str">
            <v>COMPLEMENT FACTOR DECREASED</v>
          </cell>
          <cell r="F5132" t="str">
            <v>补体因子降低</v>
          </cell>
          <cell r="G5132" t="str">
            <v>各类检查</v>
          </cell>
        </row>
        <row r="5133">
          <cell r="E5133" t="str">
            <v>COMPLEMENT FACTOR INCREASED</v>
          </cell>
          <cell r="F5133" t="str">
            <v>补体因子升高</v>
          </cell>
          <cell r="G5133" t="str">
            <v>各类检查</v>
          </cell>
        </row>
        <row r="5134">
          <cell r="E5134" t="str">
            <v>COMPLEMENT FIXATION ABNORMAL</v>
          </cell>
          <cell r="F5134" t="str">
            <v>补体结合异常</v>
          </cell>
          <cell r="G5134" t="str">
            <v>各类检查</v>
          </cell>
        </row>
        <row r="5135">
          <cell r="E5135" t="str">
            <v>COMPLEMENT FIXATION TEST POSITIVE</v>
          </cell>
          <cell r="F5135" t="str">
            <v>补体结合试验阳性</v>
          </cell>
          <cell r="G5135" t="str">
            <v>各类检查</v>
          </cell>
        </row>
        <row r="5136">
          <cell r="E5136" t="str">
            <v>COMPLEMENT SPLIT PRODUCTS INCREASED</v>
          </cell>
          <cell r="F5136" t="str">
            <v>补体裂解产物增加</v>
          </cell>
          <cell r="G5136" t="str">
            <v>各类检查</v>
          </cell>
        </row>
        <row r="5137">
          <cell r="E5137" t="str">
            <v>COMPLETE ORAL REHABILITATION</v>
          </cell>
          <cell r="F5137" t="str">
            <v>完整的口腔修复</v>
          </cell>
          <cell r="G5137" t="str">
            <v>各种手术及医疗操作</v>
          </cell>
        </row>
        <row r="5138">
          <cell r="E5138" t="str">
            <v>COMPLETED SUICIDE</v>
          </cell>
          <cell r="F5138" t="str">
            <v>自杀既遂</v>
          </cell>
          <cell r="G5138" t="str">
            <v>精神病类</v>
          </cell>
        </row>
        <row r="5139">
          <cell r="E5139" t="str">
            <v>COMPLEX PARTIAL SEIZURES</v>
          </cell>
          <cell r="F5139" t="str">
            <v>局灶性认知障碍性颠痫发作</v>
          </cell>
          <cell r="G5139" t="str">
            <v>各类神经系统疾病</v>
          </cell>
        </row>
        <row r="5140">
          <cell r="E5140" t="str">
            <v>COMPLEX REGIONAL PAIN SYNDROME</v>
          </cell>
          <cell r="F5140" t="str">
            <v>复杂性局部疼痛综合征</v>
          </cell>
          <cell r="G5140" t="str">
            <v>各类神经系统疾病</v>
          </cell>
        </row>
        <row r="5141">
          <cell r="E5141" t="str">
            <v>COMPLICATED APPENDICITIS</v>
          </cell>
          <cell r="F5141" t="str">
            <v>复杂性阑尾炎</v>
          </cell>
          <cell r="G5141" t="str">
            <v>感染及侵染类疾病</v>
          </cell>
        </row>
        <row r="5142">
          <cell r="E5142" t="str">
            <v>COMPLICATED FRACTURE</v>
          </cell>
          <cell r="F5142" t="str">
            <v>复杂性骨折</v>
          </cell>
          <cell r="G5142" t="str">
            <v>各类损伤、中毒及操作并发症</v>
          </cell>
        </row>
        <row r="5143">
          <cell r="E5143" t="str">
            <v>COMPLICATED MIGRAINE</v>
          </cell>
          <cell r="F5143" t="str">
            <v>偏头痛</v>
          </cell>
          <cell r="G5143" t="str">
            <v>各类神经系统疾病</v>
          </cell>
        </row>
        <row r="5144">
          <cell r="E5144" t="str">
            <v>COMPLICATION ASSOCIATED WITH DEVICE</v>
          </cell>
          <cell r="F5144" t="str">
            <v>装置相关并发症</v>
          </cell>
          <cell r="G5144" t="str">
            <v>全身性疾病及给药部位各种反应</v>
          </cell>
        </row>
        <row r="5145">
          <cell r="E5145" t="str">
            <v>COMPLICATION OF DELIVERY</v>
          </cell>
          <cell r="F5145" t="str">
            <v>分娩并发症</v>
          </cell>
          <cell r="G5145" t="str">
            <v>妊娠期、产褥期及围产期状况</v>
          </cell>
        </row>
        <row r="5146">
          <cell r="E5146" t="str">
            <v>COMPLICATION OF DEVICE INSERTION</v>
          </cell>
          <cell r="F5146" t="str">
            <v>装置植入并发症</v>
          </cell>
          <cell r="G5146" t="str">
            <v>全身性疾病及给药部位各种反应</v>
          </cell>
        </row>
        <row r="5147">
          <cell r="E5147" t="str">
            <v>COMPLICATION OF DEVICE REMOVAL</v>
          </cell>
          <cell r="F5147" t="str">
            <v>装置移除并发症</v>
          </cell>
          <cell r="G5147" t="str">
            <v>全身性疾病及给药部位各种反应</v>
          </cell>
        </row>
        <row r="5148">
          <cell r="E5148" t="str">
            <v>COMPLICATION OF DRUG DELIVERY SYSTEM REMOVAL</v>
          </cell>
          <cell r="F5148" t="str">
            <v>给药系统去除术并发症</v>
          </cell>
          <cell r="G5148" t="str">
            <v>各类损伤、中毒及操作并发症</v>
          </cell>
        </row>
        <row r="5149">
          <cell r="E5149" t="str">
            <v>COMPLICATION OF DRUG IMPLANT INSERTION</v>
          </cell>
          <cell r="F5149" t="str">
            <v>植入并发症</v>
          </cell>
          <cell r="G5149" t="str">
            <v>各类损伤、中毒及操作并发症</v>
          </cell>
        </row>
        <row r="5150">
          <cell r="E5150" t="str">
            <v>COMPLICATION OF PREGNANCY</v>
          </cell>
          <cell r="F5150" t="str">
            <v>妊娠并发症</v>
          </cell>
          <cell r="G5150" t="str">
            <v>妊娠期、产褥期及围产期状况</v>
          </cell>
        </row>
        <row r="5151">
          <cell r="E5151" t="str">
            <v>COMPLICATIONS OF BONE MARROW TRANSPLANT</v>
          </cell>
          <cell r="F5151" t="str">
            <v>骨髓移植并发症</v>
          </cell>
          <cell r="G5151" t="str">
            <v>各类损伤、中毒及操作并发症</v>
          </cell>
        </row>
        <row r="5152">
          <cell r="E5152" t="str">
            <v>COMPLICATIONS OF INTESTINAL TRANSPLANT</v>
          </cell>
          <cell r="F5152" t="str">
            <v>肠移植并发症</v>
          </cell>
          <cell r="G5152" t="str">
            <v>各类损伤、中毒及操作并发症</v>
          </cell>
        </row>
        <row r="5153">
          <cell r="E5153" t="str">
            <v>COMPLICATIONS OF LIMB REATTACHMENT SURGERY</v>
          </cell>
          <cell r="F5153" t="str">
            <v>肢体再接术并发症</v>
          </cell>
          <cell r="G5153" t="str">
            <v>各类损伤、中毒及操作并发症</v>
          </cell>
        </row>
        <row r="5154">
          <cell r="E5154" t="str">
            <v>COMPLICATIONS OF MATERNAL EXPOSURE TO THERAPEUTIC DRUGS</v>
          </cell>
          <cell r="F5154" t="str">
            <v>影响胎儿的孕产妇用药</v>
          </cell>
          <cell r="G5154" t="str">
            <v>各类损伤、中毒及操作并发症</v>
          </cell>
        </row>
        <row r="5155">
          <cell r="E5155" t="str">
            <v>COMPLICATIONS OF TRANSPLANT SURGERY</v>
          </cell>
          <cell r="F5155" t="str">
            <v>移植手术并发症</v>
          </cell>
          <cell r="G5155" t="str">
            <v>各类损伤、中毒及操作并发症</v>
          </cell>
        </row>
        <row r="5156">
          <cell r="E5156" t="str">
            <v>COMPLICATIONS OF TRANSPLANTED HEART</v>
          </cell>
          <cell r="F5156" t="str">
            <v>移植心脏并发症</v>
          </cell>
          <cell r="G5156" t="str">
            <v>各类损伤、中毒及操作并发症</v>
          </cell>
        </row>
        <row r="5157">
          <cell r="E5157" t="str">
            <v>COMPLICATIONS OF TRANSPLANTED KIDNEY</v>
          </cell>
          <cell r="F5157" t="str">
            <v>移植肾并发症</v>
          </cell>
          <cell r="G5157" t="str">
            <v>各类损伤、中毒及操作并发症</v>
          </cell>
        </row>
        <row r="5158">
          <cell r="E5158" t="str">
            <v>COMPLICATIONS OF TRANSPLANTED LIVER</v>
          </cell>
          <cell r="F5158" t="str">
            <v>移植肝并发症</v>
          </cell>
          <cell r="G5158" t="str">
            <v>各类损伤、中毒及操作并发症</v>
          </cell>
        </row>
        <row r="5159">
          <cell r="E5159" t="str">
            <v>COMPLICATIONS OF TRANSPLANTED LUNG</v>
          </cell>
          <cell r="F5159" t="str">
            <v>移植肺并发症</v>
          </cell>
          <cell r="G5159" t="str">
            <v>各类损伤、中毒及操作并发症</v>
          </cell>
        </row>
        <row r="5160">
          <cell r="E5160" t="str">
            <v>COMPLICATIONS OF TRANSPLANTED PANCREAS</v>
          </cell>
          <cell r="F5160" t="str">
            <v>移植胰腺并发症</v>
          </cell>
          <cell r="G5160" t="str">
            <v>各类损伤、中毒及操作并发症</v>
          </cell>
        </row>
        <row r="5161">
          <cell r="E5161" t="str">
            <v>COMPOSITE LYMPHOMA</v>
          </cell>
          <cell r="F5161" t="str">
            <v>混合淋巴瘤</v>
          </cell>
          <cell r="G5161" t="str">
            <v>良性、恶性及性质不明的肿瘤（包括囊状和息肉状）</v>
          </cell>
        </row>
        <row r="5162">
          <cell r="E5162" t="str">
            <v>COMPRESSION FRACTURE</v>
          </cell>
          <cell r="F5162" t="str">
            <v>压缩性骨折</v>
          </cell>
          <cell r="G5162" t="str">
            <v>各类损伤、中毒及操作并发症</v>
          </cell>
        </row>
        <row r="5163">
          <cell r="E5163" t="str">
            <v>COMPRESSION GARMENT APPLICATION</v>
          </cell>
          <cell r="F5163" t="str">
            <v>压缩衣应用</v>
          </cell>
          <cell r="G5163" t="str">
            <v>各种手术及医疗操作</v>
          </cell>
        </row>
        <row r="5164">
          <cell r="E5164" t="str">
            <v>COMPRESSION STOCKINGS APPLICATION</v>
          </cell>
          <cell r="F5164" t="str">
            <v>压缩衣应用</v>
          </cell>
          <cell r="G5164" t="str">
            <v>各种手术及医疗操作</v>
          </cell>
        </row>
        <row r="5165">
          <cell r="E5165" t="str">
            <v>COMPULSIONS</v>
          </cell>
          <cell r="F5165" t="str">
            <v>强迫行为</v>
          </cell>
          <cell r="G5165" t="str">
            <v>精神病类</v>
          </cell>
        </row>
        <row r="5166">
          <cell r="E5166" t="str">
            <v>COMPULSIVE CHEEK BITING</v>
          </cell>
          <cell r="F5166" t="str">
            <v>强迫性咬颊</v>
          </cell>
          <cell r="G5166" t="str">
            <v>精神病类</v>
          </cell>
        </row>
        <row r="5167">
          <cell r="E5167" t="str">
            <v>COMPULSIVE HANDWASHING</v>
          </cell>
          <cell r="F5167" t="str">
            <v>强迫性洗手</v>
          </cell>
          <cell r="G5167" t="str">
            <v>精神病类</v>
          </cell>
        </row>
        <row r="5168">
          <cell r="E5168" t="str">
            <v>COMPULSIVE HOARDING</v>
          </cell>
          <cell r="F5168" t="str">
            <v>强迫性储物症</v>
          </cell>
          <cell r="G5168" t="str">
            <v>精神病类</v>
          </cell>
        </row>
        <row r="5169">
          <cell r="E5169" t="str">
            <v>COMPULSIVE LIP BITING</v>
          </cell>
          <cell r="F5169" t="str">
            <v>强迫性咬唇癖</v>
          </cell>
          <cell r="G5169" t="str">
            <v>精神病类</v>
          </cell>
        </row>
        <row r="5170">
          <cell r="E5170" t="str">
            <v>COMPULSIVE SEXUAL BEHAVIOUR</v>
          </cell>
          <cell r="F5170" t="str">
            <v>强迫性性行为</v>
          </cell>
          <cell r="G5170" t="str">
            <v>精神病类</v>
          </cell>
        </row>
        <row r="5171">
          <cell r="E5171" t="str">
            <v>COMPULSIVE SHOPPING</v>
          </cell>
          <cell r="F5171" t="str">
            <v>强迫性购物癖</v>
          </cell>
          <cell r="G5171" t="str">
            <v>精神病类</v>
          </cell>
        </row>
        <row r="5172">
          <cell r="E5172" t="str">
            <v>COMPUTED TOMOGRAPHIC ABSCESSOGRAM</v>
          </cell>
          <cell r="F5172" t="str">
            <v>计算机断层扫描脓疡造影</v>
          </cell>
          <cell r="G5172" t="str">
            <v>各类检查</v>
          </cell>
        </row>
        <row r="5173">
          <cell r="E5173" t="str">
            <v>COMPUTED TOMOGRAPHIC GASTROGRAPHY</v>
          </cell>
          <cell r="F5173" t="str">
            <v>计算机断层扫描胃造影</v>
          </cell>
          <cell r="G5173" t="str">
            <v>各类检查</v>
          </cell>
        </row>
        <row r="5174">
          <cell r="E5174" t="str">
            <v>COMPUTER VISION SYNDROME</v>
          </cell>
          <cell r="F5174" t="str">
            <v>电脑视力综合症</v>
          </cell>
          <cell r="G5174" t="str">
            <v>眼器官疾病</v>
          </cell>
        </row>
        <row r="5175">
          <cell r="E5175" t="str">
            <v>COMPUTERISED TOMOGRAM</v>
          </cell>
          <cell r="F5175" t="str">
            <v>计算机断层成像</v>
          </cell>
          <cell r="G5175" t="str">
            <v>各类检查</v>
          </cell>
        </row>
        <row r="5176">
          <cell r="E5176" t="str">
            <v>COMPUTERISED TOMOGRAM ABDOMEN</v>
          </cell>
          <cell r="F5176" t="str">
            <v>腹部计算机断层成像</v>
          </cell>
          <cell r="G5176" t="str">
            <v>各类检查</v>
          </cell>
        </row>
        <row r="5177">
          <cell r="E5177" t="str">
            <v>COMPUTERISED TOMOGRAM ABDOMEN ABNORMAL</v>
          </cell>
          <cell r="F5177" t="str">
            <v>腹部计算机断层成像异常</v>
          </cell>
          <cell r="G5177" t="str">
            <v>各类检查</v>
          </cell>
        </row>
        <row r="5178">
          <cell r="E5178" t="str">
            <v>COMPUTERISED TOMOGRAM ABDOMEN NORMAL</v>
          </cell>
          <cell r="F5178" t="str">
            <v>腹部计算机断层成像正常</v>
          </cell>
          <cell r="G5178" t="str">
            <v>各类检查</v>
          </cell>
        </row>
        <row r="5179">
          <cell r="E5179" t="str">
            <v>COMPUTERISED TOMOGRAM ABNORMAL</v>
          </cell>
          <cell r="F5179" t="str">
            <v>计算机断层成像异常</v>
          </cell>
          <cell r="G5179" t="str">
            <v>各类检查</v>
          </cell>
        </row>
        <row r="5180">
          <cell r="E5180" t="str">
            <v>COMPUTERISED TOMOGRAM BREAST ABNORMAL</v>
          </cell>
          <cell r="F5180" t="str">
            <v>乳腺计算机断层成像异常</v>
          </cell>
          <cell r="G5180" t="str">
            <v>各类检查</v>
          </cell>
        </row>
        <row r="5181">
          <cell r="E5181" t="str">
            <v>COMPUTERISED TOMOGRAM CORONARY ARTERY</v>
          </cell>
          <cell r="F5181" t="str">
            <v>心脏计算机断层成像</v>
          </cell>
          <cell r="G5181" t="str">
            <v>各类检查</v>
          </cell>
        </row>
        <row r="5182">
          <cell r="E5182" t="str">
            <v>COMPUTERISED TOMOGRAM CORONARY ARTERY ABNORMAL</v>
          </cell>
          <cell r="F5182" t="str">
            <v>心脏计算机断层成像异常</v>
          </cell>
          <cell r="G5182" t="str">
            <v>各类检查</v>
          </cell>
        </row>
        <row r="5183">
          <cell r="E5183" t="str">
            <v>COMPUTERISED TOMOGRAM HEAD</v>
          </cell>
          <cell r="F5183" t="str">
            <v>头部计算机断层成像</v>
          </cell>
          <cell r="G5183" t="str">
            <v>各类检查</v>
          </cell>
        </row>
        <row r="5184">
          <cell r="E5184" t="str">
            <v>COMPUTERISED TOMOGRAM HEAD ABNORMAL</v>
          </cell>
          <cell r="F5184" t="str">
            <v>头部计算机断层成像异常</v>
          </cell>
          <cell r="G5184" t="str">
            <v>各类检查</v>
          </cell>
        </row>
        <row r="5185">
          <cell r="E5185" t="str">
            <v>COMPUTERISED TOMOGRAM INTESTINE</v>
          </cell>
          <cell r="F5185" t="str">
            <v>小肠计算机断层成像</v>
          </cell>
          <cell r="G5185" t="str">
            <v>各类检查</v>
          </cell>
        </row>
        <row r="5186">
          <cell r="E5186" t="str">
            <v>COMPUTERISED TOMOGRAM KIDNEY ABNORMAL</v>
          </cell>
          <cell r="F5186" t="str">
            <v>肾脏计算机断层成像异常</v>
          </cell>
          <cell r="G5186" t="str">
            <v>各类检查</v>
          </cell>
        </row>
        <row r="5187">
          <cell r="E5187" t="str">
            <v>COMPUTERISED TOMOGRAM LIVER</v>
          </cell>
          <cell r="F5187" t="str">
            <v>肝脏计算机断层成像</v>
          </cell>
          <cell r="G5187" t="str">
            <v>各类检查</v>
          </cell>
        </row>
        <row r="5188">
          <cell r="E5188" t="str">
            <v>COMPUTERISED TOMOGRAM LIVER ABNORMAL</v>
          </cell>
          <cell r="F5188" t="str">
            <v>肝脏计算机断层成像异常</v>
          </cell>
          <cell r="G5188" t="str">
            <v>各类检查</v>
          </cell>
        </row>
        <row r="5189">
          <cell r="E5189" t="str">
            <v>COMPUTERISED TOMOGRAM NORMAL</v>
          </cell>
          <cell r="F5189" t="str">
            <v>计算机断层成像正常</v>
          </cell>
          <cell r="G5189" t="str">
            <v>各类检查</v>
          </cell>
        </row>
        <row r="5190">
          <cell r="E5190" t="str">
            <v>COMPUTERISED TOMOGRAM PANCREAS ABNORMAL</v>
          </cell>
          <cell r="F5190" t="str">
            <v>胰腺计算机断层成像异常</v>
          </cell>
          <cell r="G5190" t="str">
            <v>各类检查</v>
          </cell>
        </row>
        <row r="5191">
          <cell r="E5191" t="str">
            <v>COMPUTERISED TOMOGRAM PELVIS ABNORMAL</v>
          </cell>
          <cell r="F5191" t="str">
            <v>盆腔计算机断层成像异常</v>
          </cell>
          <cell r="G5191" t="str">
            <v>各类检查</v>
          </cell>
        </row>
        <row r="5192">
          <cell r="E5192" t="str">
            <v>COMPUTERISED TOMOGRAM THORAX</v>
          </cell>
          <cell r="F5192" t="str">
            <v>胸部计算机断层成像</v>
          </cell>
          <cell r="G5192" t="str">
            <v>各类检查</v>
          </cell>
        </row>
        <row r="5193">
          <cell r="E5193" t="str">
            <v>COMPUTERISED TOMOGRAM THORAX ABNORMAL</v>
          </cell>
          <cell r="F5193" t="str">
            <v>胸部计算机断层成像异常</v>
          </cell>
          <cell r="G5193" t="str">
            <v>各类检查</v>
          </cell>
        </row>
        <row r="5194">
          <cell r="E5194" t="str">
            <v>COMPUTERISED TOMOGRAM THORAX NORMAL</v>
          </cell>
          <cell r="F5194" t="str">
            <v>胸部计算机断层成像正常</v>
          </cell>
          <cell r="G5194" t="str">
            <v>各类检查</v>
          </cell>
        </row>
        <row r="5195">
          <cell r="E5195" t="str">
            <v>CONCENTRIC SCLEROSIS</v>
          </cell>
          <cell r="F5195" t="str">
            <v>同心圆性硬化</v>
          </cell>
          <cell r="G5195" t="str">
            <v>各类神经系统疾病</v>
          </cell>
        </row>
        <row r="5196">
          <cell r="E5196" t="str">
            <v>CONCOMITANT DISEASE AGGRAVATED</v>
          </cell>
          <cell r="F5196" t="str">
            <v>伴随疾病恶化</v>
          </cell>
          <cell r="G5196" t="str">
            <v>全身性疾病及给药部位各种反应</v>
          </cell>
        </row>
        <row r="5197">
          <cell r="E5197" t="str">
            <v>CONCOMITANT DISEASE PROGRESSION</v>
          </cell>
          <cell r="F5197" t="str">
            <v>伴随疾病进展</v>
          </cell>
          <cell r="G5197" t="str">
            <v>全身性疾病及给药部位各种反应</v>
          </cell>
        </row>
        <row r="5198">
          <cell r="E5198" t="str">
            <v>CONCUSSION</v>
          </cell>
          <cell r="F5198" t="str">
            <v>脑震荡</v>
          </cell>
          <cell r="G5198" t="str">
            <v>各类损伤、中毒及操作并发症</v>
          </cell>
        </row>
        <row r="5199">
          <cell r="E5199" t="str">
            <v>CONDITION AGGRAVATED</v>
          </cell>
          <cell r="F5199" t="str">
            <v>病情恶化</v>
          </cell>
          <cell r="G5199" t="str">
            <v>全身性疾病及给药部位各种反应</v>
          </cell>
        </row>
        <row r="5200">
          <cell r="E5200" t="str">
            <v>CONDOM</v>
          </cell>
          <cell r="F5200" t="str">
            <v>避孕套</v>
          </cell>
          <cell r="G5200" t="str">
            <v>各种手术及医疗操作</v>
          </cell>
        </row>
        <row r="5201">
          <cell r="E5201" t="str">
            <v>CONDUCT DISORDER</v>
          </cell>
          <cell r="F5201" t="str">
            <v>行为障碍</v>
          </cell>
          <cell r="G5201" t="str">
            <v>精神病类</v>
          </cell>
        </row>
        <row r="5202">
          <cell r="E5202" t="str">
            <v>CONDUCTION DISORDER</v>
          </cell>
          <cell r="F5202" t="str">
            <v>传导障碍</v>
          </cell>
          <cell r="G5202" t="str">
            <v>心脏器官疾病</v>
          </cell>
        </row>
        <row r="5203">
          <cell r="E5203" t="str">
            <v>CONDUCTIVE DEAFNESS</v>
          </cell>
          <cell r="F5203" t="str">
            <v>传导性聋</v>
          </cell>
          <cell r="G5203" t="str">
            <v>耳及迷路类疾病</v>
          </cell>
        </row>
        <row r="5204">
          <cell r="E5204" t="str">
            <v>CONDUCTIVE KERATOPLASTY</v>
          </cell>
          <cell r="F5204" t="str">
            <v>角膜成形术</v>
          </cell>
          <cell r="G5204" t="str">
            <v>各种手术及医疗操作</v>
          </cell>
        </row>
        <row r="5205">
          <cell r="E5205" t="str">
            <v>CONDYLOMA ACUMINATUM</v>
          </cell>
          <cell r="F5205" t="str">
            <v>肛门生殖器疣</v>
          </cell>
          <cell r="G5205" t="str">
            <v>良性、恶性及性质不明的肿瘤（包括囊状和息肉状）</v>
          </cell>
        </row>
        <row r="5206">
          <cell r="E5206" t="str">
            <v>CONDYLOMA LATUM</v>
          </cell>
          <cell r="F5206" t="str">
            <v>扁平湿疣</v>
          </cell>
          <cell r="G5206" t="str">
            <v>感染及侵染类疾病</v>
          </cell>
        </row>
        <row r="5207">
          <cell r="E5207" t="str">
            <v>CONE-ROD DYSTROPHY</v>
          </cell>
          <cell r="F5207" t="str">
            <v>视锥视杆细胞营养不良</v>
          </cell>
          <cell r="G5207" t="str">
            <v>各种先天性家族性遗传性疾病</v>
          </cell>
        </row>
        <row r="5208">
          <cell r="E5208" t="str">
            <v>CONE DYSTROPHY</v>
          </cell>
          <cell r="F5208" t="str">
            <v>视锥细胞营养不良</v>
          </cell>
          <cell r="G5208" t="str">
            <v>各种先天性家族性遗传性疾病</v>
          </cell>
        </row>
        <row r="5209">
          <cell r="E5209" t="str">
            <v>CONFABULATION</v>
          </cell>
          <cell r="F5209" t="str">
            <v>虚构症</v>
          </cell>
          <cell r="G5209" t="str">
            <v>精神病类</v>
          </cell>
        </row>
        <row r="5210">
          <cell r="E5210" t="str">
            <v>CONFIRMED E-CIGARETTE OR VAPING PRODUCT USE ASSOCIATED LUNG INJURY</v>
          </cell>
          <cell r="F5210" t="str">
            <v>经证实的电子烟或电子雾化产品使用相关性肺损伤</v>
          </cell>
          <cell r="G5210" t="str">
            <v>呼吸系统、胸及纵隔疾病</v>
          </cell>
        </row>
        <row r="5211">
          <cell r="E5211" t="str">
            <v>CONFLUENT AND RETICULATE PAPILLOMATOSIS</v>
          </cell>
          <cell r="F5211" t="str">
            <v>融合性网状乳头瘤病</v>
          </cell>
          <cell r="G5211" t="str">
            <v>皮肤及皮下组织类疾病</v>
          </cell>
        </row>
        <row r="5212">
          <cell r="E5212" t="str">
            <v>CONFUSION POSTOPERATIVE</v>
          </cell>
          <cell r="F5212" t="str">
            <v>手术后精神错乱</v>
          </cell>
          <cell r="G5212" t="str">
            <v>各类损伤、中毒及操作并发症</v>
          </cell>
        </row>
        <row r="5213">
          <cell r="E5213" t="str">
            <v>CONFUSIONAL AROUSAL</v>
          </cell>
          <cell r="F5213" t="str">
            <v>觉醒混淆</v>
          </cell>
          <cell r="G5213" t="str">
            <v>精神病类</v>
          </cell>
        </row>
        <row r="5214">
          <cell r="E5214" t="str">
            <v>CONFUSIONAL STATE</v>
          </cell>
          <cell r="F5214" t="str">
            <v>意识模糊状态</v>
          </cell>
          <cell r="G5214" t="str">
            <v>精神病类</v>
          </cell>
        </row>
        <row r="5215">
          <cell r="E5215" t="str">
            <v>CONGENITAL ABDOMINAL HERNIA</v>
          </cell>
          <cell r="F5215" t="str">
            <v>先天性腹疝</v>
          </cell>
          <cell r="G5215" t="str">
            <v>各种先天性家族性遗传性疾病</v>
          </cell>
        </row>
        <row r="5216">
          <cell r="E5216" t="str">
            <v>CONGENITAL ABSENCE OF BILE DUCTS</v>
          </cell>
          <cell r="F5216" t="str">
            <v>先天性胆管缺失</v>
          </cell>
          <cell r="G5216" t="str">
            <v>各种先天性家族性遗传性疾病</v>
          </cell>
        </row>
        <row r="5217">
          <cell r="E5217" t="str">
            <v>CONGENITAL ABSENCE OF CRANIAL VAULT</v>
          </cell>
          <cell r="F5217" t="str">
            <v>先天性颅顶缺失</v>
          </cell>
          <cell r="G5217" t="str">
            <v>各种先天性家族性遗传性疾病</v>
          </cell>
        </row>
        <row r="5218">
          <cell r="E5218" t="str">
            <v>CONGENITAL ABSENCE OF VERTEBRA</v>
          </cell>
          <cell r="F5218" t="str">
            <v>先天性脊椎骨缺失</v>
          </cell>
          <cell r="G5218" t="str">
            <v>各种先天性家族性遗传性疾病</v>
          </cell>
        </row>
        <row r="5219">
          <cell r="E5219" t="str">
            <v>CONGENITAL ACROCHORDON</v>
          </cell>
          <cell r="F5219" t="str">
            <v>先天性软垂疣</v>
          </cell>
          <cell r="G5219" t="str">
            <v>各种先天性家族性遗传性疾病</v>
          </cell>
        </row>
        <row r="5220">
          <cell r="E5220" t="str">
            <v>CONGENITAL ADRENAL GLAND HYPOPLASIA</v>
          </cell>
          <cell r="F5220" t="str">
            <v>先天性肾上腺发育不良</v>
          </cell>
          <cell r="G5220" t="str">
            <v>各种先天性家族性遗传性疾病</v>
          </cell>
        </row>
        <row r="5221">
          <cell r="E5221" t="str">
            <v>CONGENITAL AMPUTATION</v>
          </cell>
          <cell r="F5221" t="str">
            <v>先天性截肢</v>
          </cell>
          <cell r="G5221" t="str">
            <v>各种先天性家族性遗传性疾病</v>
          </cell>
        </row>
        <row r="5222">
          <cell r="E5222" t="str">
            <v>CONGENITAL ANAEMIA</v>
          </cell>
          <cell r="F5222" t="str">
            <v>先天性贫血</v>
          </cell>
          <cell r="G5222" t="str">
            <v>各种先天性家族性遗传性疾病</v>
          </cell>
        </row>
        <row r="5223">
          <cell r="E5223" t="str">
            <v>CONGENITAL ANDROGEN DEFICIENCY</v>
          </cell>
          <cell r="F5223" t="str">
            <v>先天性雄激素缺乏</v>
          </cell>
          <cell r="G5223" t="str">
            <v>各种先天性家族性遗传性疾病</v>
          </cell>
        </row>
        <row r="5224">
          <cell r="E5224" t="str">
            <v>CONGENITAL ANOMALIES OF EAR OSSICLES</v>
          </cell>
          <cell r="F5224" t="str">
            <v>先天性听小骨异常</v>
          </cell>
          <cell r="G5224" t="str">
            <v>各种先天性家族性遗传性疾病</v>
          </cell>
        </row>
        <row r="5225">
          <cell r="E5225" t="str">
            <v>CONGENITAL ANOMALY</v>
          </cell>
          <cell r="F5225" t="str">
            <v>先天性异常</v>
          </cell>
          <cell r="G5225" t="str">
            <v>各种先天性家族性遗传性疾病</v>
          </cell>
        </row>
        <row r="5226">
          <cell r="E5226" t="str">
            <v>CONGENITAL ANOMALY IN OFFSPRING</v>
          </cell>
          <cell r="F5226" t="str">
            <v>子代先天畸形</v>
          </cell>
          <cell r="G5226" t="str">
            <v>各种先天性家族性遗传性疾病</v>
          </cell>
        </row>
        <row r="5227">
          <cell r="E5227" t="str">
            <v>CONGENITAL ANOMALY OF ADRENAL GLAND</v>
          </cell>
          <cell r="F5227" t="str">
            <v>先天性肾上腺异常</v>
          </cell>
          <cell r="G5227" t="str">
            <v>各种先天性家族性遗传性疾病</v>
          </cell>
        </row>
        <row r="5228">
          <cell r="E5228" t="str">
            <v>CONGENITAL ANOMALY OF INNER EAR</v>
          </cell>
          <cell r="F5228" t="str">
            <v>先天性内耳异常</v>
          </cell>
          <cell r="G5228" t="str">
            <v>各种先天性家族性遗传性疾病</v>
          </cell>
        </row>
        <row r="5229">
          <cell r="E5229" t="str">
            <v>CONGENITAL AORTIC ANOMALY</v>
          </cell>
          <cell r="F5229" t="str">
            <v>先天性主动脉异常</v>
          </cell>
          <cell r="G5229" t="str">
            <v>各种先天性家族性遗传性疾病</v>
          </cell>
        </row>
        <row r="5230">
          <cell r="E5230" t="str">
            <v>CONGENITAL AORTIC ATRESIA</v>
          </cell>
          <cell r="F5230" t="str">
            <v>先天性主动脉闭锁</v>
          </cell>
          <cell r="G5230" t="str">
            <v>各种先天性家族性遗传性疾病</v>
          </cell>
        </row>
        <row r="5231">
          <cell r="E5231" t="str">
            <v>CONGENITAL AORTIC DILATATION</v>
          </cell>
          <cell r="F5231" t="str">
            <v>先天性主动脉扩张</v>
          </cell>
          <cell r="G5231" t="str">
            <v>各种先天性家族性遗传性疾病</v>
          </cell>
        </row>
        <row r="5232">
          <cell r="E5232" t="str">
            <v>CONGENITAL AORTIC STENOSIS</v>
          </cell>
          <cell r="F5232" t="str">
            <v>先天性主动脉狭窄</v>
          </cell>
          <cell r="G5232" t="str">
            <v>各种先天性家族性遗传性疾病</v>
          </cell>
        </row>
        <row r="5233">
          <cell r="E5233" t="str">
            <v>CONGENITAL AORTIC VALVE INCOMPETENCE</v>
          </cell>
          <cell r="F5233" t="str">
            <v>先天性主动脉瓣关闭不全</v>
          </cell>
          <cell r="G5233" t="str">
            <v>各种先天性家族性遗传性疾病</v>
          </cell>
        </row>
        <row r="5234">
          <cell r="E5234" t="str">
            <v>CONGENITAL AORTIC VALVE STENOSIS</v>
          </cell>
          <cell r="F5234" t="str">
            <v>先天性主动脉瓣狭窄</v>
          </cell>
          <cell r="G5234" t="str">
            <v>各种先天性家族性遗传性疾病</v>
          </cell>
        </row>
        <row r="5235">
          <cell r="E5235" t="str">
            <v>CONGENITAL APLASTIC ANAEMIA</v>
          </cell>
          <cell r="F5235" t="str">
            <v>先天性再生障碍性贫血</v>
          </cell>
          <cell r="G5235" t="str">
            <v>各种先天性家族性遗传性疾病</v>
          </cell>
        </row>
        <row r="5236">
          <cell r="E5236" t="str">
            <v>CONGENITAL AQUEDUCTAL STENOSIS</v>
          </cell>
          <cell r="F5236" t="str">
            <v>先天性导水管狭窄</v>
          </cell>
          <cell r="G5236" t="str">
            <v>各种先天性家族性遗传性疾病</v>
          </cell>
        </row>
        <row r="5237">
          <cell r="E5237" t="str">
            <v>CONGENITAL ARTERIAL MALFORMATION</v>
          </cell>
          <cell r="F5237" t="str">
            <v>先天性动脉畸形</v>
          </cell>
          <cell r="G5237" t="str">
            <v>各种先天性家族性遗传性疾病</v>
          </cell>
        </row>
        <row r="5238">
          <cell r="E5238" t="str">
            <v>CONGENITAL ARTERIOVENOUS FISTULA</v>
          </cell>
          <cell r="F5238" t="str">
            <v>先天性动静脉瘘</v>
          </cell>
          <cell r="G5238" t="str">
            <v>各种先天性家族性遗传性疾病</v>
          </cell>
        </row>
        <row r="5239">
          <cell r="E5239" t="str">
            <v>CONGENITAL ASTIGMATISM</v>
          </cell>
          <cell r="F5239" t="str">
            <v>先天性散光</v>
          </cell>
          <cell r="G5239" t="str">
            <v>各种先天性家族性遗传性疾病</v>
          </cell>
        </row>
        <row r="5240">
          <cell r="E5240" t="str">
            <v>CONGENITAL ATRIAL SEPTAL DEFECT</v>
          </cell>
          <cell r="F5240" t="str">
            <v>房间隔缺损</v>
          </cell>
          <cell r="G5240" t="str">
            <v>各种先天性家族性遗传性疾病</v>
          </cell>
        </row>
        <row r="5241">
          <cell r="E5241" t="str">
            <v>CONGENITAL AURAL FISTULA</v>
          </cell>
          <cell r="F5241" t="str">
            <v>先天性耳瘘</v>
          </cell>
          <cell r="G5241" t="str">
            <v>各种先天性家族性遗传性疾病</v>
          </cell>
        </row>
        <row r="5242">
          <cell r="E5242" t="str">
            <v>CONGENITAL BLADDER ANOMALY</v>
          </cell>
          <cell r="F5242" t="str">
            <v>先天性膀胱异常</v>
          </cell>
          <cell r="G5242" t="str">
            <v>各种先天性家族性遗传性疾病</v>
          </cell>
        </row>
        <row r="5243">
          <cell r="E5243" t="str">
            <v>CONGENITAL BLADDER NECK OBSTRUCTION</v>
          </cell>
          <cell r="F5243" t="str">
            <v>先天性膀胱颈阻塞</v>
          </cell>
          <cell r="G5243" t="str">
            <v>各种先天性家族性遗传性疾病</v>
          </cell>
        </row>
        <row r="5244">
          <cell r="E5244" t="str">
            <v>CONGENITAL BOWING OF LONG BONES</v>
          </cell>
          <cell r="F5244" t="str">
            <v>先天性长骨弯曲</v>
          </cell>
          <cell r="G5244" t="str">
            <v>各种先天性家族性遗传性疾病</v>
          </cell>
        </row>
        <row r="5245">
          <cell r="E5245" t="str">
            <v>CONGENITAL BRAIN DAMAGE</v>
          </cell>
          <cell r="F5245" t="str">
            <v>先天性脑损伤</v>
          </cell>
          <cell r="G5245" t="str">
            <v>各种先天性家族性遗传性疾病</v>
          </cell>
        </row>
        <row r="5246">
          <cell r="E5246" t="str">
            <v>CONGENITAL BRONCHIECTASIS</v>
          </cell>
          <cell r="F5246" t="str">
            <v>先天性支气管扩张</v>
          </cell>
          <cell r="G5246" t="str">
            <v>各种先天性家族性遗传性疾病</v>
          </cell>
        </row>
        <row r="5247">
          <cell r="E5247" t="str">
            <v>CONGENITAL BRONCHOMALACIA</v>
          </cell>
          <cell r="F5247" t="str">
            <v>先天性支气管软化</v>
          </cell>
          <cell r="G5247" t="str">
            <v>各种先天性家族性遗传性疾病</v>
          </cell>
        </row>
        <row r="5248">
          <cell r="E5248" t="str">
            <v>CONGENITAL CARDIAC SEPTAL DEFECT</v>
          </cell>
          <cell r="F5248" t="str">
            <v>心间隔缺损</v>
          </cell>
          <cell r="G5248" t="str">
            <v>各种先天性家族性遗传性疾病</v>
          </cell>
        </row>
        <row r="5249">
          <cell r="E5249" t="str">
            <v>CONGENITAL CARDIOVASCULAR ANOMALY</v>
          </cell>
          <cell r="F5249" t="str">
            <v>先天性心血管异常</v>
          </cell>
          <cell r="G5249" t="str">
            <v>各种先天性家族性遗传性疾病</v>
          </cell>
        </row>
        <row r="5250">
          <cell r="E5250" t="str">
            <v>CONGENITAL CARDIOVASCULAR ANOMALY REPAIR</v>
          </cell>
          <cell r="F5250" t="str">
            <v>先天性心血管异常修补术</v>
          </cell>
          <cell r="G5250" t="str">
            <v>各种手术及医疗操作</v>
          </cell>
        </row>
        <row r="5251">
          <cell r="E5251" t="str">
            <v>CONGENITAL CARNITINE DEFICIENCY</v>
          </cell>
          <cell r="F5251" t="str">
            <v>先天性肉毒碱缺乏病</v>
          </cell>
          <cell r="G5251" t="str">
            <v>各种先天性家族性遗传性疾病</v>
          </cell>
        </row>
        <row r="5252">
          <cell r="E5252" t="str">
            <v>CONGENITAL CENTRAL HYPOVENTILATION SYNDROME</v>
          </cell>
          <cell r="F5252" t="str">
            <v>先天性中枢性肺换气不足综合征</v>
          </cell>
          <cell r="G5252" t="str">
            <v>各种先天性家族性遗传性疾病</v>
          </cell>
        </row>
        <row r="5253">
          <cell r="E5253" t="str">
            <v>CONGENITAL CENTRAL NERVOUS SYSTEM ANOMALY</v>
          </cell>
          <cell r="F5253" t="str">
            <v>先天性 CNS 异常</v>
          </cell>
          <cell r="G5253" t="str">
            <v>各种先天性家族性遗传性疾病</v>
          </cell>
        </row>
        <row r="5254">
          <cell r="E5254" t="str">
            <v>CONGENITAL CEREBELLAR AGENESIS</v>
          </cell>
          <cell r="F5254" t="str">
            <v>先天性小脑发育不全</v>
          </cell>
          <cell r="G5254" t="str">
            <v>各种先天性家族性遗传性疾病</v>
          </cell>
        </row>
        <row r="5255">
          <cell r="E5255" t="str">
            <v>CONGENITAL CEREBRAL CYST</v>
          </cell>
          <cell r="F5255" t="str">
            <v>先天性脑囊肿</v>
          </cell>
          <cell r="G5255" t="str">
            <v>各种先天性家族性遗传性疾病</v>
          </cell>
        </row>
        <row r="5256">
          <cell r="E5256" t="str">
            <v>CONGENITAL CEREBRAL HAEMANGIOMA</v>
          </cell>
          <cell r="F5256" t="str">
            <v>先天性脑血管瘤</v>
          </cell>
          <cell r="G5256" t="str">
            <v>各种先天性家族性遗传性疾病</v>
          </cell>
        </row>
        <row r="5257">
          <cell r="E5257" t="str">
            <v>CONGENITAL CEREBROVASCULAR ANOMALY</v>
          </cell>
          <cell r="F5257" t="str">
            <v>先天性脑血管异常</v>
          </cell>
          <cell r="G5257" t="str">
            <v>各种先天性家族性遗传性疾病</v>
          </cell>
        </row>
        <row r="5258">
          <cell r="E5258" t="str">
            <v>CONGENITAL CHOROID PLEXUS CYST</v>
          </cell>
          <cell r="F5258" t="str">
            <v>先天性脉络丛囊肿</v>
          </cell>
          <cell r="G5258" t="str">
            <v>各种先天性家族性遗传性疾病</v>
          </cell>
        </row>
        <row r="5259">
          <cell r="E5259" t="str">
            <v>CONGENITAL CHOROIDAL ANOMALY</v>
          </cell>
          <cell r="F5259" t="str">
            <v>先天性脉络膜异常</v>
          </cell>
          <cell r="G5259" t="str">
            <v>各种先天性家族性遗传性疾病</v>
          </cell>
        </row>
        <row r="5260">
          <cell r="E5260" t="str">
            <v>CONGENITAL CHYLOTHORAX</v>
          </cell>
          <cell r="F5260" t="str">
            <v>先天性乳糜胸</v>
          </cell>
          <cell r="G5260" t="str">
            <v>各种先天性家族性遗传性疾病</v>
          </cell>
        </row>
        <row r="5261">
          <cell r="E5261" t="str">
            <v>CONGENITAL CLAVICULAR AGENESIS</v>
          </cell>
          <cell r="F5261" t="str">
            <v>先天性锁骨发育不全</v>
          </cell>
          <cell r="G5261" t="str">
            <v>各种先天性家族性遗传性疾病</v>
          </cell>
        </row>
        <row r="5262">
          <cell r="E5262" t="str">
            <v>CONGENITAL CLAW TOE</v>
          </cell>
          <cell r="F5262" t="str">
            <v>先天性爪状趾</v>
          </cell>
          <cell r="G5262" t="str">
            <v>各种先天性家族性遗传性疾病</v>
          </cell>
        </row>
        <row r="5263">
          <cell r="E5263" t="str">
            <v>CONGENITAL CLEFT HAND</v>
          </cell>
          <cell r="F5263" t="str">
            <v>缺指（趾）畸形</v>
          </cell>
          <cell r="G5263" t="str">
            <v>各种先天性家族性遗传性疾病</v>
          </cell>
        </row>
        <row r="5264">
          <cell r="E5264" t="str">
            <v>CONGENITAL COAGULOPATHY</v>
          </cell>
          <cell r="F5264" t="str">
            <v>先天性凝血病</v>
          </cell>
          <cell r="G5264" t="str">
            <v>各种先天性家族性遗传性疾病</v>
          </cell>
        </row>
        <row r="5265">
          <cell r="E5265" t="str">
            <v>CONGENITAL CONDYLOMA</v>
          </cell>
          <cell r="F5265" t="str">
            <v>先天性湿疣</v>
          </cell>
          <cell r="G5265" t="str">
            <v>各种先天性家族性遗传性疾病</v>
          </cell>
        </row>
        <row r="5266">
          <cell r="E5266" t="str">
            <v>CONGENITAL CORNEAL ANOMALY</v>
          </cell>
          <cell r="F5266" t="str">
            <v>先天性角膜异常</v>
          </cell>
          <cell r="G5266" t="str">
            <v>各种先天性家族性遗传性疾病</v>
          </cell>
        </row>
        <row r="5267">
          <cell r="E5267" t="str">
            <v>CONGENITAL CORONARY ARTERY MALFORMATION</v>
          </cell>
          <cell r="F5267" t="str">
            <v>先天性冠状动脉畸形</v>
          </cell>
          <cell r="G5267" t="str">
            <v>各种先天性家族性遗传性疾病</v>
          </cell>
        </row>
        <row r="5268">
          <cell r="E5268" t="str">
            <v>CONGENITAL COVID-19</v>
          </cell>
          <cell r="F5268" t="str">
            <v>先天性 COVID-19</v>
          </cell>
          <cell r="G5268" t="str">
            <v>各种先天性家族性遗传性疾病</v>
          </cell>
        </row>
        <row r="5269">
          <cell r="E5269" t="str">
            <v>CONGENITAL CRANIAL NERVE PARALYSIS</v>
          </cell>
          <cell r="F5269" t="str">
            <v>先天性颅神经性瘫痪</v>
          </cell>
          <cell r="G5269" t="str">
            <v>各种先天性家族性遗传性疾病</v>
          </cell>
        </row>
        <row r="5270">
          <cell r="E5270" t="str">
            <v>CONGENITAL CUTIS LAXA</v>
          </cell>
          <cell r="F5270" t="str">
            <v>先天性皮肤松弛症</v>
          </cell>
          <cell r="G5270" t="str">
            <v>各种先天性家族性遗传性疾病</v>
          </cell>
        </row>
        <row r="5271">
          <cell r="E5271" t="str">
            <v>CONGENITAL CYST</v>
          </cell>
          <cell r="F5271" t="str">
            <v>先天性囊肿</v>
          </cell>
          <cell r="G5271" t="str">
            <v>各种先天性家族性遗传性疾病</v>
          </cell>
        </row>
        <row r="5272">
          <cell r="E5272" t="str">
            <v>CONGENITAL CYSTIC DISEASE OF LIVER</v>
          </cell>
          <cell r="F5272" t="str">
            <v>多囊肝病</v>
          </cell>
          <cell r="G5272" t="str">
            <v>各种先天性家族性遗传性疾病</v>
          </cell>
        </row>
        <row r="5273">
          <cell r="E5273" t="str">
            <v>CONGENITAL CYSTIC KIDNEY DISEASE</v>
          </cell>
          <cell r="F5273" t="str">
            <v>先天性肾脏囊性病</v>
          </cell>
          <cell r="G5273" t="str">
            <v>各种先天性家族性遗传性疾病</v>
          </cell>
        </row>
        <row r="5274">
          <cell r="E5274" t="str">
            <v>CONGENITAL CYSTIC LUNG</v>
          </cell>
          <cell r="F5274" t="str">
            <v>先天性肺气道畸形</v>
          </cell>
          <cell r="G5274" t="str">
            <v>各种先天性家族性遗传性疾病</v>
          </cell>
        </row>
        <row r="5275">
          <cell r="E5275" t="str">
            <v>CONGENITAL CYTOMEGALOVIRUS INFECTION</v>
          </cell>
          <cell r="F5275" t="str">
            <v>先天性巨细胞病毒感染</v>
          </cell>
          <cell r="G5275" t="str">
            <v>各种先天性家族性遗传性疾病</v>
          </cell>
        </row>
        <row r="5276">
          <cell r="E5276" t="str">
            <v>CONGENITAL DEFORMITY OF CLAVICLE</v>
          </cell>
          <cell r="F5276" t="str">
            <v>先天性锁骨畸形</v>
          </cell>
          <cell r="G5276" t="str">
            <v>各种先天性家族性遗传性疾病</v>
          </cell>
        </row>
        <row r="5277">
          <cell r="E5277" t="str">
            <v>CONGENITAL DERMAL SINUS</v>
          </cell>
          <cell r="F5277" t="str">
            <v>先天性皮窦</v>
          </cell>
          <cell r="G5277" t="str">
            <v>各种先天性家族性遗传性疾病</v>
          </cell>
        </row>
        <row r="5278">
          <cell r="E5278" t="str">
            <v>CONGENITAL DIAPHRAGMATIC ANOMALY</v>
          </cell>
          <cell r="F5278" t="str">
            <v>先天性横膈异常</v>
          </cell>
          <cell r="G5278" t="str">
            <v>各种先天性家族性遗传性疾病</v>
          </cell>
        </row>
        <row r="5279">
          <cell r="E5279" t="str">
            <v>CONGENITAL DIAPHRAGMATIC EVENTRATION</v>
          </cell>
          <cell r="F5279" t="str">
            <v>先天性横膈膨出</v>
          </cell>
          <cell r="G5279" t="str">
            <v>各种先天性家族性遗传性疾病</v>
          </cell>
        </row>
        <row r="5280">
          <cell r="E5280" t="str">
            <v>CONGENITAL DIAPHRAGMATIC HERNIA</v>
          </cell>
          <cell r="F5280" t="str">
            <v>先天性膈疝</v>
          </cell>
          <cell r="G5280" t="str">
            <v>各种先天性家族性遗传性疾病</v>
          </cell>
        </row>
        <row r="5281">
          <cell r="E5281" t="str">
            <v>CONGENITAL DISORDER OF GLYCOSYLATION</v>
          </cell>
          <cell r="F5281" t="str">
            <v>先天性糖蛋白糖基化缺陷</v>
          </cell>
          <cell r="G5281" t="str">
            <v>各种先天性家族性遗传性疾病</v>
          </cell>
        </row>
        <row r="5282">
          <cell r="E5282" t="str">
            <v>CONGENITAL DYSERYTHROPOIETIC ANAEMIA</v>
          </cell>
          <cell r="F5282" t="str">
            <v>先天性红细胞生成不良性贫血</v>
          </cell>
          <cell r="G5282" t="str">
            <v>各种先天性家族性遗传性疾病</v>
          </cell>
        </row>
        <row r="5283">
          <cell r="E5283" t="str">
            <v>CONGENITAL DYSFIBRINOGENAEMIA</v>
          </cell>
          <cell r="F5283" t="str">
            <v>先天性异常纤维蛋白原血症</v>
          </cell>
          <cell r="G5283" t="str">
            <v>各种先天性家族性遗传性疾病</v>
          </cell>
        </row>
        <row r="5284">
          <cell r="E5284" t="str">
            <v>CONGENITAL DYSKERATOSIS</v>
          </cell>
          <cell r="F5284" t="str">
            <v>先天性角化不良</v>
          </cell>
          <cell r="G5284" t="str">
            <v>各种先天性家族性遗传性疾病</v>
          </cell>
        </row>
        <row r="5285">
          <cell r="E5285" t="str">
            <v>CONGENITAL ECTODERMAL DYSPLASIA</v>
          </cell>
          <cell r="F5285" t="str">
            <v>先天性外胚层发育不良</v>
          </cell>
          <cell r="G5285" t="str">
            <v>各种先天性家族性遗传性疾病</v>
          </cell>
        </row>
        <row r="5286">
          <cell r="E5286" t="str">
            <v>CONGENITAL ECTOPIC BLADDER</v>
          </cell>
          <cell r="F5286" t="str">
            <v>先天性异位膀胱</v>
          </cell>
          <cell r="G5286" t="str">
            <v>各种先天性家族性遗传性疾病</v>
          </cell>
        </row>
        <row r="5287">
          <cell r="E5287" t="str">
            <v>CONGENITAL ECTOPIC PANCREAS</v>
          </cell>
          <cell r="F5287" t="str">
            <v>先天性异位胰腺</v>
          </cell>
          <cell r="G5287" t="str">
            <v>各种先天性家族性遗传性疾病</v>
          </cell>
        </row>
        <row r="5288">
          <cell r="E5288" t="str">
            <v>CONGENITAL ELEVATION OF SCAPULA</v>
          </cell>
          <cell r="F5288" t="str">
            <v>先天性肩胛骨升高</v>
          </cell>
          <cell r="G5288" t="str">
            <v>各种先天性家族性遗传性疾病</v>
          </cell>
        </row>
        <row r="5289">
          <cell r="E5289" t="str">
            <v>CONGENITAL EMPHYSEMA</v>
          </cell>
          <cell r="F5289" t="str">
            <v>先天性肺气肿</v>
          </cell>
          <cell r="G5289" t="str">
            <v>各种先天性家族性遗传性疾病</v>
          </cell>
        </row>
        <row r="5290">
          <cell r="E5290" t="str">
            <v>CONGENITAL ENDOCRINE ANOMALY</v>
          </cell>
          <cell r="F5290" t="str">
            <v>先天性内分泌异常</v>
          </cell>
          <cell r="G5290" t="str">
            <v>各种先天性家族性遗传性疾病</v>
          </cell>
        </row>
        <row r="5291">
          <cell r="E5291" t="str">
            <v>CONGENITAL EPIBLEPHARON</v>
          </cell>
          <cell r="F5291" t="str">
            <v>先天性眼睑赘皮症</v>
          </cell>
          <cell r="G5291" t="str">
            <v>各种先天性家族性遗传性疾病</v>
          </cell>
        </row>
        <row r="5292">
          <cell r="E5292" t="str">
            <v>CONGENITAL EPIGLOTTAL ANOMALY</v>
          </cell>
          <cell r="F5292" t="str">
            <v>先天性会厌异常</v>
          </cell>
          <cell r="G5292" t="str">
            <v>各种先天性家族性遗传性疾病</v>
          </cell>
        </row>
        <row r="5293">
          <cell r="E5293" t="str">
            <v>CONGENITAL EUSTACHIAN TUBE ANOMALY</v>
          </cell>
          <cell r="F5293" t="str">
            <v>先天性耳咽管异常</v>
          </cell>
          <cell r="G5293" t="str">
            <v>各种先天性家族性遗传性疾病</v>
          </cell>
        </row>
        <row r="5294">
          <cell r="E5294" t="str">
            <v>CONGENITAL EYE DISORDER</v>
          </cell>
          <cell r="F5294" t="str">
            <v>先天性眼病</v>
          </cell>
          <cell r="G5294" t="str">
            <v>各种先天性家族性遗传性疾病</v>
          </cell>
        </row>
        <row r="5295">
          <cell r="E5295" t="str">
            <v>CONGENITAL EYE NAEVUS</v>
          </cell>
          <cell r="F5295" t="str">
            <v>先天性眼内痣</v>
          </cell>
          <cell r="G5295" t="str">
            <v>各种先天性家族性遗传性疾病</v>
          </cell>
        </row>
        <row r="5296">
          <cell r="E5296" t="str">
            <v>CONGENITAL EYELID MALFORMATION</v>
          </cell>
          <cell r="F5296" t="str">
            <v>先天性眼睑畸形</v>
          </cell>
          <cell r="G5296" t="str">
            <v>各种先天性家族性遗传性疾病</v>
          </cell>
        </row>
        <row r="5297">
          <cell r="E5297" t="str">
            <v>CONGENITAL FACIAL NERVE HYPOPLASIA</v>
          </cell>
          <cell r="F5297" t="str">
            <v>先天性面神经发育不良</v>
          </cell>
          <cell r="G5297" t="str">
            <v>各种先天性家族性遗传性疾病</v>
          </cell>
        </row>
        <row r="5298">
          <cell r="E5298" t="str">
            <v>CONGENITAL FALLOPIAN TUBE ANOMALY</v>
          </cell>
          <cell r="F5298" t="str">
            <v>先天性输卵管异常</v>
          </cell>
          <cell r="G5298" t="str">
            <v>各种先天性家族性遗传性疾病</v>
          </cell>
        </row>
        <row r="5299">
          <cell r="E5299" t="str">
            <v>CONGENITAL FLACCID PARALYSIS</v>
          </cell>
          <cell r="F5299" t="str">
            <v>先天性弛缓性瘫痪</v>
          </cell>
          <cell r="G5299" t="str">
            <v>各种先天性家族性遗传性疾病</v>
          </cell>
        </row>
        <row r="5300">
          <cell r="E5300" t="str">
            <v>CONGENITAL FLAT FEET</v>
          </cell>
          <cell r="F5300" t="str">
            <v>先天性平足</v>
          </cell>
          <cell r="G5300" t="str">
            <v>各种先天性家族性遗传性疾病</v>
          </cell>
        </row>
        <row r="5301">
          <cell r="E5301" t="str">
            <v>CONGENITAL FLOPPY INFANT</v>
          </cell>
          <cell r="F5301" t="str">
            <v>先天性婴儿松软症</v>
          </cell>
          <cell r="G5301" t="str">
            <v>各种先天性家族性遗传性疾病</v>
          </cell>
        </row>
        <row r="5302">
          <cell r="E5302" t="str">
            <v>CONGENITAL FOOT MALFORMATION</v>
          </cell>
          <cell r="F5302" t="str">
            <v>先天性足畸形</v>
          </cell>
          <cell r="G5302" t="str">
            <v>各种先天性家族性遗传性疾病</v>
          </cell>
        </row>
        <row r="5303">
          <cell r="E5303" t="str">
            <v>CONGENITAL GASTRIC ANOMALY</v>
          </cell>
          <cell r="F5303" t="str">
            <v>先天性胃部异常</v>
          </cell>
          <cell r="G5303" t="str">
            <v>各种先天性家族性遗传性疾病</v>
          </cell>
        </row>
        <row r="5304">
          <cell r="E5304" t="str">
            <v>CONGENITAL GENERALISED LIPODYSTROPHY</v>
          </cell>
          <cell r="F5304" t="str">
            <v>先天性全身脂肪营养不良</v>
          </cell>
          <cell r="G5304" t="str">
            <v>各种先天性家族性遗传性疾病</v>
          </cell>
        </row>
        <row r="5305">
          <cell r="E5305" t="str">
            <v>CONGENITAL GENITAL MALFORMATION</v>
          </cell>
          <cell r="F5305" t="str">
            <v>先天性生殖器畸形</v>
          </cell>
          <cell r="G5305" t="str">
            <v>各种先天性家族性遗传性疾病</v>
          </cell>
        </row>
        <row r="5306">
          <cell r="E5306" t="str">
            <v>CONGENITAL GENITAL MALFORMATION FEMALE</v>
          </cell>
          <cell r="F5306" t="str">
            <v>先天性女性生殖器畸形</v>
          </cell>
          <cell r="G5306" t="str">
            <v>各种先天性家族性遗传性疾病</v>
          </cell>
        </row>
        <row r="5307">
          <cell r="E5307" t="str">
            <v>CONGENITAL GENITAL MALFORMATION MALE</v>
          </cell>
          <cell r="F5307" t="str">
            <v>先天性男性生殖器畸形</v>
          </cell>
          <cell r="G5307" t="str">
            <v>各种先天性家族性遗传性疾病</v>
          </cell>
        </row>
        <row r="5308">
          <cell r="E5308" t="str">
            <v>CONGENITAL GENITOURINARY ABNORMALITY</v>
          </cell>
          <cell r="F5308" t="str">
            <v>先天性泌尿生殖器异常</v>
          </cell>
          <cell r="G5308" t="str">
            <v>各种先天性家族性遗传性疾病</v>
          </cell>
        </row>
        <row r="5309">
          <cell r="E5309" t="str">
            <v>CONGENITAL GREAT VESSEL ANOMALY</v>
          </cell>
          <cell r="F5309" t="str">
            <v>先天性大血管异常</v>
          </cell>
          <cell r="G5309" t="str">
            <v>各种先天性家族性遗传性疾病</v>
          </cell>
        </row>
        <row r="5310">
          <cell r="E5310" t="str">
            <v>CONGENITAL GROWTH HORMONE DEFICIENCY</v>
          </cell>
          <cell r="F5310" t="str">
            <v>先天性生长激素缺乏</v>
          </cell>
          <cell r="G5310" t="str">
            <v>各种先天性家族性遗传性疾病</v>
          </cell>
        </row>
        <row r="5311">
          <cell r="E5311" t="str">
            <v>CONGENITAL HAEMATOLOGICAL DISORDER</v>
          </cell>
          <cell r="F5311" t="str">
            <v>先天性血液疾病</v>
          </cell>
          <cell r="G5311" t="str">
            <v>各种先天性家族性遗传性疾病</v>
          </cell>
        </row>
        <row r="5312">
          <cell r="E5312" t="str">
            <v>CONGENITAL HAIR DISORDER</v>
          </cell>
          <cell r="F5312" t="str">
            <v>先天性毛发病变</v>
          </cell>
          <cell r="G5312" t="str">
            <v>各种先天性家族性遗传性疾病</v>
          </cell>
        </row>
        <row r="5313">
          <cell r="E5313" t="str">
            <v>CONGENITAL HAND MALFORMATION</v>
          </cell>
          <cell r="F5313" t="str">
            <v>先天性手畸形</v>
          </cell>
          <cell r="G5313" t="str">
            <v>各种先天性家族性遗传性疾病</v>
          </cell>
        </row>
        <row r="5314">
          <cell r="E5314" t="str">
            <v>CONGENITAL HEARING DISORDER</v>
          </cell>
          <cell r="F5314" t="str">
            <v>先天性听力障碍</v>
          </cell>
          <cell r="G5314" t="str">
            <v>各种先天性家族性遗传性疾病</v>
          </cell>
        </row>
        <row r="5315">
          <cell r="E5315" t="str">
            <v>CONGENITAL HEART VALVE DISORDER</v>
          </cell>
          <cell r="F5315" t="str">
            <v>先天性心脏瓣膜病</v>
          </cell>
          <cell r="G5315" t="str">
            <v>各种先天性家族性遗传性疾病</v>
          </cell>
        </row>
        <row r="5316">
          <cell r="E5316" t="str">
            <v>CONGENITAL HEART VALVE INCOMPETENCE</v>
          </cell>
          <cell r="F5316" t="str">
            <v>先天性心瓣膜关闭不全</v>
          </cell>
          <cell r="G5316" t="str">
            <v>各种先天性家族性遗传性疾病</v>
          </cell>
        </row>
        <row r="5317">
          <cell r="E5317" t="str">
            <v>CONGENITAL HEMIPARESIS</v>
          </cell>
          <cell r="F5317" t="str">
            <v>先天性单侧轻瘫</v>
          </cell>
          <cell r="G5317" t="str">
            <v>各种先天性家族性遗传性疾病</v>
          </cell>
        </row>
        <row r="5318">
          <cell r="E5318" t="str">
            <v>CONGENITAL HEPATIC FIBROSIS</v>
          </cell>
          <cell r="F5318" t="str">
            <v>先天性肝纤维化</v>
          </cell>
          <cell r="G5318" t="str">
            <v>各种先天性家族性遗传性疾病</v>
          </cell>
        </row>
        <row r="5319">
          <cell r="E5319" t="str">
            <v>CONGENITAL HEPATITIS B INFECTION</v>
          </cell>
          <cell r="F5319" t="str">
            <v>先天性乙肝病毒感染</v>
          </cell>
          <cell r="G5319" t="str">
            <v>各种先天性家族性遗传性疾病</v>
          </cell>
        </row>
        <row r="5320">
          <cell r="E5320" t="str">
            <v>CONGENITAL HEPATOBILIARY ANOMALY</v>
          </cell>
          <cell r="F5320" t="str">
            <v>先天性肝胆异常</v>
          </cell>
          <cell r="G5320" t="str">
            <v>各种先天性家族性遗传性疾病</v>
          </cell>
        </row>
        <row r="5321">
          <cell r="E5321" t="str">
            <v>CONGENITAL HEPATOMEGALY</v>
          </cell>
          <cell r="F5321" t="str">
            <v>先天性肝肿大</v>
          </cell>
          <cell r="G5321" t="str">
            <v>各种先天性家族性遗传性疾病</v>
          </cell>
        </row>
        <row r="5322">
          <cell r="E5322" t="str">
            <v>CONGENITAL HERPES SIMPLEX INFECTION</v>
          </cell>
          <cell r="F5322" t="str">
            <v>先天性单纯疱疹病毒感染</v>
          </cell>
          <cell r="G5322" t="str">
            <v>各种先天性家族性遗传性疾病</v>
          </cell>
        </row>
        <row r="5323">
          <cell r="E5323" t="str">
            <v>CONGENITAL HIATUS HERNIA</v>
          </cell>
          <cell r="F5323" t="str">
            <v>先天性裂孔疝</v>
          </cell>
          <cell r="G5323" t="str">
            <v>各种先天性家族性遗传性疾病</v>
          </cell>
        </row>
        <row r="5324">
          <cell r="E5324" t="str">
            <v>CONGENITAL HIP DEFORMITY</v>
          </cell>
          <cell r="F5324" t="str">
            <v>髋关节发育不良</v>
          </cell>
          <cell r="G5324" t="str">
            <v>各种先天性家族性遗传性疾病</v>
          </cell>
        </row>
        <row r="5325">
          <cell r="E5325" t="str">
            <v>CONGENITAL HIV INFECTION</v>
          </cell>
          <cell r="F5325" t="str">
            <v>先天性人免疫缺陷病毒感染</v>
          </cell>
          <cell r="G5325" t="str">
            <v>各种先天性家族性遗传性疾病</v>
          </cell>
        </row>
        <row r="5326">
          <cell r="E5326" t="str">
            <v>CONGENITAL HORNER'S SYNDROME</v>
          </cell>
          <cell r="F5326" t="str">
            <v>先天性霍纳综合征</v>
          </cell>
          <cell r="G5326" t="str">
            <v>各种先天性家族性遗传性疾病</v>
          </cell>
        </row>
        <row r="5327">
          <cell r="E5327" t="str">
            <v>CONGENITAL HYDROCELE</v>
          </cell>
          <cell r="F5327" t="str">
            <v>鞘膜积液</v>
          </cell>
          <cell r="G5327" t="str">
            <v>各种先天性家族性遗传性疾病</v>
          </cell>
        </row>
        <row r="5328">
          <cell r="E5328" t="str">
            <v>CONGENITAL HYDROCEPHALUS</v>
          </cell>
          <cell r="F5328" t="str">
            <v>先天性脑积水</v>
          </cell>
          <cell r="G5328" t="str">
            <v>各种先天性家族性遗传性疾病</v>
          </cell>
        </row>
        <row r="5329">
          <cell r="E5329" t="str">
            <v>CONGENITAL HYDRONEPHROSIS</v>
          </cell>
          <cell r="F5329" t="str">
            <v>先天性肾积水</v>
          </cell>
          <cell r="G5329" t="str">
            <v>各种先天性家族性遗传性疾病</v>
          </cell>
        </row>
        <row r="5330">
          <cell r="E5330" t="str">
            <v>CONGENITAL HYPERCOAGULATION</v>
          </cell>
          <cell r="F5330" t="str">
            <v>先天性血液高凝状态</v>
          </cell>
          <cell r="G5330" t="str">
            <v>各种先天性家族性遗传性疾病</v>
          </cell>
        </row>
        <row r="5331">
          <cell r="E5331" t="str">
            <v>CONGENITAL HYPEREXTENSION OF KNEE</v>
          </cell>
          <cell r="F5331" t="str">
            <v>先天性膝过伸</v>
          </cell>
          <cell r="G5331" t="str">
            <v>各种先天性家族性遗传性疾病</v>
          </cell>
        </row>
        <row r="5332">
          <cell r="E5332" t="str">
            <v>CONGENITAL HYPEREXTENSION OF SPINE</v>
          </cell>
          <cell r="F5332" t="str">
            <v>先天性脊柱过伸</v>
          </cell>
          <cell r="G5332" t="str">
            <v>各种先天性家族性遗传性疾病</v>
          </cell>
        </row>
        <row r="5333">
          <cell r="E5333" t="str">
            <v>CONGENITAL HYPERINSULINAEMIC HYPOGLYCAEMIA</v>
          </cell>
          <cell r="F5333" t="str">
            <v>先天性高胰岛素血症性低血糖症</v>
          </cell>
          <cell r="G5333" t="str">
            <v>各种先天性家族性遗传性疾病</v>
          </cell>
        </row>
        <row r="5334">
          <cell r="E5334" t="str">
            <v>CONGENITAL HYPERTHYROIDISM</v>
          </cell>
          <cell r="F5334" t="str">
            <v>先天性甲状腺功能亢进</v>
          </cell>
          <cell r="G5334" t="str">
            <v>各种先天性家族性遗传性疾病</v>
          </cell>
        </row>
        <row r="5335">
          <cell r="E5335" t="str">
            <v>CONGENITAL HYPERTRICHOSIS</v>
          </cell>
          <cell r="F5335" t="str">
            <v>先天性多毛症</v>
          </cell>
          <cell r="G5335" t="str">
            <v>各种先天性家族性遗传性疾病</v>
          </cell>
        </row>
        <row r="5336">
          <cell r="E5336" t="str">
            <v>CONGENITAL HYPOGAMMAGLOBULINAEMIA</v>
          </cell>
          <cell r="F5336" t="str">
            <v>先天性低丙种球蛋白血症</v>
          </cell>
          <cell r="G5336" t="str">
            <v>各种先天性家族性遗传性疾病</v>
          </cell>
        </row>
        <row r="5337">
          <cell r="E5337" t="str">
            <v>CONGENITAL HYPOPARATHYROIDISM</v>
          </cell>
          <cell r="F5337" t="str">
            <v>先天性甲状旁腺机能减退</v>
          </cell>
          <cell r="G5337" t="str">
            <v>各种先天性家族性遗传性疾病</v>
          </cell>
        </row>
        <row r="5338">
          <cell r="E5338" t="str">
            <v>CONGENITAL HYPOPLASIA OF DEPRESSOR ANGULARIS ORIS MUSCLE</v>
          </cell>
          <cell r="F5338" t="str">
            <v>先天性口角降肌发育不全</v>
          </cell>
          <cell r="G5338" t="str">
            <v>各种先天性家族性遗传性疾病</v>
          </cell>
        </row>
        <row r="5339">
          <cell r="E5339" t="str">
            <v>CONGENITAL HYPOTHYROIDISM</v>
          </cell>
          <cell r="F5339" t="str">
            <v>先天性甲状腺功能减退</v>
          </cell>
          <cell r="G5339" t="str">
            <v>各种先天性家族性遗传性疾病</v>
          </cell>
        </row>
        <row r="5340">
          <cell r="E5340" t="str">
            <v>CONGENITAL INFECTION</v>
          </cell>
          <cell r="F5340" t="str">
            <v>先天性感染</v>
          </cell>
          <cell r="G5340" t="str">
            <v>各种先天性家族性遗传性疾病</v>
          </cell>
        </row>
        <row r="5341">
          <cell r="E5341" t="str">
            <v>CONGENITAL INGUINAL HERNIA</v>
          </cell>
          <cell r="F5341" t="str">
            <v>先天性腹股沟疝</v>
          </cell>
          <cell r="G5341" t="str">
            <v>各种先天性家族性遗传性疾病</v>
          </cell>
        </row>
        <row r="5342">
          <cell r="E5342" t="str">
            <v>CONGENITAL INTESTINAL MALFORMATION</v>
          </cell>
          <cell r="F5342" t="str">
            <v>先天性肠道畸形</v>
          </cell>
          <cell r="G5342" t="str">
            <v>各种先天性家族性遗传性疾病</v>
          </cell>
        </row>
        <row r="5343">
          <cell r="E5343" t="str">
            <v>CONGENITAL INTESTINAL OBSTRUCTION</v>
          </cell>
          <cell r="F5343" t="str">
            <v>先天性肠梗阻</v>
          </cell>
          <cell r="G5343" t="str">
            <v>各种先天性家族性遗传性疾病</v>
          </cell>
        </row>
        <row r="5344">
          <cell r="E5344" t="str">
            <v>CONGENITAL IRIS ANOMALY</v>
          </cell>
          <cell r="F5344" t="str">
            <v>先天性虹膜异常</v>
          </cell>
          <cell r="G5344" t="str">
            <v>各种先天性家族性遗传性疾病</v>
          </cell>
        </row>
        <row r="5345">
          <cell r="E5345" t="str">
            <v>CONGENITAL JAW MALFORMATION</v>
          </cell>
          <cell r="F5345" t="str">
            <v>先天性颌部畸形</v>
          </cell>
          <cell r="G5345" t="str">
            <v>各种先天性家族性遗传性疾病</v>
          </cell>
        </row>
        <row r="5346">
          <cell r="E5346" t="str">
            <v>CONGENITAL JOINT MALFORMATION</v>
          </cell>
          <cell r="F5346" t="str">
            <v>先天性关节畸形</v>
          </cell>
          <cell r="G5346" t="str">
            <v>各种先天性家族性遗传性疾病</v>
          </cell>
        </row>
        <row r="5347">
          <cell r="E5347" t="str">
            <v>CONGENITAL KNEE DEFORMITY</v>
          </cell>
          <cell r="F5347" t="str">
            <v>先天性膝畸形</v>
          </cell>
          <cell r="G5347" t="str">
            <v>各种先天性家族性遗传性疾病</v>
          </cell>
        </row>
        <row r="5348">
          <cell r="E5348" t="str">
            <v>CONGENITAL KNEE DISLOCATION</v>
          </cell>
          <cell r="F5348" t="str">
            <v>先天性膝脱臼</v>
          </cell>
          <cell r="G5348" t="str">
            <v>各种先天性家族性遗传性疾病</v>
          </cell>
        </row>
        <row r="5349">
          <cell r="E5349" t="str">
            <v>CONGENITAL KYPHOSCOLIOSIS</v>
          </cell>
          <cell r="F5349" t="str">
            <v>先天性脊柱后侧凸</v>
          </cell>
          <cell r="G5349" t="str">
            <v>各种先天性家族性遗传性疾病</v>
          </cell>
        </row>
        <row r="5350">
          <cell r="E5350" t="str">
            <v>CONGENITAL LABIA PUDENDI ADHESIONS</v>
          </cell>
          <cell r="F5350" t="str">
            <v>先天性外阴阴唇粘连</v>
          </cell>
          <cell r="G5350" t="str">
            <v>各种先天性家族性遗传性疾病</v>
          </cell>
        </row>
        <row r="5351">
          <cell r="E5351" t="str">
            <v>CONGENITAL LACRIMAL GLAND ANOMALY</v>
          </cell>
          <cell r="F5351" t="str">
            <v>先天性泪腺异常</v>
          </cell>
          <cell r="G5351" t="str">
            <v>各种先天性家族性遗传性疾病</v>
          </cell>
        </row>
        <row r="5352">
          <cell r="E5352" t="str">
            <v>CONGENITAL LACRIMAL PASSAGE ANOMALY</v>
          </cell>
          <cell r="F5352" t="str">
            <v>先天性泪道异常</v>
          </cell>
          <cell r="G5352" t="str">
            <v>各种先天性家族性遗传性疾病</v>
          </cell>
        </row>
        <row r="5353">
          <cell r="E5353" t="str">
            <v>CONGENITAL LARGE INTESTINAL ATRESIA</v>
          </cell>
          <cell r="F5353" t="str">
            <v>先天性大肠闭锁</v>
          </cell>
          <cell r="G5353" t="str">
            <v>各种先天性家族性遗传性疾病</v>
          </cell>
        </row>
        <row r="5354">
          <cell r="E5354" t="str">
            <v>CONGENITAL LARYNGEAL STRIDOR</v>
          </cell>
          <cell r="F5354" t="str">
            <v>先天性喉鸣</v>
          </cell>
          <cell r="G5354" t="str">
            <v>各种先天性家族性遗传性疾病</v>
          </cell>
        </row>
        <row r="5355">
          <cell r="E5355" t="str">
            <v>CONGENITAL LIMB HYPEREXTENSION</v>
          </cell>
          <cell r="F5355" t="str">
            <v>先天性肢体过伸</v>
          </cell>
          <cell r="G5355" t="str">
            <v>各种先天性家族性遗传性疾病</v>
          </cell>
        </row>
        <row r="5356">
          <cell r="E5356" t="str">
            <v>CONGENITAL LIP FISTULA</v>
          </cell>
          <cell r="F5356" t="str">
            <v>先天性唇瘘</v>
          </cell>
          <cell r="G5356" t="str">
            <v>各种先天性家族性遗传性疾病</v>
          </cell>
        </row>
        <row r="5357">
          <cell r="E5357" t="str">
            <v>CONGENITAL LUMBAR SYNDROME</v>
          </cell>
          <cell r="F5357" t="str">
            <v>先天性 LUMBAR 综合征</v>
          </cell>
          <cell r="G5357" t="str">
            <v>各种先天性家族性遗传性疾病</v>
          </cell>
        </row>
        <row r="5358">
          <cell r="E5358" t="str">
            <v>CONGENITAL LYMPHOEDEMA</v>
          </cell>
          <cell r="F5358" t="str">
            <v>先天性淋巴水肿</v>
          </cell>
          <cell r="G5358" t="str">
            <v>各种先天性家族性遗传性疾病</v>
          </cell>
        </row>
        <row r="5359">
          <cell r="E5359" t="str">
            <v>CONGENITAL MACROCEPHALY</v>
          </cell>
          <cell r="F5359" t="str">
            <v>巨头畸形</v>
          </cell>
          <cell r="G5359" t="str">
            <v>各种先天性家族性遗传性疾病</v>
          </cell>
        </row>
        <row r="5360">
          <cell r="E5360" t="str">
            <v>CONGENITAL MALARIA</v>
          </cell>
          <cell r="F5360" t="str">
            <v>先天性疟疾</v>
          </cell>
          <cell r="G5360" t="str">
            <v>各种先天性家族性遗传性疾病</v>
          </cell>
        </row>
        <row r="5361">
          <cell r="E5361" t="str">
            <v>CONGENITAL MALIGNANT NEOPLASM</v>
          </cell>
          <cell r="F5361" t="str">
            <v>先天性恶性肿瘤</v>
          </cell>
          <cell r="G5361" t="str">
            <v>各种先天性家族性遗传性疾病</v>
          </cell>
        </row>
        <row r="5362">
          <cell r="E5362" t="str">
            <v>CONGENITAL MEGACOLON</v>
          </cell>
          <cell r="F5362" t="str">
            <v>先天性巨结肠</v>
          </cell>
          <cell r="G5362" t="str">
            <v>各种先天性家族性遗传性疾病</v>
          </cell>
        </row>
        <row r="5363">
          <cell r="E5363" t="str">
            <v>CONGENITAL MEGAURETER</v>
          </cell>
          <cell r="F5363" t="str">
            <v>先天性巨输尿管</v>
          </cell>
          <cell r="G5363" t="str">
            <v>各种先天性家族性遗传性疾病</v>
          </cell>
        </row>
        <row r="5364">
          <cell r="E5364" t="str">
            <v>CONGENITAL MELANOCYTIC NAEVUS</v>
          </cell>
          <cell r="F5364" t="str">
            <v>先天性黑色素痣</v>
          </cell>
          <cell r="G5364" t="str">
            <v>各种先天性家族性遗传性疾病</v>
          </cell>
        </row>
        <row r="5365">
          <cell r="E5365" t="str">
            <v>CONGENITAL MELANOSIS</v>
          </cell>
          <cell r="F5365" t="str">
            <v>先天性黑变病</v>
          </cell>
          <cell r="G5365" t="str">
            <v>各种先天性家族性遗传性疾病</v>
          </cell>
        </row>
        <row r="5366">
          <cell r="E5366" t="str">
            <v>CONGENITAL METHAEMOGLOBINAEMIA</v>
          </cell>
          <cell r="F5366" t="str">
            <v>先天性正铁血红蛋白血症</v>
          </cell>
          <cell r="G5366" t="str">
            <v>各种先天性家族性遗传性疾病</v>
          </cell>
        </row>
        <row r="5367">
          <cell r="E5367" t="str">
            <v>CONGENITAL MIDLINE DEFECT</v>
          </cell>
          <cell r="F5367" t="str">
            <v>先天性中线缺陷</v>
          </cell>
          <cell r="G5367" t="str">
            <v>各种先天性家族性遗传性疾病</v>
          </cell>
        </row>
        <row r="5368">
          <cell r="E5368" t="str">
            <v>CONGENITAL MITOCHONDRIAL CYTOPATHY</v>
          </cell>
          <cell r="F5368" t="str">
            <v>先天性线粒体细胞病</v>
          </cell>
          <cell r="G5368" t="str">
            <v>各种先天性家族性遗传性疾病</v>
          </cell>
        </row>
        <row r="5369">
          <cell r="E5369" t="str">
            <v>CONGENITAL MITRAL VALVE INCOMPETENCE</v>
          </cell>
          <cell r="F5369" t="str">
            <v>先天性二尖瓣关闭不全</v>
          </cell>
          <cell r="G5369" t="str">
            <v>各种先天性家族性遗传性疾病</v>
          </cell>
        </row>
        <row r="5370">
          <cell r="E5370" t="str">
            <v>CONGENITAL MITRAL VALVE STENOSIS</v>
          </cell>
          <cell r="F5370" t="str">
            <v>先天性二尖瓣狭窄</v>
          </cell>
          <cell r="G5370" t="str">
            <v>各种先天性家族性遗传性疾病</v>
          </cell>
        </row>
        <row r="5371">
          <cell r="E5371" t="str">
            <v>CONGENITAL MONORCHIDISM</v>
          </cell>
          <cell r="F5371" t="str">
            <v>先天性单睾症</v>
          </cell>
          <cell r="G5371" t="str">
            <v>各种先天性家族性遗传性疾病</v>
          </cell>
        </row>
        <row r="5372">
          <cell r="E5372" t="str">
            <v>CONGENITAL MULTIPLEX ARTHROGRYPOSIS</v>
          </cell>
          <cell r="F5372" t="str">
            <v>先天性多发关节弯曲</v>
          </cell>
          <cell r="G5372" t="str">
            <v>各种先天性家族性遗传性疾病</v>
          </cell>
        </row>
        <row r="5373">
          <cell r="E5373" t="str">
            <v>CONGENITAL MUSCLE ABSENCE</v>
          </cell>
          <cell r="F5373" t="str">
            <v>先天性肌肉缺如</v>
          </cell>
          <cell r="G5373" t="str">
            <v>各种先天性家族性遗传性疾病</v>
          </cell>
        </row>
        <row r="5374">
          <cell r="E5374" t="str">
            <v>CONGENITAL MUSCULOSKELETAL ANOMALY</v>
          </cell>
          <cell r="F5374" t="str">
            <v>先天性肌肉骨骼疾病</v>
          </cell>
          <cell r="G5374" t="str">
            <v>各种先天性家族性遗传性疾病</v>
          </cell>
        </row>
        <row r="5375">
          <cell r="E5375" t="str">
            <v>CONGENITAL MUSCULOSKELETAL DISORDER</v>
          </cell>
          <cell r="F5375" t="str">
            <v>先天性肌肉骨骼疾病</v>
          </cell>
          <cell r="G5375" t="str">
            <v>各种先天性家族性遗传性疾病</v>
          </cell>
        </row>
        <row r="5376">
          <cell r="E5376" t="str">
            <v>CONGENITAL MUSCULOSKELETAL DISORDER OF LIMBS</v>
          </cell>
          <cell r="F5376" t="str">
            <v>先天性四肢肌肉骨骼疾病</v>
          </cell>
          <cell r="G5376" t="str">
            <v>各种先天性家族性遗传性疾病</v>
          </cell>
        </row>
        <row r="5377">
          <cell r="E5377" t="str">
            <v>CONGENITAL MUSCULOSKELETAL DISORDER OF SKULL</v>
          </cell>
          <cell r="F5377" t="str">
            <v>先天性头颅肌肉骨骼疾病</v>
          </cell>
          <cell r="G5377" t="str">
            <v>各种先天性家族性遗传性疾病</v>
          </cell>
        </row>
        <row r="5378">
          <cell r="E5378" t="str">
            <v>CONGENITAL MUSCULOSKELETAL DISORDER OF SPINE</v>
          </cell>
          <cell r="F5378" t="str">
            <v>先天性脊柱肌肉骨骼疾病</v>
          </cell>
          <cell r="G5378" t="str">
            <v>各种先天性家族性遗传性疾病</v>
          </cell>
        </row>
        <row r="5379">
          <cell r="E5379" t="str">
            <v>CONGENITAL MYASTHENIC SYNDROME</v>
          </cell>
          <cell r="F5379" t="str">
            <v>先天性肌无力综合征</v>
          </cell>
          <cell r="G5379" t="str">
            <v>各种先天性家族性遗传性疾病</v>
          </cell>
        </row>
        <row r="5380">
          <cell r="E5380" t="str">
            <v>CONGENITAL MYOPATHY</v>
          </cell>
          <cell r="F5380" t="str">
            <v>先天性肌病</v>
          </cell>
          <cell r="G5380" t="str">
            <v>各种先天性家族性遗传性疾病</v>
          </cell>
        </row>
        <row r="5381">
          <cell r="E5381" t="str">
            <v>CONGENITAL MYOPIA</v>
          </cell>
          <cell r="F5381" t="str">
            <v>先天性近视</v>
          </cell>
          <cell r="G5381" t="str">
            <v>各种先天性家族性遗传性疾病</v>
          </cell>
        </row>
        <row r="5382">
          <cell r="E5382" t="str">
            <v>CONGENITAL NAEVUS</v>
          </cell>
          <cell r="F5382" t="str">
            <v>先天性痣</v>
          </cell>
          <cell r="G5382" t="str">
            <v>各种先天性家族性遗传性疾病</v>
          </cell>
        </row>
        <row r="5383">
          <cell r="E5383" t="str">
            <v>CONGENITAL NAIL DISORDER</v>
          </cell>
          <cell r="F5383" t="str">
            <v>先天性指甲异常</v>
          </cell>
          <cell r="G5383" t="str">
            <v>各种先天性家族性遗传性疾病</v>
          </cell>
        </row>
        <row r="5384">
          <cell r="E5384" t="str">
            <v>CONGENITAL NASAL SEPTUM DEVIATION</v>
          </cell>
          <cell r="F5384" t="str">
            <v>先天性鼻中隔偏曲</v>
          </cell>
          <cell r="G5384" t="str">
            <v>各种先天性家族性遗传性疾病</v>
          </cell>
        </row>
        <row r="5385">
          <cell r="E5385" t="str">
            <v>CONGENITAL NEOPLASM</v>
          </cell>
          <cell r="F5385" t="str">
            <v>先天性肿瘤</v>
          </cell>
          <cell r="G5385" t="str">
            <v>各种先天性家族性遗传性疾病</v>
          </cell>
        </row>
        <row r="5386">
          <cell r="E5386" t="str">
            <v>CONGENITAL NEPHROGENIC DIABETES INSIPIDUS</v>
          </cell>
          <cell r="F5386" t="str">
            <v>先天性肾源性尿崩症</v>
          </cell>
          <cell r="G5386" t="str">
            <v>各种先天性家族性遗传性疾病</v>
          </cell>
        </row>
        <row r="5387">
          <cell r="E5387" t="str">
            <v>CONGENITAL NEPHROTIC SYNDROME</v>
          </cell>
          <cell r="F5387" t="str">
            <v>先天性肾病综合征</v>
          </cell>
          <cell r="G5387" t="str">
            <v>各种先天性家族性遗传性疾病</v>
          </cell>
        </row>
        <row r="5388">
          <cell r="E5388" t="str">
            <v>CONGENITAL NEUROLOGICAL DEGENERATION</v>
          </cell>
          <cell r="F5388" t="str">
            <v>先天性神经系统退化</v>
          </cell>
          <cell r="G5388" t="str">
            <v>各种先天性家族性遗传性疾病</v>
          </cell>
        </row>
        <row r="5389">
          <cell r="E5389" t="str">
            <v>CONGENITAL NEUROLOGICAL DISORDER</v>
          </cell>
          <cell r="F5389" t="str">
            <v>先天性神经系统疾病</v>
          </cell>
          <cell r="G5389" t="str">
            <v>各种先天性家族性遗传性疾病</v>
          </cell>
        </row>
        <row r="5390">
          <cell r="E5390" t="str">
            <v>CONGENITAL NEUROPATHY</v>
          </cell>
          <cell r="F5390" t="str">
            <v>先天性神经病</v>
          </cell>
          <cell r="G5390" t="str">
            <v>各种先天性家族性遗传性疾病</v>
          </cell>
        </row>
        <row r="5391">
          <cell r="E5391" t="str">
            <v>CONGENITAL NIPPLE ANOMALY</v>
          </cell>
          <cell r="F5391" t="str">
            <v>先天性乳头异常</v>
          </cell>
          <cell r="G5391" t="str">
            <v>各种先天性家族性遗传性疾病</v>
          </cell>
        </row>
        <row r="5392">
          <cell r="E5392" t="str">
            <v>CONGENITAL NIPPLE INVERSION</v>
          </cell>
          <cell r="F5392" t="str">
            <v>先天性乳头内翻</v>
          </cell>
          <cell r="G5392" t="str">
            <v>各种先天性家族性遗传性疾病</v>
          </cell>
        </row>
        <row r="5393">
          <cell r="E5393" t="str">
            <v>CONGENITAL NOSE MALFORMATION</v>
          </cell>
          <cell r="F5393" t="str">
            <v>先天性鼻畸形</v>
          </cell>
          <cell r="G5393" t="str">
            <v>各种先天性家族性遗传性疾病</v>
          </cell>
        </row>
        <row r="5394">
          <cell r="E5394" t="str">
            <v>CONGENITAL NYSTAGMUS</v>
          </cell>
          <cell r="F5394" t="str">
            <v>先天性眼球震颤</v>
          </cell>
          <cell r="G5394" t="str">
            <v>各种先天性家族性遗传性疾病</v>
          </cell>
        </row>
        <row r="5395">
          <cell r="E5395" t="str">
            <v>CONGENITAL OCULOMOTOR APRAXIA</v>
          </cell>
          <cell r="F5395" t="str">
            <v>先天性眼球运动不能</v>
          </cell>
          <cell r="G5395" t="str">
            <v>各种先天性家族性遗传性疾病</v>
          </cell>
        </row>
        <row r="5396">
          <cell r="E5396" t="str">
            <v>CONGENITAL OESOPHAGEAL ANOMALY</v>
          </cell>
          <cell r="F5396" t="str">
            <v>先天性食道异常</v>
          </cell>
          <cell r="G5396" t="str">
            <v>各种先天性家族性遗传性疾病</v>
          </cell>
        </row>
        <row r="5397">
          <cell r="E5397" t="str">
            <v>CONGENITAL OESOPHAGEAL STENOSIS</v>
          </cell>
          <cell r="F5397" t="str">
            <v>先天性食道狭窄</v>
          </cell>
          <cell r="G5397" t="str">
            <v>各种先天性家族性遗传性疾病</v>
          </cell>
        </row>
        <row r="5398">
          <cell r="E5398" t="str">
            <v>CONGENITAL OESOPHAGEAL WEB</v>
          </cell>
          <cell r="F5398" t="str">
            <v>先天性食道蹼</v>
          </cell>
          <cell r="G5398" t="str">
            <v>各种先天性家族性遗传性疾病</v>
          </cell>
        </row>
        <row r="5399">
          <cell r="E5399" t="str">
            <v>CONGENITAL OPTIC NERVE ANOMALY</v>
          </cell>
          <cell r="F5399" t="str">
            <v>先天性视神经异常</v>
          </cell>
          <cell r="G5399" t="str">
            <v>各种先天性家族性遗传性疾病</v>
          </cell>
        </row>
        <row r="5400">
          <cell r="E5400" t="str">
            <v>CONGENITAL ORAL MALFORMATION</v>
          </cell>
          <cell r="F5400" t="str">
            <v>先天性口腔畸形</v>
          </cell>
          <cell r="G5400" t="str">
            <v>各种先天性家族性遗传性疾病</v>
          </cell>
        </row>
        <row r="5401">
          <cell r="E5401" t="str">
            <v>CONGENITAL OSTEODYSTROPHY</v>
          </cell>
          <cell r="F5401" t="str">
            <v>先天性骨质营养不良</v>
          </cell>
          <cell r="G5401" t="str">
            <v>各种先天性家族性遗传性疾病</v>
          </cell>
        </row>
        <row r="5402">
          <cell r="E5402" t="str">
            <v>CONGENITAL OVARIAN ANOMALY</v>
          </cell>
          <cell r="F5402" t="str">
            <v>先天性卵巢异常</v>
          </cell>
          <cell r="G5402" t="str">
            <v>各种先天性家族性遗传性疾病</v>
          </cell>
        </row>
        <row r="5403">
          <cell r="E5403" t="str">
            <v>CONGENITAL PANCREATIC ANOMALY</v>
          </cell>
          <cell r="F5403" t="str">
            <v>先天性胰腺异常</v>
          </cell>
          <cell r="G5403" t="str">
            <v>各种先天性家族性遗传性疾病</v>
          </cell>
        </row>
        <row r="5404">
          <cell r="E5404" t="str">
            <v>CONGENITAL PERFORATED NASAL SEPTUM</v>
          </cell>
          <cell r="F5404" t="str">
            <v>先天性鼻中隔穿孔</v>
          </cell>
          <cell r="G5404" t="str">
            <v>各种先天性家族性遗传性疾病</v>
          </cell>
        </row>
        <row r="5405">
          <cell r="E5405" t="str">
            <v>CONGENITAL PHARYNGEAL ANOMALY</v>
          </cell>
          <cell r="F5405" t="str">
            <v>先天性咽部异常</v>
          </cell>
          <cell r="G5405" t="str">
            <v>各种先天性家族性遗传性疾病</v>
          </cell>
        </row>
        <row r="5406">
          <cell r="E5406" t="str">
            <v>CONGENITAL PIGMENTATION DISORDER</v>
          </cell>
          <cell r="F5406" t="str">
            <v>先天性色素沉着病</v>
          </cell>
          <cell r="G5406" t="str">
            <v>各种先天性家族性遗传性疾病</v>
          </cell>
        </row>
        <row r="5407">
          <cell r="E5407" t="str">
            <v>CONGENITAL PNEUMONIA</v>
          </cell>
          <cell r="F5407" t="str">
            <v>先天性肺炎</v>
          </cell>
          <cell r="G5407" t="str">
            <v>各种先天性家族性遗传性疾病</v>
          </cell>
        </row>
        <row r="5408">
          <cell r="E5408" t="str">
            <v>CONGENITAL POIKILODERMA</v>
          </cell>
          <cell r="F5408" t="str">
            <v>先天性皮肤异色病</v>
          </cell>
          <cell r="G5408" t="str">
            <v>各种先天性家族性遗传性疾病</v>
          </cell>
        </row>
        <row r="5409">
          <cell r="E5409" t="str">
            <v>CONGENITAL PSEUDARTHROSIS</v>
          </cell>
          <cell r="F5409" t="str">
            <v>先天性假关节</v>
          </cell>
          <cell r="G5409" t="str">
            <v>各种先天性家族性遗传性疾病</v>
          </cell>
        </row>
        <row r="5410">
          <cell r="E5410" t="str">
            <v>CONGENITAL PULMONARY AIRWAY MALFORMATION</v>
          </cell>
          <cell r="F5410" t="str">
            <v>先天性肺气道畸形</v>
          </cell>
          <cell r="G5410" t="str">
            <v>各种先天性家族性遗传性疾病</v>
          </cell>
        </row>
        <row r="5411">
          <cell r="E5411" t="str">
            <v>CONGENITAL PULMONARY ARTERY ANOMALY</v>
          </cell>
          <cell r="F5411" t="str">
            <v>先天性肺动脉异常</v>
          </cell>
          <cell r="G5411" t="str">
            <v>各种先天性家族性遗传性疾病</v>
          </cell>
        </row>
        <row r="5412">
          <cell r="E5412" t="str">
            <v>CONGENITAL PULMONARY HYPERTENSION</v>
          </cell>
          <cell r="F5412" t="str">
            <v>先天性肺动脉高压</v>
          </cell>
          <cell r="G5412" t="str">
            <v>各种先天性家族性遗传性疾病</v>
          </cell>
        </row>
        <row r="5413">
          <cell r="E5413" t="str">
            <v>CONGENITAL PULMONARY VALVE ATRESIA</v>
          </cell>
          <cell r="F5413" t="str">
            <v>先天性肺动脉瓣闭锁</v>
          </cell>
          <cell r="G5413" t="str">
            <v>各种先天性家族性遗传性疾病</v>
          </cell>
        </row>
        <row r="5414">
          <cell r="E5414" t="str">
            <v>CONGENITAL PULMONARY VALVE DISORDER</v>
          </cell>
          <cell r="F5414" t="str">
            <v>先天性肺动脉瓣疾病</v>
          </cell>
          <cell r="G5414" t="str">
            <v>各种先天性家族性遗传性疾病</v>
          </cell>
        </row>
        <row r="5415">
          <cell r="E5415" t="str">
            <v>CONGENITAL PYELOCALIECTASIS</v>
          </cell>
          <cell r="F5415" t="str">
            <v>先天性肾盂肾盏扩张</v>
          </cell>
          <cell r="G5415" t="str">
            <v>各种先天性家族性遗传性疾病</v>
          </cell>
        </row>
        <row r="5416">
          <cell r="E5416" t="str">
            <v>CONGENITAL PYLORIC STENOSIS</v>
          </cell>
          <cell r="F5416" t="str">
            <v>幽门狭窄</v>
          </cell>
          <cell r="G5416" t="str">
            <v>各种先天性家族性遗传性疾病</v>
          </cell>
        </row>
        <row r="5417">
          <cell r="E5417" t="str">
            <v>CONGENITAL RENAL CYST</v>
          </cell>
          <cell r="F5417" t="str">
            <v>先天性肾囊肿</v>
          </cell>
          <cell r="G5417" t="str">
            <v>各种先天性家族性遗传性疾病</v>
          </cell>
        </row>
        <row r="5418">
          <cell r="E5418" t="str">
            <v>CONGENITAL RENAL DISORDER</v>
          </cell>
          <cell r="F5418" t="str">
            <v>先天性肾脏异常</v>
          </cell>
          <cell r="G5418" t="str">
            <v>各种先天性家族性遗传性疾病</v>
          </cell>
        </row>
        <row r="5419">
          <cell r="E5419" t="str">
            <v>CONGENITAL RETINOBLASTOMA</v>
          </cell>
          <cell r="F5419" t="str">
            <v>先天性视网膜母细胞瘤</v>
          </cell>
          <cell r="G5419" t="str">
            <v>各种先天性家族性遗传性疾病</v>
          </cell>
        </row>
        <row r="5420">
          <cell r="E5420" t="str">
            <v>CONGENITAL RUBELLA INFECTION</v>
          </cell>
          <cell r="F5420" t="str">
            <v>先天性风疹感染</v>
          </cell>
          <cell r="G5420" t="str">
            <v>各种先天性家族性遗传性疾病</v>
          </cell>
        </row>
        <row r="5421">
          <cell r="E5421" t="str">
            <v>CONGENITAL RUBELLA SYNDROME</v>
          </cell>
          <cell r="F5421" t="str">
            <v>先天性风疹综合征</v>
          </cell>
          <cell r="G5421" t="str">
            <v>各种先天性家族性遗传性疾病</v>
          </cell>
        </row>
        <row r="5422">
          <cell r="E5422" t="str">
            <v>CONGENITAL SALIVARY GLAND ANOMALY</v>
          </cell>
          <cell r="F5422" t="str">
            <v>先天性唾液腺异常</v>
          </cell>
          <cell r="G5422" t="str">
            <v>各种先天性家族性遗传性疾病</v>
          </cell>
        </row>
        <row r="5423">
          <cell r="E5423" t="str">
            <v>CONGENITAL SCLERAL DISORDER</v>
          </cell>
          <cell r="F5423" t="str">
            <v>先天性巩膜疾病</v>
          </cell>
          <cell r="G5423" t="str">
            <v>各种先天性家族性遗传性疾病</v>
          </cell>
        </row>
        <row r="5424">
          <cell r="E5424" t="str">
            <v>CONGENITAL SCOLIOSIS</v>
          </cell>
          <cell r="F5424" t="str">
            <v>先天性脊柱侧凸</v>
          </cell>
          <cell r="G5424" t="str">
            <v>各种先天性家族性遗传性疾病</v>
          </cell>
        </row>
        <row r="5425">
          <cell r="E5425" t="str">
            <v>CONGENITAL SKIN DIMPLES</v>
          </cell>
          <cell r="F5425" t="str">
            <v>先天性皮肤凹窩</v>
          </cell>
          <cell r="G5425" t="str">
            <v>各种先天性家族性遗传性疾病</v>
          </cell>
        </row>
        <row r="5426">
          <cell r="E5426" t="str">
            <v>CONGENITAL SKIN DISORDER</v>
          </cell>
          <cell r="F5426" t="str">
            <v>先天性皮肤病</v>
          </cell>
          <cell r="G5426" t="str">
            <v>各种先天性家族性遗传性疾病</v>
          </cell>
        </row>
        <row r="5427">
          <cell r="E5427" t="str">
            <v>CONGENITAL SMALL INTESTINAL ATRESIA</v>
          </cell>
          <cell r="F5427" t="str">
            <v>先天性小肠闭锁</v>
          </cell>
          <cell r="G5427" t="str">
            <v>各种先天性家族性遗传性疾病</v>
          </cell>
        </row>
        <row r="5428">
          <cell r="E5428" t="str">
            <v>CONGENITAL SPINAL CORD ANOMALY</v>
          </cell>
          <cell r="F5428" t="str">
            <v>先天性脊髓异常</v>
          </cell>
          <cell r="G5428" t="str">
            <v>各种先天性家族性遗传性疾病</v>
          </cell>
        </row>
        <row r="5429">
          <cell r="E5429" t="str">
            <v>CONGENITAL SPINAL FUSION</v>
          </cell>
          <cell r="F5429" t="str">
            <v>先天性脊椎骨融合</v>
          </cell>
          <cell r="G5429" t="str">
            <v>各种先天性家族性遗传性疾病</v>
          </cell>
        </row>
        <row r="5430">
          <cell r="E5430" t="str">
            <v>CONGENITAL SPINAL STENOSIS</v>
          </cell>
          <cell r="F5430" t="str">
            <v>先天性椎管狭窄</v>
          </cell>
          <cell r="G5430" t="str">
            <v>各种先天性家族性遗传性疾病</v>
          </cell>
        </row>
        <row r="5431">
          <cell r="E5431" t="str">
            <v>CONGENITAL SPONDYLOLISTHESIS</v>
          </cell>
          <cell r="F5431" t="str">
            <v>先天性脊椎前移</v>
          </cell>
          <cell r="G5431" t="str">
            <v>各种先天性家族性遗传性疾病</v>
          </cell>
        </row>
        <row r="5432">
          <cell r="E5432" t="str">
            <v>CONGENITAL SPONDYLOLYSIS</v>
          </cell>
          <cell r="F5432" t="str">
            <v>先天性椎骨脱离</v>
          </cell>
          <cell r="G5432" t="str">
            <v>各种先天性家族性遗传性疾病</v>
          </cell>
        </row>
        <row r="5433">
          <cell r="E5433" t="str">
            <v>CONGENITAL SUPRAVENTRICULAR TACHYCARDIA</v>
          </cell>
          <cell r="F5433" t="str">
            <v>先天性室上性心动过速</v>
          </cell>
          <cell r="G5433" t="str">
            <v>各种先天性家族性遗传性疾病</v>
          </cell>
        </row>
        <row r="5434">
          <cell r="E5434" t="str">
            <v>CONGENITAL SYPHILIS</v>
          </cell>
          <cell r="F5434" t="str">
            <v>先天性梅毒</v>
          </cell>
          <cell r="G5434" t="str">
            <v>各种先天性家族性遗传性疾病</v>
          </cell>
        </row>
        <row r="5435">
          <cell r="E5435" t="str">
            <v>CONGENITAL SYPHILITIC OSTEOCHONDRITIS</v>
          </cell>
          <cell r="F5435" t="str">
            <v>先天性梅毒骨性软骨炎</v>
          </cell>
          <cell r="G5435" t="str">
            <v>各种先天性家族性遗传性疾病</v>
          </cell>
        </row>
        <row r="5436">
          <cell r="E5436" t="str">
            <v>CONGENITAL TERATOMA</v>
          </cell>
          <cell r="F5436" t="str">
            <v>先天性畸胎瘤</v>
          </cell>
          <cell r="G5436" t="str">
            <v>各种先天性家族性遗传性疾病</v>
          </cell>
        </row>
        <row r="5437">
          <cell r="E5437" t="str">
            <v>CONGENITAL THROMBOCYTE DISORDER</v>
          </cell>
          <cell r="F5437" t="str">
            <v>先天性血小板疾病</v>
          </cell>
          <cell r="G5437" t="str">
            <v>各种先天性家族性遗传性疾病</v>
          </cell>
        </row>
        <row r="5438">
          <cell r="E5438" t="str">
            <v>CONGENITAL THROMBOCYTOPENIA</v>
          </cell>
          <cell r="F5438" t="str">
            <v>先天性血小板减少</v>
          </cell>
          <cell r="G5438" t="str">
            <v>各种先天性家族性遗传性疾病</v>
          </cell>
        </row>
        <row r="5439">
          <cell r="E5439" t="str">
            <v>CONGENITAL THYMUS ABSENCE</v>
          </cell>
          <cell r="F5439" t="str">
            <v>先天性胸腺缺如</v>
          </cell>
          <cell r="G5439" t="str">
            <v>各种先天性家族性遗传性疾病</v>
          </cell>
        </row>
        <row r="5440">
          <cell r="E5440" t="str">
            <v>CONGENITAL THYROID DISORDER</v>
          </cell>
          <cell r="F5440" t="str">
            <v>先天性甲状腺疾病</v>
          </cell>
          <cell r="G5440" t="str">
            <v>各种先天性家族性遗传性疾病</v>
          </cell>
        </row>
        <row r="5441">
          <cell r="E5441" t="str">
            <v>CONGENITAL TONGUE ANOMALY</v>
          </cell>
          <cell r="F5441" t="str">
            <v>先天性舌异常</v>
          </cell>
          <cell r="G5441" t="str">
            <v>各种先天性家族性遗传性疾病</v>
          </cell>
        </row>
        <row r="5442">
          <cell r="E5442" t="str">
            <v>CONGENITAL TORTICOLLIS</v>
          </cell>
          <cell r="F5442" t="str">
            <v>先天性斜颈</v>
          </cell>
          <cell r="G5442" t="str">
            <v>各种先天性家族性遗传性疾病</v>
          </cell>
        </row>
        <row r="5443">
          <cell r="E5443" t="str">
            <v>CONGENITAL TOXOPLASMOSIS</v>
          </cell>
          <cell r="F5443" t="str">
            <v>先天性弓形体病</v>
          </cell>
          <cell r="G5443" t="str">
            <v>各种先天性家族性遗传性疾病</v>
          </cell>
        </row>
        <row r="5444">
          <cell r="E5444" t="str">
            <v>CONGENITAL TRACHEOMALACIA</v>
          </cell>
          <cell r="F5444" t="str">
            <v>先天性气管软化</v>
          </cell>
          <cell r="G5444" t="str">
            <v>各种先天性家族性遗传性疾病</v>
          </cell>
        </row>
        <row r="5445">
          <cell r="E5445" t="str">
            <v>CONGENITAL TRICUSPID VALVE ATRESIA</v>
          </cell>
          <cell r="F5445" t="str">
            <v>先天性三尖瓣闭锁</v>
          </cell>
          <cell r="G5445" t="str">
            <v>各种先天性家族性遗传性疾病</v>
          </cell>
        </row>
        <row r="5446">
          <cell r="E5446" t="str">
            <v>CONGENITAL TRICUSPID VALVE INCOMPETENCE</v>
          </cell>
          <cell r="F5446" t="str">
            <v>先天性三尖瓣关闭不全</v>
          </cell>
          <cell r="G5446" t="str">
            <v>各种先天性家族性遗传性疾病</v>
          </cell>
        </row>
        <row r="5447">
          <cell r="E5447" t="str">
            <v>CONGENITAL TRICUSPID VALVE STENOSIS</v>
          </cell>
          <cell r="F5447" t="str">
            <v>先天性三尖瓣狭窄</v>
          </cell>
          <cell r="G5447" t="str">
            <v>各种先天性家族性遗传性疾病</v>
          </cell>
        </row>
        <row r="5448">
          <cell r="E5448" t="str">
            <v>CONGENITAL TUBERCULOSIS</v>
          </cell>
          <cell r="F5448" t="str">
            <v>先天性结核</v>
          </cell>
          <cell r="G5448" t="str">
            <v>各种先天性家族性遗传性疾病</v>
          </cell>
        </row>
        <row r="5449">
          <cell r="E5449" t="str">
            <v>CONGENITAL UMBILICAL HERNIA</v>
          </cell>
          <cell r="F5449" t="str">
            <v>先天性脐疝</v>
          </cell>
          <cell r="G5449" t="str">
            <v>各种先天性家族性遗传性疾病</v>
          </cell>
        </row>
        <row r="5450">
          <cell r="E5450" t="str">
            <v>CONGENITAL URETERIC ANOMALY</v>
          </cell>
          <cell r="F5450" t="str">
            <v>先天性输尿管异常</v>
          </cell>
          <cell r="G5450" t="str">
            <v>各种先天性家族性遗传性疾病</v>
          </cell>
        </row>
        <row r="5451">
          <cell r="E5451" t="str">
            <v>CONGENITAL URETEROCELE</v>
          </cell>
          <cell r="F5451" t="str">
            <v>先天性输尿管膨出</v>
          </cell>
          <cell r="G5451" t="str">
            <v>各种先天性家族性遗传性疾病</v>
          </cell>
        </row>
        <row r="5452">
          <cell r="E5452" t="str">
            <v>CONGENITAL URETEROPELVIC JUNCTION OBSTRUCTION</v>
          </cell>
          <cell r="F5452" t="str">
            <v>先天性输尿管肾盂交界处梗阻</v>
          </cell>
          <cell r="G5452" t="str">
            <v>各种先天性家族性遗传性疾病</v>
          </cell>
        </row>
        <row r="5453">
          <cell r="E5453" t="str">
            <v>CONGENITAL URETEROVESICAL JUNCTION ANOMALY</v>
          </cell>
          <cell r="F5453" t="str">
            <v>先天性输尿管膀胱交接处异常</v>
          </cell>
          <cell r="G5453" t="str">
            <v>各种先天性家族性遗传性疾病</v>
          </cell>
        </row>
        <row r="5454">
          <cell r="E5454" t="str">
            <v>CONGENITAL URETHRAL ANOMALY</v>
          </cell>
          <cell r="F5454" t="str">
            <v>先天性尿道异常</v>
          </cell>
          <cell r="G5454" t="str">
            <v>各种先天性家族性遗传性疾病</v>
          </cell>
        </row>
        <row r="5455">
          <cell r="E5455" t="str">
            <v>CONGENITAL URINARY TRACT OBSTRUCTION</v>
          </cell>
          <cell r="F5455" t="str">
            <v>先天性尿路阻塞</v>
          </cell>
          <cell r="G5455" t="str">
            <v>各种先天性家族性遗传性疾病</v>
          </cell>
        </row>
        <row r="5456">
          <cell r="E5456" t="str">
            <v>CONGENITAL UTERINE ANOMALY</v>
          </cell>
          <cell r="F5456" t="str">
            <v>先天性子宫异常</v>
          </cell>
          <cell r="G5456" t="str">
            <v>各种先天性家族性遗传性疾病</v>
          </cell>
        </row>
        <row r="5457">
          <cell r="E5457" t="str">
            <v>CONGENITAL VAGINAL CYST</v>
          </cell>
          <cell r="F5457" t="str">
            <v>先天性阴道囊肿</v>
          </cell>
          <cell r="G5457" t="str">
            <v>各种先天性家族性遗传性疾病</v>
          </cell>
        </row>
        <row r="5458">
          <cell r="E5458" t="str">
            <v>CONGENITAL VARICELLA INFECTION</v>
          </cell>
          <cell r="F5458" t="str">
            <v>先天性水痘病毒感染</v>
          </cell>
          <cell r="G5458" t="str">
            <v>各种先天性家族性遗传性疾病</v>
          </cell>
        </row>
        <row r="5459">
          <cell r="E5459" t="str">
            <v>CONGENITAL VARICOCELE</v>
          </cell>
          <cell r="F5459" t="str">
            <v>先天性精索静脉曲张</v>
          </cell>
          <cell r="G5459" t="str">
            <v>各种先天性家族性遗传性疾病</v>
          </cell>
        </row>
        <row r="5460">
          <cell r="E5460" t="str">
            <v>CONGENITAL VAS DEFERENS ABSENCE</v>
          </cell>
          <cell r="F5460" t="str">
            <v>先天性输精管缺如</v>
          </cell>
          <cell r="G5460" t="str">
            <v>各种先天性家族性遗传性疾病</v>
          </cell>
        </row>
        <row r="5461">
          <cell r="E5461" t="str">
            <v>CONGENITAL VENTRICULAR SEPTAL DEFECT</v>
          </cell>
          <cell r="F5461" t="str">
            <v>室间隔缺损</v>
          </cell>
          <cell r="G5461" t="str">
            <v>各种先天性家族性遗传性疾病</v>
          </cell>
        </row>
        <row r="5462">
          <cell r="E5462" t="str">
            <v>CONGENITAL VESICOURETERIC REFLUX</v>
          </cell>
          <cell r="F5462" t="str">
            <v>先天性膀胱输尿管反流</v>
          </cell>
          <cell r="G5462" t="str">
            <v>各种先天性家族性遗传性疾病</v>
          </cell>
        </row>
        <row r="5463">
          <cell r="E5463" t="str">
            <v>CONGENITAL VISUAL ACUITY REDUCED</v>
          </cell>
          <cell r="F5463" t="str">
            <v>先天性视力减退</v>
          </cell>
          <cell r="G5463" t="str">
            <v>各种先天性家族性遗传性疾病</v>
          </cell>
        </row>
        <row r="5464">
          <cell r="E5464" t="str">
            <v>CONGENITAL VITREOUS ANOMALY</v>
          </cell>
          <cell r="F5464" t="str">
            <v>先天性玻璃体异常</v>
          </cell>
          <cell r="G5464" t="str">
            <v>各种先天性家族性遗传性疾病</v>
          </cell>
        </row>
        <row r="5465">
          <cell r="E5465" t="str">
            <v>CONGENITAL WHITE BLOOD CELL DISORDER</v>
          </cell>
          <cell r="F5465" t="str">
            <v>先天性白细胞疾病</v>
          </cell>
          <cell r="G5465" t="str">
            <v>各种先天性家族性遗传性疾病</v>
          </cell>
        </row>
        <row r="5466">
          <cell r="E5466" t="str">
            <v>CONGESTIVE CARDIOMYOPATHY</v>
          </cell>
          <cell r="F5466" t="str">
            <v>扩张性心肌病</v>
          </cell>
          <cell r="G5466" t="str">
            <v>心脏器官疾病</v>
          </cell>
        </row>
        <row r="5467">
          <cell r="E5467" t="str">
            <v>CONGESTIVE HEPATOPATHY</v>
          </cell>
          <cell r="F5467" t="str">
            <v>充血性肝病</v>
          </cell>
          <cell r="G5467" t="str">
            <v>肝胆系统疾病</v>
          </cell>
        </row>
        <row r="5468">
          <cell r="E5468" t="str">
            <v>CONGO-CRIMEAN HAEMORRHAGIC FEVER</v>
          </cell>
          <cell r="F5468" t="str">
            <v>刚果-克里米亚出血热</v>
          </cell>
          <cell r="G5468" t="str">
            <v>感染及侵染类疾病</v>
          </cell>
        </row>
        <row r="5469">
          <cell r="E5469" t="str">
            <v>CONJOINED TWINS</v>
          </cell>
          <cell r="F5469" t="str">
            <v>连体双胞胎</v>
          </cell>
          <cell r="G5469" t="str">
            <v>各种先天性家族性遗传性疾病</v>
          </cell>
        </row>
        <row r="5470">
          <cell r="E5470" t="str">
            <v>CONJUNCTIVAL ABRASION</v>
          </cell>
          <cell r="F5470" t="str">
            <v>结膜擦伤</v>
          </cell>
          <cell r="G5470" t="str">
            <v>各类损伤、中毒及操作并发症</v>
          </cell>
        </row>
        <row r="5471">
          <cell r="E5471" t="str">
            <v>CONJUNCTIVAL ADHESION</v>
          </cell>
          <cell r="F5471" t="str">
            <v>结膜粘连</v>
          </cell>
          <cell r="G5471" t="str">
            <v>眼器官疾病</v>
          </cell>
        </row>
        <row r="5472">
          <cell r="E5472" t="str">
            <v>CONJUNCTIVAL BLEB</v>
          </cell>
          <cell r="F5472" t="str">
            <v>结膜疱疹</v>
          </cell>
          <cell r="G5472" t="str">
            <v>眼器官疾病</v>
          </cell>
        </row>
        <row r="5473">
          <cell r="E5473" t="str">
            <v>CONJUNCTIVAL CYST</v>
          </cell>
          <cell r="F5473" t="str">
            <v>结膜囊肿</v>
          </cell>
          <cell r="G5473" t="str">
            <v>眼器官疾病</v>
          </cell>
        </row>
        <row r="5474">
          <cell r="E5474" t="str">
            <v>CONJUNCTIVAL DEFECT</v>
          </cell>
          <cell r="F5474" t="str">
            <v>结膜缺陷</v>
          </cell>
          <cell r="G5474" t="str">
            <v>眼器官疾病</v>
          </cell>
        </row>
        <row r="5475">
          <cell r="E5475" t="str">
            <v>CONJUNCTIVAL DEGENERATION</v>
          </cell>
          <cell r="F5475" t="str">
            <v>结膜变性</v>
          </cell>
          <cell r="G5475" t="str">
            <v>眼器官疾病</v>
          </cell>
        </row>
        <row r="5476">
          <cell r="E5476" t="str">
            <v>CONJUNCTIVAL DEPOSIT</v>
          </cell>
          <cell r="F5476" t="str">
            <v>结膜沉积物</v>
          </cell>
          <cell r="G5476" t="str">
            <v>眼器官疾病</v>
          </cell>
        </row>
        <row r="5477">
          <cell r="E5477" t="str">
            <v>CONJUNCTIVAL DISCOLOURATION</v>
          </cell>
          <cell r="F5477" t="str">
            <v>结膜变色</v>
          </cell>
          <cell r="G5477" t="str">
            <v>眼器官疾病</v>
          </cell>
        </row>
        <row r="5478">
          <cell r="E5478" t="str">
            <v>CONJUNCTIVAL DISORDER</v>
          </cell>
          <cell r="F5478" t="str">
            <v>结膜疾病</v>
          </cell>
          <cell r="G5478" t="str">
            <v>眼器官疾病</v>
          </cell>
        </row>
        <row r="5479">
          <cell r="E5479" t="str">
            <v>CONJUNCTIVAL EROSION</v>
          </cell>
          <cell r="F5479" t="str">
            <v>结膜糜烂</v>
          </cell>
          <cell r="G5479" t="str">
            <v>眼器官疾病</v>
          </cell>
        </row>
        <row r="5480">
          <cell r="E5480" t="str">
            <v>CONJUNCTIVAL FILTERING BLEB LEAK</v>
          </cell>
          <cell r="F5480" t="str">
            <v>结膜滤泡渗漏</v>
          </cell>
          <cell r="G5480" t="str">
            <v>各类损伤、中毒及操作并发症</v>
          </cell>
        </row>
        <row r="5481">
          <cell r="E5481" t="str">
            <v>CONJUNCTIVAL FOLLICLES</v>
          </cell>
          <cell r="F5481" t="str">
            <v>结膜滤泡</v>
          </cell>
          <cell r="G5481" t="str">
            <v>眼器官疾病</v>
          </cell>
        </row>
        <row r="5482">
          <cell r="E5482" t="str">
            <v>CONJUNCTIVAL GRANULOMA</v>
          </cell>
          <cell r="F5482" t="str">
            <v>结膜肉芽肿</v>
          </cell>
          <cell r="G5482" t="str">
            <v>眼器官疾病</v>
          </cell>
        </row>
        <row r="5483">
          <cell r="E5483" t="str">
            <v>CONJUNCTIVAL HAEMORRHAGE</v>
          </cell>
          <cell r="F5483" t="str">
            <v>结膜出血</v>
          </cell>
          <cell r="G5483" t="str">
            <v>眼器官疾病</v>
          </cell>
        </row>
        <row r="5484">
          <cell r="E5484" t="str">
            <v>CONJUNCTIVAL HYPERAEMIA</v>
          </cell>
          <cell r="F5484" t="str">
            <v>结膜充血</v>
          </cell>
          <cell r="G5484" t="str">
            <v>眼器官疾病</v>
          </cell>
        </row>
        <row r="5485">
          <cell r="E5485" t="str">
            <v>CONJUNCTIVAL IRRITATION</v>
          </cell>
          <cell r="F5485" t="str">
            <v>结膜刺激</v>
          </cell>
          <cell r="G5485" t="str">
            <v>眼器官疾病</v>
          </cell>
        </row>
        <row r="5486">
          <cell r="E5486" t="str">
            <v>CONJUNCTIVAL LACERATION</v>
          </cell>
          <cell r="F5486" t="str">
            <v>结膜裂伤</v>
          </cell>
          <cell r="G5486" t="str">
            <v>各类损伤、中毒及操作并发症</v>
          </cell>
        </row>
        <row r="5487">
          <cell r="E5487" t="str">
            <v>CONJUNCTIVAL MELANOMA</v>
          </cell>
          <cell r="F5487" t="str">
            <v>结膜黑色素瘤</v>
          </cell>
          <cell r="G5487" t="str">
            <v>良性、恶性及性质不明的肿瘤（包括囊状和息肉状）</v>
          </cell>
        </row>
        <row r="5488">
          <cell r="E5488" t="str">
            <v>CONJUNCTIVAL NEOPLASM</v>
          </cell>
          <cell r="F5488" t="str">
            <v>结膜肿瘤</v>
          </cell>
          <cell r="G5488" t="str">
            <v>良性、恶性及性质不明的肿瘤（包括囊状和息肉状）</v>
          </cell>
        </row>
        <row r="5489">
          <cell r="E5489" t="str">
            <v>CONJUNCTIVAL OEDEMA</v>
          </cell>
          <cell r="F5489" t="str">
            <v>结膜水肿</v>
          </cell>
          <cell r="G5489" t="str">
            <v>眼器官疾病</v>
          </cell>
        </row>
        <row r="5490">
          <cell r="E5490" t="str">
            <v>CONJUNCTIVAL OPERATION</v>
          </cell>
          <cell r="F5490" t="str">
            <v>结膜手术</v>
          </cell>
          <cell r="G5490" t="str">
            <v>各种手术及医疗操作</v>
          </cell>
        </row>
        <row r="5491">
          <cell r="E5491" t="str">
            <v>CONJUNCTIVAL PALLOR</v>
          </cell>
          <cell r="F5491" t="str">
            <v>结膜苍白</v>
          </cell>
          <cell r="G5491" t="str">
            <v>眼器官疾病</v>
          </cell>
        </row>
        <row r="5492">
          <cell r="E5492" t="str">
            <v>CONJUNCTIVAL PAPILLAE</v>
          </cell>
          <cell r="F5492" t="str">
            <v>结膜乳头</v>
          </cell>
          <cell r="G5492" t="str">
            <v>眼器官疾病</v>
          </cell>
        </row>
        <row r="5493">
          <cell r="E5493" t="str">
            <v>CONJUNCTIVAL PIGMENTATION</v>
          </cell>
          <cell r="F5493" t="str">
            <v>结膜色素沉着</v>
          </cell>
          <cell r="G5493" t="str">
            <v>眼器官疾病</v>
          </cell>
        </row>
        <row r="5494">
          <cell r="E5494" t="str">
            <v>CONJUNCTIVAL PRIMARY ACQUIRED MELANOSIS</v>
          </cell>
          <cell r="F5494" t="str">
            <v>获得性原发性结膜黑变病</v>
          </cell>
          <cell r="G5494" t="str">
            <v>良性、恶性及性质不明的肿瘤（包括囊状和息肉状）</v>
          </cell>
        </row>
        <row r="5495">
          <cell r="E5495" t="str">
            <v>CONJUNCTIVAL RETRACTION</v>
          </cell>
          <cell r="F5495" t="str">
            <v>结膜缩回</v>
          </cell>
          <cell r="G5495" t="str">
            <v>各类损伤、中毒及操作并发症</v>
          </cell>
        </row>
        <row r="5496">
          <cell r="E5496" t="str">
            <v>CONJUNCTIVAL SCAR</v>
          </cell>
          <cell r="F5496" t="str">
            <v>结膜疤痕</v>
          </cell>
          <cell r="G5496" t="str">
            <v>各类损伤、中毒及操作并发症</v>
          </cell>
        </row>
        <row r="5497">
          <cell r="E5497" t="str">
            <v>CONJUNCTIVAL STAINING</v>
          </cell>
          <cell r="F5497" t="str">
            <v>结膜色斑</v>
          </cell>
          <cell r="G5497" t="str">
            <v>各类检查</v>
          </cell>
        </row>
        <row r="5498">
          <cell r="E5498" t="str">
            <v>CONJUNCTIVAL TELANGIECTASIA</v>
          </cell>
          <cell r="F5498" t="str">
            <v>结膜毛细血管扩张症</v>
          </cell>
          <cell r="G5498" t="str">
            <v>眼器官疾病</v>
          </cell>
        </row>
        <row r="5499">
          <cell r="E5499" t="str">
            <v>CONJUNCTIVAL THINNING</v>
          </cell>
          <cell r="F5499" t="str">
            <v>结膜变薄</v>
          </cell>
          <cell r="G5499" t="str">
            <v>眼器官疾病</v>
          </cell>
        </row>
        <row r="5500">
          <cell r="E5500" t="str">
            <v>CONJUNCTIVAL ULCER</v>
          </cell>
          <cell r="F5500" t="str">
            <v>结膜溃疡</v>
          </cell>
          <cell r="G5500" t="str">
            <v>眼器官疾病</v>
          </cell>
        </row>
        <row r="5501">
          <cell r="E5501" t="str">
            <v>CONJUNCTIVAL VASCULAR DISORDER</v>
          </cell>
          <cell r="F5501" t="str">
            <v>结膜血管疾病</v>
          </cell>
          <cell r="G5501" t="str">
            <v>眼器官疾病</v>
          </cell>
        </row>
        <row r="5502">
          <cell r="E5502" t="str">
            <v>CONJUNCTIVALISATION</v>
          </cell>
          <cell r="F5502" t="str">
            <v>结膜切除</v>
          </cell>
          <cell r="G5502" t="str">
            <v>眼器官疾病</v>
          </cell>
        </row>
        <row r="5503">
          <cell r="E5503" t="str">
            <v>CONJUNCTIVITIS</v>
          </cell>
          <cell r="F5503" t="str">
            <v>结膜炎</v>
          </cell>
          <cell r="G5503" t="str">
            <v>感染及侵染类疾病</v>
          </cell>
        </row>
        <row r="5504">
          <cell r="E5504" t="str">
            <v>CONJUNCTIVITIS ALLERGIC</v>
          </cell>
          <cell r="F5504" t="str">
            <v>变应性结膜炎</v>
          </cell>
          <cell r="G5504" t="str">
            <v>眼器官疾病</v>
          </cell>
        </row>
        <row r="5505">
          <cell r="E5505" t="str">
            <v>CONJUNCTIVITIS BACTERIAL</v>
          </cell>
          <cell r="F5505" t="str">
            <v>细菌性结膜炎</v>
          </cell>
          <cell r="G5505" t="str">
            <v>感染及侵染类疾病</v>
          </cell>
        </row>
        <row r="5506">
          <cell r="E5506" t="str">
            <v>CONJUNCTIVITIS CHLAMYDIAL</v>
          </cell>
          <cell r="F5506" t="str">
            <v>衣原体性结膜炎</v>
          </cell>
          <cell r="G5506" t="str">
            <v>感染及侵染类疾病</v>
          </cell>
        </row>
        <row r="5507">
          <cell r="E5507" t="str">
            <v>CONJUNCTIVITIS FUNGAL</v>
          </cell>
          <cell r="F5507" t="str">
            <v>真菌性结膜炎</v>
          </cell>
          <cell r="G5507" t="str">
            <v>感染及侵染类疾病</v>
          </cell>
        </row>
        <row r="5508">
          <cell r="E5508" t="str">
            <v>CONJUNCTIVITIS INFECTIVE</v>
          </cell>
          <cell r="F5508" t="str">
            <v>结膜炎</v>
          </cell>
          <cell r="G5508" t="str">
            <v>感染及侵染类疾病</v>
          </cell>
        </row>
        <row r="5509">
          <cell r="E5509" t="str">
            <v>CONJUNCTIVITIS VIRAL</v>
          </cell>
          <cell r="F5509" t="str">
            <v>病毒性结膜炎</v>
          </cell>
          <cell r="G5509" t="str">
            <v>感染及侵染类疾病</v>
          </cell>
        </row>
        <row r="5510">
          <cell r="E5510" t="str">
            <v>CONJUNCTIVOCHALASIS</v>
          </cell>
          <cell r="F5510" t="str">
            <v>结膜松弛</v>
          </cell>
          <cell r="G5510" t="str">
            <v>眼器官疾病</v>
          </cell>
        </row>
        <row r="5511">
          <cell r="E5511" t="str">
            <v>CONJUNCTIVOPLASTY</v>
          </cell>
          <cell r="F5511" t="str">
            <v>结膜成形术</v>
          </cell>
          <cell r="G5511" t="str">
            <v>各种手术及医疗操作</v>
          </cell>
        </row>
        <row r="5512">
          <cell r="E5512" t="str">
            <v>CONNECTIVE TISSUE DISORDER</v>
          </cell>
          <cell r="F5512" t="str">
            <v>结缔组织疾病</v>
          </cell>
          <cell r="G5512" t="str">
            <v>各种肌肉骨骼及结缔组织疾病</v>
          </cell>
        </row>
        <row r="5513">
          <cell r="E5513" t="str">
            <v>CONNECTIVE TISSUE INFLAMMATION</v>
          </cell>
          <cell r="F5513" t="str">
            <v>结缔组织炎症</v>
          </cell>
          <cell r="G5513" t="str">
            <v>各种肌肉骨骼及结缔组织疾病</v>
          </cell>
        </row>
        <row r="5514">
          <cell r="E5514" t="str">
            <v>CONNECTIVE TISSUE NEOPLASM</v>
          </cell>
          <cell r="F5514" t="str">
            <v>结缔组织肿瘤</v>
          </cell>
          <cell r="G5514" t="str">
            <v>良性、恶性及性质不明的肿瘤（包括囊状和息肉状）</v>
          </cell>
        </row>
        <row r="5515">
          <cell r="E5515" t="str">
            <v>CONSCIOUSNESS FLUCTUATING</v>
          </cell>
          <cell r="F5515" t="str">
            <v>意识波动</v>
          </cell>
          <cell r="G5515" t="str">
            <v>各类神经系统疾病</v>
          </cell>
        </row>
        <row r="5516">
          <cell r="E5516" t="str">
            <v>CONSTIPATION</v>
          </cell>
          <cell r="F5516" t="str">
            <v>便秘</v>
          </cell>
          <cell r="G5516" t="str">
            <v>胃肠系统疾病</v>
          </cell>
        </row>
        <row r="5517">
          <cell r="E5517" t="str">
            <v>CONSTIPATION NEONATAL</v>
          </cell>
          <cell r="F5517" t="str">
            <v>新生儿便秘</v>
          </cell>
          <cell r="G5517" t="str">
            <v>胃肠系统疾病</v>
          </cell>
        </row>
        <row r="5518">
          <cell r="E5518" t="str">
            <v>CONSTIPATION PROPHYLAXIS</v>
          </cell>
          <cell r="F5518" t="str">
            <v>便秘预防治疗</v>
          </cell>
          <cell r="G5518" t="str">
            <v>各种手术及医疗操作</v>
          </cell>
        </row>
        <row r="5519">
          <cell r="E5519" t="str">
            <v>CONSTRICTED AFFECT</v>
          </cell>
          <cell r="F5519" t="str">
            <v>情感受限</v>
          </cell>
          <cell r="G5519" t="str">
            <v>精神病类</v>
          </cell>
        </row>
        <row r="5520">
          <cell r="E5520" t="str">
            <v>CONSTRICTED EAR DEFORMITY</v>
          </cell>
          <cell r="F5520" t="str">
            <v>收缩耳畸形</v>
          </cell>
          <cell r="G5520" t="str">
            <v>各种先天性家族性遗传性疾病</v>
          </cell>
        </row>
        <row r="5521">
          <cell r="E5521" t="str">
            <v>CONTACT LENS ACUTE RED EYE</v>
          </cell>
          <cell r="F5521" t="str">
            <v>隐形眼镜急性眼红</v>
          </cell>
          <cell r="G5521" t="str">
            <v>眼器官疾病</v>
          </cell>
        </row>
        <row r="5522">
          <cell r="E5522" t="str">
            <v>CONTACT LENS COMPLICATION</v>
          </cell>
          <cell r="F5522" t="str">
            <v>装置相关眼部并发症</v>
          </cell>
          <cell r="G5522" t="str">
            <v>全身性疾病及给药部位各种反应</v>
          </cell>
        </row>
        <row r="5523">
          <cell r="E5523" t="str">
            <v>CONTACT LENS DETERIORATION</v>
          </cell>
          <cell r="F5523" t="str">
            <v>装置材料问题</v>
          </cell>
          <cell r="G5523" t="str">
            <v>产品问题</v>
          </cell>
        </row>
        <row r="5524">
          <cell r="E5524" t="str">
            <v>CONTACT LENS DISCOLOURATION</v>
          </cell>
          <cell r="F5524" t="str">
            <v>装置颜色问题</v>
          </cell>
          <cell r="G5524" t="str">
            <v>产品问题</v>
          </cell>
        </row>
        <row r="5525">
          <cell r="E5525" t="str">
            <v>CONTACT LENS INTOLERANCE</v>
          </cell>
          <cell r="F5525" t="str">
            <v>隐形眼镜不耐受</v>
          </cell>
          <cell r="G5525" t="str">
            <v>眼器官疾病</v>
          </cell>
        </row>
        <row r="5526">
          <cell r="E5526" t="str">
            <v>CONTACT LENS THERAPY</v>
          </cell>
          <cell r="F5526" t="str">
            <v>隐形眼镜疗法</v>
          </cell>
          <cell r="G5526" t="str">
            <v>各种手术及医疗操作</v>
          </cell>
        </row>
        <row r="5527">
          <cell r="E5527" t="str">
            <v>CONTACT STOMATITIS</v>
          </cell>
          <cell r="F5527" t="str">
            <v>接触性口腔黏膜炎</v>
          </cell>
          <cell r="G5527" t="str">
            <v>胃肠系统疾病</v>
          </cell>
        </row>
        <row r="5528">
          <cell r="E5528" t="str">
            <v>CONTINUOUS HAEMODIAFILTRATION</v>
          </cell>
          <cell r="F5528" t="str">
            <v>连续性血液透析滤过</v>
          </cell>
          <cell r="G5528" t="str">
            <v>各种手术及医疗操作</v>
          </cell>
        </row>
        <row r="5529">
          <cell r="E5529" t="str">
            <v>CONTINUOUS POSITIVE AIRWAY PRESSURE</v>
          </cell>
          <cell r="F5529" t="str">
            <v>气道正压通气治疗</v>
          </cell>
          <cell r="G5529" t="str">
            <v>各种手术及医疗操作</v>
          </cell>
        </row>
        <row r="5530">
          <cell r="E5530" t="str">
            <v>CONTRACEPTION</v>
          </cell>
          <cell r="F5530" t="str">
            <v>避孕</v>
          </cell>
          <cell r="G5530" t="str">
            <v>各种手术及医疗操作</v>
          </cell>
        </row>
        <row r="5531">
          <cell r="E5531" t="str">
            <v>CONTRACEPTIVE DEVICE COMPLICATION</v>
          </cell>
          <cell r="F5531" t="str">
            <v>装置相关并发症</v>
          </cell>
          <cell r="G5531" t="str">
            <v>全身性疾病及给药部位各种反应</v>
          </cell>
        </row>
        <row r="5532">
          <cell r="E5532" t="str">
            <v>CONTRACEPTIVE DIAPHRAGM</v>
          </cell>
          <cell r="F5532" t="str">
            <v>避孕隔膜</v>
          </cell>
          <cell r="G5532" t="str">
            <v>各种手术及医疗操作</v>
          </cell>
        </row>
        <row r="5533">
          <cell r="E5533" t="str">
            <v>CONTRACEPTIVE IMPLANT</v>
          </cell>
          <cell r="F5533" t="str">
            <v>植入式避孕棒/剂</v>
          </cell>
          <cell r="G5533" t="str">
            <v>各种手术及医疗操作</v>
          </cell>
        </row>
        <row r="5534">
          <cell r="E5534" t="str">
            <v>CONTRACTED BLADDER</v>
          </cell>
          <cell r="F5534" t="str">
            <v>收缩性膀胱</v>
          </cell>
          <cell r="G5534" t="str">
            <v>肾脏及泌尿系统疾病</v>
          </cell>
        </row>
        <row r="5535">
          <cell r="E5535" t="str">
            <v>CONTRAINDICATED DEVICE USED</v>
          </cell>
          <cell r="F5535" t="str">
            <v>使用了禁忌器械</v>
          </cell>
          <cell r="G5535" t="str">
            <v>各类损伤、中毒及操作并发症</v>
          </cell>
        </row>
        <row r="5536">
          <cell r="E5536" t="str">
            <v>CONTRAINDICATED DRUG ADMINISTERED</v>
          </cell>
          <cell r="F5536" t="str">
            <v>给予了禁忌产品</v>
          </cell>
          <cell r="G5536" t="str">
            <v>各类损伤、中毒及操作并发症</v>
          </cell>
        </row>
        <row r="5537">
          <cell r="E5537" t="str">
            <v>CONTRAINDICATED DRUG PRESCRIBED</v>
          </cell>
          <cell r="F5537" t="str">
            <v>开处了禁忌产品</v>
          </cell>
          <cell r="G5537" t="str">
            <v>各类损伤、中毒及操作并发症</v>
          </cell>
        </row>
        <row r="5538">
          <cell r="E5538" t="str">
            <v>CONTRAINDICATED PRODUCT ADMINISTERED</v>
          </cell>
          <cell r="F5538" t="str">
            <v>给予了禁忌产品</v>
          </cell>
          <cell r="G5538" t="str">
            <v>各类损伤、中毒及操作并发症</v>
          </cell>
        </row>
        <row r="5539">
          <cell r="E5539" t="str">
            <v>CONTRAINDICATED PRODUCT PRESCRIBED</v>
          </cell>
          <cell r="F5539" t="str">
            <v>开处了禁忌产品</v>
          </cell>
          <cell r="G5539" t="str">
            <v>各类损伤、中毒及操作并发症</v>
          </cell>
        </row>
        <row r="5540">
          <cell r="E5540" t="str">
            <v>CONTRAINDICATION TO MEDICAL TREATMENT</v>
          </cell>
          <cell r="F5540" t="str">
            <v>医疗禁忌</v>
          </cell>
          <cell r="G5540" t="str">
            <v>社会环境</v>
          </cell>
        </row>
        <row r="5541">
          <cell r="E5541" t="str">
            <v>CONTRAINDICATION TO SURGERY</v>
          </cell>
          <cell r="F5541" t="str">
            <v>手术禁忌</v>
          </cell>
          <cell r="G5541" t="str">
            <v>社会环境</v>
          </cell>
        </row>
        <row r="5542">
          <cell r="E5542" t="str">
            <v>CONTRAINDICATION TO VACCINATION</v>
          </cell>
          <cell r="F5542" t="str">
            <v>接种禁忌</v>
          </cell>
          <cell r="G5542" t="str">
            <v>社会环境</v>
          </cell>
        </row>
        <row r="5543">
          <cell r="E5543" t="str">
            <v>CONTRALATERAL BREAST CANCER</v>
          </cell>
          <cell r="F5543" t="str">
            <v>乳腺癌</v>
          </cell>
          <cell r="G5543" t="str">
            <v>良性、恶性及性质不明的肿瘤（包括囊状和息肉状）</v>
          </cell>
        </row>
        <row r="5544">
          <cell r="E5544" t="str">
            <v>CONTRAST ENCEPHALOPATHY</v>
          </cell>
          <cell r="F5544" t="str">
            <v>造影剂脑病</v>
          </cell>
          <cell r="G5544" t="str">
            <v>各类损伤、中毒及操作并发症</v>
          </cell>
        </row>
        <row r="5545">
          <cell r="E5545" t="str">
            <v>CONTRAST MEDIA ALLERGY</v>
          </cell>
          <cell r="F5545" t="str">
            <v>造影剂过敏</v>
          </cell>
          <cell r="G5545" t="str">
            <v>免疫系统疾病</v>
          </cell>
        </row>
        <row r="5546">
          <cell r="E5546" t="str">
            <v>CONTRAST MEDIA DEPOSITION</v>
          </cell>
          <cell r="F5546" t="str">
            <v>对比剂沉积</v>
          </cell>
          <cell r="G5546" t="str">
            <v>全身性疾病及给药部位各种反应</v>
          </cell>
        </row>
        <row r="5547">
          <cell r="E5547" t="str">
            <v>CONTRAST MEDIA REACTION</v>
          </cell>
          <cell r="F5547" t="str">
            <v>造影剂反应</v>
          </cell>
          <cell r="G5547" t="str">
            <v>免疫系统疾病</v>
          </cell>
        </row>
        <row r="5548">
          <cell r="E5548" t="str">
            <v>CONTRAST MEDIA TOXICITY</v>
          </cell>
          <cell r="F5548" t="str">
            <v>造影剂毒性</v>
          </cell>
          <cell r="G5548" t="str">
            <v>各类损伤、中毒及操作并发症</v>
          </cell>
        </row>
        <row r="5549">
          <cell r="E5549" t="str">
            <v>CONTUSION</v>
          </cell>
          <cell r="F5549" t="str">
            <v>挫伤</v>
          </cell>
          <cell r="G5549" t="str">
            <v>各类损伤、中毒及操作并发症</v>
          </cell>
        </row>
        <row r="5550">
          <cell r="E5550" t="str">
            <v>CONUS MEDULLARIS SYNDROME</v>
          </cell>
          <cell r="F5550" t="str">
            <v>脊髓圆锥综合症</v>
          </cell>
          <cell r="G5550" t="str">
            <v>各类神经系统疾病</v>
          </cell>
        </row>
        <row r="5551">
          <cell r="E5551" t="str">
            <v>CONVALESCENT</v>
          </cell>
          <cell r="F5551" t="str">
            <v>康复期患者</v>
          </cell>
          <cell r="G5551" t="str">
            <v>社会环境</v>
          </cell>
        </row>
        <row r="5552">
          <cell r="E5552" t="str">
            <v>CONVERSION DISORDER</v>
          </cell>
          <cell r="F5552" t="str">
            <v>转变障碍</v>
          </cell>
          <cell r="G5552" t="str">
            <v>精神病类</v>
          </cell>
        </row>
        <row r="5553">
          <cell r="E5553" t="str">
            <v>CONVULSION</v>
          </cell>
          <cell r="F5553" t="str">
            <v>惊厥发作</v>
          </cell>
          <cell r="G5553" t="str">
            <v>各类神经系统疾病</v>
          </cell>
        </row>
        <row r="5554">
          <cell r="E5554" t="str">
            <v>CONVULSION IN CHILDHOOD</v>
          </cell>
          <cell r="F5554" t="str">
            <v>小儿惊厥</v>
          </cell>
          <cell r="G5554" t="str">
            <v>各类神经系统疾病</v>
          </cell>
        </row>
        <row r="5555">
          <cell r="E5555" t="str">
            <v>CONVULSION NEONATAL</v>
          </cell>
          <cell r="F5555" t="str">
            <v>新生儿癫痫</v>
          </cell>
          <cell r="G5555" t="str">
            <v>各类神经系统疾病</v>
          </cell>
        </row>
        <row r="5556">
          <cell r="E5556" t="str">
            <v>CONVULSION PROPHYLAXIS</v>
          </cell>
          <cell r="F5556" t="str">
            <v>惊厥预防性治疗</v>
          </cell>
          <cell r="G5556" t="str">
            <v>各种手术及医疗操作</v>
          </cell>
        </row>
        <row r="5557">
          <cell r="E5557" t="str">
            <v>CONVULSIONS LOCAL</v>
          </cell>
          <cell r="F5557" t="str">
            <v>部分惊厥</v>
          </cell>
          <cell r="G5557" t="str">
            <v>各类神经系统疾病</v>
          </cell>
        </row>
        <row r="5558">
          <cell r="E5558" t="str">
            <v>CONVULSIVE THRESHOLD LOWERED</v>
          </cell>
          <cell r="F5558" t="str">
            <v>惊厥阈值降低</v>
          </cell>
          <cell r="G5558" t="str">
            <v>各类神经系统疾病</v>
          </cell>
        </row>
        <row r="5559">
          <cell r="E5559" t="str">
            <v>COOLING THERAPY</v>
          </cell>
          <cell r="F5559" t="str">
            <v>降温疗法</v>
          </cell>
          <cell r="G5559" t="str">
            <v>各种手术及医疗操作</v>
          </cell>
        </row>
        <row r="5560">
          <cell r="E5560" t="str">
            <v>COOMBS DIRECT TEST</v>
          </cell>
          <cell r="F5560" t="str">
            <v>直接库姆斯试验</v>
          </cell>
          <cell r="G5560" t="str">
            <v>各类检查</v>
          </cell>
        </row>
        <row r="5561">
          <cell r="E5561" t="str">
            <v>COOMBS DIRECT TEST NEGATIVE</v>
          </cell>
          <cell r="F5561" t="str">
            <v>直接库姆斯试验阴性</v>
          </cell>
          <cell r="G5561" t="str">
            <v>各类检查</v>
          </cell>
        </row>
        <row r="5562">
          <cell r="E5562" t="str">
            <v>COOMBS DIRECT TEST POSITIVE</v>
          </cell>
          <cell r="F5562" t="str">
            <v>直接库姆斯试验阳性</v>
          </cell>
          <cell r="G5562" t="str">
            <v>各类检查</v>
          </cell>
        </row>
        <row r="5563">
          <cell r="E5563" t="str">
            <v>COOMBS INDIRECT TEST NEGATIVE</v>
          </cell>
          <cell r="F5563" t="str">
            <v>间接库姆斯试验阴性</v>
          </cell>
          <cell r="G5563" t="str">
            <v>各类检查</v>
          </cell>
        </row>
        <row r="5564">
          <cell r="E5564" t="str">
            <v>COOMBS INDIRECT TEST POSITIVE</v>
          </cell>
          <cell r="F5564" t="str">
            <v>间接库姆斯试验阳性</v>
          </cell>
          <cell r="G5564" t="str">
            <v>各类检查</v>
          </cell>
        </row>
        <row r="5565">
          <cell r="E5565" t="str">
            <v>COOMBS NEGATIVE HAEMOLYTIC ANAEMIA</v>
          </cell>
          <cell r="F5565" t="str">
            <v>库姆斯试验阴性溶血性贫血</v>
          </cell>
          <cell r="G5565" t="str">
            <v>血液及淋巴系统疾病</v>
          </cell>
        </row>
        <row r="5566">
          <cell r="E5566" t="str">
            <v>COOMBS POSITIVE HAEMOLYTIC ANAEMIA</v>
          </cell>
          <cell r="F5566" t="str">
            <v>库姆斯试验阳性溶血性贫血</v>
          </cell>
          <cell r="G5566" t="str">
            <v>血液及淋巴系统疾病</v>
          </cell>
        </row>
        <row r="5567">
          <cell r="E5567" t="str">
            <v>COOMBS TEST NEGATIVE</v>
          </cell>
          <cell r="F5567" t="str">
            <v>库姆斯试验阴性</v>
          </cell>
          <cell r="G5567" t="str">
            <v>各类检查</v>
          </cell>
        </row>
        <row r="5568">
          <cell r="E5568" t="str">
            <v>COOMBS TEST POSITIVE</v>
          </cell>
          <cell r="F5568" t="str">
            <v>库姆斯试验阳性</v>
          </cell>
          <cell r="G5568" t="str">
            <v>各类检查</v>
          </cell>
        </row>
        <row r="5569">
          <cell r="E5569" t="str">
            <v>COORDINATION ABNORMAL</v>
          </cell>
          <cell r="F5569" t="str">
            <v>协调功能失常</v>
          </cell>
          <cell r="G5569" t="str">
            <v>各类神经系统疾病</v>
          </cell>
        </row>
        <row r="5570">
          <cell r="E5570" t="str">
            <v>COPA SYNDROME</v>
          </cell>
          <cell r="F5570" t="str">
            <v>COPA 综合征</v>
          </cell>
          <cell r="G5570" t="str">
            <v>各种先天性家族性遗传性疾病</v>
          </cell>
        </row>
        <row r="5571">
          <cell r="E5571" t="str">
            <v>COPPER DEFICIENCY</v>
          </cell>
          <cell r="F5571" t="str">
            <v>铜缺乏</v>
          </cell>
          <cell r="G5571" t="str">
            <v>代谢及营养类疾病</v>
          </cell>
        </row>
        <row r="5572">
          <cell r="E5572" t="str">
            <v>COPPER METABOLISM DISORDER</v>
          </cell>
          <cell r="F5572" t="str">
            <v>铜代谢紊乱</v>
          </cell>
          <cell r="G5572" t="str">
            <v>代谢及营养类疾病</v>
          </cell>
        </row>
        <row r="5573">
          <cell r="E5573" t="str">
            <v>COPROLALIA</v>
          </cell>
          <cell r="F5573" t="str">
            <v>秽语症</v>
          </cell>
          <cell r="G5573" t="str">
            <v>精神病类</v>
          </cell>
        </row>
        <row r="5574">
          <cell r="E5574" t="str">
            <v>COPROPORPHYRINOGEN INCREASED</v>
          </cell>
          <cell r="F5574" t="str">
            <v>粪卟啉原升高</v>
          </cell>
          <cell r="G5574" t="str">
            <v>各类检查</v>
          </cell>
        </row>
        <row r="5575">
          <cell r="E5575" t="str">
            <v>COR PULMONALE</v>
          </cell>
          <cell r="F5575" t="str">
            <v>肺源性心脏病</v>
          </cell>
          <cell r="G5575" t="str">
            <v>心脏器官疾病</v>
          </cell>
        </row>
        <row r="5576">
          <cell r="E5576" t="str">
            <v>COR PULMONALE ACUTE</v>
          </cell>
          <cell r="F5576" t="str">
            <v>急性肺源性心脏病</v>
          </cell>
          <cell r="G5576" t="str">
            <v>心脏器官疾病</v>
          </cell>
        </row>
        <row r="5577">
          <cell r="E5577" t="str">
            <v>COR PULMONALE CHRONIC</v>
          </cell>
          <cell r="F5577" t="str">
            <v>慢性肺源性心脏病</v>
          </cell>
          <cell r="G5577" t="str">
            <v>心脏器官疾病</v>
          </cell>
        </row>
        <row r="5578">
          <cell r="E5578" t="str">
            <v>COR TRIATRIATUM</v>
          </cell>
          <cell r="F5578" t="str">
            <v>三房心</v>
          </cell>
          <cell r="G5578" t="str">
            <v>各种先天性家族性遗传性疾病</v>
          </cell>
        </row>
        <row r="5579">
          <cell r="E5579" t="str">
            <v>CORD BLOOD TRANSPLANT THERAPY</v>
          </cell>
          <cell r="F5579" t="str">
            <v>脐血移植疗法</v>
          </cell>
          <cell r="G5579" t="str">
            <v>各种手术及医疗操作</v>
          </cell>
        </row>
        <row r="5580">
          <cell r="E5580" t="str">
            <v>CORD COLITIS SYNDROME</v>
          </cell>
          <cell r="F5580" t="str">
            <v>脐带结肠炎综合征</v>
          </cell>
          <cell r="G5580" t="str">
            <v>胃肠系统疾病</v>
          </cell>
        </row>
        <row r="5581">
          <cell r="E5581" t="str">
            <v>CORECTOPIA</v>
          </cell>
          <cell r="F5581" t="str">
            <v>瞳孔异位</v>
          </cell>
          <cell r="G5581" t="str">
            <v>眼器官疾病</v>
          </cell>
        </row>
        <row r="5582">
          <cell r="E5582" t="str">
            <v>CORNEA VERTICILLATA</v>
          </cell>
          <cell r="F5582" t="str">
            <v>角膜涡状营养不良</v>
          </cell>
          <cell r="G5582" t="str">
            <v>眼器官疾病</v>
          </cell>
        </row>
        <row r="5583">
          <cell r="E5583" t="str">
            <v>CORNEAL ABRASION</v>
          </cell>
          <cell r="F5583" t="str">
            <v>角膜擦伤</v>
          </cell>
          <cell r="G5583" t="str">
            <v>各类损伤、中毒及操作并发症</v>
          </cell>
        </row>
        <row r="5584">
          <cell r="E5584" t="str">
            <v>CORNEAL ABSCESS</v>
          </cell>
          <cell r="F5584" t="str">
            <v>角膜脓肿</v>
          </cell>
          <cell r="G5584" t="str">
            <v>感染及侵染类疾病</v>
          </cell>
        </row>
        <row r="5585">
          <cell r="E5585" t="str">
            <v>CORNEAL BLEB</v>
          </cell>
          <cell r="F5585" t="str">
            <v>角膜上皮小囊肿</v>
          </cell>
          <cell r="G5585" t="str">
            <v>眼器官疾病</v>
          </cell>
        </row>
        <row r="5586">
          <cell r="E5586" t="str">
            <v>CORNEAL BLEEDING</v>
          </cell>
          <cell r="F5586" t="str">
            <v>角膜出血</v>
          </cell>
          <cell r="G5586" t="str">
            <v>眼器官疾病</v>
          </cell>
        </row>
        <row r="5587">
          <cell r="E5587" t="str">
            <v>CORNEAL CROSS LINKING</v>
          </cell>
          <cell r="F5587" t="str">
            <v>角膜交联术</v>
          </cell>
          <cell r="G5587" t="str">
            <v>各种手术及医疗操作</v>
          </cell>
        </row>
        <row r="5588">
          <cell r="E5588" t="str">
            <v>CORNEAL CYST</v>
          </cell>
          <cell r="F5588" t="str">
            <v>角膜囊肿</v>
          </cell>
          <cell r="G5588" t="str">
            <v>眼器官疾病</v>
          </cell>
        </row>
        <row r="5589">
          <cell r="E5589" t="str">
            <v>CORNEAL DECOMPENSATION</v>
          </cell>
          <cell r="F5589" t="str">
            <v>角膜失代偿</v>
          </cell>
          <cell r="G5589" t="str">
            <v>眼器官疾病</v>
          </cell>
        </row>
        <row r="5590">
          <cell r="E5590" t="str">
            <v>CORNEAL DEFECT</v>
          </cell>
          <cell r="F5590" t="str">
            <v>角膜缺损</v>
          </cell>
          <cell r="G5590" t="str">
            <v>眼器官疾病</v>
          </cell>
        </row>
        <row r="5591">
          <cell r="E5591" t="str">
            <v>CORNEAL DEGENERATION</v>
          </cell>
          <cell r="F5591" t="str">
            <v>角膜变性</v>
          </cell>
          <cell r="G5591" t="str">
            <v>眼器官疾病</v>
          </cell>
        </row>
        <row r="5592">
          <cell r="E5592" t="str">
            <v>CORNEAL DEPOSITS</v>
          </cell>
          <cell r="F5592" t="str">
            <v>角膜沉积物</v>
          </cell>
          <cell r="G5592" t="str">
            <v>眼器官疾病</v>
          </cell>
        </row>
        <row r="5593">
          <cell r="E5593" t="str">
            <v>CORNEAL DIAMETER DECREASED</v>
          </cell>
          <cell r="F5593" t="str">
            <v>角膜直径降低</v>
          </cell>
          <cell r="G5593" t="str">
            <v>各类检查</v>
          </cell>
        </row>
        <row r="5594">
          <cell r="E5594" t="str">
            <v>CORNEAL DIAMETER INCREASED</v>
          </cell>
          <cell r="F5594" t="str">
            <v>角膜直径升高</v>
          </cell>
          <cell r="G5594" t="str">
            <v>各类检查</v>
          </cell>
        </row>
        <row r="5595">
          <cell r="E5595" t="str">
            <v>CORNEAL DISORDER</v>
          </cell>
          <cell r="F5595" t="str">
            <v>角膜疾病</v>
          </cell>
          <cell r="G5595" t="str">
            <v>眼器官疾病</v>
          </cell>
        </row>
        <row r="5596">
          <cell r="E5596" t="str">
            <v>CORNEAL DYSTROPHY</v>
          </cell>
          <cell r="F5596" t="str">
            <v>角膜营养不良</v>
          </cell>
          <cell r="G5596" t="str">
            <v>各种先天性家族性遗传性疾病</v>
          </cell>
        </row>
        <row r="5597">
          <cell r="E5597" t="str">
            <v>CORNEAL ENDOTHELIAL CELL LOSS</v>
          </cell>
          <cell r="F5597" t="str">
            <v>角膜内皮细胞丧失</v>
          </cell>
          <cell r="G5597" t="str">
            <v>眼器官疾病</v>
          </cell>
        </row>
        <row r="5598">
          <cell r="E5598" t="str">
            <v>CORNEAL ENDOTHELIITIS</v>
          </cell>
          <cell r="F5598" t="str">
            <v>角膜内皮炎</v>
          </cell>
          <cell r="G5598" t="str">
            <v>眼器官疾病</v>
          </cell>
        </row>
        <row r="5599">
          <cell r="E5599" t="str">
            <v>CORNEAL EPITHELIAL MICROCYSTS</v>
          </cell>
          <cell r="F5599" t="str">
            <v>角膜上皮小囊肿</v>
          </cell>
          <cell r="G5599" t="str">
            <v>眼器官疾病</v>
          </cell>
        </row>
        <row r="5600">
          <cell r="E5600" t="str">
            <v>CORNEAL EPITHELIAL WRINKLING</v>
          </cell>
          <cell r="F5600" t="str">
            <v>角膜上皮起皱</v>
          </cell>
          <cell r="G5600" t="str">
            <v>眼器官疾病</v>
          </cell>
        </row>
        <row r="5601">
          <cell r="E5601" t="str">
            <v>CORNEAL EPITHELIUM DEFECT</v>
          </cell>
          <cell r="F5601" t="str">
            <v>角膜上皮缺损</v>
          </cell>
          <cell r="G5601" t="str">
            <v>眼器官疾病</v>
          </cell>
        </row>
        <row r="5602">
          <cell r="E5602" t="str">
            <v>CORNEAL EPITHELIUM DISORDER</v>
          </cell>
          <cell r="F5602" t="str">
            <v>角膜疾病</v>
          </cell>
          <cell r="G5602" t="str">
            <v>眼器官疾病</v>
          </cell>
        </row>
        <row r="5603">
          <cell r="E5603" t="str">
            <v>CORNEAL EROSION</v>
          </cell>
          <cell r="F5603" t="str">
            <v>角膜糜烂</v>
          </cell>
          <cell r="G5603" t="str">
            <v>眼器官疾病</v>
          </cell>
        </row>
        <row r="5604">
          <cell r="E5604" t="str">
            <v>CORNEAL EXFOLIATION</v>
          </cell>
          <cell r="F5604" t="str">
            <v>角膜脱落</v>
          </cell>
          <cell r="G5604" t="str">
            <v>眼器官疾病</v>
          </cell>
        </row>
        <row r="5605">
          <cell r="E5605" t="str">
            <v>CORNEAL FLAP COMPLICATION</v>
          </cell>
          <cell r="F5605" t="str">
            <v>角膜瓣并发症</v>
          </cell>
          <cell r="G5605" t="str">
            <v>各类损伤、中毒及操作并发症</v>
          </cell>
        </row>
        <row r="5606">
          <cell r="E5606" t="str">
            <v>CORNEAL GRAFT FAILURE</v>
          </cell>
          <cell r="F5606" t="str">
            <v>角膜移植失败</v>
          </cell>
          <cell r="G5606" t="str">
            <v>各类损伤、中毒及操作并发症</v>
          </cell>
        </row>
        <row r="5607">
          <cell r="E5607" t="str">
            <v>CORNEAL GRAFT REJECTION</v>
          </cell>
          <cell r="F5607" t="str">
            <v>角膜移植物排斥</v>
          </cell>
          <cell r="G5607" t="str">
            <v>免疫系统疾病</v>
          </cell>
        </row>
        <row r="5608">
          <cell r="E5608" t="str">
            <v>CORNEAL HYPERTROPHY</v>
          </cell>
          <cell r="F5608" t="str">
            <v>角膜增生</v>
          </cell>
          <cell r="G5608" t="str">
            <v>眼器官疾病</v>
          </cell>
        </row>
        <row r="5609">
          <cell r="E5609" t="str">
            <v>CORNEAL IMPLANT</v>
          </cell>
          <cell r="F5609" t="str">
            <v>角膜植入</v>
          </cell>
          <cell r="G5609" t="str">
            <v>各种手术及医疗操作</v>
          </cell>
        </row>
        <row r="5610">
          <cell r="E5610" t="str">
            <v>CORNEAL INFECTION</v>
          </cell>
          <cell r="F5610" t="str">
            <v>角膜感染</v>
          </cell>
          <cell r="G5610" t="str">
            <v>感染及侵染类疾病</v>
          </cell>
        </row>
        <row r="5611">
          <cell r="E5611" t="str">
            <v>CORNEAL INFILTRATES</v>
          </cell>
          <cell r="F5611" t="str">
            <v>角膜浸润</v>
          </cell>
          <cell r="G5611" t="str">
            <v>眼器官疾病</v>
          </cell>
        </row>
        <row r="5612">
          <cell r="E5612" t="str">
            <v>CORNEAL IRRITATION</v>
          </cell>
          <cell r="F5612" t="str">
            <v>角膜刺激征</v>
          </cell>
          <cell r="G5612" t="str">
            <v>眼器官疾病</v>
          </cell>
        </row>
        <row r="5613">
          <cell r="E5613" t="str">
            <v>CORNEAL LACERATION</v>
          </cell>
          <cell r="F5613" t="str">
            <v>角膜裂伤</v>
          </cell>
          <cell r="G5613" t="str">
            <v>各类损伤、中毒及操作并发症</v>
          </cell>
        </row>
        <row r="5614">
          <cell r="E5614" t="str">
            <v>CORNEAL LESION</v>
          </cell>
          <cell r="F5614" t="str">
            <v>角膜病损</v>
          </cell>
          <cell r="G5614" t="str">
            <v>眼器官疾病</v>
          </cell>
        </row>
        <row r="5615">
          <cell r="E5615" t="str">
            <v>CORNEAL LEUKOMA</v>
          </cell>
          <cell r="F5615" t="str">
            <v>角膜白斑</v>
          </cell>
          <cell r="G5615" t="str">
            <v>眼器官疾病</v>
          </cell>
        </row>
        <row r="5616">
          <cell r="E5616" t="str">
            <v>CORNEAL LIGHT REFLEX TEST ABNORMAL</v>
          </cell>
          <cell r="F5616" t="str">
            <v>角膜光反射试验异常</v>
          </cell>
          <cell r="G5616" t="str">
            <v>各类检查</v>
          </cell>
        </row>
        <row r="5617">
          <cell r="E5617" t="str">
            <v>CORNEAL LIGHT REFLEX TEST NORMAL</v>
          </cell>
          <cell r="F5617" t="str">
            <v>角膜光反射试验正常</v>
          </cell>
          <cell r="G5617" t="str">
            <v>各类检查</v>
          </cell>
        </row>
        <row r="5618">
          <cell r="E5618" t="str">
            <v>CORNEAL NEOVASCULARISATION</v>
          </cell>
          <cell r="F5618" t="str">
            <v>角膜新生血管症</v>
          </cell>
          <cell r="G5618" t="str">
            <v>眼器官疾病</v>
          </cell>
        </row>
        <row r="5619">
          <cell r="E5619" t="str">
            <v>CORNEAL OEDEMA</v>
          </cell>
          <cell r="F5619" t="str">
            <v>角膜水肿</v>
          </cell>
          <cell r="G5619" t="str">
            <v>眼器官疾病</v>
          </cell>
        </row>
        <row r="5620">
          <cell r="E5620" t="str">
            <v>CORNEAL OPACITY</v>
          </cell>
          <cell r="F5620" t="str">
            <v>角膜混浊</v>
          </cell>
          <cell r="G5620" t="str">
            <v>眼器官疾病</v>
          </cell>
        </row>
        <row r="5621">
          <cell r="E5621" t="str">
            <v>CORNEAL OPACITY CONGENITAL</v>
          </cell>
          <cell r="F5621" t="str">
            <v>先天性角膜混浊</v>
          </cell>
          <cell r="G5621" t="str">
            <v>各种先天性家族性遗传性疾病</v>
          </cell>
        </row>
        <row r="5622">
          <cell r="E5622" t="str">
            <v>CORNEAL OPERATION</v>
          </cell>
          <cell r="F5622" t="str">
            <v>角膜手术</v>
          </cell>
          <cell r="G5622" t="str">
            <v>各种手术及医疗操作</v>
          </cell>
        </row>
        <row r="5623">
          <cell r="E5623" t="str">
            <v>CORNEAL PACHYMETRY</v>
          </cell>
          <cell r="F5623" t="str">
            <v>角膜厚度测量法</v>
          </cell>
          <cell r="G5623" t="str">
            <v>各类检查</v>
          </cell>
        </row>
        <row r="5624">
          <cell r="E5624" t="str">
            <v>CORNEAL PERFORATION</v>
          </cell>
          <cell r="F5624" t="str">
            <v>角膜穿孔</v>
          </cell>
          <cell r="G5624" t="str">
            <v>眼器官疾病</v>
          </cell>
        </row>
        <row r="5625">
          <cell r="E5625" t="str">
            <v>CORNEAL PIGMENTATION</v>
          </cell>
          <cell r="F5625" t="str">
            <v>角膜色素沉着</v>
          </cell>
          <cell r="G5625" t="str">
            <v>眼器官疾病</v>
          </cell>
        </row>
        <row r="5626">
          <cell r="E5626" t="str">
            <v>CORNEAL REFLEX DECREASED</v>
          </cell>
          <cell r="F5626" t="str">
            <v>角膜反射降低</v>
          </cell>
          <cell r="G5626" t="str">
            <v>各类检查</v>
          </cell>
        </row>
        <row r="5627">
          <cell r="E5627" t="str">
            <v>CORNEAL SCAR</v>
          </cell>
          <cell r="F5627" t="str">
            <v>角膜疤痕</v>
          </cell>
          <cell r="G5627" t="str">
            <v>眼器官疾病</v>
          </cell>
        </row>
        <row r="5628">
          <cell r="E5628" t="str">
            <v>CORNEAL STAINING</v>
          </cell>
          <cell r="F5628" t="str">
            <v>角膜活体染料染色见着色</v>
          </cell>
          <cell r="G5628" t="str">
            <v>各类检查</v>
          </cell>
        </row>
        <row r="5629">
          <cell r="E5629" t="str">
            <v>CORNEAL STAPHYLOMA</v>
          </cell>
          <cell r="F5629" t="str">
            <v>角膜葡萄肿</v>
          </cell>
          <cell r="G5629" t="str">
            <v>眼器官疾病</v>
          </cell>
        </row>
        <row r="5630">
          <cell r="E5630" t="str">
            <v>CORNEAL STRIAE</v>
          </cell>
          <cell r="F5630" t="str">
            <v>角膜褶皱</v>
          </cell>
          <cell r="G5630" t="str">
            <v>眼器官疾病</v>
          </cell>
        </row>
        <row r="5631">
          <cell r="E5631" t="str">
            <v>CORNEAL THICKENING</v>
          </cell>
          <cell r="F5631" t="str">
            <v>角膜增厚</v>
          </cell>
          <cell r="G5631" t="str">
            <v>眼器官疾病</v>
          </cell>
        </row>
        <row r="5632">
          <cell r="E5632" t="str">
            <v>CORNEAL THINNING</v>
          </cell>
          <cell r="F5632" t="str">
            <v>角膜变薄</v>
          </cell>
          <cell r="G5632" t="str">
            <v>眼器官疾病</v>
          </cell>
        </row>
        <row r="5633">
          <cell r="E5633" t="str">
            <v>CORNEAL TOUCH</v>
          </cell>
          <cell r="F5633" t="str">
            <v>角膜触觉</v>
          </cell>
          <cell r="G5633" t="str">
            <v>眼器官疾病</v>
          </cell>
        </row>
        <row r="5634">
          <cell r="E5634" t="str">
            <v>CORNEAL TOXICITY</v>
          </cell>
          <cell r="F5634" t="str">
            <v>角膜毒性</v>
          </cell>
          <cell r="G5634" t="str">
            <v>眼器官疾病</v>
          </cell>
        </row>
        <row r="5635">
          <cell r="E5635" t="str">
            <v>CORNEAL TRANSPLANT</v>
          </cell>
          <cell r="F5635" t="str">
            <v>角膜移植</v>
          </cell>
          <cell r="G5635" t="str">
            <v>各种手术及医疗操作</v>
          </cell>
        </row>
        <row r="5636">
          <cell r="E5636" t="str">
            <v>CORNEAL ULCER</v>
          </cell>
          <cell r="F5636" t="str">
            <v>溃疡性角膜炎</v>
          </cell>
          <cell r="G5636" t="str">
            <v>眼器官疾病</v>
          </cell>
        </row>
        <row r="5637">
          <cell r="E5637" t="str">
            <v>CORNEAL WARPAGE</v>
          </cell>
          <cell r="F5637" t="str">
            <v>角膜翘曲</v>
          </cell>
          <cell r="G5637" t="str">
            <v>眼器官疾病</v>
          </cell>
        </row>
        <row r="5638">
          <cell r="E5638" t="str">
            <v>CORNELIA DE-LANGE SYNDROME</v>
          </cell>
          <cell r="F5638" t="str">
            <v>狄兰吉氏综合征</v>
          </cell>
          <cell r="G5638" t="str">
            <v>各种先天性家族性遗传性疾病</v>
          </cell>
        </row>
        <row r="5639">
          <cell r="E5639" t="str">
            <v>CORNELIA DE LANGE SYNDROME</v>
          </cell>
          <cell r="F5639" t="str">
            <v>狄兰吉氏综合征</v>
          </cell>
          <cell r="G5639" t="str">
            <v>各种先天性家族性遗传性疾病</v>
          </cell>
        </row>
        <row r="5640">
          <cell r="E5640" t="str">
            <v>CORNEOCONJUNCTIVAL INTRAEPITHELIAL NEOPLASIA</v>
          </cell>
          <cell r="F5640" t="str">
            <v>眼表鳞状上皮瘤</v>
          </cell>
          <cell r="G5640" t="str">
            <v>良性、恶性及性质不明的肿瘤（包括囊状和息肉状）</v>
          </cell>
        </row>
        <row r="5641">
          <cell r="E5641" t="str">
            <v>CORONA VIRUS INFECTION</v>
          </cell>
          <cell r="F5641" t="str">
            <v>冠状病毒感染</v>
          </cell>
          <cell r="G5641" t="str">
            <v>感染及侵染类疾病</v>
          </cell>
        </row>
        <row r="5642">
          <cell r="E5642" t="str">
            <v>CORONARY ANGIOPLASTY</v>
          </cell>
          <cell r="F5642" t="str">
            <v>冠状血管成形术</v>
          </cell>
          <cell r="G5642" t="str">
            <v>各种手术及医疗操作</v>
          </cell>
        </row>
        <row r="5643">
          <cell r="E5643" t="str">
            <v>CORONARY ARTERIAL STENT INSERTION</v>
          </cell>
          <cell r="F5643" t="str">
            <v>冠脉支架植入</v>
          </cell>
          <cell r="G5643" t="str">
            <v>各种手术及医疗操作</v>
          </cell>
        </row>
        <row r="5644">
          <cell r="E5644" t="str">
            <v>CORONARY ARTERY ANEURYSM</v>
          </cell>
          <cell r="F5644" t="str">
            <v>冠状动脉瘤</v>
          </cell>
          <cell r="G5644" t="str">
            <v>心脏器官疾病</v>
          </cell>
        </row>
        <row r="5645">
          <cell r="E5645" t="str">
            <v>CORONARY ARTERY ATHEROSCLEROSIS</v>
          </cell>
          <cell r="F5645" t="str">
            <v>冠状动脉硬化</v>
          </cell>
          <cell r="G5645" t="str">
            <v>心脏器官疾病</v>
          </cell>
        </row>
        <row r="5646">
          <cell r="E5646" t="str">
            <v>CORONARY ARTERY BYPASS</v>
          </cell>
          <cell r="F5646" t="str">
            <v>冠状动脉搭桥</v>
          </cell>
          <cell r="G5646" t="str">
            <v>各种手术及医疗操作</v>
          </cell>
        </row>
        <row r="5647">
          <cell r="E5647" t="str">
            <v>CORONARY ARTERY COMPRESSION</v>
          </cell>
          <cell r="F5647" t="str">
            <v>冠状动脉压迫</v>
          </cell>
          <cell r="G5647" t="str">
            <v>心脏器官疾病</v>
          </cell>
        </row>
        <row r="5648">
          <cell r="E5648" t="str">
            <v>CORONARY ARTERY DILATATION</v>
          </cell>
          <cell r="F5648" t="str">
            <v>冠状动脉扩张</v>
          </cell>
          <cell r="G5648" t="str">
            <v>心脏器官疾病</v>
          </cell>
        </row>
        <row r="5649">
          <cell r="E5649" t="str">
            <v>CORONARY ARTERY DISEASE</v>
          </cell>
          <cell r="F5649" t="str">
            <v>冠状动脉疾病</v>
          </cell>
          <cell r="G5649" t="str">
            <v>心脏器官疾病</v>
          </cell>
        </row>
        <row r="5650">
          <cell r="E5650" t="str">
            <v>CORONARY ARTERY DISSECTION</v>
          </cell>
          <cell r="F5650" t="str">
            <v>冠状动脉夹层</v>
          </cell>
          <cell r="G5650" t="str">
            <v>心脏器官疾病</v>
          </cell>
        </row>
        <row r="5651">
          <cell r="E5651" t="str">
            <v>CORONARY ARTERY EMBOLISM</v>
          </cell>
          <cell r="F5651" t="str">
            <v>冠状动脉栓塞</v>
          </cell>
          <cell r="G5651" t="str">
            <v>心脏器官疾病</v>
          </cell>
        </row>
        <row r="5652">
          <cell r="E5652" t="str">
            <v>CORONARY ARTERY INSUFFICIENCY</v>
          </cell>
          <cell r="F5652" t="str">
            <v>冠状动脉功能不全</v>
          </cell>
          <cell r="G5652" t="str">
            <v>心脏器官疾病</v>
          </cell>
        </row>
        <row r="5653">
          <cell r="E5653" t="str">
            <v>CORONARY ARTERY OCCLUSION</v>
          </cell>
          <cell r="F5653" t="str">
            <v>冠状动脉闭塞</v>
          </cell>
          <cell r="G5653" t="str">
            <v>心脏器官疾病</v>
          </cell>
        </row>
        <row r="5654">
          <cell r="E5654" t="str">
            <v>CORONARY ARTERY PERFORATION</v>
          </cell>
          <cell r="F5654" t="str">
            <v>冠状动脉穿孔</v>
          </cell>
          <cell r="G5654" t="str">
            <v>心脏器官疾病</v>
          </cell>
        </row>
        <row r="5655">
          <cell r="E5655" t="str">
            <v>CORONARY ARTERY REOCCLUSION</v>
          </cell>
          <cell r="F5655" t="str">
            <v>冠状动脉再闭塞</v>
          </cell>
          <cell r="G5655" t="str">
            <v>各类损伤、中毒及操作并发症</v>
          </cell>
        </row>
        <row r="5656">
          <cell r="E5656" t="str">
            <v>CORONARY ARTERY RESTENOSIS</v>
          </cell>
          <cell r="F5656" t="str">
            <v>冠状动脉再狭窄</v>
          </cell>
          <cell r="G5656" t="str">
            <v>各类损伤、中毒及操作并发症</v>
          </cell>
        </row>
        <row r="5657">
          <cell r="E5657" t="str">
            <v>CORONARY ARTERY STENOSIS</v>
          </cell>
          <cell r="F5657" t="str">
            <v>冠状动脉狭窄</v>
          </cell>
          <cell r="G5657" t="str">
            <v>心脏器官疾病</v>
          </cell>
        </row>
        <row r="5658">
          <cell r="E5658" t="str">
            <v>CORONARY ARTERY STENT REMOVAL</v>
          </cell>
          <cell r="F5658" t="str">
            <v>冠状动脉支架移除</v>
          </cell>
          <cell r="G5658" t="str">
            <v>各种手术及医疗操作</v>
          </cell>
        </row>
        <row r="5659">
          <cell r="E5659" t="str">
            <v>CORONARY ARTERY SURGERY</v>
          </cell>
          <cell r="F5659" t="str">
            <v>冠状动脉手术</v>
          </cell>
          <cell r="G5659" t="str">
            <v>各种手术及医疗操作</v>
          </cell>
        </row>
        <row r="5660">
          <cell r="E5660" t="str">
            <v>CORONARY ARTERY THROMBOSIS</v>
          </cell>
          <cell r="F5660" t="str">
            <v>冠状动脉血栓形成</v>
          </cell>
          <cell r="G5660" t="str">
            <v>心脏器官疾病</v>
          </cell>
        </row>
        <row r="5661">
          <cell r="E5661" t="str">
            <v>CORONARY BYPASS STENOSIS</v>
          </cell>
          <cell r="F5661" t="str">
            <v>冠状动脉分流道狭窄</v>
          </cell>
          <cell r="G5661" t="str">
            <v>各类损伤、中毒及操作并发症</v>
          </cell>
        </row>
        <row r="5662">
          <cell r="E5662" t="str">
            <v>CORONARY BYPASS THROMBOSIS</v>
          </cell>
          <cell r="F5662" t="str">
            <v>冠状动脉旁路血栓形成</v>
          </cell>
          <cell r="G5662" t="str">
            <v>各类损伤、中毒及操作并发症</v>
          </cell>
        </row>
        <row r="5663">
          <cell r="E5663" t="str">
            <v>CORONARY ENDARTERECTOMY</v>
          </cell>
          <cell r="F5663" t="str">
            <v>冠状动脉内膜切除术</v>
          </cell>
          <cell r="G5663" t="str">
            <v>各种手术及医疗操作</v>
          </cell>
        </row>
        <row r="5664">
          <cell r="E5664" t="str">
            <v>CORONARY NO-REFLOW PHENOMENON</v>
          </cell>
          <cell r="F5664" t="str">
            <v>冠状动脉无复流现象</v>
          </cell>
          <cell r="G5664" t="str">
            <v>心脏器官疾病</v>
          </cell>
        </row>
        <row r="5665">
          <cell r="E5665" t="str">
            <v>CORONARY OSTIAL STENOSIS</v>
          </cell>
          <cell r="F5665" t="str">
            <v>冠状动脉口狭窄</v>
          </cell>
          <cell r="G5665" t="str">
            <v>心脏器官疾病</v>
          </cell>
        </row>
        <row r="5666">
          <cell r="E5666" t="str">
            <v>CORONARY REVASCULARISATION</v>
          </cell>
          <cell r="F5666" t="str">
            <v>冠状血管重建术</v>
          </cell>
          <cell r="G5666" t="str">
            <v>各种手术及医疗操作</v>
          </cell>
        </row>
        <row r="5667">
          <cell r="E5667" t="str">
            <v>CORONARY SINUS DILATATION</v>
          </cell>
          <cell r="F5667" t="str">
            <v>冠状窦扩张</v>
          </cell>
          <cell r="G5667" t="str">
            <v>心脏器官疾病</v>
          </cell>
        </row>
        <row r="5668">
          <cell r="E5668" t="str">
            <v>CORONARY SINUS INJURY</v>
          </cell>
          <cell r="F5668" t="str">
            <v>冠状窦损伤</v>
          </cell>
          <cell r="G5668" t="str">
            <v>各类损伤、中毒及操作并发症</v>
          </cell>
        </row>
        <row r="5669">
          <cell r="E5669" t="str">
            <v>CORONARY STEAL SYNDROME</v>
          </cell>
          <cell r="F5669" t="str">
            <v>冠状动脉窃血综合征</v>
          </cell>
          <cell r="G5669" t="str">
            <v>心脏器官疾病</v>
          </cell>
        </row>
        <row r="5670">
          <cell r="E5670" t="str">
            <v>CORONARY VASCULAR GRAFT OCCLUSION</v>
          </cell>
          <cell r="F5670" t="str">
            <v>冠状动脉血管移植物闭塞</v>
          </cell>
          <cell r="G5670" t="str">
            <v>各类损伤、中毒及操作并发症</v>
          </cell>
        </row>
        <row r="5671">
          <cell r="E5671" t="str">
            <v>CORONARY VASCULAR GRAFT STENOSIS</v>
          </cell>
          <cell r="F5671" t="str">
            <v>冠状动脉血管移植物狭窄</v>
          </cell>
          <cell r="G5671" t="str">
            <v>各类损伤、中毒及操作并发症</v>
          </cell>
        </row>
        <row r="5672">
          <cell r="E5672" t="str">
            <v>CORONARY VEIN STENOSIS</v>
          </cell>
          <cell r="F5672" t="str">
            <v>冠状静脉狭窄</v>
          </cell>
          <cell r="G5672" t="str">
            <v>心脏器官疾病</v>
          </cell>
        </row>
        <row r="5673">
          <cell r="E5673" t="str">
            <v>CORONAVIRUS INFECTION</v>
          </cell>
          <cell r="F5673" t="str">
            <v>冠状病毒感染</v>
          </cell>
          <cell r="G5673" t="str">
            <v>感染及侵染类疾病</v>
          </cell>
        </row>
        <row r="5674">
          <cell r="E5674" t="str">
            <v>CORONAVIRUS PNEUMONIA</v>
          </cell>
          <cell r="F5674" t="str">
            <v>冠状病毒肺炎</v>
          </cell>
          <cell r="G5674" t="str">
            <v>感染及侵染类疾病</v>
          </cell>
        </row>
        <row r="5675">
          <cell r="E5675" t="str">
            <v>CORONAVIRUS TEST</v>
          </cell>
          <cell r="F5675" t="str">
            <v>冠状病毒检测</v>
          </cell>
          <cell r="G5675" t="str">
            <v>各类检查</v>
          </cell>
        </row>
        <row r="5676">
          <cell r="E5676" t="str">
            <v>CORONAVIRUS TEST NEGATIVE</v>
          </cell>
          <cell r="F5676" t="str">
            <v>冠状病毒检测阴性</v>
          </cell>
          <cell r="G5676" t="str">
            <v>各类检查</v>
          </cell>
        </row>
        <row r="5677">
          <cell r="E5677" t="str">
            <v>CORONAVIRUS TEST POSITIVE</v>
          </cell>
          <cell r="F5677" t="str">
            <v>冠状病毒检测阳性</v>
          </cell>
          <cell r="G5677" t="str">
            <v>各类检查</v>
          </cell>
        </row>
        <row r="5678">
          <cell r="E5678" t="str">
            <v>CORPORA CAVERNOSA SURGERY</v>
          </cell>
          <cell r="F5678" t="str">
            <v>阴茎海绵体手术</v>
          </cell>
          <cell r="G5678" t="str">
            <v>各种手术及医疗操作</v>
          </cell>
        </row>
        <row r="5679">
          <cell r="E5679" t="str">
            <v>CORPUS CALLOSOTOMY</v>
          </cell>
          <cell r="F5679" t="str">
            <v>胼胝体切开</v>
          </cell>
          <cell r="G5679" t="str">
            <v>各种手术及医疗操作</v>
          </cell>
        </row>
        <row r="5680">
          <cell r="E5680" t="str">
            <v>CORRECTED TRANSPOSITION OF GREAT VESSELS</v>
          </cell>
          <cell r="F5680" t="str">
            <v>大血管矫正性错位</v>
          </cell>
          <cell r="G5680" t="str">
            <v>各种先天性家族性遗传性疾病</v>
          </cell>
        </row>
        <row r="5681">
          <cell r="E5681" t="str">
            <v>CORRECTIVE LENS USER</v>
          </cell>
          <cell r="F5681" t="str">
            <v>矫正镜使用者</v>
          </cell>
          <cell r="G5681" t="str">
            <v>社会环境</v>
          </cell>
        </row>
        <row r="5682">
          <cell r="E5682" t="str">
            <v>CORROSIVE GASTRITIS</v>
          </cell>
          <cell r="F5682" t="str">
            <v>腐蚀性胃炎</v>
          </cell>
          <cell r="G5682" t="str">
            <v>各类损伤、中毒及操作并发症</v>
          </cell>
        </row>
        <row r="5683">
          <cell r="E5683" t="str">
            <v>CORROSIVE OROPHARYNGEAL INJURY</v>
          </cell>
          <cell r="F5683" t="str">
            <v>口腔化学烧伤</v>
          </cell>
          <cell r="G5683" t="str">
            <v>各类损伤、中毒及操作并发症</v>
          </cell>
        </row>
        <row r="5684">
          <cell r="E5684" t="str">
            <v>CORTICAL DYSPLASIA</v>
          </cell>
          <cell r="F5684" t="str">
            <v>皮质发育不良</v>
          </cell>
          <cell r="G5684" t="str">
            <v>各种先天性家族性遗传性疾病</v>
          </cell>
        </row>
        <row r="5685">
          <cell r="E5685" t="str">
            <v>CORTICAL EVOKED RESPONSE MEASUREMENTS</v>
          </cell>
          <cell r="F5685" t="str">
            <v>经颅电刺激运动诱发电位监测</v>
          </cell>
          <cell r="G5685" t="str">
            <v>各类检查</v>
          </cell>
        </row>
        <row r="5686">
          <cell r="E5686" t="str">
            <v>CORTICAL LAMINAR NECROSIS</v>
          </cell>
          <cell r="F5686" t="str">
            <v>脑皮质层状坏死</v>
          </cell>
          <cell r="G5686" t="str">
            <v>各类神经系统疾病</v>
          </cell>
        </row>
        <row r="5687">
          <cell r="E5687" t="str">
            <v>CORTICAL VISUAL IMPAIRMENT</v>
          </cell>
          <cell r="F5687" t="str">
            <v>脑性视觉损害</v>
          </cell>
          <cell r="G5687" t="str">
            <v>眼器官疾病</v>
          </cell>
        </row>
        <row r="5688">
          <cell r="E5688" t="str">
            <v>CORTICOBASAL DEGENERATION</v>
          </cell>
          <cell r="F5688" t="str">
            <v>皮质基底节变性</v>
          </cell>
          <cell r="G5688" t="str">
            <v>各类神经系统疾病</v>
          </cell>
        </row>
        <row r="5689">
          <cell r="E5689" t="str">
            <v>CORTICOSTEROID BINDING GLOBULIN DECREASED</v>
          </cell>
          <cell r="F5689" t="str">
            <v>皮质类固醇结合球蛋白减少</v>
          </cell>
          <cell r="G5689" t="str">
            <v>各类检查</v>
          </cell>
        </row>
        <row r="5690">
          <cell r="E5690" t="str">
            <v>CORTICOSTEROID BINDING GLOBULIN INCREASED</v>
          </cell>
          <cell r="F5690" t="str">
            <v>皮质类固醇结合球蛋白增加</v>
          </cell>
          <cell r="G5690" t="str">
            <v>各类检查</v>
          </cell>
        </row>
        <row r="5691">
          <cell r="E5691" t="str">
            <v>CORTISOL ABNORMAL</v>
          </cell>
          <cell r="F5691" t="str">
            <v>皮质醇异常</v>
          </cell>
          <cell r="G5691" t="str">
            <v>各类检查</v>
          </cell>
        </row>
        <row r="5692">
          <cell r="E5692" t="str">
            <v>CORTISOL DECREASED</v>
          </cell>
          <cell r="F5692" t="str">
            <v>皮质醇降低</v>
          </cell>
          <cell r="G5692" t="str">
            <v>各类检查</v>
          </cell>
        </row>
        <row r="5693">
          <cell r="E5693" t="str">
            <v>CORTISOL DEFICIENCY</v>
          </cell>
          <cell r="F5693" t="str">
            <v>糖皮质激素缺乏</v>
          </cell>
          <cell r="G5693" t="str">
            <v>内分泌系统疾病</v>
          </cell>
        </row>
        <row r="5694">
          <cell r="E5694" t="str">
            <v>CORTISOL FREE URINE ABNORMAL</v>
          </cell>
          <cell r="F5694" t="str">
            <v>尿游离皮质醇异常</v>
          </cell>
          <cell r="G5694" t="str">
            <v>各类检查</v>
          </cell>
        </row>
        <row r="5695">
          <cell r="E5695" t="str">
            <v>CORTISOL FREE URINE DECREASED</v>
          </cell>
          <cell r="F5695" t="str">
            <v>尿游离皮质醇降低</v>
          </cell>
          <cell r="G5695" t="str">
            <v>各类检查</v>
          </cell>
        </row>
        <row r="5696">
          <cell r="E5696" t="str">
            <v>CORTISOL FREE URINE INCREASED</v>
          </cell>
          <cell r="F5696" t="str">
            <v>尿游离皮质醇升高</v>
          </cell>
          <cell r="G5696" t="str">
            <v>各类检查</v>
          </cell>
        </row>
        <row r="5697">
          <cell r="E5697" t="str">
            <v>CORTISOL INCREASED</v>
          </cell>
          <cell r="F5697" t="str">
            <v>皮质醇增加</v>
          </cell>
          <cell r="G5697" t="str">
            <v>各类检查</v>
          </cell>
        </row>
        <row r="5698">
          <cell r="E5698" t="str">
            <v>CORYNEBACTERIUM BACTERAEMIA</v>
          </cell>
          <cell r="F5698" t="str">
            <v>棒状杆菌菌血症</v>
          </cell>
          <cell r="G5698" t="str">
            <v>感染及侵染类疾病</v>
          </cell>
        </row>
        <row r="5699">
          <cell r="E5699" t="str">
            <v>CORYNEBACTERIUM INFECTION</v>
          </cell>
          <cell r="F5699" t="str">
            <v>棒状杆菌感染</v>
          </cell>
          <cell r="G5699" t="str">
            <v>感染及侵染类疾病</v>
          </cell>
        </row>
        <row r="5700">
          <cell r="E5700" t="str">
            <v>CORYNEBACTERIUM SEPSIS</v>
          </cell>
          <cell r="F5700" t="str">
            <v>棒状杆菌脓毒症</v>
          </cell>
          <cell r="G5700" t="str">
            <v>感染及侵染类疾病</v>
          </cell>
        </row>
        <row r="5701">
          <cell r="E5701" t="str">
            <v>CORYNEBACTERIUM TEST NEGATIVE</v>
          </cell>
          <cell r="F5701" t="str">
            <v>棒状杆菌检测阴性</v>
          </cell>
          <cell r="G5701" t="str">
            <v>各类检查</v>
          </cell>
        </row>
        <row r="5702">
          <cell r="E5702" t="str">
            <v>CORYNEBACTERIUM TEST POSITIVE</v>
          </cell>
          <cell r="F5702" t="str">
            <v>棒状杆菌检测阳性</v>
          </cell>
          <cell r="G5702" t="str">
            <v>各类检查</v>
          </cell>
        </row>
        <row r="5703">
          <cell r="E5703" t="str">
            <v>COSMETIC BODY PIERCING</v>
          </cell>
          <cell r="F5703" t="str">
            <v>身体改造</v>
          </cell>
          <cell r="G5703" t="str">
            <v>社会环境</v>
          </cell>
        </row>
        <row r="5704">
          <cell r="E5704" t="str">
            <v>COSTAL CARTILAGE FRACTURE</v>
          </cell>
          <cell r="F5704" t="str">
            <v>肋软骨骨折</v>
          </cell>
          <cell r="G5704" t="str">
            <v>各类损伤、中毒及操作并发症</v>
          </cell>
        </row>
        <row r="5705">
          <cell r="E5705" t="str">
            <v>COSTELLO SYNDROME</v>
          </cell>
          <cell r="F5705" t="str">
            <v>克氏塔洛弹性蛋白缺乏症</v>
          </cell>
          <cell r="G5705" t="str">
            <v>各种先天性家族性遗传性疾病</v>
          </cell>
        </row>
        <row r="5706">
          <cell r="E5706" t="str">
            <v>COSTOCHONDRAL SEPARATION</v>
          </cell>
          <cell r="F5706" t="str">
            <v>软骨分离</v>
          </cell>
          <cell r="G5706" t="str">
            <v>各类损伤、中毒及操作并发症</v>
          </cell>
        </row>
        <row r="5707">
          <cell r="E5707" t="str">
            <v>COSTOCHONDRITIS</v>
          </cell>
          <cell r="F5707" t="str">
            <v>肋软骨炎</v>
          </cell>
          <cell r="G5707" t="str">
            <v>各种肌肉骨骼及结缔组织疾病</v>
          </cell>
        </row>
        <row r="5708">
          <cell r="E5708" t="str">
            <v>COSTOVERTEBRAL ANGLE TENDERNESS</v>
          </cell>
          <cell r="F5708" t="str">
            <v>肋脊角压痛</v>
          </cell>
          <cell r="G5708" t="str">
            <v>肾脏及泌尿系统疾病</v>
          </cell>
        </row>
        <row r="5709">
          <cell r="E5709" t="str">
            <v>COTARD'S SYNDROME</v>
          </cell>
          <cell r="F5709" t="str">
            <v>Cotard 综合征</v>
          </cell>
          <cell r="G5709" t="str">
            <v>精神病类</v>
          </cell>
        </row>
        <row r="5710">
          <cell r="E5710" t="str">
            <v>COUGH</v>
          </cell>
          <cell r="F5710" t="str">
            <v>咳嗽</v>
          </cell>
          <cell r="G5710" t="str">
            <v>呼吸系统、胸及纵隔疾病</v>
          </cell>
        </row>
        <row r="5711">
          <cell r="E5711" t="str">
            <v>COUGH DECREASED</v>
          </cell>
          <cell r="F5711" t="str">
            <v>咳嗽减少</v>
          </cell>
          <cell r="G5711" t="str">
            <v>呼吸系统、胸及纵隔疾病</v>
          </cell>
        </row>
        <row r="5712">
          <cell r="E5712" t="str">
            <v>COUGH VARIANT ASTHMA</v>
          </cell>
          <cell r="F5712" t="str">
            <v>咳嗽变异型哮喘</v>
          </cell>
          <cell r="G5712" t="str">
            <v>呼吸系统、胸及纵隔疾病</v>
          </cell>
        </row>
        <row r="5713">
          <cell r="E5713" t="str">
            <v>COUNTERFEIT DRUG ADMINISTERED</v>
          </cell>
          <cell r="F5713" t="str">
            <v>给用了仿冒产品</v>
          </cell>
          <cell r="G5713" t="str">
            <v>各类损伤、中毒及操作并发症</v>
          </cell>
        </row>
        <row r="5714">
          <cell r="E5714" t="str">
            <v>COUNTERFEIT PRODUCT ADMINISTERED</v>
          </cell>
          <cell r="F5714" t="str">
            <v>给用了仿冒产品</v>
          </cell>
          <cell r="G5714" t="str">
            <v>各类损伤、中毒及操作并发症</v>
          </cell>
        </row>
        <row r="5715">
          <cell r="E5715" t="str">
            <v>COVID-19</v>
          </cell>
          <cell r="F5715" t="str">
            <v>COVID-19</v>
          </cell>
          <cell r="G5715" t="str">
            <v>感染及侵染类疾病</v>
          </cell>
        </row>
        <row r="5716">
          <cell r="E5716" t="str">
            <v>COVID-19 IMMUNISATION</v>
          </cell>
          <cell r="F5716" t="str">
            <v>COVID-19 免疫接种</v>
          </cell>
          <cell r="G5716" t="str">
            <v>各种手术及医疗操作</v>
          </cell>
        </row>
        <row r="5717">
          <cell r="E5717" t="str">
            <v>COVID-19 PNEUMONIA</v>
          </cell>
          <cell r="F5717" t="str">
            <v>COVID-19 肺炎</v>
          </cell>
          <cell r="G5717" t="str">
            <v>感染及侵染类疾病</v>
          </cell>
        </row>
        <row r="5718">
          <cell r="E5718" t="str">
            <v>COVID-19 PROPHYLAXIS</v>
          </cell>
          <cell r="F5718" t="str">
            <v>COVID-19 预防性治疗</v>
          </cell>
          <cell r="G5718" t="str">
            <v>各种手术及医疗操作</v>
          </cell>
        </row>
        <row r="5719">
          <cell r="E5719" t="str">
            <v>COVID-19 SCREENING</v>
          </cell>
          <cell r="F5719" t="str">
            <v>COVID-19 筛检</v>
          </cell>
          <cell r="G5719" t="str">
            <v>各类检查</v>
          </cell>
        </row>
        <row r="5720">
          <cell r="E5720" t="str">
            <v>COVID-19 TREATMENT</v>
          </cell>
          <cell r="F5720" t="str">
            <v>COVID-19 治疗</v>
          </cell>
          <cell r="G5720" t="str">
            <v>各种手术及医疗操作</v>
          </cell>
        </row>
        <row r="5721">
          <cell r="E5721" t="str">
            <v>COW'S MILK INTOLERANCE</v>
          </cell>
          <cell r="F5721" t="str">
            <v>乳品不耐受</v>
          </cell>
          <cell r="G5721" t="str">
            <v>代谢及营养类疾病</v>
          </cell>
        </row>
        <row r="5722">
          <cell r="E5722" t="str">
            <v>COW POX</v>
          </cell>
          <cell r="F5722" t="str">
            <v>牛痘</v>
          </cell>
          <cell r="G5722" t="str">
            <v>感染及侵染类疾病</v>
          </cell>
        </row>
        <row r="5723">
          <cell r="E5723" t="str">
            <v>COWS MILK FREE DIET</v>
          </cell>
          <cell r="F5723" t="str">
            <v>不含牛奶饮食</v>
          </cell>
          <cell r="G5723" t="str">
            <v>各种手术及医疗操作</v>
          </cell>
        </row>
        <row r="5724">
          <cell r="E5724" t="str">
            <v>COX-MAZE PROCEDURE</v>
          </cell>
          <cell r="F5724" t="str">
            <v>迷宫手术</v>
          </cell>
          <cell r="G5724" t="str">
            <v>各种手术及医疗操作</v>
          </cell>
        </row>
        <row r="5725">
          <cell r="E5725" t="str">
            <v>COXIELLA INFECTION</v>
          </cell>
          <cell r="F5725" t="str">
            <v>柯克斯体感染</v>
          </cell>
          <cell r="G5725" t="str">
            <v>感染及侵染类疾病</v>
          </cell>
        </row>
        <row r="5726">
          <cell r="E5726" t="str">
            <v>COXIELLA TEST POSITIVE</v>
          </cell>
          <cell r="F5726" t="str">
            <v>柯克斯体检测阳性</v>
          </cell>
          <cell r="G5726" t="str">
            <v>各类检查</v>
          </cell>
        </row>
        <row r="5727">
          <cell r="E5727" t="str">
            <v>COXSACKIE CARDITIS</v>
          </cell>
          <cell r="F5727" t="str">
            <v>柯萨奇病毒性心脏炎</v>
          </cell>
          <cell r="G5727" t="str">
            <v>感染及侵染类疾病</v>
          </cell>
        </row>
        <row r="5728">
          <cell r="E5728" t="str">
            <v>COXSACKIE MYOCARDITIS</v>
          </cell>
          <cell r="F5728" t="str">
            <v>柯萨奇病毒性心肌炎</v>
          </cell>
          <cell r="G5728" t="str">
            <v>感染及侵染类疾病</v>
          </cell>
        </row>
        <row r="5729">
          <cell r="E5729" t="str">
            <v>COXSACKIE PERICARDITIS</v>
          </cell>
          <cell r="F5729" t="str">
            <v>柯萨奇病毒性心包炎</v>
          </cell>
          <cell r="G5729" t="str">
            <v>感染及侵染类疾病</v>
          </cell>
        </row>
        <row r="5730">
          <cell r="E5730" t="str">
            <v>COXSACKIE VIRAL INFECTION</v>
          </cell>
          <cell r="F5730" t="str">
            <v>柯萨奇病毒感染</v>
          </cell>
          <cell r="G5730" t="str">
            <v>感染及侵染类疾病</v>
          </cell>
        </row>
        <row r="5731">
          <cell r="E5731" t="str">
            <v>COXSACKIE VIRUS SEROLOGY TEST</v>
          </cell>
          <cell r="F5731" t="str">
            <v>柯萨奇病毒检测</v>
          </cell>
          <cell r="G5731" t="str">
            <v>各类检查</v>
          </cell>
        </row>
        <row r="5732">
          <cell r="E5732" t="str">
            <v>COXSACKIE VIRUS SEROLOGY TEST POSITIVE</v>
          </cell>
          <cell r="F5732" t="str">
            <v>柯萨奇病毒检测阳性</v>
          </cell>
          <cell r="G5732" t="str">
            <v>各类检查</v>
          </cell>
        </row>
        <row r="5733">
          <cell r="E5733" t="str">
            <v>COXSACKIE VIRUS TEST POSITIVE</v>
          </cell>
          <cell r="F5733" t="str">
            <v>柯萨奇病毒检测阳性</v>
          </cell>
          <cell r="G5733" t="str">
            <v>各类检查</v>
          </cell>
        </row>
        <row r="5734">
          <cell r="E5734" t="str">
            <v>CRACKLES LUNG</v>
          </cell>
          <cell r="F5734" t="str">
            <v>啰音</v>
          </cell>
          <cell r="G5734" t="str">
            <v>呼吸系统、胸及纵隔疾病</v>
          </cell>
        </row>
        <row r="5735">
          <cell r="E5735" t="str">
            <v>CRAMP-FASCICULATION SYNDROME</v>
          </cell>
          <cell r="F5735" t="str">
            <v>痛性痉挛-肌束震颤综合征</v>
          </cell>
          <cell r="G5735" t="str">
            <v>各类神经系统疾病</v>
          </cell>
        </row>
        <row r="5736">
          <cell r="E5736" t="str">
            <v>CRANIAL NERVE DECOMPRESSION</v>
          </cell>
          <cell r="F5736" t="str">
            <v>颅神经减压术</v>
          </cell>
          <cell r="G5736" t="str">
            <v>各种手术及医疗操作</v>
          </cell>
        </row>
        <row r="5737">
          <cell r="E5737" t="str">
            <v>CRANIAL NERVE DISORDER</v>
          </cell>
          <cell r="F5737" t="str">
            <v>颅神经疾病</v>
          </cell>
          <cell r="G5737" t="str">
            <v>各类神经系统疾病</v>
          </cell>
        </row>
        <row r="5738">
          <cell r="E5738" t="str">
            <v>CRANIAL NERVE INFECTION</v>
          </cell>
          <cell r="F5738" t="str">
            <v>颅神经感染</v>
          </cell>
          <cell r="G5738" t="str">
            <v>感染及侵染类疾病</v>
          </cell>
        </row>
        <row r="5739">
          <cell r="E5739" t="str">
            <v>CRANIAL NERVE INJURY</v>
          </cell>
          <cell r="F5739" t="str">
            <v>颅神经创伤</v>
          </cell>
          <cell r="G5739" t="str">
            <v>各类损伤、中毒及操作并发症</v>
          </cell>
        </row>
        <row r="5740">
          <cell r="E5740" t="str">
            <v>CRANIAL NERVE NEOPLASM</v>
          </cell>
          <cell r="F5740" t="str">
            <v>颅神经肿瘤</v>
          </cell>
          <cell r="G5740" t="str">
            <v>良性、恶性及性质不明的肿瘤（包括囊状和息肉状）</v>
          </cell>
        </row>
        <row r="5741">
          <cell r="E5741" t="str">
            <v>CRANIAL NERVE NEOPLASM BENIGN</v>
          </cell>
          <cell r="F5741" t="str">
            <v>颅神经良性肿瘤</v>
          </cell>
          <cell r="G5741" t="str">
            <v>良性、恶性及性质不明的肿瘤（包括囊状和息肉状）</v>
          </cell>
        </row>
        <row r="5742">
          <cell r="E5742" t="str">
            <v>CRANIAL NERVE OPERATION</v>
          </cell>
          <cell r="F5742" t="str">
            <v>颅神经手术</v>
          </cell>
          <cell r="G5742" t="str">
            <v>各种手术及医疗操作</v>
          </cell>
        </row>
        <row r="5743">
          <cell r="E5743" t="str">
            <v>CRANIAL NERVE PALSIES MULTIPLE</v>
          </cell>
          <cell r="F5743" t="str">
            <v>多发性颅神经麻痹</v>
          </cell>
          <cell r="G5743" t="str">
            <v>各类神经系统疾病</v>
          </cell>
        </row>
        <row r="5744">
          <cell r="E5744" t="str">
            <v>CRANIAL NERVE PARALYSIS</v>
          </cell>
          <cell r="F5744" t="str">
            <v>颅神经性瘫痪</v>
          </cell>
          <cell r="G5744" t="str">
            <v>各类神经系统疾病</v>
          </cell>
        </row>
        <row r="5745">
          <cell r="E5745" t="str">
            <v>CRANIAL NEUROPATHY</v>
          </cell>
          <cell r="F5745" t="str">
            <v>颅神经疾病</v>
          </cell>
          <cell r="G5745" t="str">
            <v>各类神经系统疾病</v>
          </cell>
        </row>
        <row r="5746">
          <cell r="E5746" t="str">
            <v>CRANIAL OPERATION</v>
          </cell>
          <cell r="F5746" t="str">
            <v>颅脑手术</v>
          </cell>
          <cell r="G5746" t="str">
            <v>各种手术及医疗操作</v>
          </cell>
        </row>
        <row r="5747">
          <cell r="E5747" t="str">
            <v>CRANIAL SUTURES WIDENING</v>
          </cell>
          <cell r="F5747" t="str">
            <v>颅缝增宽</v>
          </cell>
          <cell r="G5747" t="str">
            <v>各种肌肉骨骼及结缔组织疾病</v>
          </cell>
        </row>
        <row r="5748">
          <cell r="E5748" t="str">
            <v>CRANIECTOMY</v>
          </cell>
          <cell r="F5748" t="str">
            <v>颅骨切除术</v>
          </cell>
          <cell r="G5748" t="str">
            <v>各种手术及医疗操作</v>
          </cell>
        </row>
        <row r="5749">
          <cell r="E5749" t="str">
            <v>CRANIOCEREBRAL INJURY</v>
          </cell>
          <cell r="F5749" t="str">
            <v>颅脑损伤</v>
          </cell>
          <cell r="G5749" t="str">
            <v>各类损伤、中毒及操作并发症</v>
          </cell>
        </row>
        <row r="5750">
          <cell r="E5750" t="str">
            <v>CRANIOCERVICAL SYNDROME</v>
          </cell>
          <cell r="F5750" t="str">
            <v>颅骨颈椎综合征</v>
          </cell>
          <cell r="G5750" t="str">
            <v>各类神经系统疾病</v>
          </cell>
        </row>
        <row r="5751">
          <cell r="E5751" t="str">
            <v>CRANIOFACIAL DEFORMITY</v>
          </cell>
          <cell r="F5751" t="str">
            <v>颅面骨畸形</v>
          </cell>
          <cell r="G5751" t="str">
            <v>各种先天性家族性遗传性疾病</v>
          </cell>
        </row>
        <row r="5752">
          <cell r="E5752" t="str">
            <v>CRANIOFACIAL DYSOSTOSIS</v>
          </cell>
          <cell r="F5752" t="str">
            <v>颅面骨发育不全</v>
          </cell>
          <cell r="G5752" t="str">
            <v>各种先天性家族性遗传性疾病</v>
          </cell>
        </row>
        <row r="5753">
          <cell r="E5753" t="str">
            <v>CRANIOFACIAL FRACTURE</v>
          </cell>
          <cell r="F5753" t="str">
            <v>颅面骨折</v>
          </cell>
          <cell r="G5753" t="str">
            <v>各类损伤、中毒及操作并发症</v>
          </cell>
        </row>
        <row r="5754">
          <cell r="E5754" t="str">
            <v>CRANIOFACIAL INJURY</v>
          </cell>
          <cell r="F5754" t="str">
            <v>颅面损伤</v>
          </cell>
          <cell r="G5754" t="str">
            <v>各类损伤、中毒及操作并发症</v>
          </cell>
        </row>
        <row r="5755">
          <cell r="E5755" t="str">
            <v>CRANIOLACUNIA</v>
          </cell>
          <cell r="F5755" t="str">
            <v>颅顶骨内面凹陷</v>
          </cell>
          <cell r="G5755" t="str">
            <v>各种先天性家族性遗传性疾病</v>
          </cell>
        </row>
        <row r="5756">
          <cell r="E5756" t="str">
            <v>CRANIOPHARYNGIOMA</v>
          </cell>
          <cell r="F5756" t="str">
            <v>颅咽管瘤</v>
          </cell>
          <cell r="G5756" t="str">
            <v>良性、恶性及性质不明的肿瘤（包括囊状和息肉状）</v>
          </cell>
        </row>
        <row r="5757">
          <cell r="E5757" t="str">
            <v>CRANIOPHARYNGIOMA BENIGN</v>
          </cell>
          <cell r="F5757" t="str">
            <v>颅咽管瘤</v>
          </cell>
          <cell r="G5757" t="str">
            <v>良性、恶性及性质不明的肿瘤（包括囊状和息肉状）</v>
          </cell>
        </row>
        <row r="5758">
          <cell r="E5758" t="str">
            <v>CRANIOPLASTY</v>
          </cell>
          <cell r="F5758" t="str">
            <v>颅骨成形术</v>
          </cell>
          <cell r="G5758" t="str">
            <v>各种手术及医疗操作</v>
          </cell>
        </row>
        <row r="5759">
          <cell r="E5759" t="str">
            <v>CRANIORACHISCHISIS</v>
          </cell>
          <cell r="F5759" t="str">
            <v>颅脊柱裂</v>
          </cell>
          <cell r="G5759" t="str">
            <v>各种先天性家族性遗传性疾病</v>
          </cell>
        </row>
        <row r="5760">
          <cell r="E5760" t="str">
            <v>CRANIOSYNOSTOSIS</v>
          </cell>
          <cell r="F5760" t="str">
            <v>颅缝早闭</v>
          </cell>
          <cell r="G5760" t="str">
            <v>各种先天性家族性遗传性疾病</v>
          </cell>
        </row>
        <row r="5761">
          <cell r="E5761" t="str">
            <v>CRANIOTABES</v>
          </cell>
          <cell r="F5761" t="str">
            <v>颅骨软化</v>
          </cell>
          <cell r="G5761" t="str">
            <v>各种先天性家族性遗传性疾病</v>
          </cell>
        </row>
        <row r="5762">
          <cell r="E5762" t="str">
            <v>CRANIOTOMY</v>
          </cell>
          <cell r="F5762" t="str">
            <v>开颅手术</v>
          </cell>
          <cell r="G5762" t="str">
            <v>各种手术及医疗操作</v>
          </cell>
        </row>
        <row r="5763">
          <cell r="E5763" t="str">
            <v>CREATINE DEFICIENCY SYNDROME</v>
          </cell>
          <cell r="F5763" t="str">
            <v>肌酸缺乏综合征</v>
          </cell>
          <cell r="G5763" t="str">
            <v>各种先天性家族性遗传性疾病</v>
          </cell>
        </row>
        <row r="5764">
          <cell r="E5764" t="str">
            <v>CREATINE PHOSPHOKINASE DECREASED</v>
          </cell>
          <cell r="F5764" t="str">
            <v>血肌酸磷酸激酶降低</v>
          </cell>
          <cell r="G5764" t="str">
            <v>各类检查</v>
          </cell>
        </row>
        <row r="5765">
          <cell r="E5765" t="str">
            <v>CREATINE URINE</v>
          </cell>
          <cell r="F5765" t="str">
            <v>尿肌酸</v>
          </cell>
          <cell r="G5765" t="str">
            <v>各类检查</v>
          </cell>
        </row>
        <row r="5766">
          <cell r="E5766" t="str">
            <v>CREATINE URINE ABNORMAL</v>
          </cell>
          <cell r="F5766" t="str">
            <v>尿肌酸异常</v>
          </cell>
          <cell r="G5766" t="str">
            <v>各类检查</v>
          </cell>
        </row>
        <row r="5767">
          <cell r="E5767" t="str">
            <v>CREATINE URINE DECREASED</v>
          </cell>
          <cell r="F5767" t="str">
            <v>尿肌酸降低</v>
          </cell>
          <cell r="G5767" t="str">
            <v>各类检查</v>
          </cell>
        </row>
        <row r="5768">
          <cell r="E5768" t="str">
            <v>CREATINE URINE INCREASED</v>
          </cell>
          <cell r="F5768" t="str">
            <v>尿肌酸升高</v>
          </cell>
          <cell r="G5768" t="str">
            <v>各类检查</v>
          </cell>
        </row>
        <row r="5769">
          <cell r="E5769" t="str">
            <v>CREATININE RENAL CLEARANCE</v>
          </cell>
          <cell r="F5769" t="str">
            <v>肾肌酐清除率</v>
          </cell>
          <cell r="G5769" t="str">
            <v>各类检查</v>
          </cell>
        </row>
        <row r="5770">
          <cell r="E5770" t="str">
            <v>CREATININE RENAL CLEARANCE ABNORMAL</v>
          </cell>
          <cell r="F5770" t="str">
            <v>肾肌酐清除率异常</v>
          </cell>
          <cell r="G5770" t="str">
            <v>各类检查</v>
          </cell>
        </row>
        <row r="5771">
          <cell r="E5771" t="str">
            <v>CREATININE RENAL CLEARANCE DECREASED</v>
          </cell>
          <cell r="F5771" t="str">
            <v>肾肌酐清除率降低</v>
          </cell>
          <cell r="G5771" t="str">
            <v>各类检查</v>
          </cell>
        </row>
        <row r="5772">
          <cell r="E5772" t="str">
            <v>CREATININE RENAL CLEARANCE INCREASED</v>
          </cell>
          <cell r="F5772" t="str">
            <v>肾肌酐清除率升高</v>
          </cell>
          <cell r="G5772" t="str">
            <v>各类检查</v>
          </cell>
        </row>
        <row r="5773">
          <cell r="E5773" t="str">
            <v>CREATININE URINE</v>
          </cell>
          <cell r="F5773" t="str">
            <v>尿肌酐</v>
          </cell>
          <cell r="G5773" t="str">
            <v>各类检查</v>
          </cell>
        </row>
        <row r="5774">
          <cell r="E5774" t="str">
            <v>CREATININE URINE ABNORMAL</v>
          </cell>
          <cell r="F5774" t="str">
            <v>尿肌酐异常</v>
          </cell>
          <cell r="G5774" t="str">
            <v>各类检查</v>
          </cell>
        </row>
        <row r="5775">
          <cell r="E5775" t="str">
            <v>CREATININE URINE DECREASED</v>
          </cell>
          <cell r="F5775" t="str">
            <v>尿肌酐降低</v>
          </cell>
          <cell r="G5775" t="str">
            <v>各类检查</v>
          </cell>
        </row>
        <row r="5776">
          <cell r="E5776" t="str">
            <v>CREATININE URINE INCREASED</v>
          </cell>
          <cell r="F5776" t="str">
            <v>尿肌酐升高</v>
          </cell>
          <cell r="G5776" t="str">
            <v>各类检查</v>
          </cell>
        </row>
        <row r="5777">
          <cell r="E5777" t="str">
            <v>CREATORRHOEA</v>
          </cell>
          <cell r="F5777" t="str">
            <v>肉质下泻</v>
          </cell>
          <cell r="G5777" t="str">
            <v>胃肠系统疾病</v>
          </cell>
        </row>
        <row r="5778">
          <cell r="E5778" t="str">
            <v>CREPITATIONS</v>
          </cell>
          <cell r="F5778" t="str">
            <v>捻发音</v>
          </cell>
          <cell r="G5778" t="str">
            <v>全身性疾病及给药部位各种反应</v>
          </cell>
        </row>
        <row r="5779">
          <cell r="E5779" t="str">
            <v>CREST SYNDROME</v>
          </cell>
          <cell r="F5779" t="str">
            <v>肢端硬皮综合征</v>
          </cell>
          <cell r="G5779" t="str">
            <v>各种肌肉骨骼及结缔组织疾病</v>
          </cell>
        </row>
        <row r="5780">
          <cell r="E5780" t="str">
            <v>CREUTZFELDT-JAKOB DISEASE</v>
          </cell>
          <cell r="F5780" t="str">
            <v>克-雅病</v>
          </cell>
          <cell r="G5780" t="str">
            <v>感染及侵染类疾病</v>
          </cell>
        </row>
        <row r="5781">
          <cell r="E5781" t="str">
            <v>CRI DU CHAT SYNDROME</v>
          </cell>
          <cell r="F5781" t="str">
            <v>猫叫综合征</v>
          </cell>
          <cell r="G5781" t="str">
            <v>各种先天性家族性遗传性疾病</v>
          </cell>
        </row>
        <row r="5782">
          <cell r="E5782" t="str">
            <v>CRICOPHARYNGEAL ACHALASIA</v>
          </cell>
          <cell r="F5782" t="str">
            <v>环咽肌失弛缓症</v>
          </cell>
          <cell r="G5782" t="str">
            <v>胃肠系统疾病</v>
          </cell>
        </row>
        <row r="5783">
          <cell r="E5783" t="str">
            <v>CRICOPHARYNGEAL MYOTOMY</v>
          </cell>
          <cell r="F5783" t="str">
            <v>环咽肌切开术</v>
          </cell>
          <cell r="G5783" t="str">
            <v>各种手术及医疗操作</v>
          </cell>
        </row>
        <row r="5784">
          <cell r="E5784" t="str">
            <v>CRIGLER-NAJJAR SYNDROME</v>
          </cell>
          <cell r="F5784" t="str">
            <v>克里格勒 - 纳贾尔综合征</v>
          </cell>
          <cell r="G5784" t="str">
            <v>各种先天性家族性遗传性疾病</v>
          </cell>
        </row>
        <row r="5785">
          <cell r="E5785" t="str">
            <v>CRIME</v>
          </cell>
          <cell r="F5785" t="str">
            <v>犯罪</v>
          </cell>
          <cell r="G5785" t="str">
            <v>社会环境</v>
          </cell>
        </row>
        <row r="5786">
          <cell r="E5786" t="str">
            <v>CRITICAL ILLNESS</v>
          </cell>
          <cell r="F5786" t="str">
            <v>危重疾病</v>
          </cell>
          <cell r="G5786" t="str">
            <v>全身性疾病及给药部位各种反应</v>
          </cell>
        </row>
        <row r="5787">
          <cell r="E5787" t="str">
            <v>CRITICAL ILLNESS MYOPATHY</v>
          </cell>
          <cell r="F5787" t="str">
            <v>重症监护病房获得性衰弱</v>
          </cell>
          <cell r="G5787" t="str">
            <v>各类神经系统疾病</v>
          </cell>
        </row>
        <row r="5788">
          <cell r="E5788" t="str">
            <v>CRITICAL ILLNESS POLYNEUROPATHY</v>
          </cell>
          <cell r="F5788" t="str">
            <v>重症监护病房获得性衰弱</v>
          </cell>
          <cell r="G5788" t="str">
            <v>各类神经系统疾病</v>
          </cell>
        </row>
        <row r="5789">
          <cell r="E5789" t="str">
            <v>CROCODILE TEARS SYNDROME</v>
          </cell>
          <cell r="F5789" t="str">
            <v>鳄鱼泪综合征</v>
          </cell>
          <cell r="G5789" t="str">
            <v>各类神经系统疾病</v>
          </cell>
        </row>
        <row r="5790">
          <cell r="E5790" t="str">
            <v>CROHN'S DISEASE</v>
          </cell>
          <cell r="F5790" t="str">
            <v>克罗恩氏病</v>
          </cell>
          <cell r="G5790" t="str">
            <v>胃肠系统疾病</v>
          </cell>
        </row>
        <row r="5791">
          <cell r="E5791" t="str">
            <v>CRONKHITE-CANADA SYNDROME</v>
          </cell>
          <cell r="F5791" t="str">
            <v>Cronkhite-Canada 综合征</v>
          </cell>
          <cell r="G5791" t="str">
            <v>胃肠系统疾病</v>
          </cell>
        </row>
        <row r="5792">
          <cell r="E5792" t="str">
            <v>CRONOBACTER BACTERAEMIA</v>
          </cell>
          <cell r="F5792" t="str">
            <v>克罗诺杆菌菌血症</v>
          </cell>
          <cell r="G5792" t="str">
            <v>感染及侵染类疾病</v>
          </cell>
        </row>
        <row r="5793">
          <cell r="E5793" t="str">
            <v>CRONOBACTER INFECTION</v>
          </cell>
          <cell r="F5793" t="str">
            <v>克罗诺杆菌菌感染</v>
          </cell>
          <cell r="G5793" t="str">
            <v>感染及侵染类疾病</v>
          </cell>
        </row>
        <row r="5794">
          <cell r="E5794" t="str">
            <v>CRONOBACTER TEST POSITIVE</v>
          </cell>
          <cell r="F5794" t="str">
            <v>克罗诺杆菌检测阳性</v>
          </cell>
          <cell r="G5794" t="str">
            <v>各类检查</v>
          </cell>
        </row>
        <row r="5795">
          <cell r="E5795" t="str">
            <v>CROSS INFECTION</v>
          </cell>
          <cell r="F5795" t="str">
            <v>交叉感染</v>
          </cell>
          <cell r="G5795" t="str">
            <v>感染及侵染类疾病</v>
          </cell>
        </row>
        <row r="5796">
          <cell r="E5796" t="str">
            <v>CROSS SENSITIVITY REACTION</v>
          </cell>
          <cell r="F5796" t="str">
            <v>交叉敏感反应</v>
          </cell>
          <cell r="G5796" t="str">
            <v>免疫系统疾病</v>
          </cell>
        </row>
        <row r="5797">
          <cell r="E5797" t="str">
            <v>CROSSMATCH</v>
          </cell>
          <cell r="F5797" t="str">
            <v>交叉配型</v>
          </cell>
          <cell r="G5797" t="str">
            <v>各类检查</v>
          </cell>
        </row>
        <row r="5798">
          <cell r="E5798" t="str">
            <v>CROSSMATCH COMPATIBLE</v>
          </cell>
          <cell r="F5798" t="str">
            <v>交叉配型相合</v>
          </cell>
          <cell r="G5798" t="str">
            <v>各类检查</v>
          </cell>
        </row>
        <row r="5799">
          <cell r="E5799" t="str">
            <v>CROSSMATCH INCOMPATIBLE</v>
          </cell>
          <cell r="F5799" t="str">
            <v>交叉配型不合</v>
          </cell>
          <cell r="G5799" t="str">
            <v>各类检查</v>
          </cell>
        </row>
        <row r="5800">
          <cell r="E5800" t="str">
            <v>CROUP INFECTIOUS</v>
          </cell>
          <cell r="F5800" t="str">
            <v>感染性哮吼</v>
          </cell>
          <cell r="G5800" t="str">
            <v>感染及侵染类疾病</v>
          </cell>
        </row>
        <row r="5801">
          <cell r="E5801" t="str">
            <v>CROUP NONINFECTIOUS</v>
          </cell>
          <cell r="F5801" t="str">
            <v>非感染性哮吼</v>
          </cell>
          <cell r="G5801" t="str">
            <v>呼吸系统、胸及纵隔疾病</v>
          </cell>
        </row>
        <row r="5802">
          <cell r="E5802" t="str">
            <v>CROWN LENGTHENING</v>
          </cell>
          <cell r="F5802" t="str">
            <v>牙冠增长</v>
          </cell>
          <cell r="G5802" t="str">
            <v>各种手术及医疗操作</v>
          </cell>
        </row>
        <row r="5803">
          <cell r="E5803" t="str">
            <v>CROWNED DENS SYNDROME</v>
          </cell>
          <cell r="F5803" t="str">
            <v>齿突加冠综合征</v>
          </cell>
          <cell r="G5803" t="str">
            <v>各种肌肉骨骼及结缔组织疾病</v>
          </cell>
        </row>
        <row r="5804">
          <cell r="E5804" t="str">
            <v>CRUSH INJURY</v>
          </cell>
          <cell r="F5804" t="str">
            <v>碾压伤</v>
          </cell>
          <cell r="G5804" t="str">
            <v>各类损伤、中毒及操作并发症</v>
          </cell>
        </row>
        <row r="5805">
          <cell r="E5805" t="str">
            <v>CRUSH SYNDROME</v>
          </cell>
          <cell r="F5805" t="str">
            <v>挤压综合征</v>
          </cell>
          <cell r="G5805" t="str">
            <v>肾脏及泌尿系统疾病</v>
          </cell>
        </row>
        <row r="5806">
          <cell r="E5806" t="str">
            <v>CRUSHING INJURY OF HIP</v>
          </cell>
          <cell r="F5806" t="str">
            <v>肢体挤压伤</v>
          </cell>
          <cell r="G5806" t="str">
            <v>各类损伤、中毒及操作并发症</v>
          </cell>
        </row>
        <row r="5807">
          <cell r="E5807" t="str">
            <v>CRUSHING INJURY OF TRUNK</v>
          </cell>
          <cell r="F5807" t="str">
            <v>躯干碾伤</v>
          </cell>
          <cell r="G5807" t="str">
            <v>各类损伤、中毒及操作并发症</v>
          </cell>
        </row>
        <row r="5808">
          <cell r="E5808" t="str">
            <v>CRYING</v>
          </cell>
          <cell r="F5808" t="str">
            <v>哭</v>
          </cell>
          <cell r="G5808" t="str">
            <v>全身性疾病及给药部位各种反应</v>
          </cell>
        </row>
        <row r="5809">
          <cell r="E5809" t="str">
            <v>CRYOFIBRINOGENAEMIA</v>
          </cell>
          <cell r="F5809" t="str">
            <v>冷纤维蛋白原血症</v>
          </cell>
          <cell r="G5809" t="str">
            <v>免疫系统疾病</v>
          </cell>
        </row>
        <row r="5810">
          <cell r="E5810" t="str">
            <v>CRYOGLOBULIN URINE PRESENT</v>
          </cell>
          <cell r="F5810" t="str">
            <v>尿冷球蛋白检出</v>
          </cell>
          <cell r="G5810" t="str">
            <v>各类检查</v>
          </cell>
        </row>
        <row r="5811">
          <cell r="E5811" t="str">
            <v>CRYOGLOBULINAEMIA</v>
          </cell>
          <cell r="F5811" t="str">
            <v>冷球蛋白血症</v>
          </cell>
          <cell r="G5811" t="str">
            <v>血管与淋巴管类疾病</v>
          </cell>
        </row>
        <row r="5812">
          <cell r="E5812" t="str">
            <v>CRYOGLOBULINS</v>
          </cell>
          <cell r="F5812" t="str">
            <v>冷球蛋白</v>
          </cell>
          <cell r="G5812" t="str">
            <v>各类检查</v>
          </cell>
        </row>
        <row r="5813">
          <cell r="E5813" t="str">
            <v>CRYOGLOBULINS ABSENT</v>
          </cell>
          <cell r="F5813" t="str">
            <v>冷球蛋白未检出</v>
          </cell>
          <cell r="G5813" t="str">
            <v>各类检查</v>
          </cell>
        </row>
        <row r="5814">
          <cell r="E5814" t="str">
            <v>CRYOGLOBULINS PRESENT</v>
          </cell>
          <cell r="F5814" t="str">
            <v>冷球蛋白检出</v>
          </cell>
          <cell r="G5814" t="str">
            <v>各类检查</v>
          </cell>
        </row>
        <row r="5815">
          <cell r="E5815" t="str">
            <v>CRYOGLOBULINURIA</v>
          </cell>
          <cell r="F5815" t="str">
            <v>冷球蛋白尿</v>
          </cell>
          <cell r="G5815" t="str">
            <v>肾脏及泌尿系统疾病</v>
          </cell>
        </row>
        <row r="5816">
          <cell r="E5816" t="str">
            <v>CRYOLIPOLYSIS PROCEDURE</v>
          </cell>
          <cell r="F5816" t="str">
            <v>溶脂术</v>
          </cell>
          <cell r="G5816" t="str">
            <v>各种手术及医疗操作</v>
          </cell>
        </row>
        <row r="5817">
          <cell r="E5817" t="str">
            <v>CRYOPHOBIA</v>
          </cell>
          <cell r="F5817" t="str">
            <v>畏寒症</v>
          </cell>
          <cell r="G5817" t="str">
            <v>精神病类</v>
          </cell>
        </row>
        <row r="5818">
          <cell r="E5818" t="str">
            <v>CRYOPYRIN ASSOCIATED PERIODIC SYNDROME</v>
          </cell>
          <cell r="F5818" t="str">
            <v>Cryopyrin 相关周期性综合征</v>
          </cell>
          <cell r="G5818" t="str">
            <v>各种先天性家族性遗传性疾病</v>
          </cell>
        </row>
        <row r="5819">
          <cell r="E5819" t="str">
            <v>CRYOTHERAPY</v>
          </cell>
          <cell r="F5819" t="str">
            <v>冷冻疗法</v>
          </cell>
          <cell r="G5819" t="str">
            <v>各种手术及医疗操作</v>
          </cell>
        </row>
        <row r="5820">
          <cell r="E5820" t="str">
            <v>CRYPTITIS</v>
          </cell>
          <cell r="F5820" t="str">
            <v>隐窝炎</v>
          </cell>
          <cell r="G5820" t="str">
            <v>胃肠系统疾病</v>
          </cell>
        </row>
        <row r="5821">
          <cell r="E5821" t="str">
            <v>CRYPTOCOCCAL CUTANEOUS INFECTION</v>
          </cell>
          <cell r="F5821" t="str">
            <v>隐球菌性皮肤感染</v>
          </cell>
          <cell r="G5821" t="str">
            <v>感染及侵染类疾病</v>
          </cell>
        </row>
        <row r="5822">
          <cell r="E5822" t="str">
            <v>CRYPTOCOCCAL FUNGAEMIA</v>
          </cell>
          <cell r="F5822" t="str">
            <v>隐球菌真菌血症</v>
          </cell>
          <cell r="G5822" t="str">
            <v>感染及侵染类疾病</v>
          </cell>
        </row>
        <row r="5823">
          <cell r="E5823" t="str">
            <v>CRYPTOCOCCAL MENINGOENCEPHALITIS</v>
          </cell>
          <cell r="F5823" t="str">
            <v>隐球菌性脑膜脑炎</v>
          </cell>
          <cell r="G5823" t="str">
            <v>感染及侵染类疾病</v>
          </cell>
        </row>
        <row r="5824">
          <cell r="E5824" t="str">
            <v>CRYPTOCOCCOSIS</v>
          </cell>
          <cell r="F5824" t="str">
            <v>隐球菌病</v>
          </cell>
          <cell r="G5824" t="str">
            <v>感染及侵染类疾病</v>
          </cell>
        </row>
        <row r="5825">
          <cell r="E5825" t="str">
            <v>CRYPTOCOCCUS ANTIGEN POSITIVE</v>
          </cell>
          <cell r="F5825" t="str">
            <v>隐球菌检测阳性</v>
          </cell>
          <cell r="G5825" t="str">
            <v>各类检查</v>
          </cell>
        </row>
        <row r="5826">
          <cell r="E5826" t="str">
            <v>CRYPTOCOCCUS TEST POSITIVE</v>
          </cell>
          <cell r="F5826" t="str">
            <v>隐球菌检测阳性</v>
          </cell>
          <cell r="G5826" t="str">
            <v>各类检查</v>
          </cell>
        </row>
        <row r="5827">
          <cell r="E5827" t="str">
            <v>CRYPTOGENIC CIRRHOSIS</v>
          </cell>
          <cell r="F5827" t="str">
            <v>隐源性肝硬化</v>
          </cell>
          <cell r="G5827" t="str">
            <v>肝胆系统疾病</v>
          </cell>
        </row>
        <row r="5828">
          <cell r="E5828" t="str">
            <v>CRYPTOGENIC ORGANISING PNEUMONIA</v>
          </cell>
          <cell r="F5828" t="str">
            <v>机化性肺炎</v>
          </cell>
          <cell r="G5828" t="str">
            <v>呼吸系统、胸及纵隔疾病</v>
          </cell>
        </row>
        <row r="5829">
          <cell r="E5829" t="str">
            <v>CRYPTOGENIC ORGANIZING PNEUMONIA</v>
          </cell>
          <cell r="F5829" t="str">
            <v>机化性肺炎</v>
          </cell>
          <cell r="G5829" t="str">
            <v>呼吸系统、胸及纵隔疾病</v>
          </cell>
        </row>
        <row r="5830">
          <cell r="E5830" t="str">
            <v>CRYPTOPHTHALMOS</v>
          </cell>
          <cell r="F5830" t="str">
            <v>隐眼畸形</v>
          </cell>
          <cell r="G5830" t="str">
            <v>各种先天性家族性遗传性疾病</v>
          </cell>
        </row>
        <row r="5831">
          <cell r="E5831" t="str">
            <v>CRYPTORCHISM</v>
          </cell>
          <cell r="F5831" t="str">
            <v>隐睾</v>
          </cell>
          <cell r="G5831" t="str">
            <v>各种先天性家族性遗传性疾病</v>
          </cell>
        </row>
        <row r="5832">
          <cell r="E5832" t="str">
            <v>CRYPTOSPORIDIOSIS INFECTION</v>
          </cell>
          <cell r="F5832" t="str">
            <v>隐孢子虫感染</v>
          </cell>
          <cell r="G5832" t="str">
            <v>感染及侵染类疾病</v>
          </cell>
        </row>
        <row r="5833">
          <cell r="E5833" t="str">
            <v>CRYSTAL ARTHROPATHY</v>
          </cell>
          <cell r="F5833" t="str">
            <v>晶体性关节病</v>
          </cell>
          <cell r="G5833" t="str">
            <v>各种肌肉骨骼及结缔组织疾病</v>
          </cell>
        </row>
        <row r="5834">
          <cell r="E5834" t="str">
            <v>CRYSTAL DEPOSIT INTESTINE</v>
          </cell>
          <cell r="F5834" t="str">
            <v>肠内晶体沉积</v>
          </cell>
          <cell r="G5834" t="str">
            <v>各类检查</v>
          </cell>
        </row>
        <row r="5835">
          <cell r="E5835" t="str">
            <v>CRYSTAL NEPHROPATHY</v>
          </cell>
          <cell r="F5835" t="str">
            <v>结晶性肾病</v>
          </cell>
          <cell r="G5835" t="str">
            <v>肾脏及泌尿系统疾病</v>
          </cell>
        </row>
        <row r="5836">
          <cell r="E5836" t="str">
            <v>CRYSTAL URINE</v>
          </cell>
          <cell r="F5836" t="str">
            <v>尿结晶</v>
          </cell>
          <cell r="G5836" t="str">
            <v>各类检查</v>
          </cell>
        </row>
        <row r="5837">
          <cell r="E5837" t="str">
            <v>CRYSTAL URINE ABSENT</v>
          </cell>
          <cell r="F5837" t="str">
            <v>尿结晶未检出</v>
          </cell>
          <cell r="G5837" t="str">
            <v>各类检查</v>
          </cell>
        </row>
        <row r="5838">
          <cell r="E5838" t="str">
            <v>CRYSTAL URINE PRESENT</v>
          </cell>
          <cell r="F5838" t="str">
            <v>尿晶体检出</v>
          </cell>
          <cell r="G5838" t="str">
            <v>各类检查</v>
          </cell>
        </row>
        <row r="5839">
          <cell r="E5839" t="str">
            <v>CRYSTALLURIA</v>
          </cell>
          <cell r="F5839" t="str">
            <v>结晶尿</v>
          </cell>
          <cell r="G5839" t="str">
            <v>肾脏及泌尿系统疾病</v>
          </cell>
        </row>
        <row r="5840">
          <cell r="E5840" t="str">
            <v>CSF BACTERIA IDENTIFIED</v>
          </cell>
          <cell r="F5840" t="str">
            <v>细菌检验阳性</v>
          </cell>
          <cell r="G5840" t="str">
            <v>各类检查</v>
          </cell>
        </row>
        <row r="5841">
          <cell r="E5841" t="str">
            <v>CSF CELL COUNT</v>
          </cell>
          <cell r="F5841" t="str">
            <v>脑脊液细胞计数</v>
          </cell>
          <cell r="G5841" t="str">
            <v>各类检查</v>
          </cell>
        </row>
        <row r="5842">
          <cell r="E5842" t="str">
            <v>CSF CELL COUNT ABNORMAL</v>
          </cell>
          <cell r="F5842" t="str">
            <v>脑脊液细胞计数异常</v>
          </cell>
          <cell r="G5842" t="str">
            <v>各类检查</v>
          </cell>
        </row>
        <row r="5843">
          <cell r="E5843" t="str">
            <v>CSF CELL COUNT DECREASED</v>
          </cell>
          <cell r="F5843" t="str">
            <v>脑脊液细胞计数减少</v>
          </cell>
          <cell r="G5843" t="str">
            <v>各类检查</v>
          </cell>
        </row>
        <row r="5844">
          <cell r="E5844" t="str">
            <v>CSF CELL COUNT INCREASED</v>
          </cell>
          <cell r="F5844" t="str">
            <v>脑脊液细胞计数增多</v>
          </cell>
          <cell r="G5844" t="str">
            <v>各类检查</v>
          </cell>
        </row>
        <row r="5845">
          <cell r="E5845" t="str">
            <v>CSF CELL COUNT NORMAL</v>
          </cell>
          <cell r="F5845" t="str">
            <v>脑脊液细胞计数正常</v>
          </cell>
          <cell r="G5845" t="str">
            <v>各类检查</v>
          </cell>
        </row>
        <row r="5846">
          <cell r="E5846" t="str">
            <v>CSF CULTURE</v>
          </cell>
          <cell r="F5846" t="str">
            <v>脑脊液培养</v>
          </cell>
          <cell r="G5846" t="str">
            <v>各类检查</v>
          </cell>
        </row>
        <row r="5847">
          <cell r="E5847" t="str">
            <v>CSF CULTURE NEGATIVE</v>
          </cell>
          <cell r="F5847" t="str">
            <v>脑脊液培养阴性</v>
          </cell>
          <cell r="G5847" t="str">
            <v>各类检查</v>
          </cell>
        </row>
        <row r="5848">
          <cell r="E5848" t="str">
            <v>CSF CULTURE POSITIVE</v>
          </cell>
          <cell r="F5848" t="str">
            <v>脑脊液培养阳性</v>
          </cell>
          <cell r="G5848" t="str">
            <v>各类检查</v>
          </cell>
        </row>
        <row r="5849">
          <cell r="E5849" t="str">
            <v>CSF EOSINOPHIL COUNT INCREASED</v>
          </cell>
          <cell r="F5849" t="str">
            <v>脑脊髓液嗜酸性粒细胞计数增多</v>
          </cell>
          <cell r="G5849" t="str">
            <v>各类检查</v>
          </cell>
        </row>
        <row r="5850">
          <cell r="E5850" t="str">
            <v>CSF GLUCOSE</v>
          </cell>
          <cell r="F5850" t="str">
            <v>脑脊液葡萄糖</v>
          </cell>
          <cell r="G5850" t="str">
            <v>各类检查</v>
          </cell>
        </row>
        <row r="5851">
          <cell r="E5851" t="str">
            <v>CSF GLUCOSE ABNORMAL</v>
          </cell>
          <cell r="F5851" t="str">
            <v>脑脊液葡萄糖异常</v>
          </cell>
          <cell r="G5851" t="str">
            <v>各类检查</v>
          </cell>
        </row>
        <row r="5852">
          <cell r="E5852" t="str">
            <v>CSF GLUCOSE DECREASED</v>
          </cell>
          <cell r="F5852" t="str">
            <v>脑脊液葡萄糖降低</v>
          </cell>
          <cell r="G5852" t="str">
            <v>各类检查</v>
          </cell>
        </row>
        <row r="5853">
          <cell r="E5853" t="str">
            <v>CSF GLUCOSE INCREASED</v>
          </cell>
          <cell r="F5853" t="str">
            <v>脑脊液葡萄糖升高</v>
          </cell>
          <cell r="G5853" t="str">
            <v>各类检查</v>
          </cell>
        </row>
        <row r="5854">
          <cell r="E5854" t="str">
            <v>CSF GRANULOCYTE COUNT ABNORMAL</v>
          </cell>
          <cell r="F5854" t="str">
            <v>脑脊液粒细胞计数异常</v>
          </cell>
          <cell r="G5854" t="str">
            <v>各类检查</v>
          </cell>
        </row>
        <row r="5855">
          <cell r="E5855" t="str">
            <v>CSF HIV ESCAPE SYNDROME</v>
          </cell>
          <cell r="F5855" t="str">
            <v>脑脊液HIV逃逸综合征</v>
          </cell>
          <cell r="G5855" t="str">
            <v>感染及侵染类疾病</v>
          </cell>
        </row>
        <row r="5856">
          <cell r="E5856" t="str">
            <v>CSF HIV VIRUS IDENTIFIED</v>
          </cell>
          <cell r="F5856" t="str">
            <v>脑脊液HIV病毒鉴定阳性</v>
          </cell>
          <cell r="G5856" t="str">
            <v>各类检查</v>
          </cell>
        </row>
        <row r="5857">
          <cell r="E5857" t="str">
            <v>CSF IMMUNOGLOBULIN DECREASED</v>
          </cell>
          <cell r="F5857" t="str">
            <v>脑脊髓液免疫球蛋白降低</v>
          </cell>
          <cell r="G5857" t="str">
            <v>各类检查</v>
          </cell>
        </row>
        <row r="5858">
          <cell r="E5858" t="str">
            <v>CSF IMMUNOGLOBULIN G INDEX</v>
          </cell>
          <cell r="F5858" t="str">
            <v>脑脊液免疫球蛋白 G 指数</v>
          </cell>
          <cell r="G5858" t="str">
            <v>各类检查</v>
          </cell>
        </row>
        <row r="5859">
          <cell r="E5859" t="str">
            <v>CSF IMMUNOGLOBULIN INCREASED</v>
          </cell>
          <cell r="F5859" t="str">
            <v>脑脊髓液免疫球蛋白升高</v>
          </cell>
          <cell r="G5859" t="str">
            <v>各类检查</v>
          </cell>
        </row>
        <row r="5860">
          <cell r="E5860" t="str">
            <v>CSF LACTATE ABNORMAL</v>
          </cell>
          <cell r="F5860" t="str">
            <v>脑脊液乳酸异常</v>
          </cell>
          <cell r="G5860" t="str">
            <v>各类检查</v>
          </cell>
        </row>
        <row r="5861">
          <cell r="E5861" t="str">
            <v>CSF LACTATE DECREASED</v>
          </cell>
          <cell r="F5861" t="str">
            <v>脑脊液乳酸降低</v>
          </cell>
          <cell r="G5861" t="str">
            <v>各类检查</v>
          </cell>
        </row>
        <row r="5862">
          <cell r="E5862" t="str">
            <v>CSF LACTATE DEHYDROGENASE INCREASED</v>
          </cell>
          <cell r="F5862" t="str">
            <v>脑脊液乳酸脱氢酶升高</v>
          </cell>
          <cell r="G5862" t="str">
            <v>各类检查</v>
          </cell>
        </row>
        <row r="5863">
          <cell r="E5863" t="str">
            <v>CSF LACTATE INCREASED</v>
          </cell>
          <cell r="F5863" t="str">
            <v>脑脊液乳酸升高</v>
          </cell>
          <cell r="G5863" t="str">
            <v>各类检查</v>
          </cell>
        </row>
        <row r="5864">
          <cell r="E5864" t="str">
            <v>CSF LEUKOCYTE/ERYTHROCYTE RATIO INCREASED</v>
          </cell>
          <cell r="F5864" t="str">
            <v>脑脊液白细胞/红细胞比率升高</v>
          </cell>
          <cell r="G5864" t="str">
            <v>各类检查</v>
          </cell>
        </row>
        <row r="5865">
          <cell r="E5865" t="str">
            <v>CSF LYMPHOCYTE COUNT ABNORMAL</v>
          </cell>
          <cell r="F5865" t="str">
            <v>脑脊液淋巴细胞计数异常</v>
          </cell>
          <cell r="G5865" t="str">
            <v>各类检查</v>
          </cell>
        </row>
        <row r="5866">
          <cell r="E5866" t="str">
            <v>CSF LYMPHOCYTE COUNT INCREASED</v>
          </cell>
          <cell r="F5866" t="str">
            <v>脑脊液淋巴细胞计数增多</v>
          </cell>
          <cell r="G5866" t="str">
            <v>各类检查</v>
          </cell>
        </row>
        <row r="5867">
          <cell r="E5867" t="str">
            <v>CSF MEASLES ANTIBODY POSITIVE</v>
          </cell>
          <cell r="F5867" t="str">
            <v>脑脊液麻疹抗体阳性</v>
          </cell>
          <cell r="G5867" t="str">
            <v>各类检查</v>
          </cell>
        </row>
        <row r="5868">
          <cell r="E5868" t="str">
            <v>CSF MONOCYTE COUNT DECREASED</v>
          </cell>
          <cell r="F5868" t="str">
            <v>脑脊液单核细胞计数减少</v>
          </cell>
          <cell r="G5868" t="str">
            <v>各类检查</v>
          </cell>
        </row>
        <row r="5869">
          <cell r="E5869" t="str">
            <v>CSF MONOCYTE COUNT INCREASED</v>
          </cell>
          <cell r="F5869" t="str">
            <v>脑脊液单核细胞计数增多</v>
          </cell>
          <cell r="G5869" t="str">
            <v>各类检查</v>
          </cell>
        </row>
        <row r="5870">
          <cell r="E5870" t="str">
            <v>CSF MONOCYTE COUNT POSITIVE</v>
          </cell>
          <cell r="F5870" t="str">
            <v>脑脊液单核细胞计数阳性</v>
          </cell>
          <cell r="G5870" t="str">
            <v>各类检查</v>
          </cell>
        </row>
        <row r="5871">
          <cell r="E5871" t="str">
            <v>CSF MONONUCLEAR CELL COUNT INCREASED</v>
          </cell>
          <cell r="F5871" t="str">
            <v>脑脊髓液单个核细胞计数增多</v>
          </cell>
          <cell r="G5871" t="str">
            <v>各类检查</v>
          </cell>
        </row>
        <row r="5872">
          <cell r="E5872" t="str">
            <v>CSF MYELIN BASIC PROTEIN</v>
          </cell>
          <cell r="F5872" t="str">
            <v>脑脊液髓鞘碱性蛋白</v>
          </cell>
          <cell r="G5872" t="str">
            <v>各类检查</v>
          </cell>
        </row>
        <row r="5873">
          <cell r="E5873" t="str">
            <v>CSF MYELIN BASIC PROTEIN ABNORMAL</v>
          </cell>
          <cell r="F5873" t="str">
            <v>脑脊液髓鞘碱性蛋白异常</v>
          </cell>
          <cell r="G5873" t="str">
            <v>各类检查</v>
          </cell>
        </row>
        <row r="5874">
          <cell r="E5874" t="str">
            <v>CSF MYELIN BASIC PROTEIN INCREASED</v>
          </cell>
          <cell r="F5874" t="str">
            <v>脑脊液髓鞘碱性蛋白升高</v>
          </cell>
          <cell r="G5874" t="str">
            <v>各类检查</v>
          </cell>
        </row>
        <row r="5875">
          <cell r="E5875" t="str">
            <v>CSF NEUTROPHIL COUNT INCREASED</v>
          </cell>
          <cell r="F5875" t="str">
            <v>脑脊液中性粒细胞计数增多</v>
          </cell>
          <cell r="G5875" t="str">
            <v>各类检查</v>
          </cell>
        </row>
        <row r="5876">
          <cell r="E5876" t="str">
            <v>CSF NEUTROPHIL COUNT POSITIVE</v>
          </cell>
          <cell r="F5876" t="str">
            <v>脑脊液中性粒细胞计数阳性</v>
          </cell>
          <cell r="G5876" t="str">
            <v>各类检查</v>
          </cell>
        </row>
        <row r="5877">
          <cell r="E5877" t="str">
            <v>CSF OLIGOCLONAL BAND</v>
          </cell>
          <cell r="F5877" t="str">
            <v>脑脊液寡克隆区带</v>
          </cell>
          <cell r="G5877" t="str">
            <v>各类检查</v>
          </cell>
        </row>
        <row r="5878">
          <cell r="E5878" t="str">
            <v>CSF OLIGOCLONAL BAND ABSENT</v>
          </cell>
          <cell r="F5878" t="str">
            <v>脑脊液寡克隆区带未检出</v>
          </cell>
          <cell r="G5878" t="str">
            <v>各类检查</v>
          </cell>
        </row>
        <row r="5879">
          <cell r="E5879" t="str">
            <v>CSF OLIGOCLONAL BAND PRESENT</v>
          </cell>
          <cell r="F5879" t="str">
            <v>脑脊液寡克隆区带检出</v>
          </cell>
          <cell r="G5879" t="str">
            <v>各类检查</v>
          </cell>
        </row>
        <row r="5880">
          <cell r="E5880" t="str">
            <v>CSF PH DECREASED</v>
          </cell>
          <cell r="F5880" t="str">
            <v>脑脊液 pH 降低</v>
          </cell>
          <cell r="G5880" t="str">
            <v>各类检查</v>
          </cell>
        </row>
        <row r="5881">
          <cell r="E5881" t="str">
            <v>CSF POLYMORPHONUCLEAR CELL COUNT DECREASED</v>
          </cell>
          <cell r="F5881" t="str">
            <v>脑脊髓液多形核细胞计数减少</v>
          </cell>
          <cell r="G5881" t="str">
            <v>各类检查</v>
          </cell>
        </row>
        <row r="5882">
          <cell r="E5882" t="str">
            <v>CSF POLYMORPHONUCLEAR CELL COUNT INCREASED</v>
          </cell>
          <cell r="F5882" t="str">
            <v>脑脊髓液多形核细胞计数增多</v>
          </cell>
          <cell r="G5882" t="str">
            <v>各类检查</v>
          </cell>
        </row>
        <row r="5883">
          <cell r="E5883" t="str">
            <v>CSF PRESSURE</v>
          </cell>
          <cell r="F5883" t="str">
            <v>脑脊液压力</v>
          </cell>
          <cell r="G5883" t="str">
            <v>各类检查</v>
          </cell>
        </row>
        <row r="5884">
          <cell r="E5884" t="str">
            <v>CSF PRESSURE ABNORMAL</v>
          </cell>
          <cell r="F5884" t="str">
            <v>脑脊液压力异常</v>
          </cell>
          <cell r="G5884" t="str">
            <v>各类检查</v>
          </cell>
        </row>
        <row r="5885">
          <cell r="E5885" t="str">
            <v>CSF PRESSURE DECREASED</v>
          </cell>
          <cell r="F5885" t="str">
            <v>脑脊液压力降低</v>
          </cell>
          <cell r="G5885" t="str">
            <v>各类检查</v>
          </cell>
        </row>
        <row r="5886">
          <cell r="E5886" t="str">
            <v>CSF PRESSURE INCREASED</v>
          </cell>
          <cell r="F5886" t="str">
            <v>脑脊液压力升高</v>
          </cell>
          <cell r="G5886" t="str">
            <v>各类检查</v>
          </cell>
        </row>
        <row r="5887">
          <cell r="E5887" t="str">
            <v>CSF PROTEIN</v>
          </cell>
          <cell r="F5887" t="str">
            <v>脑脊液蛋白</v>
          </cell>
          <cell r="G5887" t="str">
            <v>各类检查</v>
          </cell>
        </row>
        <row r="5888">
          <cell r="E5888" t="str">
            <v>CSF PROTEIN ABNORMAL</v>
          </cell>
          <cell r="F5888" t="str">
            <v>脑脊液蛋白异常</v>
          </cell>
          <cell r="G5888" t="str">
            <v>各类检查</v>
          </cell>
        </row>
        <row r="5889">
          <cell r="E5889" t="str">
            <v>CSF PROTEIN DECREASED</v>
          </cell>
          <cell r="F5889" t="str">
            <v>脑脊液蛋白降低</v>
          </cell>
          <cell r="G5889" t="str">
            <v>各类检查</v>
          </cell>
        </row>
        <row r="5890">
          <cell r="E5890" t="str">
            <v>CSF PROTEIN INCREASED</v>
          </cell>
          <cell r="F5890" t="str">
            <v>脑脊液蛋白升高</v>
          </cell>
          <cell r="G5890" t="str">
            <v>各类检查</v>
          </cell>
        </row>
        <row r="5891">
          <cell r="E5891" t="str">
            <v>CSF RED BLOOD CELL COUNT</v>
          </cell>
          <cell r="F5891" t="str">
            <v>脑脊液红细胞计数</v>
          </cell>
          <cell r="G5891" t="str">
            <v>各类检查</v>
          </cell>
        </row>
        <row r="5892">
          <cell r="E5892" t="str">
            <v>CSF RED BLOOD CELL COUNT POSITIVE</v>
          </cell>
          <cell r="F5892" t="str">
            <v>脑积液红细胞计数阳性</v>
          </cell>
          <cell r="G5892" t="str">
            <v>各类检查</v>
          </cell>
        </row>
        <row r="5893">
          <cell r="E5893" t="str">
            <v>CSF SHUNT IRRIGATION</v>
          </cell>
          <cell r="F5893" t="str">
            <v>脑脊液分流冲洗</v>
          </cell>
          <cell r="G5893" t="str">
            <v>各种手术及医疗操作</v>
          </cell>
        </row>
        <row r="5894">
          <cell r="E5894" t="str">
            <v>CSF SHUNT OPERATION</v>
          </cell>
          <cell r="F5894" t="str">
            <v>脑脊液分流手术</v>
          </cell>
          <cell r="G5894" t="str">
            <v>各种手术及医疗操作</v>
          </cell>
        </row>
        <row r="5895">
          <cell r="E5895" t="str">
            <v>CSF SHUNT REMOVAL</v>
          </cell>
          <cell r="F5895" t="str">
            <v>脑脊液分流去除术</v>
          </cell>
          <cell r="G5895" t="str">
            <v>各种手术及医疗操作</v>
          </cell>
        </row>
        <row r="5896">
          <cell r="E5896" t="str">
            <v>CSF TEST</v>
          </cell>
          <cell r="F5896" t="str">
            <v>脑脊液检查</v>
          </cell>
          <cell r="G5896" t="str">
            <v>各类检查</v>
          </cell>
        </row>
        <row r="5897">
          <cell r="E5897" t="str">
            <v>CSF TEST ABNORMAL</v>
          </cell>
          <cell r="F5897" t="str">
            <v>脑脊液检查异常</v>
          </cell>
          <cell r="G5897" t="str">
            <v>各类检查</v>
          </cell>
        </row>
        <row r="5898">
          <cell r="E5898" t="str">
            <v>CSF VIRUS IDENTIFIED</v>
          </cell>
          <cell r="F5898" t="str">
            <v>脑脊液病毒鉴定阳性</v>
          </cell>
          <cell r="G5898" t="str">
            <v>各类检查</v>
          </cell>
        </row>
        <row r="5899">
          <cell r="E5899" t="str">
            <v>CSF VOLUME</v>
          </cell>
          <cell r="F5899" t="str">
            <v>脑脊液体积</v>
          </cell>
          <cell r="G5899" t="str">
            <v>各类检查</v>
          </cell>
        </row>
        <row r="5900">
          <cell r="E5900" t="str">
            <v>CSF VOLUME DECREASED</v>
          </cell>
          <cell r="F5900" t="str">
            <v>脑脊液体积降低</v>
          </cell>
          <cell r="G5900" t="str">
            <v>各类检查</v>
          </cell>
        </row>
        <row r="5901">
          <cell r="E5901" t="str">
            <v>CSF VOLUME INCREASED</v>
          </cell>
          <cell r="F5901" t="str">
            <v>脑脊液体积增加</v>
          </cell>
          <cell r="G5901" t="str">
            <v>各类检查</v>
          </cell>
        </row>
        <row r="5902">
          <cell r="E5902" t="str">
            <v>CSF WHITE BLOOD CELL COUNT</v>
          </cell>
          <cell r="F5902" t="str">
            <v>脑脊液白细胞计数</v>
          </cell>
          <cell r="G5902" t="str">
            <v>各类检查</v>
          </cell>
        </row>
        <row r="5903">
          <cell r="E5903" t="str">
            <v>CSF WHITE BLOOD CELL COUNT DECREASED</v>
          </cell>
          <cell r="F5903" t="str">
            <v>脑脊液白细胞计数减少</v>
          </cell>
          <cell r="G5903" t="str">
            <v>各类检查</v>
          </cell>
        </row>
        <row r="5904">
          <cell r="E5904" t="str">
            <v>CSF WHITE BLOOD CELL COUNT INCREASED</v>
          </cell>
          <cell r="F5904" t="str">
            <v>脑脊液白细胞计数增多</v>
          </cell>
          <cell r="G5904" t="str">
            <v>各类检查</v>
          </cell>
        </row>
        <row r="5905">
          <cell r="E5905" t="str">
            <v>CSF WHITE BLOOD CELL COUNT POSITIVE</v>
          </cell>
          <cell r="F5905" t="str">
            <v>脑脊液白细胞计数阳性</v>
          </cell>
          <cell r="G5905" t="str">
            <v>各类检查</v>
          </cell>
        </row>
        <row r="5906">
          <cell r="E5906" t="str">
            <v>CSWS SYNDROME</v>
          </cell>
          <cell r="F5906" t="str">
            <v>CSWS 综合征</v>
          </cell>
          <cell r="G5906" t="str">
            <v>各类神经系统疾病</v>
          </cell>
        </row>
        <row r="5907">
          <cell r="E5907" t="str">
            <v>CT HYPOTENSION COMPLEX</v>
          </cell>
          <cell r="F5907" t="str">
            <v>CT 低压综合征</v>
          </cell>
          <cell r="G5907" t="str">
            <v>血管与淋巴管类疾病</v>
          </cell>
        </row>
        <row r="5908">
          <cell r="E5908" t="str">
            <v>CUBITAL TUNNEL SYNDROME</v>
          </cell>
          <cell r="F5908" t="str">
            <v>肘管综合症</v>
          </cell>
          <cell r="G5908" t="str">
            <v>各类神经系统疾病</v>
          </cell>
        </row>
        <row r="5909">
          <cell r="E5909" t="str">
            <v>CUBOID SYNDROME</v>
          </cell>
          <cell r="F5909" t="str">
            <v>股骨综合征</v>
          </cell>
          <cell r="G5909" t="str">
            <v>各类损伤、中毒及操作并发症</v>
          </cell>
        </row>
        <row r="5910">
          <cell r="E5910" t="str">
            <v>CULDOPLASTY</v>
          </cell>
          <cell r="F5910" t="str">
            <v>后穹隆成形术</v>
          </cell>
          <cell r="G5910" t="str">
            <v>各种手术及医疗操作</v>
          </cell>
        </row>
        <row r="5911">
          <cell r="E5911" t="str">
            <v>CULLEN'S SIGN</v>
          </cell>
          <cell r="F5911" t="str">
            <v>Cullen 征</v>
          </cell>
          <cell r="G5911" t="str">
            <v>皮肤及皮下组织类疾病</v>
          </cell>
        </row>
        <row r="5912">
          <cell r="E5912" t="str">
            <v>CULTURE</v>
          </cell>
          <cell r="F5912" t="str">
            <v>培养</v>
          </cell>
          <cell r="G5912" t="str">
            <v>各类检查</v>
          </cell>
        </row>
        <row r="5913">
          <cell r="E5913" t="str">
            <v>CULTURE CERVIX POSITIVE</v>
          </cell>
          <cell r="F5913" t="str">
            <v>宫颈培养阳性</v>
          </cell>
          <cell r="G5913" t="str">
            <v>各类检查</v>
          </cell>
        </row>
        <row r="5914">
          <cell r="E5914" t="str">
            <v>CULTURE NEGATIVE</v>
          </cell>
          <cell r="F5914" t="str">
            <v>培养阴性</v>
          </cell>
          <cell r="G5914" t="str">
            <v>各类检查</v>
          </cell>
        </row>
        <row r="5915">
          <cell r="E5915" t="str">
            <v>CULTURE POSITIVE</v>
          </cell>
          <cell r="F5915" t="str">
            <v>培养阳性</v>
          </cell>
          <cell r="G5915" t="str">
            <v>各类检查</v>
          </cell>
        </row>
        <row r="5916">
          <cell r="E5916" t="str">
            <v>CULTURE STOOL</v>
          </cell>
          <cell r="F5916" t="str">
            <v>粪便培养</v>
          </cell>
          <cell r="G5916" t="str">
            <v>各类检查</v>
          </cell>
        </row>
        <row r="5917">
          <cell r="E5917" t="str">
            <v>CULTURE STOOL NEGATIVE</v>
          </cell>
          <cell r="F5917" t="str">
            <v>粪便培养阴性</v>
          </cell>
          <cell r="G5917" t="str">
            <v>各类检查</v>
          </cell>
        </row>
        <row r="5918">
          <cell r="E5918" t="str">
            <v>CULTURE STOOL POSITIVE</v>
          </cell>
          <cell r="F5918" t="str">
            <v>粪便培养阳性</v>
          </cell>
          <cell r="G5918" t="str">
            <v>各类检查</v>
          </cell>
        </row>
        <row r="5919">
          <cell r="E5919" t="str">
            <v>CULTURE THROAT</v>
          </cell>
          <cell r="F5919" t="str">
            <v>咽喉培养</v>
          </cell>
          <cell r="G5919" t="str">
            <v>各类检查</v>
          </cell>
        </row>
        <row r="5920">
          <cell r="E5920" t="str">
            <v>CULTURE THROAT POSITIVE</v>
          </cell>
          <cell r="F5920" t="str">
            <v>咽喉培养阳性</v>
          </cell>
          <cell r="G5920" t="str">
            <v>各类检查</v>
          </cell>
        </row>
        <row r="5921">
          <cell r="E5921" t="str">
            <v>CULTURE TISSUE SPECIMEN</v>
          </cell>
          <cell r="F5921" t="str">
            <v>组织标本培养</v>
          </cell>
          <cell r="G5921" t="str">
            <v>各类检查</v>
          </cell>
        </row>
        <row r="5922">
          <cell r="E5922" t="str">
            <v>CULTURE TISSUE SPECIMEN POSITIVE</v>
          </cell>
          <cell r="F5922" t="str">
            <v>组织标本培养阳性</v>
          </cell>
          <cell r="G5922" t="str">
            <v>各类检查</v>
          </cell>
        </row>
        <row r="5923">
          <cell r="E5923" t="str">
            <v>CULTURE URINE</v>
          </cell>
          <cell r="F5923" t="str">
            <v>尿培养</v>
          </cell>
          <cell r="G5923" t="str">
            <v>各类检查</v>
          </cell>
        </row>
        <row r="5924">
          <cell r="E5924" t="str">
            <v>CULTURE URINE NEGATIVE</v>
          </cell>
          <cell r="F5924" t="str">
            <v>尿培养阴性</v>
          </cell>
          <cell r="G5924" t="str">
            <v>各类检查</v>
          </cell>
        </row>
        <row r="5925">
          <cell r="E5925" t="str">
            <v>CULTURE URINE POSITIVE</v>
          </cell>
          <cell r="F5925" t="str">
            <v>尿培养阳性</v>
          </cell>
          <cell r="G5925" t="str">
            <v>各类检查</v>
          </cell>
        </row>
        <row r="5926">
          <cell r="E5926" t="str">
            <v>CULTURE WOUND</v>
          </cell>
          <cell r="F5926" t="str">
            <v>伤口培养</v>
          </cell>
          <cell r="G5926" t="str">
            <v>各类检查</v>
          </cell>
        </row>
        <row r="5927">
          <cell r="E5927" t="str">
            <v>CULTURE WOUND NEGATIVE</v>
          </cell>
          <cell r="F5927" t="str">
            <v>伤口培养阴性</v>
          </cell>
          <cell r="G5927" t="str">
            <v>各类检查</v>
          </cell>
        </row>
        <row r="5928">
          <cell r="E5928" t="str">
            <v>CULTURE WOUND POSITIVE</v>
          </cell>
          <cell r="F5928" t="str">
            <v>伤口培养阳性</v>
          </cell>
          <cell r="G5928" t="str">
            <v>各类检查</v>
          </cell>
        </row>
        <row r="5929">
          <cell r="E5929" t="str">
            <v>CUPULOLITHIASIS</v>
          </cell>
          <cell r="F5929" t="str">
            <v>耳石病</v>
          </cell>
          <cell r="G5929" t="str">
            <v>耳及迷路类疾病</v>
          </cell>
        </row>
        <row r="5930">
          <cell r="E5930" t="str">
            <v>CURETTING OF CHALAZION</v>
          </cell>
          <cell r="F5930" t="str">
            <v>眼睑囊肿切除术</v>
          </cell>
          <cell r="G5930" t="str">
            <v>各种手术及医疗操作</v>
          </cell>
        </row>
        <row r="5931">
          <cell r="E5931" t="str">
            <v>CURRARINO SYNDROME</v>
          </cell>
          <cell r="F5931" t="str">
            <v>Currarino 综合征</v>
          </cell>
          <cell r="G5931" t="str">
            <v>各种先天性家族性遗传性疾病</v>
          </cell>
        </row>
        <row r="5932">
          <cell r="E5932" t="str">
            <v>CUSHING'S SYNDROME</v>
          </cell>
          <cell r="F5932" t="str">
            <v>库欣综合征</v>
          </cell>
          <cell r="G5932" t="str">
            <v>内分泌系统疾病</v>
          </cell>
        </row>
        <row r="5933">
          <cell r="E5933" t="str">
            <v>CUSHINGOID</v>
          </cell>
          <cell r="F5933" t="str">
            <v>类库欣</v>
          </cell>
          <cell r="G5933" t="str">
            <v>内分泌系统疾病</v>
          </cell>
        </row>
        <row r="5934">
          <cell r="E5934" t="str">
            <v>CUTANEOUS AMYLOIDOSIS</v>
          </cell>
          <cell r="F5934" t="str">
            <v>皮肤淀粉样变性</v>
          </cell>
          <cell r="G5934" t="str">
            <v>皮肤及皮下组织类疾病</v>
          </cell>
        </row>
        <row r="5935">
          <cell r="E5935" t="str">
            <v>CUTANEOUS ANTHRAX</v>
          </cell>
          <cell r="F5935" t="str">
            <v>皮肤炭疽</v>
          </cell>
          <cell r="G5935" t="str">
            <v>感染及侵染类疾病</v>
          </cell>
        </row>
        <row r="5936">
          <cell r="E5936" t="str">
            <v>CUTANEOUS B-CELL LYMPHOMA</v>
          </cell>
          <cell r="F5936" t="str">
            <v>皮肤 B 细胞淋巴瘤</v>
          </cell>
          <cell r="G5936" t="str">
            <v>良性、恶性及性质不明的肿瘤（包括囊状和息肉状）</v>
          </cell>
        </row>
        <row r="5937">
          <cell r="E5937" t="str">
            <v>CUTANEOUS BLASTOMYCOSIS</v>
          </cell>
          <cell r="F5937" t="str">
            <v>皮肤芽生菌病</v>
          </cell>
          <cell r="G5937" t="str">
            <v>感染及侵染类疾病</v>
          </cell>
        </row>
        <row r="5938">
          <cell r="E5938" t="str">
            <v>CUTANEOUS CALCIFICATION</v>
          </cell>
          <cell r="F5938" t="str">
            <v>皮肤钙化</v>
          </cell>
          <cell r="G5938" t="str">
            <v>皮肤及皮下组织类疾病</v>
          </cell>
        </row>
        <row r="5939">
          <cell r="E5939" t="str">
            <v>CUTANEOUS COCCIDIOIDOMYCOSIS</v>
          </cell>
          <cell r="F5939" t="str">
            <v>皮肤球孢子菌病</v>
          </cell>
          <cell r="G5939" t="str">
            <v>感染及侵染类疾病</v>
          </cell>
        </row>
        <row r="5940">
          <cell r="E5940" t="str">
            <v>CUTANEOUS CONTOUR DEFORMITY</v>
          </cell>
          <cell r="F5940" t="str">
            <v>皮肤外形畸形</v>
          </cell>
          <cell r="G5940" t="str">
            <v>皮肤及皮下组织类疾病</v>
          </cell>
        </row>
        <row r="5941">
          <cell r="E5941" t="str">
            <v>CUTANEOUS EXTRAMEDULLARY HAEMOPOIESIS</v>
          </cell>
          <cell r="F5941" t="str">
            <v>皮肤髓外造血</v>
          </cell>
          <cell r="G5941" t="str">
            <v>血液及淋巴系统疾病</v>
          </cell>
        </row>
        <row r="5942">
          <cell r="E5942" t="str">
            <v>CUTANEOUS HORN OF EYELID</v>
          </cell>
          <cell r="F5942" t="str">
            <v>眼睑皮角</v>
          </cell>
          <cell r="G5942" t="str">
            <v>眼器官疾病</v>
          </cell>
        </row>
        <row r="5943">
          <cell r="E5943" t="str">
            <v>CUTANEOUS LARVA MIGRANS</v>
          </cell>
          <cell r="F5943" t="str">
            <v>皮肤幼虫移行症</v>
          </cell>
          <cell r="G5943" t="str">
            <v>感染及侵染类疾病</v>
          </cell>
        </row>
        <row r="5944">
          <cell r="E5944" t="str">
            <v>CUTANEOUS LEISHMANIASIS</v>
          </cell>
          <cell r="F5944" t="str">
            <v>皮肤利什曼病</v>
          </cell>
          <cell r="G5944" t="str">
            <v>感染及侵染类疾病</v>
          </cell>
        </row>
        <row r="5945">
          <cell r="E5945" t="str">
            <v>CUTANEOUS LISTERIOSIS</v>
          </cell>
          <cell r="F5945" t="str">
            <v>皮肤李斯特菌病</v>
          </cell>
          <cell r="G5945" t="str">
            <v>感染及侵染类疾病</v>
          </cell>
        </row>
        <row r="5946">
          <cell r="E5946" t="str">
            <v>CUTANEOUS LOXOSCELISM</v>
          </cell>
          <cell r="F5946" t="str">
            <v>皮肤型棕花蛛咬中毒</v>
          </cell>
          <cell r="G5946" t="str">
            <v>皮肤及皮下组织类疾病</v>
          </cell>
        </row>
        <row r="5947">
          <cell r="E5947" t="str">
            <v>CUTANEOUS LUPUS ERYTHEMATOSUS</v>
          </cell>
          <cell r="F5947" t="str">
            <v>皮肤红斑狼疮</v>
          </cell>
          <cell r="G5947" t="str">
            <v>皮肤及皮下组织类疾病</v>
          </cell>
        </row>
        <row r="5948">
          <cell r="E5948" t="str">
            <v>CUTANEOUS LYMPHOMA</v>
          </cell>
          <cell r="F5948" t="str">
            <v>皮肤淋巴瘤</v>
          </cell>
          <cell r="G5948" t="str">
            <v>良性、恶性及性质不明的肿瘤（包括囊状和息肉状）</v>
          </cell>
        </row>
        <row r="5949">
          <cell r="E5949" t="str">
            <v>CUTANEOUS MALACOPLAKIA</v>
          </cell>
          <cell r="F5949" t="str">
            <v>皮肤软化斑</v>
          </cell>
          <cell r="G5949" t="str">
            <v>皮肤及皮下组织类疾病</v>
          </cell>
        </row>
        <row r="5950">
          <cell r="E5950" t="str">
            <v>CUTANEOUS MUCORMYCOSIS</v>
          </cell>
          <cell r="F5950" t="str">
            <v>皮肤毛霉菌病</v>
          </cell>
          <cell r="G5950" t="str">
            <v>感染及侵染类疾病</v>
          </cell>
        </row>
        <row r="5951">
          <cell r="E5951" t="str">
            <v>CUTANEOUS NOCARDIOSIS</v>
          </cell>
          <cell r="F5951" t="str">
            <v>皮肤诺卡菌病</v>
          </cell>
          <cell r="G5951" t="str">
            <v>感染及侵染类疾病</v>
          </cell>
        </row>
        <row r="5952">
          <cell r="E5952" t="str">
            <v>CUTANEOUS SARCOIDOSIS</v>
          </cell>
          <cell r="F5952" t="str">
            <v>皮肤结节病</v>
          </cell>
          <cell r="G5952" t="str">
            <v>皮肤及皮下组织类疾病</v>
          </cell>
        </row>
        <row r="5953">
          <cell r="E5953" t="str">
            <v>CUTANEOUS SOMATIC SYMPTOM DISORDER</v>
          </cell>
          <cell r="F5953" t="str">
            <v>皮肤型躯体症状障碍</v>
          </cell>
          <cell r="G5953" t="str">
            <v>精神病类</v>
          </cell>
        </row>
        <row r="5954">
          <cell r="E5954" t="str">
            <v>CUTANEOUS SPOROTRICHOSIS</v>
          </cell>
          <cell r="F5954" t="str">
            <v>皮肤孢子丝菌病</v>
          </cell>
          <cell r="G5954" t="str">
            <v>感染及侵染类疾病</v>
          </cell>
        </row>
        <row r="5955">
          <cell r="E5955" t="str">
            <v>CUTANEOUS SYMPTOM</v>
          </cell>
          <cell r="F5955" t="str">
            <v>皮肤症状</v>
          </cell>
          <cell r="G5955" t="str">
            <v>皮肤及皮下组织类疾病</v>
          </cell>
        </row>
        <row r="5956">
          <cell r="E5956" t="str">
            <v>CUTANEOUS T-CELL DYSCRASIA</v>
          </cell>
          <cell r="F5956" t="str">
            <v>皮肤 T 细胞体液不调</v>
          </cell>
          <cell r="G5956" t="str">
            <v>血液及淋巴系统疾病</v>
          </cell>
        </row>
        <row r="5957">
          <cell r="E5957" t="str">
            <v>CUTANEOUS T-CELL LYMPHOMA</v>
          </cell>
          <cell r="F5957" t="str">
            <v>皮肤 T 细胞淋巴瘤</v>
          </cell>
          <cell r="G5957" t="str">
            <v>良性、恶性及性质不明的肿瘤（包括囊状和息肉状）</v>
          </cell>
        </row>
        <row r="5958">
          <cell r="E5958" t="str">
            <v>CUTANEOUS T-CELL LYMPHOMA RECURRENT</v>
          </cell>
          <cell r="F5958" t="str">
            <v>复发性皮肤 T 细胞淋巴瘤</v>
          </cell>
          <cell r="G5958" t="str">
            <v>良性、恶性及性质不明的肿瘤（包括囊状和息肉状）</v>
          </cell>
        </row>
        <row r="5959">
          <cell r="E5959" t="str">
            <v>CUTANEOUS T-CELL LYMPHOMA REFRACTORY</v>
          </cell>
          <cell r="F5959" t="str">
            <v>难治性皮肤 T 细胞淋巴瘤</v>
          </cell>
          <cell r="G5959" t="str">
            <v>良性、恶性及性质不明的肿瘤（包括囊状和息肉状）</v>
          </cell>
        </row>
        <row r="5960">
          <cell r="E5960" t="str">
            <v>CUTANEOUS T-CELL LYMPHOMA STAGE I</v>
          </cell>
          <cell r="F5960" t="str">
            <v>皮肤 T 细胞淋巴瘤I期</v>
          </cell>
          <cell r="G5960" t="str">
            <v>良性、恶性及性质不明的肿瘤（包括囊状和息肉状）</v>
          </cell>
        </row>
        <row r="5961">
          <cell r="E5961" t="str">
            <v>CUTANEOUS T-CELL LYMPHOMA STAGE II</v>
          </cell>
          <cell r="F5961" t="str">
            <v>皮肤 T 细胞淋巴瘤 II 期</v>
          </cell>
          <cell r="G5961" t="str">
            <v>良性、恶性及性质不明的肿瘤（包括囊状和息肉状）</v>
          </cell>
        </row>
        <row r="5962">
          <cell r="E5962" t="str">
            <v>CUTANEOUS T-CELL LYMPHOMA STAGE III</v>
          </cell>
          <cell r="F5962" t="str">
            <v>皮肤 T 细胞淋巴瘤 III 期</v>
          </cell>
          <cell r="G5962" t="str">
            <v>良性、恶性及性质不明的肿瘤（包括囊状和息肉状）</v>
          </cell>
        </row>
        <row r="5963">
          <cell r="E5963" t="str">
            <v>CUTANEOUS T-CELL LYMPHOMA STAGE IV</v>
          </cell>
          <cell r="F5963" t="str">
            <v>皮肤 T 细胞淋巴瘤 IV 期</v>
          </cell>
          <cell r="G5963" t="str">
            <v>良性、恶性及性质不明的肿瘤（包括囊状和息肉状）</v>
          </cell>
        </row>
        <row r="5964">
          <cell r="E5964" t="str">
            <v>CUTANEOUS TUBERCULOSIS</v>
          </cell>
          <cell r="F5964" t="str">
            <v>皮肤结核</v>
          </cell>
          <cell r="G5964" t="str">
            <v>感染及侵染类疾病</v>
          </cell>
        </row>
        <row r="5965">
          <cell r="E5965" t="str">
            <v>CUTANEOUS VASCULITIS</v>
          </cell>
          <cell r="F5965" t="str">
            <v>皮肤血管炎</v>
          </cell>
          <cell r="G5965" t="str">
            <v>皮肤及皮下组织类疾病</v>
          </cell>
        </row>
        <row r="5966">
          <cell r="E5966" t="str">
            <v>CUTIS LAXA</v>
          </cell>
          <cell r="F5966" t="str">
            <v>皮肤弛缓症</v>
          </cell>
          <cell r="G5966" t="str">
            <v>皮肤及皮下组织类疾病</v>
          </cell>
        </row>
        <row r="5967">
          <cell r="E5967" t="str">
            <v>CUTIS VERTICIS GYRATA</v>
          </cell>
          <cell r="F5967" t="str">
            <v>头皮松垂</v>
          </cell>
          <cell r="G5967" t="str">
            <v>皮肤及皮下组织类疾病</v>
          </cell>
        </row>
        <row r="5968">
          <cell r="E5968" t="str">
            <v>CYANOPSIA</v>
          </cell>
          <cell r="F5968" t="str">
            <v>蓝视症</v>
          </cell>
          <cell r="G5968" t="str">
            <v>眼器官疾病</v>
          </cell>
        </row>
        <row r="5969">
          <cell r="E5969" t="str">
            <v>CYANOSIS</v>
          </cell>
          <cell r="F5969" t="str">
            <v>发绀</v>
          </cell>
          <cell r="G5969" t="str">
            <v>血管与淋巴管类疾病</v>
          </cell>
        </row>
        <row r="5970">
          <cell r="E5970" t="str">
            <v>CYANOSIS CENTRAL</v>
          </cell>
          <cell r="F5970" t="str">
            <v>中心型紫绀</v>
          </cell>
          <cell r="G5970" t="str">
            <v>呼吸系统、胸及纵隔疾病</v>
          </cell>
        </row>
        <row r="5971">
          <cell r="E5971" t="str">
            <v>CYANOSIS NEONATAL</v>
          </cell>
          <cell r="F5971" t="str">
            <v>新生儿紫绀</v>
          </cell>
          <cell r="G5971" t="str">
            <v>呼吸系统、胸及纵隔疾病</v>
          </cell>
        </row>
        <row r="5972">
          <cell r="E5972" t="str">
            <v>CYCLIC AMP INCREASED</v>
          </cell>
          <cell r="F5972" t="str">
            <v>环磷酸腺苷升高</v>
          </cell>
          <cell r="G5972" t="str">
            <v>各类检查</v>
          </cell>
        </row>
        <row r="5973">
          <cell r="E5973" t="str">
            <v>CYCLIC CITRULLINATED PEPTIDE A INCREASED</v>
          </cell>
          <cell r="F5973" t="str">
            <v>抗环瓜氨酸肽抗体阳性</v>
          </cell>
          <cell r="G5973" t="str">
            <v>各类检查</v>
          </cell>
        </row>
        <row r="5974">
          <cell r="E5974" t="str">
            <v>CYCLIC NEUTROPENIA</v>
          </cell>
          <cell r="F5974" t="str">
            <v>周期性中性粒细胞减少症</v>
          </cell>
          <cell r="G5974" t="str">
            <v>血液及淋巴系统疾病</v>
          </cell>
        </row>
        <row r="5975">
          <cell r="E5975" t="str">
            <v>CYCLIC VOMITING SYNDROME</v>
          </cell>
          <cell r="F5975" t="str">
            <v>周期性呕吐综合征</v>
          </cell>
          <cell r="G5975" t="str">
            <v>胃肠系统疾病</v>
          </cell>
        </row>
        <row r="5976">
          <cell r="E5976" t="str">
            <v>CYCLITIC MEMBRANE</v>
          </cell>
          <cell r="F5976" t="str">
            <v>膜性睫状体炎</v>
          </cell>
          <cell r="G5976" t="str">
            <v>眼器官疾病</v>
          </cell>
        </row>
        <row r="5977">
          <cell r="E5977" t="str">
            <v>CYCLITIS</v>
          </cell>
          <cell r="F5977" t="str">
            <v>睫状体炎</v>
          </cell>
          <cell r="G5977" t="str">
            <v>眼器官疾病</v>
          </cell>
        </row>
        <row r="5978">
          <cell r="E5978" t="str">
            <v>CYCLOPIA</v>
          </cell>
          <cell r="F5978" t="str">
            <v>独眼畸形</v>
          </cell>
          <cell r="G5978" t="str">
            <v>各种先天性家族性遗传性疾病</v>
          </cell>
        </row>
        <row r="5979">
          <cell r="E5979" t="str">
            <v>CYCLOPLEGIA</v>
          </cell>
          <cell r="F5979" t="str">
            <v>睫状肌麻痹</v>
          </cell>
          <cell r="G5979" t="str">
            <v>眼器官疾病</v>
          </cell>
        </row>
        <row r="5980">
          <cell r="E5980" t="str">
            <v>CYCLOPLEGIC REFRACTION</v>
          </cell>
          <cell r="F5980" t="str">
            <v>睫状肌麻痹验光</v>
          </cell>
          <cell r="G5980" t="str">
            <v>各类检查</v>
          </cell>
        </row>
        <row r="5981">
          <cell r="E5981" t="str">
            <v>CYCLOSPORIDIUM INFECTION</v>
          </cell>
          <cell r="F5981" t="str">
            <v>圆孢子虫感染</v>
          </cell>
          <cell r="G5981" t="str">
            <v>感染及侵染类疾病</v>
          </cell>
        </row>
        <row r="5982">
          <cell r="E5982" t="str">
            <v>CYCLOTHYMIC DISORDER</v>
          </cell>
          <cell r="F5982" t="str">
            <v>循环性情感性障碍</v>
          </cell>
          <cell r="G5982" t="str">
            <v>精神病类</v>
          </cell>
        </row>
        <row r="5983">
          <cell r="E5983" t="str">
            <v>CYLINDRURIA</v>
          </cell>
          <cell r="F5983" t="str">
            <v>管型尿</v>
          </cell>
          <cell r="G5983" t="str">
            <v>肾脏及泌尿系统疾病</v>
          </cell>
        </row>
        <row r="5984">
          <cell r="E5984" t="str">
            <v>CYP1A2 POLYMORPHISM</v>
          </cell>
          <cell r="F5984" t="str">
            <v>CYP1A2 多态性</v>
          </cell>
          <cell r="G5984" t="str">
            <v>各种先天性家族性遗传性疾病</v>
          </cell>
        </row>
        <row r="5985">
          <cell r="E5985" t="str">
            <v>CYP2B6 POLYMORPHISM</v>
          </cell>
          <cell r="F5985" t="str">
            <v>CYP2B6 多态性</v>
          </cell>
          <cell r="G5985" t="str">
            <v>各种先天性家族性遗传性疾病</v>
          </cell>
        </row>
        <row r="5986">
          <cell r="E5986" t="str">
            <v>CYP2C19 POLYMORPHISM</v>
          </cell>
          <cell r="F5986" t="str">
            <v>CYP2C19 多态性</v>
          </cell>
          <cell r="G5986" t="str">
            <v>各种先天性家族性遗传性疾病</v>
          </cell>
        </row>
        <row r="5987">
          <cell r="E5987" t="str">
            <v>CYP2C9 POLYMORPHISM</v>
          </cell>
          <cell r="F5987" t="str">
            <v>CYP2C9 多态性</v>
          </cell>
          <cell r="G5987" t="str">
            <v>各种先天性家族性遗传性疾病</v>
          </cell>
        </row>
        <row r="5988">
          <cell r="E5988" t="str">
            <v>CYP2D6 GENE STATUS ASSAY</v>
          </cell>
          <cell r="F5988" t="str">
            <v>CYP2D6 基因状态检验</v>
          </cell>
          <cell r="G5988" t="str">
            <v>各类检查</v>
          </cell>
        </row>
        <row r="5989">
          <cell r="E5989" t="str">
            <v>CYP2D6 POLYMORPHISM</v>
          </cell>
          <cell r="F5989" t="str">
            <v>CYP2D6 多态性</v>
          </cell>
          <cell r="G5989" t="str">
            <v>各种先天性家族性遗传性疾病</v>
          </cell>
        </row>
        <row r="5990">
          <cell r="E5990" t="str">
            <v>CYP3A4 POLYMORPHISM</v>
          </cell>
          <cell r="F5990" t="str">
            <v>CYP3A4 多态性</v>
          </cell>
          <cell r="G5990" t="str">
            <v>各种先天性家族性遗传性疾病</v>
          </cell>
        </row>
        <row r="5991">
          <cell r="E5991" t="str">
            <v>CYST</v>
          </cell>
          <cell r="F5991" t="str">
            <v>囊肿</v>
          </cell>
          <cell r="G5991" t="str">
            <v>全身性疾病及给药部位各种反应</v>
          </cell>
        </row>
        <row r="5992">
          <cell r="E5992" t="str">
            <v>CYST ASPIRATION</v>
          </cell>
          <cell r="F5992" t="str">
            <v>囊肿抽吸</v>
          </cell>
          <cell r="G5992" t="str">
            <v>各类检查</v>
          </cell>
        </row>
        <row r="5993">
          <cell r="E5993" t="str">
            <v>CYST ASPIRATION ABNORMAL</v>
          </cell>
          <cell r="F5993" t="str">
            <v>囊肿抽吸异常</v>
          </cell>
          <cell r="G5993" t="str">
            <v>各类检查</v>
          </cell>
        </row>
        <row r="5994">
          <cell r="E5994" t="str">
            <v>CYST DRAINAGE</v>
          </cell>
          <cell r="F5994" t="str">
            <v>囊肿引流术</v>
          </cell>
          <cell r="G5994" t="str">
            <v>各种手术及医疗操作</v>
          </cell>
        </row>
        <row r="5995">
          <cell r="E5995" t="str">
            <v>CYST REMOVAL</v>
          </cell>
          <cell r="F5995" t="str">
            <v>囊肿切除</v>
          </cell>
          <cell r="G5995" t="str">
            <v>各种手术及医疗操作</v>
          </cell>
        </row>
        <row r="5996">
          <cell r="E5996" t="str">
            <v>CYST RUPTURE</v>
          </cell>
          <cell r="F5996" t="str">
            <v>囊肿破裂</v>
          </cell>
          <cell r="G5996" t="str">
            <v>全身性疾病及给药部位各种反应</v>
          </cell>
        </row>
        <row r="5997">
          <cell r="E5997" t="str">
            <v>CYSTADENOCARCINOMA OVARY</v>
          </cell>
          <cell r="F5997" t="str">
            <v>卵巢囊腺癌</v>
          </cell>
          <cell r="G5997" t="str">
            <v>良性、恶性及性质不明的肿瘤（包括囊状和息肉状）</v>
          </cell>
        </row>
        <row r="5998">
          <cell r="E5998" t="str">
            <v>CYSTADENOCARCINOMA PANCREAS</v>
          </cell>
          <cell r="F5998" t="str">
            <v>胰腺囊腺癌</v>
          </cell>
          <cell r="G5998" t="str">
            <v>良性、恶性及性质不明的肿瘤（包括囊状和息肉状）</v>
          </cell>
        </row>
        <row r="5999">
          <cell r="E5999" t="str">
            <v>CYSTATIN C</v>
          </cell>
          <cell r="F5999" t="str">
            <v>胱抑素C</v>
          </cell>
          <cell r="G5999" t="str">
            <v>各类检查</v>
          </cell>
        </row>
        <row r="6000">
          <cell r="E6000" t="str">
            <v>CYSTATIN C ABNORMAL</v>
          </cell>
          <cell r="F6000" t="str">
            <v>胱抑素C异常</v>
          </cell>
          <cell r="G6000" t="str">
            <v>各类检查</v>
          </cell>
        </row>
        <row r="6001">
          <cell r="E6001" t="str">
            <v>CYSTATIN C INCREASED</v>
          </cell>
          <cell r="F6001" t="str">
            <v>胱抑素C升高</v>
          </cell>
          <cell r="G6001" t="str">
            <v>各类检查</v>
          </cell>
        </row>
        <row r="6002">
          <cell r="E6002" t="str">
            <v>CYSTIC ANGIOMATOSIS</v>
          </cell>
          <cell r="F6002" t="str">
            <v>囊性血管瘤</v>
          </cell>
          <cell r="G6002" t="str">
            <v>各种先天性家族性遗传性疾病</v>
          </cell>
        </row>
        <row r="6003">
          <cell r="E6003" t="str">
            <v>CYSTIC EYEBALL, CONGENITAL</v>
          </cell>
          <cell r="F6003" t="str">
            <v>先天性囊性眼球</v>
          </cell>
          <cell r="G6003" t="str">
            <v>各种先天性家族性遗传性疾病</v>
          </cell>
        </row>
        <row r="6004">
          <cell r="E6004" t="str">
            <v>CYSTIC FIBROSIS</v>
          </cell>
          <cell r="F6004" t="str">
            <v>囊性纤维化</v>
          </cell>
          <cell r="G6004" t="str">
            <v>各种先天性家族性遗传性疾病</v>
          </cell>
        </row>
        <row r="6005">
          <cell r="E6005" t="str">
            <v>CYSTIC FIBROSIS CARRIER</v>
          </cell>
          <cell r="F6005" t="str">
            <v>囊性纤维化基因携带者</v>
          </cell>
          <cell r="G6005" t="str">
            <v>各种先天性家族性遗传性疾病</v>
          </cell>
        </row>
        <row r="6006">
          <cell r="E6006" t="str">
            <v>CYSTIC FIBROSIS GASTROINTESTINAL DISEASE</v>
          </cell>
          <cell r="F6006" t="str">
            <v>囊性纤维化性胃肠疾病</v>
          </cell>
          <cell r="G6006" t="str">
            <v>各种先天性家族性遗传性疾病</v>
          </cell>
        </row>
        <row r="6007">
          <cell r="E6007" t="str">
            <v>CYSTIC FIBROSIS HEPATIC DISEASE</v>
          </cell>
          <cell r="F6007" t="str">
            <v>囊性纤维化性肝病</v>
          </cell>
          <cell r="G6007" t="str">
            <v>各种先天性家族性遗传性疾病</v>
          </cell>
        </row>
        <row r="6008">
          <cell r="E6008" t="str">
            <v>CYSTIC FIBROSIS LUNG</v>
          </cell>
          <cell r="F6008" t="str">
            <v>肺囊性纤维化</v>
          </cell>
          <cell r="G6008" t="str">
            <v>各种先天性家族性遗传性疾病</v>
          </cell>
        </row>
        <row r="6009">
          <cell r="E6009" t="str">
            <v>CYSTIC FIBROSIS PANCREATIC</v>
          </cell>
          <cell r="F6009" t="str">
            <v>胰腺囊性纤维化</v>
          </cell>
          <cell r="G6009" t="str">
            <v>各种先天性家族性遗传性疾病</v>
          </cell>
        </row>
        <row r="6010">
          <cell r="E6010" t="str">
            <v>CYSTIC FIBROSIS RELATED DIABETES</v>
          </cell>
          <cell r="F6010" t="str">
            <v>囊性纤维化相关性糖尿病</v>
          </cell>
          <cell r="G6010" t="str">
            <v>各种先天性家族性遗传性疾病</v>
          </cell>
        </row>
        <row r="6011">
          <cell r="E6011" t="str">
            <v>CYSTIC FIBROSIS RESPIRATORY INFECTION SUPPRESSION</v>
          </cell>
          <cell r="F6011" t="str">
            <v>囊性纤维化呼吸器官感染抑制</v>
          </cell>
          <cell r="G6011" t="str">
            <v>各种手术及医疗操作</v>
          </cell>
        </row>
        <row r="6012">
          <cell r="E6012" t="str">
            <v>CYSTIC LUNG DISEASE</v>
          </cell>
          <cell r="F6012" t="str">
            <v>囊性肺部疾病</v>
          </cell>
          <cell r="G6012" t="str">
            <v>呼吸系统、胸及纵隔疾病</v>
          </cell>
        </row>
        <row r="6013">
          <cell r="E6013" t="str">
            <v>CYSTIC LYMPHANGIOMA</v>
          </cell>
          <cell r="F6013" t="str">
            <v>淋巴管畸形</v>
          </cell>
          <cell r="G6013" t="str">
            <v>各种先天性家族性遗传性疾病</v>
          </cell>
        </row>
        <row r="6014">
          <cell r="E6014" t="str">
            <v>CYSTINE URINE PRESENT</v>
          </cell>
          <cell r="F6014" t="str">
            <v>尿胱氨酸检出</v>
          </cell>
          <cell r="G6014" t="str">
            <v>各类检查</v>
          </cell>
        </row>
        <row r="6015">
          <cell r="E6015" t="str">
            <v>CYSTINOSIS</v>
          </cell>
          <cell r="F6015" t="str">
            <v>胱氨酸病</v>
          </cell>
          <cell r="G6015" t="str">
            <v>各种先天性家族性遗传性疾病</v>
          </cell>
        </row>
        <row r="6016">
          <cell r="E6016" t="str">
            <v>CYSTINURIA</v>
          </cell>
          <cell r="F6016" t="str">
            <v>胱氨酸尿</v>
          </cell>
          <cell r="G6016" t="str">
            <v>各种先天性家族性遗传性疾病</v>
          </cell>
        </row>
        <row r="6017">
          <cell r="E6017" t="str">
            <v>CYSTITIS</v>
          </cell>
          <cell r="F6017" t="str">
            <v>膀胱炎</v>
          </cell>
          <cell r="G6017" t="str">
            <v>感染及侵染类疾病</v>
          </cell>
        </row>
        <row r="6018">
          <cell r="E6018" t="str">
            <v>CYSTITIS-LIKE SYMPTOM</v>
          </cell>
          <cell r="F6018" t="str">
            <v>类膀胱炎症状</v>
          </cell>
          <cell r="G6018" t="str">
            <v>肾脏及泌尿系统疾病</v>
          </cell>
        </row>
        <row r="6019">
          <cell r="E6019" t="str">
            <v>CYSTITIS BACTERIAL</v>
          </cell>
          <cell r="F6019" t="str">
            <v>细菌性膀胱炎</v>
          </cell>
          <cell r="G6019" t="str">
            <v>感染及侵染类疾病</v>
          </cell>
        </row>
        <row r="6020">
          <cell r="E6020" t="str">
            <v>CYSTITIS EROSIVE</v>
          </cell>
          <cell r="F6020" t="str">
            <v>腐蚀性膀胱炎</v>
          </cell>
          <cell r="G6020" t="str">
            <v>肾脏及泌尿系统疾病</v>
          </cell>
        </row>
        <row r="6021">
          <cell r="E6021" t="str">
            <v>CYSTITIS ESCHERICHIA</v>
          </cell>
          <cell r="F6021" t="str">
            <v>埃希菌性膀胱炎</v>
          </cell>
          <cell r="G6021" t="str">
            <v>感染及侵染类疾病</v>
          </cell>
        </row>
        <row r="6022">
          <cell r="E6022" t="str">
            <v>CYSTITIS GLANDULARIS</v>
          </cell>
          <cell r="F6022" t="str">
            <v>腺性膀胱炎</v>
          </cell>
          <cell r="G6022" t="str">
            <v>肾脏及泌尿系统疾病</v>
          </cell>
        </row>
        <row r="6023">
          <cell r="E6023" t="str">
            <v>CYSTITIS HAEMORRHAGIC</v>
          </cell>
          <cell r="F6023" t="str">
            <v>出血性膀胱炎</v>
          </cell>
          <cell r="G6023" t="str">
            <v>肾脏及泌尿系统疾病</v>
          </cell>
        </row>
        <row r="6024">
          <cell r="E6024" t="str">
            <v>CYSTITIS INTERSTITIAL</v>
          </cell>
          <cell r="F6024" t="str">
            <v>间质性膀胱炎</v>
          </cell>
          <cell r="G6024" t="str">
            <v>肾脏及泌尿系统疾病</v>
          </cell>
        </row>
        <row r="6025">
          <cell r="E6025" t="str">
            <v>CYSTITIS KLEBSIELLA</v>
          </cell>
          <cell r="F6025" t="str">
            <v>克雷伯菌性膀胱炎</v>
          </cell>
          <cell r="G6025" t="str">
            <v>感染及侵染类疾病</v>
          </cell>
        </row>
        <row r="6026">
          <cell r="E6026" t="str">
            <v>CYSTITIS NONINFECTIVE</v>
          </cell>
          <cell r="F6026" t="str">
            <v>非感染性膀胱炎</v>
          </cell>
          <cell r="G6026" t="str">
            <v>肾脏及泌尿系统疾病</v>
          </cell>
        </row>
        <row r="6027">
          <cell r="E6027" t="str">
            <v>CYSTITIS PSEUDOMONAL</v>
          </cell>
          <cell r="F6027" t="str">
            <v>假单胞菌性膀胱炎</v>
          </cell>
          <cell r="G6027" t="str">
            <v>感染及侵染类疾病</v>
          </cell>
        </row>
        <row r="6028">
          <cell r="E6028" t="str">
            <v>CYSTITIS RADIATION</v>
          </cell>
          <cell r="F6028" t="str">
            <v>放射性膀胱炎</v>
          </cell>
          <cell r="G6028" t="str">
            <v>各类损伤、中毒及操作并发症</v>
          </cell>
        </row>
        <row r="6029">
          <cell r="E6029" t="str">
            <v>CYSTITIS ULCERATIVE</v>
          </cell>
          <cell r="F6029" t="str">
            <v>溃疡性膀胱炎</v>
          </cell>
          <cell r="G6029" t="str">
            <v>肾脏及泌尿系统疾病</v>
          </cell>
        </row>
        <row r="6030">
          <cell r="E6030" t="str">
            <v>CYSTITIS VIRAL</v>
          </cell>
          <cell r="F6030" t="str">
            <v>病毒性膀胱炎</v>
          </cell>
          <cell r="G6030" t="str">
            <v>感染及侵染类疾病</v>
          </cell>
        </row>
        <row r="6031">
          <cell r="E6031" t="str">
            <v>CYSTOCELE</v>
          </cell>
          <cell r="F6031" t="str">
            <v>膀胱膨出</v>
          </cell>
          <cell r="G6031" t="str">
            <v>生殖系统及乳腺疾病</v>
          </cell>
        </row>
        <row r="6032">
          <cell r="E6032" t="str">
            <v>CYSTOCELE REPAIR</v>
          </cell>
          <cell r="F6032" t="str">
            <v>膀胱膨出修复术</v>
          </cell>
          <cell r="G6032" t="str">
            <v>各种手术及医疗操作</v>
          </cell>
        </row>
        <row r="6033">
          <cell r="E6033" t="str">
            <v>CYSTOGRAM</v>
          </cell>
          <cell r="F6033" t="str">
            <v>膀胱造影</v>
          </cell>
          <cell r="G6033" t="str">
            <v>各类检查</v>
          </cell>
        </row>
        <row r="6034">
          <cell r="E6034" t="str">
            <v>CYSTOGRAM ABNORMAL</v>
          </cell>
          <cell r="F6034" t="str">
            <v>膀胱造影异常</v>
          </cell>
          <cell r="G6034" t="str">
            <v>各类检查</v>
          </cell>
        </row>
        <row r="6035">
          <cell r="E6035" t="str">
            <v>CYSTOID MACULAR OEDEMA</v>
          </cell>
          <cell r="F6035" t="str">
            <v>囊性黄斑水肿</v>
          </cell>
          <cell r="G6035" t="str">
            <v>眼器官疾病</v>
          </cell>
        </row>
        <row r="6036">
          <cell r="E6036" t="str">
            <v>CYSTOPEXY</v>
          </cell>
          <cell r="F6036" t="str">
            <v>泌尿道膀胱悬吊术</v>
          </cell>
          <cell r="G6036" t="str">
            <v>各种手术及医疗操作</v>
          </cell>
        </row>
        <row r="6037">
          <cell r="E6037" t="str">
            <v>CYSTOPROSTATECTOMY</v>
          </cell>
          <cell r="F6037" t="str">
            <v>膀胱前列腺切除术</v>
          </cell>
          <cell r="G6037" t="str">
            <v>各种手术及医疗操作</v>
          </cell>
        </row>
        <row r="6038">
          <cell r="E6038" t="str">
            <v>CYSTOSARCOMA PHYLLODES</v>
          </cell>
          <cell r="F6038" t="str">
            <v>乳腺叶状肿瘤</v>
          </cell>
          <cell r="G6038" t="str">
            <v>良性、恶性及性质不明的肿瘤（包括囊状和息肉状）</v>
          </cell>
        </row>
        <row r="6039">
          <cell r="E6039" t="str">
            <v>CYSTOSCOPY</v>
          </cell>
          <cell r="F6039" t="str">
            <v>膀胱镜检查</v>
          </cell>
          <cell r="G6039" t="str">
            <v>各类检查</v>
          </cell>
        </row>
        <row r="6040">
          <cell r="E6040" t="str">
            <v>CYSTOSCOPY ABNORMAL</v>
          </cell>
          <cell r="F6040" t="str">
            <v>膀胱镜检查异常</v>
          </cell>
          <cell r="G6040" t="str">
            <v>各类检查</v>
          </cell>
        </row>
        <row r="6041">
          <cell r="E6041" t="str">
            <v>CYSTOSTOMY</v>
          </cell>
          <cell r="F6041" t="str">
            <v>膀胱造口术</v>
          </cell>
          <cell r="G6041" t="str">
            <v>各种手术及医疗操作</v>
          </cell>
        </row>
        <row r="6042">
          <cell r="E6042" t="str">
            <v>CYSTOSTOMY CLOSURE</v>
          </cell>
          <cell r="F6042" t="str">
            <v>膀胱造口闭合术</v>
          </cell>
          <cell r="G6042" t="str">
            <v>各种手术及医疗操作</v>
          </cell>
        </row>
        <row r="6043">
          <cell r="E6043" t="str">
            <v>CYSTOURETHROCELE</v>
          </cell>
          <cell r="F6043" t="str">
            <v>膀胱膨出</v>
          </cell>
          <cell r="G6043" t="str">
            <v>生殖系统及乳腺疾病</v>
          </cell>
        </row>
        <row r="6044">
          <cell r="E6044" t="str">
            <v>CYTAPHERESIS</v>
          </cell>
          <cell r="F6044" t="str">
            <v>细胞单采法</v>
          </cell>
          <cell r="G6044" t="str">
            <v>各种手术及医疗操作</v>
          </cell>
        </row>
        <row r="6045">
          <cell r="E6045" t="str">
            <v>CYTARABINE SYNDROME</v>
          </cell>
          <cell r="F6045" t="str">
            <v>阿糖胞苷综合征</v>
          </cell>
          <cell r="G6045" t="str">
            <v>各种肌肉骨骼及结缔组织疾病</v>
          </cell>
        </row>
        <row r="6046">
          <cell r="E6046" t="str">
            <v>CYTOGENETIC ABNORMALITY</v>
          </cell>
          <cell r="F6046" t="str">
            <v>细胞遗传异常</v>
          </cell>
          <cell r="G6046" t="str">
            <v>各种先天性家族性遗传性疾病</v>
          </cell>
        </row>
        <row r="6047">
          <cell r="E6047" t="str">
            <v>CYTOGENETIC ANALYSIS</v>
          </cell>
          <cell r="F6047" t="str">
            <v>细胞遗传学分析</v>
          </cell>
          <cell r="G6047" t="str">
            <v>各类检查</v>
          </cell>
        </row>
        <row r="6048">
          <cell r="E6048" t="str">
            <v>CYTOGENETIC ANALYSIS ABNORMAL</v>
          </cell>
          <cell r="F6048" t="str">
            <v>细胞遗传学分析异常</v>
          </cell>
          <cell r="G6048" t="str">
            <v>各类检查</v>
          </cell>
        </row>
        <row r="6049">
          <cell r="E6049" t="str">
            <v>CYTOGENETIC RESPONSE</v>
          </cell>
          <cell r="F6049" t="str">
            <v>细胞遗传学反应</v>
          </cell>
          <cell r="G6049" t="str">
            <v>全身性疾病及给药部位各种反应</v>
          </cell>
        </row>
        <row r="6050">
          <cell r="E6050" t="str">
            <v>CYTOKERATIN 19 INCREASED</v>
          </cell>
          <cell r="F6050" t="str">
            <v>细胞角蛋白 19 片段增高</v>
          </cell>
          <cell r="G6050" t="str">
            <v>各类检查</v>
          </cell>
        </row>
        <row r="6051">
          <cell r="E6051" t="str">
            <v>CYTOKINE ABNORMAL</v>
          </cell>
          <cell r="F6051" t="str">
            <v>细胞因子异常</v>
          </cell>
          <cell r="G6051" t="str">
            <v>各类检查</v>
          </cell>
        </row>
        <row r="6052">
          <cell r="E6052" t="str">
            <v>CYTOKINE INCREASED</v>
          </cell>
          <cell r="F6052" t="str">
            <v>细胞因子增高</v>
          </cell>
          <cell r="G6052" t="str">
            <v>各类检查</v>
          </cell>
        </row>
        <row r="6053">
          <cell r="E6053" t="str">
            <v>CYTOKINE RELEASE SYNDROME</v>
          </cell>
          <cell r="F6053" t="str">
            <v>细胞因子释放综合征</v>
          </cell>
          <cell r="G6053" t="str">
            <v>免疫系统疾病</v>
          </cell>
        </row>
        <row r="6054">
          <cell r="E6054" t="str">
            <v>CYTOKINE STORM</v>
          </cell>
          <cell r="F6054" t="str">
            <v>细胞因子风暴</v>
          </cell>
          <cell r="G6054" t="str">
            <v>免疫系统疾病</v>
          </cell>
        </row>
        <row r="6055">
          <cell r="E6055" t="str">
            <v>CYTOKINE TEST</v>
          </cell>
          <cell r="F6055" t="str">
            <v>细胞因子检验</v>
          </cell>
          <cell r="G6055" t="str">
            <v>各类检查</v>
          </cell>
        </row>
        <row r="6056">
          <cell r="E6056" t="str">
            <v>CYTOLOGY</v>
          </cell>
          <cell r="F6056" t="str">
            <v>细胞学检查</v>
          </cell>
          <cell r="G6056" t="str">
            <v>各类检查</v>
          </cell>
        </row>
        <row r="6057">
          <cell r="E6057" t="str">
            <v>CYTOLOGY ABNORMAL</v>
          </cell>
          <cell r="F6057" t="str">
            <v>细胞学检查异常</v>
          </cell>
          <cell r="G6057" t="str">
            <v>各类检查</v>
          </cell>
        </row>
        <row r="6058">
          <cell r="E6058" t="str">
            <v>CYTOLOGY NORMAL</v>
          </cell>
          <cell r="F6058" t="str">
            <v>细胞学检查正常</v>
          </cell>
          <cell r="G6058" t="str">
            <v>各类检查</v>
          </cell>
        </row>
        <row r="6059">
          <cell r="E6059" t="str">
            <v>CYTOLYTIC HEPATITIS</v>
          </cell>
          <cell r="F6059" t="str">
            <v>肝细胞溶解</v>
          </cell>
          <cell r="G6059" t="str">
            <v>肝胆系统疾病</v>
          </cell>
        </row>
        <row r="6060">
          <cell r="E6060" t="str">
            <v>CYTOLYTIC VAGINOSIS</v>
          </cell>
          <cell r="F6060" t="str">
            <v>细菌性阴道病</v>
          </cell>
          <cell r="G6060" t="str">
            <v>感染及侵染类疾病</v>
          </cell>
        </row>
        <row r="6061">
          <cell r="E6061" t="str">
            <v>CYTOMEGALOVIRUS ANTIBODY</v>
          </cell>
          <cell r="F6061" t="str">
            <v>巨细胞病毒检测</v>
          </cell>
          <cell r="G6061" t="str">
            <v>各类检查</v>
          </cell>
        </row>
        <row r="6062">
          <cell r="E6062" t="str">
            <v>CYTOMEGALOVIRUS ANTIBODY POSITIVE</v>
          </cell>
          <cell r="F6062" t="str">
            <v>巨细胞病毒检测阳性</v>
          </cell>
          <cell r="G6062" t="str">
            <v>各类检查</v>
          </cell>
        </row>
        <row r="6063">
          <cell r="E6063" t="str">
            <v>CYTOMEGALOVIRUS ANTIGEN</v>
          </cell>
          <cell r="F6063" t="str">
            <v>巨细胞病毒检测</v>
          </cell>
          <cell r="G6063" t="str">
            <v>各类检查</v>
          </cell>
        </row>
        <row r="6064">
          <cell r="E6064" t="str">
            <v>CYTOMEGALOVIRUS ANTIGEN POSITIVE</v>
          </cell>
          <cell r="F6064" t="str">
            <v>巨细胞病毒检测阳性</v>
          </cell>
          <cell r="G6064" t="str">
            <v>各类检查</v>
          </cell>
        </row>
        <row r="6065">
          <cell r="E6065" t="str">
            <v>CYTOMEGALOVIRUS CHORIORETINITIS</v>
          </cell>
          <cell r="F6065" t="str">
            <v>巨细胞病毒性脉络膜视网膜炎</v>
          </cell>
          <cell r="G6065" t="str">
            <v>感染及侵染类疾病</v>
          </cell>
        </row>
        <row r="6066">
          <cell r="E6066" t="str">
            <v>CYTOMEGALOVIRUS COLITIS</v>
          </cell>
          <cell r="F6066" t="str">
            <v>巨细胞病毒性结肠炎</v>
          </cell>
          <cell r="G6066" t="str">
            <v>感染及侵染类疾病</v>
          </cell>
        </row>
        <row r="6067">
          <cell r="E6067" t="str">
            <v>CYTOMEGALOVIRUS DUODENITIS</v>
          </cell>
          <cell r="F6067" t="str">
            <v>巨细胞病毒性十二指肠炎</v>
          </cell>
          <cell r="G6067" t="str">
            <v>感染及侵染类疾病</v>
          </cell>
        </row>
        <row r="6068">
          <cell r="E6068" t="str">
            <v>CYTOMEGALOVIRUS ENTERITIS</v>
          </cell>
          <cell r="F6068" t="str">
            <v>巨细胞病毒性肠炎</v>
          </cell>
          <cell r="G6068" t="str">
            <v>感染及侵染类疾病</v>
          </cell>
        </row>
        <row r="6069">
          <cell r="E6069" t="str">
            <v>CYTOMEGALOVIRUS ENTEROCOLITIS</v>
          </cell>
          <cell r="F6069" t="str">
            <v>巨细胞病毒性小肠结肠炎</v>
          </cell>
          <cell r="G6069" t="str">
            <v>感染及侵染类疾病</v>
          </cell>
        </row>
        <row r="6070">
          <cell r="E6070" t="str">
            <v>CYTOMEGALOVIRUS GASTRITIS</v>
          </cell>
          <cell r="F6070" t="str">
            <v>巨细胞病毒性胃炎</v>
          </cell>
          <cell r="G6070" t="str">
            <v>感染及侵染类疾病</v>
          </cell>
        </row>
        <row r="6071">
          <cell r="E6071" t="str">
            <v>CYTOMEGALOVIRUS GASTROENTERITIS</v>
          </cell>
          <cell r="F6071" t="str">
            <v>巨细胞病毒性胃肠炎</v>
          </cell>
          <cell r="G6071" t="str">
            <v>感染及侵染类疾病</v>
          </cell>
        </row>
        <row r="6072">
          <cell r="E6072" t="str">
            <v>CYTOMEGALOVIRUS GASTROINTESTINAL INFECTION</v>
          </cell>
          <cell r="F6072" t="str">
            <v>胃肠巨细胞病毒感染</v>
          </cell>
          <cell r="G6072" t="str">
            <v>感染及侵染类疾病</v>
          </cell>
        </row>
        <row r="6073">
          <cell r="E6073" t="str">
            <v>CYTOMEGALOVIRUS GASTROINTESTINAL ULCER</v>
          </cell>
          <cell r="F6073" t="str">
            <v>巨细胞病毒胃肠溃疡</v>
          </cell>
          <cell r="G6073" t="str">
            <v>感染及侵染类疾病</v>
          </cell>
        </row>
        <row r="6074">
          <cell r="E6074" t="str">
            <v>CYTOMEGALOVIRUS HEPATITIS</v>
          </cell>
          <cell r="F6074" t="str">
            <v>巨细胞病毒性肝炎</v>
          </cell>
          <cell r="G6074" t="str">
            <v>感染及侵染类疾病</v>
          </cell>
        </row>
        <row r="6075">
          <cell r="E6075" t="str">
            <v>CYTOMEGALOVIRUS INFECTION</v>
          </cell>
          <cell r="F6075" t="str">
            <v>巨细胞病毒感染</v>
          </cell>
          <cell r="G6075" t="str">
            <v>感染及侵染类疾病</v>
          </cell>
        </row>
        <row r="6076">
          <cell r="E6076" t="str">
            <v>CYTOMEGALOVIRUS INFECTION REACTIVATION</v>
          </cell>
          <cell r="F6076" t="str">
            <v>巨细胞病毒感染再激活</v>
          </cell>
          <cell r="G6076" t="str">
            <v>感染及侵染类疾病</v>
          </cell>
        </row>
        <row r="6077">
          <cell r="E6077" t="str">
            <v>CYTOMEGALOVIRUS MONONUCLEOSIS</v>
          </cell>
          <cell r="F6077" t="str">
            <v>巨细胞病毒性单核细胞增多症</v>
          </cell>
          <cell r="G6077" t="str">
            <v>感染及侵染类疾病</v>
          </cell>
        </row>
        <row r="6078">
          <cell r="E6078" t="str">
            <v>CYTOMEGALOVIRUS MUCOCUTANEOUS ULCER</v>
          </cell>
          <cell r="F6078" t="str">
            <v>巨细胞病毒性黏膜皮肤溃疡</v>
          </cell>
          <cell r="G6078" t="str">
            <v>感染及侵染类疾病</v>
          </cell>
        </row>
        <row r="6079">
          <cell r="E6079" t="str">
            <v>CYTOMEGALOVIRUS MYELOMENINGORADICULITIS</v>
          </cell>
          <cell r="F6079" t="str">
            <v>巨细胞病毒性脊髓脊膜神经根炎</v>
          </cell>
          <cell r="G6079" t="str">
            <v>感染及侵染类疾病</v>
          </cell>
        </row>
        <row r="6080">
          <cell r="E6080" t="str">
            <v>CYTOMEGALOVIRUS MYOCARDITIS</v>
          </cell>
          <cell r="F6080" t="str">
            <v>巨细胞病毒性心肌炎</v>
          </cell>
          <cell r="G6080" t="str">
            <v>感染及侵染类疾病</v>
          </cell>
        </row>
        <row r="6081">
          <cell r="E6081" t="str">
            <v>CYTOMEGALOVIRUS NEPHRITIS</v>
          </cell>
          <cell r="F6081" t="str">
            <v>巨细胞病毒性肾炎</v>
          </cell>
          <cell r="G6081" t="str">
            <v>感染及侵染类疾病</v>
          </cell>
        </row>
        <row r="6082">
          <cell r="E6082" t="str">
            <v>CYTOMEGALOVIRUS OESOPHAGITIS</v>
          </cell>
          <cell r="F6082" t="str">
            <v>巨细胞病毒性食管炎</v>
          </cell>
          <cell r="G6082" t="str">
            <v>感染及侵染类疾病</v>
          </cell>
        </row>
        <row r="6083">
          <cell r="E6083" t="str">
            <v>CYTOMEGALOVIRUS PANCREATITIS</v>
          </cell>
          <cell r="F6083" t="str">
            <v>巨细胞病毒性胰腺炎</v>
          </cell>
          <cell r="G6083" t="str">
            <v>感染及侵染类疾病</v>
          </cell>
        </row>
        <row r="6084">
          <cell r="E6084" t="str">
            <v>CYTOMEGALOVIRUS PERICARDITIS</v>
          </cell>
          <cell r="F6084" t="str">
            <v>巨细胞病毒性心包炎</v>
          </cell>
          <cell r="G6084" t="str">
            <v>感染及侵染类疾病</v>
          </cell>
        </row>
        <row r="6085">
          <cell r="E6085" t="str">
            <v>CYTOMEGALOVIRUS PROCTOCOLITIS</v>
          </cell>
          <cell r="F6085" t="str">
            <v>巨细胞病毒性结肠炎</v>
          </cell>
          <cell r="G6085" t="str">
            <v>感染及侵染类疾病</v>
          </cell>
        </row>
        <row r="6086">
          <cell r="E6086" t="str">
            <v>CYTOMEGALOVIRUS SEROLOGY</v>
          </cell>
          <cell r="F6086" t="str">
            <v>巨细胞病毒检测</v>
          </cell>
          <cell r="G6086" t="str">
            <v>各类检查</v>
          </cell>
        </row>
        <row r="6087">
          <cell r="E6087" t="str">
            <v>CYTOMEGALOVIRUS SYNDROME</v>
          </cell>
          <cell r="F6087" t="str">
            <v>巨细胞病毒综合征</v>
          </cell>
          <cell r="G6087" t="str">
            <v>感染及侵染类疾病</v>
          </cell>
        </row>
        <row r="6088">
          <cell r="E6088" t="str">
            <v>CYTOMEGALOVIRUS TEST</v>
          </cell>
          <cell r="F6088" t="str">
            <v>巨细胞病毒检测</v>
          </cell>
          <cell r="G6088" t="str">
            <v>各类检查</v>
          </cell>
        </row>
        <row r="6089">
          <cell r="E6089" t="str">
            <v>CYTOMEGALOVIRUS TEST NEGATIVE</v>
          </cell>
          <cell r="F6089" t="str">
            <v>巨细胞病毒检测阴性</v>
          </cell>
          <cell r="G6089" t="str">
            <v>各类检查</v>
          </cell>
        </row>
        <row r="6090">
          <cell r="E6090" t="str">
            <v>CYTOMEGALOVIRUS TEST POSITIVE</v>
          </cell>
          <cell r="F6090" t="str">
            <v>巨细胞病毒检测阳性</v>
          </cell>
          <cell r="G6090" t="str">
            <v>各类检查</v>
          </cell>
        </row>
        <row r="6091">
          <cell r="E6091" t="str">
            <v>CYTOMEGALOVIRUS URINARY TRACT INFECTION</v>
          </cell>
          <cell r="F6091" t="str">
            <v>巨细胞病毒尿路感染</v>
          </cell>
          <cell r="G6091" t="str">
            <v>感染及侵染类疾病</v>
          </cell>
        </row>
        <row r="6092">
          <cell r="E6092" t="str">
            <v>CYTOMEGALOVIRUS VIRAEMIA</v>
          </cell>
          <cell r="F6092" t="str">
            <v>巨细胞病毒病毒血症</v>
          </cell>
          <cell r="G6092" t="str">
            <v>感染及侵染类疾病</v>
          </cell>
        </row>
        <row r="6093">
          <cell r="E6093" t="str">
            <v>CYTOPENIA</v>
          </cell>
          <cell r="F6093" t="str">
            <v>血细胞减少症</v>
          </cell>
          <cell r="G6093" t="str">
            <v>血液及淋巴系统疾病</v>
          </cell>
        </row>
        <row r="6094">
          <cell r="E6094" t="str">
            <v>CYTOPHAGIC HISTIOCYTIC PANNICULITIS</v>
          </cell>
          <cell r="F6094" t="str">
            <v>组织细胞吞噬性脂膜炎</v>
          </cell>
          <cell r="G6094" t="str">
            <v>皮肤及皮下组织类疾病</v>
          </cell>
        </row>
        <row r="6095">
          <cell r="E6095" t="str">
            <v>CYTOREDUCTIVE SURGERY</v>
          </cell>
          <cell r="F6095" t="str">
            <v>减瘤手术</v>
          </cell>
          <cell r="G6095" t="str">
            <v>各种手术及医疗操作</v>
          </cell>
        </row>
        <row r="6096">
          <cell r="E6096" t="str">
            <v>CYTOTOXIC CARDIOMYOPATHY</v>
          </cell>
          <cell r="F6096" t="str">
            <v>中毒性心肌病</v>
          </cell>
          <cell r="G6096" t="str">
            <v>心脏器官疾病</v>
          </cell>
        </row>
        <row r="6097">
          <cell r="E6097" t="str">
            <v>CYTOTOXIC LESIONS OF CORPUS CALLOSUM</v>
          </cell>
          <cell r="F6097" t="str">
            <v>脑胼胝体细胞毒性病变</v>
          </cell>
          <cell r="G6097" t="str">
            <v>各类神经系统疾病</v>
          </cell>
        </row>
        <row r="6098">
          <cell r="E6098" t="str">
            <v>CYTOTOXIC OEDEMA</v>
          </cell>
          <cell r="F6098" t="str">
            <v>细胞毒性水肿</v>
          </cell>
          <cell r="G6098" t="str">
            <v>各类神经系统疾病</v>
          </cell>
        </row>
        <row r="6099">
          <cell r="E6099" t="str">
            <v>DACRYOADENITIS ACQUIRED</v>
          </cell>
          <cell r="F6099" t="str">
            <v>获得性泪腺炎</v>
          </cell>
          <cell r="G6099" t="str">
            <v>眼器官疾病</v>
          </cell>
        </row>
        <row r="6100">
          <cell r="E6100" t="str">
            <v>DACRYOCANALICULITIS</v>
          </cell>
          <cell r="F6100" t="str">
            <v>泪小管炎</v>
          </cell>
          <cell r="G6100" t="str">
            <v>感染及侵染类疾病</v>
          </cell>
        </row>
        <row r="6101">
          <cell r="E6101" t="str">
            <v>DACRYOCANALICULITIS INFECTIVE</v>
          </cell>
          <cell r="F6101" t="str">
            <v>泪小管炎</v>
          </cell>
          <cell r="G6101" t="str">
            <v>感染及侵染类疾病</v>
          </cell>
        </row>
        <row r="6102">
          <cell r="E6102" t="str">
            <v>DACRYOCYSTITIS</v>
          </cell>
          <cell r="F6102" t="str">
            <v>泪囊炎</v>
          </cell>
          <cell r="G6102" t="str">
            <v>感染及侵染类疾病</v>
          </cell>
        </row>
        <row r="6103">
          <cell r="E6103" t="str">
            <v>DACRYOCYSTITIS INFECTIVE</v>
          </cell>
          <cell r="F6103" t="str">
            <v>泪囊炎</v>
          </cell>
          <cell r="G6103" t="str">
            <v>感染及侵染类疾病</v>
          </cell>
        </row>
        <row r="6104">
          <cell r="E6104" t="str">
            <v>DACRYOCYSTORHINOSTOMY</v>
          </cell>
          <cell r="F6104" t="str">
            <v>泪囊鼻腔造孔术</v>
          </cell>
          <cell r="G6104" t="str">
            <v>各种手术及医疗操作</v>
          </cell>
        </row>
        <row r="6105">
          <cell r="E6105" t="str">
            <v>DACRYOLITH</v>
          </cell>
          <cell r="F6105" t="str">
            <v>泪腺结石</v>
          </cell>
          <cell r="G6105" t="str">
            <v>眼器官疾病</v>
          </cell>
        </row>
        <row r="6106">
          <cell r="E6106" t="str">
            <v>DACRYOSTENOSIS ACQUIRED</v>
          </cell>
          <cell r="F6106" t="str">
            <v>获得性泪管狭窄</v>
          </cell>
          <cell r="G6106" t="str">
            <v>眼器官疾病</v>
          </cell>
        </row>
        <row r="6107">
          <cell r="E6107" t="str">
            <v>DACRYOSTENOSIS CONGENITAL</v>
          </cell>
          <cell r="F6107" t="str">
            <v>先天性泪管狭窄</v>
          </cell>
          <cell r="G6107" t="str">
            <v>各种先天性家族性遗传性疾病</v>
          </cell>
        </row>
        <row r="6108">
          <cell r="E6108" t="str">
            <v>DACTYLITIS</v>
          </cell>
          <cell r="F6108" t="str">
            <v>指（趾）炎</v>
          </cell>
          <cell r="G6108" t="str">
            <v>各种肌肉骨骼及结缔组织疾病</v>
          </cell>
        </row>
        <row r="6109">
          <cell r="E6109" t="str">
            <v>DAIRY INTOLERANCE</v>
          </cell>
          <cell r="F6109" t="str">
            <v>乳品不耐受</v>
          </cell>
          <cell r="G6109" t="str">
            <v>代谢及营养类疾病</v>
          </cell>
        </row>
        <row r="6110">
          <cell r="E6110" t="str">
            <v>DANDRUFF</v>
          </cell>
          <cell r="F6110" t="str">
            <v>头皮屑</v>
          </cell>
          <cell r="G6110" t="str">
            <v>皮肤及皮下组织类疾病</v>
          </cell>
        </row>
        <row r="6111">
          <cell r="E6111" t="str">
            <v>DANDY-WALKER SYNDROME</v>
          </cell>
          <cell r="F6111" t="str">
            <v>丹迪 - 沃克综合征</v>
          </cell>
          <cell r="G6111" t="str">
            <v>各种先天性家族性遗传性疾病</v>
          </cell>
        </row>
        <row r="6112">
          <cell r="E6112" t="str">
            <v>DAPSONE SYNDROME</v>
          </cell>
          <cell r="F6112" t="str">
            <v>药物反应伴嗜酸粒细胞增多和全身性症状</v>
          </cell>
          <cell r="G6112" t="str">
            <v>皮肤及皮下组织类疾病</v>
          </cell>
        </row>
        <row r="6113">
          <cell r="E6113" t="str">
            <v>DARK CIRCLES UNDER EYES</v>
          </cell>
          <cell r="F6113" t="str">
            <v>黑眼圈</v>
          </cell>
          <cell r="G6113" t="str">
            <v>眼器官疾病</v>
          </cell>
        </row>
        <row r="6114">
          <cell r="E6114" t="str">
            <v>DAWN PHENOMENON</v>
          </cell>
          <cell r="F6114" t="str">
            <v>黎明现象</v>
          </cell>
          <cell r="G6114" t="str">
            <v>代谢及营养类疾病</v>
          </cell>
        </row>
        <row r="6115">
          <cell r="E6115" t="str">
            <v>DAYDREAMING</v>
          </cell>
          <cell r="F6115" t="str">
            <v>白日梦</v>
          </cell>
          <cell r="G6115" t="str">
            <v>精神病类</v>
          </cell>
        </row>
        <row r="6116">
          <cell r="E6116" t="str">
            <v>DE LANGE'S SYNDROME</v>
          </cell>
          <cell r="F6116" t="str">
            <v>狄兰吉氏综合征</v>
          </cell>
          <cell r="G6116" t="str">
            <v>各种先天性家族性遗传性疾病</v>
          </cell>
        </row>
        <row r="6117">
          <cell r="E6117" t="str">
            <v>DEAF MUTISM</v>
          </cell>
          <cell r="F6117" t="str">
            <v>聋哑</v>
          </cell>
          <cell r="G6117" t="str">
            <v>各种先天性家族性遗传性疾病</v>
          </cell>
        </row>
        <row r="6118">
          <cell r="E6118" t="str">
            <v>DEAFNESS</v>
          </cell>
          <cell r="F6118" t="str">
            <v>耳聋</v>
          </cell>
          <cell r="G6118" t="str">
            <v>耳及迷路类疾病</v>
          </cell>
        </row>
        <row r="6119">
          <cell r="E6119" t="str">
            <v>DEAFNESS BILATERAL</v>
          </cell>
          <cell r="F6119" t="str">
            <v>双侧耳聋</v>
          </cell>
          <cell r="G6119" t="str">
            <v>耳及迷路类疾病</v>
          </cell>
        </row>
        <row r="6120">
          <cell r="E6120" t="str">
            <v>DEAFNESS CONGENITAL</v>
          </cell>
          <cell r="F6120" t="str">
            <v>先天性耳聋</v>
          </cell>
          <cell r="G6120" t="str">
            <v>各种先天性家族性遗传性疾病</v>
          </cell>
        </row>
        <row r="6121">
          <cell r="E6121" t="str">
            <v>DEAFNESS NEUROSENSORY</v>
          </cell>
          <cell r="F6121" t="str">
            <v>感音神经性聋</v>
          </cell>
          <cell r="G6121" t="str">
            <v>耳及迷路类疾病</v>
          </cell>
        </row>
        <row r="6122">
          <cell r="E6122" t="str">
            <v>DEAFNESS OCCUPATIONAL</v>
          </cell>
          <cell r="F6122" t="str">
            <v>职业性耳聋</v>
          </cell>
          <cell r="G6122" t="str">
            <v>各类损伤、中毒及操作并发症</v>
          </cell>
        </row>
        <row r="6123">
          <cell r="E6123" t="str">
            <v>DEAFNESS PERMANENT</v>
          </cell>
          <cell r="F6123" t="str">
            <v>永久性耳聋</v>
          </cell>
          <cell r="G6123" t="str">
            <v>耳及迷路类疾病</v>
          </cell>
        </row>
        <row r="6124">
          <cell r="E6124" t="str">
            <v>DEAFNESS TRANSITORY</v>
          </cell>
          <cell r="F6124" t="str">
            <v>暂时性耳聋</v>
          </cell>
          <cell r="G6124" t="str">
            <v>耳及迷路类疾病</v>
          </cell>
        </row>
        <row r="6125">
          <cell r="E6125" t="str">
            <v>DEAFNESS TRAUMATIC</v>
          </cell>
          <cell r="F6125" t="str">
            <v>外伤性耳聋</v>
          </cell>
          <cell r="G6125" t="str">
            <v>各类损伤、中毒及操作并发症</v>
          </cell>
        </row>
        <row r="6126">
          <cell r="E6126" t="str">
            <v>DEAFNESS UNILATERAL</v>
          </cell>
          <cell r="F6126" t="str">
            <v>单侧耳聋</v>
          </cell>
          <cell r="G6126" t="str">
            <v>耳及迷路类疾病</v>
          </cell>
        </row>
        <row r="6127">
          <cell r="E6127" t="str">
            <v>DEATH</v>
          </cell>
          <cell r="F6127" t="str">
            <v>死亡</v>
          </cell>
          <cell r="G6127" t="str">
            <v>全身性疾病及给药部位各种反应</v>
          </cell>
        </row>
        <row r="6128">
          <cell r="E6128" t="str">
            <v>DEATH NEONATAL</v>
          </cell>
          <cell r="F6128" t="str">
            <v>新生儿死亡</v>
          </cell>
          <cell r="G6128" t="str">
            <v>全身性疾病及给药部位各种反应</v>
          </cell>
        </row>
        <row r="6129">
          <cell r="E6129" t="str">
            <v>DEATH OF CHILD</v>
          </cell>
          <cell r="F6129" t="str">
            <v>亲戚死亡</v>
          </cell>
          <cell r="G6129" t="str">
            <v>社会环境</v>
          </cell>
        </row>
        <row r="6130">
          <cell r="E6130" t="str">
            <v>DEATH OF COMPANION</v>
          </cell>
          <cell r="F6130" t="str">
            <v>同伴死亡</v>
          </cell>
          <cell r="G6130" t="str">
            <v>社会环境</v>
          </cell>
        </row>
        <row r="6131">
          <cell r="E6131" t="str">
            <v>DEATH OF FRIEND</v>
          </cell>
          <cell r="F6131" t="str">
            <v>同伴死亡</v>
          </cell>
          <cell r="G6131" t="str">
            <v>社会环境</v>
          </cell>
        </row>
        <row r="6132">
          <cell r="E6132" t="str">
            <v>DEATH OF PARENT</v>
          </cell>
          <cell r="F6132" t="str">
            <v>亲戚死亡</v>
          </cell>
          <cell r="G6132" t="str">
            <v>社会环境</v>
          </cell>
        </row>
        <row r="6133">
          <cell r="E6133" t="str">
            <v>DEATH OF PET</v>
          </cell>
          <cell r="F6133" t="str">
            <v>宠物死亡</v>
          </cell>
          <cell r="G6133" t="str">
            <v>社会环境</v>
          </cell>
        </row>
        <row r="6134">
          <cell r="E6134" t="str">
            <v>DEATH OF RELATIVE</v>
          </cell>
          <cell r="F6134" t="str">
            <v>亲戚死亡</v>
          </cell>
          <cell r="G6134" t="str">
            <v>社会环境</v>
          </cell>
        </row>
        <row r="6135">
          <cell r="E6135" t="str">
            <v>DEATH OF SIBLING</v>
          </cell>
          <cell r="F6135" t="str">
            <v>亲戚死亡</v>
          </cell>
          <cell r="G6135" t="str">
            <v>社会环境</v>
          </cell>
        </row>
        <row r="6136">
          <cell r="E6136" t="str">
            <v>DEATH OF SPOUSE</v>
          </cell>
          <cell r="F6136" t="str">
            <v>亲戚死亡</v>
          </cell>
          <cell r="G6136" t="str">
            <v>社会环境</v>
          </cell>
        </row>
        <row r="6137">
          <cell r="E6137" t="str">
            <v>DEBRIDEMENT</v>
          </cell>
          <cell r="F6137" t="str">
            <v>清创术</v>
          </cell>
          <cell r="G6137" t="str">
            <v>各种手术及医疗操作</v>
          </cell>
        </row>
        <row r="6138">
          <cell r="E6138" t="str">
            <v>DECAPITATION</v>
          </cell>
          <cell r="F6138" t="str">
            <v>断头术</v>
          </cell>
          <cell r="G6138" t="str">
            <v>全身性疾病及给药部位各种反应</v>
          </cell>
        </row>
        <row r="6139">
          <cell r="E6139" t="str">
            <v>DECEREBRATE POSTURE</v>
          </cell>
          <cell r="F6139" t="str">
            <v>去大脑姿势</v>
          </cell>
          <cell r="G6139" t="str">
            <v>各类神经系统疾病</v>
          </cell>
        </row>
        <row r="6140">
          <cell r="E6140" t="str">
            <v>DECEREBRATION</v>
          </cell>
          <cell r="F6140" t="str">
            <v>大脑切除术</v>
          </cell>
          <cell r="G6140" t="str">
            <v>各类损伤、中毒及操作并发症</v>
          </cell>
        </row>
        <row r="6141">
          <cell r="E6141" t="str">
            <v>DECIDUAL CAST</v>
          </cell>
          <cell r="F6141" t="str">
            <v>蜕膜管型</v>
          </cell>
          <cell r="G6141" t="str">
            <v>妊娠期、产褥期及围产期状况</v>
          </cell>
        </row>
        <row r="6142">
          <cell r="E6142" t="str">
            <v>DECOMPRESSION SICKNESS</v>
          </cell>
          <cell r="F6142" t="str">
            <v>潜水减压病</v>
          </cell>
          <cell r="G6142" t="str">
            <v>各类损伤、中毒及操作并发症</v>
          </cell>
        </row>
        <row r="6143">
          <cell r="E6143" t="str">
            <v>DECOMPRESSIVE CRANIECTOMY</v>
          </cell>
          <cell r="F6143" t="str">
            <v>颅骨去骨瓣减压术</v>
          </cell>
          <cell r="G6143" t="str">
            <v>各种手术及医疗操作</v>
          </cell>
        </row>
        <row r="6144">
          <cell r="E6144" t="str">
            <v>DECORTICATE POSTURE</v>
          </cell>
          <cell r="F6144" t="str">
            <v>去皮质体位</v>
          </cell>
          <cell r="G6144" t="str">
            <v>各类神经系统疾病</v>
          </cell>
        </row>
        <row r="6145">
          <cell r="E6145" t="str">
            <v>DECREASED ACTIVITY</v>
          </cell>
          <cell r="F6145" t="str">
            <v>活动减少</v>
          </cell>
          <cell r="G6145" t="str">
            <v>全身性疾病及给药部位各种反应</v>
          </cell>
        </row>
        <row r="6146">
          <cell r="E6146" t="str">
            <v>DECREASED APPETITE</v>
          </cell>
          <cell r="F6146" t="str">
            <v>食欲减退</v>
          </cell>
          <cell r="G6146" t="str">
            <v>代谢及营养类疾病</v>
          </cell>
        </row>
        <row r="6147">
          <cell r="E6147" t="str">
            <v>DECREASED BRONCHIAL SECRETION</v>
          </cell>
          <cell r="F6147" t="str">
            <v>支气管分泌减少</v>
          </cell>
          <cell r="G6147" t="str">
            <v>呼吸系统、胸及纵隔疾病</v>
          </cell>
        </row>
        <row r="6148">
          <cell r="E6148" t="str">
            <v>DECREASED EMBRYO VIABILITY</v>
          </cell>
          <cell r="F6148" t="str">
            <v>胚胎生命力下降</v>
          </cell>
          <cell r="G6148" t="str">
            <v>各类损伤、中毒及操作并发症</v>
          </cell>
        </row>
        <row r="6149">
          <cell r="E6149" t="str">
            <v>DECREASED EYE CONTACT</v>
          </cell>
          <cell r="F6149" t="str">
            <v>目光接触减少</v>
          </cell>
          <cell r="G6149" t="str">
            <v>精神病类</v>
          </cell>
        </row>
        <row r="6150">
          <cell r="E6150" t="str">
            <v>DECREASED GAIT VELOCITY</v>
          </cell>
          <cell r="F6150" t="str">
            <v>步速减慢</v>
          </cell>
          <cell r="G6150" t="str">
            <v>全身性疾病及给药部位各种反应</v>
          </cell>
        </row>
        <row r="6151">
          <cell r="E6151" t="str">
            <v>DECREASED IMMUNE RESPONSIVENESS</v>
          </cell>
          <cell r="F6151" t="str">
            <v>免疫反应降低</v>
          </cell>
          <cell r="G6151" t="str">
            <v>免疫系统疾病</v>
          </cell>
        </row>
        <row r="6152">
          <cell r="E6152" t="str">
            <v>DECREASED INSULIN REQUIREMENT</v>
          </cell>
          <cell r="F6152" t="str">
            <v>胰岛素需要量减少</v>
          </cell>
          <cell r="G6152" t="str">
            <v>代谢及营养类疾病</v>
          </cell>
        </row>
        <row r="6153">
          <cell r="E6153" t="str">
            <v>DECREASED INTEREST</v>
          </cell>
          <cell r="F6153" t="str">
            <v>兴趣减少</v>
          </cell>
          <cell r="G6153" t="str">
            <v>精神病类</v>
          </cell>
        </row>
        <row r="6154">
          <cell r="E6154" t="str">
            <v>DECREASED NASOLABIAL FOLD</v>
          </cell>
          <cell r="F6154" t="str">
            <v>鼻唇沟变浅</v>
          </cell>
          <cell r="G6154" t="str">
            <v>各种肌肉骨骼及结缔组织疾病</v>
          </cell>
        </row>
        <row r="6155">
          <cell r="E6155" t="str">
            <v>DECREASED VENTRICULAR AFTERLOAD</v>
          </cell>
          <cell r="F6155" t="str">
            <v>心室后负荷降低</v>
          </cell>
          <cell r="G6155" t="str">
            <v>各类检查</v>
          </cell>
        </row>
        <row r="6156">
          <cell r="E6156" t="str">
            <v>DECREASED VENTRICULAR PRELOAD</v>
          </cell>
          <cell r="F6156" t="str">
            <v>心室前负荷降低</v>
          </cell>
          <cell r="G6156" t="str">
            <v>各类检查</v>
          </cell>
        </row>
        <row r="6157">
          <cell r="E6157" t="str">
            <v>DECREASED VIBRATORY SENSE</v>
          </cell>
          <cell r="F6157" t="str">
            <v>震颤感减退</v>
          </cell>
          <cell r="G6157" t="str">
            <v>各类神经系统疾病</v>
          </cell>
        </row>
        <row r="6158">
          <cell r="E6158" t="str">
            <v>DECUBITUS ULCER</v>
          </cell>
          <cell r="F6158" t="str">
            <v>褥疮溃疡</v>
          </cell>
          <cell r="G6158" t="str">
            <v>皮肤及皮下组织类疾病</v>
          </cell>
        </row>
        <row r="6159">
          <cell r="E6159" t="str">
            <v>DEDIFFERENTIATED LIPOSARCOMA</v>
          </cell>
          <cell r="F6159" t="str">
            <v>去分化型脂肪肉瘤</v>
          </cell>
          <cell r="G6159" t="str">
            <v>良性、恶性及性质不明的肿瘤（包括囊状和息肉状）</v>
          </cell>
        </row>
        <row r="6160">
          <cell r="E6160" t="str">
            <v>DEEP ANTERIOR CHAMBER OF THE EYE</v>
          </cell>
          <cell r="F6160" t="str">
            <v>眼前房深</v>
          </cell>
          <cell r="G6160" t="str">
            <v>眼器官疾病</v>
          </cell>
        </row>
        <row r="6161">
          <cell r="E6161" t="str">
            <v>DEEP BRAIN STIMULATION</v>
          </cell>
          <cell r="F6161" t="str">
            <v>深部脑刺激</v>
          </cell>
          <cell r="G6161" t="str">
            <v>各种手术及医疗操作</v>
          </cell>
        </row>
        <row r="6162">
          <cell r="E6162" t="str">
            <v>DEEP DISSECTING HAEMATOMA</v>
          </cell>
          <cell r="F6162" t="str">
            <v>深剥离血肿</v>
          </cell>
          <cell r="G6162" t="str">
            <v>各类损伤、中毒及操作并发症</v>
          </cell>
        </row>
        <row r="6163">
          <cell r="E6163" t="str">
            <v>DEEP VEIN THROMBOSIS</v>
          </cell>
          <cell r="F6163" t="str">
            <v>深静脉血栓形成</v>
          </cell>
          <cell r="G6163" t="str">
            <v>血管与淋巴管类疾病</v>
          </cell>
        </row>
        <row r="6164">
          <cell r="E6164" t="str">
            <v>DEEP VEIN THROMBOSIS POSTOPERATIVE</v>
          </cell>
          <cell r="F6164" t="str">
            <v>术后深静脉血栓形成</v>
          </cell>
          <cell r="G6164" t="str">
            <v>各类损伤、中毒及操作并发症</v>
          </cell>
        </row>
        <row r="6165">
          <cell r="E6165" t="str">
            <v>DEFAECATION DISORDER</v>
          </cell>
          <cell r="F6165" t="str">
            <v>大便排便异常</v>
          </cell>
          <cell r="G6165" t="str">
            <v>胃肠系统疾病</v>
          </cell>
        </row>
        <row r="6166">
          <cell r="E6166" t="str">
            <v>DEFAECATION URGENCY</v>
          </cell>
          <cell r="F6166" t="str">
            <v>紧急排便感</v>
          </cell>
          <cell r="G6166" t="str">
            <v>胃肠系统疾病</v>
          </cell>
        </row>
        <row r="6167">
          <cell r="E6167" t="str">
            <v>DEFECT CONDUCTION INTRAVENTRICULAR</v>
          </cell>
          <cell r="F6167" t="str">
            <v>室内传导障碍</v>
          </cell>
          <cell r="G6167" t="str">
            <v>心脏器官疾病</v>
          </cell>
        </row>
        <row r="6168">
          <cell r="E6168" t="str">
            <v>DEFIANT BEHAVIOUR</v>
          </cell>
          <cell r="F6168" t="str">
            <v>违抗行为</v>
          </cell>
          <cell r="G6168" t="str">
            <v>精神病类</v>
          </cell>
        </row>
        <row r="6169">
          <cell r="E6169" t="str">
            <v>DEFIBRILLATION THRESHOLD INCREASED</v>
          </cell>
          <cell r="F6169" t="str">
            <v>装置起搏问题</v>
          </cell>
          <cell r="G6169" t="str">
            <v>产品问题</v>
          </cell>
        </row>
        <row r="6170">
          <cell r="E6170" t="str">
            <v>DEFICIENCY ANAEMIA</v>
          </cell>
          <cell r="F6170" t="str">
            <v>营养性贫血</v>
          </cell>
          <cell r="G6170" t="str">
            <v>血液及淋巴系统疾病</v>
          </cell>
        </row>
        <row r="6171">
          <cell r="E6171" t="str">
            <v>DEFICIENCY OF BILE SECRETION</v>
          </cell>
          <cell r="F6171" t="str">
            <v>胆汁分泌不足</v>
          </cell>
          <cell r="G6171" t="str">
            <v>肝胆系统疾病</v>
          </cell>
        </row>
        <row r="6172">
          <cell r="E6172" t="str">
            <v>DEFICIENCY OF THE INTERLEUKIN-36 RECEPTOR ANTAGONIST</v>
          </cell>
          <cell r="F6172" t="str">
            <v>白介素-36 受体拮抗体缺乏</v>
          </cell>
          <cell r="G6172" t="str">
            <v>各种先天性家族性遗传性疾病</v>
          </cell>
        </row>
        <row r="6173">
          <cell r="E6173" t="str">
            <v>DEFORMITY</v>
          </cell>
          <cell r="F6173" t="str">
            <v>畸形</v>
          </cell>
          <cell r="G6173" t="str">
            <v>全身性疾病及给药部位各种反应</v>
          </cell>
        </row>
        <row r="6174">
          <cell r="E6174" t="str">
            <v>DEFORMITY OF ORBIT</v>
          </cell>
          <cell r="F6174" t="str">
            <v>眼眶畸形</v>
          </cell>
          <cell r="G6174" t="str">
            <v>眼器官疾病</v>
          </cell>
        </row>
        <row r="6175">
          <cell r="E6175" t="str">
            <v>DEFORMITY THORAX</v>
          </cell>
          <cell r="F6175" t="str">
            <v>胸廓畸形</v>
          </cell>
          <cell r="G6175" t="str">
            <v>各种肌肉骨骼及结缔组织疾病</v>
          </cell>
        </row>
        <row r="6176">
          <cell r="E6176" t="str">
            <v>DEGENERATION OF UTERINE FIBROID</v>
          </cell>
          <cell r="F6176" t="str">
            <v>子宫平滑肌瘤退行性变</v>
          </cell>
          <cell r="G6176" t="str">
            <v>良性、恶性及性质不明的肿瘤（包括囊状和息肉状）</v>
          </cell>
        </row>
        <row r="6177">
          <cell r="E6177" t="str">
            <v>DEGENERATION OF UTERINE LEIOMYOMA</v>
          </cell>
          <cell r="F6177" t="str">
            <v>子宫平滑肌瘤退行性变</v>
          </cell>
          <cell r="G6177" t="str">
            <v>良性、恶性及性质不明的肿瘤（包括囊状和息肉状）</v>
          </cell>
        </row>
        <row r="6178">
          <cell r="E6178" t="str">
            <v>DEGENERATIVE AORTIC VALVE DISEASE</v>
          </cell>
          <cell r="F6178" t="str">
            <v>退行性主动脉瓣疾病</v>
          </cell>
          <cell r="G6178" t="str">
            <v>心脏器官疾病</v>
          </cell>
        </row>
        <row r="6179">
          <cell r="E6179" t="str">
            <v>DEGENERATIVE BONE DISEASE</v>
          </cell>
          <cell r="F6179" t="str">
            <v>骨骼退化疾病</v>
          </cell>
          <cell r="G6179" t="str">
            <v>各种肌肉骨骼及结缔组织疾病</v>
          </cell>
        </row>
        <row r="6180">
          <cell r="E6180" t="str">
            <v>DEGENERATIVE MITRAL VALVE DISEASE</v>
          </cell>
          <cell r="F6180" t="str">
            <v>退行性二尖瓣疾病</v>
          </cell>
          <cell r="G6180" t="str">
            <v>心脏器官疾病</v>
          </cell>
        </row>
        <row r="6181">
          <cell r="E6181" t="str">
            <v>DEGENERATIVE TRICUSPID VALVE DISEASE</v>
          </cell>
          <cell r="F6181" t="str">
            <v>退化性三尖瓣疾病</v>
          </cell>
          <cell r="G6181" t="str">
            <v>心脏器官疾病</v>
          </cell>
        </row>
        <row r="6182">
          <cell r="E6182" t="str">
            <v>DEHISCENCE</v>
          </cell>
          <cell r="F6182" t="str">
            <v>开裂</v>
          </cell>
          <cell r="G6182" t="str">
            <v>全身性疾病及给药部位各种反应</v>
          </cell>
        </row>
        <row r="6183">
          <cell r="E6183" t="str">
            <v>DEHYDRATION</v>
          </cell>
          <cell r="F6183" t="str">
            <v>脱水</v>
          </cell>
          <cell r="G6183" t="str">
            <v>代谢及营养类疾病</v>
          </cell>
        </row>
        <row r="6184">
          <cell r="E6184" t="str">
            <v>DEHYDROEPIANDROSTERONE DECREASED</v>
          </cell>
          <cell r="F6184" t="str">
            <v>脱氢表雄酮降低</v>
          </cell>
          <cell r="G6184" t="str">
            <v>各类检查</v>
          </cell>
        </row>
        <row r="6185">
          <cell r="E6185" t="str">
            <v>DEHYDROEPIANDROSTERONE INCREASED</v>
          </cell>
          <cell r="F6185" t="str">
            <v>脱氢表雄酮升高</v>
          </cell>
          <cell r="G6185" t="str">
            <v>各类检查</v>
          </cell>
        </row>
        <row r="6186">
          <cell r="E6186" t="str">
            <v>DEHYDROEPIANDROSTERONE TEST</v>
          </cell>
          <cell r="F6186" t="str">
            <v>脱氢表雄酮试验</v>
          </cell>
          <cell r="G6186" t="str">
            <v>各类检查</v>
          </cell>
        </row>
        <row r="6187">
          <cell r="E6187" t="str">
            <v>DEJA VU</v>
          </cell>
          <cell r="F6187" t="str">
            <v>似曾相识症</v>
          </cell>
          <cell r="G6187" t="str">
            <v>精神病类</v>
          </cell>
        </row>
        <row r="6188">
          <cell r="E6188" t="str">
            <v>DELAYED CLOSURE OF CRANIAL SUTURES</v>
          </cell>
          <cell r="F6188" t="str">
            <v>颅缝闭合延迟</v>
          </cell>
          <cell r="G6188" t="str">
            <v>各种肌肉骨骼及结缔组织疾病</v>
          </cell>
        </row>
        <row r="6189">
          <cell r="E6189" t="str">
            <v>DELAYED DARK ADAPTATION</v>
          </cell>
          <cell r="F6189" t="str">
            <v>暗适应迟缓</v>
          </cell>
          <cell r="G6189" t="str">
            <v>眼器官疾病</v>
          </cell>
        </row>
        <row r="6190">
          <cell r="E6190" t="str">
            <v>DELAYED DELIVERY</v>
          </cell>
          <cell r="F6190" t="str">
            <v>延迟分娩</v>
          </cell>
          <cell r="G6190" t="str">
            <v>妊娠期、产褥期及围产期状况</v>
          </cell>
        </row>
        <row r="6191">
          <cell r="E6191" t="str">
            <v>DELAYED EFFECTS OF RADIATION</v>
          </cell>
          <cell r="F6191" t="str">
            <v>辐射延迟效应</v>
          </cell>
          <cell r="G6191" t="str">
            <v>各类损伤、中毒及操作并发症</v>
          </cell>
        </row>
        <row r="6192">
          <cell r="E6192" t="str">
            <v>DELAYED ENGRAFTMENT</v>
          </cell>
          <cell r="F6192" t="str">
            <v>（移植物）植入延迟</v>
          </cell>
          <cell r="G6192" t="str">
            <v>各类损伤、中毒及操作并发症</v>
          </cell>
        </row>
        <row r="6193">
          <cell r="E6193" t="str">
            <v>DELAYED FOETAL RENAL DEVELOPMENT</v>
          </cell>
          <cell r="F6193" t="str">
            <v>胎儿肾脏发育延迟</v>
          </cell>
          <cell r="G6193" t="str">
            <v>各种先天性家族性遗传性疾病</v>
          </cell>
        </row>
        <row r="6194">
          <cell r="E6194" t="str">
            <v>DELAYED FOLLICULAR RIPENING</v>
          </cell>
          <cell r="F6194" t="str">
            <v>卵泡成熟延迟</v>
          </cell>
          <cell r="G6194" t="str">
            <v>生殖系统及乳腺疾病</v>
          </cell>
        </row>
        <row r="6195">
          <cell r="E6195" t="str">
            <v>DELAYED FONTANELLE CLOSURE</v>
          </cell>
          <cell r="F6195" t="str">
            <v>囟门闭合延迟</v>
          </cell>
          <cell r="G6195" t="str">
            <v>各种肌肉骨骼及结缔组织疾病</v>
          </cell>
        </row>
        <row r="6196">
          <cell r="E6196" t="str">
            <v>DELAYED GRAFT FUNCTION</v>
          </cell>
          <cell r="F6196" t="str">
            <v>移植物功能延迟</v>
          </cell>
          <cell r="G6196" t="str">
            <v>各类损伤、中毒及操作并发症</v>
          </cell>
        </row>
        <row r="6197">
          <cell r="E6197" t="str">
            <v>DELAYED HAEMATOPOIETIC RECONSTITUTION</v>
          </cell>
          <cell r="F6197" t="str">
            <v>造血干细胞重建延迟</v>
          </cell>
          <cell r="G6197" t="str">
            <v>各类损伤、中毒及操作并发症</v>
          </cell>
        </row>
        <row r="6198">
          <cell r="E6198" t="str">
            <v>DELAYED HAEMOLYTIC TRANSFUSION REACTION</v>
          </cell>
          <cell r="F6198" t="str">
            <v>迟发性溶血性输血反应</v>
          </cell>
          <cell r="G6198" t="str">
            <v>各类损伤、中毒及操作并发症</v>
          </cell>
        </row>
        <row r="6199">
          <cell r="E6199" t="str">
            <v>DELAYED ISCHAEMIC NEUROLOGICAL DEFICIT</v>
          </cell>
          <cell r="F6199" t="str">
            <v>迟发性缺血性神经功能障碍</v>
          </cell>
          <cell r="G6199" t="str">
            <v>各类神经系统疾病</v>
          </cell>
        </row>
        <row r="6200">
          <cell r="E6200" t="str">
            <v>DELAYED LIGHT ADAPTATION</v>
          </cell>
          <cell r="F6200" t="str">
            <v>光适应延迟</v>
          </cell>
          <cell r="G6200" t="str">
            <v>眼器官疾病</v>
          </cell>
        </row>
        <row r="6201">
          <cell r="E6201" t="str">
            <v>DELAYED MENARCHE</v>
          </cell>
          <cell r="F6201" t="str">
            <v>月经初潮延迟</v>
          </cell>
          <cell r="G6201" t="str">
            <v>内分泌系统疾病</v>
          </cell>
        </row>
        <row r="6202">
          <cell r="E6202" t="str">
            <v>DELAYED MYELINATION</v>
          </cell>
          <cell r="F6202" t="str">
            <v>髓鞘发育延迟</v>
          </cell>
          <cell r="G6202" t="str">
            <v>各类神经系统疾病</v>
          </cell>
        </row>
        <row r="6203">
          <cell r="E6203" t="str">
            <v>DELAYED PUBERTY</v>
          </cell>
          <cell r="F6203" t="str">
            <v>青春期滞后</v>
          </cell>
          <cell r="G6203" t="str">
            <v>内分泌系统疾病</v>
          </cell>
        </row>
        <row r="6204">
          <cell r="E6204" t="str">
            <v>DELAYED RECOVERY FROM ANAESTHESIA</v>
          </cell>
          <cell r="F6204" t="str">
            <v>麻醉后苏醒延迟</v>
          </cell>
          <cell r="G6204" t="str">
            <v>各类损伤、中毒及操作并发症</v>
          </cell>
        </row>
        <row r="6205">
          <cell r="E6205" t="str">
            <v>DELAYED SEROLOGIC TRANSFUSION REACTION</v>
          </cell>
          <cell r="F6205" t="str">
            <v>迟发性血清学输血反应</v>
          </cell>
          <cell r="G6205" t="str">
            <v>各类损伤、中毒及操作并发症</v>
          </cell>
        </row>
        <row r="6206">
          <cell r="E6206" t="str">
            <v>DELAYED SLEEP PHASE</v>
          </cell>
          <cell r="F6206" t="str">
            <v>睡眠相位后移</v>
          </cell>
          <cell r="G6206" t="str">
            <v>各类神经系统疾病</v>
          </cell>
        </row>
        <row r="6207">
          <cell r="E6207" t="str">
            <v>DELAYED VISUAL MATURATION</v>
          </cell>
          <cell r="F6207" t="str">
            <v>视觉成熟延迟</v>
          </cell>
          <cell r="G6207" t="str">
            <v>各类神经系统疾病</v>
          </cell>
        </row>
        <row r="6208">
          <cell r="E6208" t="str">
            <v>DELFTIA ACIDOVORANS INFECTION</v>
          </cell>
          <cell r="F6208" t="str">
            <v>食酸代尔夫特菌感染</v>
          </cell>
          <cell r="G6208" t="str">
            <v>感染及侵染类疾病</v>
          </cell>
        </row>
        <row r="6209">
          <cell r="E6209" t="str">
            <v>DELINQUENCY</v>
          </cell>
          <cell r="F6209" t="str">
            <v>青少年犯罪</v>
          </cell>
          <cell r="G6209" t="str">
            <v>社会环境</v>
          </cell>
        </row>
        <row r="6210">
          <cell r="E6210" t="str">
            <v>DELIRIUM</v>
          </cell>
          <cell r="F6210" t="str">
            <v>谵妄</v>
          </cell>
          <cell r="G6210" t="str">
            <v>精神病类</v>
          </cell>
        </row>
        <row r="6211">
          <cell r="E6211" t="str">
            <v>DELIRIUM FEBRILE</v>
          </cell>
          <cell r="F6211" t="str">
            <v>热性谵妄</v>
          </cell>
          <cell r="G6211" t="str">
            <v>精神病类</v>
          </cell>
        </row>
        <row r="6212">
          <cell r="E6212" t="str">
            <v>DELIRIUM TREMENS</v>
          </cell>
          <cell r="F6212" t="str">
            <v>震颤谵妄</v>
          </cell>
          <cell r="G6212" t="str">
            <v>精神病类</v>
          </cell>
        </row>
        <row r="6213">
          <cell r="E6213" t="str">
            <v>DELIVERY</v>
          </cell>
          <cell r="F6213" t="str">
            <v>分娩</v>
          </cell>
          <cell r="G6213" t="str">
            <v>妊娠期、产褥期及围产期状况</v>
          </cell>
        </row>
        <row r="6214">
          <cell r="E6214" t="str">
            <v>DELIVERY OUTSIDE HEALTH FACILITY</v>
          </cell>
          <cell r="F6214" t="str">
            <v>医疗场所外分娩</v>
          </cell>
          <cell r="G6214" t="str">
            <v>社会环境</v>
          </cell>
        </row>
        <row r="6215">
          <cell r="E6215" t="str">
            <v>DELLEN</v>
          </cell>
          <cell r="F6215" t="str">
            <v>角膜凹陷</v>
          </cell>
          <cell r="G6215" t="str">
            <v>眼器官疾病</v>
          </cell>
        </row>
        <row r="6216">
          <cell r="E6216" t="str">
            <v>DELTA-BETA THALASSAEMIA</v>
          </cell>
          <cell r="F6216" t="str">
            <v>δ - β 地中海贫血</v>
          </cell>
          <cell r="G6216" t="str">
            <v>各种先天性家族性遗传性疾病</v>
          </cell>
        </row>
        <row r="6217">
          <cell r="E6217" t="str">
            <v>DELTARETROVIRUS TEST POSITIVE</v>
          </cell>
          <cell r="F6217" t="str">
            <v>逆转录病毒检测阳性</v>
          </cell>
          <cell r="G6217" t="str">
            <v>各类检查</v>
          </cell>
        </row>
        <row r="6218">
          <cell r="E6218" t="str">
            <v>DELUSION</v>
          </cell>
          <cell r="F6218" t="str">
            <v>妄想</v>
          </cell>
          <cell r="G6218" t="str">
            <v>精神病类</v>
          </cell>
        </row>
        <row r="6219">
          <cell r="E6219" t="str">
            <v>DELUSION OF GRANDEUR</v>
          </cell>
          <cell r="F6219" t="str">
            <v>夸大妄想</v>
          </cell>
          <cell r="G6219" t="str">
            <v>精神病类</v>
          </cell>
        </row>
        <row r="6220">
          <cell r="E6220" t="str">
            <v>DELUSION OF PARASITOSIS</v>
          </cell>
          <cell r="F6220" t="str">
            <v>寄生虫妄想</v>
          </cell>
          <cell r="G6220" t="str">
            <v>精神病类</v>
          </cell>
        </row>
        <row r="6221">
          <cell r="E6221" t="str">
            <v>DELUSION OF REFERENCE</v>
          </cell>
          <cell r="F6221" t="str">
            <v>关系妄想</v>
          </cell>
          <cell r="G6221" t="str">
            <v>精神病类</v>
          </cell>
        </row>
        <row r="6222">
          <cell r="E6222" t="str">
            <v>DELUSION OF REPLACEMENT</v>
          </cell>
          <cell r="F6222" t="str">
            <v>替代妄想</v>
          </cell>
          <cell r="G6222" t="str">
            <v>精神病类</v>
          </cell>
        </row>
        <row r="6223">
          <cell r="E6223" t="str">
            <v>DELUSION OF THEFT</v>
          </cell>
          <cell r="F6223" t="str">
            <v>被窃妄想</v>
          </cell>
          <cell r="G6223" t="str">
            <v>精神病类</v>
          </cell>
        </row>
        <row r="6224">
          <cell r="E6224" t="str">
            <v>DELUSIONAL DISORDER, EROTOMANIC TYPE</v>
          </cell>
          <cell r="F6224" t="str">
            <v>情爱型妄想障碍</v>
          </cell>
          <cell r="G6224" t="str">
            <v>精神病类</v>
          </cell>
        </row>
        <row r="6225">
          <cell r="E6225" t="str">
            <v>DELUSIONAL DISORDER, GRANDIOSE TYPE</v>
          </cell>
          <cell r="F6225" t="str">
            <v>夸大型妄想障碍</v>
          </cell>
          <cell r="G6225" t="str">
            <v>精神病类</v>
          </cell>
        </row>
        <row r="6226">
          <cell r="E6226" t="str">
            <v>DELUSIONAL DISORDER, JEALOUS TYPE</v>
          </cell>
          <cell r="F6226" t="str">
            <v>嫉妒型妄想障碍</v>
          </cell>
          <cell r="G6226" t="str">
            <v>精神病类</v>
          </cell>
        </row>
        <row r="6227">
          <cell r="E6227" t="str">
            <v>DELUSIONAL DISORDER, MIXED TYPE</v>
          </cell>
          <cell r="F6227" t="str">
            <v>混合型妄想障碍</v>
          </cell>
          <cell r="G6227" t="str">
            <v>精神病类</v>
          </cell>
        </row>
        <row r="6228">
          <cell r="E6228" t="str">
            <v>DELUSIONAL DISORDER, PERSECUTORY TYPE</v>
          </cell>
          <cell r="F6228" t="str">
            <v>被害型妄想障碍</v>
          </cell>
          <cell r="G6228" t="str">
            <v>精神病类</v>
          </cell>
        </row>
        <row r="6229">
          <cell r="E6229" t="str">
            <v>DELUSIONAL DISORDER, SOMATIC TYPE</v>
          </cell>
          <cell r="F6229" t="str">
            <v>躯体型妄想障碍</v>
          </cell>
          <cell r="G6229" t="str">
            <v>精神病类</v>
          </cell>
        </row>
        <row r="6230">
          <cell r="E6230" t="str">
            <v>DELUSIONAL DISORDER, UNSPECIFIED TYPE</v>
          </cell>
          <cell r="F6230" t="str">
            <v>类型未特别指明的妄想障碍</v>
          </cell>
          <cell r="G6230" t="str">
            <v>精神病类</v>
          </cell>
        </row>
        <row r="6231">
          <cell r="E6231" t="str">
            <v>DELUSIONAL PERCEPTION</v>
          </cell>
          <cell r="F6231" t="str">
            <v>妄想知觉</v>
          </cell>
          <cell r="G6231" t="str">
            <v>精神病类</v>
          </cell>
        </row>
        <row r="6232">
          <cell r="E6232" t="str">
            <v>DELUSIONS, MIXED</v>
          </cell>
          <cell r="F6232" t="str">
            <v>混合妄想</v>
          </cell>
          <cell r="G6232" t="str">
            <v>精神病类</v>
          </cell>
        </row>
        <row r="6233">
          <cell r="E6233" t="str">
            <v>DEMENTIA</v>
          </cell>
          <cell r="F6233" t="str">
            <v>痴呆</v>
          </cell>
          <cell r="G6233" t="str">
            <v>各类神经系统疾病</v>
          </cell>
        </row>
        <row r="6234">
          <cell r="E6234" t="str">
            <v>DEMENTIA ALZHEIMER'S TYPE</v>
          </cell>
          <cell r="F6234" t="str">
            <v>阿尔茨海默型痴呆</v>
          </cell>
          <cell r="G6234" t="str">
            <v>各类神经系统疾病</v>
          </cell>
        </row>
        <row r="6235">
          <cell r="E6235" t="str">
            <v>DEMENTIA OF THE ALZHEIMER'S TYPE, UNCOMPLICATED</v>
          </cell>
          <cell r="F6235" t="str">
            <v>单纯性阿尔茨海默型痴呆</v>
          </cell>
          <cell r="G6235" t="str">
            <v>各类神经系统疾病</v>
          </cell>
        </row>
        <row r="6236">
          <cell r="E6236" t="str">
            <v>DEMENTIA OF THE ALZHEIMER'S TYPE, WITH DELIRIUM</v>
          </cell>
          <cell r="F6236" t="str">
            <v>谵妄性阿尔茨海默型痴呆</v>
          </cell>
          <cell r="G6236" t="str">
            <v>各类神经系统疾病</v>
          </cell>
        </row>
        <row r="6237">
          <cell r="E6237" t="str">
            <v>DEMENTIA OF THE ALZHEIMER'S TYPE, WITH DELUSIONS</v>
          </cell>
          <cell r="F6237" t="str">
            <v>妄想性阿尔茨海默型痴呆</v>
          </cell>
          <cell r="G6237" t="str">
            <v>各类神经系统疾病</v>
          </cell>
        </row>
        <row r="6238">
          <cell r="E6238" t="str">
            <v>DEMENTIA WITH LEWY BODIES</v>
          </cell>
          <cell r="F6238" t="str">
            <v>路易体痴呆</v>
          </cell>
          <cell r="G6238" t="str">
            <v>各类神经系统疾病</v>
          </cell>
        </row>
        <row r="6239">
          <cell r="E6239" t="str">
            <v>DEMODICIDOSIS</v>
          </cell>
          <cell r="F6239" t="str">
            <v>蠕形螨病</v>
          </cell>
          <cell r="G6239" t="str">
            <v>感染及侵染类疾病</v>
          </cell>
        </row>
        <row r="6240">
          <cell r="E6240" t="str">
            <v>DEMYELINATING POLYNEUROPATHY</v>
          </cell>
          <cell r="F6240" t="str">
            <v>脱髓鞘性多发神经病</v>
          </cell>
          <cell r="G6240" t="str">
            <v>各类神经系统疾病</v>
          </cell>
        </row>
        <row r="6241">
          <cell r="E6241" t="str">
            <v>DEMYELINATION</v>
          </cell>
          <cell r="F6241" t="str">
            <v>脱髓鞘</v>
          </cell>
          <cell r="G6241" t="str">
            <v>各类神经系统疾病</v>
          </cell>
        </row>
        <row r="6242">
          <cell r="E6242" t="str">
            <v>DENERVATION ATROPHY</v>
          </cell>
          <cell r="F6242" t="str">
            <v>神经病性肌萎缩</v>
          </cell>
          <cell r="G6242" t="str">
            <v>各种肌肉骨骼及结缔组织疾病</v>
          </cell>
        </row>
        <row r="6243">
          <cell r="E6243" t="str">
            <v>DENGUE FEVER</v>
          </cell>
          <cell r="F6243" t="str">
            <v>登革热</v>
          </cell>
          <cell r="G6243" t="str">
            <v>感染及侵染类疾病</v>
          </cell>
        </row>
        <row r="6244">
          <cell r="E6244" t="str">
            <v>DENGUE HAEMORRHAGIC FEVER</v>
          </cell>
          <cell r="F6244" t="str">
            <v>出血性登革热</v>
          </cell>
          <cell r="G6244" t="str">
            <v>感染及侵染类疾病</v>
          </cell>
        </row>
        <row r="6245">
          <cell r="E6245" t="str">
            <v>DENGUE VIRUS TEST POSITIVE</v>
          </cell>
          <cell r="F6245" t="str">
            <v>登革病毒检测阳性</v>
          </cell>
          <cell r="G6245" t="str">
            <v>各类检查</v>
          </cell>
        </row>
        <row r="6246">
          <cell r="E6246" t="str">
            <v>DENNIE-MORGAN FOLD</v>
          </cell>
          <cell r="F6246" t="str">
            <v>旦尼-莫根眶下褶痕</v>
          </cell>
          <cell r="G6246" t="str">
            <v>皮肤及皮下组织类疾病</v>
          </cell>
        </row>
        <row r="6247">
          <cell r="E6247" t="str">
            <v>DENT'S DISEASE</v>
          </cell>
          <cell r="F6247" t="str">
            <v>丹氏病</v>
          </cell>
          <cell r="G6247" t="str">
            <v>各种先天性家族性遗传性疾病</v>
          </cell>
        </row>
        <row r="6248">
          <cell r="E6248" t="str">
            <v>DENTAL ALVEOLAR ANOMALY</v>
          </cell>
          <cell r="F6248" t="str">
            <v>牙槽异常</v>
          </cell>
          <cell r="G6248" t="str">
            <v>胃肠系统疾病</v>
          </cell>
        </row>
        <row r="6249">
          <cell r="E6249" t="str">
            <v>DENTAL CARE</v>
          </cell>
          <cell r="F6249" t="str">
            <v>牙齿护理</v>
          </cell>
          <cell r="G6249" t="str">
            <v>各种手术及医疗操作</v>
          </cell>
        </row>
        <row r="6250">
          <cell r="E6250" t="str">
            <v>DENTAL CARIES</v>
          </cell>
          <cell r="F6250" t="str">
            <v>龋齿</v>
          </cell>
          <cell r="G6250" t="str">
            <v>胃肠系统疾病</v>
          </cell>
        </row>
        <row r="6251">
          <cell r="E6251" t="str">
            <v>DENTAL CLEANING</v>
          </cell>
          <cell r="F6251" t="str">
            <v>洗牙</v>
          </cell>
          <cell r="G6251" t="str">
            <v>各种手术及医疗操作</v>
          </cell>
        </row>
        <row r="6252">
          <cell r="E6252" t="str">
            <v>DENTAL COSMETIC PROCEDURE</v>
          </cell>
          <cell r="F6252" t="str">
            <v>牙科美容术</v>
          </cell>
          <cell r="G6252" t="str">
            <v>各种手术及医疗操作</v>
          </cell>
        </row>
        <row r="6253">
          <cell r="E6253" t="str">
            <v>DENTAL CYST</v>
          </cell>
          <cell r="F6253" t="str">
            <v>牙囊肿</v>
          </cell>
          <cell r="G6253" t="str">
            <v>胃肠系统疾病</v>
          </cell>
        </row>
        <row r="6254">
          <cell r="E6254" t="str">
            <v>DENTAL DISCOMFORT</v>
          </cell>
          <cell r="F6254" t="str">
            <v>牙不适</v>
          </cell>
          <cell r="G6254" t="str">
            <v>胃肠系统疾病</v>
          </cell>
        </row>
        <row r="6255">
          <cell r="E6255" t="str">
            <v>DENTAL DISORDER PROPHYLAXIS</v>
          </cell>
          <cell r="F6255" t="str">
            <v>牙齿疾病预防治疗</v>
          </cell>
          <cell r="G6255" t="str">
            <v>各种手术及医疗操作</v>
          </cell>
        </row>
        <row r="6256">
          <cell r="E6256" t="str">
            <v>DENTAL DYSAESTHESIA</v>
          </cell>
          <cell r="F6256" t="str">
            <v>牙齿感觉迟钝</v>
          </cell>
          <cell r="G6256" t="str">
            <v>胃肠系统疾病</v>
          </cell>
        </row>
        <row r="6257">
          <cell r="E6257" t="str">
            <v>DENTAL EXAMINATION</v>
          </cell>
          <cell r="F6257" t="str">
            <v>牙科检查</v>
          </cell>
          <cell r="G6257" t="str">
            <v>各类检查</v>
          </cell>
        </row>
        <row r="6258">
          <cell r="E6258" t="str">
            <v>DENTAL EXAMINATION ABNORMAL</v>
          </cell>
          <cell r="F6258" t="str">
            <v>牙科检查异常</v>
          </cell>
          <cell r="G6258" t="str">
            <v>各类检查</v>
          </cell>
        </row>
        <row r="6259">
          <cell r="E6259" t="str">
            <v>DENTAL FISTULA</v>
          </cell>
          <cell r="F6259" t="str">
            <v>牙瘘</v>
          </cell>
          <cell r="G6259" t="str">
            <v>感染及侵染类疾病</v>
          </cell>
        </row>
        <row r="6260">
          <cell r="E6260" t="str">
            <v>DENTAL FLUORIDE THERAPY</v>
          </cell>
          <cell r="F6260" t="str">
            <v>牙齿氟化物治疗</v>
          </cell>
          <cell r="G6260" t="str">
            <v>各种手术及医疗操作</v>
          </cell>
        </row>
        <row r="6261">
          <cell r="E6261" t="str">
            <v>DENTAL GANGRENE</v>
          </cell>
          <cell r="F6261" t="str">
            <v>齿坏疽</v>
          </cell>
          <cell r="G6261" t="str">
            <v>感染及侵染类疾病</v>
          </cell>
        </row>
        <row r="6262">
          <cell r="E6262" t="str">
            <v>DENTAL IMPLANT REMOVAL</v>
          </cell>
          <cell r="F6262" t="str">
            <v>植牙拔除</v>
          </cell>
          <cell r="G6262" t="str">
            <v>各种手术及医疗操作</v>
          </cell>
        </row>
        <row r="6263">
          <cell r="E6263" t="str">
            <v>DENTAL IMPLANTATION</v>
          </cell>
          <cell r="F6263" t="str">
            <v>牙植入</v>
          </cell>
          <cell r="G6263" t="str">
            <v>各种手术及医疗操作</v>
          </cell>
        </row>
        <row r="6264">
          <cell r="E6264" t="str">
            <v>DENTAL IMPRESSION PROCEDURE</v>
          </cell>
          <cell r="F6264" t="str">
            <v>牙齿印模制取</v>
          </cell>
          <cell r="G6264" t="str">
            <v>各种手术及医疗操作</v>
          </cell>
        </row>
        <row r="6265">
          <cell r="E6265" t="str">
            <v>DENTAL LEAKAGE</v>
          </cell>
          <cell r="F6265" t="str">
            <v>牙渗漏</v>
          </cell>
          <cell r="G6265" t="str">
            <v>各类损伤、中毒及操作并发症</v>
          </cell>
        </row>
        <row r="6266">
          <cell r="E6266" t="str">
            <v>DENTAL LOCAL ANAESTHESIA</v>
          </cell>
          <cell r="F6266" t="str">
            <v>牙齿局部麻醉</v>
          </cell>
          <cell r="G6266" t="str">
            <v>各种手术及医疗操作</v>
          </cell>
        </row>
        <row r="6267">
          <cell r="E6267" t="str">
            <v>DENTAL NECROSIS</v>
          </cell>
          <cell r="F6267" t="str">
            <v>牙齿坏死</v>
          </cell>
          <cell r="G6267" t="str">
            <v>胃肠系统疾病</v>
          </cell>
        </row>
        <row r="6268">
          <cell r="E6268" t="str">
            <v>DENTAL OPERATION</v>
          </cell>
          <cell r="F6268" t="str">
            <v>牙科手术</v>
          </cell>
          <cell r="G6268" t="str">
            <v>各种手术及医疗操作</v>
          </cell>
        </row>
        <row r="6269">
          <cell r="E6269" t="str">
            <v>DENTAL PARAESTHESIA</v>
          </cell>
          <cell r="F6269" t="str">
            <v>牙齿感觉异常</v>
          </cell>
          <cell r="G6269" t="str">
            <v>胃肠系统疾病</v>
          </cell>
        </row>
        <row r="6270">
          <cell r="E6270" t="str">
            <v>DENTAL PLAQUE</v>
          </cell>
          <cell r="F6270" t="str">
            <v>牙菌斑</v>
          </cell>
          <cell r="G6270" t="str">
            <v>胃肠系统疾病</v>
          </cell>
        </row>
        <row r="6271">
          <cell r="E6271" t="str">
            <v>DENTAL PROSTHESIS PLACEMENT</v>
          </cell>
          <cell r="F6271" t="str">
            <v>假牙种植术</v>
          </cell>
          <cell r="G6271" t="str">
            <v>各种手术及医疗操作</v>
          </cell>
        </row>
        <row r="6272">
          <cell r="E6272" t="str">
            <v>DENTAL PROSTHESIS REMOVAL</v>
          </cell>
          <cell r="F6272" t="str">
            <v>牙齿假体去除术</v>
          </cell>
          <cell r="G6272" t="str">
            <v>各种手术及医疗操作</v>
          </cell>
        </row>
        <row r="6273">
          <cell r="E6273" t="str">
            <v>DENTAL PROSTHESIS USER</v>
          </cell>
          <cell r="F6273" t="str">
            <v>假牙使用者</v>
          </cell>
          <cell r="G6273" t="str">
            <v>社会环境</v>
          </cell>
        </row>
        <row r="6274">
          <cell r="E6274" t="str">
            <v>DENTAL PULP DISORDER</v>
          </cell>
          <cell r="F6274" t="str">
            <v>牙髓病</v>
          </cell>
          <cell r="G6274" t="str">
            <v>胃肠系统疾病</v>
          </cell>
        </row>
        <row r="6275">
          <cell r="E6275" t="str">
            <v>DENTAL RESTORATION FAILURE</v>
          </cell>
          <cell r="F6275" t="str">
            <v>牙齿修复失败</v>
          </cell>
          <cell r="G6275" t="str">
            <v>各类损伤、中毒及操作并发症</v>
          </cell>
        </row>
        <row r="6276">
          <cell r="E6276" t="str">
            <v>DENTAL ROOT PERFORATION</v>
          </cell>
          <cell r="F6276" t="str">
            <v>牙根穿孔</v>
          </cell>
          <cell r="G6276" t="str">
            <v>胃肠系统疾病</v>
          </cell>
        </row>
        <row r="6277">
          <cell r="E6277" t="str">
            <v>DENTAL SUBLUXATION</v>
          </cell>
          <cell r="F6277" t="str">
            <v>牙离位</v>
          </cell>
          <cell r="G6277" t="str">
            <v>各类损伤、中毒及操作并发症</v>
          </cell>
        </row>
        <row r="6278">
          <cell r="E6278" t="str">
            <v>DENTAL TREATMENT</v>
          </cell>
          <cell r="F6278" t="str">
            <v>牙齿护理</v>
          </cell>
          <cell r="G6278" t="str">
            <v>各种手术及医疗操作</v>
          </cell>
        </row>
        <row r="6279">
          <cell r="E6279" t="str">
            <v>DENTATORUBRAL-PALLIDOLUYSIAN ATROPHY</v>
          </cell>
          <cell r="F6279" t="str">
            <v>齿状核红核苍白球路易体萎缩症</v>
          </cell>
          <cell r="G6279" t="str">
            <v>各种先天性家族性遗传性疾病</v>
          </cell>
        </row>
        <row r="6280">
          <cell r="E6280" t="str">
            <v>DENTINOGENESIS IMPERFECTA</v>
          </cell>
          <cell r="F6280" t="str">
            <v>牙齿发育不良</v>
          </cell>
          <cell r="G6280" t="str">
            <v>各种先天性家族性遗传性疾病</v>
          </cell>
        </row>
        <row r="6281">
          <cell r="E6281" t="str">
            <v>DENTOFACIAL ANOMALY</v>
          </cell>
          <cell r="F6281" t="str">
            <v>牙面异常</v>
          </cell>
          <cell r="G6281" t="str">
            <v>各种先天性家族性遗传性疾病</v>
          </cell>
        </row>
        <row r="6282">
          <cell r="E6282" t="str">
            <v>DENTOFACIAL FUNCTIONAL DISORDER</v>
          </cell>
          <cell r="F6282" t="str">
            <v>齿及面部功能异常</v>
          </cell>
          <cell r="G6282" t="str">
            <v>各种肌肉骨骼及结缔组织疾病</v>
          </cell>
        </row>
        <row r="6283">
          <cell r="E6283" t="str">
            <v>DENTURE STOMATITIS</v>
          </cell>
          <cell r="F6283" t="str">
            <v>义齿性口炎</v>
          </cell>
          <cell r="G6283" t="str">
            <v>感染及侵染类疾病</v>
          </cell>
        </row>
        <row r="6284">
          <cell r="E6284" t="str">
            <v>DENTURE WEARER</v>
          </cell>
          <cell r="F6284" t="str">
            <v>假牙配戴者</v>
          </cell>
          <cell r="G6284" t="str">
            <v>社会环境</v>
          </cell>
        </row>
        <row r="6285">
          <cell r="E6285" t="str">
            <v>DENYS-DRASH SYNDROME</v>
          </cell>
          <cell r="F6285" t="str">
            <v>Denys-Drash综合征</v>
          </cell>
          <cell r="G6285" t="str">
            <v>各种先天性家族性遗传性疾病</v>
          </cell>
        </row>
        <row r="6286">
          <cell r="E6286" t="str">
            <v>DEOXYPYRIDINOLINE URINE INCREASED</v>
          </cell>
          <cell r="F6286" t="str">
            <v>尿脱氧吡啶啉升高</v>
          </cell>
          <cell r="G6286" t="str">
            <v>各类检查</v>
          </cell>
        </row>
        <row r="6287">
          <cell r="E6287" t="str">
            <v>DEPENDENCE</v>
          </cell>
          <cell r="F6287" t="str">
            <v>依赖</v>
          </cell>
          <cell r="G6287" t="str">
            <v>精神病类</v>
          </cell>
        </row>
        <row r="6288">
          <cell r="E6288" t="str">
            <v>DEPENDENCE ON ENABLING MACHINE OR DEVICE</v>
          </cell>
          <cell r="F6288" t="str">
            <v>装置依赖</v>
          </cell>
          <cell r="G6288" t="str">
            <v>社会环境</v>
          </cell>
        </row>
        <row r="6289">
          <cell r="E6289" t="str">
            <v>DEPENDENCE ON OXYGEN THERAPY</v>
          </cell>
          <cell r="F6289" t="str">
            <v>吸氧疗法依赖</v>
          </cell>
          <cell r="G6289" t="str">
            <v>社会环境</v>
          </cell>
        </row>
        <row r="6290">
          <cell r="E6290" t="str">
            <v>DEPENDENCE ON RESPIRATOR</v>
          </cell>
          <cell r="F6290" t="str">
            <v>呼吸机依赖</v>
          </cell>
          <cell r="G6290" t="str">
            <v>呼吸系统、胸及纵隔疾病</v>
          </cell>
        </row>
        <row r="6291">
          <cell r="E6291" t="str">
            <v>DEPENDENT PERSONALITY DISORDER</v>
          </cell>
          <cell r="F6291" t="str">
            <v>依赖型人格障碍</v>
          </cell>
          <cell r="G6291" t="str">
            <v>精神病类</v>
          </cell>
        </row>
        <row r="6292">
          <cell r="E6292" t="str">
            <v>DEPENDENT RUBOR</v>
          </cell>
          <cell r="F6292" t="str">
            <v>下垂部位红紫</v>
          </cell>
          <cell r="G6292" t="str">
            <v>血管与淋巴管类疾病</v>
          </cell>
        </row>
        <row r="6293">
          <cell r="E6293" t="str">
            <v>DEPERSONALISATION</v>
          </cell>
          <cell r="F6293" t="str">
            <v>人格解体/失实障碍</v>
          </cell>
          <cell r="G6293" t="str">
            <v>精神病类</v>
          </cell>
        </row>
        <row r="6294">
          <cell r="E6294" t="str">
            <v>DEPERSONALISATION/DEREALISATION DISORDER</v>
          </cell>
          <cell r="F6294" t="str">
            <v>人格解体/失实障碍</v>
          </cell>
          <cell r="G6294" t="str">
            <v>精神病类</v>
          </cell>
        </row>
        <row r="6295">
          <cell r="E6295" t="str">
            <v>DEPILATION</v>
          </cell>
          <cell r="F6295" t="str">
            <v>脱毛法</v>
          </cell>
          <cell r="G6295" t="str">
            <v>各种手术及医疗操作</v>
          </cell>
        </row>
        <row r="6296">
          <cell r="E6296" t="str">
            <v>DEPOSIT EYE</v>
          </cell>
          <cell r="F6296" t="str">
            <v>眼沉积症</v>
          </cell>
          <cell r="G6296" t="str">
            <v>眼器官疾病</v>
          </cell>
        </row>
        <row r="6297">
          <cell r="E6297" t="str">
            <v>DEPRESCRIBING ERROR</v>
          </cell>
          <cell r="F6297" t="str">
            <v>处方精简错误</v>
          </cell>
          <cell r="G6297" t="str">
            <v>各类损伤、中毒及操作并发症</v>
          </cell>
        </row>
        <row r="6298">
          <cell r="E6298" t="str">
            <v>DEPRESSED FRACTURE</v>
          </cell>
          <cell r="F6298" t="str">
            <v>凹陷性骨折</v>
          </cell>
          <cell r="G6298" t="str">
            <v>各类损伤、中毒及操作并发症</v>
          </cell>
        </row>
        <row r="6299">
          <cell r="E6299" t="str">
            <v>DEPRESSED LEVEL OF CONSCIOUSNESS</v>
          </cell>
          <cell r="F6299" t="str">
            <v>意识水平下降</v>
          </cell>
          <cell r="G6299" t="str">
            <v>各类神经系统疾病</v>
          </cell>
        </row>
        <row r="6300">
          <cell r="E6300" t="str">
            <v>DEPRESSED MOOD</v>
          </cell>
          <cell r="F6300" t="str">
            <v>心境抑郁</v>
          </cell>
          <cell r="G6300" t="str">
            <v>精神病类</v>
          </cell>
        </row>
        <row r="6301">
          <cell r="E6301" t="str">
            <v>DEPRESSION</v>
          </cell>
          <cell r="F6301" t="str">
            <v>抑郁</v>
          </cell>
          <cell r="G6301" t="str">
            <v>精神病类</v>
          </cell>
        </row>
        <row r="6302">
          <cell r="E6302" t="str">
            <v>DEPRESSION POSTOPERATIVE</v>
          </cell>
          <cell r="F6302" t="str">
            <v>术后抑郁</v>
          </cell>
          <cell r="G6302" t="str">
            <v>各类损伤、中毒及操作并发症</v>
          </cell>
        </row>
        <row r="6303">
          <cell r="E6303" t="str">
            <v>DEPRESSION RATING SCALE SCORE INCREASED</v>
          </cell>
          <cell r="F6303" t="str">
            <v>抑郁评定量表得分增高</v>
          </cell>
          <cell r="G6303" t="str">
            <v>各类检查</v>
          </cell>
        </row>
        <row r="6304">
          <cell r="E6304" t="str">
            <v>DEPRESSION SUICIDAL</v>
          </cell>
          <cell r="F6304" t="str">
            <v>自杀型抑郁</v>
          </cell>
          <cell r="G6304" t="str">
            <v>精神病类</v>
          </cell>
        </row>
        <row r="6305">
          <cell r="E6305" t="str">
            <v>DEPRESSIVE DELUSION</v>
          </cell>
          <cell r="F6305" t="str">
            <v>抑郁性妄想</v>
          </cell>
          <cell r="G6305" t="str">
            <v>精神病类</v>
          </cell>
        </row>
        <row r="6306">
          <cell r="E6306" t="str">
            <v>DEPRESSIVE SYMPTOM</v>
          </cell>
          <cell r="F6306" t="str">
            <v>抑郁症状</v>
          </cell>
          <cell r="G6306" t="str">
            <v>精神病类</v>
          </cell>
        </row>
        <row r="6307">
          <cell r="E6307" t="str">
            <v>DERAILMENT</v>
          </cell>
          <cell r="F6307" t="str">
            <v>思维脱轨</v>
          </cell>
          <cell r="G6307" t="str">
            <v>精神病类</v>
          </cell>
        </row>
        <row r="6308">
          <cell r="E6308" t="str">
            <v>DEREALISATION</v>
          </cell>
          <cell r="F6308" t="str">
            <v>现实解体</v>
          </cell>
          <cell r="G6308" t="str">
            <v>精神病类</v>
          </cell>
        </row>
        <row r="6309">
          <cell r="E6309" t="str">
            <v>DERMABRASION</v>
          </cell>
          <cell r="F6309" t="str">
            <v>皮肤磨削术</v>
          </cell>
          <cell r="G6309" t="str">
            <v>各种手术及医疗操作</v>
          </cell>
        </row>
        <row r="6310">
          <cell r="E6310" t="str">
            <v>DERMAL ABSORPTION IMPAIRED</v>
          </cell>
          <cell r="F6310" t="str">
            <v>皮肤吸收受损</v>
          </cell>
          <cell r="G6310" t="str">
            <v>皮肤及皮下组织类疾病</v>
          </cell>
        </row>
        <row r="6311">
          <cell r="E6311" t="str">
            <v>DERMAL ABSORPTION INCREASED</v>
          </cell>
          <cell r="F6311" t="str">
            <v>皮肤吸收增加</v>
          </cell>
          <cell r="G6311" t="str">
            <v>皮肤及皮下组织类疾病</v>
          </cell>
        </row>
        <row r="6312">
          <cell r="E6312" t="str">
            <v>DERMAL CYST</v>
          </cell>
          <cell r="F6312" t="str">
            <v>真皮囊肿</v>
          </cell>
          <cell r="G6312" t="str">
            <v>皮肤及皮下组织类疾病</v>
          </cell>
        </row>
        <row r="6313">
          <cell r="E6313" t="str">
            <v>DERMAL FILLER INJECTION</v>
          </cell>
          <cell r="F6313" t="str">
            <v>皮下填充剂注射</v>
          </cell>
          <cell r="G6313" t="str">
            <v>各种手术及医疗操作</v>
          </cell>
        </row>
        <row r="6314">
          <cell r="E6314" t="str">
            <v>DERMAL FILLER OVERCORRECTION</v>
          </cell>
          <cell r="F6314" t="str">
            <v>皮下填充剂过度矫正</v>
          </cell>
          <cell r="G6314" t="str">
            <v>各类损伤、中毒及操作并发症</v>
          </cell>
        </row>
        <row r="6315">
          <cell r="E6315" t="str">
            <v>DERMAL SINUS</v>
          </cell>
          <cell r="F6315" t="str">
            <v>皮肤窦道</v>
          </cell>
          <cell r="G6315" t="str">
            <v>皮肤及皮下组织类疾病</v>
          </cell>
        </row>
        <row r="6316">
          <cell r="E6316" t="str">
            <v>DERMATILLOMANIA</v>
          </cell>
          <cell r="F6316" t="str">
            <v>强迫性皮肤搔抓症</v>
          </cell>
          <cell r="G6316" t="str">
            <v>精神病类</v>
          </cell>
        </row>
        <row r="6317">
          <cell r="E6317" t="str">
            <v>DERMATITIS</v>
          </cell>
          <cell r="F6317" t="str">
            <v>皮炎</v>
          </cell>
          <cell r="G6317" t="str">
            <v>皮肤及皮下组织类疾病</v>
          </cell>
        </row>
        <row r="6318">
          <cell r="E6318" t="str">
            <v>DERMATITIS ACNEIFORM</v>
          </cell>
          <cell r="F6318" t="str">
            <v>痤疮样皮炎</v>
          </cell>
          <cell r="G6318" t="str">
            <v>皮肤及皮下组织类疾病</v>
          </cell>
        </row>
        <row r="6319">
          <cell r="E6319" t="str">
            <v>DERMATITIS ALLERGIC</v>
          </cell>
          <cell r="F6319" t="str">
            <v>过敏性皮炎</v>
          </cell>
          <cell r="G6319" t="str">
            <v>皮肤及皮下组织类疾病</v>
          </cell>
        </row>
        <row r="6320">
          <cell r="E6320" t="str">
            <v>DERMATITIS ARTEFACTA</v>
          </cell>
          <cell r="F6320" t="str">
            <v>人为性皮炎</v>
          </cell>
          <cell r="G6320" t="str">
            <v>各类损伤、中毒及操作并发症</v>
          </cell>
        </row>
        <row r="6321">
          <cell r="E6321" t="str">
            <v>DERMATITIS ATOPIC</v>
          </cell>
          <cell r="F6321" t="str">
            <v>特应性皮炎</v>
          </cell>
          <cell r="G6321" t="str">
            <v>皮肤及皮下组织类疾病</v>
          </cell>
        </row>
        <row r="6322">
          <cell r="E6322" t="str">
            <v>DERMATITIS BULLOUS</v>
          </cell>
          <cell r="F6322" t="str">
            <v>大疱性皮炎</v>
          </cell>
          <cell r="G6322" t="str">
            <v>皮肤及皮下组织类疾病</v>
          </cell>
        </row>
        <row r="6323">
          <cell r="E6323" t="str">
            <v>DERMATITIS CONTACT</v>
          </cell>
          <cell r="F6323" t="str">
            <v>接触性皮炎</v>
          </cell>
          <cell r="G6323" t="str">
            <v>皮肤及皮下组织类疾病</v>
          </cell>
        </row>
        <row r="6324">
          <cell r="E6324" t="str">
            <v>DERMATITIS DIAPER</v>
          </cell>
          <cell r="F6324" t="str">
            <v>尿布性皮炎</v>
          </cell>
          <cell r="G6324" t="str">
            <v>皮肤及皮下组织类疾病</v>
          </cell>
        </row>
        <row r="6325">
          <cell r="E6325" t="str">
            <v>DERMATITIS EXFOLIATIVE</v>
          </cell>
          <cell r="F6325" t="str">
            <v>剥脱性皮炎</v>
          </cell>
          <cell r="G6325" t="str">
            <v>皮肤及皮下组织类疾病</v>
          </cell>
        </row>
        <row r="6326">
          <cell r="E6326" t="str">
            <v>DERMATITIS EXFOLIATIVE GENERALISED</v>
          </cell>
          <cell r="F6326" t="str">
            <v>全身剥脱性皮炎</v>
          </cell>
          <cell r="G6326" t="str">
            <v>皮肤及皮下组织类疾病</v>
          </cell>
        </row>
        <row r="6327">
          <cell r="E6327" t="str">
            <v>DERMATITIS HERPETIFORMIS</v>
          </cell>
          <cell r="F6327" t="str">
            <v>疱疹样皮炎</v>
          </cell>
          <cell r="G6327" t="str">
            <v>皮肤及皮下组织类疾病</v>
          </cell>
        </row>
        <row r="6328">
          <cell r="E6328" t="str">
            <v>DERMATITIS INFECTED</v>
          </cell>
          <cell r="F6328" t="str">
            <v>感染性皮炎</v>
          </cell>
          <cell r="G6328" t="str">
            <v>感染及侵染类疾病</v>
          </cell>
        </row>
        <row r="6329">
          <cell r="E6329" t="str">
            <v>DERMATITIS PAPILLARIS CAPILLITII</v>
          </cell>
          <cell r="F6329" t="str">
            <v>头部乳头状皮炎</v>
          </cell>
          <cell r="G6329" t="str">
            <v>皮肤及皮下组织类疾病</v>
          </cell>
        </row>
        <row r="6330">
          <cell r="E6330" t="str">
            <v>DERMATITIS PSORIASIFORM</v>
          </cell>
          <cell r="F6330" t="str">
            <v>牛皮癣皮炎</v>
          </cell>
          <cell r="G6330" t="str">
            <v>皮肤及皮下组织类疾病</v>
          </cell>
        </row>
        <row r="6331">
          <cell r="E6331" t="str">
            <v>DERMATOCHALASIS</v>
          </cell>
          <cell r="F6331" t="str">
            <v>眼睑皮肤松垂</v>
          </cell>
          <cell r="G6331" t="str">
            <v>眼器官疾病</v>
          </cell>
        </row>
        <row r="6332">
          <cell r="E6332" t="str">
            <v>DERMATOFIBROMA REMOVAL</v>
          </cell>
          <cell r="F6332" t="str">
            <v>皮肤纤维瘤切除术</v>
          </cell>
          <cell r="G6332" t="str">
            <v>各种手术及医疗操作</v>
          </cell>
        </row>
        <row r="6333">
          <cell r="E6333" t="str">
            <v>DERMATOFIBROSARCOMA</v>
          </cell>
          <cell r="F6333" t="str">
            <v>隆突性皮肤纤维肉瘤</v>
          </cell>
          <cell r="G6333" t="str">
            <v>良性、恶性及性质不明的肿瘤（包括囊状和息肉状）</v>
          </cell>
        </row>
        <row r="6334">
          <cell r="E6334" t="str">
            <v>DERMATOFIBROSARCOMA PROTUBERANS</v>
          </cell>
          <cell r="F6334" t="str">
            <v>隆突性皮肤纤维肉瘤</v>
          </cell>
          <cell r="G6334" t="str">
            <v>良性、恶性及性质不明的肿瘤（包括囊状和息肉状）</v>
          </cell>
        </row>
        <row r="6335">
          <cell r="E6335" t="str">
            <v>DERMATOFIBROSARCOMA PROTUBERANS METASTATIC</v>
          </cell>
          <cell r="F6335" t="str">
            <v>隆突性皮肤纤维肉瘤转移</v>
          </cell>
          <cell r="G6335" t="str">
            <v>良性、恶性及性质不明的肿瘤（包括囊状和息肉状）</v>
          </cell>
        </row>
        <row r="6336">
          <cell r="E6336" t="str">
            <v>DERMATOFIBROSIS LENTICULARIS DISSEMINATA</v>
          </cell>
          <cell r="F6336" t="str">
            <v>播散性豆状皮肤纤维瘤病</v>
          </cell>
          <cell r="G6336" t="str">
            <v>各种先天性家族性遗传性疾病</v>
          </cell>
        </row>
        <row r="6337">
          <cell r="E6337" t="str">
            <v>DERMATOGLYPHIC ANOMALY</v>
          </cell>
          <cell r="F6337" t="str">
            <v>皮纹异常</v>
          </cell>
          <cell r="G6337" t="str">
            <v>各种先天性家族性遗传性疾病</v>
          </cell>
        </row>
        <row r="6338">
          <cell r="E6338" t="str">
            <v>DERMATOLOGIC EXAMINATION</v>
          </cell>
          <cell r="F6338" t="str">
            <v>皮肤科检查</v>
          </cell>
          <cell r="G6338" t="str">
            <v>各类检查</v>
          </cell>
        </row>
        <row r="6339">
          <cell r="E6339" t="str">
            <v>DERMATOLOGIC EXAMINATION ABNORMAL</v>
          </cell>
          <cell r="F6339" t="str">
            <v>皮肤检查异常</v>
          </cell>
          <cell r="G6339" t="str">
            <v>各类检查</v>
          </cell>
        </row>
        <row r="6340">
          <cell r="E6340" t="str">
            <v>DERMATOLOGIC EXAMINATION NORMAL</v>
          </cell>
          <cell r="F6340" t="str">
            <v>皮肤检查正常</v>
          </cell>
          <cell r="G6340" t="str">
            <v>各类检查</v>
          </cell>
        </row>
        <row r="6341">
          <cell r="E6341" t="str">
            <v>DERMATOMYOSITIS</v>
          </cell>
          <cell r="F6341" t="str">
            <v>皮肌炎</v>
          </cell>
          <cell r="G6341" t="str">
            <v>皮肤及皮下组织类疾病</v>
          </cell>
        </row>
        <row r="6342">
          <cell r="E6342" t="str">
            <v>DERMATOPATHIC LYMPHADENOPATHY</v>
          </cell>
          <cell r="F6342" t="str">
            <v>皮肤淋巴结病</v>
          </cell>
          <cell r="G6342" t="str">
            <v>血液及淋巴系统疾病</v>
          </cell>
        </row>
        <row r="6343">
          <cell r="E6343" t="str">
            <v>DERMATOPHAGIA</v>
          </cell>
          <cell r="F6343" t="str">
            <v>咬皮肤症</v>
          </cell>
          <cell r="G6343" t="str">
            <v>精神病类</v>
          </cell>
        </row>
        <row r="6344">
          <cell r="E6344" t="str">
            <v>DERMATOPHYTOSIS</v>
          </cell>
          <cell r="F6344" t="str">
            <v>皮肤真菌病</v>
          </cell>
          <cell r="G6344" t="str">
            <v>感染及侵染类疾病</v>
          </cell>
        </row>
        <row r="6345">
          <cell r="E6345" t="str">
            <v>DERMATOPHYTOSIS OF NAIL</v>
          </cell>
          <cell r="F6345" t="str">
            <v>甲皮癣菌病</v>
          </cell>
          <cell r="G6345" t="str">
            <v>感染及侵染类疾病</v>
          </cell>
        </row>
        <row r="6346">
          <cell r="E6346" t="str">
            <v>DERMATOSIS</v>
          </cell>
          <cell r="F6346" t="str">
            <v>皮肤病</v>
          </cell>
          <cell r="G6346" t="str">
            <v>皮肤及皮下组织类疾病</v>
          </cell>
        </row>
        <row r="6347">
          <cell r="E6347" t="str">
            <v>DERMO-HYPODERMITIS</v>
          </cell>
          <cell r="F6347" t="str">
            <v>皮肤皮下组织炎</v>
          </cell>
          <cell r="G6347" t="str">
            <v>感染及侵染类疾病</v>
          </cell>
        </row>
        <row r="6348">
          <cell r="E6348" t="str">
            <v>DERMOGRAPHISM</v>
          </cell>
          <cell r="F6348" t="str">
            <v>机械性荨麻疹</v>
          </cell>
          <cell r="G6348" t="str">
            <v>皮肤及皮下组织类疾病</v>
          </cell>
        </row>
        <row r="6349">
          <cell r="E6349" t="str">
            <v>DERMOID CYST</v>
          </cell>
          <cell r="F6349" t="str">
            <v>皮样囊肿</v>
          </cell>
          <cell r="G6349" t="str">
            <v>各种先天性家族性遗传性疾病</v>
          </cell>
        </row>
        <row r="6350">
          <cell r="E6350" t="str">
            <v>DERMOID CYST OF OVARY</v>
          </cell>
          <cell r="F6350" t="str">
            <v>卵巢良性生殖细胞畸胎瘤</v>
          </cell>
          <cell r="G6350" t="str">
            <v>良性、恶性及性质不明的肿瘤（包括囊状和息肉状）</v>
          </cell>
        </row>
        <row r="6351">
          <cell r="E6351" t="str">
            <v>DESCEMET'S MEMBRANE DISORDER</v>
          </cell>
          <cell r="F6351" t="str">
            <v>角膜疾病</v>
          </cell>
          <cell r="G6351" t="str">
            <v>眼器官疾病</v>
          </cell>
        </row>
        <row r="6352">
          <cell r="E6352" t="str">
            <v>DESMOID TUMOUR</v>
          </cell>
          <cell r="F6352" t="str">
            <v>硬性纤维瘤</v>
          </cell>
          <cell r="G6352" t="str">
            <v>良性、恶性及性质不明的肿瘤（包括囊状和息肉状）</v>
          </cell>
        </row>
        <row r="6353">
          <cell r="E6353" t="str">
            <v>DESMOPLASTIC MELANOMA</v>
          </cell>
          <cell r="F6353" t="str">
            <v>结缔组织增生性黑素瘤</v>
          </cell>
          <cell r="G6353" t="str">
            <v>良性、恶性及性质不明的肿瘤（包括囊状和息肉状）</v>
          </cell>
        </row>
        <row r="6354">
          <cell r="E6354" t="str">
            <v>DESMOPLASTIC MESOTHELIOMA</v>
          </cell>
          <cell r="F6354" t="str">
            <v>促结缔组织增生间皮瘤</v>
          </cell>
          <cell r="G6354" t="str">
            <v>良性、恶性及性质不明的肿瘤（包括囊状和息肉状）</v>
          </cell>
        </row>
        <row r="6355">
          <cell r="E6355" t="str">
            <v>DESMOPLASTIC SMALL ROUND CELL TUMOUR</v>
          </cell>
          <cell r="F6355" t="str">
            <v>促结缔组织增生性小圆细胞肿瘤</v>
          </cell>
          <cell r="G6355" t="str">
            <v>良性、恶性及性质不明的肿瘤（包括囊状和息肉状）</v>
          </cell>
        </row>
        <row r="6356">
          <cell r="E6356" t="str">
            <v>DESQUAMATION GINGIVAL</v>
          </cell>
          <cell r="F6356" t="str">
            <v>口腔粘膜脱落</v>
          </cell>
          <cell r="G6356" t="str">
            <v>胃肠系统疾病</v>
          </cell>
        </row>
        <row r="6357">
          <cell r="E6357" t="str">
            <v>DESQUAMATION MOUTH</v>
          </cell>
          <cell r="F6357" t="str">
            <v>口腔粘膜脱落</v>
          </cell>
          <cell r="G6357" t="str">
            <v>胃肠系统疾病</v>
          </cell>
        </row>
        <row r="6358">
          <cell r="E6358" t="str">
            <v>DESTRUCTIVE SPONDYLOARTHROPATHY</v>
          </cell>
          <cell r="F6358" t="str">
            <v>破坏性脊柱关节病</v>
          </cell>
          <cell r="G6358" t="str">
            <v>各种肌肉骨骼及结缔组织疾病</v>
          </cell>
        </row>
        <row r="6359">
          <cell r="E6359" t="str">
            <v>DETACHED DESCEMET'S MEMBRANE</v>
          </cell>
          <cell r="F6359" t="str">
            <v>角膜后弹力层分离</v>
          </cell>
          <cell r="G6359" t="str">
            <v>眼器官疾病</v>
          </cell>
        </row>
        <row r="6360">
          <cell r="E6360" t="str">
            <v>DETACHED RETINA REPAIR</v>
          </cell>
          <cell r="F6360" t="str">
            <v>视网膜固定术</v>
          </cell>
          <cell r="G6360" t="str">
            <v>各种手术及医疗操作</v>
          </cell>
        </row>
        <row r="6361">
          <cell r="E6361" t="str">
            <v>DETACHMENT OF MACULAR RETINAL PIGMENT EPITHELIUM</v>
          </cell>
          <cell r="F6361" t="str">
            <v>视网膜黄斑色素上皮细胞脱落</v>
          </cell>
          <cell r="G6361" t="str">
            <v>眼器官疾病</v>
          </cell>
        </row>
        <row r="6362">
          <cell r="E6362" t="str">
            <v>DETACHMENT OF RETINAL PIGMENT EPITHELIUM</v>
          </cell>
          <cell r="F6362" t="str">
            <v>视网膜色素上皮层脱离</v>
          </cell>
          <cell r="G6362" t="str">
            <v>眼器官疾病</v>
          </cell>
        </row>
        <row r="6363">
          <cell r="E6363" t="str">
            <v>DETOXIFICATION</v>
          </cell>
          <cell r="F6363" t="str">
            <v>解毒治疗</v>
          </cell>
          <cell r="G6363" t="str">
            <v>各种手术及医疗操作</v>
          </cell>
        </row>
        <row r="6364">
          <cell r="E6364" t="str">
            <v>DETRUSOR SPHINCTER DYSSYNERGIA</v>
          </cell>
          <cell r="F6364" t="str">
            <v>逼尿肌括约肌协同失调</v>
          </cell>
          <cell r="G6364" t="str">
            <v>肾脏及泌尿系统疾病</v>
          </cell>
        </row>
        <row r="6365">
          <cell r="E6365" t="str">
            <v>DEVELOPMENTAL COORDINATION DISORDER</v>
          </cell>
          <cell r="F6365" t="str">
            <v>发育性共济失调</v>
          </cell>
          <cell r="G6365" t="str">
            <v>各类神经系统疾病</v>
          </cell>
        </row>
        <row r="6366">
          <cell r="E6366" t="str">
            <v>DEVELOPMENTAL DELAY</v>
          </cell>
          <cell r="F6366" t="str">
            <v>发育延迟</v>
          </cell>
          <cell r="G6366" t="str">
            <v>全身性疾病及给药部位各种反应</v>
          </cell>
        </row>
        <row r="6367">
          <cell r="E6367" t="str">
            <v>DEVELOPMENTAL GLAUCOMA</v>
          </cell>
          <cell r="F6367" t="str">
            <v>发育性青光眼</v>
          </cell>
          <cell r="G6367" t="str">
            <v>各种先天性家族性遗传性疾病</v>
          </cell>
        </row>
        <row r="6368">
          <cell r="E6368" t="str">
            <v>DEVELOPMENTAL HIP DYSPLASIA</v>
          </cell>
          <cell r="F6368" t="str">
            <v>髋关节发育不良</v>
          </cell>
          <cell r="G6368" t="str">
            <v>各种先天性家族性遗传性疾病</v>
          </cell>
        </row>
        <row r="6369">
          <cell r="E6369" t="str">
            <v>DEVELOPMENTAL REGRESSION</v>
          </cell>
          <cell r="F6369" t="str">
            <v>发育倒退</v>
          </cell>
          <cell r="G6369" t="str">
            <v>全身性疾病及给药部位各种反应</v>
          </cell>
        </row>
        <row r="6370">
          <cell r="E6370" t="str">
            <v>DEVICE-DEVICE INCOMPATIBILITY</v>
          </cell>
          <cell r="F6370" t="str">
            <v>装置之间的不兼容性</v>
          </cell>
          <cell r="G6370" t="str">
            <v>产品问题</v>
          </cell>
        </row>
        <row r="6371">
          <cell r="E6371" t="str">
            <v>DEVICE ADHESION ISSUE</v>
          </cell>
          <cell r="F6371" t="str">
            <v>器械粘连问题</v>
          </cell>
          <cell r="G6371" t="str">
            <v>产品问题</v>
          </cell>
        </row>
        <row r="6372">
          <cell r="E6372" t="str">
            <v>DEVICE ALARM ISSUE</v>
          </cell>
          <cell r="F6372" t="str">
            <v>装置报警问题</v>
          </cell>
          <cell r="G6372" t="str">
            <v>产品问题</v>
          </cell>
        </row>
        <row r="6373">
          <cell r="E6373" t="str">
            <v>DEVICE ALLERGY</v>
          </cell>
          <cell r="F6373" t="str">
            <v>器械过敏</v>
          </cell>
          <cell r="G6373" t="str">
            <v>免疫系统疾病</v>
          </cell>
        </row>
        <row r="6374">
          <cell r="E6374" t="str">
            <v>DEVICE AUDIO ISSUE</v>
          </cell>
          <cell r="F6374" t="str">
            <v>装置声音问题</v>
          </cell>
          <cell r="G6374" t="str">
            <v>产品问题</v>
          </cell>
        </row>
        <row r="6375">
          <cell r="E6375" t="str">
            <v>DEVICE BATTERY EXPLOSION</v>
          </cell>
          <cell r="F6375" t="str">
            <v>器械电池爆炸</v>
          </cell>
          <cell r="G6375" t="str">
            <v>产品问题</v>
          </cell>
        </row>
        <row r="6376">
          <cell r="E6376" t="str">
            <v>DEVICE BATTERY ISSUE</v>
          </cell>
          <cell r="F6376" t="str">
            <v>装置电源问题</v>
          </cell>
          <cell r="G6376" t="str">
            <v>产品问题</v>
          </cell>
        </row>
        <row r="6377">
          <cell r="E6377" t="str">
            <v>DEVICE BREAKAGE</v>
          </cell>
          <cell r="F6377" t="str">
            <v>器械破裂</v>
          </cell>
          <cell r="G6377" t="str">
            <v>产品问题</v>
          </cell>
        </row>
        <row r="6378">
          <cell r="E6378" t="str">
            <v>DEVICE CALIBRATION FAILURE</v>
          </cell>
          <cell r="F6378" t="str">
            <v>装置校准故障</v>
          </cell>
          <cell r="G6378" t="str">
            <v>产品问题</v>
          </cell>
        </row>
        <row r="6379">
          <cell r="E6379" t="str">
            <v>DEVICE CAPTURING ISSUE</v>
          </cell>
          <cell r="F6379" t="str">
            <v>装置捕捉问题</v>
          </cell>
          <cell r="G6379" t="str">
            <v>产品问题</v>
          </cell>
        </row>
        <row r="6380">
          <cell r="E6380" t="str">
            <v>DEVICE CATCHING FIRE</v>
          </cell>
          <cell r="F6380" t="str">
            <v>装置着火</v>
          </cell>
          <cell r="G6380" t="str">
            <v>产品问题</v>
          </cell>
        </row>
        <row r="6381">
          <cell r="E6381" t="str">
            <v>DEVICE CHEMICAL PROPERTY ISSUE</v>
          </cell>
          <cell r="F6381" t="str">
            <v>装置化学性质问题</v>
          </cell>
          <cell r="G6381" t="str">
            <v>产品问题</v>
          </cell>
        </row>
        <row r="6382">
          <cell r="E6382" t="str">
            <v>DEVICE COLOUR ISSUE</v>
          </cell>
          <cell r="F6382" t="str">
            <v>装置颜色问题</v>
          </cell>
          <cell r="G6382" t="str">
            <v>产品问题</v>
          </cell>
        </row>
        <row r="6383">
          <cell r="E6383" t="str">
            <v>DEVICE COMPONENT ISSUE</v>
          </cell>
          <cell r="F6383" t="str">
            <v>装置问题</v>
          </cell>
          <cell r="G6383" t="str">
            <v>产品问题</v>
          </cell>
        </row>
        <row r="6384">
          <cell r="E6384" t="str">
            <v>DEVICE COMPUTER ISSUE</v>
          </cell>
          <cell r="F6384" t="str">
            <v>装置计算机问题</v>
          </cell>
          <cell r="G6384" t="str">
            <v>产品问题</v>
          </cell>
        </row>
        <row r="6385">
          <cell r="E6385" t="str">
            <v>DEVICE CONNECTION ISSUE</v>
          </cell>
          <cell r="F6385" t="str">
            <v>装置连接问题</v>
          </cell>
          <cell r="G6385" t="str">
            <v>产品问题</v>
          </cell>
        </row>
        <row r="6386">
          <cell r="E6386" t="str">
            <v>DEVICE DAMAGE</v>
          </cell>
          <cell r="F6386" t="str">
            <v>装置物理性质问题</v>
          </cell>
          <cell r="G6386" t="str">
            <v>产品问题</v>
          </cell>
        </row>
        <row r="6387">
          <cell r="E6387" t="str">
            <v>DEVICE DATA ISSUE</v>
          </cell>
          <cell r="F6387" t="str">
            <v>装置数据问题</v>
          </cell>
          <cell r="G6387" t="str">
            <v>产品问题</v>
          </cell>
        </row>
        <row r="6388">
          <cell r="E6388" t="str">
            <v>DEVICE DEFECTIVE</v>
          </cell>
          <cell r="F6388" t="str">
            <v>设备故障</v>
          </cell>
          <cell r="G6388" t="str">
            <v>产品问题</v>
          </cell>
        </row>
        <row r="6389">
          <cell r="E6389" t="str">
            <v>DEVICE DELIVERY SYSTEM ISSUE</v>
          </cell>
          <cell r="F6389" t="str">
            <v>装置输送系统问题</v>
          </cell>
          <cell r="G6389" t="str">
            <v>产品问题</v>
          </cell>
        </row>
        <row r="6390">
          <cell r="E6390" t="str">
            <v>DEVICE DEPENDENCE</v>
          </cell>
          <cell r="F6390" t="str">
            <v>装置依赖</v>
          </cell>
          <cell r="G6390" t="str">
            <v>社会环境</v>
          </cell>
        </row>
        <row r="6391">
          <cell r="E6391" t="str">
            <v>DEVICE DEPLOYMENT ISSUE</v>
          </cell>
          <cell r="F6391" t="str">
            <v>器械放置问题</v>
          </cell>
          <cell r="G6391" t="str">
            <v>产品问题</v>
          </cell>
        </row>
        <row r="6392">
          <cell r="E6392" t="str">
            <v>DEVICE DEPOSIT ISSUE</v>
          </cell>
          <cell r="F6392" t="str">
            <v>器械沉积物问题</v>
          </cell>
          <cell r="G6392" t="str">
            <v>产品问题</v>
          </cell>
        </row>
        <row r="6393">
          <cell r="E6393" t="str">
            <v>DEVICE DIFFICULT TO USE</v>
          </cell>
          <cell r="F6393" t="str">
            <v>装置使用困难</v>
          </cell>
          <cell r="G6393" t="str">
            <v>各类损伤、中毒及操作并发症</v>
          </cell>
        </row>
        <row r="6394">
          <cell r="E6394" t="str">
            <v>DEVICE DISLOCATION</v>
          </cell>
          <cell r="F6394" t="str">
            <v>装置脱位</v>
          </cell>
          <cell r="G6394" t="str">
            <v>产品问题</v>
          </cell>
        </row>
        <row r="6395">
          <cell r="E6395" t="str">
            <v>DEVICE DISPENSING ERROR</v>
          </cell>
          <cell r="F6395" t="str">
            <v>器械配发错误</v>
          </cell>
          <cell r="G6395" t="str">
            <v>各类损伤、中毒及操作并发症</v>
          </cell>
        </row>
        <row r="6396">
          <cell r="E6396" t="str">
            <v>DEVICE EFFECT DECREASED</v>
          </cell>
          <cell r="F6396" t="str">
            <v>装置效应降低</v>
          </cell>
          <cell r="G6396" t="str">
            <v>产品问题</v>
          </cell>
        </row>
        <row r="6397">
          <cell r="E6397" t="str">
            <v>DEVICE EFFECT DELAYED</v>
          </cell>
          <cell r="F6397" t="str">
            <v>装置起效延迟</v>
          </cell>
          <cell r="G6397" t="str">
            <v>产品问题</v>
          </cell>
        </row>
        <row r="6398">
          <cell r="E6398" t="str">
            <v>DEVICE EFFECT INCOMPLETE</v>
          </cell>
          <cell r="F6398" t="str">
            <v>装置效应不完全</v>
          </cell>
          <cell r="G6398" t="str">
            <v>产品问题</v>
          </cell>
        </row>
        <row r="6399">
          <cell r="E6399" t="str">
            <v>DEVICE EFFECT VARIABLE</v>
          </cell>
          <cell r="F6399" t="str">
            <v>装置效应易变</v>
          </cell>
          <cell r="G6399" t="str">
            <v>产品问题</v>
          </cell>
        </row>
        <row r="6400">
          <cell r="E6400" t="str">
            <v>DEVICE ELECTRICAL FINDING</v>
          </cell>
          <cell r="F6400" t="str">
            <v>装置电气类问题</v>
          </cell>
          <cell r="G6400" t="str">
            <v>产品问题</v>
          </cell>
        </row>
        <row r="6401">
          <cell r="E6401" t="str">
            <v>DEVICE ELECTRICAL IMPEDANCE ISSUE</v>
          </cell>
          <cell r="F6401" t="str">
            <v>装置电阻抗问题</v>
          </cell>
          <cell r="G6401" t="str">
            <v>产品问题</v>
          </cell>
        </row>
        <row r="6402">
          <cell r="E6402" t="str">
            <v>DEVICE EMBOLISATION</v>
          </cell>
          <cell r="F6402" t="str">
            <v>器械血栓栓塞</v>
          </cell>
          <cell r="G6402" t="str">
            <v>全身性疾病及给药部位各种反应</v>
          </cell>
        </row>
        <row r="6403">
          <cell r="E6403" t="str">
            <v>DEVICE END OF SERVICE</v>
          </cell>
          <cell r="F6403" t="str">
            <v>设备服务终止</v>
          </cell>
          <cell r="G6403" t="str">
            <v>产品问题</v>
          </cell>
        </row>
        <row r="6404">
          <cell r="E6404" t="str">
            <v>DEVICE ENVIRONMENTAL COMPATIBILITY ISSUE</v>
          </cell>
          <cell r="F6404" t="str">
            <v>装置环境适应性问题</v>
          </cell>
          <cell r="G6404" t="str">
            <v>产品问题</v>
          </cell>
        </row>
        <row r="6405">
          <cell r="E6405" t="str">
            <v>DEVICE EXPULSION</v>
          </cell>
          <cell r="F6405" t="str">
            <v>装置排斥</v>
          </cell>
          <cell r="G6405" t="str">
            <v>产品问题</v>
          </cell>
        </row>
        <row r="6406">
          <cell r="E6406" t="str">
            <v>DEVICE EXTENSION DAMAGE</v>
          </cell>
          <cell r="F6406" t="str">
            <v>器械加长部分损坏</v>
          </cell>
          <cell r="G6406" t="str">
            <v>产品问题</v>
          </cell>
        </row>
        <row r="6407">
          <cell r="E6407" t="str">
            <v>DEVICE EXTRUSION</v>
          </cell>
          <cell r="F6407" t="str">
            <v>装置受挤压突出</v>
          </cell>
          <cell r="G6407" t="str">
            <v>产品问题</v>
          </cell>
        </row>
        <row r="6408">
          <cell r="E6408" t="str">
            <v>DEVICE FAILURE</v>
          </cell>
          <cell r="F6408" t="str">
            <v>装置故障</v>
          </cell>
          <cell r="G6408" t="str">
            <v>产品问题</v>
          </cell>
        </row>
        <row r="6409">
          <cell r="E6409" t="str">
            <v>DEVICE FASTENER ISSUE</v>
          </cell>
          <cell r="F6409" t="str">
            <v>器械固定器具问题</v>
          </cell>
          <cell r="G6409" t="str">
            <v>产品问题</v>
          </cell>
        </row>
        <row r="6410">
          <cell r="E6410" t="str">
            <v>DEVICE FUNCTION TEST</v>
          </cell>
          <cell r="F6410" t="str">
            <v>装置功能测试</v>
          </cell>
          <cell r="G6410" t="str">
            <v>各类检查</v>
          </cell>
        </row>
        <row r="6411">
          <cell r="E6411" t="str">
            <v>DEVICE INAPPROPRIATE SHOCK DELIVERY</v>
          </cell>
          <cell r="F6411" t="str">
            <v>装置电击递送不当</v>
          </cell>
          <cell r="G6411" t="str">
            <v>产品问题</v>
          </cell>
        </row>
        <row r="6412">
          <cell r="E6412" t="str">
            <v>DEVICE INEFFECTIVE</v>
          </cell>
          <cell r="F6412" t="str">
            <v>装置无效</v>
          </cell>
          <cell r="G6412" t="str">
            <v>产品问题</v>
          </cell>
        </row>
        <row r="6413">
          <cell r="E6413" t="str">
            <v>DEVICE INEFFECTIVE SHOCK DELIVERY</v>
          </cell>
          <cell r="F6413" t="str">
            <v>装置放电无效</v>
          </cell>
          <cell r="G6413" t="str">
            <v>产品问题</v>
          </cell>
        </row>
        <row r="6414">
          <cell r="E6414" t="str">
            <v>DEVICE INFORMATION OUTPUT ISSUE</v>
          </cell>
          <cell r="F6414" t="str">
            <v>装置信息输出问题</v>
          </cell>
          <cell r="G6414" t="str">
            <v>产品问题</v>
          </cell>
        </row>
        <row r="6415">
          <cell r="E6415" t="str">
            <v>DEVICE INFUSION ISSUE</v>
          </cell>
          <cell r="F6415" t="str">
            <v>装置输液问题</v>
          </cell>
          <cell r="G6415" t="str">
            <v>产品问题</v>
          </cell>
        </row>
        <row r="6416">
          <cell r="E6416" t="str">
            <v>DEVICE INTERACTION</v>
          </cell>
          <cell r="F6416" t="str">
            <v>装置相互作用</v>
          </cell>
          <cell r="G6416" t="str">
            <v>全身性疾病及给药部位各种反应</v>
          </cell>
        </row>
        <row r="6417">
          <cell r="E6417" t="str">
            <v>DEVICE INTOLERANCE</v>
          </cell>
          <cell r="F6417" t="str">
            <v>装置不耐受</v>
          </cell>
          <cell r="G6417" t="str">
            <v>全身性疾病及给药部位各种反应</v>
          </cell>
        </row>
        <row r="6418">
          <cell r="E6418" t="str">
            <v>DEVICE INVERSION</v>
          </cell>
          <cell r="F6418" t="str">
            <v>器械反向</v>
          </cell>
          <cell r="G6418" t="str">
            <v>产品问题</v>
          </cell>
        </row>
        <row r="6419">
          <cell r="E6419" t="str">
            <v>DEVICE ISSUE</v>
          </cell>
          <cell r="F6419" t="str">
            <v>装置问题</v>
          </cell>
          <cell r="G6419" t="str">
            <v>产品问题</v>
          </cell>
        </row>
        <row r="6420">
          <cell r="E6420" t="str">
            <v>DEVICE KINK</v>
          </cell>
          <cell r="F6420" t="str">
            <v>装置扭结</v>
          </cell>
          <cell r="G6420" t="str">
            <v>产品问题</v>
          </cell>
        </row>
        <row r="6421">
          <cell r="E6421" t="str">
            <v>DEVICE LEAD DAMAGE</v>
          </cell>
          <cell r="F6421" t="str">
            <v>装置引线损坏</v>
          </cell>
          <cell r="G6421" t="str">
            <v>产品问题</v>
          </cell>
        </row>
        <row r="6422">
          <cell r="E6422" t="str">
            <v>DEVICE LEAD ISSUE</v>
          </cell>
          <cell r="F6422" t="str">
            <v>装置引线问题</v>
          </cell>
          <cell r="G6422" t="str">
            <v>产品问题</v>
          </cell>
        </row>
        <row r="6423">
          <cell r="E6423" t="str">
            <v>DEVICE LEAKAGE</v>
          </cell>
          <cell r="F6423" t="str">
            <v>装置渗漏</v>
          </cell>
          <cell r="G6423" t="str">
            <v>产品问题</v>
          </cell>
        </row>
        <row r="6424">
          <cell r="E6424" t="str">
            <v>DEVICE LOOSENING</v>
          </cell>
          <cell r="F6424" t="str">
            <v>装置松动</v>
          </cell>
          <cell r="G6424" t="str">
            <v>产品问题</v>
          </cell>
        </row>
        <row r="6425">
          <cell r="E6425" t="str">
            <v>DEVICE MAINTENANCE ISSUE</v>
          </cell>
          <cell r="F6425" t="str">
            <v>装置维护问题</v>
          </cell>
          <cell r="G6425" t="str">
            <v>各类损伤、中毒及操作并发症</v>
          </cell>
        </row>
        <row r="6426">
          <cell r="E6426" t="str">
            <v>DEVICE MALFUNCTION</v>
          </cell>
          <cell r="F6426" t="str">
            <v>器械功能故障</v>
          </cell>
          <cell r="G6426" t="str">
            <v>产品问题</v>
          </cell>
        </row>
        <row r="6427">
          <cell r="E6427" t="str">
            <v>DEVICE MATERIAL ISSUE</v>
          </cell>
          <cell r="F6427" t="str">
            <v>装置材料问题</v>
          </cell>
          <cell r="G6427" t="str">
            <v>产品问题</v>
          </cell>
        </row>
        <row r="6428">
          <cell r="E6428" t="str">
            <v>DEVICE MATERIAL OPACIFICATION</v>
          </cell>
          <cell r="F6428" t="str">
            <v>装置材料混浊</v>
          </cell>
          <cell r="G6428" t="str">
            <v>产品问题</v>
          </cell>
        </row>
        <row r="6429">
          <cell r="E6429" t="str">
            <v>DEVICE MECHANICAL ISSUE</v>
          </cell>
          <cell r="F6429" t="str">
            <v>装置机械性问题</v>
          </cell>
          <cell r="G6429" t="str">
            <v>产品问题</v>
          </cell>
        </row>
        <row r="6430">
          <cell r="E6430" t="str">
            <v>DEVICE MIGRATION</v>
          </cell>
          <cell r="F6430" t="str">
            <v>装置脱位</v>
          </cell>
          <cell r="G6430" t="str">
            <v>产品问题</v>
          </cell>
        </row>
        <row r="6431">
          <cell r="E6431" t="str">
            <v>DEVICE MISUSE</v>
          </cell>
          <cell r="F6431" t="str">
            <v>装置有意误用</v>
          </cell>
          <cell r="G6431" t="str">
            <v>各类损伤、中毒及操作并发症</v>
          </cell>
        </row>
        <row r="6432">
          <cell r="E6432" t="str">
            <v>DEVICE MONITORING PROCEDURE NOT PERFORMED</v>
          </cell>
          <cell r="F6432" t="str">
            <v>未执行器械监测步骤</v>
          </cell>
          <cell r="G6432" t="str">
            <v>各类损伤、中毒及操作并发症</v>
          </cell>
        </row>
        <row r="6433">
          <cell r="E6433" t="str">
            <v>DEVICE OCCLUSION</v>
          </cell>
          <cell r="F6433" t="str">
            <v>装置闭塞</v>
          </cell>
          <cell r="G6433" t="str">
            <v>产品问题</v>
          </cell>
        </row>
        <row r="6434">
          <cell r="E6434" t="str">
            <v>DEVICE OPERATIONAL ISSUE</v>
          </cell>
          <cell r="F6434" t="str">
            <v>装置操作问题</v>
          </cell>
          <cell r="G6434" t="str">
            <v>产品问题</v>
          </cell>
        </row>
        <row r="6435">
          <cell r="E6435" t="str">
            <v>DEVICE OPTICAL ISSUE</v>
          </cell>
          <cell r="F6435" t="str">
            <v>装置光学问题</v>
          </cell>
          <cell r="G6435" t="str">
            <v>产品问题</v>
          </cell>
        </row>
        <row r="6436">
          <cell r="E6436" t="str">
            <v>DEVICE PACING ISSUE</v>
          </cell>
          <cell r="F6436" t="str">
            <v>装置起搏问题</v>
          </cell>
          <cell r="G6436" t="str">
            <v>产品问题</v>
          </cell>
        </row>
        <row r="6437">
          <cell r="E6437" t="str">
            <v>DEVICE PHYSICAL PROPERTY ISSUE</v>
          </cell>
          <cell r="F6437" t="str">
            <v>装置物理性质问题</v>
          </cell>
          <cell r="G6437" t="str">
            <v>产品问题</v>
          </cell>
        </row>
        <row r="6438">
          <cell r="E6438" t="str">
            <v>DEVICE PLACEMENT ISSUE</v>
          </cell>
          <cell r="F6438" t="str">
            <v>装置位置问题</v>
          </cell>
          <cell r="G6438" t="str">
            <v>各类损伤、中毒及操作并发症</v>
          </cell>
        </row>
        <row r="6439">
          <cell r="E6439" t="str">
            <v>DEVICE POSITION TEST</v>
          </cell>
          <cell r="F6439" t="str">
            <v>装置位置检查</v>
          </cell>
          <cell r="G6439" t="str">
            <v>各类检查</v>
          </cell>
        </row>
        <row r="6440">
          <cell r="E6440" t="str">
            <v>DEVICE POWER SOURCE ISSUE</v>
          </cell>
          <cell r="F6440" t="str">
            <v>装置电源问题</v>
          </cell>
          <cell r="G6440" t="str">
            <v>产品问题</v>
          </cell>
        </row>
        <row r="6441">
          <cell r="E6441" t="str">
            <v>DEVICE PRIMING</v>
          </cell>
          <cell r="F6441" t="str">
            <v>装置灌注</v>
          </cell>
          <cell r="G6441" t="str">
            <v>各种手术及医疗操作</v>
          </cell>
        </row>
        <row r="6442">
          <cell r="E6442" t="str">
            <v>DEVICE PROGRAMMING ERROR</v>
          </cell>
          <cell r="F6442" t="str">
            <v>装置程序设置错误</v>
          </cell>
          <cell r="G6442" t="str">
            <v>各类损伤、中毒及操作并发症</v>
          </cell>
        </row>
        <row r="6443">
          <cell r="E6443" t="str">
            <v>DEVICE PSYCHOGENIC COMPLICATION</v>
          </cell>
          <cell r="F6443" t="str">
            <v>装置精神性并发症</v>
          </cell>
          <cell r="G6443" t="str">
            <v>全身性疾病及给药部位各种反应</v>
          </cell>
        </row>
        <row r="6444">
          <cell r="E6444" t="str">
            <v>DEVICE RELATED BACTERAEMIA</v>
          </cell>
          <cell r="F6444" t="str">
            <v>装置相关性菌血症</v>
          </cell>
          <cell r="G6444" t="str">
            <v>感染及侵染类疾病</v>
          </cell>
        </row>
        <row r="6445">
          <cell r="E6445" t="str">
            <v>DEVICE RELATED INFECTION</v>
          </cell>
          <cell r="F6445" t="str">
            <v>装置相关感染</v>
          </cell>
          <cell r="G6445" t="str">
            <v>感染及侵染类疾病</v>
          </cell>
        </row>
        <row r="6446">
          <cell r="E6446" t="str">
            <v>DEVICE RELATED SEPSIS</v>
          </cell>
          <cell r="F6446" t="str">
            <v>装置相关的脓毒症</v>
          </cell>
          <cell r="G6446" t="str">
            <v>感染及侵染类疾病</v>
          </cell>
        </row>
        <row r="6447">
          <cell r="E6447" t="str">
            <v>DEVICE RELATED THROMBOSIS</v>
          </cell>
          <cell r="F6447" t="str">
            <v>器械相关血栓症</v>
          </cell>
          <cell r="G6447" t="str">
            <v>全身性疾病及给药部位各种反应</v>
          </cell>
        </row>
        <row r="6448">
          <cell r="E6448" t="str">
            <v>DEVICE SAFETY FEATURE ISSUE</v>
          </cell>
          <cell r="F6448" t="str">
            <v>装置安全功能问题</v>
          </cell>
          <cell r="G6448" t="str">
            <v>产品问题</v>
          </cell>
        </row>
        <row r="6449">
          <cell r="E6449" t="str">
            <v>DEVICE SHAPE ALTERATION</v>
          </cell>
          <cell r="F6449" t="str">
            <v>装置物理性质问题</v>
          </cell>
          <cell r="G6449" t="str">
            <v>产品问题</v>
          </cell>
        </row>
        <row r="6450">
          <cell r="E6450" t="str">
            <v>DEVICE SIGNAL DETECTION ISSUE</v>
          </cell>
          <cell r="F6450" t="str">
            <v>装置信号检测问题</v>
          </cell>
          <cell r="G6450" t="str">
            <v>产品问题</v>
          </cell>
        </row>
        <row r="6451">
          <cell r="E6451" t="str">
            <v>DEVICE SIGNAL TRANSMISSION ISSUE</v>
          </cell>
          <cell r="F6451" t="str">
            <v>装置信号传输问题</v>
          </cell>
          <cell r="G6451" t="str">
            <v>产品问题</v>
          </cell>
        </row>
        <row r="6452">
          <cell r="E6452" t="str">
            <v>DEVICE STIMULATION ISSUE</v>
          </cell>
          <cell r="F6452" t="str">
            <v>装置刺激问题</v>
          </cell>
          <cell r="G6452" t="str">
            <v>产品问题</v>
          </cell>
        </row>
        <row r="6453">
          <cell r="E6453" t="str">
            <v>DEVICE TELEMETRY ISSUE</v>
          </cell>
          <cell r="F6453" t="str">
            <v>设备遥测问题</v>
          </cell>
          <cell r="G6453" t="str">
            <v>产品问题</v>
          </cell>
        </row>
        <row r="6454">
          <cell r="E6454" t="str">
            <v>DEVICE TEMPERATURE ISSUE</v>
          </cell>
          <cell r="F6454" t="str">
            <v>装置温度问题</v>
          </cell>
          <cell r="G6454" t="str">
            <v>产品问题</v>
          </cell>
        </row>
        <row r="6455">
          <cell r="E6455" t="str">
            <v>DEVICE THERAPY</v>
          </cell>
          <cell r="F6455" t="str">
            <v>器械治疗</v>
          </cell>
          <cell r="G6455" t="str">
            <v>各种手术及医疗操作</v>
          </cell>
        </row>
        <row r="6456">
          <cell r="E6456" t="str">
            <v>DEVICE TOXICITY</v>
          </cell>
          <cell r="F6456" t="str">
            <v>装置毒性</v>
          </cell>
          <cell r="G6456" t="str">
            <v>各类损伤、中毒及操作并发症</v>
          </cell>
        </row>
        <row r="6457">
          <cell r="E6457" t="str">
            <v>DEVICE USE CONFUSION</v>
          </cell>
          <cell r="F6457" t="str">
            <v>装置使用混淆</v>
          </cell>
          <cell r="G6457" t="str">
            <v>各类损伤、中毒及操作并发症</v>
          </cell>
        </row>
        <row r="6458">
          <cell r="E6458" t="str">
            <v>DEVICE USE ERROR</v>
          </cell>
          <cell r="F6458" t="str">
            <v>装置使用错误</v>
          </cell>
          <cell r="G6458" t="str">
            <v>各类损伤、中毒及操作并发症</v>
          </cell>
        </row>
        <row r="6459">
          <cell r="E6459" t="str">
            <v>DEVICE USE ISSUE</v>
          </cell>
          <cell r="F6459" t="str">
            <v>装置使用问题</v>
          </cell>
          <cell r="G6459" t="str">
            <v>各类损伤、中毒及操作并发症</v>
          </cell>
        </row>
        <row r="6460">
          <cell r="E6460" t="str">
            <v>DEVICE USED FOR UNAPPROVED SCHEDULE</v>
          </cell>
          <cell r="F6460" t="str">
            <v>装置使用问题</v>
          </cell>
          <cell r="G6460" t="str">
            <v>各类损伤、中毒及操作并发症</v>
          </cell>
        </row>
        <row r="6461">
          <cell r="E6461" t="str">
            <v>DEVICE USER INTERFACE ISSUE</v>
          </cell>
          <cell r="F6461" t="str">
            <v>装置用户界面问题</v>
          </cell>
          <cell r="G6461" t="str">
            <v>产品问题</v>
          </cell>
        </row>
        <row r="6462">
          <cell r="E6462" t="str">
            <v>DEVICE WIRELESS COMMUNICATION ISSUE</v>
          </cell>
          <cell r="F6462" t="str">
            <v>装置无线通信问题</v>
          </cell>
          <cell r="G6462" t="str">
            <v>产品问题</v>
          </cell>
        </row>
        <row r="6463">
          <cell r="E6463" t="str">
            <v>DEXAMETHASONE SUPPRESSION TEST NEGATIVE</v>
          </cell>
          <cell r="F6463" t="str">
            <v>地塞米松抑制试验阴性</v>
          </cell>
          <cell r="G6463" t="str">
            <v>各类检查</v>
          </cell>
        </row>
        <row r="6464">
          <cell r="E6464" t="str">
            <v>DEXAMETHASONE SUPPRESSION TEST POSITIVE</v>
          </cell>
          <cell r="F6464" t="str">
            <v>地塞米松抑制试验阳性</v>
          </cell>
          <cell r="G6464" t="str">
            <v>各类检查</v>
          </cell>
        </row>
        <row r="6465">
          <cell r="E6465" t="str">
            <v>DEXTROCARDIA</v>
          </cell>
          <cell r="F6465" t="str">
            <v>右位心</v>
          </cell>
          <cell r="G6465" t="str">
            <v>各种先天性家族性遗传性疾病</v>
          </cell>
        </row>
        <row r="6466">
          <cell r="E6466" t="str">
            <v>DIABETES COMPLICATING PREGNANCY</v>
          </cell>
          <cell r="F6466" t="str">
            <v>妊娠合并糖尿病</v>
          </cell>
          <cell r="G6466" t="str">
            <v>代谢及营养类疾病</v>
          </cell>
        </row>
        <row r="6467">
          <cell r="E6467" t="str">
            <v>DIABETES INSIPIDUS</v>
          </cell>
          <cell r="F6467" t="str">
            <v>尿崩症</v>
          </cell>
          <cell r="G6467" t="str">
            <v>内分泌系统疾病</v>
          </cell>
        </row>
        <row r="6468">
          <cell r="E6468" t="str">
            <v>DIABETES MELLITUS</v>
          </cell>
          <cell r="F6468" t="str">
            <v>糖尿病</v>
          </cell>
          <cell r="G6468" t="str">
            <v>代谢及营养类疾病</v>
          </cell>
        </row>
        <row r="6469">
          <cell r="E6469" t="str">
            <v>DIABETES MELLITUS INADEQUATE CONTROL</v>
          </cell>
          <cell r="F6469" t="str">
            <v>糖尿病控制不佳</v>
          </cell>
          <cell r="G6469" t="str">
            <v>代谢及营养类疾病</v>
          </cell>
        </row>
        <row r="6470">
          <cell r="E6470" t="str">
            <v>DIABETES MELLITUS INSULIN-DEPENDENT</v>
          </cell>
          <cell r="F6470" t="str">
            <v>1 型糖尿病</v>
          </cell>
          <cell r="G6470" t="str">
            <v>代谢及营养类疾病</v>
          </cell>
        </row>
        <row r="6471">
          <cell r="E6471" t="str">
            <v>DIABETES MELLITUS MALNUTRITION-RELATED</v>
          </cell>
          <cell r="F6471" t="str">
            <v>营养不良相关性糖尿病</v>
          </cell>
          <cell r="G6471" t="str">
            <v>代谢及营养类疾病</v>
          </cell>
        </row>
        <row r="6472">
          <cell r="E6472" t="str">
            <v>DIABETES MELLITUS MANAGEMENT</v>
          </cell>
          <cell r="F6472" t="str">
            <v>糖尿病治疗</v>
          </cell>
          <cell r="G6472" t="str">
            <v>各种手术及医疗操作</v>
          </cell>
        </row>
        <row r="6473">
          <cell r="E6473" t="str">
            <v>DIABETES MELLITUS NON-INSULIN-DEPENDENT</v>
          </cell>
          <cell r="F6473" t="str">
            <v>2 型糖尿病</v>
          </cell>
          <cell r="G6473" t="str">
            <v>代谢及营养类疾病</v>
          </cell>
        </row>
        <row r="6474">
          <cell r="E6474" t="str">
            <v>DIABETES WITH HYPEROSMOLARITY</v>
          </cell>
          <cell r="F6474" t="str">
            <v>高渗性糖尿病</v>
          </cell>
          <cell r="G6474" t="str">
            <v>代谢及营养类疾病</v>
          </cell>
        </row>
        <row r="6475">
          <cell r="E6475" t="str">
            <v>DIABETIC AMYOTROPHY</v>
          </cell>
          <cell r="F6475" t="str">
            <v>腰骶神经根神经丛病变</v>
          </cell>
          <cell r="G6475" t="str">
            <v>各类神经系统疾病</v>
          </cell>
        </row>
        <row r="6476">
          <cell r="E6476" t="str">
            <v>DIABETIC ARTERITIS</v>
          </cell>
          <cell r="F6476" t="str">
            <v>糖尿病动脉炎</v>
          </cell>
          <cell r="G6476" t="str">
            <v>血管与淋巴管类疾病</v>
          </cell>
        </row>
        <row r="6477">
          <cell r="E6477" t="str">
            <v>DIABETIC ARTHROPATHY</v>
          </cell>
          <cell r="F6477" t="str">
            <v>神经病性关节病</v>
          </cell>
          <cell r="G6477" t="str">
            <v>各种肌肉骨骼及结缔组织疾病</v>
          </cell>
        </row>
        <row r="6478">
          <cell r="E6478" t="str">
            <v>DIABETIC AUTONOMIC NEUROPATHY</v>
          </cell>
          <cell r="F6478" t="str">
            <v>糖尿病自主神经病变</v>
          </cell>
          <cell r="G6478" t="str">
            <v>各类神经系统疾病</v>
          </cell>
        </row>
        <row r="6479">
          <cell r="E6479" t="str">
            <v>DIABETIC BLINDNESS</v>
          </cell>
          <cell r="F6479" t="str">
            <v>糖尿病性失明</v>
          </cell>
          <cell r="G6479" t="str">
            <v>眼器官疾病</v>
          </cell>
        </row>
        <row r="6480">
          <cell r="E6480" t="str">
            <v>DIABETIC BULLOSIS</v>
          </cell>
          <cell r="F6480" t="str">
            <v>糖尿病性大疱病</v>
          </cell>
          <cell r="G6480" t="str">
            <v>皮肤及皮下组织类疾病</v>
          </cell>
        </row>
        <row r="6481">
          <cell r="E6481" t="str">
            <v>DIABETIC CARDIOMYOPATHY</v>
          </cell>
          <cell r="F6481" t="str">
            <v>糖尿病性心肌病</v>
          </cell>
          <cell r="G6481" t="str">
            <v>心脏器官疾病</v>
          </cell>
        </row>
        <row r="6482">
          <cell r="E6482" t="str">
            <v>DIABETIC CHEIROARTHROPATHY</v>
          </cell>
          <cell r="F6482" t="str">
            <v>糖尿病手关节病变</v>
          </cell>
          <cell r="G6482" t="str">
            <v>皮肤及皮下组织类疾病</v>
          </cell>
        </row>
        <row r="6483">
          <cell r="E6483" t="str">
            <v>DIABETIC CHEIROPATHY</v>
          </cell>
          <cell r="F6483" t="str">
            <v>糖尿病手关节病变</v>
          </cell>
          <cell r="G6483" t="str">
            <v>皮肤及皮下组织类疾病</v>
          </cell>
        </row>
        <row r="6484">
          <cell r="E6484" t="str">
            <v>DIABETIC COMA</v>
          </cell>
          <cell r="F6484" t="str">
            <v>糖尿病昏迷</v>
          </cell>
          <cell r="G6484" t="str">
            <v>各类神经系统疾病</v>
          </cell>
        </row>
        <row r="6485">
          <cell r="E6485" t="str">
            <v>DIABETIC COMPLICATION</v>
          </cell>
          <cell r="F6485" t="str">
            <v>糖尿病并发症</v>
          </cell>
          <cell r="G6485" t="str">
            <v>代谢及营养类疾病</v>
          </cell>
        </row>
        <row r="6486">
          <cell r="E6486" t="str">
            <v>DIABETIC COMPLICATION NEUROLOGICAL</v>
          </cell>
          <cell r="F6486" t="str">
            <v>糖尿病神经并发症</v>
          </cell>
          <cell r="G6486" t="str">
            <v>各类神经系统疾病</v>
          </cell>
        </row>
        <row r="6487">
          <cell r="E6487" t="str">
            <v>DIABETIC CYSTOPATHY</v>
          </cell>
          <cell r="F6487" t="str">
            <v>糖尿病性膀胱病</v>
          </cell>
          <cell r="G6487" t="str">
            <v>肾脏及泌尿系统疾病</v>
          </cell>
        </row>
        <row r="6488">
          <cell r="E6488" t="str">
            <v>DIABETIC DERMOPATHY</v>
          </cell>
          <cell r="F6488" t="str">
            <v>糖尿病皮肤病变</v>
          </cell>
          <cell r="G6488" t="str">
            <v>皮肤及皮下组织类疾病</v>
          </cell>
        </row>
        <row r="6489">
          <cell r="E6489" t="str">
            <v>DIABETIC DIET</v>
          </cell>
          <cell r="F6489" t="str">
            <v>糖尿病饮食</v>
          </cell>
          <cell r="G6489" t="str">
            <v>各种手术及医疗操作</v>
          </cell>
        </row>
        <row r="6490">
          <cell r="E6490" t="str">
            <v>DIABETIC DYSLIPIDAEMIA</v>
          </cell>
          <cell r="F6490" t="str">
            <v>糖尿病血脂异常</v>
          </cell>
          <cell r="G6490" t="str">
            <v>代谢及营养类疾病</v>
          </cell>
        </row>
        <row r="6491">
          <cell r="E6491" t="str">
            <v>DIABETIC ENCEPHALOPATHY</v>
          </cell>
          <cell r="F6491" t="str">
            <v>糖尿病脑病</v>
          </cell>
          <cell r="G6491" t="str">
            <v>各类神经系统疾病</v>
          </cell>
        </row>
        <row r="6492">
          <cell r="E6492" t="str">
            <v>DIABETIC END STAGE RENAL DISEASE</v>
          </cell>
          <cell r="F6492" t="str">
            <v>糖尿病终末期肾病</v>
          </cell>
          <cell r="G6492" t="str">
            <v>肾脏及泌尿系统疾病</v>
          </cell>
        </row>
        <row r="6493">
          <cell r="E6493" t="str">
            <v>DIABETIC ENDORGAN DAMAGE</v>
          </cell>
          <cell r="F6493" t="str">
            <v>糖尿病性终末器官损伤</v>
          </cell>
          <cell r="G6493" t="str">
            <v>代谢及营养类疾病</v>
          </cell>
        </row>
        <row r="6494">
          <cell r="E6494" t="str">
            <v>DIABETIC ENTEROPATHY</v>
          </cell>
          <cell r="F6494" t="str">
            <v>糖尿病性肠病</v>
          </cell>
          <cell r="G6494" t="str">
            <v>胃肠系统疾病</v>
          </cell>
        </row>
        <row r="6495">
          <cell r="E6495" t="str">
            <v>DIABETIC EYE DISEASE</v>
          </cell>
          <cell r="F6495" t="str">
            <v>糖尿病性眼病</v>
          </cell>
          <cell r="G6495" t="str">
            <v>眼器官疾病</v>
          </cell>
        </row>
        <row r="6496">
          <cell r="E6496" t="str">
            <v>DIABETIC FOETOPATHY</v>
          </cell>
          <cell r="F6496" t="str">
            <v>糖尿病性胎儿病</v>
          </cell>
          <cell r="G6496" t="str">
            <v>各种先天性家族性遗传性疾病</v>
          </cell>
        </row>
        <row r="6497">
          <cell r="E6497" t="str">
            <v>DIABETIC FOOT</v>
          </cell>
          <cell r="F6497" t="str">
            <v>糖尿病足</v>
          </cell>
          <cell r="G6497" t="str">
            <v>皮肤及皮下组织类疾病</v>
          </cell>
        </row>
        <row r="6498">
          <cell r="E6498" t="str">
            <v>DIABETIC FOOT INFECTION</v>
          </cell>
          <cell r="F6498" t="str">
            <v>糖尿病足感染</v>
          </cell>
          <cell r="G6498" t="str">
            <v>感染及侵染类疾病</v>
          </cell>
        </row>
        <row r="6499">
          <cell r="E6499" t="str">
            <v>DIABETIC GANGRENE</v>
          </cell>
          <cell r="F6499" t="str">
            <v>糖尿病性坏疽</v>
          </cell>
          <cell r="G6499" t="str">
            <v>感染及侵染类疾病</v>
          </cell>
        </row>
        <row r="6500">
          <cell r="E6500" t="str">
            <v>DIABETIC GASTROENTEROPATHY</v>
          </cell>
          <cell r="F6500" t="str">
            <v>糖尿病性胃肠病</v>
          </cell>
          <cell r="G6500" t="str">
            <v>胃肠系统疾病</v>
          </cell>
        </row>
        <row r="6501">
          <cell r="E6501" t="str">
            <v>DIABETIC GASTROPARESIS</v>
          </cell>
          <cell r="F6501" t="str">
            <v>糖尿病性胃轻瘫</v>
          </cell>
          <cell r="G6501" t="str">
            <v>胃肠系统疾病</v>
          </cell>
        </row>
        <row r="6502">
          <cell r="E6502" t="str">
            <v>DIABETIC GASTROPATHY</v>
          </cell>
          <cell r="F6502" t="str">
            <v>糖尿病性胃病</v>
          </cell>
          <cell r="G6502" t="str">
            <v>胃肠系统疾病</v>
          </cell>
        </row>
        <row r="6503">
          <cell r="E6503" t="str">
            <v>DIABETIC GLAUCOMA</v>
          </cell>
          <cell r="F6503" t="str">
            <v>糖尿病性青光眼</v>
          </cell>
          <cell r="G6503" t="str">
            <v>眼器官疾病</v>
          </cell>
        </row>
        <row r="6504">
          <cell r="E6504" t="str">
            <v>DIABETIC HEPATOPATHY</v>
          </cell>
          <cell r="F6504" t="str">
            <v>糖尿病肝病</v>
          </cell>
          <cell r="G6504" t="str">
            <v>肝胆系统疾病</v>
          </cell>
        </row>
        <row r="6505">
          <cell r="E6505" t="str">
            <v>DIABETIC HYPERGLYCAEMIC COMA</v>
          </cell>
          <cell r="F6505" t="str">
            <v>糖尿病高血糖昏迷</v>
          </cell>
          <cell r="G6505" t="str">
            <v>各类神经系统疾病</v>
          </cell>
        </row>
        <row r="6506">
          <cell r="E6506" t="str">
            <v>DIABETIC HYPEROSMOLAR COMA</v>
          </cell>
          <cell r="F6506" t="str">
            <v>糖尿病高渗昏迷</v>
          </cell>
          <cell r="G6506" t="str">
            <v>各类神经系统疾病</v>
          </cell>
        </row>
        <row r="6507">
          <cell r="E6507" t="str">
            <v>DIABETIC KERATOPATHY</v>
          </cell>
          <cell r="F6507" t="str">
            <v>糖尿病性角膜病变</v>
          </cell>
          <cell r="G6507" t="str">
            <v>眼器官疾病</v>
          </cell>
        </row>
        <row r="6508">
          <cell r="E6508" t="str">
            <v>DIABETIC KETOACIDOSIS</v>
          </cell>
          <cell r="F6508" t="str">
            <v>糖尿病酮症酸中毒</v>
          </cell>
          <cell r="G6508" t="str">
            <v>代谢及营养类疾病</v>
          </cell>
        </row>
        <row r="6509">
          <cell r="E6509" t="str">
            <v>DIABETIC KETOACIDOTIC HYPERGLYCAEMIC COMA</v>
          </cell>
          <cell r="F6509" t="str">
            <v>糖尿病酮症酸中毒性高血糖昏迷</v>
          </cell>
          <cell r="G6509" t="str">
            <v>各类神经系统疾病</v>
          </cell>
        </row>
        <row r="6510">
          <cell r="E6510" t="str">
            <v>DIABETIC KETOSIS</v>
          </cell>
          <cell r="F6510" t="str">
            <v>糖尿病酮症</v>
          </cell>
          <cell r="G6510" t="str">
            <v>代谢及营养类疾病</v>
          </cell>
        </row>
        <row r="6511">
          <cell r="E6511" t="str">
            <v>DIABETIC MACROANGIOPATHY</v>
          </cell>
          <cell r="F6511" t="str">
            <v>糖尿病大血管病变</v>
          </cell>
          <cell r="G6511" t="str">
            <v>血管与淋巴管类疾病</v>
          </cell>
        </row>
        <row r="6512">
          <cell r="E6512" t="str">
            <v>DIABETIC MASTOPATHY</v>
          </cell>
          <cell r="F6512" t="str">
            <v>糖尿病乳腺病</v>
          </cell>
          <cell r="G6512" t="str">
            <v>生殖系统及乳腺疾病</v>
          </cell>
        </row>
        <row r="6513">
          <cell r="E6513" t="str">
            <v>DIABETIC METABOLIC DECOMPENSATION</v>
          </cell>
          <cell r="F6513" t="str">
            <v>糖尿病代谢失代偿</v>
          </cell>
          <cell r="G6513" t="str">
            <v>代谢及营养类疾病</v>
          </cell>
        </row>
        <row r="6514">
          <cell r="E6514" t="str">
            <v>DIABETIC MICROANGIOPATHY</v>
          </cell>
          <cell r="F6514" t="str">
            <v>糖尿病微血管病</v>
          </cell>
          <cell r="G6514" t="str">
            <v>血管与淋巴管类疾病</v>
          </cell>
        </row>
        <row r="6515">
          <cell r="E6515" t="str">
            <v>DIABETIC MONONEUROPATHY</v>
          </cell>
          <cell r="F6515" t="str">
            <v>糖尿病单神经病</v>
          </cell>
          <cell r="G6515" t="str">
            <v>各类神经系统疾病</v>
          </cell>
        </row>
        <row r="6516">
          <cell r="E6516" t="str">
            <v>DIABETIC NEPHROPATHY</v>
          </cell>
          <cell r="F6516" t="str">
            <v>糖尿病肾病</v>
          </cell>
          <cell r="G6516" t="str">
            <v>肾脏及泌尿系统疾病</v>
          </cell>
        </row>
        <row r="6517">
          <cell r="E6517" t="str">
            <v>DIABETIC NEUROPATHIC ULCER</v>
          </cell>
          <cell r="F6517" t="str">
            <v>糖尿病足</v>
          </cell>
          <cell r="G6517" t="str">
            <v>皮肤及皮下组织类疾病</v>
          </cell>
        </row>
        <row r="6518">
          <cell r="E6518" t="str">
            <v>DIABETIC NEUROPATHY</v>
          </cell>
          <cell r="F6518" t="str">
            <v>糖尿病神经病变</v>
          </cell>
          <cell r="G6518" t="str">
            <v>各类神经系统疾病</v>
          </cell>
        </row>
        <row r="6519">
          <cell r="E6519" t="str">
            <v>DIABETIC RETINAL OEDEMA</v>
          </cell>
          <cell r="F6519" t="str">
            <v>糖尿病性视网膜水肿</v>
          </cell>
          <cell r="G6519" t="str">
            <v>眼器官疾病</v>
          </cell>
        </row>
        <row r="6520">
          <cell r="E6520" t="str">
            <v>DIABETIC RETINOPATHY</v>
          </cell>
          <cell r="F6520" t="str">
            <v>糖尿病性视网膜病</v>
          </cell>
          <cell r="G6520" t="str">
            <v>眼器官疾病</v>
          </cell>
        </row>
        <row r="6521">
          <cell r="E6521" t="str">
            <v>DIABETIC ULCER</v>
          </cell>
          <cell r="F6521" t="str">
            <v>糖尿病足</v>
          </cell>
          <cell r="G6521" t="str">
            <v>皮肤及皮下组织类疾病</v>
          </cell>
        </row>
        <row r="6522">
          <cell r="E6522" t="str">
            <v>DIABETIC VASCULAR DISORDER</v>
          </cell>
          <cell r="F6522" t="str">
            <v>糖尿病血管疾病</v>
          </cell>
          <cell r="G6522" t="str">
            <v>血管与淋巴管类疾病</v>
          </cell>
        </row>
        <row r="6523">
          <cell r="E6523" t="str">
            <v>DIABETIC WOUND</v>
          </cell>
          <cell r="F6523" t="str">
            <v>糖尿病伤口</v>
          </cell>
          <cell r="G6523" t="str">
            <v>皮肤及皮下组织类疾病</v>
          </cell>
        </row>
        <row r="6524">
          <cell r="E6524" t="str">
            <v>DIADYNAMIC ELECTROTHERAPY</v>
          </cell>
          <cell r="F6524" t="str">
            <v>电疗法</v>
          </cell>
          <cell r="G6524" t="str">
            <v>各种手术及医疗操作</v>
          </cell>
        </row>
        <row r="6525">
          <cell r="E6525" t="str">
            <v>DIAGNOSTIC ASPIRATION</v>
          </cell>
          <cell r="F6525" t="str">
            <v>诊断性穿刺</v>
          </cell>
          <cell r="G6525" t="str">
            <v>各类检查</v>
          </cell>
        </row>
        <row r="6526">
          <cell r="E6526" t="str">
            <v>DIAGNOSTIC PROCEDURE</v>
          </cell>
          <cell r="F6526" t="str">
            <v>诊断性操作</v>
          </cell>
          <cell r="G6526" t="str">
            <v>各类检查</v>
          </cell>
        </row>
        <row r="6527">
          <cell r="E6527" t="str">
            <v>DIALYSIS</v>
          </cell>
          <cell r="F6527" t="str">
            <v>透析</v>
          </cell>
          <cell r="G6527" t="str">
            <v>各种手术及医疗操作</v>
          </cell>
        </row>
        <row r="6528">
          <cell r="E6528" t="str">
            <v>DIALYSIS AMYLOIDOSIS</v>
          </cell>
          <cell r="F6528" t="str">
            <v>透析淀粉样变</v>
          </cell>
          <cell r="G6528" t="str">
            <v>免疫系统疾病</v>
          </cell>
        </row>
        <row r="6529">
          <cell r="E6529" t="str">
            <v>DIALYSIS DEVICE COMPLICATION</v>
          </cell>
          <cell r="F6529" t="str">
            <v>装置相关并发症</v>
          </cell>
          <cell r="G6529" t="str">
            <v>全身性疾病及给药部位各种反应</v>
          </cell>
        </row>
        <row r="6530">
          <cell r="E6530" t="str">
            <v>DIALYSIS DEVICE INSERTION</v>
          </cell>
          <cell r="F6530" t="str">
            <v>透析装置插入</v>
          </cell>
          <cell r="G6530" t="str">
            <v>各种手术及医疗操作</v>
          </cell>
        </row>
        <row r="6531">
          <cell r="E6531" t="str">
            <v>DIALYSIS DISEQUILIBRIUM SYNDROME</v>
          </cell>
          <cell r="F6531" t="str">
            <v>透析平衡失调综合征</v>
          </cell>
          <cell r="G6531" t="str">
            <v>各类损伤、中毒及操作并发症</v>
          </cell>
        </row>
        <row r="6532">
          <cell r="E6532" t="str">
            <v>DIALYSIS HYPOTENSION</v>
          </cell>
          <cell r="F6532" t="str">
            <v>透析低血压</v>
          </cell>
          <cell r="G6532" t="str">
            <v>血管与淋巴管类疾病</v>
          </cell>
        </row>
        <row r="6533">
          <cell r="E6533" t="str">
            <v>DIALYSIS MEMBRANE REACTION</v>
          </cell>
          <cell r="F6533" t="str">
            <v>透析膜反应</v>
          </cell>
          <cell r="G6533" t="str">
            <v>免疫系统疾病</v>
          </cell>
        </row>
        <row r="6534">
          <cell r="E6534" t="str">
            <v>DIALYSIS RELATED COMPLICATION</v>
          </cell>
          <cell r="F6534" t="str">
            <v>透析相关并发症</v>
          </cell>
          <cell r="G6534" t="str">
            <v>各类损伤、中毒及操作并发症</v>
          </cell>
        </row>
        <row r="6535">
          <cell r="E6535" t="str">
            <v>DIAPEDESIS</v>
          </cell>
          <cell r="F6535" t="str">
            <v>血细胞渗出</v>
          </cell>
          <cell r="G6535" t="str">
            <v>全身性疾病及给药部位各种反应</v>
          </cell>
        </row>
        <row r="6536">
          <cell r="E6536" t="str">
            <v>DIAPHRAGM MUSCLE WEAKNESS</v>
          </cell>
          <cell r="F6536" t="str">
            <v>膈肌无力</v>
          </cell>
          <cell r="G6536" t="str">
            <v>呼吸系统、胸及纵隔疾病</v>
          </cell>
        </row>
        <row r="6537">
          <cell r="E6537" t="str">
            <v>DIAPHRAGM NEOPLASM</v>
          </cell>
          <cell r="F6537" t="str">
            <v>膈肿瘤</v>
          </cell>
          <cell r="G6537" t="str">
            <v>良性、恶性及性质不明的肿瘤（包括囊状和息肉状）</v>
          </cell>
        </row>
        <row r="6538">
          <cell r="E6538" t="str">
            <v>DIAPHRAGMALGIA</v>
          </cell>
          <cell r="F6538" t="str">
            <v>膈痛</v>
          </cell>
          <cell r="G6538" t="str">
            <v>呼吸系统、胸及纵隔疾病</v>
          </cell>
        </row>
        <row r="6539">
          <cell r="E6539" t="str">
            <v>DIAPHRAGMATIC ABNORMAL RELAXATION</v>
          </cell>
          <cell r="F6539" t="str">
            <v>隔膜异常松弛</v>
          </cell>
          <cell r="G6539" t="str">
            <v>呼吸系统、胸及纵隔疾病</v>
          </cell>
        </row>
        <row r="6540">
          <cell r="E6540" t="str">
            <v>DIAPHRAGMATIC APLASIA</v>
          </cell>
          <cell r="F6540" t="str">
            <v>横膈膜发育不良</v>
          </cell>
          <cell r="G6540" t="str">
            <v>各种先天性家族性遗传性疾病</v>
          </cell>
        </row>
        <row r="6541">
          <cell r="E6541" t="str">
            <v>DIAPHRAGMATIC DISORDER</v>
          </cell>
          <cell r="F6541" t="str">
            <v>横膈疾病</v>
          </cell>
          <cell r="G6541" t="str">
            <v>呼吸系统、胸及纵隔疾病</v>
          </cell>
        </row>
        <row r="6542">
          <cell r="E6542" t="str">
            <v>DIAPHRAGMATIC HERNIA</v>
          </cell>
          <cell r="F6542" t="str">
            <v>膈疝</v>
          </cell>
          <cell r="G6542" t="str">
            <v>胃肠系统疾病</v>
          </cell>
        </row>
        <row r="6543">
          <cell r="E6543" t="str">
            <v>DIAPHRAGMATIC HERNIA, OBSTRUCTIVE</v>
          </cell>
          <cell r="F6543" t="str">
            <v>梗阻性膈疝</v>
          </cell>
          <cell r="G6543" t="str">
            <v>胃肠系统疾病</v>
          </cell>
        </row>
        <row r="6544">
          <cell r="E6544" t="str">
            <v>DIAPHRAGMATIC INJURY</v>
          </cell>
          <cell r="F6544" t="str">
            <v>横膈损伤</v>
          </cell>
          <cell r="G6544" t="str">
            <v>各类损伤、中毒及操作并发症</v>
          </cell>
        </row>
        <row r="6545">
          <cell r="E6545" t="str">
            <v>DIAPHRAGMATIC OPERATION</v>
          </cell>
          <cell r="F6545" t="str">
            <v>横膈手术</v>
          </cell>
          <cell r="G6545" t="str">
            <v>各种手术及医疗操作</v>
          </cell>
        </row>
        <row r="6546">
          <cell r="E6546" t="str">
            <v>DIAPHRAGMATIC PACEMAKER INSERTION</v>
          </cell>
          <cell r="F6546" t="str">
            <v>横膈起搏器插入</v>
          </cell>
          <cell r="G6546" t="str">
            <v>各种手术及医疗操作</v>
          </cell>
        </row>
        <row r="6547">
          <cell r="E6547" t="str">
            <v>DIAPHRAGMATIC PARALYSIS</v>
          </cell>
          <cell r="F6547" t="str">
            <v>膈肌瘫痪</v>
          </cell>
          <cell r="G6547" t="str">
            <v>呼吸系统、胸及纵隔疾病</v>
          </cell>
        </row>
        <row r="6548">
          <cell r="E6548" t="str">
            <v>DIAPHRAGMATIC RUPTURE</v>
          </cell>
          <cell r="F6548" t="str">
            <v>膈破裂</v>
          </cell>
          <cell r="G6548" t="str">
            <v>呼吸系统、胸及纵隔疾病</v>
          </cell>
        </row>
        <row r="6549">
          <cell r="E6549" t="str">
            <v>DIAPHRAGMATIC SPASM</v>
          </cell>
          <cell r="F6549" t="str">
            <v>膈肌痉挛</v>
          </cell>
          <cell r="G6549" t="str">
            <v>呼吸系统、胸及纵隔疾病</v>
          </cell>
        </row>
        <row r="6550">
          <cell r="E6550" t="str">
            <v>DIARRHOEA</v>
          </cell>
          <cell r="F6550" t="str">
            <v>腹泻</v>
          </cell>
          <cell r="G6550" t="str">
            <v>胃肠系统疾病</v>
          </cell>
        </row>
        <row r="6551">
          <cell r="E6551" t="str">
            <v>DIARRHOEA HAEMORRHAGIC</v>
          </cell>
          <cell r="F6551" t="str">
            <v>出血性腹泻</v>
          </cell>
          <cell r="G6551" t="str">
            <v>胃肠系统疾病</v>
          </cell>
        </row>
        <row r="6552">
          <cell r="E6552" t="str">
            <v>DIARRHOEA INFECTIOUS</v>
          </cell>
          <cell r="F6552" t="str">
            <v>感染性腹泻</v>
          </cell>
          <cell r="G6552" t="str">
            <v>感染及侵染类疾病</v>
          </cell>
        </row>
        <row r="6553">
          <cell r="E6553" t="str">
            <v>DIARRHOEA NEONATAL</v>
          </cell>
          <cell r="F6553" t="str">
            <v>婴儿腹泻</v>
          </cell>
          <cell r="G6553" t="str">
            <v>胃肠系统疾病</v>
          </cell>
        </row>
        <row r="6554">
          <cell r="E6554" t="str">
            <v>DIASTASIS RECTI ABDOMINIS</v>
          </cell>
          <cell r="F6554" t="str">
            <v>腹直肌分离</v>
          </cell>
          <cell r="G6554" t="str">
            <v>各种肌肉骨骼及结缔组织疾病</v>
          </cell>
        </row>
        <row r="6555">
          <cell r="E6555" t="str">
            <v>DIASTEMA</v>
          </cell>
          <cell r="F6555" t="str">
            <v>牙间隙</v>
          </cell>
          <cell r="G6555" t="str">
            <v>胃肠系统疾病</v>
          </cell>
        </row>
        <row r="6556">
          <cell r="E6556" t="str">
            <v>DIASTEMATOMYELIA</v>
          </cell>
          <cell r="F6556" t="str">
            <v>脊髓纵裂</v>
          </cell>
          <cell r="G6556" t="str">
            <v>各种先天性家族性遗传性疾病</v>
          </cell>
        </row>
        <row r="6557">
          <cell r="E6557" t="str">
            <v>DIASTOLIC DYSFUNCTION</v>
          </cell>
          <cell r="F6557" t="str">
            <v>舒张功能紊乱</v>
          </cell>
          <cell r="G6557" t="str">
            <v>心脏器官疾病</v>
          </cell>
        </row>
        <row r="6558">
          <cell r="E6558" t="str">
            <v>DIASTOLIC HYPERTENSION</v>
          </cell>
          <cell r="F6558" t="str">
            <v>舒张期高血压</v>
          </cell>
          <cell r="G6558" t="str">
            <v>血管与淋巴管类疾病</v>
          </cell>
        </row>
        <row r="6559">
          <cell r="E6559" t="str">
            <v>DIASTOLIC HYPOTENSION</v>
          </cell>
          <cell r="F6559" t="str">
            <v>舒张期低血压</v>
          </cell>
          <cell r="G6559" t="str">
            <v>血管与淋巴管类疾病</v>
          </cell>
        </row>
        <row r="6560">
          <cell r="E6560" t="str">
            <v>DIATHERMY</v>
          </cell>
          <cell r="F6560" t="str">
            <v>透热法</v>
          </cell>
          <cell r="G6560" t="str">
            <v>各种手术及医疗操作</v>
          </cell>
        </row>
        <row r="6561">
          <cell r="E6561" t="str">
            <v>DIENTAMOEBA INFECTION</v>
          </cell>
          <cell r="F6561" t="str">
            <v>双核阿米巴感染</v>
          </cell>
          <cell r="G6561" t="str">
            <v>感染及侵染类疾病</v>
          </cell>
        </row>
        <row r="6562">
          <cell r="E6562" t="str">
            <v>DIET FAILURE</v>
          </cell>
          <cell r="F6562" t="str">
            <v>节食失败</v>
          </cell>
          <cell r="G6562" t="str">
            <v>全身性疾病及给药部位各种反应</v>
          </cell>
        </row>
        <row r="6563">
          <cell r="E6563" t="str">
            <v>DIET NONCOMPLIANCE</v>
          </cell>
          <cell r="F6563" t="str">
            <v>未遵守饮食要求</v>
          </cell>
          <cell r="G6563" t="str">
            <v>社会环境</v>
          </cell>
        </row>
        <row r="6564">
          <cell r="E6564" t="str">
            <v>DIET REFUSAL</v>
          </cell>
          <cell r="F6564" t="str">
            <v>拒绝特定的饮食</v>
          </cell>
          <cell r="G6564" t="str">
            <v>代谢及营养类疾病</v>
          </cell>
        </row>
        <row r="6565">
          <cell r="E6565" t="str">
            <v>DIETARY SUPPLEMENT PRESCRIBING ERROR</v>
          </cell>
          <cell r="F6565" t="str">
            <v>产品处方错误</v>
          </cell>
          <cell r="G6565" t="str">
            <v>各类损伤、中毒及操作并发症</v>
          </cell>
        </row>
        <row r="6566">
          <cell r="E6566" t="str">
            <v>DIEULAFOY'S VASCULAR MALFORMATION</v>
          </cell>
          <cell r="F6566" t="str">
            <v>Dieulafoy 血管畸形</v>
          </cell>
          <cell r="G6566" t="str">
            <v>胃肠系统疾病</v>
          </cell>
        </row>
        <row r="6567">
          <cell r="E6567" t="str">
            <v>DIFFERENTIAL WHITE BLOOD CELL COUNT</v>
          </cell>
          <cell r="F6567" t="str">
            <v>白细胞分类计数</v>
          </cell>
          <cell r="G6567" t="str">
            <v>各类检查</v>
          </cell>
        </row>
        <row r="6568">
          <cell r="E6568" t="str">
            <v>DIFFERENTIAL WHITE BLOOD CELL COUNT ABNORMAL</v>
          </cell>
          <cell r="F6568" t="str">
            <v>白细胞分类计数异常</v>
          </cell>
          <cell r="G6568" t="str">
            <v>各类检查</v>
          </cell>
        </row>
        <row r="6569">
          <cell r="E6569" t="str">
            <v>DIFFERENTIAL WHITE BLOOD CELL COUNT NORMAL</v>
          </cell>
          <cell r="F6569" t="str">
            <v>白细胞分类计数正常</v>
          </cell>
          <cell r="G6569" t="str">
            <v>各类检查</v>
          </cell>
        </row>
        <row r="6570">
          <cell r="E6570" t="str">
            <v>DIFFERENTIATION SYNDROME</v>
          </cell>
          <cell r="F6570" t="str">
            <v>分化综合征</v>
          </cell>
          <cell r="G6570" t="str">
            <v>良性、恶性及性质不明的肿瘤（包括囊状和息肉状）</v>
          </cell>
        </row>
        <row r="6571">
          <cell r="E6571" t="str">
            <v>DIFFICULT TO WEAN FROM VENTILATOR</v>
          </cell>
          <cell r="F6571" t="str">
            <v>脱机失败</v>
          </cell>
          <cell r="G6571" t="str">
            <v>各类损伤、中毒及操作并发症</v>
          </cell>
        </row>
        <row r="6572">
          <cell r="E6572" t="str">
            <v>DIFFICULTY IN WALKING</v>
          </cell>
          <cell r="F6572" t="str">
            <v>步态障碍</v>
          </cell>
          <cell r="G6572" t="str">
            <v>全身性疾病及给药部位各种反应</v>
          </cell>
        </row>
        <row r="6573">
          <cell r="E6573" t="str">
            <v>DIFFICULTY INSERTING DRUG IMPLANT</v>
          </cell>
          <cell r="F6573" t="str">
            <v>装置植入并发症</v>
          </cell>
          <cell r="G6573" t="str">
            <v>全身性疾病及给药部位各种反应</v>
          </cell>
        </row>
        <row r="6574">
          <cell r="E6574" t="str">
            <v>DIFFICULTY REMOVING DRUG IMPLANT</v>
          </cell>
          <cell r="F6574" t="str">
            <v>装置移除并发症</v>
          </cell>
          <cell r="G6574" t="str">
            <v>全身性疾病及给药部位各种反应</v>
          </cell>
        </row>
        <row r="6575">
          <cell r="E6575" t="str">
            <v>DIFFUSE ALOPECIA</v>
          </cell>
          <cell r="F6575" t="str">
            <v>弥漫性脱发</v>
          </cell>
          <cell r="G6575" t="str">
            <v>皮肤及皮下组织类疾病</v>
          </cell>
        </row>
        <row r="6576">
          <cell r="E6576" t="str">
            <v>DIFFUSE ALVEOLAR DAMAGE</v>
          </cell>
          <cell r="F6576" t="str">
            <v>弥漫性肺泡损伤</v>
          </cell>
          <cell r="G6576" t="str">
            <v>呼吸系统、胸及纵隔疾病</v>
          </cell>
        </row>
        <row r="6577">
          <cell r="E6577" t="str">
            <v>DIFFUSE AXONAL INJURY</v>
          </cell>
          <cell r="F6577" t="str">
            <v>弥漫性轴索损伤</v>
          </cell>
          <cell r="G6577" t="str">
            <v>各类损伤、中毒及操作并发症</v>
          </cell>
        </row>
        <row r="6578">
          <cell r="E6578" t="str">
            <v>DIFFUSE CUTANEOUS MASTOCYTOSIS</v>
          </cell>
          <cell r="F6578" t="str">
            <v>弥散性皮肤肥大细胞病</v>
          </cell>
          <cell r="G6578" t="str">
            <v>皮肤及皮下组织类疾病</v>
          </cell>
        </row>
        <row r="6579">
          <cell r="E6579" t="str">
            <v>DIFFUSE IDIOPATHIC SKELETAL HYPEROSTOSIS</v>
          </cell>
          <cell r="F6579" t="str">
            <v>广泛性特发性骨质增生</v>
          </cell>
          <cell r="G6579" t="str">
            <v>各种肌肉骨骼及结缔组织疾病</v>
          </cell>
        </row>
        <row r="6580">
          <cell r="E6580" t="str">
            <v>DIFFUSE LAMELLAR KERATITIS</v>
          </cell>
          <cell r="F6580" t="str">
            <v>弥漫性板层角膜炎</v>
          </cell>
          <cell r="G6580" t="str">
            <v>各类损伤、中毒及操作并发症</v>
          </cell>
        </row>
        <row r="6581">
          <cell r="E6581" t="str">
            <v>DIFFUSE LARGE B-CELL LYMPHOMA</v>
          </cell>
          <cell r="F6581" t="str">
            <v>弥漫性大 B 细胞淋巴瘤</v>
          </cell>
          <cell r="G6581" t="str">
            <v>良性、恶性及性质不明的肿瘤（包括囊状和息肉状）</v>
          </cell>
        </row>
        <row r="6582">
          <cell r="E6582" t="str">
            <v>DIFFUSE LARGE B-CELL LYMPHOMA RECURRENT</v>
          </cell>
          <cell r="F6582" t="str">
            <v>复发性弥漫性大 B 细胞淋巴瘤</v>
          </cell>
          <cell r="G6582" t="str">
            <v>良性、恶性及性质不明的肿瘤（包括囊状和息肉状）</v>
          </cell>
        </row>
        <row r="6583">
          <cell r="E6583" t="str">
            <v>DIFFUSE LARGE B-CELL LYMPHOMA REFRACTORY</v>
          </cell>
          <cell r="F6583" t="str">
            <v>难治性弥漫性大 B 细胞淋巴瘤</v>
          </cell>
          <cell r="G6583" t="str">
            <v>良性、恶性及性质不明的肿瘤（包括囊状和息肉状）</v>
          </cell>
        </row>
        <row r="6584">
          <cell r="E6584" t="str">
            <v>DIFFUSE LARGE B-CELL LYMPHOMA STAGE I</v>
          </cell>
          <cell r="F6584" t="str">
            <v>弥漫性大 B 细胞淋巴瘤 I 期</v>
          </cell>
          <cell r="G6584" t="str">
            <v>良性、恶性及性质不明的肿瘤（包括囊状和息肉状）</v>
          </cell>
        </row>
        <row r="6585">
          <cell r="E6585" t="str">
            <v>DIFFUSE LARGE B-CELL LYMPHOMA STAGE II</v>
          </cell>
          <cell r="F6585" t="str">
            <v>弥漫性大 B 细胞淋巴瘤 II 期</v>
          </cell>
          <cell r="G6585" t="str">
            <v>良性、恶性及性质不明的肿瘤（包括囊状和息肉状）</v>
          </cell>
        </row>
        <row r="6586">
          <cell r="E6586" t="str">
            <v>DIFFUSE LARGE B-CELL LYMPHOMA STAGE III</v>
          </cell>
          <cell r="F6586" t="str">
            <v>弥漫性大 B 细胞淋巴瘤 III 期</v>
          </cell>
          <cell r="G6586" t="str">
            <v>良性、恶性及性质不明的肿瘤（包括囊状和息肉状）</v>
          </cell>
        </row>
        <row r="6587">
          <cell r="E6587" t="str">
            <v>DIFFUSE LARGE B-CELL LYMPHOMA STAGE IV</v>
          </cell>
          <cell r="F6587" t="str">
            <v>弥漫性大 B 细胞淋巴瘤 IV 期</v>
          </cell>
          <cell r="G6587" t="str">
            <v>良性、恶性及性质不明的肿瘤（包括囊状和息肉状）</v>
          </cell>
        </row>
        <row r="6588">
          <cell r="E6588" t="str">
            <v>DIFFUSE MESANGIAL SCLEROSIS</v>
          </cell>
          <cell r="F6588" t="str">
            <v>弥漫性肾小球系膜硬化症</v>
          </cell>
          <cell r="G6588" t="str">
            <v>肾脏及泌尿系统疾病</v>
          </cell>
        </row>
        <row r="6589">
          <cell r="E6589" t="str">
            <v>DIFFUSE PANBRONCHIOLITIS</v>
          </cell>
          <cell r="F6589" t="str">
            <v>弥漫性全细支气管炎</v>
          </cell>
          <cell r="G6589" t="str">
            <v>呼吸系统、胸及纵隔疾病</v>
          </cell>
        </row>
        <row r="6590">
          <cell r="E6590" t="str">
            <v>DIFFUSE UVEAL MELANOCYTIC PROLIFERATION</v>
          </cell>
          <cell r="F6590" t="str">
            <v>葡萄膜黑色素细胞弥漫性增殖</v>
          </cell>
          <cell r="G6590" t="str">
            <v>眼器官疾病</v>
          </cell>
        </row>
        <row r="6591">
          <cell r="E6591" t="str">
            <v>DIFFUSE VASCULITIS</v>
          </cell>
          <cell r="F6591" t="str">
            <v>弥漫性血管炎</v>
          </cell>
          <cell r="G6591" t="str">
            <v>血管与淋巴管类疾病</v>
          </cell>
        </row>
        <row r="6592">
          <cell r="E6592" t="str">
            <v>DIFFUSION-WEIGHTED BRAIN MRI ABNORMAL</v>
          </cell>
          <cell r="F6592" t="str">
            <v>弥散加权脑部MRI异常</v>
          </cell>
          <cell r="G6592" t="str">
            <v>各类检查</v>
          </cell>
        </row>
        <row r="6593">
          <cell r="E6593" t="str">
            <v>DIGEORGE'S SYNDROME</v>
          </cell>
          <cell r="F6593" t="str">
            <v>迪乔治综合征</v>
          </cell>
          <cell r="G6593" t="str">
            <v>各种先天性家族性遗传性疾病</v>
          </cell>
        </row>
        <row r="6594">
          <cell r="E6594" t="str">
            <v>DIGESTIVE ENZYME ABNORMAL</v>
          </cell>
          <cell r="F6594" t="str">
            <v>消化酶异常</v>
          </cell>
          <cell r="G6594" t="str">
            <v>各类检查</v>
          </cell>
        </row>
        <row r="6595">
          <cell r="E6595" t="str">
            <v>DIGESTIVE ENZYME DECREASED</v>
          </cell>
          <cell r="F6595" t="str">
            <v>消化酶减少</v>
          </cell>
          <cell r="G6595" t="str">
            <v>各类检查</v>
          </cell>
        </row>
        <row r="6596">
          <cell r="E6596" t="str">
            <v>DIGESTIVE ENZYME INCREASED</v>
          </cell>
          <cell r="F6596" t="str">
            <v>消化酶增多</v>
          </cell>
          <cell r="G6596" t="str">
            <v>各类检查</v>
          </cell>
        </row>
        <row r="6597">
          <cell r="E6597" t="str">
            <v>DIGESTIVE ENZYME TEST</v>
          </cell>
          <cell r="F6597" t="str">
            <v>消化酶检测</v>
          </cell>
          <cell r="G6597" t="str">
            <v>各类检查</v>
          </cell>
        </row>
        <row r="6598">
          <cell r="E6598" t="str">
            <v>DIGITAL PULPITIS</v>
          </cell>
          <cell r="F6598" t="str">
            <v>指趾端特应性皮炎</v>
          </cell>
          <cell r="G6598" t="str">
            <v>皮肤及皮下组织类疾病</v>
          </cell>
        </row>
        <row r="6599">
          <cell r="E6599" t="str">
            <v>DIGITAL ULCER</v>
          </cell>
          <cell r="F6599" t="str">
            <v>皮肤溃疡</v>
          </cell>
          <cell r="G6599" t="str">
            <v>皮肤及皮下组织类疾病</v>
          </cell>
        </row>
        <row r="6600">
          <cell r="E6600" t="str">
            <v>DIHYDROPYRIMIDINE DEHYDROGENASE DEFICIENCY</v>
          </cell>
          <cell r="F6600" t="str">
            <v>二氢嘧啶脱氢酶缺乏</v>
          </cell>
          <cell r="G6600" t="str">
            <v>各种先天性家族性遗传性疾病</v>
          </cell>
        </row>
        <row r="6601">
          <cell r="E6601" t="str">
            <v>DIHYDROTESTOSTERONE DECREASED</v>
          </cell>
          <cell r="F6601" t="str">
            <v>二氢睾酮减少</v>
          </cell>
          <cell r="G6601" t="str">
            <v>各类检查</v>
          </cell>
        </row>
        <row r="6602">
          <cell r="E6602" t="str">
            <v>DIHYDROTESTOSTERONE INCREASED</v>
          </cell>
          <cell r="F6602" t="str">
            <v>二氢睾酮增高</v>
          </cell>
          <cell r="G6602" t="str">
            <v>各类检查</v>
          </cell>
        </row>
        <row r="6603">
          <cell r="E6603" t="str">
            <v>DIHYDROTESTOSTERONE LEVEL</v>
          </cell>
          <cell r="F6603" t="str">
            <v>二氢睾酮水平</v>
          </cell>
          <cell r="G6603" t="str">
            <v>各类检查</v>
          </cell>
        </row>
        <row r="6604">
          <cell r="E6604" t="str">
            <v>DILATATION ATRIAL</v>
          </cell>
          <cell r="F6604" t="str">
            <v>心房扩张</v>
          </cell>
          <cell r="G6604" t="str">
            <v>心脏器官疾病</v>
          </cell>
        </row>
        <row r="6605">
          <cell r="E6605" t="str">
            <v>DILATATION INTRAHEPATIC DUCT ACQUIRED</v>
          </cell>
          <cell r="F6605" t="str">
            <v>获得性肝内胆管扩张</v>
          </cell>
          <cell r="G6605" t="str">
            <v>肝胆系统疾病</v>
          </cell>
        </row>
        <row r="6606">
          <cell r="E6606" t="str">
            <v>DILATATION INTRAHEPATIC DUCT CONGENITAL</v>
          </cell>
          <cell r="F6606" t="str">
            <v>先天性肝管扩张</v>
          </cell>
          <cell r="G6606" t="str">
            <v>各种先天性家族性遗传性疾病</v>
          </cell>
        </row>
        <row r="6607">
          <cell r="E6607" t="str">
            <v>DILATATION VENTRICULAR</v>
          </cell>
          <cell r="F6607" t="str">
            <v>心室扩张</v>
          </cell>
          <cell r="G6607" t="str">
            <v>心脏器官疾病</v>
          </cell>
        </row>
        <row r="6608">
          <cell r="E6608" t="str">
            <v>DILATED PORES</v>
          </cell>
          <cell r="F6608" t="str">
            <v>毛孔粗大</v>
          </cell>
          <cell r="G6608" t="str">
            <v>皮肤及皮下组织类疾病</v>
          </cell>
        </row>
        <row r="6609">
          <cell r="E6609" t="str">
            <v>DILUTIONAL COAGULOPATHY</v>
          </cell>
          <cell r="F6609" t="str">
            <v>稀释性凝血病</v>
          </cell>
          <cell r="G6609" t="str">
            <v>各类损伤、中毒及操作并发症</v>
          </cell>
        </row>
        <row r="6610">
          <cell r="E6610" t="str">
            <v>DIMINISHED OVARIAN RESERVE</v>
          </cell>
          <cell r="F6610" t="str">
            <v>卵巢储备功能减退</v>
          </cell>
          <cell r="G6610" t="str">
            <v>生殖系统及乳腺疾病</v>
          </cell>
        </row>
        <row r="6611">
          <cell r="E6611" t="str">
            <v>DIPHTHERIA</v>
          </cell>
          <cell r="F6611" t="str">
            <v>白喉</v>
          </cell>
          <cell r="G6611" t="str">
            <v>感染及侵染类疾病</v>
          </cell>
        </row>
        <row r="6612">
          <cell r="E6612" t="str">
            <v>DIPHTHERIA IMMUNISATION</v>
          </cell>
          <cell r="F6612" t="str">
            <v>白喉免疫接种</v>
          </cell>
          <cell r="G6612" t="str">
            <v>各种手术及医疗操作</v>
          </cell>
        </row>
        <row r="6613">
          <cell r="E6613" t="str">
            <v>DIPHTHERIA TOXIN ANTIBODY DECREASED</v>
          </cell>
          <cell r="F6613" t="str">
            <v>棒状杆菌检测阴性</v>
          </cell>
          <cell r="G6613" t="str">
            <v>各类检查</v>
          </cell>
        </row>
        <row r="6614">
          <cell r="E6614" t="str">
            <v>DIPHYLLOBOTHRIASIS</v>
          </cell>
          <cell r="F6614" t="str">
            <v>裂头绦虫病</v>
          </cell>
          <cell r="G6614" t="str">
            <v>感染及侵染类疾病</v>
          </cell>
        </row>
        <row r="6615">
          <cell r="E6615" t="str">
            <v>DIPLACUSIS</v>
          </cell>
          <cell r="F6615" t="str">
            <v>复听</v>
          </cell>
          <cell r="G6615" t="str">
            <v>耳及迷路类疾病</v>
          </cell>
        </row>
        <row r="6616">
          <cell r="E6616" t="str">
            <v>DIPLEGIA</v>
          </cell>
          <cell r="F6616" t="str">
            <v>双侧瘫痪</v>
          </cell>
          <cell r="G6616" t="str">
            <v>各类神经系统疾病</v>
          </cell>
        </row>
        <row r="6617">
          <cell r="E6617" t="str">
            <v>DIPLOPIA</v>
          </cell>
          <cell r="F6617" t="str">
            <v>复视</v>
          </cell>
          <cell r="G6617" t="str">
            <v>眼器官疾病</v>
          </cell>
        </row>
        <row r="6618">
          <cell r="E6618" t="str">
            <v>DIRECT INFECTION TRANSMISSION</v>
          </cell>
          <cell r="F6618" t="str">
            <v>直接接触传播</v>
          </cell>
          <cell r="G6618" t="str">
            <v>感染及侵染类疾病</v>
          </cell>
        </row>
        <row r="6619">
          <cell r="E6619" t="str">
            <v>DIRECTIONAL DOPPLER FLOW TESTS ABNORMAL</v>
          </cell>
          <cell r="F6619" t="str">
            <v>定向多普勒血流测试异常</v>
          </cell>
          <cell r="G6619" t="str">
            <v>各类检查</v>
          </cell>
        </row>
        <row r="6620">
          <cell r="E6620" t="str">
            <v>DIROFILARIASIS</v>
          </cell>
          <cell r="F6620" t="str">
            <v>犬心丝虫病</v>
          </cell>
          <cell r="G6620" t="str">
            <v>感染及侵染类疾病</v>
          </cell>
        </row>
        <row r="6621">
          <cell r="E6621" t="str">
            <v>DISABILITY</v>
          </cell>
          <cell r="F6621" t="str">
            <v>残疾</v>
          </cell>
          <cell r="G6621" t="str">
            <v>社会环境</v>
          </cell>
        </row>
        <row r="6622">
          <cell r="E6622" t="str">
            <v>DISABILITY ASSESSMENT SCALE</v>
          </cell>
          <cell r="F6622" t="str">
            <v>残疾评估量表</v>
          </cell>
          <cell r="G6622" t="str">
            <v>各类检查</v>
          </cell>
        </row>
        <row r="6623">
          <cell r="E6623" t="str">
            <v>DISABILITY ASSESSMENT SCALE SCORE DECREASED</v>
          </cell>
          <cell r="F6623" t="str">
            <v>残疾评估量表分数降低</v>
          </cell>
          <cell r="G6623" t="str">
            <v>各类检查</v>
          </cell>
        </row>
        <row r="6624">
          <cell r="E6624" t="str">
            <v>DISABILITY ASSESSMENT SCALE SCORE INCREASED</v>
          </cell>
          <cell r="F6624" t="str">
            <v>残疾评估量表分数增加</v>
          </cell>
          <cell r="G6624" t="str">
            <v>各类检查</v>
          </cell>
        </row>
        <row r="6625">
          <cell r="E6625" t="str">
            <v>DISABLED RELATIVE</v>
          </cell>
          <cell r="F6625" t="str">
            <v>亲属是残疾人</v>
          </cell>
          <cell r="G6625" t="str">
            <v>社会环境</v>
          </cell>
        </row>
        <row r="6626">
          <cell r="E6626" t="str">
            <v>DISACCHARIDASE DEFICIENCY</v>
          </cell>
          <cell r="F6626" t="str">
            <v>双糖酶缺乏症</v>
          </cell>
          <cell r="G6626" t="str">
            <v>代谢及营养类疾病</v>
          </cell>
        </row>
        <row r="6627">
          <cell r="E6627" t="str">
            <v>DISACCHARIDE METABOLISM DISORDER</v>
          </cell>
          <cell r="F6627" t="str">
            <v>双糖代谢疾病</v>
          </cell>
          <cell r="G6627" t="str">
            <v>代谢及营养类疾病</v>
          </cell>
        </row>
        <row r="6628">
          <cell r="E6628" t="str">
            <v>DISBACTERIOSIS</v>
          </cell>
          <cell r="F6628" t="str">
            <v>微生态失衡</v>
          </cell>
          <cell r="G6628" t="str">
            <v>胃肠系统疾病</v>
          </cell>
        </row>
        <row r="6629">
          <cell r="E6629" t="str">
            <v>DISCHARGE</v>
          </cell>
          <cell r="F6629" t="str">
            <v>分泌物</v>
          </cell>
          <cell r="G6629" t="str">
            <v>全身性疾病及给药部位各种反应</v>
          </cell>
        </row>
        <row r="6630">
          <cell r="E6630" t="str">
            <v>DISCOGRAM</v>
          </cell>
          <cell r="F6630" t="str">
            <v>椎间盘造影</v>
          </cell>
          <cell r="G6630" t="str">
            <v>各类检查</v>
          </cell>
        </row>
        <row r="6631">
          <cell r="E6631" t="str">
            <v>DISCOLOURED VOMIT</v>
          </cell>
          <cell r="F6631" t="str">
            <v>呕吐物变色</v>
          </cell>
          <cell r="G6631" t="str">
            <v>胃肠系统疾病</v>
          </cell>
        </row>
        <row r="6632">
          <cell r="E6632" t="str">
            <v>DISCOMFORT</v>
          </cell>
          <cell r="F6632" t="str">
            <v>不适</v>
          </cell>
          <cell r="G6632" t="str">
            <v>全身性疾病及给药部位各种反应</v>
          </cell>
        </row>
        <row r="6633">
          <cell r="E6633" t="str">
            <v>DISCONTINUED PRODUCT ADMINISTERED</v>
          </cell>
          <cell r="F6633" t="str">
            <v>开处了已停产的产品</v>
          </cell>
          <cell r="G6633" t="str">
            <v>各类损伤、中毒及操作并发症</v>
          </cell>
        </row>
        <row r="6634">
          <cell r="E6634" t="str">
            <v>DISCORDANT TWIN</v>
          </cell>
          <cell r="F6634" t="str">
            <v>不同一性双胎</v>
          </cell>
          <cell r="G6634" t="str">
            <v>妊娠期、产褥期及围产期状况</v>
          </cell>
        </row>
        <row r="6635">
          <cell r="E6635" t="str">
            <v>DISCOURAGEMENT</v>
          </cell>
          <cell r="F6635" t="str">
            <v>气馁</v>
          </cell>
          <cell r="G6635" t="str">
            <v>精神病类</v>
          </cell>
        </row>
        <row r="6636">
          <cell r="E6636" t="str">
            <v>DISEASE COMPLICATION</v>
          </cell>
          <cell r="F6636" t="str">
            <v>疾病并发症</v>
          </cell>
          <cell r="G6636" t="str">
            <v>全身性疾病及给药部位各种反应</v>
          </cell>
        </row>
        <row r="6637">
          <cell r="E6637" t="str">
            <v>DISEASE PRODROMAL STAGE</v>
          </cell>
          <cell r="F6637" t="str">
            <v>疾病前驱期</v>
          </cell>
          <cell r="G6637" t="str">
            <v>全身性疾病及给药部位各种反应</v>
          </cell>
        </row>
        <row r="6638">
          <cell r="E6638" t="str">
            <v>DISEASE PROGRESSION</v>
          </cell>
          <cell r="F6638" t="str">
            <v>疾病进展</v>
          </cell>
          <cell r="G6638" t="str">
            <v>全身性疾病及给药部位各种反应</v>
          </cell>
        </row>
        <row r="6639">
          <cell r="E6639" t="str">
            <v>DISEASE PROPENSITY</v>
          </cell>
          <cell r="F6639" t="str">
            <v>疾病倾向性</v>
          </cell>
          <cell r="G6639" t="str">
            <v>全身性疾病及给药部位各种反应</v>
          </cell>
        </row>
        <row r="6640">
          <cell r="E6640" t="str">
            <v>DISEASE RECURRENCE</v>
          </cell>
          <cell r="F6640" t="str">
            <v>疾病复发</v>
          </cell>
          <cell r="G6640" t="str">
            <v>全身性疾病及给药部位各种反应</v>
          </cell>
        </row>
        <row r="6641">
          <cell r="E6641" t="str">
            <v>DISEASE RISK FACTOR</v>
          </cell>
          <cell r="F6641" t="str">
            <v>疾病危险因素</v>
          </cell>
          <cell r="G6641" t="str">
            <v>社会环境</v>
          </cell>
        </row>
        <row r="6642">
          <cell r="E6642" t="str">
            <v>DISEASE SUSCEPTIBILITY</v>
          </cell>
          <cell r="F6642" t="str">
            <v>疾病易感性</v>
          </cell>
          <cell r="G6642" t="str">
            <v>全身性疾病及给药部位各种反应</v>
          </cell>
        </row>
        <row r="6643">
          <cell r="E6643" t="str">
            <v>DISINFECTANT POISONING</v>
          </cell>
          <cell r="F6643" t="str">
            <v>消毒剂中毒</v>
          </cell>
          <cell r="G6643" t="str">
            <v>各类损伤、中毒及操作并发症</v>
          </cell>
        </row>
        <row r="6644">
          <cell r="E6644" t="str">
            <v>DISINHIBITED SOCIAL ENGAGEMENT DISORDER OF CHILDHOOD</v>
          </cell>
          <cell r="F6644" t="str">
            <v>儿童去抑制型社会参与障碍</v>
          </cell>
          <cell r="G6644" t="str">
            <v>精神病类</v>
          </cell>
        </row>
        <row r="6645">
          <cell r="E6645" t="str">
            <v>DISINHIBITION</v>
          </cell>
          <cell r="F6645" t="str">
            <v>抑制解除</v>
          </cell>
          <cell r="G6645" t="str">
            <v>精神病类</v>
          </cell>
        </row>
        <row r="6646">
          <cell r="E6646" t="str">
            <v>DISLOCATION OF JOINT PROSTHESIS</v>
          </cell>
          <cell r="F6646" t="str">
            <v>装置脱位</v>
          </cell>
          <cell r="G6646" t="str">
            <v>产品问题</v>
          </cell>
        </row>
        <row r="6647">
          <cell r="E6647" t="str">
            <v>DISLOCATION OF STERNUM</v>
          </cell>
          <cell r="F6647" t="str">
            <v>胸骨脱位</v>
          </cell>
          <cell r="G6647" t="str">
            <v>各类损伤、中毒及操作并发症</v>
          </cell>
        </row>
        <row r="6648">
          <cell r="E6648" t="str">
            <v>DISLOCATION OF VERTEBRA</v>
          </cell>
          <cell r="F6648" t="str">
            <v>椎骨脱位</v>
          </cell>
          <cell r="G6648" t="str">
            <v>各类损伤、中毒及操作并发症</v>
          </cell>
        </row>
        <row r="6649">
          <cell r="E6649" t="str">
            <v>DISORDER OF GLOBE</v>
          </cell>
          <cell r="F6649" t="str">
            <v>眼球疾病</v>
          </cell>
          <cell r="G6649" t="str">
            <v>眼器官疾病</v>
          </cell>
        </row>
        <row r="6650">
          <cell r="E6650" t="str">
            <v>DISORDER OF ORBIT</v>
          </cell>
          <cell r="F6650" t="str">
            <v>眼眶疾病</v>
          </cell>
          <cell r="G6650" t="str">
            <v>眼器官疾病</v>
          </cell>
        </row>
        <row r="6651">
          <cell r="E6651" t="str">
            <v>DISORDER OF SEX DEVELOPMENT</v>
          </cell>
          <cell r="F6651" t="str">
            <v>性发育异常</v>
          </cell>
          <cell r="G6651" t="str">
            <v>各种先天性家族性遗传性疾病</v>
          </cell>
        </row>
        <row r="6652">
          <cell r="E6652" t="str">
            <v>DISORGANISED SPEECH</v>
          </cell>
          <cell r="F6652" t="str">
            <v>胡言乱语</v>
          </cell>
          <cell r="G6652" t="str">
            <v>精神病类</v>
          </cell>
        </row>
        <row r="6653">
          <cell r="E6653" t="str">
            <v>DISORIENTATION</v>
          </cell>
          <cell r="F6653" t="str">
            <v>定向力障碍</v>
          </cell>
          <cell r="G6653" t="str">
            <v>精神病类</v>
          </cell>
        </row>
        <row r="6654">
          <cell r="E6654" t="str">
            <v>DISRUPTION OF THE PHOTORECEPTOR INNER SEGMENT-OUTER SEGMENT</v>
          </cell>
          <cell r="F6654" t="str">
            <v>感光器内外段连接破坏</v>
          </cell>
          <cell r="G6654" t="str">
            <v>眼器官疾病</v>
          </cell>
        </row>
        <row r="6655">
          <cell r="E6655" t="str">
            <v>DISRUPTIVE MOOD DYSREGULATION DISORDER</v>
          </cell>
          <cell r="F6655" t="str">
            <v>破坏性情绪失调障碍</v>
          </cell>
          <cell r="G6655" t="str">
            <v>精神病类</v>
          </cell>
        </row>
        <row r="6656">
          <cell r="E6656" t="str">
            <v>DISSECTING CORONARY ARTERY ANEURYSM</v>
          </cell>
          <cell r="F6656" t="str">
            <v>冠状动脉夹层</v>
          </cell>
          <cell r="G6656" t="str">
            <v>心脏器官疾病</v>
          </cell>
        </row>
        <row r="6657">
          <cell r="E6657" t="str">
            <v>DISSEMINATED ASPERGILLOSIS</v>
          </cell>
          <cell r="F6657" t="str">
            <v>播散性曲菌病</v>
          </cell>
          <cell r="G6657" t="str">
            <v>感染及侵染类疾病</v>
          </cell>
        </row>
        <row r="6658">
          <cell r="E6658" t="str">
            <v>DISSEMINATED BACILLUS CALMETTE-GUERIN INFECTION</v>
          </cell>
          <cell r="F6658" t="str">
            <v>播散性卡介杆菌感染</v>
          </cell>
          <cell r="G6658" t="str">
            <v>感染及侵染类疾病</v>
          </cell>
        </row>
        <row r="6659">
          <cell r="E6659" t="str">
            <v>DISSEMINATED BLASTOMYCOSIS</v>
          </cell>
          <cell r="F6659" t="str">
            <v>播散性芽生菌病</v>
          </cell>
          <cell r="G6659" t="str">
            <v>感染及侵染类疾病</v>
          </cell>
        </row>
        <row r="6660">
          <cell r="E6660" t="str">
            <v>DISSEMINATED COCCIDIOIDOMYCOSIS</v>
          </cell>
          <cell r="F6660" t="str">
            <v>播散性球孢子菌病</v>
          </cell>
          <cell r="G6660" t="str">
            <v>感染及侵染类疾病</v>
          </cell>
        </row>
        <row r="6661">
          <cell r="E6661" t="str">
            <v>DISSEMINATED CRYPTOCOCCOSIS</v>
          </cell>
          <cell r="F6661" t="str">
            <v>播散型隐球菌病</v>
          </cell>
          <cell r="G6661" t="str">
            <v>感染及侵染类疾病</v>
          </cell>
        </row>
        <row r="6662">
          <cell r="E6662" t="str">
            <v>DISSEMINATED CYTOMEGALOVIRAL INFECTION</v>
          </cell>
          <cell r="F6662" t="str">
            <v>播散型巨细胞病毒感染</v>
          </cell>
          <cell r="G6662" t="str">
            <v>感染及侵染类疾病</v>
          </cell>
        </row>
        <row r="6663">
          <cell r="E6663" t="str">
            <v>DISSEMINATED INTRAVASCULAR COAGULATION</v>
          </cell>
          <cell r="F6663" t="str">
            <v>弥散性血管内凝血</v>
          </cell>
          <cell r="G6663" t="str">
            <v>血液及淋巴系统疾病</v>
          </cell>
        </row>
        <row r="6664">
          <cell r="E6664" t="str">
            <v>DISSEMINATED INTRAVASCULAR COAGULATION IN NEWBORN</v>
          </cell>
          <cell r="F6664" t="str">
            <v>新生儿弥漫性血管内凝血</v>
          </cell>
          <cell r="G6664" t="str">
            <v>血液及淋巴系统疾病</v>
          </cell>
        </row>
        <row r="6665">
          <cell r="E6665" t="str">
            <v>DISSEMINATED LARGE CELL LYMPHOMA</v>
          </cell>
          <cell r="F6665" t="str">
            <v>弥散性大细胞淋巴瘤</v>
          </cell>
          <cell r="G6665" t="str">
            <v>良性、恶性及性质不明的肿瘤（包括囊状和息肉状）</v>
          </cell>
        </row>
        <row r="6666">
          <cell r="E6666" t="str">
            <v>DISSEMINATED LEISHMANIASIS</v>
          </cell>
          <cell r="F6666" t="str">
            <v>弥漫性利什曼病</v>
          </cell>
          <cell r="G6666" t="str">
            <v>感染及侵染类疾病</v>
          </cell>
        </row>
        <row r="6667">
          <cell r="E6667" t="str">
            <v>DISSEMINATED MUCORMYCOSIS</v>
          </cell>
          <cell r="F6667" t="str">
            <v>播散性毛霉菌病</v>
          </cell>
          <cell r="G6667" t="str">
            <v>感染及侵染类疾病</v>
          </cell>
        </row>
        <row r="6668">
          <cell r="E6668" t="str">
            <v>DISSEMINATED MYCOBACTERIUM AVIUM COMPLEX INFECTION</v>
          </cell>
          <cell r="F6668" t="str">
            <v>播散性鸟结核分枝杆菌群感染</v>
          </cell>
          <cell r="G6668" t="str">
            <v>感染及侵染类疾病</v>
          </cell>
        </row>
        <row r="6669">
          <cell r="E6669" t="str">
            <v>DISSEMINATED PARACOCCIDIOIDOMYCOSIS</v>
          </cell>
          <cell r="F6669" t="str">
            <v>播散性巴西芽生菌病</v>
          </cell>
          <cell r="G6669" t="str">
            <v>感染及侵染类疾病</v>
          </cell>
        </row>
        <row r="6670">
          <cell r="E6670" t="str">
            <v>DISSEMINATED SPOROTRICHOSIS</v>
          </cell>
          <cell r="F6670" t="str">
            <v>播散性孢子丝菌病</v>
          </cell>
          <cell r="G6670" t="str">
            <v>感染及侵染类疾病</v>
          </cell>
        </row>
        <row r="6671">
          <cell r="E6671" t="str">
            <v>DISSEMINATED STRONGYLOIDIASIS</v>
          </cell>
          <cell r="F6671" t="str">
            <v>播散性类圆线虫病</v>
          </cell>
          <cell r="G6671" t="str">
            <v>感染及侵染类疾病</v>
          </cell>
        </row>
        <row r="6672">
          <cell r="E6672" t="str">
            <v>DISSEMINATED TOXOPLASMOSIS</v>
          </cell>
          <cell r="F6672" t="str">
            <v>弥漫性弓形虫病</v>
          </cell>
          <cell r="G6672" t="str">
            <v>感染及侵染类疾病</v>
          </cell>
        </row>
        <row r="6673">
          <cell r="E6673" t="str">
            <v>DISSEMINATED TRICHOSPORONOSIS</v>
          </cell>
          <cell r="F6673" t="str">
            <v>播散性毛孢子菌病</v>
          </cell>
          <cell r="G6673" t="str">
            <v>感染及侵染类疾病</v>
          </cell>
        </row>
        <row r="6674">
          <cell r="E6674" t="str">
            <v>DISSEMINATED TUBERCULOSIS</v>
          </cell>
          <cell r="F6674" t="str">
            <v>播散型结核</v>
          </cell>
          <cell r="G6674" t="str">
            <v>感染及侵染类疾病</v>
          </cell>
        </row>
        <row r="6675">
          <cell r="E6675" t="str">
            <v>DISSEMINATED VARICELLA</v>
          </cell>
          <cell r="F6675" t="str">
            <v>播散性水痘</v>
          </cell>
          <cell r="G6675" t="str">
            <v>感染及侵染类疾病</v>
          </cell>
        </row>
        <row r="6676">
          <cell r="E6676" t="str">
            <v>DISSEMINATED VARICELLA ZOSTER VACCINE VIRUS INFECTION</v>
          </cell>
          <cell r="F6676" t="str">
            <v>播散性水痘带状疱疹疫苗病毒性感染</v>
          </cell>
          <cell r="G6676" t="str">
            <v>感染及侵染类疾病</v>
          </cell>
        </row>
        <row r="6677">
          <cell r="E6677" t="str">
            <v>DISSEMINATED VARICELLA ZOSTER VIRUS INFECTION</v>
          </cell>
          <cell r="F6677" t="str">
            <v>播散性水痘带状疱疹病毒感染</v>
          </cell>
          <cell r="G6677" t="str">
            <v>感染及侵染类疾病</v>
          </cell>
        </row>
        <row r="6678">
          <cell r="E6678" t="str">
            <v>DISSOCIATION</v>
          </cell>
          <cell r="F6678" t="str">
            <v>分裂</v>
          </cell>
          <cell r="G6678" t="str">
            <v>精神病类</v>
          </cell>
        </row>
        <row r="6679">
          <cell r="E6679" t="str">
            <v>DISSOCIATIVE AMNESIA</v>
          </cell>
          <cell r="F6679" t="str">
            <v>分裂性遗忘症</v>
          </cell>
          <cell r="G6679" t="str">
            <v>精神病类</v>
          </cell>
        </row>
        <row r="6680">
          <cell r="E6680" t="str">
            <v>DISSOCIATIVE DISORDER</v>
          </cell>
          <cell r="F6680" t="str">
            <v>分离性障碍</v>
          </cell>
          <cell r="G6680" t="str">
            <v>精神病类</v>
          </cell>
        </row>
        <row r="6681">
          <cell r="E6681" t="str">
            <v>DISSOCIATIVE FUGUE</v>
          </cell>
          <cell r="F6681" t="str">
            <v>分裂性遗忘症</v>
          </cell>
          <cell r="G6681" t="str">
            <v>精神病类</v>
          </cell>
        </row>
        <row r="6682">
          <cell r="E6682" t="str">
            <v>DISSOCIATIVE IDENTITY DISORDER</v>
          </cell>
          <cell r="F6682" t="str">
            <v>分裂性身份识别障碍</v>
          </cell>
          <cell r="G6682" t="str">
            <v>精神病类</v>
          </cell>
        </row>
        <row r="6683">
          <cell r="E6683" t="str">
            <v>DISTAL ILEAL OBSTRUCTION SYNDROME</v>
          </cell>
          <cell r="F6683" t="str">
            <v>远端小肠梗阻综合征</v>
          </cell>
          <cell r="G6683" t="str">
            <v>胃肠系统疾病</v>
          </cell>
        </row>
        <row r="6684">
          <cell r="E6684" t="str">
            <v>DISTAL INTESTINAL OBSTRUCTION SYNDROME</v>
          </cell>
          <cell r="F6684" t="str">
            <v>远端小肠梗阻综合征</v>
          </cell>
          <cell r="G6684" t="str">
            <v>胃肠系统疾病</v>
          </cell>
        </row>
        <row r="6685">
          <cell r="E6685" t="str">
            <v>DISTICHIASIS</v>
          </cell>
          <cell r="F6685" t="str">
            <v>双行睫</v>
          </cell>
          <cell r="G6685" t="str">
            <v>各种先天性家族性遗传性疾病</v>
          </cell>
        </row>
        <row r="6686">
          <cell r="E6686" t="str">
            <v>DISTRACTIBILITY</v>
          </cell>
          <cell r="F6686" t="str">
            <v>注意涣散</v>
          </cell>
          <cell r="G6686" t="str">
            <v>精神病类</v>
          </cell>
        </row>
        <row r="6687">
          <cell r="E6687" t="str">
            <v>DISTRIBUTIVE SHOCK</v>
          </cell>
          <cell r="F6687" t="str">
            <v>分布性休克</v>
          </cell>
          <cell r="G6687" t="str">
            <v>血管与淋巴管类疾病</v>
          </cell>
        </row>
        <row r="6688">
          <cell r="E6688" t="str">
            <v>DISTRICHIASIS</v>
          </cell>
          <cell r="F6688" t="str">
            <v>双行睫</v>
          </cell>
          <cell r="G6688" t="str">
            <v>各种先天性家族性遗传性疾病</v>
          </cell>
        </row>
        <row r="6689">
          <cell r="E6689" t="str">
            <v>DISTURBANCE IN ATTENTION</v>
          </cell>
          <cell r="F6689" t="str">
            <v>注意障碍</v>
          </cell>
          <cell r="G6689" t="str">
            <v>各类神经系统疾病</v>
          </cell>
        </row>
        <row r="6690">
          <cell r="E6690" t="str">
            <v>DISTURBANCE IN SEXUAL AROUSAL</v>
          </cell>
          <cell r="F6690" t="str">
            <v>性唤起失常</v>
          </cell>
          <cell r="G6690" t="str">
            <v>精神病类</v>
          </cell>
        </row>
        <row r="6691">
          <cell r="E6691" t="str">
            <v>DISTURBANCE IN SOCIAL BEHAVIOUR</v>
          </cell>
          <cell r="F6691" t="str">
            <v>社交行为障碍</v>
          </cell>
          <cell r="G6691" t="str">
            <v>精神病类</v>
          </cell>
        </row>
        <row r="6692">
          <cell r="E6692" t="str">
            <v>DISTURBANCE OF THERMOREGULATION OF NEWBORN</v>
          </cell>
          <cell r="F6692" t="str">
            <v>新生儿体温调节障碍</v>
          </cell>
          <cell r="G6692" t="str">
            <v>全身性疾病及给药部位各种反应</v>
          </cell>
        </row>
        <row r="6693">
          <cell r="E6693" t="str">
            <v>DISUSE SYNDROME</v>
          </cell>
          <cell r="F6693" t="str">
            <v>制动综合征</v>
          </cell>
          <cell r="G6693" t="str">
            <v>各种肌肉骨骼及结缔组织疾病</v>
          </cell>
        </row>
        <row r="6694">
          <cell r="E6694" t="str">
            <v>DIURETIC ABUSE</v>
          </cell>
          <cell r="F6694" t="str">
            <v>药物滥用</v>
          </cell>
          <cell r="G6694" t="str">
            <v>精神病类</v>
          </cell>
        </row>
        <row r="6695">
          <cell r="E6695" t="str">
            <v>DIURETIC EFFECT</v>
          </cell>
          <cell r="F6695" t="str">
            <v>多尿</v>
          </cell>
          <cell r="G6695" t="str">
            <v>肾脏及泌尿系统疾病</v>
          </cell>
        </row>
        <row r="6696">
          <cell r="E6696" t="str">
            <v>DIURETIC THERAPY</v>
          </cell>
          <cell r="F6696" t="str">
            <v>利尿疗法</v>
          </cell>
          <cell r="G6696" t="str">
            <v>各种手术及医疗操作</v>
          </cell>
        </row>
        <row r="6697">
          <cell r="E6697" t="str">
            <v>DIVERSION COLITIS</v>
          </cell>
          <cell r="F6697" t="str">
            <v>转流性结肠炎</v>
          </cell>
          <cell r="G6697" t="str">
            <v>各类损伤、中毒及操作并发症</v>
          </cell>
        </row>
        <row r="6698">
          <cell r="E6698" t="str">
            <v>DIVERSION PROCTITIS</v>
          </cell>
          <cell r="F6698" t="str">
            <v>转流性直肠炎</v>
          </cell>
          <cell r="G6698" t="str">
            <v>各类损伤、中毒及操作并发症</v>
          </cell>
        </row>
        <row r="6699">
          <cell r="E6699" t="str">
            <v>DIVERTICULAR FISTULA</v>
          </cell>
          <cell r="F6699" t="str">
            <v>憩室瘘</v>
          </cell>
          <cell r="G6699" t="str">
            <v>胃肠系统疾病</v>
          </cell>
        </row>
        <row r="6700">
          <cell r="E6700" t="str">
            <v>DIVERTICULAR HERNIA</v>
          </cell>
          <cell r="F6700" t="str">
            <v>憩室疝</v>
          </cell>
          <cell r="G6700" t="str">
            <v>胃肠系统疾病</v>
          </cell>
        </row>
        <row r="6701">
          <cell r="E6701" t="str">
            <v>DIVERTICULAR PERFORATION</v>
          </cell>
          <cell r="F6701" t="str">
            <v>憩室穿孔</v>
          </cell>
          <cell r="G6701" t="str">
            <v>胃肠系统疾病</v>
          </cell>
        </row>
        <row r="6702">
          <cell r="E6702" t="str">
            <v>DIVERTICULECTOMY</v>
          </cell>
          <cell r="F6702" t="str">
            <v>憩室切除术</v>
          </cell>
          <cell r="G6702" t="str">
            <v>各种手术及医疗操作</v>
          </cell>
        </row>
        <row r="6703">
          <cell r="E6703" t="str">
            <v>DIVERTICULITIS</v>
          </cell>
          <cell r="F6703" t="str">
            <v>憩室炎</v>
          </cell>
          <cell r="G6703" t="str">
            <v>感染及侵染类疾病</v>
          </cell>
        </row>
        <row r="6704">
          <cell r="E6704" t="str">
            <v>DIVERTICULITIS INTESTINAL HAEMORRHAGIC</v>
          </cell>
          <cell r="F6704" t="str">
            <v>出血性肠憩室炎</v>
          </cell>
          <cell r="G6704" t="str">
            <v>感染及侵染类疾病</v>
          </cell>
        </row>
        <row r="6705">
          <cell r="E6705" t="str">
            <v>DIVERTICULITIS INTESTINAL PERFORATED</v>
          </cell>
          <cell r="F6705" t="str">
            <v>穿孔性肠内憩室炎</v>
          </cell>
          <cell r="G6705" t="str">
            <v>感染及侵染类疾病</v>
          </cell>
        </row>
        <row r="6706">
          <cell r="E6706" t="str">
            <v>DIVERTICULITIS MECKEL'S</v>
          </cell>
          <cell r="F6706" t="str">
            <v>梅克尔憩室炎</v>
          </cell>
          <cell r="G6706" t="str">
            <v>各种先天性家族性遗传性疾病</v>
          </cell>
        </row>
        <row r="6707">
          <cell r="E6707" t="str">
            <v>DIVERTICULITIS OESOPHAGEAL</v>
          </cell>
          <cell r="F6707" t="str">
            <v>食管憩室炎</v>
          </cell>
          <cell r="G6707" t="str">
            <v>胃肠系统疾病</v>
          </cell>
        </row>
        <row r="6708">
          <cell r="E6708" t="str">
            <v>DIVERTICULUM</v>
          </cell>
          <cell r="F6708" t="str">
            <v>憩室</v>
          </cell>
          <cell r="G6708" t="str">
            <v>胃肠系统疾病</v>
          </cell>
        </row>
        <row r="6709">
          <cell r="E6709" t="str">
            <v>DIVERTICULUM DUODENAL</v>
          </cell>
          <cell r="F6709" t="str">
            <v>肠道憩室</v>
          </cell>
          <cell r="G6709" t="str">
            <v>胃肠系统疾病</v>
          </cell>
        </row>
        <row r="6710">
          <cell r="E6710" t="str">
            <v>DIVERTICULUM GASTRIC</v>
          </cell>
          <cell r="F6710" t="str">
            <v>胃憩室</v>
          </cell>
          <cell r="G6710" t="str">
            <v>胃肠系统疾病</v>
          </cell>
        </row>
        <row r="6711">
          <cell r="E6711" t="str">
            <v>DIVERTICULUM INTESTINAL</v>
          </cell>
          <cell r="F6711" t="str">
            <v>肠道憩室</v>
          </cell>
          <cell r="G6711" t="str">
            <v>胃肠系统疾病</v>
          </cell>
        </row>
        <row r="6712">
          <cell r="E6712" t="str">
            <v>DIVERTICULUM INTESTINAL HAEMORRHAGIC</v>
          </cell>
          <cell r="F6712" t="str">
            <v>肠憩室出血</v>
          </cell>
          <cell r="G6712" t="str">
            <v>胃肠系统疾病</v>
          </cell>
        </row>
        <row r="6713">
          <cell r="E6713" t="str">
            <v>DIVERTICULUM OESOPHAGEAL</v>
          </cell>
          <cell r="F6713" t="str">
            <v>食管憩室</v>
          </cell>
          <cell r="G6713" t="str">
            <v>胃肠系统疾病</v>
          </cell>
        </row>
        <row r="6714">
          <cell r="E6714" t="str">
            <v>DIVORCED</v>
          </cell>
          <cell r="F6714" t="str">
            <v>离婚</v>
          </cell>
          <cell r="G6714" t="str">
            <v>社会环境</v>
          </cell>
        </row>
        <row r="6715">
          <cell r="E6715" t="str">
            <v>DIVORCED PARENTS</v>
          </cell>
          <cell r="F6715" t="str">
            <v>父母离婚</v>
          </cell>
          <cell r="G6715" t="str">
            <v>社会环境</v>
          </cell>
        </row>
        <row r="6716">
          <cell r="E6716" t="str">
            <v>DIZZINESS</v>
          </cell>
          <cell r="F6716" t="str">
            <v>头晕</v>
          </cell>
          <cell r="G6716" t="str">
            <v>各类神经系统疾病</v>
          </cell>
        </row>
        <row r="6717">
          <cell r="E6717" t="str">
            <v>DIZZINESS EXERTIONAL</v>
          </cell>
          <cell r="F6717" t="str">
            <v>劳力性头晕</v>
          </cell>
          <cell r="G6717" t="str">
            <v>各类神经系统疾病</v>
          </cell>
        </row>
        <row r="6718">
          <cell r="E6718" t="str">
            <v>DIZZINESS POSTURAL</v>
          </cell>
          <cell r="F6718" t="str">
            <v>体位性头晕</v>
          </cell>
          <cell r="G6718" t="str">
            <v>各类神经系统疾病</v>
          </cell>
        </row>
        <row r="6719">
          <cell r="E6719" t="str">
            <v>DNA ANTIBODY</v>
          </cell>
          <cell r="F6719" t="str">
            <v>DNA 抗体</v>
          </cell>
          <cell r="G6719" t="str">
            <v>各类检查</v>
          </cell>
        </row>
        <row r="6720">
          <cell r="E6720" t="str">
            <v>DNA ANTIBODY NEGATIVE</v>
          </cell>
          <cell r="F6720" t="str">
            <v>DNA 抗体阴性</v>
          </cell>
          <cell r="G6720" t="str">
            <v>各类检查</v>
          </cell>
        </row>
        <row r="6721">
          <cell r="E6721" t="str">
            <v>DNA ANTIBODY POSITIVE</v>
          </cell>
          <cell r="F6721" t="str">
            <v>DNA 抗体阳性</v>
          </cell>
          <cell r="G6721" t="str">
            <v>各类检查</v>
          </cell>
        </row>
        <row r="6722">
          <cell r="E6722" t="str">
            <v>DNA MISMATCH REPAIR DEFICIENCY TEST</v>
          </cell>
          <cell r="F6722" t="str">
            <v>DNA错配修复缺陷检测</v>
          </cell>
          <cell r="G6722" t="str">
            <v>各类检查</v>
          </cell>
        </row>
        <row r="6723">
          <cell r="E6723" t="str">
            <v>DNA MISMATCH REPAIR PROTEIN GENE MUTATION</v>
          </cell>
          <cell r="F6723" t="str">
            <v>DNA 错配修复蛋白基因突变</v>
          </cell>
          <cell r="G6723" t="str">
            <v>各种先天性家族性遗传性疾病</v>
          </cell>
        </row>
        <row r="6724">
          <cell r="E6724" t="str">
            <v>DOCUMENTED HYPERSENSITIVITY TO ADMINISTERED DRUG</v>
          </cell>
          <cell r="F6724" t="str">
            <v>（患者）对所给产品有记录在案的高敏性</v>
          </cell>
          <cell r="G6724" t="str">
            <v>各类损伤、中毒及操作并发症</v>
          </cell>
        </row>
        <row r="6725">
          <cell r="E6725" t="str">
            <v>DOCUMENTED HYPERSENSITIVITY TO ADMINISTERED PRODUCT</v>
          </cell>
          <cell r="F6725" t="str">
            <v>（患者）对所给产品有记录在案的高敏性</v>
          </cell>
          <cell r="G6725" t="str">
            <v>各类损伤、中毒及操作并发症</v>
          </cell>
        </row>
        <row r="6726">
          <cell r="E6726" t="str">
            <v>DOLICHOCEPHALY</v>
          </cell>
          <cell r="F6726" t="str">
            <v>长头</v>
          </cell>
          <cell r="G6726" t="str">
            <v>各种先天性家族性遗传性疾病</v>
          </cell>
        </row>
        <row r="6727">
          <cell r="E6727" t="str">
            <v>DOLICHOCOLON</v>
          </cell>
          <cell r="F6727" t="str">
            <v>长结肠</v>
          </cell>
          <cell r="G6727" t="str">
            <v>各种先天性家族性遗传性疾病</v>
          </cell>
        </row>
        <row r="6728">
          <cell r="E6728" t="str">
            <v>DOLICHOCOLON ACQUIRED</v>
          </cell>
          <cell r="F6728" t="str">
            <v>获得性结肠冗长症</v>
          </cell>
          <cell r="G6728" t="str">
            <v>胃肠系统疾病</v>
          </cell>
        </row>
        <row r="6729">
          <cell r="E6729" t="str">
            <v>DONOR LEUKOCYTE INFUSION</v>
          </cell>
          <cell r="F6729" t="str">
            <v>供体白细胞输注</v>
          </cell>
          <cell r="G6729" t="str">
            <v>各种手术及医疗操作</v>
          </cell>
        </row>
        <row r="6730">
          <cell r="E6730" t="str">
            <v>DONOR ORGAN TISSUE PREPARATION ISSUE</v>
          </cell>
          <cell r="F6730" t="str">
            <v>供体器官组织准备问题</v>
          </cell>
          <cell r="G6730" t="str">
            <v>各类损伤、中毒及操作并发症</v>
          </cell>
        </row>
        <row r="6731">
          <cell r="E6731" t="str">
            <v>DONOR SITE COMPLICATION</v>
          </cell>
          <cell r="F6731" t="str">
            <v>供体部位并发症</v>
          </cell>
          <cell r="G6731" t="str">
            <v>各类损伤、中毒及操作并发症</v>
          </cell>
        </row>
        <row r="6732">
          <cell r="E6732" t="str">
            <v>DONOR SPECIFIC ANTIBODY PRESENT</v>
          </cell>
          <cell r="F6732" t="str">
            <v>供体特异性抗体检出</v>
          </cell>
          <cell r="G6732" t="str">
            <v>各类检查</v>
          </cell>
        </row>
        <row r="6733">
          <cell r="E6733" t="str">
            <v>DOPA-RESPONSIVE DYSTONIA</v>
          </cell>
          <cell r="F6733" t="str">
            <v>多巴反应性肌张力障碍</v>
          </cell>
          <cell r="G6733" t="str">
            <v>各种先天性家族性遗传性疾病</v>
          </cell>
        </row>
        <row r="6734">
          <cell r="E6734" t="str">
            <v>DOPAMINE DYSREGULATION SYNDROME</v>
          </cell>
          <cell r="F6734" t="str">
            <v>多巴胺失调综合征</v>
          </cell>
          <cell r="G6734" t="str">
            <v>精神病类</v>
          </cell>
        </row>
        <row r="6735">
          <cell r="E6735" t="str">
            <v>DOPAMINE TRANSPORTER SCINTIGRAPHY</v>
          </cell>
          <cell r="F6735" t="str">
            <v>多巴胺转运蛋白显像</v>
          </cell>
          <cell r="G6735" t="str">
            <v>各类检查</v>
          </cell>
        </row>
        <row r="6736">
          <cell r="E6736" t="str">
            <v>DOPAMINE TRANSPORTER SCINTIGRAPHY ABNORMAL</v>
          </cell>
          <cell r="F6736" t="str">
            <v>多巴胺转运蛋白显像异常</v>
          </cell>
          <cell r="G6736" t="str">
            <v>各类检查</v>
          </cell>
        </row>
        <row r="6737">
          <cell r="E6737" t="str">
            <v>DOPAMINE TRANSPORTER SCINTIGRAPHY NORMAL</v>
          </cell>
          <cell r="F6737" t="str">
            <v>多巴胺转运蛋白显像正常</v>
          </cell>
          <cell r="G6737" t="str">
            <v>各类检查</v>
          </cell>
        </row>
        <row r="6738">
          <cell r="E6738" t="str">
            <v>DOPAMINERGIC DRUG THERAPY</v>
          </cell>
          <cell r="F6738" t="str">
            <v>多巴胺能药物治疗</v>
          </cell>
          <cell r="G6738" t="str">
            <v>各种手术及医疗操作</v>
          </cell>
        </row>
        <row r="6739">
          <cell r="E6739" t="str">
            <v>DORSAL RAMUS SYNDROME</v>
          </cell>
          <cell r="F6739" t="str">
            <v>脊神经后支综合征</v>
          </cell>
          <cell r="G6739" t="str">
            <v>各类神经系统疾病</v>
          </cell>
        </row>
        <row r="6740">
          <cell r="E6740" t="str">
            <v>DOSE CALCULATION ERROR</v>
          </cell>
          <cell r="F6740" t="str">
            <v>剂量计算错误</v>
          </cell>
          <cell r="G6740" t="str">
            <v>各类损伤、中毒及操作并发症</v>
          </cell>
        </row>
        <row r="6741">
          <cell r="E6741" t="str">
            <v>DOUBLE CORTEX SYNDROME</v>
          </cell>
          <cell r="F6741" t="str">
            <v>双皮质综合征</v>
          </cell>
          <cell r="G6741" t="str">
            <v>各种先天性家族性遗传性疾病</v>
          </cell>
        </row>
        <row r="6742">
          <cell r="E6742" t="str">
            <v>DOUBLE HETEROZYGOUS SICKLING DISORDERS</v>
          </cell>
          <cell r="F6742" t="str">
            <v>双杂交镰状细胞病</v>
          </cell>
          <cell r="G6742" t="str">
            <v>各种先天性家族性遗传性疾病</v>
          </cell>
        </row>
        <row r="6743">
          <cell r="E6743" t="str">
            <v>DOUBLE HIT LYMPHOMA</v>
          </cell>
          <cell r="F6743" t="str">
            <v>双打击淋巴瘤</v>
          </cell>
          <cell r="G6743" t="str">
            <v>良性、恶性及性质不明的肿瘤（包括囊状和息肉状）</v>
          </cell>
        </row>
        <row r="6744">
          <cell r="E6744" t="str">
            <v>DOUBLE INLET LEFT VENTRICLE</v>
          </cell>
          <cell r="F6744" t="str">
            <v>左心室双入口</v>
          </cell>
          <cell r="G6744" t="str">
            <v>各种先天性家族性遗传性疾病</v>
          </cell>
        </row>
        <row r="6745">
          <cell r="E6745" t="str">
            <v>DOUBLE OUTLET LEFT VENTRICLE</v>
          </cell>
          <cell r="F6745" t="str">
            <v>左心室双重出口</v>
          </cell>
          <cell r="G6745" t="str">
            <v>各种先天性家族性遗传性疾病</v>
          </cell>
        </row>
        <row r="6746">
          <cell r="E6746" t="str">
            <v>DOUBLE OUTLET RIGHT VENTRICLE</v>
          </cell>
          <cell r="F6746" t="str">
            <v>右心室双出口</v>
          </cell>
          <cell r="G6746" t="str">
            <v>各种先天性家族性遗传性疾病</v>
          </cell>
        </row>
        <row r="6747">
          <cell r="E6747" t="str">
            <v>DOUBLE STRANDED DNA ANTIBODY</v>
          </cell>
          <cell r="F6747" t="str">
            <v>双链 DNA 抗体</v>
          </cell>
          <cell r="G6747" t="str">
            <v>各类检查</v>
          </cell>
        </row>
        <row r="6748">
          <cell r="E6748" t="str">
            <v>DOUBLE STRANDED DNA ANTIBODY POSITIVE</v>
          </cell>
          <cell r="F6748" t="str">
            <v>双链DNA抗体阳性</v>
          </cell>
          <cell r="G6748" t="str">
            <v>各类检查</v>
          </cell>
        </row>
        <row r="6749">
          <cell r="E6749" t="str">
            <v>DOUBLE URETER</v>
          </cell>
          <cell r="F6749" t="str">
            <v>双重输尿管</v>
          </cell>
          <cell r="G6749" t="str">
            <v>各种先天性家族性遗传性疾病</v>
          </cell>
        </row>
        <row r="6750">
          <cell r="E6750" t="str">
            <v>DOUBLE VESSEL BYPASS GRAFT</v>
          </cell>
          <cell r="F6750" t="str">
            <v>冠状动脉搭桥</v>
          </cell>
          <cell r="G6750" t="str">
            <v>各种手术及医疗操作</v>
          </cell>
        </row>
        <row r="6751">
          <cell r="E6751" t="str">
            <v>DOUGLAS' ABSCESS</v>
          </cell>
          <cell r="F6751" t="str">
            <v>Douglas脓肿</v>
          </cell>
          <cell r="G6751" t="str">
            <v>感染及侵染类疾病</v>
          </cell>
        </row>
        <row r="6752">
          <cell r="E6752" t="str">
            <v>DOUGLAS' POUCH EFFUSION</v>
          </cell>
          <cell r="F6752" t="str">
            <v>盆腔积液</v>
          </cell>
          <cell r="G6752" t="str">
            <v>生殖系统及乳腺疾病</v>
          </cell>
        </row>
        <row r="6753">
          <cell r="E6753" t="str">
            <v>DOUGLAS' POUCH MASS</v>
          </cell>
          <cell r="F6753" t="str">
            <v>道格拉斯氏陷凹肿块</v>
          </cell>
          <cell r="G6753" t="str">
            <v>胃肠系统疾病</v>
          </cell>
        </row>
        <row r="6754">
          <cell r="E6754" t="str">
            <v>DOWLING-DEGOS DISEASE</v>
          </cell>
          <cell r="F6754" t="str">
            <v>屈侧网状色素沉着症</v>
          </cell>
          <cell r="G6754" t="str">
            <v>各种先天性家族性遗传性疾病</v>
          </cell>
        </row>
        <row r="6755">
          <cell r="E6755" t="str">
            <v>DRACUNCULIASIS</v>
          </cell>
          <cell r="F6755" t="str">
            <v>龙线虫病</v>
          </cell>
          <cell r="G6755" t="str">
            <v>感染及侵染类疾病</v>
          </cell>
        </row>
        <row r="6756">
          <cell r="E6756" t="str">
            <v>DRAIN OF CEREBRAL SUBDURAL SPACE</v>
          </cell>
          <cell r="F6756" t="str">
            <v>硬脑膜下腔引流</v>
          </cell>
          <cell r="G6756" t="str">
            <v>各种手术及医疗操作</v>
          </cell>
        </row>
        <row r="6757">
          <cell r="E6757" t="str">
            <v>DRAIN PLACEMENT</v>
          </cell>
          <cell r="F6757" t="str">
            <v>引流物放置</v>
          </cell>
          <cell r="G6757" t="str">
            <v>各种手术及医疗操作</v>
          </cell>
        </row>
        <row r="6758">
          <cell r="E6758" t="str">
            <v>DRAIN REMOVAL</v>
          </cell>
          <cell r="F6758" t="str">
            <v>引流物移除</v>
          </cell>
          <cell r="G6758" t="str">
            <v>各种手术及医疗操作</v>
          </cell>
        </row>
        <row r="6759">
          <cell r="E6759" t="str">
            <v>DRAIN SITE COMPLICATION</v>
          </cell>
          <cell r="F6759" t="str">
            <v>引流部位并发症</v>
          </cell>
          <cell r="G6759" t="str">
            <v>各类损伤、中毒及操作并发症</v>
          </cell>
        </row>
        <row r="6760">
          <cell r="E6760" t="str">
            <v>DRAINAGE</v>
          </cell>
          <cell r="F6760" t="str">
            <v>引流</v>
          </cell>
          <cell r="G6760" t="str">
            <v>各种手术及医疗操作</v>
          </cell>
        </row>
        <row r="6761">
          <cell r="E6761" t="str">
            <v>DREAMY STATE</v>
          </cell>
          <cell r="F6761" t="str">
            <v>梦样状态</v>
          </cell>
          <cell r="G6761" t="str">
            <v>各类神经系统疾病</v>
          </cell>
        </row>
        <row r="6762">
          <cell r="E6762" t="str">
            <v>DRESSLER'S SYNDROME</v>
          </cell>
          <cell r="F6762" t="str">
            <v>Dresslers 综合征</v>
          </cell>
          <cell r="G6762" t="str">
            <v>心脏器官疾病</v>
          </cell>
        </row>
        <row r="6763">
          <cell r="E6763" t="str">
            <v>DROOLING</v>
          </cell>
          <cell r="F6763" t="str">
            <v>流涎</v>
          </cell>
          <cell r="G6763" t="str">
            <v>各类神经系统疾病</v>
          </cell>
        </row>
        <row r="6764">
          <cell r="E6764" t="str">
            <v>DROOPING SHOULDER SYNDROME</v>
          </cell>
          <cell r="F6764" t="str">
            <v>垂肩综合征</v>
          </cell>
          <cell r="G6764" t="str">
            <v>各种肌肉骨骼及结缔组织疾病</v>
          </cell>
        </row>
        <row r="6765">
          <cell r="E6765" t="str">
            <v>DROP ATTACKS</v>
          </cell>
          <cell r="F6765" t="str">
            <v>跌倒发作</v>
          </cell>
          <cell r="G6765" t="str">
            <v>各类神经系统疾病</v>
          </cell>
        </row>
        <row r="6766">
          <cell r="E6766" t="str">
            <v>DROPPED HEAD SYNDROME</v>
          </cell>
          <cell r="F6766" t="str">
            <v>头颅下垂综合征</v>
          </cell>
          <cell r="G6766" t="str">
            <v>各类神经系统疾病</v>
          </cell>
        </row>
        <row r="6767">
          <cell r="E6767" t="str">
            <v>DROWNING</v>
          </cell>
          <cell r="F6767" t="str">
            <v>溺死</v>
          </cell>
          <cell r="G6767" t="str">
            <v>全身性疾病及给药部位各种反应</v>
          </cell>
        </row>
        <row r="6768">
          <cell r="E6768" t="str">
            <v>DRUG-DEVICE INCOMPATIBILITY</v>
          </cell>
          <cell r="F6768" t="str">
            <v>药物与装置不匹配</v>
          </cell>
          <cell r="G6768" t="str">
            <v>产品问题</v>
          </cell>
        </row>
        <row r="6769">
          <cell r="E6769" t="str">
            <v>DRUG-DEVICE INTERACTION</v>
          </cell>
          <cell r="F6769" t="str">
            <v>药物装置相互作用</v>
          </cell>
          <cell r="G6769" t="str">
            <v>全身性疾病及给药部位各种反应</v>
          </cell>
        </row>
        <row r="6770">
          <cell r="E6770" t="str">
            <v>DRUG-DISEASE INTERACTION</v>
          </cell>
          <cell r="F6770" t="str">
            <v>药病相互作用</v>
          </cell>
          <cell r="G6770" t="str">
            <v>全身性疾病及给药部位各种反应</v>
          </cell>
        </row>
        <row r="6771">
          <cell r="E6771" t="str">
            <v>DRUG-GENETIC INTERACTION</v>
          </cell>
          <cell r="F6771" t="str">
            <v>药物-基因相互作用</v>
          </cell>
          <cell r="G6771" t="str">
            <v>全身性疾病及给药部位各种反应</v>
          </cell>
        </row>
        <row r="6772">
          <cell r="E6772" t="str">
            <v>DRUG-INDUCED LIVER INJURY</v>
          </cell>
          <cell r="F6772" t="str">
            <v>药物诱导的肝损伤</v>
          </cell>
          <cell r="G6772" t="str">
            <v>肝胆系统疾病</v>
          </cell>
        </row>
        <row r="6773">
          <cell r="E6773" t="str">
            <v>DRUG ABUSE</v>
          </cell>
          <cell r="F6773" t="str">
            <v>药物滥用</v>
          </cell>
          <cell r="G6773" t="str">
            <v>精神病类</v>
          </cell>
        </row>
        <row r="6774">
          <cell r="E6774" t="str">
            <v>DRUG ABUSER</v>
          </cell>
          <cell r="F6774" t="str">
            <v>药物滥用者</v>
          </cell>
          <cell r="G6774" t="str">
            <v>社会环境</v>
          </cell>
        </row>
        <row r="6775">
          <cell r="E6775" t="str">
            <v>DRUG ADDICT</v>
          </cell>
          <cell r="F6775" t="str">
            <v>药物滥用者</v>
          </cell>
          <cell r="G6775" t="str">
            <v>社会环境</v>
          </cell>
        </row>
        <row r="6776">
          <cell r="E6776" t="str">
            <v>DRUG ADMINISTERED AT INAPPROPRIATE SITE</v>
          </cell>
          <cell r="F6776" t="str">
            <v>产品应用部位不当</v>
          </cell>
          <cell r="G6776" t="str">
            <v>各类损伤、中毒及操作并发症</v>
          </cell>
        </row>
        <row r="6777">
          <cell r="E6777" t="str">
            <v>DRUG ADMINISTERED IN WRONG DEVICE</v>
          </cell>
          <cell r="F6777" t="str">
            <v>给药器械不当</v>
          </cell>
          <cell r="G6777" t="str">
            <v>各类损伤、中毒及操作并发症</v>
          </cell>
        </row>
        <row r="6778">
          <cell r="E6778" t="str">
            <v>DRUG ADMINISTERED TO PATIENT OF INAPPROPRIATE AGE</v>
          </cell>
          <cell r="F6778" t="str">
            <v>产品给予对象为年龄不适宜的患者</v>
          </cell>
          <cell r="G6778" t="str">
            <v>各类损伤、中毒及操作并发症</v>
          </cell>
        </row>
        <row r="6779">
          <cell r="E6779" t="str">
            <v>DRUG ADMINISTRATION ERROR</v>
          </cell>
          <cell r="F6779" t="str">
            <v>产品给用错误</v>
          </cell>
          <cell r="G6779" t="str">
            <v>各类损伤、中毒及操作并发症</v>
          </cell>
        </row>
        <row r="6780">
          <cell r="E6780" t="str">
            <v>DRUG ADMINISTRATION MONITORING PROCEDURE INCORRECTLY PERFORMED</v>
          </cell>
          <cell r="F6780" t="str">
            <v>药物监测步骤执行不正确</v>
          </cell>
          <cell r="G6780" t="str">
            <v>各类损伤、中毒及操作并发症</v>
          </cell>
        </row>
        <row r="6781">
          <cell r="E6781" t="str">
            <v>DRUG ADMINISTRATION MONITORING PROCEDURE NOT PERFORMED</v>
          </cell>
          <cell r="F6781" t="str">
            <v>未执行药物监测步骤</v>
          </cell>
          <cell r="G6781" t="str">
            <v>各类损伤、中毒及操作并发症</v>
          </cell>
        </row>
        <row r="6782">
          <cell r="E6782" t="str">
            <v>DRUG CHEMICAL INCOMPATIBILITY</v>
          </cell>
          <cell r="F6782" t="str">
            <v>药物化学性配伍禁忌</v>
          </cell>
          <cell r="G6782" t="str">
            <v>全身性疾病及给药部位各种反应</v>
          </cell>
        </row>
        <row r="6783">
          <cell r="E6783" t="str">
            <v>DRUG CLEARANCE</v>
          </cell>
          <cell r="F6783" t="str">
            <v>药物清除</v>
          </cell>
          <cell r="G6783" t="str">
            <v>各类检查</v>
          </cell>
        </row>
        <row r="6784">
          <cell r="E6784" t="str">
            <v>DRUG CLEARANCE DECREASED</v>
          </cell>
          <cell r="F6784" t="str">
            <v>药物清除降低</v>
          </cell>
          <cell r="G6784" t="str">
            <v>各类检查</v>
          </cell>
        </row>
        <row r="6785">
          <cell r="E6785" t="str">
            <v>DRUG CLEARANCE INCREASED</v>
          </cell>
          <cell r="F6785" t="str">
            <v>药物清除增加</v>
          </cell>
          <cell r="G6785" t="str">
            <v>各类检查</v>
          </cell>
        </row>
        <row r="6786">
          <cell r="E6786" t="str">
            <v>DRUG CROSS-REACTIVITY</v>
          </cell>
          <cell r="F6786" t="str">
            <v>交叉敏感反应</v>
          </cell>
          <cell r="G6786" t="str">
            <v>免疫系统疾病</v>
          </cell>
        </row>
        <row r="6787">
          <cell r="E6787" t="str">
            <v>DRUG DELIVERY DEVICE IMPLANTATION</v>
          </cell>
          <cell r="F6787" t="str">
            <v>药物输送装置置放术</v>
          </cell>
          <cell r="G6787" t="str">
            <v>各种手术及医疗操作</v>
          </cell>
        </row>
        <row r="6788">
          <cell r="E6788" t="str">
            <v>DRUG DELIVERY DEVICE PLACEMENT</v>
          </cell>
          <cell r="F6788" t="str">
            <v>药物输送装置置放术</v>
          </cell>
          <cell r="G6788" t="str">
            <v>各种手术及医疗操作</v>
          </cell>
        </row>
        <row r="6789">
          <cell r="E6789" t="str">
            <v>DRUG DELIVERY DEVICE REMOVAL</v>
          </cell>
          <cell r="F6789" t="str">
            <v>医疗器械取出</v>
          </cell>
          <cell r="G6789" t="str">
            <v>各种手术及医疗操作</v>
          </cell>
        </row>
        <row r="6790">
          <cell r="E6790" t="str">
            <v>DRUG DELIVERY SYSTEM ISSUE</v>
          </cell>
          <cell r="F6790" t="str">
            <v>给药系统问题</v>
          </cell>
          <cell r="G6790" t="str">
            <v>产品问题</v>
          </cell>
        </row>
        <row r="6791">
          <cell r="E6791" t="str">
            <v>DRUG DELIVERY SYSTEM MALFUNCTION</v>
          </cell>
          <cell r="F6791" t="str">
            <v>给药系统故障</v>
          </cell>
          <cell r="G6791" t="str">
            <v>产品问题</v>
          </cell>
        </row>
        <row r="6792">
          <cell r="E6792" t="str">
            <v>DRUG DELIVERY SYSTEM REMOVAL</v>
          </cell>
          <cell r="F6792" t="str">
            <v>给药系统去除术</v>
          </cell>
          <cell r="G6792" t="str">
            <v>各种手术及医疗操作</v>
          </cell>
        </row>
        <row r="6793">
          <cell r="E6793" t="str">
            <v>DRUG DEPENDENCE</v>
          </cell>
          <cell r="F6793" t="str">
            <v>药物依赖</v>
          </cell>
          <cell r="G6793" t="str">
            <v>精神病类</v>
          </cell>
        </row>
        <row r="6794">
          <cell r="E6794" t="str">
            <v>DRUG DEPENDENCE, ANTEPARTUM</v>
          </cell>
          <cell r="F6794" t="str">
            <v>药物依赖， 产前</v>
          </cell>
          <cell r="G6794" t="str">
            <v>精神病类</v>
          </cell>
        </row>
        <row r="6795">
          <cell r="E6795" t="str">
            <v>DRUG DEPENDENCE, POSTPARTUM</v>
          </cell>
          <cell r="F6795" t="str">
            <v>药物依赖，产后</v>
          </cell>
          <cell r="G6795" t="str">
            <v>精神病类</v>
          </cell>
        </row>
        <row r="6796">
          <cell r="E6796" t="str">
            <v>DRUG DETOXIFICATION</v>
          </cell>
          <cell r="F6796" t="str">
            <v>药物解毒</v>
          </cell>
          <cell r="G6796" t="str">
            <v>各种手术及医疗操作</v>
          </cell>
        </row>
        <row r="6797">
          <cell r="E6797" t="str">
            <v>DRUG DISPENSED TO WRONG PATIENT</v>
          </cell>
          <cell r="F6797" t="str">
            <v>药物配发给错误的患者</v>
          </cell>
          <cell r="G6797" t="str">
            <v>各类损伤、中毒及操作并发症</v>
          </cell>
        </row>
        <row r="6798">
          <cell r="E6798" t="str">
            <v>DRUG DISPENSING ERROR</v>
          </cell>
          <cell r="F6798" t="str">
            <v>产品配发错误</v>
          </cell>
          <cell r="G6798" t="str">
            <v>各类损伤、中毒及操作并发症</v>
          </cell>
        </row>
        <row r="6799">
          <cell r="E6799" t="str">
            <v>DRUG DISPENSING ISSUE</v>
          </cell>
          <cell r="F6799" t="str">
            <v>产品配发问题</v>
          </cell>
          <cell r="G6799" t="str">
            <v>各类损伤、中毒及操作并发症</v>
          </cell>
        </row>
        <row r="6800">
          <cell r="E6800" t="str">
            <v>DRUG DIVERSION</v>
          </cell>
          <cell r="F6800" t="str">
            <v>药物流弊</v>
          </cell>
          <cell r="G6800" t="str">
            <v>社会环境</v>
          </cell>
        </row>
        <row r="6801">
          <cell r="E6801" t="str">
            <v>DRUG DOSE OMISSION</v>
          </cell>
          <cell r="F6801" t="str">
            <v>产品漏用问题</v>
          </cell>
          <cell r="G6801" t="str">
            <v>各类损伤、中毒及操作并发症</v>
          </cell>
        </row>
        <row r="6802">
          <cell r="E6802" t="str">
            <v>DRUG DOSE OMISSION BY DEVICE</v>
          </cell>
          <cell r="F6802" t="str">
            <v>装置遗漏给药</v>
          </cell>
          <cell r="G6802" t="str">
            <v>各类损伤、中毒及操作并发症</v>
          </cell>
        </row>
        <row r="6803">
          <cell r="E6803" t="str">
            <v>DRUG DOSE TITRATION NOT PERFORMED</v>
          </cell>
          <cell r="F6803" t="str">
            <v>未执行药物剂量滴定</v>
          </cell>
          <cell r="G6803" t="str">
            <v>各类损伤、中毒及操作并发症</v>
          </cell>
        </row>
        <row r="6804">
          <cell r="E6804" t="str">
            <v>DRUG EFFECT DECREASED</v>
          </cell>
          <cell r="F6804" t="str">
            <v>治疗产品效果下降</v>
          </cell>
          <cell r="G6804" t="str">
            <v>全身性疾病及给药部位各种反应</v>
          </cell>
        </row>
        <row r="6805">
          <cell r="E6805" t="str">
            <v>DRUG EFFECT DELAYED</v>
          </cell>
          <cell r="F6805" t="str">
            <v>治疗产品效果延迟</v>
          </cell>
          <cell r="G6805" t="str">
            <v>全身性疾病及给药部位各种反应</v>
          </cell>
        </row>
        <row r="6806">
          <cell r="E6806" t="str">
            <v>DRUG EFFECT FASTER THAN EXPECTED</v>
          </cell>
          <cell r="F6806" t="str">
            <v>药物起效比预期快</v>
          </cell>
          <cell r="G6806" t="str">
            <v>全身性疾病及给药部位各种反应</v>
          </cell>
        </row>
        <row r="6807">
          <cell r="E6807" t="str">
            <v>DRUG EFFECT INCOMPLETE</v>
          </cell>
          <cell r="F6807" t="str">
            <v>治疗产品效果不全</v>
          </cell>
          <cell r="G6807" t="str">
            <v>全身性疾病及给药部位各种反应</v>
          </cell>
        </row>
        <row r="6808">
          <cell r="E6808" t="str">
            <v>DRUG EFFECT INCREASED</v>
          </cell>
          <cell r="F6808" t="str">
            <v>治疗产品效果增加</v>
          </cell>
          <cell r="G6808" t="str">
            <v>全身性疾病及给药部位各种反应</v>
          </cell>
        </row>
        <row r="6809">
          <cell r="E6809" t="str">
            <v>DRUG EFFECT LESS THAN EXPECTED</v>
          </cell>
          <cell r="F6809" t="str">
            <v>药效不及预期</v>
          </cell>
          <cell r="G6809" t="str">
            <v>全身性疾病及给药部位各种反应</v>
          </cell>
        </row>
        <row r="6810">
          <cell r="E6810" t="str">
            <v>DRUG EFFECT PROLONGED</v>
          </cell>
          <cell r="F6810" t="str">
            <v>治疗产品效果延长</v>
          </cell>
          <cell r="G6810" t="str">
            <v>全身性疾病及给药部位各种反应</v>
          </cell>
        </row>
        <row r="6811">
          <cell r="E6811" t="str">
            <v>DRUG EFFECT VARIABLE</v>
          </cell>
          <cell r="F6811" t="str">
            <v>治疗产品效果不稳</v>
          </cell>
          <cell r="G6811" t="str">
            <v>全身性疾病及给药部位各种反应</v>
          </cell>
        </row>
        <row r="6812">
          <cell r="E6812" t="str">
            <v>DRUG EFFECTIVE FOR UNAPPROVED INDICATION</v>
          </cell>
          <cell r="F6812" t="str">
            <v>药物对未经批准的指征起效</v>
          </cell>
          <cell r="G6812" t="str">
            <v>全身性疾病及给药部位各种反应</v>
          </cell>
        </row>
        <row r="6813">
          <cell r="E6813" t="str">
            <v>DRUG ERUPTION</v>
          </cell>
          <cell r="F6813" t="str">
            <v>药疹</v>
          </cell>
          <cell r="G6813" t="str">
            <v>皮肤及皮下组织类疾病</v>
          </cell>
        </row>
        <row r="6814">
          <cell r="E6814" t="str">
            <v>DRUG EXPOSURE BEFORE PREGNANCY</v>
          </cell>
          <cell r="F6814" t="str">
            <v>妊娠前药物暴露</v>
          </cell>
          <cell r="G6814" t="str">
            <v>各类损伤、中毒及操作并发症</v>
          </cell>
        </row>
        <row r="6815">
          <cell r="E6815" t="str">
            <v>DRUG EXPOSURE DURING PREGNANCY</v>
          </cell>
          <cell r="F6815" t="str">
            <v>妊娠过程中暴露</v>
          </cell>
          <cell r="G6815" t="str">
            <v>各类损伤、中毒及操作并发症</v>
          </cell>
        </row>
        <row r="6816">
          <cell r="E6816" t="str">
            <v>DRUG EXPOSURE VIA BREAST MILK</v>
          </cell>
          <cell r="F6816" t="str">
            <v>经母乳的暴露</v>
          </cell>
          <cell r="G6816" t="str">
            <v>各类损伤、中毒及操作并发症</v>
          </cell>
        </row>
        <row r="6817">
          <cell r="E6817" t="str">
            <v>DRUG HALF-LIFE INCREASED</v>
          </cell>
          <cell r="F6817" t="str">
            <v>药物半衰期延长</v>
          </cell>
          <cell r="G6817" t="str">
            <v>各类检查</v>
          </cell>
        </row>
        <row r="6818">
          <cell r="E6818" t="str">
            <v>DRUG HALF-LIFE REDUCED</v>
          </cell>
          <cell r="F6818" t="str">
            <v>药物半衰期缩短</v>
          </cell>
          <cell r="G6818" t="str">
            <v>各类检查</v>
          </cell>
        </row>
        <row r="6819">
          <cell r="E6819" t="str">
            <v>DRUG HYPERSENSITIVITY</v>
          </cell>
          <cell r="F6819" t="str">
            <v>药物性超敏反应</v>
          </cell>
          <cell r="G6819" t="str">
            <v>免疫系统疾病</v>
          </cell>
        </row>
        <row r="6820">
          <cell r="E6820" t="str">
            <v>DRUG IMPLANT REJECTION</v>
          </cell>
          <cell r="F6820" t="str">
            <v>患者与装置的不相容性</v>
          </cell>
          <cell r="G6820" t="str">
            <v>产品问题</v>
          </cell>
        </row>
        <row r="6821">
          <cell r="E6821" t="str">
            <v>DRUG IMPLANTATION</v>
          </cell>
          <cell r="F6821" t="str">
            <v>药物埋植</v>
          </cell>
          <cell r="G6821" t="str">
            <v>各种手术及医疗操作</v>
          </cell>
        </row>
        <row r="6822">
          <cell r="E6822" t="str">
            <v>DRUG INEFFECTIVE</v>
          </cell>
          <cell r="F6822" t="str">
            <v>药物无效</v>
          </cell>
          <cell r="G6822" t="str">
            <v>全身性疾病及给药部位各种反应</v>
          </cell>
        </row>
        <row r="6823">
          <cell r="E6823" t="str">
            <v>DRUG INEFFECTIVE FOR UNAPPROVED INDICATION</v>
          </cell>
          <cell r="F6823" t="str">
            <v>对非适应症用药无效</v>
          </cell>
          <cell r="G6823" t="str">
            <v>全身性疾病及给药部位各种反应</v>
          </cell>
        </row>
        <row r="6824">
          <cell r="E6824" t="str">
            <v>DRUG INTERACTION</v>
          </cell>
          <cell r="F6824" t="str">
            <v>药物相互作用</v>
          </cell>
          <cell r="G6824" t="str">
            <v>全身性疾病及给药部位各种反应</v>
          </cell>
        </row>
        <row r="6825">
          <cell r="E6825" t="str">
            <v>DRUG INTERACTION INHIBITION</v>
          </cell>
          <cell r="F6825" t="str">
            <v>抑制性药物相互作用</v>
          </cell>
          <cell r="G6825" t="str">
            <v>全身性疾病及给药部位各种反应</v>
          </cell>
        </row>
        <row r="6826">
          <cell r="E6826" t="str">
            <v>DRUG INTERACTION POTENTIATION</v>
          </cell>
          <cell r="F6826" t="str">
            <v>协同性药物相互作用</v>
          </cell>
          <cell r="G6826" t="str">
            <v>全身性疾病及给药部位各种反应</v>
          </cell>
        </row>
        <row r="6827">
          <cell r="E6827" t="str">
            <v>DRUG INTOLERANCE</v>
          </cell>
          <cell r="F6827" t="str">
            <v>药物不耐受</v>
          </cell>
          <cell r="G6827" t="str">
            <v>全身性疾病及给药部位各种反应</v>
          </cell>
        </row>
        <row r="6828">
          <cell r="E6828" t="str">
            <v>DRUG LABEL CONFUSION</v>
          </cell>
          <cell r="F6828" t="str">
            <v>产品标签混淆</v>
          </cell>
          <cell r="G6828" t="str">
            <v>各类损伤、中毒及操作并发症</v>
          </cell>
        </row>
        <row r="6829">
          <cell r="E6829" t="str">
            <v>DRUG LEVEL</v>
          </cell>
          <cell r="F6829" t="str">
            <v>药物水平</v>
          </cell>
          <cell r="G6829" t="str">
            <v>各类检查</v>
          </cell>
        </row>
        <row r="6830">
          <cell r="E6830" t="str">
            <v>DRUG LEVEL ABNORMAL</v>
          </cell>
          <cell r="F6830" t="str">
            <v>药物水平异常</v>
          </cell>
          <cell r="G6830" t="str">
            <v>各类检查</v>
          </cell>
        </row>
        <row r="6831">
          <cell r="E6831" t="str">
            <v>DRUG LEVEL ABOVE THERAPEUTIC</v>
          </cell>
          <cell r="F6831" t="str">
            <v>药物水平高于治疗量</v>
          </cell>
          <cell r="G6831" t="str">
            <v>各类检查</v>
          </cell>
        </row>
        <row r="6832">
          <cell r="E6832" t="str">
            <v>DRUG LEVEL BELOW THERAPEUTIC</v>
          </cell>
          <cell r="F6832" t="str">
            <v>药物水平低于治疗量</v>
          </cell>
          <cell r="G6832" t="str">
            <v>各类检查</v>
          </cell>
        </row>
        <row r="6833">
          <cell r="E6833" t="str">
            <v>DRUG LEVEL CHANGED</v>
          </cell>
          <cell r="F6833" t="str">
            <v>药物水平改变</v>
          </cell>
          <cell r="G6833" t="str">
            <v>各类检查</v>
          </cell>
        </row>
        <row r="6834">
          <cell r="E6834" t="str">
            <v>DRUG LEVEL DECREASED</v>
          </cell>
          <cell r="F6834" t="str">
            <v>药物水平降低</v>
          </cell>
          <cell r="G6834" t="str">
            <v>各类检查</v>
          </cell>
        </row>
        <row r="6835">
          <cell r="E6835" t="str">
            <v>DRUG LEVEL FLUCTUATING</v>
          </cell>
          <cell r="F6835" t="str">
            <v>药物水平波动</v>
          </cell>
          <cell r="G6835" t="str">
            <v>各类检查</v>
          </cell>
        </row>
        <row r="6836">
          <cell r="E6836" t="str">
            <v>DRUG LEVEL INCREASED</v>
          </cell>
          <cell r="F6836" t="str">
            <v>药物水平升高</v>
          </cell>
          <cell r="G6836" t="str">
            <v>各类检查</v>
          </cell>
        </row>
        <row r="6837">
          <cell r="E6837" t="str">
            <v>DRUG LEVEL THERAPEUTIC</v>
          </cell>
          <cell r="F6837" t="str">
            <v>药物水平处于治疗量</v>
          </cell>
          <cell r="G6837" t="str">
            <v>各类检查</v>
          </cell>
        </row>
        <row r="6838">
          <cell r="E6838" t="str">
            <v>DRUG METABOLISING ENZYME DECREASED</v>
          </cell>
          <cell r="F6838" t="str">
            <v>药物代谢酶减少</v>
          </cell>
          <cell r="G6838" t="str">
            <v>各类检查</v>
          </cell>
        </row>
        <row r="6839">
          <cell r="E6839" t="str">
            <v>DRUG METABOLISING ENZYME INCREASED</v>
          </cell>
          <cell r="F6839" t="str">
            <v>药物代谢酶增加</v>
          </cell>
          <cell r="G6839" t="str">
            <v>各类检查</v>
          </cell>
        </row>
        <row r="6840">
          <cell r="E6840" t="str">
            <v>DRUG METABOLISING ENZYME TEST</v>
          </cell>
          <cell r="F6840" t="str">
            <v>药物代谢酶检测</v>
          </cell>
          <cell r="G6840" t="str">
            <v>各类检查</v>
          </cell>
        </row>
        <row r="6841">
          <cell r="E6841" t="str">
            <v>DRUG METABOLISING ENZYME TEST ABNORMAL</v>
          </cell>
          <cell r="F6841" t="str">
            <v>药物代谢酶检测异常</v>
          </cell>
          <cell r="G6841" t="str">
            <v>各类检查</v>
          </cell>
        </row>
        <row r="6842">
          <cell r="E6842" t="str">
            <v>DRUG METABOLITE LEVEL HIGH</v>
          </cell>
          <cell r="F6842" t="str">
            <v>药物代谢产物水平偏高</v>
          </cell>
          <cell r="G6842" t="str">
            <v>各类检查</v>
          </cell>
        </row>
        <row r="6843">
          <cell r="E6843" t="str">
            <v>DRUG MONITORING PROCEDURE INCORRECTLY PERFORMED</v>
          </cell>
          <cell r="F6843" t="str">
            <v>药物监测步骤执行不正确</v>
          </cell>
          <cell r="G6843" t="str">
            <v>各类损伤、中毒及操作并发症</v>
          </cell>
        </row>
        <row r="6844">
          <cell r="E6844" t="str">
            <v>DRUG MONITORING PROCEDURE NOT PERFORMED</v>
          </cell>
          <cell r="F6844" t="str">
            <v>未执行药物监测步骤</v>
          </cell>
          <cell r="G6844" t="str">
            <v>各类损伤、中毒及操作并发症</v>
          </cell>
        </row>
        <row r="6845">
          <cell r="E6845" t="str">
            <v>DRUG NAME CONFUSION</v>
          </cell>
          <cell r="F6845" t="str">
            <v>产品名称混淆</v>
          </cell>
          <cell r="G6845" t="str">
            <v>各类损伤、中毒及操作并发症</v>
          </cell>
        </row>
        <row r="6846">
          <cell r="E6846" t="str">
            <v>DRUG PEAK LEVEL</v>
          </cell>
          <cell r="F6846" t="str">
            <v>药物峰浓度</v>
          </cell>
          <cell r="G6846" t="str">
            <v>各类检查</v>
          </cell>
        </row>
        <row r="6847">
          <cell r="E6847" t="str">
            <v>DRUG PHYSIOLOGIC INCOMPATIBILITY</v>
          </cell>
          <cell r="F6847" t="str">
            <v>药物生理性配伍禁忌</v>
          </cell>
          <cell r="G6847" t="str">
            <v>全身性疾病及给药部位各种反应</v>
          </cell>
        </row>
        <row r="6848">
          <cell r="E6848" t="str">
            <v>DRUG PRESCRIBING ERROR</v>
          </cell>
          <cell r="F6848" t="str">
            <v>产品处方错误</v>
          </cell>
          <cell r="G6848" t="str">
            <v>各类损伤、中毒及操作并发症</v>
          </cell>
        </row>
        <row r="6849">
          <cell r="E6849" t="str">
            <v>DRUG PROVOCATION TEST</v>
          </cell>
          <cell r="F6849" t="str">
            <v>药物激发试验</v>
          </cell>
          <cell r="G6849" t="str">
            <v>各类检查</v>
          </cell>
        </row>
        <row r="6850">
          <cell r="E6850" t="str">
            <v>DRUG RASH WITH EOSINOPHILIA AND SYSTEMIC SYMPTOMS</v>
          </cell>
          <cell r="F6850" t="str">
            <v>药物反应伴嗜酸粒细胞增多和全身性症状</v>
          </cell>
          <cell r="G6850" t="str">
            <v>皮肤及皮下组织类疾病</v>
          </cell>
        </row>
        <row r="6851">
          <cell r="E6851" t="str">
            <v>DRUG REACTION WITH EOSINOPHILIA AND SYSTEMIC SYMPTOMS</v>
          </cell>
          <cell r="F6851" t="str">
            <v>药物反应伴嗜酸粒细胞增多和全身性症状</v>
          </cell>
          <cell r="G6851" t="str">
            <v>皮肤及皮下组织类疾病</v>
          </cell>
        </row>
        <row r="6852">
          <cell r="E6852" t="str">
            <v>DRUG REHABILITATION</v>
          </cell>
          <cell r="F6852" t="str">
            <v>药物康复</v>
          </cell>
          <cell r="G6852" t="str">
            <v>各种手术及医疗操作</v>
          </cell>
        </row>
        <row r="6853">
          <cell r="E6853" t="str">
            <v>DRUG RESISTANCE</v>
          </cell>
          <cell r="F6853" t="str">
            <v>耐药</v>
          </cell>
          <cell r="G6853" t="str">
            <v>全身性疾病及给药部位各种反应</v>
          </cell>
        </row>
        <row r="6854">
          <cell r="E6854" t="str">
            <v>DRUG RESISTANCE MUTATION</v>
          </cell>
          <cell r="F6854" t="str">
            <v>耐药突变</v>
          </cell>
          <cell r="G6854" t="str">
            <v>各种先天性家族性遗传性疾病</v>
          </cell>
        </row>
        <row r="6855">
          <cell r="E6855" t="str">
            <v>DRUG SCREEN</v>
          </cell>
          <cell r="F6855" t="str">
            <v>药物筛查</v>
          </cell>
          <cell r="G6855" t="str">
            <v>各类检查</v>
          </cell>
        </row>
        <row r="6856">
          <cell r="E6856" t="str">
            <v>DRUG SCREEN FALSE POSITIVE</v>
          </cell>
          <cell r="F6856" t="str">
            <v>药物筛查假阳性</v>
          </cell>
          <cell r="G6856" t="str">
            <v>各类检查</v>
          </cell>
        </row>
        <row r="6857">
          <cell r="E6857" t="str">
            <v>DRUG SCREEN NEGATIVE</v>
          </cell>
          <cell r="F6857" t="str">
            <v>药物筛查阴性</v>
          </cell>
          <cell r="G6857" t="str">
            <v>各类检查</v>
          </cell>
        </row>
        <row r="6858">
          <cell r="E6858" t="str">
            <v>DRUG SCREEN POSITIVE</v>
          </cell>
          <cell r="F6858" t="str">
            <v>药物筛查阳性</v>
          </cell>
          <cell r="G6858" t="str">
            <v>各类检查</v>
          </cell>
        </row>
        <row r="6859">
          <cell r="E6859" t="str">
            <v>DRUG SPECIFIC ANTIBODY</v>
          </cell>
          <cell r="F6859" t="str">
            <v>药物特异性抗体</v>
          </cell>
          <cell r="G6859" t="str">
            <v>各类检查</v>
          </cell>
        </row>
        <row r="6860">
          <cell r="E6860" t="str">
            <v>DRUG SPECIFIC ANTIBODY ABSENT</v>
          </cell>
          <cell r="F6860" t="str">
            <v>药物特异抗体未检出</v>
          </cell>
          <cell r="G6860" t="str">
            <v>各类检查</v>
          </cell>
        </row>
        <row r="6861">
          <cell r="E6861" t="str">
            <v>DRUG SPECIFIC ANTIBODY PRESENT</v>
          </cell>
          <cell r="F6861" t="str">
            <v>药物特异性抗体检出</v>
          </cell>
          <cell r="G6861" t="str">
            <v>各类检查</v>
          </cell>
        </row>
        <row r="6862">
          <cell r="E6862" t="str">
            <v>DRUG THERAPEUTIC INCOMPATIBILITY</v>
          </cell>
          <cell r="F6862" t="str">
            <v>药物治疗性配伍禁忌</v>
          </cell>
          <cell r="G6862" t="str">
            <v>全身性疾病及给药部位各种反应</v>
          </cell>
        </row>
        <row r="6863">
          <cell r="E6863" t="str">
            <v>DRUG THERAPY</v>
          </cell>
          <cell r="F6863" t="str">
            <v>药物治疗</v>
          </cell>
          <cell r="G6863" t="str">
            <v>各种手术及医疗操作</v>
          </cell>
        </row>
        <row r="6864">
          <cell r="E6864" t="str">
            <v>DRUG THERAPY CHANGED</v>
          </cell>
          <cell r="F6864" t="str">
            <v>治疗改变</v>
          </cell>
          <cell r="G6864" t="str">
            <v>各种手术及医疗操作</v>
          </cell>
        </row>
        <row r="6865">
          <cell r="E6865" t="str">
            <v>DRUG THERAPY ENHANCEMENT</v>
          </cell>
          <cell r="F6865" t="str">
            <v>药物治疗增强</v>
          </cell>
          <cell r="G6865" t="str">
            <v>各种手术及医疗操作</v>
          </cell>
        </row>
        <row r="6866">
          <cell r="E6866" t="str">
            <v>DRUG TITRATION</v>
          </cell>
          <cell r="F6866" t="str">
            <v>药物滴定</v>
          </cell>
          <cell r="G6866" t="str">
            <v>各种手术及医疗操作</v>
          </cell>
        </row>
        <row r="6867">
          <cell r="E6867" t="str">
            <v>DRUG TITRATION ERROR</v>
          </cell>
          <cell r="F6867" t="str">
            <v>药物滴定错误</v>
          </cell>
          <cell r="G6867" t="str">
            <v>各类损伤、中毒及操作并发症</v>
          </cell>
        </row>
        <row r="6868">
          <cell r="E6868" t="str">
            <v>DRUG TOLERANCE</v>
          </cell>
          <cell r="F6868" t="str">
            <v>药物耐受性</v>
          </cell>
          <cell r="G6868" t="str">
            <v>全身性疾病及给药部位各种反应</v>
          </cell>
        </row>
        <row r="6869">
          <cell r="E6869" t="str">
            <v>DRUG TOLERANCE DECREASED</v>
          </cell>
          <cell r="F6869" t="str">
            <v>药物耐受性降低</v>
          </cell>
          <cell r="G6869" t="str">
            <v>全身性疾病及给药部位各种反应</v>
          </cell>
        </row>
        <row r="6870">
          <cell r="E6870" t="str">
            <v>DRUG TOLERANCE INCREASED</v>
          </cell>
          <cell r="F6870" t="str">
            <v>药物耐受性增强</v>
          </cell>
          <cell r="G6870" t="str">
            <v>全身性疾病及给药部位各种反应</v>
          </cell>
        </row>
        <row r="6871">
          <cell r="E6871" t="str">
            <v>DRUG TOXICITY</v>
          </cell>
          <cell r="F6871" t="str">
            <v>各种制剂毒性</v>
          </cell>
          <cell r="G6871" t="str">
            <v>各类损伤、中毒及操作并发症</v>
          </cell>
        </row>
        <row r="6872">
          <cell r="E6872" t="str">
            <v>DRUG TOXICITY PROPHYLAXIS</v>
          </cell>
          <cell r="F6872" t="str">
            <v>药物毒性预防治疗</v>
          </cell>
          <cell r="G6872" t="str">
            <v>各种手术及医疗操作</v>
          </cell>
        </row>
        <row r="6873">
          <cell r="E6873" t="str">
            <v>DRUG TROUGH LEVEL</v>
          </cell>
          <cell r="F6873" t="str">
            <v>药物谷浓度</v>
          </cell>
          <cell r="G6873" t="str">
            <v>各类检查</v>
          </cell>
        </row>
        <row r="6874">
          <cell r="E6874" t="str">
            <v>DRUG USE DISORDER</v>
          </cell>
          <cell r="F6874" t="str">
            <v>用药病症</v>
          </cell>
          <cell r="G6874" t="str">
            <v>精神病类</v>
          </cell>
        </row>
        <row r="6875">
          <cell r="E6875" t="str">
            <v>DRUG USE DISORDER, ANTEPARTUM</v>
          </cell>
          <cell r="F6875" t="str">
            <v>产前用药病症</v>
          </cell>
          <cell r="G6875" t="str">
            <v>精神病类</v>
          </cell>
        </row>
        <row r="6876">
          <cell r="E6876" t="str">
            <v>DRUG USE FOR UNKNOWN INDICATION</v>
          </cell>
          <cell r="F6876" t="str">
            <v>产品使用的适应症不明</v>
          </cell>
          <cell r="G6876" t="str">
            <v>各种手术及医疗操作</v>
          </cell>
        </row>
        <row r="6877">
          <cell r="E6877" t="str">
            <v>DRUG WITHDRAWAL CONVULSIONS</v>
          </cell>
          <cell r="F6877" t="str">
            <v>撤药惊厥</v>
          </cell>
          <cell r="G6877" t="str">
            <v>各类神经系统疾病</v>
          </cell>
        </row>
        <row r="6878">
          <cell r="E6878" t="str">
            <v>DRUG WITHDRAWAL HEADACHE</v>
          </cell>
          <cell r="F6878" t="str">
            <v>撤药后头痛</v>
          </cell>
          <cell r="G6878" t="str">
            <v>各类神经系统疾病</v>
          </cell>
        </row>
        <row r="6879">
          <cell r="E6879" t="str">
            <v>DRUG WITHDRAWAL MAINTENANCE THERAPY</v>
          </cell>
          <cell r="F6879" t="str">
            <v>药物戒断维持治疗</v>
          </cell>
          <cell r="G6879" t="str">
            <v>各种手术及医疗操作</v>
          </cell>
        </row>
        <row r="6880">
          <cell r="E6880" t="str">
            <v>DRUG WITHDRAWAL SYNDROME</v>
          </cell>
          <cell r="F6880" t="str">
            <v>药物戒断综合征</v>
          </cell>
          <cell r="G6880" t="str">
            <v>全身性疾病及给药部位各种反应</v>
          </cell>
        </row>
        <row r="6881">
          <cell r="E6881" t="str">
            <v>DRUG WITHDRAWAL SYNDROME NEONATAL</v>
          </cell>
          <cell r="F6881" t="str">
            <v>新生儿药物戒断综合征</v>
          </cell>
          <cell r="G6881" t="str">
            <v>全身性疾病及给药部位各种反应</v>
          </cell>
        </row>
        <row r="6882">
          <cell r="E6882" t="str">
            <v>DRY AGE-RELATED MACULAR DEGENERATION</v>
          </cell>
          <cell r="F6882" t="str">
            <v>干性年龄相关性黄斑变性</v>
          </cell>
          <cell r="G6882" t="str">
            <v>眼器官疾病</v>
          </cell>
        </row>
        <row r="6883">
          <cell r="E6883" t="str">
            <v>DRY EYE</v>
          </cell>
          <cell r="F6883" t="str">
            <v>干眼</v>
          </cell>
          <cell r="G6883" t="str">
            <v>眼器官疾病</v>
          </cell>
        </row>
        <row r="6884">
          <cell r="E6884" t="str">
            <v>DRY GANGRENE</v>
          </cell>
          <cell r="F6884" t="str">
            <v>干性坏疽</v>
          </cell>
          <cell r="G6884" t="str">
            <v>血管与淋巴管类疾病</v>
          </cell>
        </row>
        <row r="6885">
          <cell r="E6885" t="str">
            <v>DRY LUNG SYNDROME</v>
          </cell>
          <cell r="F6885" t="str">
            <v>干肺综合征</v>
          </cell>
          <cell r="G6885" t="str">
            <v>呼吸系统、胸及纵隔疾病</v>
          </cell>
        </row>
        <row r="6886">
          <cell r="E6886" t="str">
            <v>DRY MOUTH</v>
          </cell>
          <cell r="F6886" t="str">
            <v>口干</v>
          </cell>
          <cell r="G6886" t="str">
            <v>胃肠系统疾病</v>
          </cell>
        </row>
        <row r="6887">
          <cell r="E6887" t="str">
            <v>DRY SKIN</v>
          </cell>
          <cell r="F6887" t="str">
            <v>皮肤干燥</v>
          </cell>
          <cell r="G6887" t="str">
            <v>皮肤及皮下组织类疾病</v>
          </cell>
        </row>
        <row r="6888">
          <cell r="E6888" t="str">
            <v>DRY SKIN PROPHYLAXIS</v>
          </cell>
          <cell r="F6888" t="str">
            <v>皮肤干燥预防治疗</v>
          </cell>
          <cell r="G6888" t="str">
            <v>各种手术及医疗操作</v>
          </cell>
        </row>
        <row r="6889">
          <cell r="E6889" t="str">
            <v>DRY SOCKET</v>
          </cell>
          <cell r="F6889" t="str">
            <v>牙槽骨炎</v>
          </cell>
          <cell r="G6889" t="str">
            <v>感染及侵染类疾病</v>
          </cell>
        </row>
        <row r="6890">
          <cell r="E6890" t="str">
            <v>DRY THROAT</v>
          </cell>
          <cell r="F6890" t="str">
            <v>咽干</v>
          </cell>
          <cell r="G6890" t="str">
            <v>呼吸系统、胸及纵隔疾病</v>
          </cell>
        </row>
        <row r="6891">
          <cell r="E6891" t="str">
            <v>DUANE'S SYNDROME</v>
          </cell>
          <cell r="F6891" t="str">
            <v>杜安综合征</v>
          </cell>
          <cell r="G6891" t="str">
            <v>各种先天性家族性遗传性疾病</v>
          </cell>
        </row>
        <row r="6892">
          <cell r="E6892" t="str">
            <v>DUBIN-JOHNSON SYNDROME</v>
          </cell>
          <cell r="F6892" t="str">
            <v>杜宾 - 约翰逊综合征</v>
          </cell>
          <cell r="G6892" t="str">
            <v>各种先天性家族性遗传性疾病</v>
          </cell>
        </row>
        <row r="6893">
          <cell r="E6893" t="str">
            <v>DUBOWITZ SYNDROME</v>
          </cell>
          <cell r="F6893" t="str">
            <v>杜波威兹氏综合征</v>
          </cell>
          <cell r="G6893" t="str">
            <v>各种先天性家族性遗传性疾病</v>
          </cell>
        </row>
        <row r="6894">
          <cell r="E6894" t="str">
            <v>DUCHENNE MUSCULAR DYSTROPHY</v>
          </cell>
          <cell r="F6894" t="str">
            <v>杜兴氏肌营养不良 (进行性肌营养不良)</v>
          </cell>
          <cell r="G6894" t="str">
            <v>各种先天性家族性遗传性疾病</v>
          </cell>
        </row>
        <row r="6895">
          <cell r="E6895" t="str">
            <v>DUCTAL ADENOCARCINOMA OF PANCREAS</v>
          </cell>
          <cell r="F6895" t="str">
            <v>胰腺导管腺癌</v>
          </cell>
          <cell r="G6895" t="str">
            <v>良性、恶性及性质不明的肿瘤（包括囊状和息肉状）</v>
          </cell>
        </row>
        <row r="6896">
          <cell r="E6896" t="str">
            <v>DUCTUS ARTERIOSUS PREMATURE CLOSURE</v>
          </cell>
          <cell r="F6896" t="str">
            <v>动脉导管过早关闭</v>
          </cell>
          <cell r="G6896" t="str">
            <v>各种先天性家族性遗传性疾病</v>
          </cell>
        </row>
        <row r="6897">
          <cell r="E6897" t="str">
            <v>DUCTUS ARTERIOSUS STENOSIS FOETAL</v>
          </cell>
          <cell r="F6897" t="str">
            <v>胎儿动脉导管狭窄</v>
          </cell>
          <cell r="G6897" t="str">
            <v>各种先天性家族性遗传性疾病</v>
          </cell>
        </row>
        <row r="6898">
          <cell r="E6898" t="str">
            <v>DUCTUS VENOSUS AGENESIS</v>
          </cell>
          <cell r="F6898" t="str">
            <v>静脉导管发育不全</v>
          </cell>
          <cell r="G6898" t="str">
            <v>各种先天性家族性遗传性疾病</v>
          </cell>
        </row>
        <row r="6899">
          <cell r="E6899" t="str">
            <v>DUMPING SYNDROME</v>
          </cell>
          <cell r="F6899" t="str">
            <v>倾倒综合征</v>
          </cell>
          <cell r="G6899" t="str">
            <v>胃肠系统疾病</v>
          </cell>
        </row>
        <row r="6900">
          <cell r="E6900" t="str">
            <v>DUODENAL ATRESIA</v>
          </cell>
          <cell r="F6900" t="str">
            <v>十二指肠闭锁</v>
          </cell>
          <cell r="G6900" t="str">
            <v>各种先天性家族性遗传性疾病</v>
          </cell>
        </row>
        <row r="6901">
          <cell r="E6901" t="str">
            <v>DUODENAL BULB DEFORMITY</v>
          </cell>
          <cell r="F6901" t="str">
            <v>十二指肠球部畸形</v>
          </cell>
          <cell r="G6901" t="str">
            <v>胃肠系统疾病</v>
          </cell>
        </row>
        <row r="6902">
          <cell r="E6902" t="str">
            <v>DUODENAL FISTULA</v>
          </cell>
          <cell r="F6902" t="str">
            <v>小肠瘘</v>
          </cell>
          <cell r="G6902" t="str">
            <v>胃肠系统疾病</v>
          </cell>
        </row>
        <row r="6903">
          <cell r="E6903" t="str">
            <v>DUODENAL NEOPLASM</v>
          </cell>
          <cell r="F6903" t="str">
            <v>十二指肠肿瘤</v>
          </cell>
          <cell r="G6903" t="str">
            <v>良性、恶性及性质不明的肿瘤（包括囊状和息肉状）</v>
          </cell>
        </row>
        <row r="6904">
          <cell r="E6904" t="str">
            <v>DUODENAL OBSTRUCTION</v>
          </cell>
          <cell r="F6904" t="str">
            <v>十二指肠梗阻</v>
          </cell>
          <cell r="G6904" t="str">
            <v>胃肠系统疾病</v>
          </cell>
        </row>
        <row r="6905">
          <cell r="E6905" t="str">
            <v>DUODENAL OPERATION</v>
          </cell>
          <cell r="F6905" t="str">
            <v>十二指肠手术</v>
          </cell>
          <cell r="G6905" t="str">
            <v>各种手术及医疗操作</v>
          </cell>
        </row>
        <row r="6906">
          <cell r="E6906" t="str">
            <v>DUODENAL PAPILLITIS</v>
          </cell>
          <cell r="F6906" t="str">
            <v>十二指肠乳头炎</v>
          </cell>
          <cell r="G6906" t="str">
            <v>胃肠系统疾病</v>
          </cell>
        </row>
        <row r="6907">
          <cell r="E6907" t="str">
            <v>DUODENAL PERFORATION</v>
          </cell>
          <cell r="F6907" t="str">
            <v>十二指肠穿孔</v>
          </cell>
          <cell r="G6907" t="str">
            <v>胃肠系统疾病</v>
          </cell>
        </row>
        <row r="6908">
          <cell r="E6908" t="str">
            <v>DUODENAL POLYP</v>
          </cell>
          <cell r="F6908" t="str">
            <v>十二指肠息肉</v>
          </cell>
          <cell r="G6908" t="str">
            <v>胃肠系统疾病</v>
          </cell>
        </row>
        <row r="6909">
          <cell r="E6909" t="str">
            <v>DUODENAL RUPTURE</v>
          </cell>
          <cell r="F6909" t="str">
            <v>十二指肠破裂</v>
          </cell>
          <cell r="G6909" t="str">
            <v>各类损伤、中毒及操作并发症</v>
          </cell>
        </row>
        <row r="6910">
          <cell r="E6910" t="str">
            <v>DUODENAL SCARRING</v>
          </cell>
          <cell r="F6910" t="str">
            <v>胃肠瘢痕形成</v>
          </cell>
          <cell r="G6910" t="str">
            <v>胃肠系统疾病</v>
          </cell>
        </row>
        <row r="6911">
          <cell r="E6911" t="str">
            <v>DUODENAL SPHINCTEROTOMY</v>
          </cell>
          <cell r="F6911" t="str">
            <v>十二指肠乳头括约肌切开术</v>
          </cell>
          <cell r="G6911" t="str">
            <v>各种手术及医疗操作</v>
          </cell>
        </row>
        <row r="6912">
          <cell r="E6912" t="str">
            <v>DUODENAL STENOSIS</v>
          </cell>
          <cell r="F6912" t="str">
            <v>十二指肠狭窄</v>
          </cell>
          <cell r="G6912" t="str">
            <v>胃肠系统疾病</v>
          </cell>
        </row>
        <row r="6913">
          <cell r="E6913" t="str">
            <v>DUODENAL SWITCH</v>
          </cell>
          <cell r="F6913" t="str">
            <v>十二指肠转位术</v>
          </cell>
          <cell r="G6913" t="str">
            <v>各种手术及医疗操作</v>
          </cell>
        </row>
        <row r="6914">
          <cell r="E6914" t="str">
            <v>DUODENAL ULCER</v>
          </cell>
          <cell r="F6914" t="str">
            <v>十二指肠溃疡</v>
          </cell>
          <cell r="G6914" t="str">
            <v>胃肠系统疾病</v>
          </cell>
        </row>
        <row r="6915">
          <cell r="E6915" t="str">
            <v>DUODENAL ULCER HAEMORRHAGE</v>
          </cell>
          <cell r="F6915" t="str">
            <v>十二指肠溃疡出血</v>
          </cell>
          <cell r="G6915" t="str">
            <v>胃肠系统疾病</v>
          </cell>
        </row>
        <row r="6916">
          <cell r="E6916" t="str">
            <v>DUODENAL ULCER PERFORATION</v>
          </cell>
          <cell r="F6916" t="str">
            <v>十二指肠溃疡穿孔</v>
          </cell>
          <cell r="G6916" t="str">
            <v>胃肠系统疾病</v>
          </cell>
        </row>
        <row r="6917">
          <cell r="E6917" t="str">
            <v>DUODENAL ULCER REPAIR</v>
          </cell>
          <cell r="F6917" t="str">
            <v>十二指肠溃疡修复</v>
          </cell>
          <cell r="G6917" t="str">
            <v>各种手术及医疗操作</v>
          </cell>
        </row>
        <row r="6918">
          <cell r="E6918" t="str">
            <v>DUODENAL ULCER, OBSTRUCTIVE</v>
          </cell>
          <cell r="F6918" t="str">
            <v>梗阻性十二指肠溃疡</v>
          </cell>
          <cell r="G6918" t="str">
            <v>胃肠系统疾病</v>
          </cell>
        </row>
        <row r="6919">
          <cell r="E6919" t="str">
            <v>DUODENAL VARICES</v>
          </cell>
          <cell r="F6919" t="str">
            <v>十二指肠静脉曲张</v>
          </cell>
          <cell r="G6919" t="str">
            <v>胃肠系统疾病</v>
          </cell>
        </row>
        <row r="6920">
          <cell r="E6920" t="str">
            <v>DUODENAL VASCULAR ECTASIA</v>
          </cell>
          <cell r="F6920" t="str">
            <v>十二指肠血管扩张症</v>
          </cell>
          <cell r="G6920" t="str">
            <v>胃肠系统疾病</v>
          </cell>
        </row>
        <row r="6921">
          <cell r="E6921" t="str">
            <v>DUODENECTOMY</v>
          </cell>
          <cell r="F6921" t="str">
            <v>十二指肠切除术</v>
          </cell>
          <cell r="G6921" t="str">
            <v>各种手术及医疗操作</v>
          </cell>
        </row>
        <row r="6922">
          <cell r="E6922" t="str">
            <v>DUODENITIS</v>
          </cell>
          <cell r="F6922" t="str">
            <v>十二指肠炎</v>
          </cell>
          <cell r="G6922" t="str">
            <v>胃肠系统疾病</v>
          </cell>
        </row>
        <row r="6923">
          <cell r="E6923" t="str">
            <v>DUODENITIS HAEMORRHAGIC</v>
          </cell>
          <cell r="F6923" t="str">
            <v>出血性十二指肠炎</v>
          </cell>
          <cell r="G6923" t="str">
            <v>胃肠系统疾病</v>
          </cell>
        </row>
        <row r="6924">
          <cell r="E6924" t="str">
            <v>DUODENO-JEJUNAL BYPASS SLEEVE THERAPY</v>
          </cell>
          <cell r="F6924" t="str">
            <v>十二指肠空肠旁路套治疗</v>
          </cell>
          <cell r="G6924" t="str">
            <v>各种手术及医疗操作</v>
          </cell>
        </row>
        <row r="6925">
          <cell r="E6925" t="str">
            <v>DUODENOGASTRIC REFLUX</v>
          </cell>
          <cell r="F6925" t="str">
            <v>十二指肠胃反流</v>
          </cell>
          <cell r="G6925" t="str">
            <v>胃肠系统疾病</v>
          </cell>
        </row>
        <row r="6926">
          <cell r="E6926" t="str">
            <v>DUODENOSTOMY</v>
          </cell>
          <cell r="F6926" t="str">
            <v>十二指肠造口术</v>
          </cell>
          <cell r="G6926" t="str">
            <v>各种手术及医疗操作</v>
          </cell>
        </row>
        <row r="6927">
          <cell r="E6927" t="str">
            <v>DUPLICATE THERAPY ERROR</v>
          </cell>
          <cell r="F6927" t="str">
            <v>重复治疗错误</v>
          </cell>
          <cell r="G6927" t="str">
            <v>各类损伤、中毒及操作并发症</v>
          </cell>
        </row>
        <row r="6928">
          <cell r="E6928" t="str">
            <v>DUPUYTREN'S CONTRACTURE</v>
          </cell>
          <cell r="F6928" t="str">
            <v>掌腱膜挛缩症</v>
          </cell>
          <cell r="G6928" t="str">
            <v>各种肌肉骨骼及结缔组织疾病</v>
          </cell>
        </row>
        <row r="6929">
          <cell r="E6929" t="str">
            <v>DUPUYTREN'S CONTRACTURE OPERATION</v>
          </cell>
          <cell r="F6929" t="str">
            <v>掌腱膜挛缩症手术治疗</v>
          </cell>
          <cell r="G6929" t="str">
            <v>各种手术及医疗操作</v>
          </cell>
        </row>
        <row r="6930">
          <cell r="E6930" t="str">
            <v>DURAL ABSCESS</v>
          </cell>
          <cell r="F6930" t="str">
            <v>硬脑膜脓肿</v>
          </cell>
          <cell r="G6930" t="str">
            <v>感染及侵染类疾病</v>
          </cell>
        </row>
        <row r="6931">
          <cell r="E6931" t="str">
            <v>DURAL ARTERIOVENOUS FISTULA</v>
          </cell>
          <cell r="F6931" t="str">
            <v>硬脑膜动静脉瘘</v>
          </cell>
          <cell r="G6931" t="str">
            <v>各类神经系统疾病</v>
          </cell>
        </row>
        <row r="6932">
          <cell r="E6932" t="str">
            <v>DURAL BLEB</v>
          </cell>
          <cell r="F6932" t="str">
            <v>硬脊膜鼓包</v>
          </cell>
          <cell r="G6932" t="str">
            <v>各类损伤、中毒及操作并发症</v>
          </cell>
        </row>
        <row r="6933">
          <cell r="E6933" t="str">
            <v>DURAL FISTULA</v>
          </cell>
          <cell r="F6933" t="str">
            <v>硬脑膜动静脉瘘</v>
          </cell>
          <cell r="G6933" t="str">
            <v>各类神经系统疾病</v>
          </cell>
        </row>
        <row r="6934">
          <cell r="E6934" t="str">
            <v>DURAL TEAR</v>
          </cell>
          <cell r="F6934" t="str">
            <v>硬膜撕裂</v>
          </cell>
          <cell r="G6934" t="str">
            <v>各类损伤、中毒及操作并发症</v>
          </cell>
        </row>
        <row r="6935">
          <cell r="E6935" t="str">
            <v>DUST ALLERGY</v>
          </cell>
          <cell r="F6935" t="str">
            <v>粉尘过敏</v>
          </cell>
          <cell r="G6935" t="str">
            <v>免疫系统疾病</v>
          </cell>
        </row>
        <row r="6936">
          <cell r="E6936" t="str">
            <v>DUST INHALATION PNEUMOPATHY</v>
          </cell>
          <cell r="F6936" t="str">
            <v>粉尘吸入性肺病</v>
          </cell>
          <cell r="G6936" t="str">
            <v>各类损伤、中毒及操作并发症</v>
          </cell>
        </row>
        <row r="6937">
          <cell r="E6937" t="str">
            <v>DWARFISM</v>
          </cell>
          <cell r="F6937" t="str">
            <v>侏儒症</v>
          </cell>
          <cell r="G6937" t="str">
            <v>各种肌肉骨骼及结缔组织疾病</v>
          </cell>
        </row>
        <row r="6938">
          <cell r="E6938" t="str">
            <v>DYKE-DAVIDOFF-MASSON SYNDROME</v>
          </cell>
          <cell r="F6938" t="str">
            <v>Dyke-Davidoff-Masson 综合征</v>
          </cell>
          <cell r="G6938" t="str">
            <v>各种先天性家族性遗传性疾病</v>
          </cell>
        </row>
        <row r="6939">
          <cell r="E6939" t="str">
            <v>DYSACUSIS</v>
          </cell>
          <cell r="F6939" t="str">
            <v>听觉不适</v>
          </cell>
          <cell r="G6939" t="str">
            <v>耳及迷路类疾病</v>
          </cell>
        </row>
        <row r="6940">
          <cell r="E6940" t="str">
            <v>DYSAESTHESIA</v>
          </cell>
          <cell r="F6940" t="str">
            <v>感觉迟钝</v>
          </cell>
          <cell r="G6940" t="str">
            <v>各类神经系统疾病</v>
          </cell>
        </row>
        <row r="6941">
          <cell r="E6941" t="str">
            <v>DYSAESTHESIA PHARYNX</v>
          </cell>
          <cell r="F6941" t="str">
            <v>咽感觉迟钝</v>
          </cell>
          <cell r="G6941" t="str">
            <v>呼吸系统、胸及纵隔疾病</v>
          </cell>
        </row>
        <row r="6942">
          <cell r="E6942" t="str">
            <v>DYSANIA</v>
          </cell>
          <cell r="F6942" t="str">
            <v>起床困难症</v>
          </cell>
          <cell r="G6942" t="str">
            <v>精神病类</v>
          </cell>
        </row>
        <row r="6943">
          <cell r="E6943" t="str">
            <v>DYSARTHRIA</v>
          </cell>
          <cell r="F6943" t="str">
            <v>构音不良</v>
          </cell>
          <cell r="G6943" t="str">
            <v>各类神经系统疾病</v>
          </cell>
        </row>
        <row r="6944">
          <cell r="E6944" t="str">
            <v>DYSBACTERIOSIS</v>
          </cell>
          <cell r="F6944" t="str">
            <v>微生态失衡</v>
          </cell>
          <cell r="G6944" t="str">
            <v>胃肠系统疾病</v>
          </cell>
        </row>
        <row r="6945">
          <cell r="E6945" t="str">
            <v>DYSBIOSIS</v>
          </cell>
          <cell r="F6945" t="str">
            <v>微生态失衡</v>
          </cell>
          <cell r="G6945" t="str">
            <v>胃肠系统疾病</v>
          </cell>
        </row>
        <row r="6946">
          <cell r="E6946" t="str">
            <v>DYSCALCULIA</v>
          </cell>
          <cell r="F6946" t="str">
            <v>计算困难</v>
          </cell>
          <cell r="G6946" t="str">
            <v>各类神经系统疾病</v>
          </cell>
        </row>
        <row r="6947">
          <cell r="E6947" t="str">
            <v>DYSCHEZIA</v>
          </cell>
          <cell r="F6947" t="str">
            <v>排便困难</v>
          </cell>
          <cell r="G6947" t="str">
            <v>胃肠系统疾病</v>
          </cell>
        </row>
        <row r="6948">
          <cell r="E6948" t="str">
            <v>DYSCHONDROSTEOSIS</v>
          </cell>
          <cell r="F6948" t="str">
            <v>软骨骨生成障碍</v>
          </cell>
          <cell r="G6948" t="str">
            <v>各种先天性家族性遗传性疾病</v>
          </cell>
        </row>
        <row r="6949">
          <cell r="E6949" t="str">
            <v>DYSCHROMATOPSIA</v>
          </cell>
          <cell r="F6949" t="str">
            <v>色觉障碍</v>
          </cell>
          <cell r="G6949" t="str">
            <v>眼器官疾病</v>
          </cell>
        </row>
        <row r="6950">
          <cell r="E6950" t="str">
            <v>DYSDIADOCHOKINESIS</v>
          </cell>
          <cell r="F6950" t="str">
            <v>轮替运动障碍</v>
          </cell>
          <cell r="G6950" t="str">
            <v>各类神经系统疾病</v>
          </cell>
        </row>
        <row r="6951">
          <cell r="E6951" t="str">
            <v>DYSENTERY</v>
          </cell>
          <cell r="F6951" t="str">
            <v>痢疾</v>
          </cell>
          <cell r="G6951" t="str">
            <v>感染及侵染类疾病</v>
          </cell>
        </row>
        <row r="6952">
          <cell r="E6952" t="str">
            <v>DYSFUNCTIONAL UTERINE BLEEDING</v>
          </cell>
          <cell r="F6952" t="str">
            <v>异常子宫出血</v>
          </cell>
          <cell r="G6952" t="str">
            <v>生殖系统及乳腺疾病</v>
          </cell>
        </row>
        <row r="6953">
          <cell r="E6953" t="str">
            <v>DYSGEUSIA</v>
          </cell>
          <cell r="F6953" t="str">
            <v>味觉倒错</v>
          </cell>
          <cell r="G6953" t="str">
            <v>各类神经系统疾病</v>
          </cell>
        </row>
        <row r="6954">
          <cell r="E6954" t="str">
            <v>DYSGLOBULINAEMIA</v>
          </cell>
          <cell r="F6954" t="str">
            <v>血球蛋白异常</v>
          </cell>
          <cell r="G6954" t="str">
            <v>血液及淋巴系统疾病</v>
          </cell>
        </row>
        <row r="6955">
          <cell r="E6955" t="str">
            <v>DYSGNATHIA</v>
          </cell>
          <cell r="F6955" t="str">
            <v>颌发育异常</v>
          </cell>
          <cell r="G6955" t="str">
            <v>各种先天性家族性遗传性疾病</v>
          </cell>
        </row>
        <row r="6956">
          <cell r="E6956" t="str">
            <v>DYSGRAPHIA</v>
          </cell>
          <cell r="F6956" t="str">
            <v>书写困难</v>
          </cell>
          <cell r="G6956" t="str">
            <v>各类神经系统疾病</v>
          </cell>
        </row>
        <row r="6957">
          <cell r="E6957" t="str">
            <v>DYSHIDROSIS</v>
          </cell>
          <cell r="F6957" t="str">
            <v>出汗不良性湿疹</v>
          </cell>
          <cell r="G6957" t="str">
            <v>皮肤及皮下组织类疾病</v>
          </cell>
        </row>
        <row r="6958">
          <cell r="E6958" t="str">
            <v>DYSHIDROTIC ECZEMA</v>
          </cell>
          <cell r="F6958" t="str">
            <v>出汗不良性湿疹</v>
          </cell>
          <cell r="G6958" t="str">
            <v>皮肤及皮下组织类疾病</v>
          </cell>
        </row>
        <row r="6959">
          <cell r="E6959" t="str">
            <v>DYSKINESIA</v>
          </cell>
          <cell r="F6959" t="str">
            <v>运动障碍</v>
          </cell>
          <cell r="G6959" t="str">
            <v>各类神经系统疾病</v>
          </cell>
        </row>
        <row r="6960">
          <cell r="E6960" t="str">
            <v>DYSKINESIA HYPERPYREXIA SYNDROME</v>
          </cell>
          <cell r="F6960" t="str">
            <v>运动障碍高热综合征</v>
          </cell>
          <cell r="G6960" t="str">
            <v>各类神经系统疾病</v>
          </cell>
        </row>
        <row r="6961">
          <cell r="E6961" t="str">
            <v>DYSKINESIA NEONATAL</v>
          </cell>
          <cell r="F6961" t="str">
            <v>新生儿运动障碍</v>
          </cell>
          <cell r="G6961" t="str">
            <v>各类神经系统疾病</v>
          </cell>
        </row>
        <row r="6962">
          <cell r="E6962" t="str">
            <v>DYSKINESIA OESOPHAGEAL</v>
          </cell>
          <cell r="F6962" t="str">
            <v>食管运动障碍</v>
          </cell>
          <cell r="G6962" t="str">
            <v>胃肠系统疾病</v>
          </cell>
        </row>
        <row r="6963">
          <cell r="E6963" t="str">
            <v>DYSLALIA</v>
          </cell>
          <cell r="F6963" t="str">
            <v>构音困难</v>
          </cell>
          <cell r="G6963" t="str">
            <v>各类神经系统疾病</v>
          </cell>
        </row>
        <row r="6964">
          <cell r="E6964" t="str">
            <v>DYSLEXIA</v>
          </cell>
          <cell r="F6964" t="str">
            <v>诵读困难</v>
          </cell>
          <cell r="G6964" t="str">
            <v>各类神经系统疾病</v>
          </cell>
        </row>
        <row r="6965">
          <cell r="E6965" t="str">
            <v>DYSLIPIDAEMIA</v>
          </cell>
          <cell r="F6965" t="str">
            <v>血脂异常</v>
          </cell>
          <cell r="G6965" t="str">
            <v>代谢及营养类疾病</v>
          </cell>
        </row>
        <row r="6966">
          <cell r="E6966" t="str">
            <v>DYSLOGIA</v>
          </cell>
          <cell r="F6966" t="str">
            <v>推理障碍</v>
          </cell>
          <cell r="G6966" t="str">
            <v>精神病类</v>
          </cell>
        </row>
        <row r="6967">
          <cell r="E6967" t="str">
            <v>DYSMEGAKARYOPOIESIS</v>
          </cell>
          <cell r="F6967" t="str">
            <v>巨核细胞生成障碍</v>
          </cell>
          <cell r="G6967" t="str">
            <v>血液及淋巴系统疾病</v>
          </cell>
        </row>
        <row r="6968">
          <cell r="E6968" t="str">
            <v>DYSMENORRHOEA</v>
          </cell>
          <cell r="F6968" t="str">
            <v>痛经</v>
          </cell>
          <cell r="G6968" t="str">
            <v>生殖系统及乳腺疾病</v>
          </cell>
        </row>
        <row r="6969">
          <cell r="E6969" t="str">
            <v>DYSMETRIA</v>
          </cell>
          <cell r="F6969" t="str">
            <v>辨距不良</v>
          </cell>
          <cell r="G6969" t="str">
            <v>各类神经系统疾病</v>
          </cell>
        </row>
        <row r="6970">
          <cell r="E6970" t="str">
            <v>DYSMETROPSIA</v>
          </cell>
          <cell r="F6970" t="str">
            <v>视物不称症</v>
          </cell>
          <cell r="G6970" t="str">
            <v>眼器官疾病</v>
          </cell>
        </row>
        <row r="6971">
          <cell r="E6971" t="str">
            <v>DYSMORPHISM</v>
          </cell>
          <cell r="F6971" t="str">
            <v>异形症</v>
          </cell>
          <cell r="G6971" t="str">
            <v>各种先天性家族性遗传性疾病</v>
          </cell>
        </row>
        <row r="6972">
          <cell r="E6972" t="str">
            <v>DYSMORPHOPHOBIA</v>
          </cell>
          <cell r="F6972" t="str">
            <v>惧畸障碍</v>
          </cell>
          <cell r="G6972" t="str">
            <v>精神病类</v>
          </cell>
        </row>
        <row r="6973">
          <cell r="E6973" t="str">
            <v>DYSMYELINATION</v>
          </cell>
          <cell r="F6973" t="str">
            <v>髓鞘形成障碍</v>
          </cell>
          <cell r="G6973" t="str">
            <v>各种先天性家族性遗传性疾病</v>
          </cell>
        </row>
        <row r="6974">
          <cell r="E6974" t="str">
            <v>DYSPAREUNIA</v>
          </cell>
          <cell r="F6974" t="str">
            <v>性交困难</v>
          </cell>
          <cell r="G6974" t="str">
            <v>生殖系统及乳腺疾病</v>
          </cell>
        </row>
        <row r="6975">
          <cell r="E6975" t="str">
            <v>DYSPEPSIA</v>
          </cell>
          <cell r="F6975" t="str">
            <v>消化不良</v>
          </cell>
          <cell r="G6975" t="str">
            <v>胃肠系统疾病</v>
          </cell>
        </row>
        <row r="6976">
          <cell r="E6976" t="str">
            <v>DYSPHAGIA</v>
          </cell>
          <cell r="F6976" t="str">
            <v>吞咽困难</v>
          </cell>
          <cell r="G6976" t="str">
            <v>胃肠系统疾病</v>
          </cell>
        </row>
        <row r="6977">
          <cell r="E6977" t="str">
            <v>DYSPHASIA</v>
          </cell>
          <cell r="F6977" t="str">
            <v>失语</v>
          </cell>
          <cell r="G6977" t="str">
            <v>各类神经系统疾病</v>
          </cell>
        </row>
        <row r="6978">
          <cell r="E6978" t="str">
            <v>DYSPHEMIA</v>
          </cell>
          <cell r="F6978" t="str">
            <v>口吃</v>
          </cell>
          <cell r="G6978" t="str">
            <v>精神病类</v>
          </cell>
        </row>
        <row r="6979">
          <cell r="E6979" t="str">
            <v>DYSPHONIA</v>
          </cell>
          <cell r="F6979" t="str">
            <v>发声困难</v>
          </cell>
          <cell r="G6979" t="str">
            <v>呼吸系统、胸及纵隔疾病</v>
          </cell>
        </row>
        <row r="6980">
          <cell r="E6980" t="str">
            <v>DYSPHONIA PSYCHOGENIC</v>
          </cell>
          <cell r="F6980" t="str">
            <v>精神性发声困难</v>
          </cell>
          <cell r="G6980" t="str">
            <v>精神病类</v>
          </cell>
        </row>
        <row r="6981">
          <cell r="E6981" t="str">
            <v>DYSPHORIA</v>
          </cell>
          <cell r="F6981" t="str">
            <v>烦躁不安</v>
          </cell>
          <cell r="G6981" t="str">
            <v>精神病类</v>
          </cell>
        </row>
        <row r="6982">
          <cell r="E6982" t="str">
            <v>DYSPHOTOPSIA</v>
          </cell>
          <cell r="F6982" t="str">
            <v>假鳞片样剥脱</v>
          </cell>
          <cell r="G6982" t="str">
            <v>各类损伤、中毒及操作并发症</v>
          </cell>
        </row>
        <row r="6983">
          <cell r="E6983" t="str">
            <v>DYSPLASIA</v>
          </cell>
          <cell r="F6983" t="str">
            <v>发育不良</v>
          </cell>
          <cell r="G6983" t="str">
            <v>全身性疾病及给药部位各种反应</v>
          </cell>
        </row>
        <row r="6984">
          <cell r="E6984" t="str">
            <v>DYSPLASTIC NAEVUS</v>
          </cell>
          <cell r="F6984" t="str">
            <v>发育不良痣</v>
          </cell>
          <cell r="G6984" t="str">
            <v>良性、恶性及性质不明的肿瘤（包括囊状和息肉状）</v>
          </cell>
        </row>
        <row r="6985">
          <cell r="E6985" t="str">
            <v>DYSPLASTIC NAEVUS SYNDROME</v>
          </cell>
          <cell r="F6985" t="str">
            <v>痣发育异常综合征</v>
          </cell>
          <cell r="G6985" t="str">
            <v>各种先天性家族性遗传性疾病</v>
          </cell>
        </row>
        <row r="6986">
          <cell r="E6986" t="str">
            <v>DYSPNOEA</v>
          </cell>
          <cell r="F6986" t="str">
            <v>呼吸困难</v>
          </cell>
          <cell r="G6986" t="str">
            <v>呼吸系统、胸及纵隔疾病</v>
          </cell>
        </row>
        <row r="6987">
          <cell r="E6987" t="str">
            <v>DYSPNOEA AT REST</v>
          </cell>
          <cell r="F6987" t="str">
            <v>静息时呼吸困难</v>
          </cell>
          <cell r="G6987" t="str">
            <v>呼吸系统、胸及纵隔疾病</v>
          </cell>
        </row>
        <row r="6988">
          <cell r="E6988" t="str">
            <v>DYSPNOEA EXACERBATED</v>
          </cell>
          <cell r="F6988" t="str">
            <v>呼吸困难</v>
          </cell>
          <cell r="G6988" t="str">
            <v>呼吸系统、胸及纵隔疾病</v>
          </cell>
        </row>
        <row r="6989">
          <cell r="E6989" t="str">
            <v>DYSPNOEA EXERTIONAL</v>
          </cell>
          <cell r="F6989" t="str">
            <v>劳力性呼吸困难</v>
          </cell>
          <cell r="G6989" t="str">
            <v>呼吸系统、胸及纵隔疾病</v>
          </cell>
        </row>
        <row r="6990">
          <cell r="E6990" t="str">
            <v>DYSPNOEA PAROXYSMAL NOCTURNAL</v>
          </cell>
          <cell r="F6990" t="str">
            <v>夜间阵发性呼吸困难</v>
          </cell>
          <cell r="G6990" t="str">
            <v>呼吸系统、胸及纵隔疾病</v>
          </cell>
        </row>
        <row r="6991">
          <cell r="E6991" t="str">
            <v>DYSPONESIS</v>
          </cell>
          <cell r="F6991" t="str">
            <v>皮层运动区活动障碍</v>
          </cell>
          <cell r="G6991" t="str">
            <v>各种肌肉骨骼及结缔组织疾病</v>
          </cell>
        </row>
        <row r="6992">
          <cell r="E6992" t="str">
            <v>DYSPRAXIA</v>
          </cell>
          <cell r="F6992" t="str">
            <v>运动困难</v>
          </cell>
          <cell r="G6992" t="str">
            <v>各类神经系统疾病</v>
          </cell>
        </row>
        <row r="6993">
          <cell r="E6993" t="str">
            <v>DYSPROSODY</v>
          </cell>
          <cell r="F6993" t="str">
            <v>言语声律障碍</v>
          </cell>
          <cell r="G6993" t="str">
            <v>各类神经系统疾病</v>
          </cell>
        </row>
        <row r="6994">
          <cell r="E6994" t="str">
            <v>DYSSOMNIA</v>
          </cell>
          <cell r="F6994" t="str">
            <v>入睡障碍</v>
          </cell>
          <cell r="G6994" t="str">
            <v>精神病类</v>
          </cell>
        </row>
        <row r="6995">
          <cell r="E6995" t="str">
            <v>DYSSTASIA</v>
          </cell>
          <cell r="F6995" t="str">
            <v>起立困难</v>
          </cell>
          <cell r="G6995" t="str">
            <v>各类神经系统疾病</v>
          </cell>
        </row>
        <row r="6996">
          <cell r="E6996" t="str">
            <v>DYSTHYMIC DISORDER</v>
          </cell>
          <cell r="F6996" t="str">
            <v>持续性抑郁障碍</v>
          </cell>
          <cell r="G6996" t="str">
            <v>精神病类</v>
          </cell>
        </row>
        <row r="6997">
          <cell r="E6997" t="str">
            <v>DYSTONIA</v>
          </cell>
          <cell r="F6997" t="str">
            <v>肌张力障碍</v>
          </cell>
          <cell r="G6997" t="str">
            <v>各类神经系统疾病</v>
          </cell>
        </row>
        <row r="6998">
          <cell r="E6998" t="str">
            <v>DYSTONIC TREMOR</v>
          </cell>
          <cell r="F6998" t="str">
            <v>肌张力障碍性震颤</v>
          </cell>
          <cell r="G6998" t="str">
            <v>各类神经系统疾病</v>
          </cell>
        </row>
        <row r="6999">
          <cell r="E6999" t="str">
            <v>DYSTROPHIA MYOTONICA</v>
          </cell>
          <cell r="F6999" t="str">
            <v>强直性肌营养不良症</v>
          </cell>
          <cell r="G6999" t="str">
            <v>各种先天性家族性遗传性疾病</v>
          </cell>
        </row>
        <row r="7000">
          <cell r="E7000" t="str">
            <v>DYSTROPHIC CALCIFICATION</v>
          </cell>
          <cell r="F7000" t="str">
            <v>营养不良性钙化</v>
          </cell>
          <cell r="G7000" t="str">
            <v>全身性疾病及给药部位各种反应</v>
          </cell>
        </row>
        <row r="7001">
          <cell r="E7001" t="str">
            <v>DYSURIA</v>
          </cell>
          <cell r="F7001" t="str">
            <v>排尿困难</v>
          </cell>
          <cell r="G7001" t="str">
            <v>肾脏及泌尿系统疾病</v>
          </cell>
        </row>
        <row r="7002">
          <cell r="E7002" t="str">
            <v>EAGLE'S SYNDROME</v>
          </cell>
          <cell r="F7002" t="str">
            <v>伊格尔氏综合征</v>
          </cell>
          <cell r="G7002" t="str">
            <v>各种肌肉骨骼及结缔组织疾病</v>
          </cell>
        </row>
        <row r="7003">
          <cell r="E7003" t="str">
            <v>EAGLE BARRETT SYNDROME</v>
          </cell>
          <cell r="F7003" t="str">
            <v>Eagle Barrett 综合征</v>
          </cell>
          <cell r="G7003" t="str">
            <v>各种先天性家族性遗传性疾病</v>
          </cell>
        </row>
        <row r="7004">
          <cell r="E7004" t="str">
            <v>EAGLES SYNDROME</v>
          </cell>
          <cell r="F7004" t="str">
            <v>伊格尔氏综合征</v>
          </cell>
          <cell r="G7004" t="str">
            <v>各种肌肉骨骼及结缔组织疾病</v>
          </cell>
        </row>
        <row r="7005">
          <cell r="E7005" t="str">
            <v>EALES' DISEASE</v>
          </cell>
          <cell r="F7005" t="str">
            <v>视网膜静脉周围炎</v>
          </cell>
          <cell r="G7005" t="str">
            <v>眼器官疾病</v>
          </cell>
        </row>
        <row r="7006">
          <cell r="E7006" t="str">
            <v>EAR ABRASION</v>
          </cell>
          <cell r="F7006" t="str">
            <v>皮肤擦伤</v>
          </cell>
          <cell r="G7006" t="str">
            <v>各类损伤、中毒及操作并发症</v>
          </cell>
        </row>
        <row r="7007">
          <cell r="E7007" t="str">
            <v>EAR CANAL ABRASION</v>
          </cell>
          <cell r="F7007" t="str">
            <v>耳道擦伤</v>
          </cell>
          <cell r="G7007" t="str">
            <v>各类损伤、中毒及操作并发症</v>
          </cell>
        </row>
        <row r="7008">
          <cell r="E7008" t="str">
            <v>EAR CANAL ERYTHEMA</v>
          </cell>
          <cell r="F7008" t="str">
            <v>耳道红斑</v>
          </cell>
          <cell r="G7008" t="str">
            <v>耳及迷路类疾病</v>
          </cell>
        </row>
        <row r="7009">
          <cell r="E7009" t="str">
            <v>EAR CANAL INJURY</v>
          </cell>
          <cell r="F7009" t="str">
            <v>耳道损伤</v>
          </cell>
          <cell r="G7009" t="str">
            <v>各类损伤、中毒及操作并发症</v>
          </cell>
        </row>
        <row r="7010">
          <cell r="E7010" t="str">
            <v>EAR CANAL STENOSIS</v>
          </cell>
          <cell r="F7010" t="str">
            <v>耳道狭窄</v>
          </cell>
          <cell r="G7010" t="str">
            <v>耳及迷路类疾病</v>
          </cell>
        </row>
        <row r="7011">
          <cell r="E7011" t="str">
            <v>EAR CONGESTION</v>
          </cell>
          <cell r="F7011" t="str">
            <v>耳充血</v>
          </cell>
          <cell r="G7011" t="str">
            <v>耳及迷路类疾病</v>
          </cell>
        </row>
        <row r="7012">
          <cell r="E7012" t="str">
            <v>EAR DEFORMITY ACQUIRED</v>
          </cell>
          <cell r="F7012" t="str">
            <v>获得性耳畸形</v>
          </cell>
          <cell r="G7012" t="str">
            <v>耳及迷路类疾病</v>
          </cell>
        </row>
        <row r="7013">
          <cell r="E7013" t="str">
            <v>EAR DISCOMFORT</v>
          </cell>
          <cell r="F7013" t="str">
            <v>耳部不适</v>
          </cell>
          <cell r="G7013" t="str">
            <v>耳及迷路类疾病</v>
          </cell>
        </row>
        <row r="7014">
          <cell r="E7014" t="str">
            <v>EAR DISORDER</v>
          </cell>
          <cell r="F7014" t="str">
            <v>耳部疾病</v>
          </cell>
          <cell r="G7014" t="str">
            <v>耳及迷路类疾病</v>
          </cell>
        </row>
        <row r="7015">
          <cell r="E7015" t="str">
            <v>EAR HAEMORRHAGE</v>
          </cell>
          <cell r="F7015" t="str">
            <v>耳出血</v>
          </cell>
          <cell r="G7015" t="str">
            <v>耳及迷路类疾病</v>
          </cell>
        </row>
        <row r="7016">
          <cell r="E7016" t="str">
            <v>EAR INFECTION</v>
          </cell>
          <cell r="F7016" t="str">
            <v>耳部感染</v>
          </cell>
          <cell r="G7016" t="str">
            <v>感染及侵染类疾病</v>
          </cell>
        </row>
        <row r="7017">
          <cell r="E7017" t="str">
            <v>EAR INFECTION BACTERIAL</v>
          </cell>
          <cell r="F7017" t="str">
            <v>耳部细菌感染</v>
          </cell>
          <cell r="G7017" t="str">
            <v>感染及侵染类疾病</v>
          </cell>
        </row>
        <row r="7018">
          <cell r="E7018" t="str">
            <v>EAR INFECTION FUNGAL</v>
          </cell>
          <cell r="F7018" t="str">
            <v>真菌性耳部感染</v>
          </cell>
          <cell r="G7018" t="str">
            <v>感染及侵染类疾病</v>
          </cell>
        </row>
        <row r="7019">
          <cell r="E7019" t="str">
            <v>EAR INFECTION STAPHYLOCOCCAL</v>
          </cell>
          <cell r="F7019" t="str">
            <v>耳部葡萄球菌感染</v>
          </cell>
          <cell r="G7019" t="str">
            <v>感染及侵染类疾病</v>
          </cell>
        </row>
        <row r="7020">
          <cell r="E7020" t="str">
            <v>EAR INFECTION VIRAL</v>
          </cell>
          <cell r="F7020" t="str">
            <v>耳部病毒感染</v>
          </cell>
          <cell r="G7020" t="str">
            <v>感染及侵染类疾病</v>
          </cell>
        </row>
        <row r="7021">
          <cell r="E7021" t="str">
            <v>EAR INFLAMMATION</v>
          </cell>
          <cell r="F7021" t="str">
            <v>耳炎</v>
          </cell>
          <cell r="G7021" t="str">
            <v>耳及迷路类疾病</v>
          </cell>
        </row>
        <row r="7022">
          <cell r="E7022" t="str">
            <v>EAR INJURY</v>
          </cell>
          <cell r="F7022" t="str">
            <v>耳损伤</v>
          </cell>
          <cell r="G7022" t="str">
            <v>各类损伤、中毒及操作并发症</v>
          </cell>
        </row>
        <row r="7023">
          <cell r="E7023" t="str">
            <v>EAR IRRIGATION</v>
          </cell>
          <cell r="F7023" t="str">
            <v>耳灌洗</v>
          </cell>
          <cell r="G7023" t="str">
            <v>各种手术及医疗操作</v>
          </cell>
        </row>
        <row r="7024">
          <cell r="E7024" t="str">
            <v>EAR LOBE INFECTION</v>
          </cell>
          <cell r="F7024" t="str">
            <v>耳垂感染</v>
          </cell>
          <cell r="G7024" t="str">
            <v>感染及侵染类疾病</v>
          </cell>
        </row>
        <row r="7025">
          <cell r="E7025" t="str">
            <v>EAR MALFORMATION</v>
          </cell>
          <cell r="F7025" t="str">
            <v>先天性耳畸形</v>
          </cell>
          <cell r="G7025" t="str">
            <v>各种先天性家族性遗传性疾病</v>
          </cell>
        </row>
        <row r="7026">
          <cell r="E7026" t="str">
            <v>EAR NEOPLASM</v>
          </cell>
          <cell r="F7026" t="str">
            <v>耳肿瘤</v>
          </cell>
          <cell r="G7026" t="str">
            <v>良性、恶性及性质不明的肿瘤（包括囊状和息肉状）</v>
          </cell>
        </row>
        <row r="7027">
          <cell r="E7027" t="str">
            <v>EAR NEOPLASM MALIGNANT</v>
          </cell>
          <cell r="F7027" t="str">
            <v>耳部恶性肿瘤</v>
          </cell>
          <cell r="G7027" t="str">
            <v>良性、恶性及性质不明的肿瘤（包括囊状和息肉状）</v>
          </cell>
        </row>
        <row r="7028">
          <cell r="E7028" t="str">
            <v>EAR ODOUR</v>
          </cell>
          <cell r="F7028" t="str">
            <v>耳道异味</v>
          </cell>
          <cell r="G7028" t="str">
            <v>耳及迷路类疾病</v>
          </cell>
        </row>
        <row r="7029">
          <cell r="E7029" t="str">
            <v>EAR OPERATION</v>
          </cell>
          <cell r="F7029" t="str">
            <v>耳部手术</v>
          </cell>
          <cell r="G7029" t="str">
            <v>各种手术及医疗操作</v>
          </cell>
        </row>
        <row r="7030">
          <cell r="E7030" t="str">
            <v>EAR OPERATION COMPLICATION</v>
          </cell>
          <cell r="F7030" t="str">
            <v>耳部操作并发症</v>
          </cell>
          <cell r="G7030" t="str">
            <v>各类损伤、中毒及操作并发症</v>
          </cell>
        </row>
        <row r="7031">
          <cell r="E7031" t="str">
            <v>EAR PAIN</v>
          </cell>
          <cell r="F7031" t="str">
            <v>耳痛</v>
          </cell>
          <cell r="G7031" t="str">
            <v>耳及迷路类疾病</v>
          </cell>
        </row>
        <row r="7032">
          <cell r="E7032" t="str">
            <v>EAR PIERCING</v>
          </cell>
          <cell r="F7032" t="str">
            <v>身体改造</v>
          </cell>
          <cell r="G7032" t="str">
            <v>社会环境</v>
          </cell>
        </row>
        <row r="7033">
          <cell r="E7033" t="str">
            <v>EAR PROCEDURAL COMPLICATION</v>
          </cell>
          <cell r="F7033" t="str">
            <v>耳部操作并发症</v>
          </cell>
          <cell r="G7033" t="str">
            <v>各类损伤、中毒及操作并发症</v>
          </cell>
        </row>
        <row r="7034">
          <cell r="E7034" t="str">
            <v>EAR PRURITUS</v>
          </cell>
          <cell r="F7034" t="str">
            <v>耳瘙痒</v>
          </cell>
          <cell r="G7034" t="str">
            <v>耳及迷路类疾病</v>
          </cell>
        </row>
        <row r="7035">
          <cell r="E7035" t="str">
            <v>EAR SWELLING</v>
          </cell>
          <cell r="F7035" t="str">
            <v>耳肿</v>
          </cell>
          <cell r="G7035" t="str">
            <v>耳及迷路类疾病</v>
          </cell>
        </row>
        <row r="7036">
          <cell r="E7036" t="str">
            <v>EAR TUBE INSERTION</v>
          </cell>
          <cell r="F7036" t="str">
            <v>耳置管术</v>
          </cell>
          <cell r="G7036" t="str">
            <v>各种手术及医疗操作</v>
          </cell>
        </row>
        <row r="7037">
          <cell r="E7037" t="str">
            <v>EAR TUBE REMOVAL</v>
          </cell>
          <cell r="F7037" t="str">
            <v>耳管取出</v>
          </cell>
          <cell r="G7037" t="str">
            <v>各种手术及医疗操作</v>
          </cell>
        </row>
        <row r="7038">
          <cell r="E7038" t="str">
            <v>EAR TUBERCULOSIS</v>
          </cell>
          <cell r="F7038" t="str">
            <v>耳部结核</v>
          </cell>
          <cell r="G7038" t="str">
            <v>感染及侵染类疾病</v>
          </cell>
        </row>
        <row r="7039">
          <cell r="E7039" t="str">
            <v>EAR, NOSE AND THROAT DISORDER</v>
          </cell>
          <cell r="F7039" t="str">
            <v>耳鼻喉疾病</v>
          </cell>
          <cell r="G7039" t="str">
            <v>呼吸系统、胸及纵隔疾病</v>
          </cell>
        </row>
        <row r="7040">
          <cell r="E7040" t="str">
            <v>EAR, NOSE AND THROAT EXAMINATION</v>
          </cell>
          <cell r="F7040" t="str">
            <v>耳鼻喉检查</v>
          </cell>
          <cell r="G7040" t="str">
            <v>各类检查</v>
          </cell>
        </row>
        <row r="7041">
          <cell r="E7041" t="str">
            <v>EAR, NOSE AND THROAT EXAMINATION ABNORMAL</v>
          </cell>
          <cell r="F7041" t="str">
            <v>耳鼻喉检查异常</v>
          </cell>
          <cell r="G7041" t="str">
            <v>各类检查</v>
          </cell>
        </row>
        <row r="7042">
          <cell r="E7042" t="str">
            <v>EAR, NOSE AND THROAT EXAMINATION NORMAL</v>
          </cell>
          <cell r="F7042" t="str">
            <v>耳鼻喉检查正常</v>
          </cell>
          <cell r="G7042" t="str">
            <v>各类检查</v>
          </cell>
        </row>
        <row r="7043">
          <cell r="E7043" t="str">
            <v>EAR, NOSE AND THROAT INFECTION</v>
          </cell>
          <cell r="F7043" t="str">
            <v>耳鼻喉感染</v>
          </cell>
          <cell r="G7043" t="str">
            <v>感染及侵染类疾病</v>
          </cell>
        </row>
        <row r="7044">
          <cell r="E7044" t="str">
            <v>EARLY ADULT TRANSITION</v>
          </cell>
          <cell r="F7044" t="str">
            <v>成人早期过渡</v>
          </cell>
          <cell r="G7044" t="str">
            <v>社会环境</v>
          </cell>
        </row>
        <row r="7045">
          <cell r="E7045" t="str">
            <v>EARLY INFANTILE EPILEPTIC ENCEPHALOPATHY WITH BURST-SUPPRESSION</v>
          </cell>
          <cell r="F7045" t="str">
            <v>婴儿早期癫痫脑病伴暴发抑制脑电图</v>
          </cell>
          <cell r="G7045" t="str">
            <v>各类神经系统疾病</v>
          </cell>
        </row>
        <row r="7046">
          <cell r="E7046" t="str">
            <v>EARLY MENARCHE</v>
          </cell>
          <cell r="F7046" t="str">
            <v>月经早熟症</v>
          </cell>
          <cell r="G7046" t="str">
            <v>内分泌系统疾病</v>
          </cell>
        </row>
        <row r="7047">
          <cell r="E7047" t="str">
            <v>EARLY MORNING AWAKENING</v>
          </cell>
          <cell r="F7047" t="str">
            <v>终期失眠症</v>
          </cell>
          <cell r="G7047" t="str">
            <v>精神病类</v>
          </cell>
        </row>
        <row r="7048">
          <cell r="E7048" t="str">
            <v>EARLY ONSET FAMILIAL ALZHEIMER'S DISEASE</v>
          </cell>
          <cell r="F7048" t="str">
            <v>早发性家族性阿尔茨海默氏病</v>
          </cell>
          <cell r="G7048" t="str">
            <v>各种先天性家族性遗传性疾病</v>
          </cell>
        </row>
        <row r="7049">
          <cell r="E7049" t="str">
            <v>EARLY ONSET PRIMARY DYSTONIA</v>
          </cell>
          <cell r="F7049" t="str">
            <v>早期发作性原发性肌张力障碍</v>
          </cell>
          <cell r="G7049" t="str">
            <v>各种先天性家族性遗传性疾病</v>
          </cell>
        </row>
        <row r="7050">
          <cell r="E7050" t="str">
            <v>EARLY REPOLARISATION SYNDROME</v>
          </cell>
          <cell r="F7050" t="str">
            <v>早期复极综合征</v>
          </cell>
          <cell r="G7050" t="str">
            <v>心脏器官疾病</v>
          </cell>
        </row>
        <row r="7051">
          <cell r="E7051" t="str">
            <v>EARLY RETIREMENT</v>
          </cell>
          <cell r="F7051" t="str">
            <v>提前退休</v>
          </cell>
          <cell r="G7051" t="str">
            <v>社会环境</v>
          </cell>
        </row>
        <row r="7052">
          <cell r="E7052" t="str">
            <v>EARLY SATIETY</v>
          </cell>
          <cell r="F7052" t="str">
            <v>早饱</v>
          </cell>
          <cell r="G7052" t="str">
            <v>全身性疾病及给药部位各种反应</v>
          </cell>
        </row>
        <row r="7053">
          <cell r="E7053" t="str">
            <v>EASTERN COOPERATIVE ONCOLOGY GROUP PERFORMANCE STATUS</v>
          </cell>
          <cell r="F7053" t="str">
            <v>东部肿瘤协作组体能状态</v>
          </cell>
          <cell r="G7053" t="str">
            <v>各类检查</v>
          </cell>
        </row>
        <row r="7054">
          <cell r="E7054" t="str">
            <v>EASTERN COOPERATIVE ONCOLOGY GROUP PERFORMANCE STATUS ABNORMAL</v>
          </cell>
          <cell r="F7054" t="str">
            <v>东部肿瘤协作组体能状态异常</v>
          </cell>
          <cell r="G7054" t="str">
            <v>各类检查</v>
          </cell>
        </row>
        <row r="7055">
          <cell r="E7055" t="str">
            <v>EASTERN COOPERATIVE ONCOLOGY GROUP PERFORMANCE STATUS IMPROVED</v>
          </cell>
          <cell r="F7055" t="str">
            <v>东部肿瘤协作组体能状态改善</v>
          </cell>
          <cell r="G7055" t="str">
            <v>各类检查</v>
          </cell>
        </row>
        <row r="7056">
          <cell r="E7056" t="str">
            <v>EASTERN COOPERATIVE ONCOLOGY GROUP PERFORMANCE STATUS WORSENED</v>
          </cell>
          <cell r="F7056" t="str">
            <v>东部肿瘤协作组体能状态下降</v>
          </cell>
          <cell r="G7056" t="str">
            <v>各类检查</v>
          </cell>
        </row>
        <row r="7057">
          <cell r="E7057" t="str">
            <v>EATING DISORDER</v>
          </cell>
          <cell r="F7057" t="str">
            <v>进食障碍</v>
          </cell>
          <cell r="G7057" t="str">
            <v>精神病类</v>
          </cell>
        </row>
        <row r="7058">
          <cell r="E7058" t="str">
            <v>EATING DISORDER SYMPTOM</v>
          </cell>
          <cell r="F7058" t="str">
            <v>进食障碍症状</v>
          </cell>
          <cell r="G7058" t="str">
            <v>代谢及营养类疾病</v>
          </cell>
        </row>
        <row r="7059">
          <cell r="E7059" t="str">
            <v>EATON-LAMBERT SYNDROME</v>
          </cell>
          <cell r="F7059" t="str">
            <v>肌无力综合征</v>
          </cell>
          <cell r="G7059" t="str">
            <v>各类神经系统疾病</v>
          </cell>
        </row>
        <row r="7060">
          <cell r="E7060" t="str">
            <v>EBOLA DISEASE</v>
          </cell>
          <cell r="F7060" t="str">
            <v>埃博拉病</v>
          </cell>
          <cell r="G7060" t="str">
            <v>感染及侵染类疾病</v>
          </cell>
        </row>
        <row r="7061">
          <cell r="E7061" t="str">
            <v>EBSTEIN'S ANOMALY</v>
          </cell>
          <cell r="F7061" t="str">
            <v>三尖瓣下移异常 （Ebstein 异常）</v>
          </cell>
          <cell r="G7061" t="str">
            <v>各种先天性家族性遗传性疾病</v>
          </cell>
        </row>
        <row r="7062">
          <cell r="E7062" t="str">
            <v>ECCENTRIC FIXATION</v>
          </cell>
          <cell r="F7062" t="str">
            <v>偏心注视</v>
          </cell>
          <cell r="G7062" t="str">
            <v>眼器官疾病</v>
          </cell>
        </row>
        <row r="7063">
          <cell r="E7063" t="str">
            <v>ECCHYMOSIS</v>
          </cell>
          <cell r="F7063" t="str">
            <v>瘀斑</v>
          </cell>
          <cell r="G7063" t="str">
            <v>皮肤及皮下组织类疾病</v>
          </cell>
        </row>
        <row r="7064">
          <cell r="E7064" t="str">
            <v>ECCRINE CARCINOMA</v>
          </cell>
          <cell r="F7064" t="str">
            <v>小汗腺癌</v>
          </cell>
          <cell r="G7064" t="str">
            <v>良性、恶性及性质不明的肿瘤（包括囊状和息肉状）</v>
          </cell>
        </row>
        <row r="7065">
          <cell r="E7065" t="str">
            <v>ECCRINE SQUAMOUS SYRINGOMETAPLASIA</v>
          </cell>
          <cell r="F7065" t="str">
            <v>小汗腺鳞状汗管转化</v>
          </cell>
          <cell r="G7065" t="str">
            <v>皮肤及皮下组织类疾病</v>
          </cell>
        </row>
        <row r="7066">
          <cell r="E7066" t="str">
            <v>ECG ELECTRICALLY INACTIVE AREA</v>
          </cell>
          <cell r="F7066" t="str">
            <v>心电图无心电活动区</v>
          </cell>
          <cell r="G7066" t="str">
            <v>各类检查</v>
          </cell>
        </row>
        <row r="7067">
          <cell r="E7067" t="str">
            <v>ECG P WAVE INVERTED</v>
          </cell>
          <cell r="F7067" t="str">
            <v>心电图 P 波倒置</v>
          </cell>
          <cell r="G7067" t="str">
            <v>各类检查</v>
          </cell>
        </row>
        <row r="7068">
          <cell r="E7068" t="str">
            <v>ECG SIGNS OF MYOCARDIAL INFARCTION</v>
          </cell>
          <cell r="F7068" t="str">
            <v>心电图心肌梗死迹象</v>
          </cell>
          <cell r="G7068" t="str">
            <v>各类检查</v>
          </cell>
        </row>
        <row r="7069">
          <cell r="E7069" t="str">
            <v>ECG SIGNS OF MYOCARDIAL ISCHAEMIA</v>
          </cell>
          <cell r="F7069" t="str">
            <v>心肌缺血的心电图</v>
          </cell>
          <cell r="G7069" t="str">
            <v>各类检查</v>
          </cell>
        </row>
        <row r="7070">
          <cell r="E7070" t="str">
            <v>ECG SIGNS OF VENTRICULAR HYPERTROPHY</v>
          </cell>
          <cell r="F7070" t="str">
            <v>心室肥厚的心电图</v>
          </cell>
          <cell r="G7070" t="str">
            <v>各类检查</v>
          </cell>
        </row>
        <row r="7071">
          <cell r="E7071" t="str">
            <v>ECHINOCOCCIASIS</v>
          </cell>
          <cell r="F7071" t="str">
            <v>棘球蚴病</v>
          </cell>
          <cell r="G7071" t="str">
            <v>感染及侵染类疾病</v>
          </cell>
        </row>
        <row r="7072">
          <cell r="E7072" t="str">
            <v>ECHO VIRUS INFECTION</v>
          </cell>
          <cell r="F7072" t="str">
            <v>埃可病毒感染</v>
          </cell>
          <cell r="G7072" t="str">
            <v>感染及侵染类疾病</v>
          </cell>
        </row>
        <row r="7073">
          <cell r="E7073" t="str">
            <v>ECHOCARDIOGRAM</v>
          </cell>
          <cell r="F7073" t="str">
            <v>超声心动图</v>
          </cell>
          <cell r="G7073" t="str">
            <v>各类检查</v>
          </cell>
        </row>
        <row r="7074">
          <cell r="E7074" t="str">
            <v>ECHOCARDIOGRAM ABNORMAL</v>
          </cell>
          <cell r="F7074" t="str">
            <v>超声心动图异常</v>
          </cell>
          <cell r="G7074" t="str">
            <v>各类检查</v>
          </cell>
        </row>
        <row r="7075">
          <cell r="E7075" t="str">
            <v>ECHOCARDIOGRAM NORMAL</v>
          </cell>
          <cell r="F7075" t="str">
            <v>超声心动图正常</v>
          </cell>
          <cell r="G7075" t="str">
            <v>各类检查</v>
          </cell>
        </row>
        <row r="7076">
          <cell r="E7076" t="str">
            <v>ECHOENCEPHALOGRAM ABNORMAL</v>
          </cell>
          <cell r="F7076" t="str">
            <v>脑回波图异常</v>
          </cell>
          <cell r="G7076" t="str">
            <v>各类检查</v>
          </cell>
        </row>
        <row r="7077">
          <cell r="E7077" t="str">
            <v>ECHOGRAPHY ABNORMAL</v>
          </cell>
          <cell r="F7077" t="str">
            <v>超声扫描异常</v>
          </cell>
          <cell r="G7077" t="str">
            <v>各类检查</v>
          </cell>
        </row>
        <row r="7078">
          <cell r="E7078" t="str">
            <v>ECHOLALIA</v>
          </cell>
          <cell r="F7078" t="str">
            <v>模仿语言</v>
          </cell>
          <cell r="G7078" t="str">
            <v>精神病类</v>
          </cell>
        </row>
        <row r="7079">
          <cell r="E7079" t="str">
            <v>ECHOPRAXIA</v>
          </cell>
          <cell r="F7079" t="str">
            <v>模仿动作</v>
          </cell>
          <cell r="G7079" t="str">
            <v>精神病类</v>
          </cell>
        </row>
        <row r="7080">
          <cell r="E7080" t="str">
            <v>ECHOVIRUS TEST NEGATIVE</v>
          </cell>
          <cell r="F7080" t="str">
            <v>埃可病毒检测阴性</v>
          </cell>
          <cell r="G7080" t="str">
            <v>各类检查</v>
          </cell>
        </row>
        <row r="7081">
          <cell r="E7081" t="str">
            <v>ECHOVIRUS TEST POSITIVE</v>
          </cell>
          <cell r="F7081" t="str">
            <v>埃可病毒检测阳性</v>
          </cell>
          <cell r="G7081" t="str">
            <v>各类检查</v>
          </cell>
        </row>
        <row r="7082">
          <cell r="E7082" t="str">
            <v>ECLAMPSIA</v>
          </cell>
          <cell r="F7082" t="str">
            <v>子痫</v>
          </cell>
          <cell r="G7082" t="str">
            <v>妊娠期、产褥期及围产期状况</v>
          </cell>
        </row>
        <row r="7083">
          <cell r="E7083" t="str">
            <v>ECONOMIC PROBLEM</v>
          </cell>
          <cell r="F7083" t="str">
            <v>经济问题</v>
          </cell>
          <cell r="G7083" t="str">
            <v>社会环境</v>
          </cell>
        </row>
        <row r="7084">
          <cell r="E7084" t="str">
            <v>ECTHYMA</v>
          </cell>
          <cell r="F7084" t="str">
            <v>深脓疱</v>
          </cell>
          <cell r="G7084" t="str">
            <v>感染及侵染类疾病</v>
          </cell>
        </row>
        <row r="7085">
          <cell r="E7085" t="str">
            <v>ECTOPIA CORDIS</v>
          </cell>
          <cell r="F7085" t="str">
            <v>心脏异位</v>
          </cell>
          <cell r="G7085" t="str">
            <v>各种先天性家族性遗传性疾病</v>
          </cell>
        </row>
        <row r="7086">
          <cell r="E7086" t="str">
            <v>ECTOPIC ACTH SYNDROME</v>
          </cell>
          <cell r="F7086" t="str">
            <v>异位 ACTH 综合征</v>
          </cell>
          <cell r="G7086" t="str">
            <v>内分泌系统疾病</v>
          </cell>
        </row>
        <row r="7087">
          <cell r="E7087" t="str">
            <v>ECTOPIC ANTIDIURETIC HORMONE SECRETION</v>
          </cell>
          <cell r="F7087" t="str">
            <v>异位抗利尿激素分泌</v>
          </cell>
          <cell r="G7087" t="str">
            <v>内分泌系统疾病</v>
          </cell>
        </row>
        <row r="7088">
          <cell r="E7088" t="str">
            <v>ECTOPIC CALCITONIN PRODUCTION</v>
          </cell>
          <cell r="F7088" t="str">
            <v>异位降钙素生成</v>
          </cell>
          <cell r="G7088" t="str">
            <v>内分泌系统疾病</v>
          </cell>
        </row>
        <row r="7089">
          <cell r="E7089" t="str">
            <v>ECTOPIC GASTRIC MUCOSA</v>
          </cell>
          <cell r="F7089" t="str">
            <v>胃粘膜异位</v>
          </cell>
          <cell r="G7089" t="str">
            <v>胃肠系统疾病</v>
          </cell>
        </row>
        <row r="7090">
          <cell r="E7090" t="str">
            <v>ECTOPIC HORMONE SECRETION</v>
          </cell>
          <cell r="F7090" t="str">
            <v>异位激素分泌</v>
          </cell>
          <cell r="G7090" t="str">
            <v>内分泌系统疾病</v>
          </cell>
        </row>
        <row r="7091">
          <cell r="E7091" t="str">
            <v>ECTOPIC HYPERTHYROIDISM</v>
          </cell>
          <cell r="F7091" t="str">
            <v>异位甲状腺功能亢进</v>
          </cell>
          <cell r="G7091" t="str">
            <v>内分泌系统疾病</v>
          </cell>
        </row>
        <row r="7092">
          <cell r="E7092" t="str">
            <v>ECTOPIC KIDNEY</v>
          </cell>
          <cell r="F7092" t="str">
            <v>异位肾</v>
          </cell>
          <cell r="G7092" t="str">
            <v>各种先天性家族性遗传性疾病</v>
          </cell>
        </row>
        <row r="7093">
          <cell r="E7093" t="str">
            <v>ECTOPIC PARATHORMONE PRODUCTION</v>
          </cell>
          <cell r="F7093" t="str">
            <v>异位副甲状腺激素生成</v>
          </cell>
          <cell r="G7093" t="str">
            <v>内分泌系统疾病</v>
          </cell>
        </row>
        <row r="7094">
          <cell r="E7094" t="str">
            <v>ECTOPIC PARATHYROID HORMONE PRODUCTION</v>
          </cell>
          <cell r="F7094" t="str">
            <v>异位副甲状腺激素生成</v>
          </cell>
          <cell r="G7094" t="str">
            <v>内分泌系统疾病</v>
          </cell>
        </row>
        <row r="7095">
          <cell r="E7095" t="str">
            <v>ECTOPIC POSTERIOR PITUITARY GLAND</v>
          </cell>
          <cell r="F7095" t="str">
            <v>异位脑垂体后叶腺</v>
          </cell>
          <cell r="G7095" t="str">
            <v>各种先天性家族性遗传性疾病</v>
          </cell>
        </row>
        <row r="7096">
          <cell r="E7096" t="str">
            <v>ECTOPIC PREGNANCY</v>
          </cell>
          <cell r="F7096" t="str">
            <v>异位妊娠</v>
          </cell>
          <cell r="G7096" t="str">
            <v>妊娠期、产褥期及围产期状况</v>
          </cell>
        </row>
        <row r="7097">
          <cell r="E7097" t="str">
            <v>ECTOPIC PREGNANCY TERMINATION</v>
          </cell>
          <cell r="F7097" t="str">
            <v>异位妊娠终止术</v>
          </cell>
          <cell r="G7097" t="str">
            <v>各种手术及医疗操作</v>
          </cell>
        </row>
        <row r="7098">
          <cell r="E7098" t="str">
            <v>ECTOPIC PREGNANCY UNDER HORMONAL CONTRACEPTION</v>
          </cell>
          <cell r="F7098" t="str">
            <v>激素避孕过程中的异位妊娠</v>
          </cell>
          <cell r="G7098" t="str">
            <v>妊娠期、产褥期及围产期状况</v>
          </cell>
        </row>
        <row r="7099">
          <cell r="E7099" t="str">
            <v>ECTOPIC PREGNANCY WITH CONTRACEPTIVE DEVICE</v>
          </cell>
          <cell r="F7099" t="str">
            <v>避孕用具后异位妊娠</v>
          </cell>
          <cell r="G7099" t="str">
            <v>妊娠期、产褥期及围产期状况</v>
          </cell>
        </row>
        <row r="7100">
          <cell r="E7100" t="str">
            <v>ECTOPIC PREGNANCY WITH INTRAUTERINE DEVICE</v>
          </cell>
          <cell r="F7100" t="str">
            <v>避孕用具后异位妊娠</v>
          </cell>
          <cell r="G7100" t="str">
            <v>妊娠期、产褥期及围产期状况</v>
          </cell>
        </row>
        <row r="7101">
          <cell r="E7101" t="str">
            <v>ECTOPIC THYROID</v>
          </cell>
          <cell r="F7101" t="str">
            <v>异位甲状腺</v>
          </cell>
          <cell r="G7101" t="str">
            <v>各种先天性家族性遗传性疾病</v>
          </cell>
        </row>
        <row r="7102">
          <cell r="E7102" t="str">
            <v>ECTOPIC URETER</v>
          </cell>
          <cell r="F7102" t="str">
            <v>异位输尿管</v>
          </cell>
          <cell r="G7102" t="str">
            <v>各种先天性家族性遗传性疾病</v>
          </cell>
        </row>
        <row r="7103">
          <cell r="E7103" t="str">
            <v>ECTRODACTYLY</v>
          </cell>
          <cell r="F7103" t="str">
            <v>缺指（趾）畸形</v>
          </cell>
          <cell r="G7103" t="str">
            <v>各种先天性家族性遗传性疾病</v>
          </cell>
        </row>
        <row r="7104">
          <cell r="E7104" t="str">
            <v>ECTROPION</v>
          </cell>
          <cell r="F7104" t="str">
            <v>睑外翻</v>
          </cell>
          <cell r="G7104" t="str">
            <v>眼器官疾病</v>
          </cell>
        </row>
        <row r="7105">
          <cell r="E7105" t="str">
            <v>ECTROPION OF CERVIX</v>
          </cell>
          <cell r="F7105" t="str">
            <v>子宫颈外翻</v>
          </cell>
          <cell r="G7105" t="str">
            <v>生殖系统及乳腺疾病</v>
          </cell>
        </row>
        <row r="7106">
          <cell r="E7106" t="str">
            <v>ECTROPION UVEAE</v>
          </cell>
          <cell r="F7106" t="str">
            <v>虹膜外翻</v>
          </cell>
          <cell r="G7106" t="str">
            <v>眼器官疾病</v>
          </cell>
        </row>
        <row r="7107">
          <cell r="E7107" t="str">
            <v>ECZEMA</v>
          </cell>
          <cell r="F7107" t="str">
            <v>湿疹</v>
          </cell>
          <cell r="G7107" t="str">
            <v>皮肤及皮下组织类疾病</v>
          </cell>
        </row>
        <row r="7108">
          <cell r="E7108" t="str">
            <v>ECZEMA ASTEATOTIC</v>
          </cell>
          <cell r="F7108" t="str">
            <v>乏脂性湿疹</v>
          </cell>
          <cell r="G7108" t="str">
            <v>皮肤及皮下组织类疾病</v>
          </cell>
        </row>
        <row r="7109">
          <cell r="E7109" t="str">
            <v>ECZEMA COXSACKIUM</v>
          </cell>
          <cell r="F7109" t="str">
            <v>柯萨奇湿疹</v>
          </cell>
          <cell r="G7109" t="str">
            <v>感染及侵染类疾病</v>
          </cell>
        </row>
        <row r="7110">
          <cell r="E7110" t="str">
            <v>ECZEMA EYELIDS</v>
          </cell>
          <cell r="F7110" t="str">
            <v>湿疹性眼睑炎</v>
          </cell>
          <cell r="G7110" t="str">
            <v>眼器官疾病</v>
          </cell>
        </row>
        <row r="7111">
          <cell r="E7111" t="str">
            <v>ECZEMA HERPETICUM</v>
          </cell>
          <cell r="F7111" t="str">
            <v>疱疹性湿疹</v>
          </cell>
          <cell r="G7111" t="str">
            <v>感染及侵染类疾病</v>
          </cell>
        </row>
        <row r="7112">
          <cell r="E7112" t="str">
            <v>ECZEMA IMPETIGINOUS</v>
          </cell>
          <cell r="F7112" t="str">
            <v>脓疱病性湿疹</v>
          </cell>
          <cell r="G7112" t="str">
            <v>感染及侵染类疾病</v>
          </cell>
        </row>
        <row r="7113">
          <cell r="E7113" t="str">
            <v>ECZEMA INFANTILE</v>
          </cell>
          <cell r="F7113" t="str">
            <v>婴儿湿疹</v>
          </cell>
          <cell r="G7113" t="str">
            <v>皮肤及皮下组织类疾病</v>
          </cell>
        </row>
        <row r="7114">
          <cell r="E7114" t="str">
            <v>ECZEMA INFECTED</v>
          </cell>
          <cell r="F7114" t="str">
            <v>感染性湿疹</v>
          </cell>
          <cell r="G7114" t="str">
            <v>感染及侵染类疾病</v>
          </cell>
        </row>
        <row r="7115">
          <cell r="E7115" t="str">
            <v>ECZEMA NUMMULAR</v>
          </cell>
          <cell r="F7115" t="str">
            <v>钱币状湿疹</v>
          </cell>
          <cell r="G7115" t="str">
            <v>皮肤及皮下组织类疾病</v>
          </cell>
        </row>
        <row r="7116">
          <cell r="E7116" t="str">
            <v>ECZEMA VESICULAR</v>
          </cell>
          <cell r="F7116" t="str">
            <v>囊泡状湿疹</v>
          </cell>
          <cell r="G7116" t="str">
            <v>皮肤及皮下组织类疾病</v>
          </cell>
        </row>
        <row r="7117">
          <cell r="E7117" t="str">
            <v>ECZEMA WEEPING</v>
          </cell>
          <cell r="F7117" t="str">
            <v>渗出性湿疹</v>
          </cell>
          <cell r="G7117" t="str">
            <v>皮肤及皮下组织类疾病</v>
          </cell>
        </row>
        <row r="7118">
          <cell r="E7118" t="str">
            <v>EDENTULOUS</v>
          </cell>
          <cell r="F7118" t="str">
            <v>缺齿的</v>
          </cell>
          <cell r="G7118" t="str">
            <v>社会环境</v>
          </cell>
        </row>
        <row r="7119">
          <cell r="E7119" t="str">
            <v>EDUCATIONAL PROBLEM</v>
          </cell>
          <cell r="F7119" t="str">
            <v>教育问题</v>
          </cell>
          <cell r="G7119" t="str">
            <v>社会环境</v>
          </cell>
        </row>
        <row r="7120">
          <cell r="E7120" t="str">
            <v>EFFECTIVE PERITONEAL SURFACE AREA INCREASED</v>
          </cell>
          <cell r="F7120" t="str">
            <v>腹膜有效表面积增加</v>
          </cell>
          <cell r="G7120" t="str">
            <v>各类检查</v>
          </cell>
        </row>
        <row r="7121">
          <cell r="E7121" t="str">
            <v>EFFUSION</v>
          </cell>
          <cell r="F7121" t="str">
            <v>渗出</v>
          </cell>
          <cell r="G7121" t="str">
            <v>全身性疾病及给药部位各种反应</v>
          </cell>
        </row>
        <row r="7122">
          <cell r="E7122" t="str">
            <v>EGFR GENE MUTATION</v>
          </cell>
          <cell r="F7122" t="str">
            <v>EGFR 基因突变</v>
          </cell>
          <cell r="G7122" t="str">
            <v>各种先天性家族性遗传性疾病</v>
          </cell>
        </row>
        <row r="7123">
          <cell r="E7123" t="str">
            <v>EGFR STATUS ASSAY</v>
          </cell>
          <cell r="F7123" t="str">
            <v>EGFR 状态检验</v>
          </cell>
          <cell r="G7123" t="str">
            <v>各类检查</v>
          </cell>
        </row>
        <row r="7124">
          <cell r="E7124" t="str">
            <v>EGOBRONCHOPHONY</v>
          </cell>
          <cell r="F7124" t="str">
            <v>支气管羊语音</v>
          </cell>
          <cell r="G7124" t="str">
            <v>呼吸系统、胸及纵隔疾病</v>
          </cell>
        </row>
        <row r="7125">
          <cell r="E7125" t="str">
            <v>EGOCENTRISM</v>
          </cell>
          <cell r="F7125" t="str">
            <v>自我中心</v>
          </cell>
          <cell r="G7125" t="str">
            <v>精神病类</v>
          </cell>
        </row>
        <row r="7126">
          <cell r="E7126" t="str">
            <v>EHLERS-DANLOS SYNDROME</v>
          </cell>
          <cell r="F7126" t="str">
            <v>埃勒斯 - 当洛斯综合征</v>
          </cell>
          <cell r="G7126" t="str">
            <v>各种先天性家族性遗传性疾病</v>
          </cell>
        </row>
        <row r="7127">
          <cell r="E7127" t="str">
            <v>EHRLICHIA TEST POSITIVE</v>
          </cell>
          <cell r="F7127" t="str">
            <v>埃利希体检测阳性</v>
          </cell>
          <cell r="G7127" t="str">
            <v>各类检查</v>
          </cell>
        </row>
        <row r="7128">
          <cell r="E7128" t="str">
            <v>EISENMENGER'S SYNDROME</v>
          </cell>
          <cell r="F7128" t="str">
            <v>从右到左心脏分流</v>
          </cell>
          <cell r="G7128" t="str">
            <v>各种先天性家族性遗传性疾病</v>
          </cell>
        </row>
        <row r="7129">
          <cell r="E7129" t="str">
            <v>EJACULATION DELAYED</v>
          </cell>
          <cell r="F7129" t="str">
            <v>射精延迟</v>
          </cell>
          <cell r="G7129" t="str">
            <v>生殖系统及乳腺疾病</v>
          </cell>
        </row>
        <row r="7130">
          <cell r="E7130" t="str">
            <v>EJACULATION DISORDER</v>
          </cell>
          <cell r="F7130" t="str">
            <v>射精障碍</v>
          </cell>
          <cell r="G7130" t="str">
            <v>生殖系统及乳腺疾病</v>
          </cell>
        </row>
        <row r="7131">
          <cell r="E7131" t="str">
            <v>EJACULATION FAILURE</v>
          </cell>
          <cell r="F7131" t="str">
            <v>射精失败</v>
          </cell>
          <cell r="G7131" t="str">
            <v>生殖系统及乳腺疾病</v>
          </cell>
        </row>
        <row r="7132">
          <cell r="E7132" t="str">
            <v>EJECTION FRACTION</v>
          </cell>
          <cell r="F7132" t="str">
            <v>射血分数</v>
          </cell>
          <cell r="G7132" t="str">
            <v>各类检查</v>
          </cell>
        </row>
        <row r="7133">
          <cell r="E7133" t="str">
            <v>EJECTION FRACTION ABNORMAL</v>
          </cell>
          <cell r="F7133" t="str">
            <v>射血分数异常</v>
          </cell>
          <cell r="G7133" t="str">
            <v>各类检查</v>
          </cell>
        </row>
        <row r="7134">
          <cell r="E7134" t="str">
            <v>EJECTION FRACTION DECREASED</v>
          </cell>
          <cell r="F7134" t="str">
            <v>射血分数降低</v>
          </cell>
          <cell r="G7134" t="str">
            <v>各类检查</v>
          </cell>
        </row>
        <row r="7135">
          <cell r="E7135" t="str">
            <v>EJECTION FRACTION NORMAL</v>
          </cell>
          <cell r="F7135" t="str">
            <v>射血分数正常</v>
          </cell>
          <cell r="G7135" t="str">
            <v>各类检查</v>
          </cell>
        </row>
        <row r="7136">
          <cell r="E7136" t="str">
            <v>ELASTOFIBROMA</v>
          </cell>
          <cell r="F7136" t="str">
            <v>弹性纤维瘤</v>
          </cell>
          <cell r="G7136" t="str">
            <v>良性、恶性及性质不明的肿瘤（包括囊状和息肉状）</v>
          </cell>
        </row>
        <row r="7137">
          <cell r="E7137" t="str">
            <v>ELASTOSIS PERFORANS</v>
          </cell>
          <cell r="F7137" t="str">
            <v>穿孔性弹性组织病变</v>
          </cell>
          <cell r="G7137" t="str">
            <v>皮肤及皮下组织类疾病</v>
          </cell>
        </row>
        <row r="7138">
          <cell r="E7138" t="str">
            <v>ELBOW DEFORMITY</v>
          </cell>
          <cell r="F7138" t="str">
            <v>肘畸形</v>
          </cell>
          <cell r="G7138" t="str">
            <v>各种肌肉骨骼及结缔组织疾病</v>
          </cell>
        </row>
        <row r="7139">
          <cell r="E7139" t="str">
            <v>ELBOW OPERATION</v>
          </cell>
          <cell r="F7139" t="str">
            <v>肘部手术</v>
          </cell>
          <cell r="G7139" t="str">
            <v>各种手术及医疗操作</v>
          </cell>
        </row>
        <row r="7140">
          <cell r="E7140" t="str">
            <v>ELBOW SYNOSTOSIS</v>
          </cell>
          <cell r="F7140" t="str">
            <v>肘关节骨性连接</v>
          </cell>
          <cell r="G7140" t="str">
            <v>各种先天性家族性遗传性疾病</v>
          </cell>
        </row>
        <row r="7141">
          <cell r="E7141" t="str">
            <v>ELDER ABUSE</v>
          </cell>
          <cell r="F7141" t="str">
            <v>虐待老人</v>
          </cell>
          <cell r="G7141" t="str">
            <v>社会环境</v>
          </cell>
        </row>
        <row r="7142">
          <cell r="E7142" t="str">
            <v>ELDERLY</v>
          </cell>
          <cell r="F7142" t="str">
            <v>高龄</v>
          </cell>
          <cell r="G7142" t="str">
            <v>社会环境</v>
          </cell>
        </row>
        <row r="7143">
          <cell r="E7143" t="str">
            <v>ELECTIVE PROCEDURE</v>
          </cell>
          <cell r="F7143" t="str">
            <v>择期操作</v>
          </cell>
          <cell r="G7143" t="str">
            <v>各种手术及医疗操作</v>
          </cell>
        </row>
        <row r="7144">
          <cell r="E7144" t="str">
            <v>ELECTIVE SURGERY</v>
          </cell>
          <cell r="F7144" t="str">
            <v>择期外科手术</v>
          </cell>
          <cell r="G7144" t="str">
            <v>各种手术及医疗操作</v>
          </cell>
        </row>
        <row r="7145">
          <cell r="E7145" t="str">
            <v>ELECTRIC INJURY</v>
          </cell>
          <cell r="F7145" t="str">
            <v>电损伤</v>
          </cell>
          <cell r="G7145" t="str">
            <v>各类损伤、中毒及操作并发症</v>
          </cell>
        </row>
        <row r="7146">
          <cell r="E7146" t="str">
            <v>ELECTRIC SHOCK</v>
          </cell>
          <cell r="F7146" t="str">
            <v>电休克</v>
          </cell>
          <cell r="G7146" t="str">
            <v>各类损伤、中毒及操作并发症</v>
          </cell>
        </row>
        <row r="7147">
          <cell r="E7147" t="str">
            <v>ELECTRIC SHOCK SENSATION</v>
          </cell>
          <cell r="F7147" t="str">
            <v>电击感</v>
          </cell>
          <cell r="G7147" t="str">
            <v>各类神经系统疾病</v>
          </cell>
        </row>
        <row r="7148">
          <cell r="E7148" t="str">
            <v>ELECTRICAL BURN</v>
          </cell>
          <cell r="F7148" t="str">
            <v>电烧伤</v>
          </cell>
          <cell r="G7148" t="str">
            <v>各类损伤、中毒及操作并发症</v>
          </cell>
        </row>
        <row r="7149">
          <cell r="E7149" t="str">
            <v>ELECTROCARDIOGRAM</v>
          </cell>
          <cell r="F7149" t="str">
            <v>心电图</v>
          </cell>
          <cell r="G7149" t="str">
            <v>各类检查</v>
          </cell>
        </row>
        <row r="7150">
          <cell r="E7150" t="str">
            <v>ELECTROCARDIOGRAM ABNORMAL</v>
          </cell>
          <cell r="F7150" t="str">
            <v>心电图异常</v>
          </cell>
          <cell r="G7150" t="str">
            <v>各类检查</v>
          </cell>
        </row>
        <row r="7151">
          <cell r="E7151" t="str">
            <v>ELECTROCARDIOGRAM AMBULATORY</v>
          </cell>
          <cell r="F7151" t="str">
            <v>动态心电图</v>
          </cell>
          <cell r="G7151" t="str">
            <v>各类检查</v>
          </cell>
        </row>
        <row r="7152">
          <cell r="E7152" t="str">
            <v>ELECTROCARDIOGRAM AMBULATORY ABNORMAL</v>
          </cell>
          <cell r="F7152" t="str">
            <v>动态心电图异常</v>
          </cell>
          <cell r="G7152" t="str">
            <v>各类检查</v>
          </cell>
        </row>
        <row r="7153">
          <cell r="E7153" t="str">
            <v>ELECTROCARDIOGRAM AMBULATORY NORMAL</v>
          </cell>
          <cell r="F7153" t="str">
            <v>动态心电图正常</v>
          </cell>
          <cell r="G7153" t="str">
            <v>各类检查</v>
          </cell>
        </row>
        <row r="7154">
          <cell r="E7154" t="str">
            <v>ELECTROCARDIOGRAM CHANGE</v>
          </cell>
          <cell r="F7154" t="str">
            <v>心电图改变</v>
          </cell>
          <cell r="G7154" t="str">
            <v>各类检查</v>
          </cell>
        </row>
        <row r="7155">
          <cell r="E7155" t="str">
            <v>ELECTROCARDIOGRAM DELTA WAVES ABNORMAL</v>
          </cell>
          <cell r="F7155" t="str">
            <v>心电图 δ 波异常</v>
          </cell>
          <cell r="G7155" t="str">
            <v>各类检查</v>
          </cell>
        </row>
        <row r="7156">
          <cell r="E7156" t="str">
            <v>ELECTROCARDIOGRAM HIGH VOLTAGE</v>
          </cell>
          <cell r="F7156" t="str">
            <v>心电图高电压</v>
          </cell>
          <cell r="G7156" t="str">
            <v>各类检查</v>
          </cell>
        </row>
        <row r="7157">
          <cell r="E7157" t="str">
            <v>ELECTROCARDIOGRAM J WAVE</v>
          </cell>
          <cell r="F7157" t="str">
            <v>心电图 J 波</v>
          </cell>
          <cell r="G7157" t="str">
            <v>各类检查</v>
          </cell>
        </row>
        <row r="7158">
          <cell r="E7158" t="str">
            <v>ELECTROCARDIOGRAM J WAVE ABNORMAL</v>
          </cell>
          <cell r="F7158" t="str">
            <v>心电图 J 波异常</v>
          </cell>
          <cell r="G7158" t="str">
            <v>各类检查</v>
          </cell>
        </row>
        <row r="7159">
          <cell r="E7159" t="str">
            <v>ELECTROCARDIOGRAM J WAVE INCREASED</v>
          </cell>
          <cell r="F7159" t="str">
            <v>心电图 J 波增加</v>
          </cell>
          <cell r="G7159" t="str">
            <v>各类检查</v>
          </cell>
        </row>
        <row r="7160">
          <cell r="E7160" t="str">
            <v>ELECTROCARDIOGRAM LOW VOLTAGE</v>
          </cell>
          <cell r="F7160" t="str">
            <v>心电图示低电压</v>
          </cell>
          <cell r="G7160" t="str">
            <v>各类检查</v>
          </cell>
        </row>
        <row r="7161">
          <cell r="E7161" t="str">
            <v>ELECTROCARDIOGRAM NORMAL</v>
          </cell>
          <cell r="F7161" t="str">
            <v>心电图正常</v>
          </cell>
          <cell r="G7161" t="str">
            <v>各类检查</v>
          </cell>
        </row>
        <row r="7162">
          <cell r="E7162" t="str">
            <v>ELECTROCARDIOGRAM P PULMONALE</v>
          </cell>
          <cell r="F7162" t="str">
            <v>肺性 P 波心电图</v>
          </cell>
          <cell r="G7162" t="str">
            <v>各类检查</v>
          </cell>
        </row>
        <row r="7163">
          <cell r="E7163" t="str">
            <v>ELECTROCARDIOGRAM P WAVE</v>
          </cell>
          <cell r="F7163" t="str">
            <v>心电图 P 波</v>
          </cell>
          <cell r="G7163" t="str">
            <v>各类检查</v>
          </cell>
        </row>
        <row r="7164">
          <cell r="E7164" t="str">
            <v>ELECTROCARDIOGRAM P WAVE ABNORMAL</v>
          </cell>
          <cell r="F7164" t="str">
            <v>心电图 P 波异常</v>
          </cell>
          <cell r="G7164" t="str">
            <v>各类检查</v>
          </cell>
        </row>
        <row r="7165">
          <cell r="E7165" t="str">
            <v>ELECTROCARDIOGRAM P WAVE BIPHASIC</v>
          </cell>
          <cell r="F7165" t="str">
            <v>心电图双向P波</v>
          </cell>
          <cell r="G7165" t="str">
            <v>各类检查</v>
          </cell>
        </row>
        <row r="7166">
          <cell r="E7166" t="str">
            <v>ELECTROCARDIOGRAM PACEMAKER SPIKE</v>
          </cell>
          <cell r="F7166" t="str">
            <v>心电图起搏器尖刺波</v>
          </cell>
          <cell r="G7166" t="str">
            <v>各类检查</v>
          </cell>
        </row>
        <row r="7167">
          <cell r="E7167" t="str">
            <v>ELECTROCARDIOGRAM POOR R-WAVE PROGRESSION</v>
          </cell>
          <cell r="F7167" t="str">
            <v>QRS 轴异常</v>
          </cell>
          <cell r="G7167" t="str">
            <v>各类检查</v>
          </cell>
        </row>
        <row r="7168">
          <cell r="E7168" t="str">
            <v>ELECTROCARDIOGRAM PQ INTERVAL</v>
          </cell>
          <cell r="F7168" t="str">
            <v>心电图 PR 间隙</v>
          </cell>
          <cell r="G7168" t="str">
            <v>各类检查</v>
          </cell>
        </row>
        <row r="7169">
          <cell r="E7169" t="str">
            <v>ELECTROCARDIOGRAM PQ INTERVAL PROLONGED</v>
          </cell>
          <cell r="F7169" t="str">
            <v>心电图 PR 间期延长</v>
          </cell>
          <cell r="G7169" t="str">
            <v>各类检查</v>
          </cell>
        </row>
        <row r="7170">
          <cell r="E7170" t="str">
            <v>ELECTROCARDIOGRAM PQ INTERVAL SHORTENED</v>
          </cell>
          <cell r="F7170" t="str">
            <v>心电图 PR 缩短</v>
          </cell>
          <cell r="G7170" t="str">
            <v>各类检查</v>
          </cell>
        </row>
        <row r="7171">
          <cell r="E7171" t="str">
            <v>ELECTROCARDIOGRAM PR INTERVAL</v>
          </cell>
          <cell r="F7171" t="str">
            <v>心电图 PR 间隙</v>
          </cell>
          <cell r="G7171" t="str">
            <v>各类检查</v>
          </cell>
        </row>
        <row r="7172">
          <cell r="E7172" t="str">
            <v>ELECTROCARDIOGRAM PR PROLONGATION</v>
          </cell>
          <cell r="F7172" t="str">
            <v>心电图 PR 间期延长</v>
          </cell>
          <cell r="G7172" t="str">
            <v>各类检查</v>
          </cell>
        </row>
        <row r="7173">
          <cell r="E7173" t="str">
            <v>ELECTROCARDIOGRAM PR SEGMENT DEPRESSION</v>
          </cell>
          <cell r="F7173" t="str">
            <v>心电图 PR 段压低</v>
          </cell>
          <cell r="G7173" t="str">
            <v>各类检查</v>
          </cell>
        </row>
        <row r="7174">
          <cell r="E7174" t="str">
            <v>ELECTROCARDIOGRAM PR SHORTENED</v>
          </cell>
          <cell r="F7174" t="str">
            <v>心电图 PR 缩短</v>
          </cell>
          <cell r="G7174" t="str">
            <v>各类检查</v>
          </cell>
        </row>
        <row r="7175">
          <cell r="E7175" t="str">
            <v>ELECTROCARDIOGRAM Q WAVE ABNORMAL</v>
          </cell>
          <cell r="F7175" t="str">
            <v>心电图 Q 波异常</v>
          </cell>
          <cell r="G7175" t="str">
            <v>各类检查</v>
          </cell>
        </row>
        <row r="7176">
          <cell r="E7176" t="str">
            <v>ELECTROCARDIOGRAM Q WAVES</v>
          </cell>
          <cell r="F7176" t="str">
            <v>心电图 Q 波</v>
          </cell>
          <cell r="G7176" t="str">
            <v>各类检查</v>
          </cell>
        </row>
        <row r="7177">
          <cell r="E7177" t="str">
            <v>ELECTROCARDIOGRAM QRS COMPLEX</v>
          </cell>
          <cell r="F7177" t="str">
            <v>心电图 QRS 波群</v>
          </cell>
          <cell r="G7177" t="str">
            <v>各类检查</v>
          </cell>
        </row>
        <row r="7178">
          <cell r="E7178" t="str">
            <v>ELECTROCARDIOGRAM QRS COMPLEX ABNORMAL</v>
          </cell>
          <cell r="F7178" t="str">
            <v>心电图 QRS 波群异常</v>
          </cell>
          <cell r="G7178" t="str">
            <v>各类检查</v>
          </cell>
        </row>
        <row r="7179">
          <cell r="E7179" t="str">
            <v>ELECTROCARDIOGRAM QRS COMPLEX PROLONGED</v>
          </cell>
          <cell r="F7179" t="str">
            <v>心电图 QRS 波群延长</v>
          </cell>
          <cell r="G7179" t="str">
            <v>各类检查</v>
          </cell>
        </row>
        <row r="7180">
          <cell r="E7180" t="str">
            <v>ELECTROCARDIOGRAM QRS COMPLEX SHORTENED</v>
          </cell>
          <cell r="F7180" t="str">
            <v>心电图 QRS 波群缩短</v>
          </cell>
          <cell r="G7180" t="str">
            <v>各类检查</v>
          </cell>
        </row>
        <row r="7181">
          <cell r="E7181" t="str">
            <v>ELECTROCARDIOGRAM QT CORRECTED INTERVAL</v>
          </cell>
          <cell r="F7181" t="str">
            <v>心电图 QT 间期</v>
          </cell>
          <cell r="G7181" t="str">
            <v>各类检查</v>
          </cell>
        </row>
        <row r="7182">
          <cell r="E7182" t="str">
            <v>ELECTROCARDIOGRAM QT CORRECTED INTERVAL PROLONGED</v>
          </cell>
          <cell r="F7182" t="str">
            <v>心电图 QT 间期延长</v>
          </cell>
          <cell r="G7182" t="str">
            <v>各类检查</v>
          </cell>
        </row>
        <row r="7183">
          <cell r="E7183" t="str">
            <v>ELECTROCARDIOGRAM QT CORRECTED INTERVAL SHORTENED</v>
          </cell>
          <cell r="F7183" t="str">
            <v>心电图 QT 间期缩短</v>
          </cell>
          <cell r="G7183" t="str">
            <v>各类检查</v>
          </cell>
        </row>
        <row r="7184">
          <cell r="E7184" t="str">
            <v>ELECTROCARDIOGRAM QT INTERVAL</v>
          </cell>
          <cell r="F7184" t="str">
            <v>心电图 QT 间期</v>
          </cell>
          <cell r="G7184" t="str">
            <v>各类检查</v>
          </cell>
        </row>
        <row r="7185">
          <cell r="E7185" t="str">
            <v>ELECTROCARDIOGRAM QT INTERVAL ABNORMAL</v>
          </cell>
          <cell r="F7185" t="str">
            <v>心电图 QT 间期异常</v>
          </cell>
          <cell r="G7185" t="str">
            <v>各类检查</v>
          </cell>
        </row>
        <row r="7186">
          <cell r="E7186" t="str">
            <v>ELECTROCARDIOGRAM QT INTERVAL NORMAL</v>
          </cell>
          <cell r="F7186" t="str">
            <v>心电图 QT 间期正常</v>
          </cell>
          <cell r="G7186" t="str">
            <v>各类检查</v>
          </cell>
        </row>
        <row r="7187">
          <cell r="E7187" t="str">
            <v>ELECTROCARDIOGRAM QT PROLONGED</v>
          </cell>
          <cell r="F7187" t="str">
            <v>心电图 QT 间期延长</v>
          </cell>
          <cell r="G7187" t="str">
            <v>各类检查</v>
          </cell>
        </row>
        <row r="7188">
          <cell r="E7188" t="str">
            <v>ELECTROCARDIOGRAM QT SHORTENED</v>
          </cell>
          <cell r="F7188" t="str">
            <v>心电图 QT 间期缩短</v>
          </cell>
          <cell r="G7188" t="str">
            <v>各类检查</v>
          </cell>
        </row>
        <row r="7189">
          <cell r="E7189" t="str">
            <v>ELECTROCARDIOGRAM R ON T PHENOMENON</v>
          </cell>
          <cell r="F7189" t="str">
            <v>心电图室早出现于前一心搏的T波上 （RonT 现象）</v>
          </cell>
          <cell r="G7189" t="str">
            <v>各类检查</v>
          </cell>
        </row>
        <row r="7190">
          <cell r="E7190" t="str">
            <v>ELECTROCARDIOGRAM REPOLARISATION ABNORMALITY</v>
          </cell>
          <cell r="F7190" t="str">
            <v>心电图复极异常</v>
          </cell>
          <cell r="G7190" t="str">
            <v>各类检查</v>
          </cell>
        </row>
        <row r="7191">
          <cell r="E7191" t="str">
            <v>ELECTROCARDIOGRAM RR INTERVAL PROLONGED</v>
          </cell>
          <cell r="F7191" t="str">
            <v>心电图 RR 间隔延长</v>
          </cell>
          <cell r="G7191" t="str">
            <v>各类检查</v>
          </cell>
        </row>
        <row r="7192">
          <cell r="E7192" t="str">
            <v>ELECTROCARDIOGRAM S1-S2-S3 PATTERN</v>
          </cell>
          <cell r="F7192" t="str">
            <v>心电图 S1 S2 S3 图形</v>
          </cell>
          <cell r="G7192" t="str">
            <v>各类检查</v>
          </cell>
        </row>
        <row r="7193">
          <cell r="E7193" t="str">
            <v>ELECTROCARDIOGRAM ST-T CHANGE</v>
          </cell>
          <cell r="F7193" t="str">
            <v>心电图 ST-T 段变化</v>
          </cell>
          <cell r="G7193" t="str">
            <v>各类检查</v>
          </cell>
        </row>
        <row r="7194">
          <cell r="E7194" t="str">
            <v>ELECTROCARDIOGRAM ST-T SEGMENT ABNORMAL</v>
          </cell>
          <cell r="F7194" t="str">
            <v>心电图 ST-T 段异常</v>
          </cell>
          <cell r="G7194" t="str">
            <v>各类检查</v>
          </cell>
        </row>
        <row r="7195">
          <cell r="E7195" t="str">
            <v>ELECTROCARDIOGRAM ST-T SEGMENT DEPRESSION</v>
          </cell>
          <cell r="F7195" t="str">
            <v>心电图 ST－T 段压低</v>
          </cell>
          <cell r="G7195" t="str">
            <v>各类检查</v>
          </cell>
        </row>
        <row r="7196">
          <cell r="E7196" t="str">
            <v>ELECTROCARDIOGRAM ST-T SEGMENT ELEVATION</v>
          </cell>
          <cell r="F7196" t="str">
            <v>心电图 ST－T 段抬高</v>
          </cell>
          <cell r="G7196" t="str">
            <v>各类检查</v>
          </cell>
        </row>
        <row r="7197">
          <cell r="E7197" t="str">
            <v>ELECTROCARDIOGRAM ST SEGMENT</v>
          </cell>
          <cell r="F7197" t="str">
            <v>心电图 ST 段</v>
          </cell>
          <cell r="G7197" t="str">
            <v>各类检查</v>
          </cell>
        </row>
        <row r="7198">
          <cell r="E7198" t="str">
            <v>ELECTROCARDIOGRAM ST SEGMENT ABNORMAL</v>
          </cell>
          <cell r="F7198" t="str">
            <v>心电图 ST 段异常</v>
          </cell>
          <cell r="G7198" t="str">
            <v>各类检查</v>
          </cell>
        </row>
        <row r="7199">
          <cell r="E7199" t="str">
            <v>ELECTROCARDIOGRAM ST SEGMENT DEPRESSION</v>
          </cell>
          <cell r="F7199" t="str">
            <v>心电图 ST 段压低</v>
          </cell>
          <cell r="G7199" t="str">
            <v>各类检查</v>
          </cell>
        </row>
        <row r="7200">
          <cell r="E7200" t="str">
            <v>ELECTROCARDIOGRAM ST SEGMENT ELEVATION</v>
          </cell>
          <cell r="F7200" t="str">
            <v>心电图 ST 段抬高</v>
          </cell>
          <cell r="G7200" t="str">
            <v>各类检查</v>
          </cell>
        </row>
        <row r="7201">
          <cell r="E7201" t="str">
            <v>ELECTROCARDIOGRAM T WAVE ABNORMAL</v>
          </cell>
          <cell r="F7201" t="str">
            <v>心电图 T 波异常</v>
          </cell>
          <cell r="G7201" t="str">
            <v>各类检查</v>
          </cell>
        </row>
        <row r="7202">
          <cell r="E7202" t="str">
            <v>ELECTROCARDIOGRAM T WAVE ALTERNANS</v>
          </cell>
          <cell r="F7202" t="str">
            <v>心电图 T 波交替</v>
          </cell>
          <cell r="G7202" t="str">
            <v>各类检查</v>
          </cell>
        </row>
        <row r="7203">
          <cell r="E7203" t="str">
            <v>ELECTROCARDIOGRAM T WAVE AMPLITUDE DECREASED</v>
          </cell>
          <cell r="F7203" t="str">
            <v>心电图 T 波波幅降低</v>
          </cell>
          <cell r="G7203" t="str">
            <v>各类检查</v>
          </cell>
        </row>
        <row r="7204">
          <cell r="E7204" t="str">
            <v>ELECTROCARDIOGRAM T WAVE AMPLITUDE INCREASED</v>
          </cell>
          <cell r="F7204" t="str">
            <v>心电图 T 波波幅升高</v>
          </cell>
          <cell r="G7204" t="str">
            <v>各类检查</v>
          </cell>
        </row>
        <row r="7205">
          <cell r="E7205" t="str">
            <v>ELECTROCARDIOGRAM T WAVE BIPHASIC</v>
          </cell>
          <cell r="F7205" t="str">
            <v>心电图双相 T 波</v>
          </cell>
          <cell r="G7205" t="str">
            <v>各类检查</v>
          </cell>
        </row>
        <row r="7206">
          <cell r="E7206" t="str">
            <v>ELECTROCARDIOGRAM T WAVE INVERSION</v>
          </cell>
          <cell r="F7206" t="str">
            <v>心电图 T 波倒置</v>
          </cell>
          <cell r="G7206" t="str">
            <v>各类检查</v>
          </cell>
        </row>
        <row r="7207">
          <cell r="E7207" t="str">
            <v>ELECTROCARDIOGRAM T WAVE NORMAL</v>
          </cell>
          <cell r="F7207" t="str">
            <v>心电图 T 波正常</v>
          </cell>
          <cell r="G7207" t="str">
            <v>各类检查</v>
          </cell>
        </row>
        <row r="7208">
          <cell r="E7208" t="str">
            <v>ELECTROCARDIOGRAM T WAVE PEAKED</v>
          </cell>
          <cell r="F7208" t="str">
            <v>心电图 T 波高尖</v>
          </cell>
          <cell r="G7208" t="str">
            <v>各类检查</v>
          </cell>
        </row>
        <row r="7209">
          <cell r="E7209" t="str">
            <v>ELECTROCARDIOGRAM U-WAVE ABNORMALITY</v>
          </cell>
          <cell r="F7209" t="str">
            <v>心电图 U 波异常</v>
          </cell>
          <cell r="G7209" t="str">
            <v>各类检查</v>
          </cell>
        </row>
        <row r="7210">
          <cell r="E7210" t="str">
            <v>ELECTROCARDIOGRAM U-WAVE PROMINENT</v>
          </cell>
          <cell r="F7210" t="str">
            <v>心电图U波突出</v>
          </cell>
          <cell r="G7210" t="str">
            <v>各类检查</v>
          </cell>
        </row>
        <row r="7211">
          <cell r="E7211" t="str">
            <v>ELECTROCARDIOGRAM U WAVE INVERSION</v>
          </cell>
          <cell r="F7211" t="str">
            <v>心电图 U 波倒置</v>
          </cell>
          <cell r="G7211" t="str">
            <v>各类检查</v>
          </cell>
        </row>
        <row r="7212">
          <cell r="E7212" t="str">
            <v>ELECTROCARDIOGRAM U WAVE PRESENT</v>
          </cell>
          <cell r="F7212" t="str">
            <v>心电图 U 波检出</v>
          </cell>
          <cell r="G7212" t="str">
            <v>各类检查</v>
          </cell>
        </row>
        <row r="7213">
          <cell r="E7213" t="str">
            <v>ELECTROCAUTERISATION</v>
          </cell>
          <cell r="F7213" t="str">
            <v>电烙术</v>
          </cell>
          <cell r="G7213" t="str">
            <v>各种手术及医疗操作</v>
          </cell>
        </row>
        <row r="7214">
          <cell r="E7214" t="str">
            <v>ELECTROCOAGULATION</v>
          </cell>
          <cell r="F7214" t="str">
            <v>电凝</v>
          </cell>
          <cell r="G7214" t="str">
            <v>各种手术及医疗操作</v>
          </cell>
        </row>
        <row r="7215">
          <cell r="E7215" t="str">
            <v>ELECTROCOCHLEOGRAM ABNORMAL</v>
          </cell>
          <cell r="F7215" t="str">
            <v>耳蜗电图异常</v>
          </cell>
          <cell r="G7215" t="str">
            <v>各类检查</v>
          </cell>
        </row>
        <row r="7216">
          <cell r="E7216" t="str">
            <v>ELECTROCONVULSIVE THERAPY</v>
          </cell>
          <cell r="F7216" t="str">
            <v>电休克治疗</v>
          </cell>
          <cell r="G7216" t="str">
            <v>各种手术及医疗操作</v>
          </cell>
        </row>
        <row r="7217">
          <cell r="E7217" t="str">
            <v>ELECTROCORTICOGRAM</v>
          </cell>
          <cell r="F7217" t="str">
            <v>皮层脑电图</v>
          </cell>
          <cell r="G7217" t="str">
            <v>各种手术及医疗操作</v>
          </cell>
        </row>
        <row r="7218">
          <cell r="E7218" t="str">
            <v>ELECTROCUTION</v>
          </cell>
          <cell r="F7218" t="str">
            <v>电死</v>
          </cell>
          <cell r="G7218" t="str">
            <v>全身性疾病及给药部位各种反应</v>
          </cell>
        </row>
        <row r="7219">
          <cell r="E7219" t="str">
            <v>ELECTRODESICCATION</v>
          </cell>
          <cell r="F7219" t="str">
            <v>电干燥法</v>
          </cell>
          <cell r="G7219" t="str">
            <v>各种手术及医疗操作</v>
          </cell>
        </row>
        <row r="7220">
          <cell r="E7220" t="str">
            <v>ELECTROENCEPHALOGRAM</v>
          </cell>
          <cell r="F7220" t="str">
            <v>脑电图</v>
          </cell>
          <cell r="G7220" t="str">
            <v>各类检查</v>
          </cell>
        </row>
        <row r="7221">
          <cell r="E7221" t="str">
            <v>ELECTROENCEPHALOGRAM ABNORMAL</v>
          </cell>
          <cell r="F7221" t="str">
            <v>脑电图异常</v>
          </cell>
          <cell r="G7221" t="str">
            <v>各类检查</v>
          </cell>
        </row>
        <row r="7222">
          <cell r="E7222" t="str">
            <v>ELECTROLYTE DEPLETION</v>
          </cell>
          <cell r="F7222" t="str">
            <v>电解质缺乏</v>
          </cell>
          <cell r="G7222" t="str">
            <v>代谢及营养类疾病</v>
          </cell>
        </row>
        <row r="7223">
          <cell r="E7223" t="str">
            <v>ELECTROLYTE IMBALANCE</v>
          </cell>
          <cell r="F7223" t="str">
            <v>电解质失衡</v>
          </cell>
          <cell r="G7223" t="str">
            <v>代谢及营养类疾病</v>
          </cell>
        </row>
        <row r="7224">
          <cell r="E7224" t="str">
            <v>ELECTROLYTE SUBSTITUTION THERAPY</v>
          </cell>
          <cell r="F7224" t="str">
            <v>电解质替代疗法</v>
          </cell>
          <cell r="G7224" t="str">
            <v>各种手术及医疗操作</v>
          </cell>
        </row>
        <row r="7225">
          <cell r="E7225" t="str">
            <v>ELECTROMAGNETIC INTERFERENCE</v>
          </cell>
          <cell r="F7225" t="str">
            <v>电磁干扰</v>
          </cell>
          <cell r="G7225" t="str">
            <v>产品问题</v>
          </cell>
        </row>
        <row r="7226">
          <cell r="E7226" t="str">
            <v>ELECTROMECHANICAL DISSOCIATION</v>
          </cell>
          <cell r="F7226" t="str">
            <v>无脉性电活动</v>
          </cell>
          <cell r="G7226" t="str">
            <v>心脏器官疾病</v>
          </cell>
        </row>
        <row r="7227">
          <cell r="E7227" t="str">
            <v>ELECTROMYOGRAM</v>
          </cell>
          <cell r="F7227" t="str">
            <v>肌电图</v>
          </cell>
          <cell r="G7227" t="str">
            <v>各类检查</v>
          </cell>
        </row>
        <row r="7228">
          <cell r="E7228" t="str">
            <v>ELECTROMYOGRAM ABNORMAL</v>
          </cell>
          <cell r="F7228" t="str">
            <v>肌电图异常</v>
          </cell>
          <cell r="G7228" t="str">
            <v>各类检查</v>
          </cell>
        </row>
        <row r="7229">
          <cell r="E7229" t="str">
            <v>ELECTROMYOGRAM NORMAL</v>
          </cell>
          <cell r="F7229" t="str">
            <v>肌电图正常</v>
          </cell>
          <cell r="G7229" t="str">
            <v>各类检查</v>
          </cell>
        </row>
        <row r="7230">
          <cell r="E7230" t="str">
            <v>ELECTRON RADIATION THERAPY</v>
          </cell>
          <cell r="F7230" t="str">
            <v>电子放射治疗</v>
          </cell>
          <cell r="G7230" t="str">
            <v>各种手术及医疗操作</v>
          </cell>
        </row>
        <row r="7231">
          <cell r="E7231" t="str">
            <v>ELECTRON RADIATION THERAPY TO PROSTATE</v>
          </cell>
          <cell r="F7231" t="str">
            <v>前列腺电子放射治疗</v>
          </cell>
          <cell r="G7231" t="str">
            <v>各种手术及医疗操作</v>
          </cell>
        </row>
        <row r="7232">
          <cell r="E7232" t="str">
            <v>ELECTRON RADIATION THERAPY TO SKIN</v>
          </cell>
          <cell r="F7232" t="str">
            <v>皮肤电子放射治疗</v>
          </cell>
          <cell r="G7232" t="str">
            <v>各种手术及医疗操作</v>
          </cell>
        </row>
        <row r="7233">
          <cell r="E7233" t="str">
            <v>ELECTRONEUROGRAPHY</v>
          </cell>
          <cell r="F7233" t="str">
            <v>电神经描记</v>
          </cell>
          <cell r="G7233" t="str">
            <v>各类检查</v>
          </cell>
        </row>
        <row r="7234">
          <cell r="E7234" t="str">
            <v>ELECTRONEUROMYOGRAPHY</v>
          </cell>
          <cell r="F7234" t="str">
            <v>神经肌电描记</v>
          </cell>
          <cell r="G7234" t="str">
            <v>各类检查</v>
          </cell>
        </row>
        <row r="7235">
          <cell r="E7235" t="str">
            <v>ELECTRONIC CIGARETTE USER</v>
          </cell>
          <cell r="F7235" t="str">
            <v>电子烟使用者</v>
          </cell>
          <cell r="G7235" t="str">
            <v>社会环境</v>
          </cell>
        </row>
        <row r="7236">
          <cell r="E7236" t="str">
            <v>ELECTRONYSTAGMOGRAM ABNORMAL</v>
          </cell>
          <cell r="F7236" t="str">
            <v>眼震电图异常</v>
          </cell>
          <cell r="G7236" t="str">
            <v>各类检查</v>
          </cell>
        </row>
        <row r="7237">
          <cell r="E7237" t="str">
            <v>ELECTROOCULOGRAM ABNORMAL</v>
          </cell>
          <cell r="F7237" t="str">
            <v>眼电流图异常</v>
          </cell>
          <cell r="G7237" t="str">
            <v>各类检查</v>
          </cell>
        </row>
        <row r="7238">
          <cell r="E7238" t="str">
            <v>ELECTROPHORESIS</v>
          </cell>
          <cell r="F7238" t="str">
            <v>电泳</v>
          </cell>
          <cell r="G7238" t="str">
            <v>各类检查</v>
          </cell>
        </row>
        <row r="7239">
          <cell r="E7239" t="str">
            <v>ELECTROPHORESIS ABNORMAL</v>
          </cell>
          <cell r="F7239" t="str">
            <v>电泳异常</v>
          </cell>
          <cell r="G7239" t="str">
            <v>各类检查</v>
          </cell>
        </row>
        <row r="7240">
          <cell r="E7240" t="str">
            <v>ELECTROPHORESIS PROTEIN</v>
          </cell>
          <cell r="F7240" t="str">
            <v>蛋白质电泳</v>
          </cell>
          <cell r="G7240" t="str">
            <v>各类检查</v>
          </cell>
        </row>
        <row r="7241">
          <cell r="E7241" t="str">
            <v>ELECTROPHORESIS PROTEIN ABNORMAL</v>
          </cell>
          <cell r="F7241" t="str">
            <v>蛋白质电泳异常</v>
          </cell>
          <cell r="G7241" t="str">
            <v>各类检查</v>
          </cell>
        </row>
        <row r="7242">
          <cell r="E7242" t="str">
            <v>ELEPHANTIASIS</v>
          </cell>
          <cell r="F7242" t="str">
            <v>象皮病</v>
          </cell>
          <cell r="G7242" t="str">
            <v>血液及淋巴系统疾病</v>
          </cell>
        </row>
        <row r="7243">
          <cell r="E7243" t="str">
            <v>ELEPHANTIASIS NOSTRAS VERRUCOSA</v>
          </cell>
          <cell r="F7243" t="str">
            <v>疣状本土性象皮病</v>
          </cell>
          <cell r="G7243" t="str">
            <v>血管与淋巴管类疾病</v>
          </cell>
        </row>
        <row r="7244">
          <cell r="E7244" t="str">
            <v>ELEVATED MOOD</v>
          </cell>
          <cell r="F7244" t="str">
            <v>欣快感</v>
          </cell>
          <cell r="G7244" t="str">
            <v>精神病类</v>
          </cell>
        </row>
        <row r="7245">
          <cell r="E7245" t="str">
            <v>ELEVATED PACING THRESHOLD</v>
          </cell>
          <cell r="F7245" t="str">
            <v>装置起搏问题</v>
          </cell>
          <cell r="G7245" t="str">
            <v>产品问题</v>
          </cell>
        </row>
        <row r="7246">
          <cell r="E7246" t="str">
            <v>ELLIPTOCYTOSIS</v>
          </cell>
          <cell r="F7246" t="str">
            <v>椭圆形红细胞增多症</v>
          </cell>
          <cell r="G7246" t="str">
            <v>血液及淋巴系统疾病</v>
          </cell>
        </row>
        <row r="7247">
          <cell r="E7247" t="str">
            <v>ELLIPTOCYTOSIS HEREDITARY</v>
          </cell>
          <cell r="F7247" t="str">
            <v>遗传性椭圆形细胞增多症</v>
          </cell>
          <cell r="G7247" t="str">
            <v>各种先天性家族性遗传性疾病</v>
          </cell>
        </row>
        <row r="7248">
          <cell r="E7248" t="str">
            <v>ELLIS-VAN CREVELD SYNDROME</v>
          </cell>
          <cell r="F7248" t="str">
            <v>埃利伟氏综合症</v>
          </cell>
          <cell r="G7248" t="str">
            <v>各种先天性家族性遗传性疾病</v>
          </cell>
        </row>
        <row r="7249">
          <cell r="E7249" t="str">
            <v>ELSBERG SYNDROME</v>
          </cell>
          <cell r="F7249" t="str">
            <v>Elsberg 综合征</v>
          </cell>
          <cell r="G7249" t="str">
            <v>感染及侵染类疾病</v>
          </cell>
        </row>
        <row r="7250">
          <cell r="E7250" t="str">
            <v>ELSCHNIG'S BODIES</v>
          </cell>
          <cell r="F7250" t="str">
            <v>埃尔斯尼希体</v>
          </cell>
          <cell r="G7250" t="str">
            <v>各类损伤、中毒及操作并发症</v>
          </cell>
        </row>
        <row r="7251">
          <cell r="E7251" t="str">
            <v>EMANUEL SYNDROME</v>
          </cell>
          <cell r="F7251" t="str">
            <v>Emanuel 综合征</v>
          </cell>
          <cell r="G7251" t="str">
            <v>各种先天性家族性遗传性疾病</v>
          </cell>
        </row>
        <row r="7252">
          <cell r="E7252" t="str">
            <v>EMBEDDED DEVICE</v>
          </cell>
          <cell r="F7252" t="str">
            <v>装置被包埋</v>
          </cell>
          <cell r="G7252" t="str">
            <v>产品问题</v>
          </cell>
        </row>
        <row r="7253">
          <cell r="E7253" t="str">
            <v>EMBOLECTOMY</v>
          </cell>
          <cell r="F7253" t="str">
            <v>血栓栓塞切除术</v>
          </cell>
          <cell r="G7253" t="str">
            <v>各种手术及医疗操作</v>
          </cell>
        </row>
        <row r="7254">
          <cell r="E7254" t="str">
            <v>EMBOLIA CUTIS MEDICAMENTOSA</v>
          </cell>
          <cell r="F7254" t="str">
            <v>药物性皮肤栓塞坏死</v>
          </cell>
          <cell r="G7254" t="str">
            <v>全身性疾病及给药部位各种反应</v>
          </cell>
        </row>
        <row r="7255">
          <cell r="E7255" t="str">
            <v>EMBOLIC CEREBELLAR INFARCTION</v>
          </cell>
          <cell r="F7255" t="str">
            <v>血栓性小脑梗死</v>
          </cell>
          <cell r="G7255" t="str">
            <v>各类神经系统疾病</v>
          </cell>
        </row>
        <row r="7256">
          <cell r="E7256" t="str">
            <v>EMBOLIC CEREBRAL INFARCTION</v>
          </cell>
          <cell r="F7256" t="str">
            <v>栓塞性脑梗死</v>
          </cell>
          <cell r="G7256" t="str">
            <v>各类神经系统疾病</v>
          </cell>
        </row>
        <row r="7257">
          <cell r="E7257" t="str">
            <v>EMBOLIC PNEUMONIA</v>
          </cell>
          <cell r="F7257" t="str">
            <v>栓塞性肺炎</v>
          </cell>
          <cell r="G7257" t="str">
            <v>感染及侵染类疾病</v>
          </cell>
        </row>
        <row r="7258">
          <cell r="E7258" t="str">
            <v>EMBOLIC STROKE</v>
          </cell>
          <cell r="F7258" t="str">
            <v>栓塞性卒中</v>
          </cell>
          <cell r="G7258" t="str">
            <v>各类神经系统疾病</v>
          </cell>
        </row>
        <row r="7259">
          <cell r="E7259" t="str">
            <v>EMBOLISM</v>
          </cell>
          <cell r="F7259" t="str">
            <v>栓塞</v>
          </cell>
          <cell r="G7259" t="str">
            <v>血管与淋巴管类疾病</v>
          </cell>
        </row>
        <row r="7260">
          <cell r="E7260" t="str">
            <v>EMBOLISM ARTERIAL</v>
          </cell>
          <cell r="F7260" t="str">
            <v>动脉栓塞</v>
          </cell>
          <cell r="G7260" t="str">
            <v>血管与淋巴管类疾病</v>
          </cell>
        </row>
        <row r="7261">
          <cell r="E7261" t="str">
            <v>EMBOLISM INFECTIVE</v>
          </cell>
          <cell r="F7261" t="str">
            <v>脓毒性栓子</v>
          </cell>
          <cell r="G7261" t="str">
            <v>感染及侵染类疾病</v>
          </cell>
        </row>
        <row r="7262">
          <cell r="E7262" t="str">
            <v>EMBOLISM VENOUS</v>
          </cell>
          <cell r="F7262" t="str">
            <v>静脉栓塞</v>
          </cell>
          <cell r="G7262" t="str">
            <v>血管与淋巴管类疾病</v>
          </cell>
        </row>
        <row r="7263">
          <cell r="E7263" t="str">
            <v>EMBRYONAL RHABDOMYOSARCOMA</v>
          </cell>
          <cell r="F7263" t="str">
            <v>胚胎性横纹肌肉瘤</v>
          </cell>
          <cell r="G7263" t="str">
            <v>良性、恶性及性质不明的肿瘤（包括囊状和息肉状）</v>
          </cell>
        </row>
        <row r="7264">
          <cell r="E7264" t="str">
            <v>EMERGENCY CARE</v>
          </cell>
          <cell r="F7264" t="str">
            <v>急救护理</v>
          </cell>
          <cell r="G7264" t="str">
            <v>各种手术及医疗操作</v>
          </cell>
        </row>
        <row r="7265">
          <cell r="E7265" t="str">
            <v>EMERGENCY CARE EXAMINATION</v>
          </cell>
          <cell r="F7265" t="str">
            <v>急诊检查</v>
          </cell>
          <cell r="G7265" t="str">
            <v>各类检查</v>
          </cell>
        </row>
        <row r="7266">
          <cell r="E7266" t="str">
            <v>EMERGENCY CARE EXAMINATION ABNORMAL</v>
          </cell>
          <cell r="F7266" t="str">
            <v>急诊检查异常</v>
          </cell>
          <cell r="G7266" t="str">
            <v>各类检查</v>
          </cell>
        </row>
        <row r="7267">
          <cell r="E7267" t="str">
            <v>EMERGENCY CARE EXAMINATION NORMAL</v>
          </cell>
          <cell r="F7267" t="str">
            <v>急诊检查正常</v>
          </cell>
          <cell r="G7267" t="str">
            <v>各类检查</v>
          </cell>
        </row>
        <row r="7268">
          <cell r="E7268" t="str">
            <v>EMETOPHOBIA</v>
          </cell>
          <cell r="F7268" t="str">
            <v>恐呕吐症</v>
          </cell>
          <cell r="G7268" t="str">
            <v>精神病类</v>
          </cell>
        </row>
        <row r="7269">
          <cell r="E7269" t="str">
            <v>EMOTIONAL DISORDER</v>
          </cell>
          <cell r="F7269" t="str">
            <v>情绪障碍</v>
          </cell>
          <cell r="G7269" t="str">
            <v>精神病类</v>
          </cell>
        </row>
        <row r="7270">
          <cell r="E7270" t="str">
            <v>EMOTIONAL DISORDER OF CHILDHOOD</v>
          </cell>
          <cell r="F7270" t="str">
            <v>儿童期情绪障碍</v>
          </cell>
          <cell r="G7270" t="str">
            <v>精神病类</v>
          </cell>
        </row>
        <row r="7271">
          <cell r="E7271" t="str">
            <v>EMOTIONAL DISTRESS</v>
          </cell>
          <cell r="F7271" t="str">
            <v>情绪困扰</v>
          </cell>
          <cell r="G7271" t="str">
            <v>精神病类</v>
          </cell>
        </row>
        <row r="7272">
          <cell r="E7272" t="str">
            <v>EMOTIONAL POVERTY</v>
          </cell>
          <cell r="F7272" t="str">
            <v>情绪贫乏</v>
          </cell>
          <cell r="G7272" t="str">
            <v>精神病类</v>
          </cell>
        </row>
        <row r="7273">
          <cell r="E7273" t="str">
            <v>EMPHYSEMA</v>
          </cell>
          <cell r="F7273" t="str">
            <v>肺气肿</v>
          </cell>
          <cell r="G7273" t="str">
            <v>呼吸系统、胸及纵隔疾病</v>
          </cell>
        </row>
        <row r="7274">
          <cell r="E7274" t="str">
            <v>EMPHYSEMATOUS BULLA</v>
          </cell>
          <cell r="F7274" t="str">
            <v>肺气肿</v>
          </cell>
          <cell r="G7274" t="str">
            <v>呼吸系统、胸及纵隔疾病</v>
          </cell>
        </row>
        <row r="7275">
          <cell r="E7275" t="str">
            <v>EMPHYSEMATOUS CHOLECYSTITIS</v>
          </cell>
          <cell r="F7275" t="str">
            <v>气肿性胆囊炎</v>
          </cell>
          <cell r="G7275" t="str">
            <v>感染及侵染类疾病</v>
          </cell>
        </row>
        <row r="7276">
          <cell r="E7276" t="str">
            <v>EMPHYSEMATOUS CYSTITIS</v>
          </cell>
          <cell r="F7276" t="str">
            <v>气肿性膀胱炎</v>
          </cell>
          <cell r="G7276" t="str">
            <v>感染及侵染类疾病</v>
          </cell>
        </row>
        <row r="7277">
          <cell r="E7277" t="str">
            <v>EMPHYSEMATOUS PYELONEPHRITIS</v>
          </cell>
          <cell r="F7277" t="str">
            <v>气肿性肾盂肾炎</v>
          </cell>
          <cell r="G7277" t="str">
            <v>感染及侵染类疾病</v>
          </cell>
        </row>
        <row r="7278">
          <cell r="E7278" t="str">
            <v>EMPTY NEST SYNDROME</v>
          </cell>
          <cell r="F7278" t="str">
            <v>空巢综合征</v>
          </cell>
          <cell r="G7278" t="str">
            <v>社会环境</v>
          </cell>
        </row>
        <row r="7279">
          <cell r="E7279" t="str">
            <v>EMPTY SELLA SYNDROME</v>
          </cell>
          <cell r="F7279" t="str">
            <v>空泡蝶鞍综合征</v>
          </cell>
          <cell r="G7279" t="str">
            <v>内分泌系统疾病</v>
          </cell>
        </row>
        <row r="7280">
          <cell r="E7280" t="str">
            <v>EMPYEMA</v>
          </cell>
          <cell r="F7280" t="str">
            <v>积脓症</v>
          </cell>
          <cell r="G7280" t="str">
            <v>感染及侵染类疾病</v>
          </cell>
        </row>
        <row r="7281">
          <cell r="E7281" t="str">
            <v>EMPYEMA DRAINAGE</v>
          </cell>
          <cell r="F7281" t="str">
            <v>脓胸引流</v>
          </cell>
          <cell r="G7281" t="str">
            <v>各种手术及医疗操作</v>
          </cell>
        </row>
        <row r="7282">
          <cell r="E7282" t="str">
            <v>ENAMEL ANOMALY</v>
          </cell>
          <cell r="F7282" t="str">
            <v>牙釉质异常</v>
          </cell>
          <cell r="G7282" t="str">
            <v>胃肠系统疾病</v>
          </cell>
        </row>
        <row r="7283">
          <cell r="E7283" t="str">
            <v>ENANTHEMA</v>
          </cell>
          <cell r="F7283" t="str">
            <v>粘膜疹</v>
          </cell>
          <cell r="G7283" t="str">
            <v>全身性疾病及给药部位各种反应</v>
          </cell>
        </row>
        <row r="7284">
          <cell r="E7284" t="str">
            <v>ENCAPSULATING PERITONEAL SCLEROSIS</v>
          </cell>
          <cell r="F7284" t="str">
            <v>包裹硬化性腹膜炎</v>
          </cell>
          <cell r="G7284" t="str">
            <v>胃肠系统疾病</v>
          </cell>
        </row>
        <row r="7285">
          <cell r="E7285" t="str">
            <v>ENCAPSULATION REACTION</v>
          </cell>
          <cell r="F7285" t="str">
            <v>包封作用</v>
          </cell>
          <cell r="G7285" t="str">
            <v>全身性疾病及给药部位各种反应</v>
          </cell>
        </row>
        <row r="7286">
          <cell r="E7286" t="str">
            <v>ENCEPHALITIC INFECTION</v>
          </cell>
          <cell r="F7286" t="str">
            <v>脑炎</v>
          </cell>
          <cell r="G7286" t="str">
            <v>感染及侵染类疾病</v>
          </cell>
        </row>
        <row r="7287">
          <cell r="E7287" t="str">
            <v>ENCEPHALITIS</v>
          </cell>
          <cell r="F7287" t="str">
            <v>脑炎</v>
          </cell>
          <cell r="G7287" t="str">
            <v>感染及侵染类疾病</v>
          </cell>
        </row>
        <row r="7288">
          <cell r="E7288" t="str">
            <v>ENCEPHALITIS ALLERGIC</v>
          </cell>
          <cell r="F7288" t="str">
            <v>过敏性脑炎</v>
          </cell>
          <cell r="G7288" t="str">
            <v>各类神经系统疾病</v>
          </cell>
        </row>
        <row r="7289">
          <cell r="E7289" t="str">
            <v>ENCEPHALITIS AUTOIMMUNE</v>
          </cell>
          <cell r="F7289" t="str">
            <v>自身免疫性脑炎</v>
          </cell>
          <cell r="G7289" t="str">
            <v>各类神经系统疾病</v>
          </cell>
        </row>
        <row r="7290">
          <cell r="E7290" t="str">
            <v>ENCEPHALITIS BRAIN STEM</v>
          </cell>
          <cell r="F7290" t="str">
            <v>脑干脑炎</v>
          </cell>
          <cell r="G7290" t="str">
            <v>感染及侵染类疾病</v>
          </cell>
        </row>
        <row r="7291">
          <cell r="E7291" t="str">
            <v>ENCEPHALITIS CALIFORNIA</v>
          </cell>
          <cell r="F7291" t="str">
            <v>加利福尼亚脑炎</v>
          </cell>
          <cell r="G7291" t="str">
            <v>感染及侵染类疾病</v>
          </cell>
        </row>
        <row r="7292">
          <cell r="E7292" t="str">
            <v>ENCEPHALITIS CYTOMEGALOVIRUS</v>
          </cell>
          <cell r="F7292" t="str">
            <v>巨细胞病毒性脑炎</v>
          </cell>
          <cell r="G7292" t="str">
            <v>感染及侵染类疾病</v>
          </cell>
        </row>
        <row r="7293">
          <cell r="E7293" t="str">
            <v>ENCEPHALITIS EASTERN EQUINE</v>
          </cell>
          <cell r="F7293" t="str">
            <v>东部马脑炎</v>
          </cell>
          <cell r="G7293" t="str">
            <v>感染及侵染类疾病</v>
          </cell>
        </row>
        <row r="7294">
          <cell r="E7294" t="str">
            <v>ENCEPHALITIS ENTEROVIRAL</v>
          </cell>
          <cell r="F7294" t="str">
            <v>肠道病毒性脑炎</v>
          </cell>
          <cell r="G7294" t="str">
            <v>感染及侵染类疾病</v>
          </cell>
        </row>
        <row r="7295">
          <cell r="E7295" t="str">
            <v>ENCEPHALITIS FUNGAL</v>
          </cell>
          <cell r="F7295" t="str">
            <v>真菌性脑炎</v>
          </cell>
          <cell r="G7295" t="str">
            <v>感染及侵染类疾病</v>
          </cell>
        </row>
        <row r="7296">
          <cell r="E7296" t="str">
            <v>ENCEPHALITIS HAEMORRHAGIC</v>
          </cell>
          <cell r="F7296" t="str">
            <v>出血性脑炎</v>
          </cell>
          <cell r="G7296" t="str">
            <v>各类神经系统疾病</v>
          </cell>
        </row>
        <row r="7297">
          <cell r="E7297" t="str">
            <v>ENCEPHALITIS HERPES</v>
          </cell>
          <cell r="F7297" t="str">
            <v>疱疹性脑膜脑炎</v>
          </cell>
          <cell r="G7297" t="str">
            <v>感染及侵染类疾病</v>
          </cell>
        </row>
        <row r="7298">
          <cell r="E7298" t="str">
            <v>ENCEPHALITIS INFLUENZAL</v>
          </cell>
          <cell r="F7298" t="str">
            <v>流感性脑炎</v>
          </cell>
          <cell r="G7298" t="str">
            <v>感染及侵染类疾病</v>
          </cell>
        </row>
        <row r="7299">
          <cell r="E7299" t="str">
            <v>ENCEPHALITIS JAPANESE B</v>
          </cell>
          <cell r="F7299" t="str">
            <v>日本乙型脑炎</v>
          </cell>
          <cell r="G7299" t="str">
            <v>感染及侵染类疾病</v>
          </cell>
        </row>
        <row r="7300">
          <cell r="E7300" t="str">
            <v>ENCEPHALITIS LETHARGICA</v>
          </cell>
          <cell r="F7300" t="str">
            <v>昏睡性脑炎</v>
          </cell>
          <cell r="G7300" t="str">
            <v>感染及侵染类疾病</v>
          </cell>
        </row>
        <row r="7301">
          <cell r="E7301" t="str">
            <v>ENCEPHALITIS MENINGOCOCCAL</v>
          </cell>
          <cell r="F7301" t="str">
            <v>脑膜炎球菌性脑炎</v>
          </cell>
          <cell r="G7301" t="str">
            <v>感染及侵染类疾病</v>
          </cell>
        </row>
        <row r="7302">
          <cell r="E7302" t="str">
            <v>ENCEPHALITIS MUMPS</v>
          </cell>
          <cell r="F7302" t="str">
            <v>流行性腮腺炎性脑炎</v>
          </cell>
          <cell r="G7302" t="str">
            <v>感染及侵染类疾病</v>
          </cell>
        </row>
        <row r="7303">
          <cell r="E7303" t="str">
            <v>ENCEPHALITIS PERIAXIALIS DIFFUSA</v>
          </cell>
          <cell r="F7303" t="str">
            <v>弥漫性轴周性脑炎</v>
          </cell>
          <cell r="G7303" t="str">
            <v>各类神经系统疾病</v>
          </cell>
        </row>
        <row r="7304">
          <cell r="E7304" t="str">
            <v>ENCEPHALITIS POST MEASLES</v>
          </cell>
          <cell r="F7304" t="str">
            <v>亚急性硬化性全脑炎</v>
          </cell>
          <cell r="G7304" t="str">
            <v>感染及侵染类疾病</v>
          </cell>
        </row>
        <row r="7305">
          <cell r="E7305" t="str">
            <v>ENCEPHALITIS POST VARICELLA</v>
          </cell>
          <cell r="F7305" t="str">
            <v>水痘后脑炎</v>
          </cell>
          <cell r="G7305" t="str">
            <v>各类神经系统疾病</v>
          </cell>
        </row>
        <row r="7306">
          <cell r="E7306" t="str">
            <v>ENCEPHALITIS PROTOZOAL</v>
          </cell>
          <cell r="F7306" t="str">
            <v>原虫性脑炎</v>
          </cell>
          <cell r="G7306" t="str">
            <v>感染及侵染类疾病</v>
          </cell>
        </row>
        <row r="7307">
          <cell r="E7307" t="str">
            <v>ENCEPHALITIS RICKETTSIAL</v>
          </cell>
          <cell r="F7307" t="str">
            <v>立克次体脑炎</v>
          </cell>
          <cell r="G7307" t="str">
            <v>感染及侵染类疾病</v>
          </cell>
        </row>
        <row r="7308">
          <cell r="E7308" t="str">
            <v>ENCEPHALITIS TOXIC</v>
          </cell>
          <cell r="F7308" t="str">
            <v>中毒性脑炎</v>
          </cell>
          <cell r="G7308" t="str">
            <v>各类神经系统疾病</v>
          </cell>
        </row>
        <row r="7309">
          <cell r="E7309" t="str">
            <v>ENCEPHALITIS VIRAL</v>
          </cell>
          <cell r="F7309" t="str">
            <v>病毒性脑炎</v>
          </cell>
          <cell r="G7309" t="str">
            <v>感染及侵染类疾病</v>
          </cell>
        </row>
        <row r="7310">
          <cell r="E7310" t="str">
            <v>ENCEPHALITIS WESTERN EQUINE</v>
          </cell>
          <cell r="F7310" t="str">
            <v>西部马脑炎</v>
          </cell>
          <cell r="G7310" t="str">
            <v>感染及侵染类疾病</v>
          </cell>
        </row>
        <row r="7311">
          <cell r="E7311" t="str">
            <v>ENCEPHALOCELE</v>
          </cell>
          <cell r="F7311" t="str">
            <v>脑膨出</v>
          </cell>
          <cell r="G7311" t="str">
            <v>各种先天性家族性遗传性疾病</v>
          </cell>
        </row>
        <row r="7312">
          <cell r="E7312" t="str">
            <v>ENCEPHALOCELE REPAIR</v>
          </cell>
          <cell r="F7312" t="str">
            <v>脑膨出修复</v>
          </cell>
          <cell r="G7312" t="str">
            <v>各种手术及医疗操作</v>
          </cell>
        </row>
        <row r="7313">
          <cell r="E7313" t="str">
            <v>ENCEPHALOLITH</v>
          </cell>
          <cell r="F7313" t="str">
            <v>脑结石</v>
          </cell>
          <cell r="G7313" t="str">
            <v>各类神经系统疾病</v>
          </cell>
        </row>
        <row r="7314">
          <cell r="E7314" t="str">
            <v>ENCEPHALOMALACIA</v>
          </cell>
          <cell r="F7314" t="str">
            <v>脑软化</v>
          </cell>
          <cell r="G7314" t="str">
            <v>各类神经系统疾病</v>
          </cell>
        </row>
        <row r="7315">
          <cell r="E7315" t="str">
            <v>ENCEPHALOMYELITIS</v>
          </cell>
          <cell r="F7315" t="str">
            <v>脑脊髓炎</v>
          </cell>
          <cell r="G7315" t="str">
            <v>感染及侵染类疾病</v>
          </cell>
        </row>
        <row r="7316">
          <cell r="E7316" t="str">
            <v>ENCEPHALOMYELITIS VIRAL</v>
          </cell>
          <cell r="F7316" t="str">
            <v>病毒性脑脊髓炎</v>
          </cell>
          <cell r="G7316" t="str">
            <v>感染及侵染类疾病</v>
          </cell>
        </row>
        <row r="7317">
          <cell r="E7317" t="str">
            <v>ENCEPHALOPATHY</v>
          </cell>
          <cell r="F7317" t="str">
            <v>脑病</v>
          </cell>
          <cell r="G7317" t="str">
            <v>各类神经系统疾病</v>
          </cell>
        </row>
        <row r="7318">
          <cell r="E7318" t="str">
            <v>ENCEPHALOPATHY ALLERGIC</v>
          </cell>
          <cell r="F7318" t="str">
            <v>过敏性脑病</v>
          </cell>
          <cell r="G7318" t="str">
            <v>各类神经系统疾病</v>
          </cell>
        </row>
        <row r="7319">
          <cell r="E7319" t="str">
            <v>ENCEPHALOPATHY NEONATAL</v>
          </cell>
          <cell r="F7319" t="str">
            <v>新生儿脑病</v>
          </cell>
          <cell r="G7319" t="str">
            <v>各类神经系统疾病</v>
          </cell>
        </row>
        <row r="7320">
          <cell r="E7320" t="str">
            <v>ENCHONDROMA</v>
          </cell>
          <cell r="F7320" t="str">
            <v>内生软骨瘤病</v>
          </cell>
          <cell r="G7320" t="str">
            <v>良性、恶性及性质不明的肿瘤（包括囊状和息肉状）</v>
          </cell>
        </row>
        <row r="7321">
          <cell r="E7321" t="str">
            <v>ENCHONDROMATOSIS</v>
          </cell>
          <cell r="F7321" t="str">
            <v>内生软骨瘤病</v>
          </cell>
          <cell r="G7321" t="str">
            <v>良性、恶性及性质不明的肿瘤（包括囊状和息肉状）</v>
          </cell>
        </row>
        <row r="7322">
          <cell r="E7322" t="str">
            <v>ENCOPRESIS</v>
          </cell>
          <cell r="F7322" t="str">
            <v>儿童大便失禁</v>
          </cell>
          <cell r="G7322" t="str">
            <v>精神病类</v>
          </cell>
        </row>
        <row r="7323">
          <cell r="E7323" t="str">
            <v>END-TIDAL CO2 ABNORMAL</v>
          </cell>
          <cell r="F7323" t="str">
            <v>呼气末二氧化碳异常</v>
          </cell>
          <cell r="G7323" t="str">
            <v>各类检查</v>
          </cell>
        </row>
        <row r="7324">
          <cell r="E7324" t="str">
            <v>END-TIDAL CO2 DECREASED</v>
          </cell>
          <cell r="F7324" t="str">
            <v>呼气末二氧化碳减少</v>
          </cell>
          <cell r="G7324" t="str">
            <v>各类检查</v>
          </cell>
        </row>
        <row r="7325">
          <cell r="E7325" t="str">
            <v>END-TIDAL CO2 INCREASED</v>
          </cell>
          <cell r="F7325" t="str">
            <v>呼气末二氧化碳增加</v>
          </cell>
          <cell r="G7325" t="str">
            <v>各类检查</v>
          </cell>
        </row>
        <row r="7326">
          <cell r="E7326" t="str">
            <v>END STAGE AIDS</v>
          </cell>
          <cell r="F7326" t="str">
            <v>艾滋病末期</v>
          </cell>
          <cell r="G7326" t="str">
            <v>感染及侵染类疾病</v>
          </cell>
        </row>
        <row r="7327">
          <cell r="E7327" t="str">
            <v>END STAGE RENAL DISEASE</v>
          </cell>
          <cell r="F7327" t="str">
            <v>终末期肾脏疾病</v>
          </cell>
          <cell r="G7327" t="str">
            <v>肾脏及泌尿系统疾病</v>
          </cell>
        </row>
        <row r="7328">
          <cell r="E7328" t="str">
            <v>ENDARTERECTOMY</v>
          </cell>
          <cell r="F7328" t="str">
            <v>动脉内膜切除术</v>
          </cell>
          <cell r="G7328" t="str">
            <v>各种手术及医疗操作</v>
          </cell>
        </row>
        <row r="7329">
          <cell r="E7329" t="str">
            <v>ENDOBRONCHIAL ULTRASOUND</v>
          </cell>
          <cell r="F7329" t="str">
            <v>支气管内超声</v>
          </cell>
          <cell r="G7329" t="str">
            <v>各类检查</v>
          </cell>
        </row>
        <row r="7330">
          <cell r="E7330" t="str">
            <v>ENDOBRONCHIAL VALVE IMPLANTATION</v>
          </cell>
          <cell r="F7330" t="str">
            <v>支气管内活瓣植入</v>
          </cell>
          <cell r="G7330" t="str">
            <v>各种手术及医疗操作</v>
          </cell>
        </row>
        <row r="7331">
          <cell r="E7331" t="str">
            <v>ENDOCARDIAL DISEASE</v>
          </cell>
          <cell r="F7331" t="str">
            <v>心内膜疾病</v>
          </cell>
          <cell r="G7331" t="str">
            <v>心脏器官疾病</v>
          </cell>
        </row>
        <row r="7332">
          <cell r="E7332" t="str">
            <v>ENDOCARDIAL FIBROELASTOSIS</v>
          </cell>
          <cell r="F7332" t="str">
            <v>心内膜纤维弹性组织增生</v>
          </cell>
          <cell r="G7332" t="str">
            <v>各种先天性家族性遗传性疾病</v>
          </cell>
        </row>
        <row r="7333">
          <cell r="E7333" t="str">
            <v>ENDOCARDIAL FIBROSIS</v>
          </cell>
          <cell r="F7333" t="str">
            <v>心内膜纤维化</v>
          </cell>
          <cell r="G7333" t="str">
            <v>心脏器官疾病</v>
          </cell>
        </row>
        <row r="7334">
          <cell r="E7334" t="str">
            <v>ENDOCARDIAL VARICES</v>
          </cell>
          <cell r="F7334" t="str">
            <v>心内膜静脉曲张</v>
          </cell>
          <cell r="G7334" t="str">
            <v>心脏器官疾病</v>
          </cell>
        </row>
        <row r="7335">
          <cell r="E7335" t="str">
            <v>ENDOCARDITIS</v>
          </cell>
          <cell r="F7335" t="str">
            <v>心内膜炎</v>
          </cell>
          <cell r="G7335" t="str">
            <v>感染及侵染类疾病</v>
          </cell>
        </row>
        <row r="7336">
          <cell r="E7336" t="str">
            <v>ENDOCARDITIS BACTERIAL</v>
          </cell>
          <cell r="F7336" t="str">
            <v>细菌性心内膜炎</v>
          </cell>
          <cell r="G7336" t="str">
            <v>感染及侵染类疾病</v>
          </cell>
        </row>
        <row r="7337">
          <cell r="E7337" t="str">
            <v>ENDOCARDITIS CANDIDA</v>
          </cell>
          <cell r="F7337" t="str">
            <v>念珠菌性心内膜炎</v>
          </cell>
          <cell r="G7337" t="str">
            <v>感染及侵染类疾病</v>
          </cell>
        </row>
        <row r="7338">
          <cell r="E7338" t="str">
            <v>ENDOCARDITIS ENTEROCOCCAL</v>
          </cell>
          <cell r="F7338" t="str">
            <v>肠球菌性心内膜炎</v>
          </cell>
          <cell r="G7338" t="str">
            <v>感染及侵染类疾病</v>
          </cell>
        </row>
        <row r="7339">
          <cell r="E7339" t="str">
            <v>ENDOCARDITIS FIBROPLASTICA</v>
          </cell>
          <cell r="F7339" t="str">
            <v>纤维增生性心内膜炎</v>
          </cell>
          <cell r="G7339" t="str">
            <v>心脏器官疾病</v>
          </cell>
        </row>
        <row r="7340">
          <cell r="E7340" t="str">
            <v>ENDOCARDITIS HAEMOPHILUS</v>
          </cell>
          <cell r="F7340" t="str">
            <v>嗜血杆菌性心内膜炎</v>
          </cell>
          <cell r="G7340" t="str">
            <v>感染及侵染类疾病</v>
          </cell>
        </row>
        <row r="7341">
          <cell r="E7341" t="str">
            <v>ENDOCARDITIS HISTOPLASMA</v>
          </cell>
          <cell r="F7341" t="str">
            <v>组织胞浆菌性心内膜炎</v>
          </cell>
          <cell r="G7341" t="str">
            <v>感染及侵染类疾病</v>
          </cell>
        </row>
        <row r="7342">
          <cell r="E7342" t="str">
            <v>ENDOCARDITIS NONINFECTIVE</v>
          </cell>
          <cell r="F7342" t="str">
            <v>非感染性心内膜炎</v>
          </cell>
          <cell r="G7342" t="str">
            <v>心脏器官疾病</v>
          </cell>
        </row>
        <row r="7343">
          <cell r="E7343" t="str">
            <v>ENDOCARDITIS PSEUDOMONAL</v>
          </cell>
          <cell r="F7343" t="str">
            <v>假单胞菌性心内膜炎</v>
          </cell>
          <cell r="G7343" t="str">
            <v>感染及侵染类疾病</v>
          </cell>
        </row>
        <row r="7344">
          <cell r="E7344" t="str">
            <v>ENDOCARDITIS Q FEVER</v>
          </cell>
          <cell r="F7344" t="str">
            <v>Q 热心内膜炎</v>
          </cell>
          <cell r="G7344" t="str">
            <v>感染及侵染类疾病</v>
          </cell>
        </row>
        <row r="7345">
          <cell r="E7345" t="str">
            <v>ENDOCARDITIS RHEUMATIC</v>
          </cell>
          <cell r="F7345" t="str">
            <v>风湿性心内膜炎</v>
          </cell>
          <cell r="G7345" t="str">
            <v>心脏器官疾病</v>
          </cell>
        </row>
        <row r="7346">
          <cell r="E7346" t="str">
            <v>ENDOCARDITIS STAPHYLOCOCCAL</v>
          </cell>
          <cell r="F7346" t="str">
            <v>葡萄球菌性心内膜炎</v>
          </cell>
          <cell r="G7346" t="str">
            <v>感染及侵染类疾病</v>
          </cell>
        </row>
        <row r="7347">
          <cell r="E7347" t="str">
            <v>ENDOCARDITIS VIRAL</v>
          </cell>
          <cell r="F7347" t="str">
            <v>病毒性心内膜炎</v>
          </cell>
          <cell r="G7347" t="str">
            <v>感染及侵染类疾病</v>
          </cell>
        </row>
        <row r="7348">
          <cell r="E7348" t="str">
            <v>ENDOCERVICAL CURETTAGE</v>
          </cell>
          <cell r="F7348" t="str">
            <v>子宫颈内刮除术</v>
          </cell>
          <cell r="G7348" t="str">
            <v>各种手术及医疗操作</v>
          </cell>
        </row>
        <row r="7349">
          <cell r="E7349" t="str">
            <v>ENDOCERVICAL MUCOSAL THICKENING</v>
          </cell>
          <cell r="F7349" t="str">
            <v>宫颈内粘膜增厚</v>
          </cell>
          <cell r="G7349" t="str">
            <v>生殖系统及乳腺疾病</v>
          </cell>
        </row>
        <row r="7350">
          <cell r="E7350" t="str">
            <v>ENDOCRINE DISORDER</v>
          </cell>
          <cell r="F7350" t="str">
            <v>内分泌紊乱</v>
          </cell>
          <cell r="G7350" t="str">
            <v>内分泌系统疾病</v>
          </cell>
        </row>
        <row r="7351">
          <cell r="E7351" t="str">
            <v>ENDOCRINE GLAND OPERATION</v>
          </cell>
          <cell r="F7351" t="str">
            <v>内分泌腺手术</v>
          </cell>
          <cell r="G7351" t="str">
            <v>各种手术及医疗操作</v>
          </cell>
        </row>
        <row r="7352">
          <cell r="E7352" t="str">
            <v>ENDOCRINE HYPERTENSION</v>
          </cell>
          <cell r="F7352" t="str">
            <v>内分泌性高血压</v>
          </cell>
          <cell r="G7352" t="str">
            <v>血管与淋巴管类疾病</v>
          </cell>
        </row>
        <row r="7353">
          <cell r="E7353" t="str">
            <v>ENDOCRINE NEOPLASM</v>
          </cell>
          <cell r="F7353" t="str">
            <v>内分泌肿瘤</v>
          </cell>
          <cell r="G7353" t="str">
            <v>良性、恶性及性质不明的肿瘤（包括囊状和息肉状）</v>
          </cell>
        </row>
        <row r="7354">
          <cell r="E7354" t="str">
            <v>ENDOCRINE NEOPLASM MALIGNANT</v>
          </cell>
          <cell r="F7354" t="str">
            <v>内分泌恶性肿瘤</v>
          </cell>
          <cell r="G7354" t="str">
            <v>良性、恶性及性质不明的肿瘤（包括囊状和息肉状）</v>
          </cell>
        </row>
        <row r="7355">
          <cell r="E7355" t="str">
            <v>ENDOCRINE OPHTHALMOPATHY</v>
          </cell>
          <cell r="F7355" t="str">
            <v>内分泌性眼病</v>
          </cell>
          <cell r="G7355" t="str">
            <v>眼器官疾病</v>
          </cell>
        </row>
        <row r="7356">
          <cell r="E7356" t="str">
            <v>ENDOCRINE PANCREATIC DISORDER</v>
          </cell>
          <cell r="F7356" t="str">
            <v>内分泌性胰腺疾病</v>
          </cell>
          <cell r="G7356" t="str">
            <v>内分泌系统疾病</v>
          </cell>
        </row>
        <row r="7357">
          <cell r="E7357" t="str">
            <v>ENDOCRINE PROCEDURAL COMPLICATION</v>
          </cell>
          <cell r="F7357" t="str">
            <v>内分泌操作并发症</v>
          </cell>
          <cell r="G7357" t="str">
            <v>各类损伤、中毒及操作并发症</v>
          </cell>
        </row>
        <row r="7358">
          <cell r="E7358" t="str">
            <v>ENDOCRINE TEST</v>
          </cell>
          <cell r="F7358" t="str">
            <v>内分泌试验</v>
          </cell>
          <cell r="G7358" t="str">
            <v>各类检查</v>
          </cell>
        </row>
        <row r="7359">
          <cell r="E7359" t="str">
            <v>ENDOCRINE TEST ABNORMAL</v>
          </cell>
          <cell r="F7359" t="str">
            <v>内分泌试验异常</v>
          </cell>
          <cell r="G7359" t="str">
            <v>各类检查</v>
          </cell>
        </row>
        <row r="7360">
          <cell r="E7360" t="str">
            <v>ENDOCRINE TOXICITY</v>
          </cell>
          <cell r="F7360" t="str">
            <v>内分泌毒性</v>
          </cell>
          <cell r="G7360" t="str">
            <v>内分泌系统疾病</v>
          </cell>
        </row>
        <row r="7361">
          <cell r="E7361" t="str">
            <v>ENDOCRINOPATHY DIENCEPHALIC</v>
          </cell>
          <cell r="F7361" t="str">
            <v>间脑内分泌病</v>
          </cell>
          <cell r="G7361" t="str">
            <v>内分泌系统疾病</v>
          </cell>
        </row>
        <row r="7362">
          <cell r="E7362" t="str">
            <v>ENDODONTIC PROCEDURE</v>
          </cell>
          <cell r="F7362" t="str">
            <v>牙髓治疗</v>
          </cell>
          <cell r="G7362" t="str">
            <v>各种手术及医疗操作</v>
          </cell>
        </row>
        <row r="7363">
          <cell r="E7363" t="str">
            <v>ENDOLYMPHATIC HYDROPS</v>
          </cell>
          <cell r="F7363" t="str">
            <v>内淋巴积水</v>
          </cell>
          <cell r="G7363" t="str">
            <v>耳及迷路类疾病</v>
          </cell>
        </row>
        <row r="7364">
          <cell r="E7364" t="str">
            <v>ENDOMETRIAL ABLATION</v>
          </cell>
          <cell r="F7364" t="str">
            <v>子宫内膜消融术</v>
          </cell>
          <cell r="G7364" t="str">
            <v>各种手术及医疗操作</v>
          </cell>
        </row>
        <row r="7365">
          <cell r="E7365" t="str">
            <v>ENDOMETRIAL ADENOCARCINOMA</v>
          </cell>
          <cell r="F7365" t="str">
            <v>子宫内膜腺癌</v>
          </cell>
          <cell r="G7365" t="str">
            <v>良性、恶性及性质不明的肿瘤（包括囊状和息肉状）</v>
          </cell>
        </row>
        <row r="7366">
          <cell r="E7366" t="str">
            <v>ENDOMETRIAL ADENOMA</v>
          </cell>
          <cell r="F7366" t="str">
            <v>子宫内膜腺瘤</v>
          </cell>
          <cell r="G7366" t="str">
            <v>良性、恶性及性质不明的肿瘤（包括囊状和息肉状）</v>
          </cell>
        </row>
        <row r="7367">
          <cell r="E7367" t="str">
            <v>ENDOMETRIAL ATROPHY</v>
          </cell>
          <cell r="F7367" t="str">
            <v>子宫内膜萎缩</v>
          </cell>
          <cell r="G7367" t="str">
            <v>生殖系统及乳腺疾病</v>
          </cell>
        </row>
        <row r="7368">
          <cell r="E7368" t="str">
            <v>ENDOMETRIAL CANCER</v>
          </cell>
          <cell r="F7368" t="str">
            <v>子宫内膜癌</v>
          </cell>
          <cell r="G7368" t="str">
            <v>良性、恶性及性质不明的肿瘤（包括囊状和息肉状）</v>
          </cell>
        </row>
        <row r="7369">
          <cell r="E7369" t="str">
            <v>ENDOMETRIAL CANCER METASTATIC</v>
          </cell>
          <cell r="F7369" t="str">
            <v>转移性子宫内膜癌</v>
          </cell>
          <cell r="G7369" t="str">
            <v>良性、恶性及性质不明的肿瘤（包括囊状和息肉状）</v>
          </cell>
        </row>
        <row r="7370">
          <cell r="E7370" t="str">
            <v>ENDOMETRIAL CANCER RECURRENT</v>
          </cell>
          <cell r="F7370" t="str">
            <v>复发性子宫内膜癌</v>
          </cell>
          <cell r="G7370" t="str">
            <v>良性、恶性及性质不明的肿瘤（包括囊状和息肉状）</v>
          </cell>
        </row>
        <row r="7371">
          <cell r="E7371" t="str">
            <v>ENDOMETRIAL CANCER STAGE 0</v>
          </cell>
          <cell r="F7371" t="str">
            <v>子宫内膜癌 0 期</v>
          </cell>
          <cell r="G7371" t="str">
            <v>良性、恶性及性质不明的肿瘤（包括囊状和息肉状）</v>
          </cell>
        </row>
        <row r="7372">
          <cell r="E7372" t="str">
            <v>ENDOMETRIAL CANCER STAGE I</v>
          </cell>
          <cell r="F7372" t="str">
            <v>子宫内膜癌 I 期</v>
          </cell>
          <cell r="G7372" t="str">
            <v>良性、恶性及性质不明的肿瘤（包括囊状和息肉状）</v>
          </cell>
        </row>
        <row r="7373">
          <cell r="E7373" t="str">
            <v>ENDOMETRIAL CANCER STAGE II</v>
          </cell>
          <cell r="F7373" t="str">
            <v>子宫内膜癌 II 期</v>
          </cell>
          <cell r="G7373" t="str">
            <v>良性、恶性及性质不明的肿瘤（包括囊状和息肉状）</v>
          </cell>
        </row>
        <row r="7374">
          <cell r="E7374" t="str">
            <v>ENDOMETRIAL CANCER STAGE III</v>
          </cell>
          <cell r="F7374" t="str">
            <v>子宫内膜癌 III 期</v>
          </cell>
          <cell r="G7374" t="str">
            <v>良性、恶性及性质不明的肿瘤（包括囊状和息肉状）</v>
          </cell>
        </row>
        <row r="7375">
          <cell r="E7375" t="str">
            <v>ENDOMETRIAL CANCER STAGE IV</v>
          </cell>
          <cell r="F7375" t="str">
            <v>子宫内膜癌 IV 期</v>
          </cell>
          <cell r="G7375" t="str">
            <v>良性、恶性及性质不明的肿瘤（包括囊状和息肉状）</v>
          </cell>
        </row>
        <row r="7376">
          <cell r="E7376" t="str">
            <v>ENDOMETRIAL DISORDER</v>
          </cell>
          <cell r="F7376" t="str">
            <v>子宫内膜病变</v>
          </cell>
          <cell r="G7376" t="str">
            <v>生殖系统及乳腺疾病</v>
          </cell>
        </row>
        <row r="7377">
          <cell r="E7377" t="str">
            <v>ENDOMETRIAL DYSPLASIA</v>
          </cell>
          <cell r="F7377" t="str">
            <v>子宫内膜细胞化生不良</v>
          </cell>
          <cell r="G7377" t="str">
            <v>生殖系统及乳腺疾病</v>
          </cell>
        </row>
        <row r="7378">
          <cell r="E7378" t="str">
            <v>ENDOMETRIAL HYPERPLASIA</v>
          </cell>
          <cell r="F7378" t="str">
            <v>子宫内膜增生</v>
          </cell>
          <cell r="G7378" t="str">
            <v>生殖系统及乳腺疾病</v>
          </cell>
        </row>
        <row r="7379">
          <cell r="E7379" t="str">
            <v>ENDOMETRIAL HYPERTROPHY</v>
          </cell>
          <cell r="F7379" t="str">
            <v>子宫内膜肥大</v>
          </cell>
          <cell r="G7379" t="str">
            <v>生殖系统及乳腺疾病</v>
          </cell>
        </row>
        <row r="7380">
          <cell r="E7380" t="str">
            <v>ENDOMETRIAL HYPOPLASIA</v>
          </cell>
          <cell r="F7380" t="str">
            <v>子宫内膜发育不全</v>
          </cell>
          <cell r="G7380" t="str">
            <v>生殖系统及乳腺疾病</v>
          </cell>
        </row>
        <row r="7381">
          <cell r="E7381" t="str">
            <v>ENDOMETRIAL METAPLASIA</v>
          </cell>
          <cell r="F7381" t="str">
            <v>子宫内膜化生</v>
          </cell>
          <cell r="G7381" t="str">
            <v>生殖系统及乳腺疾病</v>
          </cell>
        </row>
        <row r="7382">
          <cell r="E7382" t="str">
            <v>ENDOMETRIAL NEOPLASM</v>
          </cell>
          <cell r="F7382" t="str">
            <v>子宫内膜肿瘤</v>
          </cell>
          <cell r="G7382" t="str">
            <v>良性、恶性及性质不明的肿瘤（包括囊状和息肉状）</v>
          </cell>
        </row>
        <row r="7383">
          <cell r="E7383" t="str">
            <v>ENDOMETRIAL SARCOMA</v>
          </cell>
          <cell r="F7383" t="str">
            <v>子宫内膜肉瘤</v>
          </cell>
          <cell r="G7383" t="str">
            <v>良性、恶性及性质不明的肿瘤（包括囊状和息肉状）</v>
          </cell>
        </row>
        <row r="7384">
          <cell r="E7384" t="str">
            <v>ENDOMETRIAL SARCOMA METASTATIC</v>
          </cell>
          <cell r="F7384" t="str">
            <v>转移性子宫内膜肉瘤</v>
          </cell>
          <cell r="G7384" t="str">
            <v>良性、恶性及性质不明的肿瘤（包括囊状和息肉状）</v>
          </cell>
        </row>
        <row r="7385">
          <cell r="E7385" t="str">
            <v>ENDOMETRIAL SARCOMA RECURRENT</v>
          </cell>
          <cell r="F7385" t="str">
            <v>复发性子宫内膜肉瘤</v>
          </cell>
          <cell r="G7385" t="str">
            <v>良性、恶性及性质不明的肿瘤（包括囊状和息肉状）</v>
          </cell>
        </row>
        <row r="7386">
          <cell r="E7386" t="str">
            <v>ENDOMETRIAL SCRATCHING</v>
          </cell>
          <cell r="F7386" t="str">
            <v>子宫内膜吸刮</v>
          </cell>
          <cell r="G7386" t="str">
            <v>各种手术及医疗操作</v>
          </cell>
        </row>
        <row r="7387">
          <cell r="E7387" t="str">
            <v>ENDOMETRIAL STROMAL SARCOMA</v>
          </cell>
          <cell r="F7387" t="str">
            <v>子宫内膜间质肉瘤</v>
          </cell>
          <cell r="G7387" t="str">
            <v>良性、恶性及性质不明的肿瘤（包括囊状和息肉状）</v>
          </cell>
        </row>
        <row r="7388">
          <cell r="E7388" t="str">
            <v>ENDOMETRIAL THICKENING</v>
          </cell>
          <cell r="F7388" t="str">
            <v>子宫内膜增厚</v>
          </cell>
          <cell r="G7388" t="str">
            <v>生殖系统及乳腺疾病</v>
          </cell>
        </row>
        <row r="7389">
          <cell r="E7389" t="str">
            <v>ENDOMETRIOMA</v>
          </cell>
          <cell r="F7389" t="str">
            <v>子宫内膜异位症</v>
          </cell>
          <cell r="G7389" t="str">
            <v>生殖系统及乳腺疾病</v>
          </cell>
        </row>
        <row r="7390">
          <cell r="E7390" t="str">
            <v>ENDOMETRIOSIS</v>
          </cell>
          <cell r="F7390" t="str">
            <v>子宫内膜异位症</v>
          </cell>
          <cell r="G7390" t="str">
            <v>生殖系统及乳腺疾病</v>
          </cell>
        </row>
        <row r="7391">
          <cell r="E7391" t="str">
            <v>ENDOMETRIOSIS ABLATION</v>
          </cell>
          <cell r="F7391" t="str">
            <v>异位子宫内膜消融术</v>
          </cell>
          <cell r="G7391" t="str">
            <v>各种手术及医疗操作</v>
          </cell>
        </row>
        <row r="7392">
          <cell r="E7392" t="str">
            <v>ENDOMETRIOSIS MALE</v>
          </cell>
          <cell r="F7392" t="str">
            <v>男性子宫内膜异位症</v>
          </cell>
          <cell r="G7392" t="str">
            <v>生殖系统及乳腺疾病</v>
          </cell>
        </row>
        <row r="7393">
          <cell r="E7393" t="str">
            <v>ENDOMETRITIS</v>
          </cell>
          <cell r="F7393" t="str">
            <v>子宫内膜炎</v>
          </cell>
          <cell r="G7393" t="str">
            <v>感染及侵染类疾病</v>
          </cell>
        </row>
        <row r="7394">
          <cell r="E7394" t="str">
            <v>ENDOMETRITIS BACTERIAL</v>
          </cell>
          <cell r="F7394" t="str">
            <v>细菌性子宫内膜炎</v>
          </cell>
          <cell r="G7394" t="str">
            <v>感染及侵染类疾病</v>
          </cell>
        </row>
        <row r="7395">
          <cell r="E7395" t="str">
            <v>ENDOMETRITIS DECIDUAL</v>
          </cell>
          <cell r="F7395" t="str">
            <v>产褥感染</v>
          </cell>
          <cell r="G7395" t="str">
            <v>感染及侵染类疾病</v>
          </cell>
        </row>
        <row r="7396">
          <cell r="E7396" t="str">
            <v>ENDOMETRIUM ARRESTED STAGE</v>
          </cell>
          <cell r="F7396" t="str">
            <v>子宫内膜静止期</v>
          </cell>
          <cell r="G7396" t="str">
            <v>生殖系统及乳腺疾病</v>
          </cell>
        </row>
        <row r="7397">
          <cell r="E7397" t="str">
            <v>ENDOPHTHALMITIS</v>
          </cell>
          <cell r="F7397" t="str">
            <v>眼内炎</v>
          </cell>
          <cell r="G7397" t="str">
            <v>感染及侵染类疾病</v>
          </cell>
        </row>
        <row r="7398">
          <cell r="E7398" t="str">
            <v>ENDOSALPINGIOSIS</v>
          </cell>
          <cell r="F7398" t="str">
            <v>输卵管子宫内膜异位</v>
          </cell>
          <cell r="G7398" t="str">
            <v>生殖系统及乳腺疾病</v>
          </cell>
        </row>
        <row r="7399">
          <cell r="E7399" t="str">
            <v>ENDOSCOPIC RETROGRADE CHOLANGIOPANCREATOGRAPHY</v>
          </cell>
          <cell r="F7399" t="str">
            <v>内窥镜逆行性胰胆管造影</v>
          </cell>
          <cell r="G7399" t="str">
            <v>各类检查</v>
          </cell>
        </row>
        <row r="7400">
          <cell r="E7400" t="str">
            <v>ENDOSCOPIC RETROGRADE CHOLANGIOPANCREATOGRAPHY ABNORMAL</v>
          </cell>
          <cell r="F7400" t="str">
            <v>内窥镜逆行性胰胆管造影异常</v>
          </cell>
          <cell r="G7400" t="str">
            <v>各类检查</v>
          </cell>
        </row>
        <row r="7401">
          <cell r="E7401" t="str">
            <v>ENDOSCOPIC RETROGRADE CHOLANGIOPANCREATOGRAPHY NORMAL</v>
          </cell>
          <cell r="F7401" t="str">
            <v>内窥镜逆行性胰胆管造影正常</v>
          </cell>
          <cell r="G7401" t="str">
            <v>各类检查</v>
          </cell>
        </row>
        <row r="7402">
          <cell r="E7402" t="str">
            <v>ENDOSCOPIC SLEEVE GASTROPLASTY</v>
          </cell>
          <cell r="F7402" t="str">
            <v>内镜下胃袖状成形术</v>
          </cell>
          <cell r="G7402" t="str">
            <v>各种手术及医疗操作</v>
          </cell>
        </row>
        <row r="7403">
          <cell r="E7403" t="str">
            <v>ENDOSCOPIC SWALLOWING EVALUATION ABNORMAL</v>
          </cell>
          <cell r="F7403" t="str">
            <v>内镜吞咽评估异常</v>
          </cell>
          <cell r="G7403" t="str">
            <v>各类检查</v>
          </cell>
        </row>
        <row r="7404">
          <cell r="E7404" t="str">
            <v>ENDOSCOPIC ULTRASOUND</v>
          </cell>
          <cell r="F7404" t="str">
            <v>内窥镜超声</v>
          </cell>
          <cell r="G7404" t="str">
            <v>各类检查</v>
          </cell>
        </row>
        <row r="7405">
          <cell r="E7405" t="str">
            <v>ENDOSCOPIC ULTRASOUND ABNORMAL</v>
          </cell>
          <cell r="F7405" t="str">
            <v>内窥镜超声检查异常</v>
          </cell>
          <cell r="G7405" t="str">
            <v>各类检查</v>
          </cell>
        </row>
        <row r="7406">
          <cell r="E7406" t="str">
            <v>ENDOSCOPY</v>
          </cell>
          <cell r="F7406" t="str">
            <v>内窥镜检查</v>
          </cell>
          <cell r="G7406" t="str">
            <v>各类检查</v>
          </cell>
        </row>
        <row r="7407">
          <cell r="E7407" t="str">
            <v>ENDOSCOPY ABNORMAL</v>
          </cell>
          <cell r="F7407" t="str">
            <v>内窥镜检查异常</v>
          </cell>
          <cell r="G7407" t="str">
            <v>各类检查</v>
          </cell>
        </row>
        <row r="7408">
          <cell r="E7408" t="str">
            <v>ENDOSCOPY BILIARY TRACT</v>
          </cell>
          <cell r="F7408" t="str">
            <v>胆道内窥镜检查</v>
          </cell>
          <cell r="G7408" t="str">
            <v>各类检查</v>
          </cell>
        </row>
        <row r="7409">
          <cell r="E7409" t="str">
            <v>ENDOSCOPY BILIARY TRACT ABNORMAL</v>
          </cell>
          <cell r="F7409" t="str">
            <v>胆道内窥镜检查异常</v>
          </cell>
          <cell r="G7409" t="str">
            <v>各类检查</v>
          </cell>
        </row>
        <row r="7410">
          <cell r="E7410" t="str">
            <v>ENDOSCOPY GASTROINTESTINAL</v>
          </cell>
          <cell r="F7410" t="str">
            <v>胃肠内窥镜检查</v>
          </cell>
          <cell r="G7410" t="str">
            <v>各类检查</v>
          </cell>
        </row>
        <row r="7411">
          <cell r="E7411" t="str">
            <v>ENDOSCOPY GASTROINTESTINAL ABNORMAL</v>
          </cell>
          <cell r="F7411" t="str">
            <v>胃肠道内窥镜检查异常</v>
          </cell>
          <cell r="G7411" t="str">
            <v>各类检查</v>
          </cell>
        </row>
        <row r="7412">
          <cell r="E7412" t="str">
            <v>ENDOSCOPY LARGE BOWEL</v>
          </cell>
          <cell r="F7412" t="str">
            <v>结肠镜检查</v>
          </cell>
          <cell r="G7412" t="str">
            <v>各类检查</v>
          </cell>
        </row>
        <row r="7413">
          <cell r="E7413" t="str">
            <v>ENDOSCOPY LARGE BOWEL ABNORMAL</v>
          </cell>
          <cell r="F7413" t="str">
            <v>结肠镜检查异常</v>
          </cell>
          <cell r="G7413" t="str">
            <v>各类检查</v>
          </cell>
        </row>
        <row r="7414">
          <cell r="E7414" t="str">
            <v>ENDOSCOPY SMALL INTESTINE</v>
          </cell>
          <cell r="F7414" t="str">
            <v>小肠内窥镜检查</v>
          </cell>
          <cell r="G7414" t="str">
            <v>各类检查</v>
          </cell>
        </row>
        <row r="7415">
          <cell r="E7415" t="str">
            <v>ENDOSCOPY SMALL INTESTINE ABNORMAL</v>
          </cell>
          <cell r="F7415" t="str">
            <v>小肠内窥镜检查异常</v>
          </cell>
          <cell r="G7415" t="str">
            <v>各类检查</v>
          </cell>
        </row>
        <row r="7416">
          <cell r="E7416" t="str">
            <v>ENDOSCOPY UPPER GASTROINTESTINAL TRACT</v>
          </cell>
          <cell r="F7416" t="str">
            <v>上消化道内窥镜检查</v>
          </cell>
          <cell r="G7416" t="str">
            <v>各类检查</v>
          </cell>
        </row>
        <row r="7417">
          <cell r="E7417" t="str">
            <v>ENDOSCOPY UPPER GASTROINTESTINAL TRACT ABNORMAL</v>
          </cell>
          <cell r="F7417" t="str">
            <v>上消化道内窥镜检查异常</v>
          </cell>
          <cell r="G7417" t="str">
            <v>各类检查</v>
          </cell>
        </row>
        <row r="7418">
          <cell r="E7418" t="str">
            <v>ENDOSCOPY UPPER GASTROINTESTINAL TRACT NORMAL</v>
          </cell>
          <cell r="F7418" t="str">
            <v>上消化道内窥镜检查正常</v>
          </cell>
          <cell r="G7418" t="str">
            <v>各类检查</v>
          </cell>
        </row>
        <row r="7419">
          <cell r="E7419" t="str">
            <v>ENDOTHELIAL DYSFUNCTION</v>
          </cell>
          <cell r="F7419" t="str">
            <v>内皮细胞功能异常</v>
          </cell>
          <cell r="G7419" t="str">
            <v>血管与淋巴管类疾病</v>
          </cell>
        </row>
        <row r="7420">
          <cell r="E7420" t="str">
            <v>ENDOTHELIN</v>
          </cell>
          <cell r="F7420" t="str">
            <v>内皮素</v>
          </cell>
          <cell r="G7420" t="str">
            <v>各类检查</v>
          </cell>
        </row>
        <row r="7421">
          <cell r="E7421" t="str">
            <v>ENDOTHELIN ABNORMAL</v>
          </cell>
          <cell r="F7421" t="str">
            <v>内皮素异常</v>
          </cell>
          <cell r="G7421" t="str">
            <v>各类检查</v>
          </cell>
        </row>
        <row r="7422">
          <cell r="E7422" t="str">
            <v>ENDOTHELIN DECREASED</v>
          </cell>
          <cell r="F7422" t="str">
            <v>内皮素降低</v>
          </cell>
          <cell r="G7422" t="str">
            <v>各类检查</v>
          </cell>
        </row>
        <row r="7423">
          <cell r="E7423" t="str">
            <v>ENDOTHELIN INCREASED</v>
          </cell>
          <cell r="F7423" t="str">
            <v>内皮素升高</v>
          </cell>
          <cell r="G7423" t="str">
            <v>各类检查</v>
          </cell>
        </row>
        <row r="7424">
          <cell r="E7424" t="str">
            <v>ENDOTHELIOMATOSIS</v>
          </cell>
          <cell r="F7424" t="str">
            <v>内皮瘤</v>
          </cell>
          <cell r="G7424" t="str">
            <v>良性、恶性及性质不明的肿瘤（包括囊状和息肉状）</v>
          </cell>
        </row>
        <row r="7425">
          <cell r="E7425" t="str">
            <v>ENDOTOXAEMIA</v>
          </cell>
          <cell r="F7425" t="str">
            <v>内毒素血症</v>
          </cell>
          <cell r="G7425" t="str">
            <v>感染及侵染类疾病</v>
          </cell>
        </row>
        <row r="7426">
          <cell r="E7426" t="str">
            <v>ENDOTOXIC SHOCK</v>
          </cell>
          <cell r="F7426" t="str">
            <v>内毒素性休克</v>
          </cell>
          <cell r="G7426" t="str">
            <v>感染及侵染类疾病</v>
          </cell>
        </row>
        <row r="7427">
          <cell r="E7427" t="str">
            <v>ENDOTRACHEAL INTUBATION</v>
          </cell>
          <cell r="F7427" t="str">
            <v>气管插管术</v>
          </cell>
          <cell r="G7427" t="str">
            <v>各种手术及医疗操作</v>
          </cell>
        </row>
        <row r="7428">
          <cell r="E7428" t="str">
            <v>ENDOTRACHEAL INTUBATION COMPLICATION</v>
          </cell>
          <cell r="F7428" t="str">
            <v>气管插管并发症</v>
          </cell>
          <cell r="G7428" t="str">
            <v>各类损伤、中毒及操作并发症</v>
          </cell>
        </row>
        <row r="7429">
          <cell r="E7429" t="str">
            <v>ENDOVENOUS ABLATION</v>
          </cell>
          <cell r="F7429" t="str">
            <v>静脉腔内消融术</v>
          </cell>
          <cell r="G7429" t="str">
            <v>各种手术及医疗操作</v>
          </cell>
        </row>
        <row r="7430">
          <cell r="E7430" t="str">
            <v>ENEMA ADMINISTRATION</v>
          </cell>
          <cell r="F7430" t="str">
            <v>灌肠操作</v>
          </cell>
          <cell r="G7430" t="str">
            <v>各种手术及医疗操作</v>
          </cell>
        </row>
        <row r="7431">
          <cell r="E7431" t="str">
            <v>ENERGY INCREASED</v>
          </cell>
          <cell r="F7431" t="str">
            <v>精力增加</v>
          </cell>
          <cell r="G7431" t="str">
            <v>全身性疾病及给药部位各种反应</v>
          </cell>
        </row>
        <row r="7432">
          <cell r="E7432" t="str">
            <v>ENGRAFT FAILURE</v>
          </cell>
          <cell r="F7432" t="str">
            <v>（移植物）植入失败</v>
          </cell>
          <cell r="G7432" t="str">
            <v>各类损伤、中毒及操作并发症</v>
          </cell>
        </row>
        <row r="7433">
          <cell r="E7433" t="str">
            <v>ENGRAFTMENT SYNDROME</v>
          </cell>
          <cell r="F7433" t="str">
            <v>（移植物）植入综合征</v>
          </cell>
          <cell r="G7433" t="str">
            <v>免疫系统疾病</v>
          </cell>
        </row>
        <row r="7434">
          <cell r="E7434" t="str">
            <v>ENLARGED CEREBRAL PERIVASCULAR SPACES</v>
          </cell>
          <cell r="F7434" t="str">
            <v>脑血管周围间隙增大</v>
          </cell>
          <cell r="G7434" t="str">
            <v>各类神经系统疾病</v>
          </cell>
        </row>
        <row r="7435">
          <cell r="E7435" t="str">
            <v>ENLARGED CLITORIS</v>
          </cell>
          <cell r="F7435" t="str">
            <v>阴蒂增大</v>
          </cell>
          <cell r="G7435" t="str">
            <v>生殖系统及乳腺疾病</v>
          </cell>
        </row>
        <row r="7436">
          <cell r="E7436" t="str">
            <v>ENLARGED FOETAL CISTERNA MAGNA</v>
          </cell>
          <cell r="F7436" t="str">
            <v>胎儿小脑延髓池扩张</v>
          </cell>
          <cell r="G7436" t="str">
            <v>各类神经系统疾病</v>
          </cell>
        </row>
        <row r="7437">
          <cell r="E7437" t="str">
            <v>ENLARGED UVULA</v>
          </cell>
          <cell r="F7437" t="str">
            <v>悬雍垂增大</v>
          </cell>
          <cell r="G7437" t="str">
            <v>胃肠系统疾病</v>
          </cell>
        </row>
        <row r="7438">
          <cell r="E7438" t="str">
            <v>ENOPHTHALMOS</v>
          </cell>
          <cell r="F7438" t="str">
            <v>眼球内陷</v>
          </cell>
          <cell r="G7438" t="str">
            <v>眼器官疾病</v>
          </cell>
        </row>
        <row r="7439">
          <cell r="E7439" t="str">
            <v>ENOPHTHALMOS TRAUMATIC</v>
          </cell>
          <cell r="F7439" t="str">
            <v>外伤性眼球内陷</v>
          </cell>
          <cell r="G7439" t="str">
            <v>各类损伤、中毒及操作并发症</v>
          </cell>
        </row>
        <row r="7440">
          <cell r="E7440" t="str">
            <v>ENOSTOSIS</v>
          </cell>
          <cell r="F7440" t="str">
            <v>内生性骨疣</v>
          </cell>
          <cell r="G7440" t="str">
            <v>各种肌肉骨骼及结缔组织疾病</v>
          </cell>
        </row>
        <row r="7441">
          <cell r="E7441" t="str">
            <v>ENTERAL FEEDING INTOLERANCE</v>
          </cell>
          <cell r="F7441" t="str">
            <v>喂养不耐受</v>
          </cell>
          <cell r="G7441" t="str">
            <v>代谢及营养类疾病</v>
          </cell>
        </row>
        <row r="7442">
          <cell r="E7442" t="str">
            <v>ENTERAL NUTRITION</v>
          </cell>
          <cell r="F7442" t="str">
            <v>肠内营养</v>
          </cell>
          <cell r="G7442" t="str">
            <v>各种手术及医疗操作</v>
          </cell>
        </row>
        <row r="7443">
          <cell r="E7443" t="str">
            <v>ENTERECTOMY</v>
          </cell>
          <cell r="F7443" t="str">
            <v>肠道切除术</v>
          </cell>
          <cell r="G7443" t="str">
            <v>各种手术及医疗操作</v>
          </cell>
        </row>
        <row r="7444">
          <cell r="E7444" t="str">
            <v>ENTERIC DUPLICATION</v>
          </cell>
          <cell r="F7444" t="str">
            <v>肠复制</v>
          </cell>
          <cell r="G7444" t="str">
            <v>各种先天性家族性遗传性疾病</v>
          </cell>
        </row>
        <row r="7445">
          <cell r="E7445" t="str">
            <v>ENTERIC NEUROPATHY</v>
          </cell>
          <cell r="F7445" t="str">
            <v>肠神经病</v>
          </cell>
          <cell r="G7445" t="str">
            <v>胃肠系统疾病</v>
          </cell>
        </row>
        <row r="7446">
          <cell r="E7446" t="str">
            <v>ENTERITIS</v>
          </cell>
          <cell r="F7446" t="str">
            <v>肠炎</v>
          </cell>
          <cell r="G7446" t="str">
            <v>胃肠系统疾病</v>
          </cell>
        </row>
        <row r="7447">
          <cell r="E7447" t="str">
            <v>ENTERITIS INFECTIOUS</v>
          </cell>
          <cell r="F7447" t="str">
            <v>感染性肠炎</v>
          </cell>
          <cell r="G7447" t="str">
            <v>感染及侵染类疾病</v>
          </cell>
        </row>
        <row r="7448">
          <cell r="E7448" t="str">
            <v>ENTERITIS LEUKOPENIC</v>
          </cell>
          <cell r="F7448" t="str">
            <v>白细胞减少性肠炎</v>
          </cell>
          <cell r="G7448" t="str">
            <v>胃肠系统疾病</v>
          </cell>
        </row>
        <row r="7449">
          <cell r="E7449" t="str">
            <v>ENTERITIS NECROTICANS</v>
          </cell>
          <cell r="F7449" t="str">
            <v>坏死性肠炎</v>
          </cell>
          <cell r="G7449" t="str">
            <v>感染及侵染类疾病</v>
          </cell>
        </row>
        <row r="7450">
          <cell r="E7450" t="str">
            <v>ENTEROBACTER BACTERAEMIA</v>
          </cell>
          <cell r="F7450" t="str">
            <v>肠杆菌菌血症</v>
          </cell>
          <cell r="G7450" t="str">
            <v>感染及侵染类疾病</v>
          </cell>
        </row>
        <row r="7451">
          <cell r="E7451" t="str">
            <v>ENTEROBACTER INFECTION</v>
          </cell>
          <cell r="F7451" t="str">
            <v>肠杆菌感染</v>
          </cell>
          <cell r="G7451" t="str">
            <v>感染及侵染类疾病</v>
          </cell>
        </row>
        <row r="7452">
          <cell r="E7452" t="str">
            <v>ENTEROBACTER PNEUMONIA</v>
          </cell>
          <cell r="F7452" t="str">
            <v>肠杆菌性肺炎</v>
          </cell>
          <cell r="G7452" t="str">
            <v>感染及侵染类疾病</v>
          </cell>
        </row>
        <row r="7453">
          <cell r="E7453" t="str">
            <v>ENTEROBACTER SEPSIS</v>
          </cell>
          <cell r="F7453" t="str">
            <v>肠杆菌性脓毒症</v>
          </cell>
          <cell r="G7453" t="str">
            <v>感染及侵染类疾病</v>
          </cell>
        </row>
        <row r="7454">
          <cell r="E7454" t="str">
            <v>ENTEROBACTER TEST POSITIVE</v>
          </cell>
          <cell r="F7454" t="str">
            <v>肠杆菌检测阳性</v>
          </cell>
          <cell r="G7454" t="str">
            <v>各类检查</v>
          </cell>
        </row>
        <row r="7455">
          <cell r="E7455" t="str">
            <v>ENTEROBACTER TRACHEOBRONCHITIS</v>
          </cell>
          <cell r="F7455" t="str">
            <v>肠杆菌性气管支气管炎</v>
          </cell>
          <cell r="G7455" t="str">
            <v>感染及侵染类疾病</v>
          </cell>
        </row>
        <row r="7456">
          <cell r="E7456" t="str">
            <v>ENTEROBIASIS</v>
          </cell>
          <cell r="F7456" t="str">
            <v>蛲虫病</v>
          </cell>
          <cell r="G7456" t="str">
            <v>感染及侵染类疾病</v>
          </cell>
        </row>
        <row r="7457">
          <cell r="E7457" t="str">
            <v>ENTEROCELE</v>
          </cell>
          <cell r="F7457" t="str">
            <v>肠膨出</v>
          </cell>
          <cell r="G7457" t="str">
            <v>胃肠系统疾病</v>
          </cell>
        </row>
        <row r="7458">
          <cell r="E7458" t="str">
            <v>ENTEROCELE REPAIR</v>
          </cell>
          <cell r="F7458" t="str">
            <v>肠膨出修复术</v>
          </cell>
          <cell r="G7458" t="str">
            <v>各种手术及医疗操作</v>
          </cell>
        </row>
        <row r="7459">
          <cell r="E7459" t="str">
            <v>ENTEROCHROMAFFIN CELL HYPERPLASIA</v>
          </cell>
          <cell r="F7459" t="str">
            <v>肠嗜铬细胞增生</v>
          </cell>
          <cell r="G7459" t="str">
            <v>胃肠系统疾病</v>
          </cell>
        </row>
        <row r="7460">
          <cell r="E7460" t="str">
            <v>ENTEROCLYSIS</v>
          </cell>
          <cell r="F7460" t="str">
            <v>灌肠造影</v>
          </cell>
          <cell r="G7460" t="str">
            <v>各类检查</v>
          </cell>
        </row>
        <row r="7461">
          <cell r="E7461" t="str">
            <v>ENTEROCOCCAL BACTERAEMIA</v>
          </cell>
          <cell r="F7461" t="str">
            <v>肠球菌菌血症</v>
          </cell>
          <cell r="G7461" t="str">
            <v>感染及侵染类疾病</v>
          </cell>
        </row>
        <row r="7462">
          <cell r="E7462" t="str">
            <v>ENTEROCOCCAL GASTROENTERITIS</v>
          </cell>
          <cell r="F7462" t="str">
            <v>肠球菌胃肠炎</v>
          </cell>
          <cell r="G7462" t="str">
            <v>感染及侵染类疾病</v>
          </cell>
        </row>
        <row r="7463">
          <cell r="E7463" t="str">
            <v>ENTEROCOCCAL INFECTION</v>
          </cell>
          <cell r="F7463" t="str">
            <v>肠球菌感染</v>
          </cell>
          <cell r="G7463" t="str">
            <v>感染及侵染类疾病</v>
          </cell>
        </row>
        <row r="7464">
          <cell r="E7464" t="str">
            <v>ENTEROCOCCAL SEPSIS</v>
          </cell>
          <cell r="F7464" t="str">
            <v>肠球菌性脓毒症</v>
          </cell>
          <cell r="G7464" t="str">
            <v>感染及侵染类疾病</v>
          </cell>
        </row>
        <row r="7465">
          <cell r="E7465" t="str">
            <v>ENTEROCOCCUS TEST POSITIVE</v>
          </cell>
          <cell r="F7465" t="str">
            <v>肠球菌检测阳性</v>
          </cell>
          <cell r="G7465" t="str">
            <v>各类检查</v>
          </cell>
        </row>
        <row r="7466">
          <cell r="E7466" t="str">
            <v>ENTEROCOLITIS</v>
          </cell>
          <cell r="F7466" t="str">
            <v>小肠结肠炎</v>
          </cell>
          <cell r="G7466" t="str">
            <v>胃肠系统疾病</v>
          </cell>
        </row>
        <row r="7467">
          <cell r="E7467" t="str">
            <v>ENTEROCOLITIS AIDS</v>
          </cell>
          <cell r="F7467" t="str">
            <v>艾滋病小肠结肠炎</v>
          </cell>
          <cell r="G7467" t="str">
            <v>感染及侵染类疾病</v>
          </cell>
        </row>
        <row r="7468">
          <cell r="E7468" t="str">
            <v>ENTEROCOLITIS BACTERIAL</v>
          </cell>
          <cell r="F7468" t="str">
            <v>细菌性小肠结肠炎</v>
          </cell>
          <cell r="G7468" t="str">
            <v>感染及侵染类疾病</v>
          </cell>
        </row>
        <row r="7469">
          <cell r="E7469" t="str">
            <v>ENTEROCOLITIS FUNGAL</v>
          </cell>
          <cell r="F7469" t="str">
            <v>真菌性小肠结肠炎</v>
          </cell>
          <cell r="G7469" t="str">
            <v>感染及侵染类疾病</v>
          </cell>
        </row>
        <row r="7470">
          <cell r="E7470" t="str">
            <v>ENTEROCOLITIS HAEMORRHAGIC</v>
          </cell>
          <cell r="F7470" t="str">
            <v>出血性小肠结肠炎</v>
          </cell>
          <cell r="G7470" t="str">
            <v>胃肠系统疾病</v>
          </cell>
        </row>
        <row r="7471">
          <cell r="E7471" t="str">
            <v>ENTEROCOLITIS HELMINTHIC</v>
          </cell>
          <cell r="F7471" t="str">
            <v>蠕虫性小肠结肠炎</v>
          </cell>
          <cell r="G7471" t="str">
            <v>感染及侵染类疾病</v>
          </cell>
        </row>
        <row r="7472">
          <cell r="E7472" t="str">
            <v>ENTEROCOLITIS INFECTIOUS</v>
          </cell>
          <cell r="F7472" t="str">
            <v>感染性小肠结肠炎</v>
          </cell>
          <cell r="G7472" t="str">
            <v>感染及侵染类疾病</v>
          </cell>
        </row>
        <row r="7473">
          <cell r="E7473" t="str">
            <v>ENTEROCOLITIS VIRAL</v>
          </cell>
          <cell r="F7473" t="str">
            <v>病毒性小肠结肠炎</v>
          </cell>
          <cell r="G7473" t="str">
            <v>感染及侵染类疾病</v>
          </cell>
        </row>
        <row r="7474">
          <cell r="E7474" t="str">
            <v>ENTEROCOLONIC FISTULA</v>
          </cell>
          <cell r="F7474" t="str">
            <v>小肠结肠瘘</v>
          </cell>
          <cell r="G7474" t="str">
            <v>胃肠系统疾病</v>
          </cell>
        </row>
        <row r="7475">
          <cell r="E7475" t="str">
            <v>ENTEROCUTANEOUS FISTULA</v>
          </cell>
          <cell r="F7475" t="str">
            <v>肠外瘘</v>
          </cell>
          <cell r="G7475" t="str">
            <v>胃肠系统疾病</v>
          </cell>
        </row>
        <row r="7476">
          <cell r="E7476" t="str">
            <v>ENTEROPATHIC SPONDYLITIS</v>
          </cell>
          <cell r="F7476" t="str">
            <v>肠病性脊柱炎</v>
          </cell>
          <cell r="G7476" t="str">
            <v>各种肌肉骨骼及结缔组织疾病</v>
          </cell>
        </row>
        <row r="7477">
          <cell r="E7477" t="str">
            <v>ENTEROPATHY-ASSOCIATED T-CELL LYMPHOMA</v>
          </cell>
          <cell r="F7477" t="str">
            <v>肠病相关的 T 细胞淋巴瘤</v>
          </cell>
          <cell r="G7477" t="str">
            <v>良性、恶性及性质不明的肿瘤（包括囊状和息肉状）</v>
          </cell>
        </row>
        <row r="7478">
          <cell r="E7478" t="str">
            <v>ENTERORRHAPHY</v>
          </cell>
          <cell r="F7478" t="str">
            <v>肠缝术</v>
          </cell>
          <cell r="G7478" t="str">
            <v>各种手术及医疗操作</v>
          </cell>
        </row>
        <row r="7479">
          <cell r="E7479" t="str">
            <v>ENTEROSTOMY</v>
          </cell>
          <cell r="F7479" t="str">
            <v>肠造口术</v>
          </cell>
          <cell r="G7479" t="str">
            <v>各种手术及医疗操作</v>
          </cell>
        </row>
        <row r="7480">
          <cell r="E7480" t="str">
            <v>ENTEROSTOMY CLOSURE</v>
          </cell>
          <cell r="F7480" t="str">
            <v>肠造口闭合术</v>
          </cell>
          <cell r="G7480" t="str">
            <v>各种手术及医疗操作</v>
          </cell>
        </row>
        <row r="7481">
          <cell r="E7481" t="str">
            <v>ENTEROVESICAL FISTULA</v>
          </cell>
          <cell r="F7481" t="str">
            <v>肠膀胱瘘</v>
          </cell>
          <cell r="G7481" t="str">
            <v>胃肠系统疾病</v>
          </cell>
        </row>
        <row r="7482">
          <cell r="E7482" t="str">
            <v>ENTEROVIRUS INFECTION</v>
          </cell>
          <cell r="F7482" t="str">
            <v>肠道病毒感染</v>
          </cell>
          <cell r="G7482" t="str">
            <v>感染及侵染类疾病</v>
          </cell>
        </row>
        <row r="7483">
          <cell r="E7483" t="str">
            <v>ENTEROVIRUS MYOCARDITIS</v>
          </cell>
          <cell r="F7483" t="str">
            <v>肠道病毒性心肌炎</v>
          </cell>
          <cell r="G7483" t="str">
            <v>感染及侵染类疾病</v>
          </cell>
        </row>
        <row r="7484">
          <cell r="E7484" t="str">
            <v>ENTEROVIRUS SEROLOGY TEST POSITIVE</v>
          </cell>
          <cell r="F7484" t="str">
            <v>肠病毒检测阳性</v>
          </cell>
          <cell r="G7484" t="str">
            <v>各类检查</v>
          </cell>
        </row>
        <row r="7485">
          <cell r="E7485" t="str">
            <v>ENTEROVIRUS TEST NEGATIVE</v>
          </cell>
          <cell r="F7485" t="str">
            <v>肠病毒检测阴性</v>
          </cell>
          <cell r="G7485" t="str">
            <v>各类检查</v>
          </cell>
        </row>
        <row r="7486">
          <cell r="E7486" t="str">
            <v>ENTEROVIRUS TEST POSITIVE</v>
          </cell>
          <cell r="F7486" t="str">
            <v>肠病毒检测阳性</v>
          </cell>
          <cell r="G7486" t="str">
            <v>各类检查</v>
          </cell>
        </row>
        <row r="7487">
          <cell r="E7487" t="str">
            <v>ENTHESOPATHY</v>
          </cell>
          <cell r="F7487" t="str">
            <v>起止点病</v>
          </cell>
          <cell r="G7487" t="str">
            <v>各种肌肉骨骼及结缔组织疾病</v>
          </cell>
        </row>
        <row r="7488">
          <cell r="E7488" t="str">
            <v>ENTHESOPHYTE</v>
          </cell>
          <cell r="F7488" t="str">
            <v>起止点增生线</v>
          </cell>
          <cell r="G7488" t="str">
            <v>各种肌肉骨骼及结缔组织疾病</v>
          </cell>
        </row>
        <row r="7489">
          <cell r="E7489" t="str">
            <v>ENTROPION</v>
          </cell>
          <cell r="F7489" t="str">
            <v>睑内翻</v>
          </cell>
          <cell r="G7489" t="str">
            <v>眼器官疾病</v>
          </cell>
        </row>
        <row r="7490">
          <cell r="E7490" t="str">
            <v>ENTROPION CONGENITAL</v>
          </cell>
          <cell r="F7490" t="str">
            <v>先天性睑内翻</v>
          </cell>
          <cell r="G7490" t="str">
            <v>各种先天性家族性遗传性疾病</v>
          </cell>
        </row>
        <row r="7491">
          <cell r="E7491" t="str">
            <v>ENURESIS</v>
          </cell>
          <cell r="F7491" t="str">
            <v>遗尿</v>
          </cell>
          <cell r="G7491" t="str">
            <v>精神病类</v>
          </cell>
        </row>
        <row r="7492">
          <cell r="E7492" t="str">
            <v>ENVIRONMENTAL EXPOSURE</v>
          </cell>
          <cell r="F7492" t="str">
            <v>环境暴露</v>
          </cell>
          <cell r="G7492" t="str">
            <v>各类损伤、中毒及操作并发症</v>
          </cell>
        </row>
        <row r="7493">
          <cell r="E7493" t="str">
            <v>ENZYME ABNORMALITY</v>
          </cell>
          <cell r="F7493" t="str">
            <v>酶异常</v>
          </cell>
          <cell r="G7493" t="str">
            <v>代谢及营养类疾病</v>
          </cell>
        </row>
        <row r="7494">
          <cell r="E7494" t="str">
            <v>ENZYME ACTIVITY ABNORMAL</v>
          </cell>
          <cell r="F7494" t="str">
            <v>酶活性异常</v>
          </cell>
          <cell r="G7494" t="str">
            <v>各类检查</v>
          </cell>
        </row>
        <row r="7495">
          <cell r="E7495" t="str">
            <v>ENZYME ACTIVITY DECREASED</v>
          </cell>
          <cell r="F7495" t="str">
            <v>酶活性降低</v>
          </cell>
          <cell r="G7495" t="str">
            <v>各类检查</v>
          </cell>
        </row>
        <row r="7496">
          <cell r="E7496" t="str">
            <v>ENZYME ACTIVITY INCREASED</v>
          </cell>
          <cell r="F7496" t="str">
            <v>酶活性增加</v>
          </cell>
          <cell r="G7496" t="str">
            <v>各类检查</v>
          </cell>
        </row>
        <row r="7497">
          <cell r="E7497" t="str">
            <v>ENZYME ACTIVITY NORMAL</v>
          </cell>
          <cell r="F7497" t="str">
            <v>酶活性正常</v>
          </cell>
          <cell r="G7497" t="str">
            <v>各类检查</v>
          </cell>
        </row>
        <row r="7498">
          <cell r="E7498" t="str">
            <v>ENZYME INDUCTION</v>
          </cell>
          <cell r="F7498" t="str">
            <v>酶诱导</v>
          </cell>
          <cell r="G7498" t="str">
            <v>全身性疾病及给药部位各种反应</v>
          </cell>
        </row>
        <row r="7499">
          <cell r="E7499" t="str">
            <v>ENZYME INHIBITION</v>
          </cell>
          <cell r="F7499" t="str">
            <v>酶抑制</v>
          </cell>
          <cell r="G7499" t="str">
            <v>全身性疾病及给药部位各种反应</v>
          </cell>
        </row>
        <row r="7500">
          <cell r="E7500" t="str">
            <v>ENZYME LEVEL ABNORMAL</v>
          </cell>
          <cell r="F7500" t="str">
            <v>酶水平异常</v>
          </cell>
          <cell r="G7500" t="str">
            <v>各类检查</v>
          </cell>
        </row>
        <row r="7501">
          <cell r="E7501" t="str">
            <v>ENZYME LEVEL DECREASED</v>
          </cell>
          <cell r="F7501" t="str">
            <v>酶水平降低</v>
          </cell>
          <cell r="G7501" t="str">
            <v>各类检查</v>
          </cell>
        </row>
        <row r="7502">
          <cell r="E7502" t="str">
            <v>ENZYME LEVEL INCREASED</v>
          </cell>
          <cell r="F7502" t="str">
            <v>酶水平增加</v>
          </cell>
          <cell r="G7502" t="str">
            <v>各类检查</v>
          </cell>
        </row>
        <row r="7503">
          <cell r="E7503" t="str">
            <v>ENZYME LEVEL TEST</v>
          </cell>
          <cell r="F7503" t="str">
            <v>酶水平检测</v>
          </cell>
          <cell r="G7503" t="str">
            <v>各类检查</v>
          </cell>
        </row>
        <row r="7504">
          <cell r="E7504" t="str">
            <v>ENZYME SUPPLEMENTATION</v>
          </cell>
          <cell r="F7504" t="str">
            <v>酶补充治疗</v>
          </cell>
          <cell r="G7504" t="str">
            <v>各种手术及医疗操作</v>
          </cell>
        </row>
        <row r="7505">
          <cell r="E7505" t="str">
            <v>EOSINOPENIA</v>
          </cell>
          <cell r="F7505" t="str">
            <v>嗜酸粒细胞减少症</v>
          </cell>
          <cell r="G7505" t="str">
            <v>血液及淋巴系统疾病</v>
          </cell>
        </row>
        <row r="7506">
          <cell r="E7506" t="str">
            <v>EOSINOPHIL CATIONIC PROTEIN DECREASED</v>
          </cell>
          <cell r="F7506" t="str">
            <v>嗜酸细胞阳离子蛋白减少</v>
          </cell>
          <cell r="G7506" t="str">
            <v>各类检查</v>
          </cell>
        </row>
        <row r="7507">
          <cell r="E7507" t="str">
            <v>EOSINOPHIL CATIONIC PROTEIN INCREASED</v>
          </cell>
          <cell r="F7507" t="str">
            <v>嗜酸细胞阳离子蛋白增多</v>
          </cell>
          <cell r="G7507" t="str">
            <v>各类检查</v>
          </cell>
        </row>
        <row r="7508">
          <cell r="E7508" t="str">
            <v>EOSINOPHIL COUNT</v>
          </cell>
          <cell r="F7508" t="str">
            <v>嗜酸粒细胞计数</v>
          </cell>
          <cell r="G7508" t="str">
            <v>各类检查</v>
          </cell>
        </row>
        <row r="7509">
          <cell r="E7509" t="str">
            <v>EOSINOPHIL COUNT ABNORMAL</v>
          </cell>
          <cell r="F7509" t="str">
            <v>嗜酸粒细胞计数异常</v>
          </cell>
          <cell r="G7509" t="str">
            <v>各类检查</v>
          </cell>
        </row>
        <row r="7510">
          <cell r="E7510" t="str">
            <v>EOSINOPHIL COUNT DECREASED</v>
          </cell>
          <cell r="F7510" t="str">
            <v>嗜酸粒细胞计数降低</v>
          </cell>
          <cell r="G7510" t="str">
            <v>各类检查</v>
          </cell>
        </row>
        <row r="7511">
          <cell r="E7511" t="str">
            <v>EOSINOPHIL COUNT INCREASED</v>
          </cell>
          <cell r="F7511" t="str">
            <v>嗜酸粒细胞计数增多</v>
          </cell>
          <cell r="G7511" t="str">
            <v>各类检查</v>
          </cell>
        </row>
        <row r="7512">
          <cell r="E7512" t="str">
            <v>EOSINOPHIL COUNT NORMAL</v>
          </cell>
          <cell r="F7512" t="str">
            <v>嗜酸粒细胞计数正常</v>
          </cell>
          <cell r="G7512" t="str">
            <v>各类检查</v>
          </cell>
        </row>
        <row r="7513">
          <cell r="E7513" t="str">
            <v>EOSINOPHIL MORPHOLOGY ABNORMAL</v>
          </cell>
          <cell r="F7513" t="str">
            <v>嗜酸性粒细胞形态异常</v>
          </cell>
          <cell r="G7513" t="str">
            <v>各类检查</v>
          </cell>
        </row>
        <row r="7514">
          <cell r="E7514" t="str">
            <v>EOSINOPHIL PERCENTAGE ABNORMAL</v>
          </cell>
          <cell r="F7514" t="str">
            <v>嗜酸性粒细胞百分比异常</v>
          </cell>
          <cell r="G7514" t="str">
            <v>各类检查</v>
          </cell>
        </row>
        <row r="7515">
          <cell r="E7515" t="str">
            <v>EOSINOPHIL PERCENTAGE DECREASED</v>
          </cell>
          <cell r="F7515" t="str">
            <v>嗜酸粒细胞百分比降低</v>
          </cell>
          <cell r="G7515" t="str">
            <v>各类检查</v>
          </cell>
        </row>
        <row r="7516">
          <cell r="E7516" t="str">
            <v>EOSINOPHIL PERCENTAGE INCREASED</v>
          </cell>
          <cell r="F7516" t="str">
            <v>嗜酸粒细胞百分比升高</v>
          </cell>
          <cell r="G7516" t="str">
            <v>各类检查</v>
          </cell>
        </row>
        <row r="7517">
          <cell r="E7517" t="str">
            <v>EOSINOPHILIA</v>
          </cell>
          <cell r="F7517" t="str">
            <v>嗜酸粒细胞增多症</v>
          </cell>
          <cell r="G7517" t="str">
            <v>血液及淋巴系统疾病</v>
          </cell>
        </row>
        <row r="7518">
          <cell r="E7518" t="str">
            <v>EOSINOPHILIA MYALGIA SYNDROME</v>
          </cell>
          <cell r="F7518" t="str">
            <v>嗜酸粒细胞增多性肌痛综合征</v>
          </cell>
          <cell r="G7518" t="str">
            <v>血液及淋巴系统疾病</v>
          </cell>
        </row>
        <row r="7519">
          <cell r="E7519" t="str">
            <v>EOSINOPHILIC BRONCHITIS</v>
          </cell>
          <cell r="F7519" t="str">
            <v>嗜酸细胞性支气管炎</v>
          </cell>
          <cell r="G7519" t="str">
            <v>呼吸系统、胸及纵隔疾病</v>
          </cell>
        </row>
        <row r="7520">
          <cell r="E7520" t="str">
            <v>EOSINOPHILIC CELLULITIS</v>
          </cell>
          <cell r="F7520" t="str">
            <v>嗜酸性蜂窝组织炎</v>
          </cell>
          <cell r="G7520" t="str">
            <v>皮肤及皮下组织类疾病</v>
          </cell>
        </row>
        <row r="7521">
          <cell r="E7521" t="str">
            <v>EOSINOPHILIC COLITIS</v>
          </cell>
          <cell r="F7521" t="str">
            <v>嗜酸细胞性结肠炎</v>
          </cell>
          <cell r="G7521" t="str">
            <v>胃肠系统疾病</v>
          </cell>
        </row>
        <row r="7522">
          <cell r="E7522" t="str">
            <v>EOSINOPHILIC CYSTITIS</v>
          </cell>
          <cell r="F7522" t="str">
            <v>嗜酸细胞性膀胱炎</v>
          </cell>
          <cell r="G7522" t="str">
            <v>肾脏及泌尿系统疾病</v>
          </cell>
        </row>
        <row r="7523">
          <cell r="E7523" t="str">
            <v>EOSINOPHILIC FASCIITIS</v>
          </cell>
          <cell r="F7523" t="str">
            <v>嗜酸粒细胞增多性筋膜炎</v>
          </cell>
          <cell r="G7523" t="str">
            <v>各种肌肉骨骼及结缔组织疾病</v>
          </cell>
        </row>
        <row r="7524">
          <cell r="E7524" t="str">
            <v>EOSINOPHILIC GASTRITIS</v>
          </cell>
          <cell r="F7524" t="str">
            <v>嗜酸性粒细胞性胃肠炎</v>
          </cell>
          <cell r="G7524" t="str">
            <v>胃肠系统疾病</v>
          </cell>
        </row>
        <row r="7525">
          <cell r="E7525" t="str">
            <v>EOSINOPHILIC GRANULOMATOSIS WITH POLYANGIITIS</v>
          </cell>
          <cell r="F7525" t="str">
            <v>嗜酸性肉芽肿性多血管炎</v>
          </cell>
          <cell r="G7525" t="str">
            <v>免疫系统疾病</v>
          </cell>
        </row>
        <row r="7526">
          <cell r="E7526" t="str">
            <v>EOSINOPHILIC LEUKAEMIA</v>
          </cell>
          <cell r="F7526" t="str">
            <v>嗜酸粒细胞性白血病</v>
          </cell>
          <cell r="G7526" t="str">
            <v>良性、恶性及性质不明的肿瘤（包括囊状和息肉状）</v>
          </cell>
        </row>
        <row r="7527">
          <cell r="E7527" t="str">
            <v>EOSINOPHILIC MYOCARDITIS</v>
          </cell>
          <cell r="F7527" t="str">
            <v>嗜酸粒细胞增多性心肌炎</v>
          </cell>
          <cell r="G7527" t="str">
            <v>心脏器官疾病</v>
          </cell>
        </row>
        <row r="7528">
          <cell r="E7528" t="str">
            <v>EOSINOPHILIC OESOPHAGITIS</v>
          </cell>
          <cell r="F7528" t="str">
            <v>嗜酸细胞性食管炎</v>
          </cell>
          <cell r="G7528" t="str">
            <v>胃肠系统疾病</v>
          </cell>
        </row>
        <row r="7529">
          <cell r="E7529" t="str">
            <v>EOSINOPHILIC OTITIS MEDIA</v>
          </cell>
          <cell r="F7529" t="str">
            <v>嗜酸性中耳炎</v>
          </cell>
          <cell r="G7529" t="str">
            <v>耳及迷路类疾病</v>
          </cell>
        </row>
        <row r="7530">
          <cell r="E7530" t="str">
            <v>EOSINOPHILIC PANNICULITIS</v>
          </cell>
          <cell r="F7530" t="str">
            <v>嗜酸细胞性脂膜炎</v>
          </cell>
          <cell r="G7530" t="str">
            <v>皮肤及皮下组织类疾病</v>
          </cell>
        </row>
        <row r="7531">
          <cell r="E7531" t="str">
            <v>EOSINOPHILIC PLEURAL EFFUSION</v>
          </cell>
          <cell r="F7531" t="str">
            <v>嗜酸粒细胞增多性胸腔积液</v>
          </cell>
          <cell r="G7531" t="str">
            <v>呼吸系统、胸及纵隔疾病</v>
          </cell>
        </row>
        <row r="7532">
          <cell r="E7532" t="str">
            <v>EOSINOPHILIC PNEUMONIA</v>
          </cell>
          <cell r="F7532" t="str">
            <v>嗜酸粒细胞性肺炎</v>
          </cell>
          <cell r="G7532" t="str">
            <v>呼吸系统、胸及纵隔疾病</v>
          </cell>
        </row>
        <row r="7533">
          <cell r="E7533" t="str">
            <v>EOSINOPHILIC PNEUMONIA ACUTE</v>
          </cell>
          <cell r="F7533" t="str">
            <v>急性嗜酸细胞性肺炎</v>
          </cell>
          <cell r="G7533" t="str">
            <v>呼吸系统、胸及纵隔疾病</v>
          </cell>
        </row>
        <row r="7534">
          <cell r="E7534" t="str">
            <v>EOSINOPHILIC PNEUMONIA CHRONIC</v>
          </cell>
          <cell r="F7534" t="str">
            <v>慢性嗜酸细胞性肺炎</v>
          </cell>
          <cell r="G7534" t="str">
            <v>呼吸系统、胸及纵隔疾病</v>
          </cell>
        </row>
        <row r="7535">
          <cell r="E7535" t="str">
            <v>EOSINOPHILIC PUSTULAR FOLLICULITIS</v>
          </cell>
          <cell r="F7535" t="str">
            <v>嗜酸细胞性脓包性毛囊炎</v>
          </cell>
          <cell r="G7535" t="str">
            <v>皮肤及皮下组织类疾病</v>
          </cell>
        </row>
        <row r="7536">
          <cell r="E7536" t="str">
            <v>EOSINOPHILIC PUSTULOSIS</v>
          </cell>
          <cell r="F7536" t="str">
            <v>嗜酸性脓疱病</v>
          </cell>
          <cell r="G7536" t="str">
            <v>皮肤及皮下组织类疾病</v>
          </cell>
        </row>
        <row r="7537">
          <cell r="E7537" t="str">
            <v>EOSINOPHILIC RHINITIS</v>
          </cell>
          <cell r="F7537" t="str">
            <v>嗜酸细胞性鼻炎</v>
          </cell>
          <cell r="G7537" t="str">
            <v>呼吸系统、胸及纵隔疾病</v>
          </cell>
        </row>
        <row r="7538">
          <cell r="E7538" t="str">
            <v>EOSINOPHILS URINE</v>
          </cell>
          <cell r="F7538" t="str">
            <v>尿嗜酸性粒细胞</v>
          </cell>
          <cell r="G7538" t="str">
            <v>各类检查</v>
          </cell>
        </row>
        <row r="7539">
          <cell r="E7539" t="str">
            <v>EOSINOPHILS URINE PRESENT</v>
          </cell>
          <cell r="F7539" t="str">
            <v>尿嗜酸性粒细胞检出</v>
          </cell>
          <cell r="G7539" t="str">
            <v>各类检查</v>
          </cell>
        </row>
        <row r="7540">
          <cell r="E7540" t="str">
            <v>EPENDYMITIS</v>
          </cell>
          <cell r="F7540" t="str">
            <v>室管膜炎</v>
          </cell>
          <cell r="G7540" t="str">
            <v>感染及侵染类疾病</v>
          </cell>
        </row>
        <row r="7541">
          <cell r="E7541" t="str">
            <v>EPENDYMOMA</v>
          </cell>
          <cell r="F7541" t="str">
            <v>室管膜细胞瘤</v>
          </cell>
          <cell r="G7541" t="str">
            <v>良性、恶性及性质不明的肿瘤（包括囊状和息肉状）</v>
          </cell>
        </row>
        <row r="7542">
          <cell r="E7542" t="str">
            <v>EPENDYMOMA BENIGN</v>
          </cell>
          <cell r="F7542" t="str">
            <v>良性室管膜细胞瘤</v>
          </cell>
          <cell r="G7542" t="str">
            <v>良性、恶性及性质不明的肿瘤（包括囊状和息肉状）</v>
          </cell>
        </row>
        <row r="7543">
          <cell r="E7543" t="str">
            <v>EPENDYMOMA MALIGNANT</v>
          </cell>
          <cell r="F7543" t="str">
            <v>恶性室管膜细胞瘤</v>
          </cell>
          <cell r="G7543" t="str">
            <v>良性、恶性及性质不明的肿瘤（包括囊状和息肉状）</v>
          </cell>
        </row>
        <row r="7544">
          <cell r="E7544" t="str">
            <v>EPHELIDES</v>
          </cell>
          <cell r="F7544" t="str">
            <v>雀斑</v>
          </cell>
          <cell r="G7544" t="str">
            <v>皮肤及皮下组织类疾病</v>
          </cell>
        </row>
        <row r="7545">
          <cell r="E7545" t="str">
            <v>EPICONDYLITIS</v>
          </cell>
          <cell r="F7545" t="str">
            <v>上髁炎</v>
          </cell>
          <cell r="G7545" t="str">
            <v>各类损伤、中毒及操作并发症</v>
          </cell>
        </row>
        <row r="7546">
          <cell r="E7546" t="str">
            <v>EPIDEMIC NEPHROPATHY</v>
          </cell>
          <cell r="F7546" t="str">
            <v>伴有肾综合征的出血热</v>
          </cell>
          <cell r="G7546" t="str">
            <v>感染及侵染类疾病</v>
          </cell>
        </row>
        <row r="7547">
          <cell r="E7547" t="str">
            <v>EPIDEMIC PLEURODYNIA</v>
          </cell>
          <cell r="F7547" t="str">
            <v>流行性胸膜痛</v>
          </cell>
          <cell r="G7547" t="str">
            <v>感染及侵染类疾病</v>
          </cell>
        </row>
        <row r="7548">
          <cell r="E7548" t="str">
            <v>EPIDEMIC POLYARTHRITIS</v>
          </cell>
          <cell r="F7548" t="str">
            <v>流行性多关节炎</v>
          </cell>
          <cell r="G7548" t="str">
            <v>感染及侵染类疾病</v>
          </cell>
        </row>
        <row r="7549">
          <cell r="E7549" t="str">
            <v>EPIDERMAL GROWTH FACTOR RECEPTOR DECREASED</v>
          </cell>
          <cell r="F7549" t="str">
            <v>人类表皮生长因子受体减少</v>
          </cell>
          <cell r="G7549" t="str">
            <v>各类检查</v>
          </cell>
        </row>
        <row r="7550">
          <cell r="E7550" t="str">
            <v>EPIDERMAL GROWTH FACTOR RECEPTOR INCREASED</v>
          </cell>
          <cell r="F7550" t="str">
            <v>人类表皮生长因子受体增加</v>
          </cell>
          <cell r="G7550" t="str">
            <v>各类检查</v>
          </cell>
        </row>
        <row r="7551">
          <cell r="E7551" t="str">
            <v>EPIDERMAL NAEVUS</v>
          </cell>
          <cell r="F7551" t="str">
            <v>表皮痣</v>
          </cell>
          <cell r="G7551" t="str">
            <v>各种先天性家族性遗传性疾病</v>
          </cell>
        </row>
        <row r="7552">
          <cell r="E7552" t="str">
            <v>EPIDERMAL NAEVUS SYNDROME</v>
          </cell>
          <cell r="F7552" t="str">
            <v>表皮痣综合征</v>
          </cell>
          <cell r="G7552" t="str">
            <v>各种先天性家族性遗传性疾病</v>
          </cell>
        </row>
        <row r="7553">
          <cell r="E7553" t="str">
            <v>EPIDERMAL NECROSIS</v>
          </cell>
          <cell r="F7553" t="str">
            <v>表皮坏死</v>
          </cell>
          <cell r="G7553" t="str">
            <v>皮肤及皮下组织类疾病</v>
          </cell>
        </row>
        <row r="7554">
          <cell r="E7554" t="str">
            <v>EPIDERMODYSPLASIA VERRUCIFORMIS</v>
          </cell>
          <cell r="F7554" t="str">
            <v>疣状表皮发育不良</v>
          </cell>
          <cell r="G7554" t="str">
            <v>感染及侵染类疾病</v>
          </cell>
        </row>
        <row r="7555">
          <cell r="E7555" t="str">
            <v>EPIDERMOID CYST EXCISION</v>
          </cell>
          <cell r="F7555" t="str">
            <v>表皮样囊肿切除</v>
          </cell>
          <cell r="G7555" t="str">
            <v>各种手术及医疗操作</v>
          </cell>
        </row>
        <row r="7556">
          <cell r="E7556" t="str">
            <v>EPIDERMOLYSIS</v>
          </cell>
          <cell r="F7556" t="str">
            <v>表皮松解</v>
          </cell>
          <cell r="G7556" t="str">
            <v>皮肤及皮下组织类疾病</v>
          </cell>
        </row>
        <row r="7557">
          <cell r="E7557" t="str">
            <v>EPIDERMOLYSIS BULLOSA</v>
          </cell>
          <cell r="F7557" t="str">
            <v>大疱性表皮松解</v>
          </cell>
          <cell r="G7557" t="str">
            <v>各种先天性家族性遗传性疾病</v>
          </cell>
        </row>
        <row r="7558">
          <cell r="E7558" t="str">
            <v>EPIDIDYMAL CYST</v>
          </cell>
          <cell r="F7558" t="str">
            <v>附睾囊肿</v>
          </cell>
          <cell r="G7558" t="str">
            <v>生殖系统及乳腺疾病</v>
          </cell>
        </row>
        <row r="7559">
          <cell r="E7559" t="str">
            <v>EPIDIDYMAL DISORDER</v>
          </cell>
          <cell r="F7559" t="str">
            <v>附睾疾病</v>
          </cell>
          <cell r="G7559" t="str">
            <v>生殖系统及乳腺疾病</v>
          </cell>
        </row>
        <row r="7560">
          <cell r="E7560" t="str">
            <v>EPIDIDYMAL ENLARGEMENT</v>
          </cell>
          <cell r="F7560" t="str">
            <v>附睾肥大</v>
          </cell>
          <cell r="G7560" t="str">
            <v>生殖系统及乳腺疾病</v>
          </cell>
        </row>
        <row r="7561">
          <cell r="E7561" t="str">
            <v>EPIDIDYMAL INFECTION</v>
          </cell>
          <cell r="F7561" t="str">
            <v>附睾炎</v>
          </cell>
          <cell r="G7561" t="str">
            <v>感染及侵染类疾病</v>
          </cell>
        </row>
        <row r="7562">
          <cell r="E7562" t="str">
            <v>EPIDIDYMAL NEOPLASM</v>
          </cell>
          <cell r="F7562" t="str">
            <v>附睾瘤</v>
          </cell>
          <cell r="G7562" t="str">
            <v>良性、恶性及性质不明的肿瘤（包括囊状和息肉状）</v>
          </cell>
        </row>
        <row r="7563">
          <cell r="E7563" t="str">
            <v>EPIDIDYMAL TENDERNESS</v>
          </cell>
          <cell r="F7563" t="str">
            <v>附睾触痛</v>
          </cell>
          <cell r="G7563" t="str">
            <v>生殖系统及乳腺疾病</v>
          </cell>
        </row>
        <row r="7564">
          <cell r="E7564" t="str">
            <v>EPIDIDYMECTOMY</v>
          </cell>
          <cell r="F7564" t="str">
            <v>附睾切除术</v>
          </cell>
          <cell r="G7564" t="str">
            <v>各种手术及医疗操作</v>
          </cell>
        </row>
        <row r="7565">
          <cell r="E7565" t="str">
            <v>EPIDIDYMITIS</v>
          </cell>
          <cell r="F7565" t="str">
            <v>附睾炎</v>
          </cell>
          <cell r="G7565" t="str">
            <v>感染及侵染类疾病</v>
          </cell>
        </row>
        <row r="7566">
          <cell r="E7566" t="str">
            <v>EPIDIDYMITIS TUBERCULOUS</v>
          </cell>
          <cell r="F7566" t="str">
            <v>结核性附睾炎</v>
          </cell>
          <cell r="G7566" t="str">
            <v>感染及侵染类疾病</v>
          </cell>
        </row>
        <row r="7567">
          <cell r="E7567" t="str">
            <v>EPIDURAL ANAESTHESIA</v>
          </cell>
          <cell r="F7567" t="str">
            <v>硬膜外麻醉</v>
          </cell>
          <cell r="G7567" t="str">
            <v>各种手术及医疗操作</v>
          </cell>
        </row>
        <row r="7568">
          <cell r="E7568" t="str">
            <v>EPIDURAL ANALGESIA</v>
          </cell>
          <cell r="F7568" t="str">
            <v>硬膜外腔麻醉</v>
          </cell>
          <cell r="G7568" t="str">
            <v>各种手术及医疗操作</v>
          </cell>
        </row>
        <row r="7569">
          <cell r="E7569" t="str">
            <v>EPIDURAL BLOOD PATCH</v>
          </cell>
          <cell r="F7569" t="str">
            <v>硬膜外血斑</v>
          </cell>
          <cell r="G7569" t="str">
            <v>各种手术及医疗操作</v>
          </cell>
        </row>
        <row r="7570">
          <cell r="E7570" t="str">
            <v>EPIDURAL CATHETER PLACEMENT</v>
          </cell>
          <cell r="F7570" t="str">
            <v>硬膜导管置入</v>
          </cell>
          <cell r="G7570" t="str">
            <v>各种手术及医疗操作</v>
          </cell>
        </row>
        <row r="7571">
          <cell r="E7571" t="str">
            <v>EPIDURAL EMPYEMA</v>
          </cell>
          <cell r="F7571" t="str">
            <v>硬脑膜外脓肿</v>
          </cell>
          <cell r="G7571" t="str">
            <v>感染及侵染类疾病</v>
          </cell>
        </row>
        <row r="7572">
          <cell r="E7572" t="str">
            <v>EPIDURAL FIBROSIS</v>
          </cell>
          <cell r="F7572" t="str">
            <v>硬膜外纤维化</v>
          </cell>
          <cell r="G7572" t="str">
            <v>各类损伤、中毒及操作并发症</v>
          </cell>
        </row>
        <row r="7573">
          <cell r="E7573" t="str">
            <v>EPIDURAL HAEMORRHAGE</v>
          </cell>
          <cell r="F7573" t="str">
            <v>硬膜外出血</v>
          </cell>
          <cell r="G7573" t="str">
            <v>各类损伤、中毒及操作并发症</v>
          </cell>
        </row>
        <row r="7574">
          <cell r="E7574" t="str">
            <v>EPIDURAL INJECTION</v>
          </cell>
          <cell r="F7574" t="str">
            <v>硬膜外注射</v>
          </cell>
          <cell r="G7574" t="str">
            <v>各种手术及医疗操作</v>
          </cell>
        </row>
        <row r="7575">
          <cell r="E7575" t="str">
            <v>EPIDURAL LIPOMATOSIS</v>
          </cell>
          <cell r="F7575" t="str">
            <v>硬膜外脂肪过多症</v>
          </cell>
          <cell r="G7575" t="str">
            <v>各类神经系统疾病</v>
          </cell>
        </row>
        <row r="7576">
          <cell r="E7576" t="str">
            <v>EPIDURAL TEST DOSE</v>
          </cell>
          <cell r="F7576" t="str">
            <v>硬膜外试验剂量</v>
          </cell>
          <cell r="G7576" t="str">
            <v>各种手术及医疗操作</v>
          </cell>
        </row>
        <row r="7577">
          <cell r="E7577" t="str">
            <v>EPIDURITIS</v>
          </cell>
          <cell r="F7577" t="str">
            <v>脊髓感染</v>
          </cell>
          <cell r="G7577" t="str">
            <v>感染及侵染类疾病</v>
          </cell>
        </row>
        <row r="7578">
          <cell r="E7578" t="str">
            <v>EPIGASTRIC DISCOMFORT</v>
          </cell>
          <cell r="F7578" t="str">
            <v>中上腹不适</v>
          </cell>
          <cell r="G7578" t="str">
            <v>胃肠系统疾病</v>
          </cell>
        </row>
        <row r="7579">
          <cell r="E7579" t="str">
            <v>EPIGLOTTIC ABSCESS</v>
          </cell>
          <cell r="F7579" t="str">
            <v>会厌脓肿</v>
          </cell>
          <cell r="G7579" t="str">
            <v>感染及侵染类疾病</v>
          </cell>
        </row>
        <row r="7580">
          <cell r="E7580" t="str">
            <v>EPIGLOTTIC CANCER</v>
          </cell>
          <cell r="F7580" t="str">
            <v>会厌癌</v>
          </cell>
          <cell r="G7580" t="str">
            <v>良性、恶性及性质不明的肿瘤（包括囊状和息肉状）</v>
          </cell>
        </row>
        <row r="7581">
          <cell r="E7581" t="str">
            <v>EPIGLOTTIC CARCINOMA</v>
          </cell>
          <cell r="F7581" t="str">
            <v>会厌癌</v>
          </cell>
          <cell r="G7581" t="str">
            <v>良性、恶性及性质不明的肿瘤（包括囊状和息肉状）</v>
          </cell>
        </row>
        <row r="7582">
          <cell r="E7582" t="str">
            <v>EPIGLOTTIC CYST</v>
          </cell>
          <cell r="F7582" t="str">
            <v>会厌囊肿</v>
          </cell>
          <cell r="G7582" t="str">
            <v>呼吸系统、胸及纵隔疾病</v>
          </cell>
        </row>
        <row r="7583">
          <cell r="E7583" t="str">
            <v>EPIGLOTTIC ERYTHEMA</v>
          </cell>
          <cell r="F7583" t="str">
            <v>会厌红斑</v>
          </cell>
          <cell r="G7583" t="str">
            <v>呼吸系统、胸及纵隔疾病</v>
          </cell>
        </row>
        <row r="7584">
          <cell r="E7584" t="str">
            <v>EPIGLOTTIC MASS</v>
          </cell>
          <cell r="F7584" t="str">
            <v>会厌包块</v>
          </cell>
          <cell r="G7584" t="str">
            <v>呼吸系统、胸及纵隔疾病</v>
          </cell>
        </row>
        <row r="7585">
          <cell r="E7585" t="str">
            <v>EPIGLOTTIC OEDEMA</v>
          </cell>
          <cell r="F7585" t="str">
            <v>会厌水肿</v>
          </cell>
          <cell r="G7585" t="str">
            <v>呼吸系统、胸及纵隔疾病</v>
          </cell>
        </row>
        <row r="7586">
          <cell r="E7586" t="str">
            <v>EPIGLOTTIDECTOMY</v>
          </cell>
          <cell r="F7586" t="str">
            <v>会厌切除术</v>
          </cell>
          <cell r="G7586" t="str">
            <v>各种手术及医疗操作</v>
          </cell>
        </row>
        <row r="7587">
          <cell r="E7587" t="str">
            <v>EPIGLOTTIS DYSFUNCTION</v>
          </cell>
          <cell r="F7587" t="str">
            <v>会厌功能失调</v>
          </cell>
          <cell r="G7587" t="str">
            <v>呼吸系统、胸及纵隔疾病</v>
          </cell>
        </row>
        <row r="7588">
          <cell r="E7588" t="str">
            <v>EPIGLOTTIS RECONSTRUCTION</v>
          </cell>
          <cell r="F7588" t="str">
            <v>会厌重建术</v>
          </cell>
          <cell r="G7588" t="str">
            <v>各种手术及医疗操作</v>
          </cell>
        </row>
        <row r="7589">
          <cell r="E7589" t="str">
            <v>EPIGLOTTIS ULCER</v>
          </cell>
          <cell r="F7589" t="str">
            <v>会厌溃疡</v>
          </cell>
          <cell r="G7589" t="str">
            <v>呼吸系统、胸及纵隔疾病</v>
          </cell>
        </row>
        <row r="7590">
          <cell r="E7590" t="str">
            <v>EPIGLOTTITIS</v>
          </cell>
          <cell r="F7590" t="str">
            <v>会厌炎</v>
          </cell>
          <cell r="G7590" t="str">
            <v>感染及侵染类疾病</v>
          </cell>
        </row>
        <row r="7591">
          <cell r="E7591" t="str">
            <v>EPIGLOTTITIS HAEMOPHILUS</v>
          </cell>
          <cell r="F7591" t="str">
            <v>嗜血杆菌性会厌炎</v>
          </cell>
          <cell r="G7591" t="str">
            <v>感染及侵染类疾病</v>
          </cell>
        </row>
        <row r="7592">
          <cell r="E7592" t="str">
            <v>EPIGLOTTITIS OBSTRUCTIVE</v>
          </cell>
          <cell r="F7592" t="str">
            <v>阻塞性会厌炎</v>
          </cell>
          <cell r="G7592" t="str">
            <v>感染及侵染类疾病</v>
          </cell>
        </row>
        <row r="7593">
          <cell r="E7593" t="str">
            <v>EPILEPSIA PARTIALIS CONTINUA</v>
          </cell>
          <cell r="F7593" t="str">
            <v>持续性部分性癫痫</v>
          </cell>
          <cell r="G7593" t="str">
            <v>各类神经系统疾病</v>
          </cell>
        </row>
        <row r="7594">
          <cell r="E7594" t="str">
            <v>EPILEPSY</v>
          </cell>
          <cell r="F7594" t="str">
            <v>癫痫</v>
          </cell>
          <cell r="G7594" t="str">
            <v>各类神经系统疾病</v>
          </cell>
        </row>
        <row r="7595">
          <cell r="E7595" t="str">
            <v>EPILEPSY CONGENITAL</v>
          </cell>
          <cell r="F7595" t="str">
            <v>先天性癫痫</v>
          </cell>
          <cell r="G7595" t="str">
            <v>各种先天性家族性遗传性疾病</v>
          </cell>
        </row>
        <row r="7596">
          <cell r="E7596" t="str">
            <v>EPILEPSY OF INFANCY WITH MIGRATING FOCAL SEIZURES</v>
          </cell>
          <cell r="F7596" t="str">
            <v>婴儿癫痫伴游走性局灶性发作</v>
          </cell>
          <cell r="G7596" t="str">
            <v>各种先天性家族性遗传性疾病</v>
          </cell>
        </row>
        <row r="7597">
          <cell r="E7597" t="str">
            <v>EPILEPSY SURGERY</v>
          </cell>
          <cell r="F7597" t="str">
            <v>癫痫手术</v>
          </cell>
          <cell r="G7597" t="str">
            <v>各种手术及医疗操作</v>
          </cell>
        </row>
        <row r="7598">
          <cell r="E7598" t="str">
            <v>EPILEPSY WITH MYOCLONIC-ATONIC SEIZURES</v>
          </cell>
          <cell r="F7598" t="str">
            <v>肌阵挛失张力癫痫</v>
          </cell>
          <cell r="G7598" t="str">
            <v>各种先天性家族性遗传性疾病</v>
          </cell>
        </row>
        <row r="7599">
          <cell r="E7599" t="str">
            <v>EPILEPTIC AURA</v>
          </cell>
          <cell r="F7599" t="str">
            <v>癫痫先兆</v>
          </cell>
          <cell r="G7599" t="str">
            <v>各类神经系统疾病</v>
          </cell>
        </row>
        <row r="7600">
          <cell r="E7600" t="str">
            <v>EPILEPTIC ENCEPHALOPATHY</v>
          </cell>
          <cell r="F7600" t="str">
            <v>癫痫性脑病</v>
          </cell>
          <cell r="G7600" t="str">
            <v>各类神经系统疾病</v>
          </cell>
        </row>
        <row r="7601">
          <cell r="E7601" t="str">
            <v>EPILEPTIC PSYCHOSIS</v>
          </cell>
          <cell r="F7601" t="str">
            <v>癫痫性精神病</v>
          </cell>
          <cell r="G7601" t="str">
            <v>精神病类</v>
          </cell>
        </row>
        <row r="7602">
          <cell r="E7602" t="str">
            <v>EPINEPHRINE</v>
          </cell>
          <cell r="F7602" t="str">
            <v>肾上腺素</v>
          </cell>
          <cell r="G7602" t="str">
            <v>各类检查</v>
          </cell>
        </row>
        <row r="7603">
          <cell r="E7603" t="str">
            <v>EPINEPHRINE ABNORMAL</v>
          </cell>
          <cell r="F7603" t="str">
            <v>肾上腺素异常</v>
          </cell>
          <cell r="G7603" t="str">
            <v>各类检查</v>
          </cell>
        </row>
        <row r="7604">
          <cell r="E7604" t="str">
            <v>EPINEPHRINE DECREASED</v>
          </cell>
          <cell r="F7604" t="str">
            <v>肾上腺素降低</v>
          </cell>
          <cell r="G7604" t="str">
            <v>各类检查</v>
          </cell>
        </row>
        <row r="7605">
          <cell r="E7605" t="str">
            <v>EPINEPHRINE INCREASED</v>
          </cell>
          <cell r="F7605" t="str">
            <v>肾上腺素升高</v>
          </cell>
          <cell r="G7605" t="str">
            <v>各类检查</v>
          </cell>
        </row>
        <row r="7606">
          <cell r="E7606" t="str">
            <v>EPIPHYSEAL DISORDER</v>
          </cell>
          <cell r="F7606" t="str">
            <v>骨骺疾病</v>
          </cell>
          <cell r="G7606" t="str">
            <v>各种肌肉骨骼及结缔组织疾病</v>
          </cell>
        </row>
        <row r="7607">
          <cell r="E7607" t="str">
            <v>EPIPHYSEAL FRACTURE</v>
          </cell>
          <cell r="F7607" t="str">
            <v>骨骺骨折</v>
          </cell>
          <cell r="G7607" t="str">
            <v>各类损伤、中毒及操作并发症</v>
          </cell>
        </row>
        <row r="7608">
          <cell r="E7608" t="str">
            <v>EPIPHYSEAL INJURY</v>
          </cell>
          <cell r="F7608" t="str">
            <v>骨骺损伤</v>
          </cell>
          <cell r="G7608" t="str">
            <v>各类损伤、中毒及操作并发症</v>
          </cell>
        </row>
        <row r="7609">
          <cell r="E7609" t="str">
            <v>EPIPHYSEAL SURGERY</v>
          </cell>
          <cell r="F7609" t="str">
            <v>骨骺手术</v>
          </cell>
          <cell r="G7609" t="str">
            <v>各种手术及医疗操作</v>
          </cell>
        </row>
        <row r="7610">
          <cell r="E7610" t="str">
            <v>EPIPHYSES DELAYED FUSION</v>
          </cell>
          <cell r="F7610" t="str">
            <v>骨骺闭合延迟</v>
          </cell>
          <cell r="G7610" t="str">
            <v>各种肌肉骨骼及结缔组织疾病</v>
          </cell>
        </row>
        <row r="7611">
          <cell r="E7611" t="str">
            <v>EPIPHYSES PREMATURE FUSION</v>
          </cell>
          <cell r="F7611" t="str">
            <v>骨骺闭合过早</v>
          </cell>
          <cell r="G7611" t="str">
            <v>各种肌肉骨骼及结缔组织疾病</v>
          </cell>
        </row>
        <row r="7612">
          <cell r="E7612" t="str">
            <v>EPIPHYSIODESIS</v>
          </cell>
          <cell r="F7612" t="str">
            <v>骺骨干固定术</v>
          </cell>
          <cell r="G7612" t="str">
            <v>各种手术及医疗操作</v>
          </cell>
        </row>
        <row r="7613">
          <cell r="E7613" t="str">
            <v>EPIPHYSIOLYSIS</v>
          </cell>
          <cell r="F7613" t="str">
            <v>骺滑脱</v>
          </cell>
          <cell r="G7613" t="str">
            <v>各种肌肉骨骼及结缔组织疾病</v>
          </cell>
        </row>
        <row r="7614">
          <cell r="E7614" t="str">
            <v>EPIPHYSITIS</v>
          </cell>
          <cell r="F7614" t="str">
            <v>骨骺炎</v>
          </cell>
          <cell r="G7614" t="str">
            <v>各种肌肉骨骼及结缔组织疾病</v>
          </cell>
        </row>
        <row r="7615">
          <cell r="E7615" t="str">
            <v>EPIPLOIC APPENDAGE REMOVAL</v>
          </cell>
          <cell r="F7615" t="str">
            <v>肠脂垂切除术</v>
          </cell>
          <cell r="G7615" t="str">
            <v>各种手术及医疗操作</v>
          </cell>
        </row>
        <row r="7616">
          <cell r="E7616" t="str">
            <v>EPIPLOIC APPENDAGITIS</v>
          </cell>
          <cell r="F7616" t="str">
            <v>肠脂垂炎</v>
          </cell>
          <cell r="G7616" t="str">
            <v>胃肠系统疾病</v>
          </cell>
        </row>
        <row r="7617">
          <cell r="E7617" t="str">
            <v>EPIRETINAL MEMBRANE</v>
          </cell>
          <cell r="F7617" t="str">
            <v>黄斑前膜</v>
          </cell>
          <cell r="G7617" t="str">
            <v>眼器官疾病</v>
          </cell>
        </row>
        <row r="7618">
          <cell r="E7618" t="str">
            <v>EPISCLERAL HYPERAEMIA</v>
          </cell>
          <cell r="F7618" t="str">
            <v>巩膜外层充血</v>
          </cell>
          <cell r="G7618" t="str">
            <v>眼器官疾病</v>
          </cell>
        </row>
        <row r="7619">
          <cell r="E7619" t="str">
            <v>EPISCLERAL VENOUS PRESSURE INCREASED</v>
          </cell>
          <cell r="F7619" t="str">
            <v>巩膜上静脉压升高</v>
          </cell>
          <cell r="G7619" t="str">
            <v>各类检查</v>
          </cell>
        </row>
        <row r="7620">
          <cell r="E7620" t="str">
            <v>EPISCLERITIS</v>
          </cell>
          <cell r="F7620" t="str">
            <v>巩膜外层炎</v>
          </cell>
          <cell r="G7620" t="str">
            <v>眼器官疾病</v>
          </cell>
        </row>
        <row r="7621">
          <cell r="E7621" t="str">
            <v>EPISIOTOMY</v>
          </cell>
          <cell r="F7621" t="str">
            <v>外阴切开术</v>
          </cell>
          <cell r="G7621" t="str">
            <v>各种手术及医疗操作</v>
          </cell>
        </row>
        <row r="7622">
          <cell r="E7622" t="str">
            <v>EPISPADIAS</v>
          </cell>
          <cell r="F7622" t="str">
            <v>尿道上裂</v>
          </cell>
          <cell r="G7622" t="str">
            <v>各种先天性家族性遗传性疾病</v>
          </cell>
        </row>
        <row r="7623">
          <cell r="E7623" t="str">
            <v>EPISTAXIS</v>
          </cell>
          <cell r="F7623" t="str">
            <v>鼻衄</v>
          </cell>
          <cell r="G7623" t="str">
            <v>呼吸系统、胸及纵隔疾病</v>
          </cell>
        </row>
        <row r="7624">
          <cell r="E7624" t="str">
            <v>EPITHELIOID MESOTHELIOMA</v>
          </cell>
          <cell r="F7624" t="str">
            <v>上皮样间皮瘤</v>
          </cell>
          <cell r="G7624" t="str">
            <v>良性、恶性及性质不明的肿瘤（包括囊状和息肉状）</v>
          </cell>
        </row>
        <row r="7625">
          <cell r="E7625" t="str">
            <v>EPITHELIOID SARCOMA</v>
          </cell>
          <cell r="F7625" t="str">
            <v>上皮样肉瘤</v>
          </cell>
          <cell r="G7625" t="str">
            <v>良性、恶性及性质不明的肿瘤（包括囊状和息肉状）</v>
          </cell>
        </row>
        <row r="7626">
          <cell r="E7626" t="str">
            <v>EPITHELIOID SARCOMA METASTATIC</v>
          </cell>
          <cell r="F7626" t="str">
            <v>转移性上皮样肉瘤</v>
          </cell>
          <cell r="G7626" t="str">
            <v>良性、恶性及性质不明的肿瘤（包括囊状和息肉状）</v>
          </cell>
        </row>
        <row r="7627">
          <cell r="E7627" t="str">
            <v>EPITHELIOMA</v>
          </cell>
          <cell r="F7627" t="str">
            <v>肿瘤</v>
          </cell>
          <cell r="G7627" t="str">
            <v>良性、恶性及性质不明的肿瘤（包括囊状和息肉状）</v>
          </cell>
        </row>
        <row r="7628">
          <cell r="E7628" t="str">
            <v>EPSTEIN-BARR VIRAEMIA</v>
          </cell>
          <cell r="F7628" t="str">
            <v>EB病毒血症</v>
          </cell>
          <cell r="G7628" t="str">
            <v>感染及侵染类疾病</v>
          </cell>
        </row>
        <row r="7629">
          <cell r="E7629" t="str">
            <v>EPSTEIN-BARR VIRUS ANTIBODY</v>
          </cell>
          <cell r="F7629" t="str">
            <v>EB 病毒抗体</v>
          </cell>
          <cell r="G7629" t="str">
            <v>各类检查</v>
          </cell>
        </row>
        <row r="7630">
          <cell r="E7630" t="str">
            <v>EPSTEIN-BARR VIRUS ANTIBODY NEGATIVE</v>
          </cell>
          <cell r="F7630" t="str">
            <v>EB 病毒抗体阴性</v>
          </cell>
          <cell r="G7630" t="str">
            <v>各类检查</v>
          </cell>
        </row>
        <row r="7631">
          <cell r="E7631" t="str">
            <v>EPSTEIN-BARR VIRUS ANTIBODY POSITIVE</v>
          </cell>
          <cell r="F7631" t="str">
            <v>EB 病毒抗体阳性</v>
          </cell>
          <cell r="G7631" t="str">
            <v>各类检查</v>
          </cell>
        </row>
        <row r="7632">
          <cell r="E7632" t="str">
            <v>EPSTEIN-BARR VIRUS ANTIGEN POSITIVE</v>
          </cell>
          <cell r="F7632" t="str">
            <v>EB 病毒抗原阳性</v>
          </cell>
          <cell r="G7632" t="str">
            <v>各类检查</v>
          </cell>
        </row>
        <row r="7633">
          <cell r="E7633" t="str">
            <v>EPSTEIN-BARR VIRUS ASSOCIATED LYMPHOMA</v>
          </cell>
          <cell r="F7633" t="str">
            <v>EB 病毒相关性淋巴瘤</v>
          </cell>
          <cell r="G7633" t="str">
            <v>良性、恶性及性质不明的肿瘤（包括囊状和息肉状）</v>
          </cell>
        </row>
        <row r="7634">
          <cell r="E7634" t="str">
            <v>EPSTEIN-BARR VIRUS ASSOCIATED LYMPHOPROLIFERATIVE DISORDER</v>
          </cell>
          <cell r="F7634" t="str">
            <v>与淋巴增生疾病有关的 EB 病毒</v>
          </cell>
          <cell r="G7634" t="str">
            <v>良性、恶性及性质不明的肿瘤（包括囊状和息肉状）</v>
          </cell>
        </row>
        <row r="7635">
          <cell r="E7635" t="str">
            <v>EPSTEIN-BARR VIRUS INFECTION</v>
          </cell>
          <cell r="F7635" t="str">
            <v>EB病毒感染</v>
          </cell>
          <cell r="G7635" t="str">
            <v>感染及侵染类疾病</v>
          </cell>
        </row>
        <row r="7636">
          <cell r="E7636" t="str">
            <v>EPSTEIN-BARR VIRUS INFECTION REACTIVATION</v>
          </cell>
          <cell r="F7636" t="str">
            <v>Epstein-Barr 病毒感染再激活</v>
          </cell>
          <cell r="G7636" t="str">
            <v>感染及侵染类疾病</v>
          </cell>
        </row>
        <row r="7637">
          <cell r="E7637" t="str">
            <v>EPSTEIN-BARR VIRUS SEROLOGY</v>
          </cell>
          <cell r="F7637" t="str">
            <v>EB 病毒检测</v>
          </cell>
          <cell r="G7637" t="str">
            <v>各类检查</v>
          </cell>
        </row>
        <row r="7638">
          <cell r="E7638" t="str">
            <v>EPSTEIN-BARR VIRUS SEROLOGY POSITIVE</v>
          </cell>
          <cell r="F7638" t="str">
            <v>EB 病毒检测阳性</v>
          </cell>
          <cell r="G7638" t="str">
            <v>各类检查</v>
          </cell>
        </row>
        <row r="7639">
          <cell r="E7639" t="str">
            <v>EPSTEIN-BARR VIRUS TEST</v>
          </cell>
          <cell r="F7639" t="str">
            <v>EB 病毒检测</v>
          </cell>
          <cell r="G7639" t="str">
            <v>各类检查</v>
          </cell>
        </row>
        <row r="7640">
          <cell r="E7640" t="str">
            <v>EPSTEIN-BARR VIRUS TEST NEGATIVE</v>
          </cell>
          <cell r="F7640" t="str">
            <v>EB 病毒检测阴性</v>
          </cell>
          <cell r="G7640" t="str">
            <v>各类检查</v>
          </cell>
        </row>
        <row r="7641">
          <cell r="E7641" t="str">
            <v>EPSTEIN-BARR VIRUS TEST POSITIVE</v>
          </cell>
          <cell r="F7641" t="str">
            <v>EB 病毒检测阳性</v>
          </cell>
          <cell r="G7641" t="str">
            <v>各类检查</v>
          </cell>
        </row>
        <row r="7642">
          <cell r="E7642" t="str">
            <v>EPSTEIN BARR VIRUS POSITIVE MUCOCUTANEOUS ULCER</v>
          </cell>
          <cell r="F7642" t="str">
            <v>EB 病毒阳性皮肤黏膜溃疡</v>
          </cell>
          <cell r="G7642" t="str">
            <v>良性、恶性及性质不明的肿瘤（包括囊状和息肉状）</v>
          </cell>
        </row>
        <row r="7643">
          <cell r="E7643" t="str">
            <v>EPULIS</v>
          </cell>
          <cell r="F7643" t="str">
            <v>牙龈瘤</v>
          </cell>
          <cell r="G7643" t="str">
            <v>胃肠系统疾病</v>
          </cell>
        </row>
        <row r="7644">
          <cell r="E7644" t="str">
            <v>ERB'S PALSY</v>
          </cell>
          <cell r="F7644" t="str">
            <v>产伤引起的臂丛损伤</v>
          </cell>
          <cell r="G7644" t="str">
            <v>各类损伤、中毒及操作并发症</v>
          </cell>
        </row>
        <row r="7645">
          <cell r="E7645" t="str">
            <v>ERDHEIM-CHESTER DISEASE</v>
          </cell>
          <cell r="F7645" t="str">
            <v>Erdheim-Chester 病</v>
          </cell>
          <cell r="G7645" t="str">
            <v>良性、恶性及性质不明的肿瘤（包括囊状和息肉状）</v>
          </cell>
        </row>
        <row r="7646">
          <cell r="E7646" t="str">
            <v>ERECTILE DYSFUNCTION</v>
          </cell>
          <cell r="F7646" t="str">
            <v>勃起功能障碍</v>
          </cell>
          <cell r="G7646" t="str">
            <v>生殖系统及乳腺疾病</v>
          </cell>
        </row>
        <row r="7647">
          <cell r="E7647" t="str">
            <v>ERECTION INCREASED</v>
          </cell>
          <cell r="F7647" t="str">
            <v>勃起增强</v>
          </cell>
          <cell r="G7647" t="str">
            <v>生殖系统及乳腺疾病</v>
          </cell>
        </row>
        <row r="7648">
          <cell r="E7648" t="str">
            <v>ERGOT POISONING</v>
          </cell>
          <cell r="F7648" t="str">
            <v>麦角中毒</v>
          </cell>
          <cell r="G7648" t="str">
            <v>各类损伤、中毒及操作并发症</v>
          </cell>
        </row>
        <row r="7649">
          <cell r="E7649" t="str">
            <v>ERGOTHERAPY</v>
          </cell>
          <cell r="F7649" t="str">
            <v>运动治疗法</v>
          </cell>
          <cell r="G7649" t="str">
            <v>各种手术及医疗操作</v>
          </cell>
        </row>
        <row r="7650">
          <cell r="E7650" t="str">
            <v>EROSIVE BALANITIS</v>
          </cell>
          <cell r="F7650" t="str">
            <v>糜烂性龟头炎</v>
          </cell>
          <cell r="G7650" t="str">
            <v>生殖系统及乳腺疾病</v>
          </cell>
        </row>
        <row r="7651">
          <cell r="E7651" t="str">
            <v>EROSIVE DUODENITIS</v>
          </cell>
          <cell r="F7651" t="str">
            <v>糜烂性十二指肠炎</v>
          </cell>
          <cell r="G7651" t="str">
            <v>胃肠系统疾病</v>
          </cell>
        </row>
        <row r="7652">
          <cell r="E7652" t="str">
            <v>EROSIVE OESOPHAGITIS</v>
          </cell>
          <cell r="F7652" t="str">
            <v>糜烂性食管炎</v>
          </cell>
          <cell r="G7652" t="str">
            <v>胃肠系统疾病</v>
          </cell>
        </row>
        <row r="7653">
          <cell r="E7653" t="str">
            <v>EROTOMANIC DELUSION</v>
          </cell>
          <cell r="F7653" t="str">
            <v>色情性妄想</v>
          </cell>
          <cell r="G7653" t="str">
            <v>精神病类</v>
          </cell>
        </row>
        <row r="7654">
          <cell r="E7654" t="str">
            <v>ERUCTATION</v>
          </cell>
          <cell r="F7654" t="str">
            <v>嗳气</v>
          </cell>
          <cell r="G7654" t="str">
            <v>胃肠系统疾病</v>
          </cell>
        </row>
        <row r="7655">
          <cell r="E7655" t="str">
            <v>ERUPTIVE PSEUDOANGIOMATOSIS</v>
          </cell>
          <cell r="F7655" t="str">
            <v>出疹性假性血管瘤病</v>
          </cell>
          <cell r="G7655" t="str">
            <v>感染及侵染类疾病</v>
          </cell>
        </row>
        <row r="7656">
          <cell r="E7656" t="str">
            <v>ERYSIPELAS</v>
          </cell>
          <cell r="F7656" t="str">
            <v>丹毒</v>
          </cell>
          <cell r="G7656" t="str">
            <v>感染及侵染类疾病</v>
          </cell>
        </row>
        <row r="7657">
          <cell r="E7657" t="str">
            <v>ERYSIPELOID</v>
          </cell>
          <cell r="F7657" t="str">
            <v>类丹毒</v>
          </cell>
          <cell r="G7657" t="str">
            <v>感染及侵染类疾病</v>
          </cell>
        </row>
        <row r="7658">
          <cell r="E7658" t="str">
            <v>ERYSIPELOTHRIX INFECTION</v>
          </cell>
          <cell r="F7658" t="str">
            <v>丹毒丝菌感染</v>
          </cell>
          <cell r="G7658" t="str">
            <v>感染及侵染类疾病</v>
          </cell>
        </row>
        <row r="7659">
          <cell r="E7659" t="str">
            <v>ERYTHEMA</v>
          </cell>
          <cell r="F7659" t="str">
            <v>红斑</v>
          </cell>
          <cell r="G7659" t="str">
            <v>皮肤及皮下组织类疾病</v>
          </cell>
        </row>
        <row r="7660">
          <cell r="E7660" t="str">
            <v>ERYTHEMA AB IGNE</v>
          </cell>
          <cell r="F7660" t="str">
            <v>火激红斑</v>
          </cell>
          <cell r="G7660" t="str">
            <v>皮肤及皮下组织类疾病</v>
          </cell>
        </row>
        <row r="7661">
          <cell r="E7661" t="str">
            <v>ERYTHEMA ANNULARE</v>
          </cell>
          <cell r="F7661" t="str">
            <v>环型红斑</v>
          </cell>
          <cell r="G7661" t="str">
            <v>皮肤及皮下组织类疾病</v>
          </cell>
        </row>
        <row r="7662">
          <cell r="E7662" t="str">
            <v>ERYTHEMA DYSCHROMICUM PERSTANS</v>
          </cell>
          <cell r="F7662" t="str">
            <v>持久性色素异常性红斑</v>
          </cell>
          <cell r="G7662" t="str">
            <v>皮肤及皮下组织类疾病</v>
          </cell>
        </row>
        <row r="7663">
          <cell r="E7663" t="str">
            <v>ERYTHEMA ELEVATUM DIUTINUM</v>
          </cell>
          <cell r="F7663" t="str">
            <v>持久隆起性红斑</v>
          </cell>
          <cell r="G7663" t="str">
            <v>皮肤及皮下组织类疾病</v>
          </cell>
        </row>
        <row r="7664">
          <cell r="E7664" t="str">
            <v>ERYTHEMA INDURATUM</v>
          </cell>
          <cell r="F7664" t="str">
            <v>硬结性红斑</v>
          </cell>
          <cell r="G7664" t="str">
            <v>感染及侵染类疾病</v>
          </cell>
        </row>
        <row r="7665">
          <cell r="E7665" t="str">
            <v>ERYTHEMA INFECTIOSUM</v>
          </cell>
          <cell r="F7665" t="str">
            <v>传染性红斑</v>
          </cell>
          <cell r="G7665" t="str">
            <v>感染及侵染类疾病</v>
          </cell>
        </row>
        <row r="7666">
          <cell r="E7666" t="str">
            <v>ERYTHEMA MARGINATUM</v>
          </cell>
          <cell r="F7666" t="str">
            <v>边缘红斑</v>
          </cell>
          <cell r="G7666" t="str">
            <v>皮肤及皮下组织类疾病</v>
          </cell>
        </row>
        <row r="7667">
          <cell r="E7667" t="str">
            <v>ERYTHEMA MIGRANS</v>
          </cell>
          <cell r="F7667" t="str">
            <v>游走性红斑</v>
          </cell>
          <cell r="G7667" t="str">
            <v>感染及侵染类疾病</v>
          </cell>
        </row>
        <row r="7668">
          <cell r="E7668" t="str">
            <v>ERYTHEMA MULTIFORME</v>
          </cell>
          <cell r="F7668" t="str">
            <v>多形性红斑</v>
          </cell>
          <cell r="G7668" t="str">
            <v>皮肤及皮下组织类疾病</v>
          </cell>
        </row>
        <row r="7669">
          <cell r="E7669" t="str">
            <v>ERYTHEMA NODOSUM</v>
          </cell>
          <cell r="F7669" t="str">
            <v>结节性红斑</v>
          </cell>
          <cell r="G7669" t="str">
            <v>皮肤及皮下组织类疾病</v>
          </cell>
        </row>
        <row r="7670">
          <cell r="E7670" t="str">
            <v>ERYTHEMA NODOSUM LEPROSUM</v>
          </cell>
          <cell r="F7670" t="str">
            <v>2 型麻风反应</v>
          </cell>
          <cell r="G7670" t="str">
            <v>感染及侵染类疾病</v>
          </cell>
        </row>
        <row r="7671">
          <cell r="E7671" t="str">
            <v>ERYTHEMA OF EYELID</v>
          </cell>
          <cell r="F7671" t="str">
            <v>眼睑红斑</v>
          </cell>
          <cell r="G7671" t="str">
            <v>眼器官疾病</v>
          </cell>
        </row>
        <row r="7672">
          <cell r="E7672" t="str">
            <v>ERYTHEMA TOXICUM NEONATORUM</v>
          </cell>
          <cell r="F7672" t="str">
            <v>新生儿中毒性红斑</v>
          </cell>
          <cell r="G7672" t="str">
            <v>皮肤及皮下组织类疾病</v>
          </cell>
        </row>
        <row r="7673">
          <cell r="E7673" t="str">
            <v>ERYTHEMATOTELANGIECTATIC ROSACEA</v>
          </cell>
          <cell r="F7673" t="str">
            <v>红斑血管型玫瑰痤疮</v>
          </cell>
          <cell r="G7673" t="str">
            <v>皮肤及皮下组织类疾病</v>
          </cell>
        </row>
        <row r="7674">
          <cell r="E7674" t="str">
            <v>ERYTHRASMA</v>
          </cell>
          <cell r="F7674" t="str">
            <v>红癣</v>
          </cell>
          <cell r="G7674" t="str">
            <v>感染及侵染类疾病</v>
          </cell>
        </row>
        <row r="7675">
          <cell r="E7675" t="str">
            <v>ERYTHROBLAST COUNT</v>
          </cell>
          <cell r="F7675" t="str">
            <v>成红血细胞计数</v>
          </cell>
          <cell r="G7675" t="str">
            <v>各类检查</v>
          </cell>
        </row>
        <row r="7676">
          <cell r="E7676" t="str">
            <v>ERYTHROBLAST COUNT ABNORMAL</v>
          </cell>
          <cell r="F7676" t="str">
            <v>成红血细胞计数异常</v>
          </cell>
          <cell r="G7676" t="str">
            <v>各类检查</v>
          </cell>
        </row>
        <row r="7677">
          <cell r="E7677" t="str">
            <v>ERYTHROBLAST COUNT DECREASED</v>
          </cell>
          <cell r="F7677" t="str">
            <v>成红血细胞计数降低</v>
          </cell>
          <cell r="G7677" t="str">
            <v>各类检查</v>
          </cell>
        </row>
        <row r="7678">
          <cell r="E7678" t="str">
            <v>ERYTHROBLAST COUNT INCREASED</v>
          </cell>
          <cell r="F7678" t="str">
            <v>成红血细胞计数升高</v>
          </cell>
          <cell r="G7678" t="str">
            <v>各类检查</v>
          </cell>
        </row>
        <row r="7679">
          <cell r="E7679" t="str">
            <v>ERYTHROBLAST COUNT NORMAL</v>
          </cell>
          <cell r="F7679" t="str">
            <v>成红血细胞计数正常</v>
          </cell>
          <cell r="G7679" t="str">
            <v>各类检查</v>
          </cell>
        </row>
        <row r="7680">
          <cell r="E7680" t="str">
            <v>ERYTHROBLAST MORPHOLOGY ABNORMAL</v>
          </cell>
          <cell r="F7680" t="str">
            <v>成红血细胞形态异常</v>
          </cell>
          <cell r="G7680" t="str">
            <v>各类检查</v>
          </cell>
        </row>
        <row r="7681">
          <cell r="E7681" t="str">
            <v>ERYTHROBLASTOSIS</v>
          </cell>
          <cell r="F7681" t="str">
            <v>成红细胞增多症</v>
          </cell>
          <cell r="G7681" t="str">
            <v>血液及淋巴系统疾病</v>
          </cell>
        </row>
        <row r="7682">
          <cell r="E7682" t="str">
            <v>ERYTHROBLASTOSIS FOETALIS</v>
          </cell>
          <cell r="F7682" t="str">
            <v>胎儿成红血细胞增多症</v>
          </cell>
          <cell r="G7682" t="str">
            <v>各种先天性家族性遗传性疾病</v>
          </cell>
        </row>
        <row r="7683">
          <cell r="E7683" t="str">
            <v>ERYTHROCYANOSIS</v>
          </cell>
          <cell r="F7683" t="str">
            <v>绀红皮病</v>
          </cell>
          <cell r="G7683" t="str">
            <v>血管与淋巴管类疾病</v>
          </cell>
        </row>
        <row r="7684">
          <cell r="E7684" t="str">
            <v>ERYTHRODERMIC ATOPIC DERMATITIS</v>
          </cell>
          <cell r="F7684" t="str">
            <v>红皮病型特应性皮炎</v>
          </cell>
          <cell r="G7684" t="str">
            <v>皮肤及皮下组织类疾病</v>
          </cell>
        </row>
        <row r="7685">
          <cell r="E7685" t="str">
            <v>ERYTHRODERMIC PSORIASIS</v>
          </cell>
          <cell r="F7685" t="str">
            <v>红皮病型牛皮癣</v>
          </cell>
          <cell r="G7685" t="str">
            <v>皮肤及皮下组织类疾病</v>
          </cell>
        </row>
        <row r="7686">
          <cell r="E7686" t="str">
            <v>ERYTHROID DYSPLASIA</v>
          </cell>
          <cell r="F7686" t="str">
            <v>红系发育不良</v>
          </cell>
          <cell r="G7686" t="str">
            <v>血液及淋巴系统疾病</v>
          </cell>
        </row>
        <row r="7687">
          <cell r="E7687" t="str">
            <v>ERYTHROID MATURATION ARREST</v>
          </cell>
          <cell r="F7687" t="str">
            <v>红细胞成熟停止</v>
          </cell>
          <cell r="G7687" t="str">
            <v>血液及淋巴系统疾病</v>
          </cell>
        </row>
        <row r="7688">
          <cell r="E7688" t="str">
            <v>ERYTHROID SERIES ABNORMAL</v>
          </cell>
          <cell r="F7688" t="str">
            <v>红细胞系异常</v>
          </cell>
          <cell r="G7688" t="str">
            <v>各类检查</v>
          </cell>
        </row>
        <row r="7689">
          <cell r="E7689" t="str">
            <v>ERYTHROLEUKAEMIA</v>
          </cell>
          <cell r="F7689" t="str">
            <v>急性红白血病</v>
          </cell>
          <cell r="G7689" t="str">
            <v>良性、恶性及性质不明的肿瘤（包括囊状和息肉状）</v>
          </cell>
        </row>
        <row r="7690">
          <cell r="E7690" t="str">
            <v>ERYTHROMELALGIA</v>
          </cell>
          <cell r="F7690" t="str">
            <v>红斑性肢痛症</v>
          </cell>
          <cell r="G7690" t="str">
            <v>血管与淋巴管类疾病</v>
          </cell>
        </row>
        <row r="7691">
          <cell r="E7691" t="str">
            <v>ERYTHROPENIA</v>
          </cell>
          <cell r="F7691" t="str">
            <v>红细胞减少症</v>
          </cell>
          <cell r="G7691" t="str">
            <v>血液及淋巴系统疾病</v>
          </cell>
        </row>
        <row r="7692">
          <cell r="E7692" t="str">
            <v>ERYTHROPHAGOCYTOSIS</v>
          </cell>
          <cell r="F7692" t="str">
            <v>噬红细胞作用</v>
          </cell>
          <cell r="G7692" t="str">
            <v>血液及淋巴系统疾病</v>
          </cell>
        </row>
        <row r="7693">
          <cell r="E7693" t="str">
            <v>ERYTHROPLASIA</v>
          </cell>
          <cell r="F7693" t="str">
            <v>增殖性红斑</v>
          </cell>
          <cell r="G7693" t="str">
            <v>良性、恶性及性质不明的肿瘤（包括囊状和息肉状）</v>
          </cell>
        </row>
        <row r="7694">
          <cell r="E7694" t="str">
            <v>ERYTHROPLASIA OF PENIS</v>
          </cell>
          <cell r="F7694" t="str">
            <v>阴茎增殖性红斑</v>
          </cell>
          <cell r="G7694" t="str">
            <v>良性、恶性及性质不明的肿瘤（包括囊状和息肉状）</v>
          </cell>
        </row>
        <row r="7695">
          <cell r="E7695" t="str">
            <v>ERYTHROPOIESIS ABNORMAL</v>
          </cell>
          <cell r="F7695" t="str">
            <v>红细胞生成异常</v>
          </cell>
          <cell r="G7695" t="str">
            <v>血液及淋巴系统疾病</v>
          </cell>
        </row>
        <row r="7696">
          <cell r="E7696" t="str">
            <v>ERYTHROPOIETIN DEFICIENCY ANAEMIA</v>
          </cell>
          <cell r="F7696" t="str">
            <v>促红素缺乏性贫血</v>
          </cell>
          <cell r="G7696" t="str">
            <v>血液及淋巴系统疾病</v>
          </cell>
        </row>
        <row r="7697">
          <cell r="E7697" t="str">
            <v>ERYTHROPSIA</v>
          </cell>
          <cell r="F7697" t="str">
            <v>红视症</v>
          </cell>
          <cell r="G7697" t="str">
            <v>眼器官疾病</v>
          </cell>
        </row>
        <row r="7698">
          <cell r="E7698" t="str">
            <v>ERYTHROSIS</v>
          </cell>
          <cell r="F7698" t="str">
            <v>皮肤红变</v>
          </cell>
          <cell r="G7698" t="str">
            <v>皮肤及皮下组织类疾病</v>
          </cell>
        </row>
        <row r="7699">
          <cell r="E7699" t="str">
            <v>ESCHAR</v>
          </cell>
          <cell r="F7699" t="str">
            <v>焦痂</v>
          </cell>
          <cell r="G7699" t="str">
            <v>各类损伤、中毒及操作并发症</v>
          </cell>
        </row>
        <row r="7700">
          <cell r="E7700" t="str">
            <v>ESCHAROTOMY</v>
          </cell>
          <cell r="F7700" t="str">
            <v>焦痂切除术</v>
          </cell>
          <cell r="G7700" t="str">
            <v>各种手术及医疗操作</v>
          </cell>
        </row>
        <row r="7701">
          <cell r="E7701" t="str">
            <v>ESCHERICHIA BACTERAEMIA</v>
          </cell>
          <cell r="F7701" t="str">
            <v>埃希菌菌血症</v>
          </cell>
          <cell r="G7701" t="str">
            <v>感染及侵染类疾病</v>
          </cell>
        </row>
        <row r="7702">
          <cell r="E7702" t="str">
            <v>ESCHERICHIA INFECTION</v>
          </cell>
          <cell r="F7702" t="str">
            <v>埃希菌感染</v>
          </cell>
          <cell r="G7702" t="str">
            <v>感染及侵染类疾病</v>
          </cell>
        </row>
        <row r="7703">
          <cell r="E7703" t="str">
            <v>ESCHERICHIA PERITONITIS</v>
          </cell>
          <cell r="F7703" t="str">
            <v>埃希氏菌腹膜炎</v>
          </cell>
          <cell r="G7703" t="str">
            <v>感染及侵染类疾病</v>
          </cell>
        </row>
        <row r="7704">
          <cell r="E7704" t="str">
            <v>ESCHERICHIA PYELONEPHRITIS</v>
          </cell>
          <cell r="F7704" t="str">
            <v>埃希氏大肠杆菌肾盂肾炎</v>
          </cell>
          <cell r="G7704" t="str">
            <v>感染及侵染类疾病</v>
          </cell>
        </row>
        <row r="7705">
          <cell r="E7705" t="str">
            <v>ESCHERICHIA SEPSIS</v>
          </cell>
          <cell r="F7705" t="str">
            <v>埃希菌性脓毒症</v>
          </cell>
          <cell r="G7705" t="str">
            <v>感染及侵染类疾病</v>
          </cell>
        </row>
        <row r="7706">
          <cell r="E7706" t="str">
            <v>ESCHERICHIA TEST</v>
          </cell>
          <cell r="F7706" t="str">
            <v>埃希氏菌检测</v>
          </cell>
          <cell r="G7706" t="str">
            <v>各类检查</v>
          </cell>
        </row>
        <row r="7707">
          <cell r="E7707" t="str">
            <v>ESCHERICHIA TEST NEGATIVE</v>
          </cell>
          <cell r="F7707" t="str">
            <v>埃希氏菌检测阴性</v>
          </cell>
          <cell r="G7707" t="str">
            <v>各类检查</v>
          </cell>
        </row>
        <row r="7708">
          <cell r="E7708" t="str">
            <v>ESCHERICHIA TEST POSITIVE</v>
          </cell>
          <cell r="F7708" t="str">
            <v>埃希氏菌检测阳性</v>
          </cell>
          <cell r="G7708" t="str">
            <v>各类检查</v>
          </cell>
        </row>
        <row r="7709">
          <cell r="E7709" t="str">
            <v>ESCHERICHIA URINARY TRACT INFECTION</v>
          </cell>
          <cell r="F7709" t="str">
            <v>埃希氏菌性尿路感染</v>
          </cell>
          <cell r="G7709" t="str">
            <v>感染及侵染类疾病</v>
          </cell>
        </row>
        <row r="7710">
          <cell r="E7710" t="str">
            <v>ESCHERICHIA VAGINITIS</v>
          </cell>
          <cell r="F7710" t="str">
            <v>埃希氏菌性阴道炎</v>
          </cell>
          <cell r="G7710" t="str">
            <v>感染及侵染类疾病</v>
          </cell>
        </row>
        <row r="7711">
          <cell r="E7711" t="str">
            <v>ESSENTIAL HYPERTENSION</v>
          </cell>
          <cell r="F7711" t="str">
            <v>原发性高血压</v>
          </cell>
          <cell r="G7711" t="str">
            <v>血管与淋巴管类疾病</v>
          </cell>
        </row>
        <row r="7712">
          <cell r="E7712" t="str">
            <v>ESSENTIAL THROMBOCYTHAEMIA</v>
          </cell>
          <cell r="F7712" t="str">
            <v>原发性血小板增多症</v>
          </cell>
          <cell r="G7712" t="str">
            <v>良性、恶性及性质不明的肿瘤（包括囊状和息肉状）</v>
          </cell>
        </row>
        <row r="7713">
          <cell r="E7713" t="str">
            <v>ESSENTIAL TREMOR</v>
          </cell>
          <cell r="F7713" t="str">
            <v>特发性震颤</v>
          </cell>
          <cell r="G7713" t="str">
            <v>各类神经系统疾病</v>
          </cell>
        </row>
        <row r="7714">
          <cell r="E7714" t="str">
            <v>ESTROGENIC EFFECT</v>
          </cell>
          <cell r="F7714" t="str">
            <v>雌激素作用</v>
          </cell>
          <cell r="G7714" t="str">
            <v>内分泌系统疾病</v>
          </cell>
        </row>
        <row r="7715">
          <cell r="E7715" t="str">
            <v>ETHANOL GELATION TEST</v>
          </cell>
          <cell r="F7715" t="str">
            <v>乙醇凝结试验</v>
          </cell>
          <cell r="G7715" t="str">
            <v>各类检查</v>
          </cell>
        </row>
        <row r="7716">
          <cell r="E7716" t="str">
            <v>ETHANOL GELATION TEST POSITIVE</v>
          </cell>
          <cell r="F7716" t="str">
            <v>乙醇凝结试验阳性</v>
          </cell>
          <cell r="G7716" t="str">
            <v>各类检查</v>
          </cell>
        </row>
        <row r="7717">
          <cell r="E7717" t="str">
            <v>ETHMOID SINUS SURGERY</v>
          </cell>
          <cell r="F7717" t="str">
            <v>筛窦手术</v>
          </cell>
          <cell r="G7717" t="str">
            <v>各种手术及医疗操作</v>
          </cell>
        </row>
        <row r="7718">
          <cell r="E7718" t="str">
            <v>EUBACTERIUM INFECTION</v>
          </cell>
          <cell r="F7718" t="str">
            <v>优杆菌感染</v>
          </cell>
          <cell r="G7718" t="str">
            <v>感染及侵染类疾病</v>
          </cell>
        </row>
        <row r="7719">
          <cell r="E7719" t="str">
            <v>EUGLYCAEMIC DIABETIC KETOACIDOSIS</v>
          </cell>
          <cell r="F7719" t="str">
            <v>正常血糖性糖尿病酮症酸中毒</v>
          </cell>
          <cell r="G7719" t="str">
            <v>代谢及营养类疾病</v>
          </cell>
        </row>
        <row r="7720">
          <cell r="E7720" t="str">
            <v>EUNUCHOIDISM</v>
          </cell>
          <cell r="F7720" t="str">
            <v>类无睾症</v>
          </cell>
          <cell r="G7720" t="str">
            <v>内分泌系统疾病</v>
          </cell>
        </row>
        <row r="7721">
          <cell r="E7721" t="str">
            <v>EUPHORIC MOOD</v>
          </cell>
          <cell r="F7721" t="str">
            <v>欣快感</v>
          </cell>
          <cell r="G7721" t="str">
            <v>精神病类</v>
          </cell>
        </row>
        <row r="7722">
          <cell r="E7722" t="str">
            <v>EUSTACHIAN TUBE DISORDER</v>
          </cell>
          <cell r="F7722" t="str">
            <v>咽鼓管疾病</v>
          </cell>
          <cell r="G7722" t="str">
            <v>耳及迷路类疾病</v>
          </cell>
        </row>
        <row r="7723">
          <cell r="E7723" t="str">
            <v>EUSTACHIAN TUBE DYSFUNCTION</v>
          </cell>
          <cell r="F7723" t="str">
            <v>咽鼓管功能障碍</v>
          </cell>
          <cell r="G7723" t="str">
            <v>耳及迷路类疾病</v>
          </cell>
        </row>
        <row r="7724">
          <cell r="E7724" t="str">
            <v>EUSTACHIAN TUBE OBSTRUCTION</v>
          </cell>
          <cell r="F7724" t="str">
            <v>咽鼓管阻塞</v>
          </cell>
          <cell r="G7724" t="str">
            <v>耳及迷路类疾病</v>
          </cell>
        </row>
        <row r="7725">
          <cell r="E7725" t="str">
            <v>EUSTACHIAN TUBE OPERATION</v>
          </cell>
          <cell r="F7725" t="str">
            <v>耳咽管手术</v>
          </cell>
          <cell r="G7725" t="str">
            <v>各种手术及医疗操作</v>
          </cell>
        </row>
        <row r="7726">
          <cell r="E7726" t="str">
            <v>EUSTACHIAN TUBE PATULOUS</v>
          </cell>
          <cell r="F7726" t="str">
            <v>咽鼓管扩张</v>
          </cell>
          <cell r="G7726" t="str">
            <v>耳及迷路类疾病</v>
          </cell>
        </row>
        <row r="7727">
          <cell r="E7727" t="str">
            <v>EUSTACHIAN TUBE STENOSIS</v>
          </cell>
          <cell r="F7727" t="str">
            <v>咽鼓管狭窄</v>
          </cell>
          <cell r="G7727" t="str">
            <v>耳及迷路类疾病</v>
          </cell>
        </row>
        <row r="7728">
          <cell r="E7728" t="str">
            <v>EUSTACHIAN VALVE HYPERTROPHY</v>
          </cell>
          <cell r="F7728" t="str">
            <v>下腔静脉瓣肥大</v>
          </cell>
          <cell r="G7728" t="str">
            <v>心脏器官疾病</v>
          </cell>
        </row>
        <row r="7729">
          <cell r="E7729" t="str">
            <v>EUTHANASIA</v>
          </cell>
          <cell r="F7729" t="str">
            <v>安乐死</v>
          </cell>
          <cell r="G7729" t="str">
            <v>各种手术及医疗操作</v>
          </cell>
        </row>
        <row r="7730">
          <cell r="E7730" t="str">
            <v>EUTHYROID SICK SYNDROME</v>
          </cell>
          <cell r="F7730" t="str">
            <v>正常甲状腺功能病态综合征</v>
          </cell>
          <cell r="G7730" t="str">
            <v>内分泌系统疾病</v>
          </cell>
        </row>
        <row r="7731">
          <cell r="E7731" t="str">
            <v>EVACUATION OF RETAINED PRODUCTS OF CONCEPTION</v>
          </cell>
          <cell r="F7731" t="str">
            <v>残留妊娠产物清除术</v>
          </cell>
          <cell r="G7731" t="str">
            <v>各种手术及医疗操作</v>
          </cell>
        </row>
        <row r="7732">
          <cell r="E7732" t="str">
            <v>EVAN'S SYNDROME</v>
          </cell>
          <cell r="F7732" t="str">
            <v>伊文氏综合征</v>
          </cell>
          <cell r="G7732" t="str">
            <v>血液及淋巴系统疾病</v>
          </cell>
        </row>
        <row r="7733">
          <cell r="E7733" t="str">
            <v>EVANS SYNDROME</v>
          </cell>
          <cell r="F7733" t="str">
            <v>伊文氏综合征</v>
          </cell>
          <cell r="G7733" t="str">
            <v>血液及淋巴系统疾病</v>
          </cell>
        </row>
        <row r="7734">
          <cell r="E7734" t="str">
            <v>EVENTRATION PROCEDURE</v>
          </cell>
          <cell r="F7734" t="str">
            <v>膨出修补术</v>
          </cell>
          <cell r="G7734" t="str">
            <v>各种手术及医疗操作</v>
          </cell>
        </row>
        <row r="7735">
          <cell r="E7735" t="str">
            <v>EVENTRATION REPAIR</v>
          </cell>
          <cell r="F7735" t="str">
            <v>膨出修补术</v>
          </cell>
          <cell r="G7735" t="str">
            <v>各种手术及医疗操作</v>
          </cell>
        </row>
        <row r="7736">
          <cell r="E7736" t="str">
            <v>EVERSION OF LACRIMAL PUNCTUM</v>
          </cell>
          <cell r="F7736" t="str">
            <v>泪点外翻</v>
          </cell>
          <cell r="G7736" t="str">
            <v>眼器官疾病</v>
          </cell>
        </row>
        <row r="7737">
          <cell r="E7737" t="str">
            <v>EVIDENCE BASED TREATMENT</v>
          </cell>
          <cell r="F7737" t="str">
            <v>循证治疗</v>
          </cell>
          <cell r="G7737" t="str">
            <v>各种手术及医疗操作</v>
          </cell>
        </row>
        <row r="7738">
          <cell r="E7738" t="str">
            <v>EWING'S SARCOMA</v>
          </cell>
          <cell r="F7738" t="str">
            <v>尤因肉瘤</v>
          </cell>
          <cell r="G7738" t="str">
            <v>良性、恶性及性质不明的肿瘤（包括囊状和息肉状）</v>
          </cell>
        </row>
        <row r="7739">
          <cell r="E7739" t="str">
            <v>EWING'S SARCOMA METASTATIC</v>
          </cell>
          <cell r="F7739" t="str">
            <v>转移性尤因肉瘤</v>
          </cell>
          <cell r="G7739" t="str">
            <v>良性、恶性及性质不明的肿瘤（包括囊状和息肉状）</v>
          </cell>
        </row>
        <row r="7740">
          <cell r="E7740" t="str">
            <v>EWING'S SARCOMA RECURRENT</v>
          </cell>
          <cell r="F7740" t="str">
            <v>复发性尤因肉瘤</v>
          </cell>
          <cell r="G7740" t="str">
            <v>良性、恶性及性质不明的肿瘤（包括囊状和息肉状）</v>
          </cell>
        </row>
        <row r="7741">
          <cell r="E7741" t="str">
            <v>EWING-LIKE SARCOMA</v>
          </cell>
          <cell r="F7741" t="str">
            <v>尤文氏瘤样肉瘤</v>
          </cell>
          <cell r="G7741" t="str">
            <v>良性、恶性及性质不明的肿瘤（包括囊状和息肉状）</v>
          </cell>
        </row>
        <row r="7742">
          <cell r="E7742" t="str">
            <v>EX-ALCOHOLIC</v>
          </cell>
          <cell r="F7742" t="str">
            <v>已戒除酒瘾者</v>
          </cell>
          <cell r="G7742" t="str">
            <v>社会环境</v>
          </cell>
        </row>
        <row r="7743">
          <cell r="E7743" t="str">
            <v>EX-DRUG ABUSER</v>
          </cell>
          <cell r="F7743" t="str">
            <v>前药物者滥用者</v>
          </cell>
          <cell r="G7743" t="str">
            <v>社会环境</v>
          </cell>
        </row>
        <row r="7744">
          <cell r="E7744" t="str">
            <v>EX-SMOKER</v>
          </cell>
          <cell r="F7744" t="str">
            <v>已戒烟者</v>
          </cell>
          <cell r="G7744" t="str">
            <v>社会环境</v>
          </cell>
        </row>
        <row r="7745">
          <cell r="E7745" t="str">
            <v>EX-TOBACCO USER</v>
          </cell>
          <cell r="F7745" t="str">
            <v>已戒烟者</v>
          </cell>
          <cell r="G7745" t="str">
            <v>社会环境</v>
          </cell>
        </row>
        <row r="7746">
          <cell r="E7746" t="str">
            <v>EXAGGERATED STARTLE RESPONSE</v>
          </cell>
          <cell r="F7746" t="str">
            <v>过度惊吓反应</v>
          </cell>
          <cell r="G7746" t="str">
            <v>各类神经系统疾病</v>
          </cell>
        </row>
        <row r="7747">
          <cell r="E7747" t="str">
            <v>EXANTHEM</v>
          </cell>
          <cell r="F7747" t="str">
            <v>皮疹</v>
          </cell>
          <cell r="G7747" t="str">
            <v>皮肤及皮下组织类疾病</v>
          </cell>
        </row>
        <row r="7748">
          <cell r="E7748" t="str">
            <v>EXANTHEMA SUBITUM</v>
          </cell>
          <cell r="F7748" t="str">
            <v>幼儿急疹</v>
          </cell>
          <cell r="G7748" t="str">
            <v>感染及侵染类疾病</v>
          </cell>
        </row>
        <row r="7749">
          <cell r="E7749" t="str">
            <v>EXCESS IRON CHELATION</v>
          </cell>
          <cell r="F7749" t="str">
            <v>螯合过度</v>
          </cell>
          <cell r="G7749" t="str">
            <v>代谢及营养类疾病</v>
          </cell>
        </row>
        <row r="7750">
          <cell r="E7750" t="str">
            <v>EXCESSIVE CERUMEN PRODUCTION</v>
          </cell>
          <cell r="F7750" t="str">
            <v>产生过多的耵聍</v>
          </cell>
          <cell r="G7750" t="str">
            <v>耳及迷路类疾病</v>
          </cell>
        </row>
        <row r="7751">
          <cell r="E7751" t="str">
            <v>EXCESSIVE DIETARY FIBRE INTAKE</v>
          </cell>
          <cell r="F7751" t="str">
            <v>膳食纤维摄入过量</v>
          </cell>
          <cell r="G7751" t="str">
            <v>各种手术及医疗操作</v>
          </cell>
        </row>
        <row r="7752">
          <cell r="E7752" t="str">
            <v>EXCESSIVE DIETARY SUPPLEMENT INTAKE</v>
          </cell>
          <cell r="F7752" t="str">
            <v>饮食补充剂摄入过多</v>
          </cell>
          <cell r="G7752" t="str">
            <v>各种手术及医疗操作</v>
          </cell>
        </row>
        <row r="7753">
          <cell r="E7753" t="str">
            <v>EXCESSIVE DYNAMIC AIRWAY COLLAPSE</v>
          </cell>
          <cell r="F7753" t="str">
            <v>过度动态性气道塌陷</v>
          </cell>
          <cell r="G7753" t="str">
            <v>呼吸系统、胸及纵隔疾病</v>
          </cell>
        </row>
        <row r="7754">
          <cell r="E7754" t="str">
            <v>EXCESSIVE EXERCISE</v>
          </cell>
          <cell r="F7754" t="str">
            <v>过度运动</v>
          </cell>
          <cell r="G7754" t="str">
            <v>社会环境</v>
          </cell>
        </row>
        <row r="7755">
          <cell r="E7755" t="str">
            <v>EXCESSIVE EYE BLINKING</v>
          </cell>
          <cell r="F7755" t="str">
            <v>眨眼过度</v>
          </cell>
          <cell r="G7755" t="str">
            <v>眼器官疾病</v>
          </cell>
        </row>
        <row r="7756">
          <cell r="E7756" t="str">
            <v>EXCESSIVE GINGIVAL DISPLAY</v>
          </cell>
          <cell r="F7756" t="str">
            <v>高位笑线</v>
          </cell>
          <cell r="G7756" t="str">
            <v>胃肠系统疾病</v>
          </cell>
        </row>
        <row r="7757">
          <cell r="E7757" t="str">
            <v>EXCESSIVE GRANULATION TISSUE</v>
          </cell>
          <cell r="F7757" t="str">
            <v>冗长肉芽组织</v>
          </cell>
          <cell r="G7757" t="str">
            <v>皮肤及皮下组织类疾病</v>
          </cell>
        </row>
        <row r="7758">
          <cell r="E7758" t="str">
            <v>EXCESSIVE MASTURBATION</v>
          </cell>
          <cell r="F7758" t="str">
            <v>过度手淫</v>
          </cell>
          <cell r="G7758" t="str">
            <v>精神病类</v>
          </cell>
        </row>
        <row r="7759">
          <cell r="E7759" t="str">
            <v>EXCESSIVE OCULAR CONVERGENCE</v>
          </cell>
          <cell r="F7759" t="str">
            <v>眼球会聚过度</v>
          </cell>
          <cell r="G7759" t="str">
            <v>眼器官疾病</v>
          </cell>
        </row>
        <row r="7760">
          <cell r="E7760" t="str">
            <v>EXCESSIVE SEXUAL FANTASIES</v>
          </cell>
          <cell r="F7760" t="str">
            <v>性幻想过度</v>
          </cell>
          <cell r="G7760" t="str">
            <v>精神病类</v>
          </cell>
        </row>
        <row r="7761">
          <cell r="E7761" t="str">
            <v>EXCESSIVE SKIN</v>
          </cell>
          <cell r="F7761" t="str">
            <v>多余皮肤</v>
          </cell>
          <cell r="G7761" t="str">
            <v>皮肤及皮下组织类疾病</v>
          </cell>
        </row>
        <row r="7762">
          <cell r="E7762" t="str">
            <v>EXCHANGE BLOOD TRANSFUSION</v>
          </cell>
          <cell r="F7762" t="str">
            <v>置换性输血</v>
          </cell>
          <cell r="G7762" t="str">
            <v>各种手术及医疗操作</v>
          </cell>
        </row>
        <row r="7763">
          <cell r="E7763" t="str">
            <v>EXCISION OF AMPULLA OF VATER</v>
          </cell>
          <cell r="F7763" t="str">
            <v>法特氏壶腹切除术</v>
          </cell>
          <cell r="G7763" t="str">
            <v>各种手术及医疗操作</v>
          </cell>
        </row>
        <row r="7764">
          <cell r="E7764" t="str">
            <v>EXCISION OF PALATAL LESION</v>
          </cell>
          <cell r="F7764" t="str">
            <v>腭部病灶切除术</v>
          </cell>
          <cell r="G7764" t="str">
            <v>各种手术及医疗操作</v>
          </cell>
        </row>
        <row r="7765">
          <cell r="E7765" t="str">
            <v>EXCITABILITY</v>
          </cell>
          <cell r="F7765" t="str">
            <v>激越</v>
          </cell>
          <cell r="G7765" t="str">
            <v>精神病类</v>
          </cell>
        </row>
        <row r="7766">
          <cell r="E7766" t="str">
            <v>EXCORIATION</v>
          </cell>
          <cell r="F7766" t="str">
            <v>皮肤擦伤</v>
          </cell>
          <cell r="G7766" t="str">
            <v>各类损伤、中毒及操作并发症</v>
          </cell>
        </row>
        <row r="7767">
          <cell r="E7767" t="str">
            <v>EXECUTIVE DYSFUNCTION</v>
          </cell>
          <cell r="F7767" t="str">
            <v>执行功能障碍</v>
          </cell>
          <cell r="G7767" t="str">
            <v>精神病类</v>
          </cell>
        </row>
        <row r="7768">
          <cell r="E7768" t="str">
            <v>EXERCISE ADEQUATE</v>
          </cell>
          <cell r="F7768" t="str">
            <v>运动充足</v>
          </cell>
          <cell r="G7768" t="str">
            <v>社会环境</v>
          </cell>
        </row>
        <row r="7769">
          <cell r="E7769" t="str">
            <v>EXERCISE CAPACITY DECREASED</v>
          </cell>
          <cell r="F7769" t="str">
            <v>运动耐量降低</v>
          </cell>
          <cell r="G7769" t="str">
            <v>全身性疾病及给药部位各种反应</v>
          </cell>
        </row>
        <row r="7770">
          <cell r="E7770" t="str">
            <v>EXERCISE ELECTROCARDIOGRAM</v>
          </cell>
          <cell r="F7770" t="str">
            <v>运动心电图</v>
          </cell>
          <cell r="G7770" t="str">
            <v>各类检查</v>
          </cell>
        </row>
        <row r="7771">
          <cell r="E7771" t="str">
            <v>EXERCISE ELECTROCARDIOGRAM ABNORMAL</v>
          </cell>
          <cell r="F7771" t="str">
            <v>运动心电图异常</v>
          </cell>
          <cell r="G7771" t="str">
            <v>各类检查</v>
          </cell>
        </row>
        <row r="7772">
          <cell r="E7772" t="str">
            <v>EXERCISE ELECTROCARDIOGRAM NORMAL</v>
          </cell>
          <cell r="F7772" t="str">
            <v>运动心电图正常</v>
          </cell>
          <cell r="G7772" t="str">
            <v>各类检查</v>
          </cell>
        </row>
        <row r="7773">
          <cell r="E7773" t="str">
            <v>EXERCISE LACK OF</v>
          </cell>
          <cell r="F7773" t="str">
            <v>缺乏运动</v>
          </cell>
          <cell r="G7773" t="str">
            <v>社会环境</v>
          </cell>
        </row>
        <row r="7774">
          <cell r="E7774" t="str">
            <v>EXERCISE TEST</v>
          </cell>
          <cell r="F7774" t="str">
            <v>运动试验</v>
          </cell>
          <cell r="G7774" t="str">
            <v>各类检查</v>
          </cell>
        </row>
        <row r="7775">
          <cell r="E7775" t="str">
            <v>EXERCISE TEST ABNORMAL</v>
          </cell>
          <cell r="F7775" t="str">
            <v>运动试验异常</v>
          </cell>
          <cell r="G7775" t="str">
            <v>各类检查</v>
          </cell>
        </row>
        <row r="7776">
          <cell r="E7776" t="str">
            <v>EXERCISE TOLERANCE DECREASED</v>
          </cell>
          <cell r="F7776" t="str">
            <v>运动耐量降低</v>
          </cell>
          <cell r="G7776" t="str">
            <v>全身性疾病及给药部位各种反应</v>
          </cell>
        </row>
        <row r="7777">
          <cell r="E7777" t="str">
            <v>EXERCISE TOLERANCE INCREASED</v>
          </cell>
          <cell r="F7777" t="str">
            <v>运动耐量增加</v>
          </cell>
          <cell r="G7777" t="str">
            <v>全身性疾病及给药部位各种反应</v>
          </cell>
        </row>
        <row r="7778">
          <cell r="E7778" t="str">
            <v>EXERESIS</v>
          </cell>
          <cell r="F7778" t="str">
            <v>切除术</v>
          </cell>
          <cell r="G7778" t="str">
            <v>各种手术及医疗操作</v>
          </cell>
        </row>
        <row r="7779">
          <cell r="E7779" t="str">
            <v>EXERTIONAL HEADACHE</v>
          </cell>
          <cell r="F7779" t="str">
            <v>活动时头疼痛</v>
          </cell>
          <cell r="G7779" t="str">
            <v>各类神经系统疾病</v>
          </cell>
        </row>
        <row r="7780">
          <cell r="E7780" t="str">
            <v>EXFOLIATION GLAUCOMA</v>
          </cell>
          <cell r="F7780" t="str">
            <v>剥脱性青光眼</v>
          </cell>
          <cell r="G7780" t="str">
            <v>眼器官疾病</v>
          </cell>
        </row>
        <row r="7781">
          <cell r="E7781" t="str">
            <v>EXFOLIATION SYNDROME</v>
          </cell>
          <cell r="F7781" t="str">
            <v>剥脱综合征</v>
          </cell>
          <cell r="G7781" t="str">
            <v>眼器官疾病</v>
          </cell>
        </row>
        <row r="7782">
          <cell r="E7782" t="str">
            <v>EXFOLIATIVE RASH</v>
          </cell>
          <cell r="F7782" t="str">
            <v>剥脱性皮疹</v>
          </cell>
          <cell r="G7782" t="str">
            <v>皮肤及皮下组织类疾病</v>
          </cell>
        </row>
        <row r="7783">
          <cell r="E7783" t="str">
            <v>EXHIBITIONISM</v>
          </cell>
          <cell r="F7783" t="str">
            <v>裸露癖</v>
          </cell>
          <cell r="G7783" t="str">
            <v>精神病类</v>
          </cell>
        </row>
        <row r="7784">
          <cell r="E7784" t="str">
            <v>EXOCRINE PANCREATIC FUNCTION TEST</v>
          </cell>
          <cell r="F7784" t="str">
            <v>胰腺外分泌功能试验</v>
          </cell>
          <cell r="G7784" t="str">
            <v>各类检查</v>
          </cell>
        </row>
        <row r="7785">
          <cell r="E7785" t="str">
            <v>EXOCRINE PANCREATIC FUNCTION TEST ABNORMAL</v>
          </cell>
          <cell r="F7785" t="str">
            <v>胰腺外分泌功能试验异常</v>
          </cell>
          <cell r="G7785" t="str">
            <v>各类检查</v>
          </cell>
        </row>
        <row r="7786">
          <cell r="E7786" t="str">
            <v>EXOMPHALOS</v>
          </cell>
          <cell r="F7786" t="str">
            <v>脐膨出</v>
          </cell>
          <cell r="G7786" t="str">
            <v>各种先天性家族性遗传性疾病</v>
          </cell>
        </row>
        <row r="7787">
          <cell r="E7787" t="str">
            <v>EXOPHTHALMOS</v>
          </cell>
          <cell r="F7787" t="str">
            <v>突眼症</v>
          </cell>
          <cell r="G7787" t="str">
            <v>眼器官疾病</v>
          </cell>
        </row>
        <row r="7788">
          <cell r="E7788" t="str">
            <v>EXOPHTHALMOS CONGENITAL</v>
          </cell>
          <cell r="F7788" t="str">
            <v>先天性突眼症</v>
          </cell>
          <cell r="G7788" t="str">
            <v>各种先天性家族性遗传性疾病</v>
          </cell>
        </row>
        <row r="7789">
          <cell r="E7789" t="str">
            <v>EXOSTOSIS</v>
          </cell>
          <cell r="F7789" t="str">
            <v>外生性骨疣</v>
          </cell>
          <cell r="G7789" t="str">
            <v>各种肌肉骨骼及结缔组织疾病</v>
          </cell>
        </row>
        <row r="7790">
          <cell r="E7790" t="str">
            <v>EXOSTOSIS OF EXTERNAL EAR CANAL</v>
          </cell>
          <cell r="F7790" t="str">
            <v>外耳道外生性骨疣</v>
          </cell>
          <cell r="G7790" t="str">
            <v>耳及迷路类疾病</v>
          </cell>
        </row>
        <row r="7791">
          <cell r="E7791" t="str">
            <v>EXOSTOSIS OF JAW</v>
          </cell>
          <cell r="F7791" t="str">
            <v>颌骨外生性骨疣</v>
          </cell>
          <cell r="G7791" t="str">
            <v>各种肌肉骨骼及结缔组织疾病</v>
          </cell>
        </row>
        <row r="7792">
          <cell r="E7792" t="str">
            <v>EXPANDED DISABILITY STATUS SCALE</v>
          </cell>
          <cell r="F7792" t="str">
            <v>扩展残疾状态量表</v>
          </cell>
          <cell r="G7792" t="str">
            <v>各类检查</v>
          </cell>
        </row>
        <row r="7793">
          <cell r="E7793" t="str">
            <v>EXPANDED DISABILITY STATUS SCALE SCORE DECREASED</v>
          </cell>
          <cell r="F7793" t="str">
            <v>扩展残疾状态量表评分降低</v>
          </cell>
          <cell r="G7793" t="str">
            <v>各类检查</v>
          </cell>
        </row>
        <row r="7794">
          <cell r="E7794" t="str">
            <v>EXPANDED DISABILITY STATUS SCALE SCORE INCREASED</v>
          </cell>
          <cell r="F7794" t="str">
            <v>扩展残疾状态量表评分升高</v>
          </cell>
          <cell r="G7794" t="str">
            <v>各类检查</v>
          </cell>
        </row>
        <row r="7795">
          <cell r="E7795" t="str">
            <v>EXPIRATORY RESERVE VOLUME ABNORMAL</v>
          </cell>
          <cell r="F7795" t="str">
            <v>补呼气量异常</v>
          </cell>
          <cell r="G7795" t="str">
            <v>各类检查</v>
          </cell>
        </row>
        <row r="7796">
          <cell r="E7796" t="str">
            <v>EXPIRATORY RESERVE VOLUME DECREASED</v>
          </cell>
          <cell r="F7796" t="str">
            <v>补呼气量降低</v>
          </cell>
          <cell r="G7796" t="str">
            <v>各类检查</v>
          </cell>
        </row>
        <row r="7797">
          <cell r="E7797" t="str">
            <v>EXPIRATORY RESERVE VOLUME INCREASED</v>
          </cell>
          <cell r="F7797" t="str">
            <v>补呼气量升高</v>
          </cell>
          <cell r="G7797" t="str">
            <v>各类检查</v>
          </cell>
        </row>
        <row r="7798">
          <cell r="E7798" t="str">
            <v>EXPIRED DEVICE USED</v>
          </cell>
          <cell r="F7798" t="str">
            <v>使用了过期设备</v>
          </cell>
          <cell r="G7798" t="str">
            <v>各类损伤、中毒及操作并发症</v>
          </cell>
        </row>
        <row r="7799">
          <cell r="E7799" t="str">
            <v>EXPIRED DRUG ADMINISTERED</v>
          </cell>
          <cell r="F7799" t="str">
            <v>给用了过期产品</v>
          </cell>
          <cell r="G7799" t="str">
            <v>各类损伤、中毒及操作并发症</v>
          </cell>
        </row>
        <row r="7800">
          <cell r="E7800" t="str">
            <v>EXPIRED PRODUCT ADMINISTERED</v>
          </cell>
          <cell r="F7800" t="str">
            <v>给用了过期产品</v>
          </cell>
          <cell r="G7800" t="str">
            <v>各类损伤、中毒及操作并发症</v>
          </cell>
        </row>
        <row r="7801">
          <cell r="E7801" t="str">
            <v>EXPLODING HEAD SYNDROME</v>
          </cell>
          <cell r="F7801" t="str">
            <v>爆炸头综合症</v>
          </cell>
          <cell r="G7801" t="str">
            <v>精神病类</v>
          </cell>
        </row>
        <row r="7802">
          <cell r="E7802" t="str">
            <v>EXPLORATIVE LAPAROTOMY</v>
          </cell>
          <cell r="F7802" t="str">
            <v>剖腹手术</v>
          </cell>
          <cell r="G7802" t="str">
            <v>各种手术及医疗操作</v>
          </cell>
        </row>
        <row r="7803">
          <cell r="E7803" t="str">
            <v>EXPLORATORY OPERATION</v>
          </cell>
          <cell r="F7803" t="str">
            <v>探查手术</v>
          </cell>
          <cell r="G7803" t="str">
            <v>各种手术及医疗操作</v>
          </cell>
        </row>
        <row r="7804">
          <cell r="E7804" t="str">
            <v>EXPOSED BONE IN JAW</v>
          </cell>
          <cell r="F7804" t="str">
            <v>颌骨外露</v>
          </cell>
          <cell r="G7804" t="str">
            <v>各种肌肉骨骼及结缔组织疾病</v>
          </cell>
        </row>
        <row r="7805">
          <cell r="E7805" t="str">
            <v>EXPOSURE DURING BREAST FEEDING</v>
          </cell>
          <cell r="F7805" t="str">
            <v>母乳喂养期间母亲的暴露</v>
          </cell>
          <cell r="G7805" t="str">
            <v>各类损伤、中毒及操作并发症</v>
          </cell>
        </row>
        <row r="7806">
          <cell r="E7806" t="str">
            <v>EXPOSURE DURING PREGNANCY</v>
          </cell>
          <cell r="F7806" t="str">
            <v>妊娠过程中暴露</v>
          </cell>
          <cell r="G7806" t="str">
            <v>各类损伤、中毒及操作并发症</v>
          </cell>
        </row>
        <row r="7807">
          <cell r="E7807" t="str">
            <v>EXPOSURE KERATITIS</v>
          </cell>
          <cell r="F7807" t="str">
            <v>暴露性角膜炎</v>
          </cell>
          <cell r="G7807" t="str">
            <v>眼器官疾病</v>
          </cell>
        </row>
        <row r="7808">
          <cell r="E7808" t="str">
            <v>EXPOSURE TO ALLERGEN</v>
          </cell>
          <cell r="F7808" t="str">
            <v>暴露于过敏源</v>
          </cell>
          <cell r="G7808" t="str">
            <v>各类损伤、中毒及操作并发症</v>
          </cell>
        </row>
        <row r="7809">
          <cell r="E7809" t="str">
            <v>EXPOSURE TO BODY FLUID</v>
          </cell>
          <cell r="F7809" t="str">
            <v>体液暴露</v>
          </cell>
          <cell r="G7809" t="str">
            <v>各类损伤、中毒及操作并发症</v>
          </cell>
        </row>
        <row r="7810">
          <cell r="E7810" t="str">
            <v>EXPOSURE TO CHEMICAL POLLUTION</v>
          </cell>
          <cell r="F7810" t="str">
            <v>暴露于化学污染</v>
          </cell>
          <cell r="G7810" t="str">
            <v>各类损伤、中毒及操作并发症</v>
          </cell>
        </row>
        <row r="7811">
          <cell r="E7811" t="str">
            <v>EXPOSURE TO COMMUNICABLE DISEASE</v>
          </cell>
          <cell r="F7811" t="str">
            <v>暴露于传染病</v>
          </cell>
          <cell r="G7811" t="str">
            <v>各类损伤、中毒及操作并发症</v>
          </cell>
        </row>
        <row r="7812">
          <cell r="E7812" t="str">
            <v>EXPOSURE TO CONTAMINATED AIR</v>
          </cell>
          <cell r="F7812" t="str">
            <v>暴露于污染的空气</v>
          </cell>
          <cell r="G7812" t="str">
            <v>各类损伤、中毒及操作并发症</v>
          </cell>
        </row>
        <row r="7813">
          <cell r="E7813" t="str">
            <v>EXPOSURE TO CONTAMINATED DEVICE</v>
          </cell>
          <cell r="F7813" t="str">
            <v>暴露于被污染的器械</v>
          </cell>
          <cell r="G7813" t="str">
            <v>各类损伤、中毒及操作并发症</v>
          </cell>
        </row>
        <row r="7814">
          <cell r="E7814" t="str">
            <v>EXPOSURE TO CONTAMINATED WATER</v>
          </cell>
          <cell r="F7814" t="str">
            <v>暴露于被污染的水</v>
          </cell>
          <cell r="G7814" t="str">
            <v>各类损伤、中毒及操作并发症</v>
          </cell>
        </row>
        <row r="7815">
          <cell r="E7815" t="str">
            <v>EXPOSURE TO EXTREME TEMPERATURE</v>
          </cell>
          <cell r="F7815" t="str">
            <v>暴露于极端温度</v>
          </cell>
          <cell r="G7815" t="str">
            <v>各类损伤、中毒及操作并发症</v>
          </cell>
        </row>
        <row r="7816">
          <cell r="E7816" t="str">
            <v>EXPOSURE TO FUNGUS</v>
          </cell>
          <cell r="F7816" t="str">
            <v>霉菌暴露</v>
          </cell>
          <cell r="G7816" t="str">
            <v>各类损伤、中毒及操作并发症</v>
          </cell>
        </row>
        <row r="7817">
          <cell r="E7817" t="str">
            <v>EXPOSURE TO HOUSEHOLD CHEMICALS</v>
          </cell>
          <cell r="F7817" t="str">
            <v>家用化学品暴露</v>
          </cell>
          <cell r="G7817" t="str">
            <v>各类损伤、中毒及操作并发症</v>
          </cell>
        </row>
        <row r="7818">
          <cell r="E7818" t="str">
            <v>EXPOSURE TO LEAD</v>
          </cell>
          <cell r="F7818" t="str">
            <v>铅暴露</v>
          </cell>
          <cell r="G7818" t="str">
            <v>各类损伤、中毒及操作并发症</v>
          </cell>
        </row>
        <row r="7819">
          <cell r="E7819" t="str">
            <v>EXPOSURE TO MOULD</v>
          </cell>
          <cell r="F7819" t="str">
            <v>霉菌暴露</v>
          </cell>
          <cell r="G7819" t="str">
            <v>各类损伤、中毒及操作并发症</v>
          </cell>
        </row>
        <row r="7820">
          <cell r="E7820" t="str">
            <v>EXPOSURE TO NOISE</v>
          </cell>
          <cell r="F7820" t="str">
            <v>暴露于噪音</v>
          </cell>
          <cell r="G7820" t="str">
            <v>各类损伤、中毒及操作并发症</v>
          </cell>
        </row>
        <row r="7821">
          <cell r="E7821" t="str">
            <v>EXPOSURE TO RADIATION</v>
          </cell>
          <cell r="F7821" t="str">
            <v>辐射暴露</v>
          </cell>
          <cell r="G7821" t="str">
            <v>各类损伤、中毒及操作并发症</v>
          </cell>
        </row>
        <row r="7822">
          <cell r="E7822" t="str">
            <v>EXPOSURE TO SARS-COV-2</v>
          </cell>
          <cell r="F7822" t="str">
            <v>SARS-CoV-2 暴露</v>
          </cell>
          <cell r="G7822" t="str">
            <v>各类损伤、中毒及操作并发症</v>
          </cell>
        </row>
        <row r="7823">
          <cell r="E7823" t="str">
            <v>EXPOSURE TO TOBACCO</v>
          </cell>
          <cell r="F7823" t="str">
            <v>烟草暴露</v>
          </cell>
          <cell r="G7823" t="str">
            <v>各类损伤、中毒及操作并发症</v>
          </cell>
        </row>
        <row r="7824">
          <cell r="E7824" t="str">
            <v>EXPOSURE TO TOXIC AGENT</v>
          </cell>
          <cell r="F7824" t="str">
            <v>暴露于毒剂</v>
          </cell>
          <cell r="G7824" t="str">
            <v>各类损伤、中毒及操作并发症</v>
          </cell>
        </row>
        <row r="7825">
          <cell r="E7825" t="str">
            <v>EXPOSURE TO UNSPECIFIED AGENT</v>
          </cell>
          <cell r="F7825" t="str">
            <v>暴露于未指明的试剂</v>
          </cell>
          <cell r="G7825" t="str">
            <v>各类损伤、中毒及操作并发症</v>
          </cell>
        </row>
        <row r="7826">
          <cell r="E7826" t="str">
            <v>EXPOSURE TO VIOLENT EVENT</v>
          </cell>
          <cell r="F7826" t="str">
            <v>暴露于暴力事件</v>
          </cell>
          <cell r="G7826" t="str">
            <v>各类损伤、中毒及操作并发症</v>
          </cell>
        </row>
        <row r="7827">
          <cell r="E7827" t="str">
            <v>EXPOSURE VIA BLOOD</v>
          </cell>
          <cell r="F7827" t="str">
            <v>经由血液暴露</v>
          </cell>
          <cell r="G7827" t="str">
            <v>各类损伤、中毒及操作并发症</v>
          </cell>
        </row>
        <row r="7828">
          <cell r="E7828" t="str">
            <v>EXPOSURE VIA BODY FLUID</v>
          </cell>
          <cell r="F7828" t="str">
            <v>经由体液暴露</v>
          </cell>
          <cell r="G7828" t="str">
            <v>各类损伤、中毒及操作并发症</v>
          </cell>
        </row>
        <row r="7829">
          <cell r="E7829" t="str">
            <v>EXPOSURE VIA BREAST MILK</v>
          </cell>
          <cell r="F7829" t="str">
            <v>经母乳的暴露</v>
          </cell>
          <cell r="G7829" t="str">
            <v>各类损伤、中毒及操作并发症</v>
          </cell>
        </row>
        <row r="7830">
          <cell r="E7830" t="str">
            <v>EXPOSURE VIA CONTAMINATED DEVICE</v>
          </cell>
          <cell r="F7830" t="str">
            <v>经由被污染的器械暴露</v>
          </cell>
          <cell r="G7830" t="str">
            <v>各类损伤、中毒及操作并发症</v>
          </cell>
        </row>
        <row r="7831">
          <cell r="E7831" t="str">
            <v>EXPOSURE VIA DIRECT CONTACT</v>
          </cell>
          <cell r="F7831" t="str">
            <v>直接接触暴露</v>
          </cell>
          <cell r="G7831" t="str">
            <v>各类损伤、中毒及操作并发症</v>
          </cell>
        </row>
        <row r="7832">
          <cell r="E7832" t="str">
            <v>EXPOSURE VIA EYE CONTACT</v>
          </cell>
          <cell r="F7832" t="str">
            <v>经由目光接触暴露</v>
          </cell>
          <cell r="G7832" t="str">
            <v>各类损伤、中毒及操作并发症</v>
          </cell>
        </row>
        <row r="7833">
          <cell r="E7833" t="str">
            <v>EXPOSURE VIA FATHER</v>
          </cell>
          <cell r="F7833" t="str">
            <v>经父亲的暴露</v>
          </cell>
          <cell r="G7833" t="str">
            <v>各类损伤、中毒及操作并发症</v>
          </cell>
        </row>
        <row r="7834">
          <cell r="E7834" t="str">
            <v>EXPOSURE VIA GRANDMOTHER</v>
          </cell>
          <cell r="F7834" t="str">
            <v>经由祖/外祖母的暴露</v>
          </cell>
          <cell r="G7834" t="str">
            <v>各类损伤、中毒及操作并发症</v>
          </cell>
        </row>
        <row r="7835">
          <cell r="E7835" t="str">
            <v>EXPOSURE VIA INGESTION</v>
          </cell>
          <cell r="F7835" t="str">
            <v>经由摄食暴露</v>
          </cell>
          <cell r="G7835" t="str">
            <v>各类损伤、中毒及操作并发症</v>
          </cell>
        </row>
        <row r="7836">
          <cell r="E7836" t="str">
            <v>EXPOSURE VIA INHALATION</v>
          </cell>
          <cell r="F7836" t="str">
            <v>经由吸入暴露</v>
          </cell>
          <cell r="G7836" t="str">
            <v>各类损伤、中毒及操作并发症</v>
          </cell>
        </row>
        <row r="7837">
          <cell r="E7837" t="str">
            <v>EXPOSURE VIA MUCOSA</v>
          </cell>
          <cell r="F7837" t="str">
            <v>经粘膜的暴露</v>
          </cell>
          <cell r="G7837" t="str">
            <v>各类损伤、中毒及操作并发症</v>
          </cell>
        </row>
        <row r="7838">
          <cell r="E7838" t="str">
            <v>EXPOSURE VIA PARTNER</v>
          </cell>
          <cell r="F7838" t="str">
            <v>经性伴侣暴露</v>
          </cell>
          <cell r="G7838" t="str">
            <v>各类损伤、中毒及操作并发症</v>
          </cell>
        </row>
        <row r="7839">
          <cell r="E7839" t="str">
            <v>EXPOSURE VIA SEMEN</v>
          </cell>
          <cell r="F7839" t="str">
            <v>经由体液暴露</v>
          </cell>
          <cell r="G7839" t="str">
            <v>各类损伤、中毒及操作并发症</v>
          </cell>
        </row>
        <row r="7840">
          <cell r="E7840" t="str">
            <v>EXPOSURE VIA SKIN CONTACT</v>
          </cell>
          <cell r="F7840" t="str">
            <v>经由皮肤接触暴露</v>
          </cell>
          <cell r="G7840" t="str">
            <v>各类损伤、中毒及操作并发症</v>
          </cell>
        </row>
        <row r="7841">
          <cell r="E7841" t="str">
            <v>EXPOSURE VIA TRANSPLANT</v>
          </cell>
          <cell r="F7841" t="str">
            <v>经移植的暴露</v>
          </cell>
          <cell r="G7841" t="str">
            <v>各类损伤、中毒及操作并发症</v>
          </cell>
        </row>
        <row r="7842">
          <cell r="E7842" t="str">
            <v>EXPOSURE VIA UNKNOWN ROUTE</v>
          </cell>
          <cell r="F7842" t="str">
            <v>经未明渠道的暴露</v>
          </cell>
          <cell r="G7842" t="str">
            <v>各类损伤、中毒及操作并发症</v>
          </cell>
        </row>
        <row r="7843">
          <cell r="E7843" t="str">
            <v>EXPRESSIVE LANGUAGE DISORDER</v>
          </cell>
          <cell r="F7843" t="str">
            <v>语言障碍</v>
          </cell>
          <cell r="G7843" t="str">
            <v>各类神经系统疾病</v>
          </cell>
        </row>
        <row r="7844">
          <cell r="E7844" t="str">
            <v>EXPULSION OF MEDICATION</v>
          </cell>
          <cell r="F7844" t="str">
            <v>药物排出</v>
          </cell>
          <cell r="G7844" t="str">
            <v>各类损伤、中毒及操作并发症</v>
          </cell>
        </row>
        <row r="7845">
          <cell r="E7845" t="str">
            <v>EXSANGUINATION</v>
          </cell>
          <cell r="F7845" t="str">
            <v>失血过多</v>
          </cell>
          <cell r="G7845" t="str">
            <v>血管与淋巴管类疾病</v>
          </cell>
        </row>
        <row r="7846">
          <cell r="E7846" t="str">
            <v>EXSEROHILUM INFECTION</v>
          </cell>
          <cell r="F7846" t="str">
            <v>突脐孢感染</v>
          </cell>
          <cell r="G7846" t="str">
            <v>感染及侵染类疾病</v>
          </cell>
        </row>
        <row r="7847">
          <cell r="E7847" t="str">
            <v>EXTENSIVE INTERDIALYTIC WEIGHT GAIN</v>
          </cell>
          <cell r="F7847" t="str">
            <v>透析间期体重大幅增加</v>
          </cell>
          <cell r="G7847" t="str">
            <v>各类损伤、中毒及操作并发症</v>
          </cell>
        </row>
        <row r="7848">
          <cell r="E7848" t="str">
            <v>EXTENSIVE SWELLING OF VACCINATED LIMB</v>
          </cell>
          <cell r="F7848" t="str">
            <v>受接种肢体大面积肿胀</v>
          </cell>
          <cell r="G7848" t="str">
            <v>全身性疾病及给药部位各种反应</v>
          </cell>
        </row>
        <row r="7849">
          <cell r="E7849" t="str">
            <v>EXTENSOR PLANTAR RESPONSE</v>
          </cell>
          <cell r="F7849" t="str">
            <v>脚跖部的伸张反应</v>
          </cell>
          <cell r="G7849" t="str">
            <v>各类神经系统疾病</v>
          </cell>
        </row>
        <row r="7850">
          <cell r="E7850" t="str">
            <v>EXTERNAL AUDITORY CANAL ATRESIA</v>
          </cell>
          <cell r="F7850" t="str">
            <v>外耳道闭锁</v>
          </cell>
          <cell r="G7850" t="str">
            <v>各种先天性家族性遗传性疾病</v>
          </cell>
        </row>
        <row r="7851">
          <cell r="E7851" t="str">
            <v>EXTERNAL CEPHALIC VERSION</v>
          </cell>
          <cell r="F7851" t="str">
            <v>胎头倒转术</v>
          </cell>
          <cell r="G7851" t="str">
            <v>各种手术及医疗操作</v>
          </cell>
        </row>
        <row r="7852">
          <cell r="E7852" t="str">
            <v>EXTERNAL COMPRESSION HEADACHE</v>
          </cell>
          <cell r="F7852" t="str">
            <v>外部压迫性头痛</v>
          </cell>
          <cell r="G7852" t="str">
            <v>各类神经系统疾病</v>
          </cell>
        </row>
        <row r="7853">
          <cell r="E7853" t="str">
            <v>EXTERNAL COUNTERPULSATION</v>
          </cell>
          <cell r="F7853" t="str">
            <v>体外反相搏动</v>
          </cell>
          <cell r="G7853" t="str">
            <v>各种手术及医疗操作</v>
          </cell>
        </row>
        <row r="7854">
          <cell r="E7854" t="str">
            <v>EXTERNAL EAR CELLULITIS</v>
          </cell>
          <cell r="F7854" t="str">
            <v>外耳蜂窝织炎</v>
          </cell>
          <cell r="G7854" t="str">
            <v>感染及侵染类疾病</v>
          </cell>
        </row>
        <row r="7855">
          <cell r="E7855" t="str">
            <v>EXTERNAL EAR DISORDER</v>
          </cell>
          <cell r="F7855" t="str">
            <v>外耳疾病</v>
          </cell>
          <cell r="G7855" t="str">
            <v>耳及迷路类疾病</v>
          </cell>
        </row>
        <row r="7856">
          <cell r="E7856" t="str">
            <v>EXTERNAL EAR INFLAMMATION</v>
          </cell>
          <cell r="F7856" t="str">
            <v>外耳炎症</v>
          </cell>
          <cell r="G7856" t="str">
            <v>耳及迷路类疾病</v>
          </cell>
        </row>
        <row r="7857">
          <cell r="E7857" t="str">
            <v>EXTERNAL EAR LESION EXCISION</v>
          </cell>
          <cell r="F7857" t="str">
            <v>外耳病灶切除</v>
          </cell>
          <cell r="G7857" t="str">
            <v>各种手术及医疗操作</v>
          </cell>
        </row>
        <row r="7858">
          <cell r="E7858" t="str">
            <v>EXTERNAL EAR NEOPLASM MALIGNANT</v>
          </cell>
          <cell r="F7858" t="str">
            <v>外耳恶性肿瘤</v>
          </cell>
          <cell r="G7858" t="str">
            <v>良性、恶性及性质不明的肿瘤（包括囊状和息肉状）</v>
          </cell>
        </row>
        <row r="7859">
          <cell r="E7859" t="str">
            <v>EXTERNAL EAR PAIN</v>
          </cell>
          <cell r="F7859" t="str">
            <v>外耳疼痛</v>
          </cell>
          <cell r="G7859" t="str">
            <v>耳及迷路类疾病</v>
          </cell>
        </row>
        <row r="7860">
          <cell r="E7860" t="str">
            <v>EXTERNAL EAR PROSTHESIS INSERTION</v>
          </cell>
          <cell r="F7860" t="str">
            <v>外耳修补物插入</v>
          </cell>
          <cell r="G7860" t="str">
            <v>各种手术及医疗操作</v>
          </cell>
        </row>
        <row r="7861">
          <cell r="E7861" t="str">
            <v>EXTERNAL FIXATION OF FRACTURE</v>
          </cell>
          <cell r="F7861" t="str">
            <v>骨折外固定</v>
          </cell>
          <cell r="G7861" t="str">
            <v>各种手术及医疗操作</v>
          </cell>
        </row>
        <row r="7862">
          <cell r="E7862" t="str">
            <v>EXTERNAL HYDROCEPHALUS</v>
          </cell>
          <cell r="F7862" t="str">
            <v>外部脑积水</v>
          </cell>
          <cell r="G7862" t="str">
            <v>各类神经系统疾病</v>
          </cell>
        </row>
        <row r="7863">
          <cell r="E7863" t="str">
            <v>EXTERNAL NOSE LESION EXCISION</v>
          </cell>
          <cell r="F7863" t="str">
            <v>外鼻病灶切除术</v>
          </cell>
          <cell r="G7863" t="str">
            <v>各种手术及医疗操作</v>
          </cell>
        </row>
        <row r="7864">
          <cell r="E7864" t="str">
            <v>EXTERNAL VAGAL NERVE STIMULATION</v>
          </cell>
          <cell r="F7864" t="str">
            <v>外部迷走神经刺激术</v>
          </cell>
          <cell r="G7864" t="str">
            <v>各种手术及医疗操作</v>
          </cell>
        </row>
        <row r="7865">
          <cell r="E7865" t="str">
            <v>EXTRA-AXIAL HAEMORRHAGE</v>
          </cell>
          <cell r="F7865" t="str">
            <v>轴外出血</v>
          </cell>
          <cell r="G7865" t="str">
            <v>各类损伤、中毒及操作并发症</v>
          </cell>
        </row>
        <row r="7866">
          <cell r="E7866" t="str">
            <v>EXTRA-OSSEOUS EWING'S SARCOMA</v>
          </cell>
          <cell r="F7866" t="str">
            <v>骨外尤文氏肉瘤</v>
          </cell>
          <cell r="G7866" t="str">
            <v>良性、恶性及性质不明的肿瘤（包括囊状和息肉状）</v>
          </cell>
        </row>
        <row r="7867">
          <cell r="E7867" t="str">
            <v>EXTRA-OSSEOUS EWING'S SARCOMA RECURRENT</v>
          </cell>
          <cell r="F7867" t="str">
            <v>复发性骨外尤文氏肉瘤</v>
          </cell>
          <cell r="G7867" t="str">
            <v>良性、恶性及性质不明的肿瘤（包括囊状和息肉状）</v>
          </cell>
        </row>
        <row r="7868">
          <cell r="E7868" t="str">
            <v>EXTRA DOSE ADMINISTERED</v>
          </cell>
          <cell r="F7868" t="str">
            <v>给用了额外剂量</v>
          </cell>
          <cell r="G7868" t="str">
            <v>各类损伤、中毒及操作并发症</v>
          </cell>
        </row>
        <row r="7869">
          <cell r="E7869" t="str">
            <v>EXTRACORPOREAL CIRCULATION</v>
          </cell>
          <cell r="F7869" t="str">
            <v>体外循环</v>
          </cell>
          <cell r="G7869" t="str">
            <v>各种手术及医疗操作</v>
          </cell>
        </row>
        <row r="7870">
          <cell r="E7870" t="str">
            <v>EXTRACORPOREAL MEMBRANE OXYGENATION</v>
          </cell>
          <cell r="F7870" t="str">
            <v>肺辅助装置治疗</v>
          </cell>
          <cell r="G7870" t="str">
            <v>各种手术及医疗操作</v>
          </cell>
        </row>
        <row r="7871">
          <cell r="E7871" t="str">
            <v>EXTRACORPOREAL SHOCK WAVE THERAPY</v>
          </cell>
          <cell r="F7871" t="str">
            <v>体外震波疗法</v>
          </cell>
          <cell r="G7871" t="str">
            <v>各种手术及医疗操作</v>
          </cell>
        </row>
        <row r="7872">
          <cell r="E7872" t="str">
            <v>EXTRADURAL ABSCESS</v>
          </cell>
          <cell r="F7872" t="str">
            <v>硬脑膜外脓肿</v>
          </cell>
          <cell r="G7872" t="str">
            <v>感染及侵染类疾病</v>
          </cell>
        </row>
        <row r="7873">
          <cell r="E7873" t="str">
            <v>EXTRADURAL HAEMATOMA</v>
          </cell>
          <cell r="F7873" t="str">
            <v>硬膜外血肿</v>
          </cell>
          <cell r="G7873" t="str">
            <v>各类损伤、中毒及操作并发症</v>
          </cell>
        </row>
        <row r="7874">
          <cell r="E7874" t="str">
            <v>EXTRADURAL NEOPLASM</v>
          </cell>
          <cell r="F7874" t="str">
            <v>硬膜外肿瘤</v>
          </cell>
          <cell r="G7874" t="str">
            <v>良性、恶性及性质不明的肿瘤（包括囊状和息肉状）</v>
          </cell>
        </row>
        <row r="7875">
          <cell r="E7875" t="str">
            <v>EXTRAGONADAL PRIMARY EMBRYONAL CARCINOMA</v>
          </cell>
          <cell r="F7875" t="str">
            <v>原发性性腺外胚胎细胞癌</v>
          </cell>
          <cell r="G7875" t="str">
            <v>良性、恶性及性质不明的肿瘤（包括囊状和息肉状）</v>
          </cell>
        </row>
        <row r="7876">
          <cell r="E7876" t="str">
            <v>EXTRAGONADAL PRIMARY GERM CELL TUMOUR</v>
          </cell>
          <cell r="F7876" t="str">
            <v>原发性性腺外生殖细胞肿瘤</v>
          </cell>
          <cell r="G7876" t="str">
            <v>良性、恶性及性质不明的肿瘤（包括囊状和息肉状）</v>
          </cell>
        </row>
        <row r="7877">
          <cell r="E7877" t="str">
            <v>EXTRAGONADAL PRIMARY GERM CELL TUMOUR MIXED</v>
          </cell>
          <cell r="F7877" t="str">
            <v>原发性性腺外混合型生殖细胞肿瘤</v>
          </cell>
          <cell r="G7877" t="str">
            <v>良性、恶性及性质不明的肿瘤（包括囊状和息肉状）</v>
          </cell>
        </row>
        <row r="7878">
          <cell r="E7878" t="str">
            <v>EXTRAGONADAL PRIMARY MALIGNANT TERATOMA</v>
          </cell>
          <cell r="F7878" t="str">
            <v>原发性性腺外恶性畸胎瘤</v>
          </cell>
          <cell r="G7878" t="str">
            <v>良性、恶性及性质不明的肿瘤（包括囊状和息肉状）</v>
          </cell>
        </row>
        <row r="7879">
          <cell r="E7879" t="str">
            <v>EXTRAGONADAL PRIMARY NON-SEMINOMA</v>
          </cell>
          <cell r="F7879" t="str">
            <v>原发性性腺外非精原细胞瘤</v>
          </cell>
          <cell r="G7879" t="str">
            <v>良性、恶性及性质不明的肿瘤（包括囊状和息肉状）</v>
          </cell>
        </row>
        <row r="7880">
          <cell r="E7880" t="str">
            <v>EXTRAGONADAL PRIMARY SEMINOMA (PURE)</v>
          </cell>
          <cell r="F7880" t="str">
            <v>原发性性腺外精原细胞瘤（纯）</v>
          </cell>
          <cell r="G7880" t="str">
            <v>良性、恶性及性质不明的肿瘤（包括囊状和息肉状）</v>
          </cell>
        </row>
        <row r="7881">
          <cell r="E7881" t="str">
            <v>EXTRAGONADAL PRIMARY SEMINOMA (PURE) STAGE I</v>
          </cell>
          <cell r="F7881" t="str">
            <v>原发性性腺外精原细胞瘤（纯）I 期</v>
          </cell>
          <cell r="G7881" t="str">
            <v>良性、恶性及性质不明的肿瘤（包括囊状和息肉状）</v>
          </cell>
        </row>
        <row r="7882">
          <cell r="E7882" t="str">
            <v>EXTRAHEPATIC BILIARY TREE INJURY</v>
          </cell>
          <cell r="F7882" t="str">
            <v>肝外胆管系统损伤</v>
          </cell>
          <cell r="G7882" t="str">
            <v>各类损伤、中毒及操作并发症</v>
          </cell>
        </row>
        <row r="7883">
          <cell r="E7883" t="str">
            <v>EXTRAMAMMARY PAGET'S DISEASE</v>
          </cell>
          <cell r="F7883" t="str">
            <v>乳腺外佩吉特氏病</v>
          </cell>
          <cell r="G7883" t="str">
            <v>良性、恶性及性质不明的肿瘤（包括囊状和息肉状）</v>
          </cell>
        </row>
        <row r="7884">
          <cell r="E7884" t="str">
            <v>EXTRAMEDULLARY HAEMOPOIESIS</v>
          </cell>
          <cell r="F7884" t="str">
            <v>髓外造血</v>
          </cell>
          <cell r="G7884" t="str">
            <v>血液及淋巴系统疾病</v>
          </cell>
        </row>
        <row r="7885">
          <cell r="E7885" t="str">
            <v>EXTRANODAL MARGINAL ZONE B-CELL LYMPHOMA (BALT TYPE)</v>
          </cell>
          <cell r="F7885" t="str">
            <v>结外边缘区 B 细胞淋巴瘤</v>
          </cell>
          <cell r="G7885" t="str">
            <v>良性、恶性及性质不明的肿瘤（包括囊状和息肉状）</v>
          </cell>
        </row>
        <row r="7886">
          <cell r="E7886" t="str">
            <v>EXTRANODAL MARGINAL ZONE B-CELL LYMPHOMA (MALT TYPE)</v>
          </cell>
          <cell r="F7886" t="str">
            <v>节外边缘带 B 细胞淋巴瘤（MALT 分型）</v>
          </cell>
          <cell r="G7886" t="str">
            <v>良性、恶性及性质不明的肿瘤（包括囊状和息肉状）</v>
          </cell>
        </row>
        <row r="7887">
          <cell r="E7887" t="str">
            <v>EXTRANODAL MARGINAL ZONE B-CELL LYMPHOMA (MALT TYPE) RECURRENT</v>
          </cell>
          <cell r="F7887" t="str">
            <v>复发性节外边缘区 B 细胞淋巴瘤（MALT 型）</v>
          </cell>
          <cell r="G7887" t="str">
            <v>良性、恶性及性质不明的肿瘤（包括囊状和息肉状）</v>
          </cell>
        </row>
        <row r="7888">
          <cell r="E7888" t="str">
            <v>EXTRANODAL MARGINAL ZONE B-CELL LYMPHOMA (MALT TYPE) REFRACTORY</v>
          </cell>
          <cell r="F7888" t="str">
            <v>难治性节外边缘区 B 细胞淋巴瘤（MALT 型）</v>
          </cell>
          <cell r="G7888" t="str">
            <v>良性、恶性及性质不明的肿瘤（包括囊状和息肉状）</v>
          </cell>
        </row>
        <row r="7889">
          <cell r="E7889" t="str">
            <v>EXTRANODAL MARGINAL ZONE B-CELL LYMPHOMA (MALT TYPE) STAGE I</v>
          </cell>
          <cell r="F7889" t="str">
            <v>节外边缘区 B 细胞淋巴瘤（MALT 型）I 期</v>
          </cell>
          <cell r="G7889" t="str">
            <v>良性、恶性及性质不明的肿瘤（包括囊状和息肉状）</v>
          </cell>
        </row>
        <row r="7890">
          <cell r="E7890" t="str">
            <v>EXTRANODAL MARGINAL ZONE B-CELL LYMPHOMA (MALT TYPE) STAGE II</v>
          </cell>
          <cell r="F7890" t="str">
            <v>节外边缘区 B 细胞淋巴瘤（MALT 型）II 期</v>
          </cell>
          <cell r="G7890" t="str">
            <v>良性、恶性及性质不明的肿瘤（包括囊状和息肉状）</v>
          </cell>
        </row>
        <row r="7891">
          <cell r="E7891" t="str">
            <v>EXTRANODAL MARGINAL ZONE B-CELL LYMPHOMA (MALT TYPE) STAGE IV</v>
          </cell>
          <cell r="F7891" t="str">
            <v>节外边缘区 B 细胞淋巴瘤（MALT 型）IV 期</v>
          </cell>
          <cell r="G7891" t="str">
            <v>良性、恶性及性质不明的肿瘤（包括囊状和息肉状）</v>
          </cell>
        </row>
        <row r="7892">
          <cell r="E7892" t="str">
            <v>EXTRANODAL NK/T-CELL LYMPHOMA, NASAL TYPE</v>
          </cell>
          <cell r="F7892" t="str">
            <v>血管中心性淋巴瘤</v>
          </cell>
          <cell r="G7892" t="str">
            <v>良性、恶性及性质不明的肿瘤（包括囊状和息肉状）</v>
          </cell>
        </row>
        <row r="7893">
          <cell r="E7893" t="str">
            <v>EXTRAOCULAR MUSCLE DISORDER</v>
          </cell>
          <cell r="F7893" t="str">
            <v>眼外肌病</v>
          </cell>
          <cell r="G7893" t="str">
            <v>眼器官疾病</v>
          </cell>
        </row>
        <row r="7894">
          <cell r="E7894" t="str">
            <v>EXTRAOCULAR MUSCLE PARESIS</v>
          </cell>
          <cell r="F7894" t="str">
            <v>眼肌麻痹</v>
          </cell>
          <cell r="G7894" t="str">
            <v>眼器官疾病</v>
          </cell>
        </row>
        <row r="7895">
          <cell r="E7895" t="str">
            <v>EXTRAPULMONARY TUBERCULOSIS</v>
          </cell>
          <cell r="F7895" t="str">
            <v>肺外结核病</v>
          </cell>
          <cell r="G7895" t="str">
            <v>感染及侵染类疾病</v>
          </cell>
        </row>
        <row r="7896">
          <cell r="E7896" t="str">
            <v>EXTRAPYRAMIDAL DISORDER</v>
          </cell>
          <cell r="F7896" t="str">
            <v>锥体外系疾病</v>
          </cell>
          <cell r="G7896" t="str">
            <v>各类神经系统疾病</v>
          </cell>
        </row>
        <row r="7897">
          <cell r="E7897" t="str">
            <v>EXTRARENAL PELVIS</v>
          </cell>
          <cell r="F7897" t="str">
            <v>肾外型肾盂</v>
          </cell>
          <cell r="G7897" t="str">
            <v>各种先天性家族性遗传性疾病</v>
          </cell>
        </row>
        <row r="7898">
          <cell r="E7898" t="str">
            <v>EXTRASKELETAL CHONDROSARCOMA METASTATIC</v>
          </cell>
          <cell r="F7898" t="str">
            <v>转移性骨外软骨肉瘤</v>
          </cell>
          <cell r="G7898" t="str">
            <v>良性、恶性及性质不明的肿瘤（包括囊状和息肉状）</v>
          </cell>
        </row>
        <row r="7899">
          <cell r="E7899" t="str">
            <v>EXTRASKELETAL MYXOID CHONDROSARCOMA</v>
          </cell>
          <cell r="F7899" t="str">
            <v>骨外粘液样软骨肉瘤</v>
          </cell>
          <cell r="G7899" t="str">
            <v>良性、恶性及性质不明的肿瘤（包括囊状和息肉状）</v>
          </cell>
        </row>
        <row r="7900">
          <cell r="E7900" t="str">
            <v>EXTRASKELETAL OSSIFICATION</v>
          </cell>
          <cell r="F7900" t="str">
            <v>骨外骨化</v>
          </cell>
          <cell r="G7900" t="str">
            <v>各类损伤、中毒及操作并发症</v>
          </cell>
        </row>
        <row r="7901">
          <cell r="E7901" t="str">
            <v>EXTRASKELETAL OSTEOSARCOMA</v>
          </cell>
          <cell r="F7901" t="str">
            <v>骨外骨肉瘤</v>
          </cell>
          <cell r="G7901" t="str">
            <v>良性、恶性及性质不明的肿瘤（包括囊状和息肉状）</v>
          </cell>
        </row>
        <row r="7902">
          <cell r="E7902" t="str">
            <v>EXTRASKELETAL OSTEOSARCOMA METASTATIC</v>
          </cell>
          <cell r="F7902" t="str">
            <v>转移性骨外骨肉瘤</v>
          </cell>
          <cell r="G7902" t="str">
            <v>良性、恶性及性质不明的肿瘤（包括囊状和息肉状）</v>
          </cell>
        </row>
        <row r="7903">
          <cell r="E7903" t="str">
            <v>EXTRASYSTOLES</v>
          </cell>
          <cell r="F7903" t="str">
            <v>期外收缩</v>
          </cell>
          <cell r="G7903" t="str">
            <v>心脏器官疾病</v>
          </cell>
        </row>
        <row r="7904">
          <cell r="E7904" t="str">
            <v>EXTRAVASATION</v>
          </cell>
          <cell r="F7904" t="str">
            <v>外渗</v>
          </cell>
          <cell r="G7904" t="str">
            <v>全身性疾病及给药部位各种反应</v>
          </cell>
        </row>
        <row r="7905">
          <cell r="E7905" t="str">
            <v>EXTRAVASATION BLOOD</v>
          </cell>
          <cell r="F7905" t="str">
            <v>渗血</v>
          </cell>
          <cell r="G7905" t="str">
            <v>血管与淋巴管类疾病</v>
          </cell>
        </row>
        <row r="7906">
          <cell r="E7906" t="str">
            <v>EXTRAVASATION OF URINE</v>
          </cell>
          <cell r="F7906" t="str">
            <v>尿外渗</v>
          </cell>
          <cell r="G7906" t="str">
            <v>肾脏及泌尿系统疾病</v>
          </cell>
        </row>
        <row r="7907">
          <cell r="E7907" t="str">
            <v>EXTRAVASCULAR HAEMOLYSIS</v>
          </cell>
          <cell r="F7907" t="str">
            <v>血管外溶血</v>
          </cell>
          <cell r="G7907" t="str">
            <v>血液及淋巴系统疾病</v>
          </cell>
        </row>
        <row r="7908">
          <cell r="E7908" t="str">
            <v>EXTREMITY CONTRACTURE</v>
          </cell>
          <cell r="F7908" t="str">
            <v>肢体挛缩</v>
          </cell>
          <cell r="G7908" t="str">
            <v>各种肌肉骨骼及结缔组织疾病</v>
          </cell>
        </row>
        <row r="7909">
          <cell r="E7909" t="str">
            <v>EXTREMITY NECROSIS</v>
          </cell>
          <cell r="F7909" t="str">
            <v>肢端坏死</v>
          </cell>
          <cell r="G7909" t="str">
            <v>血管与淋巴管类疾病</v>
          </cell>
        </row>
        <row r="7910">
          <cell r="E7910" t="str">
            <v>EXTRINSIC ILIAC VEIN COMPRESSION</v>
          </cell>
          <cell r="F7910" t="str">
            <v>外源性髂静脉压迫</v>
          </cell>
          <cell r="G7910" t="str">
            <v>血管与淋巴管类疾病</v>
          </cell>
        </row>
        <row r="7911">
          <cell r="E7911" t="str">
            <v>EXTRINSIC VASCULAR COMPRESSION</v>
          </cell>
          <cell r="F7911" t="str">
            <v>血管压迫</v>
          </cell>
          <cell r="G7911" t="str">
            <v>血管与淋巴管类疾病</v>
          </cell>
        </row>
        <row r="7912">
          <cell r="E7912" t="str">
            <v>EXTRUSION OF DEVICE</v>
          </cell>
          <cell r="F7912" t="str">
            <v>装置受挤压突出</v>
          </cell>
          <cell r="G7912" t="str">
            <v>产品问题</v>
          </cell>
        </row>
        <row r="7913">
          <cell r="E7913" t="str">
            <v>EXTUBATION</v>
          </cell>
          <cell r="F7913" t="str">
            <v>拔管</v>
          </cell>
          <cell r="G7913" t="str">
            <v>各种手术及医疗操作</v>
          </cell>
        </row>
        <row r="7914">
          <cell r="E7914" t="str">
            <v>EXUDATIVE RETINOPATHY</v>
          </cell>
          <cell r="F7914" t="str">
            <v>渗出性视网膜病变</v>
          </cell>
          <cell r="G7914" t="str">
            <v>眼器官疾病</v>
          </cell>
        </row>
        <row r="7915">
          <cell r="E7915" t="str">
            <v>EYE ABRASION</v>
          </cell>
          <cell r="F7915" t="str">
            <v>眼睛刮伤</v>
          </cell>
          <cell r="G7915" t="str">
            <v>各类损伤、中毒及操作并发症</v>
          </cell>
        </row>
        <row r="7916">
          <cell r="E7916" t="str">
            <v>EYE ABSCESS</v>
          </cell>
          <cell r="F7916" t="str">
            <v>眼部脓肿</v>
          </cell>
          <cell r="G7916" t="str">
            <v>感染及侵染类疾病</v>
          </cell>
        </row>
        <row r="7917">
          <cell r="E7917" t="str">
            <v>EYE ALLERGY</v>
          </cell>
          <cell r="F7917" t="str">
            <v>眼过敏症</v>
          </cell>
          <cell r="G7917" t="str">
            <v>眼器官疾病</v>
          </cell>
        </row>
        <row r="7918">
          <cell r="E7918" t="str">
            <v>EYE ANTERIOR CHAMBER CONGENITAL ANOMALY</v>
          </cell>
          <cell r="F7918" t="str">
            <v>先天性眼前房异常</v>
          </cell>
          <cell r="G7918" t="str">
            <v>各种先天性家族性遗传性疾病</v>
          </cell>
        </row>
        <row r="7919">
          <cell r="E7919" t="str">
            <v>EYE BURNS</v>
          </cell>
          <cell r="F7919" t="str">
            <v>眼部热灼伤</v>
          </cell>
          <cell r="G7919" t="str">
            <v>各类损伤、中毒及操作并发症</v>
          </cell>
        </row>
        <row r="7920">
          <cell r="E7920" t="str">
            <v>EYE COLOUR CHANGE</v>
          </cell>
          <cell r="F7920" t="str">
            <v>眼睛颜色的变化</v>
          </cell>
          <cell r="G7920" t="str">
            <v>眼器官疾病</v>
          </cell>
        </row>
        <row r="7921">
          <cell r="E7921" t="str">
            <v>EYE COMPLICATION ASSOCIATED WITH DEVICE</v>
          </cell>
          <cell r="F7921" t="str">
            <v>装置相关眼部并发症</v>
          </cell>
          <cell r="G7921" t="str">
            <v>全身性疾病及给药部位各种反应</v>
          </cell>
        </row>
        <row r="7922">
          <cell r="E7922" t="str">
            <v>EYE CONTUSION</v>
          </cell>
          <cell r="F7922" t="str">
            <v>眼挫伤</v>
          </cell>
          <cell r="G7922" t="str">
            <v>各类损伤、中毒及操作并发症</v>
          </cell>
        </row>
        <row r="7923">
          <cell r="E7923" t="str">
            <v>EYE DEGENERATIVE DISORDER</v>
          </cell>
          <cell r="F7923" t="str">
            <v>眼退行性疾病</v>
          </cell>
          <cell r="G7923" t="str">
            <v>眼器官疾病</v>
          </cell>
        </row>
        <row r="7924">
          <cell r="E7924" t="str">
            <v>EYE DISCHARGE</v>
          </cell>
          <cell r="F7924" t="str">
            <v>眼分泌物</v>
          </cell>
          <cell r="G7924" t="str">
            <v>眼器官疾病</v>
          </cell>
        </row>
        <row r="7925">
          <cell r="E7925" t="str">
            <v>EYE DISORDER</v>
          </cell>
          <cell r="F7925" t="str">
            <v>眼部疾病</v>
          </cell>
          <cell r="G7925" t="str">
            <v>眼器官疾病</v>
          </cell>
        </row>
        <row r="7926">
          <cell r="E7926" t="str">
            <v>EYE DROP INSTILLATION</v>
          </cell>
          <cell r="F7926" t="str">
            <v>滴眼液滴用</v>
          </cell>
          <cell r="G7926" t="str">
            <v>各种手术及医疗操作</v>
          </cell>
        </row>
        <row r="7927">
          <cell r="E7927" t="str">
            <v>EYE EXCISION</v>
          </cell>
          <cell r="F7927" t="str">
            <v>眼切除术</v>
          </cell>
          <cell r="G7927" t="str">
            <v>各种手术及医疗操作</v>
          </cell>
        </row>
        <row r="7928">
          <cell r="E7928" t="str">
            <v>EYE HAEMANGIOMA</v>
          </cell>
          <cell r="F7928" t="str">
            <v>眼部血管瘤</v>
          </cell>
          <cell r="G7928" t="str">
            <v>良性、恶性及性质不明的肿瘤（包括囊状和息肉状）</v>
          </cell>
        </row>
        <row r="7929">
          <cell r="E7929" t="str">
            <v>EYE HAEMATOMA</v>
          </cell>
          <cell r="F7929" t="str">
            <v>眼部血肿</v>
          </cell>
          <cell r="G7929" t="str">
            <v>眼器官疾病</v>
          </cell>
        </row>
        <row r="7930">
          <cell r="E7930" t="str">
            <v>EYE HAEMORRHAGE</v>
          </cell>
          <cell r="F7930" t="str">
            <v>眼出血</v>
          </cell>
          <cell r="G7930" t="str">
            <v>眼器官疾病</v>
          </cell>
        </row>
        <row r="7931">
          <cell r="E7931" t="str">
            <v>EYE INFARCTION</v>
          </cell>
          <cell r="F7931" t="str">
            <v>眼梗死</v>
          </cell>
          <cell r="G7931" t="str">
            <v>眼器官疾病</v>
          </cell>
        </row>
        <row r="7932">
          <cell r="E7932" t="str">
            <v>EYE INFECTION</v>
          </cell>
          <cell r="F7932" t="str">
            <v>眼部感染</v>
          </cell>
          <cell r="G7932" t="str">
            <v>感染及侵染类疾病</v>
          </cell>
        </row>
        <row r="7933">
          <cell r="E7933" t="str">
            <v>EYE INFECTION BACTERIAL</v>
          </cell>
          <cell r="F7933" t="str">
            <v>眼部细菌感染</v>
          </cell>
          <cell r="G7933" t="str">
            <v>感染及侵染类疾病</v>
          </cell>
        </row>
        <row r="7934">
          <cell r="E7934" t="str">
            <v>EYE INFECTION CHLAMYDIAL</v>
          </cell>
          <cell r="F7934" t="str">
            <v>眼部衣原体感染</v>
          </cell>
          <cell r="G7934" t="str">
            <v>感染及侵染类疾病</v>
          </cell>
        </row>
        <row r="7935">
          <cell r="E7935" t="str">
            <v>EYE INFECTION FUNGAL</v>
          </cell>
          <cell r="F7935" t="str">
            <v>眼部真菌感染</v>
          </cell>
          <cell r="G7935" t="str">
            <v>感染及侵染类疾病</v>
          </cell>
        </row>
        <row r="7936">
          <cell r="E7936" t="str">
            <v>EYE INFECTION HELMINTHIC</v>
          </cell>
          <cell r="F7936" t="str">
            <v>眼部蠕虫感染</v>
          </cell>
          <cell r="G7936" t="str">
            <v>感染及侵染类疾病</v>
          </cell>
        </row>
        <row r="7937">
          <cell r="E7937" t="str">
            <v>EYE INFECTION INTRAOCULAR</v>
          </cell>
          <cell r="F7937" t="str">
            <v>眼内感染</v>
          </cell>
          <cell r="G7937" t="str">
            <v>感染及侵染类疾病</v>
          </cell>
        </row>
        <row r="7938">
          <cell r="E7938" t="str">
            <v>EYE INFECTION STAPHYLOCOCCAL</v>
          </cell>
          <cell r="F7938" t="str">
            <v>眼部葡萄球菌感染</v>
          </cell>
          <cell r="G7938" t="str">
            <v>感染及侵染类疾病</v>
          </cell>
        </row>
        <row r="7939">
          <cell r="E7939" t="str">
            <v>EYE INFECTION SYPHILITIC</v>
          </cell>
          <cell r="F7939" t="str">
            <v>眼部梅毒感染</v>
          </cell>
          <cell r="G7939" t="str">
            <v>感染及侵染类疾病</v>
          </cell>
        </row>
        <row r="7940">
          <cell r="E7940" t="str">
            <v>EYE INFECTION TOXOPLASMAL</v>
          </cell>
          <cell r="F7940" t="str">
            <v>眼部弓形虫感染</v>
          </cell>
          <cell r="G7940" t="str">
            <v>感染及侵染类疾病</v>
          </cell>
        </row>
        <row r="7941">
          <cell r="E7941" t="str">
            <v>EYE INFECTION VIRAL</v>
          </cell>
          <cell r="F7941" t="str">
            <v>眼部病毒感染</v>
          </cell>
          <cell r="G7941" t="str">
            <v>感染及侵染类疾病</v>
          </cell>
        </row>
        <row r="7942">
          <cell r="E7942" t="str">
            <v>EYE INFLAMMATION</v>
          </cell>
          <cell r="F7942" t="str">
            <v>眼炎症</v>
          </cell>
          <cell r="G7942" t="str">
            <v>眼器官疾病</v>
          </cell>
        </row>
        <row r="7943">
          <cell r="E7943" t="str">
            <v>EYE INJURY</v>
          </cell>
          <cell r="F7943" t="str">
            <v>眼部损伤</v>
          </cell>
          <cell r="G7943" t="str">
            <v>各类损伤、中毒及操作并发症</v>
          </cell>
        </row>
        <row r="7944">
          <cell r="E7944" t="str">
            <v>EYE IRRIGATION</v>
          </cell>
          <cell r="F7944" t="str">
            <v>眼部冲洗</v>
          </cell>
          <cell r="G7944" t="str">
            <v>各种手术及医疗操作</v>
          </cell>
        </row>
        <row r="7945">
          <cell r="E7945" t="str">
            <v>EYE IRRITATION</v>
          </cell>
          <cell r="F7945" t="str">
            <v>眼刺激</v>
          </cell>
          <cell r="G7945" t="str">
            <v>眼器官疾病</v>
          </cell>
        </row>
        <row r="7946">
          <cell r="E7946" t="str">
            <v>EYE LASER SCAR</v>
          </cell>
          <cell r="F7946" t="str">
            <v>眼科激光疤痕</v>
          </cell>
          <cell r="G7946" t="str">
            <v>各类损伤、中毒及操作并发症</v>
          </cell>
        </row>
        <row r="7947">
          <cell r="E7947" t="str">
            <v>EYE LASER SURGERY</v>
          </cell>
          <cell r="F7947" t="str">
            <v>眼部激光手术</v>
          </cell>
          <cell r="G7947" t="str">
            <v>各种手术及医疗操作</v>
          </cell>
        </row>
        <row r="7948">
          <cell r="E7948" t="str">
            <v>EYE LUXATION</v>
          </cell>
          <cell r="F7948" t="str">
            <v>眼脱位</v>
          </cell>
          <cell r="G7948" t="str">
            <v>各类损伤、中毒及操作并发症</v>
          </cell>
        </row>
        <row r="7949">
          <cell r="E7949" t="str">
            <v>EYE MOVEMENT DISORDER</v>
          </cell>
          <cell r="F7949" t="str">
            <v>眼动障碍</v>
          </cell>
          <cell r="G7949" t="str">
            <v>眼器官疾病</v>
          </cell>
        </row>
        <row r="7950">
          <cell r="E7950" t="str">
            <v>EYE MUSCLE ENTRAPMENT</v>
          </cell>
          <cell r="F7950" t="str">
            <v>眼肌受压</v>
          </cell>
          <cell r="G7950" t="str">
            <v>眼器官疾病</v>
          </cell>
        </row>
        <row r="7951">
          <cell r="E7951" t="str">
            <v>EYE MUSCLE OPERATION</v>
          </cell>
          <cell r="F7951" t="str">
            <v>眼肌手术</v>
          </cell>
          <cell r="G7951" t="str">
            <v>各种手术及医疗操作</v>
          </cell>
        </row>
        <row r="7952">
          <cell r="E7952" t="str">
            <v>EYE MUSCLE TENOTOMY</v>
          </cell>
          <cell r="F7952" t="str">
            <v>眼肌腱切开术</v>
          </cell>
          <cell r="G7952" t="str">
            <v>各种手术及医疗操作</v>
          </cell>
        </row>
        <row r="7953">
          <cell r="E7953" t="str">
            <v>EYE NAEVUS</v>
          </cell>
          <cell r="F7953" t="str">
            <v>眼部色素沉着</v>
          </cell>
          <cell r="G7953" t="str">
            <v>良性、恶性及性质不明的肿瘤（包括囊状和息肉状）</v>
          </cell>
        </row>
        <row r="7954">
          <cell r="E7954" t="str">
            <v>EYE OEDEMA</v>
          </cell>
          <cell r="F7954" t="str">
            <v>眼睛水肿</v>
          </cell>
          <cell r="G7954" t="str">
            <v>眼器官疾病</v>
          </cell>
        </row>
        <row r="7955">
          <cell r="E7955" t="str">
            <v>EYE OPACITY</v>
          </cell>
          <cell r="F7955" t="str">
            <v>眼睛混浊</v>
          </cell>
          <cell r="G7955" t="str">
            <v>眼器官疾病</v>
          </cell>
        </row>
        <row r="7956">
          <cell r="E7956" t="str">
            <v>EYE OPERATION</v>
          </cell>
          <cell r="F7956" t="str">
            <v>眼部手术</v>
          </cell>
          <cell r="G7956" t="str">
            <v>各种手术及医疗操作</v>
          </cell>
        </row>
        <row r="7957">
          <cell r="E7957" t="str">
            <v>EYE OPERATION COMPLICATION</v>
          </cell>
          <cell r="F7957" t="str">
            <v>眼科操作并发症</v>
          </cell>
          <cell r="G7957" t="str">
            <v>各类损伤、中毒及操作并发症</v>
          </cell>
        </row>
        <row r="7958">
          <cell r="E7958" t="str">
            <v>EYE PAIN</v>
          </cell>
          <cell r="F7958" t="str">
            <v>眼痛</v>
          </cell>
          <cell r="G7958" t="str">
            <v>眼器官疾病</v>
          </cell>
        </row>
        <row r="7959">
          <cell r="E7959" t="str">
            <v>EYE PARAESTHESIA</v>
          </cell>
          <cell r="F7959" t="str">
            <v>眼感觉错乱</v>
          </cell>
          <cell r="G7959" t="str">
            <v>眼器官疾病</v>
          </cell>
        </row>
        <row r="7960">
          <cell r="E7960" t="str">
            <v>EYE PATCH APPLICATION</v>
          </cell>
          <cell r="F7960" t="str">
            <v>眼罩（贴）应用</v>
          </cell>
          <cell r="G7960" t="str">
            <v>各种手术及医疗操作</v>
          </cell>
        </row>
        <row r="7961">
          <cell r="E7961" t="str">
            <v>EYE PENETRATION</v>
          </cell>
          <cell r="F7961" t="str">
            <v>开放性眼外伤</v>
          </cell>
          <cell r="G7961" t="str">
            <v>各类损伤、中毒及操作并发症</v>
          </cell>
        </row>
        <row r="7962">
          <cell r="E7962" t="str">
            <v>EYE PROSTHESIS INSERTION</v>
          </cell>
          <cell r="F7962" t="str">
            <v>眼假体植入</v>
          </cell>
          <cell r="G7962" t="str">
            <v>各种手术及医疗操作</v>
          </cell>
        </row>
        <row r="7963">
          <cell r="E7963" t="str">
            <v>EYE PROSTHESIS REMOVAL</v>
          </cell>
          <cell r="F7963" t="str">
            <v>眼假体去除</v>
          </cell>
          <cell r="G7963" t="str">
            <v>各种手术及医疗操作</v>
          </cell>
        </row>
        <row r="7964">
          <cell r="E7964" t="str">
            <v>EYE PROSTHESIS USER</v>
          </cell>
          <cell r="F7964" t="str">
            <v>义眼使用者</v>
          </cell>
          <cell r="G7964" t="str">
            <v>社会环境</v>
          </cell>
        </row>
        <row r="7965">
          <cell r="E7965" t="str">
            <v>EYE PRURITUS</v>
          </cell>
          <cell r="F7965" t="str">
            <v>眼睛瘙痒</v>
          </cell>
          <cell r="G7965" t="str">
            <v>眼器官疾病</v>
          </cell>
        </row>
        <row r="7966">
          <cell r="E7966" t="str">
            <v>EYE REDNESS</v>
          </cell>
          <cell r="F7966" t="str">
            <v>眼充血</v>
          </cell>
          <cell r="G7966" t="str">
            <v>眼器官疾病</v>
          </cell>
        </row>
        <row r="7967">
          <cell r="E7967" t="str">
            <v>EYE ROLLING</v>
          </cell>
          <cell r="F7967" t="str">
            <v>眼动障碍</v>
          </cell>
          <cell r="G7967" t="str">
            <v>眼器官疾病</v>
          </cell>
        </row>
        <row r="7968">
          <cell r="E7968" t="str">
            <v>EYE SWELLING</v>
          </cell>
          <cell r="F7968" t="str">
            <v>眼肿</v>
          </cell>
          <cell r="G7968" t="str">
            <v>眼器官疾病</v>
          </cell>
        </row>
        <row r="7969">
          <cell r="E7969" t="str">
            <v>EYE SYMPTOM</v>
          </cell>
          <cell r="F7969" t="str">
            <v>眼症状</v>
          </cell>
          <cell r="G7969" t="str">
            <v>眼器官疾病</v>
          </cell>
        </row>
        <row r="7970">
          <cell r="E7970" t="str">
            <v>EYE ULCER</v>
          </cell>
          <cell r="F7970" t="str">
            <v>眼溃疡</v>
          </cell>
          <cell r="G7970" t="str">
            <v>眼器官疾病</v>
          </cell>
        </row>
        <row r="7971">
          <cell r="E7971" t="str">
            <v>EYEBALL AVULSION</v>
          </cell>
          <cell r="F7971" t="str">
            <v>眼球撕脱</v>
          </cell>
          <cell r="G7971" t="str">
            <v>各类损伤、中毒及操作并发症</v>
          </cell>
        </row>
        <row r="7972">
          <cell r="E7972" t="str">
            <v>EYEBALL RUPTURE</v>
          </cell>
          <cell r="F7972" t="str">
            <v>开放性眼外伤</v>
          </cell>
          <cell r="G7972" t="str">
            <v>各类损伤、中毒及操作并发症</v>
          </cell>
        </row>
        <row r="7973">
          <cell r="E7973" t="str">
            <v>EYEGLASSES THERAPY</v>
          </cell>
          <cell r="F7973" t="str">
            <v>眼镜疗法</v>
          </cell>
          <cell r="G7973" t="str">
            <v>各种手术及医疗操作</v>
          </cell>
        </row>
        <row r="7974">
          <cell r="E7974" t="str">
            <v>EYELASH CHANGES</v>
          </cell>
          <cell r="F7974" t="str">
            <v>眼睫毛改变</v>
          </cell>
          <cell r="G7974" t="str">
            <v>眼器官疾病</v>
          </cell>
        </row>
        <row r="7975">
          <cell r="E7975" t="str">
            <v>EYELASH DISCOLOURATION</v>
          </cell>
          <cell r="F7975" t="str">
            <v>睫毛脱色</v>
          </cell>
          <cell r="G7975" t="str">
            <v>眼器官疾病</v>
          </cell>
        </row>
        <row r="7976">
          <cell r="E7976" t="str">
            <v>EYELASH HYPERPIGMENTATION</v>
          </cell>
          <cell r="F7976" t="str">
            <v>睫毛着色过度</v>
          </cell>
          <cell r="G7976" t="str">
            <v>眼器官疾病</v>
          </cell>
        </row>
        <row r="7977">
          <cell r="E7977" t="str">
            <v>EYELASH HYPOPIGMENTATION</v>
          </cell>
          <cell r="F7977" t="str">
            <v>眼睫毛色素沉着不足</v>
          </cell>
          <cell r="G7977" t="str">
            <v>眼器官疾病</v>
          </cell>
        </row>
        <row r="7978">
          <cell r="E7978" t="str">
            <v>EYELASH INJURY</v>
          </cell>
          <cell r="F7978" t="str">
            <v>睫毛损伤</v>
          </cell>
          <cell r="G7978" t="str">
            <v>各类损伤、中毒及操作并发症</v>
          </cell>
        </row>
        <row r="7979">
          <cell r="E7979" t="str">
            <v>EYELASH THICKENING</v>
          </cell>
          <cell r="F7979" t="str">
            <v>睫毛增厚</v>
          </cell>
          <cell r="G7979" t="str">
            <v>眼器官疾病</v>
          </cell>
        </row>
        <row r="7980">
          <cell r="E7980" t="str">
            <v>EYELID ABRASION</v>
          </cell>
          <cell r="F7980" t="str">
            <v>眼睑擦伤</v>
          </cell>
          <cell r="G7980" t="str">
            <v>各类损伤、中毒及操作并发症</v>
          </cell>
        </row>
        <row r="7981">
          <cell r="E7981" t="str">
            <v>EYELID BLEEDING</v>
          </cell>
          <cell r="F7981" t="str">
            <v>眼睑出血</v>
          </cell>
          <cell r="G7981" t="str">
            <v>眼器官疾病</v>
          </cell>
        </row>
        <row r="7982">
          <cell r="E7982" t="str">
            <v>EYELID BOIL</v>
          </cell>
          <cell r="F7982" t="str">
            <v>眼睑疖</v>
          </cell>
          <cell r="G7982" t="str">
            <v>感染及侵染类疾病</v>
          </cell>
        </row>
        <row r="7983">
          <cell r="E7983" t="str">
            <v>EYELID CALCIFICATION</v>
          </cell>
          <cell r="F7983" t="str">
            <v>眼睑钙化</v>
          </cell>
          <cell r="G7983" t="str">
            <v>眼器官疾病</v>
          </cell>
        </row>
        <row r="7984">
          <cell r="E7984" t="str">
            <v>EYELID CONTUSION</v>
          </cell>
          <cell r="F7984" t="str">
            <v>眼睑挫伤</v>
          </cell>
          <cell r="G7984" t="str">
            <v>各类损伤、中毒及操作并发症</v>
          </cell>
        </row>
        <row r="7985">
          <cell r="E7985" t="str">
            <v>EYELID CYST</v>
          </cell>
          <cell r="F7985" t="str">
            <v>眼睑囊肿</v>
          </cell>
          <cell r="G7985" t="str">
            <v>眼器官疾病</v>
          </cell>
        </row>
        <row r="7986">
          <cell r="E7986" t="str">
            <v>EYELID CYST REMOVAL</v>
          </cell>
          <cell r="F7986" t="str">
            <v>眼睑囊肿切除术</v>
          </cell>
          <cell r="G7986" t="str">
            <v>各种手术及医疗操作</v>
          </cell>
        </row>
        <row r="7987">
          <cell r="E7987" t="str">
            <v>EYELID DEGENERATIVE DISORDER</v>
          </cell>
          <cell r="F7987" t="str">
            <v>眼睑退行性疾病</v>
          </cell>
          <cell r="G7987" t="str">
            <v>眼器官疾病</v>
          </cell>
        </row>
        <row r="7988">
          <cell r="E7988" t="str">
            <v>EYELID DERMATOCHALASIS</v>
          </cell>
          <cell r="F7988" t="str">
            <v>眼睑皮肤松垂</v>
          </cell>
          <cell r="G7988" t="str">
            <v>眼器官疾病</v>
          </cell>
        </row>
        <row r="7989">
          <cell r="E7989" t="str">
            <v>EYELID DISORDER</v>
          </cell>
          <cell r="F7989" t="str">
            <v>眼睑疾病</v>
          </cell>
          <cell r="G7989" t="str">
            <v>眼器官疾病</v>
          </cell>
        </row>
        <row r="7990">
          <cell r="E7990" t="str">
            <v>EYELID EROSION</v>
          </cell>
          <cell r="F7990" t="str">
            <v>眼睑糜烂</v>
          </cell>
          <cell r="G7990" t="str">
            <v>眼器官疾病</v>
          </cell>
        </row>
        <row r="7991">
          <cell r="E7991" t="str">
            <v>EYELID EXFOLIATION</v>
          </cell>
          <cell r="F7991" t="str">
            <v>眼睑脱落</v>
          </cell>
          <cell r="G7991" t="str">
            <v>眼器官疾病</v>
          </cell>
        </row>
        <row r="7992">
          <cell r="E7992" t="str">
            <v>EYELID FOLLICULITIS</v>
          </cell>
          <cell r="F7992" t="str">
            <v>眼睑毛囊炎</v>
          </cell>
          <cell r="G7992" t="str">
            <v>感染及侵染类疾病</v>
          </cell>
        </row>
        <row r="7993">
          <cell r="E7993" t="str">
            <v>EYELID FUNCTION DISORDER</v>
          </cell>
          <cell r="F7993" t="str">
            <v>眼睑功能紊乱</v>
          </cell>
          <cell r="G7993" t="str">
            <v>眼器官疾病</v>
          </cell>
        </row>
        <row r="7994">
          <cell r="E7994" t="str">
            <v>EYELID HAEMANGIOMA</v>
          </cell>
          <cell r="F7994" t="str">
            <v>眼睑血管瘤</v>
          </cell>
          <cell r="G7994" t="str">
            <v>良性、恶性及性质不明的肿瘤（包括囊状和息肉状）</v>
          </cell>
        </row>
        <row r="7995">
          <cell r="E7995" t="str">
            <v>EYELID HAEMATOMA</v>
          </cell>
          <cell r="F7995" t="str">
            <v>眼睑血肿</v>
          </cell>
          <cell r="G7995" t="str">
            <v>眼器官疾病</v>
          </cell>
        </row>
        <row r="7996">
          <cell r="E7996" t="str">
            <v>EYELID INFECTION</v>
          </cell>
          <cell r="F7996" t="str">
            <v>眼睑感染</v>
          </cell>
          <cell r="G7996" t="str">
            <v>感染及侵染类疾病</v>
          </cell>
        </row>
        <row r="7997">
          <cell r="E7997" t="str">
            <v>EYELID INJURY</v>
          </cell>
          <cell r="F7997" t="str">
            <v>眼睑损伤</v>
          </cell>
          <cell r="G7997" t="str">
            <v>各类损伤、中毒及操作并发症</v>
          </cell>
        </row>
        <row r="7998">
          <cell r="E7998" t="str">
            <v>EYELID IRRITATION</v>
          </cell>
          <cell r="F7998" t="str">
            <v>眼睑刺激</v>
          </cell>
          <cell r="G7998" t="str">
            <v>眼器官疾病</v>
          </cell>
        </row>
        <row r="7999">
          <cell r="E7999" t="str">
            <v>EYELID MARGIN CRUSTING</v>
          </cell>
          <cell r="F7999" t="str">
            <v>眼睑缘结痂</v>
          </cell>
          <cell r="G7999" t="str">
            <v>眼器官疾病</v>
          </cell>
        </row>
        <row r="8000">
          <cell r="E8000" t="str">
            <v>EYELID MYOCLONUS</v>
          </cell>
          <cell r="F8000" t="str">
            <v>眼睑肌阵挛</v>
          </cell>
          <cell r="G8000" t="str">
            <v>眼器官疾病</v>
          </cell>
        </row>
        <row r="8001">
          <cell r="E8001" t="str">
            <v>EYELID MYOKYMIA</v>
          </cell>
          <cell r="F8001" t="str">
            <v>眼睑肌纤维颤搐</v>
          </cell>
          <cell r="G8001" t="str">
            <v>眼器官疾病</v>
          </cell>
        </row>
        <row r="8002">
          <cell r="E8002" t="str">
            <v>EYELID OEDEMA</v>
          </cell>
          <cell r="F8002" t="str">
            <v>眼睑水肿</v>
          </cell>
          <cell r="G8002" t="str">
            <v>眼器官疾病</v>
          </cell>
        </row>
        <row r="8003">
          <cell r="E8003" t="str">
            <v>EYELID OPERATION</v>
          </cell>
          <cell r="F8003" t="str">
            <v>眼睑手术</v>
          </cell>
          <cell r="G8003" t="str">
            <v>各种手术及医疗操作</v>
          </cell>
        </row>
        <row r="8004">
          <cell r="E8004" t="str">
            <v>EYELID PAIN</v>
          </cell>
          <cell r="F8004" t="str">
            <v>眼睑疼痛</v>
          </cell>
          <cell r="G8004" t="str">
            <v>眼器官疾病</v>
          </cell>
        </row>
        <row r="8005">
          <cell r="E8005" t="str">
            <v>EYELID PTOSIS</v>
          </cell>
          <cell r="F8005" t="str">
            <v>上睑下垂</v>
          </cell>
          <cell r="G8005" t="str">
            <v>眼器官疾病</v>
          </cell>
        </row>
        <row r="8006">
          <cell r="E8006" t="str">
            <v>EYELID PTOSIS CONGENITAL</v>
          </cell>
          <cell r="F8006" t="str">
            <v>先天性眼睑下垂</v>
          </cell>
          <cell r="G8006" t="str">
            <v>各种先天性家族性遗传性疾病</v>
          </cell>
        </row>
        <row r="8007">
          <cell r="E8007" t="str">
            <v>EYELID RASH</v>
          </cell>
          <cell r="F8007" t="str">
            <v>眼睑发疹</v>
          </cell>
          <cell r="G8007" t="str">
            <v>眼器官疾病</v>
          </cell>
        </row>
        <row r="8008">
          <cell r="E8008" t="str">
            <v>EYELID RETRACTION</v>
          </cell>
          <cell r="F8008" t="str">
            <v>眼睑回缩</v>
          </cell>
          <cell r="G8008" t="str">
            <v>眼器官疾病</v>
          </cell>
        </row>
        <row r="8009">
          <cell r="E8009" t="str">
            <v>EYELID SCALES</v>
          </cell>
          <cell r="F8009" t="str">
            <v>眼睑脱落</v>
          </cell>
          <cell r="G8009" t="str">
            <v>眼器官疾病</v>
          </cell>
        </row>
        <row r="8010">
          <cell r="E8010" t="str">
            <v>EYELID SCAR</v>
          </cell>
          <cell r="F8010" t="str">
            <v>眼睑瘢痕</v>
          </cell>
          <cell r="G8010" t="str">
            <v>各类损伤、中毒及操作并发症</v>
          </cell>
        </row>
        <row r="8011">
          <cell r="E8011" t="str">
            <v>EYELID SEBORRHOEIC KERATOSIS</v>
          </cell>
          <cell r="F8011" t="str">
            <v>眼睑脂溢性角化病</v>
          </cell>
          <cell r="G8011" t="str">
            <v>良性、恶性及性质不明的肿瘤（包括囊状和息肉状）</v>
          </cell>
        </row>
        <row r="8012">
          <cell r="E8012" t="str">
            <v>EYELID SENSORY DISORDER</v>
          </cell>
          <cell r="F8012" t="str">
            <v>眼睑感觉障碍</v>
          </cell>
          <cell r="G8012" t="str">
            <v>眼器官疾病</v>
          </cell>
        </row>
        <row r="8013">
          <cell r="E8013" t="str">
            <v>EYELID SKIN DRYNESS</v>
          </cell>
          <cell r="F8013" t="str">
            <v>眼睑皮肤干燥</v>
          </cell>
          <cell r="G8013" t="str">
            <v>眼器官疾病</v>
          </cell>
        </row>
        <row r="8014">
          <cell r="E8014" t="str">
            <v>EYELID THICKENING</v>
          </cell>
          <cell r="F8014" t="str">
            <v>眼睑增厚</v>
          </cell>
          <cell r="G8014" t="str">
            <v>眼器官疾病</v>
          </cell>
        </row>
        <row r="8015">
          <cell r="E8015" t="str">
            <v>EYELID TUMOUR</v>
          </cell>
          <cell r="F8015" t="str">
            <v>眼睑肿瘤</v>
          </cell>
          <cell r="G8015" t="str">
            <v>良性、恶性及性质不明的肿瘤（包括囊状和息肉状）</v>
          </cell>
        </row>
        <row r="8016">
          <cell r="E8016" t="str">
            <v>EYELID VASCULAR DISORDER</v>
          </cell>
          <cell r="F8016" t="str">
            <v>眼睑血管疾病</v>
          </cell>
          <cell r="G8016" t="str">
            <v>眼器官疾病</v>
          </cell>
        </row>
        <row r="8017">
          <cell r="E8017" t="str">
            <v>EYELID VELLUS HAIR CHANGES</v>
          </cell>
          <cell r="F8017" t="str">
            <v>眼睑毫毛改变</v>
          </cell>
          <cell r="G8017" t="str">
            <v>眼器官疾病</v>
          </cell>
        </row>
        <row r="8018">
          <cell r="E8018" t="str">
            <v>EYELID WEIGHTS APPLICATION</v>
          </cell>
          <cell r="F8018" t="str">
            <v>眼睑重物应用</v>
          </cell>
          <cell r="G8018" t="str">
            <v>各种手术及医疗操作</v>
          </cell>
        </row>
        <row r="8019">
          <cell r="E8019" t="str">
            <v>EYELIDS PRURITUS</v>
          </cell>
          <cell r="F8019" t="str">
            <v>眼睑瘙痒</v>
          </cell>
          <cell r="G8019" t="str">
            <v>眼器官疾病</v>
          </cell>
        </row>
        <row r="8020">
          <cell r="E8020" t="str">
            <v>EYES SUNKEN</v>
          </cell>
          <cell r="F8020" t="str">
            <v>睑沟加深</v>
          </cell>
          <cell r="G8020" t="str">
            <v>眼器官疾病</v>
          </cell>
        </row>
        <row r="8021">
          <cell r="E8021" t="str">
            <v>FABRY'S DISEASE</v>
          </cell>
          <cell r="F8021" t="str">
            <v>Fabry 病</v>
          </cell>
          <cell r="G8021" t="str">
            <v>各种先天性家族性遗传性疾病</v>
          </cell>
        </row>
        <row r="8022">
          <cell r="E8022" t="str">
            <v>FACE AND MOUTH X-RAY</v>
          </cell>
          <cell r="F8022" t="str">
            <v>面部和口腔 X 线检查</v>
          </cell>
          <cell r="G8022" t="str">
            <v>各类检查</v>
          </cell>
        </row>
        <row r="8023">
          <cell r="E8023" t="str">
            <v>FACE AND MOUTH X-RAY ABNORMAL</v>
          </cell>
          <cell r="F8023" t="str">
            <v>面部和口腔 X 线检查异常</v>
          </cell>
          <cell r="G8023" t="str">
            <v>各类检查</v>
          </cell>
        </row>
        <row r="8024">
          <cell r="E8024" t="str">
            <v>FACE CRUSHING</v>
          </cell>
          <cell r="F8024" t="str">
            <v>面部碾伤</v>
          </cell>
          <cell r="G8024" t="str">
            <v>各类损伤、中毒及操作并发症</v>
          </cell>
        </row>
        <row r="8025">
          <cell r="E8025" t="str">
            <v>FACE INJURY</v>
          </cell>
          <cell r="F8025" t="str">
            <v>面损伤</v>
          </cell>
          <cell r="G8025" t="str">
            <v>各类损伤、中毒及操作并发症</v>
          </cell>
        </row>
        <row r="8026">
          <cell r="E8026" t="str">
            <v>FACE LIFT</v>
          </cell>
          <cell r="F8026" t="str">
            <v>面部除皱术</v>
          </cell>
          <cell r="G8026" t="str">
            <v>各种手术及医疗操作</v>
          </cell>
        </row>
        <row r="8027">
          <cell r="E8027" t="str">
            <v>FACE OEDEMA</v>
          </cell>
          <cell r="F8027" t="str">
            <v>面部水肿</v>
          </cell>
          <cell r="G8027" t="str">
            <v>全身性疾病及给药部位各种反应</v>
          </cell>
        </row>
        <row r="8028">
          <cell r="E8028" t="str">
            <v>FACE PRESENTATION</v>
          </cell>
          <cell r="F8028" t="str">
            <v>面先露</v>
          </cell>
          <cell r="G8028" t="str">
            <v>妊娠期、产褥期及围产期状况</v>
          </cell>
        </row>
        <row r="8029">
          <cell r="E8029" t="str">
            <v>FACET JOINT BLOCK</v>
          </cell>
          <cell r="F8029" t="str">
            <v>椎间关节阻滞</v>
          </cell>
          <cell r="G8029" t="str">
            <v>各种手术及医疗操作</v>
          </cell>
        </row>
        <row r="8030">
          <cell r="E8030" t="str">
            <v>FACET JOINT SYNDROME</v>
          </cell>
          <cell r="F8030" t="str">
            <v>小关节综合征</v>
          </cell>
          <cell r="G8030" t="str">
            <v>各种肌肉骨骼及结缔组织疾病</v>
          </cell>
        </row>
        <row r="8031">
          <cell r="E8031" t="str">
            <v>FACETECTOMY</v>
          </cell>
          <cell r="F8031" t="str">
            <v>椎骨关节面切除术</v>
          </cell>
          <cell r="G8031" t="str">
            <v>各种手术及医疗操作</v>
          </cell>
        </row>
        <row r="8032">
          <cell r="E8032" t="str">
            <v>FACIAL ASYMMETRY</v>
          </cell>
          <cell r="F8032" t="str">
            <v>颜面不对称</v>
          </cell>
          <cell r="G8032" t="str">
            <v>各种肌肉骨骼及结缔组织疾病</v>
          </cell>
        </row>
        <row r="8033">
          <cell r="E8033" t="str">
            <v>FACIAL BONES FRACTURE</v>
          </cell>
          <cell r="F8033" t="str">
            <v>面骨骨折</v>
          </cell>
          <cell r="G8033" t="str">
            <v>各类损伤、中毒及操作并发症</v>
          </cell>
        </row>
        <row r="8034">
          <cell r="E8034" t="str">
            <v>FACIAL DISCOMFORT</v>
          </cell>
          <cell r="F8034" t="str">
            <v>面部不适</v>
          </cell>
          <cell r="G8034" t="str">
            <v>全身性疾病及给药部位各种反应</v>
          </cell>
        </row>
        <row r="8035">
          <cell r="E8035" t="str">
            <v>FACIAL DYSMORPHISM</v>
          </cell>
          <cell r="F8035" t="str">
            <v>异形症</v>
          </cell>
          <cell r="G8035" t="str">
            <v>各种先天性家族性遗传性疾病</v>
          </cell>
        </row>
        <row r="8036">
          <cell r="E8036" t="str">
            <v>FACIAL HEMIATROPHY</v>
          </cell>
          <cell r="F8036" t="str">
            <v>进行性面部偏侧萎缩症</v>
          </cell>
          <cell r="G8036" t="str">
            <v>皮肤及皮下组织类疾病</v>
          </cell>
        </row>
        <row r="8037">
          <cell r="E8037" t="str">
            <v>FACIAL LESION EXCISION</v>
          </cell>
          <cell r="F8037" t="str">
            <v>面部病灶切除术</v>
          </cell>
          <cell r="G8037" t="str">
            <v>各种手术及医疗操作</v>
          </cell>
        </row>
        <row r="8038">
          <cell r="E8038" t="str">
            <v>FACIAL MYOKYMIA</v>
          </cell>
          <cell r="F8038" t="str">
            <v>面部肌纤维震颤</v>
          </cell>
          <cell r="G8038" t="str">
            <v>各种肌肉骨骼及结缔组织疾病</v>
          </cell>
        </row>
        <row r="8039">
          <cell r="E8039" t="str">
            <v>FACIAL NERVE DECOMPRESSION</v>
          </cell>
          <cell r="F8039" t="str">
            <v>颅神经减压术</v>
          </cell>
          <cell r="G8039" t="str">
            <v>各种手术及医疗操作</v>
          </cell>
        </row>
        <row r="8040">
          <cell r="E8040" t="str">
            <v>FACIAL NERVE DISORDER</v>
          </cell>
          <cell r="F8040" t="str">
            <v>面神经疾病</v>
          </cell>
          <cell r="G8040" t="str">
            <v>各类神经系统疾病</v>
          </cell>
        </row>
        <row r="8041">
          <cell r="E8041" t="str">
            <v>FACIAL NEURALGIA</v>
          </cell>
          <cell r="F8041" t="str">
            <v>三叉神经痛</v>
          </cell>
          <cell r="G8041" t="str">
            <v>各类神经系统疾病</v>
          </cell>
        </row>
        <row r="8042">
          <cell r="E8042" t="str">
            <v>FACIAL OPERATION</v>
          </cell>
          <cell r="F8042" t="str">
            <v>面部手术</v>
          </cell>
          <cell r="G8042" t="str">
            <v>各种手术及医疗操作</v>
          </cell>
        </row>
        <row r="8043">
          <cell r="E8043" t="str">
            <v>FACIAL PAIN</v>
          </cell>
          <cell r="F8043" t="str">
            <v>面痛</v>
          </cell>
          <cell r="G8043" t="str">
            <v>全身性疾病及给药部位各种反应</v>
          </cell>
        </row>
        <row r="8044">
          <cell r="E8044" t="str">
            <v>FACIAL PALSY</v>
          </cell>
          <cell r="F8044" t="str">
            <v>面部瘫痪</v>
          </cell>
          <cell r="G8044" t="str">
            <v>各类神经系统疾病</v>
          </cell>
        </row>
        <row r="8045">
          <cell r="E8045" t="str">
            <v>FACIAL PARALYSIS</v>
          </cell>
          <cell r="F8045" t="str">
            <v>面部瘫痪</v>
          </cell>
          <cell r="G8045" t="str">
            <v>各类神经系统疾病</v>
          </cell>
        </row>
        <row r="8046">
          <cell r="E8046" t="str">
            <v>FACIAL PARESIS</v>
          </cell>
          <cell r="F8046" t="str">
            <v>面轻瘫</v>
          </cell>
          <cell r="G8046" t="str">
            <v>各类神经系统疾病</v>
          </cell>
        </row>
        <row r="8047">
          <cell r="E8047" t="str">
            <v>FACIAL SPASM</v>
          </cell>
          <cell r="F8047" t="str">
            <v>面部痉挛</v>
          </cell>
          <cell r="G8047" t="str">
            <v>各类神经系统疾病</v>
          </cell>
        </row>
        <row r="8048">
          <cell r="E8048" t="str">
            <v>FACIAL WASTING</v>
          </cell>
          <cell r="F8048" t="str">
            <v>面部消瘦</v>
          </cell>
          <cell r="G8048" t="str">
            <v>皮肤及皮下组织类疾病</v>
          </cell>
        </row>
        <row r="8049">
          <cell r="E8049" t="str">
            <v>FACIOBRACHIAL DYSTONIC SEIZURE</v>
          </cell>
          <cell r="F8049" t="str">
            <v>面-臂肌张力障碍发作</v>
          </cell>
          <cell r="G8049" t="str">
            <v>各类神经系统疾病</v>
          </cell>
        </row>
        <row r="8050">
          <cell r="E8050" t="str">
            <v>FACIOSCAPULOHUMERAL MUSCULAR DYSTROPHY</v>
          </cell>
          <cell r="F8050" t="str">
            <v>面肩胛肱型肌营养不良症</v>
          </cell>
          <cell r="G8050" t="str">
            <v>各种先天性家族性遗传性疾病</v>
          </cell>
        </row>
        <row r="8051">
          <cell r="E8051" t="str">
            <v>FACTITIOUS DISORDER</v>
          </cell>
          <cell r="F8051" t="str">
            <v>做作性障碍</v>
          </cell>
          <cell r="G8051" t="str">
            <v>精神病类</v>
          </cell>
        </row>
        <row r="8052">
          <cell r="E8052" t="str">
            <v>FACTOR I DEFICIENCY</v>
          </cell>
          <cell r="F8052" t="str">
            <v>因子 I 缺乏</v>
          </cell>
          <cell r="G8052" t="str">
            <v>各种先天性家族性遗传性疾病</v>
          </cell>
        </row>
        <row r="8053">
          <cell r="E8053" t="str">
            <v>FACTOR II DEFICIENCY</v>
          </cell>
          <cell r="F8053" t="str">
            <v>因子 II 缺乏</v>
          </cell>
          <cell r="G8053" t="str">
            <v>各种先天性家族性遗传性疾病</v>
          </cell>
        </row>
        <row r="8054">
          <cell r="E8054" t="str">
            <v>FACTOR II INHIBITION</v>
          </cell>
          <cell r="F8054" t="str">
            <v>II 因子抑制</v>
          </cell>
          <cell r="G8054" t="str">
            <v>血液及淋巴系统疾病</v>
          </cell>
        </row>
        <row r="8055">
          <cell r="E8055" t="str">
            <v>FACTOR II MUTATION</v>
          </cell>
          <cell r="F8055" t="str">
            <v>因子 II 变异</v>
          </cell>
          <cell r="G8055" t="str">
            <v>各种先天性家族性遗传性疾病</v>
          </cell>
        </row>
        <row r="8056">
          <cell r="E8056" t="str">
            <v>FACTOR III DEFICIENCY</v>
          </cell>
          <cell r="F8056" t="str">
            <v>因子 III 缺乏</v>
          </cell>
          <cell r="G8056" t="str">
            <v>各种先天性家族性遗传性疾病</v>
          </cell>
        </row>
        <row r="8057">
          <cell r="E8057" t="str">
            <v>FACTOR IX DEFICIENCY</v>
          </cell>
          <cell r="F8057" t="str">
            <v>因子 IX 缺乏</v>
          </cell>
          <cell r="G8057" t="str">
            <v>各种先天性家族性遗传性疾病</v>
          </cell>
        </row>
        <row r="8058">
          <cell r="E8058" t="str">
            <v>FACTOR IX INHIBITION</v>
          </cell>
          <cell r="F8058" t="str">
            <v>IX 因子抑制</v>
          </cell>
          <cell r="G8058" t="str">
            <v>血液及淋巴系统疾病</v>
          </cell>
        </row>
        <row r="8059">
          <cell r="E8059" t="str">
            <v>FACTOR V DEFICIENCY</v>
          </cell>
          <cell r="F8059" t="str">
            <v>因子 V 缺乏</v>
          </cell>
          <cell r="G8059" t="str">
            <v>各种先天性家族性遗传性疾病</v>
          </cell>
        </row>
        <row r="8060">
          <cell r="E8060" t="str">
            <v>FACTOR V INHIBITION</v>
          </cell>
          <cell r="F8060" t="str">
            <v>V 因子抑制</v>
          </cell>
          <cell r="G8060" t="str">
            <v>血液及淋巴系统疾病</v>
          </cell>
        </row>
        <row r="8061">
          <cell r="E8061" t="str">
            <v>FACTOR V LEIDEN CARRIER</v>
          </cell>
          <cell r="F8061" t="str">
            <v>因子 V 莱顿突变</v>
          </cell>
          <cell r="G8061" t="str">
            <v>各种先天性家族性遗传性疾病</v>
          </cell>
        </row>
        <row r="8062">
          <cell r="E8062" t="str">
            <v>FACTOR V LEIDEN MUTATION</v>
          </cell>
          <cell r="F8062" t="str">
            <v>因子 V 莱顿突变</v>
          </cell>
          <cell r="G8062" t="str">
            <v>各种先天性家族性遗传性疾病</v>
          </cell>
        </row>
        <row r="8063">
          <cell r="E8063" t="str">
            <v>FACTOR VII DEFICIENCY</v>
          </cell>
          <cell r="F8063" t="str">
            <v>因子 VII 缺乏</v>
          </cell>
          <cell r="G8063" t="str">
            <v>各种先天性家族性遗传性疾病</v>
          </cell>
        </row>
        <row r="8064">
          <cell r="E8064" t="str">
            <v>FACTOR VII INHIBITION</v>
          </cell>
          <cell r="F8064" t="str">
            <v>VII 因子抑制</v>
          </cell>
          <cell r="G8064" t="str">
            <v>血液及淋巴系统疾病</v>
          </cell>
        </row>
        <row r="8065">
          <cell r="E8065" t="str">
            <v>FACTOR VIII ACTIVITY DECREASED</v>
          </cell>
          <cell r="F8065" t="str">
            <v>因子 VIII 活性减低</v>
          </cell>
          <cell r="G8065" t="str">
            <v>各类检查</v>
          </cell>
        </row>
        <row r="8066">
          <cell r="E8066" t="str">
            <v>FACTOR VIII ACTIVITY INCREASED</v>
          </cell>
          <cell r="F8066" t="str">
            <v>因子 VIII 活性增高</v>
          </cell>
          <cell r="G8066" t="str">
            <v>各类检查</v>
          </cell>
        </row>
        <row r="8067">
          <cell r="E8067" t="str">
            <v>FACTOR VIII DEFICIENCY</v>
          </cell>
          <cell r="F8067" t="str">
            <v>因子 VIII 缺乏</v>
          </cell>
          <cell r="G8067" t="str">
            <v>各种先天性家族性遗传性疾病</v>
          </cell>
        </row>
        <row r="8068">
          <cell r="E8068" t="str">
            <v>FACTOR VIII INHIBITION</v>
          </cell>
          <cell r="F8068" t="str">
            <v>VIII 因子抑制</v>
          </cell>
          <cell r="G8068" t="str">
            <v>血液及淋巴系统疾病</v>
          </cell>
        </row>
        <row r="8069">
          <cell r="E8069" t="str">
            <v>FACTOR X DEFICIENCY</v>
          </cell>
          <cell r="F8069" t="str">
            <v>因子 X 缺乏</v>
          </cell>
          <cell r="G8069" t="str">
            <v>各种先天性家族性遗传性疾病</v>
          </cell>
        </row>
        <row r="8070">
          <cell r="E8070" t="str">
            <v>FACTOR X INHIBITION</v>
          </cell>
          <cell r="F8070" t="str">
            <v>X 因子抑制</v>
          </cell>
          <cell r="G8070" t="str">
            <v>血液及淋巴系统疾病</v>
          </cell>
        </row>
        <row r="8071">
          <cell r="E8071" t="str">
            <v>FACTOR XA ACTIVITY ABNORMAL</v>
          </cell>
          <cell r="F8071" t="str">
            <v>因子 Xa 活性异常</v>
          </cell>
          <cell r="G8071" t="str">
            <v>各类检查</v>
          </cell>
        </row>
        <row r="8072">
          <cell r="E8072" t="str">
            <v>FACTOR XA ACTIVITY DECREASED</v>
          </cell>
          <cell r="F8072" t="str">
            <v>因子 Xa 活性降低</v>
          </cell>
          <cell r="G8072" t="str">
            <v>各类检查</v>
          </cell>
        </row>
        <row r="8073">
          <cell r="E8073" t="str">
            <v>FACTOR XA ACTIVITY INCREASED</v>
          </cell>
          <cell r="F8073" t="str">
            <v>因子 Xa 活性增高</v>
          </cell>
          <cell r="G8073" t="str">
            <v>各类检查</v>
          </cell>
        </row>
        <row r="8074">
          <cell r="E8074" t="str">
            <v>FACTOR XA ACTIVITY TEST</v>
          </cell>
          <cell r="F8074" t="str">
            <v>因子 Xa 活性检测</v>
          </cell>
          <cell r="G8074" t="str">
            <v>各类检查</v>
          </cell>
        </row>
        <row r="8075">
          <cell r="E8075" t="str">
            <v>FACTOR XI DEFICIENCY</v>
          </cell>
          <cell r="F8075" t="str">
            <v>因子 XI 缺乏</v>
          </cell>
          <cell r="G8075" t="str">
            <v>各种先天性家族性遗传性疾病</v>
          </cell>
        </row>
        <row r="8076">
          <cell r="E8076" t="str">
            <v>FACTOR XII DEFICIENCY</v>
          </cell>
          <cell r="F8076" t="str">
            <v>因子 XII 缺乏</v>
          </cell>
          <cell r="G8076" t="str">
            <v>各种先天性家族性遗传性疾病</v>
          </cell>
        </row>
        <row r="8077">
          <cell r="E8077" t="str">
            <v>FACTOR XIII DEFICIENCY</v>
          </cell>
          <cell r="F8077" t="str">
            <v>因子 XIII 缺乏</v>
          </cell>
          <cell r="G8077" t="str">
            <v>各种先天性家族性遗传性疾病</v>
          </cell>
        </row>
        <row r="8078">
          <cell r="E8078" t="str">
            <v>FACTOR XIII INHIBITION</v>
          </cell>
          <cell r="F8078" t="str">
            <v>因子 XIII 抑制</v>
          </cell>
          <cell r="G8078" t="str">
            <v>血液及淋巴系统疾病</v>
          </cell>
        </row>
        <row r="8079">
          <cell r="E8079" t="str">
            <v>FAECAL CALPROTECTIN</v>
          </cell>
          <cell r="F8079" t="str">
            <v>粪便钙卫蛋白</v>
          </cell>
          <cell r="G8079" t="str">
            <v>各类检查</v>
          </cell>
        </row>
        <row r="8080">
          <cell r="E8080" t="str">
            <v>FAECAL CALPROTECTIN ABNORMAL</v>
          </cell>
          <cell r="F8080" t="str">
            <v>粪便钙卫蛋白异常</v>
          </cell>
          <cell r="G8080" t="str">
            <v>各类检查</v>
          </cell>
        </row>
        <row r="8081">
          <cell r="E8081" t="str">
            <v>FAECAL CALPROTECTIN DECREASED</v>
          </cell>
          <cell r="F8081" t="str">
            <v>粪便钙卫蛋白减少</v>
          </cell>
          <cell r="G8081" t="str">
            <v>各类检查</v>
          </cell>
        </row>
        <row r="8082">
          <cell r="E8082" t="str">
            <v>FAECAL CALPROTECTIN INCREASED</v>
          </cell>
          <cell r="F8082" t="str">
            <v>粪便钙卫蛋白增加</v>
          </cell>
          <cell r="G8082" t="str">
            <v>各类检查</v>
          </cell>
        </row>
        <row r="8083">
          <cell r="E8083" t="str">
            <v>FAECAL DISIMPACTION</v>
          </cell>
          <cell r="F8083" t="str">
            <v>通便</v>
          </cell>
          <cell r="G8083" t="str">
            <v>各种手术及医疗操作</v>
          </cell>
        </row>
        <row r="8084">
          <cell r="E8084" t="str">
            <v>FAECAL ELASTASE CONCENTRATION ABNORMAL</v>
          </cell>
          <cell r="F8084" t="str">
            <v>粪弹力蛋白酶水平异常</v>
          </cell>
          <cell r="G8084" t="str">
            <v>各类检查</v>
          </cell>
        </row>
        <row r="8085">
          <cell r="E8085" t="str">
            <v>FAECAL ELASTASE CONCENTRATION DECREASED</v>
          </cell>
          <cell r="F8085" t="str">
            <v>粪弹力蛋白酶水平降低</v>
          </cell>
          <cell r="G8085" t="str">
            <v>各类检查</v>
          </cell>
        </row>
        <row r="8086">
          <cell r="E8086" t="str">
            <v>FAECAL ELASTASE TEST</v>
          </cell>
          <cell r="F8086" t="str">
            <v>粪便弹性蛋白酶检测</v>
          </cell>
          <cell r="G8086" t="str">
            <v>各类检查</v>
          </cell>
        </row>
        <row r="8087">
          <cell r="E8087" t="str">
            <v>FAECAL FAT INCREASED</v>
          </cell>
          <cell r="F8087" t="str">
            <v>脂肪便增加</v>
          </cell>
          <cell r="G8087" t="str">
            <v>各类检查</v>
          </cell>
        </row>
        <row r="8088">
          <cell r="E8088" t="str">
            <v>FAECAL INCONTINENCE</v>
          </cell>
          <cell r="F8088" t="str">
            <v>肛门失禁</v>
          </cell>
          <cell r="G8088" t="str">
            <v>胃肠系统疾病</v>
          </cell>
        </row>
        <row r="8089">
          <cell r="E8089" t="str">
            <v>FAECAL OCCULT BLOOD</v>
          </cell>
          <cell r="F8089" t="str">
            <v>潜血</v>
          </cell>
          <cell r="G8089" t="str">
            <v>各类检查</v>
          </cell>
        </row>
        <row r="8090">
          <cell r="E8090" t="str">
            <v>FAECAL OCCULT BLOOD POSITIVE</v>
          </cell>
          <cell r="F8090" t="str">
            <v>潜血阳性</v>
          </cell>
          <cell r="G8090" t="str">
            <v>各类检查</v>
          </cell>
        </row>
        <row r="8091">
          <cell r="E8091" t="str">
            <v>FAECAL VOLUME DECREASED</v>
          </cell>
          <cell r="F8091" t="str">
            <v>便量减少</v>
          </cell>
          <cell r="G8091" t="str">
            <v>各类检查</v>
          </cell>
        </row>
        <row r="8092">
          <cell r="E8092" t="str">
            <v>FAECAL VOLUME INCREASED</v>
          </cell>
          <cell r="F8092" t="str">
            <v>便量增加</v>
          </cell>
          <cell r="G8092" t="str">
            <v>各类检查</v>
          </cell>
        </row>
        <row r="8093">
          <cell r="E8093" t="str">
            <v>FAECAL VOMITING</v>
          </cell>
          <cell r="F8093" t="str">
            <v>粪性呕吐</v>
          </cell>
          <cell r="G8093" t="str">
            <v>胃肠系统疾病</v>
          </cell>
        </row>
        <row r="8094">
          <cell r="E8094" t="str">
            <v>FAECALITH</v>
          </cell>
          <cell r="F8094" t="str">
            <v>粪石</v>
          </cell>
          <cell r="G8094" t="str">
            <v>胃肠系统疾病</v>
          </cell>
        </row>
        <row r="8095">
          <cell r="E8095" t="str">
            <v>FAECALOMA</v>
          </cell>
          <cell r="F8095" t="str">
            <v>粪瘤</v>
          </cell>
          <cell r="G8095" t="str">
            <v>胃肠系统疾病</v>
          </cell>
        </row>
        <row r="8096">
          <cell r="E8096" t="str">
            <v>FAECALURIA</v>
          </cell>
          <cell r="F8096" t="str">
            <v>粪尿</v>
          </cell>
          <cell r="G8096" t="str">
            <v>肾脏及泌尿系统疾病</v>
          </cell>
        </row>
        <row r="8097">
          <cell r="E8097" t="str">
            <v>FAECES DISCOLOURED</v>
          </cell>
          <cell r="F8097" t="str">
            <v>粪便变色</v>
          </cell>
          <cell r="G8097" t="str">
            <v>胃肠系统疾病</v>
          </cell>
        </row>
        <row r="8098">
          <cell r="E8098" t="str">
            <v>FAECES HARD</v>
          </cell>
          <cell r="F8098" t="str">
            <v>硬便</v>
          </cell>
          <cell r="G8098" t="str">
            <v>胃肠系统疾病</v>
          </cell>
        </row>
        <row r="8099">
          <cell r="E8099" t="str">
            <v>FAECES PALE</v>
          </cell>
          <cell r="F8099" t="str">
            <v>白色便</v>
          </cell>
          <cell r="G8099" t="str">
            <v>胃肠系统疾病</v>
          </cell>
        </row>
        <row r="8100">
          <cell r="E8100" t="str">
            <v>FAECES SOFT</v>
          </cell>
          <cell r="F8100" t="str">
            <v>粪便松软</v>
          </cell>
          <cell r="G8100" t="str">
            <v>胃肠系统疾病</v>
          </cell>
        </row>
        <row r="8101">
          <cell r="E8101" t="str">
            <v>FAHR'S DISEASE</v>
          </cell>
          <cell r="F8101" t="str">
            <v>原发性家族性脑钙化</v>
          </cell>
          <cell r="G8101" t="str">
            <v>各种先天性家族性遗传性疾病</v>
          </cell>
        </row>
        <row r="8102">
          <cell r="E8102" t="str">
            <v>FAILED EXAMINATIONS</v>
          </cell>
          <cell r="F8102" t="str">
            <v>考试失败</v>
          </cell>
          <cell r="G8102" t="str">
            <v>社会环境</v>
          </cell>
        </row>
        <row r="8103">
          <cell r="E8103" t="str">
            <v>FAILED FORCEPS DELIVERY</v>
          </cell>
          <cell r="F8103" t="str">
            <v>产钳分娩失败</v>
          </cell>
          <cell r="G8103" t="str">
            <v>各类损伤、中毒及操作并发症</v>
          </cell>
        </row>
        <row r="8104">
          <cell r="E8104" t="str">
            <v>FAILED IN VITRO FERTILISATION</v>
          </cell>
          <cell r="F8104" t="str">
            <v>体外受精失败</v>
          </cell>
          <cell r="G8104" t="str">
            <v>各类损伤、中毒及操作并发症</v>
          </cell>
        </row>
        <row r="8105">
          <cell r="E8105" t="str">
            <v>FAILED INDUCTION OF LABOUR</v>
          </cell>
          <cell r="F8105" t="str">
            <v>引产失败</v>
          </cell>
          <cell r="G8105" t="str">
            <v>妊娠期、产褥期及围产期状况</v>
          </cell>
        </row>
        <row r="8106">
          <cell r="E8106" t="str">
            <v>FAILED TRIAL OF LABOUR</v>
          </cell>
          <cell r="F8106" t="str">
            <v>试产失败</v>
          </cell>
          <cell r="G8106" t="str">
            <v>妊娠期、产褥期及围产期状况</v>
          </cell>
        </row>
        <row r="8107">
          <cell r="E8107" t="str">
            <v>FAILURE OF CHILD RESISTANT MECHANISM FOR PHARMACEUTICAL PRODUCT</v>
          </cell>
          <cell r="F8107" t="str">
            <v>防儿童开启的产品封盖或装件失灵</v>
          </cell>
          <cell r="G8107" t="str">
            <v>产品问题</v>
          </cell>
        </row>
        <row r="8108">
          <cell r="E8108" t="str">
            <v>FAILURE OF CHILD RESISTANT PRODUCT CLOSURE</v>
          </cell>
          <cell r="F8108" t="str">
            <v>防儿童开启的产品封盖或装件失灵</v>
          </cell>
          <cell r="G8108" t="str">
            <v>产品问题</v>
          </cell>
        </row>
        <row r="8109">
          <cell r="E8109" t="str">
            <v>FAILURE OF IMPLANT</v>
          </cell>
          <cell r="F8109" t="str">
            <v>装置故障</v>
          </cell>
          <cell r="G8109" t="str">
            <v>产品问题</v>
          </cell>
        </row>
        <row r="8110">
          <cell r="E8110" t="str">
            <v>FAILURE TO ANASTOMOSE</v>
          </cell>
          <cell r="F8110" t="str">
            <v>吻合失败</v>
          </cell>
          <cell r="G8110" t="str">
            <v>各类损伤、中毒及操作并发症</v>
          </cell>
        </row>
        <row r="8111">
          <cell r="E8111" t="str">
            <v>FAILURE TO CAPTURE</v>
          </cell>
          <cell r="F8111" t="str">
            <v>装置捕捉问题</v>
          </cell>
          <cell r="G8111" t="str">
            <v>产品问题</v>
          </cell>
        </row>
        <row r="8112">
          <cell r="E8112" t="str">
            <v>FAILURE TO SUSPEND MEDICATION</v>
          </cell>
          <cell r="F8112" t="str">
            <v>未停止用药</v>
          </cell>
          <cell r="G8112" t="str">
            <v>各类损伤、中毒及操作并发症</v>
          </cell>
        </row>
        <row r="8113">
          <cell r="E8113" t="str">
            <v>FAILURE TO THRIVE</v>
          </cell>
          <cell r="F8113" t="str">
            <v>发育停滞</v>
          </cell>
          <cell r="G8113" t="str">
            <v>代谢及营养类疾病</v>
          </cell>
        </row>
        <row r="8114">
          <cell r="E8114" t="str">
            <v>FALL</v>
          </cell>
          <cell r="F8114" t="str">
            <v>跌倒</v>
          </cell>
          <cell r="G8114" t="str">
            <v>各类损伤、中毒及操作并发症</v>
          </cell>
        </row>
        <row r="8115">
          <cell r="E8115" t="str">
            <v>FALLOPIAN TUBE ABSCESS</v>
          </cell>
          <cell r="F8115" t="str">
            <v>输卵管脓肿</v>
          </cell>
          <cell r="G8115" t="str">
            <v>感染及侵染类疾病</v>
          </cell>
        </row>
        <row r="8116">
          <cell r="E8116" t="str">
            <v>FALLOPIAN TUBE ADHESION</v>
          </cell>
          <cell r="F8116" t="str">
            <v>输卵管黏连</v>
          </cell>
          <cell r="G8116" t="str">
            <v>生殖系统及乳腺疾病</v>
          </cell>
        </row>
        <row r="8117">
          <cell r="E8117" t="str">
            <v>FALLOPIAN TUBE CANCER</v>
          </cell>
          <cell r="F8117" t="str">
            <v>输卵管癌</v>
          </cell>
          <cell r="G8117" t="str">
            <v>良性、恶性及性质不明的肿瘤（包括囊状和息肉状）</v>
          </cell>
        </row>
        <row r="8118">
          <cell r="E8118" t="str">
            <v>FALLOPIAN TUBE CANCER METASTATIC</v>
          </cell>
          <cell r="F8118" t="str">
            <v>卵管转移癌</v>
          </cell>
          <cell r="G8118" t="str">
            <v>良性、恶性及性质不明的肿瘤（包括囊状和息肉状）</v>
          </cell>
        </row>
        <row r="8119">
          <cell r="E8119" t="str">
            <v>FALLOPIAN TUBE CANCER STAGE I</v>
          </cell>
          <cell r="F8119" t="str">
            <v>输卵管癌 I 期</v>
          </cell>
          <cell r="G8119" t="str">
            <v>良性、恶性及性质不明的肿瘤（包括囊状和息肉状）</v>
          </cell>
        </row>
        <row r="8120">
          <cell r="E8120" t="str">
            <v>FALLOPIAN TUBE CANCER STAGE III</v>
          </cell>
          <cell r="F8120" t="str">
            <v>输卵管癌 III 期</v>
          </cell>
          <cell r="G8120" t="str">
            <v>良性、恶性及性质不明的肿瘤（包括囊状和息肉状）</v>
          </cell>
        </row>
        <row r="8121">
          <cell r="E8121" t="str">
            <v>FALLOPIAN TUBE CANCER STAGE IV</v>
          </cell>
          <cell r="F8121" t="str">
            <v>输卵管癌 IV 期</v>
          </cell>
          <cell r="G8121" t="str">
            <v>良性、恶性及性质不明的肿瘤（包括囊状和息肉状）</v>
          </cell>
        </row>
        <row r="8122">
          <cell r="E8122" t="str">
            <v>FALLOPIAN TUBE CONGESTION</v>
          </cell>
          <cell r="F8122" t="str">
            <v>输卵管充血</v>
          </cell>
          <cell r="G8122" t="str">
            <v>生殖系统及乳腺疾病</v>
          </cell>
        </row>
        <row r="8123">
          <cell r="E8123" t="str">
            <v>FALLOPIAN TUBE CYST</v>
          </cell>
          <cell r="F8123" t="str">
            <v>输卵管囊肿</v>
          </cell>
          <cell r="G8123" t="str">
            <v>生殖系统及乳腺疾病</v>
          </cell>
        </row>
        <row r="8124">
          <cell r="E8124" t="str">
            <v>FALLOPIAN TUBE DISORDER</v>
          </cell>
          <cell r="F8124" t="str">
            <v>输卵管疾病</v>
          </cell>
          <cell r="G8124" t="str">
            <v>生殖系统及乳腺疾病</v>
          </cell>
        </row>
        <row r="8125">
          <cell r="E8125" t="str">
            <v>FALLOPIAN TUBE ENLARGEMENT</v>
          </cell>
          <cell r="F8125" t="str">
            <v>输卵管增大</v>
          </cell>
          <cell r="G8125" t="str">
            <v>生殖系统及乳腺疾病</v>
          </cell>
        </row>
        <row r="8126">
          <cell r="E8126" t="str">
            <v>FALLOPIAN TUBE LEIOMYOMA</v>
          </cell>
          <cell r="F8126" t="str">
            <v>输卵管平滑肌瘤</v>
          </cell>
          <cell r="G8126" t="str">
            <v>良性、恶性及性质不明的肿瘤（包括囊状和息肉状）</v>
          </cell>
        </row>
        <row r="8127">
          <cell r="E8127" t="str">
            <v>FALLOPIAN TUBE LESION EXCISION</v>
          </cell>
          <cell r="F8127" t="str">
            <v>输卵管病灶切除术</v>
          </cell>
          <cell r="G8127" t="str">
            <v>各种手术及医疗操作</v>
          </cell>
        </row>
        <row r="8128">
          <cell r="E8128" t="str">
            <v>FALLOPIAN TUBE NECROSIS</v>
          </cell>
          <cell r="F8128" t="str">
            <v>输卵管坏死</v>
          </cell>
          <cell r="G8128" t="str">
            <v>生殖系统及乳腺疾病</v>
          </cell>
        </row>
        <row r="8129">
          <cell r="E8129" t="str">
            <v>FALLOPIAN TUBE NEOPLASM</v>
          </cell>
          <cell r="F8129" t="str">
            <v>输卵管肿瘤</v>
          </cell>
          <cell r="G8129" t="str">
            <v>良性、恶性及性质不明的肿瘤（包括囊状和息肉状）</v>
          </cell>
        </row>
        <row r="8130">
          <cell r="E8130" t="str">
            <v>FALLOPIAN TUBE OBSTRUCTION</v>
          </cell>
          <cell r="F8130" t="str">
            <v>输卵管阻塞</v>
          </cell>
          <cell r="G8130" t="str">
            <v>生殖系统及乳腺疾病</v>
          </cell>
        </row>
        <row r="8131">
          <cell r="E8131" t="str">
            <v>FALLOPIAN TUBE OPERATION</v>
          </cell>
          <cell r="F8131" t="str">
            <v>输卵管手术</v>
          </cell>
          <cell r="G8131" t="str">
            <v>各种手术及医疗操作</v>
          </cell>
        </row>
        <row r="8132">
          <cell r="E8132" t="str">
            <v>FALLOPIAN TUBE PERFORATION</v>
          </cell>
          <cell r="F8132" t="str">
            <v>输卵管穿孔</v>
          </cell>
          <cell r="G8132" t="str">
            <v>各类损伤、中毒及操作并发症</v>
          </cell>
        </row>
        <row r="8133">
          <cell r="E8133" t="str">
            <v>FALLOPIAN TUBE SPASM</v>
          </cell>
          <cell r="F8133" t="str">
            <v>输卵管痉挛</v>
          </cell>
          <cell r="G8133" t="str">
            <v>生殖系统及乳腺疾病</v>
          </cell>
        </row>
        <row r="8134">
          <cell r="E8134" t="str">
            <v>FALLOPIAN TUBE STENOSIS</v>
          </cell>
          <cell r="F8134" t="str">
            <v>输卵管狭窄</v>
          </cell>
          <cell r="G8134" t="str">
            <v>生殖系统及乳腺疾病</v>
          </cell>
        </row>
        <row r="8135">
          <cell r="E8135" t="str">
            <v>FALLOPIAN TUBE STENT INSERTION</v>
          </cell>
          <cell r="F8135" t="str">
            <v>输卵管支架置入术</v>
          </cell>
          <cell r="G8135" t="str">
            <v>各种手术及医疗操作</v>
          </cell>
        </row>
        <row r="8136">
          <cell r="E8136" t="str">
            <v>FALLOPIAN TUBE TORSION</v>
          </cell>
          <cell r="F8136" t="str">
            <v>附件扭转</v>
          </cell>
          <cell r="G8136" t="str">
            <v>生殖系统及乳腺疾病</v>
          </cell>
        </row>
        <row r="8137">
          <cell r="E8137" t="str">
            <v>FALLOT'S PENTALOGY</v>
          </cell>
          <cell r="F8137" t="str">
            <v>法洛五联症</v>
          </cell>
          <cell r="G8137" t="str">
            <v>各种先天性家族性遗传性疾病</v>
          </cell>
        </row>
        <row r="8138">
          <cell r="E8138" t="str">
            <v>FALLOT'S TETRALOGY</v>
          </cell>
          <cell r="F8138" t="str">
            <v>法洛四联症</v>
          </cell>
          <cell r="G8138" t="str">
            <v>各种先天性家族性遗传性疾病</v>
          </cell>
        </row>
        <row r="8139">
          <cell r="E8139" t="str">
            <v>FALSE LABOUR</v>
          </cell>
          <cell r="F8139" t="str">
            <v>假产</v>
          </cell>
          <cell r="G8139" t="str">
            <v>妊娠期、产褥期及围产期状况</v>
          </cell>
        </row>
        <row r="8140">
          <cell r="E8140" t="str">
            <v>FALSE LUMEN DILATATION OF AORTIC DISSECTION</v>
          </cell>
          <cell r="F8140" t="str">
            <v>主动脉夹层假腔扩张</v>
          </cell>
          <cell r="G8140" t="str">
            <v>血管与淋巴管类疾病</v>
          </cell>
        </row>
        <row r="8141">
          <cell r="E8141" t="str">
            <v>FALSE NEGATIVE INVESTIGATION RESULT</v>
          </cell>
          <cell r="F8141" t="str">
            <v>假阴性检查结果</v>
          </cell>
          <cell r="G8141" t="str">
            <v>各类检查</v>
          </cell>
        </row>
        <row r="8142">
          <cell r="E8142" t="str">
            <v>FALSE NEGATIVE LABORATORY RESULT</v>
          </cell>
          <cell r="F8142" t="str">
            <v>假阴性检查结果</v>
          </cell>
          <cell r="G8142" t="str">
            <v>各类检查</v>
          </cell>
        </row>
        <row r="8143">
          <cell r="E8143" t="str">
            <v>FALSE NEGATIVE PREGNANCY TEST</v>
          </cell>
          <cell r="F8143" t="str">
            <v>妊娠试验假阴性</v>
          </cell>
          <cell r="G8143" t="str">
            <v>各类检查</v>
          </cell>
        </row>
        <row r="8144">
          <cell r="E8144" t="str">
            <v>FALSE POSITIVE INVESTIGATION RESULT</v>
          </cell>
          <cell r="F8144" t="str">
            <v>假阳性检查结果</v>
          </cell>
          <cell r="G8144" t="str">
            <v>各类检查</v>
          </cell>
        </row>
        <row r="8145">
          <cell r="E8145" t="str">
            <v>FALSE POSITIVE LABORATORY RESULT</v>
          </cell>
          <cell r="F8145" t="str">
            <v>假阳性检查结果</v>
          </cell>
          <cell r="G8145" t="str">
            <v>各类检查</v>
          </cell>
        </row>
        <row r="8146">
          <cell r="E8146" t="str">
            <v>FALSE POSITIVE RADIOISOTOPE INVESTIGATION RESULT</v>
          </cell>
          <cell r="F8146" t="str">
            <v>放射性同位素检查假阳性结果</v>
          </cell>
          <cell r="G8146" t="str">
            <v>各类检查</v>
          </cell>
        </row>
        <row r="8147">
          <cell r="E8147" t="str">
            <v>FALSE POSITIVE TUBERCULOSIS TEST</v>
          </cell>
          <cell r="F8147" t="str">
            <v>结核试验假阳性</v>
          </cell>
          <cell r="G8147" t="str">
            <v>各类检查</v>
          </cell>
        </row>
        <row r="8148">
          <cell r="E8148" t="str">
            <v>FAMILIAL AMYLOIDOSIS</v>
          </cell>
          <cell r="F8148" t="str">
            <v>家族性淀粉样变性病</v>
          </cell>
          <cell r="G8148" t="str">
            <v>各种先天性家族性遗传性疾病</v>
          </cell>
        </row>
        <row r="8149">
          <cell r="E8149" t="str">
            <v>FAMILIAL AMYOTROPHIC LATERAL SCLEROSIS</v>
          </cell>
          <cell r="F8149" t="str">
            <v>家族性肌萎缩性脊髓侧索硬化症</v>
          </cell>
          <cell r="G8149" t="str">
            <v>各种先天性家族性遗传性疾病</v>
          </cell>
        </row>
        <row r="8150">
          <cell r="E8150" t="str">
            <v>FAMILIAL COLD AUTOINFLAMMATORY SYNDROME</v>
          </cell>
          <cell r="F8150" t="str">
            <v>家族性冷自身炎症反应综合征</v>
          </cell>
          <cell r="G8150" t="str">
            <v>各种先天性家族性遗传性疾病</v>
          </cell>
        </row>
        <row r="8151">
          <cell r="E8151" t="str">
            <v>FAMILIAL HAEMOPHAGOCYTIC LYMPHOHISTIOCYTOSIS</v>
          </cell>
          <cell r="F8151" t="str">
            <v>家族性噬血细胞性淋巴组织细胞增生症</v>
          </cell>
          <cell r="G8151" t="str">
            <v>各种先天性家族性遗传性疾病</v>
          </cell>
        </row>
        <row r="8152">
          <cell r="E8152" t="str">
            <v>FAMILIAL HEMIPLEGIC MIGRAINE</v>
          </cell>
          <cell r="F8152" t="str">
            <v>家族偏瘫性偏头痛</v>
          </cell>
          <cell r="G8152" t="str">
            <v>各种先天性家族性遗传性疾病</v>
          </cell>
        </row>
        <row r="8153">
          <cell r="E8153" t="str">
            <v>FAMILIAL HYPERTRIGLYCERIDAEMIA</v>
          </cell>
          <cell r="F8153" t="str">
            <v>家族性高甘油三酯血症</v>
          </cell>
          <cell r="G8153" t="str">
            <v>各种先天性家族性遗传性疾病</v>
          </cell>
        </row>
        <row r="8154">
          <cell r="E8154" t="str">
            <v>FAMILIAL HYPOCALCIURIC HYPERCALCAEMIA</v>
          </cell>
          <cell r="F8154" t="str">
            <v>家族性低尿钙性高钙血症</v>
          </cell>
          <cell r="G8154" t="str">
            <v>各种先天性家族性遗传性疾病</v>
          </cell>
        </row>
        <row r="8155">
          <cell r="E8155" t="str">
            <v>FAMILIAL INFANTILE BILATERAL STRIATAL NECROSIS</v>
          </cell>
          <cell r="F8155" t="str">
            <v>家族性婴儿双侧纹状体坏死</v>
          </cell>
          <cell r="G8155" t="str">
            <v>各种先天性家族性遗传性疾病</v>
          </cell>
        </row>
        <row r="8156">
          <cell r="E8156" t="str">
            <v>FAMILIAL MEDITERRANEAN FEVER</v>
          </cell>
          <cell r="F8156" t="str">
            <v>家族性地中海热</v>
          </cell>
          <cell r="G8156" t="str">
            <v>各种先天性家族性遗传性疾病</v>
          </cell>
        </row>
        <row r="8157">
          <cell r="E8157" t="str">
            <v>FAMILIAL PERIODIC PARALYSIS</v>
          </cell>
          <cell r="F8157" t="str">
            <v>家族性周期性瘫痪</v>
          </cell>
          <cell r="G8157" t="str">
            <v>各种先天性家族性遗传性疾病</v>
          </cell>
        </row>
        <row r="8158">
          <cell r="E8158" t="str">
            <v>FAMILIAL POLYCYTHAEMIA</v>
          </cell>
          <cell r="F8158" t="str">
            <v>家族性红细胞增多症</v>
          </cell>
          <cell r="G8158" t="str">
            <v>各种先天性家族性遗传性疾病</v>
          </cell>
        </row>
        <row r="8159">
          <cell r="E8159" t="str">
            <v>FAMILIAL RISK FACTOR</v>
          </cell>
          <cell r="F8159" t="str">
            <v>家庭风险因子</v>
          </cell>
          <cell r="G8159" t="str">
            <v>社会环境</v>
          </cell>
        </row>
        <row r="8160">
          <cell r="E8160" t="str">
            <v>FAMILIAL TREMOR</v>
          </cell>
          <cell r="F8160" t="str">
            <v>家族性震颤</v>
          </cell>
          <cell r="G8160" t="str">
            <v>各种先天性家族性遗传性疾病</v>
          </cell>
        </row>
        <row r="8161">
          <cell r="E8161" t="str">
            <v>FAMILY STRESS</v>
          </cell>
          <cell r="F8161" t="str">
            <v>家庭紧张</v>
          </cell>
          <cell r="G8161" t="str">
            <v>社会环境</v>
          </cell>
        </row>
        <row r="8162">
          <cell r="E8162" t="str">
            <v>FANCONI SYNDROME</v>
          </cell>
          <cell r="F8162" t="str">
            <v>范可尼氏综合征</v>
          </cell>
          <cell r="G8162" t="str">
            <v>各种先天性家族性遗传性疾病</v>
          </cell>
        </row>
        <row r="8163">
          <cell r="E8163" t="str">
            <v>FANCONI SYNDROME ACQUIRED</v>
          </cell>
          <cell r="F8163" t="str">
            <v>获得性范可尼综合征</v>
          </cell>
          <cell r="G8163" t="str">
            <v>肾脏及泌尿系统疾病</v>
          </cell>
        </row>
        <row r="8164">
          <cell r="E8164" t="str">
            <v>FASCIA RELEASE</v>
          </cell>
          <cell r="F8164" t="str">
            <v>筋膜松解</v>
          </cell>
          <cell r="G8164" t="str">
            <v>各种手术及医疗操作</v>
          </cell>
        </row>
        <row r="8165">
          <cell r="E8165" t="str">
            <v>FASCIAL HERNIA</v>
          </cell>
          <cell r="F8165" t="str">
            <v>筋膜疝</v>
          </cell>
          <cell r="G8165" t="str">
            <v>各种肌肉骨骼及结缔组织疾病</v>
          </cell>
        </row>
        <row r="8166">
          <cell r="E8166" t="str">
            <v>FASCIAL INFECTION</v>
          </cell>
          <cell r="F8166" t="str">
            <v>筋膜感染</v>
          </cell>
          <cell r="G8166" t="str">
            <v>感染及侵染类疾病</v>
          </cell>
        </row>
        <row r="8167">
          <cell r="E8167" t="str">
            <v>FASCIAL OPERATION</v>
          </cell>
          <cell r="F8167" t="str">
            <v>筋膜手术</v>
          </cell>
          <cell r="G8167" t="str">
            <v>各种手术及医疗操作</v>
          </cell>
        </row>
        <row r="8168">
          <cell r="E8168" t="str">
            <v>FASCIAL RUPTURE</v>
          </cell>
          <cell r="F8168" t="str">
            <v>筋膜破裂</v>
          </cell>
          <cell r="G8168" t="str">
            <v>各类损伤、中毒及操作并发症</v>
          </cell>
        </row>
        <row r="8169">
          <cell r="E8169" t="str">
            <v>FASCIECTOMY</v>
          </cell>
          <cell r="F8169" t="str">
            <v>筋膜切除术</v>
          </cell>
          <cell r="G8169" t="str">
            <v>各种手术及医疗操作</v>
          </cell>
        </row>
        <row r="8170">
          <cell r="E8170" t="str">
            <v>FASCIITIS</v>
          </cell>
          <cell r="F8170" t="str">
            <v>筋膜炎</v>
          </cell>
          <cell r="G8170" t="str">
            <v>各种肌肉骨骼及结缔组织疾病</v>
          </cell>
        </row>
        <row r="8171">
          <cell r="E8171" t="str">
            <v>FASCIOLIASIS</v>
          </cell>
          <cell r="F8171" t="str">
            <v>片吸虫病</v>
          </cell>
          <cell r="G8171" t="str">
            <v>感染及侵染类疾病</v>
          </cell>
        </row>
        <row r="8172">
          <cell r="E8172" t="str">
            <v>FASCIOLOPSIASIS</v>
          </cell>
          <cell r="F8172" t="str">
            <v>姜片虫病</v>
          </cell>
          <cell r="G8172" t="str">
            <v>感染及侵染类疾病</v>
          </cell>
        </row>
        <row r="8173">
          <cell r="E8173" t="str">
            <v>FASCIOTOMY</v>
          </cell>
          <cell r="F8173" t="str">
            <v>筋膜切开术</v>
          </cell>
          <cell r="G8173" t="str">
            <v>各种手术及医疗操作</v>
          </cell>
        </row>
        <row r="8174">
          <cell r="E8174" t="str">
            <v>FASTING</v>
          </cell>
          <cell r="F8174" t="str">
            <v>禁食</v>
          </cell>
          <cell r="G8174" t="str">
            <v>社会环境</v>
          </cell>
        </row>
        <row r="8175">
          <cell r="E8175" t="str">
            <v>FAT ATROPHY</v>
          </cell>
          <cell r="F8175" t="str">
            <v>脂肪萎缩</v>
          </cell>
          <cell r="G8175" t="str">
            <v>皮肤及皮下组织类疾病</v>
          </cell>
        </row>
        <row r="8176">
          <cell r="E8176" t="str">
            <v>FAT EMBOLISM</v>
          </cell>
          <cell r="F8176" t="str">
            <v>脂肪栓塞</v>
          </cell>
          <cell r="G8176" t="str">
            <v>各类损伤、中毒及操作并发症</v>
          </cell>
        </row>
        <row r="8177">
          <cell r="E8177" t="str">
            <v>FAT EMBOLISM SYNDROME</v>
          </cell>
          <cell r="F8177" t="str">
            <v>脂肪栓塞综合征</v>
          </cell>
          <cell r="G8177" t="str">
            <v>心脏器官疾病</v>
          </cell>
        </row>
        <row r="8178">
          <cell r="E8178" t="str">
            <v>FAT INTOLERANCE</v>
          </cell>
          <cell r="F8178" t="str">
            <v>脂肪不耐受</v>
          </cell>
          <cell r="G8178" t="str">
            <v>代谢及营养类疾病</v>
          </cell>
        </row>
        <row r="8179">
          <cell r="E8179" t="str">
            <v>FAT NECROSIS</v>
          </cell>
          <cell r="F8179" t="str">
            <v>脂肪坏死</v>
          </cell>
          <cell r="G8179" t="str">
            <v>全身性疾病及给药部位各种反应</v>
          </cell>
        </row>
        <row r="8180">
          <cell r="E8180" t="str">
            <v>FAT NECROSIS OF BREAST</v>
          </cell>
          <cell r="F8180" t="str">
            <v>乳房坏死</v>
          </cell>
          <cell r="G8180" t="str">
            <v>生殖系统及乳腺疾病</v>
          </cell>
        </row>
        <row r="8181">
          <cell r="E8181" t="str">
            <v>FAT OVERLOAD SYNDROME</v>
          </cell>
          <cell r="F8181" t="str">
            <v>脂肪超载综合征</v>
          </cell>
          <cell r="G8181" t="str">
            <v>各类损伤、中毒及操作并发症</v>
          </cell>
        </row>
        <row r="8182">
          <cell r="E8182" t="str">
            <v>FAT REDISTRIBUTION</v>
          </cell>
          <cell r="F8182" t="str">
            <v>脂肪再分布</v>
          </cell>
          <cell r="G8182" t="str">
            <v>代谢及营养类疾病</v>
          </cell>
        </row>
        <row r="8183">
          <cell r="E8183" t="str">
            <v>FAT TISSUE DECREASED</v>
          </cell>
          <cell r="F8183" t="str">
            <v>脂肪组织减少</v>
          </cell>
          <cell r="G8183" t="str">
            <v>全身性疾病及给药部位各种反应</v>
          </cell>
        </row>
        <row r="8184">
          <cell r="E8184" t="str">
            <v>FAT TISSUE INCREASED</v>
          </cell>
          <cell r="F8184" t="str">
            <v>脂肪组织增多</v>
          </cell>
          <cell r="G8184" t="str">
            <v>全身性疾病及给药部位各种反应</v>
          </cell>
        </row>
        <row r="8185">
          <cell r="E8185" t="str">
            <v>FATAL FAMILIAL INSOMNIA</v>
          </cell>
          <cell r="F8185" t="str">
            <v>致命性家族性失眠症</v>
          </cell>
          <cell r="G8185" t="str">
            <v>各种先天性家族性遗传性疾病</v>
          </cell>
        </row>
        <row r="8186">
          <cell r="E8186" t="str">
            <v>FATIGUE</v>
          </cell>
          <cell r="F8186" t="str">
            <v>疲劳</v>
          </cell>
          <cell r="G8186" t="str">
            <v>全身性疾病及给药部位各种反应</v>
          </cell>
        </row>
        <row r="8187">
          <cell r="E8187" t="str">
            <v>FATTY ACID DEFICIENCY</v>
          </cell>
          <cell r="F8187" t="str">
            <v>脂肪酸缺乏</v>
          </cell>
          <cell r="G8187" t="str">
            <v>代谢及营养类疾病</v>
          </cell>
        </row>
        <row r="8188">
          <cell r="E8188" t="str">
            <v>FATTY ACID OXIDATION DISORDER</v>
          </cell>
          <cell r="F8188" t="str">
            <v>脂肪酸氧化障碍</v>
          </cell>
          <cell r="G8188" t="str">
            <v>各种先天性家族性遗传性疾病</v>
          </cell>
        </row>
        <row r="8189">
          <cell r="E8189" t="str">
            <v>FATTY LIVER ALCOHOLIC</v>
          </cell>
          <cell r="F8189" t="str">
            <v>酒精性脂肪肝</v>
          </cell>
          <cell r="G8189" t="str">
            <v>肝胆系统疾病</v>
          </cell>
        </row>
        <row r="8190">
          <cell r="E8190" t="str">
            <v>FEAR</v>
          </cell>
          <cell r="F8190" t="str">
            <v>恐惧</v>
          </cell>
          <cell r="G8190" t="str">
            <v>精神病类</v>
          </cell>
        </row>
        <row r="8191">
          <cell r="E8191" t="str">
            <v>FEAR-RELATED AVOIDANCE OF ACTIVITIES</v>
          </cell>
          <cell r="F8191" t="str">
            <v>恐惧相关性活动回避</v>
          </cell>
          <cell r="G8191" t="str">
            <v>精神病类</v>
          </cell>
        </row>
        <row r="8192">
          <cell r="E8192" t="str">
            <v>FEAR OF ANIMALS</v>
          </cell>
          <cell r="F8192" t="str">
            <v>动物恐惧</v>
          </cell>
          <cell r="G8192" t="str">
            <v>精神病类</v>
          </cell>
        </row>
        <row r="8193">
          <cell r="E8193" t="str">
            <v>FEAR OF CLOSED SPACES</v>
          </cell>
          <cell r="F8193" t="str">
            <v>封闭场所恐惧</v>
          </cell>
          <cell r="G8193" t="str">
            <v>精神病类</v>
          </cell>
        </row>
        <row r="8194">
          <cell r="E8194" t="str">
            <v>FEAR OF CROWDED PLACES</v>
          </cell>
          <cell r="F8194" t="str">
            <v>拥挤地点恐惧</v>
          </cell>
          <cell r="G8194" t="str">
            <v>精神病类</v>
          </cell>
        </row>
        <row r="8195">
          <cell r="E8195" t="str">
            <v>FEAR OF DEATH</v>
          </cell>
          <cell r="F8195" t="str">
            <v>死亡恐惧</v>
          </cell>
          <cell r="G8195" t="str">
            <v>精神病类</v>
          </cell>
        </row>
        <row r="8196">
          <cell r="E8196" t="str">
            <v>FEAR OF DISEASE</v>
          </cell>
          <cell r="F8196" t="str">
            <v>疾病恐惧</v>
          </cell>
          <cell r="G8196" t="str">
            <v>精神病类</v>
          </cell>
        </row>
        <row r="8197">
          <cell r="E8197" t="str">
            <v>FEAR OF EATING</v>
          </cell>
          <cell r="F8197" t="str">
            <v>进食恐惧</v>
          </cell>
          <cell r="G8197" t="str">
            <v>精神病类</v>
          </cell>
        </row>
        <row r="8198">
          <cell r="E8198" t="str">
            <v>FEAR OF FALLING</v>
          </cell>
          <cell r="F8198" t="str">
            <v>跌倒恐惧</v>
          </cell>
          <cell r="G8198" t="str">
            <v>精神病类</v>
          </cell>
        </row>
        <row r="8199">
          <cell r="E8199" t="str">
            <v>FEAR OF INJECTION</v>
          </cell>
          <cell r="F8199" t="str">
            <v>注射恐惧</v>
          </cell>
          <cell r="G8199" t="str">
            <v>精神病类</v>
          </cell>
        </row>
        <row r="8200">
          <cell r="E8200" t="str">
            <v>FEAR OF NEEDLES</v>
          </cell>
          <cell r="F8200" t="str">
            <v>注射恐惧</v>
          </cell>
          <cell r="G8200" t="str">
            <v>精神病类</v>
          </cell>
        </row>
        <row r="8201">
          <cell r="E8201" t="str">
            <v>FEAR OF OPEN SPACES</v>
          </cell>
          <cell r="F8201" t="str">
            <v>露天场所恐惧</v>
          </cell>
          <cell r="G8201" t="str">
            <v>精神病类</v>
          </cell>
        </row>
        <row r="8202">
          <cell r="E8202" t="str">
            <v>FEAR OF PREGNANCY</v>
          </cell>
          <cell r="F8202" t="str">
            <v>妊娠恐惧</v>
          </cell>
          <cell r="G8202" t="str">
            <v>精神病类</v>
          </cell>
        </row>
        <row r="8203">
          <cell r="E8203" t="str">
            <v>FEAR OF SURGERY</v>
          </cell>
          <cell r="F8203" t="str">
            <v>手术恐惧</v>
          </cell>
          <cell r="G8203" t="str">
            <v>精神病类</v>
          </cell>
        </row>
        <row r="8204">
          <cell r="E8204" t="str">
            <v>FEAR OF WEIGHT GAIN</v>
          </cell>
          <cell r="F8204" t="str">
            <v>体重增加恐惧</v>
          </cell>
          <cell r="G8204" t="str">
            <v>精神病类</v>
          </cell>
        </row>
        <row r="8205">
          <cell r="E8205" t="str">
            <v>FEBRILE BONE MARROW APLASIA</v>
          </cell>
          <cell r="F8205" t="str">
            <v>发热性骨髓再生障碍</v>
          </cell>
          <cell r="G8205" t="str">
            <v>血液及淋巴系统疾病</v>
          </cell>
        </row>
        <row r="8206">
          <cell r="E8206" t="str">
            <v>FEBRILE CONVULSION</v>
          </cell>
          <cell r="F8206" t="str">
            <v>热性惊厥</v>
          </cell>
          <cell r="G8206" t="str">
            <v>各类神经系统疾病</v>
          </cell>
        </row>
        <row r="8207">
          <cell r="E8207" t="str">
            <v>FEBRILE INFECTION</v>
          </cell>
          <cell r="F8207" t="str">
            <v>发热性感染</v>
          </cell>
          <cell r="G8207" t="str">
            <v>感染及侵染类疾病</v>
          </cell>
        </row>
        <row r="8208">
          <cell r="E8208" t="str">
            <v>FEBRILE INFECTION-RELATED EPILEPSY SYNDROME</v>
          </cell>
          <cell r="F8208" t="str">
            <v>发热性感染相关性癫痫综合征</v>
          </cell>
          <cell r="G8208" t="str">
            <v>各类神经系统疾病</v>
          </cell>
        </row>
        <row r="8209">
          <cell r="E8209" t="str">
            <v>FEBRILE NEUTROPENIA</v>
          </cell>
          <cell r="F8209" t="str">
            <v>发热性中性粒细胞减少症</v>
          </cell>
          <cell r="G8209" t="str">
            <v>血液及淋巴系统疾病</v>
          </cell>
        </row>
        <row r="8210">
          <cell r="E8210" t="str">
            <v>FEBRILE NONHAEMOLYTIC TRANSFUSION REACTION</v>
          </cell>
          <cell r="F8210" t="str">
            <v>非溶血性发热性输血反应</v>
          </cell>
          <cell r="G8210" t="str">
            <v>各类损伤、中毒及操作并发症</v>
          </cell>
        </row>
        <row r="8211">
          <cell r="E8211" t="str">
            <v>FEBRILE STATUS EPILEPTICUS</v>
          </cell>
          <cell r="F8211" t="str">
            <v>发热性癫痫持续状态</v>
          </cell>
          <cell r="G8211" t="str">
            <v>各类神经系统疾病</v>
          </cell>
        </row>
        <row r="8212">
          <cell r="E8212" t="str">
            <v>FEEDING DISORDER</v>
          </cell>
          <cell r="F8212" t="str">
            <v>喂养障碍</v>
          </cell>
          <cell r="G8212" t="str">
            <v>代谢及营养类疾病</v>
          </cell>
        </row>
        <row r="8213">
          <cell r="E8213" t="str">
            <v>FEEDING DISORDER NEONATAL</v>
          </cell>
          <cell r="F8213" t="str">
            <v>选择性进食障碍</v>
          </cell>
          <cell r="G8213" t="str">
            <v>精神病类</v>
          </cell>
        </row>
        <row r="8214">
          <cell r="E8214" t="str">
            <v>FEEDING DISORDER OF INFANCY OR EARLY CHILDHOOD</v>
          </cell>
          <cell r="F8214" t="str">
            <v>选择性进食障碍</v>
          </cell>
          <cell r="G8214" t="str">
            <v>精神病类</v>
          </cell>
        </row>
        <row r="8215">
          <cell r="E8215" t="str">
            <v>FEEDING INTOLERANCE</v>
          </cell>
          <cell r="F8215" t="str">
            <v>喂养不耐受</v>
          </cell>
          <cell r="G8215" t="str">
            <v>代谢及营养类疾病</v>
          </cell>
        </row>
        <row r="8216">
          <cell r="E8216" t="str">
            <v>FEEDING PROBLEM IN CHILD</v>
          </cell>
          <cell r="F8216" t="str">
            <v>婴儿喂养不良</v>
          </cell>
          <cell r="G8216" t="str">
            <v>代谢及营养类疾病</v>
          </cell>
        </row>
        <row r="8217">
          <cell r="E8217" t="str">
            <v>FEEDING PROBLEM IN NEWBORN</v>
          </cell>
          <cell r="F8217" t="str">
            <v>婴儿喂养不良</v>
          </cell>
          <cell r="G8217" t="str">
            <v>代谢及营养类疾病</v>
          </cell>
        </row>
        <row r="8218">
          <cell r="E8218" t="str">
            <v>FEEDING TUBE COMPLICATION</v>
          </cell>
          <cell r="F8218" t="str">
            <v>装置相关并发症</v>
          </cell>
          <cell r="G8218" t="str">
            <v>全身性疾病及给药部位各种反应</v>
          </cell>
        </row>
        <row r="8219">
          <cell r="E8219" t="str">
            <v>FEEDING TUBE INSERTION</v>
          </cell>
          <cell r="F8219" t="str">
            <v>胃肠管置入</v>
          </cell>
          <cell r="G8219" t="str">
            <v>各种手术及医疗操作</v>
          </cell>
        </row>
        <row r="8220">
          <cell r="E8220" t="str">
            <v>FEEDING TUBE USER</v>
          </cell>
          <cell r="F8220" t="str">
            <v>喂食管使用者</v>
          </cell>
          <cell r="G8220" t="str">
            <v>社会环境</v>
          </cell>
        </row>
        <row r="8221">
          <cell r="E8221" t="str">
            <v>FEELING ABNORMAL</v>
          </cell>
          <cell r="F8221" t="str">
            <v>感受异常</v>
          </cell>
          <cell r="G8221" t="str">
            <v>全身性疾病及给药部位各种反应</v>
          </cell>
        </row>
        <row r="8222">
          <cell r="E8222" t="str">
            <v>FEELING COLD</v>
          </cell>
          <cell r="F8222" t="str">
            <v>感到寒冷</v>
          </cell>
          <cell r="G8222" t="str">
            <v>全身性疾病及给药部位各种反应</v>
          </cell>
        </row>
        <row r="8223">
          <cell r="E8223" t="str">
            <v>FEELING DRUNK</v>
          </cell>
          <cell r="F8223" t="str">
            <v>醉酒感</v>
          </cell>
          <cell r="G8223" t="str">
            <v>全身性疾病及给药部位各种反应</v>
          </cell>
        </row>
        <row r="8224">
          <cell r="E8224" t="str">
            <v>FEELING GUILTY</v>
          </cell>
          <cell r="F8224" t="str">
            <v>负罪感</v>
          </cell>
          <cell r="G8224" t="str">
            <v>精神病类</v>
          </cell>
        </row>
        <row r="8225">
          <cell r="E8225" t="str">
            <v>FEELING HOT</v>
          </cell>
          <cell r="F8225" t="str">
            <v>感觉热</v>
          </cell>
          <cell r="G8225" t="str">
            <v>全身性疾病及给药部位各种反应</v>
          </cell>
        </row>
        <row r="8226">
          <cell r="E8226" t="str">
            <v>FEELING HOT AND COLD</v>
          </cell>
          <cell r="F8226" t="str">
            <v>体温感觉改变</v>
          </cell>
          <cell r="G8226" t="str">
            <v>全身性疾病及给药部位各种反应</v>
          </cell>
        </row>
        <row r="8227">
          <cell r="E8227" t="str">
            <v>FEELING JITTERY</v>
          </cell>
          <cell r="F8227" t="str">
            <v>紧张不安</v>
          </cell>
          <cell r="G8227" t="str">
            <v>全身性疾病及给药部位各种反应</v>
          </cell>
        </row>
        <row r="8228">
          <cell r="E8228" t="str">
            <v>FEELING OF BODY TEMPERATURE CHANGE</v>
          </cell>
          <cell r="F8228" t="str">
            <v>体温感觉改变</v>
          </cell>
          <cell r="G8228" t="str">
            <v>全身性疾病及给药部位各种反应</v>
          </cell>
        </row>
        <row r="8229">
          <cell r="E8229" t="str">
            <v>FEELING OF DESPAIR</v>
          </cell>
          <cell r="F8229" t="str">
            <v>绝望感</v>
          </cell>
          <cell r="G8229" t="str">
            <v>精神病类</v>
          </cell>
        </row>
        <row r="8230">
          <cell r="E8230" t="str">
            <v>FEELING OF RELAXATION</v>
          </cell>
          <cell r="F8230" t="str">
            <v>轻松感</v>
          </cell>
          <cell r="G8230" t="str">
            <v>全身性疾病及给药部位各种反应</v>
          </cell>
        </row>
        <row r="8231">
          <cell r="E8231" t="str">
            <v>FEELINGS OF WORTHLESSNESS</v>
          </cell>
          <cell r="F8231" t="str">
            <v>无价值感</v>
          </cell>
          <cell r="G8231" t="str">
            <v>精神病类</v>
          </cell>
        </row>
        <row r="8232">
          <cell r="E8232" t="str">
            <v>FELINE OESOPHAGUS</v>
          </cell>
          <cell r="F8232" t="str">
            <v>猫食管</v>
          </cell>
          <cell r="G8232" t="str">
            <v>胃肠系统疾病</v>
          </cell>
        </row>
        <row r="8233">
          <cell r="E8233" t="str">
            <v>FELTY'S SYNDROME</v>
          </cell>
          <cell r="F8233" t="str">
            <v>费尔蒂综合征</v>
          </cell>
          <cell r="G8233" t="str">
            <v>各种肌肉骨骼及结缔组织疾病</v>
          </cell>
        </row>
        <row r="8234">
          <cell r="E8234" t="str">
            <v>FEMALE CONDOM</v>
          </cell>
          <cell r="F8234" t="str">
            <v>女用避孕套</v>
          </cell>
          <cell r="G8234" t="str">
            <v>各种手术及医疗操作</v>
          </cell>
        </row>
        <row r="8235">
          <cell r="E8235" t="str">
            <v>FEMALE GENITAL-DIGESTIVE TRACT FISTULA</v>
          </cell>
          <cell r="F8235" t="str">
            <v>女性生殖道瘘</v>
          </cell>
          <cell r="G8235" t="str">
            <v>生殖系统及乳腺疾病</v>
          </cell>
        </row>
        <row r="8236">
          <cell r="E8236" t="str">
            <v>FEMALE GENITAL MUTILATION</v>
          </cell>
          <cell r="F8236" t="str">
            <v>女性割礼</v>
          </cell>
          <cell r="G8236" t="str">
            <v>社会环境</v>
          </cell>
        </row>
        <row r="8237">
          <cell r="E8237" t="str">
            <v>FEMALE GENITAL OPERATION</v>
          </cell>
          <cell r="F8237" t="str">
            <v>女性生殖器手术</v>
          </cell>
          <cell r="G8237" t="str">
            <v>各种手术及医疗操作</v>
          </cell>
        </row>
        <row r="8238">
          <cell r="E8238" t="str">
            <v>FEMALE GENITAL ORGANS X-RAY ABNORMAL</v>
          </cell>
          <cell r="F8238" t="str">
            <v>女性生殖器官 X 线检查异常</v>
          </cell>
          <cell r="G8238" t="str">
            <v>各类检查</v>
          </cell>
        </row>
        <row r="8239">
          <cell r="E8239" t="str">
            <v>FEMALE GENITAL POLYP</v>
          </cell>
          <cell r="F8239" t="str">
            <v>女性生殖器息肉</v>
          </cell>
          <cell r="G8239" t="str">
            <v>生殖系统及乳腺疾病</v>
          </cell>
        </row>
        <row r="8240">
          <cell r="E8240" t="str">
            <v>FEMALE GENITAL TRACT FISTULA</v>
          </cell>
          <cell r="F8240" t="str">
            <v>女性生殖道瘘</v>
          </cell>
          <cell r="G8240" t="str">
            <v>生殖系统及乳腺疾病</v>
          </cell>
        </row>
        <row r="8241">
          <cell r="E8241" t="str">
            <v>FEMALE GENITAL TRACT TUBERCULOSIS</v>
          </cell>
          <cell r="F8241" t="str">
            <v>女性生殖道结核</v>
          </cell>
          <cell r="G8241" t="str">
            <v>感染及侵染类疾病</v>
          </cell>
        </row>
        <row r="8242">
          <cell r="E8242" t="str">
            <v>FEMALE ORGASMIC DISORDER</v>
          </cell>
          <cell r="F8242" t="str">
            <v>女性性高潮障碍</v>
          </cell>
          <cell r="G8242" t="str">
            <v>精神病类</v>
          </cell>
        </row>
        <row r="8243">
          <cell r="E8243" t="str">
            <v>FEMALE PATTERN BALDNESS</v>
          </cell>
          <cell r="F8243" t="str">
            <v>雄激素性脱发</v>
          </cell>
          <cell r="G8243" t="str">
            <v>皮肤及皮下组织类疾病</v>
          </cell>
        </row>
        <row r="8244">
          <cell r="E8244" t="str">
            <v>FEMALE REPRODUCTIVE NEOPLASM</v>
          </cell>
          <cell r="F8244" t="str">
            <v>女性生殖系统肿瘤</v>
          </cell>
          <cell r="G8244" t="str">
            <v>良性、恶性及性质不明的肿瘤（包括囊状和息肉状）</v>
          </cell>
        </row>
        <row r="8245">
          <cell r="E8245" t="str">
            <v>FEMALE REPRODUCTIVE TRACT CARCINOMA IN SITU</v>
          </cell>
          <cell r="F8245" t="str">
            <v>女性生殖道原位癌</v>
          </cell>
          <cell r="G8245" t="str">
            <v>良性、恶性及性质不明的肿瘤（包括囊状和息肉状）</v>
          </cell>
        </row>
        <row r="8246">
          <cell r="E8246" t="str">
            <v>FEMALE REPRODUCTIVE TRACT DISORDER</v>
          </cell>
          <cell r="F8246" t="str">
            <v>女性生殖道疾病</v>
          </cell>
          <cell r="G8246" t="str">
            <v>生殖系统及乳腺疾病</v>
          </cell>
        </row>
        <row r="8247">
          <cell r="E8247" t="str">
            <v>FEMALE SEX HORMONE LEVEL</v>
          </cell>
          <cell r="F8247" t="str">
            <v>女性激素水平</v>
          </cell>
          <cell r="G8247" t="str">
            <v>各类检查</v>
          </cell>
        </row>
        <row r="8248">
          <cell r="E8248" t="str">
            <v>FEMALE SEX HORMONE LEVEL ABNORMAL</v>
          </cell>
          <cell r="F8248" t="str">
            <v>女性激素水平异常</v>
          </cell>
          <cell r="G8248" t="str">
            <v>各类检查</v>
          </cell>
        </row>
        <row r="8249">
          <cell r="E8249" t="str">
            <v>FEMALE SEXUAL AROUSAL DISORDER</v>
          </cell>
          <cell r="F8249" t="str">
            <v>女性性唤起障碍</v>
          </cell>
          <cell r="G8249" t="str">
            <v>生殖系统及乳腺疾病</v>
          </cell>
        </row>
        <row r="8250">
          <cell r="E8250" t="str">
            <v>FEMALE SEXUAL DYSFUNCTION</v>
          </cell>
          <cell r="F8250" t="str">
            <v>女性性功能障碍</v>
          </cell>
          <cell r="G8250" t="str">
            <v>生殖系统及乳腺疾病</v>
          </cell>
        </row>
        <row r="8251">
          <cell r="E8251" t="str">
            <v>FEMALE STERILISATION</v>
          </cell>
          <cell r="F8251" t="str">
            <v>女性绝育术</v>
          </cell>
          <cell r="G8251" t="str">
            <v>各种手术及医疗操作</v>
          </cell>
        </row>
        <row r="8252">
          <cell r="E8252" t="str">
            <v>FEMINISATION ACQUIRED</v>
          </cell>
          <cell r="F8252" t="str">
            <v>获得性女性化</v>
          </cell>
          <cell r="G8252" t="str">
            <v>生殖系统及乳腺疾病</v>
          </cell>
        </row>
        <row r="8253">
          <cell r="E8253" t="str">
            <v>FEMORAL ANTEVERSION</v>
          </cell>
          <cell r="F8253" t="str">
            <v>股骨前倾</v>
          </cell>
          <cell r="G8253" t="str">
            <v>各种先天性家族性遗传性疾病</v>
          </cell>
        </row>
        <row r="8254">
          <cell r="E8254" t="str">
            <v>FEMORAL ARTERIAL STENOSIS</v>
          </cell>
          <cell r="F8254" t="str">
            <v>外周动脉狭窄</v>
          </cell>
          <cell r="G8254" t="str">
            <v>血管与淋巴管类疾病</v>
          </cell>
        </row>
        <row r="8255">
          <cell r="E8255" t="str">
            <v>FEMORAL ARTERY ANEURYSM</v>
          </cell>
          <cell r="F8255" t="str">
            <v>股动脉瘤</v>
          </cell>
          <cell r="G8255" t="str">
            <v>血管与淋巴管类疾病</v>
          </cell>
        </row>
        <row r="8256">
          <cell r="E8256" t="str">
            <v>FEMORAL ARTERY DISSECTION</v>
          </cell>
          <cell r="F8256" t="str">
            <v>股动脉瘤夹层</v>
          </cell>
          <cell r="G8256" t="str">
            <v>血管与淋巴管类疾病</v>
          </cell>
        </row>
        <row r="8257">
          <cell r="E8257" t="str">
            <v>FEMORAL ARTERY EMBOLISM</v>
          </cell>
          <cell r="F8257" t="str">
            <v>股动脉栓塞</v>
          </cell>
          <cell r="G8257" t="str">
            <v>血管与淋巴管类疾病</v>
          </cell>
        </row>
        <row r="8258">
          <cell r="E8258" t="str">
            <v>FEMORAL ARTERY OCCLUSION</v>
          </cell>
          <cell r="F8258" t="str">
            <v>外周动脉闭塞</v>
          </cell>
          <cell r="G8258" t="str">
            <v>血管与淋巴管类疾病</v>
          </cell>
        </row>
        <row r="8259">
          <cell r="E8259" t="str">
            <v>FEMORAL ARTERY PERFORATION</v>
          </cell>
          <cell r="F8259" t="str">
            <v>股动脉穿孔</v>
          </cell>
          <cell r="G8259" t="str">
            <v>血管与淋巴管类疾病</v>
          </cell>
        </row>
        <row r="8260">
          <cell r="E8260" t="str">
            <v>FEMORAL BRUIT</v>
          </cell>
          <cell r="F8260" t="str">
            <v>股动脉杂音</v>
          </cell>
          <cell r="G8260" t="str">
            <v>各类检查</v>
          </cell>
        </row>
        <row r="8261">
          <cell r="E8261" t="str">
            <v>FEMORAL DEROTATION OSTEOTOMY</v>
          </cell>
          <cell r="F8261" t="str">
            <v>股骨旋转矫正截骨术</v>
          </cell>
          <cell r="G8261" t="str">
            <v>各种手术及医疗操作</v>
          </cell>
        </row>
        <row r="8262">
          <cell r="E8262" t="str">
            <v>FEMORAL HERNIA</v>
          </cell>
          <cell r="F8262" t="str">
            <v>股疝</v>
          </cell>
          <cell r="G8262" t="str">
            <v>胃肠系统疾病</v>
          </cell>
        </row>
        <row r="8263">
          <cell r="E8263" t="str">
            <v>FEMORAL HERNIA INCARCERATED</v>
          </cell>
          <cell r="F8263" t="str">
            <v>嵌顿性股疝</v>
          </cell>
          <cell r="G8263" t="str">
            <v>胃肠系统疾病</v>
          </cell>
        </row>
        <row r="8264">
          <cell r="E8264" t="str">
            <v>FEMORAL HERNIA REPAIR</v>
          </cell>
          <cell r="F8264" t="str">
            <v>股疝修复术</v>
          </cell>
          <cell r="G8264" t="str">
            <v>各种手术及医疗操作</v>
          </cell>
        </row>
        <row r="8265">
          <cell r="E8265" t="str">
            <v>FEMORAL HERNIA STRANGULATED</v>
          </cell>
          <cell r="F8265" t="str">
            <v>绞窄性股疝</v>
          </cell>
          <cell r="G8265" t="str">
            <v>胃肠系统疾病</v>
          </cell>
        </row>
        <row r="8266">
          <cell r="E8266" t="str">
            <v>FEMORAL HERNIA, OBSTRUCTIVE</v>
          </cell>
          <cell r="F8266" t="str">
            <v>梗阻性股疝</v>
          </cell>
          <cell r="G8266" t="str">
            <v>胃肠系统疾病</v>
          </cell>
        </row>
        <row r="8267">
          <cell r="E8267" t="str">
            <v>FEMORAL NECK FRACTURE</v>
          </cell>
          <cell r="F8267" t="str">
            <v>股骨颈骨折</v>
          </cell>
          <cell r="G8267" t="str">
            <v>各类损伤、中毒及操作并发症</v>
          </cell>
        </row>
        <row r="8268">
          <cell r="E8268" t="str">
            <v>FEMORAL NERVE INJURY</v>
          </cell>
          <cell r="F8268" t="str">
            <v>股神经损伤</v>
          </cell>
          <cell r="G8268" t="str">
            <v>各类损伤、中毒及操作并发症</v>
          </cell>
        </row>
        <row r="8269">
          <cell r="E8269" t="str">
            <v>FEMORAL NERVE LESION</v>
          </cell>
          <cell r="F8269" t="str">
            <v>末梢神经病损</v>
          </cell>
          <cell r="G8269" t="str">
            <v>各类神经系统疾病</v>
          </cell>
        </row>
        <row r="8270">
          <cell r="E8270" t="str">
            <v>FEMORAL NERVE PALSY</v>
          </cell>
          <cell r="F8270" t="str">
            <v>股神经麻痹</v>
          </cell>
          <cell r="G8270" t="str">
            <v>各类神经系统疾病</v>
          </cell>
        </row>
        <row r="8271">
          <cell r="E8271" t="str">
            <v>FEMORAL PULSE</v>
          </cell>
          <cell r="F8271" t="str">
            <v>股动脉脉搏</v>
          </cell>
          <cell r="G8271" t="str">
            <v>各类检查</v>
          </cell>
        </row>
        <row r="8272">
          <cell r="E8272" t="str">
            <v>FEMORAL PULSE ABNORMAL</v>
          </cell>
          <cell r="F8272" t="str">
            <v>股动脉脉搏异常</v>
          </cell>
          <cell r="G8272" t="str">
            <v>各类检查</v>
          </cell>
        </row>
        <row r="8273">
          <cell r="E8273" t="str">
            <v>FEMORAL PULSE DECREASED</v>
          </cell>
          <cell r="F8273" t="str">
            <v>股动脉脉搏降低</v>
          </cell>
          <cell r="G8273" t="str">
            <v>各类检查</v>
          </cell>
        </row>
        <row r="8274">
          <cell r="E8274" t="str">
            <v>FEMORAL RETROVERSION</v>
          </cell>
          <cell r="F8274" t="str">
            <v>股骨后倾</v>
          </cell>
          <cell r="G8274" t="str">
            <v>各种先天性家族性遗传性疾病</v>
          </cell>
        </row>
        <row r="8275">
          <cell r="E8275" t="str">
            <v>FEMORAL VEIN PERFORATION</v>
          </cell>
          <cell r="F8275" t="str">
            <v>股静脉穿孔</v>
          </cell>
          <cell r="G8275" t="str">
            <v>血管与淋巴管类疾病</v>
          </cell>
        </row>
        <row r="8276">
          <cell r="E8276" t="str">
            <v>FEMOROACETABULAR IMPINGEMENT</v>
          </cell>
          <cell r="F8276" t="str">
            <v>股骨髋臼撞击症</v>
          </cell>
          <cell r="G8276" t="str">
            <v>各种肌肉骨骼及结缔组织疾病</v>
          </cell>
        </row>
        <row r="8277">
          <cell r="E8277" t="str">
            <v>FEMUR-FIBULA-ULNA COMPLEX</v>
          </cell>
          <cell r="F8277" t="str">
            <v>股骨-腓骨-尺骨综合征</v>
          </cell>
          <cell r="G8277" t="str">
            <v>各种先天性家族性遗传性疾病</v>
          </cell>
        </row>
        <row r="8278">
          <cell r="E8278" t="str">
            <v>FEMUR FRACTURE</v>
          </cell>
          <cell r="F8278" t="str">
            <v>股骨骨折</v>
          </cell>
          <cell r="G8278" t="str">
            <v>各类损伤、中毒及操作并发症</v>
          </cell>
        </row>
        <row r="8279">
          <cell r="E8279" t="str">
            <v>FERTILITY INCREASED</v>
          </cell>
          <cell r="F8279" t="str">
            <v>生育力升高</v>
          </cell>
          <cell r="G8279" t="str">
            <v>内分泌系统疾病</v>
          </cell>
        </row>
        <row r="8280">
          <cell r="E8280" t="str">
            <v>FETISHISM</v>
          </cell>
          <cell r="F8280" t="str">
            <v>恋物癖</v>
          </cell>
          <cell r="G8280" t="str">
            <v>精神病类</v>
          </cell>
        </row>
        <row r="8281">
          <cell r="E8281" t="str">
            <v>FEV1/FVC RATIO</v>
          </cell>
          <cell r="F8281" t="str">
            <v>FEV1/FVC 比率</v>
          </cell>
          <cell r="G8281" t="str">
            <v>各类检查</v>
          </cell>
        </row>
        <row r="8282">
          <cell r="E8282" t="str">
            <v>FEV1/FVC RATIO ABNORMAL</v>
          </cell>
          <cell r="F8282" t="str">
            <v>FEV1/FVC 比率异常</v>
          </cell>
          <cell r="G8282" t="str">
            <v>各类检查</v>
          </cell>
        </row>
        <row r="8283">
          <cell r="E8283" t="str">
            <v>FEV1/FVC RATIO DECREASED</v>
          </cell>
          <cell r="F8283" t="str">
            <v>FEV1/FVC 比率降低</v>
          </cell>
          <cell r="G8283" t="str">
            <v>各类检查</v>
          </cell>
        </row>
        <row r="8284">
          <cell r="E8284" t="str">
            <v>FEVER NEONATAL</v>
          </cell>
          <cell r="F8284" t="str">
            <v>新生儿发热</v>
          </cell>
          <cell r="G8284" t="str">
            <v>全身性疾病及给药部位各种反应</v>
          </cell>
        </row>
        <row r="8285">
          <cell r="E8285" t="str">
            <v>FIBRILLARY GLOMERULONEPHRITIS</v>
          </cell>
          <cell r="F8285" t="str">
            <v>纤维性肾小球性肾炎</v>
          </cell>
          <cell r="G8285" t="str">
            <v>肾脏及泌尿系统疾病</v>
          </cell>
        </row>
        <row r="8286">
          <cell r="E8286" t="str">
            <v>FIBRIN</v>
          </cell>
          <cell r="F8286" t="str">
            <v>纤维蛋白</v>
          </cell>
          <cell r="G8286" t="str">
            <v>各类检查</v>
          </cell>
        </row>
        <row r="8287">
          <cell r="E8287" t="str">
            <v>FIBRIN ABNORMAL</v>
          </cell>
          <cell r="F8287" t="str">
            <v>纤维蛋白异常</v>
          </cell>
          <cell r="G8287" t="str">
            <v>各类检查</v>
          </cell>
        </row>
        <row r="8288">
          <cell r="E8288" t="str">
            <v>FIBRIN D DIMER</v>
          </cell>
          <cell r="F8288" t="str">
            <v>纤维蛋白 D － 二聚体</v>
          </cell>
          <cell r="G8288" t="str">
            <v>各类检查</v>
          </cell>
        </row>
        <row r="8289">
          <cell r="E8289" t="str">
            <v>FIBRIN D DIMER DECREASED</v>
          </cell>
          <cell r="F8289" t="str">
            <v>纤维蛋白 D － 二聚体降低</v>
          </cell>
          <cell r="G8289" t="str">
            <v>各类检查</v>
          </cell>
        </row>
        <row r="8290">
          <cell r="E8290" t="str">
            <v>FIBRIN D DIMER INCREASED</v>
          </cell>
          <cell r="F8290" t="str">
            <v>纤维蛋白 D － 二聚体升高</v>
          </cell>
          <cell r="G8290" t="str">
            <v>各类检查</v>
          </cell>
        </row>
        <row r="8291">
          <cell r="E8291" t="str">
            <v>FIBRIN D DIMER NORMAL</v>
          </cell>
          <cell r="F8291" t="str">
            <v>纤维蛋白 D－二聚体正常</v>
          </cell>
          <cell r="G8291" t="str">
            <v>各类检查</v>
          </cell>
        </row>
        <row r="8292">
          <cell r="E8292" t="str">
            <v>FIBRIN DECREASED</v>
          </cell>
          <cell r="F8292" t="str">
            <v>纤维蛋白降低</v>
          </cell>
          <cell r="G8292" t="str">
            <v>各类检查</v>
          </cell>
        </row>
        <row r="8293">
          <cell r="E8293" t="str">
            <v>FIBRIN DEGRADATION PRODUCTS</v>
          </cell>
          <cell r="F8293" t="str">
            <v>纤维蛋白降解物</v>
          </cell>
          <cell r="G8293" t="str">
            <v>各类检查</v>
          </cell>
        </row>
        <row r="8294">
          <cell r="E8294" t="str">
            <v>FIBRIN DEGRADATION PRODUCTS INCREASED</v>
          </cell>
          <cell r="F8294" t="str">
            <v>纤维蛋白降解物升高</v>
          </cell>
          <cell r="G8294" t="str">
            <v>各类检查</v>
          </cell>
        </row>
        <row r="8295">
          <cell r="E8295" t="str">
            <v>FIBRIN DEGRADATION PRODUCTS NORMAL</v>
          </cell>
          <cell r="F8295" t="str">
            <v>纤维蛋白降解物正常</v>
          </cell>
          <cell r="G8295" t="str">
            <v>各类检查</v>
          </cell>
        </row>
        <row r="8296">
          <cell r="E8296" t="str">
            <v>FIBRIN DEPOSITION ON LENS POSTOPERATIVE</v>
          </cell>
          <cell r="F8296" t="str">
            <v>手术后晶状体纤维蛋白沉积</v>
          </cell>
          <cell r="G8296" t="str">
            <v>各类损伤、中毒及操作并发症</v>
          </cell>
        </row>
        <row r="8297">
          <cell r="E8297" t="str">
            <v>FIBRIN INCREASED</v>
          </cell>
          <cell r="F8297" t="str">
            <v>纤维蛋白升高</v>
          </cell>
          <cell r="G8297" t="str">
            <v>各类检查</v>
          </cell>
        </row>
        <row r="8298">
          <cell r="E8298" t="str">
            <v>FIBRINOGEN DEGRADATION PRODUCTS INCREASED</v>
          </cell>
          <cell r="F8298" t="str">
            <v>纤维蛋白原分解产物增高</v>
          </cell>
          <cell r="G8298" t="str">
            <v>各类检查</v>
          </cell>
        </row>
        <row r="8299">
          <cell r="E8299" t="str">
            <v>FIBRINOLYSIS</v>
          </cell>
          <cell r="F8299" t="str">
            <v>纤维蛋白溶解</v>
          </cell>
          <cell r="G8299" t="str">
            <v>各类检查</v>
          </cell>
        </row>
        <row r="8300">
          <cell r="E8300" t="str">
            <v>FIBRINOLYSIS ABNORMAL</v>
          </cell>
          <cell r="F8300" t="str">
            <v>纤维蛋白溶解异常</v>
          </cell>
          <cell r="G8300" t="str">
            <v>各类检查</v>
          </cell>
        </row>
        <row r="8301">
          <cell r="E8301" t="str">
            <v>FIBRINOLYSIS DECREASED</v>
          </cell>
          <cell r="F8301" t="str">
            <v>纤维蛋白溶解降低</v>
          </cell>
          <cell r="G8301" t="str">
            <v>各类检查</v>
          </cell>
        </row>
        <row r="8302">
          <cell r="E8302" t="str">
            <v>FIBRINOLYSIS INCREASED</v>
          </cell>
          <cell r="F8302" t="str">
            <v>纤维蛋白溶解升高</v>
          </cell>
          <cell r="G8302" t="str">
            <v>各类检查</v>
          </cell>
        </row>
        <row r="8303">
          <cell r="E8303" t="str">
            <v>FIBRINOUS BRONCHITIS</v>
          </cell>
          <cell r="F8303" t="str">
            <v>纤维素性支气管炎</v>
          </cell>
          <cell r="G8303" t="str">
            <v>呼吸系统、胸及纵隔疾病</v>
          </cell>
        </row>
        <row r="8304">
          <cell r="E8304" t="str">
            <v>FIBROADENOMA</v>
          </cell>
          <cell r="F8304" t="str">
            <v>乳腺纤维腺瘤</v>
          </cell>
          <cell r="G8304" t="str">
            <v>良性、恶性及性质不明的肿瘤（包括囊状和息肉状）</v>
          </cell>
        </row>
        <row r="8305">
          <cell r="E8305" t="str">
            <v>FIBROADENOMA OF BREAST</v>
          </cell>
          <cell r="F8305" t="str">
            <v>乳腺纤维腺瘤</v>
          </cell>
          <cell r="G8305" t="str">
            <v>良性、恶性及性质不明的肿瘤（包括囊状和息肉状）</v>
          </cell>
        </row>
        <row r="8306">
          <cell r="E8306" t="str">
            <v>FIBROBLAST GROWTH FACTOR 23 INCREASED</v>
          </cell>
          <cell r="F8306" t="str">
            <v>成纤维细胞生长因子 23 增加</v>
          </cell>
          <cell r="G8306" t="str">
            <v>各类检查</v>
          </cell>
        </row>
        <row r="8307">
          <cell r="E8307" t="str">
            <v>FIBROCYSTIC BREAST DISEASE</v>
          </cell>
          <cell r="F8307" t="str">
            <v>乳房纤维囊性变</v>
          </cell>
          <cell r="G8307" t="str">
            <v>生殖系统及乳腺疾病</v>
          </cell>
        </row>
        <row r="8308">
          <cell r="E8308" t="str">
            <v>FIBRODYSPLASIA OSSIFICANS PROGRESSIVA</v>
          </cell>
          <cell r="F8308" t="str">
            <v>进行性骨化性纤维发育不良</v>
          </cell>
          <cell r="G8308" t="str">
            <v>各种先天性家族性遗传性疾病</v>
          </cell>
        </row>
        <row r="8309">
          <cell r="E8309" t="str">
            <v>FIBROMA</v>
          </cell>
          <cell r="F8309" t="str">
            <v>纤维瘤</v>
          </cell>
          <cell r="G8309" t="str">
            <v>良性、恶性及性质不明的肿瘤（包括囊状和息肉状）</v>
          </cell>
        </row>
        <row r="8310">
          <cell r="E8310" t="str">
            <v>FIBROMATOSIS</v>
          </cell>
          <cell r="F8310" t="str">
            <v>硬性纤维瘤</v>
          </cell>
          <cell r="G8310" t="str">
            <v>良性、恶性及性质不明的肿瘤（包括囊状和息肉状）</v>
          </cell>
        </row>
        <row r="8311">
          <cell r="E8311" t="str">
            <v>FIBROMATOSIS COLLI OF INFANCY</v>
          </cell>
          <cell r="F8311" t="str">
            <v>婴儿颈纤维瘤病</v>
          </cell>
          <cell r="G8311" t="str">
            <v>各种先天性家族性遗传性疾病</v>
          </cell>
        </row>
        <row r="8312">
          <cell r="E8312" t="str">
            <v>FIBROMUSCULAR DYSPLASIA</v>
          </cell>
          <cell r="F8312" t="str">
            <v>纤维肌发育不良</v>
          </cell>
          <cell r="G8312" t="str">
            <v>血管与淋巴管类疾病</v>
          </cell>
        </row>
        <row r="8313">
          <cell r="E8313" t="str">
            <v>FIBROMYALGIA</v>
          </cell>
          <cell r="F8313" t="str">
            <v>纤维肌痛</v>
          </cell>
          <cell r="G8313" t="str">
            <v>各种肌肉骨骼及结缔组织疾病</v>
          </cell>
        </row>
        <row r="8314">
          <cell r="E8314" t="str">
            <v>FIBRONECTIN</v>
          </cell>
          <cell r="F8314" t="str">
            <v>纤维连接蛋白</v>
          </cell>
          <cell r="G8314" t="str">
            <v>各类检查</v>
          </cell>
        </row>
        <row r="8315">
          <cell r="E8315" t="str">
            <v>FIBRONECTIN INCREASED</v>
          </cell>
          <cell r="F8315" t="str">
            <v>纤维连接蛋白增多</v>
          </cell>
          <cell r="G8315" t="str">
            <v>各类检查</v>
          </cell>
        </row>
        <row r="8316">
          <cell r="E8316" t="str">
            <v>FIBROSARCOMA</v>
          </cell>
          <cell r="F8316" t="str">
            <v>纤维肉瘤</v>
          </cell>
          <cell r="G8316" t="str">
            <v>良性、恶性及性质不明的肿瘤（包括囊状和息肉状）</v>
          </cell>
        </row>
        <row r="8317">
          <cell r="E8317" t="str">
            <v>FIBROSARCOMA METASTATIC</v>
          </cell>
          <cell r="F8317" t="str">
            <v>转移性纤维肉瘤</v>
          </cell>
          <cell r="G8317" t="str">
            <v>良性、恶性及性质不明的肿瘤（包括囊状和息肉状）</v>
          </cell>
        </row>
        <row r="8318">
          <cell r="E8318" t="str">
            <v>FIBROSING COLONOPATHY</v>
          </cell>
          <cell r="F8318" t="str">
            <v>纤维性结肠病</v>
          </cell>
          <cell r="G8318" t="str">
            <v>胃肠系统疾病</v>
          </cell>
        </row>
        <row r="8319">
          <cell r="E8319" t="str">
            <v>FIBROSIS</v>
          </cell>
          <cell r="F8319" t="str">
            <v>纤维化</v>
          </cell>
          <cell r="G8319" t="str">
            <v>全身性疾病及给药部位各种反应</v>
          </cell>
        </row>
        <row r="8320">
          <cell r="E8320" t="str">
            <v>FIBROSIS TENDINOUS</v>
          </cell>
          <cell r="F8320" t="str">
            <v>肌腱纤维化</v>
          </cell>
          <cell r="G8320" t="str">
            <v>各种肌肉骨骼及结缔组织疾病</v>
          </cell>
        </row>
        <row r="8321">
          <cell r="E8321" t="str">
            <v>FIBROUS CORTICAL DEFECT</v>
          </cell>
          <cell r="F8321" t="str">
            <v>纤维皮质缺损</v>
          </cell>
          <cell r="G8321" t="str">
            <v>良性、恶性及性质不明的肿瘤（包括囊状和息肉状）</v>
          </cell>
        </row>
        <row r="8322">
          <cell r="E8322" t="str">
            <v>FIBROUS DYSPLASIA OF BONE</v>
          </cell>
          <cell r="F8322" t="str">
            <v>骨纤维性发育不良</v>
          </cell>
          <cell r="G8322" t="str">
            <v>各种先天性家族性遗传性疾病</v>
          </cell>
        </row>
        <row r="8323">
          <cell r="E8323" t="str">
            <v>FIBROUS DYSPLASIA OF JAW</v>
          </cell>
          <cell r="F8323" t="str">
            <v>颌骨纤维性发育不良</v>
          </cell>
          <cell r="G8323" t="str">
            <v>各种先天性家族性遗传性疾病</v>
          </cell>
        </row>
        <row r="8324">
          <cell r="E8324" t="str">
            <v>FIBROUS HISTIOCYTOMA</v>
          </cell>
          <cell r="F8324" t="str">
            <v>纤维组织细胞瘤</v>
          </cell>
          <cell r="G8324" t="str">
            <v>良性、恶性及性质不明的肿瘤（包括囊状和息肉状）</v>
          </cell>
        </row>
        <row r="8325">
          <cell r="E8325" t="str">
            <v>FIBULA AGENESIS</v>
          </cell>
          <cell r="F8325" t="str">
            <v>腓骨发育不全</v>
          </cell>
          <cell r="G8325" t="str">
            <v>各种先天性家族性遗传性疾病</v>
          </cell>
        </row>
        <row r="8326">
          <cell r="E8326" t="str">
            <v>FIBULA FRACTURE</v>
          </cell>
          <cell r="F8326" t="str">
            <v>腓骨骨折</v>
          </cell>
          <cell r="G8326" t="str">
            <v>各类损伤、中毒及操作并发症</v>
          </cell>
        </row>
        <row r="8327">
          <cell r="E8327" t="str">
            <v>FIDUCIAL MARKER PLACEMENT</v>
          </cell>
          <cell r="F8327" t="str">
            <v>基准标记物植入</v>
          </cell>
          <cell r="G8327" t="str">
            <v>各种手术及医疗操作</v>
          </cell>
        </row>
        <row r="8328">
          <cell r="E8328" t="str">
            <v>FIGHT IN SCHOOL</v>
          </cell>
          <cell r="F8328" t="str">
            <v>学校打架</v>
          </cell>
          <cell r="G8328" t="str">
            <v>社会环境</v>
          </cell>
        </row>
        <row r="8329">
          <cell r="E8329" t="str">
            <v>FILARIASIS</v>
          </cell>
          <cell r="F8329" t="str">
            <v>丝虫病</v>
          </cell>
          <cell r="G8329" t="str">
            <v>感染及侵染类疾病</v>
          </cell>
        </row>
        <row r="8330">
          <cell r="E8330" t="str">
            <v>FILARIASIS LYMPHATIC</v>
          </cell>
          <cell r="F8330" t="str">
            <v>淋巴丝虫病</v>
          </cell>
          <cell r="G8330" t="str">
            <v>感染及侵染类疾病</v>
          </cell>
        </row>
        <row r="8331">
          <cell r="E8331" t="str">
            <v>FILOVIRUS INFECTION</v>
          </cell>
          <cell r="F8331" t="str">
            <v>纤丝病毒感染</v>
          </cell>
          <cell r="G8331" t="str">
            <v>感染及侵染类疾病</v>
          </cell>
        </row>
        <row r="8332">
          <cell r="E8332" t="str">
            <v>FINE MOTOR DELAY</v>
          </cell>
          <cell r="F8332" t="str">
            <v>精细运动发育迟缓</v>
          </cell>
          <cell r="G8332" t="str">
            <v>各类神经系统疾病</v>
          </cell>
        </row>
        <row r="8333">
          <cell r="E8333" t="str">
            <v>FINE MOTOR SKILL DYSFUNCTION</v>
          </cell>
          <cell r="F8333" t="str">
            <v>精细运动技能障碍</v>
          </cell>
          <cell r="G8333" t="str">
            <v>各类神经系统疾病</v>
          </cell>
        </row>
        <row r="8334">
          <cell r="E8334" t="str">
            <v>FINGER AMPUTATION</v>
          </cell>
          <cell r="F8334" t="str">
            <v>截指术</v>
          </cell>
          <cell r="G8334" t="str">
            <v>各种手术及医疗操作</v>
          </cell>
        </row>
        <row r="8335">
          <cell r="E8335" t="str">
            <v>FINGER CRUSHING</v>
          </cell>
          <cell r="F8335" t="str">
            <v>肢体挤压伤</v>
          </cell>
          <cell r="G8335" t="str">
            <v>各类损伤、中毒及操作并发症</v>
          </cell>
        </row>
        <row r="8336">
          <cell r="E8336" t="str">
            <v>FINGER DEFORMITY</v>
          </cell>
          <cell r="F8336" t="str">
            <v>手指畸形</v>
          </cell>
          <cell r="G8336" t="str">
            <v>各种肌肉骨骼及结缔组织疾病</v>
          </cell>
        </row>
        <row r="8337">
          <cell r="E8337" t="str">
            <v>FINGER HYPOPLASIA</v>
          </cell>
          <cell r="F8337" t="str">
            <v>短指短趾</v>
          </cell>
          <cell r="G8337" t="str">
            <v>各种先天性家族性遗传性疾病</v>
          </cell>
        </row>
        <row r="8338">
          <cell r="E8338" t="str">
            <v>FINGER LICKING</v>
          </cell>
          <cell r="F8338" t="str">
            <v>舔手指</v>
          </cell>
          <cell r="G8338" t="str">
            <v>精神病类</v>
          </cell>
        </row>
        <row r="8339">
          <cell r="E8339" t="str">
            <v>FINGER NAIL REMOVAL</v>
          </cell>
          <cell r="F8339" t="str">
            <v>甲部手术</v>
          </cell>
          <cell r="G8339" t="str">
            <v>各种手术及医疗操作</v>
          </cell>
        </row>
        <row r="8340">
          <cell r="E8340" t="str">
            <v>FINGER REPAIR OPERATION</v>
          </cell>
          <cell r="F8340" t="str">
            <v>手指修复术</v>
          </cell>
          <cell r="G8340" t="str">
            <v>各种手术及医疗操作</v>
          </cell>
        </row>
        <row r="8341">
          <cell r="E8341" t="str">
            <v>FINGER TAPPING TEST</v>
          </cell>
          <cell r="F8341" t="str">
            <v>指轻叩检查</v>
          </cell>
          <cell r="G8341" t="str">
            <v>各类检查</v>
          </cell>
        </row>
        <row r="8342">
          <cell r="E8342" t="str">
            <v>FINGERPRINT LOSS</v>
          </cell>
          <cell r="F8342" t="str">
            <v>指纹消失</v>
          </cell>
          <cell r="G8342" t="str">
            <v>皮肤及皮下组织类疾病</v>
          </cell>
        </row>
        <row r="8343">
          <cell r="E8343" t="str">
            <v>FINNEGAN SCORE INCREASED</v>
          </cell>
          <cell r="F8343" t="str">
            <v>Finnegan 评分增高</v>
          </cell>
          <cell r="G8343" t="str">
            <v>各类检查</v>
          </cell>
        </row>
        <row r="8344">
          <cell r="E8344" t="str">
            <v>FIP1L1/PDGFR ALPHA FUSION KINASE POSITIVE</v>
          </cell>
          <cell r="F8344" t="str">
            <v>FIP1L1/PDGFR α 融合激酶阳性</v>
          </cell>
          <cell r="G8344" t="str">
            <v>各类检查</v>
          </cell>
        </row>
        <row r="8345">
          <cell r="E8345" t="str">
            <v>FIRST BITE SYNDROME</v>
          </cell>
          <cell r="F8345" t="str">
            <v>第一口综合征</v>
          </cell>
          <cell r="G8345" t="str">
            <v>全身性疾病及给药部位各种反应</v>
          </cell>
        </row>
        <row r="8346">
          <cell r="E8346" t="str">
            <v>FIRST DEGREE CHEMICAL BURN OF SKIN</v>
          </cell>
          <cell r="F8346" t="str">
            <v>一度皮肤化学性烧伤</v>
          </cell>
          <cell r="G8346" t="str">
            <v>各类损伤、中毒及操作并发症</v>
          </cell>
        </row>
        <row r="8347">
          <cell r="E8347" t="str">
            <v>FIRST TRIMESTER PREGNANCY</v>
          </cell>
          <cell r="F8347" t="str">
            <v>妊娠早期</v>
          </cell>
          <cell r="G8347" t="str">
            <v>妊娠期、产褥期及围产期状况</v>
          </cell>
        </row>
        <row r="8348">
          <cell r="E8348" t="str">
            <v>FIRST USE SYNDROME</v>
          </cell>
          <cell r="F8348" t="str">
            <v>透析膜反应</v>
          </cell>
          <cell r="G8348" t="str">
            <v>免疫系统疾病</v>
          </cell>
        </row>
        <row r="8349">
          <cell r="E8349" t="str">
            <v>FISHBANE REACTION</v>
          </cell>
          <cell r="F8349" t="str">
            <v>费什贝恩反应</v>
          </cell>
          <cell r="G8349" t="str">
            <v>全身性疾病及给药部位各种反应</v>
          </cell>
        </row>
        <row r="8350">
          <cell r="E8350" t="str">
            <v>FISSURE OF TONGUE, CONGENITAL</v>
          </cell>
          <cell r="F8350" t="str">
            <v>先天性舌裂</v>
          </cell>
          <cell r="G8350" t="str">
            <v>各种先天性家族性遗传性疾病</v>
          </cell>
        </row>
        <row r="8351">
          <cell r="E8351" t="str">
            <v>FISTULA</v>
          </cell>
          <cell r="F8351" t="str">
            <v>瘘管</v>
          </cell>
          <cell r="G8351" t="str">
            <v>各种肌肉骨骼及结缔组织疾病</v>
          </cell>
        </row>
        <row r="8352">
          <cell r="E8352" t="str">
            <v>FISTULA DISCHARGE</v>
          </cell>
          <cell r="F8352" t="str">
            <v>瘘管分泌物</v>
          </cell>
          <cell r="G8352" t="str">
            <v>各种肌肉骨骼及结缔组织疾病</v>
          </cell>
        </row>
        <row r="8353">
          <cell r="E8353" t="str">
            <v>FISTULA INFLAMMATION</v>
          </cell>
          <cell r="F8353" t="str">
            <v>瘘管炎症</v>
          </cell>
          <cell r="G8353" t="str">
            <v>各种肌肉骨骼及结缔组织疾病</v>
          </cell>
        </row>
        <row r="8354">
          <cell r="E8354" t="str">
            <v>FISTULA OF SMALL INTESTINE</v>
          </cell>
          <cell r="F8354" t="str">
            <v>小肠瘘</v>
          </cell>
          <cell r="G8354" t="str">
            <v>胃肠系统疾病</v>
          </cell>
        </row>
        <row r="8355">
          <cell r="E8355" t="str">
            <v>FISTULA REPAIR</v>
          </cell>
          <cell r="F8355" t="str">
            <v>瘘修补</v>
          </cell>
          <cell r="G8355" t="str">
            <v>各种手术及医疗操作</v>
          </cell>
        </row>
        <row r="8356">
          <cell r="E8356" t="str">
            <v>FISTULOGRAM</v>
          </cell>
          <cell r="F8356" t="str">
            <v>瘘管造影</v>
          </cell>
          <cell r="G8356" t="str">
            <v>各类检查</v>
          </cell>
        </row>
        <row r="8357">
          <cell r="E8357" t="str">
            <v>FISTULOTOMY</v>
          </cell>
          <cell r="F8357" t="str">
            <v>瘘管切开术</v>
          </cell>
          <cell r="G8357" t="str">
            <v>各种手术及医疗操作</v>
          </cell>
        </row>
        <row r="8358">
          <cell r="E8358" t="str">
            <v>FITZ-HUGH-CURTIS SYNDROME</v>
          </cell>
          <cell r="F8358" t="str">
            <v>肝周炎</v>
          </cell>
          <cell r="G8358" t="str">
            <v>感染及侵染类疾病</v>
          </cell>
        </row>
        <row r="8359">
          <cell r="E8359" t="str">
            <v>FIXED BOWEL LOOP</v>
          </cell>
          <cell r="F8359" t="str">
            <v>固定肠袢</v>
          </cell>
          <cell r="G8359" t="str">
            <v>胃肠系统疾病</v>
          </cell>
        </row>
        <row r="8360">
          <cell r="E8360" t="str">
            <v>FIXED DRUG ERUPTION</v>
          </cell>
          <cell r="F8360" t="str">
            <v>固定皮疹</v>
          </cell>
          <cell r="G8360" t="str">
            <v>皮肤及皮下组织类疾病</v>
          </cell>
        </row>
        <row r="8361">
          <cell r="E8361" t="str">
            <v>FIXED ERUPTION</v>
          </cell>
          <cell r="F8361" t="str">
            <v>固定皮疹</v>
          </cell>
          <cell r="G8361" t="str">
            <v>皮肤及皮下组织类疾病</v>
          </cell>
        </row>
        <row r="8362">
          <cell r="E8362" t="str">
            <v>FLAGELLATE DERMATITIS</v>
          </cell>
          <cell r="F8362" t="str">
            <v>鞭毛虫皮炎</v>
          </cell>
          <cell r="G8362" t="str">
            <v>皮肤及皮下组织类疾病</v>
          </cell>
        </row>
        <row r="8363">
          <cell r="E8363" t="str">
            <v>FLAIL CHEST</v>
          </cell>
          <cell r="F8363" t="str">
            <v>连枷状胸</v>
          </cell>
          <cell r="G8363" t="str">
            <v>各类损伤、中毒及操作并发症</v>
          </cell>
        </row>
        <row r="8364">
          <cell r="E8364" t="str">
            <v>FLANK PAIN</v>
          </cell>
          <cell r="F8364" t="str">
            <v>腰肋疼痛</v>
          </cell>
          <cell r="G8364" t="str">
            <v>各种肌肉骨骼及结缔组织疾病</v>
          </cell>
        </row>
        <row r="8365">
          <cell r="E8365" t="str">
            <v>FLAP NECROSIS</v>
          </cell>
          <cell r="F8365" t="str">
            <v>皮片坏死</v>
          </cell>
          <cell r="G8365" t="str">
            <v>各类损伤、中毒及操作并发症</v>
          </cell>
        </row>
        <row r="8366">
          <cell r="E8366" t="str">
            <v>FLASHBACK</v>
          </cell>
          <cell r="F8366" t="str">
            <v>重现</v>
          </cell>
          <cell r="G8366" t="str">
            <v>精神病类</v>
          </cell>
        </row>
        <row r="8367">
          <cell r="E8367" t="str">
            <v>FLAT AFFECT</v>
          </cell>
          <cell r="F8367" t="str">
            <v>情感单调</v>
          </cell>
          <cell r="G8367" t="str">
            <v>精神病类</v>
          </cell>
        </row>
        <row r="8368">
          <cell r="E8368" t="str">
            <v>FLAT ANTERIOR CHAMBER OF EYE</v>
          </cell>
          <cell r="F8368" t="str">
            <v>眼前房扁平</v>
          </cell>
          <cell r="G8368" t="str">
            <v>眼器官疾病</v>
          </cell>
        </row>
        <row r="8369">
          <cell r="E8369" t="str">
            <v>FLAT CHEST</v>
          </cell>
          <cell r="F8369" t="str">
            <v>扁平胸</v>
          </cell>
          <cell r="G8369" t="str">
            <v>各种肌肉骨骼及结缔组织疾病</v>
          </cell>
        </row>
        <row r="8370">
          <cell r="E8370" t="str">
            <v>FLAT FEET</v>
          </cell>
          <cell r="F8370" t="str">
            <v>足畸形</v>
          </cell>
          <cell r="G8370" t="str">
            <v>各种肌肉骨骼及结缔组织疾病</v>
          </cell>
        </row>
        <row r="8371">
          <cell r="E8371" t="str">
            <v>FLATBACK SYNDROME</v>
          </cell>
          <cell r="F8371" t="str">
            <v>平背综合征</v>
          </cell>
          <cell r="G8371" t="str">
            <v>各类损伤、中毒及操作并发症</v>
          </cell>
        </row>
        <row r="8372">
          <cell r="E8372" t="str">
            <v>FLATFOOT RECONSTRUCTION</v>
          </cell>
          <cell r="F8372" t="str">
            <v>扁平足重建</v>
          </cell>
          <cell r="G8372" t="str">
            <v>各种手术及医疗操作</v>
          </cell>
        </row>
        <row r="8373">
          <cell r="E8373" t="str">
            <v>FLATULENCE</v>
          </cell>
          <cell r="F8373" t="str">
            <v>肠胃气胀</v>
          </cell>
          <cell r="G8373" t="str">
            <v>胃肠系统疾病</v>
          </cell>
        </row>
        <row r="8374">
          <cell r="E8374" t="str">
            <v>FLAVECTOMY</v>
          </cell>
          <cell r="F8374" t="str">
            <v>黄韧带切除术</v>
          </cell>
          <cell r="G8374" t="str">
            <v>各种手术及医疗操作</v>
          </cell>
        </row>
        <row r="8375">
          <cell r="E8375" t="str">
            <v>FLAVIVIRUS INFECTION</v>
          </cell>
          <cell r="F8375" t="str">
            <v>黄病毒感染</v>
          </cell>
          <cell r="G8375" t="str">
            <v>感染及侵染类疾病</v>
          </cell>
        </row>
        <row r="8376">
          <cell r="E8376" t="str">
            <v>FLAVIVIRUS TEST POSITIVE</v>
          </cell>
          <cell r="F8376" t="str">
            <v>黄病毒检测阳性</v>
          </cell>
          <cell r="G8376" t="str">
            <v>各类检查</v>
          </cell>
        </row>
        <row r="8377">
          <cell r="E8377" t="str">
            <v>FLAVOBACTERIUM INFECTION</v>
          </cell>
          <cell r="F8377" t="str">
            <v>黄杆菌感染</v>
          </cell>
          <cell r="G8377" t="str">
            <v>感染及侵染类疾病</v>
          </cell>
        </row>
        <row r="8378">
          <cell r="E8378" t="str">
            <v>FLAVOBACTERIUM TEST POSITIVE</v>
          </cell>
          <cell r="F8378" t="str">
            <v>黄杆菌检测阳性</v>
          </cell>
          <cell r="G8378" t="str">
            <v>各类检查</v>
          </cell>
        </row>
        <row r="8379">
          <cell r="E8379" t="str">
            <v>FLEA INFESTATION</v>
          </cell>
          <cell r="F8379" t="str">
            <v>跳蚤侵染</v>
          </cell>
          <cell r="G8379" t="str">
            <v>感染及侵染类疾病</v>
          </cell>
        </row>
        <row r="8380">
          <cell r="E8380" t="str">
            <v>FLIGHT OF IDEAS</v>
          </cell>
          <cell r="F8380" t="str">
            <v>思维奔逸</v>
          </cell>
          <cell r="G8380" t="str">
            <v>精神病类</v>
          </cell>
        </row>
        <row r="8381">
          <cell r="E8381" t="str">
            <v>FLOATING-HARBOR SYNDROME</v>
          </cell>
          <cell r="F8381" t="str">
            <v>浮港综合症</v>
          </cell>
          <cell r="G8381" t="str">
            <v>各种先天性家族性遗传性疾病</v>
          </cell>
        </row>
        <row r="8382">
          <cell r="E8382" t="str">
            <v>FLOATING PATELLA</v>
          </cell>
          <cell r="F8382" t="str">
            <v>浮髌</v>
          </cell>
          <cell r="G8382" t="str">
            <v>各种肌肉骨骼及结缔组织疾病</v>
          </cell>
        </row>
        <row r="8383">
          <cell r="E8383" t="str">
            <v>FLOODING</v>
          </cell>
          <cell r="F8383" t="str">
            <v>水灾</v>
          </cell>
          <cell r="G8383" t="str">
            <v>社会环境</v>
          </cell>
        </row>
        <row r="8384">
          <cell r="E8384" t="str">
            <v>FLOPPY EYELID SYNDROME</v>
          </cell>
          <cell r="F8384" t="str">
            <v>眼睑松弛综合征</v>
          </cell>
          <cell r="G8384" t="str">
            <v>眼器官疾病</v>
          </cell>
        </row>
        <row r="8385">
          <cell r="E8385" t="str">
            <v>FLOPPY INFANT</v>
          </cell>
          <cell r="F8385" t="str">
            <v>低肌张力婴儿</v>
          </cell>
          <cell r="G8385" t="str">
            <v>各种肌肉骨骼及结缔组织疾病</v>
          </cell>
        </row>
        <row r="8386">
          <cell r="E8386" t="str">
            <v>FLOPPY IRIS SYNDROME</v>
          </cell>
          <cell r="F8386" t="str">
            <v>虹膜松弛综合征</v>
          </cell>
          <cell r="G8386" t="str">
            <v>各类损伤、中毒及操作并发症</v>
          </cell>
        </row>
        <row r="8387">
          <cell r="E8387" t="str">
            <v>FLOUR SENSITIVITY</v>
          </cell>
          <cell r="F8387" t="str">
            <v>面粉敏感</v>
          </cell>
          <cell r="G8387" t="str">
            <v>免疫系统疾病</v>
          </cell>
        </row>
        <row r="8388">
          <cell r="E8388" t="str">
            <v>FLOW CYTOMETRY</v>
          </cell>
          <cell r="F8388" t="str">
            <v>流式细胞仪</v>
          </cell>
          <cell r="G8388" t="str">
            <v>各类检查</v>
          </cell>
        </row>
        <row r="8389">
          <cell r="E8389" t="str">
            <v>FLT3 GENE MUTATION</v>
          </cell>
          <cell r="F8389" t="str">
            <v>FLT3 基因突变</v>
          </cell>
          <cell r="G8389" t="str">
            <v>各种先天性家族性遗传性疾病</v>
          </cell>
        </row>
        <row r="8390">
          <cell r="E8390" t="str">
            <v>FLUCTUANCE</v>
          </cell>
          <cell r="F8390" t="str">
            <v>波动感</v>
          </cell>
          <cell r="G8390" t="str">
            <v>各种肌肉骨骼及结缔组织疾病</v>
          </cell>
        </row>
        <row r="8391">
          <cell r="E8391" t="str">
            <v>FLUID BALANCE ASSESSMENT</v>
          </cell>
          <cell r="F8391" t="str">
            <v>液体平衡评估</v>
          </cell>
          <cell r="G8391" t="str">
            <v>各类检查</v>
          </cell>
        </row>
        <row r="8392">
          <cell r="E8392" t="str">
            <v>FLUID BALANCE NEGATIVE</v>
          </cell>
          <cell r="F8392" t="str">
            <v>液体负平衡</v>
          </cell>
          <cell r="G8392" t="str">
            <v>各类检查</v>
          </cell>
        </row>
        <row r="8393">
          <cell r="E8393" t="str">
            <v>FLUID BALANCE POSITIVE</v>
          </cell>
          <cell r="F8393" t="str">
            <v>液体正平衡</v>
          </cell>
          <cell r="G8393" t="str">
            <v>各类检查</v>
          </cell>
        </row>
        <row r="8394">
          <cell r="E8394" t="str">
            <v>FLUID IMBALANCE</v>
          </cell>
          <cell r="F8394" t="str">
            <v>体液失调</v>
          </cell>
          <cell r="G8394" t="str">
            <v>代谢及营养类疾病</v>
          </cell>
        </row>
        <row r="8395">
          <cell r="E8395" t="str">
            <v>FLUID INTAKE REDUCED</v>
          </cell>
          <cell r="F8395" t="str">
            <v>液体摄入下降</v>
          </cell>
          <cell r="G8395" t="str">
            <v>代谢及营养类疾病</v>
          </cell>
        </row>
        <row r="8396">
          <cell r="E8396" t="str">
            <v>FLUID INTAKE RESTRICTION</v>
          </cell>
          <cell r="F8396" t="str">
            <v>液体摄取限制</v>
          </cell>
          <cell r="G8396" t="str">
            <v>各种手术及医疗操作</v>
          </cell>
        </row>
        <row r="8397">
          <cell r="E8397" t="str">
            <v>FLUID OVERLOAD</v>
          </cell>
          <cell r="F8397" t="str">
            <v>血容量过多</v>
          </cell>
          <cell r="G8397" t="str">
            <v>代谢及营养类疾病</v>
          </cell>
        </row>
        <row r="8398">
          <cell r="E8398" t="str">
            <v>FLUID REPLACEMENT</v>
          </cell>
          <cell r="F8398" t="str">
            <v>补液</v>
          </cell>
          <cell r="G8398" t="str">
            <v>各种手术及医疗操作</v>
          </cell>
        </row>
        <row r="8399">
          <cell r="E8399" t="str">
            <v>FLUID RETENTION</v>
          </cell>
          <cell r="F8399" t="str">
            <v>液体潴留</v>
          </cell>
          <cell r="G8399" t="str">
            <v>代谢及营养类疾病</v>
          </cell>
        </row>
        <row r="8400">
          <cell r="E8400" t="str">
            <v>FLUID WAVE TEST</v>
          </cell>
          <cell r="F8400" t="str">
            <v>液波检查</v>
          </cell>
          <cell r="G8400" t="str">
            <v>各类检查</v>
          </cell>
        </row>
        <row r="8401">
          <cell r="E8401" t="str">
            <v>FLUORESCENCE ANGIOGRAM ABNORMAL</v>
          </cell>
          <cell r="F8401" t="str">
            <v>荧光素血管造影术异常</v>
          </cell>
          <cell r="G8401" t="str">
            <v>各类检查</v>
          </cell>
        </row>
        <row r="8402">
          <cell r="E8402" t="str">
            <v>FLUORESCENT IN SITU HYBRIDISATION</v>
          </cell>
          <cell r="F8402" t="str">
            <v>荧光原位杂交</v>
          </cell>
          <cell r="G8402" t="str">
            <v>各类检查</v>
          </cell>
        </row>
        <row r="8403">
          <cell r="E8403" t="str">
            <v>FLUORESCENT IN SITU HYBRIDISATION POSITIVE</v>
          </cell>
          <cell r="F8403" t="str">
            <v>荧光原位杂交阳性</v>
          </cell>
          <cell r="G8403" t="str">
            <v>各类检查</v>
          </cell>
        </row>
        <row r="8404">
          <cell r="E8404" t="str">
            <v>FLUORIDE INCREASED</v>
          </cell>
          <cell r="F8404" t="str">
            <v>氟化物增加</v>
          </cell>
          <cell r="G8404" t="str">
            <v>各类检查</v>
          </cell>
        </row>
        <row r="8405">
          <cell r="E8405" t="str">
            <v>FLUOROSIS</v>
          </cell>
          <cell r="F8405" t="str">
            <v>氟中毒</v>
          </cell>
          <cell r="G8405" t="str">
            <v>各类损伤、中毒及操作并发症</v>
          </cell>
        </row>
        <row r="8406">
          <cell r="E8406" t="str">
            <v>FLUOROSIS DENTAL</v>
          </cell>
          <cell r="F8406" t="str">
            <v>氟斑牙</v>
          </cell>
          <cell r="G8406" t="str">
            <v>胃肠系统疾病</v>
          </cell>
        </row>
        <row r="8407">
          <cell r="E8407" t="str">
            <v>FLUSHING</v>
          </cell>
          <cell r="F8407" t="str">
            <v>潮红</v>
          </cell>
          <cell r="G8407" t="str">
            <v>血管与淋巴管类疾病</v>
          </cell>
        </row>
        <row r="8408">
          <cell r="E8408" t="str">
            <v>FMS-LIKE TYROSINE KINASE 3 POSITIVE</v>
          </cell>
          <cell r="F8408" t="str">
            <v>Fms样酪氨酸激酶3阳性</v>
          </cell>
          <cell r="G8408" t="str">
            <v>各类检查</v>
          </cell>
        </row>
        <row r="8409">
          <cell r="E8409" t="str">
            <v>FOAMING AT MOUTH</v>
          </cell>
          <cell r="F8409" t="str">
            <v>口吐白沫</v>
          </cell>
          <cell r="G8409" t="str">
            <v>全身性疾病及给药部位各种反应</v>
          </cell>
        </row>
        <row r="8410">
          <cell r="E8410" t="str">
            <v>FOCAL DYSCOGNITIVE SEIZURES</v>
          </cell>
          <cell r="F8410" t="str">
            <v>局灶性认知障碍性颠痫发作</v>
          </cell>
          <cell r="G8410" t="str">
            <v>各类神经系统疾病</v>
          </cell>
        </row>
        <row r="8411">
          <cell r="E8411" t="str">
            <v>FOCAL EPITHELIAL HYPERPLASIA</v>
          </cell>
          <cell r="F8411" t="str">
            <v>局灶性上皮增生</v>
          </cell>
          <cell r="G8411" t="str">
            <v>感染及侵染类疾病</v>
          </cell>
        </row>
        <row r="8412">
          <cell r="E8412" t="str">
            <v>FOCAL GLOMERULOSCLEROSIS</v>
          </cell>
          <cell r="F8412" t="str">
            <v>局灶性节段性肾小球硬化症</v>
          </cell>
          <cell r="G8412" t="str">
            <v>肾脏及泌尿系统疾病</v>
          </cell>
        </row>
        <row r="8413">
          <cell r="E8413" t="str">
            <v>FOCAL MYOSITIS</v>
          </cell>
          <cell r="F8413" t="str">
            <v>局灶性肌炎</v>
          </cell>
          <cell r="G8413" t="str">
            <v>各种肌肉骨骼及结缔组织疾病</v>
          </cell>
        </row>
        <row r="8414">
          <cell r="E8414" t="str">
            <v>FOCAL NODULAR HYPERPLASIA</v>
          </cell>
          <cell r="F8414" t="str">
            <v>局灶性结节性增生</v>
          </cell>
          <cell r="G8414" t="str">
            <v>良性、恶性及性质不明的肿瘤（包括囊状和息肉状）</v>
          </cell>
        </row>
        <row r="8415">
          <cell r="E8415" t="str">
            <v>FOCAL PERITONITIS</v>
          </cell>
          <cell r="F8415" t="str">
            <v>局灶性腹膜炎</v>
          </cell>
          <cell r="G8415" t="str">
            <v>感染及侵染类疾病</v>
          </cell>
        </row>
        <row r="8416">
          <cell r="E8416" t="str">
            <v>FOCAL SEGMENTAL GLOMERULOSCLEROSIS</v>
          </cell>
          <cell r="F8416" t="str">
            <v>局灶性节段性肾小球硬化症</v>
          </cell>
          <cell r="G8416" t="str">
            <v>肾脏及泌尿系统疾病</v>
          </cell>
        </row>
        <row r="8417">
          <cell r="E8417" t="str">
            <v>FOETAL-MATERNAL HAEMORRHAGE</v>
          </cell>
          <cell r="F8417" t="str">
            <v>胎儿 - 孕产妇出血</v>
          </cell>
          <cell r="G8417" t="str">
            <v>妊娠期、产褥期及围产期状况</v>
          </cell>
        </row>
        <row r="8418">
          <cell r="E8418" t="str">
            <v>FOETAL ACIDOSIS</v>
          </cell>
          <cell r="F8418" t="str">
            <v>胎儿酸中毒</v>
          </cell>
          <cell r="G8418" t="str">
            <v>妊娠期、产褥期及围产期状况</v>
          </cell>
        </row>
        <row r="8419">
          <cell r="E8419" t="str">
            <v>FOETAL ALCOHOL SYNDROME</v>
          </cell>
          <cell r="F8419" t="str">
            <v>胎儿酒精综合征</v>
          </cell>
          <cell r="G8419" t="str">
            <v>各种先天性家族性遗传性疾病</v>
          </cell>
        </row>
        <row r="8420">
          <cell r="E8420" t="str">
            <v>FOETAL ANAEMIA</v>
          </cell>
          <cell r="F8420" t="str">
            <v>胎儿贫血</v>
          </cell>
          <cell r="G8420" t="str">
            <v>血液及淋巴系统疾病</v>
          </cell>
        </row>
        <row r="8421">
          <cell r="E8421" t="str">
            <v>FOETAL ANTICONVULSANT SYNDROME</v>
          </cell>
          <cell r="F8421" t="str">
            <v>胎儿抗癫痫药综合征</v>
          </cell>
          <cell r="G8421" t="str">
            <v>各种先天性家族性遗传性疾病</v>
          </cell>
        </row>
        <row r="8422">
          <cell r="E8422" t="str">
            <v>FOETAL ARRHYTHMIA</v>
          </cell>
          <cell r="F8422" t="str">
            <v>胎儿心律失常</v>
          </cell>
          <cell r="G8422" t="str">
            <v>心脏器官疾病</v>
          </cell>
        </row>
        <row r="8423">
          <cell r="E8423" t="str">
            <v>FOETAL BIOPHYSICAL PROFILE SCORE</v>
          </cell>
          <cell r="F8423" t="str">
            <v>胎儿生物物理相评分</v>
          </cell>
          <cell r="G8423" t="str">
            <v>各类检查</v>
          </cell>
        </row>
        <row r="8424">
          <cell r="E8424" t="str">
            <v>FOETAL BIOPHYSICAL PROFILE SCORE ABNORMAL</v>
          </cell>
          <cell r="F8424" t="str">
            <v>胎儿生物物理相评分异常</v>
          </cell>
          <cell r="G8424" t="str">
            <v>各类检查</v>
          </cell>
        </row>
        <row r="8425">
          <cell r="E8425" t="str">
            <v>FOETAL CARDIAC ARREST</v>
          </cell>
          <cell r="F8425" t="str">
            <v>胎儿心脏骤停</v>
          </cell>
          <cell r="G8425" t="str">
            <v>心脏器官疾病</v>
          </cell>
        </row>
        <row r="8426">
          <cell r="E8426" t="str">
            <v>FOETAL CARDIAC DISORDER</v>
          </cell>
          <cell r="F8426" t="str">
            <v>胎儿心脏疾病</v>
          </cell>
          <cell r="G8426" t="str">
            <v>妊娠期、产褥期及围产期状况</v>
          </cell>
        </row>
        <row r="8427">
          <cell r="E8427" t="str">
            <v>FOETAL CEREBROVASCULAR DISORDER</v>
          </cell>
          <cell r="F8427" t="str">
            <v>胎儿脑血管疾病</v>
          </cell>
          <cell r="G8427" t="str">
            <v>各类神经系统疾病</v>
          </cell>
        </row>
        <row r="8428">
          <cell r="E8428" t="str">
            <v>FOETAL CHROMOSOME ABNORMALITY</v>
          </cell>
          <cell r="F8428" t="str">
            <v>胎儿染色体异常</v>
          </cell>
          <cell r="G8428" t="str">
            <v>各种先天性家族性遗传性疾病</v>
          </cell>
        </row>
        <row r="8429">
          <cell r="E8429" t="str">
            <v>FOETAL COMPARTMENT FLUID COLLECTION</v>
          </cell>
          <cell r="F8429" t="str">
            <v>胎儿腔隙积液</v>
          </cell>
          <cell r="G8429" t="str">
            <v>妊娠期、产褥期及围产期状况</v>
          </cell>
        </row>
        <row r="8430">
          <cell r="E8430" t="str">
            <v>FOETAL CYSTIC HYGROMA</v>
          </cell>
          <cell r="F8430" t="str">
            <v>胎儿囊性水囊瘤</v>
          </cell>
          <cell r="G8430" t="str">
            <v>各种先天性家族性遗传性疾病</v>
          </cell>
        </row>
        <row r="8431">
          <cell r="E8431" t="str">
            <v>FOETAL DAMAGE</v>
          </cell>
          <cell r="F8431" t="str">
            <v>胎儿损伤</v>
          </cell>
          <cell r="G8431" t="str">
            <v>妊娠期、产褥期及围产期状况</v>
          </cell>
        </row>
        <row r="8432">
          <cell r="E8432" t="str">
            <v>FOETAL DEATH</v>
          </cell>
          <cell r="F8432" t="str">
            <v>胎儿死亡</v>
          </cell>
          <cell r="G8432" t="str">
            <v>妊娠期、产褥期及围产期状况</v>
          </cell>
        </row>
        <row r="8433">
          <cell r="E8433" t="str">
            <v>FOETAL DISORDER</v>
          </cell>
          <cell r="F8433" t="str">
            <v>胎儿疾病</v>
          </cell>
          <cell r="G8433" t="str">
            <v>妊娠期、产褥期及围产期状况</v>
          </cell>
        </row>
        <row r="8434">
          <cell r="E8434" t="str">
            <v>FOETAL DISTRESS SYNDROME</v>
          </cell>
          <cell r="F8434" t="str">
            <v>胎儿窘迫综合征</v>
          </cell>
          <cell r="G8434" t="str">
            <v>妊娠期、产褥期及围产期状况</v>
          </cell>
        </row>
        <row r="8435">
          <cell r="E8435" t="str">
            <v>FOETAL DYSTOCIA</v>
          </cell>
          <cell r="F8435" t="str">
            <v>胎儿难产</v>
          </cell>
          <cell r="G8435" t="str">
            <v>妊娠期、产褥期及围产期状况</v>
          </cell>
        </row>
        <row r="8436">
          <cell r="E8436" t="str">
            <v>FOETAL EXPOSURE DURING DELIVERY</v>
          </cell>
          <cell r="F8436" t="str">
            <v>分娩过程中胎儿暴露</v>
          </cell>
          <cell r="G8436" t="str">
            <v>各类损伤、中毒及操作并发症</v>
          </cell>
        </row>
        <row r="8437">
          <cell r="E8437" t="str">
            <v>FOETAL EXPOSURE DURING PREGNANCY</v>
          </cell>
          <cell r="F8437" t="str">
            <v>妊娠过程中胎儿暴露</v>
          </cell>
          <cell r="G8437" t="str">
            <v>各类损伤、中毒及操作并发症</v>
          </cell>
        </row>
        <row r="8438">
          <cell r="E8438" t="str">
            <v>FOETAL EXPOSURE TIMING UNSPECIFIED</v>
          </cell>
          <cell r="F8438" t="str">
            <v>时期未特指的胎儿暴露</v>
          </cell>
          <cell r="G8438" t="str">
            <v>各类损伤、中毒及操作并发症</v>
          </cell>
        </row>
        <row r="8439">
          <cell r="E8439" t="str">
            <v>FOETAL GASTROINTESTINAL TRACT IMAGING ABNORMAL</v>
          </cell>
          <cell r="F8439" t="str">
            <v>胎儿胃肠道成像异常</v>
          </cell>
          <cell r="G8439" t="str">
            <v>各类检查</v>
          </cell>
        </row>
        <row r="8440">
          <cell r="E8440" t="str">
            <v>FOETAL GROWTH ABNORMALITY</v>
          </cell>
          <cell r="F8440" t="str">
            <v>胎儿生长异常</v>
          </cell>
          <cell r="G8440" t="str">
            <v>妊娠期、产褥期及围产期状况</v>
          </cell>
        </row>
        <row r="8441">
          <cell r="E8441" t="str">
            <v>FOETAL GROWTH RESTRICTION</v>
          </cell>
          <cell r="F8441" t="str">
            <v>胎儿生长受限</v>
          </cell>
          <cell r="G8441" t="str">
            <v>妊娠期、产褥期及围产期状况</v>
          </cell>
        </row>
        <row r="8442">
          <cell r="E8442" t="str">
            <v>FOETAL GROWTH RETARDATION</v>
          </cell>
          <cell r="F8442" t="str">
            <v>胎儿生长受限</v>
          </cell>
          <cell r="G8442" t="str">
            <v>妊娠期、产褥期及围产期状况</v>
          </cell>
        </row>
        <row r="8443">
          <cell r="E8443" t="str">
            <v>FOETAL HAEMOGLOBIN</v>
          </cell>
          <cell r="F8443" t="str">
            <v>胎儿血红蛋白</v>
          </cell>
          <cell r="G8443" t="str">
            <v>各类检查</v>
          </cell>
        </row>
        <row r="8444">
          <cell r="E8444" t="str">
            <v>FOETAL HAEMOGLOBIN DECREASED</v>
          </cell>
          <cell r="F8444" t="str">
            <v>胎儿血红蛋白降低</v>
          </cell>
          <cell r="G8444" t="str">
            <v>各类检查</v>
          </cell>
        </row>
        <row r="8445">
          <cell r="E8445" t="str">
            <v>FOETAL HAEMOGLOBIN INCREASED</v>
          </cell>
          <cell r="F8445" t="str">
            <v>胎儿血红蛋白升高</v>
          </cell>
          <cell r="G8445" t="str">
            <v>各类检查</v>
          </cell>
        </row>
        <row r="8446">
          <cell r="E8446" t="str">
            <v>FOETAL HEART RATE</v>
          </cell>
          <cell r="F8446" t="str">
            <v>胎儿心率</v>
          </cell>
          <cell r="G8446" t="str">
            <v>各类检查</v>
          </cell>
        </row>
        <row r="8447">
          <cell r="E8447" t="str">
            <v>FOETAL HEART RATE ABNORMAL</v>
          </cell>
          <cell r="F8447" t="str">
            <v>胎儿心率异常</v>
          </cell>
          <cell r="G8447" t="str">
            <v>各类检查</v>
          </cell>
        </row>
        <row r="8448">
          <cell r="E8448" t="str">
            <v>FOETAL HEART RATE ACCELERATION ABNORMALITY</v>
          </cell>
          <cell r="F8448" t="str">
            <v>胎心率加速异常</v>
          </cell>
          <cell r="G8448" t="str">
            <v>心脏器官疾病</v>
          </cell>
        </row>
        <row r="8449">
          <cell r="E8449" t="str">
            <v>FOETAL HEART RATE DECELERATION</v>
          </cell>
          <cell r="F8449" t="str">
            <v>胎心率减速异常</v>
          </cell>
          <cell r="G8449" t="str">
            <v>心脏器官疾病</v>
          </cell>
        </row>
        <row r="8450">
          <cell r="E8450" t="str">
            <v>FOETAL HEART RATE DECELERATION ABNORMALITY</v>
          </cell>
          <cell r="F8450" t="str">
            <v>胎心率减速异常</v>
          </cell>
          <cell r="G8450" t="str">
            <v>心脏器官疾病</v>
          </cell>
        </row>
        <row r="8451">
          <cell r="E8451" t="str">
            <v>FOETAL HEART RATE DECREASED</v>
          </cell>
          <cell r="F8451" t="str">
            <v>胎儿心率降低</v>
          </cell>
          <cell r="G8451" t="str">
            <v>各类检查</v>
          </cell>
        </row>
        <row r="8452">
          <cell r="E8452" t="str">
            <v>FOETAL HEART RATE DISORDER</v>
          </cell>
          <cell r="F8452" t="str">
            <v>胎心率异常</v>
          </cell>
          <cell r="G8452" t="str">
            <v>心脏器官疾病</v>
          </cell>
        </row>
        <row r="8453">
          <cell r="E8453" t="str">
            <v>FOETAL HEART RATE INCREASED</v>
          </cell>
          <cell r="F8453" t="str">
            <v>胎儿心率升高</v>
          </cell>
          <cell r="G8453" t="str">
            <v>各类检查</v>
          </cell>
        </row>
        <row r="8454">
          <cell r="E8454" t="str">
            <v>FOETAL HEART RATE INDETERMINATE</v>
          </cell>
          <cell r="F8454" t="str">
            <v>胎儿心率不确定</v>
          </cell>
          <cell r="G8454" t="str">
            <v>各类检查</v>
          </cell>
        </row>
        <row r="8455">
          <cell r="E8455" t="str">
            <v>FOETAL HYDANTOIN SYNDROME</v>
          </cell>
          <cell r="F8455" t="str">
            <v>胎儿抗癫痫药综合征</v>
          </cell>
          <cell r="G8455" t="str">
            <v>各种先天性家族性遗传性疾病</v>
          </cell>
        </row>
        <row r="8456">
          <cell r="E8456" t="str">
            <v>FOETAL HYPOKINESIA</v>
          </cell>
          <cell r="F8456" t="str">
            <v>胎儿运动减少</v>
          </cell>
          <cell r="G8456" t="str">
            <v>妊娠期、产褥期及围产期状况</v>
          </cell>
        </row>
        <row r="8457">
          <cell r="E8457" t="str">
            <v>FOETAL MACROSOMIA</v>
          </cell>
          <cell r="F8457" t="str">
            <v>巨大儿</v>
          </cell>
          <cell r="G8457" t="str">
            <v>妊娠期、产褥期及围产期状况</v>
          </cell>
        </row>
        <row r="8458">
          <cell r="E8458" t="str">
            <v>FOETAL MALFORMATION</v>
          </cell>
          <cell r="F8458" t="str">
            <v>胎儿畸形</v>
          </cell>
          <cell r="G8458" t="str">
            <v>各种先天性家族性遗传性疾病</v>
          </cell>
        </row>
        <row r="8459">
          <cell r="E8459" t="str">
            <v>FOETAL MALNUTRITION</v>
          </cell>
          <cell r="F8459" t="str">
            <v>胎儿营养不良</v>
          </cell>
          <cell r="G8459" t="str">
            <v>妊娠期、产褥期及围产期状况</v>
          </cell>
        </row>
        <row r="8460">
          <cell r="E8460" t="str">
            <v>FOETAL MALPOSITION</v>
          </cell>
          <cell r="F8460" t="str">
            <v>胎位不正</v>
          </cell>
          <cell r="G8460" t="str">
            <v>妊娠期、产褥期及围产期状况</v>
          </cell>
        </row>
        <row r="8461">
          <cell r="E8461" t="str">
            <v>FOETAL MALPRESENTATION</v>
          </cell>
          <cell r="F8461" t="str">
            <v>胎先露异常</v>
          </cell>
          <cell r="G8461" t="str">
            <v>妊娠期、产褥期及围产期状况</v>
          </cell>
        </row>
        <row r="8462">
          <cell r="E8462" t="str">
            <v>FOETAL MEGACYSTIS</v>
          </cell>
          <cell r="F8462" t="str">
            <v>胎儿膀胱巨大</v>
          </cell>
          <cell r="G8462" t="str">
            <v>各种先天性家族性遗传性疾病</v>
          </cell>
        </row>
        <row r="8463">
          <cell r="E8463" t="str">
            <v>FOETAL METHOTREXATE SYNDROME</v>
          </cell>
          <cell r="F8463" t="str">
            <v>胎儿氨基蝶呤综合征</v>
          </cell>
          <cell r="G8463" t="str">
            <v>各种先天性家族性遗传性疾病</v>
          </cell>
        </row>
        <row r="8464">
          <cell r="E8464" t="str">
            <v>FOETAL MONITORING</v>
          </cell>
          <cell r="F8464" t="str">
            <v>胎心监护</v>
          </cell>
          <cell r="G8464" t="str">
            <v>各类检查</v>
          </cell>
        </row>
        <row r="8465">
          <cell r="E8465" t="str">
            <v>FOETAL MONITORING ABNORMAL</v>
          </cell>
          <cell r="F8465" t="str">
            <v>胎心监护异常</v>
          </cell>
          <cell r="G8465" t="str">
            <v>各类检查</v>
          </cell>
        </row>
        <row r="8466">
          <cell r="E8466" t="str">
            <v>FOETAL MOVEMENT DISORDER</v>
          </cell>
          <cell r="F8466" t="str">
            <v>胎动障碍</v>
          </cell>
          <cell r="G8466" t="str">
            <v>各类神经系统疾病</v>
          </cell>
        </row>
        <row r="8467">
          <cell r="E8467" t="str">
            <v>FOETAL MOVEMENTS DECREASED</v>
          </cell>
          <cell r="F8467" t="str">
            <v>胎儿运动减少</v>
          </cell>
          <cell r="G8467" t="str">
            <v>妊娠期、产褥期及围产期状况</v>
          </cell>
        </row>
        <row r="8468">
          <cell r="E8468" t="str">
            <v>FOETAL MUSCULOSKELETAL IMAGING ABNORMAL</v>
          </cell>
          <cell r="F8468" t="str">
            <v>胎儿肌肉骨骼成像异常</v>
          </cell>
          <cell r="G8468" t="str">
            <v>各类检查</v>
          </cell>
        </row>
        <row r="8469">
          <cell r="E8469" t="str">
            <v>FOETAL NON-STRESS TEST</v>
          </cell>
          <cell r="F8469" t="str">
            <v>胎儿非加压试验</v>
          </cell>
          <cell r="G8469" t="str">
            <v>各类检查</v>
          </cell>
        </row>
        <row r="8470">
          <cell r="E8470" t="str">
            <v>FOETAL NON-STRESS TEST ABNORMAL</v>
          </cell>
          <cell r="F8470" t="str">
            <v>胎儿非加压检测异常</v>
          </cell>
          <cell r="G8470" t="str">
            <v>各类检查</v>
          </cell>
        </row>
        <row r="8471">
          <cell r="E8471" t="str">
            <v>FOETAL PLACENTAL THROMBOSIS</v>
          </cell>
          <cell r="F8471" t="str">
            <v>胎儿血管灌注不良</v>
          </cell>
          <cell r="G8471" t="str">
            <v>妊娠期、产褥期及围产期状况</v>
          </cell>
        </row>
        <row r="8472">
          <cell r="E8472" t="str">
            <v>FOETAL RENAL IMAGING ABNORMAL</v>
          </cell>
          <cell r="F8472" t="str">
            <v>胎儿肾脏成像异常</v>
          </cell>
          <cell r="G8472" t="str">
            <v>各类检查</v>
          </cell>
        </row>
        <row r="8473">
          <cell r="E8473" t="str">
            <v>FOETAL RENAL IMPAIRMENT</v>
          </cell>
          <cell r="F8473" t="str">
            <v>胎儿肾功能损害</v>
          </cell>
          <cell r="G8473" t="str">
            <v>肾脏及泌尿系统疾病</v>
          </cell>
        </row>
        <row r="8474">
          <cell r="E8474" t="str">
            <v>FOETAL RETINOID SYNDROME</v>
          </cell>
          <cell r="F8474" t="str">
            <v>胎儿类视色素综合征</v>
          </cell>
          <cell r="G8474" t="str">
            <v>各种先天性家族性遗传性疾病</v>
          </cell>
        </row>
        <row r="8475">
          <cell r="E8475" t="str">
            <v>FOETAL SURGERY</v>
          </cell>
          <cell r="F8475" t="str">
            <v>胎儿外科</v>
          </cell>
          <cell r="G8475" t="str">
            <v>各种手术及医疗操作</v>
          </cell>
        </row>
        <row r="8476">
          <cell r="E8476" t="str">
            <v>FOETAL TACHYARRHYTHMIA</v>
          </cell>
          <cell r="F8476" t="str">
            <v>胎儿快速性心律失常</v>
          </cell>
          <cell r="G8476" t="str">
            <v>心脏器官疾病</v>
          </cell>
        </row>
        <row r="8477">
          <cell r="E8477" t="str">
            <v>FOETAL THERAPEUTIC PROCEDURE</v>
          </cell>
          <cell r="F8477" t="str">
            <v>胎儿治疗性操作</v>
          </cell>
          <cell r="G8477" t="str">
            <v>各种手术及医疗操作</v>
          </cell>
        </row>
        <row r="8478">
          <cell r="E8478" t="str">
            <v>FOETAL TOBACCO EXPOSURE</v>
          </cell>
          <cell r="F8478" t="str">
            <v>妊娠过程中胎儿暴露</v>
          </cell>
          <cell r="G8478" t="str">
            <v>各类损伤、中毒及操作并发症</v>
          </cell>
        </row>
        <row r="8479">
          <cell r="E8479" t="str">
            <v>FOETAL VALPROATE SYNDROME</v>
          </cell>
          <cell r="F8479" t="str">
            <v>胎儿抗癫痫药综合征</v>
          </cell>
          <cell r="G8479" t="str">
            <v>各种先天性家族性遗传性疾病</v>
          </cell>
        </row>
        <row r="8480">
          <cell r="E8480" t="str">
            <v>FOETAL VASCULAR MALPERFUSION</v>
          </cell>
          <cell r="F8480" t="str">
            <v>胎儿血管灌注不良</v>
          </cell>
          <cell r="G8480" t="str">
            <v>妊娠期、产褥期及围产期状况</v>
          </cell>
        </row>
        <row r="8481">
          <cell r="E8481" t="str">
            <v>FOETAL WARFARIN SYNDROME</v>
          </cell>
          <cell r="F8481" t="str">
            <v>胎儿华法令综合征</v>
          </cell>
          <cell r="G8481" t="str">
            <v>各种先天性家族性遗传性疾病</v>
          </cell>
        </row>
        <row r="8482">
          <cell r="E8482" t="str">
            <v>FOETICIDE</v>
          </cell>
          <cell r="F8482" t="str">
            <v>堕胎</v>
          </cell>
          <cell r="G8482" t="str">
            <v>社会环境</v>
          </cell>
        </row>
        <row r="8483">
          <cell r="E8483" t="str">
            <v>FOETOR HEPATICUS</v>
          </cell>
          <cell r="F8483" t="str">
            <v>肝臭</v>
          </cell>
          <cell r="G8483" t="str">
            <v>肝胆系统疾病</v>
          </cell>
        </row>
        <row r="8484">
          <cell r="E8484" t="str">
            <v>FOIX-CHAVANY-MARIE SYNDROME</v>
          </cell>
          <cell r="F8484" t="str">
            <v>Foix-Chavany-Marie 综合征</v>
          </cell>
          <cell r="G8484" t="str">
            <v>各类神经系统疾病</v>
          </cell>
        </row>
        <row r="8485">
          <cell r="E8485" t="str">
            <v>FOLATE DEFICIENCY</v>
          </cell>
          <cell r="F8485" t="str">
            <v>叶酸缺乏症</v>
          </cell>
          <cell r="G8485" t="str">
            <v>代谢及营养类疾病</v>
          </cell>
        </row>
        <row r="8486">
          <cell r="E8486" t="str">
            <v>FOLLICLE CENTRE LYMPHOMA DIFFUSE SMALL CELL LYMPHOMA</v>
          </cell>
          <cell r="F8486" t="str">
            <v>滤泡中央淋巴瘤弥漫型小细胞淋巴瘤</v>
          </cell>
          <cell r="G8486" t="str">
            <v>良性、恶性及性质不明的肿瘤（包括囊状和息肉状）</v>
          </cell>
        </row>
        <row r="8487">
          <cell r="E8487" t="str">
            <v>FOLLICLE CENTRE LYMPHOMA DIFFUSE SMALL CELL LYMPHOMA STAGE I</v>
          </cell>
          <cell r="F8487" t="str">
            <v>滤泡中央淋巴瘤弥漫型小细胞淋巴瘤I期</v>
          </cell>
          <cell r="G8487" t="str">
            <v>良性、恶性及性质不明的肿瘤（包括囊状和息肉状）</v>
          </cell>
        </row>
        <row r="8488">
          <cell r="E8488" t="str">
            <v>FOLLICLE CENTRE LYMPHOMA, FOLLICULAR GRADE I, II, III</v>
          </cell>
          <cell r="F8488" t="str">
            <v>滤泡中央淋巴瘤，滤泡分级 I、II、III</v>
          </cell>
          <cell r="G8488" t="str">
            <v>良性、恶性及性质不明的肿瘤（包括囊状和息肉状）</v>
          </cell>
        </row>
        <row r="8489">
          <cell r="E8489" t="str">
            <v>FOLLICLE CENTRE LYMPHOMA, FOLLICULAR GRADE I, II, III RECURRENT</v>
          </cell>
          <cell r="F8489" t="str">
            <v>复发性滤泡中淋巴瘤，滤泡分级 I、II、III</v>
          </cell>
          <cell r="G8489" t="str">
            <v>良性、恶性及性质不明的肿瘤（包括囊状和息肉状）</v>
          </cell>
        </row>
        <row r="8490">
          <cell r="E8490" t="str">
            <v>FOLLICLE CENTRE LYMPHOMA, FOLLICULAR GRADE I, II, III REFRACTORY</v>
          </cell>
          <cell r="F8490" t="str">
            <v>难治性滤泡中央淋巴瘤，滤泡分级 I、II、III</v>
          </cell>
          <cell r="G8490" t="str">
            <v>良性、恶性及性质不明的肿瘤（包括囊状和息肉状）</v>
          </cell>
        </row>
        <row r="8491">
          <cell r="E8491" t="str">
            <v>FOLLICLE CENTRE LYMPHOMA, FOLLICULAR GRADE I, II, III STAGE I</v>
          </cell>
          <cell r="F8491" t="str">
            <v>滤泡中央淋巴瘤，滤泡分级 I、II、III，I 期</v>
          </cell>
          <cell r="G8491" t="str">
            <v>良性、恶性及性质不明的肿瘤（包括囊状和息肉状）</v>
          </cell>
        </row>
        <row r="8492">
          <cell r="E8492" t="str">
            <v>FOLLICLE CENTRE LYMPHOMA, FOLLICULAR GRADE I, II, III STAGE II</v>
          </cell>
          <cell r="F8492" t="str">
            <v>滤泡中央淋巴瘤，滤泡分级 I、II、III，II 期</v>
          </cell>
          <cell r="G8492" t="str">
            <v>良性、恶性及性质不明的肿瘤（包括囊状和息肉状）</v>
          </cell>
        </row>
        <row r="8493">
          <cell r="E8493" t="str">
            <v>FOLLICLE CENTRE LYMPHOMA, FOLLICULAR GRADE I, II, III STAGE III</v>
          </cell>
          <cell r="F8493" t="str">
            <v>滤泡中央淋巴瘤，滤泡分级 I、II、III，III 期</v>
          </cell>
          <cell r="G8493" t="str">
            <v>良性、恶性及性质不明的肿瘤（包括囊状和息肉状）</v>
          </cell>
        </row>
        <row r="8494">
          <cell r="E8494" t="str">
            <v>FOLLICLE CENTRE LYMPHOMA, FOLLICULAR GRADE I, II, III STAGE IV</v>
          </cell>
          <cell r="F8494" t="str">
            <v>滤泡中央淋巴瘤，滤泡分级 I,II,III，IV 期</v>
          </cell>
          <cell r="G8494" t="str">
            <v>良性、恶性及性质不明的肿瘤（包括囊状和息肉状）</v>
          </cell>
        </row>
        <row r="8495">
          <cell r="E8495" t="str">
            <v>FOLLICULAR CYSTITIS</v>
          </cell>
          <cell r="F8495" t="str">
            <v>滤泡性膀胱炎</v>
          </cell>
          <cell r="G8495" t="str">
            <v>肾脏及泌尿系统疾病</v>
          </cell>
        </row>
        <row r="8496">
          <cell r="E8496" t="str">
            <v>FOLLICULAR DENDRITIC CELL SARCOMA</v>
          </cell>
          <cell r="F8496" t="str">
            <v>滤泡树突细胞肉瘤</v>
          </cell>
          <cell r="G8496" t="str">
            <v>良性、恶性及性质不明的肿瘤（包括囊状和息肉状）</v>
          </cell>
        </row>
        <row r="8497">
          <cell r="E8497" t="str">
            <v>FOLLICULAR DISORDER</v>
          </cell>
          <cell r="F8497" t="str">
            <v>毛囊疾病</v>
          </cell>
          <cell r="G8497" t="str">
            <v>皮肤及皮下组织类疾病</v>
          </cell>
        </row>
        <row r="8498">
          <cell r="E8498" t="str">
            <v>FOLLICULAR ECZEMA</v>
          </cell>
          <cell r="F8498" t="str">
            <v>滤泡性湿疹</v>
          </cell>
          <cell r="G8498" t="str">
            <v>皮肤及皮下组织类疾病</v>
          </cell>
        </row>
        <row r="8499">
          <cell r="E8499" t="str">
            <v>FOLLICULAR LYMPHOMA</v>
          </cell>
          <cell r="F8499" t="str">
            <v>滤泡性淋巴瘤</v>
          </cell>
          <cell r="G8499" t="str">
            <v>良性、恶性及性质不明的肿瘤（包括囊状和息肉状）</v>
          </cell>
        </row>
        <row r="8500">
          <cell r="E8500" t="str">
            <v>FOLLICULAR LYMPHOMA STAGE I</v>
          </cell>
          <cell r="F8500" t="str">
            <v>滤泡性淋巴瘤 I 期</v>
          </cell>
          <cell r="G8500" t="str">
            <v>良性、恶性及性质不明的肿瘤（包括囊状和息肉状）</v>
          </cell>
        </row>
        <row r="8501">
          <cell r="E8501" t="str">
            <v>FOLLICULAR LYMPHOMA STAGE III</v>
          </cell>
          <cell r="F8501" t="str">
            <v>滤泡性淋巴瘤 III 期</v>
          </cell>
          <cell r="G8501" t="str">
            <v>良性、恶性及性质不明的肿瘤（包括囊状和息肉状）</v>
          </cell>
        </row>
        <row r="8502">
          <cell r="E8502" t="str">
            <v>FOLLICULAR LYMPHOMA STAGE IV</v>
          </cell>
          <cell r="F8502" t="str">
            <v>滤泡性淋巴瘤 IV 期</v>
          </cell>
          <cell r="G8502" t="str">
            <v>良性、恶性及性质不明的肿瘤（包括囊状和息肉状）</v>
          </cell>
        </row>
        <row r="8503">
          <cell r="E8503" t="str">
            <v>FOLLICULAR MUCINOSIS</v>
          </cell>
          <cell r="F8503" t="str">
            <v>毛囊性黏蛋白病</v>
          </cell>
          <cell r="G8503" t="str">
            <v>皮肤及皮下组织类疾病</v>
          </cell>
        </row>
        <row r="8504">
          <cell r="E8504" t="str">
            <v>FOLLICULAR THYROID CANCER</v>
          </cell>
          <cell r="F8504" t="str">
            <v>甲状腺滤泡癌</v>
          </cell>
          <cell r="G8504" t="str">
            <v>良性、恶性及性质不明的肿瘤（包括囊状和息肉状）</v>
          </cell>
        </row>
        <row r="8505">
          <cell r="E8505" t="str">
            <v>FOLLICULITIS</v>
          </cell>
          <cell r="F8505" t="str">
            <v>毛囊炎</v>
          </cell>
          <cell r="G8505" t="str">
            <v>感染及侵染类疾病</v>
          </cell>
        </row>
        <row r="8506">
          <cell r="E8506" t="str">
            <v>FOLLICULITIS GENITAL</v>
          </cell>
          <cell r="F8506" t="str">
            <v>生殖器毛囊炎</v>
          </cell>
          <cell r="G8506" t="str">
            <v>感染及侵染类疾病</v>
          </cell>
        </row>
        <row r="8507">
          <cell r="E8507" t="str">
            <v>FONTAN PROCEDURE</v>
          </cell>
          <cell r="F8507" t="str">
            <v>Fontan手术</v>
          </cell>
          <cell r="G8507" t="str">
            <v>各种手术及医疗操作</v>
          </cell>
        </row>
        <row r="8508">
          <cell r="E8508" t="str">
            <v>FONTANELLE BULGING</v>
          </cell>
          <cell r="F8508" t="str">
            <v>囟门膨出</v>
          </cell>
          <cell r="G8508" t="str">
            <v>各类神经系统疾病</v>
          </cell>
        </row>
        <row r="8509">
          <cell r="E8509" t="str">
            <v>FONTANELLE DEPRESSED</v>
          </cell>
          <cell r="F8509" t="str">
            <v>囟门凹陷</v>
          </cell>
          <cell r="G8509" t="str">
            <v>各类神经系统疾病</v>
          </cell>
        </row>
        <row r="8510">
          <cell r="E8510" t="str">
            <v>FOOD ALLERGY</v>
          </cell>
          <cell r="F8510" t="str">
            <v>食物过敏</v>
          </cell>
          <cell r="G8510" t="str">
            <v>免疫系统疾病</v>
          </cell>
        </row>
        <row r="8511">
          <cell r="E8511" t="str">
            <v>FOOD AVERSION</v>
          </cell>
          <cell r="F8511" t="str">
            <v>食物厌恶</v>
          </cell>
          <cell r="G8511" t="str">
            <v>代谢及营养类疾病</v>
          </cell>
        </row>
        <row r="8512">
          <cell r="E8512" t="str">
            <v>FOOD CONTAMINATION</v>
          </cell>
          <cell r="F8512" t="str">
            <v>食品污染</v>
          </cell>
          <cell r="G8512" t="str">
            <v>社会环境</v>
          </cell>
        </row>
        <row r="8513">
          <cell r="E8513" t="str">
            <v>FOOD CRAVING</v>
          </cell>
          <cell r="F8513" t="str">
            <v>贪食</v>
          </cell>
          <cell r="G8513" t="str">
            <v>代谢及营养类疾病</v>
          </cell>
        </row>
        <row r="8514">
          <cell r="E8514" t="str">
            <v>FOOD HOARDING</v>
          </cell>
          <cell r="F8514" t="str">
            <v>强迫性储物症</v>
          </cell>
          <cell r="G8514" t="str">
            <v>精神病类</v>
          </cell>
        </row>
        <row r="8515">
          <cell r="E8515" t="str">
            <v>FOOD INTERACTION</v>
          </cell>
          <cell r="F8515" t="str">
            <v>食物相互作用</v>
          </cell>
          <cell r="G8515" t="str">
            <v>全身性疾病及给药部位各种反应</v>
          </cell>
        </row>
        <row r="8516">
          <cell r="E8516" t="str">
            <v>FOOD INTOLERANCE</v>
          </cell>
          <cell r="F8516" t="str">
            <v>食物不耐受</v>
          </cell>
          <cell r="G8516" t="str">
            <v>代谢及营养类疾病</v>
          </cell>
        </row>
        <row r="8517">
          <cell r="E8517" t="str">
            <v>FOOD POISONING</v>
          </cell>
          <cell r="F8517" t="str">
            <v>食物中毒</v>
          </cell>
          <cell r="G8517" t="str">
            <v>胃肠系统疾病</v>
          </cell>
        </row>
        <row r="8518">
          <cell r="E8518" t="str">
            <v>FOOD PROTEIN-INDUCED ENTEROCOLITIS SYNDROME</v>
          </cell>
          <cell r="F8518" t="str">
            <v>食物蛋白诱导性小肠结肠炎综合征</v>
          </cell>
          <cell r="G8518" t="str">
            <v>胃肠系统疾病</v>
          </cell>
        </row>
        <row r="8519">
          <cell r="E8519" t="str">
            <v>FOOD REFUSAL</v>
          </cell>
          <cell r="F8519" t="str">
            <v>拒食</v>
          </cell>
          <cell r="G8519" t="str">
            <v>代谢及营养类疾病</v>
          </cell>
        </row>
        <row r="8520">
          <cell r="E8520" t="str">
            <v>FOOT AMPUTATION</v>
          </cell>
          <cell r="F8520" t="str">
            <v>足切断术</v>
          </cell>
          <cell r="G8520" t="str">
            <v>各种手术及医疗操作</v>
          </cell>
        </row>
        <row r="8521">
          <cell r="E8521" t="str">
            <v>FOOT AND MOUTH DISEASE</v>
          </cell>
          <cell r="F8521" t="str">
            <v>足口病</v>
          </cell>
          <cell r="G8521" t="str">
            <v>感染及侵染类疾病</v>
          </cell>
        </row>
        <row r="8522">
          <cell r="E8522" t="str">
            <v>FOOT CRUSHING</v>
          </cell>
          <cell r="F8522" t="str">
            <v>肢体挤压伤</v>
          </cell>
          <cell r="G8522" t="str">
            <v>各类损伤、中毒及操作并发症</v>
          </cell>
        </row>
        <row r="8523">
          <cell r="E8523" t="str">
            <v>FOOT DEFORMITY</v>
          </cell>
          <cell r="F8523" t="str">
            <v>足畸形</v>
          </cell>
          <cell r="G8523" t="str">
            <v>各种肌肉骨骼及结缔组织疾病</v>
          </cell>
        </row>
        <row r="8524">
          <cell r="E8524" t="str">
            <v>FOOT FRACTURE</v>
          </cell>
          <cell r="F8524" t="str">
            <v>足部骨折</v>
          </cell>
          <cell r="G8524" t="str">
            <v>各类损伤、中毒及操作并发症</v>
          </cell>
        </row>
        <row r="8525">
          <cell r="E8525" t="str">
            <v>FOOT OPERATION</v>
          </cell>
          <cell r="F8525" t="str">
            <v>足部手术</v>
          </cell>
          <cell r="G8525" t="str">
            <v>各种手术及医疗操作</v>
          </cell>
        </row>
        <row r="8526">
          <cell r="E8526" t="str">
            <v>FOOT PROSTHESIS USER</v>
          </cell>
          <cell r="F8526" t="str">
            <v>义足使用者</v>
          </cell>
          <cell r="G8526" t="str">
            <v>社会环境</v>
          </cell>
        </row>
        <row r="8527">
          <cell r="E8527" t="str">
            <v>FORAMEN MAGNUM STENOSIS</v>
          </cell>
          <cell r="F8527" t="str">
            <v>枕骨大孔狭窄</v>
          </cell>
          <cell r="G8527" t="str">
            <v>各种先天性家族性遗传性疾病</v>
          </cell>
        </row>
        <row r="8528">
          <cell r="E8528" t="str">
            <v>FORAMEN MAGNUM SYNDROME</v>
          </cell>
          <cell r="F8528" t="str">
            <v>枕骨大孔综合征</v>
          </cell>
          <cell r="G8528" t="str">
            <v>各类神经系统疾病</v>
          </cell>
        </row>
        <row r="8529">
          <cell r="E8529" t="str">
            <v>FORAMINOTOMY</v>
          </cell>
          <cell r="F8529" t="str">
            <v>椎间孔切开术</v>
          </cell>
          <cell r="G8529" t="str">
            <v>各种手术及医疗操作</v>
          </cell>
        </row>
        <row r="8530">
          <cell r="E8530" t="str">
            <v>FORCED EXPIRATORY FLOW DECREASED</v>
          </cell>
          <cell r="F8530" t="str">
            <v>用力呼气流速降低</v>
          </cell>
          <cell r="G8530" t="str">
            <v>各类检查</v>
          </cell>
        </row>
        <row r="8531">
          <cell r="E8531" t="str">
            <v>FORCED EXPIRATORY VOLUME</v>
          </cell>
          <cell r="F8531" t="str">
            <v>用力呼气量</v>
          </cell>
          <cell r="G8531" t="str">
            <v>各类检查</v>
          </cell>
        </row>
        <row r="8532">
          <cell r="E8532" t="str">
            <v>FORCED EXPIRATORY VOLUME ABNORMAL</v>
          </cell>
          <cell r="F8532" t="str">
            <v>用力呼气量异常</v>
          </cell>
          <cell r="G8532" t="str">
            <v>各类检查</v>
          </cell>
        </row>
        <row r="8533">
          <cell r="E8533" t="str">
            <v>FORCED EXPIRATORY VOLUME DECREASED</v>
          </cell>
          <cell r="F8533" t="str">
            <v>用力呼气量降低</v>
          </cell>
          <cell r="G8533" t="str">
            <v>各类检查</v>
          </cell>
        </row>
        <row r="8534">
          <cell r="E8534" t="str">
            <v>FORCED EXPIRATORY VOLUME INCREASED</v>
          </cell>
          <cell r="F8534" t="str">
            <v>用力呼气量升高</v>
          </cell>
          <cell r="G8534" t="str">
            <v>各类检查</v>
          </cell>
        </row>
        <row r="8535">
          <cell r="E8535" t="str">
            <v>FORCED VITAL CAPACITY</v>
          </cell>
          <cell r="F8535" t="str">
            <v>用力肺活量</v>
          </cell>
          <cell r="G8535" t="str">
            <v>各类检查</v>
          </cell>
        </row>
        <row r="8536">
          <cell r="E8536" t="str">
            <v>FORCED VITAL CAPACITY ABNORMAL</v>
          </cell>
          <cell r="F8536" t="str">
            <v>用力肺活量异常</v>
          </cell>
          <cell r="G8536" t="str">
            <v>各类检查</v>
          </cell>
        </row>
        <row r="8537">
          <cell r="E8537" t="str">
            <v>FORCED VITAL CAPACITY DECREASED</v>
          </cell>
          <cell r="F8537" t="str">
            <v>用力肺活量降低</v>
          </cell>
          <cell r="G8537" t="str">
            <v>各类检查</v>
          </cell>
        </row>
        <row r="8538">
          <cell r="E8538" t="str">
            <v>FORCED VITAL CAPACITY INCREASED</v>
          </cell>
          <cell r="F8538" t="str">
            <v>用力肺活量增加</v>
          </cell>
          <cell r="G8538" t="str">
            <v>各类检查</v>
          </cell>
        </row>
        <row r="8539">
          <cell r="E8539" t="str">
            <v>FORCEPS DELIVERY</v>
          </cell>
          <cell r="F8539" t="str">
            <v>产钳分娩</v>
          </cell>
          <cell r="G8539" t="str">
            <v>各种手术及医疗操作</v>
          </cell>
        </row>
        <row r="8540">
          <cell r="E8540" t="str">
            <v>FORDYCE SPOTS</v>
          </cell>
          <cell r="F8540" t="str">
            <v>阜迪斯斑</v>
          </cell>
          <cell r="G8540" t="str">
            <v>皮肤及皮下组织类疾病</v>
          </cell>
        </row>
        <row r="8541">
          <cell r="E8541" t="str">
            <v>FOREARM FRACTURE</v>
          </cell>
          <cell r="F8541" t="str">
            <v>前臂骨折</v>
          </cell>
          <cell r="G8541" t="str">
            <v>各类损伤、中毒及操作并发症</v>
          </cell>
        </row>
        <row r="8542">
          <cell r="E8542" t="str">
            <v>FOREIGN BODY</v>
          </cell>
          <cell r="F8542" t="str">
            <v>异物</v>
          </cell>
          <cell r="G8542" t="str">
            <v>各类损伤、中毒及操作并发症</v>
          </cell>
        </row>
        <row r="8543">
          <cell r="E8543" t="str">
            <v>FOREIGN BODY ASPIRATION</v>
          </cell>
          <cell r="F8543" t="str">
            <v>异物吸入</v>
          </cell>
          <cell r="G8543" t="str">
            <v>各类损伤、中毒及操作并发症</v>
          </cell>
        </row>
        <row r="8544">
          <cell r="E8544" t="str">
            <v>FOREIGN BODY EMBOLISM</v>
          </cell>
          <cell r="F8544" t="str">
            <v>异物栓塞</v>
          </cell>
          <cell r="G8544" t="str">
            <v>血管与淋巴管类疾病</v>
          </cell>
        </row>
        <row r="8545">
          <cell r="E8545" t="str">
            <v>FOREIGN BODY IN EAR</v>
          </cell>
          <cell r="F8545" t="str">
            <v>耳内异物</v>
          </cell>
          <cell r="G8545" t="str">
            <v>各类损伤、中毒及操作并发症</v>
          </cell>
        </row>
        <row r="8546">
          <cell r="E8546" t="str">
            <v>FOREIGN BODY IN EYE</v>
          </cell>
          <cell r="F8546" t="str">
            <v>眼异物</v>
          </cell>
          <cell r="G8546" t="str">
            <v>各类损伤、中毒及操作并发症</v>
          </cell>
        </row>
        <row r="8547">
          <cell r="E8547" t="str">
            <v>FOREIGN BODY IN GASTROINTESTINAL TRACT</v>
          </cell>
          <cell r="F8547" t="str">
            <v>胃肠道内异物</v>
          </cell>
          <cell r="G8547" t="str">
            <v>各类损伤、中毒及操作并发症</v>
          </cell>
        </row>
        <row r="8548">
          <cell r="E8548" t="str">
            <v>FOREIGN BODY IN MOUTH</v>
          </cell>
          <cell r="F8548" t="str">
            <v>口腔内异物</v>
          </cell>
          <cell r="G8548" t="str">
            <v>各类损伤、中毒及操作并发症</v>
          </cell>
        </row>
        <row r="8549">
          <cell r="E8549" t="str">
            <v>FOREIGN BODY IN REPRODUCTIVE TRACT</v>
          </cell>
          <cell r="F8549" t="str">
            <v>生殖道内异物</v>
          </cell>
          <cell r="G8549" t="str">
            <v>各类损伤、中毒及操作并发症</v>
          </cell>
        </row>
        <row r="8550">
          <cell r="E8550" t="str">
            <v>FOREIGN BODY IN RESPIRATORY TRACT</v>
          </cell>
          <cell r="F8550" t="str">
            <v>呼吸道内异物</v>
          </cell>
          <cell r="G8550" t="str">
            <v>各类损伤、中毒及操作并发症</v>
          </cell>
        </row>
        <row r="8551">
          <cell r="E8551" t="str">
            <v>FOREIGN BODY IN SKIN OR SUBCUTANEOUS TISSUE</v>
          </cell>
          <cell r="F8551" t="str">
            <v>皮肤或皮下组织内异物</v>
          </cell>
          <cell r="G8551" t="str">
            <v>各类损伤、中毒及操作并发症</v>
          </cell>
        </row>
        <row r="8552">
          <cell r="E8552" t="str">
            <v>FOREIGN BODY IN THROAT</v>
          </cell>
          <cell r="F8552" t="str">
            <v>喉部异物</v>
          </cell>
          <cell r="G8552" t="str">
            <v>各类损伤、中毒及操作并发症</v>
          </cell>
        </row>
        <row r="8553">
          <cell r="E8553" t="str">
            <v>FOREIGN BODY IN UROGENITAL TRACT</v>
          </cell>
          <cell r="F8553" t="str">
            <v>泌尿生殖道内异物</v>
          </cell>
          <cell r="G8553" t="str">
            <v>各类损伤、中毒及操作并发症</v>
          </cell>
        </row>
        <row r="8554">
          <cell r="E8554" t="str">
            <v>FOREIGN BODY INGESTION</v>
          </cell>
          <cell r="F8554" t="str">
            <v>异物摄入</v>
          </cell>
          <cell r="G8554" t="str">
            <v>各类损伤、中毒及操作并发症</v>
          </cell>
        </row>
        <row r="8555">
          <cell r="E8555" t="str">
            <v>FOREIGN BODY REACTION</v>
          </cell>
          <cell r="F8555" t="str">
            <v>异物反应</v>
          </cell>
          <cell r="G8555" t="str">
            <v>全身性疾病及给药部位各种反应</v>
          </cell>
        </row>
        <row r="8556">
          <cell r="E8556" t="str">
            <v>FOREIGN BODY SENSATION IN EYES</v>
          </cell>
          <cell r="F8556" t="str">
            <v>眼异物感</v>
          </cell>
          <cell r="G8556" t="str">
            <v>眼器官疾病</v>
          </cell>
        </row>
        <row r="8557">
          <cell r="E8557" t="str">
            <v>FOREIGN BODY TRAUMA</v>
          </cell>
          <cell r="F8557" t="str">
            <v>异物</v>
          </cell>
          <cell r="G8557" t="str">
            <v>各类损伤、中毒及操作并发症</v>
          </cell>
        </row>
        <row r="8558">
          <cell r="E8558" t="str">
            <v>FOREIGN TRAVEL</v>
          </cell>
          <cell r="F8558" t="str">
            <v>国外旅行</v>
          </cell>
          <cell r="G8558" t="str">
            <v>社会环境</v>
          </cell>
        </row>
        <row r="8559">
          <cell r="E8559" t="str">
            <v>FORESKIN OEDEMA</v>
          </cell>
          <cell r="F8559" t="str">
            <v>包皮水肿</v>
          </cell>
          <cell r="G8559" t="str">
            <v>生殖系统及乳腺疾病</v>
          </cell>
        </row>
        <row r="8560">
          <cell r="E8560" t="str">
            <v>FORMICATION</v>
          </cell>
          <cell r="F8560" t="str">
            <v>蚁行感</v>
          </cell>
          <cell r="G8560" t="str">
            <v>各类神经系统疾病</v>
          </cell>
        </row>
        <row r="8561">
          <cell r="E8561" t="str">
            <v>FOSTER-KENNEDY SYNDROME</v>
          </cell>
          <cell r="F8561" t="str">
            <v>额叶 - 视神经综合征</v>
          </cell>
          <cell r="G8561" t="str">
            <v>眼器官疾病</v>
          </cell>
        </row>
        <row r="8562">
          <cell r="E8562" t="str">
            <v>FOSTER CARE</v>
          </cell>
          <cell r="F8562" t="str">
            <v>寄养护理</v>
          </cell>
          <cell r="G8562" t="str">
            <v>社会环境</v>
          </cell>
        </row>
        <row r="8563">
          <cell r="E8563" t="str">
            <v>FOTHERGILL SIGN POSITIVE</v>
          </cell>
          <cell r="F8563" t="str">
            <v>Fothergill 征阳性</v>
          </cell>
          <cell r="G8563" t="str">
            <v>各类检查</v>
          </cell>
        </row>
        <row r="8564">
          <cell r="E8564" t="str">
            <v>FOURNIER'S GANGRENE</v>
          </cell>
          <cell r="F8564" t="str">
            <v>特发性阴囊坏疽</v>
          </cell>
          <cell r="G8564" t="str">
            <v>感染及侵染类疾病</v>
          </cell>
        </row>
        <row r="8565">
          <cell r="E8565" t="str">
            <v>FOURTH DEGREE CHEMICAL BURN OF SKIN</v>
          </cell>
          <cell r="F8565" t="str">
            <v>四度皮肤化学性烧伤</v>
          </cell>
          <cell r="G8565" t="str">
            <v>各类损伤、中毒及操作并发症</v>
          </cell>
        </row>
        <row r="8566">
          <cell r="E8566" t="str">
            <v>FOVEAL DEGENERATION</v>
          </cell>
          <cell r="F8566" t="str">
            <v>中央凹变性</v>
          </cell>
          <cell r="G8566" t="str">
            <v>眼器官疾病</v>
          </cell>
        </row>
        <row r="8567">
          <cell r="E8567" t="str">
            <v>FOVEAL REFLEX ABNORMAL</v>
          </cell>
          <cell r="F8567" t="str">
            <v>中心凹反射异常</v>
          </cell>
          <cell r="G8567" t="str">
            <v>各类检查</v>
          </cell>
        </row>
        <row r="8568">
          <cell r="E8568" t="str">
            <v>FOWLER'S SYNDROME</v>
          </cell>
          <cell r="F8568" t="str">
            <v>捕禽者综合症</v>
          </cell>
          <cell r="G8568" t="str">
            <v>肾脏及泌尿系统疾病</v>
          </cell>
        </row>
        <row r="8569">
          <cell r="E8569" t="str">
            <v>FRACTION OF INSPIRED OXYGEN</v>
          </cell>
          <cell r="F8569" t="str">
            <v>吸入氧分数</v>
          </cell>
          <cell r="G8569" t="str">
            <v>各种手术及医疗操作</v>
          </cell>
        </row>
        <row r="8570">
          <cell r="E8570" t="str">
            <v>FRACTIONAL EXCRETION OF PHOSPHATE</v>
          </cell>
          <cell r="F8570" t="str">
            <v>磷酸盐排泄分数</v>
          </cell>
          <cell r="G8570" t="str">
            <v>各类检查</v>
          </cell>
        </row>
        <row r="8571">
          <cell r="E8571" t="str">
            <v>FRACTIONAL EXCRETION OF SODIUM</v>
          </cell>
          <cell r="F8571" t="str">
            <v>钠盐排泄分数</v>
          </cell>
          <cell r="G8571" t="str">
            <v>各类检查</v>
          </cell>
        </row>
        <row r="8572">
          <cell r="E8572" t="str">
            <v>FRACTIONAL EXHALED NITRIC OXIDE ABNORMAL</v>
          </cell>
          <cell r="F8572" t="str">
            <v>呼出气一氧化氮分数异常</v>
          </cell>
          <cell r="G8572" t="str">
            <v>各类检查</v>
          </cell>
        </row>
        <row r="8573">
          <cell r="E8573" t="str">
            <v>FRACTIONAL EXHALED NITRIC OXIDE INCREASED</v>
          </cell>
          <cell r="F8573" t="str">
            <v>呼出气一氧化氮水平升高</v>
          </cell>
          <cell r="G8573" t="str">
            <v>各类检查</v>
          </cell>
        </row>
        <row r="8574">
          <cell r="E8574" t="str">
            <v>FRACTIONAL FLOW RESERVE</v>
          </cell>
          <cell r="F8574" t="str">
            <v>血流储备分数</v>
          </cell>
          <cell r="G8574" t="str">
            <v>各类检查</v>
          </cell>
        </row>
        <row r="8575">
          <cell r="E8575" t="str">
            <v>FRACTURE</v>
          </cell>
          <cell r="F8575" t="str">
            <v>骨折</v>
          </cell>
          <cell r="G8575" t="str">
            <v>各类损伤、中毒及操作并发症</v>
          </cell>
        </row>
        <row r="8576">
          <cell r="E8576" t="str">
            <v>FRACTURE BLISTERS</v>
          </cell>
          <cell r="F8576" t="str">
            <v>骨折水疱</v>
          </cell>
          <cell r="G8576" t="str">
            <v>皮肤及皮下组织类疾病</v>
          </cell>
        </row>
        <row r="8577">
          <cell r="E8577" t="str">
            <v>FRACTURE DEBRIDEMENT</v>
          </cell>
          <cell r="F8577" t="str">
            <v>骨折清创术</v>
          </cell>
          <cell r="G8577" t="str">
            <v>各种手术及医疗操作</v>
          </cell>
        </row>
        <row r="8578">
          <cell r="E8578" t="str">
            <v>FRACTURE DELAYED UNION</v>
          </cell>
          <cell r="F8578" t="str">
            <v>骨折愈合延迟</v>
          </cell>
          <cell r="G8578" t="str">
            <v>各种肌肉骨骼及结缔组织疾病</v>
          </cell>
        </row>
        <row r="8579">
          <cell r="E8579" t="str">
            <v>FRACTURE DISPLACEMENT</v>
          </cell>
          <cell r="F8579" t="str">
            <v>骨折移位</v>
          </cell>
          <cell r="G8579" t="str">
            <v>各类损伤、中毒及操作并发症</v>
          </cell>
        </row>
        <row r="8580">
          <cell r="E8580" t="str">
            <v>FRACTURE INFECTION</v>
          </cell>
          <cell r="F8580" t="str">
            <v>骨折感染</v>
          </cell>
          <cell r="G8580" t="str">
            <v>感染及侵染类疾病</v>
          </cell>
        </row>
        <row r="8581">
          <cell r="E8581" t="str">
            <v>FRACTURE MALUNION</v>
          </cell>
          <cell r="F8581" t="str">
            <v>骨折畸形愈合</v>
          </cell>
          <cell r="G8581" t="str">
            <v>各种肌肉骨骼及结缔组织疾病</v>
          </cell>
        </row>
        <row r="8582">
          <cell r="E8582" t="str">
            <v>FRACTURE NONUNION</v>
          </cell>
          <cell r="F8582" t="str">
            <v>骨折不愈合</v>
          </cell>
          <cell r="G8582" t="str">
            <v>各种肌肉骨骼及结缔组织疾病</v>
          </cell>
        </row>
        <row r="8583">
          <cell r="E8583" t="str">
            <v>FRACTURE OF CLAVICLE DUE TO BIRTH TRAUMA</v>
          </cell>
          <cell r="F8583" t="str">
            <v>产伤引起的锁骨骨折</v>
          </cell>
          <cell r="G8583" t="str">
            <v>各类损伤、中毒及操作并发症</v>
          </cell>
        </row>
        <row r="8584">
          <cell r="E8584" t="str">
            <v>FRACTURE OF PENIS</v>
          </cell>
          <cell r="F8584" t="str">
            <v>阴茎断裂</v>
          </cell>
          <cell r="G8584" t="str">
            <v>各类损伤、中毒及操作并发症</v>
          </cell>
        </row>
        <row r="8585">
          <cell r="E8585" t="str">
            <v>FRACTURE PAIN</v>
          </cell>
          <cell r="F8585" t="str">
            <v>骨折疼痛</v>
          </cell>
          <cell r="G8585" t="str">
            <v>各种肌肉骨骼及结缔组织疾病</v>
          </cell>
        </row>
        <row r="8586">
          <cell r="E8586" t="str">
            <v>FRACTURE REDUCTION</v>
          </cell>
          <cell r="F8586" t="str">
            <v>骨折复位</v>
          </cell>
          <cell r="G8586" t="str">
            <v>各种手术及医疗操作</v>
          </cell>
        </row>
        <row r="8587">
          <cell r="E8587" t="str">
            <v>FRACTURE TREATMENT</v>
          </cell>
          <cell r="F8587" t="str">
            <v>骨折治疗</v>
          </cell>
          <cell r="G8587" t="str">
            <v>各种手术及医疗操作</v>
          </cell>
        </row>
        <row r="8588">
          <cell r="E8588" t="str">
            <v>FRACTURED COCCYX</v>
          </cell>
          <cell r="F8588" t="str">
            <v>尾骨断裂</v>
          </cell>
          <cell r="G8588" t="str">
            <v>各类损伤、中毒及操作并发症</v>
          </cell>
        </row>
        <row r="8589">
          <cell r="E8589" t="str">
            <v>FRACTURED ISCHIUM</v>
          </cell>
          <cell r="F8589" t="str">
            <v>骨盆骨折</v>
          </cell>
          <cell r="G8589" t="str">
            <v>各类损伤、中毒及操作并发症</v>
          </cell>
        </row>
        <row r="8590">
          <cell r="E8590" t="str">
            <v>FRACTURED SACRUM</v>
          </cell>
          <cell r="F8590" t="str">
            <v>骶骨骨折</v>
          </cell>
          <cell r="G8590" t="str">
            <v>各类损伤、中毒及操作并发症</v>
          </cell>
        </row>
        <row r="8591">
          <cell r="E8591" t="str">
            <v>FRACTURED SKULL DEPRESSED</v>
          </cell>
          <cell r="F8591" t="str">
            <v>头骨压缩性骨折</v>
          </cell>
          <cell r="G8591" t="str">
            <v>各类损伤、中毒及操作并发症</v>
          </cell>
        </row>
        <row r="8592">
          <cell r="E8592" t="str">
            <v>FRACTURED ZYGOMATIC ARCH ELEVATION</v>
          </cell>
          <cell r="F8592" t="str">
            <v>颧弓骨折提升术</v>
          </cell>
          <cell r="G8592" t="str">
            <v>各种手术及医疗操作</v>
          </cell>
        </row>
        <row r="8593">
          <cell r="E8593" t="str">
            <v>FRAGILE X CARRIER</v>
          </cell>
          <cell r="F8593" t="str">
            <v>脆性 X 基因携带者</v>
          </cell>
          <cell r="G8593" t="str">
            <v>各种先天性家族性遗传性疾病</v>
          </cell>
        </row>
        <row r="8594">
          <cell r="E8594" t="str">
            <v>FRAGILE X SYNDROME</v>
          </cell>
          <cell r="F8594" t="str">
            <v>脆性 X 综合征</v>
          </cell>
          <cell r="G8594" t="str">
            <v>各种先天性家族性遗传性疾病</v>
          </cell>
        </row>
        <row r="8595">
          <cell r="E8595" t="str">
            <v>FRAMINGHAM RISK SCORE</v>
          </cell>
          <cell r="F8595" t="str">
            <v>Framingham 风险评分</v>
          </cell>
          <cell r="G8595" t="str">
            <v>各类检查</v>
          </cell>
        </row>
        <row r="8596">
          <cell r="E8596" t="str">
            <v>FREE ANDROGEN INDEX DECREASED</v>
          </cell>
          <cell r="F8596" t="str">
            <v>游离雄激素指数增加</v>
          </cell>
          <cell r="G8596" t="str">
            <v>各类检查</v>
          </cell>
        </row>
        <row r="8597">
          <cell r="E8597" t="str">
            <v>FREE FATTY ACIDS</v>
          </cell>
          <cell r="F8597" t="str">
            <v>游离脂肪酸</v>
          </cell>
          <cell r="G8597" t="str">
            <v>各类检查</v>
          </cell>
        </row>
        <row r="8598">
          <cell r="E8598" t="str">
            <v>FREE FATTY ACIDS ABNORMAL</v>
          </cell>
          <cell r="F8598" t="str">
            <v>游离脂肪酸异常</v>
          </cell>
          <cell r="G8598" t="str">
            <v>各类检查</v>
          </cell>
        </row>
        <row r="8599">
          <cell r="E8599" t="str">
            <v>FREE FATTY ACIDS DECREASED</v>
          </cell>
          <cell r="F8599" t="str">
            <v>游离脂肪酸减少</v>
          </cell>
          <cell r="G8599" t="str">
            <v>各类检查</v>
          </cell>
        </row>
        <row r="8600">
          <cell r="E8600" t="str">
            <v>FREE FATTY ACIDS INCREASED</v>
          </cell>
          <cell r="F8600" t="str">
            <v>游离脂肪酸增加</v>
          </cell>
          <cell r="G8600" t="str">
            <v>各类检查</v>
          </cell>
        </row>
        <row r="8601">
          <cell r="E8601" t="str">
            <v>FREE HAEMOGLOBIN</v>
          </cell>
          <cell r="F8601" t="str">
            <v>游离血红蛋白</v>
          </cell>
          <cell r="G8601" t="str">
            <v>各类检查</v>
          </cell>
        </row>
        <row r="8602">
          <cell r="E8602" t="str">
            <v>FREE HAEMOGLOBIN PRESENT</v>
          </cell>
          <cell r="F8602" t="str">
            <v>游离血红蛋白检出</v>
          </cell>
          <cell r="G8602" t="str">
            <v>各类检查</v>
          </cell>
        </row>
        <row r="8603">
          <cell r="E8603" t="str">
            <v>FREE PROSTATE-SPECIFIC ANTIGEN</v>
          </cell>
          <cell r="F8603" t="str">
            <v>游离前列腺特异抗原</v>
          </cell>
          <cell r="G8603" t="str">
            <v>各类检查</v>
          </cell>
        </row>
        <row r="8604">
          <cell r="E8604" t="str">
            <v>FREE PROSTATE-SPECIFIC ANTIGEN DECREASED</v>
          </cell>
          <cell r="F8604" t="str">
            <v>游离前列腺特异抗原降低</v>
          </cell>
          <cell r="G8604" t="str">
            <v>各类检查</v>
          </cell>
        </row>
        <row r="8605">
          <cell r="E8605" t="str">
            <v>FREE PROSTATE-SPECIFIC ANTIGEN INCREASED</v>
          </cell>
          <cell r="F8605" t="str">
            <v>游离前列腺特异抗原升高</v>
          </cell>
          <cell r="G8605" t="str">
            <v>各类检查</v>
          </cell>
        </row>
        <row r="8606">
          <cell r="E8606" t="str">
            <v>FREE PROSTATE-SPECIFIC ANTIGEN NEGATIVE</v>
          </cell>
          <cell r="F8606" t="str">
            <v>游离前列腺特异抗原阴性</v>
          </cell>
          <cell r="G8606" t="str">
            <v>各类检查</v>
          </cell>
        </row>
        <row r="8607">
          <cell r="E8607" t="str">
            <v>FREE PROSTATE-SPECIFIC ANTIGEN POSITIVE</v>
          </cell>
          <cell r="F8607" t="str">
            <v>游离前列腺特异抗原阳性</v>
          </cell>
          <cell r="G8607" t="str">
            <v>各类检查</v>
          </cell>
        </row>
        <row r="8608">
          <cell r="E8608" t="str">
            <v>FREE THYROXINE INDEX ABNORMAL</v>
          </cell>
          <cell r="F8608" t="str">
            <v>游离甲状腺素指数异常</v>
          </cell>
          <cell r="G8608" t="str">
            <v>各类检查</v>
          </cell>
        </row>
        <row r="8609">
          <cell r="E8609" t="str">
            <v>FREE THYROXINE INDEX DECREASED</v>
          </cell>
          <cell r="F8609" t="str">
            <v>游离甲状腺素指数下降</v>
          </cell>
          <cell r="G8609" t="str">
            <v>各类检查</v>
          </cell>
        </row>
        <row r="8610">
          <cell r="E8610" t="str">
            <v>FREE THYROXINE INDEX INCREASED</v>
          </cell>
          <cell r="F8610" t="str">
            <v>游离甲状腺素指数升高</v>
          </cell>
          <cell r="G8610" t="str">
            <v>各类检查</v>
          </cell>
        </row>
        <row r="8611">
          <cell r="E8611" t="str">
            <v>FREE THYROXINE INDEX NORMAL</v>
          </cell>
          <cell r="F8611" t="str">
            <v>游离甲状腺素指数正常</v>
          </cell>
          <cell r="G8611" t="str">
            <v>各类检查</v>
          </cell>
        </row>
        <row r="8612">
          <cell r="E8612" t="str">
            <v>FREEMAN-SHELDON SYNDROME</v>
          </cell>
          <cell r="F8612" t="str">
            <v>Freeman-Sheldon 综合征</v>
          </cell>
          <cell r="G8612" t="str">
            <v>各种先天性家族性遗传性疾病</v>
          </cell>
        </row>
        <row r="8613">
          <cell r="E8613" t="str">
            <v>FREEZING PHENOMENON</v>
          </cell>
          <cell r="F8613" t="str">
            <v>冰冻现象</v>
          </cell>
          <cell r="G8613" t="str">
            <v>各类神经系统疾病</v>
          </cell>
        </row>
        <row r="8614">
          <cell r="E8614" t="str">
            <v>FRENULUM BREVE</v>
          </cell>
          <cell r="F8614" t="str">
            <v>包皮系带短</v>
          </cell>
          <cell r="G8614" t="str">
            <v>各种先天性家族性遗传性疾病</v>
          </cell>
        </row>
        <row r="8615">
          <cell r="E8615" t="str">
            <v>FREQUENT BOWEL MOVEMENTS</v>
          </cell>
          <cell r="F8615" t="str">
            <v>排便频率增加</v>
          </cell>
          <cell r="G8615" t="str">
            <v>胃肠系统疾病</v>
          </cell>
        </row>
        <row r="8616">
          <cell r="E8616" t="str">
            <v>FRIEDREICH'S ATAXIA</v>
          </cell>
          <cell r="F8616" t="str">
            <v>弗里德赖希共济失调</v>
          </cell>
          <cell r="G8616" t="str">
            <v>各种先天性家族性遗传性疾病</v>
          </cell>
        </row>
        <row r="8617">
          <cell r="E8617" t="str">
            <v>FRIGOPHOBIA</v>
          </cell>
          <cell r="F8617" t="str">
            <v>畏寒症</v>
          </cell>
          <cell r="G8617" t="str">
            <v>精神病类</v>
          </cell>
        </row>
        <row r="8618">
          <cell r="E8618" t="str">
            <v>FROIN'S SYNDROME</v>
          </cell>
          <cell r="F8618" t="str">
            <v>弗鲁安综合征</v>
          </cell>
          <cell r="G8618" t="str">
            <v>各类神经系统疾病</v>
          </cell>
        </row>
        <row r="8619">
          <cell r="E8619" t="str">
            <v>FRONTAL LOBE EPILEPSY</v>
          </cell>
          <cell r="F8619" t="str">
            <v>额叶癫痫</v>
          </cell>
          <cell r="G8619" t="str">
            <v>各类神经系统疾病</v>
          </cell>
        </row>
        <row r="8620">
          <cell r="E8620" t="str">
            <v>FRONTAL SINUS OPERATION</v>
          </cell>
          <cell r="F8620" t="str">
            <v>额窦手术</v>
          </cell>
          <cell r="G8620" t="str">
            <v>各种手术及医疗操作</v>
          </cell>
        </row>
        <row r="8621">
          <cell r="E8621" t="str">
            <v>FRONTAL SINUS OPERATIONS</v>
          </cell>
          <cell r="F8621" t="str">
            <v>额窦手术</v>
          </cell>
          <cell r="G8621" t="str">
            <v>各种手术及医疗操作</v>
          </cell>
        </row>
        <row r="8622">
          <cell r="E8622" t="str">
            <v>FRONTOTEMPORAL DEMENTIA</v>
          </cell>
          <cell r="F8622" t="str">
            <v>额颞叶痴呆</v>
          </cell>
          <cell r="G8622" t="str">
            <v>各类神经系统疾病</v>
          </cell>
        </row>
        <row r="8623">
          <cell r="E8623" t="str">
            <v>FROSTBITE</v>
          </cell>
          <cell r="F8623" t="str">
            <v>冻伤</v>
          </cell>
          <cell r="G8623" t="str">
            <v>各类损伤、中毒及操作并发症</v>
          </cell>
        </row>
        <row r="8624">
          <cell r="E8624" t="str">
            <v>FRUCTOSAMINE DECREASED</v>
          </cell>
          <cell r="F8624" t="str">
            <v>果糖胺降低</v>
          </cell>
          <cell r="G8624" t="str">
            <v>各类检查</v>
          </cell>
        </row>
        <row r="8625">
          <cell r="E8625" t="str">
            <v>FRUCTOSAMINE INCREASED</v>
          </cell>
          <cell r="F8625" t="str">
            <v>果糖胺升高</v>
          </cell>
          <cell r="G8625" t="str">
            <v>各类检查</v>
          </cell>
        </row>
        <row r="8626">
          <cell r="E8626" t="str">
            <v>FRUCTOSE INTOLERANCE</v>
          </cell>
          <cell r="F8626" t="str">
            <v>果糖不耐受</v>
          </cell>
          <cell r="G8626" t="str">
            <v>代谢及营养类疾病</v>
          </cell>
        </row>
        <row r="8627">
          <cell r="E8627" t="str">
            <v>FRUSTRATION</v>
          </cell>
          <cell r="F8627" t="str">
            <v>挫折承受力降低</v>
          </cell>
          <cell r="G8627" t="str">
            <v>精神病类</v>
          </cell>
        </row>
        <row r="8628">
          <cell r="E8628" t="str">
            <v>FRUSTRATION TOLERANCE DECREASED</v>
          </cell>
          <cell r="F8628" t="str">
            <v>挫折承受力降低</v>
          </cell>
          <cell r="G8628" t="str">
            <v>精神病类</v>
          </cell>
        </row>
        <row r="8629">
          <cell r="E8629" t="str">
            <v>FRYNS SYNDROME</v>
          </cell>
          <cell r="F8629" t="str">
            <v>弗赖恩斯综合征（Fryns 综合征）</v>
          </cell>
          <cell r="G8629" t="str">
            <v>各种先天性家族性遗传性疾病</v>
          </cell>
        </row>
        <row r="8630">
          <cell r="E8630" t="str">
            <v>FUCHS' SYNDROME</v>
          </cell>
          <cell r="F8630" t="str">
            <v>异色性虹膜睫状体炎</v>
          </cell>
          <cell r="G8630" t="str">
            <v>眼器官疾病</v>
          </cell>
        </row>
        <row r="8631">
          <cell r="E8631" t="str">
            <v>FULGURATION</v>
          </cell>
          <cell r="F8631" t="str">
            <v>电灼疗法</v>
          </cell>
          <cell r="G8631" t="str">
            <v>各种手术及医疗操作</v>
          </cell>
        </row>
        <row r="8632">
          <cell r="E8632" t="str">
            <v>FULL BLOOD COUNT</v>
          </cell>
          <cell r="F8632" t="str">
            <v>全血细胞计数</v>
          </cell>
          <cell r="G8632" t="str">
            <v>各类检查</v>
          </cell>
        </row>
        <row r="8633">
          <cell r="E8633" t="str">
            <v>FULL BLOOD COUNT ABNORMAL</v>
          </cell>
          <cell r="F8633" t="str">
            <v>全血细胞计数异常</v>
          </cell>
          <cell r="G8633" t="str">
            <v>各类检查</v>
          </cell>
        </row>
        <row r="8634">
          <cell r="E8634" t="str">
            <v>FULL BLOOD COUNT DECREASED</v>
          </cell>
          <cell r="F8634" t="str">
            <v>全血细胞计数减少</v>
          </cell>
          <cell r="G8634" t="str">
            <v>各类检查</v>
          </cell>
        </row>
        <row r="8635">
          <cell r="E8635" t="str">
            <v>FULL BLOOD COUNT INCREASED</v>
          </cell>
          <cell r="F8635" t="str">
            <v>全血细胞计数增多</v>
          </cell>
          <cell r="G8635" t="str">
            <v>各类检查</v>
          </cell>
        </row>
        <row r="8636">
          <cell r="E8636" t="str">
            <v>FULL BLOOD COUNT NORMAL</v>
          </cell>
          <cell r="F8636" t="str">
            <v>全血细胞计数正常</v>
          </cell>
          <cell r="G8636" t="str">
            <v>各类检查</v>
          </cell>
        </row>
        <row r="8637">
          <cell r="E8637" t="str">
            <v>FULMINANT TYPE 1 DIABETES MELLITUS</v>
          </cell>
          <cell r="F8637" t="str">
            <v>暴发性 1 型糖尿病</v>
          </cell>
          <cell r="G8637" t="str">
            <v>代谢及营养类疾病</v>
          </cell>
        </row>
        <row r="8638">
          <cell r="E8638" t="str">
            <v>FUMBLING</v>
          </cell>
          <cell r="F8638" t="str">
            <v>摸索</v>
          </cell>
          <cell r="G8638" t="str">
            <v>各类神经系统疾病</v>
          </cell>
        </row>
        <row r="8639">
          <cell r="E8639" t="str">
            <v>FUNCTIONAL ENDOSCOPIC SINUS SURGERY</v>
          </cell>
          <cell r="F8639" t="str">
            <v>功能性内窥镜鼻窦手术</v>
          </cell>
          <cell r="G8639" t="str">
            <v>各种手术及医疗操作</v>
          </cell>
        </row>
        <row r="8640">
          <cell r="E8640" t="str">
            <v>FUNCTIONAL GASTROINTESTINAL DISORDER</v>
          </cell>
          <cell r="F8640" t="str">
            <v>功能性胃肠紊乱</v>
          </cell>
          <cell r="G8640" t="str">
            <v>胃肠系统疾病</v>
          </cell>
        </row>
        <row r="8641">
          <cell r="E8641" t="str">
            <v>FUNCTIONAL RESIDUAL CAPACITY</v>
          </cell>
          <cell r="F8641" t="str">
            <v>功能性残气量</v>
          </cell>
          <cell r="G8641" t="str">
            <v>各类检查</v>
          </cell>
        </row>
        <row r="8642">
          <cell r="E8642" t="str">
            <v>FUNCTIONAL RESIDUAL CAPACITY ABNORMAL</v>
          </cell>
          <cell r="F8642" t="str">
            <v>功能性残气量异常</v>
          </cell>
          <cell r="G8642" t="str">
            <v>各类检查</v>
          </cell>
        </row>
        <row r="8643">
          <cell r="E8643" t="str">
            <v>FUNCTIONAL RESIDUAL CAPACITY DECREASED</v>
          </cell>
          <cell r="F8643" t="str">
            <v>功能性残气量降低</v>
          </cell>
          <cell r="G8643" t="str">
            <v>各类检查</v>
          </cell>
        </row>
        <row r="8644">
          <cell r="E8644" t="str">
            <v>FUNCTIONAL RESIDUAL CAPACITY INCREASED</v>
          </cell>
          <cell r="F8644" t="str">
            <v>功能性残气量升高</v>
          </cell>
          <cell r="G8644" t="str">
            <v>各类检查</v>
          </cell>
        </row>
        <row r="8645">
          <cell r="E8645" t="str">
            <v>FUNDOPLICATION</v>
          </cell>
          <cell r="F8645" t="str">
            <v>食道胃贲门成形术</v>
          </cell>
          <cell r="G8645" t="str">
            <v>各种手术及医疗操作</v>
          </cell>
        </row>
        <row r="8646">
          <cell r="E8646" t="str">
            <v>FUNDOPLICATION REVERSAL</v>
          </cell>
          <cell r="F8646" t="str">
            <v>胃底折叠逆转术</v>
          </cell>
          <cell r="G8646" t="str">
            <v>各种手术及医疗操作</v>
          </cell>
        </row>
        <row r="8647">
          <cell r="E8647" t="str">
            <v>FUNDOSCOPY</v>
          </cell>
          <cell r="F8647" t="str">
            <v>眼底镜检查</v>
          </cell>
          <cell r="G8647" t="str">
            <v>各类检查</v>
          </cell>
        </row>
        <row r="8648">
          <cell r="E8648" t="str">
            <v>FUNDOSCOPY ABNORMAL</v>
          </cell>
          <cell r="F8648" t="str">
            <v>眼底镜检查异常</v>
          </cell>
          <cell r="G8648" t="str">
            <v>各类检查</v>
          </cell>
        </row>
        <row r="8649">
          <cell r="E8649" t="str">
            <v>FUNDUS AUTOFLUORESCENCE</v>
          </cell>
          <cell r="F8649" t="str">
            <v>眼底自发荧光</v>
          </cell>
          <cell r="G8649" t="str">
            <v>各类检查</v>
          </cell>
        </row>
        <row r="8650">
          <cell r="E8650" t="str">
            <v>FUNGAEMIA</v>
          </cell>
          <cell r="F8650" t="str">
            <v>真菌血症</v>
          </cell>
          <cell r="G8650" t="str">
            <v>感染及侵染类疾病</v>
          </cell>
        </row>
        <row r="8651">
          <cell r="E8651" t="str">
            <v>FUNGAL ABSCESS CENTRAL NERVOUS SYSTEM</v>
          </cell>
          <cell r="F8651" t="str">
            <v>中枢神经系统真菌性脓肿</v>
          </cell>
          <cell r="G8651" t="str">
            <v>感染及侵染类疾病</v>
          </cell>
        </row>
        <row r="8652">
          <cell r="E8652" t="str">
            <v>FUNGAL BALANITIS</v>
          </cell>
          <cell r="F8652" t="str">
            <v>真菌性龟头炎</v>
          </cell>
          <cell r="G8652" t="str">
            <v>感染及侵染类疾病</v>
          </cell>
        </row>
        <row r="8653">
          <cell r="E8653" t="str">
            <v>FUNGAL CYSTITIS</v>
          </cell>
          <cell r="F8653" t="str">
            <v>真菌性膀胱炎</v>
          </cell>
          <cell r="G8653" t="str">
            <v>感染及侵染类疾病</v>
          </cell>
        </row>
        <row r="8654">
          <cell r="E8654" t="str">
            <v>FUNGAL DISEASE CARRIER</v>
          </cell>
          <cell r="F8654" t="str">
            <v>真菌病原体携带者</v>
          </cell>
          <cell r="G8654" t="str">
            <v>感染及侵染类疾病</v>
          </cell>
        </row>
        <row r="8655">
          <cell r="E8655" t="str">
            <v>FUNGAL DNA TEST POSITIVE</v>
          </cell>
          <cell r="F8655" t="str">
            <v>真菌检测阳性</v>
          </cell>
          <cell r="G8655" t="str">
            <v>各类检查</v>
          </cell>
        </row>
        <row r="8656">
          <cell r="E8656" t="str">
            <v>FUNGAL ENDOCARDITIS</v>
          </cell>
          <cell r="F8656" t="str">
            <v>真菌性心内膜炎</v>
          </cell>
          <cell r="G8656" t="str">
            <v>感染及侵染类疾病</v>
          </cell>
        </row>
        <row r="8657">
          <cell r="E8657" t="str">
            <v>FUNGAL FOOT INFECTION</v>
          </cell>
          <cell r="F8657" t="str">
            <v>足部真菌感染</v>
          </cell>
          <cell r="G8657" t="str">
            <v>感染及侵染类疾病</v>
          </cell>
        </row>
        <row r="8658">
          <cell r="E8658" t="str">
            <v>FUNGAL INFECTION</v>
          </cell>
          <cell r="F8658" t="str">
            <v>真菌感染</v>
          </cell>
          <cell r="G8658" t="str">
            <v>感染及侵染类疾病</v>
          </cell>
        </row>
        <row r="8659">
          <cell r="E8659" t="str">
            <v>FUNGAL LABYRINTHITIS</v>
          </cell>
          <cell r="F8659" t="str">
            <v>真菌性迷路炎</v>
          </cell>
          <cell r="G8659" t="str">
            <v>感染及侵染类疾病</v>
          </cell>
        </row>
        <row r="8660">
          <cell r="E8660" t="str">
            <v>FUNGAL MYOSITIS</v>
          </cell>
          <cell r="F8660" t="str">
            <v>真菌性肌炎</v>
          </cell>
          <cell r="G8660" t="str">
            <v>感染及侵染类疾病</v>
          </cell>
        </row>
        <row r="8661">
          <cell r="E8661" t="str">
            <v>FUNGAL OESOPHAGITIS</v>
          </cell>
          <cell r="F8661" t="str">
            <v>真菌性食管炎</v>
          </cell>
          <cell r="G8661" t="str">
            <v>感染及侵染类疾病</v>
          </cell>
        </row>
        <row r="8662">
          <cell r="E8662" t="str">
            <v>FUNGAL PARONYCHIA</v>
          </cell>
          <cell r="F8662" t="str">
            <v>真菌性甲沟炎</v>
          </cell>
          <cell r="G8662" t="str">
            <v>感染及侵染类疾病</v>
          </cell>
        </row>
        <row r="8663">
          <cell r="E8663" t="str">
            <v>FUNGAL PERITONITIS</v>
          </cell>
          <cell r="F8663" t="str">
            <v>真菌性腹膜炎</v>
          </cell>
          <cell r="G8663" t="str">
            <v>感染及侵染类疾病</v>
          </cell>
        </row>
        <row r="8664">
          <cell r="E8664" t="str">
            <v>FUNGAL PHARYNGITIS</v>
          </cell>
          <cell r="F8664" t="str">
            <v>真菌性咽炎</v>
          </cell>
          <cell r="G8664" t="str">
            <v>感染及侵染类疾病</v>
          </cell>
        </row>
        <row r="8665">
          <cell r="E8665" t="str">
            <v>FUNGAL RASH</v>
          </cell>
          <cell r="F8665" t="str">
            <v>真菌性皮肤感染</v>
          </cell>
          <cell r="G8665" t="str">
            <v>感染及侵染类疾病</v>
          </cell>
        </row>
        <row r="8666">
          <cell r="E8666" t="str">
            <v>FUNGAL RETINITIS</v>
          </cell>
          <cell r="F8666" t="str">
            <v>真菌性视网膜炎</v>
          </cell>
          <cell r="G8666" t="str">
            <v>感染及侵染类疾病</v>
          </cell>
        </row>
        <row r="8667">
          <cell r="E8667" t="str">
            <v>FUNGAL RHINITIS</v>
          </cell>
          <cell r="F8667" t="str">
            <v>真菌性鼻炎</v>
          </cell>
          <cell r="G8667" t="str">
            <v>感染及侵染类疾病</v>
          </cell>
        </row>
        <row r="8668">
          <cell r="E8668" t="str">
            <v>FUNGAL SEPSIS</v>
          </cell>
          <cell r="F8668" t="str">
            <v>真菌性脓毒症</v>
          </cell>
          <cell r="G8668" t="str">
            <v>感染及侵染类疾病</v>
          </cell>
        </row>
        <row r="8669">
          <cell r="E8669" t="str">
            <v>FUNGAL SKIN INFECTION</v>
          </cell>
          <cell r="F8669" t="str">
            <v>真菌性皮肤感染</v>
          </cell>
          <cell r="G8669" t="str">
            <v>感染及侵染类疾病</v>
          </cell>
        </row>
        <row r="8670">
          <cell r="E8670" t="str">
            <v>FUNGAL TEST</v>
          </cell>
          <cell r="F8670" t="str">
            <v>真菌检测</v>
          </cell>
          <cell r="G8670" t="str">
            <v>各类检查</v>
          </cell>
        </row>
        <row r="8671">
          <cell r="E8671" t="str">
            <v>FUNGAL TEST NEGATIVE</v>
          </cell>
          <cell r="F8671" t="str">
            <v>真菌检测阴性</v>
          </cell>
          <cell r="G8671" t="str">
            <v>各类检查</v>
          </cell>
        </row>
        <row r="8672">
          <cell r="E8672" t="str">
            <v>FUNGAL TEST POSITIVE</v>
          </cell>
          <cell r="F8672" t="str">
            <v>真菌检测阳性</v>
          </cell>
          <cell r="G8672" t="str">
            <v>各类检查</v>
          </cell>
        </row>
        <row r="8673">
          <cell r="E8673" t="str">
            <v>FUNGAL TRACHEITIS</v>
          </cell>
          <cell r="F8673" t="str">
            <v>真菌性气管炎</v>
          </cell>
          <cell r="G8673" t="str">
            <v>感染及侵染类疾病</v>
          </cell>
        </row>
        <row r="8674">
          <cell r="E8674" t="str">
            <v>FUNGAL URETHRITIS</v>
          </cell>
          <cell r="F8674" t="str">
            <v>霉菌性尿道炎</v>
          </cell>
          <cell r="G8674" t="str">
            <v>感染及侵染类疾病</v>
          </cell>
        </row>
        <row r="8675">
          <cell r="E8675" t="str">
            <v>FUNGATING WOUND</v>
          </cell>
          <cell r="F8675" t="str">
            <v>蕈伞型伤口</v>
          </cell>
          <cell r="G8675" t="str">
            <v>皮肤及皮下组织类疾病</v>
          </cell>
        </row>
        <row r="8676">
          <cell r="E8676" t="str">
            <v>FUNGURIA</v>
          </cell>
          <cell r="F8676" t="str">
            <v>真菌尿病</v>
          </cell>
          <cell r="G8676" t="str">
            <v>感染及侵染类疾病</v>
          </cell>
        </row>
        <row r="8677">
          <cell r="E8677" t="str">
            <v>FUNGUS BODY FLUID IDENTIFIED</v>
          </cell>
          <cell r="F8677" t="str">
            <v>真菌检测阳性</v>
          </cell>
          <cell r="G8677" t="str">
            <v>各类检查</v>
          </cell>
        </row>
        <row r="8678">
          <cell r="E8678" t="str">
            <v>FUNGUS CERVICAL SPECIMEN IDENTIFIED</v>
          </cell>
          <cell r="F8678" t="str">
            <v>真菌检测阳性</v>
          </cell>
          <cell r="G8678" t="str">
            <v>各类检查</v>
          </cell>
        </row>
        <row r="8679">
          <cell r="E8679" t="str">
            <v>FUNGUS CSF TEST POSITIVE</v>
          </cell>
          <cell r="F8679" t="str">
            <v>真菌检测阳性</v>
          </cell>
          <cell r="G8679" t="str">
            <v>各类检查</v>
          </cell>
        </row>
        <row r="8680">
          <cell r="E8680" t="str">
            <v>FUNGUS CULTURE POSITIVE</v>
          </cell>
          <cell r="F8680" t="str">
            <v>真菌检测阳性</v>
          </cell>
          <cell r="G8680" t="str">
            <v>各类检查</v>
          </cell>
        </row>
        <row r="8681">
          <cell r="E8681" t="str">
            <v>FUNGUS SEROLOGY TEST</v>
          </cell>
          <cell r="F8681" t="str">
            <v>真菌检测</v>
          </cell>
          <cell r="G8681" t="str">
            <v>各类检查</v>
          </cell>
        </row>
        <row r="8682">
          <cell r="E8682" t="str">
            <v>FUNGUS SEROLOGY TEST POSITIVE</v>
          </cell>
          <cell r="F8682" t="str">
            <v>真菌检测阳性</v>
          </cell>
          <cell r="G8682" t="str">
            <v>各类检查</v>
          </cell>
        </row>
        <row r="8683">
          <cell r="E8683" t="str">
            <v>FUNGUS SPUTUM TEST POSITIVE</v>
          </cell>
          <cell r="F8683" t="str">
            <v>真菌检测阳性</v>
          </cell>
          <cell r="G8683" t="str">
            <v>各类检查</v>
          </cell>
        </row>
        <row r="8684">
          <cell r="E8684" t="str">
            <v>FUNGUS STOOL IDENTIFIED</v>
          </cell>
          <cell r="F8684" t="str">
            <v>真菌检测阳性</v>
          </cell>
          <cell r="G8684" t="str">
            <v>各类检查</v>
          </cell>
        </row>
        <row r="8685">
          <cell r="E8685" t="str">
            <v>FUNGUS URINE TEST POSITIVE</v>
          </cell>
          <cell r="F8685" t="str">
            <v>真菌检测阳性</v>
          </cell>
          <cell r="G8685" t="str">
            <v>各类检查</v>
          </cell>
        </row>
        <row r="8686">
          <cell r="E8686" t="str">
            <v>FUNISITIS</v>
          </cell>
          <cell r="F8686" t="str">
            <v>脐带炎</v>
          </cell>
          <cell r="G8686" t="str">
            <v>感染及侵染类疾病</v>
          </cell>
        </row>
        <row r="8687">
          <cell r="E8687" t="str">
            <v>FUNNEL CHEST ACQUIRED</v>
          </cell>
          <cell r="F8687" t="str">
            <v>获得性漏斗〔状〕胸</v>
          </cell>
          <cell r="G8687" t="str">
            <v>各种肌肉骨骼及结缔组织疾病</v>
          </cell>
        </row>
        <row r="8688">
          <cell r="E8688" t="str">
            <v>FURUNCLE</v>
          </cell>
          <cell r="F8688" t="str">
            <v>疖</v>
          </cell>
          <cell r="G8688" t="str">
            <v>感染及侵染类疾病</v>
          </cell>
        </row>
        <row r="8689">
          <cell r="E8689" t="str">
            <v>FUSARIUM INFECTION</v>
          </cell>
          <cell r="F8689" t="str">
            <v>镰刀霉菌感染</v>
          </cell>
          <cell r="G8689" t="str">
            <v>感染及侵染类疾病</v>
          </cell>
        </row>
        <row r="8690">
          <cell r="E8690" t="str">
            <v>FUSOBACTERIUM INFECTION</v>
          </cell>
          <cell r="F8690" t="str">
            <v>梭杆菌感染</v>
          </cell>
          <cell r="G8690" t="str">
            <v>感染及侵染类疾病</v>
          </cell>
        </row>
        <row r="8691">
          <cell r="E8691" t="str">
            <v>FUSOBACTERIUM TEST POSITIVE</v>
          </cell>
          <cell r="F8691" t="str">
            <v>梭杆菌检测阳性</v>
          </cell>
          <cell r="G8691" t="str">
            <v>各类检查</v>
          </cell>
        </row>
        <row r="8692">
          <cell r="E8692" t="str">
            <v>GADOLINIUM DEPOSITION DISEASE</v>
          </cell>
          <cell r="F8692" t="str">
            <v>钆沉积病</v>
          </cell>
          <cell r="G8692" t="str">
            <v>各类损伤、中毒及操作并发症</v>
          </cell>
        </row>
        <row r="8693">
          <cell r="E8693" t="str">
            <v>GAIT APRAXIA</v>
          </cell>
          <cell r="F8693" t="str">
            <v>步态失用</v>
          </cell>
          <cell r="G8693" t="str">
            <v>各类神经系统疾病</v>
          </cell>
        </row>
        <row r="8694">
          <cell r="E8694" t="str">
            <v>GAIT DEVIATION</v>
          </cell>
          <cell r="F8694" t="str">
            <v>步态偏差</v>
          </cell>
          <cell r="G8694" t="str">
            <v>全身性疾病及给药部位各种反应</v>
          </cell>
        </row>
        <row r="8695">
          <cell r="E8695" t="str">
            <v>GAIT DISTURBANCE</v>
          </cell>
          <cell r="F8695" t="str">
            <v>步态障碍</v>
          </cell>
          <cell r="G8695" t="str">
            <v>全身性疾病及给药部位各种反应</v>
          </cell>
        </row>
        <row r="8696">
          <cell r="E8696" t="str">
            <v>GAIT HEMIPLEGIC</v>
          </cell>
          <cell r="F8696" t="str">
            <v>痉挛步态</v>
          </cell>
          <cell r="G8696" t="str">
            <v>各类神经系统疾病</v>
          </cell>
        </row>
        <row r="8697">
          <cell r="E8697" t="str">
            <v>GAIT INABILITY</v>
          </cell>
          <cell r="F8697" t="str">
            <v>步态无力</v>
          </cell>
          <cell r="G8697" t="str">
            <v>全身性疾病及给药部位各种反应</v>
          </cell>
        </row>
        <row r="8698">
          <cell r="E8698" t="str">
            <v>GAIT SPASTIC</v>
          </cell>
          <cell r="F8698" t="str">
            <v>痉挛步态</v>
          </cell>
          <cell r="G8698" t="str">
            <v>各类神经系统疾病</v>
          </cell>
        </row>
        <row r="8699">
          <cell r="E8699" t="str">
            <v>GALACTOCELE</v>
          </cell>
          <cell r="F8699" t="str">
            <v>积乳囊肿</v>
          </cell>
          <cell r="G8699" t="str">
            <v>生殖系统及乳腺疾病</v>
          </cell>
        </row>
        <row r="8700">
          <cell r="E8700" t="str">
            <v>GALACTORRHOEA</v>
          </cell>
          <cell r="F8700" t="str">
            <v>溢乳</v>
          </cell>
          <cell r="G8700" t="str">
            <v>生殖系统及乳腺疾病</v>
          </cell>
        </row>
        <row r="8701">
          <cell r="E8701" t="str">
            <v>GALACTOSAEMIA</v>
          </cell>
          <cell r="F8701" t="str">
            <v>半乳糖血症</v>
          </cell>
          <cell r="G8701" t="str">
            <v>各种先天性家族性遗传性疾病</v>
          </cell>
        </row>
        <row r="8702">
          <cell r="E8702" t="str">
            <v>GALACTOSE INTOLERANCE</v>
          </cell>
          <cell r="F8702" t="str">
            <v>半乳糖不耐受</v>
          </cell>
          <cell r="G8702" t="str">
            <v>代谢及营养类疾病</v>
          </cell>
        </row>
        <row r="8703">
          <cell r="E8703" t="str">
            <v>GALACTOSE URINE</v>
          </cell>
          <cell r="F8703" t="str">
            <v>半乳糖尿</v>
          </cell>
          <cell r="G8703" t="str">
            <v>各类检查</v>
          </cell>
        </row>
        <row r="8704">
          <cell r="E8704" t="str">
            <v>GALACTOSE URINE INCREASED</v>
          </cell>
          <cell r="F8704" t="str">
            <v>尿中半乳糖升高</v>
          </cell>
          <cell r="G8704" t="str">
            <v>各类检查</v>
          </cell>
        </row>
        <row r="8705">
          <cell r="E8705" t="str">
            <v>GALACTOSIALIDOSIS</v>
          </cell>
          <cell r="F8705" t="str">
            <v>半乳糖涎病</v>
          </cell>
          <cell r="G8705" t="str">
            <v>各种先天性家族性遗传性疾病</v>
          </cell>
        </row>
        <row r="8706">
          <cell r="E8706" t="str">
            <v>GALACTOSTASIS</v>
          </cell>
          <cell r="F8706" t="str">
            <v>泌乳停止</v>
          </cell>
          <cell r="G8706" t="str">
            <v>生殖系统及乳腺疾病</v>
          </cell>
        </row>
        <row r="8707">
          <cell r="E8707" t="str">
            <v>GALECTIN-3 INCREASED</v>
          </cell>
          <cell r="F8707" t="str">
            <v>半乳糖凝集素-3 增加</v>
          </cell>
          <cell r="G8707" t="str">
            <v>各类检查</v>
          </cell>
        </row>
        <row r="8708">
          <cell r="E8708" t="str">
            <v>GALLBLADDER ABSCESS</v>
          </cell>
          <cell r="F8708" t="str">
            <v>胆囊脓肿</v>
          </cell>
          <cell r="G8708" t="str">
            <v>感染及侵染类疾病</v>
          </cell>
        </row>
        <row r="8709">
          <cell r="E8709" t="str">
            <v>GALLBLADDER ADENOCARCINOMA</v>
          </cell>
          <cell r="F8709" t="str">
            <v>胆囊腺癌</v>
          </cell>
          <cell r="G8709" t="str">
            <v>良性、恶性及性质不明的肿瘤（包括囊状和息肉状）</v>
          </cell>
        </row>
        <row r="8710">
          <cell r="E8710" t="str">
            <v>GALLBLADDER ADENOMA</v>
          </cell>
          <cell r="F8710" t="str">
            <v>胆囊腺瘤</v>
          </cell>
          <cell r="G8710" t="str">
            <v>良性、恶性及性质不明的肿瘤（包括囊状和息肉状）</v>
          </cell>
        </row>
        <row r="8711">
          <cell r="E8711" t="str">
            <v>GALLBLADDER ADENOSQUAMOUS CARCINOMA</v>
          </cell>
          <cell r="F8711" t="str">
            <v>胆囊腺鳞癌</v>
          </cell>
          <cell r="G8711" t="str">
            <v>良性、恶性及性质不明的肿瘤（包括囊状和息肉状）</v>
          </cell>
        </row>
        <row r="8712">
          <cell r="E8712" t="str">
            <v>GALLBLADDER AGENESIS</v>
          </cell>
          <cell r="F8712" t="str">
            <v>胆囊发育不全</v>
          </cell>
          <cell r="G8712" t="str">
            <v>各种先天性家族性遗传性疾病</v>
          </cell>
        </row>
        <row r="8713">
          <cell r="E8713" t="str">
            <v>GALLBLADDER ANOMALY CONGENITAL</v>
          </cell>
          <cell r="F8713" t="str">
            <v>先天性胆囊异常</v>
          </cell>
          <cell r="G8713" t="str">
            <v>各种先天性家族性遗传性疾病</v>
          </cell>
        </row>
        <row r="8714">
          <cell r="E8714" t="str">
            <v>GALLBLADDER ATROPHY</v>
          </cell>
          <cell r="F8714" t="str">
            <v>胆囊萎缩</v>
          </cell>
          <cell r="G8714" t="str">
            <v>肝胆系统疾病</v>
          </cell>
        </row>
        <row r="8715">
          <cell r="E8715" t="str">
            <v>GALLBLADDER CANCER</v>
          </cell>
          <cell r="F8715" t="str">
            <v>胆囊癌症</v>
          </cell>
          <cell r="G8715" t="str">
            <v>良性、恶性及性质不明的肿瘤（包括囊状和息肉状）</v>
          </cell>
        </row>
        <row r="8716">
          <cell r="E8716" t="str">
            <v>GALLBLADDER CANCER METASTATIC</v>
          </cell>
          <cell r="F8716" t="str">
            <v>转移性胆囊癌</v>
          </cell>
          <cell r="G8716" t="str">
            <v>良性、恶性及性质不明的肿瘤（包括囊状和息肉状）</v>
          </cell>
        </row>
        <row r="8717">
          <cell r="E8717" t="str">
            <v>GALLBLADDER CANCER RECURRENT</v>
          </cell>
          <cell r="F8717" t="str">
            <v>复发性胆囊癌症</v>
          </cell>
          <cell r="G8717" t="str">
            <v>良性、恶性及性质不明的肿瘤（包括囊状和息肉状）</v>
          </cell>
        </row>
        <row r="8718">
          <cell r="E8718" t="str">
            <v>GALLBLADDER CANCER STAGE 0</v>
          </cell>
          <cell r="F8718" t="str">
            <v>胆囊癌 0 期</v>
          </cell>
          <cell r="G8718" t="str">
            <v>良性、恶性及性质不明的肿瘤（包括囊状和息肉状）</v>
          </cell>
        </row>
        <row r="8719">
          <cell r="E8719" t="str">
            <v>GALLBLADDER CANCER STAGE I</v>
          </cell>
          <cell r="F8719" t="str">
            <v>胆囊癌 I 期</v>
          </cell>
          <cell r="G8719" t="str">
            <v>良性、恶性及性质不明的肿瘤（包括囊状和息肉状）</v>
          </cell>
        </row>
        <row r="8720">
          <cell r="E8720" t="str">
            <v>GALLBLADDER CANCER STAGE II</v>
          </cell>
          <cell r="F8720" t="str">
            <v>胆囊癌 II 期</v>
          </cell>
          <cell r="G8720" t="str">
            <v>良性、恶性及性质不明的肿瘤（包括囊状和息肉状）</v>
          </cell>
        </row>
        <row r="8721">
          <cell r="E8721" t="str">
            <v>GALLBLADDER CANCER STAGE III</v>
          </cell>
          <cell r="F8721" t="str">
            <v>胆囊癌 III 期</v>
          </cell>
          <cell r="G8721" t="str">
            <v>良性、恶性及性质不明的肿瘤（包括囊状和息肉状）</v>
          </cell>
        </row>
        <row r="8722">
          <cell r="E8722" t="str">
            <v>GALLBLADDER CANCER STAGE IV</v>
          </cell>
          <cell r="F8722" t="str">
            <v>胆囊癌 IV 期</v>
          </cell>
          <cell r="G8722" t="str">
            <v>良性、恶性及性质不明的肿瘤（包括囊状和息肉状）</v>
          </cell>
        </row>
        <row r="8723">
          <cell r="E8723" t="str">
            <v>GALLBLADDER CHOLESTEROLOSIS</v>
          </cell>
          <cell r="F8723" t="str">
            <v>胆囊胆固醇沉着病</v>
          </cell>
          <cell r="G8723" t="str">
            <v>肝胆系统疾病</v>
          </cell>
        </row>
        <row r="8724">
          <cell r="E8724" t="str">
            <v>GALLBLADDER DISORDER</v>
          </cell>
          <cell r="F8724" t="str">
            <v>胆囊病变</v>
          </cell>
          <cell r="G8724" t="str">
            <v>肝胆系统疾病</v>
          </cell>
        </row>
        <row r="8725">
          <cell r="E8725" t="str">
            <v>GALLBLADDER DRAINAGE</v>
          </cell>
          <cell r="F8725" t="str">
            <v>胆道置管术</v>
          </cell>
          <cell r="G8725" t="str">
            <v>各种手术及医疗操作</v>
          </cell>
        </row>
        <row r="8726">
          <cell r="E8726" t="str">
            <v>GALLBLADDER EMPYEMA</v>
          </cell>
          <cell r="F8726" t="str">
            <v>胆囊积脓</v>
          </cell>
          <cell r="G8726" t="str">
            <v>感染及侵染类疾病</v>
          </cell>
        </row>
        <row r="8727">
          <cell r="E8727" t="str">
            <v>GALLBLADDER ENLARGEMENT</v>
          </cell>
          <cell r="F8727" t="str">
            <v>胆囊扩大</v>
          </cell>
          <cell r="G8727" t="str">
            <v>肝胆系统疾病</v>
          </cell>
        </row>
        <row r="8728">
          <cell r="E8728" t="str">
            <v>GALLBLADDER FIBROSIS</v>
          </cell>
          <cell r="F8728" t="str">
            <v>胆囊纤维化</v>
          </cell>
          <cell r="G8728" t="str">
            <v>肝胆系统疾病</v>
          </cell>
        </row>
        <row r="8729">
          <cell r="E8729" t="str">
            <v>GALLBLADDER FISTULA</v>
          </cell>
          <cell r="F8729" t="str">
            <v>胆囊瘘</v>
          </cell>
          <cell r="G8729" t="str">
            <v>肝胆系统疾病</v>
          </cell>
        </row>
        <row r="8730">
          <cell r="E8730" t="str">
            <v>GALLBLADDER HYPERFUNCTION</v>
          </cell>
          <cell r="F8730" t="str">
            <v>胆囊功能亢进</v>
          </cell>
          <cell r="G8730" t="str">
            <v>肝胆系统疾病</v>
          </cell>
        </row>
        <row r="8731">
          <cell r="E8731" t="str">
            <v>GALLBLADDER HYPOFUNCTION</v>
          </cell>
          <cell r="F8731" t="str">
            <v>胆囊功能低下</v>
          </cell>
          <cell r="G8731" t="str">
            <v>肝胆系统疾病</v>
          </cell>
        </row>
        <row r="8732">
          <cell r="E8732" t="str">
            <v>GALLBLADDER INJURY</v>
          </cell>
          <cell r="F8732" t="str">
            <v>胆囊损伤</v>
          </cell>
          <cell r="G8732" t="str">
            <v>各类损伤、中毒及操作并发症</v>
          </cell>
        </row>
        <row r="8733">
          <cell r="E8733" t="str">
            <v>GALLBLADDER MASS</v>
          </cell>
          <cell r="F8733" t="str">
            <v>胆囊肿块</v>
          </cell>
          <cell r="G8733" t="str">
            <v>肝胆系统疾病</v>
          </cell>
        </row>
        <row r="8734">
          <cell r="E8734" t="str">
            <v>GALLBLADDER MUCOCOELE</v>
          </cell>
          <cell r="F8734" t="str">
            <v>胆囊粘膜囊肿</v>
          </cell>
          <cell r="G8734" t="str">
            <v>肝胆系统疾病</v>
          </cell>
        </row>
        <row r="8735">
          <cell r="E8735" t="str">
            <v>GALLBLADDER NECROSIS</v>
          </cell>
          <cell r="F8735" t="str">
            <v>胆囊坏死</v>
          </cell>
          <cell r="G8735" t="str">
            <v>肝胆系统疾病</v>
          </cell>
        </row>
        <row r="8736">
          <cell r="E8736" t="str">
            <v>GALLBLADDER NEOPLASM</v>
          </cell>
          <cell r="F8736" t="str">
            <v>胆囊肿瘤</v>
          </cell>
          <cell r="G8736" t="str">
            <v>良性、恶性及性质不明的肿瘤（包括囊状和息肉状）</v>
          </cell>
        </row>
        <row r="8737">
          <cell r="E8737" t="str">
            <v>GALLBLADDER NON-FUNCTIONING</v>
          </cell>
          <cell r="F8737" t="str">
            <v>胆囊功能低下</v>
          </cell>
          <cell r="G8737" t="str">
            <v>肝胆系统疾病</v>
          </cell>
        </row>
        <row r="8738">
          <cell r="E8738" t="str">
            <v>GALLBLADDER OBSTRUCTION</v>
          </cell>
          <cell r="F8738" t="str">
            <v>胆囊梗阻</v>
          </cell>
          <cell r="G8738" t="str">
            <v>肝胆系统疾病</v>
          </cell>
        </row>
        <row r="8739">
          <cell r="E8739" t="str">
            <v>GALLBLADDER OEDEMA</v>
          </cell>
          <cell r="F8739" t="str">
            <v>胆囊水肿</v>
          </cell>
          <cell r="G8739" t="str">
            <v>肝胆系统疾病</v>
          </cell>
        </row>
        <row r="8740">
          <cell r="E8740" t="str">
            <v>GALLBLADDER OPERATION</v>
          </cell>
          <cell r="F8740" t="str">
            <v>胆囊手术</v>
          </cell>
          <cell r="G8740" t="str">
            <v>各种手术及医疗操作</v>
          </cell>
        </row>
        <row r="8741">
          <cell r="E8741" t="str">
            <v>GALLBLADDER PAIN</v>
          </cell>
          <cell r="F8741" t="str">
            <v>胆绞痛</v>
          </cell>
          <cell r="G8741" t="str">
            <v>肝胆系统疾病</v>
          </cell>
        </row>
        <row r="8742">
          <cell r="E8742" t="str">
            <v>GALLBLADDER PALPABLE</v>
          </cell>
          <cell r="F8742" t="str">
            <v>胆囊可触及</v>
          </cell>
          <cell r="G8742" t="str">
            <v>各类检查</v>
          </cell>
        </row>
        <row r="8743">
          <cell r="E8743" t="str">
            <v>GALLBLADDER PERFORATION</v>
          </cell>
          <cell r="F8743" t="str">
            <v>胆囊破裂</v>
          </cell>
          <cell r="G8743" t="str">
            <v>肝胆系统疾病</v>
          </cell>
        </row>
        <row r="8744">
          <cell r="E8744" t="str">
            <v>GALLBLADDER POLYP</v>
          </cell>
          <cell r="F8744" t="str">
            <v>胆囊息肉</v>
          </cell>
          <cell r="G8744" t="str">
            <v>肝胆系统疾病</v>
          </cell>
        </row>
        <row r="8745">
          <cell r="E8745" t="str">
            <v>GALLBLADDER RUPTURE</v>
          </cell>
          <cell r="F8745" t="str">
            <v>胆囊破裂</v>
          </cell>
          <cell r="G8745" t="str">
            <v>肝胆系统疾病</v>
          </cell>
        </row>
        <row r="8746">
          <cell r="E8746" t="str">
            <v>GALLBLADDER VARICES</v>
          </cell>
          <cell r="F8746" t="str">
            <v>胆囊静脉曲张</v>
          </cell>
          <cell r="G8746" t="str">
            <v>肝胆系统疾病</v>
          </cell>
        </row>
        <row r="8747">
          <cell r="E8747" t="str">
            <v>GALLBLADDER VOLVULUS</v>
          </cell>
          <cell r="F8747" t="str">
            <v>胆囊扭转</v>
          </cell>
          <cell r="G8747" t="str">
            <v>肝胆系统疾病</v>
          </cell>
        </row>
        <row r="8748">
          <cell r="E8748" t="str">
            <v>GALLOP RHYTHM PRESENT</v>
          </cell>
          <cell r="F8748" t="str">
            <v>心音异常</v>
          </cell>
          <cell r="G8748" t="str">
            <v>各类检查</v>
          </cell>
        </row>
        <row r="8749">
          <cell r="E8749" t="str">
            <v>GALLSTONE ILEUS</v>
          </cell>
          <cell r="F8749" t="str">
            <v>胆石性肠梗阻</v>
          </cell>
          <cell r="G8749" t="str">
            <v>胃肠系统疾病</v>
          </cell>
        </row>
        <row r="8750">
          <cell r="E8750" t="str">
            <v>GALLSTONES IN BILE DUCT REMOVAL</v>
          </cell>
          <cell r="F8750" t="str">
            <v>胆石切除术</v>
          </cell>
          <cell r="G8750" t="str">
            <v>各种手术及医疗操作</v>
          </cell>
        </row>
        <row r="8751">
          <cell r="E8751" t="str">
            <v>GAMBLING</v>
          </cell>
          <cell r="F8751" t="str">
            <v>赌博</v>
          </cell>
          <cell r="G8751" t="str">
            <v>社会环境</v>
          </cell>
        </row>
        <row r="8752">
          <cell r="E8752" t="str">
            <v>GAMBLING DISORDER</v>
          </cell>
          <cell r="F8752" t="str">
            <v>赌博障碍</v>
          </cell>
          <cell r="G8752" t="str">
            <v>精神病类</v>
          </cell>
        </row>
        <row r="8753">
          <cell r="E8753" t="str">
            <v>GAMING DISORDER</v>
          </cell>
          <cell r="F8753" t="str">
            <v>游戏障碍</v>
          </cell>
          <cell r="G8753" t="str">
            <v>精神病类</v>
          </cell>
        </row>
        <row r="8754">
          <cell r="E8754" t="str">
            <v>GAMMA-GLUTAMYLTRANSFERASE</v>
          </cell>
          <cell r="F8754" t="str">
            <v>γ-谷氨酰转移酶</v>
          </cell>
          <cell r="G8754" t="str">
            <v>各类检查</v>
          </cell>
        </row>
        <row r="8755">
          <cell r="E8755" t="str">
            <v>GAMMA-GLUTAMYLTRANSFERASE ABNORMAL</v>
          </cell>
          <cell r="F8755" t="str">
            <v>γ-谷氨酰转移酶异常</v>
          </cell>
          <cell r="G8755" t="str">
            <v>各类检查</v>
          </cell>
        </row>
        <row r="8756">
          <cell r="E8756" t="str">
            <v>GAMMA-GLUTAMYLTRANSFERASE DECREASED</v>
          </cell>
          <cell r="F8756" t="str">
            <v>γ-谷氨酰转移酶降低</v>
          </cell>
          <cell r="G8756" t="str">
            <v>各类检查</v>
          </cell>
        </row>
        <row r="8757">
          <cell r="E8757" t="str">
            <v>GAMMA-GLUTAMYLTRANSFERASE INCREASED</v>
          </cell>
          <cell r="F8757" t="str">
            <v>γ-谷氨酰转移酶升高</v>
          </cell>
          <cell r="G8757" t="str">
            <v>各类检查</v>
          </cell>
        </row>
        <row r="8758">
          <cell r="E8758" t="str">
            <v>GAMMA-GLUTAMYLTRANSFERASE NORMAL</v>
          </cell>
          <cell r="F8758" t="str">
            <v>γ-谷氨酰转移酶正常</v>
          </cell>
          <cell r="G8758" t="str">
            <v>各类检查</v>
          </cell>
        </row>
        <row r="8759">
          <cell r="E8759" t="str">
            <v>GAMMA BUTYRIC DEHYDROGENASE INCREASED</v>
          </cell>
          <cell r="F8759" t="str">
            <v>γ－丁酸脱氢酶升高</v>
          </cell>
          <cell r="G8759" t="str">
            <v>各类检查</v>
          </cell>
        </row>
        <row r="8760">
          <cell r="E8760" t="str">
            <v>GAMMA RADIATION THERAPY</v>
          </cell>
          <cell r="F8760" t="str">
            <v>γ 射线放疗</v>
          </cell>
          <cell r="G8760" t="str">
            <v>各种手术及医疗操作</v>
          </cell>
        </row>
        <row r="8761">
          <cell r="E8761" t="str">
            <v>GAMMA RADIATION THERAPY TO BRAIN</v>
          </cell>
          <cell r="F8761" t="str">
            <v>脑γ射线放疗</v>
          </cell>
          <cell r="G8761" t="str">
            <v>各种手术及医疗操作</v>
          </cell>
        </row>
        <row r="8762">
          <cell r="E8762" t="str">
            <v>GAMMA RADIATION THERAPY TO PROSTATE</v>
          </cell>
          <cell r="F8762" t="str">
            <v>前列腺γ射线放疗</v>
          </cell>
          <cell r="G8762" t="str">
            <v>各种手术及医疗操作</v>
          </cell>
        </row>
        <row r="8763">
          <cell r="E8763" t="str">
            <v>GAMMOPATHY</v>
          </cell>
          <cell r="F8763" t="str">
            <v>丙种球蛋白病</v>
          </cell>
          <cell r="G8763" t="str">
            <v>良性、恶性及性质不明的肿瘤（包括囊状和息肉状）</v>
          </cell>
        </row>
        <row r="8764">
          <cell r="E8764" t="str">
            <v>GANGLIOGLIOMA</v>
          </cell>
          <cell r="F8764" t="str">
            <v>神经节胶质瘤</v>
          </cell>
          <cell r="G8764" t="str">
            <v>良性、恶性及性质不明的肿瘤（包括囊状和息肉状）</v>
          </cell>
        </row>
        <row r="8765">
          <cell r="E8765" t="str">
            <v>GANGLION</v>
          </cell>
          <cell r="F8765" t="str">
            <v>滑膜囊肿</v>
          </cell>
          <cell r="G8765" t="str">
            <v>各种肌肉骨骼及结缔组织疾病</v>
          </cell>
        </row>
        <row r="8766">
          <cell r="E8766" t="str">
            <v>GANGLIONEUROBLASTOMA</v>
          </cell>
          <cell r="F8766" t="str">
            <v>节细胞性神经母细胞瘤</v>
          </cell>
          <cell r="G8766" t="str">
            <v>良性、恶性及性质不明的肿瘤（包括囊状和息肉状）</v>
          </cell>
        </row>
        <row r="8767">
          <cell r="E8767" t="str">
            <v>GANGLIONEUROMA</v>
          </cell>
          <cell r="F8767" t="str">
            <v>节细胞神经瘤</v>
          </cell>
          <cell r="G8767" t="str">
            <v>良性、恶性及性质不明的肿瘤（包括囊状和息肉状）</v>
          </cell>
        </row>
        <row r="8768">
          <cell r="E8768" t="str">
            <v>GANGRENE</v>
          </cell>
          <cell r="F8768" t="str">
            <v>坏疽</v>
          </cell>
          <cell r="G8768" t="str">
            <v>感染及侵染类疾病</v>
          </cell>
        </row>
        <row r="8769">
          <cell r="E8769" t="str">
            <v>GANGRENE NEONATAL</v>
          </cell>
          <cell r="F8769" t="str">
            <v>新生儿坏疽</v>
          </cell>
          <cell r="G8769" t="str">
            <v>感染及侵染类疾病</v>
          </cell>
        </row>
        <row r="8770">
          <cell r="E8770" t="str">
            <v>GANGRENOUS BALANITIS</v>
          </cell>
          <cell r="F8770" t="str">
            <v>坏疽性龟头炎</v>
          </cell>
          <cell r="G8770" t="str">
            <v>感染及侵染类疾病</v>
          </cell>
        </row>
        <row r="8771">
          <cell r="E8771" t="str">
            <v>GAP JUNCTION PROTEIN BETA 2 GENE MUTATION</v>
          </cell>
          <cell r="F8771" t="str">
            <v>间隙连接蛋白 β2 基因突变</v>
          </cell>
          <cell r="G8771" t="str">
            <v>各种先天性家族性遗传性疾病</v>
          </cell>
        </row>
        <row r="8772">
          <cell r="E8772" t="str">
            <v>GARCIN SYNDROME</v>
          </cell>
          <cell r="F8772" t="str">
            <v>加尔辛综合征</v>
          </cell>
          <cell r="G8772" t="str">
            <v>各类神经系统疾病</v>
          </cell>
        </row>
        <row r="8773">
          <cell r="E8773" t="str">
            <v>GARDNER-DIAMOND SYNDROME</v>
          </cell>
          <cell r="F8773" t="str">
            <v>Gardner-Diamond 综合征</v>
          </cell>
          <cell r="G8773" t="str">
            <v>皮肤及皮下组织类疾病</v>
          </cell>
        </row>
        <row r="8774">
          <cell r="E8774" t="str">
            <v>GARDNERELLA INFECTION</v>
          </cell>
          <cell r="F8774" t="str">
            <v>加德纳菌感染</v>
          </cell>
          <cell r="G8774" t="str">
            <v>感染及侵染类疾病</v>
          </cell>
        </row>
        <row r="8775">
          <cell r="E8775" t="str">
            <v>GARDNERELLA TEST POSITIVE</v>
          </cell>
          <cell r="F8775" t="str">
            <v>加特纳菌检测阳性</v>
          </cell>
          <cell r="G8775" t="str">
            <v>各类检查</v>
          </cell>
        </row>
        <row r="8776">
          <cell r="E8776" t="str">
            <v>GAS GANGRENE</v>
          </cell>
          <cell r="F8776" t="str">
            <v>气性坏疽</v>
          </cell>
          <cell r="G8776" t="str">
            <v>感染及侵染类疾病</v>
          </cell>
        </row>
        <row r="8777">
          <cell r="E8777" t="str">
            <v>GAS POISONING</v>
          </cell>
          <cell r="F8777" t="str">
            <v>煤气中毒</v>
          </cell>
          <cell r="G8777" t="str">
            <v>各类损伤、中毒及操作并发症</v>
          </cell>
        </row>
        <row r="8778">
          <cell r="E8778" t="str">
            <v>GASPING SYNDROME</v>
          </cell>
          <cell r="F8778" t="str">
            <v>喘气综合征</v>
          </cell>
          <cell r="G8778" t="str">
            <v>呼吸系统、胸及纵隔疾病</v>
          </cell>
        </row>
        <row r="8779">
          <cell r="E8779" t="str">
            <v>GASTRECTOMY</v>
          </cell>
          <cell r="F8779" t="str">
            <v>胃切除术</v>
          </cell>
          <cell r="G8779" t="str">
            <v>各种手术及医疗操作</v>
          </cell>
        </row>
        <row r="8780">
          <cell r="E8780" t="str">
            <v>GASTRECTOMY PARTIAL</v>
          </cell>
          <cell r="F8780" t="str">
            <v>胃切除术</v>
          </cell>
          <cell r="G8780" t="str">
            <v>各种手术及医疗操作</v>
          </cell>
        </row>
        <row r="8781">
          <cell r="E8781" t="str">
            <v>GASTRECTOMY TOTAL</v>
          </cell>
          <cell r="F8781" t="str">
            <v>胃切除术</v>
          </cell>
          <cell r="G8781" t="str">
            <v>各种手术及医疗操作</v>
          </cell>
        </row>
        <row r="8782">
          <cell r="E8782" t="str">
            <v>GASTRIC ADENOMA</v>
          </cell>
          <cell r="F8782" t="str">
            <v>胃腺瘤</v>
          </cell>
          <cell r="G8782" t="str">
            <v>良性、恶性及性质不明的肿瘤（包括囊状和息肉状）</v>
          </cell>
        </row>
        <row r="8783">
          <cell r="E8783" t="str">
            <v>GASTRIC ANTRAL VASCULAR ECTASIA</v>
          </cell>
          <cell r="F8783" t="str">
            <v>胃窦血管扩张</v>
          </cell>
          <cell r="G8783" t="str">
            <v>胃肠系统疾病</v>
          </cell>
        </row>
        <row r="8784">
          <cell r="E8784" t="str">
            <v>GASTRIC ASPIRATION PROCEDURE</v>
          </cell>
          <cell r="F8784" t="str">
            <v>经胃管抽吸</v>
          </cell>
          <cell r="G8784" t="str">
            <v>各种手术及医疗操作</v>
          </cell>
        </row>
        <row r="8785">
          <cell r="E8785" t="str">
            <v>GASTRIC ATONY</v>
          </cell>
          <cell r="F8785" t="str">
            <v>胃张力缺乏</v>
          </cell>
          <cell r="G8785" t="str">
            <v>胃肠系统疾病</v>
          </cell>
        </row>
        <row r="8786">
          <cell r="E8786" t="str">
            <v>GASTRIC BANDING</v>
          </cell>
          <cell r="F8786" t="str">
            <v>胃束带术</v>
          </cell>
          <cell r="G8786" t="str">
            <v>各种手术及医疗操作</v>
          </cell>
        </row>
        <row r="8787">
          <cell r="E8787" t="str">
            <v>GASTRIC BANDING REVERSAL</v>
          </cell>
          <cell r="F8787" t="str">
            <v>胃束带逆转术</v>
          </cell>
          <cell r="G8787" t="str">
            <v>各种手术及医疗操作</v>
          </cell>
        </row>
        <row r="8788">
          <cell r="E8788" t="str">
            <v>GASTRIC BYPASS</v>
          </cell>
          <cell r="F8788" t="str">
            <v>胃旁路术</v>
          </cell>
          <cell r="G8788" t="str">
            <v>各种手术及医疗操作</v>
          </cell>
        </row>
        <row r="8789">
          <cell r="E8789" t="str">
            <v>GASTRIC CANCER</v>
          </cell>
          <cell r="F8789" t="str">
            <v>胃癌</v>
          </cell>
          <cell r="G8789" t="str">
            <v>良性、恶性及性质不明的肿瘤（包括囊状和息肉状）</v>
          </cell>
        </row>
        <row r="8790">
          <cell r="E8790" t="str">
            <v>GASTRIC CANCER RECURRENT</v>
          </cell>
          <cell r="F8790" t="str">
            <v>复发性胃癌</v>
          </cell>
          <cell r="G8790" t="str">
            <v>良性、恶性及性质不明的肿瘤（包括囊状和息肉状）</v>
          </cell>
        </row>
        <row r="8791">
          <cell r="E8791" t="str">
            <v>GASTRIC CANCER STAGE 0</v>
          </cell>
          <cell r="F8791" t="str">
            <v>胃癌 0 期</v>
          </cell>
          <cell r="G8791" t="str">
            <v>良性、恶性及性质不明的肿瘤（包括囊状和息肉状）</v>
          </cell>
        </row>
        <row r="8792">
          <cell r="E8792" t="str">
            <v>GASTRIC CANCER STAGE I</v>
          </cell>
          <cell r="F8792" t="str">
            <v>胃癌 I 期</v>
          </cell>
          <cell r="G8792" t="str">
            <v>良性、恶性及性质不明的肿瘤（包括囊状和息肉状）</v>
          </cell>
        </row>
        <row r="8793">
          <cell r="E8793" t="str">
            <v>GASTRIC CANCER STAGE II</v>
          </cell>
          <cell r="F8793" t="str">
            <v>胃癌 II 期</v>
          </cell>
          <cell r="G8793" t="str">
            <v>良性、恶性及性质不明的肿瘤（包括囊状和息肉状）</v>
          </cell>
        </row>
        <row r="8794">
          <cell r="E8794" t="str">
            <v>GASTRIC CANCER STAGE III</v>
          </cell>
          <cell r="F8794" t="str">
            <v>胃癌 III 期</v>
          </cell>
          <cell r="G8794" t="str">
            <v>良性、恶性及性质不明的肿瘤（包括囊状和息肉状）</v>
          </cell>
        </row>
        <row r="8795">
          <cell r="E8795" t="str">
            <v>GASTRIC CANCER STAGE IV</v>
          </cell>
          <cell r="F8795" t="str">
            <v>胃癌 IV 期</v>
          </cell>
          <cell r="G8795" t="str">
            <v>良性、恶性及性质不明的肿瘤（包括囊状和息肉状）</v>
          </cell>
        </row>
        <row r="8796">
          <cell r="E8796" t="str">
            <v>GASTRIC CANCER STAGE IV WITH METASTASES</v>
          </cell>
          <cell r="F8796" t="str">
            <v>胃癌 IV 期</v>
          </cell>
          <cell r="G8796" t="str">
            <v>良性、恶性及性质不明的肿瘤（包括囊状和息肉状）</v>
          </cell>
        </row>
        <row r="8797">
          <cell r="E8797" t="str">
            <v>GASTRIC CYST</v>
          </cell>
          <cell r="F8797" t="str">
            <v>胃囊肿</v>
          </cell>
          <cell r="G8797" t="str">
            <v>胃肠系统疾病</v>
          </cell>
        </row>
        <row r="8798">
          <cell r="E8798" t="str">
            <v>GASTRIC DILATATION</v>
          </cell>
          <cell r="F8798" t="str">
            <v>胃扩张</v>
          </cell>
          <cell r="G8798" t="str">
            <v>胃肠系统疾病</v>
          </cell>
        </row>
        <row r="8799">
          <cell r="E8799" t="str">
            <v>GASTRIC DISORDER</v>
          </cell>
          <cell r="F8799" t="str">
            <v>胃部疾病</v>
          </cell>
          <cell r="G8799" t="str">
            <v>胃肠系统疾病</v>
          </cell>
        </row>
        <row r="8800">
          <cell r="E8800" t="str">
            <v>GASTRIC DYSPLASIA</v>
          </cell>
          <cell r="F8800" t="str">
            <v>胃细胞化生不良</v>
          </cell>
          <cell r="G8800" t="str">
            <v>胃肠系统疾病</v>
          </cell>
        </row>
        <row r="8801">
          <cell r="E8801" t="str">
            <v>GASTRIC ELECTRICAL STIMULATION</v>
          </cell>
          <cell r="F8801" t="str">
            <v>胃电刺激疗法</v>
          </cell>
          <cell r="G8801" t="str">
            <v>各种手术及医疗操作</v>
          </cell>
        </row>
        <row r="8802">
          <cell r="E8802" t="str">
            <v>GASTRIC EMPTYING STUDY</v>
          </cell>
          <cell r="F8802" t="str">
            <v>胃排空检查</v>
          </cell>
          <cell r="G8802" t="str">
            <v>各类检查</v>
          </cell>
        </row>
        <row r="8803">
          <cell r="E8803" t="str">
            <v>GASTRIC FIBROSIS</v>
          </cell>
          <cell r="F8803" t="str">
            <v>胃纤维化</v>
          </cell>
          <cell r="G8803" t="str">
            <v>胃肠系统疾病</v>
          </cell>
        </row>
        <row r="8804">
          <cell r="E8804" t="str">
            <v>GASTRIC FISTULA</v>
          </cell>
          <cell r="F8804" t="str">
            <v>胃瘘</v>
          </cell>
          <cell r="G8804" t="str">
            <v>胃肠系统疾病</v>
          </cell>
        </row>
        <row r="8805">
          <cell r="E8805" t="str">
            <v>GASTRIC FISTULA REPAIR</v>
          </cell>
          <cell r="F8805" t="str">
            <v>胃瘘修复术</v>
          </cell>
          <cell r="G8805" t="str">
            <v>各种手术及医疗操作</v>
          </cell>
        </row>
        <row r="8806">
          <cell r="E8806" t="str">
            <v>GASTRIC FLUID ANALYSIS ABNORMAL</v>
          </cell>
          <cell r="F8806" t="str">
            <v>胃液分析异常</v>
          </cell>
          <cell r="G8806" t="str">
            <v>各类检查</v>
          </cell>
        </row>
        <row r="8807">
          <cell r="E8807" t="str">
            <v>GASTRIC HAEMANGIOMA</v>
          </cell>
          <cell r="F8807" t="str">
            <v>胃血管瘤</v>
          </cell>
          <cell r="G8807" t="str">
            <v>良性、恶性及性质不明的肿瘤（包括囊状和息肉状）</v>
          </cell>
        </row>
        <row r="8808">
          <cell r="E8808" t="str">
            <v>GASTRIC HAEMORRHAGE</v>
          </cell>
          <cell r="F8808" t="str">
            <v>胃出血</v>
          </cell>
          <cell r="G8808" t="str">
            <v>胃肠系统疾病</v>
          </cell>
        </row>
        <row r="8809">
          <cell r="E8809" t="str">
            <v>GASTRIC HYPERMOTILITY</v>
          </cell>
          <cell r="F8809" t="str">
            <v>胃运动过强</v>
          </cell>
          <cell r="G8809" t="str">
            <v>胃肠系统疾病</v>
          </cell>
        </row>
        <row r="8810">
          <cell r="E8810" t="str">
            <v>GASTRIC HYPERPLASIA</v>
          </cell>
          <cell r="F8810" t="str">
            <v>胃粘膜肥大</v>
          </cell>
          <cell r="G8810" t="str">
            <v>胃肠系统疾病</v>
          </cell>
        </row>
        <row r="8811">
          <cell r="E8811" t="str">
            <v>GASTRIC HYPERTONIA</v>
          </cell>
          <cell r="F8811" t="str">
            <v>胃张力过高</v>
          </cell>
          <cell r="G8811" t="str">
            <v>胃肠系统疾病</v>
          </cell>
        </row>
        <row r="8812">
          <cell r="E8812" t="str">
            <v>GASTRIC HYPOMOTILITY</v>
          </cell>
          <cell r="F8812" t="str">
            <v>胃动力减退</v>
          </cell>
          <cell r="G8812" t="str">
            <v>胃肠系统疾病</v>
          </cell>
        </row>
        <row r="8813">
          <cell r="E8813" t="str">
            <v>GASTRIC ILEUS</v>
          </cell>
          <cell r="F8813" t="str">
            <v>胃梗阻</v>
          </cell>
          <cell r="G8813" t="str">
            <v>胃肠系统疾病</v>
          </cell>
        </row>
        <row r="8814">
          <cell r="E8814" t="str">
            <v>GASTRIC INFARCTION</v>
          </cell>
          <cell r="F8814" t="str">
            <v>胃梗死</v>
          </cell>
          <cell r="G8814" t="str">
            <v>胃肠系统疾病</v>
          </cell>
        </row>
        <row r="8815">
          <cell r="E8815" t="str">
            <v>GASTRIC INFECTION</v>
          </cell>
          <cell r="F8815" t="str">
            <v>胃部感染</v>
          </cell>
          <cell r="G8815" t="str">
            <v>感染及侵染类疾病</v>
          </cell>
        </row>
        <row r="8816">
          <cell r="E8816" t="str">
            <v>GASTRIC ISCHAEMIA</v>
          </cell>
          <cell r="F8816" t="str">
            <v>胃缺血</v>
          </cell>
          <cell r="G8816" t="str">
            <v>胃肠系统疾病</v>
          </cell>
        </row>
        <row r="8817">
          <cell r="E8817" t="str">
            <v>GASTRIC LAVAGE</v>
          </cell>
          <cell r="F8817" t="str">
            <v>洗胃</v>
          </cell>
          <cell r="G8817" t="str">
            <v>各种手术及医疗操作</v>
          </cell>
        </row>
        <row r="8818">
          <cell r="E8818" t="str">
            <v>GASTRIC LAVAGE ABNORMAL</v>
          </cell>
          <cell r="F8818" t="str">
            <v>洗胃异常</v>
          </cell>
          <cell r="G8818" t="str">
            <v>各类检查</v>
          </cell>
        </row>
        <row r="8819">
          <cell r="E8819" t="str">
            <v>GASTRIC LEIOMYOMA</v>
          </cell>
          <cell r="F8819" t="str">
            <v>胃平滑肌瘤</v>
          </cell>
          <cell r="G8819" t="str">
            <v>良性、恶性及性质不明的肿瘤（包括囊状和息肉状）</v>
          </cell>
        </row>
        <row r="8820">
          <cell r="E8820" t="str">
            <v>GASTRIC MUCOSA ERYTHEMA</v>
          </cell>
          <cell r="F8820" t="str">
            <v>胃粘膜红斑</v>
          </cell>
          <cell r="G8820" t="str">
            <v>胃肠系统疾病</v>
          </cell>
        </row>
        <row r="8821">
          <cell r="E8821" t="str">
            <v>GASTRIC MUCOSAL CALCINOSIS</v>
          </cell>
          <cell r="F8821" t="str">
            <v>胃粘膜钙沉着病</v>
          </cell>
          <cell r="G8821" t="str">
            <v>胃肠系统疾病</v>
          </cell>
        </row>
        <row r="8822">
          <cell r="E8822" t="str">
            <v>GASTRIC MUCOSAL HYPERTROPHY</v>
          </cell>
          <cell r="F8822" t="str">
            <v>胃粘膜肥大</v>
          </cell>
          <cell r="G8822" t="str">
            <v>胃肠系统疾病</v>
          </cell>
        </row>
        <row r="8823">
          <cell r="E8823" t="str">
            <v>GASTRIC MUCOSAL LESION</v>
          </cell>
          <cell r="F8823" t="str">
            <v>胃粘膜损伤</v>
          </cell>
          <cell r="G8823" t="str">
            <v>胃肠系统疾病</v>
          </cell>
        </row>
        <row r="8824">
          <cell r="E8824" t="str">
            <v>GASTRIC NEOPLASM</v>
          </cell>
          <cell r="F8824" t="str">
            <v>胃肿瘤</v>
          </cell>
          <cell r="G8824" t="str">
            <v>良性、恶性及性质不明的肿瘤（包括囊状和息肉状）</v>
          </cell>
        </row>
        <row r="8825">
          <cell r="E8825" t="str">
            <v>GASTRIC NEUROENDOCRINE CARCINOMA</v>
          </cell>
          <cell r="F8825" t="str">
            <v>胃神经内分泌癌</v>
          </cell>
          <cell r="G8825" t="str">
            <v>良性、恶性及性质不明的肿瘤（包括囊状和息肉状）</v>
          </cell>
        </row>
        <row r="8826">
          <cell r="E8826" t="str">
            <v>GASTRIC OCCULT BLOOD POSITIVE</v>
          </cell>
          <cell r="F8826" t="str">
            <v>胃液潜血阳性</v>
          </cell>
          <cell r="G8826" t="str">
            <v>各类检查</v>
          </cell>
        </row>
        <row r="8827">
          <cell r="E8827" t="str">
            <v>GASTRIC OPERATION</v>
          </cell>
          <cell r="F8827" t="str">
            <v>胃部手术</v>
          </cell>
          <cell r="G8827" t="str">
            <v>各种手术及医疗操作</v>
          </cell>
        </row>
        <row r="8828">
          <cell r="E8828" t="str">
            <v>GASTRIC OUTLET OBSTRUCTION</v>
          </cell>
          <cell r="F8828" t="str">
            <v>胃阻塞</v>
          </cell>
          <cell r="G8828" t="str">
            <v>胃肠系统疾病</v>
          </cell>
        </row>
        <row r="8829">
          <cell r="E8829" t="str">
            <v>GASTRIC PACEMAKER INSERTION</v>
          </cell>
          <cell r="F8829" t="str">
            <v>胃起搏器插入术</v>
          </cell>
          <cell r="G8829" t="str">
            <v>各种手术及医疗操作</v>
          </cell>
        </row>
        <row r="8830">
          <cell r="E8830" t="str">
            <v>GASTRIC PERFORATION</v>
          </cell>
          <cell r="F8830" t="str">
            <v>胃穿孔</v>
          </cell>
          <cell r="G8830" t="str">
            <v>胃肠系统疾病</v>
          </cell>
        </row>
        <row r="8831">
          <cell r="E8831" t="str">
            <v>GASTRIC PH</v>
          </cell>
          <cell r="F8831" t="str">
            <v>胃 pH 值</v>
          </cell>
          <cell r="G8831" t="str">
            <v>各类检查</v>
          </cell>
        </row>
        <row r="8832">
          <cell r="E8832" t="str">
            <v>GASTRIC PH DECREASED</v>
          </cell>
          <cell r="F8832" t="str">
            <v>胃 pH 值下降</v>
          </cell>
          <cell r="G8832" t="str">
            <v>各类检查</v>
          </cell>
        </row>
        <row r="8833">
          <cell r="E8833" t="str">
            <v>GASTRIC PH INCREASED</v>
          </cell>
          <cell r="F8833" t="str">
            <v>胃 pH 值上升</v>
          </cell>
          <cell r="G8833" t="str">
            <v>各类检查</v>
          </cell>
        </row>
        <row r="8834">
          <cell r="E8834" t="str">
            <v>GASTRIC PNEUMATOSIS</v>
          </cell>
          <cell r="F8834" t="str">
            <v>胃气肿</v>
          </cell>
          <cell r="G8834" t="str">
            <v>胃肠系统疾病</v>
          </cell>
        </row>
        <row r="8835">
          <cell r="E8835" t="str">
            <v>GASTRIC POLYPECTOMY</v>
          </cell>
          <cell r="F8835" t="str">
            <v>胃息肉切除术</v>
          </cell>
          <cell r="G8835" t="str">
            <v>各种手术及医疗操作</v>
          </cell>
        </row>
        <row r="8836">
          <cell r="E8836" t="str">
            <v>GASTRIC POLYPS</v>
          </cell>
          <cell r="F8836" t="str">
            <v>胃息肉</v>
          </cell>
          <cell r="G8836" t="str">
            <v>胃肠系统疾病</v>
          </cell>
        </row>
        <row r="8837">
          <cell r="E8837" t="str">
            <v>GASTRIC PROLAPSE</v>
          </cell>
          <cell r="F8837" t="str">
            <v>胃脱垂</v>
          </cell>
          <cell r="G8837" t="str">
            <v>胃肠系统疾病</v>
          </cell>
        </row>
        <row r="8838">
          <cell r="E8838" t="str">
            <v>GASTRIC RESIDUAL ASSESSMENT</v>
          </cell>
          <cell r="F8838" t="str">
            <v>胃潴留评估</v>
          </cell>
          <cell r="G8838" t="str">
            <v>各类检查</v>
          </cell>
        </row>
        <row r="8839">
          <cell r="E8839" t="str">
            <v>GASTRIC RESIDUAL INCREASED</v>
          </cell>
          <cell r="F8839" t="str">
            <v>胃残留物增多</v>
          </cell>
          <cell r="G8839" t="str">
            <v>各类检查</v>
          </cell>
        </row>
        <row r="8840">
          <cell r="E8840" t="str">
            <v>GASTRIC SARCOMA</v>
          </cell>
          <cell r="F8840" t="str">
            <v>胃肉瘤</v>
          </cell>
          <cell r="G8840" t="str">
            <v>良性、恶性及性质不明的肿瘤（包括囊状和息肉状）</v>
          </cell>
        </row>
        <row r="8841">
          <cell r="E8841" t="str">
            <v>GASTRIC STAPLING</v>
          </cell>
          <cell r="F8841" t="str">
            <v>胃分隔术</v>
          </cell>
          <cell r="G8841" t="str">
            <v>各种手术及医疗操作</v>
          </cell>
        </row>
        <row r="8842">
          <cell r="E8842" t="str">
            <v>GASTRIC STAPLING REVERSAL</v>
          </cell>
          <cell r="F8842" t="str">
            <v>胃分隔逆转术</v>
          </cell>
          <cell r="G8842" t="str">
            <v>各种手术及医疗操作</v>
          </cell>
        </row>
        <row r="8843">
          <cell r="E8843" t="str">
            <v>GASTRIC STENOSIS</v>
          </cell>
          <cell r="F8843" t="str">
            <v>胃狭窄</v>
          </cell>
          <cell r="G8843" t="str">
            <v>胃肠系统疾病</v>
          </cell>
        </row>
        <row r="8844">
          <cell r="E8844" t="str">
            <v>GASTRIC STENT INSERTION</v>
          </cell>
          <cell r="F8844" t="str">
            <v>胃支架植入</v>
          </cell>
          <cell r="G8844" t="str">
            <v>各种手术及医疗操作</v>
          </cell>
        </row>
        <row r="8845">
          <cell r="E8845" t="str">
            <v>GASTRIC TUBE RECONSTRUCTION</v>
          </cell>
          <cell r="F8845" t="str">
            <v>食道再造术</v>
          </cell>
          <cell r="G8845" t="str">
            <v>各种手术及医疗操作</v>
          </cell>
        </row>
        <row r="8846">
          <cell r="E8846" t="str">
            <v>GASTRIC ULCER</v>
          </cell>
          <cell r="F8846" t="str">
            <v>胃溃疡</v>
          </cell>
          <cell r="G8846" t="str">
            <v>胃肠系统疾病</v>
          </cell>
        </row>
        <row r="8847">
          <cell r="E8847" t="str">
            <v>GASTRIC ULCER HAEMORRHAGE</v>
          </cell>
          <cell r="F8847" t="str">
            <v>胃溃疡出血</v>
          </cell>
          <cell r="G8847" t="str">
            <v>胃肠系统疾病</v>
          </cell>
        </row>
        <row r="8848">
          <cell r="E8848" t="str">
            <v>GASTRIC ULCER HAEMORRHAGE, OBSTRUCTIVE</v>
          </cell>
          <cell r="F8848" t="str">
            <v>梗阻性胃溃疡出血</v>
          </cell>
          <cell r="G8848" t="str">
            <v>胃肠系统疾病</v>
          </cell>
        </row>
        <row r="8849">
          <cell r="E8849" t="str">
            <v>GASTRIC ULCER HELICOBACTER</v>
          </cell>
          <cell r="F8849" t="str">
            <v>螺杆菌性胃溃疡</v>
          </cell>
          <cell r="G8849" t="str">
            <v>感染及侵染类疾病</v>
          </cell>
        </row>
        <row r="8850">
          <cell r="E8850" t="str">
            <v>GASTRIC ULCER PERFORATION</v>
          </cell>
          <cell r="F8850" t="str">
            <v>胃溃疡穿孔</v>
          </cell>
          <cell r="G8850" t="str">
            <v>胃肠系统疾病</v>
          </cell>
        </row>
        <row r="8851">
          <cell r="E8851" t="str">
            <v>GASTRIC ULCER PERFORATION, OBSTRUCTIVE</v>
          </cell>
          <cell r="F8851" t="str">
            <v>梗阻性胃溃疡穿孔</v>
          </cell>
          <cell r="G8851" t="str">
            <v>胃肠系统疾病</v>
          </cell>
        </row>
        <row r="8852">
          <cell r="E8852" t="str">
            <v>GASTRIC ULCER SURGERY</v>
          </cell>
          <cell r="F8852" t="str">
            <v>胃溃疡手术</v>
          </cell>
          <cell r="G8852" t="str">
            <v>各种手术及医疗操作</v>
          </cell>
        </row>
        <row r="8853">
          <cell r="E8853" t="str">
            <v>GASTRIC ULCER, OBSTRUCTIVE</v>
          </cell>
          <cell r="F8853" t="str">
            <v>梗阻性胃溃疡</v>
          </cell>
          <cell r="G8853" t="str">
            <v>胃肠系统疾病</v>
          </cell>
        </row>
        <row r="8854">
          <cell r="E8854" t="str">
            <v>GASTRIC VARICES</v>
          </cell>
          <cell r="F8854" t="str">
            <v>胃静脉曲张</v>
          </cell>
          <cell r="G8854" t="str">
            <v>胃肠系统疾病</v>
          </cell>
        </row>
        <row r="8855">
          <cell r="E8855" t="str">
            <v>GASTRIC VARICES HAEMORRHAGE</v>
          </cell>
          <cell r="F8855" t="str">
            <v>胃底静脉曲张破裂出血</v>
          </cell>
          <cell r="G8855" t="str">
            <v>胃肠系统疾病</v>
          </cell>
        </row>
        <row r="8856">
          <cell r="E8856" t="str">
            <v>GASTRIC VOLVULUS</v>
          </cell>
          <cell r="F8856" t="str">
            <v>胃肠扭转</v>
          </cell>
          <cell r="G8856" t="str">
            <v>胃肠系统疾病</v>
          </cell>
        </row>
        <row r="8857">
          <cell r="E8857" t="str">
            <v>GASTRIC XANTHOMA</v>
          </cell>
          <cell r="F8857" t="str">
            <v>胃黄色瘤</v>
          </cell>
          <cell r="G8857" t="str">
            <v>胃肠系统疾病</v>
          </cell>
        </row>
        <row r="8858">
          <cell r="E8858" t="str">
            <v>GASTRIN-RELEASING PEPTIDE PRECURSOR</v>
          </cell>
          <cell r="F8858" t="str">
            <v>胃泌素释放肽前体</v>
          </cell>
          <cell r="G8858" t="str">
            <v>各类检查</v>
          </cell>
        </row>
        <row r="8859">
          <cell r="E8859" t="str">
            <v>GASTRIN-RELEASING PEPTIDE PRECURSOR INCREASED</v>
          </cell>
          <cell r="F8859" t="str">
            <v>胃泌素释放肽前体增高</v>
          </cell>
          <cell r="G8859" t="str">
            <v>各类检查</v>
          </cell>
        </row>
        <row r="8860">
          <cell r="E8860" t="str">
            <v>GASTRIN SECRETION DISORDER</v>
          </cell>
          <cell r="F8860" t="str">
            <v>胃泌素分泌紊乱</v>
          </cell>
          <cell r="G8860" t="str">
            <v>内分泌系统疾病</v>
          </cell>
        </row>
        <row r="8861">
          <cell r="E8861" t="str">
            <v>GASTRINOMA</v>
          </cell>
          <cell r="F8861" t="str">
            <v>胃泌素瘤</v>
          </cell>
          <cell r="G8861" t="str">
            <v>良性、恶性及性质不明的肿瘤（包括囊状和息肉状）</v>
          </cell>
        </row>
        <row r="8862">
          <cell r="E8862" t="str">
            <v>GASTRINOMA MALIGNANT</v>
          </cell>
          <cell r="F8862" t="str">
            <v>恶性胃泌素瘤</v>
          </cell>
          <cell r="G8862" t="str">
            <v>良性、恶性及性质不明的肿瘤（包括囊状和息肉状）</v>
          </cell>
        </row>
        <row r="8863">
          <cell r="E8863" t="str">
            <v>GASTRITIS</v>
          </cell>
          <cell r="F8863" t="str">
            <v>胃炎</v>
          </cell>
          <cell r="G8863" t="str">
            <v>胃肠系统疾病</v>
          </cell>
        </row>
        <row r="8864">
          <cell r="E8864" t="str">
            <v>GASTRITIS ALCOHOLIC</v>
          </cell>
          <cell r="F8864" t="str">
            <v>酒精性胃炎</v>
          </cell>
          <cell r="G8864" t="str">
            <v>胃肠系统疾病</v>
          </cell>
        </row>
        <row r="8865">
          <cell r="E8865" t="str">
            <v>GASTRITIS ALCOHOLIC HAEMORRHAGIC</v>
          </cell>
          <cell r="F8865" t="str">
            <v>酒精性出血性胃炎</v>
          </cell>
          <cell r="G8865" t="str">
            <v>胃肠系统疾病</v>
          </cell>
        </row>
        <row r="8866">
          <cell r="E8866" t="str">
            <v>GASTRITIS ATROPHIC</v>
          </cell>
          <cell r="F8866" t="str">
            <v>慢性胃炎</v>
          </cell>
          <cell r="G8866" t="str">
            <v>胃肠系统疾病</v>
          </cell>
        </row>
        <row r="8867">
          <cell r="E8867" t="str">
            <v>GASTRITIS BACTERIAL</v>
          </cell>
          <cell r="F8867" t="str">
            <v>细菌性胃炎</v>
          </cell>
          <cell r="G8867" t="str">
            <v>感染及侵染类疾病</v>
          </cell>
        </row>
        <row r="8868">
          <cell r="E8868" t="str">
            <v>GASTRITIS EROSIVE</v>
          </cell>
          <cell r="F8868" t="str">
            <v>糜烂性胃炎</v>
          </cell>
          <cell r="G8868" t="str">
            <v>胃肠系统疾病</v>
          </cell>
        </row>
        <row r="8869">
          <cell r="E8869" t="str">
            <v>GASTRITIS FUNGAL</v>
          </cell>
          <cell r="F8869" t="str">
            <v>真菌性胃炎</v>
          </cell>
          <cell r="G8869" t="str">
            <v>感染及侵染类疾病</v>
          </cell>
        </row>
        <row r="8870">
          <cell r="E8870" t="str">
            <v>GASTRITIS HAEMORRHAGIC</v>
          </cell>
          <cell r="F8870" t="str">
            <v>出血性胃炎</v>
          </cell>
          <cell r="G8870" t="str">
            <v>胃肠系统疾病</v>
          </cell>
        </row>
        <row r="8871">
          <cell r="E8871" t="str">
            <v>GASTRITIS HELMINTHIC</v>
          </cell>
          <cell r="F8871" t="str">
            <v>蠕虫性胃炎</v>
          </cell>
          <cell r="G8871" t="str">
            <v>感染及侵染类疾病</v>
          </cell>
        </row>
        <row r="8872">
          <cell r="E8872" t="str">
            <v>GASTRITIS HERPES</v>
          </cell>
          <cell r="F8872" t="str">
            <v>疱疹性胃炎</v>
          </cell>
          <cell r="G8872" t="str">
            <v>感染及侵染类疾病</v>
          </cell>
        </row>
        <row r="8873">
          <cell r="E8873" t="str">
            <v>GASTRITIS HYPERTROPHIC</v>
          </cell>
          <cell r="F8873" t="str">
            <v>肥厚性胃炎</v>
          </cell>
          <cell r="G8873" t="str">
            <v>胃肠系统疾病</v>
          </cell>
        </row>
        <row r="8874">
          <cell r="E8874" t="str">
            <v>GASTRITIS VIRAL</v>
          </cell>
          <cell r="F8874" t="str">
            <v>病毒性胃炎</v>
          </cell>
          <cell r="G8874" t="str">
            <v>感染及侵染类疾病</v>
          </cell>
        </row>
        <row r="8875">
          <cell r="E8875" t="str">
            <v>GASTRO-ENTEROSTOMY</v>
          </cell>
          <cell r="F8875" t="str">
            <v>胃肠吻合术</v>
          </cell>
          <cell r="G8875" t="str">
            <v>各种手术及医疗操作</v>
          </cell>
        </row>
        <row r="8876">
          <cell r="E8876" t="str">
            <v>GASTRO-INTESTINAL FISTULA</v>
          </cell>
          <cell r="F8876" t="str">
            <v>胃肠道瘘</v>
          </cell>
          <cell r="G8876" t="str">
            <v>胃肠系统疾病</v>
          </cell>
        </row>
        <row r="8877">
          <cell r="E8877" t="str">
            <v>GASTRO-JEJUNOSTOMY</v>
          </cell>
          <cell r="F8877" t="str">
            <v>胃肠吻合术</v>
          </cell>
          <cell r="G8877" t="str">
            <v>各种手术及医疗操作</v>
          </cell>
        </row>
        <row r="8878">
          <cell r="E8878" t="str">
            <v>GASTROCARDIAC SYNDROME</v>
          </cell>
          <cell r="F8878" t="str">
            <v>胃心综合征</v>
          </cell>
          <cell r="G8878" t="str">
            <v>心脏器官疾病</v>
          </cell>
        </row>
        <row r="8879">
          <cell r="E8879" t="str">
            <v>GASTROCOELE</v>
          </cell>
          <cell r="F8879" t="str">
            <v>原肠腔</v>
          </cell>
          <cell r="G8879" t="str">
            <v>胃肠系统疾病</v>
          </cell>
        </row>
        <row r="8880">
          <cell r="E8880" t="str">
            <v>GASTRODUODENAL HAEMORRHAGE</v>
          </cell>
          <cell r="F8880" t="str">
            <v>胃十二指肠出血</v>
          </cell>
          <cell r="G8880" t="str">
            <v>胃肠系统疾病</v>
          </cell>
        </row>
        <row r="8881">
          <cell r="E8881" t="str">
            <v>GASTRODUODENAL ULCER</v>
          </cell>
          <cell r="F8881" t="str">
            <v>胃十二指肠溃疡</v>
          </cell>
          <cell r="G8881" t="str">
            <v>胃肠系统疾病</v>
          </cell>
        </row>
        <row r="8882">
          <cell r="E8882" t="str">
            <v>GASTRODUODENITIS</v>
          </cell>
          <cell r="F8882" t="str">
            <v>胃炎</v>
          </cell>
          <cell r="G8882" t="str">
            <v>胃肠系统疾病</v>
          </cell>
        </row>
        <row r="8883">
          <cell r="E8883" t="str">
            <v>GASTRODUODENITIS HAEMORRHAGIC</v>
          </cell>
          <cell r="F8883" t="str">
            <v>出血性胃炎</v>
          </cell>
          <cell r="G8883" t="str">
            <v>胃肠系统疾病</v>
          </cell>
        </row>
        <row r="8884">
          <cell r="E8884" t="str">
            <v>GASTROENTERITIS</v>
          </cell>
          <cell r="F8884" t="str">
            <v>胃肠炎</v>
          </cell>
          <cell r="G8884" t="str">
            <v>感染及侵染类疾病</v>
          </cell>
        </row>
        <row r="8885">
          <cell r="E8885" t="str">
            <v>GASTROENTERITIS ADENOVIRUS</v>
          </cell>
          <cell r="F8885" t="str">
            <v>腺病毒性胃肠炎</v>
          </cell>
          <cell r="G8885" t="str">
            <v>感染及侵染类疾病</v>
          </cell>
        </row>
        <row r="8886">
          <cell r="E8886" t="str">
            <v>GASTROENTERITIS AEROBACTER</v>
          </cell>
          <cell r="F8886" t="str">
            <v>气杆菌性胃肠炎</v>
          </cell>
          <cell r="G8886" t="str">
            <v>感染及侵染类疾病</v>
          </cell>
        </row>
        <row r="8887">
          <cell r="E8887" t="str">
            <v>GASTROENTERITIS AEROMONAS</v>
          </cell>
          <cell r="F8887" t="str">
            <v>气单胞菌性胃肠炎</v>
          </cell>
          <cell r="G8887" t="str">
            <v>感染及侵染类疾病</v>
          </cell>
        </row>
        <row r="8888">
          <cell r="E8888" t="str">
            <v>GASTROENTERITIS ASTROVIRAL</v>
          </cell>
          <cell r="F8888" t="str">
            <v>星状病毒性胃肠炎</v>
          </cell>
          <cell r="G8888" t="str">
            <v>感染及侵染类疾病</v>
          </cell>
        </row>
        <row r="8889">
          <cell r="E8889" t="str">
            <v>GASTROENTERITIS BACILLUS</v>
          </cell>
          <cell r="F8889" t="str">
            <v>杆菌性胃肠炎</v>
          </cell>
          <cell r="G8889" t="str">
            <v>感染及侵染类疾病</v>
          </cell>
        </row>
        <row r="8890">
          <cell r="E8890" t="str">
            <v>GASTROENTERITIS BACTERIAL</v>
          </cell>
          <cell r="F8890" t="str">
            <v>细菌性胃肠炎</v>
          </cell>
          <cell r="G8890" t="str">
            <v>感染及侵染类疾病</v>
          </cell>
        </row>
        <row r="8891">
          <cell r="E8891" t="str">
            <v>GASTROENTERITIS CALICIVIRAL</v>
          </cell>
          <cell r="F8891" t="str">
            <v>杯状病毒性胃肠炎</v>
          </cell>
          <cell r="G8891" t="str">
            <v>感染及侵染类疾病</v>
          </cell>
        </row>
        <row r="8892">
          <cell r="E8892" t="str">
            <v>GASTROENTERITIS CLOSTRIDIAL</v>
          </cell>
          <cell r="F8892" t="str">
            <v>梭菌性胃肠炎</v>
          </cell>
          <cell r="G8892" t="str">
            <v>感染及侵染类疾病</v>
          </cell>
        </row>
        <row r="8893">
          <cell r="E8893" t="str">
            <v>GASTROENTERITIS CRYPTOCOCCAL</v>
          </cell>
          <cell r="F8893" t="str">
            <v>隐球菌性肠胃炎</v>
          </cell>
          <cell r="G8893" t="str">
            <v>感染及侵染类疾病</v>
          </cell>
        </row>
        <row r="8894">
          <cell r="E8894" t="str">
            <v>GASTROENTERITIS CRYPTOSPORIDIAL</v>
          </cell>
          <cell r="F8894" t="str">
            <v>隐孢子虫性胃肠炎</v>
          </cell>
          <cell r="G8894" t="str">
            <v>感染及侵染类疾病</v>
          </cell>
        </row>
        <row r="8895">
          <cell r="E8895" t="str">
            <v>GASTROENTERITIS ENTEROVIRAL</v>
          </cell>
          <cell r="F8895" t="str">
            <v>肠道病毒性胃肠炎</v>
          </cell>
          <cell r="G8895" t="str">
            <v>感染及侵染类疾病</v>
          </cell>
        </row>
        <row r="8896">
          <cell r="E8896" t="str">
            <v>GASTROENTERITIS EOSINOPHILIC</v>
          </cell>
          <cell r="F8896" t="str">
            <v>嗜酸细胞性胃肠炎</v>
          </cell>
          <cell r="G8896" t="str">
            <v>胃肠系统疾病</v>
          </cell>
        </row>
        <row r="8897">
          <cell r="E8897" t="str">
            <v>GASTROENTERITIS ESCHERICHIA COLI</v>
          </cell>
          <cell r="F8897" t="str">
            <v>大肠埃希菌性胃肠炎</v>
          </cell>
          <cell r="G8897" t="str">
            <v>感染及侵染类疾病</v>
          </cell>
        </row>
        <row r="8898">
          <cell r="E8898" t="str">
            <v>GASTROENTERITIS HELICOBACTER</v>
          </cell>
          <cell r="F8898" t="str">
            <v>螺杆菌性胃炎</v>
          </cell>
          <cell r="G8898" t="str">
            <v>感染及侵染类疾病</v>
          </cell>
        </row>
        <row r="8899">
          <cell r="E8899" t="str">
            <v>GASTROENTERITIS LISTERIA</v>
          </cell>
          <cell r="F8899" t="str">
            <v>李斯特菌胃肠炎</v>
          </cell>
          <cell r="G8899" t="str">
            <v>感染及侵染类疾病</v>
          </cell>
        </row>
        <row r="8900">
          <cell r="E8900" t="str">
            <v>GASTROENTERITIS NONINFECTIOUS</v>
          </cell>
          <cell r="F8900" t="str">
            <v>胃肠炎症</v>
          </cell>
          <cell r="G8900" t="str">
            <v>胃肠系统疾病</v>
          </cell>
        </row>
        <row r="8901">
          <cell r="E8901" t="str">
            <v>GASTROENTERITIS NOROVIRUS</v>
          </cell>
          <cell r="F8901" t="str">
            <v>诺如病毒性胃肠炎</v>
          </cell>
          <cell r="G8901" t="str">
            <v>感染及侵染类疾病</v>
          </cell>
        </row>
        <row r="8902">
          <cell r="E8902" t="str">
            <v>GASTROENTERITIS NORWALK VIRUS</v>
          </cell>
          <cell r="F8902" t="str">
            <v>诺如病毒性胃肠炎</v>
          </cell>
          <cell r="G8902" t="str">
            <v>感染及侵染类疾病</v>
          </cell>
        </row>
        <row r="8903">
          <cell r="E8903" t="str">
            <v>GASTROENTERITIS PARACOLON BACILLUS</v>
          </cell>
          <cell r="F8903" t="str">
            <v>副大肠杆菌性胃肠炎</v>
          </cell>
          <cell r="G8903" t="str">
            <v>感染及侵染类疾病</v>
          </cell>
        </row>
        <row r="8904">
          <cell r="E8904" t="str">
            <v>GASTROENTERITIS PROTEUS</v>
          </cell>
          <cell r="F8904" t="str">
            <v>变形杆菌性胃肠炎</v>
          </cell>
          <cell r="G8904" t="str">
            <v>感染及侵染类疾病</v>
          </cell>
        </row>
        <row r="8905">
          <cell r="E8905" t="str">
            <v>GASTROENTERITIS PSEUDOMONAS</v>
          </cell>
          <cell r="F8905" t="str">
            <v>假单胞菌性胃肠炎</v>
          </cell>
          <cell r="G8905" t="str">
            <v>感染及侵染类疾病</v>
          </cell>
        </row>
        <row r="8906">
          <cell r="E8906" t="str">
            <v>GASTROENTERITIS RADIATION</v>
          </cell>
          <cell r="F8906" t="str">
            <v>放射性胃肠炎</v>
          </cell>
          <cell r="G8906" t="str">
            <v>各类损伤、中毒及操作并发症</v>
          </cell>
        </row>
        <row r="8907">
          <cell r="E8907" t="str">
            <v>GASTROENTERITIS ROTAVIRUS</v>
          </cell>
          <cell r="F8907" t="str">
            <v>轮状病毒性胃肠炎</v>
          </cell>
          <cell r="G8907" t="str">
            <v>感染及侵染类疾病</v>
          </cell>
        </row>
        <row r="8908">
          <cell r="E8908" t="str">
            <v>GASTROENTERITIS SALMONELLA</v>
          </cell>
          <cell r="F8908" t="str">
            <v>沙门菌性胃肠炎</v>
          </cell>
          <cell r="G8908" t="str">
            <v>感染及侵染类疾病</v>
          </cell>
        </row>
        <row r="8909">
          <cell r="E8909" t="str">
            <v>GASTROENTERITIS SAPOVIRUS</v>
          </cell>
          <cell r="F8909" t="str">
            <v>沙波病毒性胃肠炎</v>
          </cell>
          <cell r="G8909" t="str">
            <v>感染及侵染类疾病</v>
          </cell>
        </row>
        <row r="8910">
          <cell r="E8910" t="str">
            <v>GASTROENTERITIS SHIGELLA</v>
          </cell>
          <cell r="F8910" t="str">
            <v>志贺菌性胃肠炎</v>
          </cell>
          <cell r="G8910" t="str">
            <v>感染及侵染类疾病</v>
          </cell>
        </row>
        <row r="8911">
          <cell r="E8911" t="str">
            <v>GASTROENTERITIS STAPHYLOCOCCAL</v>
          </cell>
          <cell r="F8911" t="str">
            <v>葡萄球菌性胃肠炎</v>
          </cell>
          <cell r="G8911" t="str">
            <v>感染及侵染类疾病</v>
          </cell>
        </row>
        <row r="8912">
          <cell r="E8912" t="str">
            <v>GASTROENTERITIS VIBRIO</v>
          </cell>
          <cell r="F8912" t="str">
            <v>弧菌性胃肠炎</v>
          </cell>
          <cell r="G8912" t="str">
            <v>感染及侵染类疾病</v>
          </cell>
        </row>
        <row r="8913">
          <cell r="E8913" t="str">
            <v>GASTROENTERITIS VIRAL</v>
          </cell>
          <cell r="F8913" t="str">
            <v>病毒性胃肠炎</v>
          </cell>
          <cell r="G8913" t="str">
            <v>感染及侵染类疾病</v>
          </cell>
        </row>
        <row r="8914">
          <cell r="E8914" t="str">
            <v>GASTROENTERITIS YERSINIA</v>
          </cell>
          <cell r="F8914" t="str">
            <v>耶尔森菌性胃肠炎</v>
          </cell>
          <cell r="G8914" t="str">
            <v>感染及侵染类疾病</v>
          </cell>
        </row>
        <row r="8915">
          <cell r="E8915" t="str">
            <v>GASTROENTEROPANCREATIC NEUROENDOCRINE TUMOUR DISEASE</v>
          </cell>
          <cell r="F8915" t="str">
            <v>胃肠胰神经内分泌瘤病</v>
          </cell>
          <cell r="G8915" t="str">
            <v>良性、恶性及性质不明的肿瘤（包括囊状和息肉状）</v>
          </cell>
        </row>
        <row r="8916">
          <cell r="E8916" t="str">
            <v>GASTROENTEROSTOMY</v>
          </cell>
          <cell r="F8916" t="str">
            <v>胃肠吻合术</v>
          </cell>
          <cell r="G8916" t="str">
            <v>各种手术及医疗操作</v>
          </cell>
        </row>
        <row r="8917">
          <cell r="E8917" t="str">
            <v>GASTROINTESTINAL ADENOCARCINOMA</v>
          </cell>
          <cell r="F8917" t="str">
            <v>胃肠道腺癌</v>
          </cell>
          <cell r="G8917" t="str">
            <v>良性、恶性及性质不明的肿瘤（包括囊状和息肉状）</v>
          </cell>
        </row>
        <row r="8918">
          <cell r="E8918" t="str">
            <v>GASTROINTESTINAL AMYLOIDOSIS</v>
          </cell>
          <cell r="F8918" t="str">
            <v>胃肠淀粉样变性</v>
          </cell>
          <cell r="G8918" t="str">
            <v>胃肠系统疾病</v>
          </cell>
        </row>
        <row r="8919">
          <cell r="E8919" t="str">
            <v>GASTROINTESTINAL ANASTOMOTIC COMPLICATION</v>
          </cell>
          <cell r="F8919" t="str">
            <v>胃肠吻合口并发症</v>
          </cell>
          <cell r="G8919" t="str">
            <v>各类损伤、中毒及操作并发症</v>
          </cell>
        </row>
        <row r="8920">
          <cell r="E8920" t="str">
            <v>GASTROINTESTINAL ANASTOMOTIC HAEMORRHAGE</v>
          </cell>
          <cell r="F8920" t="str">
            <v>胃肠道吻合口出血</v>
          </cell>
          <cell r="G8920" t="str">
            <v>各类损伤、中毒及操作并发症</v>
          </cell>
        </row>
        <row r="8921">
          <cell r="E8921" t="str">
            <v>GASTROINTESTINAL ANASTOMOTIC LEAK</v>
          </cell>
          <cell r="F8921" t="str">
            <v>胃肠吻合口瘘</v>
          </cell>
          <cell r="G8921" t="str">
            <v>各类损伤、中毒及操作并发症</v>
          </cell>
        </row>
        <row r="8922">
          <cell r="E8922" t="str">
            <v>GASTROINTESTINAL ANASTOMOTIC STENOSIS</v>
          </cell>
          <cell r="F8922" t="str">
            <v>胃肠吻合口狭窄</v>
          </cell>
          <cell r="G8922" t="str">
            <v>各类损伤、中毒及操作并发症</v>
          </cell>
        </row>
        <row r="8923">
          <cell r="E8923" t="str">
            <v>GASTROINTESTINAL ANGIECTASIA</v>
          </cell>
          <cell r="F8923" t="str">
            <v>胃肠血管扩张症</v>
          </cell>
          <cell r="G8923" t="str">
            <v>胃肠系统疾病</v>
          </cell>
        </row>
        <row r="8924">
          <cell r="E8924" t="str">
            <v>GASTROINTESTINAL ANGIODYSPLASIA</v>
          </cell>
          <cell r="F8924" t="str">
            <v>胃肠血管发育异常</v>
          </cell>
          <cell r="G8924" t="str">
            <v>胃肠系统疾病</v>
          </cell>
        </row>
        <row r="8925">
          <cell r="E8925" t="str">
            <v>GASTROINTESTINAL ANGIODYSPLASIA HAEMORRHAGIC</v>
          </cell>
          <cell r="F8925" t="str">
            <v>出血性胃肠道血管畸形</v>
          </cell>
          <cell r="G8925" t="str">
            <v>胃肠系统疾病</v>
          </cell>
        </row>
        <row r="8926">
          <cell r="E8926" t="str">
            <v>GASTROINTESTINAL ANTHRAX</v>
          </cell>
          <cell r="F8926" t="str">
            <v>胃肠炭疽</v>
          </cell>
          <cell r="G8926" t="str">
            <v>感染及侵染类疾病</v>
          </cell>
        </row>
        <row r="8927">
          <cell r="E8927" t="str">
            <v>GASTROINTESTINAL ARTERIOVENOUS MALFORMATION</v>
          </cell>
          <cell r="F8927" t="str">
            <v>胃肠动静脉畸形</v>
          </cell>
          <cell r="G8927" t="str">
            <v>各种先天性家族性遗传性疾病</v>
          </cell>
        </row>
        <row r="8928">
          <cell r="E8928" t="str">
            <v>GASTROINTESTINAL BACTERIAL INFECTION</v>
          </cell>
          <cell r="F8928" t="str">
            <v>胃肠细菌性感染</v>
          </cell>
          <cell r="G8928" t="str">
            <v>感染及侵染类疾病</v>
          </cell>
        </row>
        <row r="8929">
          <cell r="E8929" t="str">
            <v>GASTROINTESTINAL BACTERIAL OVERGROWTH</v>
          </cell>
          <cell r="F8929" t="str">
            <v>胃肠细菌过度繁殖</v>
          </cell>
          <cell r="G8929" t="str">
            <v>感染及侵染类疾病</v>
          </cell>
        </row>
        <row r="8930">
          <cell r="E8930" t="str">
            <v>GASTROINTESTINAL CANCER METASTATIC</v>
          </cell>
          <cell r="F8930" t="str">
            <v>转移性胃肠癌</v>
          </cell>
          <cell r="G8930" t="str">
            <v>良性、恶性及性质不明的肿瘤（包括囊状和息肉状）</v>
          </cell>
        </row>
        <row r="8931">
          <cell r="E8931" t="str">
            <v>GASTROINTESTINAL CANDIDIASIS</v>
          </cell>
          <cell r="F8931" t="str">
            <v>胃肠念珠菌病</v>
          </cell>
          <cell r="G8931" t="str">
            <v>感染及侵染类疾病</v>
          </cell>
        </row>
        <row r="8932">
          <cell r="E8932" t="str">
            <v>GASTROINTESTINAL CARCINOMA</v>
          </cell>
          <cell r="F8932" t="str">
            <v>胃肠癌</v>
          </cell>
          <cell r="G8932" t="str">
            <v>良性、恶性及性质不明的肿瘤（包括囊状和息肉状）</v>
          </cell>
        </row>
        <row r="8933">
          <cell r="E8933" t="str">
            <v>GASTROINTESTINAL CARCINOMA IN SITU</v>
          </cell>
          <cell r="F8933" t="str">
            <v>胃肠原位癌</v>
          </cell>
          <cell r="G8933" t="str">
            <v>良性、恶性及性质不明的肿瘤（包括囊状和息肉状）</v>
          </cell>
        </row>
        <row r="8934">
          <cell r="E8934" t="str">
            <v>GASTROINTESTINAL COMPLICATION ASSOCIATED WITH DEVICE</v>
          </cell>
          <cell r="F8934" t="str">
            <v>装置相关性胃肠并发症</v>
          </cell>
          <cell r="G8934" t="str">
            <v>全身性疾病及给药部位各种反应</v>
          </cell>
        </row>
        <row r="8935">
          <cell r="E8935" t="str">
            <v>GASTROINTESTINAL DECOMPRESSION</v>
          </cell>
          <cell r="F8935" t="str">
            <v>胃肠减压</v>
          </cell>
          <cell r="G8935" t="str">
            <v>各种手术及医疗操作</v>
          </cell>
        </row>
        <row r="8936">
          <cell r="E8936" t="str">
            <v>GASTROINTESTINAL DILATION PROCEDURE</v>
          </cell>
          <cell r="F8936" t="str">
            <v>胃肠扩张操作</v>
          </cell>
          <cell r="G8936" t="str">
            <v>各种手术及医疗操作</v>
          </cell>
        </row>
        <row r="8937">
          <cell r="E8937" t="str">
            <v>GASTROINTESTINAL DISORDER</v>
          </cell>
          <cell r="F8937" t="str">
            <v>胃肠疾病</v>
          </cell>
          <cell r="G8937" t="str">
            <v>胃肠系统疾病</v>
          </cell>
        </row>
        <row r="8938">
          <cell r="E8938" t="str">
            <v>GASTROINTESTINAL DISORDER CONGENITAL</v>
          </cell>
          <cell r="F8938" t="str">
            <v>先天性胃肠道疾病</v>
          </cell>
          <cell r="G8938" t="str">
            <v>各种先天性家族性遗传性疾病</v>
          </cell>
        </row>
        <row r="8939">
          <cell r="E8939" t="str">
            <v>GASTROINTESTINAL DISORDER POSTOPERATIVE</v>
          </cell>
          <cell r="F8939" t="str">
            <v>胃肠道操作并发症</v>
          </cell>
          <cell r="G8939" t="str">
            <v>各类损伤、中毒及操作并发症</v>
          </cell>
        </row>
        <row r="8940">
          <cell r="E8940" t="str">
            <v>GASTROINTESTINAL DISORDER THERAPY</v>
          </cell>
          <cell r="F8940" t="str">
            <v>胃肠病治疗</v>
          </cell>
          <cell r="G8940" t="str">
            <v>各种手术及医疗操作</v>
          </cell>
        </row>
        <row r="8941">
          <cell r="E8941" t="str">
            <v>GASTROINTESTINAL DYSPLASIA</v>
          </cell>
          <cell r="F8941" t="str">
            <v>胃肠细胞化生不良</v>
          </cell>
          <cell r="G8941" t="str">
            <v>胃肠系统疾病</v>
          </cell>
        </row>
        <row r="8942">
          <cell r="E8942" t="str">
            <v>GASTROINTESTINAL ENDOSCOPIC THERAPY</v>
          </cell>
          <cell r="F8942" t="str">
            <v>胃肠道内镜治疗</v>
          </cell>
          <cell r="G8942" t="str">
            <v>各种手术及医疗操作</v>
          </cell>
        </row>
        <row r="8943">
          <cell r="E8943" t="str">
            <v>GASTROINTESTINAL EROSION</v>
          </cell>
          <cell r="F8943" t="str">
            <v>胃肠道糜烂</v>
          </cell>
          <cell r="G8943" t="str">
            <v>胃肠系统疾病</v>
          </cell>
        </row>
        <row r="8944">
          <cell r="E8944" t="str">
            <v>GASTROINTESTINAL EXAMINATION</v>
          </cell>
          <cell r="F8944" t="str">
            <v>胃肠检查</v>
          </cell>
          <cell r="G8944" t="str">
            <v>各类检查</v>
          </cell>
        </row>
        <row r="8945">
          <cell r="E8945" t="str">
            <v>GASTROINTESTINAL EXAMINATION ABNORMAL</v>
          </cell>
          <cell r="F8945" t="str">
            <v>胃肠检查异常</v>
          </cell>
          <cell r="G8945" t="str">
            <v>各类检查</v>
          </cell>
        </row>
        <row r="8946">
          <cell r="E8946" t="str">
            <v>GASTROINTESTINAL EXAMINATION NORMAL</v>
          </cell>
          <cell r="F8946" t="str">
            <v>胃肠检查正常</v>
          </cell>
          <cell r="G8946" t="str">
            <v>各类检查</v>
          </cell>
        </row>
        <row r="8947">
          <cell r="E8947" t="str">
            <v>GASTROINTESTINAL FISTULA</v>
          </cell>
          <cell r="F8947" t="str">
            <v>胃肠道瘘</v>
          </cell>
          <cell r="G8947" t="str">
            <v>胃肠系统疾病</v>
          </cell>
        </row>
        <row r="8948">
          <cell r="E8948" t="str">
            <v>GASTROINTESTINAL FUNGAL INFECTION</v>
          </cell>
          <cell r="F8948" t="str">
            <v>胃肠真菌感染</v>
          </cell>
          <cell r="G8948" t="str">
            <v>感染及侵染类疾病</v>
          </cell>
        </row>
        <row r="8949">
          <cell r="E8949" t="str">
            <v>GASTROINTESTINAL GANGRENE</v>
          </cell>
          <cell r="F8949" t="str">
            <v>胃肠坏疽</v>
          </cell>
          <cell r="G8949" t="str">
            <v>感染及侵染类疾病</v>
          </cell>
        </row>
        <row r="8950">
          <cell r="E8950" t="str">
            <v>GASTROINTESTINAL HAEMORRHAGE</v>
          </cell>
          <cell r="F8950" t="str">
            <v>胃肠出血</v>
          </cell>
          <cell r="G8950" t="str">
            <v>胃肠系统疾病</v>
          </cell>
        </row>
        <row r="8951">
          <cell r="E8951" t="str">
            <v>GASTROINTESTINAL HYPERMOTILITY</v>
          </cell>
          <cell r="F8951" t="str">
            <v>胃肠运动过强</v>
          </cell>
          <cell r="G8951" t="str">
            <v>胃肠系统疾病</v>
          </cell>
        </row>
        <row r="8952">
          <cell r="E8952" t="str">
            <v>GASTROINTESTINAL HYPOMOTILITY</v>
          </cell>
          <cell r="F8952" t="str">
            <v>胃肠道动力不足</v>
          </cell>
          <cell r="G8952" t="str">
            <v>胃肠系统疾病</v>
          </cell>
        </row>
        <row r="8953">
          <cell r="E8953" t="str">
            <v>GASTROINTESTINAL INFECTION</v>
          </cell>
          <cell r="F8953" t="str">
            <v>胃肠感染</v>
          </cell>
          <cell r="G8953" t="str">
            <v>感染及侵染类疾病</v>
          </cell>
        </row>
        <row r="8954">
          <cell r="E8954" t="str">
            <v>GASTROINTESTINAL INFLAMMATION</v>
          </cell>
          <cell r="F8954" t="str">
            <v>胃肠炎症</v>
          </cell>
          <cell r="G8954" t="str">
            <v>胃肠系统疾病</v>
          </cell>
        </row>
        <row r="8955">
          <cell r="E8955" t="str">
            <v>GASTROINTESTINAL INJURY</v>
          </cell>
          <cell r="F8955" t="str">
            <v>胃肠损伤</v>
          </cell>
          <cell r="G8955" t="str">
            <v>各类损伤、中毒及操作并发症</v>
          </cell>
        </row>
        <row r="8956">
          <cell r="E8956" t="str">
            <v>GASTROINTESTINAL ISCHAEMIA</v>
          </cell>
          <cell r="F8956" t="str">
            <v>胃肠缺血</v>
          </cell>
          <cell r="G8956" t="str">
            <v>胃肠系统疾病</v>
          </cell>
        </row>
        <row r="8957">
          <cell r="E8957" t="str">
            <v>GASTROINTESTINAL LYMPHOMA</v>
          </cell>
          <cell r="F8957" t="str">
            <v>胃肠道淋巴瘤</v>
          </cell>
          <cell r="G8957" t="str">
            <v>良性、恶性及性质不明的肿瘤（包括囊状和息肉状）</v>
          </cell>
        </row>
        <row r="8958">
          <cell r="E8958" t="str">
            <v>GASTROINTESTINAL MALFORMATION</v>
          </cell>
          <cell r="F8958" t="str">
            <v>胃肠畸形</v>
          </cell>
          <cell r="G8958" t="str">
            <v>各种先天性家族性遗传性疾病</v>
          </cell>
        </row>
        <row r="8959">
          <cell r="E8959" t="str">
            <v>GASTROINTESTINAL MELANOMA</v>
          </cell>
          <cell r="F8959" t="str">
            <v>胃肠黑素瘤</v>
          </cell>
          <cell r="G8959" t="str">
            <v>良性、恶性及性质不明的肿瘤（包括囊状和息肉状）</v>
          </cell>
        </row>
        <row r="8960">
          <cell r="E8960" t="str">
            <v>GASTROINTESTINAL MELANOSIS</v>
          </cell>
          <cell r="F8960" t="str">
            <v>胃肠道粘膜色素沉着</v>
          </cell>
          <cell r="G8960" t="str">
            <v>胃肠系统疾病</v>
          </cell>
        </row>
        <row r="8961">
          <cell r="E8961" t="str">
            <v>GASTROINTESTINAL MOTILITY DISORDER</v>
          </cell>
          <cell r="F8961" t="str">
            <v>胃肠动力障碍</v>
          </cell>
          <cell r="G8961" t="str">
            <v>胃肠系统疾病</v>
          </cell>
        </row>
        <row r="8962">
          <cell r="E8962" t="str">
            <v>GASTROINTESTINAL MUCOCOELE</v>
          </cell>
          <cell r="F8962" t="str">
            <v>胃肠粘液囊肿</v>
          </cell>
          <cell r="G8962" t="str">
            <v>胃肠系统疾病</v>
          </cell>
        </row>
        <row r="8963">
          <cell r="E8963" t="str">
            <v>GASTROINTESTINAL MUCORMYCOSIS</v>
          </cell>
          <cell r="F8963" t="str">
            <v>胃肠毛霉菌病</v>
          </cell>
          <cell r="G8963" t="str">
            <v>感染及侵染类疾病</v>
          </cell>
        </row>
        <row r="8964">
          <cell r="E8964" t="str">
            <v>GASTROINTESTINAL MUCOSA HYPERAEMIA</v>
          </cell>
          <cell r="F8964" t="str">
            <v>胃肠粘膜充血</v>
          </cell>
          <cell r="G8964" t="str">
            <v>胃肠系统疾病</v>
          </cell>
        </row>
        <row r="8965">
          <cell r="E8965" t="str">
            <v>GASTROINTESTINAL MUCOSAL DISORDER</v>
          </cell>
          <cell r="F8965" t="str">
            <v>胃肠粘膜疾病</v>
          </cell>
          <cell r="G8965" t="str">
            <v>胃肠系统疾病</v>
          </cell>
        </row>
        <row r="8966">
          <cell r="E8966" t="str">
            <v>GASTROINTESTINAL MUCOSAL EXFOLIATION</v>
          </cell>
          <cell r="F8966" t="str">
            <v>胃肠粘膜脱落</v>
          </cell>
          <cell r="G8966" t="str">
            <v>胃肠系统疾病</v>
          </cell>
        </row>
        <row r="8967">
          <cell r="E8967" t="str">
            <v>GASTROINTESTINAL MUCOSAL NECROSIS</v>
          </cell>
          <cell r="F8967" t="str">
            <v>胃肠粘膜坏死</v>
          </cell>
          <cell r="G8967" t="str">
            <v>胃肠系统疾病</v>
          </cell>
        </row>
        <row r="8968">
          <cell r="E8968" t="str">
            <v>GASTROINTESTINAL MUCOSITIS</v>
          </cell>
          <cell r="F8968" t="str">
            <v>胃肠炎症</v>
          </cell>
          <cell r="G8968" t="str">
            <v>胃肠系统疾病</v>
          </cell>
        </row>
        <row r="8969">
          <cell r="E8969" t="str">
            <v>GASTROINTESTINAL NECROSIS</v>
          </cell>
          <cell r="F8969" t="str">
            <v>胃肠坏死</v>
          </cell>
          <cell r="G8969" t="str">
            <v>胃肠系统疾病</v>
          </cell>
        </row>
        <row r="8970">
          <cell r="E8970" t="str">
            <v>GASTROINTESTINAL NEOPLASM</v>
          </cell>
          <cell r="F8970" t="str">
            <v>胃肠肿瘤</v>
          </cell>
          <cell r="G8970" t="str">
            <v>良性、恶性及性质不明的肿瘤（包括囊状和息肉状）</v>
          </cell>
        </row>
        <row r="8971">
          <cell r="E8971" t="str">
            <v>GASTROINTESTINAL NEUROENDOCRINE CARCINOMA</v>
          </cell>
          <cell r="F8971" t="str">
            <v>胃肠神经内分泌癌</v>
          </cell>
          <cell r="G8971" t="str">
            <v>良性、恶性及性质不明的肿瘤（包括囊状和息肉状）</v>
          </cell>
        </row>
        <row r="8972">
          <cell r="E8972" t="str">
            <v>GASTROINTESTINAL OBSTRUCTION</v>
          </cell>
          <cell r="F8972" t="str">
            <v>胃肠梗阻</v>
          </cell>
          <cell r="G8972" t="str">
            <v>胃肠系统疾病</v>
          </cell>
        </row>
        <row r="8973">
          <cell r="E8973" t="str">
            <v>GASTROINTESTINAL OEDEMA</v>
          </cell>
          <cell r="F8973" t="str">
            <v>消化道水肿</v>
          </cell>
          <cell r="G8973" t="str">
            <v>胃肠系统疾病</v>
          </cell>
        </row>
        <row r="8974">
          <cell r="E8974" t="str">
            <v>GASTROINTESTINAL ORGAN CONTUSION</v>
          </cell>
          <cell r="F8974" t="str">
            <v>胃肠器官挫伤</v>
          </cell>
          <cell r="G8974" t="str">
            <v>各类损伤、中毒及操作并发症</v>
          </cell>
        </row>
        <row r="8975">
          <cell r="E8975" t="str">
            <v>GASTROINTESTINAL PAIN</v>
          </cell>
          <cell r="F8975" t="str">
            <v>胃肠痛</v>
          </cell>
          <cell r="G8975" t="str">
            <v>胃肠系统疾病</v>
          </cell>
        </row>
        <row r="8976">
          <cell r="E8976" t="str">
            <v>GASTROINTESTINAL PATHOGEN PANEL</v>
          </cell>
          <cell r="F8976" t="str">
            <v>胃肠道病原体检测板</v>
          </cell>
          <cell r="G8976" t="str">
            <v>各类检查</v>
          </cell>
        </row>
        <row r="8977">
          <cell r="E8977" t="str">
            <v>GASTROINTESTINAL PERFORATION</v>
          </cell>
          <cell r="F8977" t="str">
            <v>胃肠穿孔</v>
          </cell>
          <cell r="G8977" t="str">
            <v>胃肠系统疾病</v>
          </cell>
        </row>
        <row r="8978">
          <cell r="E8978" t="str">
            <v>GASTROINTESTINAL POLYP</v>
          </cell>
          <cell r="F8978" t="str">
            <v>胃肠息肉</v>
          </cell>
          <cell r="G8978" t="str">
            <v>胃肠系统疾病</v>
          </cell>
        </row>
        <row r="8979">
          <cell r="E8979" t="str">
            <v>GASTROINTESTINAL POLYP HAEMORRHAGE</v>
          </cell>
          <cell r="F8979" t="str">
            <v>胃肠息肉出血</v>
          </cell>
          <cell r="G8979" t="str">
            <v>胃肠系统疾病</v>
          </cell>
        </row>
        <row r="8980">
          <cell r="E8980" t="str">
            <v>GASTROINTESTINAL PROCEDURAL COMPLICATION</v>
          </cell>
          <cell r="F8980" t="str">
            <v>胃肠道操作并发症</v>
          </cell>
          <cell r="G8980" t="str">
            <v>各类损伤、中毒及操作并发症</v>
          </cell>
        </row>
        <row r="8981">
          <cell r="E8981" t="str">
            <v>GASTROINTESTINAL PROTOZOAL INFECTION</v>
          </cell>
          <cell r="F8981" t="str">
            <v>胃肠原虫感染</v>
          </cell>
          <cell r="G8981" t="str">
            <v>感染及侵染类疾病</v>
          </cell>
        </row>
        <row r="8982">
          <cell r="E8982" t="str">
            <v>GASTROINTESTINAL SCAN</v>
          </cell>
          <cell r="F8982" t="str">
            <v>胃肠道扫描</v>
          </cell>
          <cell r="G8982" t="str">
            <v>各类检查</v>
          </cell>
        </row>
        <row r="8983">
          <cell r="E8983" t="str">
            <v>GASTROINTESTINAL SCARRING</v>
          </cell>
          <cell r="F8983" t="str">
            <v>胃肠瘢痕形成</v>
          </cell>
          <cell r="G8983" t="str">
            <v>胃肠系统疾病</v>
          </cell>
        </row>
        <row r="8984">
          <cell r="E8984" t="str">
            <v>GASTROINTESTINAL SOMATIC SYMPTOM DISORDER</v>
          </cell>
          <cell r="F8984" t="str">
            <v>胃肠型躯体症状障碍</v>
          </cell>
          <cell r="G8984" t="str">
            <v>精神病类</v>
          </cell>
        </row>
        <row r="8985">
          <cell r="E8985" t="str">
            <v>GASTROINTESTINAL SOUNDS ABNORMAL</v>
          </cell>
          <cell r="F8985" t="str">
            <v>胃肠鸣音异常</v>
          </cell>
          <cell r="G8985" t="str">
            <v>胃肠系统疾病</v>
          </cell>
        </row>
        <row r="8986">
          <cell r="E8986" t="str">
            <v>GASTROINTESTINAL STENOSIS</v>
          </cell>
          <cell r="F8986" t="str">
            <v>胃肠狭窄</v>
          </cell>
          <cell r="G8986" t="str">
            <v>胃肠系统疾病</v>
          </cell>
        </row>
        <row r="8987">
          <cell r="E8987" t="str">
            <v>GASTROINTESTINAL STOMA COMPLICATION</v>
          </cell>
          <cell r="F8987" t="str">
            <v>胃肠造口并发症</v>
          </cell>
          <cell r="G8987" t="str">
            <v>各类损伤、中毒及操作并发症</v>
          </cell>
        </row>
        <row r="8988">
          <cell r="E8988" t="str">
            <v>GASTROINTESTINAL STOMA NECROSIS</v>
          </cell>
          <cell r="F8988" t="str">
            <v>胃肠造口坏死</v>
          </cell>
          <cell r="G8988" t="str">
            <v>各类损伤、中毒及操作并发症</v>
          </cell>
        </row>
        <row r="8989">
          <cell r="E8989" t="str">
            <v>GASTROINTESTINAL STOMA OUTPUT ABNORMAL</v>
          </cell>
          <cell r="F8989" t="str">
            <v>胃肠造口排便量异常</v>
          </cell>
          <cell r="G8989" t="str">
            <v>各类检查</v>
          </cell>
        </row>
        <row r="8990">
          <cell r="E8990" t="str">
            <v>GASTROINTESTINAL STOMA OUTPUT DECREASED</v>
          </cell>
          <cell r="F8990" t="str">
            <v>胃肠造口排便量减少</v>
          </cell>
          <cell r="G8990" t="str">
            <v>各类检查</v>
          </cell>
        </row>
        <row r="8991">
          <cell r="E8991" t="str">
            <v>GASTROINTESTINAL STOMA OUTPUT INCREASED</v>
          </cell>
          <cell r="F8991" t="str">
            <v>胃肠造口排便量增加</v>
          </cell>
          <cell r="G8991" t="str">
            <v>各类检查</v>
          </cell>
        </row>
        <row r="8992">
          <cell r="E8992" t="str">
            <v>GASTROINTESTINAL STROMAL CANCER</v>
          </cell>
          <cell r="F8992" t="str">
            <v>胃肠基质肿瘤</v>
          </cell>
          <cell r="G8992" t="str">
            <v>良性、恶性及性质不明的肿瘤（包括囊状和息肉状）</v>
          </cell>
        </row>
        <row r="8993">
          <cell r="E8993" t="str">
            <v>GASTROINTESTINAL STROMAL TUMOUR</v>
          </cell>
          <cell r="F8993" t="str">
            <v>胃肠基质肿瘤</v>
          </cell>
          <cell r="G8993" t="str">
            <v>良性、恶性及性质不明的肿瘤（包括囊状和息肉状）</v>
          </cell>
        </row>
        <row r="8994">
          <cell r="E8994" t="str">
            <v>GASTROINTESTINAL SUBMUCOSAL TUMOUR</v>
          </cell>
          <cell r="F8994" t="str">
            <v>消化道黏膜下肿瘤</v>
          </cell>
          <cell r="G8994" t="str">
            <v>良性、恶性及性质不明的肿瘤（包括囊状和息肉状）</v>
          </cell>
        </row>
        <row r="8995">
          <cell r="E8995" t="str">
            <v>GASTROINTESTINAL SURGERY</v>
          </cell>
          <cell r="F8995" t="str">
            <v>胃肠手术</v>
          </cell>
          <cell r="G8995" t="str">
            <v>各种手术及医疗操作</v>
          </cell>
        </row>
        <row r="8996">
          <cell r="E8996" t="str">
            <v>GASTROINTESTINAL TELANGIECTASIA</v>
          </cell>
          <cell r="F8996" t="str">
            <v>胃肠血管扩张症</v>
          </cell>
          <cell r="G8996" t="str">
            <v>胃肠系统疾病</v>
          </cell>
        </row>
        <row r="8997">
          <cell r="E8997" t="str">
            <v>GASTROINTESTINAL TOXICITY</v>
          </cell>
          <cell r="F8997" t="str">
            <v>胃肠道毒性</v>
          </cell>
          <cell r="G8997" t="str">
            <v>胃肠系统疾病</v>
          </cell>
        </row>
        <row r="8998">
          <cell r="E8998" t="str">
            <v>GASTROINTESTINAL TRACT ADENOMA</v>
          </cell>
          <cell r="F8998" t="str">
            <v>胃肠道腺瘤</v>
          </cell>
          <cell r="G8998" t="str">
            <v>良性、恶性及性质不明的肿瘤（包括囊状和息肉状）</v>
          </cell>
        </row>
        <row r="8999">
          <cell r="E8999" t="str">
            <v>GASTROINTESTINAL TRACT IRRITATION</v>
          </cell>
          <cell r="F8999" t="str">
            <v>胃肠道刺激</v>
          </cell>
          <cell r="G8999" t="str">
            <v>胃肠系统疾病</v>
          </cell>
        </row>
        <row r="9000">
          <cell r="E9000" t="str">
            <v>GASTROINTESTINAL TRACT MUCOSAL DISCOLOURATION</v>
          </cell>
          <cell r="F9000" t="str">
            <v>胃肠粘膜褪色</v>
          </cell>
          <cell r="G9000" t="str">
            <v>胃肠系统疾病</v>
          </cell>
        </row>
        <row r="9001">
          <cell r="E9001" t="str">
            <v>GASTROINTESTINAL TRACT MUCOSAL PIGMENTATION</v>
          </cell>
          <cell r="F9001" t="str">
            <v>胃肠道粘膜色素沉着</v>
          </cell>
          <cell r="G9001" t="str">
            <v>胃肠系统疾病</v>
          </cell>
        </row>
        <row r="9002">
          <cell r="E9002" t="str">
            <v>GASTROINTESTINAL TUBE INSERTION</v>
          </cell>
          <cell r="F9002" t="str">
            <v>胃肠管置入</v>
          </cell>
          <cell r="G9002" t="str">
            <v>各种手术及医疗操作</v>
          </cell>
        </row>
        <row r="9003">
          <cell r="E9003" t="str">
            <v>GASTROINTESTINAL TUBE REMOVAL</v>
          </cell>
          <cell r="F9003" t="str">
            <v>胃肠管移除术</v>
          </cell>
          <cell r="G9003" t="str">
            <v>各种手术及医疗操作</v>
          </cell>
        </row>
        <row r="9004">
          <cell r="E9004" t="str">
            <v>GASTROINTESTINAL ULCER</v>
          </cell>
          <cell r="F9004" t="str">
            <v>胃肠溃疡</v>
          </cell>
          <cell r="G9004" t="str">
            <v>胃肠系统疾病</v>
          </cell>
        </row>
        <row r="9005">
          <cell r="E9005" t="str">
            <v>GASTROINTESTINAL ULCER HAEMORRHAGE</v>
          </cell>
          <cell r="F9005" t="str">
            <v>胃肠溃疡出血</v>
          </cell>
          <cell r="G9005" t="str">
            <v>胃肠系统疾病</v>
          </cell>
        </row>
        <row r="9006">
          <cell r="E9006" t="str">
            <v>GASTROINTESTINAL ULCER PERFORATION</v>
          </cell>
          <cell r="F9006" t="str">
            <v>胃肠溃疡穿孔</v>
          </cell>
          <cell r="G9006" t="str">
            <v>胃肠系统疾病</v>
          </cell>
        </row>
        <row r="9007">
          <cell r="E9007" t="str">
            <v>GASTROINTESTINAL VASCULAR MALFORMATION</v>
          </cell>
          <cell r="F9007" t="str">
            <v>胃肠道血管畸形</v>
          </cell>
          <cell r="G9007" t="str">
            <v>胃肠系统疾病</v>
          </cell>
        </row>
        <row r="9008">
          <cell r="E9008" t="str">
            <v>GASTROINTESTINAL VASCULAR MALFORMATION HAEMORRHAGIC</v>
          </cell>
          <cell r="F9008" t="str">
            <v>出血性胃肠道血管畸形</v>
          </cell>
          <cell r="G9008" t="str">
            <v>胃肠系统疾病</v>
          </cell>
        </row>
        <row r="9009">
          <cell r="E9009" t="str">
            <v>GASTROINTESTINAL VIRAL INFECTION</v>
          </cell>
          <cell r="F9009" t="str">
            <v>胃肠病毒感染</v>
          </cell>
          <cell r="G9009" t="str">
            <v>感染及侵染类疾病</v>
          </cell>
        </row>
        <row r="9010">
          <cell r="E9010" t="str">
            <v>GASTROINTESTINAL WALL ABNORMAL</v>
          </cell>
          <cell r="F9010" t="str">
            <v>胃肠壁异常</v>
          </cell>
          <cell r="G9010" t="str">
            <v>胃肠系统疾病</v>
          </cell>
        </row>
        <row r="9011">
          <cell r="E9011" t="str">
            <v>GASTROINTESTINAL WALL THICKENING</v>
          </cell>
          <cell r="F9011" t="str">
            <v>胃肠壁增厚</v>
          </cell>
          <cell r="G9011" t="str">
            <v>胃肠系统疾病</v>
          </cell>
        </row>
        <row r="9012">
          <cell r="E9012" t="str">
            <v>GASTROINTESTINAL WALL THINNING</v>
          </cell>
          <cell r="F9012" t="str">
            <v>胃肠壁变薄</v>
          </cell>
          <cell r="G9012" t="str">
            <v>胃肠系统疾病</v>
          </cell>
        </row>
        <row r="9013">
          <cell r="E9013" t="str">
            <v>GASTROLITHIASIS</v>
          </cell>
          <cell r="F9013" t="str">
            <v>胃石病</v>
          </cell>
          <cell r="G9013" t="str">
            <v>胃肠系统疾病</v>
          </cell>
        </row>
        <row r="9014">
          <cell r="E9014" t="str">
            <v>GASTROOESOPHAGEAL CANCER</v>
          </cell>
          <cell r="F9014" t="str">
            <v>胃食道癌</v>
          </cell>
          <cell r="G9014" t="str">
            <v>良性、恶性及性质不明的肿瘤（包括囊状和息肉状）</v>
          </cell>
        </row>
        <row r="9015">
          <cell r="E9015" t="str">
            <v>GASTROOESOPHAGEAL HETEROTOPIA</v>
          </cell>
          <cell r="F9015" t="str">
            <v>胃粘膜异位</v>
          </cell>
          <cell r="G9015" t="str">
            <v>胃肠系统疾病</v>
          </cell>
        </row>
        <row r="9016">
          <cell r="E9016" t="str">
            <v>GASTROOESOPHAGEAL REFLUX DISEASE</v>
          </cell>
          <cell r="F9016" t="str">
            <v>胃食管反流病</v>
          </cell>
          <cell r="G9016" t="str">
            <v>胃肠系统疾病</v>
          </cell>
        </row>
        <row r="9017">
          <cell r="E9017" t="str">
            <v>GASTROOESOPHAGEAL REFLUX PROPHYLAXIS</v>
          </cell>
          <cell r="F9017" t="str">
            <v>胃食管反流预防术</v>
          </cell>
          <cell r="G9017" t="str">
            <v>各种手术及医疗操作</v>
          </cell>
        </row>
        <row r="9018">
          <cell r="E9018" t="str">
            <v>GASTROOESOPHAGEAL SPHINCTER INSUFFICIENCY</v>
          </cell>
          <cell r="F9018" t="str">
            <v>胃食道括约肌功能不全</v>
          </cell>
          <cell r="G9018" t="str">
            <v>胃肠系统疾病</v>
          </cell>
        </row>
        <row r="9019">
          <cell r="E9019" t="str">
            <v>GASTROOESOPHAGITIS</v>
          </cell>
          <cell r="F9019" t="str">
            <v>食管炎</v>
          </cell>
          <cell r="G9019" t="str">
            <v>胃肠系统疾病</v>
          </cell>
        </row>
        <row r="9020">
          <cell r="E9020" t="str">
            <v>GASTROPARESIS POSTOPERATIVE</v>
          </cell>
          <cell r="F9020" t="str">
            <v>手术后胃轻瘫</v>
          </cell>
          <cell r="G9020" t="str">
            <v>各类损伤、中毒及操作并发症</v>
          </cell>
        </row>
        <row r="9021">
          <cell r="E9021" t="str">
            <v>GASTROPEXY</v>
          </cell>
          <cell r="F9021" t="str">
            <v>胃固定术</v>
          </cell>
          <cell r="G9021" t="str">
            <v>各种手术及医疗操作</v>
          </cell>
        </row>
        <row r="9022">
          <cell r="E9022" t="str">
            <v>GASTROPLASTY</v>
          </cell>
          <cell r="F9022" t="str">
            <v>胃成形术</v>
          </cell>
          <cell r="G9022" t="str">
            <v>各种手术及医疗操作</v>
          </cell>
        </row>
        <row r="9023">
          <cell r="E9023" t="str">
            <v>GASTROPLEURAL FISTULA</v>
          </cell>
          <cell r="F9023" t="str">
            <v>胃胸膜瘘</v>
          </cell>
          <cell r="G9023" t="str">
            <v>胃肠系统疾病</v>
          </cell>
        </row>
        <row r="9024">
          <cell r="E9024" t="str">
            <v>GASTROPTOSIS</v>
          </cell>
          <cell r="F9024" t="str">
            <v>胃下垂</v>
          </cell>
          <cell r="G9024" t="str">
            <v>胃肠系统疾病</v>
          </cell>
        </row>
        <row r="9025">
          <cell r="E9025" t="str">
            <v>GASTRORRHAPHY</v>
          </cell>
          <cell r="F9025" t="str">
            <v>胃缝术</v>
          </cell>
          <cell r="G9025" t="str">
            <v>各种手术及医疗操作</v>
          </cell>
        </row>
        <row r="9026">
          <cell r="E9026" t="str">
            <v>GASTROSCHISIS</v>
          </cell>
          <cell r="F9026" t="str">
            <v>腹裂（畸形）</v>
          </cell>
          <cell r="G9026" t="str">
            <v>各种先天性家族性遗传性疾病</v>
          </cell>
        </row>
        <row r="9027">
          <cell r="E9027" t="str">
            <v>GASTROSPLENIC FISTULA</v>
          </cell>
          <cell r="F9027" t="str">
            <v>胃脾瘘</v>
          </cell>
          <cell r="G9027" t="str">
            <v>胃肠系统疾病</v>
          </cell>
        </row>
        <row r="9028">
          <cell r="E9028" t="str">
            <v>GASTROSTOMY</v>
          </cell>
          <cell r="F9028" t="str">
            <v>胃造瘘术</v>
          </cell>
          <cell r="G9028" t="str">
            <v>各种手术及医疗操作</v>
          </cell>
        </row>
        <row r="9029">
          <cell r="E9029" t="str">
            <v>GASTROSTOMY CLOSURE</v>
          </cell>
          <cell r="F9029" t="str">
            <v>胃造瘘闭合术</v>
          </cell>
          <cell r="G9029" t="str">
            <v>各种手术及医疗操作</v>
          </cell>
        </row>
        <row r="9030">
          <cell r="E9030" t="str">
            <v>GASTROSTOMY FAILURE</v>
          </cell>
          <cell r="F9030" t="str">
            <v>胃造口术失败</v>
          </cell>
          <cell r="G9030" t="str">
            <v>各类损伤、中毒及操作并发症</v>
          </cell>
        </row>
        <row r="9031">
          <cell r="E9031" t="str">
            <v>GASTROSTOMY TUBE INSERTION</v>
          </cell>
          <cell r="F9031" t="str">
            <v>胃造瘘术</v>
          </cell>
          <cell r="G9031" t="str">
            <v>各种手术及医疗操作</v>
          </cell>
        </row>
        <row r="9032">
          <cell r="E9032" t="str">
            <v>GASTROSTOMY TUBE REMOVAL</v>
          </cell>
          <cell r="F9032" t="str">
            <v>胃造瘘管移除</v>
          </cell>
          <cell r="G9032" t="str">
            <v>各种手术及医疗操作</v>
          </cell>
        </row>
        <row r="9033">
          <cell r="E9033" t="str">
            <v>GASTROSTOMY TUBE SITE COMPLICATION</v>
          </cell>
          <cell r="F9033" t="str">
            <v>胃造瘘管部位并发症</v>
          </cell>
          <cell r="G9033" t="str">
            <v>各类损伤、中毒及操作并发症</v>
          </cell>
        </row>
        <row r="9034">
          <cell r="E9034" t="str">
            <v>GAUCHER'S DISEASE</v>
          </cell>
          <cell r="F9034" t="str">
            <v>戈谢病</v>
          </cell>
          <cell r="G9034" t="str">
            <v>各种先天性家族性遗传性疾病</v>
          </cell>
        </row>
        <row r="9035">
          <cell r="E9035" t="str">
            <v>GAUCHER'S DISEASE TYPE I</v>
          </cell>
          <cell r="F9035" t="str">
            <v>I型戈谢病</v>
          </cell>
          <cell r="G9035" t="str">
            <v>各种先天性家族性遗传性疾病</v>
          </cell>
        </row>
        <row r="9036">
          <cell r="E9036" t="str">
            <v>GAUCHER'S DISEASE TYPE III</v>
          </cell>
          <cell r="F9036" t="str">
            <v>III型戈谢病</v>
          </cell>
          <cell r="G9036" t="str">
            <v>各种先天性家族性遗传性疾病</v>
          </cell>
        </row>
        <row r="9037">
          <cell r="E9037" t="str">
            <v>GAZE PALSY</v>
          </cell>
          <cell r="F9037" t="str">
            <v>凝视麻痹</v>
          </cell>
          <cell r="G9037" t="str">
            <v>眼器官疾病</v>
          </cell>
        </row>
        <row r="9038">
          <cell r="E9038" t="str">
            <v>GELASTIC SEIZURE</v>
          </cell>
          <cell r="F9038" t="str">
            <v>痴笑型癫痫发作</v>
          </cell>
          <cell r="G9038" t="str">
            <v>各类神经系统疾病</v>
          </cell>
        </row>
        <row r="9039">
          <cell r="E9039" t="str">
            <v>GELATINOUS TRANSFORMATION OF THE BONE MARROW</v>
          </cell>
          <cell r="F9039" t="str">
            <v>骨髓凝胶状转化</v>
          </cell>
          <cell r="G9039" t="str">
            <v>血液及淋巴系统疾病</v>
          </cell>
        </row>
        <row r="9040">
          <cell r="E9040" t="str">
            <v>GENDER DYSPHORIA</v>
          </cell>
          <cell r="F9040" t="str">
            <v>性别焦虑症</v>
          </cell>
          <cell r="G9040" t="str">
            <v>精神病类</v>
          </cell>
        </row>
        <row r="9041">
          <cell r="E9041" t="str">
            <v>GENDER IDENTITY DISORDER</v>
          </cell>
          <cell r="F9041" t="str">
            <v>性别焦虑症</v>
          </cell>
          <cell r="G9041" t="str">
            <v>精神病类</v>
          </cell>
        </row>
        <row r="9042">
          <cell r="E9042" t="str">
            <v>GENDER REASSIGNMENT THERAPY</v>
          </cell>
          <cell r="F9042" t="str">
            <v>性别重整治疗</v>
          </cell>
          <cell r="G9042" t="str">
            <v>各种手术及医疗操作</v>
          </cell>
        </row>
        <row r="9043">
          <cell r="E9043" t="str">
            <v>GENE MUTATION</v>
          </cell>
          <cell r="F9043" t="str">
            <v>基因突变</v>
          </cell>
          <cell r="G9043" t="str">
            <v>各种先天性家族性遗传性疾病</v>
          </cell>
        </row>
        <row r="9044">
          <cell r="E9044" t="str">
            <v>GENE MUTATION IDENTIFICATION TEST</v>
          </cell>
          <cell r="F9044" t="str">
            <v>基因突变鉴定试验</v>
          </cell>
          <cell r="G9044" t="str">
            <v>各类检查</v>
          </cell>
        </row>
        <row r="9045">
          <cell r="E9045" t="str">
            <v>GENE MUTATION IDENTIFICATION TEST NEGATIVE</v>
          </cell>
          <cell r="F9045" t="str">
            <v>基因突变鉴定试验阴性</v>
          </cell>
          <cell r="G9045" t="str">
            <v>各类检查</v>
          </cell>
        </row>
        <row r="9046">
          <cell r="E9046" t="str">
            <v>GENE MUTATION IDENTIFICATION TEST POSITIVE</v>
          </cell>
          <cell r="F9046" t="str">
            <v>基因突变鉴定试验阳性</v>
          </cell>
          <cell r="G9046" t="str">
            <v>各类检查</v>
          </cell>
        </row>
        <row r="9047">
          <cell r="E9047" t="str">
            <v>GENERAL ANAESTHESIA</v>
          </cell>
          <cell r="F9047" t="str">
            <v>全身麻醉</v>
          </cell>
          <cell r="G9047" t="str">
            <v>各种手术及医疗操作</v>
          </cell>
        </row>
        <row r="9048">
          <cell r="E9048" t="str">
            <v>GENERAL NUTRITION DISORDER</v>
          </cell>
          <cell r="F9048" t="str">
            <v>营养不良</v>
          </cell>
          <cell r="G9048" t="str">
            <v>代谢及营养类疾病</v>
          </cell>
        </row>
        <row r="9049">
          <cell r="E9049" t="str">
            <v>GENERAL PHYSICAL CONDITION</v>
          </cell>
          <cell r="F9049" t="str">
            <v>一般身体状况</v>
          </cell>
          <cell r="G9049" t="str">
            <v>各类检查</v>
          </cell>
        </row>
        <row r="9050">
          <cell r="E9050" t="str">
            <v>GENERAL PHYSICAL CONDITION ABNORMAL</v>
          </cell>
          <cell r="F9050" t="str">
            <v>一般身体状况异常</v>
          </cell>
          <cell r="G9050" t="str">
            <v>各类检查</v>
          </cell>
        </row>
        <row r="9051">
          <cell r="E9051" t="str">
            <v>GENERAL PHYSICAL CONDITION DECREASED</v>
          </cell>
          <cell r="F9051" t="str">
            <v>全身状况恶化</v>
          </cell>
          <cell r="G9051" t="str">
            <v>全身性疾病及给药部位各种反应</v>
          </cell>
        </row>
        <row r="9052">
          <cell r="E9052" t="str">
            <v>GENERAL PHYSICAL CONDITION NORMAL</v>
          </cell>
          <cell r="F9052" t="str">
            <v>一般身体状况正常</v>
          </cell>
          <cell r="G9052" t="str">
            <v>各类检查</v>
          </cell>
        </row>
        <row r="9053">
          <cell r="E9053" t="str">
            <v>GENERAL PHYSICAL HEALTH DETERIORATION</v>
          </cell>
          <cell r="F9053" t="str">
            <v>全身状况恶化</v>
          </cell>
          <cell r="G9053" t="str">
            <v>全身性疾病及给药部位各种反应</v>
          </cell>
        </row>
        <row r="9054">
          <cell r="E9054" t="str">
            <v>GENERAL SYMPTOM</v>
          </cell>
          <cell r="F9054" t="str">
            <v>全身症状</v>
          </cell>
          <cell r="G9054" t="str">
            <v>全身性疾病及给药部位各种反应</v>
          </cell>
        </row>
        <row r="9055">
          <cell r="E9055" t="str">
            <v>GENERALISED ANXIETY DISORDER</v>
          </cell>
          <cell r="F9055" t="str">
            <v>广泛性焦虑障碍</v>
          </cell>
          <cell r="G9055" t="str">
            <v>精神病类</v>
          </cell>
        </row>
        <row r="9056">
          <cell r="E9056" t="str">
            <v>GENERALISED BULLOUS FIXED DRUG ERUPTION</v>
          </cell>
          <cell r="F9056" t="str">
            <v>泛发性大疱性固定型药疹</v>
          </cell>
          <cell r="G9056" t="str">
            <v>皮肤及皮下组织类疾病</v>
          </cell>
        </row>
        <row r="9057">
          <cell r="E9057" t="str">
            <v>GENERALISED ERYTHEMA</v>
          </cell>
          <cell r="F9057" t="str">
            <v>红斑</v>
          </cell>
          <cell r="G9057" t="str">
            <v>皮肤及皮下组织类疾病</v>
          </cell>
        </row>
        <row r="9058">
          <cell r="E9058" t="str">
            <v>GENERALISED NON-CONVULSIVE EPILEPSY</v>
          </cell>
          <cell r="F9058" t="str">
            <v>全身非运动性发作</v>
          </cell>
          <cell r="G9058" t="str">
            <v>各类神经系统疾病</v>
          </cell>
        </row>
        <row r="9059">
          <cell r="E9059" t="str">
            <v>GENERALISED OEDEMA</v>
          </cell>
          <cell r="F9059" t="str">
            <v>全身性水肿</v>
          </cell>
          <cell r="G9059" t="str">
            <v>全身性疾病及给药部位各种反应</v>
          </cell>
        </row>
        <row r="9060">
          <cell r="E9060" t="str">
            <v>GENERALISED ONSET NON-MOTOR SEIZURE</v>
          </cell>
          <cell r="F9060" t="str">
            <v>全身非运动性发作</v>
          </cell>
          <cell r="G9060" t="str">
            <v>各类神经系统疾病</v>
          </cell>
        </row>
        <row r="9061">
          <cell r="E9061" t="str">
            <v>GENERALISED RESISTANCE TO THYROID HORMONE</v>
          </cell>
          <cell r="F9061" t="str">
            <v>甲状腺素广泛抵抗症</v>
          </cell>
          <cell r="G9061" t="str">
            <v>各种先天性家族性遗传性疾病</v>
          </cell>
        </row>
        <row r="9062">
          <cell r="E9062" t="str">
            <v>GENERALISED TONIC-CLONIC SEIZURE</v>
          </cell>
          <cell r="F9062" t="str">
            <v>全身强直阵挛性癫痫发作</v>
          </cell>
          <cell r="G9062" t="str">
            <v>各类神经系统疾病</v>
          </cell>
        </row>
        <row r="9063">
          <cell r="E9063" t="str">
            <v>GENETIC COUNSELLING</v>
          </cell>
          <cell r="F9063" t="str">
            <v>遗传咨询</v>
          </cell>
          <cell r="G9063" t="str">
            <v>各种手术及医疗操作</v>
          </cell>
        </row>
        <row r="9064">
          <cell r="E9064" t="str">
            <v>GENETIC POLYMORPHISM</v>
          </cell>
          <cell r="F9064" t="str">
            <v>遗传多态性</v>
          </cell>
          <cell r="G9064" t="str">
            <v>各种先天性家族性遗传性疾病</v>
          </cell>
        </row>
        <row r="9065">
          <cell r="E9065" t="str">
            <v>GENITAL ABSCESS</v>
          </cell>
          <cell r="F9065" t="str">
            <v>生殖器脓肿</v>
          </cell>
          <cell r="G9065" t="str">
            <v>感染及侵染类疾病</v>
          </cell>
        </row>
        <row r="9066">
          <cell r="E9066" t="str">
            <v>GENITAL ANAESTHESIA</v>
          </cell>
          <cell r="F9066" t="str">
            <v>生殖器感觉缺失</v>
          </cell>
          <cell r="G9066" t="str">
            <v>生殖系统及乳腺疾病</v>
          </cell>
        </row>
        <row r="9067">
          <cell r="E9067" t="str">
            <v>GENITAL ATROPHY</v>
          </cell>
          <cell r="F9067" t="str">
            <v>生殖器萎缩</v>
          </cell>
          <cell r="G9067" t="str">
            <v>生殖系统及乳腺疾病</v>
          </cell>
        </row>
        <row r="9068">
          <cell r="E9068" t="str">
            <v>GENITAL BLISTER</v>
          </cell>
          <cell r="F9068" t="str">
            <v>生殖器水疱</v>
          </cell>
          <cell r="G9068" t="str">
            <v>生殖系统及乳腺疾病</v>
          </cell>
        </row>
        <row r="9069">
          <cell r="E9069" t="str">
            <v>GENITAL BURNING SENSATION</v>
          </cell>
          <cell r="F9069" t="str">
            <v>生殖器灼烧感</v>
          </cell>
          <cell r="G9069" t="str">
            <v>生殖系统及乳腺疾病</v>
          </cell>
        </row>
        <row r="9070">
          <cell r="E9070" t="str">
            <v>GENITAL CANCER MALE</v>
          </cell>
          <cell r="F9070" t="str">
            <v>男性生殖器癌</v>
          </cell>
          <cell r="G9070" t="str">
            <v>良性、恶性及性质不明的肿瘤（包括囊状和息肉状）</v>
          </cell>
        </row>
        <row r="9071">
          <cell r="E9071" t="str">
            <v>GENITAL CANDIDIASIS</v>
          </cell>
          <cell r="F9071" t="str">
            <v>生殖器念珠菌病</v>
          </cell>
          <cell r="G9071" t="str">
            <v>感染及侵染类疾病</v>
          </cell>
        </row>
        <row r="9072">
          <cell r="E9072" t="str">
            <v>GENITAL CONTUSION</v>
          </cell>
          <cell r="F9072" t="str">
            <v>生殖器挫伤</v>
          </cell>
          <cell r="G9072" t="str">
            <v>各类损伤、中毒及操作并发症</v>
          </cell>
        </row>
        <row r="9073">
          <cell r="E9073" t="str">
            <v>GENITAL CYST</v>
          </cell>
          <cell r="F9073" t="str">
            <v>生殖器囊肿</v>
          </cell>
          <cell r="G9073" t="str">
            <v>生殖系统及乳腺疾病</v>
          </cell>
        </row>
        <row r="9074">
          <cell r="E9074" t="str">
            <v>GENITAL DISCHARGE</v>
          </cell>
          <cell r="F9074" t="str">
            <v>生殖器分泌物</v>
          </cell>
          <cell r="G9074" t="str">
            <v>生殖系统及乳腺疾病</v>
          </cell>
        </row>
        <row r="9075">
          <cell r="E9075" t="str">
            <v>GENITAL DISCOLOURATION</v>
          </cell>
          <cell r="F9075" t="str">
            <v>生殖器变色</v>
          </cell>
          <cell r="G9075" t="str">
            <v>生殖系统及乳腺疾病</v>
          </cell>
        </row>
        <row r="9076">
          <cell r="E9076" t="str">
            <v>GENITAL DISCOMFORT</v>
          </cell>
          <cell r="F9076" t="str">
            <v>生殖器不适</v>
          </cell>
          <cell r="G9076" t="str">
            <v>生殖系统及乳腺疾病</v>
          </cell>
        </row>
        <row r="9077">
          <cell r="E9077" t="str">
            <v>GENITAL DISORDER</v>
          </cell>
          <cell r="F9077" t="str">
            <v>生殖器疾病</v>
          </cell>
          <cell r="G9077" t="str">
            <v>生殖系统及乳腺疾病</v>
          </cell>
        </row>
        <row r="9078">
          <cell r="E9078" t="str">
            <v>GENITAL DISORDER FEMALE</v>
          </cell>
          <cell r="F9078" t="str">
            <v>女性生殖道疾病</v>
          </cell>
          <cell r="G9078" t="str">
            <v>生殖系统及乳腺疾病</v>
          </cell>
        </row>
        <row r="9079">
          <cell r="E9079" t="str">
            <v>GENITAL DISORDER MALE</v>
          </cell>
          <cell r="F9079" t="str">
            <v>男性生殖道疾病</v>
          </cell>
          <cell r="G9079" t="str">
            <v>生殖系统及乳腺疾病</v>
          </cell>
        </row>
        <row r="9080">
          <cell r="E9080" t="str">
            <v>GENITAL DYSAESTHESIA</v>
          </cell>
          <cell r="F9080" t="str">
            <v>生殖器感觉迟钝</v>
          </cell>
          <cell r="G9080" t="str">
            <v>生殖系统及乳腺疾病</v>
          </cell>
        </row>
        <row r="9081">
          <cell r="E9081" t="str">
            <v>GENITAL EROSION</v>
          </cell>
          <cell r="F9081" t="str">
            <v>生殖器糜烂</v>
          </cell>
          <cell r="G9081" t="str">
            <v>生殖系统及乳腺疾病</v>
          </cell>
        </row>
        <row r="9082">
          <cell r="E9082" t="str">
            <v>GENITAL ERYTHEMA</v>
          </cell>
          <cell r="F9082" t="str">
            <v>生殖器红斑</v>
          </cell>
          <cell r="G9082" t="str">
            <v>生殖系统及乳腺疾病</v>
          </cell>
        </row>
        <row r="9083">
          <cell r="E9083" t="str">
            <v>GENITAL EXFOLIATION</v>
          </cell>
          <cell r="F9083" t="str">
            <v>生殖器表皮剥脱</v>
          </cell>
          <cell r="G9083" t="str">
            <v>生殖系统及乳腺疾病</v>
          </cell>
        </row>
        <row r="9084">
          <cell r="E9084" t="str">
            <v>GENITAL HAEMORRHAGE</v>
          </cell>
          <cell r="F9084" t="str">
            <v>生殖器出血</v>
          </cell>
          <cell r="G9084" t="str">
            <v>生殖系统及乳腺疾病</v>
          </cell>
        </row>
        <row r="9085">
          <cell r="E9085" t="str">
            <v>GENITAL HERPES</v>
          </cell>
          <cell r="F9085" t="str">
            <v>生殖器疱疹</v>
          </cell>
          <cell r="G9085" t="str">
            <v>感染及侵染类疾病</v>
          </cell>
        </row>
        <row r="9086">
          <cell r="E9086" t="str">
            <v>GENITAL HERPES SIMPLEX</v>
          </cell>
          <cell r="F9086" t="str">
            <v>生殖器单纯疱疹</v>
          </cell>
          <cell r="G9086" t="str">
            <v>感染及侵染类疾病</v>
          </cell>
        </row>
        <row r="9087">
          <cell r="E9087" t="str">
            <v>GENITAL HERPES ZOSTER</v>
          </cell>
          <cell r="F9087" t="str">
            <v>生殖器带状疱疹</v>
          </cell>
          <cell r="G9087" t="str">
            <v>感染及侵染类疾病</v>
          </cell>
        </row>
        <row r="9088">
          <cell r="E9088" t="str">
            <v>GENITAL HYPERAESTHESIA</v>
          </cell>
          <cell r="F9088" t="str">
            <v>生殖器感觉过敏</v>
          </cell>
          <cell r="G9088" t="str">
            <v>生殖系统及乳腺疾病</v>
          </cell>
        </row>
        <row r="9089">
          <cell r="E9089" t="str">
            <v>GENITAL HYPOAESTHESIA</v>
          </cell>
          <cell r="F9089" t="str">
            <v>生殖器感觉减退</v>
          </cell>
          <cell r="G9089" t="str">
            <v>生殖系统及乳腺疾病</v>
          </cell>
        </row>
        <row r="9090">
          <cell r="E9090" t="str">
            <v>GENITAL INFECTION</v>
          </cell>
          <cell r="F9090" t="str">
            <v>生殖器感染</v>
          </cell>
          <cell r="G9090" t="str">
            <v>感染及侵染类疾病</v>
          </cell>
        </row>
        <row r="9091">
          <cell r="E9091" t="str">
            <v>GENITAL INFECTION BACTERIAL</v>
          </cell>
          <cell r="F9091" t="str">
            <v>生殖器细菌感染</v>
          </cell>
          <cell r="G9091" t="str">
            <v>感染及侵染类疾病</v>
          </cell>
        </row>
        <row r="9092">
          <cell r="E9092" t="str">
            <v>GENITAL INFECTION FEMALE</v>
          </cell>
          <cell r="F9092" t="str">
            <v>女性生殖器感染</v>
          </cell>
          <cell r="G9092" t="str">
            <v>感染及侵染类疾病</v>
          </cell>
        </row>
        <row r="9093">
          <cell r="E9093" t="str">
            <v>GENITAL INFECTION FUNGAL</v>
          </cell>
          <cell r="F9093" t="str">
            <v>生殖器真菌感染</v>
          </cell>
          <cell r="G9093" t="str">
            <v>感染及侵染类疾病</v>
          </cell>
        </row>
        <row r="9094">
          <cell r="E9094" t="str">
            <v>GENITAL INFECTION MALE</v>
          </cell>
          <cell r="F9094" t="str">
            <v>男性生殖器感染</v>
          </cell>
          <cell r="G9094" t="str">
            <v>感染及侵染类疾病</v>
          </cell>
        </row>
        <row r="9095">
          <cell r="E9095" t="str">
            <v>GENITAL INFECTION VIRAL</v>
          </cell>
          <cell r="F9095" t="str">
            <v>生殖器病毒感染</v>
          </cell>
          <cell r="G9095" t="str">
            <v>感染及侵染类疾病</v>
          </cell>
        </row>
        <row r="9096">
          <cell r="E9096" t="str">
            <v>GENITAL INJURY</v>
          </cell>
          <cell r="F9096" t="str">
            <v>生殖器损伤</v>
          </cell>
          <cell r="G9096" t="str">
            <v>各类损伤、中毒及操作并发症</v>
          </cell>
        </row>
        <row r="9097">
          <cell r="E9097" t="str">
            <v>GENITAL LABIAL ADHESIONS</v>
          </cell>
          <cell r="F9097" t="str">
            <v>生殖器阴唇粘连</v>
          </cell>
          <cell r="G9097" t="str">
            <v>生殖系统及乳腺疾病</v>
          </cell>
        </row>
        <row r="9098">
          <cell r="E9098" t="str">
            <v>GENITAL LABIAL OPERATION</v>
          </cell>
          <cell r="F9098" t="str">
            <v>阴唇手术</v>
          </cell>
          <cell r="G9098" t="str">
            <v>各种手术及医疗操作</v>
          </cell>
        </row>
        <row r="9099">
          <cell r="E9099" t="str">
            <v>GENITAL LESION</v>
          </cell>
          <cell r="F9099" t="str">
            <v>生殖器病损</v>
          </cell>
          <cell r="G9099" t="str">
            <v>生殖系统及乳腺疾病</v>
          </cell>
        </row>
        <row r="9100">
          <cell r="E9100" t="str">
            <v>GENITAL MACULE</v>
          </cell>
          <cell r="F9100" t="str">
            <v>生殖器斑疹</v>
          </cell>
          <cell r="G9100" t="str">
            <v>生殖系统及乳腺疾病</v>
          </cell>
        </row>
        <row r="9101">
          <cell r="E9101" t="str">
            <v>GENITAL NEOPLASM MALIGNANT FEMALE</v>
          </cell>
          <cell r="F9101" t="str">
            <v>女性生殖系统恶性肿瘤</v>
          </cell>
          <cell r="G9101" t="str">
            <v>良性、恶性及性质不明的肿瘤（包括囊状和息肉状）</v>
          </cell>
        </row>
        <row r="9102">
          <cell r="E9102" t="str">
            <v>GENITAL NEOPLASM MALIGNANT MALE</v>
          </cell>
          <cell r="F9102" t="str">
            <v>男性生殖器癌</v>
          </cell>
          <cell r="G9102" t="str">
            <v>良性、恶性及性质不明的肿瘤（包括囊状和息肉状）</v>
          </cell>
        </row>
        <row r="9103">
          <cell r="E9103" t="str">
            <v>GENITAL ODOUR</v>
          </cell>
          <cell r="F9103" t="str">
            <v>生殖器异味</v>
          </cell>
          <cell r="G9103" t="str">
            <v>生殖系统及乳腺疾病</v>
          </cell>
        </row>
        <row r="9104">
          <cell r="E9104" t="str">
            <v>GENITAL PAIN</v>
          </cell>
          <cell r="F9104" t="str">
            <v>生殖器疼痛</v>
          </cell>
          <cell r="G9104" t="str">
            <v>生殖系统及乳腺疾病</v>
          </cell>
        </row>
        <row r="9105">
          <cell r="E9105" t="str">
            <v>GENITAL PAIN FEMALE</v>
          </cell>
          <cell r="F9105" t="str">
            <v>生殖器疼痛</v>
          </cell>
          <cell r="G9105" t="str">
            <v>生殖系统及乳腺疾病</v>
          </cell>
        </row>
        <row r="9106">
          <cell r="E9106" t="str">
            <v>GENITAL PAIN MALE</v>
          </cell>
          <cell r="F9106" t="str">
            <v>生殖器疼痛</v>
          </cell>
          <cell r="G9106" t="str">
            <v>生殖系统及乳腺疾病</v>
          </cell>
        </row>
        <row r="9107">
          <cell r="E9107" t="str">
            <v>GENITAL PARAESTHESIA</v>
          </cell>
          <cell r="F9107" t="str">
            <v>生殖器感觉异常</v>
          </cell>
          <cell r="G9107" t="str">
            <v>生殖系统及乳腺疾病</v>
          </cell>
        </row>
        <row r="9108">
          <cell r="E9108" t="str">
            <v>GENITAL PROLAPSE</v>
          </cell>
          <cell r="F9108" t="str">
            <v>生殖器脱垂</v>
          </cell>
          <cell r="G9108" t="str">
            <v>生殖系统及乳腺疾病</v>
          </cell>
        </row>
        <row r="9109">
          <cell r="E9109" t="str">
            <v>GENITAL PRURITUS FEMALE</v>
          </cell>
          <cell r="F9109" t="str">
            <v>生殖器瘙痒</v>
          </cell>
          <cell r="G9109" t="str">
            <v>生殖系统及乳腺疾病</v>
          </cell>
        </row>
        <row r="9110">
          <cell r="E9110" t="str">
            <v>GENITAL PRURITUS MALE</v>
          </cell>
          <cell r="F9110" t="str">
            <v>生殖器瘙痒</v>
          </cell>
          <cell r="G9110" t="str">
            <v>生殖系统及乳腺疾病</v>
          </cell>
        </row>
        <row r="9111">
          <cell r="E9111" t="str">
            <v>GENITAL RASH</v>
          </cell>
          <cell r="F9111" t="str">
            <v>生殖器皮疹</v>
          </cell>
          <cell r="G9111" t="str">
            <v>生殖系统及乳腺疾病</v>
          </cell>
        </row>
        <row r="9112">
          <cell r="E9112" t="str">
            <v>GENITAL SWELLING</v>
          </cell>
          <cell r="F9112" t="str">
            <v>生殖器肿胀</v>
          </cell>
          <cell r="G9112" t="str">
            <v>生殖系统及乳腺疾病</v>
          </cell>
        </row>
        <row r="9113">
          <cell r="E9113" t="str">
            <v>GENITAL TRACT INFLAMMATION</v>
          </cell>
          <cell r="F9113" t="str">
            <v>生殖道炎症</v>
          </cell>
          <cell r="G9113" t="str">
            <v>生殖系统及乳腺疾病</v>
          </cell>
        </row>
        <row r="9114">
          <cell r="E9114" t="str">
            <v>GENITAL ULCERATION</v>
          </cell>
          <cell r="F9114" t="str">
            <v>生殖器溃疡</v>
          </cell>
          <cell r="G9114" t="str">
            <v>生殖系统及乳腺疾病</v>
          </cell>
        </row>
        <row r="9115">
          <cell r="E9115" t="str">
            <v>GENITALIA EXTERNAL AMBIGUOUS</v>
          </cell>
          <cell r="F9115" t="str">
            <v>外生殖器分化不明</v>
          </cell>
          <cell r="G9115" t="str">
            <v>各种先天性家族性遗传性疾病</v>
          </cell>
        </row>
        <row r="9116">
          <cell r="E9116" t="str">
            <v>GENITALIA EXTERNAL PAINFUL</v>
          </cell>
          <cell r="F9116" t="str">
            <v>生殖器疼痛</v>
          </cell>
          <cell r="G9116" t="str">
            <v>生殖系统及乳腺疾病</v>
          </cell>
        </row>
        <row r="9117">
          <cell r="E9117" t="str">
            <v>GENITALS ENLARGED</v>
          </cell>
          <cell r="F9117" t="str">
            <v>生殖器增大</v>
          </cell>
          <cell r="G9117" t="str">
            <v>生殖系统及乳腺疾病</v>
          </cell>
        </row>
        <row r="9118">
          <cell r="E9118" t="str">
            <v>GENITO-PELVIC PAIN/PENETRATION DISORDER</v>
          </cell>
          <cell r="F9118" t="str">
            <v>生殖器-骨盆疼痛或插入障碍</v>
          </cell>
          <cell r="G9118" t="str">
            <v>精神病类</v>
          </cell>
        </row>
        <row r="9119">
          <cell r="E9119" t="str">
            <v>GENITOURINARY CHLAMYDIA INFECTION</v>
          </cell>
          <cell r="F9119" t="str">
            <v>泌尿生殖道衣原体感染</v>
          </cell>
          <cell r="G9119" t="str">
            <v>感染及侵染类疾病</v>
          </cell>
        </row>
        <row r="9120">
          <cell r="E9120" t="str">
            <v>GENITOURINARY MELANOMA</v>
          </cell>
          <cell r="F9120" t="str">
            <v>泌尿生殖系统黑素瘤</v>
          </cell>
          <cell r="G9120" t="str">
            <v>良性、恶性及性质不明的肿瘤（包括囊状和息肉状）</v>
          </cell>
        </row>
        <row r="9121">
          <cell r="E9121" t="str">
            <v>GENITOURINARY OPERATION</v>
          </cell>
          <cell r="F9121" t="str">
            <v>泌尿生殖道手术</v>
          </cell>
          <cell r="G9121" t="str">
            <v>各种手术及医疗操作</v>
          </cell>
        </row>
        <row r="9122">
          <cell r="E9122" t="str">
            <v>GENITOURINARY SYMPTOM</v>
          </cell>
          <cell r="F9122" t="str">
            <v>生殖泌尿系统症状</v>
          </cell>
          <cell r="G9122" t="str">
            <v>肾脏及泌尿系统疾病</v>
          </cell>
        </row>
        <row r="9123">
          <cell r="E9123" t="str">
            <v>GENITOURINARY TRACT GONOCOCCAL INFECTION</v>
          </cell>
          <cell r="F9123" t="str">
            <v>泌尿生殖道淋球菌感染</v>
          </cell>
          <cell r="G9123" t="str">
            <v>感染及侵染类疾病</v>
          </cell>
        </row>
        <row r="9124">
          <cell r="E9124" t="str">
            <v>GENITOURINARY TRACT INFECTION</v>
          </cell>
          <cell r="F9124" t="str">
            <v>泌尿生殖道感染</v>
          </cell>
          <cell r="G9124" t="str">
            <v>感染及侵染类疾病</v>
          </cell>
        </row>
        <row r="9125">
          <cell r="E9125" t="str">
            <v>GENITOURINARY TRACT NEOPLASM</v>
          </cell>
          <cell r="F9125" t="str">
            <v>泌尿生殖道肿瘤</v>
          </cell>
          <cell r="G9125" t="str">
            <v>良性、恶性及性质不明的肿瘤（包括囊状和息肉状）</v>
          </cell>
        </row>
        <row r="9126">
          <cell r="E9126" t="str">
            <v>GENOTOXICITY</v>
          </cell>
          <cell r="F9126" t="str">
            <v>遗传毒性</v>
          </cell>
          <cell r="G9126" t="str">
            <v>各类损伤、中毒及操作并发症</v>
          </cell>
        </row>
        <row r="9127">
          <cell r="E9127" t="str">
            <v>GENOTYPE DRUG RESISTANCE TEST</v>
          </cell>
          <cell r="F9127" t="str">
            <v>基因型耐药性检测</v>
          </cell>
          <cell r="G9127" t="str">
            <v>各类检查</v>
          </cell>
        </row>
        <row r="9128">
          <cell r="E9128" t="str">
            <v>GENOTYPE DRUG RESISTANCE TEST ABNORMAL</v>
          </cell>
          <cell r="F9128" t="str">
            <v>基因型耐药性检测异常</v>
          </cell>
          <cell r="G9128" t="str">
            <v>各类检查</v>
          </cell>
        </row>
        <row r="9129">
          <cell r="E9129" t="str">
            <v>GENOTYPE DRUG RESISTANCE TEST NEGATIVE</v>
          </cell>
          <cell r="F9129" t="str">
            <v>基因型耐药性检测阴性</v>
          </cell>
          <cell r="G9129" t="str">
            <v>各类检查</v>
          </cell>
        </row>
        <row r="9130">
          <cell r="E9130" t="str">
            <v>GENOTYPE DRUG RESISTANCE TEST POSITIVE</v>
          </cell>
          <cell r="F9130" t="str">
            <v>基因型耐药性检测阳性</v>
          </cell>
          <cell r="G9130" t="str">
            <v>各类检查</v>
          </cell>
        </row>
        <row r="9131">
          <cell r="E9131" t="str">
            <v>GENU VARUM</v>
          </cell>
          <cell r="F9131" t="str">
            <v>膝关节畸形</v>
          </cell>
          <cell r="G9131" t="str">
            <v>各种肌肉骨骼及结缔组织疾病</v>
          </cell>
        </row>
        <row r="9132">
          <cell r="E9132" t="str">
            <v>GENU VARUM CONGENITAL</v>
          </cell>
          <cell r="F9132" t="str">
            <v>先天性膝畸形</v>
          </cell>
          <cell r="G9132" t="str">
            <v>各种先天性家族性遗传性疾病</v>
          </cell>
        </row>
        <row r="9133">
          <cell r="E9133" t="str">
            <v>GEOTRICHUM INFECTION</v>
          </cell>
          <cell r="F9133" t="str">
            <v>地霉菌感染</v>
          </cell>
          <cell r="G9133" t="str">
            <v>感染及侵染类疾病</v>
          </cell>
        </row>
        <row r="9134">
          <cell r="E9134" t="str">
            <v>GERM CELL CANCER</v>
          </cell>
          <cell r="F9134" t="str">
            <v>生殖细胞癌</v>
          </cell>
          <cell r="G9134" t="str">
            <v>良性、恶性及性质不明的肿瘤（包括囊状和息肉状）</v>
          </cell>
        </row>
        <row r="9135">
          <cell r="E9135" t="str">
            <v>GERM CELL CANCER METASTATIC</v>
          </cell>
          <cell r="F9135" t="str">
            <v>转移性生殖细胞癌</v>
          </cell>
          <cell r="G9135" t="str">
            <v>良性、恶性及性质不明的肿瘤（包括囊状和息肉状）</v>
          </cell>
        </row>
        <row r="9136">
          <cell r="E9136" t="str">
            <v>GERM CELL NEOPLASM</v>
          </cell>
          <cell r="F9136" t="str">
            <v>生殖细胞肿瘤</v>
          </cell>
          <cell r="G9136" t="str">
            <v>良性、恶性及性质不明的肿瘤（包括囊状和息肉状）</v>
          </cell>
        </row>
        <row r="9137">
          <cell r="E9137" t="str">
            <v>GERSTMANN'S SYNDROME</v>
          </cell>
          <cell r="F9137" t="str">
            <v>格斯特曼综合征</v>
          </cell>
          <cell r="G9137" t="str">
            <v>各类神经系统疾病</v>
          </cell>
        </row>
        <row r="9138">
          <cell r="E9138" t="str">
            <v>GESTATIONAL AGE TEST ABNORMAL</v>
          </cell>
          <cell r="F9138" t="str">
            <v>胎龄检测异常</v>
          </cell>
          <cell r="G9138" t="str">
            <v>各类检查</v>
          </cell>
        </row>
        <row r="9139">
          <cell r="E9139" t="str">
            <v>GESTATIONAL DIABETES</v>
          </cell>
          <cell r="F9139" t="str">
            <v>妊娠糖尿病</v>
          </cell>
          <cell r="G9139" t="str">
            <v>妊娠期、产褥期及围产期状况</v>
          </cell>
        </row>
        <row r="9140">
          <cell r="E9140" t="str">
            <v>GESTATIONAL HYPERTENSION</v>
          </cell>
          <cell r="F9140" t="str">
            <v>妊娠高血压</v>
          </cell>
          <cell r="G9140" t="str">
            <v>妊娠期、产褥期及围产期状况</v>
          </cell>
        </row>
        <row r="9141">
          <cell r="E9141" t="str">
            <v>GESTATIONAL OEDEMA</v>
          </cell>
          <cell r="F9141" t="str">
            <v>妊娠水肿</v>
          </cell>
          <cell r="G9141" t="str">
            <v>妊娠期、产褥期及围产期状况</v>
          </cell>
        </row>
        <row r="9142">
          <cell r="E9142" t="str">
            <v>GESTATIONAL TROPHOBLASTIC DETACHMENT</v>
          </cell>
          <cell r="F9142" t="str">
            <v>妊娠滋养细胞分离</v>
          </cell>
          <cell r="G9142" t="str">
            <v>妊娠期、产褥期及围产期状况</v>
          </cell>
        </row>
        <row r="9143">
          <cell r="E9143" t="str">
            <v>GESTATIONAL TROPHOBLASTIC TUMOUR</v>
          </cell>
          <cell r="F9143" t="str">
            <v>妊娠滋养细胞肿瘤</v>
          </cell>
          <cell r="G9143" t="str">
            <v>良性、恶性及性质不明的肿瘤（包括囊状和息肉状）</v>
          </cell>
        </row>
        <row r="9144">
          <cell r="E9144" t="str">
            <v>GIANOTTI-CROSTI SYNDROME</v>
          </cell>
          <cell r="F9144" t="str">
            <v>Gianotti-Crosti综合征</v>
          </cell>
          <cell r="G9144" t="str">
            <v>感染及侵染类疾病</v>
          </cell>
        </row>
        <row r="9145">
          <cell r="E9145" t="str">
            <v>GIANT CELL ARTERITIS</v>
          </cell>
          <cell r="F9145" t="str">
            <v>巨细胞动脉炎</v>
          </cell>
          <cell r="G9145" t="str">
            <v>血管与淋巴管类疾病</v>
          </cell>
        </row>
        <row r="9146">
          <cell r="E9146" t="str">
            <v>GIANT CELL EPULIS</v>
          </cell>
          <cell r="F9146" t="str">
            <v>巨细胞性牙龈瘤</v>
          </cell>
          <cell r="G9146" t="str">
            <v>胃肠系统疾病</v>
          </cell>
        </row>
        <row r="9147">
          <cell r="E9147" t="str">
            <v>GIANT CELL MYOCARDITIS</v>
          </cell>
          <cell r="F9147" t="str">
            <v>巨细胞性心肌炎</v>
          </cell>
          <cell r="G9147" t="str">
            <v>心脏器官疾病</v>
          </cell>
        </row>
        <row r="9148">
          <cell r="E9148" t="str">
            <v>GIANT CELL TUMOUR OF TENDON SHEATH</v>
          </cell>
          <cell r="F9148" t="str">
            <v>腱鞘巨细胞瘤</v>
          </cell>
          <cell r="G9148" t="str">
            <v>良性、恶性及性质不明的肿瘤（包括囊状和息肉状）</v>
          </cell>
        </row>
        <row r="9149">
          <cell r="E9149" t="str">
            <v>GIANT PAPILLARY CONJUNCTIVITIS</v>
          </cell>
          <cell r="F9149" t="str">
            <v>巨乳头性结膜炎</v>
          </cell>
          <cell r="G9149" t="str">
            <v>眼器官疾病</v>
          </cell>
        </row>
        <row r="9150">
          <cell r="E9150" t="str">
            <v>GIARDIA TEST POSITIVE</v>
          </cell>
          <cell r="F9150" t="str">
            <v>贾第虫检测阳性</v>
          </cell>
          <cell r="G9150" t="str">
            <v>各类检查</v>
          </cell>
        </row>
        <row r="9151">
          <cell r="E9151" t="str">
            <v>GIARDIASIS</v>
          </cell>
          <cell r="F9151" t="str">
            <v>贾第鞭毛虫病</v>
          </cell>
          <cell r="G9151" t="str">
            <v>感染及侵染类疾病</v>
          </cell>
        </row>
        <row r="9152">
          <cell r="E9152" t="str">
            <v>GIGANTISM</v>
          </cell>
          <cell r="F9152" t="str">
            <v>巨人症</v>
          </cell>
          <cell r="G9152" t="str">
            <v>内分泌系统疾病</v>
          </cell>
        </row>
        <row r="9153">
          <cell r="E9153" t="str">
            <v>GILBERT'S SYNDROME</v>
          </cell>
          <cell r="F9153" t="str">
            <v>Gilbert’s综合征</v>
          </cell>
          <cell r="G9153" t="str">
            <v>各种先天性家族性遗传性疾病</v>
          </cell>
        </row>
        <row r="9154">
          <cell r="E9154" t="str">
            <v>GINGIVAL ABSCESS</v>
          </cell>
          <cell r="F9154" t="str">
            <v>牙龈脓肿</v>
          </cell>
          <cell r="G9154" t="str">
            <v>感染及侵染类疾病</v>
          </cell>
        </row>
        <row r="9155">
          <cell r="E9155" t="str">
            <v>GINGIVAL ATROPHY</v>
          </cell>
          <cell r="F9155" t="str">
            <v>牙龈萎缩</v>
          </cell>
          <cell r="G9155" t="str">
            <v>胃肠系统疾病</v>
          </cell>
        </row>
        <row r="9156">
          <cell r="E9156" t="str">
            <v>GINGIVAL BLEEDING</v>
          </cell>
          <cell r="F9156" t="str">
            <v>牙龈出血</v>
          </cell>
          <cell r="G9156" t="str">
            <v>胃肠系统疾病</v>
          </cell>
        </row>
        <row r="9157">
          <cell r="E9157" t="str">
            <v>GINGIVAL BLISTER</v>
          </cell>
          <cell r="F9157" t="str">
            <v>牙龈水疱</v>
          </cell>
          <cell r="G9157" t="str">
            <v>胃肠系统疾病</v>
          </cell>
        </row>
        <row r="9158">
          <cell r="E9158" t="str">
            <v>GINGIVAL CANCER</v>
          </cell>
          <cell r="F9158" t="str">
            <v>牙龈癌</v>
          </cell>
          <cell r="G9158" t="str">
            <v>良性、恶性及性质不明的肿瘤（包括囊状和息肉状）</v>
          </cell>
        </row>
        <row r="9159">
          <cell r="E9159" t="str">
            <v>GINGIVAL CYST</v>
          </cell>
          <cell r="F9159" t="str">
            <v>牙龈囊肿</v>
          </cell>
          <cell r="G9159" t="str">
            <v>胃肠系统疾病</v>
          </cell>
        </row>
        <row r="9160">
          <cell r="E9160" t="str">
            <v>GINGIVAL DISCOLOURATION</v>
          </cell>
          <cell r="F9160" t="str">
            <v>牙龈变色</v>
          </cell>
          <cell r="G9160" t="str">
            <v>胃肠系统疾病</v>
          </cell>
        </row>
        <row r="9161">
          <cell r="E9161" t="str">
            <v>GINGIVAL DISCOMFORT</v>
          </cell>
          <cell r="F9161" t="str">
            <v>牙龈不适</v>
          </cell>
          <cell r="G9161" t="str">
            <v>胃肠系统疾病</v>
          </cell>
        </row>
        <row r="9162">
          <cell r="E9162" t="str">
            <v>GINGIVAL DISORDER</v>
          </cell>
          <cell r="F9162" t="str">
            <v>牙龈疾病</v>
          </cell>
          <cell r="G9162" t="str">
            <v>胃肠系统疾病</v>
          </cell>
        </row>
        <row r="9163">
          <cell r="E9163" t="str">
            <v>GINGIVAL EROSION</v>
          </cell>
          <cell r="F9163" t="str">
            <v>牙龈糜烂</v>
          </cell>
          <cell r="G9163" t="str">
            <v>胃肠系统疾病</v>
          </cell>
        </row>
        <row r="9164">
          <cell r="E9164" t="str">
            <v>GINGIVAL ERYTHEMA</v>
          </cell>
          <cell r="F9164" t="str">
            <v>牙龈红斑</v>
          </cell>
          <cell r="G9164" t="str">
            <v>胃肠系统疾病</v>
          </cell>
        </row>
        <row r="9165">
          <cell r="E9165" t="str">
            <v>GINGIVAL GRAFT</v>
          </cell>
          <cell r="F9165" t="str">
            <v>牙龈移植</v>
          </cell>
          <cell r="G9165" t="str">
            <v>各种手术及医疗操作</v>
          </cell>
        </row>
        <row r="9166">
          <cell r="E9166" t="str">
            <v>GINGIVAL HYPERPIGMENTATION</v>
          </cell>
          <cell r="F9166" t="str">
            <v>牙龈色素沉着过度</v>
          </cell>
          <cell r="G9166" t="str">
            <v>胃肠系统疾病</v>
          </cell>
        </row>
        <row r="9167">
          <cell r="E9167" t="str">
            <v>GINGIVAL HYPERPLASIA</v>
          </cell>
          <cell r="F9167" t="str">
            <v>牙龈肥大</v>
          </cell>
          <cell r="G9167" t="str">
            <v>胃肠系统疾病</v>
          </cell>
        </row>
        <row r="9168">
          <cell r="E9168" t="str">
            <v>GINGIVAL HYPERTROPHY</v>
          </cell>
          <cell r="F9168" t="str">
            <v>牙龈肥大</v>
          </cell>
          <cell r="G9168" t="str">
            <v>胃肠系统疾病</v>
          </cell>
        </row>
        <row r="9169">
          <cell r="E9169" t="str">
            <v>GINGIVAL HYPOPLASIA</v>
          </cell>
          <cell r="F9169" t="str">
            <v>牙龈发育不良</v>
          </cell>
          <cell r="G9169" t="str">
            <v>胃肠系统疾病</v>
          </cell>
        </row>
        <row r="9170">
          <cell r="E9170" t="str">
            <v>GINGIVAL INFECTION</v>
          </cell>
          <cell r="F9170" t="str">
            <v>龈炎</v>
          </cell>
          <cell r="G9170" t="str">
            <v>感染及侵染类疾病</v>
          </cell>
        </row>
        <row r="9171">
          <cell r="E9171" t="str">
            <v>GINGIVAL INFLAMMATION</v>
          </cell>
          <cell r="F9171" t="str">
            <v>非感染性龈炎</v>
          </cell>
          <cell r="G9171" t="str">
            <v>胃肠系统疾病</v>
          </cell>
        </row>
        <row r="9172">
          <cell r="E9172" t="str">
            <v>GINGIVAL INJURY</v>
          </cell>
          <cell r="F9172" t="str">
            <v>牙龈损伤</v>
          </cell>
          <cell r="G9172" t="str">
            <v>各类损伤、中毒及操作并发症</v>
          </cell>
        </row>
        <row r="9173">
          <cell r="E9173" t="str">
            <v>GINGIVAL OEDEMA</v>
          </cell>
          <cell r="F9173" t="str">
            <v>牙龈水肿</v>
          </cell>
          <cell r="G9173" t="str">
            <v>胃肠系统疾病</v>
          </cell>
        </row>
        <row r="9174">
          <cell r="E9174" t="str">
            <v>GINGIVAL OPERATION</v>
          </cell>
          <cell r="F9174" t="str">
            <v>牙龈手术</v>
          </cell>
          <cell r="G9174" t="str">
            <v>各种手术及医疗操作</v>
          </cell>
        </row>
        <row r="9175">
          <cell r="E9175" t="str">
            <v>GINGIVAL PAIN</v>
          </cell>
          <cell r="F9175" t="str">
            <v>牙龈疼痛</v>
          </cell>
          <cell r="G9175" t="str">
            <v>胃肠系统疾病</v>
          </cell>
        </row>
        <row r="9176">
          <cell r="E9176" t="str">
            <v>GINGIVAL POLYP</v>
          </cell>
          <cell r="F9176" t="str">
            <v>牙龈息肉</v>
          </cell>
          <cell r="G9176" t="str">
            <v>胃肠系统疾病</v>
          </cell>
        </row>
        <row r="9177">
          <cell r="E9177" t="str">
            <v>GINGIVAL PRURITUS</v>
          </cell>
          <cell r="F9177" t="str">
            <v>牙龈瘙痒</v>
          </cell>
          <cell r="G9177" t="str">
            <v>胃肠系统疾病</v>
          </cell>
        </row>
        <row r="9178">
          <cell r="E9178" t="str">
            <v>GINGIVAL RECESSION</v>
          </cell>
          <cell r="F9178" t="str">
            <v>牙龈退缩</v>
          </cell>
          <cell r="G9178" t="str">
            <v>胃肠系统疾病</v>
          </cell>
        </row>
        <row r="9179">
          <cell r="E9179" t="str">
            <v>GINGIVAL SCAR</v>
          </cell>
          <cell r="F9179" t="str">
            <v>牙龈疤痕</v>
          </cell>
          <cell r="G9179" t="str">
            <v>胃肠系统疾病</v>
          </cell>
        </row>
        <row r="9180">
          <cell r="E9180" t="str">
            <v>GINGIVAL SWELLING</v>
          </cell>
          <cell r="F9180" t="str">
            <v>牙龈肿胀</v>
          </cell>
          <cell r="G9180" t="str">
            <v>胃肠系统疾病</v>
          </cell>
        </row>
        <row r="9181">
          <cell r="E9181" t="str">
            <v>GINGIVAL ULCERATION</v>
          </cell>
          <cell r="F9181" t="str">
            <v>牙龈溃疡</v>
          </cell>
          <cell r="G9181" t="str">
            <v>胃肠系统疾病</v>
          </cell>
        </row>
        <row r="9182">
          <cell r="E9182" t="str">
            <v>GINGIVECTOMY</v>
          </cell>
          <cell r="F9182" t="str">
            <v>牙龈切除术</v>
          </cell>
          <cell r="G9182" t="str">
            <v>各种手术及医疗操作</v>
          </cell>
        </row>
        <row r="9183">
          <cell r="E9183" t="str">
            <v>GINGIVITIS</v>
          </cell>
          <cell r="F9183" t="str">
            <v>龈炎</v>
          </cell>
          <cell r="G9183" t="str">
            <v>感染及侵染类疾病</v>
          </cell>
        </row>
        <row r="9184">
          <cell r="E9184" t="str">
            <v>GINGIVITIS ULCERATIVE</v>
          </cell>
          <cell r="F9184" t="str">
            <v>溃疡性龈炎</v>
          </cell>
          <cell r="G9184" t="str">
            <v>胃肠系统疾病</v>
          </cell>
        </row>
        <row r="9185">
          <cell r="E9185" t="str">
            <v>GITELMAN'S SYNDROME</v>
          </cell>
          <cell r="F9185" t="str">
            <v>吉特曼综合征</v>
          </cell>
          <cell r="G9185" t="str">
            <v>各种先天性家族性遗传性疾病</v>
          </cell>
        </row>
        <row r="9186">
          <cell r="E9186" t="str">
            <v>GLABELLAR REFLEX ABNORMAL</v>
          </cell>
          <cell r="F9186" t="str">
            <v>眉间反射异常</v>
          </cell>
          <cell r="G9186" t="str">
            <v>各类神经系统疾病</v>
          </cell>
        </row>
        <row r="9187">
          <cell r="E9187" t="str">
            <v>GLARE</v>
          </cell>
          <cell r="F9187" t="str">
            <v>目眩</v>
          </cell>
          <cell r="G9187" t="str">
            <v>眼器官疾病</v>
          </cell>
        </row>
        <row r="9188">
          <cell r="E9188" t="str">
            <v>GLASGOW COMA SCALE</v>
          </cell>
          <cell r="F9188" t="str">
            <v>昏迷评分</v>
          </cell>
          <cell r="G9188" t="str">
            <v>各类检查</v>
          </cell>
        </row>
        <row r="9189">
          <cell r="E9189" t="str">
            <v>GLASGOW COMA SCALE ABNORMAL</v>
          </cell>
          <cell r="F9189" t="str">
            <v>昏迷评分异常</v>
          </cell>
          <cell r="G9189" t="str">
            <v>各类检查</v>
          </cell>
        </row>
        <row r="9190">
          <cell r="E9190" t="str">
            <v>GLASSY EYES</v>
          </cell>
          <cell r="F9190" t="str">
            <v>目光呆滞</v>
          </cell>
          <cell r="G9190" t="str">
            <v>全身性疾病及给药部位各种反应</v>
          </cell>
        </row>
        <row r="9191">
          <cell r="E9191" t="str">
            <v>GLAUCOMA</v>
          </cell>
          <cell r="F9191" t="str">
            <v>青光眼</v>
          </cell>
          <cell r="G9191" t="str">
            <v>眼器官疾病</v>
          </cell>
        </row>
        <row r="9192">
          <cell r="E9192" t="str">
            <v>GLAUCOMA CONGENITAL</v>
          </cell>
          <cell r="F9192" t="str">
            <v>发育性青光眼</v>
          </cell>
          <cell r="G9192" t="str">
            <v>各种先天性家族性遗传性疾病</v>
          </cell>
        </row>
        <row r="9193">
          <cell r="E9193" t="str">
            <v>GLAUCOMA DRAINAGE DEVICE PLACEMENT</v>
          </cell>
          <cell r="F9193" t="str">
            <v>青光眼引流装置留置术</v>
          </cell>
          <cell r="G9193" t="str">
            <v>各种手术及医疗操作</v>
          </cell>
        </row>
        <row r="9194">
          <cell r="E9194" t="str">
            <v>GLAUCOMA DRUG THERAPY</v>
          </cell>
          <cell r="F9194" t="str">
            <v>青光眼药物治疗</v>
          </cell>
          <cell r="G9194" t="str">
            <v>各种手术及医疗操作</v>
          </cell>
        </row>
        <row r="9195">
          <cell r="E9195" t="str">
            <v>GLAUCOMA SURGERY</v>
          </cell>
          <cell r="F9195" t="str">
            <v>青光眼手术</v>
          </cell>
          <cell r="G9195" t="str">
            <v>各种手术及医疗操作</v>
          </cell>
        </row>
        <row r="9196">
          <cell r="E9196" t="str">
            <v>GLAUCOMA TRAUMATIC</v>
          </cell>
          <cell r="F9196" t="str">
            <v>创伤性青光眼</v>
          </cell>
          <cell r="G9196" t="str">
            <v>各类损伤、中毒及操作并发症</v>
          </cell>
        </row>
        <row r="9197">
          <cell r="E9197" t="str">
            <v>GLAUCOMATOCYCLITIC CRISES</v>
          </cell>
          <cell r="F9197" t="str">
            <v>青光眼睫状体炎综合征</v>
          </cell>
          <cell r="G9197" t="str">
            <v>眼器官疾病</v>
          </cell>
        </row>
        <row r="9198">
          <cell r="E9198" t="str">
            <v>GLAUCOMATOUS OPTIC DISC ATROPHY</v>
          </cell>
          <cell r="F9198" t="str">
            <v>青光眼性视神经病变</v>
          </cell>
          <cell r="G9198" t="str">
            <v>眼器官疾病</v>
          </cell>
        </row>
        <row r="9199">
          <cell r="E9199" t="str">
            <v>GLEASON GRADING SCORE</v>
          </cell>
          <cell r="F9199" t="str">
            <v>Gleason 评分</v>
          </cell>
          <cell r="G9199" t="str">
            <v>各类检查</v>
          </cell>
        </row>
        <row r="9200">
          <cell r="E9200" t="str">
            <v>GLEICH'S SYNDROME</v>
          </cell>
          <cell r="F9200" t="str">
            <v>格莱希综合征</v>
          </cell>
          <cell r="G9200" t="str">
            <v>皮肤及皮下组织类疾病</v>
          </cell>
        </row>
        <row r="9201">
          <cell r="E9201" t="str">
            <v>GLIAL SCAR</v>
          </cell>
          <cell r="F9201" t="str">
            <v>神经胶质瘢痕</v>
          </cell>
          <cell r="G9201" t="str">
            <v>各类神经系统疾病</v>
          </cell>
        </row>
        <row r="9202">
          <cell r="E9202" t="str">
            <v>GLIOBLASTOMA</v>
          </cell>
          <cell r="F9202" t="str">
            <v>胶质母细胞瘤</v>
          </cell>
          <cell r="G9202" t="str">
            <v>良性、恶性及性质不明的肿瘤（包括囊状和息肉状）</v>
          </cell>
        </row>
        <row r="9203">
          <cell r="E9203" t="str">
            <v>GLIOBLASTOMA MULTIFORME</v>
          </cell>
          <cell r="F9203" t="str">
            <v>多形性胶质母细胞瘤</v>
          </cell>
          <cell r="G9203" t="str">
            <v>良性、恶性及性质不明的肿瘤（包括囊状和息肉状）</v>
          </cell>
        </row>
        <row r="9204">
          <cell r="E9204" t="str">
            <v>GLIOMA</v>
          </cell>
          <cell r="F9204" t="str">
            <v>胶质瘤</v>
          </cell>
          <cell r="G9204" t="str">
            <v>良性、恶性及性质不明的肿瘤（包括囊状和息肉状）</v>
          </cell>
        </row>
        <row r="9205">
          <cell r="E9205" t="str">
            <v>GLIOMATOSIS CEREBRI</v>
          </cell>
          <cell r="F9205" t="str">
            <v>脑神经胶质瘤病</v>
          </cell>
          <cell r="G9205" t="str">
            <v>良性、恶性及性质不明的肿瘤（包括囊状和息肉状）</v>
          </cell>
        </row>
        <row r="9206">
          <cell r="E9206" t="str">
            <v>GLIONEURONAL TUMOUR</v>
          </cell>
          <cell r="F9206" t="str">
            <v>胶质神经元肿瘤</v>
          </cell>
          <cell r="G9206" t="str">
            <v>良性、恶性及性质不明的肿瘤（包括囊状和息肉状）</v>
          </cell>
        </row>
        <row r="9207">
          <cell r="E9207" t="str">
            <v>GLIOSARCOMA</v>
          </cell>
          <cell r="F9207" t="str">
            <v>神经胶质肉瘤</v>
          </cell>
          <cell r="G9207" t="str">
            <v>良性、恶性及性质不明的肿瘤（包括囊状和息肉状）</v>
          </cell>
        </row>
        <row r="9208">
          <cell r="E9208" t="str">
            <v>GLIOSIS</v>
          </cell>
          <cell r="F9208" t="str">
            <v>神经胶质增生</v>
          </cell>
          <cell r="G9208" t="str">
            <v>各类神经系统疾病</v>
          </cell>
        </row>
        <row r="9209">
          <cell r="E9209" t="str">
            <v>GLOBAL AMNESIA</v>
          </cell>
          <cell r="F9209" t="str">
            <v>失忆症</v>
          </cell>
          <cell r="G9209" t="str">
            <v>各类神经系统疾病</v>
          </cell>
        </row>
        <row r="9210">
          <cell r="E9210" t="str">
            <v>GLOBOTRIAOSYLCERAMIDE INCREASED</v>
          </cell>
          <cell r="F9210" t="str">
            <v>球形三酰神经酰胺升高</v>
          </cell>
          <cell r="G9210" t="str">
            <v>各类检查</v>
          </cell>
        </row>
        <row r="9211">
          <cell r="E9211" t="str">
            <v>GLOBOTRIAOSYLSPHINGOSINE INCREASED</v>
          </cell>
          <cell r="F9211" t="str">
            <v>鞘氨醇三己糖苷升高</v>
          </cell>
          <cell r="G9211" t="str">
            <v>各类检查</v>
          </cell>
        </row>
        <row r="9212">
          <cell r="E9212" t="str">
            <v>GLOBULIN</v>
          </cell>
          <cell r="F9212" t="str">
            <v>球蛋白</v>
          </cell>
          <cell r="G9212" t="str">
            <v>各类检查</v>
          </cell>
        </row>
        <row r="9213">
          <cell r="E9213" t="str">
            <v>GLOBULIN ABNORMAL</v>
          </cell>
          <cell r="F9213" t="str">
            <v>球蛋白异常</v>
          </cell>
          <cell r="G9213" t="str">
            <v>各类检查</v>
          </cell>
        </row>
        <row r="9214">
          <cell r="E9214" t="str">
            <v>GLOBULIN URINE PRESENT</v>
          </cell>
          <cell r="F9214" t="str">
            <v>尿球蛋白检出</v>
          </cell>
          <cell r="G9214" t="str">
            <v>各类检查</v>
          </cell>
        </row>
        <row r="9215">
          <cell r="E9215" t="str">
            <v>GLOBULINS DECREASED</v>
          </cell>
          <cell r="F9215" t="str">
            <v>球蛋白降低</v>
          </cell>
          <cell r="G9215" t="str">
            <v>各类检查</v>
          </cell>
        </row>
        <row r="9216">
          <cell r="E9216" t="str">
            <v>GLOBULINS INCREASED</v>
          </cell>
          <cell r="F9216" t="str">
            <v>球蛋白升高</v>
          </cell>
          <cell r="G9216" t="str">
            <v>各类检查</v>
          </cell>
        </row>
        <row r="9217">
          <cell r="E9217" t="str">
            <v>GLOBULINURIA</v>
          </cell>
          <cell r="F9217" t="str">
            <v>球蛋白尿</v>
          </cell>
          <cell r="G9217" t="str">
            <v>肾脏及泌尿系统疾病</v>
          </cell>
        </row>
        <row r="9218">
          <cell r="E9218" t="str">
            <v>GLOMERULAR FILTRATION RATE</v>
          </cell>
          <cell r="F9218" t="str">
            <v>肾小球滤过率</v>
          </cell>
          <cell r="G9218" t="str">
            <v>各类检查</v>
          </cell>
        </row>
        <row r="9219">
          <cell r="E9219" t="str">
            <v>GLOMERULAR FILTRATION RATE ABNORMAL</v>
          </cell>
          <cell r="F9219" t="str">
            <v>肾小球滤过率异常</v>
          </cell>
          <cell r="G9219" t="str">
            <v>各类检查</v>
          </cell>
        </row>
        <row r="9220">
          <cell r="E9220" t="str">
            <v>GLOMERULAR FILTRATION RATE DECREASED</v>
          </cell>
          <cell r="F9220" t="str">
            <v>肾小球滤过率降低</v>
          </cell>
          <cell r="G9220" t="str">
            <v>各类检查</v>
          </cell>
        </row>
        <row r="9221">
          <cell r="E9221" t="str">
            <v>GLOMERULAR FILTRATION RATE INCREASED</v>
          </cell>
          <cell r="F9221" t="str">
            <v>肾小球滤过率增加</v>
          </cell>
          <cell r="G9221" t="str">
            <v>各类检查</v>
          </cell>
        </row>
        <row r="9222">
          <cell r="E9222" t="str">
            <v>GLOMERULAR FILTRATION RATE NORMAL</v>
          </cell>
          <cell r="F9222" t="str">
            <v>肾小球滤过率正常</v>
          </cell>
          <cell r="G9222" t="str">
            <v>各类检查</v>
          </cell>
        </row>
        <row r="9223">
          <cell r="E9223" t="str">
            <v>GLOMERULAR VASCULAR DISORDER</v>
          </cell>
          <cell r="F9223" t="str">
            <v>肾小球血管疾病</v>
          </cell>
          <cell r="G9223" t="str">
            <v>肾脏及泌尿系统疾病</v>
          </cell>
        </row>
        <row r="9224">
          <cell r="E9224" t="str">
            <v>GLOMERULONEPHRITIS</v>
          </cell>
          <cell r="F9224" t="str">
            <v>肾小球肾炎</v>
          </cell>
          <cell r="G9224" t="str">
            <v>肾脏及泌尿系统疾病</v>
          </cell>
        </row>
        <row r="9225">
          <cell r="E9225" t="str">
            <v>GLOMERULONEPHRITIS ACUTE</v>
          </cell>
          <cell r="F9225" t="str">
            <v>急性肾小球肾炎</v>
          </cell>
          <cell r="G9225" t="str">
            <v>肾脏及泌尿系统疾病</v>
          </cell>
        </row>
        <row r="9226">
          <cell r="E9226" t="str">
            <v>GLOMERULONEPHRITIS CHRONIC</v>
          </cell>
          <cell r="F9226" t="str">
            <v>慢性肾小球肾炎</v>
          </cell>
          <cell r="G9226" t="str">
            <v>肾脏及泌尿系统疾病</v>
          </cell>
        </row>
        <row r="9227">
          <cell r="E9227" t="str">
            <v>GLOMERULONEPHRITIS FOCAL</v>
          </cell>
          <cell r="F9227" t="str">
            <v>肾小球肾炎</v>
          </cell>
          <cell r="G9227" t="str">
            <v>肾脏及泌尿系统疾病</v>
          </cell>
        </row>
        <row r="9228">
          <cell r="E9228" t="str">
            <v>GLOMERULONEPHRITIS MEMBRANOPROLIFERATIVE</v>
          </cell>
          <cell r="F9228" t="str">
            <v>膜增殖性肾小球肾炎</v>
          </cell>
          <cell r="G9228" t="str">
            <v>肾脏及泌尿系统疾病</v>
          </cell>
        </row>
        <row r="9229">
          <cell r="E9229" t="str">
            <v>GLOMERULONEPHRITIS MEMBRANOUS</v>
          </cell>
          <cell r="F9229" t="str">
            <v>膜性肾小球肾炎</v>
          </cell>
          <cell r="G9229" t="str">
            <v>肾脏及泌尿系统疾病</v>
          </cell>
        </row>
        <row r="9230">
          <cell r="E9230" t="str">
            <v>GLOMERULONEPHRITIS MINIMAL LESION</v>
          </cell>
          <cell r="F9230" t="str">
            <v>肾小球肾炎微小病变</v>
          </cell>
          <cell r="G9230" t="str">
            <v>肾脏及泌尿系统疾病</v>
          </cell>
        </row>
        <row r="9231">
          <cell r="E9231" t="str">
            <v>GLOMERULONEPHRITIS PROLIFERATIVE</v>
          </cell>
          <cell r="F9231" t="str">
            <v>增殖性肾小球肾炎</v>
          </cell>
          <cell r="G9231" t="str">
            <v>肾脏及泌尿系统疾病</v>
          </cell>
        </row>
        <row r="9232">
          <cell r="E9232" t="str">
            <v>GLOMERULONEPHRITIS RAPIDLY PROGRESSIVE</v>
          </cell>
          <cell r="F9232" t="str">
            <v>急进性肾小球肾炎</v>
          </cell>
          <cell r="G9232" t="str">
            <v>肾脏及泌尿系统疾病</v>
          </cell>
        </row>
        <row r="9233">
          <cell r="E9233" t="str">
            <v>GLOMERULONEPHROPATHY</v>
          </cell>
          <cell r="F9233" t="str">
            <v>肾小球肾病</v>
          </cell>
          <cell r="G9233" t="str">
            <v>肾脏及泌尿系统疾病</v>
          </cell>
        </row>
        <row r="9234">
          <cell r="E9234" t="str">
            <v>GLOMERULOSCLEROSIS</v>
          </cell>
          <cell r="F9234" t="str">
            <v>肾小球硬化</v>
          </cell>
          <cell r="G9234" t="str">
            <v>肾脏及泌尿系统疾病</v>
          </cell>
        </row>
        <row r="9235">
          <cell r="E9235" t="str">
            <v>GLOMUS JUGULARE TUMOUR</v>
          </cell>
          <cell r="F9235" t="str">
            <v>副神经节肿瘤</v>
          </cell>
          <cell r="G9235" t="str">
            <v>良性、恶性及性质不明的肿瘤（包括囊状和息肉状）</v>
          </cell>
        </row>
        <row r="9236">
          <cell r="E9236" t="str">
            <v>GLOMUS TUMOUR</v>
          </cell>
          <cell r="F9236" t="str">
            <v>血管球肿瘤</v>
          </cell>
          <cell r="G9236" t="str">
            <v>良性、恶性及性质不明的肿瘤（包括囊状和息肉状）</v>
          </cell>
        </row>
        <row r="9237">
          <cell r="E9237" t="str">
            <v>GLOMUS TYMPANICUM TUMOUR</v>
          </cell>
          <cell r="F9237" t="str">
            <v>副神经节肿瘤</v>
          </cell>
          <cell r="G9237" t="str">
            <v>良性、恶性及性质不明的肿瘤（包括囊状和息肉状）</v>
          </cell>
        </row>
        <row r="9238">
          <cell r="E9238" t="str">
            <v>GLOSSECTOMY</v>
          </cell>
          <cell r="F9238" t="str">
            <v>舌切除术</v>
          </cell>
          <cell r="G9238" t="str">
            <v>各种手术及医疗操作</v>
          </cell>
        </row>
        <row r="9239">
          <cell r="E9239" t="str">
            <v>GLOSSITIS</v>
          </cell>
          <cell r="F9239" t="str">
            <v>舌炎</v>
          </cell>
          <cell r="G9239" t="str">
            <v>胃肠系统疾病</v>
          </cell>
        </row>
        <row r="9240">
          <cell r="E9240" t="str">
            <v>GLOSSODYNIA</v>
          </cell>
          <cell r="F9240" t="str">
            <v>舌痛</v>
          </cell>
          <cell r="G9240" t="str">
            <v>胃肠系统疾病</v>
          </cell>
        </row>
        <row r="9241">
          <cell r="E9241" t="str">
            <v>GLOSSOPHARYNGEAL NERVE DISORDER</v>
          </cell>
          <cell r="F9241" t="str">
            <v>舌咽神经疾病</v>
          </cell>
          <cell r="G9241" t="str">
            <v>各类神经系统疾病</v>
          </cell>
        </row>
        <row r="9242">
          <cell r="E9242" t="str">
            <v>GLOSSOPHARYNGEAL NERVE PARALYSIS</v>
          </cell>
          <cell r="F9242" t="str">
            <v>舌咽神经性瘫痪</v>
          </cell>
          <cell r="G9242" t="str">
            <v>各类神经系统疾病</v>
          </cell>
        </row>
        <row r="9243">
          <cell r="E9243" t="str">
            <v>GLOSSOPHARYNGEAL NEURALGIA</v>
          </cell>
          <cell r="F9243" t="str">
            <v>舌咽神经痛</v>
          </cell>
          <cell r="G9243" t="str">
            <v>各类神经系统疾病</v>
          </cell>
        </row>
        <row r="9244">
          <cell r="E9244" t="str">
            <v>GLOSSOPHOBIA</v>
          </cell>
          <cell r="F9244" t="str">
            <v>说话恐惧症</v>
          </cell>
          <cell r="G9244" t="str">
            <v>精神病类</v>
          </cell>
        </row>
        <row r="9245">
          <cell r="E9245" t="str">
            <v>GLOSSOPTOSIS</v>
          </cell>
          <cell r="F9245" t="str">
            <v>舌下垂</v>
          </cell>
          <cell r="G9245" t="str">
            <v>胃肠系统疾病</v>
          </cell>
        </row>
        <row r="9246">
          <cell r="E9246" t="str">
            <v>GLOTTIS CARCINOMA</v>
          </cell>
          <cell r="F9246" t="str">
            <v>声门癌</v>
          </cell>
          <cell r="G9246" t="str">
            <v>良性、恶性及性质不明的肿瘤（包括囊状和息肉状）</v>
          </cell>
        </row>
        <row r="9247">
          <cell r="E9247" t="str">
            <v>GLUCAGON SECRETION DISORDER</v>
          </cell>
          <cell r="F9247" t="str">
            <v>胰高血糖素分泌紊乱</v>
          </cell>
          <cell r="G9247" t="str">
            <v>内分泌系统疾病</v>
          </cell>
        </row>
        <row r="9248">
          <cell r="E9248" t="str">
            <v>GLUCAGONOMA</v>
          </cell>
          <cell r="F9248" t="str">
            <v>胰高血糖素瘤</v>
          </cell>
          <cell r="G9248" t="str">
            <v>良性、恶性及性质不明的肿瘤（包括囊状和息肉状）</v>
          </cell>
        </row>
        <row r="9249">
          <cell r="E9249" t="str">
            <v>GLUCOCORTICOID DEFICIENCY</v>
          </cell>
          <cell r="F9249" t="str">
            <v>糖皮质激素缺乏</v>
          </cell>
          <cell r="G9249" t="str">
            <v>内分泌系统疾病</v>
          </cell>
        </row>
        <row r="9250">
          <cell r="E9250" t="str">
            <v>GLUCOCORTICOIDS ABNORMAL</v>
          </cell>
          <cell r="F9250" t="str">
            <v>糖皮质激素异常</v>
          </cell>
          <cell r="G9250" t="str">
            <v>各类检查</v>
          </cell>
        </row>
        <row r="9251">
          <cell r="E9251" t="str">
            <v>GLUCOCORTICOIDS DECREASED</v>
          </cell>
          <cell r="F9251" t="str">
            <v>糖皮质激素降低</v>
          </cell>
          <cell r="G9251" t="str">
            <v>各类检查</v>
          </cell>
        </row>
        <row r="9252">
          <cell r="E9252" t="str">
            <v>GLUCOCORTICOIDS INCREASED</v>
          </cell>
          <cell r="F9252" t="str">
            <v>糖皮质激素升高</v>
          </cell>
          <cell r="G9252" t="str">
            <v>各类检查</v>
          </cell>
        </row>
        <row r="9253">
          <cell r="E9253" t="str">
            <v>GLUCOSE-6-PHOSPHATE DEHYDROGENASE</v>
          </cell>
          <cell r="F9253" t="str">
            <v>葡萄糖-6-磷酸脱氢酶</v>
          </cell>
          <cell r="G9253" t="str">
            <v>各类检查</v>
          </cell>
        </row>
        <row r="9254">
          <cell r="E9254" t="str">
            <v>GLUCOSE-6-PHOSPHATE DEHYDROGENASE ABNORMAL</v>
          </cell>
          <cell r="F9254" t="str">
            <v>葡萄糖 -6- 磷酸脱氢酶异常</v>
          </cell>
          <cell r="G9254" t="str">
            <v>各类检查</v>
          </cell>
        </row>
        <row r="9255">
          <cell r="E9255" t="str">
            <v>GLUCOSE-6-PHOSPHATE DEHYDROGENASE DEFICIENCY</v>
          </cell>
          <cell r="F9255" t="str">
            <v>葡萄糖-6-磷酸脱氢酶缺乏</v>
          </cell>
          <cell r="G9255" t="str">
            <v>各种先天性家族性遗传性疾病</v>
          </cell>
        </row>
        <row r="9256">
          <cell r="E9256" t="str">
            <v>GLUCOSE-GALACTOSE MALABSORPTION</v>
          </cell>
          <cell r="F9256" t="str">
            <v>葡萄糖 - 半乳糖吸收不良症</v>
          </cell>
          <cell r="G9256" t="str">
            <v>各种先天性家族性遗传性疾病</v>
          </cell>
        </row>
        <row r="9257">
          <cell r="E9257" t="str">
            <v>GLUCOSE TOLERANCE DECREASED</v>
          </cell>
          <cell r="F9257" t="str">
            <v>葡萄糖耐量降低</v>
          </cell>
          <cell r="G9257" t="str">
            <v>各类检查</v>
          </cell>
        </row>
        <row r="9258">
          <cell r="E9258" t="str">
            <v>GLUCOSE TOLERANCE IMPAIRED</v>
          </cell>
          <cell r="F9258" t="str">
            <v>葡萄糖耐量受损</v>
          </cell>
          <cell r="G9258" t="str">
            <v>代谢及营养类疾病</v>
          </cell>
        </row>
        <row r="9259">
          <cell r="E9259" t="str">
            <v>GLUCOSE TOLERANCE IMPAIRED IN PREGNANCY</v>
          </cell>
          <cell r="F9259" t="str">
            <v>妊娠期葡萄糖耐量受损</v>
          </cell>
          <cell r="G9259" t="str">
            <v>代谢及营养类疾病</v>
          </cell>
        </row>
        <row r="9260">
          <cell r="E9260" t="str">
            <v>GLUCOSE TOLERANCE INCREASED</v>
          </cell>
          <cell r="F9260" t="str">
            <v>葡萄糖耐量升高</v>
          </cell>
          <cell r="G9260" t="str">
            <v>各类检查</v>
          </cell>
        </row>
        <row r="9261">
          <cell r="E9261" t="str">
            <v>GLUCOSE TOLERANCE TEST</v>
          </cell>
          <cell r="F9261" t="str">
            <v>葡萄糖耐量试验</v>
          </cell>
          <cell r="G9261" t="str">
            <v>各类检查</v>
          </cell>
        </row>
        <row r="9262">
          <cell r="E9262" t="str">
            <v>GLUCOSE TOLERANCE TEST ABNORMAL</v>
          </cell>
          <cell r="F9262" t="str">
            <v>葡萄糖耐量试验异常</v>
          </cell>
          <cell r="G9262" t="str">
            <v>各类检查</v>
          </cell>
        </row>
        <row r="9263">
          <cell r="E9263" t="str">
            <v>GLUCOSE TOLERANCE TEST NORMAL</v>
          </cell>
          <cell r="F9263" t="str">
            <v>葡萄糖耐量试验正常</v>
          </cell>
          <cell r="G9263" t="str">
            <v>各类检查</v>
          </cell>
        </row>
        <row r="9264">
          <cell r="E9264" t="str">
            <v>GLUCOSE URINE</v>
          </cell>
          <cell r="F9264" t="str">
            <v>尿糖</v>
          </cell>
          <cell r="G9264" t="str">
            <v>各类检查</v>
          </cell>
        </row>
        <row r="9265">
          <cell r="E9265" t="str">
            <v>GLUCOSE URINE ABSENT</v>
          </cell>
          <cell r="F9265" t="str">
            <v>尿糖未检出</v>
          </cell>
          <cell r="G9265" t="str">
            <v>各类检查</v>
          </cell>
        </row>
        <row r="9266">
          <cell r="E9266" t="str">
            <v>GLUCOSE URINE PRESENT</v>
          </cell>
          <cell r="F9266" t="str">
            <v>尿糖检出</v>
          </cell>
          <cell r="G9266" t="str">
            <v>各类检查</v>
          </cell>
        </row>
        <row r="9267">
          <cell r="E9267" t="str">
            <v>GLUCOSYLSPHINGOSINE INCREASED</v>
          </cell>
          <cell r="F9267" t="str">
            <v>葡糖神经酰胺增高</v>
          </cell>
          <cell r="G9267" t="str">
            <v>各类检查</v>
          </cell>
        </row>
        <row r="9268">
          <cell r="E9268" t="str">
            <v>GLUTAMATE DEHYDROGENASE</v>
          </cell>
          <cell r="F9268" t="str">
            <v>谷氨酸脱氢酶</v>
          </cell>
          <cell r="G9268" t="str">
            <v>各类检查</v>
          </cell>
        </row>
        <row r="9269">
          <cell r="E9269" t="str">
            <v>GLUTAMATE DEHYDROGENASE INCREASED</v>
          </cell>
          <cell r="F9269" t="str">
            <v>谷氨酸脱氢酶升高</v>
          </cell>
          <cell r="G9269" t="str">
            <v>各类检查</v>
          </cell>
        </row>
        <row r="9270">
          <cell r="E9270" t="str">
            <v>GLUTAMATE DEHYDROGENASE LEVEL ABNORMAL</v>
          </cell>
          <cell r="F9270" t="str">
            <v>谷氨酸脱氢酶水平异常</v>
          </cell>
          <cell r="G9270" t="str">
            <v>各类检查</v>
          </cell>
        </row>
        <row r="9271">
          <cell r="E9271" t="str">
            <v>GLUTATHIONE DECREASED</v>
          </cell>
          <cell r="F9271" t="str">
            <v>谷胱甘肽降低</v>
          </cell>
          <cell r="G9271" t="str">
            <v>各类检查</v>
          </cell>
        </row>
        <row r="9272">
          <cell r="E9272" t="str">
            <v>GLUTATHIONE INCREASED</v>
          </cell>
          <cell r="F9272" t="str">
            <v>谷胱甘肽升高</v>
          </cell>
          <cell r="G9272" t="str">
            <v>各类检查</v>
          </cell>
        </row>
        <row r="9273">
          <cell r="E9273" t="str">
            <v>GLUTATHIONE PEROXIDASE INCREASED</v>
          </cell>
          <cell r="F9273" t="str">
            <v>谷胱甘肽过氧化酶升高</v>
          </cell>
          <cell r="G9273" t="str">
            <v>各类检查</v>
          </cell>
        </row>
        <row r="9274">
          <cell r="E9274" t="str">
            <v>GLUTATHIONE S-TRANSFERASE ABNORMAL</v>
          </cell>
          <cell r="F9274" t="str">
            <v>谷胱甘肽s-转移酶异常</v>
          </cell>
          <cell r="G9274" t="str">
            <v>各类检查</v>
          </cell>
        </row>
        <row r="9275">
          <cell r="E9275" t="str">
            <v>GLUTATHIONE S-TRANSFERASE DECREASED</v>
          </cell>
          <cell r="F9275" t="str">
            <v>谷胱甘肽s-转移酶减少</v>
          </cell>
          <cell r="G9275" t="str">
            <v>各类检查</v>
          </cell>
        </row>
        <row r="9276">
          <cell r="E9276" t="str">
            <v>GLUTATHIONE S-TRANSFERASE INCREASED</v>
          </cell>
          <cell r="F9276" t="str">
            <v>谷胱甘肽s-转移酶增加</v>
          </cell>
          <cell r="G9276" t="str">
            <v>各类检查</v>
          </cell>
        </row>
        <row r="9277">
          <cell r="E9277" t="str">
            <v>GLUTATHIONE SYNTHETASE DEFICIENCY</v>
          </cell>
          <cell r="F9277" t="str">
            <v>谷胱甘肽合成酶缺乏</v>
          </cell>
          <cell r="G9277" t="str">
            <v>各种先天性家族性遗传性疾病</v>
          </cell>
        </row>
        <row r="9278">
          <cell r="E9278" t="str">
            <v>GLUTEN FREE DIET</v>
          </cell>
          <cell r="F9278" t="str">
            <v>无谷胶饮食</v>
          </cell>
          <cell r="G9278" t="str">
            <v>各种手术及医疗操作</v>
          </cell>
        </row>
        <row r="9279">
          <cell r="E9279" t="str">
            <v>GLUTEN SENSITIVITY</v>
          </cell>
          <cell r="F9279" t="str">
            <v>麸质敏感</v>
          </cell>
          <cell r="G9279" t="str">
            <v>代谢及营养类疾病</v>
          </cell>
        </row>
        <row r="9280">
          <cell r="E9280" t="str">
            <v>GLUTEOPLASTY</v>
          </cell>
          <cell r="F9280" t="str">
            <v>丰臀术</v>
          </cell>
          <cell r="G9280" t="str">
            <v>各种手术及医疗操作</v>
          </cell>
        </row>
        <row r="9281">
          <cell r="E9281" t="str">
            <v>GLYCATED ALBUMIN DECREASED</v>
          </cell>
          <cell r="F9281" t="str">
            <v>糖化白蛋白减低</v>
          </cell>
          <cell r="G9281" t="str">
            <v>各类检查</v>
          </cell>
        </row>
        <row r="9282">
          <cell r="E9282" t="str">
            <v>GLYCATED ALBUMIN INCREASED</v>
          </cell>
          <cell r="F9282" t="str">
            <v>糖化白蛋白增高</v>
          </cell>
          <cell r="G9282" t="str">
            <v>各类检查</v>
          </cell>
        </row>
        <row r="9283">
          <cell r="E9283" t="str">
            <v>GLYCERIC ACID URINE INCREASED</v>
          </cell>
          <cell r="F9283" t="str">
            <v>尿甘油酸增高</v>
          </cell>
          <cell r="G9283" t="str">
            <v>各类检查</v>
          </cell>
        </row>
        <row r="9284">
          <cell r="E9284" t="str">
            <v>GLYCOCHOLIC ACID INCREASED</v>
          </cell>
          <cell r="F9284" t="str">
            <v>甘胆酸升高</v>
          </cell>
          <cell r="G9284" t="str">
            <v>各类检查</v>
          </cell>
        </row>
        <row r="9285">
          <cell r="E9285" t="str">
            <v>GLYCOGEN STORAGE DISEASE TYPE I</v>
          </cell>
          <cell r="F9285" t="str">
            <v>糖原累积病 I 型</v>
          </cell>
          <cell r="G9285" t="str">
            <v>各种先天性家族性遗传性疾病</v>
          </cell>
        </row>
        <row r="9286">
          <cell r="E9286" t="str">
            <v>GLYCOGEN STORAGE DISEASE TYPE II</v>
          </cell>
          <cell r="F9286" t="str">
            <v>糖原累积病 II 型</v>
          </cell>
          <cell r="G9286" t="str">
            <v>各种先天性家族性遗传性疾病</v>
          </cell>
        </row>
        <row r="9287">
          <cell r="E9287" t="str">
            <v>GLYCOGEN STORAGE DISEASE TYPE IV</v>
          </cell>
          <cell r="F9287" t="str">
            <v>糖原储积病 IV 型</v>
          </cell>
          <cell r="G9287" t="str">
            <v>各种先天性家族性遗传性疾病</v>
          </cell>
        </row>
        <row r="9288">
          <cell r="E9288" t="str">
            <v>GLYCOGEN STORAGE DISEASE TYPE V</v>
          </cell>
          <cell r="F9288" t="str">
            <v>糖原累积病 V 型</v>
          </cell>
          <cell r="G9288" t="str">
            <v>各种先天性家族性遗传性疾病</v>
          </cell>
        </row>
        <row r="9289">
          <cell r="E9289" t="str">
            <v>GLYCOGEN STORAGE DISEASE TYPE VII</v>
          </cell>
          <cell r="F9289" t="str">
            <v>糖原储积病 VII 型</v>
          </cell>
          <cell r="G9289" t="str">
            <v>各种先天性家族性遗传性疾病</v>
          </cell>
        </row>
        <row r="9290">
          <cell r="E9290" t="str">
            <v>GLYCOGEN STORAGE DISEASE TYPE VIII</v>
          </cell>
          <cell r="F9290" t="str">
            <v>糖原储积病 VIII 型</v>
          </cell>
          <cell r="G9290" t="str">
            <v>各种先天性家族性遗传性疾病</v>
          </cell>
        </row>
        <row r="9291">
          <cell r="E9291" t="str">
            <v>GLYCOGEN STORAGE DISORDER</v>
          </cell>
          <cell r="F9291" t="str">
            <v>糖原累积病</v>
          </cell>
          <cell r="G9291" t="str">
            <v>各种先天性家族性遗传性疾病</v>
          </cell>
        </row>
        <row r="9292">
          <cell r="E9292" t="str">
            <v>GLYCOGENIC ACANTHOSIS</v>
          </cell>
          <cell r="F9292" t="str">
            <v>糖原棘皮症</v>
          </cell>
          <cell r="G9292" t="str">
            <v>胃肠系统疾病</v>
          </cell>
        </row>
        <row r="9293">
          <cell r="E9293" t="str">
            <v>GLYCOLYSIS INCREASED</v>
          </cell>
          <cell r="F9293" t="str">
            <v>糖酵解升高</v>
          </cell>
          <cell r="G9293" t="str">
            <v>各类检查</v>
          </cell>
        </row>
        <row r="9294">
          <cell r="E9294" t="str">
            <v>GLYCOPEPTIDE ANTIBIOTIC RESISTANT ENTEROCOCCAL INFECTION</v>
          </cell>
          <cell r="F9294" t="str">
            <v>肠球菌感染</v>
          </cell>
          <cell r="G9294" t="str">
            <v>感染及侵染类疾病</v>
          </cell>
        </row>
        <row r="9295">
          <cell r="E9295" t="str">
            <v>GLYCOPEPTIDE ANTIBIOTIC RESISTANT STAPHYLOCOCCAL AUREUS INFECTION</v>
          </cell>
          <cell r="F9295" t="str">
            <v>葡萄球菌感染</v>
          </cell>
          <cell r="G9295" t="str">
            <v>感染及侵染类疾病</v>
          </cell>
        </row>
        <row r="9296">
          <cell r="E9296" t="str">
            <v>GLYCOSURIA</v>
          </cell>
          <cell r="F9296" t="str">
            <v>糖尿</v>
          </cell>
          <cell r="G9296" t="str">
            <v>肾脏及泌尿系统疾病</v>
          </cell>
        </row>
        <row r="9297">
          <cell r="E9297" t="str">
            <v>GLYCOSURIA DURING PREGNANCY</v>
          </cell>
          <cell r="F9297" t="str">
            <v>妊娠期糖尿</v>
          </cell>
          <cell r="G9297" t="str">
            <v>肾脏及泌尿系统疾病</v>
          </cell>
        </row>
        <row r="9298">
          <cell r="E9298" t="str">
            <v>GLYCOSYLATED HAEMOGLOBIN</v>
          </cell>
          <cell r="F9298" t="str">
            <v>糖化血红蛋白</v>
          </cell>
          <cell r="G9298" t="str">
            <v>各类检查</v>
          </cell>
        </row>
        <row r="9299">
          <cell r="E9299" t="str">
            <v>GLYCOSYLATED HAEMOGLOBIN ABNORMAL</v>
          </cell>
          <cell r="F9299" t="str">
            <v>糖化血红蛋白异常</v>
          </cell>
          <cell r="G9299" t="str">
            <v>各类检查</v>
          </cell>
        </row>
        <row r="9300">
          <cell r="E9300" t="str">
            <v>GLYCOSYLATED HAEMOGLOBIN DECREASED</v>
          </cell>
          <cell r="F9300" t="str">
            <v>糖化血红蛋白降低</v>
          </cell>
          <cell r="G9300" t="str">
            <v>各类检查</v>
          </cell>
        </row>
        <row r="9301">
          <cell r="E9301" t="str">
            <v>GLYCOSYLATED HAEMOGLOBIN INCREASED</v>
          </cell>
          <cell r="F9301" t="str">
            <v>糖化血红蛋白升高</v>
          </cell>
          <cell r="G9301" t="str">
            <v>各类检查</v>
          </cell>
        </row>
        <row r="9302">
          <cell r="E9302" t="str">
            <v>GLYCOSYLATED HAEMOGLOBIN NORMAL</v>
          </cell>
          <cell r="F9302" t="str">
            <v>糖化血红蛋白正常</v>
          </cell>
          <cell r="G9302" t="str">
            <v>各类检查</v>
          </cell>
        </row>
        <row r="9303">
          <cell r="E9303" t="str">
            <v>GM2 GANGLIOSIDOSIS</v>
          </cell>
          <cell r="F9303" t="str">
            <v>GM2 神经节苷脂贮积症</v>
          </cell>
          <cell r="G9303" t="str">
            <v>各种先天性家族性遗传性疾病</v>
          </cell>
        </row>
        <row r="9304">
          <cell r="E9304" t="str">
            <v>GNATHOSCHISIS</v>
          </cell>
          <cell r="F9304" t="str">
            <v>颌裂</v>
          </cell>
          <cell r="G9304" t="str">
            <v>各种先天性家族性遗传性疾病</v>
          </cell>
        </row>
        <row r="9305">
          <cell r="E9305" t="str">
            <v>GNATHOSTOMIASIS</v>
          </cell>
          <cell r="F9305" t="str">
            <v>颚口线虫病</v>
          </cell>
          <cell r="G9305" t="str">
            <v>感染及侵染类疾病</v>
          </cell>
        </row>
        <row r="9306">
          <cell r="E9306" t="str">
            <v>GNE MYOPATHY</v>
          </cell>
          <cell r="F9306" t="str">
            <v>GNE 肌病</v>
          </cell>
          <cell r="G9306" t="str">
            <v>各种先天性家族性遗传性疾病</v>
          </cell>
        </row>
        <row r="9307">
          <cell r="E9307" t="str">
            <v>GOITRE</v>
          </cell>
          <cell r="F9307" t="str">
            <v>甲状腺肿</v>
          </cell>
          <cell r="G9307" t="str">
            <v>内分泌系统疾病</v>
          </cell>
        </row>
        <row r="9308">
          <cell r="E9308" t="str">
            <v>GOITRE CONGENITAL</v>
          </cell>
          <cell r="F9308" t="str">
            <v>先天性甲状腺肿</v>
          </cell>
          <cell r="G9308" t="str">
            <v>各种先天性家族性遗传性疾病</v>
          </cell>
        </row>
        <row r="9309">
          <cell r="E9309" t="str">
            <v>GOLLOP-WOLFGANG COMPLEX</v>
          </cell>
          <cell r="F9309" t="str">
            <v>双股骨-单指缺指畸形综合征</v>
          </cell>
          <cell r="G9309" t="str">
            <v>各种先天性家族性遗传性疾病</v>
          </cell>
        </row>
        <row r="9310">
          <cell r="E9310" t="str">
            <v>GONADAL DYSGENESIS</v>
          </cell>
          <cell r="F9310" t="str">
            <v>性生殖腺发育不全</v>
          </cell>
          <cell r="G9310" t="str">
            <v>各种先天性家族性遗传性疾病</v>
          </cell>
        </row>
        <row r="9311">
          <cell r="E9311" t="str">
            <v>GONADOTROPHIN DEFICIENCY</v>
          </cell>
          <cell r="F9311" t="str">
            <v>促性腺激素缺乏</v>
          </cell>
          <cell r="G9311" t="str">
            <v>内分泌系统疾病</v>
          </cell>
        </row>
        <row r="9312">
          <cell r="E9312" t="str">
            <v>GONADOTROPHIN RELEASING HORMONE DEFICIENCY</v>
          </cell>
          <cell r="F9312" t="str">
            <v>促性腺激素释放激素不足</v>
          </cell>
          <cell r="G9312" t="str">
            <v>内分泌系统疾病</v>
          </cell>
        </row>
        <row r="9313">
          <cell r="E9313" t="str">
            <v>GONIOSCOPY ABNORMAL</v>
          </cell>
          <cell r="F9313" t="str">
            <v>前房角镜检查异常</v>
          </cell>
          <cell r="G9313" t="str">
            <v>各类检查</v>
          </cell>
        </row>
        <row r="9314">
          <cell r="E9314" t="str">
            <v>GONIOTOMY</v>
          </cell>
          <cell r="F9314" t="str">
            <v>房角切开术</v>
          </cell>
          <cell r="G9314" t="str">
            <v>各种手术及医疗操作</v>
          </cell>
        </row>
        <row r="9315">
          <cell r="E9315" t="str">
            <v>GONOCOCCAL INFECTION</v>
          </cell>
          <cell r="F9315" t="str">
            <v>淋球菌感染</v>
          </cell>
          <cell r="G9315" t="str">
            <v>感染及侵染类疾病</v>
          </cell>
        </row>
        <row r="9316">
          <cell r="E9316" t="str">
            <v>GONOCOCCAL PELVIC INFLAMMATORY DISEASE</v>
          </cell>
          <cell r="F9316" t="str">
            <v>淋球菌性盆腔炎</v>
          </cell>
          <cell r="G9316" t="str">
            <v>感染及侵染类疾病</v>
          </cell>
        </row>
        <row r="9317">
          <cell r="E9317" t="str">
            <v>GONORRHOEA</v>
          </cell>
          <cell r="F9317" t="str">
            <v>淋病</v>
          </cell>
          <cell r="G9317" t="str">
            <v>感染及侵染类疾病</v>
          </cell>
        </row>
        <row r="9318">
          <cell r="E9318" t="str">
            <v>GOOD SYNDROME</v>
          </cell>
          <cell r="F9318" t="str">
            <v>Good 综合征</v>
          </cell>
          <cell r="G9318" t="str">
            <v>良性、恶性及性质不明的肿瘤（包括囊状和息肉状）</v>
          </cell>
        </row>
        <row r="9319">
          <cell r="E9319" t="str">
            <v>GOODPASTURE'S SYNDROME</v>
          </cell>
          <cell r="F9319" t="str">
            <v>古德帕斯彻氏综合征</v>
          </cell>
          <cell r="G9319" t="str">
            <v>肾脏及泌尿系统疾病</v>
          </cell>
        </row>
        <row r="9320">
          <cell r="E9320" t="str">
            <v>GORHAM'S DISEASE</v>
          </cell>
          <cell r="F9320" t="str">
            <v>溶骨症</v>
          </cell>
          <cell r="G9320" t="str">
            <v>各种先天性家族性遗传性疾病</v>
          </cell>
        </row>
        <row r="9321">
          <cell r="E9321" t="str">
            <v>GOUT</v>
          </cell>
          <cell r="F9321" t="str">
            <v>痛风</v>
          </cell>
          <cell r="G9321" t="str">
            <v>代谢及营养类疾病</v>
          </cell>
        </row>
        <row r="9322">
          <cell r="E9322" t="str">
            <v>GOUTY ARTHRITIS</v>
          </cell>
          <cell r="F9322" t="str">
            <v>痛风性关节炎</v>
          </cell>
          <cell r="G9322" t="str">
            <v>各种肌肉骨骼及结缔组织疾病</v>
          </cell>
        </row>
        <row r="9323">
          <cell r="E9323" t="str">
            <v>GOUTY TOPHUS</v>
          </cell>
          <cell r="F9323" t="str">
            <v>痛风结节</v>
          </cell>
          <cell r="G9323" t="str">
            <v>各种肌肉骨骼及结缔组织疾病</v>
          </cell>
        </row>
        <row r="9324">
          <cell r="E9324" t="str">
            <v>GRADENIGO'S SYNDROME</v>
          </cell>
          <cell r="F9324" t="str">
            <v>Gradenigo综合征</v>
          </cell>
          <cell r="G9324" t="str">
            <v>感染及侵染类疾病</v>
          </cell>
        </row>
        <row r="9325">
          <cell r="E9325" t="str">
            <v>GRAFT COMPLICATION</v>
          </cell>
          <cell r="F9325" t="str">
            <v>移植物并发症</v>
          </cell>
          <cell r="G9325" t="str">
            <v>各类损伤、中毒及操作并发症</v>
          </cell>
        </row>
        <row r="9326">
          <cell r="E9326" t="str">
            <v>GRAFT DELAMINATION</v>
          </cell>
          <cell r="F9326" t="str">
            <v>移植物分离</v>
          </cell>
          <cell r="G9326" t="str">
            <v>各类损伤、中毒及操作并发症</v>
          </cell>
        </row>
        <row r="9327">
          <cell r="E9327" t="str">
            <v>GRAFT DYSFUNCTION</v>
          </cell>
          <cell r="F9327" t="str">
            <v>移植物功能障碍</v>
          </cell>
          <cell r="G9327" t="str">
            <v>各类损伤、中毒及操作并发症</v>
          </cell>
        </row>
        <row r="9328">
          <cell r="E9328" t="str">
            <v>GRAFT HAEMORRHAGE</v>
          </cell>
          <cell r="F9328" t="str">
            <v>移植物出血</v>
          </cell>
          <cell r="G9328" t="str">
            <v>各类损伤、中毒及操作并发症</v>
          </cell>
        </row>
        <row r="9329">
          <cell r="E9329" t="str">
            <v>GRAFT INFECTION</v>
          </cell>
          <cell r="F9329" t="str">
            <v>移植物感染</v>
          </cell>
          <cell r="G9329" t="str">
            <v>感染及侵染类疾病</v>
          </cell>
        </row>
        <row r="9330">
          <cell r="E9330" t="str">
            <v>GRAFT ISCHAEMIA</v>
          </cell>
          <cell r="F9330" t="str">
            <v>移植物缺血</v>
          </cell>
          <cell r="G9330" t="str">
            <v>各类损伤、中毒及操作并发症</v>
          </cell>
        </row>
        <row r="9331">
          <cell r="E9331" t="str">
            <v>GRAFT LOSS</v>
          </cell>
          <cell r="F9331" t="str">
            <v>移植物丧失</v>
          </cell>
          <cell r="G9331" t="str">
            <v>各类损伤、中毒及操作并发症</v>
          </cell>
        </row>
        <row r="9332">
          <cell r="E9332" t="str">
            <v>GRAFT OVERGROWTH</v>
          </cell>
          <cell r="F9332" t="str">
            <v>移植物过渡增生</v>
          </cell>
          <cell r="G9332" t="str">
            <v>各类损伤、中毒及操作并发症</v>
          </cell>
        </row>
        <row r="9333">
          <cell r="E9333" t="str">
            <v>GRAFT THROMBOSIS</v>
          </cell>
          <cell r="F9333" t="str">
            <v>移植物血栓形成</v>
          </cell>
          <cell r="G9333" t="str">
            <v>各类损伤、中毒及操作并发症</v>
          </cell>
        </row>
        <row r="9334">
          <cell r="E9334" t="str">
            <v>GRAFT VERSUS HOST DISEASE</v>
          </cell>
          <cell r="F9334" t="str">
            <v>移植物抗宿主病</v>
          </cell>
          <cell r="G9334" t="str">
            <v>免疫系统疾病</v>
          </cell>
        </row>
        <row r="9335">
          <cell r="E9335" t="str">
            <v>GRAFT VERSUS HOST DISEASE IN EYE</v>
          </cell>
          <cell r="F9335" t="str">
            <v>眼部移植物抗宿主病</v>
          </cell>
          <cell r="G9335" t="str">
            <v>免疫系统疾病</v>
          </cell>
        </row>
        <row r="9336">
          <cell r="E9336" t="str">
            <v>GRAFT VERSUS HOST DISEASE IN GASTROINTESTINAL TRACT</v>
          </cell>
          <cell r="F9336" t="str">
            <v>胃肠道内移植物抗宿主病</v>
          </cell>
          <cell r="G9336" t="str">
            <v>免疫系统疾病</v>
          </cell>
        </row>
        <row r="9337">
          <cell r="E9337" t="str">
            <v>GRAFT VERSUS HOST DISEASE IN INTESTINE</v>
          </cell>
          <cell r="F9337" t="str">
            <v>胃肠道内移植物抗宿主病</v>
          </cell>
          <cell r="G9337" t="str">
            <v>免疫系统疾病</v>
          </cell>
        </row>
        <row r="9338">
          <cell r="E9338" t="str">
            <v>GRAFT VERSUS HOST DISEASE IN LIVER</v>
          </cell>
          <cell r="F9338" t="str">
            <v>肝脏移植物抗宿主病</v>
          </cell>
          <cell r="G9338" t="str">
            <v>免疫系统疾病</v>
          </cell>
        </row>
        <row r="9339">
          <cell r="E9339" t="str">
            <v>GRAFT VERSUS HOST DISEASE IN LUNG</v>
          </cell>
          <cell r="F9339" t="str">
            <v>肺部移植物抗宿主病</v>
          </cell>
          <cell r="G9339" t="str">
            <v>免疫系统疾病</v>
          </cell>
        </row>
        <row r="9340">
          <cell r="E9340" t="str">
            <v>GRAFT VERSUS HOST DISEASE IN SKIN</v>
          </cell>
          <cell r="F9340" t="str">
            <v>皮肤移植物抗宿主病</v>
          </cell>
          <cell r="G9340" t="str">
            <v>免疫系统疾病</v>
          </cell>
        </row>
        <row r="9341">
          <cell r="E9341" t="str">
            <v>GRAFT VERSUS HOST DISEASE ORAL</v>
          </cell>
          <cell r="F9341" t="str">
            <v>口腔移植物抗宿主病</v>
          </cell>
          <cell r="G9341" t="str">
            <v>免疫系统疾病</v>
          </cell>
        </row>
        <row r="9342">
          <cell r="E9342" t="str">
            <v>GRAM STAIN</v>
          </cell>
          <cell r="F9342" t="str">
            <v>革兰氏染色</v>
          </cell>
          <cell r="G9342" t="str">
            <v>各类检查</v>
          </cell>
        </row>
        <row r="9343">
          <cell r="E9343" t="str">
            <v>GRAM STAIN NEGATIVE</v>
          </cell>
          <cell r="F9343" t="str">
            <v>革兰氏染色阴性</v>
          </cell>
          <cell r="G9343" t="str">
            <v>各类检查</v>
          </cell>
        </row>
        <row r="9344">
          <cell r="E9344" t="str">
            <v>GRAM STAIN POSITIVE</v>
          </cell>
          <cell r="F9344" t="str">
            <v>革兰氏染色阳性</v>
          </cell>
          <cell r="G9344" t="str">
            <v>各类检查</v>
          </cell>
        </row>
        <row r="9345">
          <cell r="E9345" t="str">
            <v>GRAND MAL CONVULSION</v>
          </cell>
          <cell r="F9345" t="str">
            <v>全身强直阵挛性癫痫发作</v>
          </cell>
          <cell r="G9345" t="str">
            <v>各类神经系统疾病</v>
          </cell>
        </row>
        <row r="9346">
          <cell r="E9346" t="str">
            <v>GRANDIOSITY</v>
          </cell>
          <cell r="F9346" t="str">
            <v>自大狂</v>
          </cell>
          <cell r="G9346" t="str">
            <v>精神病类</v>
          </cell>
        </row>
        <row r="9347">
          <cell r="E9347" t="str">
            <v>GRANULAR CELL TUMOUR</v>
          </cell>
          <cell r="F9347" t="str">
            <v>颗粒细胞肿瘤</v>
          </cell>
          <cell r="G9347" t="str">
            <v>良性、恶性及性质不明的肿瘤（包括囊状和息肉状）</v>
          </cell>
        </row>
        <row r="9348">
          <cell r="E9348" t="str">
            <v>GRANULICATELLA BACTERAEMIA</v>
          </cell>
          <cell r="F9348" t="str">
            <v>颗粒链菌菌血症</v>
          </cell>
          <cell r="G9348" t="str">
            <v>感染及侵染类疾病</v>
          </cell>
        </row>
        <row r="9349">
          <cell r="E9349" t="str">
            <v>GRANULICATELLA INFECTION</v>
          </cell>
          <cell r="F9349" t="str">
            <v>颗粒链菌感染</v>
          </cell>
          <cell r="G9349" t="str">
            <v>感染及侵染类疾病</v>
          </cell>
        </row>
        <row r="9350">
          <cell r="E9350" t="str">
            <v>GRANULOCYTE-COLONY STIMULATING FACTOR LEVEL DECREASED</v>
          </cell>
          <cell r="F9350" t="str">
            <v>粒细胞集落刺激因子水平降低</v>
          </cell>
          <cell r="G9350" t="str">
            <v>各类检查</v>
          </cell>
        </row>
        <row r="9351">
          <cell r="E9351" t="str">
            <v>GRANULOCYTE-COLONY STIMULATING FACTOR LEVEL INCREASED</v>
          </cell>
          <cell r="F9351" t="str">
            <v>粒细胞集落刺激因子水平升高</v>
          </cell>
          <cell r="G9351" t="str">
            <v>各类检查</v>
          </cell>
        </row>
        <row r="9352">
          <cell r="E9352" t="str">
            <v>GRANULOCYTE COUNT</v>
          </cell>
          <cell r="F9352" t="str">
            <v>粒细胞计数</v>
          </cell>
          <cell r="G9352" t="str">
            <v>各类检查</v>
          </cell>
        </row>
        <row r="9353">
          <cell r="E9353" t="str">
            <v>GRANULOCYTE COUNT DECREASED</v>
          </cell>
          <cell r="F9353" t="str">
            <v>粒细胞计数降低</v>
          </cell>
          <cell r="G9353" t="str">
            <v>各类检查</v>
          </cell>
        </row>
        <row r="9354">
          <cell r="E9354" t="str">
            <v>GRANULOCYTE COUNT INCREASED</v>
          </cell>
          <cell r="F9354" t="str">
            <v>粒细胞计数升高</v>
          </cell>
          <cell r="G9354" t="str">
            <v>各类检查</v>
          </cell>
        </row>
        <row r="9355">
          <cell r="E9355" t="str">
            <v>GRANULOCYTE PERCENTAGE</v>
          </cell>
          <cell r="F9355" t="str">
            <v>粒细胞百分比</v>
          </cell>
          <cell r="G9355" t="str">
            <v>各类检查</v>
          </cell>
        </row>
        <row r="9356">
          <cell r="E9356" t="str">
            <v>GRANULOCYTE PERCENTAGE INCREASED</v>
          </cell>
          <cell r="F9356" t="str">
            <v>粒细胞百分比增高</v>
          </cell>
          <cell r="G9356" t="str">
            <v>各类检查</v>
          </cell>
        </row>
        <row r="9357">
          <cell r="E9357" t="str">
            <v>GRANULOCYTES ABNORMAL</v>
          </cell>
          <cell r="F9357" t="str">
            <v>粒细胞异常</v>
          </cell>
          <cell r="G9357" t="str">
            <v>各类检查</v>
          </cell>
        </row>
        <row r="9358">
          <cell r="E9358" t="str">
            <v>GRANULOCYTES MATURATION ARREST</v>
          </cell>
          <cell r="F9358" t="str">
            <v>粒细胞成熟停止</v>
          </cell>
          <cell r="G9358" t="str">
            <v>血液及淋巴系统疾病</v>
          </cell>
        </row>
        <row r="9359">
          <cell r="E9359" t="str">
            <v>GRANULOCYTOPENIA</v>
          </cell>
          <cell r="F9359" t="str">
            <v>粒细胞减少症</v>
          </cell>
          <cell r="G9359" t="str">
            <v>血液及淋巴系统疾病</v>
          </cell>
        </row>
        <row r="9360">
          <cell r="E9360" t="str">
            <v>GRANULOCYTOPENIA NEONATAL</v>
          </cell>
          <cell r="F9360" t="str">
            <v>新生儿粒细胞减少症</v>
          </cell>
          <cell r="G9360" t="str">
            <v>血液及淋巴系统疾病</v>
          </cell>
        </row>
        <row r="9361">
          <cell r="E9361" t="str">
            <v>GRANULOCYTOSIS</v>
          </cell>
          <cell r="F9361" t="str">
            <v>粒细胞增多症</v>
          </cell>
          <cell r="G9361" t="str">
            <v>血液及淋巴系统疾病</v>
          </cell>
        </row>
        <row r="9362">
          <cell r="E9362" t="str">
            <v>GRANULOMA</v>
          </cell>
          <cell r="F9362" t="str">
            <v>肉芽肿</v>
          </cell>
          <cell r="G9362" t="str">
            <v>全身性疾病及给药部位各种反应</v>
          </cell>
        </row>
        <row r="9363">
          <cell r="E9363" t="str">
            <v>GRANULOMA ANNULARE</v>
          </cell>
          <cell r="F9363" t="str">
            <v>环状肉芽肿</v>
          </cell>
          <cell r="G9363" t="str">
            <v>皮肤及皮下组织类疾病</v>
          </cell>
        </row>
        <row r="9364">
          <cell r="E9364" t="str">
            <v>GRANULOMA GLUTEALE INFANTUM</v>
          </cell>
          <cell r="F9364" t="str">
            <v>婴儿臀部肉芽肿</v>
          </cell>
          <cell r="G9364" t="str">
            <v>皮肤及皮下组织类疾病</v>
          </cell>
        </row>
        <row r="9365">
          <cell r="E9365" t="str">
            <v>GRANULOMA INGUINALE</v>
          </cell>
          <cell r="F9365" t="str">
            <v>腹股沟肉芽肿</v>
          </cell>
          <cell r="G9365" t="str">
            <v>感染及侵染类疾病</v>
          </cell>
        </row>
        <row r="9366">
          <cell r="E9366" t="str">
            <v>GRANULOMA SKIN</v>
          </cell>
          <cell r="F9366" t="str">
            <v>皮肤肉芽肿</v>
          </cell>
          <cell r="G9366" t="str">
            <v>皮肤及皮下组织类疾病</v>
          </cell>
        </row>
        <row r="9367">
          <cell r="E9367" t="str">
            <v>GRANULOMATOSIS WITH POLYANGIITIS</v>
          </cell>
          <cell r="F9367" t="str">
            <v>肉芽肿伴多血管炎</v>
          </cell>
          <cell r="G9367" t="str">
            <v>血管与淋巴管类疾病</v>
          </cell>
        </row>
        <row r="9368">
          <cell r="E9368" t="str">
            <v>GRANULOMATOUS DERMATITIS</v>
          </cell>
          <cell r="F9368" t="str">
            <v>肉芽肿性皮炎</v>
          </cell>
          <cell r="G9368" t="str">
            <v>皮肤及皮下组织类疾病</v>
          </cell>
        </row>
        <row r="9369">
          <cell r="E9369" t="str">
            <v>GRANULOMATOUS LIVER DISEASE</v>
          </cell>
          <cell r="F9369" t="str">
            <v>肉芽肿性肝病</v>
          </cell>
          <cell r="G9369" t="str">
            <v>肝胆系统疾病</v>
          </cell>
        </row>
        <row r="9370">
          <cell r="E9370" t="str">
            <v>GRANULOMATOUS LYMPHADENITIS</v>
          </cell>
          <cell r="F9370" t="str">
            <v>肉芽肿性淋巴结炎</v>
          </cell>
          <cell r="G9370" t="str">
            <v>血液及淋巴系统疾病</v>
          </cell>
        </row>
        <row r="9371">
          <cell r="E9371" t="str">
            <v>GRANULOMATOUS PNEUMONITIS</v>
          </cell>
          <cell r="F9371" t="str">
            <v>肉芽肿性肺炎</v>
          </cell>
          <cell r="G9371" t="str">
            <v>呼吸系统、胸及纵隔疾病</v>
          </cell>
        </row>
        <row r="9372">
          <cell r="E9372" t="str">
            <v>GRANULOMATOUS ROSACEA</v>
          </cell>
          <cell r="F9372" t="str">
            <v>肉芽肿型玫瑰痤疮</v>
          </cell>
          <cell r="G9372" t="str">
            <v>皮肤及皮下组织类疾病</v>
          </cell>
        </row>
        <row r="9373">
          <cell r="E9373" t="str">
            <v>GRANULOMATOUS T-CELL PSEUDOLYMPHOMA</v>
          </cell>
          <cell r="F9373" t="str">
            <v>肉芽肿性 T 细胞假性淋巴瘤</v>
          </cell>
          <cell r="G9373" t="str">
            <v>皮肤及皮下组织类疾病</v>
          </cell>
        </row>
        <row r="9374">
          <cell r="E9374" t="str">
            <v>GRANULOSA CELL TUMOUR OF THE TESTIS</v>
          </cell>
          <cell r="F9374" t="str">
            <v>睾丸颗粒细胞瘤</v>
          </cell>
          <cell r="G9374" t="str">
            <v>良性、恶性及性质不明的肿瘤（包括囊状和息肉状）</v>
          </cell>
        </row>
        <row r="9375">
          <cell r="E9375" t="str">
            <v>GRAVITATIONAL OEDEMA</v>
          </cell>
          <cell r="F9375" t="str">
            <v>重力性水肿</v>
          </cell>
          <cell r="G9375" t="str">
            <v>全身性疾病及给药部位各种反应</v>
          </cell>
        </row>
        <row r="9376">
          <cell r="E9376" t="str">
            <v>GRAY MATTER HETEROTOPIA</v>
          </cell>
          <cell r="F9376" t="str">
            <v>灰质异位症</v>
          </cell>
          <cell r="G9376" t="str">
            <v>各种先天性家族性遗传性疾病</v>
          </cell>
        </row>
        <row r="9377">
          <cell r="E9377" t="str">
            <v>GREATER TROCHANTERIC PAIN SYNDROME</v>
          </cell>
          <cell r="F9377" t="str">
            <v>大转子疼痛综合征</v>
          </cell>
          <cell r="G9377" t="str">
            <v>各种肌肉骨骼及结缔组织疾病</v>
          </cell>
        </row>
        <row r="9378">
          <cell r="E9378" t="str">
            <v>GREENSTICK FRACTURE</v>
          </cell>
          <cell r="F9378" t="str">
            <v>青枝骨折</v>
          </cell>
          <cell r="G9378" t="str">
            <v>各类损伤、中毒及操作并发症</v>
          </cell>
        </row>
        <row r="9379">
          <cell r="E9379" t="str">
            <v>GREIG'S SYNDROME</v>
          </cell>
          <cell r="F9379" t="str">
            <v>格雷格综合征</v>
          </cell>
          <cell r="G9379" t="str">
            <v>各种先天性家族性遗传性疾病</v>
          </cell>
        </row>
        <row r="9380">
          <cell r="E9380" t="str">
            <v>GREY MATTER HETEROTOPIA</v>
          </cell>
          <cell r="F9380" t="str">
            <v>灰质异位症</v>
          </cell>
          <cell r="G9380" t="str">
            <v>各种先天性家族性遗传性疾病</v>
          </cell>
        </row>
        <row r="9381">
          <cell r="E9381" t="str">
            <v>GREY SYNDROME NEONATAL</v>
          </cell>
          <cell r="F9381" t="str">
            <v>灰婴综合征</v>
          </cell>
          <cell r="G9381" t="str">
            <v>心脏器官疾病</v>
          </cell>
        </row>
        <row r="9382">
          <cell r="E9382" t="str">
            <v>GREY TURNER'S SIGN</v>
          </cell>
          <cell r="F9382" t="str">
            <v>Grey Turner 征</v>
          </cell>
          <cell r="G9382" t="str">
            <v>皮肤及皮下组织类疾病</v>
          </cell>
        </row>
        <row r="9383">
          <cell r="E9383" t="str">
            <v>GREY ZONE LYMPHOMA</v>
          </cell>
          <cell r="F9383" t="str">
            <v>灰区淋巴瘤</v>
          </cell>
          <cell r="G9383" t="str">
            <v>良性、恶性及性质不明的肿瘤（包括囊状和息肉状）</v>
          </cell>
        </row>
        <row r="9384">
          <cell r="E9384" t="str">
            <v>GRIEF REACTION</v>
          </cell>
          <cell r="F9384" t="str">
            <v>悲痛反应</v>
          </cell>
          <cell r="G9384" t="str">
            <v>精神病类</v>
          </cell>
        </row>
        <row r="9385">
          <cell r="E9385" t="str">
            <v>GRIMACING</v>
          </cell>
          <cell r="F9385" t="str">
            <v>面部歪扭</v>
          </cell>
          <cell r="G9385" t="str">
            <v>各类神经系统疾病</v>
          </cell>
        </row>
        <row r="9386">
          <cell r="E9386" t="str">
            <v>GRIP STRENGTH</v>
          </cell>
          <cell r="F9386" t="str">
            <v>握力</v>
          </cell>
          <cell r="G9386" t="str">
            <v>各类检查</v>
          </cell>
        </row>
        <row r="9387">
          <cell r="E9387" t="str">
            <v>GRIP STRENGTH DECREASED</v>
          </cell>
          <cell r="F9387" t="str">
            <v>握力减弱</v>
          </cell>
          <cell r="G9387" t="str">
            <v>各类检查</v>
          </cell>
        </row>
        <row r="9388">
          <cell r="E9388" t="str">
            <v>GROIN ABSCESS</v>
          </cell>
          <cell r="F9388" t="str">
            <v>腹股沟脓肿</v>
          </cell>
          <cell r="G9388" t="str">
            <v>感染及侵染类疾病</v>
          </cell>
        </row>
        <row r="9389">
          <cell r="E9389" t="str">
            <v>GROIN INFECTION</v>
          </cell>
          <cell r="F9389" t="str">
            <v>腹股沟感染</v>
          </cell>
          <cell r="G9389" t="str">
            <v>感染及侵染类疾病</v>
          </cell>
        </row>
        <row r="9390">
          <cell r="E9390" t="str">
            <v>GROIN PAIN</v>
          </cell>
          <cell r="F9390" t="str">
            <v>腹股沟疼痛</v>
          </cell>
          <cell r="G9390" t="str">
            <v>各种肌肉骨骼及结缔组织疾病</v>
          </cell>
        </row>
        <row r="9391">
          <cell r="E9391" t="str">
            <v>GROSS MOTOR DELAY</v>
          </cell>
          <cell r="F9391" t="str">
            <v>粗大运动发育迟缓</v>
          </cell>
          <cell r="G9391" t="str">
            <v>各类神经系统疾病</v>
          </cell>
        </row>
        <row r="9392">
          <cell r="E9392" t="str">
            <v>GROUP B STREPTOCOCCUS NEONATAL SEPSIS</v>
          </cell>
          <cell r="F9392" t="str">
            <v>新生儿 B 族链球菌性脓毒症</v>
          </cell>
          <cell r="G9392" t="str">
            <v>感染及侵染类疾病</v>
          </cell>
        </row>
        <row r="9393">
          <cell r="E9393" t="str">
            <v>GROWING PAINS</v>
          </cell>
          <cell r="F9393" t="str">
            <v>生长痛</v>
          </cell>
          <cell r="G9393" t="str">
            <v>各种肌肉骨骼及结缔组织疾病</v>
          </cell>
        </row>
        <row r="9394">
          <cell r="E9394" t="str">
            <v>GROWING TERATOMA SYNDROME</v>
          </cell>
          <cell r="F9394" t="str">
            <v>生长性畸胎瘤综合征</v>
          </cell>
          <cell r="G9394" t="str">
            <v>良性、恶性及性质不明的肿瘤（包括囊状和息肉状）</v>
          </cell>
        </row>
        <row r="9395">
          <cell r="E9395" t="str">
            <v>GROWTH ACCELERATED</v>
          </cell>
          <cell r="F9395" t="str">
            <v>生长过速</v>
          </cell>
          <cell r="G9395" t="str">
            <v>各种肌肉骨骼及结缔组织疾病</v>
          </cell>
        </row>
        <row r="9396">
          <cell r="E9396" t="str">
            <v>GROWTH DISORDER</v>
          </cell>
          <cell r="F9396" t="str">
            <v>生长障碍</v>
          </cell>
          <cell r="G9396" t="str">
            <v>各种肌肉骨骼及结缔组织疾病</v>
          </cell>
        </row>
        <row r="9397">
          <cell r="E9397" t="str">
            <v>GROWTH FAILURE</v>
          </cell>
          <cell r="F9397" t="str">
            <v>生长迟滞</v>
          </cell>
          <cell r="G9397" t="str">
            <v>各种肌肉骨骼及结缔组织疾病</v>
          </cell>
        </row>
        <row r="9398">
          <cell r="E9398" t="str">
            <v>GROWTH HORMONE-PRODUCING PITUITARY TUMOUR</v>
          </cell>
          <cell r="F9398" t="str">
            <v>分泌生长激素的垂体瘤</v>
          </cell>
          <cell r="G9398" t="str">
            <v>良性、恶性及性质不明的肿瘤（包括囊状和息肉状）</v>
          </cell>
        </row>
        <row r="9399">
          <cell r="E9399" t="str">
            <v>GROWTH HORMONE DEFICIENCY</v>
          </cell>
          <cell r="F9399" t="str">
            <v>生长激素缺乏症</v>
          </cell>
          <cell r="G9399" t="str">
            <v>内分泌系统疾病</v>
          </cell>
        </row>
        <row r="9400">
          <cell r="E9400" t="str">
            <v>GROWTH OF EYELASHES</v>
          </cell>
          <cell r="F9400" t="str">
            <v>睫毛生长</v>
          </cell>
          <cell r="G9400" t="str">
            <v>眼器官疾病</v>
          </cell>
        </row>
        <row r="9401">
          <cell r="E9401" t="str">
            <v>GROWTH RETARDATION</v>
          </cell>
          <cell r="F9401" t="str">
            <v>生长迟缓</v>
          </cell>
          <cell r="G9401" t="str">
            <v>各种肌肉骨骼及结缔组织疾病</v>
          </cell>
        </row>
        <row r="9402">
          <cell r="E9402" t="str">
            <v>GRUNTING</v>
          </cell>
          <cell r="F9402" t="str">
            <v>打呼噜</v>
          </cell>
          <cell r="G9402" t="str">
            <v>呼吸系统、胸及纵隔疾病</v>
          </cell>
        </row>
        <row r="9403">
          <cell r="E9403" t="str">
            <v>GUILLAIN-BARRE SYNDROME</v>
          </cell>
          <cell r="F9403" t="str">
            <v>格林巴利综合征</v>
          </cell>
          <cell r="G9403" t="str">
            <v>各类神经系统疾病</v>
          </cell>
        </row>
        <row r="9404">
          <cell r="E9404" t="str">
            <v>GULF WAR SYNDROME</v>
          </cell>
          <cell r="F9404" t="str">
            <v>海湾战争综合征</v>
          </cell>
          <cell r="G9404" t="str">
            <v>各类神经系统疾病</v>
          </cell>
        </row>
        <row r="9405">
          <cell r="E9405" t="str">
            <v>GUM NEOPLASM MALIGNANT STAGE UNSPECIFIED</v>
          </cell>
          <cell r="F9405" t="str">
            <v>牙龈癌</v>
          </cell>
          <cell r="G9405" t="str">
            <v>良性、恶性及性质不明的肿瘤（包括囊状和息肉状）</v>
          </cell>
        </row>
        <row r="9406">
          <cell r="E9406" t="str">
            <v>GUN SHOT WOUND</v>
          </cell>
          <cell r="F9406" t="str">
            <v>枪伤</v>
          </cell>
          <cell r="G9406" t="str">
            <v>各类损伤、中毒及操作并发症</v>
          </cell>
        </row>
        <row r="9407">
          <cell r="E9407" t="str">
            <v>GUSTOMETRY ABNORMAL</v>
          </cell>
          <cell r="F9407" t="str">
            <v>味觉检查异常</v>
          </cell>
          <cell r="G9407" t="str">
            <v>各类检查</v>
          </cell>
        </row>
        <row r="9408">
          <cell r="E9408" t="str">
            <v>GUT FERMENTATION SYNDROME</v>
          </cell>
          <cell r="F9408" t="str">
            <v>肠道发酵综合征</v>
          </cell>
          <cell r="G9408" t="str">
            <v>胃肠系统疾病</v>
          </cell>
        </row>
        <row r="9409">
          <cell r="E9409" t="str">
            <v>GUTTATE PSORIASIS</v>
          </cell>
          <cell r="F9409" t="str">
            <v>滴状牛皮癣</v>
          </cell>
          <cell r="G9409" t="str">
            <v>皮肤及皮下组织类疾病</v>
          </cell>
        </row>
        <row r="9410">
          <cell r="E9410" t="str">
            <v>GYNAECOLOGICAL CHLAMYDIA INFECTION</v>
          </cell>
          <cell r="F9410" t="str">
            <v>妇科衣原体感染</v>
          </cell>
          <cell r="G9410" t="str">
            <v>感染及侵染类疾病</v>
          </cell>
        </row>
        <row r="9411">
          <cell r="E9411" t="str">
            <v>GYNAECOLOGICAL DISORDER PROPHYLAXIS</v>
          </cell>
          <cell r="F9411" t="str">
            <v>妇科疾病预防性治疗</v>
          </cell>
          <cell r="G9411" t="str">
            <v>各种手术及医疗操作</v>
          </cell>
        </row>
        <row r="9412">
          <cell r="E9412" t="str">
            <v>GYNAECOLOGICAL EXAMINATION</v>
          </cell>
          <cell r="F9412" t="str">
            <v>妇科检查</v>
          </cell>
          <cell r="G9412" t="str">
            <v>各类检查</v>
          </cell>
        </row>
        <row r="9413">
          <cell r="E9413" t="str">
            <v>GYNAECOLOGICAL EXAMINATION ABNORMAL</v>
          </cell>
          <cell r="F9413" t="str">
            <v>妇科检查异常</v>
          </cell>
          <cell r="G9413" t="str">
            <v>各类检查</v>
          </cell>
        </row>
        <row r="9414">
          <cell r="E9414" t="str">
            <v>GYNAECOMASTIA</v>
          </cell>
          <cell r="F9414" t="str">
            <v>男性乳腺发育</v>
          </cell>
          <cell r="G9414" t="str">
            <v>生殖系统及乳腺疾病</v>
          </cell>
        </row>
        <row r="9415">
          <cell r="E9415" t="str">
            <v>H1N1 INFLUENZA</v>
          </cell>
          <cell r="F9415" t="str">
            <v>H1N1流感</v>
          </cell>
          <cell r="G9415" t="str">
            <v>感染及侵染类疾病</v>
          </cell>
        </row>
        <row r="9416">
          <cell r="E9416" t="str">
            <v>H2N2 INFLUENZA</v>
          </cell>
          <cell r="F9416" t="str">
            <v>H2N2 流感</v>
          </cell>
          <cell r="G9416" t="str">
            <v>感染及侵染类疾病</v>
          </cell>
        </row>
        <row r="9417">
          <cell r="E9417" t="str">
            <v>H3N2 INFLUENZA</v>
          </cell>
          <cell r="F9417" t="str">
            <v>H3N2 流感</v>
          </cell>
          <cell r="G9417" t="str">
            <v>感染及侵染类疾病</v>
          </cell>
        </row>
        <row r="9418">
          <cell r="E9418" t="str">
            <v>HABITUAL ABORTION</v>
          </cell>
          <cell r="F9418" t="str">
            <v>习惯性流产</v>
          </cell>
          <cell r="G9418" t="str">
            <v>妊娠期、产褥期及围产期状况</v>
          </cell>
        </row>
        <row r="9419">
          <cell r="E9419" t="str">
            <v>HAEMANGIOBLASTOMA</v>
          </cell>
          <cell r="F9419" t="str">
            <v>成血管细胞瘤</v>
          </cell>
          <cell r="G9419" t="str">
            <v>良性、恶性及性质不明的肿瘤（包括囊状和息肉状）</v>
          </cell>
        </row>
        <row r="9420">
          <cell r="E9420" t="str">
            <v>HAEMANGIOMA</v>
          </cell>
          <cell r="F9420" t="str">
            <v>血管瘤</v>
          </cell>
          <cell r="G9420" t="str">
            <v>良性、恶性及性质不明的肿瘤（包括囊状和息肉状）</v>
          </cell>
        </row>
        <row r="9421">
          <cell r="E9421" t="str">
            <v>HAEMANGIOMA-THROMBOCYTOPENIA SYNDROME</v>
          </cell>
          <cell r="F9421" t="str">
            <v>血管瘤血小板减少综合征</v>
          </cell>
          <cell r="G9421" t="str">
            <v>皮肤及皮下组织类疾病</v>
          </cell>
        </row>
        <row r="9422">
          <cell r="E9422" t="str">
            <v>HAEMANGIOMA CONGENITAL</v>
          </cell>
          <cell r="F9422" t="str">
            <v>先天性血管瘤</v>
          </cell>
          <cell r="G9422" t="str">
            <v>各种先天性家族性遗传性疾病</v>
          </cell>
        </row>
        <row r="9423">
          <cell r="E9423" t="str">
            <v>HAEMANGIOMA OF BONE</v>
          </cell>
          <cell r="F9423" t="str">
            <v>骨血管瘤</v>
          </cell>
          <cell r="G9423" t="str">
            <v>良性、恶性及性质不明的肿瘤（包括囊状和息肉状）</v>
          </cell>
        </row>
        <row r="9424">
          <cell r="E9424" t="str">
            <v>HAEMANGIOMA OF BREAST</v>
          </cell>
          <cell r="F9424" t="str">
            <v>乳腺血管瘤</v>
          </cell>
          <cell r="G9424" t="str">
            <v>良性、恶性及性质不明的肿瘤（包括囊状和息肉状）</v>
          </cell>
        </row>
        <row r="9425">
          <cell r="E9425" t="str">
            <v>HAEMANGIOMA OF LIVER</v>
          </cell>
          <cell r="F9425" t="str">
            <v>肝血管瘤</v>
          </cell>
          <cell r="G9425" t="str">
            <v>良性、恶性及性质不明的肿瘤（包括囊状和息肉状）</v>
          </cell>
        </row>
        <row r="9426">
          <cell r="E9426" t="str">
            <v>HAEMANGIOMA OF RETINA</v>
          </cell>
          <cell r="F9426" t="str">
            <v>视网膜血管瘤</v>
          </cell>
          <cell r="G9426" t="str">
            <v>各种先天性家族性遗传性疾病</v>
          </cell>
        </row>
        <row r="9427">
          <cell r="E9427" t="str">
            <v>HAEMANGIOMA OF SKIN</v>
          </cell>
          <cell r="F9427" t="str">
            <v>皮肤血管瘤</v>
          </cell>
          <cell r="G9427" t="str">
            <v>良性、恶性及性质不明的肿瘤（包括囊状和息肉状）</v>
          </cell>
        </row>
        <row r="9428">
          <cell r="E9428" t="str">
            <v>HAEMANGIOMA OF SPLEEN</v>
          </cell>
          <cell r="F9428" t="str">
            <v>脾血管瘤</v>
          </cell>
          <cell r="G9428" t="str">
            <v>良性、恶性及性质不明的肿瘤（包括囊状和息肉状）</v>
          </cell>
        </row>
        <row r="9429">
          <cell r="E9429" t="str">
            <v>HAEMANGIOMA REMOVAL</v>
          </cell>
          <cell r="F9429" t="str">
            <v>血管瘤切除</v>
          </cell>
          <cell r="G9429" t="str">
            <v>各种手术及医疗操作</v>
          </cell>
        </row>
        <row r="9430">
          <cell r="E9430" t="str">
            <v>HAEMANGIOMA RUPTURE</v>
          </cell>
          <cell r="F9430" t="str">
            <v>血管瘤破裂</v>
          </cell>
          <cell r="G9430" t="str">
            <v>良性、恶性及性质不明的肿瘤（包括囊状和息肉状）</v>
          </cell>
        </row>
        <row r="9431">
          <cell r="E9431" t="str">
            <v>HAEMANGIOPERICYTOMA</v>
          </cell>
          <cell r="F9431" t="str">
            <v>血管外皮细胞瘤</v>
          </cell>
          <cell r="G9431" t="str">
            <v>良性、恶性及性质不明的肿瘤（包括囊状和息肉状）</v>
          </cell>
        </row>
        <row r="9432">
          <cell r="E9432" t="str">
            <v>HAEMANGIOPERICYTOMA OF MENINGES</v>
          </cell>
          <cell r="F9432" t="str">
            <v>脑膜血管外皮细胞瘤</v>
          </cell>
          <cell r="G9432" t="str">
            <v>良性、恶性及性质不明的肿瘤（包括囊状和息肉状）</v>
          </cell>
        </row>
        <row r="9433">
          <cell r="E9433" t="str">
            <v>HAEMARTHROSIS</v>
          </cell>
          <cell r="F9433" t="str">
            <v>关节积血</v>
          </cell>
          <cell r="G9433" t="str">
            <v>各种肌肉骨骼及结缔组织疾病</v>
          </cell>
        </row>
        <row r="9434">
          <cell r="E9434" t="str">
            <v>HAEMATEMESIS</v>
          </cell>
          <cell r="F9434" t="str">
            <v>呕血</v>
          </cell>
          <cell r="G9434" t="str">
            <v>胃肠系统疾病</v>
          </cell>
        </row>
        <row r="9435">
          <cell r="E9435" t="str">
            <v>HAEMATIDROSIS</v>
          </cell>
          <cell r="F9435" t="str">
            <v>血汗症</v>
          </cell>
          <cell r="G9435" t="str">
            <v>皮肤及皮下组织类疾病</v>
          </cell>
        </row>
        <row r="9436">
          <cell r="E9436" t="str">
            <v>HAEMATINURIA</v>
          </cell>
          <cell r="F9436" t="str">
            <v>血红素尿症</v>
          </cell>
          <cell r="G9436" t="str">
            <v>肾脏及泌尿系统疾病</v>
          </cell>
        </row>
        <row r="9437">
          <cell r="E9437" t="str">
            <v>HAEMATOCHEZIA</v>
          </cell>
          <cell r="F9437" t="str">
            <v>便血</v>
          </cell>
          <cell r="G9437" t="str">
            <v>胃肠系统疾病</v>
          </cell>
        </row>
        <row r="9438">
          <cell r="E9438" t="str">
            <v>HAEMATOCOELE</v>
          </cell>
          <cell r="F9438" t="str">
            <v>血囊肿</v>
          </cell>
          <cell r="G9438" t="str">
            <v>血管与淋巴管类疾病</v>
          </cell>
        </row>
        <row r="9439">
          <cell r="E9439" t="str">
            <v>HAEMATOCOELE FEMALE</v>
          </cell>
          <cell r="F9439" t="str">
            <v>女性血囊肿</v>
          </cell>
          <cell r="G9439" t="str">
            <v>生殖系统及乳腺疾病</v>
          </cell>
        </row>
        <row r="9440">
          <cell r="E9440" t="str">
            <v>HAEMATOCOLPOS</v>
          </cell>
          <cell r="F9440" t="str">
            <v>阴道积血</v>
          </cell>
          <cell r="G9440" t="str">
            <v>生殖系统及乳腺疾病</v>
          </cell>
        </row>
        <row r="9441">
          <cell r="E9441" t="str">
            <v>HAEMATOCRIT</v>
          </cell>
          <cell r="F9441" t="str">
            <v>红细胞压积</v>
          </cell>
          <cell r="G9441" t="str">
            <v>各类检查</v>
          </cell>
        </row>
        <row r="9442">
          <cell r="E9442" t="str">
            <v>HAEMATOCRIT ABNORMAL</v>
          </cell>
          <cell r="F9442" t="str">
            <v>红细胞压积异常</v>
          </cell>
          <cell r="G9442" t="str">
            <v>各类检查</v>
          </cell>
        </row>
        <row r="9443">
          <cell r="E9443" t="str">
            <v>HAEMATOCRIT DECREASED</v>
          </cell>
          <cell r="F9443" t="str">
            <v>红细胞压积降低</v>
          </cell>
          <cell r="G9443" t="str">
            <v>各类检查</v>
          </cell>
        </row>
        <row r="9444">
          <cell r="E9444" t="str">
            <v>HAEMATOCRIT INCREASED</v>
          </cell>
          <cell r="F9444" t="str">
            <v>红细胞压积升高</v>
          </cell>
          <cell r="G9444" t="str">
            <v>各类检查</v>
          </cell>
        </row>
        <row r="9445">
          <cell r="E9445" t="str">
            <v>HAEMATOCRIT NORMAL</v>
          </cell>
          <cell r="F9445" t="str">
            <v>红细胞压积正常</v>
          </cell>
          <cell r="G9445" t="str">
            <v>各类检查</v>
          </cell>
        </row>
        <row r="9446">
          <cell r="E9446" t="str">
            <v>HAEMATOLOGICAL CYST</v>
          </cell>
          <cell r="F9446" t="str">
            <v>血液系统囊肿</v>
          </cell>
          <cell r="G9446" t="str">
            <v>血液及淋巴系统疾病</v>
          </cell>
        </row>
        <row r="9447">
          <cell r="E9447" t="str">
            <v>HAEMATOLOGICAL INFECTION</v>
          </cell>
          <cell r="F9447" t="str">
            <v>血液感染</v>
          </cell>
          <cell r="G9447" t="str">
            <v>感染及侵染类疾病</v>
          </cell>
        </row>
        <row r="9448">
          <cell r="E9448" t="str">
            <v>HAEMATOLOGICAL MALIGNANCY</v>
          </cell>
          <cell r="F9448" t="str">
            <v>恶性血液疾病</v>
          </cell>
          <cell r="G9448" t="str">
            <v>良性、恶性及性质不明的肿瘤（包括囊状和息肉状）</v>
          </cell>
        </row>
        <row r="9449">
          <cell r="E9449" t="str">
            <v>HAEMATOLOGICAL NEOPLASM</v>
          </cell>
          <cell r="F9449" t="str">
            <v>血液系统肿瘤</v>
          </cell>
          <cell r="G9449" t="str">
            <v>良性、恶性及性质不明的肿瘤（包括囊状和息肉状）</v>
          </cell>
        </row>
        <row r="9450">
          <cell r="E9450" t="str">
            <v>HAEMATOLOGY TEST</v>
          </cell>
          <cell r="F9450" t="str">
            <v>血液学检测</v>
          </cell>
          <cell r="G9450" t="str">
            <v>各类检查</v>
          </cell>
        </row>
        <row r="9451">
          <cell r="E9451" t="str">
            <v>HAEMATOLOGY TEST ABNORMAL</v>
          </cell>
          <cell r="F9451" t="str">
            <v>血液学检测异常</v>
          </cell>
          <cell r="G9451" t="str">
            <v>各类检查</v>
          </cell>
        </row>
        <row r="9452">
          <cell r="E9452" t="str">
            <v>HAEMATOLOGY TEST NORMAL</v>
          </cell>
          <cell r="F9452" t="str">
            <v>血液学检测正常</v>
          </cell>
          <cell r="G9452" t="str">
            <v>各类检查</v>
          </cell>
        </row>
        <row r="9453">
          <cell r="E9453" t="str">
            <v>HAEMATOMA</v>
          </cell>
          <cell r="F9453" t="str">
            <v>血肿</v>
          </cell>
          <cell r="G9453" t="str">
            <v>血管与淋巴管类疾病</v>
          </cell>
        </row>
        <row r="9454">
          <cell r="E9454" t="str">
            <v>HAEMATOMA EVACUATION</v>
          </cell>
          <cell r="F9454" t="str">
            <v>血肿清除</v>
          </cell>
          <cell r="G9454" t="str">
            <v>各种手术及医疗操作</v>
          </cell>
        </row>
        <row r="9455">
          <cell r="E9455" t="str">
            <v>HAEMATOMA INFECTION</v>
          </cell>
          <cell r="F9455" t="str">
            <v>血肿感染</v>
          </cell>
          <cell r="G9455" t="str">
            <v>感染及侵染类疾病</v>
          </cell>
        </row>
        <row r="9456">
          <cell r="E9456" t="str">
            <v>HAEMATOMA MUSCLE</v>
          </cell>
          <cell r="F9456" t="str">
            <v>肌肉血肿</v>
          </cell>
          <cell r="G9456" t="str">
            <v>各种肌肉骨骼及结缔组织疾病</v>
          </cell>
        </row>
        <row r="9457">
          <cell r="E9457" t="str">
            <v>HAEMATOMETRA</v>
          </cell>
          <cell r="F9457" t="str">
            <v>子宫出血</v>
          </cell>
          <cell r="G9457" t="str">
            <v>生殖系统及乳腺疾病</v>
          </cell>
        </row>
        <row r="9458">
          <cell r="E9458" t="str">
            <v>HAEMATOMYELIA</v>
          </cell>
          <cell r="F9458" t="str">
            <v>脊髓出血</v>
          </cell>
          <cell r="G9458" t="str">
            <v>各类神经系统疾病</v>
          </cell>
        </row>
        <row r="9459">
          <cell r="E9459" t="str">
            <v>HAEMATOPOIETIC NEOPLASM</v>
          </cell>
          <cell r="F9459" t="str">
            <v>造血系统肿瘤</v>
          </cell>
          <cell r="G9459" t="str">
            <v>良性、恶性及性质不明的肿瘤（包括囊状和息肉状）</v>
          </cell>
        </row>
        <row r="9460">
          <cell r="E9460" t="str">
            <v>HAEMATOPOIETIC STEM CELL MOBILISATION</v>
          </cell>
          <cell r="F9460" t="str">
            <v>造血干细胞动员</v>
          </cell>
          <cell r="G9460" t="str">
            <v>各种手术及医疗操作</v>
          </cell>
        </row>
        <row r="9461">
          <cell r="E9461" t="str">
            <v>HAEMATOSALPINX</v>
          </cell>
          <cell r="F9461" t="str">
            <v>输卵管血肿</v>
          </cell>
          <cell r="G9461" t="str">
            <v>生殖系统及乳腺疾病</v>
          </cell>
        </row>
        <row r="9462">
          <cell r="E9462" t="str">
            <v>HAEMATOSPERMIA</v>
          </cell>
          <cell r="F9462" t="str">
            <v>血精症</v>
          </cell>
          <cell r="G9462" t="str">
            <v>生殖系统及乳腺疾病</v>
          </cell>
        </row>
        <row r="9463">
          <cell r="E9463" t="str">
            <v>HAEMATOTOXICITY</v>
          </cell>
          <cell r="F9463" t="str">
            <v>血毒性</v>
          </cell>
          <cell r="G9463" t="str">
            <v>血液及淋巴系统疾病</v>
          </cell>
        </row>
        <row r="9464">
          <cell r="E9464" t="str">
            <v>HAEMATOTYMPANUM</v>
          </cell>
          <cell r="F9464" t="str">
            <v>鼓室积血</v>
          </cell>
          <cell r="G9464" t="str">
            <v>耳及迷路类疾病</v>
          </cell>
        </row>
        <row r="9465">
          <cell r="E9465" t="str">
            <v>HAEMATURIA</v>
          </cell>
          <cell r="F9465" t="str">
            <v>血尿症</v>
          </cell>
          <cell r="G9465" t="str">
            <v>肾脏及泌尿系统疾病</v>
          </cell>
        </row>
        <row r="9466">
          <cell r="E9466" t="str">
            <v>HAEMATURIA TRAUMATIC</v>
          </cell>
          <cell r="F9466" t="str">
            <v>外伤性血尿</v>
          </cell>
          <cell r="G9466" t="str">
            <v>各类损伤、中毒及操作并发症</v>
          </cell>
        </row>
        <row r="9467">
          <cell r="E9467" t="str">
            <v>HAEMOBILIA</v>
          </cell>
          <cell r="F9467" t="str">
            <v>胆道出血</v>
          </cell>
          <cell r="G9467" t="str">
            <v>肝胆系统疾病</v>
          </cell>
        </row>
        <row r="9468">
          <cell r="E9468" t="str">
            <v>HAEMOCHROMATOSIS</v>
          </cell>
          <cell r="F9468" t="str">
            <v>血色素沉着症</v>
          </cell>
          <cell r="G9468" t="str">
            <v>代谢及营养类疾病</v>
          </cell>
        </row>
        <row r="9469">
          <cell r="E9469" t="str">
            <v>HAEMOCHROMATOSIS TRAIT</v>
          </cell>
          <cell r="F9469" t="str">
            <v>血色素沉着症特质</v>
          </cell>
          <cell r="G9469" t="str">
            <v>各种先天性家族性遗传性疾病</v>
          </cell>
        </row>
        <row r="9470">
          <cell r="E9470" t="str">
            <v>HAEMOCONCENTRATION</v>
          </cell>
          <cell r="F9470" t="str">
            <v>血浓缩</v>
          </cell>
          <cell r="G9470" t="str">
            <v>血液及淋巴系统疾病</v>
          </cell>
        </row>
        <row r="9471">
          <cell r="E9471" t="str">
            <v>HAEMODIALYSIS</v>
          </cell>
          <cell r="F9471" t="str">
            <v>血液透析</v>
          </cell>
          <cell r="G9471" t="str">
            <v>各种手术及医疗操作</v>
          </cell>
        </row>
        <row r="9472">
          <cell r="E9472" t="str">
            <v>HAEMODIALYSIS-INDUCED SYMPTOM</v>
          </cell>
          <cell r="F9472" t="str">
            <v>血液透析并发症</v>
          </cell>
          <cell r="G9472" t="str">
            <v>各类损伤、中毒及操作并发症</v>
          </cell>
        </row>
        <row r="9473">
          <cell r="E9473" t="str">
            <v>HAEMODIALYSIS COMPLICATION</v>
          </cell>
          <cell r="F9473" t="str">
            <v>血液透析并发症</v>
          </cell>
          <cell r="G9473" t="str">
            <v>各类损伤、中毒及操作并发症</v>
          </cell>
        </row>
        <row r="9474">
          <cell r="E9474" t="str">
            <v>HAEMODILUTION</v>
          </cell>
          <cell r="F9474" t="str">
            <v>血液稀释</v>
          </cell>
          <cell r="G9474" t="str">
            <v>各类损伤、中毒及操作并发症</v>
          </cell>
        </row>
        <row r="9475">
          <cell r="E9475" t="str">
            <v>HAEMODYNAMIC INSTABILITY</v>
          </cell>
          <cell r="F9475" t="str">
            <v>血液动力学不稳定</v>
          </cell>
          <cell r="G9475" t="str">
            <v>血管与淋巴管类疾病</v>
          </cell>
        </row>
        <row r="9476">
          <cell r="E9476" t="str">
            <v>HAEMODYNAMIC REBOUND</v>
          </cell>
          <cell r="F9476" t="str">
            <v>血液动力学反弹</v>
          </cell>
          <cell r="G9476" t="str">
            <v>血管与淋巴管类疾病</v>
          </cell>
        </row>
        <row r="9477">
          <cell r="E9477" t="str">
            <v>HAEMODYNAMIC TEST</v>
          </cell>
          <cell r="F9477" t="str">
            <v>血液动力学试验</v>
          </cell>
          <cell r="G9477" t="str">
            <v>各类检查</v>
          </cell>
        </row>
        <row r="9478">
          <cell r="E9478" t="str">
            <v>HAEMODYNAMIC TEST ABNORMAL</v>
          </cell>
          <cell r="F9478" t="str">
            <v>血液动力试验异常</v>
          </cell>
          <cell r="G9478" t="str">
            <v>各类检查</v>
          </cell>
        </row>
        <row r="9479">
          <cell r="E9479" t="str">
            <v>HAEMODYNAMIC TEST NORMAL</v>
          </cell>
          <cell r="F9479" t="str">
            <v>血液动力试验正常</v>
          </cell>
          <cell r="G9479" t="str">
            <v>各类检查</v>
          </cell>
        </row>
        <row r="9480">
          <cell r="E9480" t="str">
            <v>HAEMOFILTRATION</v>
          </cell>
          <cell r="F9480" t="str">
            <v>血液过滤</v>
          </cell>
          <cell r="G9480" t="str">
            <v>各种手术及医疗操作</v>
          </cell>
        </row>
        <row r="9481">
          <cell r="E9481" t="str">
            <v>HAEMOGLOBIN</v>
          </cell>
          <cell r="F9481" t="str">
            <v>血红蛋白</v>
          </cell>
          <cell r="G9481" t="str">
            <v>各类检查</v>
          </cell>
        </row>
        <row r="9482">
          <cell r="E9482" t="str">
            <v>HAEMOGLOBIN A2</v>
          </cell>
          <cell r="F9482" t="str">
            <v>血红蛋白 A2</v>
          </cell>
          <cell r="G9482" t="str">
            <v>各类检查</v>
          </cell>
        </row>
        <row r="9483">
          <cell r="E9483" t="str">
            <v>HAEMOGLOBIN ABNORMAL</v>
          </cell>
          <cell r="F9483" t="str">
            <v>血红蛋白异常</v>
          </cell>
          <cell r="G9483" t="str">
            <v>各类检查</v>
          </cell>
        </row>
        <row r="9484">
          <cell r="E9484" t="str">
            <v>HAEMOGLOBIN BARTS PRESENT</v>
          </cell>
          <cell r="F9484" t="str">
            <v>巴特血红蛋白检出</v>
          </cell>
          <cell r="G9484" t="str">
            <v>各类检查</v>
          </cell>
        </row>
        <row r="9485">
          <cell r="E9485" t="str">
            <v>HAEMOGLOBIN C</v>
          </cell>
          <cell r="F9485" t="str">
            <v>血红蛋白 C</v>
          </cell>
          <cell r="G9485" t="str">
            <v>各类检查</v>
          </cell>
        </row>
        <row r="9486">
          <cell r="E9486" t="str">
            <v>HAEMOGLOBIN C DISEASE</v>
          </cell>
          <cell r="F9486" t="str">
            <v>血红蛋白 C 疾病</v>
          </cell>
          <cell r="G9486" t="str">
            <v>各种先天性家族性遗传性疾病</v>
          </cell>
        </row>
        <row r="9487">
          <cell r="E9487" t="str">
            <v>HAEMOGLOBIN C TRAIT</v>
          </cell>
          <cell r="F9487" t="str">
            <v>血红蛋白 C 特质</v>
          </cell>
          <cell r="G9487" t="str">
            <v>各种先天性家族性遗传性疾病</v>
          </cell>
        </row>
        <row r="9488">
          <cell r="E9488" t="str">
            <v>HAEMOGLOBIN DECREASED</v>
          </cell>
          <cell r="F9488" t="str">
            <v>血红蛋白降低</v>
          </cell>
          <cell r="G9488" t="str">
            <v>各类检查</v>
          </cell>
        </row>
        <row r="9489">
          <cell r="E9489" t="str">
            <v>HAEMOGLOBIN DISTRIBUTION WIDTH DECREASED</v>
          </cell>
          <cell r="F9489" t="str">
            <v>血红蛋白分布宽度减少</v>
          </cell>
          <cell r="G9489" t="str">
            <v>各类检查</v>
          </cell>
        </row>
        <row r="9490">
          <cell r="E9490" t="str">
            <v>HAEMOGLOBIN DISTRIBUTION WIDTH INCREASED</v>
          </cell>
          <cell r="F9490" t="str">
            <v>血红蛋白分布宽度增加</v>
          </cell>
          <cell r="G9490" t="str">
            <v>各类检查</v>
          </cell>
        </row>
        <row r="9491">
          <cell r="E9491" t="str">
            <v>HAEMOGLOBIN E DISEASE</v>
          </cell>
          <cell r="F9491" t="str">
            <v>血红蛋白 E 病</v>
          </cell>
          <cell r="G9491" t="str">
            <v>各种先天性家族性遗传性疾病</v>
          </cell>
        </row>
        <row r="9492">
          <cell r="E9492" t="str">
            <v>HAEMOGLOBIN E PRESENT</v>
          </cell>
          <cell r="F9492" t="str">
            <v>血红蛋白 E 检出</v>
          </cell>
          <cell r="G9492" t="str">
            <v>各类检查</v>
          </cell>
        </row>
        <row r="9493">
          <cell r="E9493" t="str">
            <v>HAEMOGLOBIN INCREASED</v>
          </cell>
          <cell r="F9493" t="str">
            <v>血红蛋白升高</v>
          </cell>
          <cell r="G9493" t="str">
            <v>各类检查</v>
          </cell>
        </row>
        <row r="9494">
          <cell r="E9494" t="str">
            <v>HAEMOGLOBIN NORMAL</v>
          </cell>
          <cell r="F9494" t="str">
            <v>血红蛋白正常</v>
          </cell>
          <cell r="G9494" t="str">
            <v>各类检查</v>
          </cell>
        </row>
        <row r="9495">
          <cell r="E9495" t="str">
            <v>HAEMOGLOBIN S</v>
          </cell>
          <cell r="F9495" t="str">
            <v>血红蛋白 S</v>
          </cell>
          <cell r="G9495" t="str">
            <v>各类检查</v>
          </cell>
        </row>
        <row r="9496">
          <cell r="E9496" t="str">
            <v>HAEMOGLOBIN S DECREASED</v>
          </cell>
          <cell r="F9496" t="str">
            <v>血红蛋白 S 降低</v>
          </cell>
          <cell r="G9496" t="str">
            <v>各类检查</v>
          </cell>
        </row>
        <row r="9497">
          <cell r="E9497" t="str">
            <v>HAEMOGLOBIN S INCREASED</v>
          </cell>
          <cell r="F9497" t="str">
            <v>血红蛋白 S 升高</v>
          </cell>
          <cell r="G9497" t="str">
            <v>各类检查</v>
          </cell>
        </row>
        <row r="9498">
          <cell r="E9498" t="str">
            <v>HAEMOGLOBIN URINE</v>
          </cell>
          <cell r="F9498" t="str">
            <v>尿血红蛋白</v>
          </cell>
          <cell r="G9498" t="str">
            <v>各类检查</v>
          </cell>
        </row>
        <row r="9499">
          <cell r="E9499" t="str">
            <v>HAEMOGLOBIN URINE PRESENT</v>
          </cell>
          <cell r="F9499" t="str">
            <v>尿血红蛋白检出</v>
          </cell>
          <cell r="G9499" t="str">
            <v>各类检查</v>
          </cell>
        </row>
        <row r="9500">
          <cell r="E9500" t="str">
            <v>HAEMOGLOBINAEMIA</v>
          </cell>
          <cell r="F9500" t="str">
            <v>血红蛋白血症</v>
          </cell>
          <cell r="G9500" t="str">
            <v>血液及淋巴系统疾病</v>
          </cell>
        </row>
        <row r="9501">
          <cell r="E9501" t="str">
            <v>HAEMOGLOBINOPATHY</v>
          </cell>
          <cell r="F9501" t="str">
            <v>血红蛋白病</v>
          </cell>
          <cell r="G9501" t="str">
            <v>各种先天性家族性遗传性疾病</v>
          </cell>
        </row>
        <row r="9502">
          <cell r="E9502" t="str">
            <v>HAEMOGLOBINURIA</v>
          </cell>
          <cell r="F9502" t="str">
            <v>血红蛋白尿</v>
          </cell>
          <cell r="G9502" t="str">
            <v>肾脏及泌尿系统疾病</v>
          </cell>
        </row>
        <row r="9503">
          <cell r="E9503" t="str">
            <v>HAEMOLYSIS</v>
          </cell>
          <cell r="F9503" t="str">
            <v>溶血症</v>
          </cell>
          <cell r="G9503" t="str">
            <v>血液及淋巴系统疾病</v>
          </cell>
        </row>
        <row r="9504">
          <cell r="E9504" t="str">
            <v>HAEMOLYSIS NEONATAL</v>
          </cell>
          <cell r="F9504" t="str">
            <v>新生儿溶血</v>
          </cell>
          <cell r="G9504" t="str">
            <v>血液及淋巴系统疾病</v>
          </cell>
        </row>
        <row r="9505">
          <cell r="E9505" t="str">
            <v>HAEMOLYTIC ANAEMIA</v>
          </cell>
          <cell r="F9505" t="str">
            <v>溶血性贫血</v>
          </cell>
          <cell r="G9505" t="str">
            <v>血液及淋巴系统疾病</v>
          </cell>
        </row>
        <row r="9506">
          <cell r="E9506" t="str">
            <v>HAEMOLYTIC ANAEMIA ENZYME SPECIFIC</v>
          </cell>
          <cell r="F9506" t="str">
            <v>特异酶溶血性贫血</v>
          </cell>
          <cell r="G9506" t="str">
            <v>血液及淋巴系统疾病</v>
          </cell>
        </row>
        <row r="9507">
          <cell r="E9507" t="str">
            <v>HAEMOLYTIC ICTEROANAEMIA</v>
          </cell>
          <cell r="F9507" t="str">
            <v>溶血性黄疸性贫血病</v>
          </cell>
          <cell r="G9507" t="str">
            <v>血液及淋巴系统疾病</v>
          </cell>
        </row>
        <row r="9508">
          <cell r="E9508" t="str">
            <v>HAEMOLYTIC TRANSFUSION REACTION</v>
          </cell>
          <cell r="F9508" t="str">
            <v>溶血性输血反应</v>
          </cell>
          <cell r="G9508" t="str">
            <v>各类损伤、中毒及操作并发症</v>
          </cell>
        </row>
        <row r="9509">
          <cell r="E9509" t="str">
            <v>HAEMOLYTIC URAEMIC SYNDROME</v>
          </cell>
          <cell r="F9509" t="str">
            <v>溶血性尿毒症综合征</v>
          </cell>
          <cell r="G9509" t="str">
            <v>血液及淋巴系统疾病</v>
          </cell>
        </row>
        <row r="9510">
          <cell r="E9510" t="str">
            <v>HAEMOPERFUSION</v>
          </cell>
          <cell r="F9510" t="str">
            <v>血液灌流</v>
          </cell>
          <cell r="G9510" t="str">
            <v>各种手术及医疗操作</v>
          </cell>
        </row>
        <row r="9511">
          <cell r="E9511" t="str">
            <v>HAEMOPERITONEUM</v>
          </cell>
          <cell r="F9511" t="str">
            <v>腹膜出血</v>
          </cell>
          <cell r="G9511" t="str">
            <v>胃肠系统疾病</v>
          </cell>
        </row>
        <row r="9512">
          <cell r="E9512" t="str">
            <v>HAEMOPHAGOCYTIC LYMPHOHISTIOCYTOSIS</v>
          </cell>
          <cell r="F9512" t="str">
            <v>嗜血细胞性淋巴组织细胞增生症</v>
          </cell>
          <cell r="G9512" t="str">
            <v>免疫系统疾病</v>
          </cell>
        </row>
        <row r="9513">
          <cell r="E9513" t="str">
            <v>HAEMOPHILIA</v>
          </cell>
          <cell r="F9513" t="str">
            <v>血友病</v>
          </cell>
          <cell r="G9513" t="str">
            <v>各种先天性家族性遗传性疾病</v>
          </cell>
        </row>
        <row r="9514">
          <cell r="E9514" t="str">
            <v>HAEMOPHILIA A WITH ANTI FACTOR VIII</v>
          </cell>
          <cell r="F9514" t="str">
            <v>A 型血友病伴 VIII 因子抗体</v>
          </cell>
          <cell r="G9514" t="str">
            <v>各种先天性家族性遗传性疾病</v>
          </cell>
        </row>
        <row r="9515">
          <cell r="E9515" t="str">
            <v>HAEMOPHILIC ARTHROPATHY</v>
          </cell>
          <cell r="F9515" t="str">
            <v>血友病性关节病</v>
          </cell>
          <cell r="G9515" t="str">
            <v>各种肌肉骨骼及结缔组织疾病</v>
          </cell>
        </row>
        <row r="9516">
          <cell r="E9516" t="str">
            <v>HAEMOPHILIC PSEUDOTUMOUR</v>
          </cell>
          <cell r="F9516" t="str">
            <v>血友病性假性肿瘤</v>
          </cell>
          <cell r="G9516" t="str">
            <v>全身性疾病及给药部位各种反应</v>
          </cell>
        </row>
        <row r="9517">
          <cell r="E9517" t="str">
            <v>HAEMOPHILUS BACTERAEMIA</v>
          </cell>
          <cell r="F9517" t="str">
            <v>嗜血杆菌菌血症</v>
          </cell>
          <cell r="G9517" t="str">
            <v>感染及侵染类疾病</v>
          </cell>
        </row>
        <row r="9518">
          <cell r="E9518" t="str">
            <v>HAEMOPHILUS INFECTION</v>
          </cell>
          <cell r="F9518" t="str">
            <v>嗜血杆菌感染</v>
          </cell>
          <cell r="G9518" t="str">
            <v>感染及侵染类疾病</v>
          </cell>
        </row>
        <row r="9519">
          <cell r="E9519" t="str">
            <v>HAEMOPHILUS SEPSIS</v>
          </cell>
          <cell r="F9519" t="str">
            <v>嗜血杆菌性脓毒症</v>
          </cell>
          <cell r="G9519" t="str">
            <v>感染及侵染类疾病</v>
          </cell>
        </row>
        <row r="9520">
          <cell r="E9520" t="str">
            <v>HAEMOPHILUS TEST POSITIVE</v>
          </cell>
          <cell r="F9520" t="str">
            <v>嗜血杆菌检测阳性</v>
          </cell>
          <cell r="G9520" t="str">
            <v>各类检查</v>
          </cell>
        </row>
        <row r="9521">
          <cell r="E9521" t="str">
            <v>HAEMOPHOBIA</v>
          </cell>
          <cell r="F9521" t="str">
            <v>怕血症</v>
          </cell>
          <cell r="G9521" t="str">
            <v>精神病类</v>
          </cell>
        </row>
        <row r="9522">
          <cell r="E9522" t="str">
            <v>HAEMOPNEUMOTHORAX</v>
          </cell>
          <cell r="F9522" t="str">
            <v>创伤性血胸</v>
          </cell>
          <cell r="G9522" t="str">
            <v>各类损伤、中毒及操作并发症</v>
          </cell>
        </row>
        <row r="9523">
          <cell r="E9523" t="str">
            <v>HAEMOPTYSIS</v>
          </cell>
          <cell r="F9523" t="str">
            <v>咯血</v>
          </cell>
          <cell r="G9523" t="str">
            <v>呼吸系统、胸及纵隔疾病</v>
          </cell>
        </row>
        <row r="9524">
          <cell r="E9524" t="str">
            <v>HAEMORRHAGE</v>
          </cell>
          <cell r="F9524" t="str">
            <v>出血</v>
          </cell>
          <cell r="G9524" t="str">
            <v>血管与淋巴管类疾病</v>
          </cell>
        </row>
        <row r="9525">
          <cell r="E9525" t="str">
            <v>HAEMORRHAGE CONTROL</v>
          </cell>
          <cell r="F9525" t="str">
            <v>止血</v>
          </cell>
          <cell r="G9525" t="str">
            <v>各种手术及医疗操作</v>
          </cell>
        </row>
        <row r="9526">
          <cell r="E9526" t="str">
            <v>HAEMORRHAGE CORONARY ARTERY</v>
          </cell>
          <cell r="F9526" t="str">
            <v>冠状动脉出血</v>
          </cell>
          <cell r="G9526" t="str">
            <v>心脏器官疾病</v>
          </cell>
        </row>
        <row r="9527">
          <cell r="E9527" t="str">
            <v>HAEMORRHAGE FOETAL</v>
          </cell>
          <cell r="F9527" t="str">
            <v>胎儿出血</v>
          </cell>
          <cell r="G9527" t="str">
            <v>妊娠期、产褥期及围产期状况</v>
          </cell>
        </row>
        <row r="9528">
          <cell r="E9528" t="str">
            <v>HAEMORRHAGE IN PREGNANCY</v>
          </cell>
          <cell r="F9528" t="str">
            <v>妊娠期出血</v>
          </cell>
          <cell r="G9528" t="str">
            <v>妊娠期、产褥期及围产期状况</v>
          </cell>
        </row>
        <row r="9529">
          <cell r="E9529" t="str">
            <v>HAEMORRHAGE INTRACRANIAL</v>
          </cell>
          <cell r="F9529" t="str">
            <v>颅内出血</v>
          </cell>
          <cell r="G9529" t="str">
            <v>各类神经系统疾病</v>
          </cell>
        </row>
        <row r="9530">
          <cell r="E9530" t="str">
            <v>HAEMORRHAGE NEONATAL</v>
          </cell>
          <cell r="F9530" t="str">
            <v>新生儿出血</v>
          </cell>
          <cell r="G9530" t="str">
            <v>血管与淋巴管类疾病</v>
          </cell>
        </row>
        <row r="9531">
          <cell r="E9531" t="str">
            <v>HAEMORRHAGE SUBCUTANEOUS</v>
          </cell>
          <cell r="F9531" t="str">
            <v>皮下出血</v>
          </cell>
          <cell r="G9531" t="str">
            <v>皮肤及皮下组织类疾病</v>
          </cell>
        </row>
        <row r="9532">
          <cell r="E9532" t="str">
            <v>HAEMORRHAGE SUBEPIDERMAL</v>
          </cell>
          <cell r="F9532" t="str">
            <v>表皮下出血</v>
          </cell>
          <cell r="G9532" t="str">
            <v>皮肤及皮下组织类疾病</v>
          </cell>
        </row>
        <row r="9533">
          <cell r="E9533" t="str">
            <v>HAEMORRHAGE URINARY TRACT</v>
          </cell>
          <cell r="F9533" t="str">
            <v>泌尿道出血</v>
          </cell>
          <cell r="G9533" t="str">
            <v>肾脏及泌尿系统疾病</v>
          </cell>
        </row>
        <row r="9534">
          <cell r="E9534" t="str">
            <v>HAEMORRHAGIC ADRENAL INFARCTION</v>
          </cell>
          <cell r="F9534" t="str">
            <v>肾上腺出血性梗死</v>
          </cell>
          <cell r="G9534" t="str">
            <v>内分泌系统疾病</v>
          </cell>
        </row>
        <row r="9535">
          <cell r="E9535" t="str">
            <v>HAEMORRHAGIC ANAEMIA</v>
          </cell>
          <cell r="F9535" t="str">
            <v>失血性贫血</v>
          </cell>
          <cell r="G9535" t="str">
            <v>血液及淋巴系统疾病</v>
          </cell>
        </row>
        <row r="9536">
          <cell r="E9536" t="str">
            <v>HAEMORRHAGIC ARTERIOVENOUS MALFORMATION</v>
          </cell>
          <cell r="F9536" t="str">
            <v>出血性动静脉畸形</v>
          </cell>
          <cell r="G9536" t="str">
            <v>各种先天性家族性遗传性疾病</v>
          </cell>
        </row>
        <row r="9537">
          <cell r="E9537" t="str">
            <v>HAEMORRHAGIC ASCITES</v>
          </cell>
          <cell r="F9537" t="str">
            <v>血性腹水</v>
          </cell>
          <cell r="G9537" t="str">
            <v>胃肠系统疾病</v>
          </cell>
        </row>
        <row r="9538">
          <cell r="E9538" t="str">
            <v>HAEMORRHAGIC BREAST CYST</v>
          </cell>
          <cell r="F9538" t="str">
            <v>出血性乳腺囊肿</v>
          </cell>
          <cell r="G9538" t="str">
            <v>生殖系统及乳腺疾病</v>
          </cell>
        </row>
        <row r="9539">
          <cell r="E9539" t="str">
            <v>HAEMORRHAGIC CEREBELLAR INFARCTION</v>
          </cell>
          <cell r="F9539" t="str">
            <v>出血性小脑梗死</v>
          </cell>
          <cell r="G9539" t="str">
            <v>各类神经系统疾病</v>
          </cell>
        </row>
        <row r="9540">
          <cell r="E9540" t="str">
            <v>HAEMORRHAGIC CEREBRAL INFARCTION</v>
          </cell>
          <cell r="F9540" t="str">
            <v>出血性脑梗死</v>
          </cell>
          <cell r="G9540" t="str">
            <v>各类神经系统疾病</v>
          </cell>
        </row>
        <row r="9541">
          <cell r="E9541" t="str">
            <v>HAEMORRHAGIC CHOLECYSTITIS</v>
          </cell>
          <cell r="F9541" t="str">
            <v>出血性胆囊炎</v>
          </cell>
          <cell r="G9541" t="str">
            <v>肝胆系统疾病</v>
          </cell>
        </row>
        <row r="9542">
          <cell r="E9542" t="str">
            <v>HAEMORRHAGIC CYST</v>
          </cell>
          <cell r="F9542" t="str">
            <v>出血性囊肿</v>
          </cell>
          <cell r="G9542" t="str">
            <v>全身性疾病及给药部位各种反应</v>
          </cell>
        </row>
        <row r="9543">
          <cell r="E9543" t="str">
            <v>HAEMORRHAGIC DIATHESIS</v>
          </cell>
          <cell r="F9543" t="str">
            <v>出血倾向</v>
          </cell>
          <cell r="G9543" t="str">
            <v>血液及淋巴系统疾病</v>
          </cell>
        </row>
        <row r="9544">
          <cell r="E9544" t="str">
            <v>HAEMORRHAGIC DISEASE OF NEWBORN</v>
          </cell>
          <cell r="F9544" t="str">
            <v>新生儿出血性疾病</v>
          </cell>
          <cell r="G9544" t="str">
            <v>血液及淋巴系统疾病</v>
          </cell>
        </row>
        <row r="9545">
          <cell r="E9545" t="str">
            <v>HAEMORRHAGIC DISORDER</v>
          </cell>
          <cell r="F9545" t="str">
            <v>出血性疾病</v>
          </cell>
          <cell r="G9545" t="str">
            <v>血液及淋巴系统疾病</v>
          </cell>
        </row>
        <row r="9546">
          <cell r="E9546" t="str">
            <v>HAEMORRHAGIC EROSIVE GASTRITIS</v>
          </cell>
          <cell r="F9546" t="str">
            <v>出血性糜烂性胃炎</v>
          </cell>
          <cell r="G9546" t="str">
            <v>胃肠系统疾病</v>
          </cell>
        </row>
        <row r="9547">
          <cell r="E9547" t="str">
            <v>HAEMORRHAGIC FEVER</v>
          </cell>
          <cell r="F9547" t="str">
            <v>出血热</v>
          </cell>
          <cell r="G9547" t="str">
            <v>感染及侵染类疾病</v>
          </cell>
        </row>
        <row r="9548">
          <cell r="E9548" t="str">
            <v>HAEMORRHAGIC FEVER WITH RENAL SYNDROME</v>
          </cell>
          <cell r="F9548" t="str">
            <v>伴有肾综合征的出血热</v>
          </cell>
          <cell r="G9548" t="str">
            <v>感染及侵染类疾病</v>
          </cell>
        </row>
        <row r="9549">
          <cell r="E9549" t="str">
            <v>HAEMORRHAGIC GASTROENTERITIS</v>
          </cell>
          <cell r="F9549" t="str">
            <v>出血性胃肠炎</v>
          </cell>
          <cell r="G9549" t="str">
            <v>胃肠系统疾病</v>
          </cell>
        </row>
        <row r="9550">
          <cell r="E9550" t="str">
            <v>HAEMORRHAGIC HEPATIC CYST</v>
          </cell>
          <cell r="F9550" t="str">
            <v>出血性肝囊肿</v>
          </cell>
          <cell r="G9550" t="str">
            <v>肝胆系统疾病</v>
          </cell>
        </row>
        <row r="9551">
          <cell r="E9551" t="str">
            <v>HAEMORRHAGIC INFARCTION</v>
          </cell>
          <cell r="F9551" t="str">
            <v>出血性梗死</v>
          </cell>
          <cell r="G9551" t="str">
            <v>血管与淋巴管类疾病</v>
          </cell>
        </row>
        <row r="9552">
          <cell r="E9552" t="str">
            <v>HAEMORRHAGIC NECROTIC PANCREATITIS</v>
          </cell>
          <cell r="F9552" t="str">
            <v>出血性坏死性胰腺炎</v>
          </cell>
          <cell r="G9552" t="str">
            <v>胃肠系统疾病</v>
          </cell>
        </row>
        <row r="9553">
          <cell r="E9553" t="str">
            <v>HAEMORRHAGIC OCCLUSIVE RETINAL VASCULITIS</v>
          </cell>
          <cell r="F9553" t="str">
            <v>出血性阻塞性视网膜血管炎</v>
          </cell>
          <cell r="G9553" t="str">
            <v>眼器官疾病</v>
          </cell>
        </row>
        <row r="9554">
          <cell r="E9554" t="str">
            <v>HAEMORRHAGIC OVARIAN CYST</v>
          </cell>
          <cell r="F9554" t="str">
            <v>卵巢囊肿出血</v>
          </cell>
          <cell r="G9554" t="str">
            <v>生殖系统及乳腺疾病</v>
          </cell>
        </row>
        <row r="9555">
          <cell r="E9555" t="str">
            <v>HAEMORRHAGIC PNEUMONIA</v>
          </cell>
          <cell r="F9555" t="str">
            <v>出血性肺炎</v>
          </cell>
          <cell r="G9555" t="str">
            <v>感染及侵染类疾病</v>
          </cell>
        </row>
        <row r="9556">
          <cell r="E9556" t="str">
            <v>HAEMORRHAGIC STROKE</v>
          </cell>
          <cell r="F9556" t="str">
            <v>出血性卒中</v>
          </cell>
          <cell r="G9556" t="str">
            <v>各类神经系统疾病</v>
          </cell>
        </row>
        <row r="9557">
          <cell r="E9557" t="str">
            <v>HAEMORRHAGIC THYROID CYST</v>
          </cell>
          <cell r="F9557" t="str">
            <v>出血性甲状腺囊肿</v>
          </cell>
          <cell r="G9557" t="str">
            <v>内分泌系统疾病</v>
          </cell>
        </row>
        <row r="9558">
          <cell r="E9558" t="str">
            <v>HAEMORRHAGIC TRANSFORMATION STROKE</v>
          </cell>
          <cell r="F9558" t="str">
            <v>卒中后出血性转化</v>
          </cell>
          <cell r="G9558" t="str">
            <v>各类神经系统疾病</v>
          </cell>
        </row>
        <row r="9559">
          <cell r="E9559" t="str">
            <v>HAEMORRHAGIC TUMOUR NECROSIS</v>
          </cell>
          <cell r="F9559" t="str">
            <v>出血性肿瘤坏死</v>
          </cell>
          <cell r="G9559" t="str">
            <v>良性、恶性及性质不明的肿瘤（包括囊状和息肉状）</v>
          </cell>
        </row>
        <row r="9560">
          <cell r="E9560" t="str">
            <v>HAEMORRHAGIC URTICARIA</v>
          </cell>
          <cell r="F9560" t="str">
            <v>出血性荨麻疹</v>
          </cell>
          <cell r="G9560" t="str">
            <v>皮肤及皮下组织类疾病</v>
          </cell>
        </row>
        <row r="9561">
          <cell r="E9561" t="str">
            <v>HAEMORRHAGIC VARICELLA SYNDROME</v>
          </cell>
          <cell r="F9561" t="str">
            <v>出血性水痘综合征</v>
          </cell>
          <cell r="G9561" t="str">
            <v>感染及侵染类疾病</v>
          </cell>
        </row>
        <row r="9562">
          <cell r="E9562" t="str">
            <v>HAEMORRHAGIC VASCULITIS</v>
          </cell>
          <cell r="F9562" t="str">
            <v>出血性血管炎</v>
          </cell>
          <cell r="G9562" t="str">
            <v>血管与淋巴管类疾病</v>
          </cell>
        </row>
        <row r="9563">
          <cell r="E9563" t="str">
            <v>HAEMORRHOID INFECTION</v>
          </cell>
          <cell r="F9563" t="str">
            <v>痔疮感染</v>
          </cell>
          <cell r="G9563" t="str">
            <v>感染及侵染类疾病</v>
          </cell>
        </row>
        <row r="9564">
          <cell r="E9564" t="str">
            <v>HAEMORRHOID OPERATION</v>
          </cell>
          <cell r="F9564" t="str">
            <v>痔疮手术</v>
          </cell>
          <cell r="G9564" t="str">
            <v>各种手术及医疗操作</v>
          </cell>
        </row>
        <row r="9565">
          <cell r="E9565" t="str">
            <v>HAEMORRHOIDAL HAEMORRHAGE</v>
          </cell>
          <cell r="F9565" t="str">
            <v>痔疮出血</v>
          </cell>
          <cell r="G9565" t="str">
            <v>胃肠系统疾病</v>
          </cell>
        </row>
        <row r="9566">
          <cell r="E9566" t="str">
            <v>HAEMORRHOIDS</v>
          </cell>
          <cell r="F9566" t="str">
            <v>痔疮</v>
          </cell>
          <cell r="G9566" t="str">
            <v>胃肠系统疾病</v>
          </cell>
        </row>
        <row r="9567">
          <cell r="E9567" t="str">
            <v>HAEMORRHOIDS THROMBOSED</v>
          </cell>
          <cell r="F9567" t="str">
            <v>血栓性痔疮</v>
          </cell>
          <cell r="G9567" t="str">
            <v>胃肠系统疾病</v>
          </cell>
        </row>
        <row r="9568">
          <cell r="E9568" t="str">
            <v>HAEMOSIDERIN STAIN</v>
          </cell>
          <cell r="F9568" t="str">
            <v>含铁血黄素染色</v>
          </cell>
          <cell r="G9568" t="str">
            <v>皮肤及皮下组织类疾病</v>
          </cell>
        </row>
        <row r="9569">
          <cell r="E9569" t="str">
            <v>HAEMOSIDERINURIA</v>
          </cell>
          <cell r="F9569" t="str">
            <v>含铁血黄素尿症</v>
          </cell>
          <cell r="G9569" t="str">
            <v>肾脏及泌尿系统疾病</v>
          </cell>
        </row>
        <row r="9570">
          <cell r="E9570" t="str">
            <v>HAEMOSIDEROSIS</v>
          </cell>
          <cell r="F9570" t="str">
            <v>含铁血黄素沉着症</v>
          </cell>
          <cell r="G9570" t="str">
            <v>代谢及营养类疾病</v>
          </cell>
        </row>
        <row r="9571">
          <cell r="E9571" t="str">
            <v>HAEMOSTASIS</v>
          </cell>
          <cell r="F9571" t="str">
            <v>止血</v>
          </cell>
          <cell r="G9571" t="str">
            <v>各种手术及医疗操作</v>
          </cell>
        </row>
        <row r="9572">
          <cell r="E9572" t="str">
            <v>HAEMOTHORAX</v>
          </cell>
          <cell r="F9572" t="str">
            <v>胸腔积血</v>
          </cell>
          <cell r="G9572" t="str">
            <v>呼吸系统、胸及纵隔疾病</v>
          </cell>
        </row>
        <row r="9573">
          <cell r="E9573" t="str">
            <v>HAIR-THREAD TOURNIQUET SYNDROME</v>
          </cell>
          <cell r="F9573" t="str">
            <v>毛发丝线止血带综合征</v>
          </cell>
          <cell r="G9573" t="str">
            <v>各类损伤、中毒及操作并发症</v>
          </cell>
        </row>
        <row r="9574">
          <cell r="E9574" t="str">
            <v>HAIR COLOUR CHANGES</v>
          </cell>
          <cell r="F9574" t="str">
            <v>毛发颜色改变</v>
          </cell>
          <cell r="G9574" t="str">
            <v>皮肤及皮下组织类疾病</v>
          </cell>
        </row>
        <row r="9575">
          <cell r="E9575" t="str">
            <v>HAIR DISORDER</v>
          </cell>
          <cell r="F9575" t="str">
            <v>毛发异常</v>
          </cell>
          <cell r="G9575" t="str">
            <v>皮肤及皮下组织类疾病</v>
          </cell>
        </row>
        <row r="9576">
          <cell r="E9576" t="str">
            <v>HAIR DYE USER</v>
          </cell>
          <cell r="F9576" t="str">
            <v>染发剂使用者</v>
          </cell>
          <cell r="G9576" t="str">
            <v>社会环境</v>
          </cell>
        </row>
        <row r="9577">
          <cell r="E9577" t="str">
            <v>HAIR FOLLICLE TUMOUR BENIGN</v>
          </cell>
          <cell r="F9577" t="str">
            <v>毛囊良性肿瘤</v>
          </cell>
          <cell r="G9577" t="str">
            <v>良性、恶性及性质不明的肿瘤（包括囊状和息肉状）</v>
          </cell>
        </row>
        <row r="9578">
          <cell r="E9578" t="str">
            <v>HAIR GROWTH ABNORMAL</v>
          </cell>
          <cell r="F9578" t="str">
            <v>毛发生长异常</v>
          </cell>
          <cell r="G9578" t="str">
            <v>皮肤及皮下组织类疾病</v>
          </cell>
        </row>
        <row r="9579">
          <cell r="E9579" t="str">
            <v>HAIR GROWTH RATE ABNORMAL</v>
          </cell>
          <cell r="F9579" t="str">
            <v>毛发生长速度异常</v>
          </cell>
          <cell r="G9579" t="str">
            <v>皮肤及皮下组织类疾病</v>
          </cell>
        </row>
        <row r="9580">
          <cell r="E9580" t="str">
            <v>HAIR INJURY</v>
          </cell>
          <cell r="F9580" t="str">
            <v>毛发损伤</v>
          </cell>
          <cell r="G9580" t="str">
            <v>各类损伤、中毒及操作并发症</v>
          </cell>
        </row>
        <row r="9581">
          <cell r="E9581" t="str">
            <v>HAIR METAL TEST</v>
          </cell>
          <cell r="F9581" t="str">
            <v>毛发金属测定</v>
          </cell>
          <cell r="G9581" t="str">
            <v>各类检查</v>
          </cell>
        </row>
        <row r="9582">
          <cell r="E9582" t="str">
            <v>HAIR METAL TEST ABNORMAL</v>
          </cell>
          <cell r="F9582" t="str">
            <v>毛发金属测定异常</v>
          </cell>
          <cell r="G9582" t="str">
            <v>各类检查</v>
          </cell>
        </row>
        <row r="9583">
          <cell r="E9583" t="str">
            <v>HAIR PLUCKING</v>
          </cell>
          <cell r="F9583" t="str">
            <v>拔毛癖</v>
          </cell>
          <cell r="G9583" t="str">
            <v>精神病类</v>
          </cell>
        </row>
        <row r="9584">
          <cell r="E9584" t="str">
            <v>HAIR TEXTURE ABNORMAL</v>
          </cell>
          <cell r="F9584" t="str">
            <v>毛发结构异常</v>
          </cell>
          <cell r="G9584" t="str">
            <v>皮肤及皮下组织类疾病</v>
          </cell>
        </row>
        <row r="9585">
          <cell r="E9585" t="str">
            <v>HAIR TRANSPLANT</v>
          </cell>
          <cell r="F9585" t="str">
            <v>毛发移植</v>
          </cell>
          <cell r="G9585" t="str">
            <v>各种手术及医疗操作</v>
          </cell>
        </row>
        <row r="9586">
          <cell r="E9586" t="str">
            <v>HAIRY CELL LEUKAEMIA</v>
          </cell>
          <cell r="F9586" t="str">
            <v>毛发细胞白血病</v>
          </cell>
          <cell r="G9586" t="str">
            <v>良性、恶性及性质不明的肿瘤（包括囊状和息肉状）</v>
          </cell>
        </row>
        <row r="9587">
          <cell r="E9587" t="str">
            <v>HAIRY CELL LEUKAEMIA RECURRENT</v>
          </cell>
          <cell r="F9587" t="str">
            <v>毛发细胞白血病复发</v>
          </cell>
          <cell r="G9587" t="str">
            <v>良性、恶性及性质不明的肿瘤（包括囊状和息肉状）</v>
          </cell>
        </row>
        <row r="9588">
          <cell r="E9588" t="str">
            <v>HALITOSIS</v>
          </cell>
          <cell r="F9588" t="str">
            <v>口臭</v>
          </cell>
          <cell r="G9588" t="str">
            <v>胃肠系统疾病</v>
          </cell>
        </row>
        <row r="9589">
          <cell r="E9589" t="str">
            <v>HALLUCINATION</v>
          </cell>
          <cell r="F9589" t="str">
            <v>幻觉</v>
          </cell>
          <cell r="G9589" t="str">
            <v>精神病类</v>
          </cell>
        </row>
        <row r="9590">
          <cell r="E9590" t="str">
            <v>HALLUCINATION, AUDITORY</v>
          </cell>
          <cell r="F9590" t="str">
            <v>幻觉，听觉</v>
          </cell>
          <cell r="G9590" t="str">
            <v>精神病类</v>
          </cell>
        </row>
        <row r="9591">
          <cell r="E9591" t="str">
            <v>HALLUCINATION, GUSTATORY</v>
          </cell>
          <cell r="F9591" t="str">
            <v>幻觉，味觉</v>
          </cell>
          <cell r="G9591" t="str">
            <v>精神病类</v>
          </cell>
        </row>
        <row r="9592">
          <cell r="E9592" t="str">
            <v>HALLUCINATION, OLFACTORY</v>
          </cell>
          <cell r="F9592" t="str">
            <v>幻觉，嗅觉</v>
          </cell>
          <cell r="G9592" t="str">
            <v>精神病类</v>
          </cell>
        </row>
        <row r="9593">
          <cell r="E9593" t="str">
            <v>HALLUCINATION, SYNAESTHETIC</v>
          </cell>
          <cell r="F9593" t="str">
            <v>联觉幻想</v>
          </cell>
          <cell r="G9593" t="str">
            <v>精神病类</v>
          </cell>
        </row>
        <row r="9594">
          <cell r="E9594" t="str">
            <v>HALLUCINATION, TACTILE</v>
          </cell>
          <cell r="F9594" t="str">
            <v>幻觉，触觉</v>
          </cell>
          <cell r="G9594" t="str">
            <v>精神病类</v>
          </cell>
        </row>
        <row r="9595">
          <cell r="E9595" t="str">
            <v>HALLUCINATION, VISUAL</v>
          </cell>
          <cell r="F9595" t="str">
            <v>幻觉，视觉</v>
          </cell>
          <cell r="G9595" t="str">
            <v>精神病类</v>
          </cell>
        </row>
        <row r="9596">
          <cell r="E9596" t="str">
            <v>HALLUCINATIONS, MIXED</v>
          </cell>
          <cell r="F9596" t="str">
            <v>幻觉，混合</v>
          </cell>
          <cell r="G9596" t="str">
            <v>精神病类</v>
          </cell>
        </row>
        <row r="9597">
          <cell r="E9597" t="str">
            <v>HALO VISION</v>
          </cell>
          <cell r="F9597" t="str">
            <v>虹视</v>
          </cell>
          <cell r="G9597" t="str">
            <v>眼器官疾病</v>
          </cell>
        </row>
        <row r="9598">
          <cell r="E9598" t="str">
            <v>HAMARTOMA</v>
          </cell>
          <cell r="F9598" t="str">
            <v>错构瘤</v>
          </cell>
          <cell r="G9598" t="str">
            <v>各种先天性家族性遗传性疾病</v>
          </cell>
        </row>
        <row r="9599">
          <cell r="E9599" t="str">
            <v>HAMARTOMA VASCULAR</v>
          </cell>
          <cell r="F9599" t="str">
            <v>血管错构瘤</v>
          </cell>
          <cell r="G9599" t="str">
            <v>各种先天性家族性遗传性疾病</v>
          </cell>
        </row>
        <row r="9600">
          <cell r="E9600" t="str">
            <v>HAND-ARM VIBRATION SYNDROME</v>
          </cell>
          <cell r="F9600" t="str">
            <v>振动综合征</v>
          </cell>
          <cell r="G9600" t="str">
            <v>各类神经系统疾病</v>
          </cell>
        </row>
        <row r="9601">
          <cell r="E9601" t="str">
            <v>HAND-EYE COORDINATION IMPAIRED</v>
          </cell>
          <cell r="F9601" t="str">
            <v>手眼协调性受损</v>
          </cell>
          <cell r="G9601" t="str">
            <v>各类神经系统疾病</v>
          </cell>
        </row>
        <row r="9602">
          <cell r="E9602" t="str">
            <v>HAND-FOOT-AND-MOUTH DISEASE</v>
          </cell>
          <cell r="F9602" t="str">
            <v>手足口病</v>
          </cell>
          <cell r="G9602" t="str">
            <v>感染及侵染类疾病</v>
          </cell>
        </row>
        <row r="9603">
          <cell r="E9603" t="str">
            <v>HAND-FOOT-GENITAL SYNDROME</v>
          </cell>
          <cell r="F9603" t="str">
            <v>手-足-生殖器综合征</v>
          </cell>
          <cell r="G9603" t="str">
            <v>各种先天性家族性遗传性疾病</v>
          </cell>
        </row>
        <row r="9604">
          <cell r="E9604" t="str">
            <v>HAND AMPUTATION</v>
          </cell>
          <cell r="F9604" t="str">
            <v>手切断术</v>
          </cell>
          <cell r="G9604" t="str">
            <v>各种手术及医疗操作</v>
          </cell>
        </row>
        <row r="9605">
          <cell r="E9605" t="str">
            <v>HAND CRUSHING</v>
          </cell>
          <cell r="F9605" t="str">
            <v>肢体挤压伤</v>
          </cell>
          <cell r="G9605" t="str">
            <v>各类损伤、中毒及操作并发症</v>
          </cell>
        </row>
        <row r="9606">
          <cell r="E9606" t="str">
            <v>HAND DEFORMITY</v>
          </cell>
          <cell r="F9606" t="str">
            <v>手畸形</v>
          </cell>
          <cell r="G9606" t="str">
            <v>各种肌肉骨骼及结缔组织疾病</v>
          </cell>
        </row>
        <row r="9607">
          <cell r="E9607" t="str">
            <v>HAND DERMATITIS</v>
          </cell>
          <cell r="F9607" t="str">
            <v>手部湿疹</v>
          </cell>
          <cell r="G9607" t="str">
            <v>皮肤及皮下组织类疾病</v>
          </cell>
        </row>
        <row r="9608">
          <cell r="E9608" t="str">
            <v>HAND FRACTURE</v>
          </cell>
          <cell r="F9608" t="str">
            <v>手骨折</v>
          </cell>
          <cell r="G9608" t="str">
            <v>各类损伤、中毒及操作并发症</v>
          </cell>
        </row>
        <row r="9609">
          <cell r="E9609" t="str">
            <v>HAND PROSTHESIS USER</v>
          </cell>
          <cell r="F9609" t="str">
            <v>义手使用者</v>
          </cell>
          <cell r="G9609" t="str">
            <v>社会环境</v>
          </cell>
        </row>
        <row r="9610">
          <cell r="E9610" t="str">
            <v>HAND REPAIR OPERATION</v>
          </cell>
          <cell r="F9610" t="str">
            <v>手部修复手术</v>
          </cell>
          <cell r="G9610" t="str">
            <v>各种手术及医疗操作</v>
          </cell>
        </row>
        <row r="9611">
          <cell r="E9611" t="str">
            <v>HANGING</v>
          </cell>
          <cell r="F9611" t="str">
            <v>绞缢</v>
          </cell>
          <cell r="G9611" t="str">
            <v>全身性疾病及给药部位各种反应</v>
          </cell>
        </row>
        <row r="9612">
          <cell r="E9612" t="str">
            <v>HANGNAIL</v>
          </cell>
          <cell r="F9612" t="str">
            <v>甲刺</v>
          </cell>
          <cell r="G9612" t="str">
            <v>皮肤及皮下组织类疾病</v>
          </cell>
        </row>
        <row r="9613">
          <cell r="E9613" t="str">
            <v>HANGOVER</v>
          </cell>
          <cell r="F9613" t="str">
            <v>延续效应</v>
          </cell>
          <cell r="G9613" t="str">
            <v>全身性疾病及给药部位各种反应</v>
          </cell>
        </row>
        <row r="9614">
          <cell r="E9614" t="str">
            <v>HANTAVIRAL INFECTION</v>
          </cell>
          <cell r="F9614" t="str">
            <v>汉坦病毒感染</v>
          </cell>
          <cell r="G9614" t="str">
            <v>感染及侵染类疾病</v>
          </cell>
        </row>
        <row r="9615">
          <cell r="E9615" t="str">
            <v>HANTAVIRUS PULMONARY INFECTION</v>
          </cell>
          <cell r="F9615" t="str">
            <v>肺汉坦病毒感染</v>
          </cell>
          <cell r="G9615" t="str">
            <v>感染及侵染类疾病</v>
          </cell>
        </row>
        <row r="9616">
          <cell r="E9616" t="str">
            <v>HAPHEPHOBIA</v>
          </cell>
          <cell r="F9616" t="str">
            <v>被触恐怖</v>
          </cell>
          <cell r="G9616" t="str">
            <v>精神病类</v>
          </cell>
        </row>
        <row r="9617">
          <cell r="E9617" t="str">
            <v>HAPTOGLOBIN</v>
          </cell>
          <cell r="F9617" t="str">
            <v>结合珠蛋白</v>
          </cell>
          <cell r="G9617" t="str">
            <v>各类检查</v>
          </cell>
        </row>
        <row r="9618">
          <cell r="E9618" t="str">
            <v>HAPTOGLOBIN ABNORMAL</v>
          </cell>
          <cell r="F9618" t="str">
            <v>结合珠蛋白异常</v>
          </cell>
          <cell r="G9618" t="str">
            <v>各类检查</v>
          </cell>
        </row>
        <row r="9619">
          <cell r="E9619" t="str">
            <v>HAPTOGLOBIN DECREASED</v>
          </cell>
          <cell r="F9619" t="str">
            <v>结合珠蛋白降低</v>
          </cell>
          <cell r="G9619" t="str">
            <v>各类检查</v>
          </cell>
        </row>
        <row r="9620">
          <cell r="E9620" t="str">
            <v>HAPTOGLOBIN INCREASED</v>
          </cell>
          <cell r="F9620" t="str">
            <v>结合珠蛋白升高</v>
          </cell>
          <cell r="G9620" t="str">
            <v>各类检查</v>
          </cell>
        </row>
        <row r="9621">
          <cell r="E9621" t="str">
            <v>HARLEQUIN SKIN REACTION</v>
          </cell>
          <cell r="F9621" t="str">
            <v>斑色皮肤反应</v>
          </cell>
          <cell r="G9621" t="str">
            <v>皮肤及皮下组织类疾病</v>
          </cell>
        </row>
        <row r="9622">
          <cell r="E9622" t="str">
            <v>HARLEQUIN SYNDROME</v>
          </cell>
          <cell r="F9622" t="str">
            <v>Harlequin 综合征</v>
          </cell>
          <cell r="G9622" t="str">
            <v>各类神经系统疾病</v>
          </cell>
        </row>
        <row r="9623">
          <cell r="E9623" t="str">
            <v>HARTNUP DISEASE</v>
          </cell>
          <cell r="F9623" t="str">
            <v>哈特纳普病</v>
          </cell>
          <cell r="G9623" t="str">
            <v>各种先天性家族性遗传性疾病</v>
          </cell>
        </row>
        <row r="9624">
          <cell r="E9624" t="str">
            <v>HASHIMOTO'S ENCEPHALOPATHY</v>
          </cell>
          <cell r="F9624" t="str">
            <v>桥本脑病</v>
          </cell>
          <cell r="G9624" t="str">
            <v>各类神经系统疾病</v>
          </cell>
        </row>
        <row r="9625">
          <cell r="E9625" t="str">
            <v>HASHITOXICOSIS</v>
          </cell>
          <cell r="F9625" t="str">
            <v>桥本甲状腺毒症</v>
          </cell>
          <cell r="G9625" t="str">
            <v>免疫系统疾病</v>
          </cell>
        </row>
        <row r="9626">
          <cell r="E9626" t="str">
            <v>HBV-DNA POLYMERASE INCREASED</v>
          </cell>
          <cell r="F9626" t="str">
            <v>乙肝病毒 DNA 聚合酶升高</v>
          </cell>
          <cell r="G9626" t="str">
            <v>各类检查</v>
          </cell>
        </row>
        <row r="9627">
          <cell r="E9627" t="str">
            <v>HBV DNA INCREASED</v>
          </cell>
          <cell r="F9627" t="str">
            <v>乙型肝炎 DNA 升高</v>
          </cell>
          <cell r="G9627" t="str">
            <v>各类检查</v>
          </cell>
        </row>
        <row r="9628">
          <cell r="E9628" t="str">
            <v>HCOV-229E INFECTION</v>
          </cell>
          <cell r="F9628" t="str">
            <v>HCoV-229E 感染</v>
          </cell>
          <cell r="G9628" t="str">
            <v>感染及侵染类疾病</v>
          </cell>
        </row>
        <row r="9629">
          <cell r="E9629" t="str">
            <v>HCOV-HKU1 INFECTION</v>
          </cell>
          <cell r="F9629" t="str">
            <v>HCoV-HKU1 感染</v>
          </cell>
          <cell r="G9629" t="str">
            <v>感染及侵染类疾病</v>
          </cell>
        </row>
        <row r="9630">
          <cell r="E9630" t="str">
            <v>HCOV-OC43 INFECTION</v>
          </cell>
          <cell r="F9630" t="str">
            <v>HCoV-OC43 感染</v>
          </cell>
          <cell r="G9630" t="str">
            <v>感染及侵染类疾病</v>
          </cell>
        </row>
        <row r="9631">
          <cell r="E9631" t="str">
            <v>HEAD AND NECK CANCER</v>
          </cell>
          <cell r="F9631" t="str">
            <v>头颈癌</v>
          </cell>
          <cell r="G9631" t="str">
            <v>良性、恶性及性质不明的肿瘤（包括囊状和息肉状）</v>
          </cell>
        </row>
        <row r="9632">
          <cell r="E9632" t="str">
            <v>HEAD AND NECK CANCER METASTATIC</v>
          </cell>
          <cell r="F9632" t="str">
            <v>转移性头颈癌</v>
          </cell>
          <cell r="G9632" t="str">
            <v>良性、恶性及性质不明的肿瘤（包括囊状和息肉状）</v>
          </cell>
        </row>
        <row r="9633">
          <cell r="E9633" t="str">
            <v>HEAD AND NECK CANCER STAGE I</v>
          </cell>
          <cell r="F9633" t="str">
            <v>头颈癌一期</v>
          </cell>
          <cell r="G9633" t="str">
            <v>良性、恶性及性质不明的肿瘤（包括囊状和息肉状）</v>
          </cell>
        </row>
        <row r="9634">
          <cell r="E9634" t="str">
            <v>HEAD AND NECK CANCER STAGE II</v>
          </cell>
          <cell r="F9634" t="str">
            <v>头颈癌二期</v>
          </cell>
          <cell r="G9634" t="str">
            <v>良性、恶性及性质不明的肿瘤（包括囊状和息肉状）</v>
          </cell>
        </row>
        <row r="9635">
          <cell r="E9635" t="str">
            <v>HEAD AND NECK CANCER STAGE III</v>
          </cell>
          <cell r="F9635" t="str">
            <v>头颈癌三期</v>
          </cell>
          <cell r="G9635" t="str">
            <v>良性、恶性及性质不明的肿瘤（包括囊状和息肉状）</v>
          </cell>
        </row>
        <row r="9636">
          <cell r="E9636" t="str">
            <v>HEAD AND NECK CANCER STAGE IV</v>
          </cell>
          <cell r="F9636" t="str">
            <v>头颈癌四期</v>
          </cell>
          <cell r="G9636" t="str">
            <v>良性、恶性及性质不明的肿瘤（包括囊状和息肉状）</v>
          </cell>
        </row>
        <row r="9637">
          <cell r="E9637" t="str">
            <v>HEAD AND NECK PROCEDURAL COMPLICATION</v>
          </cell>
          <cell r="F9637" t="str">
            <v>头颈部操作并发症</v>
          </cell>
          <cell r="G9637" t="str">
            <v>各类损伤、中毒及操作并发症</v>
          </cell>
        </row>
        <row r="9638">
          <cell r="E9638" t="str">
            <v>HEAD BANGING</v>
          </cell>
          <cell r="F9638" t="str">
            <v>撞头</v>
          </cell>
          <cell r="G9638" t="str">
            <v>精神病类</v>
          </cell>
        </row>
        <row r="9639">
          <cell r="E9639" t="str">
            <v>HEAD CIRCUMFERENCE</v>
          </cell>
          <cell r="F9639" t="str">
            <v>头围</v>
          </cell>
          <cell r="G9639" t="str">
            <v>各类检查</v>
          </cell>
        </row>
        <row r="9640">
          <cell r="E9640" t="str">
            <v>HEAD CIRCUMFERENCE ABNORMAL</v>
          </cell>
          <cell r="F9640" t="str">
            <v>头围异常</v>
          </cell>
          <cell r="G9640" t="str">
            <v>各类检查</v>
          </cell>
        </row>
        <row r="9641">
          <cell r="E9641" t="str">
            <v>HEAD DEFORMITY</v>
          </cell>
          <cell r="F9641" t="str">
            <v>头部畸形</v>
          </cell>
          <cell r="G9641" t="str">
            <v>各种肌肉骨骼及结缔组织疾病</v>
          </cell>
        </row>
        <row r="9642">
          <cell r="E9642" t="str">
            <v>HEAD DISCOMFORT</v>
          </cell>
          <cell r="F9642" t="str">
            <v>头部不适</v>
          </cell>
          <cell r="G9642" t="str">
            <v>各类神经系统疾病</v>
          </cell>
        </row>
        <row r="9643">
          <cell r="E9643" t="str">
            <v>HEAD INJURY</v>
          </cell>
          <cell r="F9643" t="str">
            <v>头部损伤</v>
          </cell>
          <cell r="G9643" t="str">
            <v>各类损伤、中毒及操作并发症</v>
          </cell>
        </row>
        <row r="9644">
          <cell r="E9644" t="str">
            <v>HEAD LAG</v>
          </cell>
          <cell r="F9644" t="str">
            <v>头后仰</v>
          </cell>
          <cell r="G9644" t="str">
            <v>各类检查</v>
          </cell>
        </row>
        <row r="9645">
          <cell r="E9645" t="str">
            <v>HEAD LAG ABNORMAL</v>
          </cell>
          <cell r="F9645" t="str">
            <v>头后仰异常</v>
          </cell>
          <cell r="G9645" t="str">
            <v>各类检查</v>
          </cell>
        </row>
        <row r="9646">
          <cell r="E9646" t="str">
            <v>HEAD TITUBATION</v>
          </cell>
          <cell r="F9646" t="str">
            <v>头部震颤</v>
          </cell>
          <cell r="G9646" t="str">
            <v>各类神经系统疾病</v>
          </cell>
        </row>
        <row r="9647">
          <cell r="E9647" t="str">
            <v>HEADACHE</v>
          </cell>
          <cell r="F9647" t="str">
            <v>头痛</v>
          </cell>
          <cell r="G9647" t="str">
            <v>各类神经系统疾病</v>
          </cell>
        </row>
        <row r="9648">
          <cell r="E9648" t="str">
            <v>HEADACHE POSTOPERATIVE</v>
          </cell>
          <cell r="F9648" t="str">
            <v>操作头痛</v>
          </cell>
          <cell r="G9648" t="str">
            <v>各类损伤、中毒及操作并发症</v>
          </cell>
        </row>
        <row r="9649">
          <cell r="E9649" t="str">
            <v>HEARING AID THERAPY</v>
          </cell>
          <cell r="F9649" t="str">
            <v>助听设备疗法</v>
          </cell>
          <cell r="G9649" t="str">
            <v>各种手术及医疗操作</v>
          </cell>
        </row>
        <row r="9650">
          <cell r="E9650" t="str">
            <v>HEARING AID USER</v>
          </cell>
          <cell r="F9650" t="str">
            <v>助听器使用者</v>
          </cell>
          <cell r="G9650" t="str">
            <v>社会环境</v>
          </cell>
        </row>
        <row r="9651">
          <cell r="E9651" t="str">
            <v>HEARING DISABILITY</v>
          </cell>
          <cell r="F9651" t="str">
            <v>听力障碍</v>
          </cell>
          <cell r="G9651" t="str">
            <v>社会环境</v>
          </cell>
        </row>
        <row r="9652">
          <cell r="E9652" t="str">
            <v>HEARING IMPAIRED</v>
          </cell>
          <cell r="F9652" t="str">
            <v>听觉减退</v>
          </cell>
          <cell r="G9652" t="str">
            <v>耳及迷路类疾病</v>
          </cell>
        </row>
        <row r="9653">
          <cell r="E9653" t="str">
            <v>HEART-LUNG TRANSPLANT REJECTION</v>
          </cell>
          <cell r="F9653" t="str">
            <v>心肺移植排斥</v>
          </cell>
          <cell r="G9653" t="str">
            <v>免疫系统疾病</v>
          </cell>
        </row>
        <row r="9654">
          <cell r="E9654" t="str">
            <v>HEART ALTERNATION</v>
          </cell>
          <cell r="F9654" t="str">
            <v>心脏交替</v>
          </cell>
          <cell r="G9654" t="str">
            <v>心脏器官疾病</v>
          </cell>
        </row>
        <row r="9655">
          <cell r="E9655" t="str">
            <v>HEART AND LUNG TRANSPLANT</v>
          </cell>
          <cell r="F9655" t="str">
            <v>心肺联合移植</v>
          </cell>
          <cell r="G9655" t="str">
            <v>各种手术及医疗操作</v>
          </cell>
        </row>
        <row r="9656">
          <cell r="E9656" t="str">
            <v>HEART BLOCK CONGENITAL</v>
          </cell>
          <cell r="F9656" t="str">
            <v>先天性心脏传导阻滞</v>
          </cell>
          <cell r="G9656" t="str">
            <v>各种先天性家族性遗传性疾病</v>
          </cell>
        </row>
        <row r="9657">
          <cell r="E9657" t="str">
            <v>HEART DISEASE CONGENITAL</v>
          </cell>
          <cell r="F9657" t="str">
            <v>先天性心脏病</v>
          </cell>
          <cell r="G9657" t="str">
            <v>各种先天性家族性遗传性疾病</v>
          </cell>
        </row>
        <row r="9658">
          <cell r="E9658" t="str">
            <v>HEART INJURY</v>
          </cell>
          <cell r="F9658" t="str">
            <v>心肌损伤</v>
          </cell>
          <cell r="G9658" t="str">
            <v>心脏器官疾病</v>
          </cell>
        </row>
        <row r="9659">
          <cell r="E9659" t="str">
            <v>HEART RATE</v>
          </cell>
          <cell r="F9659" t="str">
            <v>心率</v>
          </cell>
          <cell r="G9659" t="str">
            <v>各类检查</v>
          </cell>
        </row>
        <row r="9660">
          <cell r="E9660" t="str">
            <v>HEART RATE ABNORMAL</v>
          </cell>
          <cell r="F9660" t="str">
            <v>心率异常</v>
          </cell>
          <cell r="G9660" t="str">
            <v>各类检查</v>
          </cell>
        </row>
        <row r="9661">
          <cell r="E9661" t="str">
            <v>HEART RATE DECREASED</v>
          </cell>
          <cell r="F9661" t="str">
            <v>心率降低</v>
          </cell>
          <cell r="G9661" t="str">
            <v>各类检查</v>
          </cell>
        </row>
        <row r="9662">
          <cell r="E9662" t="str">
            <v>HEART RATE INCREASED</v>
          </cell>
          <cell r="F9662" t="str">
            <v>心率升高</v>
          </cell>
          <cell r="G9662" t="str">
            <v>各类检查</v>
          </cell>
        </row>
        <row r="9663">
          <cell r="E9663" t="str">
            <v>HEART RATE IRREGULAR</v>
          </cell>
          <cell r="F9663" t="str">
            <v>心率不规则</v>
          </cell>
          <cell r="G9663" t="str">
            <v>各类检查</v>
          </cell>
        </row>
        <row r="9664">
          <cell r="E9664" t="str">
            <v>HEART RATE NORMAL</v>
          </cell>
          <cell r="F9664" t="str">
            <v>心率正常</v>
          </cell>
          <cell r="G9664" t="str">
            <v>各类检查</v>
          </cell>
        </row>
        <row r="9665">
          <cell r="E9665" t="str">
            <v>HEART RATE VARIABILITY DECREASED</v>
          </cell>
          <cell r="F9665" t="str">
            <v>心率变异性下降</v>
          </cell>
          <cell r="G9665" t="str">
            <v>各类检查</v>
          </cell>
        </row>
        <row r="9666">
          <cell r="E9666" t="str">
            <v>HEART RATE VARIABILITY INCREASED</v>
          </cell>
          <cell r="F9666" t="str">
            <v>心率变异性升高</v>
          </cell>
          <cell r="G9666" t="str">
            <v>各类检查</v>
          </cell>
        </row>
        <row r="9667">
          <cell r="E9667" t="str">
            <v>HEART SOUNDS</v>
          </cell>
          <cell r="F9667" t="str">
            <v>心音</v>
          </cell>
          <cell r="G9667" t="str">
            <v>各类检查</v>
          </cell>
        </row>
        <row r="9668">
          <cell r="E9668" t="str">
            <v>HEART SOUNDS ABNORMAL</v>
          </cell>
          <cell r="F9668" t="str">
            <v>心音异常</v>
          </cell>
          <cell r="G9668" t="str">
            <v>各类检查</v>
          </cell>
        </row>
        <row r="9669">
          <cell r="E9669" t="str">
            <v>HEART SOUNDS NORMAL</v>
          </cell>
          <cell r="F9669" t="str">
            <v>正常心音</v>
          </cell>
          <cell r="G9669" t="str">
            <v>各类检查</v>
          </cell>
        </row>
        <row r="9670">
          <cell r="E9670" t="str">
            <v>HEART TRANSPLANT</v>
          </cell>
          <cell r="F9670" t="str">
            <v>心脏移植</v>
          </cell>
          <cell r="G9670" t="str">
            <v>各种手术及医疗操作</v>
          </cell>
        </row>
        <row r="9671">
          <cell r="E9671" t="str">
            <v>HEART TRANSPLANT REJECTION</v>
          </cell>
          <cell r="F9671" t="str">
            <v>心脏移植排斥</v>
          </cell>
          <cell r="G9671" t="str">
            <v>免疫系统疾病</v>
          </cell>
        </row>
        <row r="9672">
          <cell r="E9672" t="str">
            <v>HEART VALVE CALCIFICATION</v>
          </cell>
          <cell r="F9672" t="str">
            <v>心脏瓣膜钙化</v>
          </cell>
          <cell r="G9672" t="str">
            <v>心脏器官疾病</v>
          </cell>
        </row>
        <row r="9673">
          <cell r="E9673" t="str">
            <v>HEART VALVE INCOMPETENCE</v>
          </cell>
          <cell r="F9673" t="str">
            <v>心瓣膜关闭不全</v>
          </cell>
          <cell r="G9673" t="str">
            <v>心脏器官疾病</v>
          </cell>
        </row>
        <row r="9674">
          <cell r="E9674" t="str">
            <v>HEART VALVE INSUFFICIENCY</v>
          </cell>
          <cell r="F9674" t="str">
            <v>心瓣膜关闭不全</v>
          </cell>
          <cell r="G9674" t="str">
            <v>心脏器官疾病</v>
          </cell>
        </row>
        <row r="9675">
          <cell r="E9675" t="str">
            <v>HEART VALVE OPERATION</v>
          </cell>
          <cell r="F9675" t="str">
            <v>心脏瓣膜手术</v>
          </cell>
          <cell r="G9675" t="str">
            <v>各种手术及医疗操作</v>
          </cell>
        </row>
        <row r="9676">
          <cell r="E9676" t="str">
            <v>HEART VALVE REPLACEMENT</v>
          </cell>
          <cell r="F9676" t="str">
            <v>心脏瓣膜置换术</v>
          </cell>
          <cell r="G9676" t="str">
            <v>各种手术及医疗操作</v>
          </cell>
        </row>
        <row r="9677">
          <cell r="E9677" t="str">
            <v>HEART VALVE STENOSIS</v>
          </cell>
          <cell r="F9677" t="str">
            <v>心脏瓣膜狭窄</v>
          </cell>
          <cell r="G9677" t="str">
            <v>心脏器官疾病</v>
          </cell>
        </row>
        <row r="9678">
          <cell r="E9678" t="str">
            <v>HEARTLAND VIRUS INFECTION</v>
          </cell>
          <cell r="F9678" t="str">
            <v>哈特兰病毒感染</v>
          </cell>
          <cell r="G9678" t="str">
            <v>感染及侵染类疾病</v>
          </cell>
        </row>
        <row r="9679">
          <cell r="E9679" t="str">
            <v>HEAT CRAMPS</v>
          </cell>
          <cell r="F9679" t="str">
            <v>中暑性痛性痉挛</v>
          </cell>
          <cell r="G9679" t="str">
            <v>各类损伤、中毒及操作并发症</v>
          </cell>
        </row>
        <row r="9680">
          <cell r="E9680" t="str">
            <v>HEAT EXHAUSTION</v>
          </cell>
          <cell r="F9680" t="str">
            <v>中暑衰竭</v>
          </cell>
          <cell r="G9680" t="str">
            <v>各类损伤、中毒及操作并发症</v>
          </cell>
        </row>
        <row r="9681">
          <cell r="E9681" t="str">
            <v>HEAT EXPOSURE INJURY</v>
          </cell>
          <cell r="F9681" t="str">
            <v>中暑</v>
          </cell>
          <cell r="G9681" t="str">
            <v>各类损伤、中毒及操作并发症</v>
          </cell>
        </row>
        <row r="9682">
          <cell r="E9682" t="str">
            <v>HEAT ILLNESS</v>
          </cell>
          <cell r="F9682" t="str">
            <v>中暑</v>
          </cell>
          <cell r="G9682" t="str">
            <v>各类损伤、中毒及操作并发症</v>
          </cell>
        </row>
        <row r="9683">
          <cell r="E9683" t="str">
            <v>HEAT OEDEMA</v>
          </cell>
          <cell r="F9683" t="str">
            <v>热水肿</v>
          </cell>
          <cell r="G9683" t="str">
            <v>各类损伤、中毒及操作并发症</v>
          </cell>
        </row>
        <row r="9684">
          <cell r="E9684" t="str">
            <v>HEAT RASH</v>
          </cell>
          <cell r="F9684" t="str">
            <v>粟疹</v>
          </cell>
          <cell r="G9684" t="str">
            <v>皮肤及皮下组织类疾病</v>
          </cell>
        </row>
        <row r="9685">
          <cell r="E9685" t="str">
            <v>HEAT STROKE</v>
          </cell>
          <cell r="F9685" t="str">
            <v>热射病</v>
          </cell>
          <cell r="G9685" t="str">
            <v>各类损伤、中毒及操作并发症</v>
          </cell>
        </row>
        <row r="9686">
          <cell r="E9686" t="str">
            <v>HEAT THERAPY</v>
          </cell>
          <cell r="F9686" t="str">
            <v>热疗法</v>
          </cell>
          <cell r="G9686" t="str">
            <v>各种手术及医疗操作</v>
          </cell>
        </row>
        <row r="9687">
          <cell r="E9687" t="str">
            <v>HEAVY CHAIN DISEASE</v>
          </cell>
          <cell r="F9687" t="str">
            <v>重链病</v>
          </cell>
          <cell r="G9687" t="str">
            <v>良性、恶性及性质不明的肿瘤（包括囊状和息肉状）</v>
          </cell>
        </row>
        <row r="9688">
          <cell r="E9688" t="str">
            <v>HEAVY EXPOSURE TO ULTRAVIOLET LIGHT</v>
          </cell>
          <cell r="F9688" t="str">
            <v>严重暴露于紫外线</v>
          </cell>
          <cell r="G9688" t="str">
            <v>各类损伤、中毒及操作并发症</v>
          </cell>
        </row>
        <row r="9689">
          <cell r="E9689" t="str">
            <v>HEAVY MENSTRUAL BLEEDING</v>
          </cell>
          <cell r="F9689" t="str">
            <v>月经出血过多</v>
          </cell>
          <cell r="G9689" t="str">
            <v>生殖系统及乳腺疾病</v>
          </cell>
        </row>
        <row r="9690">
          <cell r="E9690" t="str">
            <v>HEAVY METAL ABNORMAL</v>
          </cell>
          <cell r="F9690" t="str">
            <v>重金属异常</v>
          </cell>
          <cell r="G9690" t="str">
            <v>各类检查</v>
          </cell>
        </row>
        <row r="9691">
          <cell r="E9691" t="str">
            <v>HEAVY METAL INCREASED</v>
          </cell>
          <cell r="F9691" t="str">
            <v>重金属增高</v>
          </cell>
          <cell r="G9691" t="str">
            <v>各类检查</v>
          </cell>
        </row>
        <row r="9692">
          <cell r="E9692" t="str">
            <v>HEEL-KNEE-SHIN TEST ABNORMAL</v>
          </cell>
          <cell r="F9692" t="str">
            <v>跟膝胫试验异常</v>
          </cell>
          <cell r="G9692" t="str">
            <v>各类检查</v>
          </cell>
        </row>
        <row r="9693">
          <cell r="E9693" t="str">
            <v>HEEL FAT PAD SYNDROME</v>
          </cell>
          <cell r="F9693" t="str">
            <v>足跟脂肪垫综合征</v>
          </cell>
          <cell r="G9693" t="str">
            <v>各类损伤、中毒及操作并发症</v>
          </cell>
        </row>
        <row r="9694">
          <cell r="E9694" t="str">
            <v>HEEL NODULE EXCISION</v>
          </cell>
          <cell r="F9694" t="str">
            <v>肿物切除术</v>
          </cell>
          <cell r="G9694" t="str">
            <v>各种手术及医疗操作</v>
          </cell>
        </row>
        <row r="9695">
          <cell r="E9695" t="str">
            <v>HEERFORDT'S SYNDROME</v>
          </cell>
          <cell r="F9695" t="str">
            <v>黑福特氏综合征</v>
          </cell>
          <cell r="G9695" t="str">
            <v>眼器官疾病</v>
          </cell>
        </row>
        <row r="9696">
          <cell r="E9696" t="str">
            <v>HELICOBACTER DUODENAL ULCER</v>
          </cell>
          <cell r="F9696" t="str">
            <v>幽门螺杆菌性十二指肠溃疡</v>
          </cell>
          <cell r="G9696" t="str">
            <v>感染及侵染类疾病</v>
          </cell>
        </row>
        <row r="9697">
          <cell r="E9697" t="str">
            <v>HELICOBACTER DUODENITIS</v>
          </cell>
          <cell r="F9697" t="str">
            <v>幽门螺杆菌十二指肠炎</v>
          </cell>
          <cell r="G9697" t="str">
            <v>感染及侵染类疾病</v>
          </cell>
        </row>
        <row r="9698">
          <cell r="E9698" t="str">
            <v>HELICOBACTER GASTRITIS</v>
          </cell>
          <cell r="F9698" t="str">
            <v>螺杆菌性胃炎</v>
          </cell>
          <cell r="G9698" t="str">
            <v>感染及侵染类疾病</v>
          </cell>
        </row>
        <row r="9699">
          <cell r="E9699" t="str">
            <v>HELICOBACTER INFECTION</v>
          </cell>
          <cell r="F9699" t="str">
            <v>螺杆菌感染</v>
          </cell>
          <cell r="G9699" t="str">
            <v>感染及侵染类疾病</v>
          </cell>
        </row>
        <row r="9700">
          <cell r="E9700" t="str">
            <v>HELICOBACTER PYLORI IDENTIFICATION TEST</v>
          </cell>
          <cell r="F9700" t="str">
            <v>螺杆菌检测</v>
          </cell>
          <cell r="G9700" t="str">
            <v>各类检查</v>
          </cell>
        </row>
        <row r="9701">
          <cell r="E9701" t="str">
            <v>HELICOBACTER PYLORI IDENTIFICATION TEST NEGATIVE</v>
          </cell>
          <cell r="F9701" t="str">
            <v>螺杆菌检测阴性</v>
          </cell>
          <cell r="G9701" t="str">
            <v>各类检查</v>
          </cell>
        </row>
        <row r="9702">
          <cell r="E9702" t="str">
            <v>HELICOBACTER PYLORI IDENTIFICATION TEST POSITIVE</v>
          </cell>
          <cell r="F9702" t="str">
            <v>螺杆菌检测阳性</v>
          </cell>
          <cell r="G9702" t="str">
            <v>各类检查</v>
          </cell>
        </row>
        <row r="9703">
          <cell r="E9703" t="str">
            <v>HELICOBACTER SEPSIS</v>
          </cell>
          <cell r="F9703" t="str">
            <v>螺杆菌性脓毒症</v>
          </cell>
          <cell r="G9703" t="str">
            <v>感染及侵染类疾病</v>
          </cell>
        </row>
        <row r="9704">
          <cell r="E9704" t="str">
            <v>HELICOBACTER TEST</v>
          </cell>
          <cell r="F9704" t="str">
            <v>螺杆菌检测</v>
          </cell>
          <cell r="G9704" t="str">
            <v>各类检查</v>
          </cell>
        </row>
        <row r="9705">
          <cell r="E9705" t="str">
            <v>HELICOBACTER TEST NEGATIVE</v>
          </cell>
          <cell r="F9705" t="str">
            <v>螺杆菌检测阴性</v>
          </cell>
          <cell r="G9705" t="str">
            <v>各类检查</v>
          </cell>
        </row>
        <row r="9706">
          <cell r="E9706" t="str">
            <v>HELICOBACTER TEST POSITIVE</v>
          </cell>
          <cell r="F9706" t="str">
            <v>螺杆菌检测阳性</v>
          </cell>
          <cell r="G9706" t="str">
            <v>各类检查</v>
          </cell>
        </row>
        <row r="9707">
          <cell r="E9707" t="str">
            <v>HELIOTROPE RASH</v>
          </cell>
          <cell r="F9707" t="str">
            <v>向阳性皮疹</v>
          </cell>
          <cell r="G9707" t="str">
            <v>皮肤及皮下组织类疾病</v>
          </cell>
        </row>
        <row r="9708">
          <cell r="E9708" t="str">
            <v>HELLP SYNDROME</v>
          </cell>
          <cell r="F9708" t="str">
            <v>溶血、肝酶升高及血小板减少综合征</v>
          </cell>
          <cell r="G9708" t="str">
            <v>妊娠期、产褥期及围产期状况</v>
          </cell>
        </row>
        <row r="9709">
          <cell r="E9709" t="str">
            <v>HELMINTHIC INFECTION</v>
          </cell>
          <cell r="F9709" t="str">
            <v>蠕虫感染</v>
          </cell>
          <cell r="G9709" t="str">
            <v>感染及侵染类疾病</v>
          </cell>
        </row>
        <row r="9710">
          <cell r="E9710" t="str">
            <v>HELPLESSNESS</v>
          </cell>
          <cell r="F9710" t="str">
            <v>无助</v>
          </cell>
          <cell r="G9710" t="str">
            <v>精神病类</v>
          </cell>
        </row>
        <row r="9711">
          <cell r="E9711" t="str">
            <v>HEMIANAESTHESIA</v>
          </cell>
          <cell r="F9711" t="str">
            <v>偏侧感觉缺失</v>
          </cell>
          <cell r="G9711" t="str">
            <v>各类神经系统疾病</v>
          </cell>
        </row>
        <row r="9712">
          <cell r="E9712" t="str">
            <v>HEMIANOPIA</v>
          </cell>
          <cell r="F9712" t="str">
            <v>偏盲</v>
          </cell>
          <cell r="G9712" t="str">
            <v>各类神经系统疾病</v>
          </cell>
        </row>
        <row r="9713">
          <cell r="E9713" t="str">
            <v>HEMIANOPIA HETERONYMOUS</v>
          </cell>
          <cell r="F9713" t="str">
            <v>异侧偏盲</v>
          </cell>
          <cell r="G9713" t="str">
            <v>各类神经系统疾病</v>
          </cell>
        </row>
        <row r="9714">
          <cell r="E9714" t="str">
            <v>HEMIANOPIA HOMONYMOUS</v>
          </cell>
          <cell r="F9714" t="str">
            <v>同侧偏盲</v>
          </cell>
          <cell r="G9714" t="str">
            <v>各类神经系统疾病</v>
          </cell>
        </row>
        <row r="9715">
          <cell r="E9715" t="str">
            <v>HEMIAPRAXIA</v>
          </cell>
          <cell r="F9715" t="str">
            <v>偏侧失用</v>
          </cell>
          <cell r="G9715" t="str">
            <v>各类神经系统疾病</v>
          </cell>
        </row>
        <row r="9716">
          <cell r="E9716" t="str">
            <v>HEMIASOMATOGNOSIA</v>
          </cell>
          <cell r="F9716" t="str">
            <v>偏侧躯体失认</v>
          </cell>
          <cell r="G9716" t="str">
            <v>各类神经系统疾病</v>
          </cell>
        </row>
        <row r="9717">
          <cell r="E9717" t="str">
            <v>HEMIATAXIA</v>
          </cell>
          <cell r="F9717" t="str">
            <v>偏身共济失调</v>
          </cell>
          <cell r="G9717" t="str">
            <v>各类神经系统疾病</v>
          </cell>
        </row>
        <row r="9718">
          <cell r="E9718" t="str">
            <v>HEMICEPHALALGIA</v>
          </cell>
          <cell r="F9718" t="str">
            <v>头痛</v>
          </cell>
          <cell r="G9718" t="str">
            <v>各类神经系统疾病</v>
          </cell>
        </row>
        <row r="9719">
          <cell r="E9719" t="str">
            <v>HEMIDYSAESTHESIA</v>
          </cell>
          <cell r="F9719" t="str">
            <v>半身感觉障碍</v>
          </cell>
          <cell r="G9719" t="str">
            <v>各类神经系统疾病</v>
          </cell>
        </row>
        <row r="9720">
          <cell r="E9720" t="str">
            <v>HEMIHYPERAESTHESIA</v>
          </cell>
          <cell r="F9720" t="str">
            <v>偏身感觉过敏</v>
          </cell>
          <cell r="G9720" t="str">
            <v>各类神经系统疾病</v>
          </cell>
        </row>
        <row r="9721">
          <cell r="E9721" t="str">
            <v>HEMIHYPERTROPHY</v>
          </cell>
          <cell r="F9721" t="str">
            <v>偏身肥大</v>
          </cell>
          <cell r="G9721" t="str">
            <v>各种先天性家族性遗传性疾病</v>
          </cell>
        </row>
        <row r="9722">
          <cell r="E9722" t="str">
            <v>HEMIHYPOAESTHESIA</v>
          </cell>
          <cell r="F9722" t="str">
            <v>偏身感觉减退</v>
          </cell>
          <cell r="G9722" t="str">
            <v>各类神经系统疾病</v>
          </cell>
        </row>
        <row r="9723">
          <cell r="E9723" t="str">
            <v>HEMIMEGALENCEPHALY</v>
          </cell>
          <cell r="F9723" t="str">
            <v>巨脑畸形</v>
          </cell>
          <cell r="G9723" t="str">
            <v>各种先天性家族性遗传性疾病</v>
          </cell>
        </row>
        <row r="9724">
          <cell r="E9724" t="str">
            <v>HEMIPARAESTHESIA</v>
          </cell>
          <cell r="F9724" t="str">
            <v>偏身感觉异常</v>
          </cell>
          <cell r="G9724" t="str">
            <v>各类神经系统疾病</v>
          </cell>
        </row>
        <row r="9725">
          <cell r="E9725" t="str">
            <v>HEMIPARESIS</v>
          </cell>
          <cell r="F9725" t="str">
            <v>单侧轻瘫</v>
          </cell>
          <cell r="G9725" t="str">
            <v>各类神经系统疾病</v>
          </cell>
        </row>
        <row r="9726">
          <cell r="E9726" t="str">
            <v>HEMIPELVECTOMY</v>
          </cell>
          <cell r="F9726" t="str">
            <v>半骨盆切除术</v>
          </cell>
          <cell r="G9726" t="str">
            <v>各种手术及医疗操作</v>
          </cell>
        </row>
        <row r="9727">
          <cell r="E9727" t="str">
            <v>HEMIPLEGIA</v>
          </cell>
          <cell r="F9727" t="str">
            <v>偏瘫</v>
          </cell>
          <cell r="G9727" t="str">
            <v>各类神经系统疾病</v>
          </cell>
        </row>
        <row r="9728">
          <cell r="E9728" t="str">
            <v>HEMIPLEGIA TRANSIENT</v>
          </cell>
          <cell r="F9728" t="str">
            <v>偏瘫</v>
          </cell>
          <cell r="G9728" t="str">
            <v>各类神经系统疾病</v>
          </cell>
        </row>
        <row r="9729">
          <cell r="E9729" t="str">
            <v>HEMIPLEGIC MIGRAINE</v>
          </cell>
          <cell r="F9729" t="str">
            <v>偏瘫型偏头痛</v>
          </cell>
          <cell r="G9729" t="str">
            <v>各类神经系统疾病</v>
          </cell>
        </row>
        <row r="9730">
          <cell r="E9730" t="str">
            <v>HEMISECTION OF TOOTH</v>
          </cell>
          <cell r="F9730" t="str">
            <v>牙半切术</v>
          </cell>
          <cell r="G9730" t="str">
            <v>各种手术及医疗操作</v>
          </cell>
        </row>
        <row r="9731">
          <cell r="E9731" t="str">
            <v>HEMISENSORY NEGLECT</v>
          </cell>
          <cell r="F9731" t="str">
            <v>神经忽略综合征</v>
          </cell>
          <cell r="G9731" t="str">
            <v>各类神经系统疾病</v>
          </cell>
        </row>
        <row r="9732">
          <cell r="E9732" t="str">
            <v>HEMIVERTEBRA</v>
          </cell>
          <cell r="F9732" t="str">
            <v>半脊椎畸形</v>
          </cell>
          <cell r="G9732" t="str">
            <v>各种先天性家族性遗传性疾病</v>
          </cell>
        </row>
        <row r="9733">
          <cell r="E9733" t="str">
            <v>HEMOSIDERIN STAIN</v>
          </cell>
          <cell r="F9733" t="str">
            <v>含铁血黄素染色</v>
          </cell>
          <cell r="G9733" t="str">
            <v>皮肤及皮下组织类疾病</v>
          </cell>
        </row>
        <row r="9734">
          <cell r="E9734" t="str">
            <v>HENOCH-SCHONLEIN PURPURA</v>
          </cell>
          <cell r="F9734" t="str">
            <v>过敏性紫癜</v>
          </cell>
          <cell r="G9734" t="str">
            <v>皮肤及皮下组织类疾病</v>
          </cell>
        </row>
        <row r="9735">
          <cell r="E9735" t="str">
            <v>HENOCH-SCHONLEIN PURPURA NEPHRITIS</v>
          </cell>
          <cell r="F9735" t="str">
            <v>过敏性紫癜肾炎</v>
          </cell>
          <cell r="G9735" t="str">
            <v>肾脏及泌尿系统疾病</v>
          </cell>
        </row>
        <row r="9736">
          <cell r="E9736" t="str">
            <v>HEPAPLASTIN ABNORMAL</v>
          </cell>
          <cell r="F9736" t="str">
            <v>肝促凝血活酶异常</v>
          </cell>
          <cell r="G9736" t="str">
            <v>各类检查</v>
          </cell>
        </row>
        <row r="9737">
          <cell r="E9737" t="str">
            <v>HEPAPLASTIN DECREASED</v>
          </cell>
          <cell r="F9737" t="str">
            <v>肝促凝血活酶降低</v>
          </cell>
          <cell r="G9737" t="str">
            <v>各类检查</v>
          </cell>
        </row>
        <row r="9738">
          <cell r="E9738" t="str">
            <v>HEPAPLASTIN INCREASED</v>
          </cell>
          <cell r="F9738" t="str">
            <v>肝促凝血活酶升高</v>
          </cell>
          <cell r="G9738" t="str">
            <v>各类检查</v>
          </cell>
        </row>
        <row r="9739">
          <cell r="E9739" t="str">
            <v>HEPARIN-INDUCED THROMBOCYTOPENIA</v>
          </cell>
          <cell r="F9739" t="str">
            <v>肝素诱导性血小板减少症</v>
          </cell>
          <cell r="G9739" t="str">
            <v>血液及淋巴系统疾病</v>
          </cell>
        </row>
        <row r="9740">
          <cell r="E9740" t="str">
            <v>HEPARIN-INDUCED THROMBOCYTOPENIA TEST</v>
          </cell>
          <cell r="F9740" t="str">
            <v>肝素诱导血小板减少试验</v>
          </cell>
          <cell r="G9740" t="str">
            <v>各类检查</v>
          </cell>
        </row>
        <row r="9741">
          <cell r="E9741" t="str">
            <v>HEPARIN-INDUCED THROMBOCYTOPENIA TEST POSITIVE</v>
          </cell>
          <cell r="F9741" t="str">
            <v>肝素诱导血小板减少试验阳性</v>
          </cell>
          <cell r="G9741" t="str">
            <v>各类检查</v>
          </cell>
        </row>
        <row r="9742">
          <cell r="E9742" t="str">
            <v>HEPARIN RESISTANCE</v>
          </cell>
          <cell r="F9742" t="str">
            <v>肝素抵抗</v>
          </cell>
          <cell r="G9742" t="str">
            <v>血液及淋巴系统疾病</v>
          </cell>
        </row>
        <row r="9743">
          <cell r="E9743" t="str">
            <v>HEPATECTOMY</v>
          </cell>
          <cell r="F9743" t="str">
            <v>肝切除术</v>
          </cell>
          <cell r="G9743" t="str">
            <v>各种手术及医疗操作</v>
          </cell>
        </row>
        <row r="9744">
          <cell r="E9744" t="str">
            <v>HEPATIC ADENOMA</v>
          </cell>
          <cell r="F9744" t="str">
            <v>肝腺瘤</v>
          </cell>
          <cell r="G9744" t="str">
            <v>良性、恶性及性质不明的肿瘤（包括囊状和息肉状）</v>
          </cell>
        </row>
        <row r="9745">
          <cell r="E9745" t="str">
            <v>HEPATIC AMOEBIASIS</v>
          </cell>
          <cell r="F9745" t="str">
            <v>肝阿米巴病</v>
          </cell>
          <cell r="G9745" t="str">
            <v>感染及侵染类疾病</v>
          </cell>
        </row>
        <row r="9746">
          <cell r="E9746" t="str">
            <v>HEPATIC AMYLOIDOSIS</v>
          </cell>
          <cell r="F9746" t="str">
            <v>肝淀粉样变性</v>
          </cell>
          <cell r="G9746" t="str">
            <v>肝胆系统疾病</v>
          </cell>
        </row>
        <row r="9747">
          <cell r="E9747" t="str">
            <v>HEPATIC ANGIOSARCOMA</v>
          </cell>
          <cell r="F9747" t="str">
            <v>肝血管肉瘤</v>
          </cell>
          <cell r="G9747" t="str">
            <v>良性、恶性及性质不明的肿瘤（包括囊状和息肉状）</v>
          </cell>
        </row>
        <row r="9748">
          <cell r="E9748" t="str">
            <v>HEPATIC ARTERIOVENOUS MALFORMATION</v>
          </cell>
          <cell r="F9748" t="str">
            <v>肝动静脉畸形</v>
          </cell>
          <cell r="G9748" t="str">
            <v>各种先天性家族性遗传性疾病</v>
          </cell>
        </row>
        <row r="9749">
          <cell r="E9749" t="str">
            <v>HEPATIC ARTERY ANEURYSM</v>
          </cell>
          <cell r="F9749" t="str">
            <v>肝动脉瘤</v>
          </cell>
          <cell r="G9749" t="str">
            <v>肝胆系统疾病</v>
          </cell>
        </row>
        <row r="9750">
          <cell r="E9750" t="str">
            <v>HEPATIC ARTERY EMBOLISM</v>
          </cell>
          <cell r="F9750" t="str">
            <v>肝动脉血栓栓塞</v>
          </cell>
          <cell r="G9750" t="str">
            <v>肝胆系统疾病</v>
          </cell>
        </row>
        <row r="9751">
          <cell r="E9751" t="str">
            <v>HEPATIC ARTERY FLOW DECREASED</v>
          </cell>
          <cell r="F9751" t="str">
            <v>肝动脉流减少</v>
          </cell>
          <cell r="G9751" t="str">
            <v>各类检查</v>
          </cell>
        </row>
        <row r="9752">
          <cell r="E9752" t="str">
            <v>HEPATIC ARTERY HAEMORRHAGE</v>
          </cell>
          <cell r="F9752" t="str">
            <v>肝动脉出血</v>
          </cell>
          <cell r="G9752" t="str">
            <v>肝胆系统疾病</v>
          </cell>
        </row>
        <row r="9753">
          <cell r="E9753" t="str">
            <v>HEPATIC ARTERY INFUSION PUMP INSERTION</v>
          </cell>
          <cell r="F9753" t="str">
            <v>肝动脉灌注泵插入术</v>
          </cell>
          <cell r="G9753" t="str">
            <v>各种手术及医疗操作</v>
          </cell>
        </row>
        <row r="9754">
          <cell r="E9754" t="str">
            <v>HEPATIC ARTERY OCCLUSION</v>
          </cell>
          <cell r="F9754" t="str">
            <v>肝脏动脉闭塞</v>
          </cell>
          <cell r="G9754" t="str">
            <v>肝胆系统疾病</v>
          </cell>
        </row>
        <row r="9755">
          <cell r="E9755" t="str">
            <v>HEPATIC ARTERY STENOSIS</v>
          </cell>
          <cell r="F9755" t="str">
            <v>肝动脉狭窄</v>
          </cell>
          <cell r="G9755" t="str">
            <v>肝胆系统疾病</v>
          </cell>
        </row>
        <row r="9756">
          <cell r="E9756" t="str">
            <v>HEPATIC ARTERY THROMBOSIS</v>
          </cell>
          <cell r="F9756" t="str">
            <v>肝动脉血栓形成</v>
          </cell>
          <cell r="G9756" t="str">
            <v>肝胆系统疾病</v>
          </cell>
        </row>
        <row r="9757">
          <cell r="E9757" t="str">
            <v>HEPATIC ATROPHY</v>
          </cell>
          <cell r="F9757" t="str">
            <v>肝萎缩</v>
          </cell>
          <cell r="G9757" t="str">
            <v>肝胆系统疾病</v>
          </cell>
        </row>
        <row r="9758">
          <cell r="E9758" t="str">
            <v>HEPATIC CALCIFICATION</v>
          </cell>
          <cell r="F9758" t="str">
            <v>肝钙化</v>
          </cell>
          <cell r="G9758" t="str">
            <v>肝胆系统疾病</v>
          </cell>
        </row>
        <row r="9759">
          <cell r="E9759" t="str">
            <v>HEPATIC CANCER</v>
          </cell>
          <cell r="F9759" t="str">
            <v>肝癌</v>
          </cell>
          <cell r="G9759" t="str">
            <v>良性、恶性及性质不明的肿瘤（包括囊状和息肉状）</v>
          </cell>
        </row>
        <row r="9760">
          <cell r="E9760" t="str">
            <v>HEPATIC CANCER METASTATIC</v>
          </cell>
          <cell r="F9760" t="str">
            <v>转移性肝癌</v>
          </cell>
          <cell r="G9760" t="str">
            <v>良性、恶性及性质不明的肿瘤（包括囊状和息肉状）</v>
          </cell>
        </row>
        <row r="9761">
          <cell r="E9761" t="str">
            <v>HEPATIC CANCER RECURRENT</v>
          </cell>
          <cell r="F9761" t="str">
            <v>复发性肝癌</v>
          </cell>
          <cell r="G9761" t="str">
            <v>良性、恶性及性质不明的肿瘤（包括囊状和息肉状）</v>
          </cell>
        </row>
        <row r="9762">
          <cell r="E9762" t="str">
            <v>HEPATIC CANCER STAGE I</v>
          </cell>
          <cell r="F9762" t="str">
            <v>肝癌 I期</v>
          </cell>
          <cell r="G9762" t="str">
            <v>良性、恶性及性质不明的肿瘤（包括囊状和息肉状）</v>
          </cell>
        </row>
        <row r="9763">
          <cell r="E9763" t="str">
            <v>HEPATIC CANCER STAGE II</v>
          </cell>
          <cell r="F9763" t="str">
            <v>肝癌 II 期</v>
          </cell>
          <cell r="G9763" t="str">
            <v>良性、恶性及性质不明的肿瘤（包括囊状和息肉状）</v>
          </cell>
        </row>
        <row r="9764">
          <cell r="E9764" t="str">
            <v>HEPATIC CANCER STAGE III</v>
          </cell>
          <cell r="F9764" t="str">
            <v>肝癌 III 期</v>
          </cell>
          <cell r="G9764" t="str">
            <v>良性、恶性及性质不明的肿瘤（包括囊状和息肉状）</v>
          </cell>
        </row>
        <row r="9765">
          <cell r="E9765" t="str">
            <v>HEPATIC CANCER STAGE IV</v>
          </cell>
          <cell r="F9765" t="str">
            <v>肝癌 IV 期</v>
          </cell>
          <cell r="G9765" t="str">
            <v>良性、恶性及性质不明的肿瘤（包括囊状和息肉状）</v>
          </cell>
        </row>
        <row r="9766">
          <cell r="E9766" t="str">
            <v>HEPATIC CANDIDIASIS</v>
          </cell>
          <cell r="F9766" t="str">
            <v>肝念珠菌病</v>
          </cell>
          <cell r="G9766" t="str">
            <v>感染及侵染类疾病</v>
          </cell>
        </row>
        <row r="9767">
          <cell r="E9767" t="str">
            <v>HEPATIC CIRRHOSIS</v>
          </cell>
          <cell r="F9767" t="str">
            <v>肝硬化</v>
          </cell>
          <cell r="G9767" t="str">
            <v>肝胆系统疾病</v>
          </cell>
        </row>
        <row r="9768">
          <cell r="E9768" t="str">
            <v>HEPATIC CONGESTION</v>
          </cell>
          <cell r="F9768" t="str">
            <v>充血性肝病</v>
          </cell>
          <cell r="G9768" t="str">
            <v>肝胆系统疾病</v>
          </cell>
        </row>
        <row r="9769">
          <cell r="E9769" t="str">
            <v>HEPATIC CYST</v>
          </cell>
          <cell r="F9769" t="str">
            <v>肝囊肿</v>
          </cell>
          <cell r="G9769" t="str">
            <v>肝胆系统疾病</v>
          </cell>
        </row>
        <row r="9770">
          <cell r="E9770" t="str">
            <v>HEPATIC CYST INFECTION</v>
          </cell>
          <cell r="F9770" t="str">
            <v>肝囊肿感染</v>
          </cell>
          <cell r="G9770" t="str">
            <v>感染及侵染类疾病</v>
          </cell>
        </row>
        <row r="9771">
          <cell r="E9771" t="str">
            <v>HEPATIC CYST RUPTURED</v>
          </cell>
          <cell r="F9771" t="str">
            <v>肝囊肿破裂</v>
          </cell>
          <cell r="G9771" t="str">
            <v>肝胆系统疾病</v>
          </cell>
        </row>
        <row r="9772">
          <cell r="E9772" t="str">
            <v>HEPATIC CYTOLYSIS</v>
          </cell>
          <cell r="F9772" t="str">
            <v>肝细胞溶解</v>
          </cell>
          <cell r="G9772" t="str">
            <v>肝胆系统疾病</v>
          </cell>
        </row>
        <row r="9773">
          <cell r="E9773" t="str">
            <v>HEPATIC DISPLACEMENT</v>
          </cell>
          <cell r="F9773" t="str">
            <v>肝移位</v>
          </cell>
          <cell r="G9773" t="str">
            <v>肝胆系统疾病</v>
          </cell>
        </row>
        <row r="9774">
          <cell r="E9774" t="str">
            <v>HEPATIC DYSPLASIA</v>
          </cell>
          <cell r="F9774" t="str">
            <v>肝脏发育不良</v>
          </cell>
          <cell r="G9774" t="str">
            <v>肝胆系统疾病</v>
          </cell>
        </row>
        <row r="9775">
          <cell r="E9775" t="str">
            <v>HEPATIC ECHINOCOCCIASIS</v>
          </cell>
          <cell r="F9775" t="str">
            <v>肝包虫病</v>
          </cell>
          <cell r="G9775" t="str">
            <v>感染及侵染类疾病</v>
          </cell>
        </row>
        <row r="9776">
          <cell r="E9776" t="str">
            <v>HEPATIC EMBOLISATION</v>
          </cell>
          <cell r="F9776" t="str">
            <v>肝栓塞术</v>
          </cell>
          <cell r="G9776" t="str">
            <v>各种手术及医疗操作</v>
          </cell>
        </row>
        <row r="9777">
          <cell r="E9777" t="str">
            <v>HEPATIC ENCEPHALOPATHY</v>
          </cell>
          <cell r="F9777" t="str">
            <v>肝性脑病</v>
          </cell>
          <cell r="G9777" t="str">
            <v>各类神经系统疾病</v>
          </cell>
        </row>
        <row r="9778">
          <cell r="E9778" t="str">
            <v>HEPATIC ENCEPHALOPATHY PROPHYLAXIS</v>
          </cell>
          <cell r="F9778" t="str">
            <v>肝性脑病预防治疗</v>
          </cell>
          <cell r="G9778" t="str">
            <v>各种手术及医疗操作</v>
          </cell>
        </row>
        <row r="9779">
          <cell r="E9779" t="str">
            <v>HEPATIC ENZYME</v>
          </cell>
          <cell r="F9779" t="str">
            <v>肝酶</v>
          </cell>
          <cell r="G9779" t="str">
            <v>各类检查</v>
          </cell>
        </row>
        <row r="9780">
          <cell r="E9780" t="str">
            <v>HEPATIC ENZYME ABNORMAL</v>
          </cell>
          <cell r="F9780" t="str">
            <v>肝酶异常</v>
          </cell>
          <cell r="G9780" t="str">
            <v>各类检查</v>
          </cell>
        </row>
        <row r="9781">
          <cell r="E9781" t="str">
            <v>HEPATIC ENZYME DECREASED</v>
          </cell>
          <cell r="F9781" t="str">
            <v>肝酶下降</v>
          </cell>
          <cell r="G9781" t="str">
            <v>各类检查</v>
          </cell>
        </row>
        <row r="9782">
          <cell r="E9782" t="str">
            <v>HEPATIC ENZYME INCREASED</v>
          </cell>
          <cell r="F9782" t="str">
            <v>肝酶升高</v>
          </cell>
          <cell r="G9782" t="str">
            <v>各类检查</v>
          </cell>
        </row>
        <row r="9783">
          <cell r="E9783" t="str">
            <v>HEPATIC FAILURE</v>
          </cell>
          <cell r="F9783" t="str">
            <v>肝衰竭</v>
          </cell>
          <cell r="G9783" t="str">
            <v>肝胆系统疾病</v>
          </cell>
        </row>
        <row r="9784">
          <cell r="E9784" t="str">
            <v>HEPATIC FIBROSIS</v>
          </cell>
          <cell r="F9784" t="str">
            <v>肝纤维化</v>
          </cell>
          <cell r="G9784" t="str">
            <v>肝胆系统疾病</v>
          </cell>
        </row>
        <row r="9785">
          <cell r="E9785" t="str">
            <v>HEPATIC FIBROSIS MARKER ABNORMAL</v>
          </cell>
          <cell r="F9785" t="str">
            <v>肝纤维化标志物异常</v>
          </cell>
          <cell r="G9785" t="str">
            <v>各类检查</v>
          </cell>
        </row>
        <row r="9786">
          <cell r="E9786" t="str">
            <v>HEPATIC FIBROSIS MARKER INCREASED</v>
          </cell>
          <cell r="F9786" t="str">
            <v>肝纤维化标志物增加</v>
          </cell>
          <cell r="G9786" t="str">
            <v>各类检查</v>
          </cell>
        </row>
        <row r="9787">
          <cell r="E9787" t="str">
            <v>HEPATIC FUNCTION ABNORMAL</v>
          </cell>
          <cell r="F9787" t="str">
            <v>肝功能异常</v>
          </cell>
          <cell r="G9787" t="str">
            <v>肝胆系统疾病</v>
          </cell>
        </row>
        <row r="9788">
          <cell r="E9788" t="str">
            <v>HEPATIC GAS GANGRENE</v>
          </cell>
          <cell r="F9788" t="str">
            <v>肝性气性坏疽</v>
          </cell>
          <cell r="G9788" t="str">
            <v>感染及侵染类疾病</v>
          </cell>
        </row>
        <row r="9789">
          <cell r="E9789" t="str">
            <v>HEPATIC HAEMANGIOMA RUPTURE</v>
          </cell>
          <cell r="F9789" t="str">
            <v>肝血管瘤破裂</v>
          </cell>
          <cell r="G9789" t="str">
            <v>良性、恶性及性质不明的肿瘤（包括囊状和息肉状）</v>
          </cell>
        </row>
        <row r="9790">
          <cell r="E9790" t="str">
            <v>HEPATIC HAEMATOMA</v>
          </cell>
          <cell r="F9790" t="str">
            <v>肝血肿</v>
          </cell>
          <cell r="G9790" t="str">
            <v>肝胆系统疾病</v>
          </cell>
        </row>
        <row r="9791">
          <cell r="E9791" t="str">
            <v>HEPATIC HAEMORRHAGE</v>
          </cell>
          <cell r="F9791" t="str">
            <v>肝出血</v>
          </cell>
          <cell r="G9791" t="str">
            <v>肝胆系统疾病</v>
          </cell>
        </row>
        <row r="9792">
          <cell r="E9792" t="str">
            <v>HEPATIC HAMARTOMA</v>
          </cell>
          <cell r="F9792" t="str">
            <v>肝错构瘤</v>
          </cell>
          <cell r="G9792" t="str">
            <v>各种先天性家族性遗传性疾病</v>
          </cell>
        </row>
        <row r="9793">
          <cell r="E9793" t="str">
            <v>HEPATIC HYDROTHORAX</v>
          </cell>
          <cell r="F9793" t="str">
            <v>肝性胸水</v>
          </cell>
          <cell r="G9793" t="str">
            <v>呼吸系统、胸及纵隔疾病</v>
          </cell>
        </row>
        <row r="9794">
          <cell r="E9794" t="str">
            <v>HEPATIC HYPERTROPHY</v>
          </cell>
          <cell r="F9794" t="str">
            <v>肝肥大</v>
          </cell>
          <cell r="G9794" t="str">
            <v>肝胆系统疾病</v>
          </cell>
        </row>
        <row r="9795">
          <cell r="E9795" t="str">
            <v>HEPATIC HYPOPERFUSION</v>
          </cell>
          <cell r="F9795" t="str">
            <v>肝灌注不足</v>
          </cell>
          <cell r="G9795" t="str">
            <v>肝胆系统疾病</v>
          </cell>
        </row>
        <row r="9796">
          <cell r="E9796" t="str">
            <v>HEPATIC INFARCTION</v>
          </cell>
          <cell r="F9796" t="str">
            <v>肝梗死</v>
          </cell>
          <cell r="G9796" t="str">
            <v>肝胆系统疾病</v>
          </cell>
        </row>
        <row r="9797">
          <cell r="E9797" t="str">
            <v>HEPATIC INFECTION</v>
          </cell>
          <cell r="F9797" t="str">
            <v>肝脏感染</v>
          </cell>
          <cell r="G9797" t="str">
            <v>感染及侵染类疾病</v>
          </cell>
        </row>
        <row r="9798">
          <cell r="E9798" t="str">
            <v>HEPATIC INFECTION BACTERIAL</v>
          </cell>
          <cell r="F9798" t="str">
            <v>肝脏细菌感染</v>
          </cell>
          <cell r="G9798" t="str">
            <v>感染及侵染类疾病</v>
          </cell>
        </row>
        <row r="9799">
          <cell r="E9799" t="str">
            <v>HEPATIC INFECTION FUNGAL</v>
          </cell>
          <cell r="F9799" t="str">
            <v>肝脏真菌感染</v>
          </cell>
          <cell r="G9799" t="str">
            <v>感染及侵染类疾病</v>
          </cell>
        </row>
        <row r="9800">
          <cell r="E9800" t="str">
            <v>HEPATIC INFECTION HELMINTHIC</v>
          </cell>
          <cell r="F9800" t="str">
            <v>肝脏蠕虫感染</v>
          </cell>
          <cell r="G9800" t="str">
            <v>感染及侵染类疾病</v>
          </cell>
        </row>
        <row r="9801">
          <cell r="E9801" t="str">
            <v>HEPATIC INFILTRATION EOSINOPHILIC</v>
          </cell>
          <cell r="F9801" t="str">
            <v>肝脏嗜酸性细胞浸润</v>
          </cell>
          <cell r="G9801" t="str">
            <v>肝胆系统疾病</v>
          </cell>
        </row>
        <row r="9802">
          <cell r="E9802" t="str">
            <v>HEPATIC ISCHAEMIA</v>
          </cell>
          <cell r="F9802" t="str">
            <v>肝缺血</v>
          </cell>
          <cell r="G9802" t="str">
            <v>肝胆系统疾病</v>
          </cell>
        </row>
        <row r="9803">
          <cell r="E9803" t="str">
            <v>HEPATIC LESION</v>
          </cell>
          <cell r="F9803" t="str">
            <v>肝病损</v>
          </cell>
          <cell r="G9803" t="str">
            <v>肝胆系统疾病</v>
          </cell>
        </row>
        <row r="9804">
          <cell r="E9804" t="str">
            <v>HEPATIC LYMPHOCYTIC INFILTRATION</v>
          </cell>
          <cell r="F9804" t="str">
            <v>肝淋巴细胞浸润</v>
          </cell>
          <cell r="G9804" t="str">
            <v>肝胆系统疾病</v>
          </cell>
        </row>
        <row r="9805">
          <cell r="E9805" t="str">
            <v>HEPATIC MASS</v>
          </cell>
          <cell r="F9805" t="str">
            <v>肝脏肿块</v>
          </cell>
          <cell r="G9805" t="str">
            <v>肝胆系统疾病</v>
          </cell>
        </row>
        <row r="9806">
          <cell r="E9806" t="str">
            <v>HEPATIC NECROSIS</v>
          </cell>
          <cell r="F9806" t="str">
            <v>肝坏死</v>
          </cell>
          <cell r="G9806" t="str">
            <v>肝胆系统疾病</v>
          </cell>
        </row>
        <row r="9807">
          <cell r="E9807" t="str">
            <v>HEPATIC NEOPLASM</v>
          </cell>
          <cell r="F9807" t="str">
            <v>肝肿瘤</v>
          </cell>
          <cell r="G9807" t="str">
            <v>良性、恶性及性质不明的肿瘤（包括囊状和息肉状）</v>
          </cell>
        </row>
        <row r="9808">
          <cell r="E9808" t="str">
            <v>HEPATIC NEOPLASM MALIGNANT</v>
          </cell>
          <cell r="F9808" t="str">
            <v>肝癌</v>
          </cell>
          <cell r="G9808" t="str">
            <v>良性、恶性及性质不明的肿瘤（包括囊状和息肉状）</v>
          </cell>
        </row>
        <row r="9809">
          <cell r="E9809" t="str">
            <v>HEPATIC NEOPLASM MALIGNANT NON-RESECTABLE</v>
          </cell>
          <cell r="F9809" t="str">
            <v>肝癌</v>
          </cell>
          <cell r="G9809" t="str">
            <v>良性、恶性及性质不明的肿瘤（包括囊状和息肉状）</v>
          </cell>
        </row>
        <row r="9810">
          <cell r="E9810" t="str">
            <v>HEPATIC NEOPLASM MALIGNANT RECURRENT</v>
          </cell>
          <cell r="F9810" t="str">
            <v>复发性肝癌</v>
          </cell>
          <cell r="G9810" t="str">
            <v>良性、恶性及性质不明的肿瘤（包括囊状和息肉状）</v>
          </cell>
        </row>
        <row r="9811">
          <cell r="E9811" t="str">
            <v>HEPATIC NEOPLASM MALIGNANT RESECTABLE</v>
          </cell>
          <cell r="F9811" t="str">
            <v>肝癌</v>
          </cell>
          <cell r="G9811" t="str">
            <v>良性、恶性及性质不明的肿瘤（包括囊状和息肉状）</v>
          </cell>
        </row>
        <row r="9812">
          <cell r="E9812" t="str">
            <v>HEPATIC NEOPLASM REMOVAL</v>
          </cell>
          <cell r="F9812" t="str">
            <v>肝脏肿瘤切除术</v>
          </cell>
          <cell r="G9812" t="str">
            <v>各种手术及医疗操作</v>
          </cell>
        </row>
        <row r="9813">
          <cell r="E9813" t="str">
            <v>HEPATIC NEUROENDOCRINE TUMOUR</v>
          </cell>
          <cell r="F9813" t="str">
            <v>肝脏神经内分泌肿瘤</v>
          </cell>
          <cell r="G9813" t="str">
            <v>良性、恶性及性质不明的肿瘤（包括囊状和息肉状）</v>
          </cell>
        </row>
        <row r="9814">
          <cell r="E9814" t="str">
            <v>HEPATIC PAIN</v>
          </cell>
          <cell r="F9814" t="str">
            <v>肝痛</v>
          </cell>
          <cell r="G9814" t="str">
            <v>肝胆系统疾病</v>
          </cell>
        </row>
        <row r="9815">
          <cell r="E9815" t="str">
            <v>HEPATIC PERFUSION DISORDER</v>
          </cell>
          <cell r="F9815" t="str">
            <v>肝灌注异常</v>
          </cell>
          <cell r="G9815" t="str">
            <v>肝胆系统疾病</v>
          </cell>
        </row>
        <row r="9816">
          <cell r="E9816" t="str">
            <v>HEPATIC RUPTURE</v>
          </cell>
          <cell r="F9816" t="str">
            <v>肝破裂</v>
          </cell>
          <cell r="G9816" t="str">
            <v>各类损伤、中毒及操作并发症</v>
          </cell>
        </row>
        <row r="9817">
          <cell r="E9817" t="str">
            <v>HEPATIC SEQUESTRATION</v>
          </cell>
          <cell r="F9817" t="str">
            <v>肝隔离症</v>
          </cell>
          <cell r="G9817" t="str">
            <v>肝胆系统疾病</v>
          </cell>
        </row>
        <row r="9818">
          <cell r="E9818" t="str">
            <v>HEPATIC SEROMA</v>
          </cell>
          <cell r="F9818" t="str">
            <v>肝血清肿</v>
          </cell>
          <cell r="G9818" t="str">
            <v>各类损伤、中毒及操作并发症</v>
          </cell>
        </row>
        <row r="9819">
          <cell r="E9819" t="str">
            <v>HEPATIC SIDEROSIS</v>
          </cell>
          <cell r="F9819" t="str">
            <v>肝铁质沉着</v>
          </cell>
          <cell r="G9819" t="str">
            <v>肝胆系统疾病</v>
          </cell>
        </row>
        <row r="9820">
          <cell r="E9820" t="str">
            <v>HEPATIC STEATO-FIBROSIS</v>
          </cell>
          <cell r="F9820" t="str">
            <v>肝脂肪性纤维化</v>
          </cell>
          <cell r="G9820" t="str">
            <v>肝胆系统疾病</v>
          </cell>
        </row>
        <row r="9821">
          <cell r="E9821" t="str">
            <v>HEPATIC STEATOSIS</v>
          </cell>
          <cell r="F9821" t="str">
            <v>肝脂肪变性</v>
          </cell>
          <cell r="G9821" t="str">
            <v>肝胆系统疾病</v>
          </cell>
        </row>
        <row r="9822">
          <cell r="E9822" t="str">
            <v>HEPATIC TRAUMA</v>
          </cell>
          <cell r="F9822" t="str">
            <v>外伤性肝损伤</v>
          </cell>
          <cell r="G9822" t="str">
            <v>各类损伤、中毒及操作并发症</v>
          </cell>
        </row>
        <row r="9823">
          <cell r="E9823" t="str">
            <v>HEPATIC VASCULAR DISORDER</v>
          </cell>
          <cell r="F9823" t="str">
            <v>肝血管性疾病</v>
          </cell>
          <cell r="G9823" t="str">
            <v>肝胆系统疾病</v>
          </cell>
        </row>
        <row r="9824">
          <cell r="E9824" t="str">
            <v>HEPATIC VASCULAR RESISTANCE INCREASED</v>
          </cell>
          <cell r="F9824" t="str">
            <v>肝血管阻力增加</v>
          </cell>
          <cell r="G9824" t="str">
            <v>各类检查</v>
          </cell>
        </row>
        <row r="9825">
          <cell r="E9825" t="str">
            <v>HEPATIC VASCULAR THROMBOSIS</v>
          </cell>
          <cell r="F9825" t="str">
            <v>肝血管血栓症</v>
          </cell>
          <cell r="G9825" t="str">
            <v>肝胆系统疾病</v>
          </cell>
        </row>
        <row r="9826">
          <cell r="E9826" t="str">
            <v>HEPATIC VEIN DILATATION</v>
          </cell>
          <cell r="F9826" t="str">
            <v>肝静脉扩张</v>
          </cell>
          <cell r="G9826" t="str">
            <v>肝胆系统疾病</v>
          </cell>
        </row>
        <row r="9827">
          <cell r="E9827" t="str">
            <v>HEPATIC VEIN EMBOLISM</v>
          </cell>
          <cell r="F9827" t="str">
            <v>肝静脉栓塞</v>
          </cell>
          <cell r="G9827" t="str">
            <v>肝胆系统疾病</v>
          </cell>
        </row>
        <row r="9828">
          <cell r="E9828" t="str">
            <v>HEPATIC VEIN OCCLUSION</v>
          </cell>
          <cell r="F9828" t="str">
            <v>肝静脉闭塞</v>
          </cell>
          <cell r="G9828" t="str">
            <v>肝胆系统疾病</v>
          </cell>
        </row>
        <row r="9829">
          <cell r="E9829" t="str">
            <v>HEPATIC VEIN STENOSIS</v>
          </cell>
          <cell r="F9829" t="str">
            <v>肝静脉狭窄</v>
          </cell>
          <cell r="G9829" t="str">
            <v>肝胆系统疾病</v>
          </cell>
        </row>
        <row r="9830">
          <cell r="E9830" t="str">
            <v>HEPATIC VEIN THROMBOSIS</v>
          </cell>
          <cell r="F9830" t="str">
            <v>肝静脉血栓症</v>
          </cell>
          <cell r="G9830" t="str">
            <v>肝胆系统疾病</v>
          </cell>
        </row>
        <row r="9831">
          <cell r="E9831" t="str">
            <v>HEPATIC VENOUS PRESSURE GRADIENT</v>
          </cell>
          <cell r="F9831" t="str">
            <v>肝静脉压力梯度</v>
          </cell>
          <cell r="G9831" t="str">
            <v>各类检查</v>
          </cell>
        </row>
        <row r="9832">
          <cell r="E9832" t="str">
            <v>HEPATICOJEJUNOSTOMY</v>
          </cell>
          <cell r="F9832" t="str">
            <v>肝管空肠吻合术</v>
          </cell>
          <cell r="G9832" t="str">
            <v>各种手术及医疗操作</v>
          </cell>
        </row>
        <row r="9833">
          <cell r="E9833" t="str">
            <v>HEPATITIS</v>
          </cell>
          <cell r="F9833" t="str">
            <v>肝炎</v>
          </cell>
          <cell r="G9833" t="str">
            <v>肝胆系统疾病</v>
          </cell>
        </row>
        <row r="9834">
          <cell r="E9834" t="str">
            <v>HEPATITIS A</v>
          </cell>
          <cell r="F9834" t="str">
            <v>甲型肝炎</v>
          </cell>
          <cell r="G9834" t="str">
            <v>感染及侵染类疾病</v>
          </cell>
        </row>
        <row r="9835">
          <cell r="E9835" t="str">
            <v>HEPATITIS A ANTIBODY</v>
          </cell>
          <cell r="F9835" t="str">
            <v>甲型肝炎抗体</v>
          </cell>
          <cell r="G9835" t="str">
            <v>各类检查</v>
          </cell>
        </row>
        <row r="9836">
          <cell r="E9836" t="str">
            <v>HEPATITIS A ANTIBODY ABNORMAL</v>
          </cell>
          <cell r="F9836" t="str">
            <v>甲型肝炎抗体异常</v>
          </cell>
          <cell r="G9836" t="str">
            <v>各类检查</v>
          </cell>
        </row>
        <row r="9837">
          <cell r="E9837" t="str">
            <v>HEPATITIS A ANTIBODY NEGATIVE</v>
          </cell>
          <cell r="F9837" t="str">
            <v>甲型肝炎抗体阴性</v>
          </cell>
          <cell r="G9837" t="str">
            <v>各类检查</v>
          </cell>
        </row>
        <row r="9838">
          <cell r="E9838" t="str">
            <v>HEPATITIS A ANTIBODY POSITIVE</v>
          </cell>
          <cell r="F9838" t="str">
            <v>甲型肝炎抗体阳性</v>
          </cell>
          <cell r="G9838" t="str">
            <v>各类检查</v>
          </cell>
        </row>
        <row r="9839">
          <cell r="E9839" t="str">
            <v>HEPATITIS A ANTIGEN POSITIVE</v>
          </cell>
          <cell r="F9839" t="str">
            <v>甲型肝炎抗原阳性</v>
          </cell>
          <cell r="G9839" t="str">
            <v>各类检查</v>
          </cell>
        </row>
        <row r="9840">
          <cell r="E9840" t="str">
            <v>HEPATITIS A IMMUNISATION</v>
          </cell>
          <cell r="F9840" t="str">
            <v>甲型肝炎病毒免疫接种</v>
          </cell>
          <cell r="G9840" t="str">
            <v>各种手术及医疗操作</v>
          </cell>
        </row>
        <row r="9841">
          <cell r="E9841" t="str">
            <v>HEPATITIS A POSITIVE</v>
          </cell>
          <cell r="F9841" t="str">
            <v>甲型肝炎病毒检测阳性</v>
          </cell>
          <cell r="G9841" t="str">
            <v>各类检查</v>
          </cell>
        </row>
        <row r="9842">
          <cell r="E9842" t="str">
            <v>HEPATITIS A VIRUS</v>
          </cell>
          <cell r="F9842" t="str">
            <v>甲型肝炎病毒检验</v>
          </cell>
          <cell r="G9842" t="str">
            <v>各类检查</v>
          </cell>
        </row>
        <row r="9843">
          <cell r="E9843" t="str">
            <v>HEPATITIS A VIRUS TEST</v>
          </cell>
          <cell r="F9843" t="str">
            <v>甲型肝炎病毒检验</v>
          </cell>
          <cell r="G9843" t="str">
            <v>各类检查</v>
          </cell>
        </row>
        <row r="9844">
          <cell r="E9844" t="str">
            <v>HEPATITIS A VIRUS TEST POSITIVE</v>
          </cell>
          <cell r="F9844" t="str">
            <v>甲型肝炎病毒检测阳性</v>
          </cell>
          <cell r="G9844" t="str">
            <v>各类检查</v>
          </cell>
        </row>
        <row r="9845">
          <cell r="E9845" t="str">
            <v>HEPATITIS ACUTE</v>
          </cell>
          <cell r="F9845" t="str">
            <v>急性肝炎</v>
          </cell>
          <cell r="G9845" t="str">
            <v>肝胆系统疾病</v>
          </cell>
        </row>
        <row r="9846">
          <cell r="E9846" t="str">
            <v>HEPATITIS ALCOHOLIC</v>
          </cell>
          <cell r="F9846" t="str">
            <v>酒精性肝炎</v>
          </cell>
          <cell r="G9846" t="str">
            <v>肝胆系统疾病</v>
          </cell>
        </row>
        <row r="9847">
          <cell r="E9847" t="str">
            <v>HEPATITIS B</v>
          </cell>
          <cell r="F9847" t="str">
            <v>乙型肝炎</v>
          </cell>
          <cell r="G9847" t="str">
            <v>感染及侵染类疾病</v>
          </cell>
        </row>
        <row r="9848">
          <cell r="E9848" t="str">
            <v>HEPATITIS B ANTIBODY</v>
          </cell>
          <cell r="F9848" t="str">
            <v>乙型肝炎抗体</v>
          </cell>
          <cell r="G9848" t="str">
            <v>各类检查</v>
          </cell>
        </row>
        <row r="9849">
          <cell r="E9849" t="str">
            <v>HEPATITIS B ANTIBODY ABNORMAL</v>
          </cell>
          <cell r="F9849" t="str">
            <v>乙型肝炎抗体异常</v>
          </cell>
          <cell r="G9849" t="str">
            <v>各类检查</v>
          </cell>
        </row>
        <row r="9850">
          <cell r="E9850" t="str">
            <v>HEPATITIS B ANTIBODY NEGATIVE</v>
          </cell>
          <cell r="F9850" t="str">
            <v>乙型肝炎抗体阴性</v>
          </cell>
          <cell r="G9850" t="str">
            <v>各类检查</v>
          </cell>
        </row>
        <row r="9851">
          <cell r="E9851" t="str">
            <v>HEPATITIS B ANTIBODY POSITIVE</v>
          </cell>
          <cell r="F9851" t="str">
            <v>乙型肝炎抗体阳性</v>
          </cell>
          <cell r="G9851" t="str">
            <v>各类检查</v>
          </cell>
        </row>
        <row r="9852">
          <cell r="E9852" t="str">
            <v>HEPATITIS B ANTIGEN</v>
          </cell>
          <cell r="F9852" t="str">
            <v>乙型肝炎病毒抗原</v>
          </cell>
          <cell r="G9852" t="str">
            <v>各类检查</v>
          </cell>
        </row>
        <row r="9853">
          <cell r="E9853" t="str">
            <v>HEPATITIS B ANTIGEN POSITIVE</v>
          </cell>
          <cell r="F9853" t="str">
            <v>乙型肝炎病毒抗原阳性</v>
          </cell>
          <cell r="G9853" t="str">
            <v>各类检查</v>
          </cell>
        </row>
        <row r="9854">
          <cell r="E9854" t="str">
            <v>HEPATITIS B CORE ANTIBODY</v>
          </cell>
          <cell r="F9854" t="str">
            <v>乙型肝炎核心抗体</v>
          </cell>
          <cell r="G9854" t="str">
            <v>各类检查</v>
          </cell>
        </row>
        <row r="9855">
          <cell r="E9855" t="str">
            <v>HEPATITIS B CORE ANTIBODY NEGATIVE</v>
          </cell>
          <cell r="F9855" t="str">
            <v>乙型肝炎核心抗体阴性</v>
          </cell>
          <cell r="G9855" t="str">
            <v>各类检查</v>
          </cell>
        </row>
        <row r="9856">
          <cell r="E9856" t="str">
            <v>HEPATITIS B CORE ANTIBODY POSITIVE</v>
          </cell>
          <cell r="F9856" t="str">
            <v>乙型肝炎核心抗体阳性</v>
          </cell>
          <cell r="G9856" t="str">
            <v>各类检查</v>
          </cell>
        </row>
        <row r="9857">
          <cell r="E9857" t="str">
            <v>HEPATITIS B CORE ANTIGEN</v>
          </cell>
          <cell r="F9857" t="str">
            <v>乙型肝炎核心抗原</v>
          </cell>
          <cell r="G9857" t="str">
            <v>各类检查</v>
          </cell>
        </row>
        <row r="9858">
          <cell r="E9858" t="str">
            <v>HEPATITIS B CORE ANTIGEN POSITIVE</v>
          </cell>
          <cell r="F9858" t="str">
            <v>乙型肝炎核心抗原阳性</v>
          </cell>
          <cell r="G9858" t="str">
            <v>各类检查</v>
          </cell>
        </row>
        <row r="9859">
          <cell r="E9859" t="str">
            <v>HEPATITIS B DNA ASSAY</v>
          </cell>
          <cell r="F9859" t="str">
            <v>乙型肝炎 DNA 检测</v>
          </cell>
          <cell r="G9859" t="str">
            <v>各类检查</v>
          </cell>
        </row>
        <row r="9860">
          <cell r="E9860" t="str">
            <v>HEPATITIS B DNA ASSAY POSITIVE</v>
          </cell>
          <cell r="F9860" t="str">
            <v>乙型肝炎 DNA 检测阳性</v>
          </cell>
          <cell r="G9860" t="str">
            <v>各类检查</v>
          </cell>
        </row>
        <row r="9861">
          <cell r="E9861" t="str">
            <v>HEPATITIS B DNA DECREASED</v>
          </cell>
          <cell r="F9861" t="str">
            <v>乙型肝炎 DNA 降低</v>
          </cell>
          <cell r="G9861" t="str">
            <v>各类检查</v>
          </cell>
        </row>
        <row r="9862">
          <cell r="E9862" t="str">
            <v>HEPATITIS B DNA INCREASED</v>
          </cell>
          <cell r="F9862" t="str">
            <v>乙型肝炎 DNA 升高</v>
          </cell>
          <cell r="G9862" t="str">
            <v>各类检查</v>
          </cell>
        </row>
        <row r="9863">
          <cell r="E9863" t="str">
            <v>HEPATITIS B E ANTIBODY NEGATIVE</v>
          </cell>
          <cell r="F9863" t="str">
            <v>乙型肝炎 e 抗体阴性</v>
          </cell>
          <cell r="G9863" t="str">
            <v>各类检查</v>
          </cell>
        </row>
        <row r="9864">
          <cell r="E9864" t="str">
            <v>HEPATITIS B E ANTIBODY POSITIVE</v>
          </cell>
          <cell r="F9864" t="str">
            <v>乙型肝炎 e 抗体阳性</v>
          </cell>
          <cell r="G9864" t="str">
            <v>各类检查</v>
          </cell>
        </row>
        <row r="9865">
          <cell r="E9865" t="str">
            <v>HEPATITIS B E ANTIGEN</v>
          </cell>
          <cell r="F9865" t="str">
            <v>乙型肝炎 e 抗原</v>
          </cell>
          <cell r="G9865" t="str">
            <v>各类检查</v>
          </cell>
        </row>
        <row r="9866">
          <cell r="E9866" t="str">
            <v>HEPATITIS B E ANTIGEN NEGATIVE</v>
          </cell>
          <cell r="F9866" t="str">
            <v>乙型肝炎 e 抗原阴性</v>
          </cell>
          <cell r="G9866" t="str">
            <v>各类检查</v>
          </cell>
        </row>
        <row r="9867">
          <cell r="E9867" t="str">
            <v>HEPATITIS B E ANTIGEN POSITIVE</v>
          </cell>
          <cell r="F9867" t="str">
            <v>乙型肝炎 e 抗原阳性</v>
          </cell>
          <cell r="G9867" t="str">
            <v>各类检查</v>
          </cell>
        </row>
        <row r="9868">
          <cell r="E9868" t="str">
            <v>HEPATITIS B IMMUNISATION</v>
          </cell>
          <cell r="F9868" t="str">
            <v>乙肝免疫接种</v>
          </cell>
          <cell r="G9868" t="str">
            <v>各种手术及医疗操作</v>
          </cell>
        </row>
        <row r="9869">
          <cell r="E9869" t="str">
            <v>HEPATITIS B POSITIVE</v>
          </cell>
          <cell r="F9869" t="str">
            <v>乙型肝炎病毒检测阳性</v>
          </cell>
          <cell r="G9869" t="str">
            <v>各类检查</v>
          </cell>
        </row>
        <row r="9870">
          <cell r="E9870" t="str">
            <v>HEPATITIS B REACTIVATION</v>
          </cell>
          <cell r="F9870" t="str">
            <v>乙型肝炎再激活</v>
          </cell>
          <cell r="G9870" t="str">
            <v>感染及侵染类疾病</v>
          </cell>
        </row>
        <row r="9871">
          <cell r="E9871" t="str">
            <v>HEPATITIS B SURFACE ANTIBODY</v>
          </cell>
          <cell r="F9871" t="str">
            <v>乙型肝炎表面抗体</v>
          </cell>
          <cell r="G9871" t="str">
            <v>各类检查</v>
          </cell>
        </row>
        <row r="9872">
          <cell r="E9872" t="str">
            <v>HEPATITIS B SURFACE ANTIBODY NEGATIVE</v>
          </cell>
          <cell r="F9872" t="str">
            <v>乙型肝炎表面抗体阴性</v>
          </cell>
          <cell r="G9872" t="str">
            <v>各类检查</v>
          </cell>
        </row>
        <row r="9873">
          <cell r="E9873" t="str">
            <v>HEPATITIS B SURFACE ANTIBODY POSITIVE</v>
          </cell>
          <cell r="F9873" t="str">
            <v>乙型肝炎表面抗体阳性</v>
          </cell>
          <cell r="G9873" t="str">
            <v>各类检查</v>
          </cell>
        </row>
        <row r="9874">
          <cell r="E9874" t="str">
            <v>HEPATITIS B SURFACE ANTIGEN</v>
          </cell>
          <cell r="F9874" t="str">
            <v>乙型肝炎表面抗原</v>
          </cell>
          <cell r="G9874" t="str">
            <v>各类检查</v>
          </cell>
        </row>
        <row r="9875">
          <cell r="E9875" t="str">
            <v>HEPATITIS B SURFACE ANTIGEN NEGATIVE</v>
          </cell>
          <cell r="F9875" t="str">
            <v>乙型肝炎表面抗原阴性</v>
          </cell>
          <cell r="G9875" t="str">
            <v>各类检查</v>
          </cell>
        </row>
        <row r="9876">
          <cell r="E9876" t="str">
            <v>HEPATITIS B SURFACE ANTIGEN POSITIVE</v>
          </cell>
          <cell r="F9876" t="str">
            <v>乙型肝炎表面抗原阳性</v>
          </cell>
          <cell r="G9876" t="str">
            <v>各类检查</v>
          </cell>
        </row>
        <row r="9877">
          <cell r="E9877" t="str">
            <v>HEPATITIS B TEST NEGATIVE</v>
          </cell>
          <cell r="F9877" t="str">
            <v>乙型肝炎检查阴性</v>
          </cell>
          <cell r="G9877" t="str">
            <v>各类检查</v>
          </cell>
        </row>
        <row r="9878">
          <cell r="E9878" t="str">
            <v>HEPATITIS B VIRUS</v>
          </cell>
          <cell r="F9878" t="str">
            <v>乙型肝炎病毒检测</v>
          </cell>
          <cell r="G9878" t="str">
            <v>各类检查</v>
          </cell>
        </row>
        <row r="9879">
          <cell r="E9879" t="str">
            <v>HEPATITIS B VIRUS TEST</v>
          </cell>
          <cell r="F9879" t="str">
            <v>乙型肝炎病毒检测</v>
          </cell>
          <cell r="G9879" t="str">
            <v>各类检查</v>
          </cell>
        </row>
        <row r="9880">
          <cell r="E9880" t="str">
            <v>HEPATITIS B VIRUS TEST POSITIVE</v>
          </cell>
          <cell r="F9880" t="str">
            <v>乙型肝炎病毒检测阳性</v>
          </cell>
          <cell r="G9880" t="str">
            <v>各类检查</v>
          </cell>
        </row>
        <row r="9881">
          <cell r="E9881" t="str">
            <v>HEPATITIS C</v>
          </cell>
          <cell r="F9881" t="str">
            <v>丙型肝炎</v>
          </cell>
          <cell r="G9881" t="str">
            <v>感染及侵染类疾病</v>
          </cell>
        </row>
        <row r="9882">
          <cell r="E9882" t="str">
            <v>HEPATITIS C ANTIBODY</v>
          </cell>
          <cell r="F9882" t="str">
            <v>丙型肝炎抗体</v>
          </cell>
          <cell r="G9882" t="str">
            <v>各类检查</v>
          </cell>
        </row>
        <row r="9883">
          <cell r="E9883" t="str">
            <v>HEPATITIS C ANTIBODY NEGATIVE</v>
          </cell>
          <cell r="F9883" t="str">
            <v>丙型肝炎抗体阴性</v>
          </cell>
          <cell r="G9883" t="str">
            <v>各类检查</v>
          </cell>
        </row>
        <row r="9884">
          <cell r="E9884" t="str">
            <v>HEPATITIS C ANTIBODY POSITIVE</v>
          </cell>
          <cell r="F9884" t="str">
            <v>丙型肝炎抗体阳性</v>
          </cell>
          <cell r="G9884" t="str">
            <v>各类检查</v>
          </cell>
        </row>
        <row r="9885">
          <cell r="E9885" t="str">
            <v>HEPATITIS C CORE ANTIBODY POSITIVE</v>
          </cell>
          <cell r="F9885" t="str">
            <v>丙型肝炎核心抗体阳性</v>
          </cell>
          <cell r="G9885" t="str">
            <v>各类检查</v>
          </cell>
        </row>
        <row r="9886">
          <cell r="E9886" t="str">
            <v>HEPATITIS C POSITIVE</v>
          </cell>
          <cell r="F9886" t="str">
            <v>丙型肝炎病毒检测阳性</v>
          </cell>
          <cell r="G9886" t="str">
            <v>各类检查</v>
          </cell>
        </row>
        <row r="9887">
          <cell r="E9887" t="str">
            <v>HEPATITIS C RNA</v>
          </cell>
          <cell r="F9887" t="str">
            <v>丙型肝炎 RNA</v>
          </cell>
          <cell r="G9887" t="str">
            <v>各类检查</v>
          </cell>
        </row>
        <row r="9888">
          <cell r="E9888" t="str">
            <v>HEPATITIS C RNA DECREASED</v>
          </cell>
          <cell r="F9888" t="str">
            <v>丙型肝炎 RNA 降低</v>
          </cell>
          <cell r="G9888" t="str">
            <v>各类检查</v>
          </cell>
        </row>
        <row r="9889">
          <cell r="E9889" t="str">
            <v>HEPATITIS C RNA FLUCTUATION</v>
          </cell>
          <cell r="F9889" t="str">
            <v>丙型肝炎 RNA 波动</v>
          </cell>
          <cell r="G9889" t="str">
            <v>各类检查</v>
          </cell>
        </row>
        <row r="9890">
          <cell r="E9890" t="str">
            <v>HEPATITIS C RNA INCREASED</v>
          </cell>
          <cell r="F9890" t="str">
            <v>丙型肝炎 RNA 升高</v>
          </cell>
          <cell r="G9890" t="str">
            <v>各类检查</v>
          </cell>
        </row>
        <row r="9891">
          <cell r="E9891" t="str">
            <v>HEPATITIS C RNA NEGATIVE</v>
          </cell>
          <cell r="F9891" t="str">
            <v>丙型肝炎 RNA 阴性</v>
          </cell>
          <cell r="G9891" t="str">
            <v>各类检查</v>
          </cell>
        </row>
        <row r="9892">
          <cell r="E9892" t="str">
            <v>HEPATITIS C RNA POSITIVE</v>
          </cell>
          <cell r="F9892" t="str">
            <v>丙型肝炎 RNA 阳性</v>
          </cell>
          <cell r="G9892" t="str">
            <v>各类检查</v>
          </cell>
        </row>
        <row r="9893">
          <cell r="E9893" t="str">
            <v>HEPATITIS C TEST NEGATIVE</v>
          </cell>
          <cell r="F9893" t="str">
            <v>丙型肝炎检测阴性</v>
          </cell>
          <cell r="G9893" t="str">
            <v>各类检查</v>
          </cell>
        </row>
        <row r="9894">
          <cell r="E9894" t="str">
            <v>HEPATITIS C VIRUS</v>
          </cell>
          <cell r="F9894" t="str">
            <v>丙型肝炎病毒检测</v>
          </cell>
          <cell r="G9894" t="str">
            <v>各类检查</v>
          </cell>
        </row>
        <row r="9895">
          <cell r="E9895" t="str">
            <v>HEPATITIS C VIRUS TEST</v>
          </cell>
          <cell r="F9895" t="str">
            <v>丙型肝炎病毒检测</v>
          </cell>
          <cell r="G9895" t="str">
            <v>各类检查</v>
          </cell>
        </row>
        <row r="9896">
          <cell r="E9896" t="str">
            <v>HEPATITIS C VIRUS TEST POSITIVE</v>
          </cell>
          <cell r="F9896" t="str">
            <v>丙型肝炎病毒检测阳性</v>
          </cell>
          <cell r="G9896" t="str">
            <v>各类检查</v>
          </cell>
        </row>
        <row r="9897">
          <cell r="E9897" t="str">
            <v>HEPATITIS CHOLESTATIC</v>
          </cell>
          <cell r="F9897" t="str">
            <v>胆汁淤积性肝炎</v>
          </cell>
          <cell r="G9897" t="str">
            <v>肝胆系统疾病</v>
          </cell>
        </row>
        <row r="9898">
          <cell r="E9898" t="str">
            <v>HEPATITIS CHRONIC ACTIVE</v>
          </cell>
          <cell r="F9898" t="str">
            <v>慢性活动性肝炎</v>
          </cell>
          <cell r="G9898" t="str">
            <v>肝胆系统疾病</v>
          </cell>
        </row>
        <row r="9899">
          <cell r="E9899" t="str">
            <v>HEPATITIS CHRONIC PERSISTENT</v>
          </cell>
          <cell r="F9899" t="str">
            <v>慢性迁延性肝炎</v>
          </cell>
          <cell r="G9899" t="str">
            <v>肝胆系统疾病</v>
          </cell>
        </row>
        <row r="9900">
          <cell r="E9900" t="str">
            <v>HEPATITIS D</v>
          </cell>
          <cell r="F9900" t="str">
            <v>丁型肝炎</v>
          </cell>
          <cell r="G9900" t="str">
            <v>感染及侵染类疾病</v>
          </cell>
        </row>
        <row r="9901">
          <cell r="E9901" t="str">
            <v>HEPATITIS D RNA POSITIVE</v>
          </cell>
          <cell r="F9901" t="str">
            <v>丁型肝炎 RNA 阳性</v>
          </cell>
          <cell r="G9901" t="str">
            <v>各类检查</v>
          </cell>
        </row>
        <row r="9902">
          <cell r="E9902" t="str">
            <v>HEPATITIS D VIRUS TEST POSITIVE</v>
          </cell>
          <cell r="F9902" t="str">
            <v>丁型肝炎病毒检测阳性</v>
          </cell>
          <cell r="G9902" t="str">
            <v>各类检查</v>
          </cell>
        </row>
        <row r="9903">
          <cell r="E9903" t="str">
            <v>HEPATITIS E</v>
          </cell>
          <cell r="F9903" t="str">
            <v>戊型肝炎</v>
          </cell>
          <cell r="G9903" t="str">
            <v>感染及侵染类疾病</v>
          </cell>
        </row>
        <row r="9904">
          <cell r="E9904" t="str">
            <v>HEPATITIS E ANTIBODY</v>
          </cell>
          <cell r="F9904" t="str">
            <v>戊型肝炎抗体</v>
          </cell>
          <cell r="G9904" t="str">
            <v>各类检查</v>
          </cell>
        </row>
        <row r="9905">
          <cell r="E9905" t="str">
            <v>HEPATITIS E ANTIBODY POSITIVE</v>
          </cell>
          <cell r="F9905" t="str">
            <v>戊型肝炎抗体阳性</v>
          </cell>
          <cell r="G9905" t="str">
            <v>各类检查</v>
          </cell>
        </row>
        <row r="9906">
          <cell r="E9906" t="str">
            <v>HEPATITIS E ANTIGEN</v>
          </cell>
          <cell r="F9906" t="str">
            <v>戊型肝炎抗原</v>
          </cell>
          <cell r="G9906" t="str">
            <v>各类检查</v>
          </cell>
        </row>
        <row r="9907">
          <cell r="E9907" t="str">
            <v>HEPATITIS E ANTIGEN NEGATIVE</v>
          </cell>
          <cell r="F9907" t="str">
            <v>戊型肝炎抗原阴性</v>
          </cell>
          <cell r="G9907" t="str">
            <v>各类检查</v>
          </cell>
        </row>
        <row r="9908">
          <cell r="E9908" t="str">
            <v>HEPATITIS E ANTIGEN POSITIVE</v>
          </cell>
          <cell r="F9908" t="str">
            <v>戊型肝炎抗原阳性</v>
          </cell>
          <cell r="G9908" t="str">
            <v>各类检查</v>
          </cell>
        </row>
        <row r="9909">
          <cell r="E9909" t="str">
            <v>HEPATITIS E VIRUS TEST POSITIVE</v>
          </cell>
          <cell r="F9909" t="str">
            <v>戊型肝炎病毒检测阳性</v>
          </cell>
          <cell r="G9909" t="str">
            <v>各类检查</v>
          </cell>
        </row>
        <row r="9910">
          <cell r="E9910" t="str">
            <v>HEPATITIS FULMINANT</v>
          </cell>
          <cell r="F9910" t="str">
            <v>暴发性肝炎</v>
          </cell>
          <cell r="G9910" t="str">
            <v>肝胆系统疾病</v>
          </cell>
        </row>
        <row r="9911">
          <cell r="E9911" t="str">
            <v>HEPATITIS G</v>
          </cell>
          <cell r="F9911" t="str">
            <v>庚型肝炎</v>
          </cell>
          <cell r="G9911" t="str">
            <v>感染及侵染类疾病</v>
          </cell>
        </row>
        <row r="9912">
          <cell r="E9912" t="str">
            <v>HEPATITIS GRANULOMATOUS</v>
          </cell>
          <cell r="F9912" t="str">
            <v>肉芽肿性肝病</v>
          </cell>
          <cell r="G9912" t="str">
            <v>肝胆系统疾病</v>
          </cell>
        </row>
        <row r="9913">
          <cell r="E9913" t="str">
            <v>HEPATITIS IMMUNISATION</v>
          </cell>
          <cell r="F9913" t="str">
            <v>肝炎免疫接种</v>
          </cell>
          <cell r="G9913" t="str">
            <v>各种手术及医疗操作</v>
          </cell>
        </row>
        <row r="9914">
          <cell r="E9914" t="str">
            <v>HEPATITIS INFECTIOUS</v>
          </cell>
          <cell r="F9914" t="str">
            <v>甲型肝炎</v>
          </cell>
          <cell r="G9914" t="str">
            <v>感染及侵染类疾病</v>
          </cell>
        </row>
        <row r="9915">
          <cell r="E9915" t="str">
            <v>HEPATITIS INFECTIOUS MONONUCLEOSIS</v>
          </cell>
          <cell r="F9915" t="str">
            <v>传染性单核细胞增多性肝炎</v>
          </cell>
          <cell r="G9915" t="str">
            <v>感染及侵染类疾病</v>
          </cell>
        </row>
        <row r="9916">
          <cell r="E9916" t="str">
            <v>HEPATITIS MUMPS</v>
          </cell>
          <cell r="F9916" t="str">
            <v>流行性腮腺炎性肝炎</v>
          </cell>
          <cell r="G9916" t="str">
            <v>感染及侵染类疾病</v>
          </cell>
        </row>
        <row r="9917">
          <cell r="E9917" t="str">
            <v>HEPATITIS NEONATAL</v>
          </cell>
          <cell r="F9917" t="str">
            <v>新生儿肝炎</v>
          </cell>
          <cell r="G9917" t="str">
            <v>肝胆系统疾病</v>
          </cell>
        </row>
        <row r="9918">
          <cell r="E9918" t="str">
            <v>HEPATITIS NON-A NON-B</v>
          </cell>
          <cell r="F9918" t="str">
            <v>非甲非乙型肝炎</v>
          </cell>
          <cell r="G9918" t="str">
            <v>感染及侵染类疾病</v>
          </cell>
        </row>
        <row r="9919">
          <cell r="E9919" t="str">
            <v>HEPATITIS NON-A NON-B NON-C</v>
          </cell>
          <cell r="F9919" t="str">
            <v>非甲非乙非丙型肝炎</v>
          </cell>
          <cell r="G9919" t="str">
            <v>感染及侵染类疾病</v>
          </cell>
        </row>
        <row r="9920">
          <cell r="E9920" t="str">
            <v>HEPATITIS POST TRANSFUSION</v>
          </cell>
          <cell r="F9920" t="str">
            <v>输血后肝炎</v>
          </cell>
          <cell r="G9920" t="str">
            <v>感染及侵染类疾病</v>
          </cell>
        </row>
        <row r="9921">
          <cell r="E9921" t="str">
            <v>HEPATITIS SYPHILITIC</v>
          </cell>
          <cell r="F9921" t="str">
            <v>梅毒性肝炎</v>
          </cell>
          <cell r="G9921" t="str">
            <v>感染及侵染类疾病</v>
          </cell>
        </row>
        <row r="9922">
          <cell r="E9922" t="str">
            <v>HEPATITIS TOXIC</v>
          </cell>
          <cell r="F9922" t="str">
            <v>中毒性肝炎</v>
          </cell>
          <cell r="G9922" t="str">
            <v>肝胆系统疾病</v>
          </cell>
        </row>
        <row r="9923">
          <cell r="E9923" t="str">
            <v>HEPATITIS VIRAL</v>
          </cell>
          <cell r="F9923" t="str">
            <v>病毒性肝炎</v>
          </cell>
          <cell r="G9923" t="str">
            <v>感染及侵染类疾病</v>
          </cell>
        </row>
        <row r="9924">
          <cell r="E9924" t="str">
            <v>HEPATITIS VIRAL TEST POSITIVE</v>
          </cell>
          <cell r="F9924" t="str">
            <v>肝炎病毒检测阳性</v>
          </cell>
          <cell r="G9924" t="str">
            <v>各类检查</v>
          </cell>
        </row>
        <row r="9925">
          <cell r="E9925" t="str">
            <v>HEPATITIS VIRUS-ASSOCIATED NEPHROPATHY</v>
          </cell>
          <cell r="F9925" t="str">
            <v>肝炎病毒相关肾脏病症</v>
          </cell>
          <cell r="G9925" t="str">
            <v>感染及侵染类疾病</v>
          </cell>
        </row>
        <row r="9926">
          <cell r="E9926" t="str">
            <v>HEPATO-LENTICULAR DEGENERATION</v>
          </cell>
          <cell r="F9926" t="str">
            <v>肝豆状核变性</v>
          </cell>
          <cell r="G9926" t="str">
            <v>各种先天性家族性遗传性疾病</v>
          </cell>
        </row>
        <row r="9927">
          <cell r="E9927" t="str">
            <v>HEPATOBILIARY CANCER</v>
          </cell>
          <cell r="F9927" t="str">
            <v>肝胆管癌</v>
          </cell>
          <cell r="G9927" t="str">
            <v>良性、恶性及性质不明的肿瘤（包括囊状和息肉状）</v>
          </cell>
        </row>
        <row r="9928">
          <cell r="E9928" t="str">
            <v>HEPATOBILIARY CARCINOMA IN SITU</v>
          </cell>
          <cell r="F9928" t="str">
            <v>原位肝胆管癌</v>
          </cell>
          <cell r="G9928" t="str">
            <v>良性、恶性及性质不明的肿瘤（包括囊状和息肉状）</v>
          </cell>
        </row>
        <row r="9929">
          <cell r="E9929" t="str">
            <v>HEPATOBILIARY CYST</v>
          </cell>
          <cell r="F9929" t="str">
            <v>肝胆囊肿</v>
          </cell>
          <cell r="G9929" t="str">
            <v>肝胆系统疾病</v>
          </cell>
        </row>
        <row r="9930">
          <cell r="E9930" t="str">
            <v>HEPATOBILIARY DISEASE</v>
          </cell>
          <cell r="F9930" t="str">
            <v>肝胆病</v>
          </cell>
          <cell r="G9930" t="str">
            <v>肝胆系统疾病</v>
          </cell>
        </row>
        <row r="9931">
          <cell r="E9931" t="str">
            <v>HEPATOBILIARY INFECTION</v>
          </cell>
          <cell r="F9931" t="str">
            <v>肝胆感染</v>
          </cell>
          <cell r="G9931" t="str">
            <v>感染及侵染类疾病</v>
          </cell>
        </row>
        <row r="9932">
          <cell r="E9932" t="str">
            <v>HEPATOBILIARY NEOPLASM</v>
          </cell>
          <cell r="F9932" t="str">
            <v>肝胆管肿瘤</v>
          </cell>
          <cell r="G9932" t="str">
            <v>良性、恶性及性质不明的肿瘤（包括囊状和息肉状）</v>
          </cell>
        </row>
        <row r="9933">
          <cell r="E9933" t="str">
            <v>HEPATOBILIARY PROCEDURAL COMPLICATION</v>
          </cell>
          <cell r="F9933" t="str">
            <v>肝胆操作并发症</v>
          </cell>
          <cell r="G9933" t="str">
            <v>各类损伤、中毒及操作并发症</v>
          </cell>
        </row>
        <row r="9934">
          <cell r="E9934" t="str">
            <v>HEPATOBILIARY SCAN</v>
          </cell>
          <cell r="F9934" t="str">
            <v>肝胆扫描</v>
          </cell>
          <cell r="G9934" t="str">
            <v>各类检查</v>
          </cell>
        </row>
        <row r="9935">
          <cell r="E9935" t="str">
            <v>HEPATOBILIARY SCAN ABNORMAL</v>
          </cell>
          <cell r="F9935" t="str">
            <v>肝胆扫描异常</v>
          </cell>
          <cell r="G9935" t="str">
            <v>各类检查</v>
          </cell>
        </row>
        <row r="9936">
          <cell r="E9936" t="str">
            <v>HEPATOBILIARY SCAN NORMAL</v>
          </cell>
          <cell r="F9936" t="str">
            <v>肝胆扫描正常</v>
          </cell>
          <cell r="G9936" t="str">
            <v>各类检查</v>
          </cell>
        </row>
        <row r="9937">
          <cell r="E9937" t="str">
            <v>HEPATOBILLIARY DISORDER PROPHYLAXIS</v>
          </cell>
          <cell r="F9937" t="str">
            <v>肝胆疾病预防性治疗</v>
          </cell>
          <cell r="G9937" t="str">
            <v>各种手术及医疗操作</v>
          </cell>
        </row>
        <row r="9938">
          <cell r="E9938" t="str">
            <v>HEPATOBLASTOMA</v>
          </cell>
          <cell r="F9938" t="str">
            <v>肝母细胞瘤</v>
          </cell>
          <cell r="G9938" t="str">
            <v>良性、恶性及性质不明的肿瘤（包括囊状和息肉状）</v>
          </cell>
        </row>
        <row r="9939">
          <cell r="E9939" t="str">
            <v>HEPATOBLASTOMA RECURRENT</v>
          </cell>
          <cell r="F9939" t="str">
            <v>复发性肝母细胞瘤</v>
          </cell>
          <cell r="G9939" t="str">
            <v>良性、恶性及性质不明的肿瘤（包括囊状和息肉状）</v>
          </cell>
        </row>
        <row r="9940">
          <cell r="E9940" t="str">
            <v>HEPATOCELLULAR CARCINOMA</v>
          </cell>
          <cell r="F9940" t="str">
            <v>肝细胞癌</v>
          </cell>
          <cell r="G9940" t="str">
            <v>良性、恶性及性质不明的肿瘤（包括囊状和息肉状）</v>
          </cell>
        </row>
        <row r="9941">
          <cell r="E9941" t="str">
            <v>HEPATOCELLULAR DAMAGE</v>
          </cell>
          <cell r="F9941" t="str">
            <v>肝细胞损伤</v>
          </cell>
          <cell r="G9941" t="str">
            <v>肝胆系统疾病</v>
          </cell>
        </row>
        <row r="9942">
          <cell r="E9942" t="str">
            <v>HEPATOCELLULAR DAMAGE NEONATAL</v>
          </cell>
          <cell r="F9942" t="str">
            <v>新生儿肝细胞损害</v>
          </cell>
          <cell r="G9942" t="str">
            <v>肝胆系统疾病</v>
          </cell>
        </row>
        <row r="9943">
          <cell r="E9943" t="str">
            <v>HEPATOCELLULAR FOAMY CELL SYNDROME</v>
          </cell>
          <cell r="F9943" t="str">
            <v>肝细胞泡沫样变综合征</v>
          </cell>
          <cell r="G9943" t="str">
            <v>肝胆系统疾病</v>
          </cell>
        </row>
        <row r="9944">
          <cell r="E9944" t="str">
            <v>HEPATOCELLULAR INJURY</v>
          </cell>
          <cell r="F9944" t="str">
            <v>肝细胞损伤</v>
          </cell>
          <cell r="G9944" t="str">
            <v>肝胆系统疾病</v>
          </cell>
        </row>
        <row r="9945">
          <cell r="E9945" t="str">
            <v>HEPATOJUGULAR REFLUX</v>
          </cell>
          <cell r="F9945" t="str">
            <v>肝颈静脉回流征</v>
          </cell>
          <cell r="G9945" t="str">
            <v>心脏器官疾病</v>
          </cell>
        </row>
        <row r="9946">
          <cell r="E9946" t="str">
            <v>HEPATOMEGALY</v>
          </cell>
          <cell r="F9946" t="str">
            <v>肝肿大</v>
          </cell>
          <cell r="G9946" t="str">
            <v>肝胆系统疾病</v>
          </cell>
        </row>
        <row r="9947">
          <cell r="E9947" t="str">
            <v>HEPATOPULMONARY SYNDROME</v>
          </cell>
          <cell r="F9947" t="str">
            <v>肝肺综合征</v>
          </cell>
          <cell r="G9947" t="str">
            <v>呼吸系统、胸及纵隔疾病</v>
          </cell>
        </row>
        <row r="9948">
          <cell r="E9948" t="str">
            <v>HEPATORENAL FAILURE</v>
          </cell>
          <cell r="F9948" t="str">
            <v>肝肾衰竭</v>
          </cell>
          <cell r="G9948" t="str">
            <v>肝胆系统疾病</v>
          </cell>
        </row>
        <row r="9949">
          <cell r="E9949" t="str">
            <v>HEPATORENAL SYNDROME</v>
          </cell>
          <cell r="F9949" t="str">
            <v>肝肾综合征</v>
          </cell>
          <cell r="G9949" t="str">
            <v>肝胆系统疾病</v>
          </cell>
        </row>
        <row r="9950">
          <cell r="E9950" t="str">
            <v>HEPATOSPLENIC ABSCESS</v>
          </cell>
          <cell r="F9950" t="str">
            <v>肝脾脓肿</v>
          </cell>
          <cell r="G9950" t="str">
            <v>感染及侵染类疾病</v>
          </cell>
        </row>
        <row r="9951">
          <cell r="E9951" t="str">
            <v>HEPATOSPLENIC CANDIDIASIS</v>
          </cell>
          <cell r="F9951" t="str">
            <v>肝脾念珠菌病</v>
          </cell>
          <cell r="G9951" t="str">
            <v>感染及侵染类疾病</v>
          </cell>
        </row>
        <row r="9952">
          <cell r="E9952" t="str">
            <v>HEPATOSPLENIC T-CELL LYMPHOMA</v>
          </cell>
          <cell r="F9952" t="str">
            <v>肝脾 T 细胞淋巴瘤</v>
          </cell>
          <cell r="G9952" t="str">
            <v>良性、恶性及性质不明的肿瘤（包括囊状和息肉状）</v>
          </cell>
        </row>
        <row r="9953">
          <cell r="E9953" t="str">
            <v>HEPATOSPLENOMEGALY</v>
          </cell>
          <cell r="F9953" t="str">
            <v>肝脾肿大</v>
          </cell>
          <cell r="G9953" t="str">
            <v>肝胆系统疾病</v>
          </cell>
        </row>
        <row r="9954">
          <cell r="E9954" t="str">
            <v>HEPATOSPLENOMEGALY NEONATAL</v>
          </cell>
          <cell r="F9954" t="str">
            <v>新生儿肝脾肿大</v>
          </cell>
          <cell r="G9954" t="str">
            <v>肝胆系统疾病</v>
          </cell>
        </row>
        <row r="9955">
          <cell r="E9955" t="str">
            <v>HEPATOTOXICITY</v>
          </cell>
          <cell r="F9955" t="str">
            <v>肝脏毒性</v>
          </cell>
          <cell r="G9955" t="str">
            <v>肝胆系统疾病</v>
          </cell>
        </row>
        <row r="9956">
          <cell r="E9956" t="str">
            <v>HEPCIDIN DECREASED</v>
          </cell>
          <cell r="F9956" t="str">
            <v>铁调素减少</v>
          </cell>
          <cell r="G9956" t="str">
            <v>各类检查</v>
          </cell>
        </row>
        <row r="9957">
          <cell r="E9957" t="str">
            <v>HEPCIDIN TEST</v>
          </cell>
          <cell r="F9957" t="str">
            <v>铁调素检测</v>
          </cell>
          <cell r="G9957" t="str">
            <v>各类检查</v>
          </cell>
        </row>
        <row r="9958">
          <cell r="E9958" t="str">
            <v>HER-2 POSITIVE BREAST CANCER</v>
          </cell>
          <cell r="F9958" t="str">
            <v>HER2 阳性乳腺癌</v>
          </cell>
          <cell r="G9958" t="str">
            <v>良性、恶性及性质不明的肿瘤（包括囊状和息肉状）</v>
          </cell>
        </row>
        <row r="9959">
          <cell r="E9959" t="str">
            <v>HER-2 POSITIVE GASTRIC CANCER</v>
          </cell>
          <cell r="F9959" t="str">
            <v>HER2 阳性胃癌</v>
          </cell>
          <cell r="G9959" t="str">
            <v>良性、恶性及性质不明的肿瘤（包括囊状和息肉状）</v>
          </cell>
        </row>
        <row r="9960">
          <cell r="E9960" t="str">
            <v>HER-2 PROTEIN OVEREXPRESSION</v>
          </cell>
          <cell r="F9960" t="str">
            <v>HER2 蛋白过表达</v>
          </cell>
          <cell r="G9960" t="str">
            <v>各种先天性家族性遗传性疾病</v>
          </cell>
        </row>
        <row r="9961">
          <cell r="E9961" t="str">
            <v>HER2 GENE AMPLIFICATION</v>
          </cell>
          <cell r="F9961" t="str">
            <v>HER2 基因扩增</v>
          </cell>
          <cell r="G9961" t="str">
            <v>各种先天性家族性遗传性疾病</v>
          </cell>
        </row>
        <row r="9962">
          <cell r="E9962" t="str">
            <v>HER2 NEGATIVE BREAST CANCER</v>
          </cell>
          <cell r="F9962" t="str">
            <v>HER2 阴性乳腺癌</v>
          </cell>
          <cell r="G9962" t="str">
            <v>良性、恶性及性质不明的肿瘤（包括囊状和息肉状）</v>
          </cell>
        </row>
        <row r="9963">
          <cell r="E9963" t="str">
            <v>HER2 POSITIVE BREAST CANCER</v>
          </cell>
          <cell r="F9963" t="str">
            <v>HER2 阳性乳腺癌</v>
          </cell>
          <cell r="G9963" t="str">
            <v>良性、恶性及性质不明的肿瘤（包括囊状和息肉状）</v>
          </cell>
        </row>
        <row r="9964">
          <cell r="E9964" t="str">
            <v>HER2 POSITIVE GASTRIC CANCER</v>
          </cell>
          <cell r="F9964" t="str">
            <v>HER2 阳性胃癌</v>
          </cell>
          <cell r="G9964" t="str">
            <v>良性、恶性及性质不明的肿瘤（包括囊状和息肉状）</v>
          </cell>
        </row>
        <row r="9965">
          <cell r="E9965" t="str">
            <v>HER2 POSITIVE SALIVARY GLAND CANCER</v>
          </cell>
          <cell r="F9965" t="str">
            <v>HER2 阳性唾液腺癌</v>
          </cell>
          <cell r="G9965" t="str">
            <v>良性、恶性及性质不明的肿瘤（包括囊状和息肉状）</v>
          </cell>
        </row>
        <row r="9966">
          <cell r="E9966" t="str">
            <v>HER2 PROTEIN OVEREXPRESSION</v>
          </cell>
          <cell r="F9966" t="str">
            <v>HER2 蛋白过表达</v>
          </cell>
          <cell r="G9966" t="str">
            <v>各种先天性家族性遗传性疾病</v>
          </cell>
        </row>
        <row r="9967">
          <cell r="E9967" t="str">
            <v>HERBAL INTERACTION</v>
          </cell>
          <cell r="F9967" t="str">
            <v>草药相互作用</v>
          </cell>
          <cell r="G9967" t="str">
            <v>全身性疾病及给药部位各种反应</v>
          </cell>
        </row>
        <row r="9968">
          <cell r="E9968" t="str">
            <v>HERBAL TOXICITY</v>
          </cell>
          <cell r="F9968" t="str">
            <v>草药毒性</v>
          </cell>
          <cell r="G9968" t="str">
            <v>各类损伤、中毒及操作并发症</v>
          </cell>
        </row>
        <row r="9969">
          <cell r="E9969" t="str">
            <v>HEREDITARY ANGIOEDEMA</v>
          </cell>
          <cell r="F9969" t="str">
            <v>遗传性血管性水肿</v>
          </cell>
          <cell r="G9969" t="str">
            <v>各种先天性家族性遗传性疾病</v>
          </cell>
        </row>
        <row r="9970">
          <cell r="E9970" t="str">
            <v>HEREDITARY ANGIOEDEMA WITH C1 ESTERASE INHIBITOR DEFICIENCY</v>
          </cell>
          <cell r="F9970" t="str">
            <v>遗传性血管性水肿伴C1酯酶抑制因子缺乏</v>
          </cell>
          <cell r="G9970" t="str">
            <v>各种先天性家族性遗传性疾病</v>
          </cell>
        </row>
        <row r="9971">
          <cell r="E9971" t="str">
            <v>HEREDITARY ANGIOEDEMA WITH NORMAL C1 ESTERASE INHIBITOR</v>
          </cell>
          <cell r="F9971" t="str">
            <v>遗传性血管性水肿伴正常C1酯酶抑制因子</v>
          </cell>
          <cell r="G9971" t="str">
            <v>各种先天性家族性遗传性疾病</v>
          </cell>
        </row>
        <row r="9972">
          <cell r="E9972" t="str">
            <v>HEREDITARY AREFLEXIC DYSTASIA</v>
          </cell>
          <cell r="F9972" t="str">
            <v>遗传性无反射性起立困难</v>
          </cell>
          <cell r="G9972" t="str">
            <v>各种先天性家族性遗传性疾病</v>
          </cell>
        </row>
        <row r="9973">
          <cell r="E9973" t="str">
            <v>HEREDITARY ATAXIA</v>
          </cell>
          <cell r="F9973" t="str">
            <v>遗传性共济失调</v>
          </cell>
          <cell r="G9973" t="str">
            <v>各种先天性家族性遗传性疾病</v>
          </cell>
        </row>
        <row r="9974">
          <cell r="E9974" t="str">
            <v>HEREDITARY CEREBRAL DEGENERATION</v>
          </cell>
          <cell r="F9974" t="str">
            <v>遗传性脑变性</v>
          </cell>
          <cell r="G9974" t="str">
            <v>各种先天性家族性遗传性疾病</v>
          </cell>
        </row>
        <row r="9975">
          <cell r="E9975" t="str">
            <v>HEREDITARY DISORDER</v>
          </cell>
          <cell r="F9975" t="str">
            <v>遗传疾病</v>
          </cell>
          <cell r="G9975" t="str">
            <v>各种先天性家族性遗传性疾病</v>
          </cell>
        </row>
        <row r="9976">
          <cell r="E9976" t="str">
            <v>HEREDITARY FRUCTOSE INTOLERANCE</v>
          </cell>
          <cell r="F9976" t="str">
            <v>遗传性果糖不耐症</v>
          </cell>
          <cell r="G9976" t="str">
            <v>各种先天性家族性遗传性疾病</v>
          </cell>
        </row>
        <row r="9977">
          <cell r="E9977" t="str">
            <v>HEREDITARY HAEMOCHROMATOSIS</v>
          </cell>
          <cell r="F9977" t="str">
            <v>遗传性血色病</v>
          </cell>
          <cell r="G9977" t="str">
            <v>各种先天性家族性遗传性疾病</v>
          </cell>
        </row>
        <row r="9978">
          <cell r="E9978" t="str">
            <v>HEREDITARY HAEMOLYTIC ANAEMIA</v>
          </cell>
          <cell r="F9978" t="str">
            <v>遗传性溶血性贫血</v>
          </cell>
          <cell r="G9978" t="str">
            <v>各种先天性家族性遗传性疾病</v>
          </cell>
        </row>
        <row r="9979">
          <cell r="E9979" t="str">
            <v>HEREDITARY HAEMORRHAGIC TELANGIECTASIA</v>
          </cell>
          <cell r="F9979" t="str">
            <v>遗传性出血性毛细血管扩张症</v>
          </cell>
          <cell r="G9979" t="str">
            <v>各种先天性家族性遗传性疾病</v>
          </cell>
        </row>
        <row r="9980">
          <cell r="E9980" t="str">
            <v>HEREDITARY HYPOPHOSPHATAEMIC RICKETS</v>
          </cell>
          <cell r="F9980" t="str">
            <v>遗传性低血磷性佝偻病</v>
          </cell>
          <cell r="G9980" t="str">
            <v>各种先天性家族性遗传性疾病</v>
          </cell>
        </row>
        <row r="9981">
          <cell r="E9981" t="str">
            <v>HEREDITARY LEIOMYOMATOSIS RENAL CELL CARCINOMA</v>
          </cell>
          <cell r="F9981" t="str">
            <v>遗传性平滑肌瘤性肾细胞癌</v>
          </cell>
          <cell r="G9981" t="str">
            <v>各种先天性家族性遗传性疾病</v>
          </cell>
        </row>
        <row r="9982">
          <cell r="E9982" t="str">
            <v>HEREDITARY MOTOR AND SENSORY NEUROPATHY</v>
          </cell>
          <cell r="F9982" t="str">
            <v>遗传性运动感觉神经病</v>
          </cell>
          <cell r="G9982" t="str">
            <v>各种先天性家族性遗传性疾病</v>
          </cell>
        </row>
        <row r="9983">
          <cell r="E9983" t="str">
            <v>HEREDITARY NEUROPATHIC AMYLOIDOSIS</v>
          </cell>
          <cell r="F9983" t="str">
            <v>遗传性神经病性淀粉样变性病</v>
          </cell>
          <cell r="G9983" t="str">
            <v>各种先天性家族性遗传性疾病</v>
          </cell>
        </row>
        <row r="9984">
          <cell r="E9984" t="str">
            <v>HEREDITARY NEUROPATHY WITH LIABILITY TO PRESSURE PALSIES</v>
          </cell>
          <cell r="F9984" t="str">
            <v>遗传性压迫易感性神经病</v>
          </cell>
          <cell r="G9984" t="str">
            <v>各种先天性家族性遗传性疾病</v>
          </cell>
        </row>
        <row r="9985">
          <cell r="E9985" t="str">
            <v>HEREDITARY NON-POLYPOSIS COLORECTAL CANCER SYNDROME</v>
          </cell>
          <cell r="F9985" t="str">
            <v>遗传性非多发性息肉结肠癌综合征</v>
          </cell>
          <cell r="G9985" t="str">
            <v>各种先天性家族性遗传性疾病</v>
          </cell>
        </row>
        <row r="9986">
          <cell r="E9986" t="str">
            <v>HEREDITARY OPTIC ATROPHY</v>
          </cell>
          <cell r="F9986" t="str">
            <v>遗传性视神经萎缩</v>
          </cell>
          <cell r="G9986" t="str">
            <v>各种先天性家族性遗传性疾病</v>
          </cell>
        </row>
        <row r="9987">
          <cell r="E9987" t="str">
            <v>HEREDITARY PANCREATITIS</v>
          </cell>
          <cell r="F9987" t="str">
            <v>遗传性胰腺炎</v>
          </cell>
          <cell r="G9987" t="str">
            <v>各种先天性家族性遗传性疾病</v>
          </cell>
        </row>
        <row r="9988">
          <cell r="E9988" t="str">
            <v>HEREDITARY RENAL MICROHAEMATURIA</v>
          </cell>
          <cell r="F9988" t="str">
            <v>遗传性肾性显微血尿</v>
          </cell>
          <cell r="G9988" t="str">
            <v>各种先天性家族性遗传性疾病</v>
          </cell>
        </row>
        <row r="9989">
          <cell r="E9989" t="str">
            <v>HEREDITARY RETINAL DYSTROPHY</v>
          </cell>
          <cell r="F9989" t="str">
            <v>先天性视网膜营养不良</v>
          </cell>
          <cell r="G9989" t="str">
            <v>各种先天性家族性遗传性疾病</v>
          </cell>
        </row>
        <row r="9990">
          <cell r="E9990" t="str">
            <v>HEREDITARY SIDEROBLASTIC ANAEMIA</v>
          </cell>
          <cell r="F9990" t="str">
            <v>遗传性成高铁红细胞性贫血</v>
          </cell>
          <cell r="G9990" t="str">
            <v>各种先天性家族性遗传性疾病</v>
          </cell>
        </row>
        <row r="9991">
          <cell r="E9991" t="str">
            <v>HEREDITARY SPASTIC PARAPLEGIA</v>
          </cell>
          <cell r="F9991" t="str">
            <v>遗传性痉挛性截瘫</v>
          </cell>
          <cell r="G9991" t="str">
            <v>各种先天性家族性遗传性疾病</v>
          </cell>
        </row>
        <row r="9992">
          <cell r="E9992" t="str">
            <v>HEREDITARY SPHEROCYTOSIS</v>
          </cell>
          <cell r="F9992" t="str">
            <v>遗传性球形红细胞增多症</v>
          </cell>
          <cell r="G9992" t="str">
            <v>各种先天性家族性遗传性疾病</v>
          </cell>
        </row>
        <row r="9993">
          <cell r="E9993" t="str">
            <v>HERG GENE MUTATION</v>
          </cell>
          <cell r="F9993" t="str">
            <v>HERG 基因突变</v>
          </cell>
          <cell r="G9993" t="str">
            <v>各种先天性家族性遗传性疾病</v>
          </cell>
        </row>
        <row r="9994">
          <cell r="E9994" t="str">
            <v>HERITABLE PULMONARY ARTERIAL HYPERTENSION</v>
          </cell>
          <cell r="F9994" t="str">
            <v>遗传性肺动脉高压</v>
          </cell>
          <cell r="G9994" t="str">
            <v>各种先天性家族性遗传性疾病</v>
          </cell>
        </row>
        <row r="9995">
          <cell r="E9995" t="str">
            <v>HERMANSKY-PUDLAK SYNDROME</v>
          </cell>
          <cell r="F9995" t="str">
            <v>赫曼斯基-普德拉克综合征</v>
          </cell>
          <cell r="G9995" t="str">
            <v>各种先天性家族性遗传性疾病</v>
          </cell>
        </row>
        <row r="9996">
          <cell r="E9996" t="str">
            <v>HERMAPHRODITISM</v>
          </cell>
          <cell r="F9996" t="str">
            <v>雌雄同体症</v>
          </cell>
          <cell r="G9996" t="str">
            <v>各种先天性家族性遗传性疾病</v>
          </cell>
        </row>
        <row r="9997">
          <cell r="E9997" t="str">
            <v>HERNIA</v>
          </cell>
          <cell r="F9997" t="str">
            <v>疝气</v>
          </cell>
          <cell r="G9997" t="str">
            <v>全身性疾病及给药部位各种反应</v>
          </cell>
        </row>
        <row r="9998">
          <cell r="E9998" t="str">
            <v>HERNIA CONGENITAL</v>
          </cell>
          <cell r="F9998" t="str">
            <v>先天性疝气</v>
          </cell>
          <cell r="G9998" t="str">
            <v>各种先天性家族性遗传性疾病</v>
          </cell>
        </row>
        <row r="9999">
          <cell r="E9999" t="str">
            <v>HERNIA DIAPHRAGMATIC REPAIR</v>
          </cell>
          <cell r="F9999" t="str">
            <v>横膈疝修复术</v>
          </cell>
          <cell r="G9999" t="str">
            <v>各种手术及医疗操作</v>
          </cell>
        </row>
        <row r="10000">
          <cell r="E10000" t="str">
            <v>HERNIA GANGRENOUS</v>
          </cell>
          <cell r="F10000" t="str">
            <v>坏疽性疝</v>
          </cell>
          <cell r="G10000" t="str">
            <v>感染及侵染类疾病</v>
          </cell>
        </row>
        <row r="10001">
          <cell r="E10001" t="str">
            <v>HERNIA HIATUS REPAIR</v>
          </cell>
          <cell r="F10001" t="str">
            <v>裂孔疝修补术</v>
          </cell>
          <cell r="G10001" t="str">
            <v>各种手术及医疗操作</v>
          </cell>
        </row>
        <row r="10002">
          <cell r="E10002" t="str">
            <v>HERNIA OBSTRUCTIVE</v>
          </cell>
          <cell r="F10002" t="str">
            <v>梗阻性疝</v>
          </cell>
          <cell r="G10002" t="str">
            <v>全身性疾病及给药部位各种反应</v>
          </cell>
        </row>
        <row r="10003">
          <cell r="E10003" t="str">
            <v>HERNIA PAIN</v>
          </cell>
          <cell r="F10003" t="str">
            <v>疝痛</v>
          </cell>
          <cell r="G10003" t="str">
            <v>全身性疾病及给药部位各种反应</v>
          </cell>
        </row>
        <row r="10004">
          <cell r="E10004" t="str">
            <v>HERNIA PERFORATION</v>
          </cell>
          <cell r="F10004" t="str">
            <v>疝气穿孔</v>
          </cell>
          <cell r="G10004" t="str">
            <v>全身性疾病及给药部位各种反应</v>
          </cell>
        </row>
        <row r="10005">
          <cell r="E10005" t="str">
            <v>HERNIA REPAIR</v>
          </cell>
          <cell r="F10005" t="str">
            <v>疝修补术</v>
          </cell>
          <cell r="G10005" t="str">
            <v>各种手术及医疗操作</v>
          </cell>
        </row>
        <row r="10006">
          <cell r="E10006" t="str">
            <v>HERNIAL EVENTRATION</v>
          </cell>
          <cell r="F10006" t="str">
            <v>疝性腹脏突出</v>
          </cell>
          <cell r="G10006" t="str">
            <v>胃肠系统疾病</v>
          </cell>
        </row>
        <row r="10007">
          <cell r="E10007" t="str">
            <v>HERPANGINA</v>
          </cell>
          <cell r="F10007" t="str">
            <v>疱疹性咽峡炎</v>
          </cell>
          <cell r="G10007" t="str">
            <v>感染及侵染类疾病</v>
          </cell>
        </row>
        <row r="10008">
          <cell r="E10008" t="str">
            <v>HERPES DERMATITIS</v>
          </cell>
          <cell r="F10008" t="str">
            <v>疱疹性皮炎</v>
          </cell>
          <cell r="G10008" t="str">
            <v>感染及侵染类疾病</v>
          </cell>
        </row>
        <row r="10009">
          <cell r="E10009" t="str">
            <v>HERPES GESTATIONIS</v>
          </cell>
          <cell r="F10009" t="str">
            <v>妊娠疱疹</v>
          </cell>
          <cell r="G10009" t="str">
            <v>皮肤及皮下组织类疾病</v>
          </cell>
        </row>
        <row r="10010">
          <cell r="E10010" t="str">
            <v>HERPES OESOPHAGITIS</v>
          </cell>
          <cell r="F10010" t="str">
            <v>疱疹性食管炎</v>
          </cell>
          <cell r="G10010" t="str">
            <v>感染及侵染类疾病</v>
          </cell>
        </row>
        <row r="10011">
          <cell r="E10011" t="str">
            <v>HERPES OPHTHALMIC</v>
          </cell>
          <cell r="F10011" t="str">
            <v>眼部疱疹</v>
          </cell>
          <cell r="G10011" t="str">
            <v>感染及侵染类疾病</v>
          </cell>
        </row>
        <row r="10012">
          <cell r="E10012" t="str">
            <v>HERPES PHARYNGITIS</v>
          </cell>
          <cell r="F10012" t="str">
            <v>疱疹性咽炎</v>
          </cell>
          <cell r="G10012" t="str">
            <v>感染及侵染类疾病</v>
          </cell>
        </row>
        <row r="10013">
          <cell r="E10013" t="str">
            <v>HERPES SEPSIS</v>
          </cell>
          <cell r="F10013" t="str">
            <v>疱疹性脓毒症</v>
          </cell>
          <cell r="G10013" t="str">
            <v>感染及侵染类疾病</v>
          </cell>
        </row>
        <row r="10014">
          <cell r="E10014" t="str">
            <v>HERPES SIMPLEX</v>
          </cell>
          <cell r="F10014" t="str">
            <v>单纯疱疹</v>
          </cell>
          <cell r="G10014" t="str">
            <v>感染及侵染类疾病</v>
          </cell>
        </row>
        <row r="10015">
          <cell r="E10015" t="str">
            <v>HERPES SIMPLEX CERVICITIS</v>
          </cell>
          <cell r="F10015" t="str">
            <v>单纯疱疹宫颈炎</v>
          </cell>
          <cell r="G10015" t="str">
            <v>感染及侵染类疾病</v>
          </cell>
        </row>
        <row r="10016">
          <cell r="E10016" t="str">
            <v>HERPES SIMPLEX COLITIS</v>
          </cell>
          <cell r="F10016" t="str">
            <v>结肠炎单纯疱疹</v>
          </cell>
          <cell r="G10016" t="str">
            <v>感染及侵染类疾病</v>
          </cell>
        </row>
        <row r="10017">
          <cell r="E10017" t="str">
            <v>HERPES SIMPLEX DNA TEST POSITIVE</v>
          </cell>
          <cell r="F10017" t="str">
            <v>单纯疱疹病毒检测阳性</v>
          </cell>
          <cell r="G10017" t="str">
            <v>各类检查</v>
          </cell>
        </row>
        <row r="10018">
          <cell r="E10018" t="str">
            <v>HERPES SIMPLEX ENCEPHALITIS</v>
          </cell>
          <cell r="F10018" t="str">
            <v>单纯疱疹性脑炎</v>
          </cell>
          <cell r="G10018" t="str">
            <v>感染及侵染类疾病</v>
          </cell>
        </row>
        <row r="10019">
          <cell r="E10019" t="str">
            <v>HERPES SIMPLEX GASTRITIS</v>
          </cell>
          <cell r="F10019" t="str">
            <v>单纯疱疹性胃炎</v>
          </cell>
          <cell r="G10019" t="str">
            <v>感染及侵染类疾病</v>
          </cell>
        </row>
        <row r="10020">
          <cell r="E10020" t="str">
            <v>HERPES SIMPLEX HEPATITIS</v>
          </cell>
          <cell r="F10020" t="str">
            <v>单纯疱疹性肝炎</v>
          </cell>
          <cell r="G10020" t="str">
            <v>感染及侵染类疾病</v>
          </cell>
        </row>
        <row r="10021">
          <cell r="E10021" t="str">
            <v>HERPES SIMPLEX MENINGITIS</v>
          </cell>
          <cell r="F10021" t="str">
            <v>单纯疱疹性脑膜炎</v>
          </cell>
          <cell r="G10021" t="str">
            <v>感染及侵染类疾病</v>
          </cell>
        </row>
        <row r="10022">
          <cell r="E10022" t="str">
            <v>HERPES SIMPLEX MENINGOENCEPHALITIS</v>
          </cell>
          <cell r="F10022" t="str">
            <v>单纯疱疹性脑膜脑炎</v>
          </cell>
          <cell r="G10022" t="str">
            <v>感染及侵染类疾病</v>
          </cell>
        </row>
        <row r="10023">
          <cell r="E10023" t="str">
            <v>HERPES SIMPLEX MENINGOMYELITIS</v>
          </cell>
          <cell r="F10023" t="str">
            <v>单纯疱疹性脊膜脊髓炎</v>
          </cell>
          <cell r="G10023" t="str">
            <v>感染及侵染类疾病</v>
          </cell>
        </row>
        <row r="10024">
          <cell r="E10024" t="str">
            <v>HERPES SIMPLEX NECROTISING RETINOPATHY</v>
          </cell>
          <cell r="F10024" t="str">
            <v>单纯疱疹性坏死性视网膜病</v>
          </cell>
          <cell r="G10024" t="str">
            <v>感染及侵染类疾病</v>
          </cell>
        </row>
        <row r="10025">
          <cell r="E10025" t="str">
            <v>HERPES SIMPLEX OESOPHAGITIS</v>
          </cell>
          <cell r="F10025" t="str">
            <v>单纯疱疹性食管炎</v>
          </cell>
          <cell r="G10025" t="str">
            <v>感染及侵染类疾病</v>
          </cell>
        </row>
        <row r="10026">
          <cell r="E10026" t="str">
            <v>HERPES SIMPLEX OPHTHALMIC</v>
          </cell>
          <cell r="F10026" t="str">
            <v>眼单纯疱疹</v>
          </cell>
          <cell r="G10026" t="str">
            <v>感染及侵染类疾病</v>
          </cell>
        </row>
        <row r="10027">
          <cell r="E10027" t="str">
            <v>HERPES SIMPLEX OTITIS EXTERNA</v>
          </cell>
          <cell r="F10027" t="str">
            <v>单纯疱疹性外耳炎</v>
          </cell>
          <cell r="G10027" t="str">
            <v>感染及侵染类疾病</v>
          </cell>
        </row>
        <row r="10028">
          <cell r="E10028" t="str">
            <v>HERPES SIMPLEX PHARYNGITIS</v>
          </cell>
          <cell r="F10028" t="str">
            <v>单纯疱疹性咽炎</v>
          </cell>
          <cell r="G10028" t="str">
            <v>感染及侵染类疾病</v>
          </cell>
        </row>
        <row r="10029">
          <cell r="E10029" t="str">
            <v>HERPES SIMPLEX PNEUMONIA</v>
          </cell>
          <cell r="F10029" t="str">
            <v>单纯疱疹性肺炎</v>
          </cell>
          <cell r="G10029" t="str">
            <v>感染及侵染类疾病</v>
          </cell>
        </row>
        <row r="10030">
          <cell r="E10030" t="str">
            <v>HERPES SIMPLEX REACTIVATION</v>
          </cell>
          <cell r="F10030" t="str">
            <v>单纯性疱疹再激活</v>
          </cell>
          <cell r="G10030" t="str">
            <v>感染及侵染类疾病</v>
          </cell>
        </row>
        <row r="10031">
          <cell r="E10031" t="str">
            <v>HERPES SIMPLEX SEPSIS</v>
          </cell>
          <cell r="F10031" t="str">
            <v>单纯疱疹性脓毒症</v>
          </cell>
          <cell r="G10031" t="str">
            <v>感染及侵染类疾病</v>
          </cell>
        </row>
        <row r="10032">
          <cell r="E10032" t="str">
            <v>HERPES SIMPLEX SEROLOGY</v>
          </cell>
          <cell r="F10032" t="str">
            <v>单纯疱疹病毒检测</v>
          </cell>
          <cell r="G10032" t="str">
            <v>各类检查</v>
          </cell>
        </row>
        <row r="10033">
          <cell r="E10033" t="str">
            <v>HERPES SIMPLEX SEROLOGY NEGATIVE</v>
          </cell>
          <cell r="F10033" t="str">
            <v>单纯疱疹病毒检测阴性</v>
          </cell>
          <cell r="G10033" t="str">
            <v>各类检查</v>
          </cell>
        </row>
        <row r="10034">
          <cell r="E10034" t="str">
            <v>HERPES SIMPLEX SEROLOGY POSITIVE</v>
          </cell>
          <cell r="F10034" t="str">
            <v>单纯疱疹病毒检测阳性</v>
          </cell>
          <cell r="G10034" t="str">
            <v>各类检查</v>
          </cell>
        </row>
        <row r="10035">
          <cell r="E10035" t="str">
            <v>HERPES SIMPLEX TEST</v>
          </cell>
          <cell r="F10035" t="str">
            <v>单纯疱疹病毒检测</v>
          </cell>
          <cell r="G10035" t="str">
            <v>各类检查</v>
          </cell>
        </row>
        <row r="10036">
          <cell r="E10036" t="str">
            <v>HERPES SIMPLEX TEST NEGATIVE</v>
          </cell>
          <cell r="F10036" t="str">
            <v>单纯疱疹病毒检测阴性</v>
          </cell>
          <cell r="G10036" t="str">
            <v>各类检查</v>
          </cell>
        </row>
        <row r="10037">
          <cell r="E10037" t="str">
            <v>HERPES SIMPLEX TEST POSITIVE</v>
          </cell>
          <cell r="F10037" t="str">
            <v>单纯疱疹病毒检测阳性</v>
          </cell>
          <cell r="G10037" t="str">
            <v>各类检查</v>
          </cell>
        </row>
        <row r="10038">
          <cell r="E10038" t="str">
            <v>HERPES SIMPLEX VIRAEMIA</v>
          </cell>
          <cell r="F10038" t="str">
            <v>单纯疱疹病毒血症</v>
          </cell>
          <cell r="G10038" t="str">
            <v>感染及侵染类疾病</v>
          </cell>
        </row>
        <row r="10039">
          <cell r="E10039" t="str">
            <v>HERPES SIMPLEX VIRUS CONJUNCTIVITIS NEONATAL</v>
          </cell>
          <cell r="F10039" t="str">
            <v>新生儿单纯疱疹病毒性结膜炎</v>
          </cell>
          <cell r="G10039" t="str">
            <v>感染及侵染类疾病</v>
          </cell>
        </row>
        <row r="10040">
          <cell r="E10040" t="str">
            <v>HERPES SIMPLEX VISCERAL</v>
          </cell>
          <cell r="F10040" t="str">
            <v>内脏单纯疱疹</v>
          </cell>
          <cell r="G10040" t="str">
            <v>感染及侵染类疾病</v>
          </cell>
        </row>
        <row r="10041">
          <cell r="E10041" t="str">
            <v>HERPES VIRUS INFECTION</v>
          </cell>
          <cell r="F10041" t="str">
            <v>疱疹病毒感染</v>
          </cell>
          <cell r="G10041" t="str">
            <v>感染及侵染类疾病</v>
          </cell>
        </row>
        <row r="10042">
          <cell r="E10042" t="str">
            <v>HERPES VIRUS TEST</v>
          </cell>
          <cell r="F10042" t="str">
            <v>疱疹病毒检测</v>
          </cell>
          <cell r="G10042" t="str">
            <v>各类检查</v>
          </cell>
        </row>
        <row r="10043">
          <cell r="E10043" t="str">
            <v>HERPES VIRUS TEST ABNORMAL</v>
          </cell>
          <cell r="F10043" t="str">
            <v>疱疹病毒检测异常</v>
          </cell>
          <cell r="G10043" t="str">
            <v>各类检查</v>
          </cell>
        </row>
        <row r="10044">
          <cell r="E10044" t="str">
            <v>HERPES ZOSTER</v>
          </cell>
          <cell r="F10044" t="str">
            <v>带状疱疹</v>
          </cell>
          <cell r="G10044" t="str">
            <v>感染及侵染类疾病</v>
          </cell>
        </row>
        <row r="10045">
          <cell r="E10045" t="str">
            <v>HERPES ZOSTER CUTANEOUS DISSEMINATED</v>
          </cell>
          <cell r="F10045" t="str">
            <v>皮肤播散型带状疱疹</v>
          </cell>
          <cell r="G10045" t="str">
            <v>感染及侵染类疾病</v>
          </cell>
        </row>
        <row r="10046">
          <cell r="E10046" t="str">
            <v>HERPES ZOSTER DISSEMINATED</v>
          </cell>
          <cell r="F10046" t="str">
            <v>播散性带状疱疹</v>
          </cell>
          <cell r="G10046" t="str">
            <v>感染及侵染类疾病</v>
          </cell>
        </row>
        <row r="10047">
          <cell r="E10047" t="str">
            <v>HERPES ZOSTER IMMUNISATION</v>
          </cell>
          <cell r="F10047" t="str">
            <v>带状疱疹免疫接种</v>
          </cell>
          <cell r="G10047" t="str">
            <v>各种手术及医疗操作</v>
          </cell>
        </row>
        <row r="10048">
          <cell r="E10048" t="str">
            <v>HERPES ZOSTER INFECTION NEUROLOGICAL</v>
          </cell>
          <cell r="F10048" t="str">
            <v>神经带状疱疹</v>
          </cell>
          <cell r="G10048" t="str">
            <v>感染及侵染类疾病</v>
          </cell>
        </row>
        <row r="10049">
          <cell r="E10049" t="str">
            <v>HERPES ZOSTER MENINGITIS</v>
          </cell>
          <cell r="F10049" t="str">
            <v>带状疱疹脑膜炎</v>
          </cell>
          <cell r="G10049" t="str">
            <v>感染及侵染类疾病</v>
          </cell>
        </row>
        <row r="10050">
          <cell r="E10050" t="str">
            <v>HERPES ZOSTER MENINGOENCEPHALITIS</v>
          </cell>
          <cell r="F10050" t="str">
            <v>带状疱疹脑膜脑炎</v>
          </cell>
          <cell r="G10050" t="str">
            <v>感染及侵染类疾病</v>
          </cell>
        </row>
        <row r="10051">
          <cell r="E10051" t="str">
            <v>HERPES ZOSTER MENINGOMYELITIS</v>
          </cell>
          <cell r="F10051" t="str">
            <v>带状疱疹脊膜脊髓炎</v>
          </cell>
          <cell r="G10051" t="str">
            <v>感染及侵染类疾病</v>
          </cell>
        </row>
        <row r="10052">
          <cell r="E10052" t="str">
            <v>HERPES ZOSTER MENINGORADICULITIS</v>
          </cell>
          <cell r="F10052" t="str">
            <v>带状疱疹脑膜神经根炎</v>
          </cell>
          <cell r="G10052" t="str">
            <v>感染及侵染类疾病</v>
          </cell>
        </row>
        <row r="10053">
          <cell r="E10053" t="str">
            <v>HERPES ZOSTER MULTI-DERMATOMAL</v>
          </cell>
          <cell r="F10053" t="str">
            <v>皮肤播散型带状疱疹</v>
          </cell>
          <cell r="G10053" t="str">
            <v>感染及侵染类疾病</v>
          </cell>
        </row>
        <row r="10054">
          <cell r="E10054" t="str">
            <v>HERPES ZOSTER NECROTISING RETINOPATHY</v>
          </cell>
          <cell r="F10054" t="str">
            <v>带状疱疹坏死性视网膜病</v>
          </cell>
          <cell r="G10054" t="str">
            <v>感染及侵染类疾病</v>
          </cell>
        </row>
        <row r="10055">
          <cell r="E10055" t="str">
            <v>HERPES ZOSTER OPHTHALMIC</v>
          </cell>
          <cell r="F10055" t="str">
            <v>眼带状疱疹</v>
          </cell>
          <cell r="G10055" t="str">
            <v>感染及侵染类疾病</v>
          </cell>
        </row>
        <row r="10056">
          <cell r="E10056" t="str">
            <v>HERPES ZOSTER OTICUS</v>
          </cell>
          <cell r="F10056" t="str">
            <v>耳部带状疱疹</v>
          </cell>
          <cell r="G10056" t="str">
            <v>感染及侵染类疾病</v>
          </cell>
        </row>
        <row r="10057">
          <cell r="E10057" t="str">
            <v>HERPES ZOSTER PHARYNGITIS</v>
          </cell>
          <cell r="F10057" t="str">
            <v>带状疱疹咽炎</v>
          </cell>
          <cell r="G10057" t="str">
            <v>感染及侵染类疾病</v>
          </cell>
        </row>
        <row r="10058">
          <cell r="E10058" t="str">
            <v>HERPES ZOSTER REACTIVATION</v>
          </cell>
          <cell r="F10058" t="str">
            <v>带状疱疹再激活</v>
          </cell>
          <cell r="G10058" t="str">
            <v>感染及侵染类疾病</v>
          </cell>
        </row>
        <row r="10059">
          <cell r="E10059" t="str">
            <v>HERPETIC GINGIVOSTOMATITIS</v>
          </cell>
          <cell r="F10059" t="str">
            <v>口腔疱疹</v>
          </cell>
          <cell r="G10059" t="str">
            <v>感染及侵染类疾病</v>
          </cell>
        </row>
        <row r="10060">
          <cell r="E10060" t="str">
            <v>HERPETIC RADICULOPATHY</v>
          </cell>
          <cell r="F10060" t="str">
            <v>疱疹样神经根病</v>
          </cell>
          <cell r="G10060" t="str">
            <v>感染及侵染类疾病</v>
          </cell>
        </row>
        <row r="10061">
          <cell r="E10061" t="str">
            <v>HERPETIC STOMATITIS</v>
          </cell>
          <cell r="F10061" t="str">
            <v>口腔疱疹</v>
          </cell>
          <cell r="G10061" t="str">
            <v>感染及侵染类疾病</v>
          </cell>
        </row>
        <row r="10062">
          <cell r="E10062" t="str">
            <v>HETEROCHROMIA IRIDIS</v>
          </cell>
          <cell r="F10062" t="str">
            <v>虹膜异色</v>
          </cell>
          <cell r="G10062" t="str">
            <v>各种先天性家族性遗传性疾病</v>
          </cell>
        </row>
        <row r="10063">
          <cell r="E10063" t="str">
            <v>HETEROGENEOUS TESTIS</v>
          </cell>
          <cell r="F10063" t="str">
            <v>睾丸回声不均</v>
          </cell>
          <cell r="G10063" t="str">
            <v>生殖系统及乳腺疾病</v>
          </cell>
        </row>
        <row r="10064">
          <cell r="E10064" t="str">
            <v>HETERONYMOUS DIPLOPIA</v>
          </cell>
          <cell r="F10064" t="str">
            <v>交叉性复视</v>
          </cell>
          <cell r="G10064" t="str">
            <v>眼器官疾病</v>
          </cell>
        </row>
        <row r="10065">
          <cell r="E10065" t="str">
            <v>HETEROPHORIA</v>
          </cell>
          <cell r="F10065" t="str">
            <v>隐斜视</v>
          </cell>
          <cell r="G10065" t="str">
            <v>眼器官疾病</v>
          </cell>
        </row>
        <row r="10066">
          <cell r="E10066" t="str">
            <v>HETEROPLASIA</v>
          </cell>
          <cell r="F10066" t="str">
            <v>再生异常</v>
          </cell>
          <cell r="G10066" t="str">
            <v>全身性疾病及给药部位各种反应</v>
          </cell>
        </row>
        <row r="10067">
          <cell r="E10067" t="str">
            <v>HETEROSEXUALITY</v>
          </cell>
          <cell r="F10067" t="str">
            <v>异性恋</v>
          </cell>
          <cell r="G10067" t="str">
            <v>社会环境</v>
          </cell>
        </row>
        <row r="10068">
          <cell r="E10068" t="str">
            <v>HETEROTAXIA</v>
          </cell>
          <cell r="F10068" t="str">
            <v>内脏异位</v>
          </cell>
          <cell r="G10068" t="str">
            <v>各种先天性家族性遗传性疾病</v>
          </cell>
        </row>
        <row r="10069">
          <cell r="E10069" t="str">
            <v>HETEROTOPIC PREGNANCY</v>
          </cell>
          <cell r="F10069" t="str">
            <v>宫内外同时妊娠</v>
          </cell>
          <cell r="G10069" t="str">
            <v>妊娠期、产褥期及围产期状况</v>
          </cell>
        </row>
        <row r="10070">
          <cell r="E10070" t="str">
            <v>HEYDE'S SYNDROME</v>
          </cell>
          <cell r="F10070" t="str">
            <v>海德综合征</v>
          </cell>
          <cell r="G10070" t="str">
            <v>胃肠系统疾病</v>
          </cell>
        </row>
        <row r="10071">
          <cell r="E10071" t="str">
            <v>HIATUS HERNIA</v>
          </cell>
          <cell r="F10071" t="str">
            <v>裂孔疝</v>
          </cell>
          <cell r="G10071" t="str">
            <v>胃肠系统疾病</v>
          </cell>
        </row>
        <row r="10072">
          <cell r="E10072" t="str">
            <v>HIATUS HERNIA STRANGULATED</v>
          </cell>
          <cell r="F10072" t="str">
            <v>绞窄性裂孔疝</v>
          </cell>
          <cell r="G10072" t="str">
            <v>胃肠系统疾病</v>
          </cell>
        </row>
        <row r="10073">
          <cell r="E10073" t="str">
            <v>HIATUS HERNIA, OBSTRUCTIVE</v>
          </cell>
          <cell r="F10073" t="str">
            <v>梗阻性食管裂孔疝</v>
          </cell>
          <cell r="G10073" t="str">
            <v>胃肠系统疾病</v>
          </cell>
        </row>
        <row r="10074">
          <cell r="E10074" t="str">
            <v>HICCUPS</v>
          </cell>
          <cell r="F10074" t="str">
            <v>呃逆</v>
          </cell>
          <cell r="G10074" t="str">
            <v>呼吸系统、胸及纵隔疾病</v>
          </cell>
        </row>
        <row r="10075">
          <cell r="E10075" t="str">
            <v>HIDRADENITIS</v>
          </cell>
          <cell r="F10075" t="str">
            <v>汗腺炎</v>
          </cell>
          <cell r="G10075" t="str">
            <v>皮肤及皮下组织类疾病</v>
          </cell>
        </row>
        <row r="10076">
          <cell r="E10076" t="str">
            <v>HIDRADENOCARCINOMA</v>
          </cell>
          <cell r="F10076" t="str">
            <v>汗腺腺癌</v>
          </cell>
          <cell r="G10076" t="str">
            <v>良性、恶性及性质不明的肿瘤（包括囊状和息肉状）</v>
          </cell>
        </row>
        <row r="10077">
          <cell r="E10077" t="str">
            <v>HIGH-GRADE B-CELL LYMPHOMA</v>
          </cell>
          <cell r="F10077" t="str">
            <v>高级别 B 细胞淋巴瘤</v>
          </cell>
          <cell r="G10077" t="str">
            <v>良性、恶性及性质不明的肿瘤（包括囊状和息肉状）</v>
          </cell>
        </row>
        <row r="10078">
          <cell r="E10078" t="str">
            <v>HIGH-PITCHED CRYING</v>
          </cell>
          <cell r="F10078" t="str">
            <v>高调哭泣</v>
          </cell>
          <cell r="G10078" t="str">
            <v>全身性疾病及给药部位各种反应</v>
          </cell>
        </row>
        <row r="10079">
          <cell r="E10079" t="str">
            <v>HIGH ARCHED PALATE</v>
          </cell>
          <cell r="F10079" t="str">
            <v>高弓形上颚</v>
          </cell>
          <cell r="G10079" t="str">
            <v>各种先天性家族性遗传性疾病</v>
          </cell>
        </row>
        <row r="10080">
          <cell r="E10080" t="str">
            <v>HIGH CARBOHYDRATE DIET</v>
          </cell>
          <cell r="F10080" t="str">
            <v>高碳水化合物饮食</v>
          </cell>
          <cell r="G10080" t="str">
            <v>各种手术及医疗操作</v>
          </cell>
        </row>
        <row r="10081">
          <cell r="E10081" t="str">
            <v>HIGH DENSITY LIPOPROTEIN</v>
          </cell>
          <cell r="F10081" t="str">
            <v>高密度脂蛋白</v>
          </cell>
          <cell r="G10081" t="str">
            <v>各类检查</v>
          </cell>
        </row>
        <row r="10082">
          <cell r="E10082" t="str">
            <v>HIGH DENSITY LIPOPROTEIN ABNORMAL</v>
          </cell>
          <cell r="F10082" t="str">
            <v>高密度脂蛋白异常</v>
          </cell>
          <cell r="G10082" t="str">
            <v>各类检查</v>
          </cell>
        </row>
        <row r="10083">
          <cell r="E10083" t="str">
            <v>HIGH DENSITY LIPOPROTEIN DECREASED</v>
          </cell>
          <cell r="F10083" t="str">
            <v>高密度脂蛋白降低</v>
          </cell>
          <cell r="G10083" t="str">
            <v>各类检查</v>
          </cell>
        </row>
        <row r="10084">
          <cell r="E10084" t="str">
            <v>HIGH DENSITY LIPOPROTEIN INCREASED</v>
          </cell>
          <cell r="F10084" t="str">
            <v>高密度脂蛋白升高</v>
          </cell>
          <cell r="G10084" t="str">
            <v>各类检查</v>
          </cell>
        </row>
        <row r="10085">
          <cell r="E10085" t="str">
            <v>HIGH FAT DIET</v>
          </cell>
          <cell r="F10085" t="str">
            <v>高脂饮食</v>
          </cell>
          <cell r="G10085" t="str">
            <v>各种手术及医疗操作</v>
          </cell>
        </row>
        <row r="10086">
          <cell r="E10086" t="str">
            <v>HIGH FOETAL HEAD</v>
          </cell>
          <cell r="F10086" t="str">
            <v>高胎头</v>
          </cell>
          <cell r="G10086" t="str">
            <v>妊娠期、产褥期及围产期状况</v>
          </cell>
        </row>
        <row r="10087">
          <cell r="E10087" t="str">
            <v>HIGH FREQUENCY ABLATION</v>
          </cell>
          <cell r="F10087" t="str">
            <v>高频消融</v>
          </cell>
          <cell r="G10087" t="str">
            <v>各种手术及医疗操作</v>
          </cell>
        </row>
        <row r="10088">
          <cell r="E10088" t="str">
            <v>HIGH GRADE B-CELL LYMPHOMA BURKITT-LIKE LYMPHOMA</v>
          </cell>
          <cell r="F10088" t="str">
            <v>高度恶性伯基特样 B 细胞淋巴瘤</v>
          </cell>
          <cell r="G10088" t="str">
            <v>良性、恶性及性质不明的肿瘤（包括囊状和息肉状）</v>
          </cell>
        </row>
        <row r="10089">
          <cell r="E10089" t="str">
            <v>HIGH GRADE B-CELL LYMPHOMA BURKITT-LIKE LYMPHOMA RECURRENT</v>
          </cell>
          <cell r="F10089" t="str">
            <v>复发性高度恶性伯基特样 B 细胞淋巴瘤</v>
          </cell>
          <cell r="G10089" t="str">
            <v>良性、恶性及性质不明的肿瘤（包括囊状和息肉状）</v>
          </cell>
        </row>
        <row r="10090">
          <cell r="E10090" t="str">
            <v>HIGH GRADE B-CELL LYMPHOMA BURKITT-LIKE LYMPHOMA REFRACTORY</v>
          </cell>
          <cell r="F10090" t="str">
            <v>难治性高度恶性伯基特样 B 细胞淋巴瘤</v>
          </cell>
          <cell r="G10090" t="str">
            <v>良性、恶性及性质不明的肿瘤（包括囊状和息肉状）</v>
          </cell>
        </row>
        <row r="10091">
          <cell r="E10091" t="str">
            <v>HIGH GRADE B-CELL LYMPHOMA BURKITT-LIKE LYMPHOMA STAGE II</v>
          </cell>
          <cell r="F10091" t="str">
            <v>高度恶性伯基特样 B 细胞淋巴瘤 II 期</v>
          </cell>
          <cell r="G10091" t="str">
            <v>良性、恶性及性质不明的肿瘤（包括囊状和息肉状）</v>
          </cell>
        </row>
        <row r="10092">
          <cell r="E10092" t="str">
            <v>HIGH GRADE B-CELL LYMPHOMA BURKITT-LIKE LYMPHOMA STAGE IV</v>
          </cell>
          <cell r="F10092" t="str">
            <v>高度恶性伯基特样 B 细胞淋巴瘤 IV 期</v>
          </cell>
          <cell r="G10092" t="str">
            <v>良性、恶性及性质不明的肿瘤（包括囊状和息肉状）</v>
          </cell>
        </row>
        <row r="10093">
          <cell r="E10093" t="str">
            <v>HIGH INTENSITY FOCUSED ULTRASOUND</v>
          </cell>
          <cell r="F10093" t="str">
            <v>高强度聚焦超声</v>
          </cell>
          <cell r="G10093" t="str">
            <v>各种手术及医疗操作</v>
          </cell>
        </row>
        <row r="10094">
          <cell r="E10094" t="str">
            <v>HIGH RESPONSE TO OVARIAN STIMULATION</v>
          </cell>
          <cell r="F10094" t="str">
            <v>对卵巢刺激高反应</v>
          </cell>
          <cell r="G10094" t="str">
            <v>生殖系统及乳腺疾病</v>
          </cell>
        </row>
        <row r="10095">
          <cell r="E10095" t="str">
            <v>HIGH RISK PREGNANCY</v>
          </cell>
          <cell r="F10095" t="str">
            <v>高危妊娠</v>
          </cell>
          <cell r="G10095" t="str">
            <v>妊娠期、产褥期及围产期状况</v>
          </cell>
        </row>
        <row r="10096">
          <cell r="E10096" t="str">
            <v>HIGH RISK SEXUAL BEHAVIOUR</v>
          </cell>
          <cell r="F10096" t="str">
            <v>高危性行为</v>
          </cell>
          <cell r="G10096" t="str">
            <v>社会环境</v>
          </cell>
        </row>
        <row r="10097">
          <cell r="E10097" t="str">
            <v>HIGH TURNOVER OSTEOPATHY</v>
          </cell>
          <cell r="F10097" t="str">
            <v>高转换型骨病</v>
          </cell>
          <cell r="G10097" t="str">
            <v>各种肌肉骨骼及结缔组织疾病</v>
          </cell>
        </row>
        <row r="10098">
          <cell r="E10098" t="str">
            <v>HILAR LYMPHADENOPATHY</v>
          </cell>
          <cell r="F10098" t="str">
            <v>肺门淋巴结病</v>
          </cell>
          <cell r="G10098" t="str">
            <v>血液及淋巴系统疾病</v>
          </cell>
        </row>
        <row r="10099">
          <cell r="E10099" t="str">
            <v>HIP ARTHROPLASTY</v>
          </cell>
          <cell r="F10099" t="str">
            <v>髋关节成形术</v>
          </cell>
          <cell r="G10099" t="str">
            <v>各种手术及医疗操作</v>
          </cell>
        </row>
        <row r="10100">
          <cell r="E10100" t="str">
            <v>HIP DEFORMITY</v>
          </cell>
          <cell r="F10100" t="str">
            <v>髋部畸形</v>
          </cell>
          <cell r="G10100" t="str">
            <v>各种肌肉骨骼及结缔组织疾病</v>
          </cell>
        </row>
        <row r="10101">
          <cell r="E10101" t="str">
            <v>HIP DISARTICULATION</v>
          </cell>
          <cell r="F10101" t="str">
            <v>髋关节离断术</v>
          </cell>
          <cell r="G10101" t="str">
            <v>各种手术及医疗操作</v>
          </cell>
        </row>
        <row r="10102">
          <cell r="E10102" t="str">
            <v>HIP DYSPLASIA</v>
          </cell>
          <cell r="F10102" t="str">
            <v>髋关节发育不良</v>
          </cell>
          <cell r="G10102" t="str">
            <v>各种先天性家族性遗传性疾病</v>
          </cell>
        </row>
        <row r="10103">
          <cell r="E10103" t="str">
            <v>HIP FRACTURE</v>
          </cell>
          <cell r="F10103" t="str">
            <v>髋部骨折</v>
          </cell>
          <cell r="G10103" t="str">
            <v>各类损伤、中毒及操作并发症</v>
          </cell>
        </row>
        <row r="10104">
          <cell r="E10104" t="str">
            <v>HIP SURGERY</v>
          </cell>
          <cell r="F10104" t="str">
            <v>髋关节手术</v>
          </cell>
          <cell r="G10104" t="str">
            <v>各种手术及医疗操作</v>
          </cell>
        </row>
        <row r="10105">
          <cell r="E10105" t="str">
            <v>HIP SWELLING</v>
          </cell>
          <cell r="F10105" t="str">
            <v>关节肿胀</v>
          </cell>
          <cell r="G10105" t="str">
            <v>各种肌肉骨骼及结缔组织疾病</v>
          </cell>
        </row>
        <row r="10106">
          <cell r="E10106" t="str">
            <v>HIPPOCAMPAL ATROPHY</v>
          </cell>
          <cell r="F10106" t="str">
            <v>海马萎缩</v>
          </cell>
          <cell r="G10106" t="str">
            <v>各类神经系统疾病</v>
          </cell>
        </row>
        <row r="10107">
          <cell r="E10107" t="str">
            <v>HIPPOCAMPAL SCLEROSIS</v>
          </cell>
          <cell r="F10107" t="str">
            <v>海马硬化</v>
          </cell>
          <cell r="G10107" t="str">
            <v>各类神经系统疾病</v>
          </cell>
        </row>
        <row r="10108">
          <cell r="E10108" t="str">
            <v>HIPPUS</v>
          </cell>
          <cell r="F10108" t="str">
            <v>虹膜痉挛</v>
          </cell>
          <cell r="G10108" t="str">
            <v>眼器官疾病</v>
          </cell>
        </row>
        <row r="10109">
          <cell r="E10109" t="str">
            <v>HIRSUTISM</v>
          </cell>
          <cell r="F10109" t="str">
            <v>多毛症</v>
          </cell>
          <cell r="G10109" t="str">
            <v>皮肤及皮下组织类疾病</v>
          </cell>
        </row>
        <row r="10110">
          <cell r="E10110" t="str">
            <v>HISTAMINE ABNORMAL</v>
          </cell>
          <cell r="F10110" t="str">
            <v>组胺异常</v>
          </cell>
          <cell r="G10110" t="str">
            <v>各类检查</v>
          </cell>
        </row>
        <row r="10111">
          <cell r="E10111" t="str">
            <v>HISTAMINE INTOLERANCE</v>
          </cell>
          <cell r="F10111" t="str">
            <v>组胺不耐受</v>
          </cell>
          <cell r="G10111" t="str">
            <v>代谢及营养类疾病</v>
          </cell>
        </row>
        <row r="10112">
          <cell r="E10112" t="str">
            <v>HISTAMINE LEVEL DECREASED</v>
          </cell>
          <cell r="F10112" t="str">
            <v>组胺水平降低</v>
          </cell>
          <cell r="G10112" t="str">
            <v>各类检查</v>
          </cell>
        </row>
        <row r="10113">
          <cell r="E10113" t="str">
            <v>HISTAMINE LEVEL INCREASED</v>
          </cell>
          <cell r="F10113" t="str">
            <v>组胺水平升高</v>
          </cell>
          <cell r="G10113" t="str">
            <v>各类检查</v>
          </cell>
        </row>
        <row r="10114">
          <cell r="E10114" t="str">
            <v>HISTIOCYTIC MEDULLARY RETICULOSIS</v>
          </cell>
          <cell r="F10114" t="str">
            <v>组织细胞性髓性网状细胞增生症</v>
          </cell>
          <cell r="G10114" t="str">
            <v>良性、恶性及性质不明的肿瘤（包括囊状和息肉状）</v>
          </cell>
        </row>
        <row r="10115">
          <cell r="E10115" t="str">
            <v>HISTIOCYTIC NECROTISING LYMPHADENITIS</v>
          </cell>
          <cell r="F10115" t="str">
            <v>组织细胞坏死性淋巴结炎</v>
          </cell>
          <cell r="G10115" t="str">
            <v>良性、恶性及性质不明的肿瘤（包括囊状和息肉状）</v>
          </cell>
        </row>
        <row r="10116">
          <cell r="E10116" t="str">
            <v>HISTIOCYTIC SARCOMA</v>
          </cell>
          <cell r="F10116" t="str">
            <v>组织细胞肉瘤</v>
          </cell>
          <cell r="G10116" t="str">
            <v>良性、恶性及性质不明的肿瘤（包括囊状和息肉状）</v>
          </cell>
        </row>
        <row r="10117">
          <cell r="E10117" t="str">
            <v>HISTIOCYTOSIS</v>
          </cell>
          <cell r="F10117" t="str">
            <v>组织细胞增多症</v>
          </cell>
          <cell r="G10117" t="str">
            <v>良性、恶性及性质不明的肿瘤（包括囊状和息肉状）</v>
          </cell>
        </row>
        <row r="10118">
          <cell r="E10118" t="str">
            <v>HISTIOCYTOSIS HAEMATOPHAGIC</v>
          </cell>
          <cell r="F10118" t="str">
            <v>嗜血细胞性淋巴组织细胞增生症</v>
          </cell>
          <cell r="G10118" t="str">
            <v>免疫系统疾病</v>
          </cell>
        </row>
        <row r="10119">
          <cell r="E10119" t="str">
            <v>HISTOLOGY</v>
          </cell>
          <cell r="F10119" t="str">
            <v>组织学检查</v>
          </cell>
          <cell r="G10119" t="str">
            <v>各类检查</v>
          </cell>
        </row>
        <row r="10120">
          <cell r="E10120" t="str">
            <v>HISTOLOGY ABNORMAL</v>
          </cell>
          <cell r="F10120" t="str">
            <v>组织学检查异常</v>
          </cell>
          <cell r="G10120" t="str">
            <v>各类检查</v>
          </cell>
        </row>
        <row r="10121">
          <cell r="E10121" t="str">
            <v>HISTOLOGY NORMAL</v>
          </cell>
          <cell r="F10121" t="str">
            <v>组织学检查正常</v>
          </cell>
          <cell r="G10121" t="str">
            <v>各类检查</v>
          </cell>
        </row>
        <row r="10122">
          <cell r="E10122" t="str">
            <v>HISTONE ANTIBODY</v>
          </cell>
          <cell r="F10122" t="str">
            <v>组蛋白抗体</v>
          </cell>
          <cell r="G10122" t="str">
            <v>各类检查</v>
          </cell>
        </row>
        <row r="10123">
          <cell r="E10123" t="str">
            <v>HISTONE ANTIBODY NEGATIVE</v>
          </cell>
          <cell r="F10123" t="str">
            <v>组蛋白抗体阴性</v>
          </cell>
          <cell r="G10123" t="str">
            <v>各类检查</v>
          </cell>
        </row>
        <row r="10124">
          <cell r="E10124" t="str">
            <v>HISTONE ANTIBODY POSITIVE</v>
          </cell>
          <cell r="F10124" t="str">
            <v>组蛋白抗体阳性</v>
          </cell>
          <cell r="G10124" t="str">
            <v>各类检查</v>
          </cell>
        </row>
        <row r="10125">
          <cell r="E10125" t="str">
            <v>HISTOPLASMOSIS</v>
          </cell>
          <cell r="F10125" t="str">
            <v>组织胞浆菌病</v>
          </cell>
          <cell r="G10125" t="str">
            <v>感染及侵染类疾病</v>
          </cell>
        </row>
        <row r="10126">
          <cell r="E10126" t="str">
            <v>HISTOPLASMOSIS CUTANEOUS</v>
          </cell>
          <cell r="F10126" t="str">
            <v>皮肤组织胞浆菌病</v>
          </cell>
          <cell r="G10126" t="str">
            <v>感染及侵染类疾病</v>
          </cell>
        </row>
        <row r="10127">
          <cell r="E10127" t="str">
            <v>HISTOPLASMOSIS DISSEMINATED</v>
          </cell>
          <cell r="F10127" t="str">
            <v>播散型组织胞浆菌病</v>
          </cell>
          <cell r="G10127" t="str">
            <v>感染及侵染类疾病</v>
          </cell>
        </row>
        <row r="10128">
          <cell r="E10128" t="str">
            <v>HISTRIONIC PERSONALITY DISORDER</v>
          </cell>
          <cell r="F10128" t="str">
            <v>表演型人格障碍</v>
          </cell>
          <cell r="G10128" t="str">
            <v>精神病类</v>
          </cell>
        </row>
        <row r="10129">
          <cell r="E10129" t="str">
            <v>HIV-2 INFECTION</v>
          </cell>
          <cell r="F10129" t="str">
            <v>HIV-2 型感染</v>
          </cell>
          <cell r="G10129" t="str">
            <v>感染及侵染类疾病</v>
          </cell>
        </row>
        <row r="10130">
          <cell r="E10130" t="str">
            <v>HIV-ASSOCIATED NEUROCOGNITIVE DISORDER</v>
          </cell>
          <cell r="F10130" t="str">
            <v>HIV 相关性神经认知障碍</v>
          </cell>
          <cell r="G10130" t="str">
            <v>感染及侵染类疾病</v>
          </cell>
        </row>
        <row r="10131">
          <cell r="E10131" t="str">
            <v>HIV ANTIBODY</v>
          </cell>
          <cell r="F10131" t="str">
            <v>HIV 抗体</v>
          </cell>
          <cell r="G10131" t="str">
            <v>各类检查</v>
          </cell>
        </row>
        <row r="10132">
          <cell r="E10132" t="str">
            <v>HIV ANTIBODY POSITIVE</v>
          </cell>
          <cell r="F10132" t="str">
            <v>HIV 抗体阳性</v>
          </cell>
          <cell r="G10132" t="str">
            <v>各类检查</v>
          </cell>
        </row>
        <row r="10133">
          <cell r="E10133" t="str">
            <v>HIV ANTIGEN POSITIVE</v>
          </cell>
          <cell r="F10133" t="str">
            <v>HIV 抗原阳性</v>
          </cell>
          <cell r="G10133" t="str">
            <v>各类检查</v>
          </cell>
        </row>
        <row r="10134">
          <cell r="E10134" t="str">
            <v>HIV ASSOCIATED NEPHROPATHY</v>
          </cell>
          <cell r="F10134" t="str">
            <v>与 HIV 相关的肾脏病症</v>
          </cell>
          <cell r="G10134" t="str">
            <v>感染及侵染类疾病</v>
          </cell>
        </row>
        <row r="10135">
          <cell r="E10135" t="str">
            <v>HIV CARRIER</v>
          </cell>
          <cell r="F10135" t="str">
            <v>HIV携带者</v>
          </cell>
          <cell r="G10135" t="str">
            <v>感染及侵染类疾病</v>
          </cell>
        </row>
        <row r="10136">
          <cell r="E10136" t="str">
            <v>HIV DISEASE PROGRESSION</v>
          </cell>
          <cell r="F10136" t="str">
            <v>HIV感染</v>
          </cell>
          <cell r="G10136" t="str">
            <v>感染及侵染类疾病</v>
          </cell>
        </row>
        <row r="10137">
          <cell r="E10137" t="str">
            <v>HIV ENTEROPATHY</v>
          </cell>
          <cell r="F10137" t="str">
            <v>HIV肠炎</v>
          </cell>
          <cell r="G10137" t="str">
            <v>感染及侵染类疾病</v>
          </cell>
        </row>
        <row r="10138">
          <cell r="E10138" t="str">
            <v>HIV INFECTION</v>
          </cell>
          <cell r="F10138" t="str">
            <v>HIV感染</v>
          </cell>
          <cell r="G10138" t="str">
            <v>感染及侵染类疾病</v>
          </cell>
        </row>
        <row r="10139">
          <cell r="E10139" t="str">
            <v>HIV INFECTION CDC CATEGORY A</v>
          </cell>
          <cell r="F10139" t="str">
            <v>HIV 感染 CDC 分类 A</v>
          </cell>
          <cell r="G10139" t="str">
            <v>感染及侵染类疾病</v>
          </cell>
        </row>
        <row r="10140">
          <cell r="E10140" t="str">
            <v>HIV INFECTION CDC CATEGORY A1</v>
          </cell>
          <cell r="F10140" t="str">
            <v>HIV 感染 CDC 分类 A</v>
          </cell>
          <cell r="G10140" t="str">
            <v>感染及侵染类疾病</v>
          </cell>
        </row>
        <row r="10141">
          <cell r="E10141" t="str">
            <v>HIV INFECTION CDC CATEGORY B</v>
          </cell>
          <cell r="F10141" t="str">
            <v>HIV 感染 CDC 分类 B</v>
          </cell>
          <cell r="G10141" t="str">
            <v>感染及侵染类疾病</v>
          </cell>
        </row>
        <row r="10142">
          <cell r="E10142" t="str">
            <v>HIV INFECTION CDC CATEGORY B1</v>
          </cell>
          <cell r="F10142" t="str">
            <v>HIV 感染 CDC 分类 B</v>
          </cell>
          <cell r="G10142" t="str">
            <v>感染及侵染类疾病</v>
          </cell>
        </row>
        <row r="10143">
          <cell r="E10143" t="str">
            <v>HIV INFECTION CDC CATEGORY B3</v>
          </cell>
          <cell r="F10143" t="str">
            <v>HIV 感染 CDC 分类 B</v>
          </cell>
          <cell r="G10143" t="str">
            <v>感染及侵染类疾病</v>
          </cell>
        </row>
        <row r="10144">
          <cell r="E10144" t="str">
            <v>HIV INFECTION CDC CATEGORY C</v>
          </cell>
          <cell r="F10144" t="str">
            <v>HIV 感染 CDC 分类 C</v>
          </cell>
          <cell r="G10144" t="str">
            <v>感染及侵染类疾病</v>
          </cell>
        </row>
        <row r="10145">
          <cell r="E10145" t="str">
            <v>HIV INFECTION CDC CATEGORY C2</v>
          </cell>
          <cell r="F10145" t="str">
            <v>HIV 感染 CDC 分类 C</v>
          </cell>
          <cell r="G10145" t="str">
            <v>感染及侵染类疾病</v>
          </cell>
        </row>
        <row r="10146">
          <cell r="E10146" t="str">
            <v>HIV INFECTION CDC CATEGORY C3</v>
          </cell>
          <cell r="F10146" t="str">
            <v>HIV 感染 CDC 分类 C</v>
          </cell>
          <cell r="G10146" t="str">
            <v>感染及侵染类疾病</v>
          </cell>
        </row>
        <row r="10147">
          <cell r="E10147" t="str">
            <v>HIV INFECTION CDC GROUP I</v>
          </cell>
          <cell r="F10147" t="str">
            <v>HIV感染 CDC I组</v>
          </cell>
          <cell r="G10147" t="str">
            <v>感染及侵染类疾病</v>
          </cell>
        </row>
        <row r="10148">
          <cell r="E10148" t="str">
            <v>HIV INFECTION CDC GROUP II</v>
          </cell>
          <cell r="F10148" t="str">
            <v>HIV感染 CDC II组</v>
          </cell>
          <cell r="G10148" t="str">
            <v>感染及侵染类疾病</v>
          </cell>
        </row>
        <row r="10149">
          <cell r="E10149" t="str">
            <v>HIV INFECTION CDC GROUP III</v>
          </cell>
          <cell r="F10149" t="str">
            <v>HIV感染 CDC III组</v>
          </cell>
          <cell r="G10149" t="str">
            <v>感染及侵染类疾病</v>
          </cell>
        </row>
        <row r="10150">
          <cell r="E10150" t="str">
            <v>HIV INFECTION CDC GROUP IV</v>
          </cell>
          <cell r="F10150" t="str">
            <v>HIV感染 CDC IV组</v>
          </cell>
          <cell r="G10150" t="str">
            <v>感染及侵染类疾病</v>
          </cell>
        </row>
        <row r="10151">
          <cell r="E10151" t="str">
            <v>HIV INFECTION CDC GROUP IV SUBGROUP A</v>
          </cell>
          <cell r="F10151" t="str">
            <v>HIV感染 CDC IV组A亚组</v>
          </cell>
          <cell r="G10151" t="str">
            <v>感染及侵染类疾病</v>
          </cell>
        </row>
        <row r="10152">
          <cell r="E10152" t="str">
            <v>HIV INFECTION CDC GROUP IV SUBGROUP B</v>
          </cell>
          <cell r="F10152" t="str">
            <v>HIV感染 CDC IV组B亚组</v>
          </cell>
          <cell r="G10152" t="str">
            <v>感染及侵染类疾病</v>
          </cell>
        </row>
        <row r="10153">
          <cell r="E10153" t="str">
            <v>HIV INFECTION CDC GROUP IV SUBGROUP C2</v>
          </cell>
          <cell r="F10153" t="str">
            <v>HIV感染 CDC IV组C2亚组</v>
          </cell>
          <cell r="G10153" t="str">
            <v>感染及侵染类疾病</v>
          </cell>
        </row>
        <row r="10154">
          <cell r="E10154" t="str">
            <v>HIV INFECTION CDC GROUP IV SUBGROUP E</v>
          </cell>
          <cell r="F10154" t="str">
            <v>HIV感染 CDC IV组E亚组</v>
          </cell>
          <cell r="G10154" t="str">
            <v>感染及侵染类疾病</v>
          </cell>
        </row>
        <row r="10155">
          <cell r="E10155" t="str">
            <v>HIV INFECTION WHO CLINICAL STAGE III</v>
          </cell>
          <cell r="F10155" t="str">
            <v>HIV 感染 WHO 临床 III 期</v>
          </cell>
          <cell r="G10155" t="str">
            <v>感染及侵染类疾病</v>
          </cell>
        </row>
        <row r="10156">
          <cell r="E10156" t="str">
            <v>HIV INFECTION WHO CLINICAL STAGE IV</v>
          </cell>
          <cell r="F10156" t="str">
            <v>HIV 感染 WHO 临床 IV 期</v>
          </cell>
          <cell r="G10156" t="str">
            <v>感染及侵染类疾病</v>
          </cell>
        </row>
        <row r="10157">
          <cell r="E10157" t="str">
            <v>HIV LIPODYSTROPHY</v>
          </cell>
          <cell r="F10157" t="str">
            <v>HIV 脂肪营养不良</v>
          </cell>
          <cell r="G10157" t="str">
            <v>感染及侵染类疾病</v>
          </cell>
        </row>
        <row r="10158">
          <cell r="E10158" t="str">
            <v>HIV MENINGOENCEPHALITIS</v>
          </cell>
          <cell r="F10158" t="str">
            <v>HIV 脑膜脑炎</v>
          </cell>
          <cell r="G10158" t="str">
            <v>感染及侵染类疾病</v>
          </cell>
        </row>
        <row r="10159">
          <cell r="E10159" t="str">
            <v>HIV PERIPHERAL NEUROPATHY</v>
          </cell>
          <cell r="F10159" t="str">
            <v>艾滋病周围神经病变</v>
          </cell>
          <cell r="G10159" t="str">
            <v>感染及侵染类疾病</v>
          </cell>
        </row>
        <row r="10160">
          <cell r="E10160" t="str">
            <v>HIV TEST</v>
          </cell>
          <cell r="F10160" t="str">
            <v>HIV 检测</v>
          </cell>
          <cell r="G10160" t="str">
            <v>各类检查</v>
          </cell>
        </row>
        <row r="10161">
          <cell r="E10161" t="str">
            <v>HIV TEST FALSE POSITIVE</v>
          </cell>
          <cell r="F10161" t="str">
            <v>HIV 检测假阳性</v>
          </cell>
          <cell r="G10161" t="str">
            <v>各类检查</v>
          </cell>
        </row>
        <row r="10162">
          <cell r="E10162" t="str">
            <v>HIV TEST NEGATIVE</v>
          </cell>
          <cell r="F10162" t="str">
            <v>HIV 检测阴性</v>
          </cell>
          <cell r="G10162" t="str">
            <v>各类检查</v>
          </cell>
        </row>
        <row r="10163">
          <cell r="E10163" t="str">
            <v>HIV TEST POSITIVE</v>
          </cell>
          <cell r="F10163" t="str">
            <v>HIV 检测阳性</v>
          </cell>
          <cell r="G10163" t="str">
            <v>各类检查</v>
          </cell>
        </row>
        <row r="10164">
          <cell r="E10164" t="str">
            <v>HIV TROPISM IDENTIFIED</v>
          </cell>
          <cell r="F10164" t="str">
            <v>HIV向性鉴定阳性</v>
          </cell>
          <cell r="G10164" t="str">
            <v>各类检查</v>
          </cell>
        </row>
        <row r="10165">
          <cell r="E10165" t="str">
            <v>HIV VIRAEMIA</v>
          </cell>
          <cell r="F10165" t="str">
            <v>HIV 病毒血症</v>
          </cell>
          <cell r="G10165" t="str">
            <v>感染及侵染类疾病</v>
          </cell>
        </row>
        <row r="10166">
          <cell r="E10166" t="str">
            <v>HIV WASTING SYNDROME</v>
          </cell>
          <cell r="F10166" t="str">
            <v>艾滋病消耗综合征</v>
          </cell>
          <cell r="G10166" t="str">
            <v>感染及侵染类疾病</v>
          </cell>
        </row>
        <row r="10167">
          <cell r="E10167" t="str">
            <v>HLA-A*3101 ASSAY POSITIVE</v>
          </cell>
          <cell r="F10167" t="str">
            <v>HLA-A*3101 检验阳性</v>
          </cell>
          <cell r="G10167" t="str">
            <v>各类检查</v>
          </cell>
        </row>
        <row r="10168">
          <cell r="E10168" t="str">
            <v>HLA-B GENE STATUS ASSAY</v>
          </cell>
          <cell r="F10168" t="str">
            <v>HLA-B 基因状态检验</v>
          </cell>
          <cell r="G10168" t="str">
            <v>各类检查</v>
          </cell>
        </row>
        <row r="10169">
          <cell r="E10169" t="str">
            <v>HLA-B*1502 ASSAY POSITIVE</v>
          </cell>
          <cell r="F10169" t="str">
            <v>HLA-B*1502 检验阳性</v>
          </cell>
          <cell r="G10169" t="str">
            <v>各类检查</v>
          </cell>
        </row>
        <row r="10170">
          <cell r="E10170" t="str">
            <v>HLA-B*27 ASSAY</v>
          </cell>
          <cell r="F10170" t="str">
            <v>HLA-B*27 检测</v>
          </cell>
          <cell r="G10170" t="str">
            <v>各类检查</v>
          </cell>
        </row>
        <row r="10171">
          <cell r="E10171" t="str">
            <v>HLA-B*27 POSITIVE</v>
          </cell>
          <cell r="F10171" t="str">
            <v>HLA-B*27 阳性</v>
          </cell>
          <cell r="G10171" t="str">
            <v>各类检查</v>
          </cell>
        </row>
        <row r="10172">
          <cell r="E10172" t="str">
            <v>HLA-B*5701 ASSAY</v>
          </cell>
          <cell r="F10172" t="str">
            <v>HLA-B*5701 检验</v>
          </cell>
          <cell r="G10172" t="str">
            <v>各类检查</v>
          </cell>
        </row>
        <row r="10173">
          <cell r="E10173" t="str">
            <v>HLA-B*5701 ASSAY POSITIVE</v>
          </cell>
          <cell r="F10173" t="str">
            <v>HLA-B*5701 检验阴性</v>
          </cell>
          <cell r="G10173" t="str">
            <v>各类检查</v>
          </cell>
        </row>
        <row r="10174">
          <cell r="E10174" t="str">
            <v>HLA-B*5801 ASSAY POSITIVE</v>
          </cell>
          <cell r="F10174" t="str">
            <v>HLA-B*5801 检验阳性</v>
          </cell>
          <cell r="G10174" t="str">
            <v>各类检查</v>
          </cell>
        </row>
        <row r="10175">
          <cell r="E10175" t="str">
            <v>HLA MARKER STUDY</v>
          </cell>
          <cell r="F10175" t="str">
            <v>HLA 标记物检查</v>
          </cell>
          <cell r="G10175" t="str">
            <v>各类检查</v>
          </cell>
        </row>
        <row r="10176">
          <cell r="E10176" t="str">
            <v>HLA MARKER STUDY POSITIVE</v>
          </cell>
          <cell r="F10176" t="str">
            <v>人类白细胞抗原标志物研究阳性</v>
          </cell>
          <cell r="G10176" t="str">
            <v>各类检查</v>
          </cell>
        </row>
        <row r="10177">
          <cell r="E10177" t="str">
            <v>HOARSENESS</v>
          </cell>
          <cell r="F10177" t="str">
            <v>发声困难</v>
          </cell>
          <cell r="G10177" t="str">
            <v>呼吸系统、胸及纵隔疾病</v>
          </cell>
        </row>
        <row r="10178">
          <cell r="E10178" t="str">
            <v>HODGKIN'S DISEASE</v>
          </cell>
          <cell r="F10178" t="str">
            <v>霍奇金氏病</v>
          </cell>
          <cell r="G10178" t="str">
            <v>良性、恶性及性质不明的肿瘤（包括囊状和息肉状）</v>
          </cell>
        </row>
        <row r="10179">
          <cell r="E10179" t="str">
            <v>HODGKIN'S DISEASE LYMPHOCYTE DEPLETION TYPE STAGE III</v>
          </cell>
          <cell r="F10179" t="str">
            <v>淋巴细胞削减型霍奇金氏病 III 期</v>
          </cell>
          <cell r="G10179" t="str">
            <v>良性、恶性及性质不明的肿瘤（包括囊状和息肉状）</v>
          </cell>
        </row>
        <row r="10180">
          <cell r="E10180" t="str">
            <v>HODGKIN'S DISEASE LYMPHOCYTE DEPLETION TYPE STAGE IV</v>
          </cell>
          <cell r="F10180" t="str">
            <v>淋巴细胞削减型霍奇金病 IV 期</v>
          </cell>
          <cell r="G10180" t="str">
            <v>良性、恶性及性质不明的肿瘤（包括囊状和息肉状）</v>
          </cell>
        </row>
        <row r="10181">
          <cell r="E10181" t="str">
            <v>HODGKIN'S DISEASE LYMPHOCYTE DEPLETION TYPE STAGE UNSPECIFIED</v>
          </cell>
          <cell r="F10181" t="str">
            <v>分期未特指的淋巴细胞削减型霍奇金氏病</v>
          </cell>
          <cell r="G10181" t="str">
            <v>良性、恶性及性质不明的肿瘤（包括囊状和息肉状）</v>
          </cell>
        </row>
        <row r="10182">
          <cell r="E10182" t="str">
            <v>HODGKIN'S DISEASE LYMPHOCYTE PREDOMINANCE STAGE I SITE UNSPEC</v>
          </cell>
          <cell r="F10182" t="str">
            <v>部位未特指的淋巴细胞优势型霍奇金氏病 I 期</v>
          </cell>
          <cell r="G10182" t="str">
            <v>良性、恶性及性质不明的肿瘤（包括囊状和息肉状）</v>
          </cell>
        </row>
        <row r="10183">
          <cell r="E10183" t="str">
            <v>HODGKIN'S DISEASE LYMPHOCYTE PREDOMINANCE STAGE II SITE UNSPEC</v>
          </cell>
          <cell r="F10183" t="str">
            <v>部位未特指的淋巴细胞优势型霍奇金氏病 II 期</v>
          </cell>
          <cell r="G10183" t="str">
            <v>良性、恶性及性质不明的肿瘤（包括囊状和息肉状）</v>
          </cell>
        </row>
        <row r="10184">
          <cell r="E10184" t="str">
            <v>HODGKIN'S DISEASE LYMPHOCYTE PREDOMINANCE TYPE RECURRENT</v>
          </cell>
          <cell r="F10184" t="str">
            <v>复发性淋巴细胞优势型霍奇金氏病</v>
          </cell>
          <cell r="G10184" t="str">
            <v>良性、恶性及性质不明的肿瘤（包括囊状和息肉状）</v>
          </cell>
        </row>
        <row r="10185">
          <cell r="E10185" t="str">
            <v>HODGKIN'S DISEASE LYMPHOCYTE PREDOMINANCE TYPE STAGE III</v>
          </cell>
          <cell r="F10185" t="str">
            <v>淋巴细胞优势型霍奇金氏病 III 期</v>
          </cell>
          <cell r="G10185" t="str">
            <v>良性、恶性及性质不明的肿瘤（包括囊状和息肉状）</v>
          </cell>
        </row>
        <row r="10186">
          <cell r="E10186" t="str">
            <v>HODGKIN'S DISEASE LYMPHOCYTE PREDOMINANCE TYPE STAGE IV</v>
          </cell>
          <cell r="F10186" t="str">
            <v>淋巴细胞优势型霍奇金氏病 IV 期</v>
          </cell>
          <cell r="G10186" t="str">
            <v>良性、恶性及性质不明的肿瘤（包括囊状和息肉状）</v>
          </cell>
        </row>
        <row r="10187">
          <cell r="E10187" t="str">
            <v>HODGKIN'S DISEASE LYMPHOCYTE PREDOMINANCE TYPE STAGE UNSPECIFIED</v>
          </cell>
          <cell r="F10187" t="str">
            <v>分期未特指的淋巴细胞优势型霍奇金氏病</v>
          </cell>
          <cell r="G10187" t="str">
            <v>良性、恶性及性质不明的肿瘤（包括囊状和息肉状）</v>
          </cell>
        </row>
        <row r="10188">
          <cell r="E10188" t="str">
            <v>HODGKIN'S DISEASE MIXED CELLULARITY RECURRENT</v>
          </cell>
          <cell r="F10188" t="str">
            <v>复发性混合细胞型霍奇金氏病</v>
          </cell>
          <cell r="G10188" t="str">
            <v>良性、恶性及性质不明的肿瘤（包括囊状和息肉状）</v>
          </cell>
        </row>
        <row r="10189">
          <cell r="E10189" t="str">
            <v>HODGKIN'S DISEASE MIXED CELLULARITY STAGE I SITE UNSPECIFIED</v>
          </cell>
          <cell r="F10189" t="str">
            <v>部位未特指的混合细胞型霍奇金氏病 I 期</v>
          </cell>
          <cell r="G10189" t="str">
            <v>良性、恶性及性质不明的肿瘤（包括囊状和息肉状）</v>
          </cell>
        </row>
        <row r="10190">
          <cell r="E10190" t="str">
            <v>HODGKIN'S DISEASE MIXED CELLULARITY STAGE I SUPRADIAPHRAGMATIC</v>
          </cell>
          <cell r="F10190" t="str">
            <v>膈上混合细胞型霍奇金氏病 I 期</v>
          </cell>
          <cell r="G10190" t="str">
            <v>良性、恶性及性质不明的肿瘤（包括囊状和息肉状）</v>
          </cell>
        </row>
        <row r="10191">
          <cell r="E10191" t="str">
            <v>HODGKIN'S DISEASE MIXED CELLULARITY STAGE II SUPRADIAPHRAGMATIC</v>
          </cell>
          <cell r="F10191" t="str">
            <v>膈上混合细胞型霍奇金氏病 II 期</v>
          </cell>
          <cell r="G10191" t="str">
            <v>良性、恶性及性质不明的肿瘤（包括囊状和息肉状）</v>
          </cell>
        </row>
        <row r="10192">
          <cell r="E10192" t="str">
            <v>HODGKIN'S DISEASE MIXED CELLULARITY STAGE III</v>
          </cell>
          <cell r="F10192" t="str">
            <v>混合细胞型霍奇金氏病 III 期</v>
          </cell>
          <cell r="G10192" t="str">
            <v>良性、恶性及性质不明的肿瘤（包括囊状和息肉状）</v>
          </cell>
        </row>
        <row r="10193">
          <cell r="E10193" t="str">
            <v>HODGKIN'S DISEASE MIXED CELLULARITY STAGE IV</v>
          </cell>
          <cell r="F10193" t="str">
            <v>混合细胞型霍奇金氏病 IV 期</v>
          </cell>
          <cell r="G10193" t="str">
            <v>良性、恶性及性质不明的肿瘤（包括囊状和息肉状）</v>
          </cell>
        </row>
        <row r="10194">
          <cell r="E10194" t="str">
            <v>HODGKIN'S DISEASE MIXED CELLULARITY STAGE UNSPECIFIED</v>
          </cell>
          <cell r="F10194" t="str">
            <v>分期未特指的混合细胞型霍奇金氏病</v>
          </cell>
          <cell r="G10194" t="str">
            <v>良性、恶性及性质不明的肿瘤（包括囊状和息肉状）</v>
          </cell>
        </row>
        <row r="10195">
          <cell r="E10195" t="str">
            <v>HODGKIN'S DISEASE NODULAR SCLEROSIS</v>
          </cell>
          <cell r="F10195" t="str">
            <v>结节硬化型霍奇金氏病</v>
          </cell>
          <cell r="G10195" t="str">
            <v>良性、恶性及性质不明的肿瘤（包括囊状和息肉状）</v>
          </cell>
        </row>
        <row r="10196">
          <cell r="E10196" t="str">
            <v>HODGKIN'S DISEASE NODULAR SCLEROSIS RECURRENT</v>
          </cell>
          <cell r="F10196" t="str">
            <v>复发性结节硬化型霍奇金氏病</v>
          </cell>
          <cell r="G10196" t="str">
            <v>良性、恶性及性质不明的肿瘤（包括囊状和息肉状）</v>
          </cell>
        </row>
        <row r="10197">
          <cell r="E10197" t="str">
            <v>HODGKIN'S DISEASE NODULAR SCLEROSIS STAGE I SITE UNSPECIFIED</v>
          </cell>
          <cell r="F10197" t="str">
            <v>结节硬化型霍奇金病 I 期</v>
          </cell>
          <cell r="G10197" t="str">
            <v>良性、恶性及性质不明的肿瘤（包括囊状和息肉状）</v>
          </cell>
        </row>
        <row r="10198">
          <cell r="E10198" t="str">
            <v>HODGKIN'S DISEASE NODULAR SCLEROSIS STAGE II</v>
          </cell>
          <cell r="F10198" t="str">
            <v>结节硬化型霍奇金病 II 期</v>
          </cell>
          <cell r="G10198" t="str">
            <v>良性、恶性及性质不明的肿瘤（包括囊状和息肉状）</v>
          </cell>
        </row>
        <row r="10199">
          <cell r="E10199" t="str">
            <v>HODGKIN'S DISEASE NODULAR SCLEROSIS STAGE II SUPRADIAPHRAGMATIC</v>
          </cell>
          <cell r="F10199" t="str">
            <v>结节硬化型霍奇金病 II 期</v>
          </cell>
          <cell r="G10199" t="str">
            <v>良性、恶性及性质不明的肿瘤（包括囊状和息肉状）</v>
          </cell>
        </row>
        <row r="10200">
          <cell r="E10200" t="str">
            <v>HODGKIN'S DISEASE NODULAR SCLEROSIS STAGE III</v>
          </cell>
          <cell r="F10200" t="str">
            <v>结节硬化型霍奇金氏病 III 期</v>
          </cell>
          <cell r="G10200" t="str">
            <v>良性、恶性及性质不明的肿瘤（包括囊状和息肉状）</v>
          </cell>
        </row>
        <row r="10201">
          <cell r="E10201" t="str">
            <v>HODGKIN'S DISEASE NODULAR SCLEROSIS STAGE IV</v>
          </cell>
          <cell r="F10201" t="str">
            <v>结节硬化型霍奇金氏病 IV 期</v>
          </cell>
          <cell r="G10201" t="str">
            <v>良性、恶性及性质不明的肿瘤（包括囊状和息肉状）</v>
          </cell>
        </row>
        <row r="10202">
          <cell r="E10202" t="str">
            <v>HODGKIN'S DISEASE NODULAR SCLEROSIS STAGE UNSPECIFIED</v>
          </cell>
          <cell r="F10202" t="str">
            <v>结节硬化型霍奇金氏病</v>
          </cell>
          <cell r="G10202" t="str">
            <v>良性、恶性及性质不明的肿瘤（包括囊状和息肉状）</v>
          </cell>
        </row>
        <row r="10203">
          <cell r="E10203" t="str">
            <v>HODGKIN'S DISEASE RECURRENT</v>
          </cell>
          <cell r="F10203" t="str">
            <v>复发性霍奇金氏病</v>
          </cell>
          <cell r="G10203" t="str">
            <v>良性、恶性及性质不明的肿瘤（包括囊状和息肉状）</v>
          </cell>
        </row>
        <row r="10204">
          <cell r="E10204" t="str">
            <v>HODGKIN'S DISEASE REFRACTORY</v>
          </cell>
          <cell r="F10204" t="str">
            <v>难治性霍奇金氏病</v>
          </cell>
          <cell r="G10204" t="str">
            <v>良性、恶性及性质不明的肿瘤（包括囊状和息肉状）</v>
          </cell>
        </row>
        <row r="10205">
          <cell r="E10205" t="str">
            <v>HODGKIN'S DISEASE STAGE I</v>
          </cell>
          <cell r="F10205" t="str">
            <v>霍奇金氏病 I 期</v>
          </cell>
          <cell r="G10205" t="str">
            <v>良性、恶性及性质不明的肿瘤（包括囊状和息肉状）</v>
          </cell>
        </row>
        <row r="10206">
          <cell r="E10206" t="str">
            <v>HODGKIN'S DISEASE STAGE II</v>
          </cell>
          <cell r="F10206" t="str">
            <v>霍奇金氏病 II 期</v>
          </cell>
          <cell r="G10206" t="str">
            <v>良性、恶性及性质不明的肿瘤（包括囊状和息肉状）</v>
          </cell>
        </row>
        <row r="10207">
          <cell r="E10207" t="str">
            <v>HODGKIN'S DISEASE STAGE III</v>
          </cell>
          <cell r="F10207" t="str">
            <v>霍奇金氏病 III 期</v>
          </cell>
          <cell r="G10207" t="str">
            <v>良性、恶性及性质不明的肿瘤（包括囊状和息肉状）</v>
          </cell>
        </row>
        <row r="10208">
          <cell r="E10208" t="str">
            <v>HODGKIN'S DISEASE STAGE IV</v>
          </cell>
          <cell r="F10208" t="str">
            <v>霍奇金氏病 IV 期</v>
          </cell>
          <cell r="G10208" t="str">
            <v>良性、恶性及性质不明的肿瘤（包括囊状和息肉状）</v>
          </cell>
        </row>
        <row r="10209">
          <cell r="E10209" t="str">
            <v>HOFFMANN'S SIGN</v>
          </cell>
          <cell r="F10209" t="str">
            <v>霍夫曼征</v>
          </cell>
          <cell r="G10209" t="str">
            <v>各类神经系统疾病</v>
          </cell>
        </row>
        <row r="10210">
          <cell r="E10210" t="str">
            <v>HOIGNE'S SYNDROME</v>
          </cell>
          <cell r="F10210" t="str">
            <v>霍格综合征</v>
          </cell>
          <cell r="G10210" t="str">
            <v>各类损伤、中毒及操作并发症</v>
          </cell>
        </row>
        <row r="10211">
          <cell r="E10211" t="str">
            <v>HOLLOW VISCERAL MYOPATHY</v>
          </cell>
          <cell r="F10211" t="str">
            <v>中空脏器肌病</v>
          </cell>
          <cell r="G10211" t="str">
            <v>各种先天性家族性遗传性疾病</v>
          </cell>
        </row>
        <row r="10212">
          <cell r="E10212" t="str">
            <v>HOLMES-ADIE PUPIL</v>
          </cell>
          <cell r="F10212" t="str">
            <v>强直性瞳孔综合征</v>
          </cell>
          <cell r="G10212" t="str">
            <v>眼器官疾病</v>
          </cell>
        </row>
        <row r="10213">
          <cell r="E10213" t="str">
            <v>HOLMES TREMOR</v>
          </cell>
          <cell r="F10213" t="str">
            <v>Holmes 震颤</v>
          </cell>
          <cell r="G10213" t="str">
            <v>各类神经系统疾病</v>
          </cell>
        </row>
        <row r="10214">
          <cell r="E10214" t="str">
            <v>HOLOPROSENCEPHALY</v>
          </cell>
          <cell r="F10214" t="str">
            <v>前脑无裂畸形</v>
          </cell>
          <cell r="G10214" t="str">
            <v>各种先天性家族性遗传性疾病</v>
          </cell>
        </row>
        <row r="10215">
          <cell r="E10215" t="str">
            <v>HOLOTRANSCOBALAMIN DECREASED</v>
          </cell>
          <cell r="F10215" t="str">
            <v>全反式钴胺素减低</v>
          </cell>
          <cell r="G10215" t="str">
            <v>各类检查</v>
          </cell>
        </row>
        <row r="10216">
          <cell r="E10216" t="str">
            <v>HOLT-ORAM SYNDROME</v>
          </cell>
          <cell r="F10216" t="str">
            <v>心手综合征</v>
          </cell>
          <cell r="G10216" t="str">
            <v>各种先天性家族性遗传性疾病</v>
          </cell>
        </row>
        <row r="10217">
          <cell r="E10217" t="str">
            <v>HOMANS' SIGN</v>
          </cell>
          <cell r="F10217" t="str">
            <v>霍曼斯征</v>
          </cell>
          <cell r="G10217" t="str">
            <v>各类检查</v>
          </cell>
        </row>
        <row r="10218">
          <cell r="E10218" t="str">
            <v>HOMANS' SIGN NEGATIVE</v>
          </cell>
          <cell r="F10218" t="str">
            <v>霍曼斯征阴性</v>
          </cell>
          <cell r="G10218" t="str">
            <v>各类检查</v>
          </cell>
        </row>
        <row r="10219">
          <cell r="E10219" t="str">
            <v>HOMANS' SIGN POSITIVE</v>
          </cell>
          <cell r="F10219" t="str">
            <v>霍曼斯征阳性</v>
          </cell>
          <cell r="G10219" t="str">
            <v>各类检查</v>
          </cell>
        </row>
        <row r="10220">
          <cell r="E10220" t="str">
            <v>HOME CARE</v>
          </cell>
          <cell r="F10220" t="str">
            <v>居家护理</v>
          </cell>
          <cell r="G10220" t="str">
            <v>各种手术及医疗操作</v>
          </cell>
        </row>
        <row r="10221">
          <cell r="E10221" t="str">
            <v>HOMELESS</v>
          </cell>
          <cell r="F10221" t="str">
            <v>无家可归</v>
          </cell>
          <cell r="G10221" t="str">
            <v>社会环境</v>
          </cell>
        </row>
        <row r="10222">
          <cell r="E10222" t="str">
            <v>HOMELESS FAMILY</v>
          </cell>
          <cell r="F10222" t="str">
            <v>无家可归的家庭</v>
          </cell>
          <cell r="G10222" t="str">
            <v>社会环境</v>
          </cell>
        </row>
        <row r="10223">
          <cell r="E10223" t="str">
            <v>HOMEOPATHY</v>
          </cell>
          <cell r="F10223" t="str">
            <v>顺势疗法</v>
          </cell>
          <cell r="G10223" t="str">
            <v>各种手术及医疗操作</v>
          </cell>
        </row>
        <row r="10224">
          <cell r="E10224" t="str">
            <v>HOMICIDAL IDEATION</v>
          </cell>
          <cell r="F10224" t="str">
            <v>杀人意念</v>
          </cell>
          <cell r="G10224" t="str">
            <v>精神病类</v>
          </cell>
        </row>
        <row r="10225">
          <cell r="E10225" t="str">
            <v>HOMICIDE</v>
          </cell>
          <cell r="F10225" t="str">
            <v>杀人</v>
          </cell>
          <cell r="G10225" t="str">
            <v>社会环境</v>
          </cell>
        </row>
        <row r="10226">
          <cell r="E10226" t="str">
            <v>HOMOCYSTEINE URINE</v>
          </cell>
          <cell r="F10226" t="str">
            <v>尿同型半胱氨酸</v>
          </cell>
          <cell r="G10226" t="str">
            <v>各类检查</v>
          </cell>
        </row>
        <row r="10227">
          <cell r="E10227" t="str">
            <v>HOMOCYSTEINE URINE PRESENT</v>
          </cell>
          <cell r="F10227" t="str">
            <v>尿同型半胱氨酸检出</v>
          </cell>
          <cell r="G10227" t="str">
            <v>各类检查</v>
          </cell>
        </row>
        <row r="10228">
          <cell r="E10228" t="str">
            <v>HOMOCYSTINAEMIA</v>
          </cell>
          <cell r="F10228" t="str">
            <v>高胱氨酸血症</v>
          </cell>
          <cell r="G10228" t="str">
            <v>各种先天性家族性遗传性疾病</v>
          </cell>
        </row>
        <row r="10229">
          <cell r="E10229" t="str">
            <v>HOMOCYSTINURIA</v>
          </cell>
          <cell r="F10229" t="str">
            <v>高胱氨酸尿</v>
          </cell>
          <cell r="G10229" t="str">
            <v>各种先天性家族性遗传性疾病</v>
          </cell>
        </row>
        <row r="10230">
          <cell r="E10230" t="str">
            <v>HOMOLOGOUS RECOMBINATION DEFICIENCY POSITIVE ADVANCED OVARIAN CANCER</v>
          </cell>
          <cell r="F10230" t="str">
            <v>同源重组缺陷阳性晚期卵巢癌</v>
          </cell>
          <cell r="G10230" t="str">
            <v>良性、恶性及性质不明的肿瘤（包括囊状和息肉状）</v>
          </cell>
        </row>
        <row r="10231">
          <cell r="E10231" t="str">
            <v>HOMONYMOUS DIPLOPIA</v>
          </cell>
          <cell r="F10231" t="str">
            <v>同侧性复视</v>
          </cell>
          <cell r="G10231" t="str">
            <v>眼器官疾病</v>
          </cell>
        </row>
        <row r="10232">
          <cell r="E10232" t="str">
            <v>HOMOSEXUALITY</v>
          </cell>
          <cell r="F10232" t="str">
            <v>同性恋</v>
          </cell>
          <cell r="G10232" t="str">
            <v>社会环境</v>
          </cell>
        </row>
        <row r="10233">
          <cell r="E10233" t="str">
            <v>HOODED PREPUCE</v>
          </cell>
          <cell r="F10233" t="str">
            <v>半开包皮</v>
          </cell>
          <cell r="G10233" t="str">
            <v>各种先天性家族性遗传性疾病</v>
          </cell>
        </row>
        <row r="10234">
          <cell r="E10234" t="str">
            <v>HOOKWORM INFECTION</v>
          </cell>
          <cell r="F10234" t="str">
            <v>钩虫感染</v>
          </cell>
          <cell r="G10234" t="str">
            <v>感染及侵染类疾病</v>
          </cell>
        </row>
        <row r="10235">
          <cell r="E10235" t="str">
            <v>HORDEOLUM</v>
          </cell>
          <cell r="F10235" t="str">
            <v>睑腺炎</v>
          </cell>
          <cell r="G10235" t="str">
            <v>感染及侵染类疾病</v>
          </cell>
        </row>
        <row r="10236">
          <cell r="E10236" t="str">
            <v>HORMONE-DEPENDENT PROSTATE CANCER</v>
          </cell>
          <cell r="F10236" t="str">
            <v>激素依赖型前列腺癌</v>
          </cell>
          <cell r="G10236" t="str">
            <v>良性、恶性及性质不明的肿瘤（包括囊状和息肉状）</v>
          </cell>
        </row>
        <row r="10237">
          <cell r="E10237" t="str">
            <v>HORMONE-REFRACTORY PROSTATE CANCER</v>
          </cell>
          <cell r="F10237" t="str">
            <v>激素难控制性前列腺癌</v>
          </cell>
          <cell r="G10237" t="str">
            <v>良性、恶性及性质不明的肿瘤（包括囊状和息肉状）</v>
          </cell>
        </row>
        <row r="10238">
          <cell r="E10238" t="str">
            <v>HORMONE-SECRETING OVARIAN TUMOUR</v>
          </cell>
          <cell r="F10238" t="str">
            <v>分泌激素的卵巢肿瘤</v>
          </cell>
          <cell r="G10238" t="str">
            <v>良性、恶性及性质不明的肿瘤（包括囊状和息肉状）</v>
          </cell>
        </row>
        <row r="10239">
          <cell r="E10239" t="str">
            <v>HORMONE LEVEL ABNORMAL</v>
          </cell>
          <cell r="F10239" t="str">
            <v>激素水平异常</v>
          </cell>
          <cell r="G10239" t="str">
            <v>各类检查</v>
          </cell>
        </row>
        <row r="10240">
          <cell r="E10240" t="str">
            <v>HORMONE RECEPTOR NEGATIVE HER2 POSITIVE BREAST CANCER</v>
          </cell>
          <cell r="F10240" t="str">
            <v>激素受体阴性 HER2 阳性乳腺癌</v>
          </cell>
          <cell r="G10240" t="str">
            <v>良性、恶性及性质不明的肿瘤（包括囊状和息肉状）</v>
          </cell>
        </row>
        <row r="10241">
          <cell r="E10241" t="str">
            <v>HORMONE RECEPTOR POSITIVE BREAST CANCER</v>
          </cell>
          <cell r="F10241" t="str">
            <v>激素受体阳性乳腺癌</v>
          </cell>
          <cell r="G10241" t="str">
            <v>良性、恶性及性质不明的肿瘤（包括囊状和息肉状）</v>
          </cell>
        </row>
        <row r="10242">
          <cell r="E10242" t="str">
            <v>HORMONE RECEPTOR POSITIVE HER2 NEGATIVE BREAST CANCER</v>
          </cell>
          <cell r="F10242" t="str">
            <v>激素受体阳性 HER2 阴性乳腺癌</v>
          </cell>
          <cell r="G10242" t="str">
            <v>良性、恶性及性质不明的肿瘤（包括囊状和息肉状）</v>
          </cell>
        </row>
        <row r="10243">
          <cell r="E10243" t="str">
            <v>HORMONE REFRACTORY BREAST CANCER</v>
          </cell>
          <cell r="F10243" t="str">
            <v>激素难治性乳腺癌</v>
          </cell>
          <cell r="G10243" t="str">
            <v>良性、恶性及性质不明的肿瘤（包括囊状和息肉状）</v>
          </cell>
        </row>
        <row r="10244">
          <cell r="E10244" t="str">
            <v>HORMONE REPLACEMENT THERAPY</v>
          </cell>
          <cell r="F10244" t="str">
            <v>激素替代疗法</v>
          </cell>
          <cell r="G10244" t="str">
            <v>各种手术及医疗操作</v>
          </cell>
        </row>
        <row r="10245">
          <cell r="E10245" t="str">
            <v>HORMONE THERAPY</v>
          </cell>
          <cell r="F10245" t="str">
            <v>激素疗法</v>
          </cell>
          <cell r="G10245" t="str">
            <v>各种手术及医疗操作</v>
          </cell>
        </row>
        <row r="10246">
          <cell r="E10246" t="str">
            <v>HORNER'S SYNDROME</v>
          </cell>
          <cell r="F10246" t="str">
            <v>霍纳综合征</v>
          </cell>
          <cell r="G10246" t="str">
            <v>各类神经系统疾病</v>
          </cell>
        </row>
        <row r="10247">
          <cell r="E10247" t="str">
            <v>HORSESHOE KIDNEY</v>
          </cell>
          <cell r="F10247" t="str">
            <v>肾融合异常</v>
          </cell>
          <cell r="G10247" t="str">
            <v>各种先天性家族性遗传性疾病</v>
          </cell>
        </row>
        <row r="10248">
          <cell r="E10248" t="str">
            <v>HOSPICE CARE</v>
          </cell>
          <cell r="F10248" t="str">
            <v>临终关怀</v>
          </cell>
          <cell r="G10248" t="str">
            <v>各种手术及医疗操作</v>
          </cell>
        </row>
        <row r="10249">
          <cell r="E10249" t="str">
            <v>HOSPITALISATION</v>
          </cell>
          <cell r="F10249" t="str">
            <v>住院治疗</v>
          </cell>
          <cell r="G10249" t="str">
            <v>各种手术及医疗操作</v>
          </cell>
        </row>
        <row r="10250">
          <cell r="E10250" t="str">
            <v>HOSTILITY</v>
          </cell>
          <cell r="F10250" t="str">
            <v>敌意</v>
          </cell>
          <cell r="G10250" t="str">
            <v>精神病类</v>
          </cell>
        </row>
        <row r="10251">
          <cell r="E10251" t="str">
            <v>HOT FLUSH</v>
          </cell>
          <cell r="F10251" t="str">
            <v>潮热</v>
          </cell>
          <cell r="G10251" t="str">
            <v>血管与淋巴管类疾病</v>
          </cell>
        </row>
        <row r="10252">
          <cell r="E10252" t="str">
            <v>HOUSE DUST ALLERGY</v>
          </cell>
          <cell r="F10252" t="str">
            <v>螨性过敏</v>
          </cell>
          <cell r="G10252" t="str">
            <v>免疫系统疾病</v>
          </cell>
        </row>
        <row r="10253">
          <cell r="E10253" t="str">
            <v>HOUSEBOUND</v>
          </cell>
          <cell r="F10253" t="str">
            <v>因病居家不出</v>
          </cell>
          <cell r="G10253" t="str">
            <v>社会环境</v>
          </cell>
        </row>
        <row r="10254">
          <cell r="E10254" t="str">
            <v>HRD GENE MUTATION ASSAY POSITIVE</v>
          </cell>
          <cell r="F10254" t="str">
            <v>HRD 基因突变检测阳性</v>
          </cell>
          <cell r="G10254" t="str">
            <v>各类检查</v>
          </cell>
        </row>
        <row r="10255">
          <cell r="E10255" t="str">
            <v>HTLV-1 ANTIBODY POSITIVE</v>
          </cell>
          <cell r="F10255" t="str">
            <v>1 型淋巴瘤病毒检查阳性</v>
          </cell>
          <cell r="G10255" t="str">
            <v>各类检查</v>
          </cell>
        </row>
        <row r="10256">
          <cell r="E10256" t="str">
            <v>HTLV-1 ANTIGEN POSITIVE</v>
          </cell>
          <cell r="F10256" t="str">
            <v>1 型淋巴瘤病毒检查阳性</v>
          </cell>
          <cell r="G10256" t="str">
            <v>各类检查</v>
          </cell>
        </row>
        <row r="10257">
          <cell r="E10257" t="str">
            <v>HTLV-1 CARRIER</v>
          </cell>
          <cell r="F10257" t="str">
            <v>HTLV-1 携带者</v>
          </cell>
          <cell r="G10257" t="str">
            <v>感染及侵染类疾病</v>
          </cell>
        </row>
        <row r="10258">
          <cell r="E10258" t="str">
            <v>HTLV-1 TEST POSITIVE</v>
          </cell>
          <cell r="F10258" t="str">
            <v>1 型淋巴瘤病毒检查阳性</v>
          </cell>
          <cell r="G10258" t="str">
            <v>各类检查</v>
          </cell>
        </row>
        <row r="10259">
          <cell r="E10259" t="str">
            <v>HTLV-2 ANTIBODY POSITIVE</v>
          </cell>
          <cell r="F10259" t="str">
            <v>2 型淋巴瘤病毒检查阳性</v>
          </cell>
          <cell r="G10259" t="str">
            <v>各类检查</v>
          </cell>
        </row>
        <row r="10260">
          <cell r="E10260" t="str">
            <v>HTLV-2 TEST POSITIVE</v>
          </cell>
          <cell r="F10260" t="str">
            <v>2 型淋巴瘤病毒检查阳性</v>
          </cell>
          <cell r="G10260" t="str">
            <v>各类检查</v>
          </cell>
        </row>
        <row r="10261">
          <cell r="E10261" t="str">
            <v>HTLV TEST POSITIVE</v>
          </cell>
          <cell r="F10261" t="str">
            <v>淋巴瘤病毒检测阳性</v>
          </cell>
          <cell r="G10261" t="str">
            <v>各类检查</v>
          </cell>
        </row>
        <row r="10262">
          <cell r="E10262" t="str">
            <v>HUERTHLE CELL CARCINOMA</v>
          </cell>
          <cell r="F10262" t="str">
            <v>Huerthle 氏细胞癌</v>
          </cell>
          <cell r="G10262" t="str">
            <v>良性、恶性及性质不明的肿瘤（包括囊状和息肉状）</v>
          </cell>
        </row>
        <row r="10263">
          <cell r="E10263" t="str">
            <v>HUMAN ANAPLASMOSIS</v>
          </cell>
          <cell r="F10263" t="str">
            <v>人无形体病</v>
          </cell>
          <cell r="G10263" t="str">
            <v>感染及侵染类疾病</v>
          </cell>
        </row>
        <row r="10264">
          <cell r="E10264" t="str">
            <v>HUMAN ANTI-HUMAN ANTIBODY TEST</v>
          </cell>
          <cell r="F10264" t="str">
            <v>人抗人抗体检测</v>
          </cell>
          <cell r="G10264" t="str">
            <v>各类检查</v>
          </cell>
        </row>
        <row r="10265">
          <cell r="E10265" t="str">
            <v>HUMAN ANTI-MOUSE ANTIBODY INCREASED</v>
          </cell>
          <cell r="F10265" t="str">
            <v>人抗鼠抗体增加</v>
          </cell>
          <cell r="G10265" t="str">
            <v>各类检查</v>
          </cell>
        </row>
        <row r="10266">
          <cell r="E10266" t="str">
            <v>HUMAN ANTI-MOUSE ANTIBODY POSITIVE</v>
          </cell>
          <cell r="F10266" t="str">
            <v>人抗鼠抗体阳性</v>
          </cell>
          <cell r="G10266" t="str">
            <v>各类检查</v>
          </cell>
        </row>
        <row r="10267">
          <cell r="E10267" t="str">
            <v>HUMAN ANTICHIMERIC ANTIBODY POSITIVE</v>
          </cell>
          <cell r="F10267" t="str">
            <v>人抗嵌合体抗体阳性</v>
          </cell>
          <cell r="G10267" t="str">
            <v>各类检查</v>
          </cell>
        </row>
        <row r="10268">
          <cell r="E10268" t="str">
            <v>HUMAN ANTICHIMERIC ANTIBODY TEST</v>
          </cell>
          <cell r="F10268" t="str">
            <v>人抗嵌合体抗体检测</v>
          </cell>
          <cell r="G10268" t="str">
            <v>各类检查</v>
          </cell>
        </row>
        <row r="10269">
          <cell r="E10269" t="str">
            <v>HUMAN BITE</v>
          </cell>
          <cell r="F10269" t="str">
            <v>人咬伤</v>
          </cell>
          <cell r="G10269" t="str">
            <v>各类损伤、中毒及操作并发症</v>
          </cell>
        </row>
        <row r="10270">
          <cell r="E10270" t="str">
            <v>HUMAN BOCAVIRUS INFECTION</v>
          </cell>
          <cell r="F10270" t="str">
            <v>人类博卡病毒感染</v>
          </cell>
          <cell r="G10270" t="str">
            <v>感染及侵染类疾病</v>
          </cell>
        </row>
        <row r="10271">
          <cell r="E10271" t="str">
            <v>HUMAN CHORIONIC GONADOTROPIN</v>
          </cell>
          <cell r="F10271" t="str">
            <v>人绒毛膜促性腺激素</v>
          </cell>
          <cell r="G10271" t="str">
            <v>各类检查</v>
          </cell>
        </row>
        <row r="10272">
          <cell r="E10272" t="str">
            <v>HUMAN CHORIONIC GONADOTROPIN ABNORMAL</v>
          </cell>
          <cell r="F10272" t="str">
            <v>人绒毛膜促性腺激素异常</v>
          </cell>
          <cell r="G10272" t="str">
            <v>各类检查</v>
          </cell>
        </row>
        <row r="10273">
          <cell r="E10273" t="str">
            <v>HUMAN CHORIONIC GONADOTROPIN DECREASED</v>
          </cell>
          <cell r="F10273" t="str">
            <v>人绒毛膜促性腺激素减少</v>
          </cell>
          <cell r="G10273" t="str">
            <v>各类检查</v>
          </cell>
        </row>
        <row r="10274">
          <cell r="E10274" t="str">
            <v>HUMAN CHORIONIC GONADOTROPIN INCREASED</v>
          </cell>
          <cell r="F10274" t="str">
            <v>人绒毛膜促性腺激素增加</v>
          </cell>
          <cell r="G10274" t="str">
            <v>各类检查</v>
          </cell>
        </row>
        <row r="10275">
          <cell r="E10275" t="str">
            <v>HUMAN CHORIONIC GONADOTROPIN NEGATIVE</v>
          </cell>
          <cell r="F10275" t="str">
            <v>人绒毛膜促性腺激素阴性</v>
          </cell>
          <cell r="G10275" t="str">
            <v>各类检查</v>
          </cell>
        </row>
        <row r="10276">
          <cell r="E10276" t="str">
            <v>HUMAN CHORIONIC GONADOTROPIN POSITIVE</v>
          </cell>
          <cell r="F10276" t="str">
            <v>人绒毛膜促性腺激素阳性</v>
          </cell>
          <cell r="G10276" t="str">
            <v>各类检查</v>
          </cell>
        </row>
        <row r="10277">
          <cell r="E10277" t="str">
            <v>HUMAN EHRLICHIOSIS</v>
          </cell>
          <cell r="F10277" t="str">
            <v>人埃利希体病</v>
          </cell>
          <cell r="G10277" t="str">
            <v>感染及侵染类疾病</v>
          </cell>
        </row>
        <row r="10278">
          <cell r="E10278" t="str">
            <v>HUMAN EPIDERMAL GROWTH FACTOR RECEPTOR DECREASED</v>
          </cell>
          <cell r="F10278" t="str">
            <v>人类表皮生长因子受体减少</v>
          </cell>
          <cell r="G10278" t="str">
            <v>各类检查</v>
          </cell>
        </row>
        <row r="10279">
          <cell r="E10279" t="str">
            <v>HUMAN EPIDERMAL GROWTH FACTOR RECEPTOR INCREASED</v>
          </cell>
          <cell r="F10279" t="str">
            <v>人类表皮生长因子受体增加</v>
          </cell>
          <cell r="G10279" t="str">
            <v>各类检查</v>
          </cell>
        </row>
        <row r="10280">
          <cell r="E10280" t="str">
            <v>HUMAN EPIDERMAL GROWTH FACTOR RECEPTOR NEGATIVE</v>
          </cell>
          <cell r="F10280" t="str">
            <v>人类表皮生长因子受体阴性</v>
          </cell>
          <cell r="G10280" t="str">
            <v>各类检查</v>
          </cell>
        </row>
        <row r="10281">
          <cell r="E10281" t="str">
            <v>HUMAN HERPES VIRUS 6 SEROLOGY</v>
          </cell>
          <cell r="F10281" t="str">
            <v>人类疱疹病毒 6 型血清学检查</v>
          </cell>
          <cell r="G10281" t="str">
            <v>各类检查</v>
          </cell>
        </row>
        <row r="10282">
          <cell r="E10282" t="str">
            <v>HUMAN HERPES VIRUS 6 SEROLOGY POSITIVE</v>
          </cell>
          <cell r="F10282" t="str">
            <v>人类疱疹病毒 6 血清学阳性</v>
          </cell>
          <cell r="G10282" t="str">
            <v>各类检查</v>
          </cell>
        </row>
        <row r="10283">
          <cell r="E10283" t="str">
            <v>HUMAN HERPES VIRUS 8 TEST POSITIVE</v>
          </cell>
          <cell r="F10283" t="str">
            <v>人疱疹病毒 8 型检测阳性</v>
          </cell>
          <cell r="G10283" t="str">
            <v>各类检查</v>
          </cell>
        </row>
        <row r="10284">
          <cell r="E10284" t="str">
            <v>HUMAN HERPESVIRUS 6 ENCEPHALITIS</v>
          </cell>
          <cell r="F10284" t="str">
            <v>人疱疹病毒 6 脑炎</v>
          </cell>
          <cell r="G10284" t="str">
            <v>感染及侵染类疾病</v>
          </cell>
        </row>
        <row r="10285">
          <cell r="E10285" t="str">
            <v>HUMAN HERPESVIRUS 6 INFECTION</v>
          </cell>
          <cell r="F10285" t="str">
            <v>人疱疹病毒 6 型感染</v>
          </cell>
          <cell r="G10285" t="str">
            <v>感染及侵染类疾病</v>
          </cell>
        </row>
        <row r="10286">
          <cell r="E10286" t="str">
            <v>HUMAN HERPESVIRUS 6 INFECTION REACTIVATION</v>
          </cell>
          <cell r="F10286" t="str">
            <v>人疱疹病毒 6 型感染再激活</v>
          </cell>
          <cell r="G10286" t="str">
            <v>感染及侵染类疾病</v>
          </cell>
        </row>
        <row r="10287">
          <cell r="E10287" t="str">
            <v>HUMAN HERPESVIRUS 7 INFECTION</v>
          </cell>
          <cell r="F10287" t="str">
            <v>人疱疹病毒 7 型感染</v>
          </cell>
          <cell r="G10287" t="str">
            <v>感染及侵染类疾病</v>
          </cell>
        </row>
        <row r="10288">
          <cell r="E10288" t="str">
            <v>HUMAN HERPESVIRUS 8 INFECTION</v>
          </cell>
          <cell r="F10288" t="str">
            <v>人疱疹病毒 8 型感染</v>
          </cell>
          <cell r="G10288" t="str">
            <v>感染及侵染类疾病</v>
          </cell>
        </row>
        <row r="10289">
          <cell r="E10289" t="str">
            <v>HUMAN IMMUNODEFICIENCY VIRUS TRANSMISSION</v>
          </cell>
          <cell r="F10289" t="str">
            <v>人免疫缺陷病毒传播</v>
          </cell>
          <cell r="G10289" t="str">
            <v>感染及侵染类疾病</v>
          </cell>
        </row>
        <row r="10290">
          <cell r="E10290" t="str">
            <v>HUMAN METAPNEUMOVIRUS TEST</v>
          </cell>
          <cell r="F10290" t="str">
            <v>人偏肺病毒检测</v>
          </cell>
          <cell r="G10290" t="str">
            <v>各类检查</v>
          </cell>
        </row>
        <row r="10291">
          <cell r="E10291" t="str">
            <v>HUMAN METAPNEUMOVIRUS TEST POSITIVE</v>
          </cell>
          <cell r="F10291" t="str">
            <v>人偏肺病毒检测阳性</v>
          </cell>
          <cell r="G10291" t="str">
            <v>各类检查</v>
          </cell>
        </row>
        <row r="10292">
          <cell r="E10292" t="str">
            <v>HUMAN PAPILLOMA VIRUS SEROLOGY TEST POSITIVE</v>
          </cell>
          <cell r="F10292" t="str">
            <v>人乳头状瘤病毒检测阳性</v>
          </cell>
          <cell r="G10292" t="str">
            <v>各类检查</v>
          </cell>
        </row>
        <row r="10293">
          <cell r="E10293" t="str">
            <v>HUMAN PAPILLOMA VIRUS TEST NEGATIVE</v>
          </cell>
          <cell r="F10293" t="str">
            <v>人乳头状瘤病毒检测阴性</v>
          </cell>
          <cell r="G10293" t="str">
            <v>各类检查</v>
          </cell>
        </row>
        <row r="10294">
          <cell r="E10294" t="str">
            <v>HUMAN PAPILLOMA VIRUS TEST POSITIVE</v>
          </cell>
          <cell r="F10294" t="str">
            <v>人乳头状瘤病毒检测阳性</v>
          </cell>
          <cell r="G10294" t="str">
            <v>各类检查</v>
          </cell>
        </row>
        <row r="10295">
          <cell r="E10295" t="str">
            <v>HUMAN POLYOMAVIRUS INFECTION</v>
          </cell>
          <cell r="F10295" t="str">
            <v>人多瘤病毒感染</v>
          </cell>
          <cell r="G10295" t="str">
            <v>感染及侵染类疾病</v>
          </cell>
        </row>
        <row r="10296">
          <cell r="E10296" t="str">
            <v>HUMAN RHINOVIRUS TEST</v>
          </cell>
          <cell r="F10296" t="str">
            <v>人鼻病毒检测</v>
          </cell>
          <cell r="G10296" t="str">
            <v>各类检查</v>
          </cell>
        </row>
        <row r="10297">
          <cell r="E10297" t="str">
            <v>HUMAN RHINOVIRUS TEST POSITIVE</v>
          </cell>
          <cell r="F10297" t="str">
            <v>人鼻病毒检测阳性</v>
          </cell>
          <cell r="G10297" t="str">
            <v>各类检查</v>
          </cell>
        </row>
        <row r="10298">
          <cell r="E10298" t="str">
            <v>HUMAN SEMINAL PLASMA HYPERSENSITIVITY</v>
          </cell>
          <cell r="F10298" t="str">
            <v>人体精浆超敏反应</v>
          </cell>
          <cell r="G10298" t="str">
            <v>免疫系统疾病</v>
          </cell>
        </row>
        <row r="10299">
          <cell r="E10299" t="str">
            <v>HUMAN T-CELL LYMPHOCYTIC VIRUS TYPE II INFECTION</v>
          </cell>
          <cell r="F10299" t="str">
            <v>人嗜 T 淋巴细胞病毒 II 型感染</v>
          </cell>
          <cell r="G10299" t="str">
            <v>感染及侵染类疾病</v>
          </cell>
        </row>
        <row r="10300">
          <cell r="E10300" t="str">
            <v>HUMAN T-CELL LYMPHOTROPIC VIRUS INFECTION</v>
          </cell>
          <cell r="F10300" t="str">
            <v>人 嗜T 淋巴细胞病毒感染</v>
          </cell>
          <cell r="G10300" t="str">
            <v>感染及侵染类疾病</v>
          </cell>
        </row>
        <row r="10301">
          <cell r="E10301" t="str">
            <v>HUMAN T-CELL LYMPHOTROPIC VIRUS TYPE I INFECTION</v>
          </cell>
          <cell r="F10301" t="str">
            <v>人嗜 T 淋巴细胞病毒 I型感染</v>
          </cell>
          <cell r="G10301" t="str">
            <v>感染及侵染类疾病</v>
          </cell>
        </row>
        <row r="10302">
          <cell r="E10302" t="str">
            <v>HUMERUS FRACTURE</v>
          </cell>
          <cell r="F10302" t="str">
            <v>肱骨骨折</v>
          </cell>
          <cell r="G10302" t="str">
            <v>各类损伤、中毒及操作并发症</v>
          </cell>
        </row>
        <row r="10303">
          <cell r="E10303" t="str">
            <v>HUMIDITY INTOLERANCE</v>
          </cell>
          <cell r="F10303" t="str">
            <v>湿度不耐受</v>
          </cell>
          <cell r="G10303" t="str">
            <v>全身性疾病及给药部位各种反应</v>
          </cell>
        </row>
        <row r="10304">
          <cell r="E10304" t="str">
            <v>HUMORAL IMMUNE DEFECT</v>
          </cell>
          <cell r="F10304" t="str">
            <v>体液免疫缺陷</v>
          </cell>
          <cell r="G10304" t="str">
            <v>免疫系统疾病</v>
          </cell>
        </row>
        <row r="10305">
          <cell r="E10305" t="str">
            <v>HUNGER</v>
          </cell>
          <cell r="F10305" t="str">
            <v>饥饿感</v>
          </cell>
          <cell r="G10305" t="str">
            <v>全身性疾病及给药部位各种反应</v>
          </cell>
        </row>
        <row r="10306">
          <cell r="E10306" t="str">
            <v>HUNGRY BONE SYNDROME</v>
          </cell>
          <cell r="F10306" t="str">
            <v>骨饥饿综合征</v>
          </cell>
          <cell r="G10306" t="str">
            <v>各种肌肉骨骼及结缔组织疾病</v>
          </cell>
        </row>
        <row r="10307">
          <cell r="E10307" t="str">
            <v>HUNTINGTON'S CHOREA</v>
          </cell>
          <cell r="F10307" t="str">
            <v>Huntington 病</v>
          </cell>
          <cell r="G10307" t="str">
            <v>各种先天性家族性遗传性疾病</v>
          </cell>
        </row>
        <row r="10308">
          <cell r="E10308" t="str">
            <v>HUNTINGTON'S DISEASE</v>
          </cell>
          <cell r="F10308" t="str">
            <v>Huntington 病</v>
          </cell>
          <cell r="G10308" t="str">
            <v>各种先天性家族性遗传性疾病</v>
          </cell>
        </row>
        <row r="10309">
          <cell r="E10309" t="str">
            <v>HUTCHINSON'S SUMMER PRURIGO</v>
          </cell>
          <cell r="F10309" t="str">
            <v>光化性痒疹</v>
          </cell>
          <cell r="G10309" t="str">
            <v>皮肤及皮下组织类疾病</v>
          </cell>
        </row>
        <row r="10310">
          <cell r="E10310" t="str">
            <v>HY'S LAW CASE</v>
          </cell>
          <cell r="F10310" t="str">
            <v>药物诱导的肝损伤</v>
          </cell>
          <cell r="G10310" t="str">
            <v>肝胆系统疾病</v>
          </cell>
        </row>
        <row r="10311">
          <cell r="E10311" t="str">
            <v>HYALOSIS ASTEROID</v>
          </cell>
          <cell r="F10311" t="str">
            <v>星形玻璃体变性</v>
          </cell>
          <cell r="G10311" t="str">
            <v>眼器官疾病</v>
          </cell>
        </row>
        <row r="10312">
          <cell r="E10312" t="str">
            <v>HYALURONIC ACID ABNORMAL</v>
          </cell>
          <cell r="F10312" t="str">
            <v>透明质酸异常</v>
          </cell>
          <cell r="G10312" t="str">
            <v>各类检查</v>
          </cell>
        </row>
        <row r="10313">
          <cell r="E10313" t="str">
            <v>HYALURONIC ACID DECREASED</v>
          </cell>
          <cell r="F10313" t="str">
            <v>透明质酸降低</v>
          </cell>
          <cell r="G10313" t="str">
            <v>各类检查</v>
          </cell>
        </row>
        <row r="10314">
          <cell r="E10314" t="str">
            <v>HYALURONIC ACID INCREASED</v>
          </cell>
          <cell r="F10314" t="str">
            <v>透明质酸升高</v>
          </cell>
          <cell r="G10314" t="str">
            <v>各类检查</v>
          </cell>
        </row>
        <row r="10315">
          <cell r="E10315" t="str">
            <v>HYDRAEMIA</v>
          </cell>
          <cell r="F10315" t="str">
            <v>稀血症</v>
          </cell>
          <cell r="G10315" t="str">
            <v>代谢及营养类疾病</v>
          </cell>
        </row>
        <row r="10316">
          <cell r="E10316" t="str">
            <v>HYDRANENCEPHALY</v>
          </cell>
          <cell r="F10316" t="str">
            <v>积水性无脑畸形</v>
          </cell>
          <cell r="G10316" t="str">
            <v>各种先天性家族性遗传性疾病</v>
          </cell>
        </row>
        <row r="10317">
          <cell r="E10317" t="str">
            <v>HYDROA VACCINIFORME</v>
          </cell>
          <cell r="F10317" t="str">
            <v>痘疮样水疱病</v>
          </cell>
          <cell r="G10317" t="str">
            <v>皮肤及皮下组织类疾病</v>
          </cell>
        </row>
        <row r="10318">
          <cell r="E10318" t="str">
            <v>HYDROCALYX</v>
          </cell>
          <cell r="F10318" t="str">
            <v>肾盏积水</v>
          </cell>
          <cell r="G10318" t="str">
            <v>肾脏及泌尿系统疾病</v>
          </cell>
        </row>
        <row r="10319">
          <cell r="E10319" t="str">
            <v>HYDROCELE</v>
          </cell>
          <cell r="F10319" t="str">
            <v>鞘膜积液</v>
          </cell>
          <cell r="G10319" t="str">
            <v>各种先天性家族性遗传性疾病</v>
          </cell>
        </row>
        <row r="10320">
          <cell r="E10320" t="str">
            <v>HYDROCELE EXCISION</v>
          </cell>
          <cell r="F10320" t="str">
            <v>鞘膜积液手术</v>
          </cell>
          <cell r="G10320" t="str">
            <v>各种手术及医疗操作</v>
          </cell>
        </row>
        <row r="10321">
          <cell r="E10321" t="str">
            <v>HYDROCELE FEMALE</v>
          </cell>
          <cell r="F10321" t="str">
            <v>女性水囊肿</v>
          </cell>
          <cell r="G10321" t="str">
            <v>生殖系统及乳腺疾病</v>
          </cell>
        </row>
        <row r="10322">
          <cell r="E10322" t="str">
            <v>HYDROCELE MALE INFECTED</v>
          </cell>
          <cell r="F10322" t="str">
            <v>感染性男性鞘膜积液</v>
          </cell>
          <cell r="G10322" t="str">
            <v>感染及侵染类疾病</v>
          </cell>
        </row>
        <row r="10323">
          <cell r="E10323" t="str">
            <v>HYDROCELE OPERATION</v>
          </cell>
          <cell r="F10323" t="str">
            <v>鞘膜积液手术</v>
          </cell>
          <cell r="G10323" t="str">
            <v>各种手术及医疗操作</v>
          </cell>
        </row>
        <row r="10324">
          <cell r="E10324" t="str">
            <v>HYDROCELE REPAIR</v>
          </cell>
          <cell r="F10324" t="str">
            <v>鞘膜积液手术</v>
          </cell>
          <cell r="G10324" t="str">
            <v>各种手术及医疗操作</v>
          </cell>
        </row>
        <row r="10325">
          <cell r="E10325" t="str">
            <v>HYDROCEPHALUS</v>
          </cell>
          <cell r="F10325" t="str">
            <v>脑积水</v>
          </cell>
          <cell r="G10325" t="str">
            <v>各类神经系统疾病</v>
          </cell>
        </row>
        <row r="10326">
          <cell r="E10326" t="str">
            <v>HYDROCHOLECYSTIS</v>
          </cell>
          <cell r="F10326" t="str">
            <v>胆囊积水</v>
          </cell>
          <cell r="G10326" t="str">
            <v>肝胆系统疾病</v>
          </cell>
        </row>
        <row r="10327">
          <cell r="E10327" t="str">
            <v>HYDROGEN BREATH TEST ABNORMAL</v>
          </cell>
          <cell r="F10327" t="str">
            <v>氢呼吸试验异常</v>
          </cell>
          <cell r="G10327" t="str">
            <v>各类检查</v>
          </cell>
        </row>
        <row r="10328">
          <cell r="E10328" t="str">
            <v>HYDROMETRA</v>
          </cell>
          <cell r="F10328" t="str">
            <v>子宫积水</v>
          </cell>
          <cell r="G10328" t="str">
            <v>生殖系统及乳腺疾病</v>
          </cell>
        </row>
        <row r="10329">
          <cell r="E10329" t="str">
            <v>HYDROMYELIA</v>
          </cell>
          <cell r="F10329" t="str">
            <v>脊髓积水</v>
          </cell>
          <cell r="G10329" t="str">
            <v>各类神经系统疾病</v>
          </cell>
        </row>
        <row r="10330">
          <cell r="E10330" t="str">
            <v>HYDRONEPHROSIS</v>
          </cell>
          <cell r="F10330" t="str">
            <v>肾盂积水</v>
          </cell>
          <cell r="G10330" t="str">
            <v>肾脏及泌尿系统疾病</v>
          </cell>
        </row>
        <row r="10331">
          <cell r="E10331" t="str">
            <v>HYDRONEPHROSIS REPAIR</v>
          </cell>
          <cell r="F10331" t="str">
            <v>肾盂积水修复术</v>
          </cell>
          <cell r="G10331" t="str">
            <v>各种手术及医疗操作</v>
          </cell>
        </row>
        <row r="10332">
          <cell r="E10332" t="str">
            <v>HYDROPHOBIA</v>
          </cell>
          <cell r="F10332" t="str">
            <v>恐水症</v>
          </cell>
          <cell r="G10332" t="str">
            <v>精神病类</v>
          </cell>
        </row>
        <row r="10333">
          <cell r="E10333" t="str">
            <v>HYDROPNEUMOTHORAX</v>
          </cell>
          <cell r="F10333" t="str">
            <v>气胸</v>
          </cell>
          <cell r="G10333" t="str">
            <v>呼吸系统、胸及纵隔疾病</v>
          </cell>
        </row>
        <row r="10334">
          <cell r="E10334" t="str">
            <v>HYDROPS FOETALIS</v>
          </cell>
          <cell r="F10334" t="str">
            <v>胎儿水肿</v>
          </cell>
          <cell r="G10334" t="str">
            <v>妊娠期、产褥期及围产期状况</v>
          </cell>
        </row>
        <row r="10335">
          <cell r="E10335" t="str">
            <v>HYDROSALPINX</v>
          </cell>
          <cell r="F10335" t="str">
            <v>输卵管积水</v>
          </cell>
          <cell r="G10335" t="str">
            <v>生殖系统及乳腺疾病</v>
          </cell>
        </row>
        <row r="10336">
          <cell r="E10336" t="str">
            <v>HYDROTHERAPY</v>
          </cell>
          <cell r="F10336" t="str">
            <v>水疗法</v>
          </cell>
          <cell r="G10336" t="str">
            <v>各种手术及医疗操作</v>
          </cell>
        </row>
        <row r="10337">
          <cell r="E10337" t="str">
            <v>HYDROTHORAX</v>
          </cell>
          <cell r="F10337" t="str">
            <v>胸水</v>
          </cell>
          <cell r="G10337" t="str">
            <v>呼吸系统、胸及纵隔疾病</v>
          </cell>
        </row>
        <row r="10338">
          <cell r="E10338" t="str">
            <v>HYDROURETER</v>
          </cell>
          <cell r="F10338" t="str">
            <v>输尿管积水</v>
          </cell>
          <cell r="G10338" t="str">
            <v>肾脏及泌尿系统疾病</v>
          </cell>
        </row>
        <row r="10339">
          <cell r="E10339" t="str">
            <v>HYDROVARIUM</v>
          </cell>
          <cell r="F10339" t="str">
            <v>卵巢积水</v>
          </cell>
          <cell r="G10339" t="str">
            <v>生殖系统及乳腺疾病</v>
          </cell>
        </row>
        <row r="10340">
          <cell r="E10340" t="str">
            <v>HYDROXYAPATITE CRYSTAL DEPOSITION DISEASE</v>
          </cell>
          <cell r="F10340" t="str">
            <v>羟基磷灰石晶体沉积病</v>
          </cell>
          <cell r="G10340" t="str">
            <v>各种肌肉骨骼及结缔组织疾病</v>
          </cell>
        </row>
        <row r="10341">
          <cell r="E10341" t="str">
            <v>HYDROXYCORTICOSTEROIDS INCREASED</v>
          </cell>
          <cell r="F10341" t="str">
            <v>17羟皮质类固醇升高</v>
          </cell>
          <cell r="G10341" t="str">
            <v>各类检查</v>
          </cell>
        </row>
        <row r="10342">
          <cell r="E10342" t="str">
            <v>HYDROXYCORTICOSTEROIDS URINE DECREASED</v>
          </cell>
          <cell r="F10342" t="str">
            <v>尿 17-羟皮质类固醇降低</v>
          </cell>
          <cell r="G10342" t="str">
            <v>各类检查</v>
          </cell>
        </row>
        <row r="10343">
          <cell r="E10343" t="str">
            <v>HYDROXYPROLINAEMIA</v>
          </cell>
          <cell r="F10343" t="str">
            <v>羟脯氨酸血症</v>
          </cell>
          <cell r="G10343" t="str">
            <v>各种先天性家族性遗传性疾病</v>
          </cell>
        </row>
        <row r="10344">
          <cell r="E10344" t="str">
            <v>HYDROXYPROLINE INCREASED</v>
          </cell>
          <cell r="F10344" t="str">
            <v>羟脯氨酸升高</v>
          </cell>
          <cell r="G10344" t="str">
            <v>各类检查</v>
          </cell>
        </row>
        <row r="10345">
          <cell r="E10345" t="str">
            <v>HYDROXYPROLINURIA</v>
          </cell>
          <cell r="F10345" t="str">
            <v>羟脯氨酸尿</v>
          </cell>
          <cell r="G10345" t="str">
            <v>肾脏及泌尿系统疾病</v>
          </cell>
        </row>
        <row r="10346">
          <cell r="E10346" t="str">
            <v>HYGROMA COLLI</v>
          </cell>
          <cell r="F10346" t="str">
            <v>颈部水囊瘤</v>
          </cell>
          <cell r="G10346" t="str">
            <v>良性、恶性及性质不明的肿瘤（包括囊状和息肉状）</v>
          </cell>
        </row>
        <row r="10347">
          <cell r="E10347" t="str">
            <v>HYMENECTOMY</v>
          </cell>
          <cell r="F10347" t="str">
            <v>处女膜切除术</v>
          </cell>
          <cell r="G10347" t="str">
            <v>各种手术及医疗操作</v>
          </cell>
        </row>
        <row r="10348">
          <cell r="E10348" t="str">
            <v>HYMENOLEPIASIS</v>
          </cell>
          <cell r="F10348" t="str">
            <v>膜壳绦虫病</v>
          </cell>
          <cell r="G10348" t="str">
            <v>感染及侵染类疾病</v>
          </cell>
        </row>
        <row r="10349">
          <cell r="E10349" t="str">
            <v>HYOID BONE SUSPENSION</v>
          </cell>
          <cell r="F10349" t="str">
            <v>舌骨悬吊术</v>
          </cell>
          <cell r="G10349" t="str">
            <v>各种手术及医疗操作</v>
          </cell>
        </row>
        <row r="10350">
          <cell r="E10350" t="str">
            <v>HYPER HDL CHOLESTEROLAEMIA</v>
          </cell>
          <cell r="F10350" t="str">
            <v>高 HDL 胆固醇血症</v>
          </cell>
          <cell r="G10350" t="str">
            <v>代谢及营养类疾病</v>
          </cell>
        </row>
        <row r="10351">
          <cell r="E10351" t="str">
            <v>HYPER IGD SYNDROME</v>
          </cell>
          <cell r="F10351" t="str">
            <v>高 IgD 综合征</v>
          </cell>
          <cell r="G10351" t="str">
            <v>各种先天性家族性遗传性疾病</v>
          </cell>
        </row>
        <row r="10352">
          <cell r="E10352" t="str">
            <v>HYPER IGE SYNDROME</v>
          </cell>
          <cell r="F10352" t="str">
            <v>高免疫球蛋白 E 综合征</v>
          </cell>
          <cell r="G10352" t="str">
            <v>各种先天性家族性遗传性疾病</v>
          </cell>
        </row>
        <row r="10353">
          <cell r="E10353" t="str">
            <v>HYPER IGM SYNDROME</v>
          </cell>
          <cell r="F10353" t="str">
            <v>高免疫球蛋白 M 综合征</v>
          </cell>
          <cell r="G10353" t="str">
            <v>各种先天性家族性遗传性疾病</v>
          </cell>
        </row>
        <row r="10354">
          <cell r="E10354" t="str">
            <v>HYPERACTIVE PHARYNGEAL REFLEX</v>
          </cell>
          <cell r="F10354" t="str">
            <v>咽反射亢进</v>
          </cell>
          <cell r="G10354" t="str">
            <v>呼吸系统、胸及纵隔疾病</v>
          </cell>
        </row>
        <row r="10355">
          <cell r="E10355" t="str">
            <v>HYPERACUSIS</v>
          </cell>
          <cell r="F10355" t="str">
            <v>听觉过敏</v>
          </cell>
          <cell r="G10355" t="str">
            <v>耳及迷路类疾病</v>
          </cell>
        </row>
        <row r="10356">
          <cell r="E10356" t="str">
            <v>HYPERADRENALISM</v>
          </cell>
          <cell r="F10356" t="str">
            <v>肾上腺功能亢进症</v>
          </cell>
          <cell r="G10356" t="str">
            <v>内分泌系统疾病</v>
          </cell>
        </row>
        <row r="10357">
          <cell r="E10357" t="str">
            <v>HYPERADRENOCORTICISM</v>
          </cell>
          <cell r="F10357" t="str">
            <v>肾上腺皮质功能亢进</v>
          </cell>
          <cell r="G10357" t="str">
            <v>内分泌系统疾病</v>
          </cell>
        </row>
        <row r="10358">
          <cell r="E10358" t="str">
            <v>HYPERAEMIA</v>
          </cell>
          <cell r="F10358" t="str">
            <v>充血</v>
          </cell>
          <cell r="G10358" t="str">
            <v>血管与淋巴管类疾病</v>
          </cell>
        </row>
        <row r="10359">
          <cell r="E10359" t="str">
            <v>HYPERAESTHESIA</v>
          </cell>
          <cell r="F10359" t="str">
            <v>感觉过敏</v>
          </cell>
          <cell r="G10359" t="str">
            <v>各类神经系统疾病</v>
          </cell>
        </row>
        <row r="10360">
          <cell r="E10360" t="str">
            <v>HYPERAESTHESIA EYE</v>
          </cell>
          <cell r="F10360" t="str">
            <v>眼感觉过敏</v>
          </cell>
          <cell r="G10360" t="str">
            <v>眼器官疾病</v>
          </cell>
        </row>
        <row r="10361">
          <cell r="E10361" t="str">
            <v>HYPERAESTHESIA TEETH</v>
          </cell>
          <cell r="F10361" t="str">
            <v>牙齿感觉过敏</v>
          </cell>
          <cell r="G10361" t="str">
            <v>胃肠系统疾病</v>
          </cell>
        </row>
        <row r="10362">
          <cell r="E10362" t="str">
            <v>HYPERALBUMINAEMIA</v>
          </cell>
          <cell r="F10362" t="str">
            <v>高白蛋白血症</v>
          </cell>
          <cell r="G10362" t="str">
            <v>代谢及营养类疾病</v>
          </cell>
        </row>
        <row r="10363">
          <cell r="E10363" t="str">
            <v>HYPERALDOSTERONISM</v>
          </cell>
          <cell r="F10363" t="str">
            <v>醛固酮增多症</v>
          </cell>
          <cell r="G10363" t="str">
            <v>内分泌系统疾病</v>
          </cell>
        </row>
        <row r="10364">
          <cell r="E10364" t="str">
            <v>HYPERALUMINAEMIA</v>
          </cell>
          <cell r="F10364" t="str">
            <v>高铝血症</v>
          </cell>
          <cell r="G10364" t="str">
            <v>各类损伤、中毒及操作并发症</v>
          </cell>
        </row>
        <row r="10365">
          <cell r="E10365" t="str">
            <v>HYPERAMMONAEMIA</v>
          </cell>
          <cell r="F10365" t="str">
            <v>高氨血症</v>
          </cell>
          <cell r="G10365" t="str">
            <v>代谢及营养类疾病</v>
          </cell>
        </row>
        <row r="10366">
          <cell r="E10366" t="str">
            <v>HYPERAMMONAEMIC CRISIS</v>
          </cell>
          <cell r="F10366" t="str">
            <v>高氨血症危象</v>
          </cell>
          <cell r="G10366" t="str">
            <v>代谢及营养类疾病</v>
          </cell>
        </row>
        <row r="10367">
          <cell r="E10367" t="str">
            <v>HYPERAMMONAEMIC ENCEPHALOPATHY</v>
          </cell>
          <cell r="F10367" t="str">
            <v>高血氨性脑病</v>
          </cell>
          <cell r="G10367" t="str">
            <v>各类神经系统疾病</v>
          </cell>
        </row>
        <row r="10368">
          <cell r="E10368" t="str">
            <v>HYPERAMYLASAEMIA</v>
          </cell>
          <cell r="F10368" t="str">
            <v>高淀粉酶血症</v>
          </cell>
          <cell r="G10368" t="str">
            <v>代谢及营养类疾病</v>
          </cell>
        </row>
        <row r="10369">
          <cell r="E10369" t="str">
            <v>HYPERANDROGENISM</v>
          </cell>
          <cell r="F10369" t="str">
            <v>雄激素增多症</v>
          </cell>
          <cell r="G10369" t="str">
            <v>内分泌系统疾病</v>
          </cell>
        </row>
        <row r="10370">
          <cell r="E10370" t="str">
            <v>HYPERAROUSAL</v>
          </cell>
          <cell r="F10370" t="str">
            <v>过度觉醒</v>
          </cell>
          <cell r="G10370" t="str">
            <v>精神病类</v>
          </cell>
        </row>
        <row r="10371">
          <cell r="E10371" t="str">
            <v>HYPERBARIC OXYGEN THERAPY</v>
          </cell>
          <cell r="F10371" t="str">
            <v>高压氧疗</v>
          </cell>
          <cell r="G10371" t="str">
            <v>各种手术及医疗操作</v>
          </cell>
        </row>
        <row r="10372">
          <cell r="E10372" t="str">
            <v>HYPERBILIRUBINAEMIA</v>
          </cell>
          <cell r="F10372" t="str">
            <v>高胆红素血症</v>
          </cell>
          <cell r="G10372" t="str">
            <v>肝胆系统疾病</v>
          </cell>
        </row>
        <row r="10373">
          <cell r="E10373" t="str">
            <v>HYPERBILIRUBINAEMIA NEONATAL</v>
          </cell>
          <cell r="F10373" t="str">
            <v>新生儿高胆红素血症</v>
          </cell>
          <cell r="G10373" t="str">
            <v>肝胆系统疾病</v>
          </cell>
        </row>
        <row r="10374">
          <cell r="E10374" t="str">
            <v>HYPERCALCAEMIA</v>
          </cell>
          <cell r="F10374" t="str">
            <v>高钙血症</v>
          </cell>
          <cell r="G10374" t="str">
            <v>代谢及营养类疾病</v>
          </cell>
        </row>
        <row r="10375">
          <cell r="E10375" t="str">
            <v>HYPERCALCAEMIA OF MALIGNANCY</v>
          </cell>
          <cell r="F10375" t="str">
            <v>恶性高钙血症</v>
          </cell>
          <cell r="G10375" t="str">
            <v>内分泌系统疾病</v>
          </cell>
        </row>
        <row r="10376">
          <cell r="E10376" t="str">
            <v>HYPERCALCAEMIC NEPHROPATHY</v>
          </cell>
          <cell r="F10376" t="str">
            <v>高钙血症性肾病</v>
          </cell>
          <cell r="G10376" t="str">
            <v>肾脏及泌尿系统疾病</v>
          </cell>
        </row>
        <row r="10377">
          <cell r="E10377" t="str">
            <v>HYPERCALCITONINAEMIA</v>
          </cell>
          <cell r="F10377" t="str">
            <v>高降钙素血症</v>
          </cell>
          <cell r="G10377" t="str">
            <v>代谢及营养类疾病</v>
          </cell>
        </row>
        <row r="10378">
          <cell r="E10378" t="str">
            <v>HYPERCALCIURIA</v>
          </cell>
          <cell r="F10378" t="str">
            <v>高钙尿</v>
          </cell>
          <cell r="G10378" t="str">
            <v>肾脏及泌尿系统疾病</v>
          </cell>
        </row>
        <row r="10379">
          <cell r="E10379" t="str">
            <v>HYPERCAPNIA</v>
          </cell>
          <cell r="F10379" t="str">
            <v>高碳酸血症</v>
          </cell>
          <cell r="G10379" t="str">
            <v>呼吸系统、胸及纵隔疾病</v>
          </cell>
        </row>
        <row r="10380">
          <cell r="E10380" t="str">
            <v>HYPERCAPNIC COMA</v>
          </cell>
          <cell r="F10380" t="str">
            <v>高碳酸血症昏迷</v>
          </cell>
          <cell r="G10380" t="str">
            <v>各类神经系统疾病</v>
          </cell>
        </row>
        <row r="10381">
          <cell r="E10381" t="str">
            <v>HYPERCAPNIC ENCEPHALOPATHY</v>
          </cell>
          <cell r="F10381" t="str">
            <v>缺氧缺血性脑病</v>
          </cell>
          <cell r="G10381" t="str">
            <v>各类神经系统疾病</v>
          </cell>
        </row>
        <row r="10382">
          <cell r="E10382" t="str">
            <v>HYPERCAROTINAEMIA</v>
          </cell>
          <cell r="F10382" t="str">
            <v>高胡萝卜素血症</v>
          </cell>
          <cell r="G10382" t="str">
            <v>代谢及营养类疾病</v>
          </cell>
        </row>
        <row r="10383">
          <cell r="E10383" t="str">
            <v>HYPERCATABOLISM</v>
          </cell>
          <cell r="F10383" t="str">
            <v>分解代谢过度</v>
          </cell>
          <cell r="G10383" t="str">
            <v>代谢及营养类疾病</v>
          </cell>
        </row>
        <row r="10384">
          <cell r="E10384" t="str">
            <v>HYPERCEMENTOSIS</v>
          </cell>
          <cell r="F10384" t="str">
            <v>牙骨质增生</v>
          </cell>
          <cell r="G10384" t="str">
            <v>胃肠系统疾病</v>
          </cell>
        </row>
        <row r="10385">
          <cell r="E10385" t="str">
            <v>HYPERCHLORAEMIA</v>
          </cell>
          <cell r="F10385" t="str">
            <v>高氯血症</v>
          </cell>
          <cell r="G10385" t="str">
            <v>代谢及营养类疾病</v>
          </cell>
        </row>
        <row r="10386">
          <cell r="E10386" t="str">
            <v>HYPERCHLORHYDRIA</v>
          </cell>
          <cell r="F10386" t="str">
            <v>胃酸过多</v>
          </cell>
          <cell r="G10386" t="str">
            <v>胃肠系统疾病</v>
          </cell>
        </row>
        <row r="10387">
          <cell r="E10387" t="str">
            <v>HYPERCHLORURIA</v>
          </cell>
          <cell r="F10387" t="str">
            <v>高氯尿症</v>
          </cell>
          <cell r="G10387" t="str">
            <v>肾脏及泌尿系统疾病</v>
          </cell>
        </row>
        <row r="10388">
          <cell r="E10388" t="str">
            <v>HYPERCHOLESTEROLAEMIA</v>
          </cell>
          <cell r="F10388" t="str">
            <v>高胆固醇血症</v>
          </cell>
          <cell r="G10388" t="str">
            <v>代谢及营养类疾病</v>
          </cell>
        </row>
        <row r="10389">
          <cell r="E10389" t="str">
            <v>HYPERCHOLIA</v>
          </cell>
          <cell r="F10389" t="str">
            <v>胆汁分泌过多</v>
          </cell>
          <cell r="G10389" t="str">
            <v>肝胆系统疾病</v>
          </cell>
        </row>
        <row r="10390">
          <cell r="E10390" t="str">
            <v>HYPERCHROMASIA</v>
          </cell>
          <cell r="F10390" t="str">
            <v>着色过度</v>
          </cell>
          <cell r="G10390" t="str">
            <v>血液及淋巴系统疾病</v>
          </cell>
        </row>
        <row r="10391">
          <cell r="E10391" t="str">
            <v>HYPERCHROMIC ANAEMIA</v>
          </cell>
          <cell r="F10391" t="str">
            <v>高色素性贫血</v>
          </cell>
          <cell r="G10391" t="str">
            <v>血液及淋巴系统疾病</v>
          </cell>
        </row>
        <row r="10392">
          <cell r="E10392" t="str">
            <v>HYPERCHYLOMICRONAEMIA</v>
          </cell>
          <cell r="F10392" t="str">
            <v>高乳糜微粒血症</v>
          </cell>
          <cell r="G10392" t="str">
            <v>代谢及营养类疾病</v>
          </cell>
        </row>
        <row r="10393">
          <cell r="E10393" t="str">
            <v>HYPERCOAGULATION</v>
          </cell>
          <cell r="F10393" t="str">
            <v>血液高凝状态</v>
          </cell>
          <cell r="G10393" t="str">
            <v>血液及淋巴系统疾病</v>
          </cell>
        </row>
        <row r="10394">
          <cell r="E10394" t="str">
            <v>HYPERCORTICOIDISM</v>
          </cell>
          <cell r="F10394" t="str">
            <v>肾上腺皮质功能亢进</v>
          </cell>
          <cell r="G10394" t="str">
            <v>内分泌系统疾病</v>
          </cell>
        </row>
        <row r="10395">
          <cell r="E10395" t="str">
            <v>HYPERCREATINAEMIA</v>
          </cell>
          <cell r="F10395" t="str">
            <v>高肌酸血症</v>
          </cell>
          <cell r="G10395" t="str">
            <v>各种肌肉骨骼及结缔组织疾病</v>
          </cell>
        </row>
        <row r="10396">
          <cell r="E10396" t="str">
            <v>HYPERCREATININAEMIA</v>
          </cell>
          <cell r="F10396" t="str">
            <v>高肌酐血症</v>
          </cell>
          <cell r="G10396" t="str">
            <v>代谢及营养类疾病</v>
          </cell>
        </row>
        <row r="10397">
          <cell r="E10397" t="str">
            <v>HYPERDYNAMIC LEFT VENTRICLE</v>
          </cell>
          <cell r="F10397" t="str">
            <v>左心室肌力过度</v>
          </cell>
          <cell r="G10397" t="str">
            <v>心脏器官疾病</v>
          </cell>
        </row>
        <row r="10398">
          <cell r="E10398" t="str">
            <v>HYPERDYNAMIC PRECORDIUM</v>
          </cell>
          <cell r="F10398" t="str">
            <v>左心室肌力过度</v>
          </cell>
          <cell r="G10398" t="str">
            <v>心脏器官疾病</v>
          </cell>
        </row>
        <row r="10399">
          <cell r="E10399" t="str">
            <v>HYPEREMESIS GRAVIDARUM</v>
          </cell>
          <cell r="F10399" t="str">
            <v>妊娠剧吐</v>
          </cell>
          <cell r="G10399" t="str">
            <v>妊娠期、产褥期及围产期状况</v>
          </cell>
        </row>
        <row r="10400">
          <cell r="E10400" t="str">
            <v>HYPEREOSINOPHILIC SYNDROME</v>
          </cell>
          <cell r="F10400" t="str">
            <v>嗜酸细胞增多综合征</v>
          </cell>
          <cell r="G10400" t="str">
            <v>血液及淋巴系统疾病</v>
          </cell>
        </row>
        <row r="10401">
          <cell r="E10401" t="str">
            <v>HYPEREXPLEXIA</v>
          </cell>
          <cell r="F10401" t="str">
            <v>肌张力过度</v>
          </cell>
          <cell r="G10401" t="str">
            <v>各种先天性家族性遗传性疾病</v>
          </cell>
        </row>
        <row r="10402">
          <cell r="E10402" t="str">
            <v>HYPERFERRITINAEMIA</v>
          </cell>
          <cell r="F10402" t="str">
            <v>高铁蛋白血症</v>
          </cell>
          <cell r="G10402" t="str">
            <v>代谢及营养类疾病</v>
          </cell>
        </row>
        <row r="10403">
          <cell r="E10403" t="str">
            <v>HYPERFIBRINOGENAEMIA</v>
          </cell>
          <cell r="F10403" t="str">
            <v>高纤维蛋白原血症</v>
          </cell>
          <cell r="G10403" t="str">
            <v>血液及淋巴系统疾病</v>
          </cell>
        </row>
        <row r="10404">
          <cell r="E10404" t="str">
            <v>HYPERFIBRINOLYSIS</v>
          </cell>
          <cell r="F10404" t="str">
            <v>纤溶亢进</v>
          </cell>
          <cell r="G10404" t="str">
            <v>血液及淋巴系统疾病</v>
          </cell>
        </row>
        <row r="10405">
          <cell r="E10405" t="str">
            <v>HYPERGAMMAGLOBULINAEMIA</v>
          </cell>
          <cell r="F10405" t="str">
            <v>高丙种球蛋白血症</v>
          </cell>
          <cell r="G10405" t="str">
            <v>血液及淋巴系统疾病</v>
          </cell>
        </row>
        <row r="10406">
          <cell r="E10406" t="str">
            <v>HYPERGAMMAGLOBULINAEMIA BENIGN MONOCLONAL</v>
          </cell>
          <cell r="F10406" t="str">
            <v>良性单克隆高丙种球蛋白血症</v>
          </cell>
          <cell r="G10406" t="str">
            <v>良性、恶性及性质不明的肿瘤（包括囊状和息肉状）</v>
          </cell>
        </row>
        <row r="10407">
          <cell r="E10407" t="str">
            <v>HYPERGASTRINAEMIA</v>
          </cell>
          <cell r="F10407" t="str">
            <v>高胃泌素血症</v>
          </cell>
          <cell r="G10407" t="str">
            <v>胃肠系统疾病</v>
          </cell>
        </row>
        <row r="10408">
          <cell r="E10408" t="str">
            <v>HYPERGEUSIA</v>
          </cell>
          <cell r="F10408" t="str">
            <v>味觉过敏</v>
          </cell>
          <cell r="G10408" t="str">
            <v>各类神经系统疾病</v>
          </cell>
        </row>
        <row r="10409">
          <cell r="E10409" t="str">
            <v>HYPERGLOBULINAEMIA</v>
          </cell>
          <cell r="F10409" t="str">
            <v>高球蛋白血症</v>
          </cell>
          <cell r="G10409" t="str">
            <v>血液及淋巴系统疾病</v>
          </cell>
        </row>
        <row r="10410">
          <cell r="E10410" t="str">
            <v>HYPERGLUCAGONAEMIA</v>
          </cell>
          <cell r="F10410" t="str">
            <v>高胰高糖素血症</v>
          </cell>
          <cell r="G10410" t="str">
            <v>内分泌系统疾病</v>
          </cell>
        </row>
        <row r="10411">
          <cell r="E10411" t="str">
            <v>HYPERGLYCAEMIA</v>
          </cell>
          <cell r="F10411" t="str">
            <v>高血糖症</v>
          </cell>
          <cell r="G10411" t="str">
            <v>代谢及营养类疾病</v>
          </cell>
        </row>
        <row r="10412">
          <cell r="E10412" t="str">
            <v>HYPERGLYCAEMIC CRISIS</v>
          </cell>
          <cell r="F10412" t="str">
            <v>高血糖危象</v>
          </cell>
          <cell r="G10412" t="str">
            <v>代谢及营养类疾病</v>
          </cell>
        </row>
        <row r="10413">
          <cell r="E10413" t="str">
            <v>HYPERGLYCAEMIC HYPEROSMOLAR NONKETOTIC SYNDROME</v>
          </cell>
          <cell r="F10413" t="str">
            <v>高血糖高渗非酮症综合征</v>
          </cell>
          <cell r="G10413" t="str">
            <v>代谢及营养类疾病</v>
          </cell>
        </row>
        <row r="10414">
          <cell r="E10414" t="str">
            <v>HYPERGLYCAEMIC SEIZURE</v>
          </cell>
          <cell r="F10414" t="str">
            <v>高血糖性癫痫发作</v>
          </cell>
          <cell r="G10414" t="str">
            <v>各类神经系统疾病</v>
          </cell>
        </row>
        <row r="10415">
          <cell r="E10415" t="str">
            <v>HYPERGLYCAEMIC UNCONSCIOUSNESS</v>
          </cell>
          <cell r="F10415" t="str">
            <v>高血糖性无意识</v>
          </cell>
          <cell r="G10415" t="str">
            <v>各类神经系统疾病</v>
          </cell>
        </row>
        <row r="10416">
          <cell r="E10416" t="str">
            <v>HYPERGLYCINAEMIA</v>
          </cell>
          <cell r="F10416" t="str">
            <v>高甘氨酸血症</v>
          </cell>
          <cell r="G10416" t="str">
            <v>各种先天性家族性遗传性疾病</v>
          </cell>
        </row>
        <row r="10417">
          <cell r="E10417" t="str">
            <v>HYPERGONADISM</v>
          </cell>
          <cell r="F10417" t="str">
            <v>性腺功能亢进症</v>
          </cell>
          <cell r="G10417" t="str">
            <v>内分泌系统疾病</v>
          </cell>
        </row>
        <row r="10418">
          <cell r="E10418" t="str">
            <v>HYPERHIDROSIS</v>
          </cell>
          <cell r="F10418" t="str">
            <v>多汗</v>
          </cell>
          <cell r="G10418" t="str">
            <v>皮肤及皮下组织类疾病</v>
          </cell>
        </row>
        <row r="10419">
          <cell r="E10419" t="str">
            <v>HYPERHOMOCYSTEINAEMIA</v>
          </cell>
          <cell r="F10419" t="str">
            <v>高同型半胱氨酸血症</v>
          </cell>
          <cell r="G10419" t="str">
            <v>代谢及营养类疾病</v>
          </cell>
        </row>
        <row r="10420">
          <cell r="E10420" t="str">
            <v>HYPERINSULINAEMIA</v>
          </cell>
          <cell r="F10420" t="str">
            <v>高胰岛素血症</v>
          </cell>
          <cell r="G10420" t="str">
            <v>代谢及营养类疾病</v>
          </cell>
        </row>
        <row r="10421">
          <cell r="E10421" t="str">
            <v>HYPERINSULINAEMIC HYPOGLYCAEMIA</v>
          </cell>
          <cell r="F10421" t="str">
            <v>高胰岛素血症性低血糖</v>
          </cell>
          <cell r="G10421" t="str">
            <v>代谢及营养类疾病</v>
          </cell>
        </row>
        <row r="10422">
          <cell r="E10422" t="str">
            <v>HYPERINSULINISM</v>
          </cell>
          <cell r="F10422" t="str">
            <v>胰岛功能亢进</v>
          </cell>
          <cell r="G10422" t="str">
            <v>代谢及营养类疾病</v>
          </cell>
        </row>
        <row r="10423">
          <cell r="E10423" t="str">
            <v>HYPERINSULINISM SYNDROME</v>
          </cell>
          <cell r="F10423" t="str">
            <v>先天性高胰岛素血症性低血糖症</v>
          </cell>
          <cell r="G10423" t="str">
            <v>各种先天性家族性遗传性疾病</v>
          </cell>
        </row>
        <row r="10424">
          <cell r="E10424" t="str">
            <v>HYPERINTENSITY IN BRAIN DEEP NUCLEI</v>
          </cell>
          <cell r="F10424" t="str">
            <v>脑深部核团高敏</v>
          </cell>
          <cell r="G10424" t="str">
            <v>各类神经系统疾病</v>
          </cell>
        </row>
        <row r="10425">
          <cell r="E10425" t="str">
            <v>HYPERKALAEMIA</v>
          </cell>
          <cell r="F10425" t="str">
            <v>高钾血症</v>
          </cell>
          <cell r="G10425" t="str">
            <v>代谢及营养类疾病</v>
          </cell>
        </row>
        <row r="10426">
          <cell r="E10426" t="str">
            <v>HYPERKALIURIA</v>
          </cell>
          <cell r="F10426" t="str">
            <v>高钾尿</v>
          </cell>
          <cell r="G10426" t="str">
            <v>肾脏及泌尿系统疾病</v>
          </cell>
        </row>
        <row r="10427">
          <cell r="E10427" t="str">
            <v>HYPERKERATOSIS</v>
          </cell>
          <cell r="F10427" t="str">
            <v>皮肤角化症</v>
          </cell>
          <cell r="G10427" t="str">
            <v>皮肤及皮下组织类疾病</v>
          </cell>
        </row>
        <row r="10428">
          <cell r="E10428" t="str">
            <v>HYPERKERATOSIS FOLLICULARIS ET PARAFOLLICULARIS</v>
          </cell>
          <cell r="F10428" t="str">
            <v>毛囊及毛囊旁角化过度</v>
          </cell>
          <cell r="G10428" t="str">
            <v>皮肤及皮下组织类疾病</v>
          </cell>
        </row>
        <row r="10429">
          <cell r="E10429" t="str">
            <v>HYPERKERATOSIS LENTICULARIS PERSTANS</v>
          </cell>
          <cell r="F10429" t="str">
            <v>持久性豆状角化过度病</v>
          </cell>
          <cell r="G10429" t="str">
            <v>皮肤及皮下组织类疾病</v>
          </cell>
        </row>
        <row r="10430">
          <cell r="E10430" t="str">
            <v>HYPERKERATOSIS PALMARIS AND PLANTARIS</v>
          </cell>
          <cell r="F10430" t="str">
            <v>掌跖角化病</v>
          </cell>
          <cell r="G10430" t="str">
            <v>皮肤及皮下组织类疾病</v>
          </cell>
        </row>
        <row r="10431">
          <cell r="E10431" t="str">
            <v>HYPERKINESIA</v>
          </cell>
          <cell r="F10431" t="str">
            <v>运动机能亢进症</v>
          </cell>
          <cell r="G10431" t="str">
            <v>各类神经系统疾病</v>
          </cell>
        </row>
        <row r="10432">
          <cell r="E10432" t="str">
            <v>HYPERKINESIA NEONATAL</v>
          </cell>
          <cell r="F10432" t="str">
            <v>新生儿运动机能亢进症</v>
          </cell>
          <cell r="G10432" t="str">
            <v>各类神经系统疾病</v>
          </cell>
        </row>
        <row r="10433">
          <cell r="E10433" t="str">
            <v>HYPERKINETIC HEART SYNDROME</v>
          </cell>
          <cell r="F10433" t="str">
            <v>心脏运动过度综合征</v>
          </cell>
          <cell r="G10433" t="str">
            <v>心脏器官疾病</v>
          </cell>
        </row>
        <row r="10434">
          <cell r="E10434" t="str">
            <v>HYPERLACTACIDAEMIA</v>
          </cell>
          <cell r="F10434" t="str">
            <v>高乳酸血症</v>
          </cell>
          <cell r="G10434" t="str">
            <v>代谢及营养类疾病</v>
          </cell>
        </row>
        <row r="10435">
          <cell r="E10435" t="str">
            <v>HYPERLEUKOCYTOSIS</v>
          </cell>
          <cell r="F10435" t="str">
            <v>白细胞过多</v>
          </cell>
          <cell r="G10435" t="str">
            <v>血液及淋巴系统疾病</v>
          </cell>
        </row>
        <row r="10436">
          <cell r="E10436" t="str">
            <v>HYPERLIPASAEMIA</v>
          </cell>
          <cell r="F10436" t="str">
            <v>高脂肪酶血症</v>
          </cell>
          <cell r="G10436" t="str">
            <v>代谢及营养类疾病</v>
          </cell>
        </row>
        <row r="10437">
          <cell r="E10437" t="str">
            <v>HYPERLIPIDAEMIA</v>
          </cell>
          <cell r="F10437" t="str">
            <v>高脂血症</v>
          </cell>
          <cell r="G10437" t="str">
            <v>代谢及营养类疾病</v>
          </cell>
        </row>
        <row r="10438">
          <cell r="E10438" t="str">
            <v>HYPERMAGNESAEMIA</v>
          </cell>
          <cell r="F10438" t="str">
            <v>高镁血症</v>
          </cell>
          <cell r="G10438" t="str">
            <v>代谢及营养类疾病</v>
          </cell>
        </row>
        <row r="10439">
          <cell r="E10439" t="str">
            <v>HYPERMAGNESURIA</v>
          </cell>
          <cell r="F10439" t="str">
            <v>高镁尿</v>
          </cell>
          <cell r="G10439" t="str">
            <v>肾脏及泌尿系统疾病</v>
          </cell>
        </row>
        <row r="10440">
          <cell r="E10440" t="str">
            <v>HYPERMETABOLISM</v>
          </cell>
          <cell r="F10440" t="str">
            <v>代谢亢进</v>
          </cell>
          <cell r="G10440" t="str">
            <v>代谢及营养类疾病</v>
          </cell>
        </row>
        <row r="10441">
          <cell r="E10441" t="str">
            <v>HYPERMETHIONINAEMIA</v>
          </cell>
          <cell r="F10441" t="str">
            <v>高甲硫氨酸血症</v>
          </cell>
          <cell r="G10441" t="str">
            <v>各种先天性家族性遗传性疾病</v>
          </cell>
        </row>
        <row r="10442">
          <cell r="E10442" t="str">
            <v>HYPERMETROPIA</v>
          </cell>
          <cell r="F10442" t="str">
            <v>远视</v>
          </cell>
          <cell r="G10442" t="str">
            <v>眼器官疾病</v>
          </cell>
        </row>
        <row r="10443">
          <cell r="E10443" t="str">
            <v>HYPERMOBILITY SYNDROME</v>
          </cell>
          <cell r="F10443" t="str">
            <v>过度活动综合症</v>
          </cell>
          <cell r="G10443" t="str">
            <v>各种先天性家族性遗传性疾病</v>
          </cell>
        </row>
        <row r="10444">
          <cell r="E10444" t="str">
            <v>HYPERMUTATION</v>
          </cell>
          <cell r="F10444" t="str">
            <v>高频突变</v>
          </cell>
          <cell r="G10444" t="str">
            <v>各种先天性家族性遗传性疾病</v>
          </cell>
        </row>
        <row r="10445">
          <cell r="E10445" t="str">
            <v>HYPERNATRAEMIA</v>
          </cell>
          <cell r="F10445" t="str">
            <v>高钠血症</v>
          </cell>
          <cell r="G10445" t="str">
            <v>代谢及营养类疾病</v>
          </cell>
        </row>
        <row r="10446">
          <cell r="E10446" t="str">
            <v>HYPERNATRIURIA</v>
          </cell>
          <cell r="F10446" t="str">
            <v>高钠尿</v>
          </cell>
          <cell r="G10446" t="str">
            <v>肾脏及泌尿系统疾病</v>
          </cell>
        </row>
        <row r="10447">
          <cell r="E10447" t="str">
            <v>HYPEROESTROGENISM</v>
          </cell>
          <cell r="F10447" t="str">
            <v>雌激素过多</v>
          </cell>
          <cell r="G10447" t="str">
            <v>内分泌系统疾病</v>
          </cell>
        </row>
        <row r="10448">
          <cell r="E10448" t="str">
            <v>HYPEROSMOLAR HYPERGLYCAEMIC STATE</v>
          </cell>
          <cell r="F10448" t="str">
            <v>高血糖高渗非酮症综合征</v>
          </cell>
          <cell r="G10448" t="str">
            <v>代谢及营养类疾病</v>
          </cell>
        </row>
        <row r="10449">
          <cell r="E10449" t="str">
            <v>HYPEROSMOLAR STATE</v>
          </cell>
          <cell r="F10449" t="str">
            <v>高渗状态</v>
          </cell>
          <cell r="G10449" t="str">
            <v>代谢及营养类疾病</v>
          </cell>
        </row>
        <row r="10450">
          <cell r="E10450" t="str">
            <v>HYPEROXALAEMIA</v>
          </cell>
          <cell r="F10450" t="str">
            <v>高草酸盐血症</v>
          </cell>
          <cell r="G10450" t="str">
            <v>代谢及营养类疾病</v>
          </cell>
        </row>
        <row r="10451">
          <cell r="E10451" t="str">
            <v>HYPEROXALURIA</v>
          </cell>
          <cell r="F10451" t="str">
            <v>高草酸尿</v>
          </cell>
          <cell r="G10451" t="str">
            <v>肾脏及泌尿系统疾病</v>
          </cell>
        </row>
        <row r="10452">
          <cell r="E10452" t="str">
            <v>HYPEROXIA</v>
          </cell>
          <cell r="F10452" t="str">
            <v>高氧</v>
          </cell>
          <cell r="G10452" t="str">
            <v>呼吸系统、胸及纵隔疾病</v>
          </cell>
        </row>
        <row r="10453">
          <cell r="E10453" t="str">
            <v>HYPERPALLAESTHESIA</v>
          </cell>
          <cell r="F10453" t="str">
            <v>振动感增加</v>
          </cell>
          <cell r="G10453" t="str">
            <v>各类神经系统疾病</v>
          </cell>
        </row>
        <row r="10454">
          <cell r="E10454" t="str">
            <v>HYPERPARATHYROIDISM</v>
          </cell>
          <cell r="F10454" t="str">
            <v>甲状旁腺功能亢进症</v>
          </cell>
          <cell r="G10454" t="str">
            <v>内分泌系统疾病</v>
          </cell>
        </row>
        <row r="10455">
          <cell r="E10455" t="str">
            <v>HYPERPARATHYROIDISM PRIMARY</v>
          </cell>
          <cell r="F10455" t="str">
            <v>原发性甲状旁腺功能亢进症</v>
          </cell>
          <cell r="G10455" t="str">
            <v>内分泌系统疾病</v>
          </cell>
        </row>
        <row r="10456">
          <cell r="E10456" t="str">
            <v>HYPERPARATHYROIDISM SECONDARY</v>
          </cell>
          <cell r="F10456" t="str">
            <v>继发性甲状旁腺功能亢进症</v>
          </cell>
          <cell r="G10456" t="str">
            <v>内分泌系统疾病</v>
          </cell>
        </row>
        <row r="10457">
          <cell r="E10457" t="str">
            <v>HYPERPARATHYROIDISM TERTIARY</v>
          </cell>
          <cell r="F10457" t="str">
            <v>三发性甲状旁腺功能亢进症</v>
          </cell>
          <cell r="G10457" t="str">
            <v>内分泌系统疾病</v>
          </cell>
        </row>
        <row r="10458">
          <cell r="E10458" t="str">
            <v>HYPERPATHIA</v>
          </cell>
          <cell r="F10458" t="str">
            <v>感觉过度</v>
          </cell>
          <cell r="G10458" t="str">
            <v>各类神经系统疾病</v>
          </cell>
        </row>
        <row r="10459">
          <cell r="E10459" t="str">
            <v>HYPERPHAGIA</v>
          </cell>
          <cell r="F10459" t="str">
            <v>食欲亢进症</v>
          </cell>
          <cell r="G10459" t="str">
            <v>代谢及营养类疾病</v>
          </cell>
        </row>
        <row r="10460">
          <cell r="E10460" t="str">
            <v>HYPERPHOSPHATAEMIA</v>
          </cell>
          <cell r="F10460" t="str">
            <v>高磷酸血症</v>
          </cell>
          <cell r="G10460" t="str">
            <v>代谢及营养类疾病</v>
          </cell>
        </row>
        <row r="10461">
          <cell r="E10461" t="str">
            <v>HYPERPHOSPHATASAEMIA</v>
          </cell>
          <cell r="F10461" t="str">
            <v>高磷酸酶血症</v>
          </cell>
          <cell r="G10461" t="str">
            <v>代谢及营养类疾病</v>
          </cell>
        </row>
        <row r="10462">
          <cell r="E10462" t="str">
            <v>HYPERPHOSPHATURIA</v>
          </cell>
          <cell r="F10462" t="str">
            <v>高磷酸盐尿</v>
          </cell>
          <cell r="G10462" t="str">
            <v>肾脏及泌尿系统疾病</v>
          </cell>
        </row>
        <row r="10463">
          <cell r="E10463" t="str">
            <v>HYPERPIPECOLIC ACIDAEMIA</v>
          </cell>
          <cell r="F10463" t="str">
            <v>高哌啶酸血症</v>
          </cell>
          <cell r="G10463" t="str">
            <v>各种先天性家族性遗传性疾病</v>
          </cell>
        </row>
        <row r="10464">
          <cell r="E10464" t="str">
            <v>HYPERPITUITARISM</v>
          </cell>
          <cell r="F10464" t="str">
            <v>垂体功能亢进症</v>
          </cell>
          <cell r="G10464" t="str">
            <v>内分泌系统疾病</v>
          </cell>
        </row>
        <row r="10465">
          <cell r="E10465" t="str">
            <v>HYPERPLASIA</v>
          </cell>
          <cell r="F10465" t="str">
            <v>增生</v>
          </cell>
          <cell r="G10465" t="str">
            <v>全身性疾病及给药部位各种反应</v>
          </cell>
        </row>
        <row r="10466">
          <cell r="E10466" t="str">
            <v>HYPERPLASIA ADRENAL</v>
          </cell>
          <cell r="F10466" t="str">
            <v>肾上腺增生</v>
          </cell>
          <cell r="G10466" t="str">
            <v>内分泌系统疾病</v>
          </cell>
        </row>
        <row r="10467">
          <cell r="E10467" t="str">
            <v>HYPERPLASIA OF THYMIC EPITHELIUM</v>
          </cell>
          <cell r="F10467" t="str">
            <v>胸腺上皮增生</v>
          </cell>
          <cell r="G10467" t="str">
            <v>血液及淋巴系统疾病</v>
          </cell>
        </row>
        <row r="10468">
          <cell r="E10468" t="str">
            <v>HYPERPLASTIC CHOLECYSTOPATHY</v>
          </cell>
          <cell r="F10468" t="str">
            <v>增生性胆囊病</v>
          </cell>
          <cell r="G10468" t="str">
            <v>肝胆系统疾病</v>
          </cell>
        </row>
        <row r="10469">
          <cell r="E10469" t="str">
            <v>HYPERPROGESTERONISM</v>
          </cell>
          <cell r="F10469" t="str">
            <v>血内孕酮过多</v>
          </cell>
          <cell r="G10469" t="str">
            <v>内分泌系统疾病</v>
          </cell>
        </row>
        <row r="10470">
          <cell r="E10470" t="str">
            <v>HYPERPROLACTINAEMIA</v>
          </cell>
          <cell r="F10470" t="str">
            <v>高催乳素血症</v>
          </cell>
          <cell r="G10470" t="str">
            <v>内分泌系统疾病</v>
          </cell>
        </row>
        <row r="10471">
          <cell r="E10471" t="str">
            <v>HYPERPROLINAEMIA</v>
          </cell>
          <cell r="F10471" t="str">
            <v>高脯氨酸血症</v>
          </cell>
          <cell r="G10471" t="str">
            <v>各种先天性家族性遗传性疾病</v>
          </cell>
        </row>
        <row r="10472">
          <cell r="E10472" t="str">
            <v>HYPERPROTEINAEMIA</v>
          </cell>
          <cell r="F10472" t="str">
            <v>高蛋白血症</v>
          </cell>
          <cell r="G10472" t="str">
            <v>代谢及营养类疾病</v>
          </cell>
        </row>
        <row r="10473">
          <cell r="E10473" t="str">
            <v>HYPERPROTHROMBINAEMIA</v>
          </cell>
          <cell r="F10473" t="str">
            <v>高凝血酶原血症</v>
          </cell>
          <cell r="G10473" t="str">
            <v>血液及淋巴系统疾病</v>
          </cell>
        </row>
        <row r="10474">
          <cell r="E10474" t="str">
            <v>HYPERPYREXIA</v>
          </cell>
          <cell r="F10474" t="str">
            <v>高热</v>
          </cell>
          <cell r="G10474" t="str">
            <v>全身性疾病及给药部位各种反应</v>
          </cell>
        </row>
        <row r="10475">
          <cell r="E10475" t="str">
            <v>HYPERREACTIO LUTEINALIS</v>
          </cell>
          <cell r="F10475" t="str">
            <v>高反应性黄素化</v>
          </cell>
          <cell r="G10475" t="str">
            <v>生殖系统及乳腺疾病</v>
          </cell>
        </row>
        <row r="10476">
          <cell r="E10476" t="str">
            <v>HYPERREFLEXIA</v>
          </cell>
          <cell r="F10476" t="str">
            <v>反射亢进</v>
          </cell>
          <cell r="G10476" t="str">
            <v>各类神经系统疾病</v>
          </cell>
        </row>
        <row r="10477">
          <cell r="E10477" t="str">
            <v>HYPERRESPONSIVE TO STIMULI</v>
          </cell>
          <cell r="F10477" t="str">
            <v>对刺激物高反应</v>
          </cell>
          <cell r="G10477" t="str">
            <v>各类神经系统疾病</v>
          </cell>
        </row>
        <row r="10478">
          <cell r="E10478" t="str">
            <v>HYPERSENSITIVITY</v>
          </cell>
          <cell r="F10478" t="str">
            <v>超敏反应</v>
          </cell>
          <cell r="G10478" t="str">
            <v>免疫系统疾病</v>
          </cell>
        </row>
        <row r="10479">
          <cell r="E10479" t="str">
            <v>HYPERSENSITIVITY MYOCARDITIS</v>
          </cell>
          <cell r="F10479" t="str">
            <v>超敏反应心肌炎</v>
          </cell>
          <cell r="G10479" t="str">
            <v>心脏器官疾病</v>
          </cell>
        </row>
        <row r="10480">
          <cell r="E10480" t="str">
            <v>HYPERSENSITIVITY PNEUMONITIS</v>
          </cell>
          <cell r="F10480" t="str">
            <v>高敏性肺炎</v>
          </cell>
          <cell r="G10480" t="str">
            <v>呼吸系统、胸及纵隔疾病</v>
          </cell>
        </row>
        <row r="10481">
          <cell r="E10481" t="str">
            <v>HYPERSENSITIVITY VASCULITIS</v>
          </cell>
          <cell r="F10481" t="str">
            <v>高敏性血管炎</v>
          </cell>
          <cell r="G10481" t="str">
            <v>皮肤及皮下组织类疾病</v>
          </cell>
        </row>
        <row r="10482">
          <cell r="E10482" t="str">
            <v>HYPERSEXUALITY</v>
          </cell>
          <cell r="F10482" t="str">
            <v>性欲亢进</v>
          </cell>
          <cell r="G10482" t="str">
            <v>精神病类</v>
          </cell>
        </row>
        <row r="10483">
          <cell r="E10483" t="str">
            <v>HYPERSOMNIA</v>
          </cell>
          <cell r="F10483" t="str">
            <v>睡眠过度</v>
          </cell>
          <cell r="G10483" t="str">
            <v>各类神经系统疾病</v>
          </cell>
        </row>
        <row r="10484">
          <cell r="E10484" t="str">
            <v>HYPERSOMNIA-BULIMIA SYNDROME</v>
          </cell>
          <cell r="F10484" t="str">
            <v>嗜睡-贪食综合征</v>
          </cell>
          <cell r="G10484" t="str">
            <v>精神病类</v>
          </cell>
        </row>
        <row r="10485">
          <cell r="E10485" t="str">
            <v>HYPERSOMNIA RELATED TO ANOTHER MENTAL CONDITION</v>
          </cell>
          <cell r="F10485" t="str">
            <v>睡眠过度</v>
          </cell>
          <cell r="G10485" t="str">
            <v>各类神经系统疾病</v>
          </cell>
        </row>
        <row r="10486">
          <cell r="E10486" t="str">
            <v>HYPERSPLENISM</v>
          </cell>
          <cell r="F10486" t="str">
            <v>脾功能亢进</v>
          </cell>
          <cell r="G10486" t="str">
            <v>血液及淋巴系统疾病</v>
          </cell>
        </row>
        <row r="10487">
          <cell r="E10487" t="str">
            <v>HYPERSPLENISM ACQUIRED</v>
          </cell>
          <cell r="F10487" t="str">
            <v>脾功能亢进</v>
          </cell>
          <cell r="G10487" t="str">
            <v>血液及淋巴系统疾病</v>
          </cell>
        </row>
        <row r="10488">
          <cell r="E10488" t="str">
            <v>HYPERSTHENURIA</v>
          </cell>
          <cell r="F10488" t="str">
            <v>高渗尿</v>
          </cell>
          <cell r="G10488" t="str">
            <v>肾脏及泌尿系统疾病</v>
          </cell>
        </row>
        <row r="10489">
          <cell r="E10489" t="str">
            <v>HYPERTELORISM</v>
          </cell>
          <cell r="F10489" t="str">
            <v>眼距过宽</v>
          </cell>
          <cell r="G10489" t="str">
            <v>各种先天性家族性遗传性疾病</v>
          </cell>
        </row>
        <row r="10490">
          <cell r="E10490" t="str">
            <v>HYPERTELORISM OF ORBIT</v>
          </cell>
          <cell r="F10490" t="str">
            <v>眼距过宽</v>
          </cell>
          <cell r="G10490" t="str">
            <v>各种先天性家族性遗传性疾病</v>
          </cell>
        </row>
        <row r="10491">
          <cell r="E10491" t="str">
            <v>HYPERTENSION</v>
          </cell>
          <cell r="F10491" t="str">
            <v>高血压</v>
          </cell>
          <cell r="G10491" t="str">
            <v>血管与淋巴管类疾病</v>
          </cell>
        </row>
        <row r="10492">
          <cell r="E10492" t="str">
            <v>HYPERTENSION NEONATAL</v>
          </cell>
          <cell r="F10492" t="str">
            <v>小儿高血压</v>
          </cell>
          <cell r="G10492" t="str">
            <v>血管与淋巴管类疾病</v>
          </cell>
        </row>
        <row r="10493">
          <cell r="E10493" t="str">
            <v>HYPERTENSIVE ANGIOPATHY</v>
          </cell>
          <cell r="F10493" t="str">
            <v>高血压血管病</v>
          </cell>
          <cell r="G10493" t="str">
            <v>血管与淋巴管类疾病</v>
          </cell>
        </row>
        <row r="10494">
          <cell r="E10494" t="str">
            <v>HYPERTENSIVE CARDIOMEGALY</v>
          </cell>
          <cell r="F10494" t="str">
            <v>高血压心脏扩大症</v>
          </cell>
          <cell r="G10494" t="str">
            <v>心脏器官疾病</v>
          </cell>
        </row>
        <row r="10495">
          <cell r="E10495" t="str">
            <v>HYPERTENSIVE CARDIOMYOPATHY</v>
          </cell>
          <cell r="F10495" t="str">
            <v>高血压性心肌病</v>
          </cell>
          <cell r="G10495" t="str">
            <v>心脏器官疾病</v>
          </cell>
        </row>
        <row r="10496">
          <cell r="E10496" t="str">
            <v>HYPERTENSIVE CEREBROVASCULAR DISEASE</v>
          </cell>
          <cell r="F10496" t="str">
            <v>高血压性脑血管疾病</v>
          </cell>
          <cell r="G10496" t="str">
            <v>各类神经系统疾病</v>
          </cell>
        </row>
        <row r="10497">
          <cell r="E10497" t="str">
            <v>HYPERTENSIVE CRISIS</v>
          </cell>
          <cell r="F10497" t="str">
            <v>高血压危象</v>
          </cell>
          <cell r="G10497" t="str">
            <v>血管与淋巴管类疾病</v>
          </cell>
        </row>
        <row r="10498">
          <cell r="E10498" t="str">
            <v>HYPERTENSIVE EMERGENCY</v>
          </cell>
          <cell r="F10498" t="str">
            <v>高血压急症</v>
          </cell>
          <cell r="G10498" t="str">
            <v>血管与淋巴管类疾病</v>
          </cell>
        </row>
        <row r="10499">
          <cell r="E10499" t="str">
            <v>HYPERTENSIVE ENCEPHALOPATHY</v>
          </cell>
          <cell r="F10499" t="str">
            <v>高血压脑病</v>
          </cell>
          <cell r="G10499" t="str">
            <v>各类神经系统疾病</v>
          </cell>
        </row>
        <row r="10500">
          <cell r="E10500" t="str">
            <v>HYPERTENSIVE END-ORGAN DAMAGE</v>
          </cell>
          <cell r="F10500" t="str">
            <v>高血压性终末器官损伤</v>
          </cell>
          <cell r="G10500" t="str">
            <v>血管与淋巴管类疾病</v>
          </cell>
        </row>
        <row r="10501">
          <cell r="E10501" t="str">
            <v>HYPERTENSIVE HEART DISEASE</v>
          </cell>
          <cell r="F10501" t="str">
            <v>高血压性心脏病</v>
          </cell>
          <cell r="G10501" t="str">
            <v>心脏器官疾病</v>
          </cell>
        </row>
        <row r="10502">
          <cell r="E10502" t="str">
            <v>HYPERTENSIVE HYDROCEPHALUS</v>
          </cell>
          <cell r="F10502" t="str">
            <v>高颅压性脑积水</v>
          </cell>
          <cell r="G10502" t="str">
            <v>各类神经系统疾病</v>
          </cell>
        </row>
        <row r="10503">
          <cell r="E10503" t="str">
            <v>HYPERTENSIVE NEPHROPATHY</v>
          </cell>
          <cell r="F10503" t="str">
            <v>高血压肾病</v>
          </cell>
          <cell r="G10503" t="str">
            <v>肾脏及泌尿系统疾病</v>
          </cell>
        </row>
        <row r="10504">
          <cell r="E10504" t="str">
            <v>HYPERTENSIVE URGENCY</v>
          </cell>
          <cell r="F10504" t="str">
            <v>高血压亚急症</v>
          </cell>
          <cell r="G10504" t="str">
            <v>血管与淋巴管类疾病</v>
          </cell>
        </row>
        <row r="10505">
          <cell r="E10505" t="str">
            <v>HYPERTHECOSIS</v>
          </cell>
          <cell r="F10505" t="str">
            <v>卵泡膜细胞增生症</v>
          </cell>
          <cell r="G10505" t="str">
            <v>生殖系统及乳腺疾病</v>
          </cell>
        </row>
        <row r="10506">
          <cell r="E10506" t="str">
            <v>HYPERTHERMIA</v>
          </cell>
          <cell r="F10506" t="str">
            <v>体温过高</v>
          </cell>
          <cell r="G10506" t="str">
            <v>全身性疾病及给药部位各种反应</v>
          </cell>
        </row>
        <row r="10507">
          <cell r="E10507" t="str">
            <v>HYPERTHERMIA MALIGNANT</v>
          </cell>
          <cell r="F10507" t="str">
            <v>恶性高热</v>
          </cell>
          <cell r="G10507" t="str">
            <v>全身性疾病及给药部位各种反应</v>
          </cell>
        </row>
        <row r="10508">
          <cell r="E10508" t="str">
            <v>HYPERTHERMIC CHEMOTHERAPY</v>
          </cell>
          <cell r="F10508" t="str">
            <v>高温化疗</v>
          </cell>
          <cell r="G10508" t="str">
            <v>各种手术及医疗操作</v>
          </cell>
        </row>
        <row r="10509">
          <cell r="E10509" t="str">
            <v>HYPERTHROMBINAEMIA</v>
          </cell>
          <cell r="F10509" t="str">
            <v>高凝血酶血症</v>
          </cell>
          <cell r="G10509" t="str">
            <v>血液及淋巴系统疾病</v>
          </cell>
        </row>
        <row r="10510">
          <cell r="E10510" t="str">
            <v>HYPERTHYROIDISM</v>
          </cell>
          <cell r="F10510" t="str">
            <v>甲状腺功能亢进症</v>
          </cell>
          <cell r="G10510" t="str">
            <v>内分泌系统疾病</v>
          </cell>
        </row>
        <row r="10511">
          <cell r="E10511" t="str">
            <v>HYPERTONIA</v>
          </cell>
          <cell r="F10511" t="str">
            <v>肌张力亢进</v>
          </cell>
          <cell r="G10511" t="str">
            <v>各类神经系统疾病</v>
          </cell>
        </row>
        <row r="10512">
          <cell r="E10512" t="str">
            <v>HYPERTONIA NEONATAL</v>
          </cell>
          <cell r="F10512" t="str">
            <v>新生儿肌张力亢进</v>
          </cell>
          <cell r="G10512" t="str">
            <v>各种肌肉骨骼及结缔组织疾病</v>
          </cell>
        </row>
        <row r="10513">
          <cell r="E10513" t="str">
            <v>HYPERTONIC BLADDER</v>
          </cell>
          <cell r="F10513" t="str">
            <v>高张性膀胱</v>
          </cell>
          <cell r="G10513" t="str">
            <v>肾脏及泌尿系统疾病</v>
          </cell>
        </row>
        <row r="10514">
          <cell r="E10514" t="str">
            <v>HYPERTRANSAMINASAEMIA</v>
          </cell>
          <cell r="F10514" t="str">
            <v>高转氨酶血症</v>
          </cell>
          <cell r="G10514" t="str">
            <v>肝胆系统疾病</v>
          </cell>
        </row>
        <row r="10515">
          <cell r="E10515" t="str">
            <v>HYPERTRICHOSIS</v>
          </cell>
          <cell r="F10515" t="str">
            <v>多毛</v>
          </cell>
          <cell r="G10515" t="str">
            <v>皮肤及皮下组织类疾病</v>
          </cell>
        </row>
        <row r="10516">
          <cell r="E10516" t="str">
            <v>HYPERTRIGLYCERIDAEMIA</v>
          </cell>
          <cell r="F10516" t="str">
            <v>高甘油三酯血症</v>
          </cell>
          <cell r="G10516" t="str">
            <v>代谢及营养类疾病</v>
          </cell>
        </row>
        <row r="10517">
          <cell r="E10517" t="str">
            <v>HYPERTROPHIC ANAL PAPILLA</v>
          </cell>
          <cell r="F10517" t="str">
            <v>肛乳头肥厚</v>
          </cell>
          <cell r="G10517" t="str">
            <v>胃肠系统疾病</v>
          </cell>
        </row>
        <row r="10518">
          <cell r="E10518" t="str">
            <v>HYPERTROPHIC CARDIOMYOPATHY</v>
          </cell>
          <cell r="F10518" t="str">
            <v>肥厚性心肌病</v>
          </cell>
          <cell r="G10518" t="str">
            <v>各种先天性家族性遗传性疾病</v>
          </cell>
        </row>
        <row r="10519">
          <cell r="E10519" t="str">
            <v>HYPERTROPHIC OBSTRUCTIVE CARDIOMYOPATHY</v>
          </cell>
          <cell r="F10519" t="str">
            <v>肥厚性心肌病</v>
          </cell>
          <cell r="G10519" t="str">
            <v>各种先天性家族性遗传性疾病</v>
          </cell>
        </row>
        <row r="10520">
          <cell r="E10520" t="str">
            <v>HYPERTROPHIC OSTEOARTHROPATHY</v>
          </cell>
          <cell r="F10520" t="str">
            <v>肥大性骨关节病</v>
          </cell>
          <cell r="G10520" t="str">
            <v>各种肌肉骨骼及结缔组织疾病</v>
          </cell>
        </row>
        <row r="10521">
          <cell r="E10521" t="str">
            <v>HYPERTROPHIC SCAR</v>
          </cell>
          <cell r="F10521" t="str">
            <v>肥厚性瘢痕</v>
          </cell>
          <cell r="G10521" t="str">
            <v>皮肤及皮下组织类疾病</v>
          </cell>
        </row>
        <row r="10522">
          <cell r="E10522" t="str">
            <v>HYPERTROPHY</v>
          </cell>
          <cell r="F10522" t="str">
            <v>肥大</v>
          </cell>
          <cell r="G10522" t="str">
            <v>全身性疾病及给药部位各种反应</v>
          </cell>
        </row>
        <row r="10523">
          <cell r="E10523" t="str">
            <v>HYPERTROPHY BREAST</v>
          </cell>
          <cell r="F10523" t="str">
            <v>乳房增大</v>
          </cell>
          <cell r="G10523" t="str">
            <v>生殖系统及乳腺疾病</v>
          </cell>
        </row>
        <row r="10524">
          <cell r="E10524" t="str">
            <v>HYPERTROPHY OF TONGUE PAPILLAE</v>
          </cell>
          <cell r="F10524" t="str">
            <v>舌乳头肥大</v>
          </cell>
          <cell r="G10524" t="str">
            <v>胃肠系统疾病</v>
          </cell>
        </row>
        <row r="10525">
          <cell r="E10525" t="str">
            <v>HYPERURICAEMIA</v>
          </cell>
          <cell r="F10525" t="str">
            <v>高尿酸血症</v>
          </cell>
          <cell r="G10525" t="str">
            <v>代谢及营养类疾病</v>
          </cell>
        </row>
        <row r="10526">
          <cell r="E10526" t="str">
            <v>HYPERURICOSURIA</v>
          </cell>
          <cell r="F10526" t="str">
            <v>高尿酸尿</v>
          </cell>
          <cell r="G10526" t="str">
            <v>肾脏及泌尿系统疾病</v>
          </cell>
        </row>
        <row r="10527">
          <cell r="E10527" t="str">
            <v>HYPERVENTILATION</v>
          </cell>
          <cell r="F10527" t="str">
            <v>换气过度</v>
          </cell>
          <cell r="G10527" t="str">
            <v>呼吸系统、胸及纵隔疾病</v>
          </cell>
        </row>
        <row r="10528">
          <cell r="E10528" t="str">
            <v>HYPERVIGILANCE</v>
          </cell>
          <cell r="F10528" t="str">
            <v>过度警觉</v>
          </cell>
          <cell r="G10528" t="str">
            <v>精神病类</v>
          </cell>
        </row>
        <row r="10529">
          <cell r="E10529" t="str">
            <v>HYPERVISCOSITY SYNDROME</v>
          </cell>
          <cell r="F10529" t="str">
            <v>高黏度综合征</v>
          </cell>
          <cell r="G10529" t="str">
            <v>血液及淋巴系统疾病</v>
          </cell>
        </row>
        <row r="10530">
          <cell r="E10530" t="str">
            <v>HYPERVITAMINOSIS</v>
          </cell>
          <cell r="F10530" t="str">
            <v>维生素过多症</v>
          </cell>
          <cell r="G10530" t="str">
            <v>代谢及营养类疾病</v>
          </cell>
        </row>
        <row r="10531">
          <cell r="E10531" t="str">
            <v>HYPERVITAMINOSIS A</v>
          </cell>
          <cell r="F10531" t="str">
            <v>维生素 A 过多症</v>
          </cell>
          <cell r="G10531" t="str">
            <v>代谢及营养类疾病</v>
          </cell>
        </row>
        <row r="10532">
          <cell r="E10532" t="str">
            <v>HYPERVITAMINOSIS B</v>
          </cell>
          <cell r="F10532" t="str">
            <v>维生素 B 过多症</v>
          </cell>
          <cell r="G10532" t="str">
            <v>代谢及营养类疾病</v>
          </cell>
        </row>
        <row r="10533">
          <cell r="E10533" t="str">
            <v>HYPERVITAMINOSIS B12</v>
          </cell>
          <cell r="F10533" t="str">
            <v>维生素 B12 过多症</v>
          </cell>
          <cell r="G10533" t="str">
            <v>代谢及营养类疾病</v>
          </cell>
        </row>
        <row r="10534">
          <cell r="E10534" t="str">
            <v>HYPERVITAMINOSIS D</v>
          </cell>
          <cell r="F10534" t="str">
            <v>维生素 D 过多症</v>
          </cell>
          <cell r="G10534" t="str">
            <v>代谢及营养类疾病</v>
          </cell>
        </row>
        <row r="10535">
          <cell r="E10535" t="str">
            <v>HYPERVOLAEMIA</v>
          </cell>
          <cell r="F10535" t="str">
            <v>血容量过多</v>
          </cell>
          <cell r="G10535" t="str">
            <v>代谢及营养类疾病</v>
          </cell>
        </row>
        <row r="10536">
          <cell r="E10536" t="str">
            <v>HYPERZINCAEMIA</v>
          </cell>
          <cell r="F10536" t="str">
            <v>高锌血症</v>
          </cell>
          <cell r="G10536" t="str">
            <v>代谢及营养类疾病</v>
          </cell>
        </row>
        <row r="10537">
          <cell r="E10537" t="str">
            <v>HYPHAEMA</v>
          </cell>
          <cell r="F10537" t="str">
            <v>眼前房积血</v>
          </cell>
          <cell r="G10537" t="str">
            <v>各类损伤、中毒及操作并发症</v>
          </cell>
        </row>
        <row r="10538">
          <cell r="E10538" t="str">
            <v>HYPNAGOGIC HALLUCINATION</v>
          </cell>
          <cell r="F10538" t="str">
            <v>睡前幻觉</v>
          </cell>
          <cell r="G10538" t="str">
            <v>精神病类</v>
          </cell>
        </row>
        <row r="10539">
          <cell r="E10539" t="str">
            <v>HYPNOPOMPIC HALLUCINATION</v>
          </cell>
          <cell r="F10539" t="str">
            <v>醒前前幻觉</v>
          </cell>
          <cell r="G10539" t="str">
            <v>精神病类</v>
          </cell>
        </row>
        <row r="10540">
          <cell r="E10540" t="str">
            <v>HYPNOTHERAPY</v>
          </cell>
          <cell r="F10540" t="str">
            <v>催眠疗法</v>
          </cell>
          <cell r="G10540" t="str">
            <v>各种手术及医疗操作</v>
          </cell>
        </row>
        <row r="10541">
          <cell r="E10541" t="str">
            <v>HYPO HDL CHOLESTEROLAEMIA</v>
          </cell>
          <cell r="F10541" t="str">
            <v>低 HDL 胆固醇血症</v>
          </cell>
          <cell r="G10541" t="str">
            <v>代谢及营养类疾病</v>
          </cell>
        </row>
        <row r="10542">
          <cell r="E10542" t="str">
            <v>HYPOACTIVE SEXUAL DESIRE DISORDER</v>
          </cell>
          <cell r="F10542" t="str">
            <v>性欲降低</v>
          </cell>
          <cell r="G10542" t="str">
            <v>精神病类</v>
          </cell>
        </row>
        <row r="10543">
          <cell r="E10543" t="str">
            <v>HYPOACUSIS</v>
          </cell>
          <cell r="F10543" t="str">
            <v>听觉减退</v>
          </cell>
          <cell r="G10543" t="str">
            <v>耳及迷路类疾病</v>
          </cell>
        </row>
        <row r="10544">
          <cell r="E10544" t="str">
            <v>HYPOAESTHESIA</v>
          </cell>
          <cell r="F10544" t="str">
            <v>感觉减退</v>
          </cell>
          <cell r="G10544" t="str">
            <v>各类神经系统疾病</v>
          </cell>
        </row>
        <row r="10545">
          <cell r="E10545" t="str">
            <v>HYPOAESTHESIA EYE</v>
          </cell>
          <cell r="F10545" t="str">
            <v>视觉减退</v>
          </cell>
          <cell r="G10545" t="str">
            <v>眼器官疾病</v>
          </cell>
        </row>
        <row r="10546">
          <cell r="E10546" t="str">
            <v>HYPOAESTHESIA FACIAL</v>
          </cell>
          <cell r="F10546" t="str">
            <v>感觉减退</v>
          </cell>
          <cell r="G10546" t="str">
            <v>各类神经系统疾病</v>
          </cell>
        </row>
        <row r="10547">
          <cell r="E10547" t="str">
            <v>HYPOAESTHESIA OF GENITAL MALE</v>
          </cell>
          <cell r="F10547" t="str">
            <v>生殖器感觉减退</v>
          </cell>
          <cell r="G10547" t="str">
            <v>生殖系统及乳腺疾病</v>
          </cell>
        </row>
        <row r="10548">
          <cell r="E10548" t="str">
            <v>HYPOAESTHESIA ORAL</v>
          </cell>
          <cell r="F10548" t="str">
            <v>口腔感觉减退</v>
          </cell>
          <cell r="G10548" t="str">
            <v>胃肠系统疾病</v>
          </cell>
        </row>
        <row r="10549">
          <cell r="E10549" t="str">
            <v>HYPOAESTHESIA TEETH</v>
          </cell>
          <cell r="F10549" t="str">
            <v>牙感觉减退</v>
          </cell>
          <cell r="G10549" t="str">
            <v>胃肠系统疾病</v>
          </cell>
        </row>
        <row r="10550">
          <cell r="E10550" t="str">
            <v>HYPOALBUMINAEMIA</v>
          </cell>
          <cell r="F10550" t="str">
            <v>低白蛋白血症</v>
          </cell>
          <cell r="G10550" t="str">
            <v>代谢及营养类疾病</v>
          </cell>
        </row>
        <row r="10551">
          <cell r="E10551" t="str">
            <v>HYPOALDOSTERONISM</v>
          </cell>
          <cell r="F10551" t="str">
            <v>醛固酮减少症</v>
          </cell>
          <cell r="G10551" t="str">
            <v>内分泌系统疾病</v>
          </cell>
        </row>
        <row r="10552">
          <cell r="E10552" t="str">
            <v>HYPOBARISM</v>
          </cell>
          <cell r="F10552" t="str">
            <v>低气压病</v>
          </cell>
          <cell r="G10552" t="str">
            <v>各类损伤、中毒及操作并发症</v>
          </cell>
        </row>
        <row r="10553">
          <cell r="E10553" t="str">
            <v>HYPOCALCAEMIA</v>
          </cell>
          <cell r="F10553" t="str">
            <v>低钙血症</v>
          </cell>
          <cell r="G10553" t="str">
            <v>代谢及营养类疾病</v>
          </cell>
        </row>
        <row r="10554">
          <cell r="E10554" t="str">
            <v>HYPOCALCAEMIC SEIZURE</v>
          </cell>
          <cell r="F10554" t="str">
            <v>低血钙性癫痫发作</v>
          </cell>
          <cell r="G10554" t="str">
            <v>各类神经系统疾病</v>
          </cell>
        </row>
        <row r="10555">
          <cell r="E10555" t="str">
            <v>HYPOCALCIURIA</v>
          </cell>
          <cell r="F10555" t="str">
            <v>低钙尿</v>
          </cell>
          <cell r="G10555" t="str">
            <v>肾脏及泌尿系统疾病</v>
          </cell>
        </row>
        <row r="10556">
          <cell r="E10556" t="str">
            <v>HYPOCALVARIA</v>
          </cell>
          <cell r="F10556" t="str">
            <v>颅骨低密度</v>
          </cell>
          <cell r="G10556" t="str">
            <v>各种先天性家族性遗传性疾病</v>
          </cell>
        </row>
        <row r="10557">
          <cell r="E10557" t="str">
            <v>HYPOCAPNIA</v>
          </cell>
          <cell r="F10557" t="str">
            <v>低碳酸血症</v>
          </cell>
          <cell r="G10557" t="str">
            <v>呼吸系统、胸及纵隔疾病</v>
          </cell>
        </row>
        <row r="10558">
          <cell r="E10558" t="str">
            <v>HYPOCARNITINAEMIA</v>
          </cell>
          <cell r="F10558" t="str">
            <v>低肉毒碱血症</v>
          </cell>
          <cell r="G10558" t="str">
            <v>代谢及营养类疾病</v>
          </cell>
        </row>
        <row r="10559">
          <cell r="E10559" t="str">
            <v>HYPOCHLORAEMIA</v>
          </cell>
          <cell r="F10559" t="str">
            <v>低氯血症</v>
          </cell>
          <cell r="G10559" t="str">
            <v>代谢及营养类疾病</v>
          </cell>
        </row>
        <row r="10560">
          <cell r="E10560" t="str">
            <v>HYPOCHOLESTEROLAEMIA</v>
          </cell>
          <cell r="F10560" t="str">
            <v>低胆固醇血症</v>
          </cell>
          <cell r="G10560" t="str">
            <v>代谢及营养类疾病</v>
          </cell>
        </row>
        <row r="10561">
          <cell r="E10561" t="str">
            <v>HYPOCHONDRIASIS</v>
          </cell>
          <cell r="F10561" t="str">
            <v>疾病焦虑障碍</v>
          </cell>
          <cell r="G10561" t="str">
            <v>精神病类</v>
          </cell>
        </row>
        <row r="10562">
          <cell r="E10562" t="str">
            <v>HYPOCHONDROPLASIA</v>
          </cell>
          <cell r="F10562" t="str">
            <v>软骨发育不良</v>
          </cell>
          <cell r="G10562" t="str">
            <v>各种先天性家族性遗传性疾病</v>
          </cell>
        </row>
        <row r="10563">
          <cell r="E10563" t="str">
            <v>HYPOCHROMASIA</v>
          </cell>
          <cell r="F10563" t="str">
            <v>着色不足</v>
          </cell>
          <cell r="G10563" t="str">
            <v>血液及淋巴系统疾病</v>
          </cell>
        </row>
        <row r="10564">
          <cell r="E10564" t="str">
            <v>HYPOCHROMIC ANAEMIA</v>
          </cell>
          <cell r="F10564" t="str">
            <v>低色素性贫血</v>
          </cell>
          <cell r="G10564" t="str">
            <v>血液及淋巴系统疾病</v>
          </cell>
        </row>
        <row r="10565">
          <cell r="E10565" t="str">
            <v>HYPOCITRATURIA</v>
          </cell>
          <cell r="F10565" t="str">
            <v>低枸橼酸尿</v>
          </cell>
          <cell r="G10565" t="str">
            <v>肾脏及泌尿系统疾病</v>
          </cell>
        </row>
        <row r="10566">
          <cell r="E10566" t="str">
            <v>HYPOCOAGULABLE STATE</v>
          </cell>
          <cell r="F10566" t="str">
            <v>低凝状态</v>
          </cell>
          <cell r="G10566" t="str">
            <v>血液及淋巴系统疾病</v>
          </cell>
        </row>
        <row r="10567">
          <cell r="E10567" t="str">
            <v>HYPOCOMPLEMENTAEMIA</v>
          </cell>
          <cell r="F10567" t="str">
            <v>低补体血症</v>
          </cell>
          <cell r="G10567" t="str">
            <v>免疫系统疾病</v>
          </cell>
        </row>
        <row r="10568">
          <cell r="E10568" t="str">
            <v>HYPODONTIA</v>
          </cell>
          <cell r="F10568" t="str">
            <v>缺牙</v>
          </cell>
          <cell r="G10568" t="str">
            <v>各种先天性家族性遗传性疾病</v>
          </cell>
        </row>
        <row r="10569">
          <cell r="E10569" t="str">
            <v>HYPOFERRITINAEMIA</v>
          </cell>
          <cell r="F10569" t="str">
            <v>低铁蛋白血症</v>
          </cell>
          <cell r="G10569" t="str">
            <v>代谢及营养类疾病</v>
          </cell>
        </row>
        <row r="10570">
          <cell r="E10570" t="str">
            <v>HYPOFIBRINOGENAEMIA</v>
          </cell>
          <cell r="F10570" t="str">
            <v>低纤维蛋白原血症</v>
          </cell>
          <cell r="G10570" t="str">
            <v>血液及淋巴系统疾病</v>
          </cell>
        </row>
        <row r="10571">
          <cell r="E10571" t="str">
            <v>HYPOGAMMAGLOBULINAEMIA</v>
          </cell>
          <cell r="F10571" t="str">
            <v>低丙种球蛋白血症</v>
          </cell>
          <cell r="G10571" t="str">
            <v>免疫系统疾病</v>
          </cell>
        </row>
        <row r="10572">
          <cell r="E10572" t="str">
            <v>HYPOGEUSIA</v>
          </cell>
          <cell r="F10572" t="str">
            <v>味觉减退</v>
          </cell>
          <cell r="G10572" t="str">
            <v>各类神经系统疾病</v>
          </cell>
        </row>
        <row r="10573">
          <cell r="E10573" t="str">
            <v>HYPOGLOBULINAEMIA</v>
          </cell>
          <cell r="F10573" t="str">
            <v>低球蛋白血症</v>
          </cell>
          <cell r="G10573" t="str">
            <v>血液及淋巴系统疾病</v>
          </cell>
        </row>
        <row r="10574">
          <cell r="E10574" t="str">
            <v>HYPOGLOSSAL NERVE DISORDER</v>
          </cell>
          <cell r="F10574" t="str">
            <v>舌下神经疾病</v>
          </cell>
          <cell r="G10574" t="str">
            <v>各类神经系统疾病</v>
          </cell>
        </row>
        <row r="10575">
          <cell r="E10575" t="str">
            <v>HYPOGLOSSAL NERVE PARALYSIS</v>
          </cell>
          <cell r="F10575" t="str">
            <v>舌下神经性瘫痪</v>
          </cell>
          <cell r="G10575" t="str">
            <v>各类神经系统疾病</v>
          </cell>
        </row>
        <row r="10576">
          <cell r="E10576" t="str">
            <v>HYPOGLOSSAL NERVE PARESIS</v>
          </cell>
          <cell r="F10576" t="str">
            <v>舌下神经轻瘫</v>
          </cell>
          <cell r="G10576" t="str">
            <v>各类神经系统疾病</v>
          </cell>
        </row>
        <row r="10577">
          <cell r="E10577" t="str">
            <v>HYPOGLYCAEMIA</v>
          </cell>
          <cell r="F10577" t="str">
            <v>低血糖</v>
          </cell>
          <cell r="G10577" t="str">
            <v>代谢及营养类疾病</v>
          </cell>
        </row>
        <row r="10578">
          <cell r="E10578" t="str">
            <v>HYPOGLYCAEMIA NEONATAL</v>
          </cell>
          <cell r="F10578" t="str">
            <v>新生儿低血糖</v>
          </cell>
          <cell r="G10578" t="str">
            <v>代谢及营养类疾病</v>
          </cell>
        </row>
        <row r="10579">
          <cell r="E10579" t="str">
            <v>HYPOGLYCAEMIA UNAWARENESS</v>
          </cell>
          <cell r="F10579" t="str">
            <v>无知觉性低血糖</v>
          </cell>
          <cell r="G10579" t="str">
            <v>代谢及营养类疾病</v>
          </cell>
        </row>
        <row r="10580">
          <cell r="E10580" t="str">
            <v>HYPOGLYCAEMIC COMA</v>
          </cell>
          <cell r="F10580" t="str">
            <v>低血糖昏迷</v>
          </cell>
          <cell r="G10580" t="str">
            <v>各类神经系统疾病</v>
          </cell>
        </row>
        <row r="10581">
          <cell r="E10581" t="str">
            <v>HYPOGLYCAEMIC ENCEPHALOPATHY</v>
          </cell>
          <cell r="F10581" t="str">
            <v>低血糖脑病</v>
          </cell>
          <cell r="G10581" t="str">
            <v>各类神经系统疾病</v>
          </cell>
        </row>
        <row r="10582">
          <cell r="E10582" t="str">
            <v>HYPOGLYCAEMIC SEIZURE</v>
          </cell>
          <cell r="F10582" t="str">
            <v>低血糖性癫痫发作</v>
          </cell>
          <cell r="G10582" t="str">
            <v>各类神经系统疾病</v>
          </cell>
        </row>
        <row r="10583">
          <cell r="E10583" t="str">
            <v>HYPOGLYCAEMIC UNCONSCIOUSNESS</v>
          </cell>
          <cell r="F10583" t="str">
            <v>低血糖性无意识</v>
          </cell>
          <cell r="G10583" t="str">
            <v>各类神经系统疾病</v>
          </cell>
        </row>
        <row r="10584">
          <cell r="E10584" t="str">
            <v>HYPOGONADISM</v>
          </cell>
          <cell r="F10584" t="str">
            <v>性腺机能减退症</v>
          </cell>
          <cell r="G10584" t="str">
            <v>内分泌系统疾病</v>
          </cell>
        </row>
        <row r="10585">
          <cell r="E10585" t="str">
            <v>HYPOGONADISM FEMALE</v>
          </cell>
          <cell r="F10585" t="str">
            <v>女性性腺机能减退征</v>
          </cell>
          <cell r="G10585" t="str">
            <v>内分泌系统疾病</v>
          </cell>
        </row>
        <row r="10586">
          <cell r="E10586" t="str">
            <v>HYPOGONADISM MALE</v>
          </cell>
          <cell r="F10586" t="str">
            <v>男性性腺机能减退症</v>
          </cell>
          <cell r="G10586" t="str">
            <v>内分泌系统疾病</v>
          </cell>
        </row>
        <row r="10587">
          <cell r="E10587" t="str">
            <v>HYPOHIDROSIS</v>
          </cell>
          <cell r="F10587" t="str">
            <v>少汗症</v>
          </cell>
          <cell r="G10587" t="str">
            <v>皮肤及皮下组织类疾病</v>
          </cell>
        </row>
        <row r="10588">
          <cell r="E10588" t="str">
            <v>HYPOINSULINAEMIA</v>
          </cell>
          <cell r="F10588" t="str">
            <v>低胰岛素血症</v>
          </cell>
          <cell r="G10588" t="str">
            <v>代谢及营养类疾病</v>
          </cell>
        </row>
        <row r="10589">
          <cell r="E10589" t="str">
            <v>HYPOINSULINAEMIA POSTOPERATIVE</v>
          </cell>
          <cell r="F10589" t="str">
            <v>术后低胰岛素血症</v>
          </cell>
          <cell r="G10589" t="str">
            <v>各类损伤、中毒及操作并发症</v>
          </cell>
        </row>
        <row r="10590">
          <cell r="E10590" t="str">
            <v>HYPOINSULINISM</v>
          </cell>
          <cell r="F10590" t="str">
            <v>低胰岛素症</v>
          </cell>
          <cell r="G10590" t="str">
            <v>代谢及营养类疾病</v>
          </cell>
        </row>
        <row r="10591">
          <cell r="E10591" t="str">
            <v>HYPOKALAEMIA</v>
          </cell>
          <cell r="F10591" t="str">
            <v>低钾血症</v>
          </cell>
          <cell r="G10591" t="str">
            <v>代谢及营养类疾病</v>
          </cell>
        </row>
        <row r="10592">
          <cell r="E10592" t="str">
            <v>HYPOKALAEMIC SYNDROME</v>
          </cell>
          <cell r="F10592" t="str">
            <v>低血钾综合征</v>
          </cell>
          <cell r="G10592" t="str">
            <v>代谢及营养类疾病</v>
          </cell>
        </row>
        <row r="10593">
          <cell r="E10593" t="str">
            <v>HYPOKERATOSIS</v>
          </cell>
          <cell r="F10593" t="str">
            <v>角化过少</v>
          </cell>
          <cell r="G10593" t="str">
            <v>皮肤及皮下组织类疾病</v>
          </cell>
        </row>
        <row r="10594">
          <cell r="E10594" t="str">
            <v>HYPOKINESIA</v>
          </cell>
          <cell r="F10594" t="str">
            <v>运动机能减退</v>
          </cell>
          <cell r="G10594" t="str">
            <v>各类神经系统疾病</v>
          </cell>
        </row>
        <row r="10595">
          <cell r="E10595" t="str">
            <v>HYPOKINESIA NEONATAL</v>
          </cell>
          <cell r="F10595" t="str">
            <v>新生儿运动机能减退症</v>
          </cell>
          <cell r="G10595" t="str">
            <v>各类神经系统疾病</v>
          </cell>
        </row>
        <row r="10596">
          <cell r="E10596" t="str">
            <v>HYPOLIPIDAEMIA</v>
          </cell>
          <cell r="F10596" t="str">
            <v>低脂血症</v>
          </cell>
          <cell r="G10596" t="str">
            <v>代谢及营养类疾病</v>
          </cell>
        </row>
        <row r="10597">
          <cell r="E10597" t="str">
            <v>HYPOMAGNESAEMIA</v>
          </cell>
          <cell r="F10597" t="str">
            <v>低镁血症</v>
          </cell>
          <cell r="G10597" t="str">
            <v>代谢及营养类疾病</v>
          </cell>
        </row>
        <row r="10598">
          <cell r="E10598" t="str">
            <v>HYPOMANIA</v>
          </cell>
          <cell r="F10598" t="str">
            <v>轻躁狂</v>
          </cell>
          <cell r="G10598" t="str">
            <v>精神病类</v>
          </cell>
        </row>
        <row r="10599">
          <cell r="E10599" t="str">
            <v>HYPOMELANOSIS OF ITO</v>
          </cell>
          <cell r="F10599" t="str">
            <v>伊藤色素减少症</v>
          </cell>
          <cell r="G10599" t="str">
            <v>各种先天性家族性遗传性疾病</v>
          </cell>
        </row>
        <row r="10600">
          <cell r="E10600" t="str">
            <v>HYPOMENORRHOEA</v>
          </cell>
          <cell r="F10600" t="str">
            <v>月经量过少</v>
          </cell>
          <cell r="G10600" t="str">
            <v>生殖系统及乳腺疾病</v>
          </cell>
        </row>
        <row r="10601">
          <cell r="E10601" t="str">
            <v>HYPOMETABOLISM</v>
          </cell>
          <cell r="F10601" t="str">
            <v>低代谢</v>
          </cell>
          <cell r="G10601" t="str">
            <v>代谢及营养类疾病</v>
          </cell>
        </row>
        <row r="10602">
          <cell r="E10602" t="str">
            <v>HYPONATRAEMIA</v>
          </cell>
          <cell r="F10602" t="str">
            <v>低钠血症</v>
          </cell>
          <cell r="G10602" t="str">
            <v>代谢及营养类疾病</v>
          </cell>
        </row>
        <row r="10603">
          <cell r="E10603" t="str">
            <v>HYPONATRAEMIC COMA</v>
          </cell>
          <cell r="F10603" t="str">
            <v>低血钠性昏迷</v>
          </cell>
          <cell r="G10603" t="str">
            <v>各类神经系统疾病</v>
          </cell>
        </row>
        <row r="10604">
          <cell r="E10604" t="str">
            <v>HYPONATRAEMIC ENCEPHALOPATHY</v>
          </cell>
          <cell r="F10604" t="str">
            <v>低血钠性脑病</v>
          </cell>
          <cell r="G10604" t="str">
            <v>各类神经系统疾病</v>
          </cell>
        </row>
        <row r="10605">
          <cell r="E10605" t="str">
            <v>HYPONATRAEMIC SEIZURE</v>
          </cell>
          <cell r="F10605" t="str">
            <v>低血钠性癫痫发作</v>
          </cell>
          <cell r="G10605" t="str">
            <v>各类神经系统疾病</v>
          </cell>
        </row>
        <row r="10606">
          <cell r="E10606" t="str">
            <v>HYPONATRAEMIC SYNDROME</v>
          </cell>
          <cell r="F10606" t="str">
            <v>低血钠综合征</v>
          </cell>
          <cell r="G10606" t="str">
            <v>代谢及营养类疾病</v>
          </cell>
        </row>
        <row r="10607">
          <cell r="E10607" t="str">
            <v>HYPONATRIURIA</v>
          </cell>
          <cell r="F10607" t="str">
            <v>低钠尿</v>
          </cell>
          <cell r="G10607" t="str">
            <v>肾脏及泌尿系统疾病</v>
          </cell>
        </row>
        <row r="10608">
          <cell r="E10608" t="str">
            <v>HYPOOSMOLAR STATE</v>
          </cell>
          <cell r="F10608" t="str">
            <v>低渗性状态</v>
          </cell>
          <cell r="G10608" t="str">
            <v>代谢及营养类疾病</v>
          </cell>
        </row>
        <row r="10609">
          <cell r="E10609" t="str">
            <v>HYPOPARATHYROIDISM</v>
          </cell>
          <cell r="F10609" t="str">
            <v>甲状旁腺功能减退症</v>
          </cell>
          <cell r="G10609" t="str">
            <v>内分泌系统疾病</v>
          </cell>
        </row>
        <row r="10610">
          <cell r="E10610" t="str">
            <v>HYPOPARATHYROIDISM SECONDARY</v>
          </cell>
          <cell r="F10610" t="str">
            <v>继发性甲状旁腺功能减退症</v>
          </cell>
          <cell r="G10610" t="str">
            <v>内分泌系统疾病</v>
          </cell>
        </row>
        <row r="10611">
          <cell r="E10611" t="str">
            <v>HYPOPERFUSION</v>
          </cell>
          <cell r="F10611" t="str">
            <v>灌注不足</v>
          </cell>
          <cell r="G10611" t="str">
            <v>血管与淋巴管类疾病</v>
          </cell>
        </row>
        <row r="10612">
          <cell r="E10612" t="str">
            <v>HYPOPHAGIA</v>
          </cell>
          <cell r="F10612" t="str">
            <v>摄食量减少</v>
          </cell>
          <cell r="G10612" t="str">
            <v>代谢及营养类疾病</v>
          </cell>
        </row>
        <row r="10613">
          <cell r="E10613" t="str">
            <v>HYPOPHARYNGEAL CANCER</v>
          </cell>
          <cell r="F10613" t="str">
            <v>下咽部癌</v>
          </cell>
          <cell r="G10613" t="str">
            <v>良性、恶性及性质不明的肿瘤（包括囊状和息肉状）</v>
          </cell>
        </row>
        <row r="10614">
          <cell r="E10614" t="str">
            <v>HYPOPHARYNGEAL CANCER RECURRENT</v>
          </cell>
          <cell r="F10614" t="str">
            <v>复发性下咽部癌</v>
          </cell>
          <cell r="G10614" t="str">
            <v>良性、恶性及性质不明的肿瘤（包括囊状和息肉状）</v>
          </cell>
        </row>
        <row r="10615">
          <cell r="E10615" t="str">
            <v>HYPOPHARYNGEAL CANCER STAGE I</v>
          </cell>
          <cell r="F10615" t="str">
            <v>下咽部癌 I 期</v>
          </cell>
          <cell r="G10615" t="str">
            <v>良性、恶性及性质不明的肿瘤（包括囊状和息肉状）</v>
          </cell>
        </row>
        <row r="10616">
          <cell r="E10616" t="str">
            <v>HYPOPHARYNGEAL CANCER STAGE II</v>
          </cell>
          <cell r="F10616" t="str">
            <v>下咽部癌 II 期</v>
          </cell>
          <cell r="G10616" t="str">
            <v>良性、恶性及性质不明的肿瘤（包括囊状和息肉状）</v>
          </cell>
        </row>
        <row r="10617">
          <cell r="E10617" t="str">
            <v>HYPOPHARYNGEAL CANCER STAGE III</v>
          </cell>
          <cell r="F10617" t="str">
            <v>下咽部癌 III 期</v>
          </cell>
          <cell r="G10617" t="str">
            <v>良性、恶性及性质不明的肿瘤（包括囊状和息肉状）</v>
          </cell>
        </row>
        <row r="10618">
          <cell r="E10618" t="str">
            <v>HYPOPHARYNGEAL CANCER STAGE IV</v>
          </cell>
          <cell r="F10618" t="str">
            <v>下咽部癌 IV 期</v>
          </cell>
          <cell r="G10618" t="str">
            <v>良性、恶性及性质不明的肿瘤（包括囊状和息肉状）</v>
          </cell>
        </row>
        <row r="10619">
          <cell r="E10619" t="str">
            <v>HYPOPHARYNGEAL NEOPLASM</v>
          </cell>
          <cell r="F10619" t="str">
            <v>下咽部肿瘤</v>
          </cell>
          <cell r="G10619" t="str">
            <v>良性、恶性及性质不明的肿瘤（包括囊状和息肉状）</v>
          </cell>
        </row>
        <row r="10620">
          <cell r="E10620" t="str">
            <v>HYPOPHARYNGEAL NEOPLASM BENIGN</v>
          </cell>
          <cell r="F10620" t="str">
            <v>下咽部良性肿瘤</v>
          </cell>
          <cell r="G10620" t="str">
            <v>良性、恶性及性质不明的肿瘤（包括囊状和息肉状）</v>
          </cell>
        </row>
        <row r="10621">
          <cell r="E10621" t="str">
            <v>HYPOPHARYNGEAL SYNECHIAE</v>
          </cell>
          <cell r="F10621" t="str">
            <v>下咽粘连</v>
          </cell>
          <cell r="G10621" t="str">
            <v>呼吸系统、胸及纵隔疾病</v>
          </cell>
        </row>
        <row r="10622">
          <cell r="E10622" t="str">
            <v>HYPOPHONESIS</v>
          </cell>
          <cell r="F10622" t="str">
            <v>听或叩诊音减弱</v>
          </cell>
          <cell r="G10622" t="str">
            <v>各类检查</v>
          </cell>
        </row>
        <row r="10623">
          <cell r="E10623" t="str">
            <v>HYPOPHOSPHATAEMIA</v>
          </cell>
          <cell r="F10623" t="str">
            <v>低磷血症</v>
          </cell>
          <cell r="G10623" t="str">
            <v>代谢及营养类疾病</v>
          </cell>
        </row>
        <row r="10624">
          <cell r="E10624" t="str">
            <v>HYPOPHOSPHATAEMIC OSTEOMALACIA</v>
          </cell>
          <cell r="F10624" t="str">
            <v>低磷血症性骨软化症</v>
          </cell>
          <cell r="G10624" t="str">
            <v>各种肌肉骨骼及结缔组织疾病</v>
          </cell>
        </row>
        <row r="10625">
          <cell r="E10625" t="str">
            <v>HYPOPHOSPHATAEMIC RICKETS</v>
          </cell>
          <cell r="F10625" t="str">
            <v>低磷血症性骨软化症</v>
          </cell>
          <cell r="G10625" t="str">
            <v>各种肌肉骨骼及结缔组织疾病</v>
          </cell>
        </row>
        <row r="10626">
          <cell r="E10626" t="str">
            <v>HYPOPHOSPHATASIA</v>
          </cell>
          <cell r="F10626" t="str">
            <v>低磷酸酯酶症</v>
          </cell>
          <cell r="G10626" t="str">
            <v>各种先天性家族性遗传性疾病</v>
          </cell>
        </row>
        <row r="10627">
          <cell r="E10627" t="str">
            <v>HYPOPHYSECTOMY</v>
          </cell>
          <cell r="F10627" t="str">
            <v>垂体切除术</v>
          </cell>
          <cell r="G10627" t="str">
            <v>各种手术及医疗操作</v>
          </cell>
        </row>
        <row r="10628">
          <cell r="E10628" t="str">
            <v>HYPOPHYSITIS</v>
          </cell>
          <cell r="F10628" t="str">
            <v>垂体炎</v>
          </cell>
          <cell r="G10628" t="str">
            <v>内分泌系统疾病</v>
          </cell>
        </row>
        <row r="10629">
          <cell r="E10629" t="str">
            <v>HYPOPIGMENTATION OF EYELID</v>
          </cell>
          <cell r="F10629" t="str">
            <v>眼睑色素沉着不足</v>
          </cell>
          <cell r="G10629" t="str">
            <v>眼器官疾病</v>
          </cell>
        </row>
        <row r="10630">
          <cell r="E10630" t="str">
            <v>HYPOPITUITARISM</v>
          </cell>
          <cell r="F10630" t="str">
            <v>垂体功能减退症</v>
          </cell>
          <cell r="G10630" t="str">
            <v>内分泌系统疾病</v>
          </cell>
        </row>
        <row r="10631">
          <cell r="E10631" t="str">
            <v>HYPOPITUITARISM FOETAL</v>
          </cell>
          <cell r="F10631" t="str">
            <v>胎儿垂体功能低下</v>
          </cell>
          <cell r="G10631" t="str">
            <v>各种先天性家族性遗传性疾病</v>
          </cell>
        </row>
        <row r="10632">
          <cell r="E10632" t="str">
            <v>HYPOPLASTIC ANAEMIA</v>
          </cell>
          <cell r="F10632" t="str">
            <v>再生不良性贫血</v>
          </cell>
          <cell r="G10632" t="str">
            <v>血液及淋巴系统疾病</v>
          </cell>
        </row>
        <row r="10633">
          <cell r="E10633" t="str">
            <v>HYPOPLASTIC LEFT HEART SYNDROME</v>
          </cell>
          <cell r="F10633" t="str">
            <v>左心发育不全综合症</v>
          </cell>
          <cell r="G10633" t="str">
            <v>各种先天性家族性遗传性疾病</v>
          </cell>
        </row>
        <row r="10634">
          <cell r="E10634" t="str">
            <v>HYPOPLASTIC NASAL CARTILAGE</v>
          </cell>
          <cell r="F10634" t="str">
            <v>鼻柱骨发育不全</v>
          </cell>
          <cell r="G10634" t="str">
            <v>各种先天性家族性遗传性疾病</v>
          </cell>
        </row>
        <row r="10635">
          <cell r="E10635" t="str">
            <v>HYPOPLASTIC RIGHT HEART SYNDROME</v>
          </cell>
          <cell r="F10635" t="str">
            <v>右心发育不全综合征</v>
          </cell>
          <cell r="G10635" t="str">
            <v>各种先天性家族性遗传性疾病</v>
          </cell>
        </row>
        <row r="10636">
          <cell r="E10636" t="str">
            <v>HYPOPNOEA</v>
          </cell>
          <cell r="F10636" t="str">
            <v>呼吸不足</v>
          </cell>
          <cell r="G10636" t="str">
            <v>呼吸系统、胸及纵隔疾病</v>
          </cell>
        </row>
        <row r="10637">
          <cell r="E10637" t="str">
            <v>HYPOPROGESTERONISM</v>
          </cell>
          <cell r="F10637" t="str">
            <v>血内孕酮过少</v>
          </cell>
          <cell r="G10637" t="str">
            <v>内分泌系统疾病</v>
          </cell>
        </row>
        <row r="10638">
          <cell r="E10638" t="str">
            <v>HYPOPROLACTINAEMIA</v>
          </cell>
          <cell r="F10638" t="str">
            <v>低催乳素血症</v>
          </cell>
          <cell r="G10638" t="str">
            <v>内分泌系统疾病</v>
          </cell>
        </row>
        <row r="10639">
          <cell r="E10639" t="str">
            <v>HYPOPROTEINAEMIA</v>
          </cell>
          <cell r="F10639" t="str">
            <v>低蛋白血症</v>
          </cell>
          <cell r="G10639" t="str">
            <v>代谢及营养类疾病</v>
          </cell>
        </row>
        <row r="10640">
          <cell r="E10640" t="str">
            <v>HYPOPROTHROMBINAEMIA</v>
          </cell>
          <cell r="F10640" t="str">
            <v>低凝血酶原血症</v>
          </cell>
          <cell r="G10640" t="str">
            <v>血液及淋巴系统疾病</v>
          </cell>
        </row>
        <row r="10641">
          <cell r="E10641" t="str">
            <v>HYPOPYON</v>
          </cell>
          <cell r="F10641" t="str">
            <v>前房积脓</v>
          </cell>
          <cell r="G10641" t="str">
            <v>感染及侵染类疾病</v>
          </cell>
        </row>
        <row r="10642">
          <cell r="E10642" t="str">
            <v>HYPOREFLEXIA</v>
          </cell>
          <cell r="F10642" t="str">
            <v>反射减退</v>
          </cell>
          <cell r="G10642" t="str">
            <v>各类神经系统疾病</v>
          </cell>
        </row>
        <row r="10643">
          <cell r="E10643" t="str">
            <v>HYPORESPONSIVE TO STIMULI</v>
          </cell>
          <cell r="F10643" t="str">
            <v>对刺激物低反应</v>
          </cell>
          <cell r="G10643" t="str">
            <v>各类神经系统疾病</v>
          </cell>
        </row>
        <row r="10644">
          <cell r="E10644" t="str">
            <v>HYPOSIDERAEMIA</v>
          </cell>
          <cell r="F10644" t="str">
            <v>铁缺乏症</v>
          </cell>
          <cell r="G10644" t="str">
            <v>代谢及营养类疾病</v>
          </cell>
        </row>
        <row r="10645">
          <cell r="E10645" t="str">
            <v>HYPOSMIA</v>
          </cell>
          <cell r="F10645" t="str">
            <v>嗅觉减退</v>
          </cell>
          <cell r="G10645" t="str">
            <v>各类神经系统疾病</v>
          </cell>
        </row>
        <row r="10646">
          <cell r="E10646" t="str">
            <v>HYPOSOMNIA</v>
          </cell>
          <cell r="F10646" t="str">
            <v>不寐病</v>
          </cell>
          <cell r="G10646" t="str">
            <v>精神病类</v>
          </cell>
        </row>
        <row r="10647">
          <cell r="E10647" t="str">
            <v>HYPOSPADIAS</v>
          </cell>
          <cell r="F10647" t="str">
            <v>尿道下裂</v>
          </cell>
          <cell r="G10647" t="str">
            <v>各种先天性家族性遗传性疾病</v>
          </cell>
        </row>
        <row r="10648">
          <cell r="E10648" t="str">
            <v>HYPOSPERMIA</v>
          </cell>
          <cell r="F10648" t="str">
            <v>精液不足</v>
          </cell>
          <cell r="G10648" t="str">
            <v>生殖系统及乳腺疾病</v>
          </cell>
        </row>
        <row r="10649">
          <cell r="E10649" t="str">
            <v>HYPOSPLENISM</v>
          </cell>
          <cell r="F10649" t="str">
            <v>脾功能减退</v>
          </cell>
          <cell r="G10649" t="str">
            <v>血液及淋巴系统疾病</v>
          </cell>
        </row>
        <row r="10650">
          <cell r="E10650" t="str">
            <v>HYPOSTHENURIA</v>
          </cell>
          <cell r="F10650" t="str">
            <v>低渗尿</v>
          </cell>
          <cell r="G10650" t="str">
            <v>肾脏及泌尿系统疾病</v>
          </cell>
        </row>
        <row r="10651">
          <cell r="E10651" t="str">
            <v>HYPOTELORISM OF ORBIT</v>
          </cell>
          <cell r="F10651" t="str">
            <v>眶间距过近</v>
          </cell>
          <cell r="G10651" t="str">
            <v>各种先天性家族性遗传性疾病</v>
          </cell>
        </row>
        <row r="10652">
          <cell r="E10652" t="str">
            <v>HYPOTENSION</v>
          </cell>
          <cell r="F10652" t="str">
            <v>低血压</v>
          </cell>
          <cell r="G10652" t="str">
            <v>血管与淋巴管类疾病</v>
          </cell>
        </row>
        <row r="10653">
          <cell r="E10653" t="str">
            <v>HYPOTENSIVE ANAESTHESIA PROCEDURE</v>
          </cell>
          <cell r="F10653" t="str">
            <v>低血压麻醉术</v>
          </cell>
          <cell r="G10653" t="str">
            <v>各种手术及医疗操作</v>
          </cell>
        </row>
        <row r="10654">
          <cell r="E10654" t="str">
            <v>HYPOTENSIVE CRISIS</v>
          </cell>
          <cell r="F10654" t="str">
            <v>低血压危象</v>
          </cell>
          <cell r="G10654" t="str">
            <v>血管与淋巴管类疾病</v>
          </cell>
        </row>
        <row r="10655">
          <cell r="E10655" t="str">
            <v>HYPOTENSIVE TRANSFUSION REACTION</v>
          </cell>
          <cell r="F10655" t="str">
            <v>低血压输血反应</v>
          </cell>
          <cell r="G10655" t="str">
            <v>各类损伤、中毒及操作并发症</v>
          </cell>
        </row>
        <row r="10656">
          <cell r="E10656" t="str">
            <v>HYPOTHALAMIC ENLARGEMENT</v>
          </cell>
          <cell r="F10656" t="str">
            <v>下丘脑增大</v>
          </cell>
          <cell r="G10656" t="str">
            <v>内分泌系统疾病</v>
          </cell>
        </row>
        <row r="10657">
          <cell r="E10657" t="str">
            <v>HYPOTHALAMIC HAMARTOMA</v>
          </cell>
          <cell r="F10657" t="str">
            <v>丘脑错构瘤</v>
          </cell>
          <cell r="G10657" t="str">
            <v>各种先天性家族性遗传性疾病</v>
          </cell>
        </row>
        <row r="10658">
          <cell r="E10658" t="str">
            <v>HYPOTHALAMIC PITUITARY ADRENAL AXIS SUPPRESSION</v>
          </cell>
          <cell r="F10658" t="str">
            <v>下丘脑-垂体-肾上腺轴抑制</v>
          </cell>
          <cell r="G10658" t="str">
            <v>内分泌系统疾病</v>
          </cell>
        </row>
        <row r="10659">
          <cell r="E10659" t="str">
            <v>HYPOTHALAMO-PITUITARY DISORDER</v>
          </cell>
          <cell r="F10659" t="str">
            <v>下丘脑 - 垂体疾病</v>
          </cell>
          <cell r="G10659" t="str">
            <v>内分泌系统疾病</v>
          </cell>
        </row>
        <row r="10660">
          <cell r="E10660" t="str">
            <v>HYPOTHALAMO-PITUITARY DISORDERS</v>
          </cell>
          <cell r="F10660" t="str">
            <v>下丘脑 - 垂体疾病</v>
          </cell>
          <cell r="G10660" t="str">
            <v>内分泌系统疾病</v>
          </cell>
        </row>
        <row r="10661">
          <cell r="E10661" t="str">
            <v>HYPOTHENAR HAMMER SYNDROME</v>
          </cell>
          <cell r="F10661" t="str">
            <v>小鱼际震荡综合征</v>
          </cell>
          <cell r="G10661" t="str">
            <v>血管与淋巴管类疾病</v>
          </cell>
        </row>
        <row r="10662">
          <cell r="E10662" t="str">
            <v>HYPOTHERMIA</v>
          </cell>
          <cell r="F10662" t="str">
            <v>体温过低</v>
          </cell>
          <cell r="G10662" t="str">
            <v>全身性疾病及给药部位各种反应</v>
          </cell>
        </row>
        <row r="10663">
          <cell r="E10663" t="str">
            <v>HYPOTHERMIA NEONATAL</v>
          </cell>
          <cell r="F10663" t="str">
            <v>新生儿体温过低</v>
          </cell>
          <cell r="G10663" t="str">
            <v>妊娠期、产褥期及围产期状况</v>
          </cell>
        </row>
        <row r="10664">
          <cell r="E10664" t="str">
            <v>HYPOTHROMBINAEMIA</v>
          </cell>
          <cell r="F10664" t="str">
            <v>低凝血酶血症</v>
          </cell>
          <cell r="G10664" t="str">
            <v>血液及淋巴系统疾病</v>
          </cell>
        </row>
        <row r="10665">
          <cell r="E10665" t="str">
            <v>HYPOTHYROIDIC GOITRE</v>
          </cell>
          <cell r="F10665" t="str">
            <v>甲状腺功能减退性甲状腺肿</v>
          </cell>
          <cell r="G10665" t="str">
            <v>内分泌系统疾病</v>
          </cell>
        </row>
        <row r="10666">
          <cell r="E10666" t="str">
            <v>HYPOTHYROIDISM</v>
          </cell>
          <cell r="F10666" t="str">
            <v>甲状腺功能减退症</v>
          </cell>
          <cell r="G10666" t="str">
            <v>内分泌系统疾病</v>
          </cell>
        </row>
        <row r="10667">
          <cell r="E10667" t="str">
            <v>HYPOTHYROIDISM POSTOPERATIVE</v>
          </cell>
          <cell r="F10667" t="str">
            <v>术后甲状腺机能减退</v>
          </cell>
          <cell r="G10667" t="str">
            <v>各类损伤、中毒及操作并发症</v>
          </cell>
        </row>
        <row r="10668">
          <cell r="E10668" t="str">
            <v>HYPOTONIA</v>
          </cell>
          <cell r="F10668" t="str">
            <v>张力减低</v>
          </cell>
          <cell r="G10668" t="str">
            <v>各类神经系统疾病</v>
          </cell>
        </row>
        <row r="10669">
          <cell r="E10669" t="str">
            <v>HYPOTONIA NEONATAL</v>
          </cell>
          <cell r="F10669" t="str">
            <v>新生儿肌张力减退</v>
          </cell>
          <cell r="G10669" t="str">
            <v>各种肌肉骨骼及结缔组织疾病</v>
          </cell>
        </row>
        <row r="10670">
          <cell r="E10670" t="str">
            <v>HYPOTONIC-HYPORESPONSIVE EPISODE</v>
          </cell>
          <cell r="F10670" t="str">
            <v>低张力低反应发作</v>
          </cell>
          <cell r="G10670" t="str">
            <v>各类神经系统疾病</v>
          </cell>
        </row>
        <row r="10671">
          <cell r="E10671" t="str">
            <v>HYPOTONIC URINARY BLADDER</v>
          </cell>
          <cell r="F10671" t="str">
            <v>低张力性膀胱</v>
          </cell>
          <cell r="G10671" t="str">
            <v>肾脏及泌尿系统疾病</v>
          </cell>
        </row>
        <row r="10672">
          <cell r="E10672" t="str">
            <v>HYPOTONY MACULOPATHY</v>
          </cell>
          <cell r="F10672" t="str">
            <v>低眼压性黄斑病变</v>
          </cell>
          <cell r="G10672" t="str">
            <v>眼器官疾病</v>
          </cell>
        </row>
        <row r="10673">
          <cell r="E10673" t="str">
            <v>HYPOTONY OF EYE</v>
          </cell>
          <cell r="F10673" t="str">
            <v>眼张力过低</v>
          </cell>
          <cell r="G10673" t="str">
            <v>眼器官疾病</v>
          </cell>
        </row>
        <row r="10674">
          <cell r="E10674" t="str">
            <v>HYPOTRICHOSIS</v>
          </cell>
          <cell r="F10674" t="str">
            <v>毛发稀少</v>
          </cell>
          <cell r="G10674" t="str">
            <v>皮肤及皮下组织类疾病</v>
          </cell>
        </row>
        <row r="10675">
          <cell r="E10675" t="str">
            <v>HYPOTRIGLYCERIDAEMIA</v>
          </cell>
          <cell r="F10675" t="str">
            <v>低甘油三酯血症</v>
          </cell>
          <cell r="G10675" t="str">
            <v>代谢及营养类疾病</v>
          </cell>
        </row>
        <row r="10676">
          <cell r="E10676" t="str">
            <v>HYPOURICAEMIA</v>
          </cell>
          <cell r="F10676" t="str">
            <v>低尿酸血症</v>
          </cell>
          <cell r="G10676" t="str">
            <v>代谢及营养类疾病</v>
          </cell>
        </row>
        <row r="10677">
          <cell r="E10677" t="str">
            <v>HYPOVENTILATION</v>
          </cell>
          <cell r="F10677" t="str">
            <v>通气不足</v>
          </cell>
          <cell r="G10677" t="str">
            <v>呼吸系统、胸及纵隔疾病</v>
          </cell>
        </row>
        <row r="10678">
          <cell r="E10678" t="str">
            <v>HYPOVENTILATION NEONATAL</v>
          </cell>
          <cell r="F10678" t="str">
            <v>新生儿肺通气不足</v>
          </cell>
          <cell r="G10678" t="str">
            <v>呼吸系统、胸及纵隔疾病</v>
          </cell>
        </row>
        <row r="10679">
          <cell r="E10679" t="str">
            <v>HYPOVITAMINOSIS</v>
          </cell>
          <cell r="F10679" t="str">
            <v>维生素缺乏症</v>
          </cell>
          <cell r="G10679" t="str">
            <v>代谢及营养类疾病</v>
          </cell>
        </row>
        <row r="10680">
          <cell r="E10680" t="str">
            <v>HYPOVOLAEMIA</v>
          </cell>
          <cell r="F10680" t="str">
            <v>低血容量</v>
          </cell>
          <cell r="G10680" t="str">
            <v>代谢及营养类疾病</v>
          </cell>
        </row>
        <row r="10681">
          <cell r="E10681" t="str">
            <v>HYPOVOLAEMIC SHOCK</v>
          </cell>
          <cell r="F10681" t="str">
            <v>低血容量性休克</v>
          </cell>
          <cell r="G10681" t="str">
            <v>血管与淋巴管类疾病</v>
          </cell>
        </row>
        <row r="10682">
          <cell r="E10682" t="str">
            <v>HYPOXANTHINE-GUANINE PHOSPHORIBOSYL TRANSFERASE DEFICIENCY</v>
          </cell>
          <cell r="F10682" t="str">
            <v>次黄嘌呤-鸟嘌呤磷酸核糖转移酶缺乏症</v>
          </cell>
          <cell r="G10682" t="str">
            <v>各种先天性家族性遗传性疾病</v>
          </cell>
        </row>
        <row r="10683">
          <cell r="E10683" t="str">
            <v>HYPOXIA</v>
          </cell>
          <cell r="F10683" t="str">
            <v>缺氧</v>
          </cell>
          <cell r="G10683" t="str">
            <v>呼吸系统、胸及纵隔疾病</v>
          </cell>
        </row>
        <row r="10684">
          <cell r="E10684" t="str">
            <v>HYPOXIC-ISCHAEMIC ENCEPHALOPATHY</v>
          </cell>
          <cell r="F10684" t="str">
            <v>缺氧缺血性脑病</v>
          </cell>
          <cell r="G10684" t="str">
            <v>各类神经系统疾病</v>
          </cell>
        </row>
        <row r="10685">
          <cell r="E10685" t="str">
            <v>HYPOXIC ENCEPHALOPATHY</v>
          </cell>
          <cell r="F10685" t="str">
            <v>缺氧缺血性脑病</v>
          </cell>
          <cell r="G10685" t="str">
            <v>各类神经系统疾病</v>
          </cell>
        </row>
        <row r="10686">
          <cell r="E10686" t="str">
            <v>HYPOXIC ISCHAEMIC ENCEPHALOPATHY NEONATAL</v>
          </cell>
          <cell r="F10686" t="str">
            <v>新生儿缺氧缺血性脑病</v>
          </cell>
          <cell r="G10686" t="str">
            <v>妊娠期、产褥期及围产期状况</v>
          </cell>
        </row>
        <row r="10687">
          <cell r="E10687" t="str">
            <v>HYPOZINCAEMIA</v>
          </cell>
          <cell r="F10687" t="str">
            <v>低锌血症</v>
          </cell>
          <cell r="G10687" t="str">
            <v>代谢及营养类疾病</v>
          </cell>
        </row>
        <row r="10688">
          <cell r="E10688" t="str">
            <v>HYSTERECTOMY</v>
          </cell>
          <cell r="F10688" t="str">
            <v>子宫切除</v>
          </cell>
          <cell r="G10688" t="str">
            <v>各种手术及医疗操作</v>
          </cell>
        </row>
        <row r="10689">
          <cell r="E10689" t="str">
            <v>HYSTERICAL PSYCHOSIS</v>
          </cell>
          <cell r="F10689" t="str">
            <v>癔病性精神病</v>
          </cell>
          <cell r="G10689" t="str">
            <v>精神病类</v>
          </cell>
        </row>
        <row r="10690">
          <cell r="E10690" t="str">
            <v>HYSTEROCELE</v>
          </cell>
          <cell r="F10690" t="str">
            <v>子宫疝</v>
          </cell>
          <cell r="G10690" t="str">
            <v>生殖系统及乳腺疾病</v>
          </cell>
        </row>
        <row r="10691">
          <cell r="E10691" t="str">
            <v>HYSTEROPEXY</v>
          </cell>
          <cell r="F10691" t="str">
            <v>子宫固定术</v>
          </cell>
          <cell r="G10691" t="str">
            <v>各种手术及医疗操作</v>
          </cell>
        </row>
        <row r="10692">
          <cell r="E10692" t="str">
            <v>HYSTEROSALPINGECTOMY</v>
          </cell>
          <cell r="F10692" t="str">
            <v>子宫输卵管切除术</v>
          </cell>
          <cell r="G10692" t="str">
            <v>各种手术及医疗操作</v>
          </cell>
        </row>
        <row r="10693">
          <cell r="E10693" t="str">
            <v>HYSTEROSALPINGO-OOPHORECTOMY</v>
          </cell>
          <cell r="F10693" t="str">
            <v>子宫输卵管卵巢切除术</v>
          </cell>
          <cell r="G10693" t="str">
            <v>各种手术及医疗操作</v>
          </cell>
        </row>
        <row r="10694">
          <cell r="E10694" t="str">
            <v>HYSTEROSALPINGOGRAM ABNORMAL</v>
          </cell>
          <cell r="F10694" t="str">
            <v>子宫输卵管造影异常</v>
          </cell>
          <cell r="G10694" t="str">
            <v>各类检查</v>
          </cell>
        </row>
        <row r="10695">
          <cell r="E10695" t="str">
            <v>HYSTEROSCOPY</v>
          </cell>
          <cell r="F10695" t="str">
            <v>宫腔镜检查</v>
          </cell>
          <cell r="G10695" t="str">
            <v>各类检查</v>
          </cell>
        </row>
        <row r="10696">
          <cell r="E10696" t="str">
            <v>HYSTEROSCOPY ABNORMAL</v>
          </cell>
          <cell r="F10696" t="str">
            <v>宫腔镜检查异常</v>
          </cell>
          <cell r="G10696" t="str">
            <v>各类检查</v>
          </cell>
        </row>
        <row r="10697">
          <cell r="E10697" t="str">
            <v>HYSTEROTOMY</v>
          </cell>
          <cell r="F10697" t="str">
            <v>子宫切开术</v>
          </cell>
          <cell r="G10697" t="str">
            <v>各种手术及医疗操作</v>
          </cell>
        </row>
        <row r="10698">
          <cell r="E10698" t="str">
            <v>IATROGENIC INFECTION</v>
          </cell>
          <cell r="F10698" t="str">
            <v>医源性感染</v>
          </cell>
          <cell r="G10698" t="str">
            <v>感染及侵染类疾病</v>
          </cell>
        </row>
        <row r="10699">
          <cell r="E10699" t="str">
            <v>IATROGENIC INJURY</v>
          </cell>
          <cell r="F10699" t="str">
            <v>医源性损伤</v>
          </cell>
          <cell r="G10699" t="str">
            <v>各类损伤、中毒及操作并发症</v>
          </cell>
        </row>
        <row r="10700">
          <cell r="E10700" t="str">
            <v>IATROGENIC METASTASIS</v>
          </cell>
          <cell r="F10700" t="str">
            <v>医源性转移</v>
          </cell>
          <cell r="G10700" t="str">
            <v>良性、恶性及性质不明的肿瘤（包括囊状和息肉状）</v>
          </cell>
        </row>
        <row r="10701">
          <cell r="E10701" t="str">
            <v>ICHTHYOSIS</v>
          </cell>
          <cell r="F10701" t="str">
            <v>鱼鳞病</v>
          </cell>
          <cell r="G10701" t="str">
            <v>各种先天性家族性遗传性疾病</v>
          </cell>
        </row>
        <row r="10702">
          <cell r="E10702" t="str">
            <v>ICHTHYOSIS ACQUIRED</v>
          </cell>
          <cell r="F10702" t="str">
            <v>获得性鱼鳞病</v>
          </cell>
          <cell r="G10702" t="str">
            <v>皮肤及皮下组织类疾病</v>
          </cell>
        </row>
        <row r="10703">
          <cell r="E10703" t="str">
            <v>ICTERUS INDEX</v>
          </cell>
          <cell r="F10703" t="str">
            <v>黄疸指数</v>
          </cell>
          <cell r="G10703" t="str">
            <v>各类检查</v>
          </cell>
        </row>
        <row r="10704">
          <cell r="E10704" t="str">
            <v>ICTERUS INDEX INCREASED</v>
          </cell>
          <cell r="F10704" t="str">
            <v>黄疸指数增高</v>
          </cell>
          <cell r="G10704" t="str">
            <v>各类检查</v>
          </cell>
        </row>
        <row r="10705">
          <cell r="E10705" t="str">
            <v>IDEAS OF REFERENCE</v>
          </cell>
          <cell r="F10705" t="str">
            <v>牵连观念</v>
          </cell>
          <cell r="G10705" t="str">
            <v>精神病类</v>
          </cell>
        </row>
        <row r="10706">
          <cell r="E10706" t="str">
            <v>IDH DIFFERENTIATION SYNDROME</v>
          </cell>
          <cell r="F10706" t="str">
            <v>分化综合征</v>
          </cell>
          <cell r="G10706" t="str">
            <v>良性、恶性及性质不明的肿瘤（包括囊状和息肉状）</v>
          </cell>
        </row>
        <row r="10707">
          <cell r="E10707" t="str">
            <v>IDIOGLOSSIA</v>
          </cell>
          <cell r="F10707" t="str">
            <v>自解语症</v>
          </cell>
          <cell r="G10707" t="str">
            <v>各类神经系统疾病</v>
          </cell>
        </row>
        <row r="10708">
          <cell r="E10708" t="str">
            <v>IDIOPATHIC ANGIOEDEMA</v>
          </cell>
          <cell r="F10708" t="str">
            <v>特发性血管性水肿</v>
          </cell>
          <cell r="G10708" t="str">
            <v>皮肤及皮下组织类疾病</v>
          </cell>
        </row>
        <row r="10709">
          <cell r="E10709" t="str">
            <v>IDIOPATHIC CAPILLARITIS</v>
          </cell>
          <cell r="F10709" t="str">
            <v>毛细血管炎</v>
          </cell>
          <cell r="G10709" t="str">
            <v>皮肤及皮下组织类疾病</v>
          </cell>
        </row>
        <row r="10710">
          <cell r="E10710" t="str">
            <v>IDIOPATHIC CONDYLAR RESORPTION</v>
          </cell>
          <cell r="F10710" t="str">
            <v>特发性髁突吸收</v>
          </cell>
          <cell r="G10710" t="str">
            <v>各种肌肉骨骼及结缔组织疾病</v>
          </cell>
        </row>
        <row r="10711">
          <cell r="E10711" t="str">
            <v>IDIOPATHIC ENVIRONMENTAL INTOLERANCE</v>
          </cell>
          <cell r="F10711" t="str">
            <v>特发性环境不耐受</v>
          </cell>
          <cell r="G10711" t="str">
            <v>全身性疾病及给药部位各种反应</v>
          </cell>
        </row>
        <row r="10712">
          <cell r="E10712" t="str">
            <v>IDIOPATHIC GENERALISED EPILEPSY</v>
          </cell>
          <cell r="F10712" t="str">
            <v>特发性全身性癫痫</v>
          </cell>
          <cell r="G10712" t="str">
            <v>各类神经系统疾病</v>
          </cell>
        </row>
        <row r="10713">
          <cell r="E10713" t="str">
            <v>IDIOPATHIC GUTTATE HYPOMELANOSIS</v>
          </cell>
          <cell r="F10713" t="str">
            <v>特发性滴状黑素过少症</v>
          </cell>
          <cell r="G10713" t="str">
            <v>皮肤及皮下组织类疾病</v>
          </cell>
        </row>
        <row r="10714">
          <cell r="E10714" t="str">
            <v>IDIOPATHIC INFLAMMATORY MYOPATHY</v>
          </cell>
          <cell r="F10714" t="str">
            <v>特发性炎症性肌病</v>
          </cell>
          <cell r="G10714" t="str">
            <v>各种肌肉骨骼及结缔组织疾病</v>
          </cell>
        </row>
        <row r="10715">
          <cell r="E10715" t="str">
            <v>IDIOPATHIC INTERSTITIAL PNEUMONIA</v>
          </cell>
          <cell r="F10715" t="str">
            <v>特发性间质性肺炎</v>
          </cell>
          <cell r="G10715" t="str">
            <v>呼吸系统、胸及纵隔疾病</v>
          </cell>
        </row>
        <row r="10716">
          <cell r="E10716" t="str">
            <v>IDIOPATHIC INTRACRANIAL HYPERTENSION</v>
          </cell>
          <cell r="F10716" t="str">
            <v>特发性颅内压增高</v>
          </cell>
          <cell r="G10716" t="str">
            <v>各类神经系统疾病</v>
          </cell>
        </row>
        <row r="10717">
          <cell r="E10717" t="str">
            <v>IDIOPATHIC LENTICULAR MUCOCUTANEOUS PIGMENTATION</v>
          </cell>
          <cell r="F10717" t="str">
            <v>特发性性豆状皮肤粘膜色素沉着</v>
          </cell>
          <cell r="G10717" t="str">
            <v>皮肤及皮下组织类疾病</v>
          </cell>
        </row>
        <row r="10718">
          <cell r="E10718" t="str">
            <v>IDIOPATHIC NEUTROPENIA</v>
          </cell>
          <cell r="F10718" t="str">
            <v>特发型粒细胞减少症</v>
          </cell>
          <cell r="G10718" t="str">
            <v>血液及淋巴系统疾病</v>
          </cell>
        </row>
        <row r="10719">
          <cell r="E10719" t="str">
            <v>IDIOPATHIC ORBITAL INFLAMMATION</v>
          </cell>
          <cell r="F10719" t="str">
            <v>特发性眼眶炎症</v>
          </cell>
          <cell r="G10719" t="str">
            <v>眼器官疾病</v>
          </cell>
        </row>
        <row r="10720">
          <cell r="E10720" t="str">
            <v>IDIOPATHIC PARTIAL EPILEPSY</v>
          </cell>
          <cell r="F10720" t="str">
            <v>特发性部分型癫痫</v>
          </cell>
          <cell r="G10720" t="str">
            <v>各类神经系统疾病</v>
          </cell>
        </row>
        <row r="10721">
          <cell r="E10721" t="str">
            <v>IDIOPATHIC PNEUMONIA SYNDROME</v>
          </cell>
          <cell r="F10721" t="str">
            <v>特发性肺炎综合征</v>
          </cell>
          <cell r="G10721" t="str">
            <v>呼吸系统、胸及纵隔疾病</v>
          </cell>
        </row>
        <row r="10722">
          <cell r="E10722" t="str">
            <v>IDIOPATHIC PULMONARY FIBROSIS</v>
          </cell>
          <cell r="F10722" t="str">
            <v>特发性肺纤维化</v>
          </cell>
          <cell r="G10722" t="str">
            <v>呼吸系统、胸及纵隔疾病</v>
          </cell>
        </row>
        <row r="10723">
          <cell r="E10723" t="str">
            <v>IDIOPATHIC THROMBOCYTOPENIC PURPURA</v>
          </cell>
          <cell r="F10723" t="str">
            <v>免疫性血小板减少症</v>
          </cell>
          <cell r="G10723" t="str">
            <v>血液及淋巴系统疾病</v>
          </cell>
        </row>
        <row r="10724">
          <cell r="E10724" t="str">
            <v>IDIOPATHIC URTICARIA</v>
          </cell>
          <cell r="F10724" t="str">
            <v>特发性荨麻疹</v>
          </cell>
          <cell r="G10724" t="str">
            <v>皮肤及皮下组织类疾病</v>
          </cell>
        </row>
        <row r="10725">
          <cell r="E10725" t="str">
            <v>IDIOSYNCRATIC ALCOHOL INTOXICATION</v>
          </cell>
          <cell r="F10725" t="str">
            <v>特异体质性酒精中毒</v>
          </cell>
          <cell r="G10725" t="str">
            <v>各类损伤、中毒及操作并发症</v>
          </cell>
        </row>
        <row r="10726">
          <cell r="E10726" t="str">
            <v>IDIOSYNCRATIC DRUG REACTION</v>
          </cell>
          <cell r="F10726" t="str">
            <v>药物特异质反应</v>
          </cell>
          <cell r="G10726" t="str">
            <v>全身性疾病及给药部位各种反应</v>
          </cell>
        </row>
        <row r="10727">
          <cell r="E10727" t="str">
            <v>IGA NEPHROPATHY</v>
          </cell>
          <cell r="F10727" t="str">
            <v>IgA 肾病</v>
          </cell>
          <cell r="G10727" t="str">
            <v>肾脏及泌尿系统疾病</v>
          </cell>
        </row>
        <row r="10728">
          <cell r="E10728" t="str">
            <v>IGM NEPHROPATHY</v>
          </cell>
          <cell r="F10728" t="str">
            <v>IgM 肾病</v>
          </cell>
          <cell r="G10728" t="str">
            <v>肾脏及泌尿系统疾病</v>
          </cell>
        </row>
        <row r="10729">
          <cell r="E10729" t="str">
            <v>IIIRD NERVE DISORDER</v>
          </cell>
          <cell r="F10729" t="str">
            <v>第 III 颅神经疾病</v>
          </cell>
          <cell r="G10729" t="str">
            <v>各类神经系统疾病</v>
          </cell>
        </row>
        <row r="10730">
          <cell r="E10730" t="str">
            <v>IIIRD NERVE INJURY</v>
          </cell>
          <cell r="F10730" t="str">
            <v>第 III 颅神经损伤</v>
          </cell>
          <cell r="G10730" t="str">
            <v>各类损伤、中毒及操作并发症</v>
          </cell>
        </row>
        <row r="10731">
          <cell r="E10731" t="str">
            <v>IIIRD NERVE PARALYSIS</v>
          </cell>
          <cell r="F10731" t="str">
            <v>第 III 颅神经性瘫痪</v>
          </cell>
          <cell r="G10731" t="str">
            <v>各类神经系统疾病</v>
          </cell>
        </row>
        <row r="10732">
          <cell r="E10732" t="str">
            <v>IIIRD NERVE PARESIS</v>
          </cell>
          <cell r="F10732" t="str">
            <v>第 III 神经轻瘫</v>
          </cell>
          <cell r="G10732" t="str">
            <v>各类神经系统疾病</v>
          </cell>
        </row>
        <row r="10733">
          <cell r="E10733" t="str">
            <v>IL-2 RECEPTOR ASSAY</v>
          </cell>
          <cell r="F10733" t="str">
            <v>IL-2 受体检验</v>
          </cell>
          <cell r="G10733" t="str">
            <v>各类检查</v>
          </cell>
        </row>
        <row r="10734">
          <cell r="E10734" t="str">
            <v>ILEAL ATRESIA</v>
          </cell>
          <cell r="F10734" t="str">
            <v>肠闭锁</v>
          </cell>
          <cell r="G10734" t="str">
            <v>各种先天性家族性遗传性疾病</v>
          </cell>
        </row>
        <row r="10735">
          <cell r="E10735" t="str">
            <v>ILEAL FISTULA</v>
          </cell>
          <cell r="F10735" t="str">
            <v>小肠瘘</v>
          </cell>
          <cell r="G10735" t="str">
            <v>胃肠系统疾病</v>
          </cell>
        </row>
        <row r="10736">
          <cell r="E10736" t="str">
            <v>ILEAL GANGRENE</v>
          </cell>
          <cell r="F10736" t="str">
            <v>回肠坏疽</v>
          </cell>
          <cell r="G10736" t="str">
            <v>感染及侵染类疾病</v>
          </cell>
        </row>
        <row r="10737">
          <cell r="E10737" t="str">
            <v>ILEAL OPERATION</v>
          </cell>
          <cell r="F10737" t="str">
            <v>回肠手术</v>
          </cell>
          <cell r="G10737" t="str">
            <v>各种手术及医疗操作</v>
          </cell>
        </row>
        <row r="10738">
          <cell r="E10738" t="str">
            <v>ILEAL PERFORATION</v>
          </cell>
          <cell r="F10738" t="str">
            <v>回肠穿孔</v>
          </cell>
          <cell r="G10738" t="str">
            <v>胃肠系统疾病</v>
          </cell>
        </row>
        <row r="10739">
          <cell r="E10739" t="str">
            <v>ILEAL STENOSIS</v>
          </cell>
          <cell r="F10739" t="str">
            <v>回肠狭窄</v>
          </cell>
          <cell r="G10739" t="str">
            <v>胃肠系统疾病</v>
          </cell>
        </row>
        <row r="10740">
          <cell r="E10740" t="str">
            <v>ILEAL ULCER</v>
          </cell>
          <cell r="F10740" t="str">
            <v>回肠溃疡</v>
          </cell>
          <cell r="G10740" t="str">
            <v>胃肠系统疾病</v>
          </cell>
        </row>
        <row r="10741">
          <cell r="E10741" t="str">
            <v>ILEAL ULCER PERFORATION</v>
          </cell>
          <cell r="F10741" t="str">
            <v>回肠溃疡穿孔</v>
          </cell>
          <cell r="G10741" t="str">
            <v>胃肠系统疾病</v>
          </cell>
        </row>
        <row r="10742">
          <cell r="E10742" t="str">
            <v>ILEECTOMY</v>
          </cell>
          <cell r="F10742" t="str">
            <v>回肠切除术</v>
          </cell>
          <cell r="G10742" t="str">
            <v>各种手术及医疗操作</v>
          </cell>
        </row>
        <row r="10743">
          <cell r="E10743" t="str">
            <v>ILEITIS</v>
          </cell>
          <cell r="F10743" t="str">
            <v>肠炎</v>
          </cell>
          <cell r="G10743" t="str">
            <v>胃肠系统疾病</v>
          </cell>
        </row>
        <row r="10744">
          <cell r="E10744" t="str">
            <v>ILEOCAECAL RESECTION</v>
          </cell>
          <cell r="F10744" t="str">
            <v>回盲肠切除术</v>
          </cell>
          <cell r="G10744" t="str">
            <v>各种手术及医疗操作</v>
          </cell>
        </row>
        <row r="10745">
          <cell r="E10745" t="str">
            <v>ILEOCOLECTOMY</v>
          </cell>
          <cell r="F10745" t="str">
            <v>回肠结肠切除术</v>
          </cell>
          <cell r="G10745" t="str">
            <v>各种手术及医疗操作</v>
          </cell>
        </row>
        <row r="10746">
          <cell r="E10746" t="str">
            <v>ILEOCOLIC BYPASS</v>
          </cell>
          <cell r="F10746" t="str">
            <v>回肠旁路术</v>
          </cell>
          <cell r="G10746" t="str">
            <v>各种手术及医疗操作</v>
          </cell>
        </row>
        <row r="10747">
          <cell r="E10747" t="str">
            <v>ILEOCOLOSTOMY</v>
          </cell>
          <cell r="F10747" t="str">
            <v>回结肠吻合术</v>
          </cell>
          <cell r="G10747" t="str">
            <v>各种手术及医疗操作</v>
          </cell>
        </row>
        <row r="10748">
          <cell r="E10748" t="str">
            <v>ILEOJEJUNAL BYPASS</v>
          </cell>
          <cell r="F10748" t="str">
            <v>回空肠旁路术</v>
          </cell>
          <cell r="G10748" t="str">
            <v>各种手术及医疗操作</v>
          </cell>
        </row>
        <row r="10749">
          <cell r="E10749" t="str">
            <v>ILEORECTAL FISTULA</v>
          </cell>
          <cell r="F10749" t="str">
            <v>小肠瘘</v>
          </cell>
          <cell r="G10749" t="str">
            <v>胃肠系统疾病</v>
          </cell>
        </row>
        <row r="10750">
          <cell r="E10750" t="str">
            <v>ILEOSTOMY</v>
          </cell>
          <cell r="F10750" t="str">
            <v>回肠造口术</v>
          </cell>
          <cell r="G10750" t="str">
            <v>各种手术及医疗操作</v>
          </cell>
        </row>
        <row r="10751">
          <cell r="E10751" t="str">
            <v>ILEOSTOMY CLOSURE</v>
          </cell>
          <cell r="F10751" t="str">
            <v>回肠造口闭合术</v>
          </cell>
          <cell r="G10751" t="str">
            <v>各种手术及医疗操作</v>
          </cell>
        </row>
        <row r="10752">
          <cell r="E10752" t="str">
            <v>ILEUS</v>
          </cell>
          <cell r="F10752" t="str">
            <v>肠梗阻（机能性）</v>
          </cell>
          <cell r="G10752" t="str">
            <v>胃肠系统疾病</v>
          </cell>
        </row>
        <row r="10753">
          <cell r="E10753" t="str">
            <v>ILEUS PARALYTIC</v>
          </cell>
          <cell r="F10753" t="str">
            <v>麻痹性肠梗阻</v>
          </cell>
          <cell r="G10753" t="str">
            <v>胃肠系统疾病</v>
          </cell>
        </row>
        <row r="10754">
          <cell r="E10754" t="str">
            <v>ILEUS SPASTIC</v>
          </cell>
          <cell r="F10754" t="str">
            <v>痉挛性肠梗阻</v>
          </cell>
          <cell r="G10754" t="str">
            <v>胃肠系统疾病</v>
          </cell>
        </row>
        <row r="10755">
          <cell r="E10755" t="str">
            <v>ILIAC ARTERY ARTERIOSCLEROSIS</v>
          </cell>
          <cell r="F10755" t="str">
            <v>髂动脉硬化</v>
          </cell>
          <cell r="G10755" t="str">
            <v>血管与淋巴管类疾病</v>
          </cell>
        </row>
        <row r="10756">
          <cell r="E10756" t="str">
            <v>ILIAC ARTERY DISEASE</v>
          </cell>
          <cell r="F10756" t="str">
            <v>髂动脉疾病</v>
          </cell>
          <cell r="G10756" t="str">
            <v>血管与淋巴管类疾病</v>
          </cell>
        </row>
        <row r="10757">
          <cell r="E10757" t="str">
            <v>ILIAC ARTERY DISSECTION</v>
          </cell>
          <cell r="F10757" t="str">
            <v>髂动脉夹层</v>
          </cell>
          <cell r="G10757" t="str">
            <v>血管与淋巴管类疾病</v>
          </cell>
        </row>
        <row r="10758">
          <cell r="E10758" t="str">
            <v>ILIAC ARTERY EMBOLISM</v>
          </cell>
          <cell r="F10758" t="str">
            <v>髂动脉栓塞</v>
          </cell>
          <cell r="G10758" t="str">
            <v>血管与淋巴管类疾病</v>
          </cell>
        </row>
        <row r="10759">
          <cell r="E10759" t="str">
            <v>ILIAC ARTERY OCCLUSION</v>
          </cell>
          <cell r="F10759" t="str">
            <v>髂动脉闭塞</v>
          </cell>
          <cell r="G10759" t="str">
            <v>血管与淋巴管类疾病</v>
          </cell>
        </row>
        <row r="10760">
          <cell r="E10760" t="str">
            <v>ILIAC ARTERY PERFORATION</v>
          </cell>
          <cell r="F10760" t="str">
            <v>髂动脉穿孔</v>
          </cell>
          <cell r="G10760" t="str">
            <v>血管与淋巴管类疾病</v>
          </cell>
        </row>
        <row r="10761">
          <cell r="E10761" t="str">
            <v>ILIAC ARTERY RUPTURE</v>
          </cell>
          <cell r="F10761" t="str">
            <v>髂动脉破裂</v>
          </cell>
          <cell r="G10761" t="str">
            <v>血管与淋巴管类疾病</v>
          </cell>
        </row>
        <row r="10762">
          <cell r="E10762" t="str">
            <v>ILIAC ARTERY STENOSIS</v>
          </cell>
          <cell r="F10762" t="str">
            <v>髂动脉狭窄</v>
          </cell>
          <cell r="G10762" t="str">
            <v>血管与淋巴管类疾病</v>
          </cell>
        </row>
        <row r="10763">
          <cell r="E10763" t="str">
            <v>ILIAC ARTERY THROMBOSIS</v>
          </cell>
          <cell r="F10763" t="str">
            <v>外周动脉血栓形成</v>
          </cell>
          <cell r="G10763" t="str">
            <v>血管与淋巴管类疾病</v>
          </cell>
        </row>
        <row r="10764">
          <cell r="E10764" t="str">
            <v>ILIAC BRUIT</v>
          </cell>
          <cell r="F10764" t="str">
            <v>髂动脉杂音</v>
          </cell>
          <cell r="G10764" t="str">
            <v>各类检查</v>
          </cell>
        </row>
        <row r="10765">
          <cell r="E10765" t="str">
            <v>ILIAC VEIN OCCLUSION</v>
          </cell>
          <cell r="F10765" t="str">
            <v>髂静脉闭塞</v>
          </cell>
          <cell r="G10765" t="str">
            <v>血管与淋巴管类疾病</v>
          </cell>
        </row>
        <row r="10766">
          <cell r="E10766" t="str">
            <v>ILIAC VEIN STENOSIS</v>
          </cell>
          <cell r="F10766" t="str">
            <v>髂静脉狭窄</v>
          </cell>
          <cell r="G10766" t="str">
            <v>血管与淋巴管类疾病</v>
          </cell>
        </row>
        <row r="10767">
          <cell r="E10767" t="str">
            <v>ILIAC VEIN THROMBOSIS</v>
          </cell>
          <cell r="F10767" t="str">
            <v>盆腔静脉血栓形成</v>
          </cell>
          <cell r="G10767" t="str">
            <v>血管与淋巴管类疾病</v>
          </cell>
        </row>
        <row r="10768">
          <cell r="E10768" t="str">
            <v>ILIOLUMBAR SYNDROME</v>
          </cell>
          <cell r="F10768" t="str">
            <v>髂腰综合征</v>
          </cell>
          <cell r="G10768" t="str">
            <v>各种肌肉骨骼及结缔组织疾病</v>
          </cell>
        </row>
        <row r="10769">
          <cell r="E10769" t="str">
            <v>ILIOTIBIAL BAND SYNDROME</v>
          </cell>
          <cell r="F10769" t="str">
            <v>髂胫带束综合征</v>
          </cell>
          <cell r="G10769" t="str">
            <v>各类损伤、中毒及操作并发症</v>
          </cell>
        </row>
        <row r="10770">
          <cell r="E10770" t="str">
            <v>ILIUM FRACTURE</v>
          </cell>
          <cell r="F10770" t="str">
            <v>髂骨骨折</v>
          </cell>
          <cell r="G10770" t="str">
            <v>各类损伤、中毒及操作并发症</v>
          </cell>
        </row>
        <row r="10771">
          <cell r="E10771" t="str">
            <v>ILL-DEFINED DISORDER</v>
          </cell>
          <cell r="F10771" t="str">
            <v>未明确定义的疾病</v>
          </cell>
          <cell r="G10771" t="str">
            <v>全身性疾病及给药部位各种反应</v>
          </cell>
        </row>
        <row r="10772">
          <cell r="E10772" t="str">
            <v>ILLITERACY</v>
          </cell>
          <cell r="F10772" t="str">
            <v>文盲</v>
          </cell>
          <cell r="G10772" t="str">
            <v>社会环境</v>
          </cell>
        </row>
        <row r="10773">
          <cell r="E10773" t="str">
            <v>ILLNESS</v>
          </cell>
          <cell r="F10773" t="str">
            <v>患病</v>
          </cell>
          <cell r="G10773" t="str">
            <v>全身性疾病及给药部位各种反应</v>
          </cell>
        </row>
        <row r="10774">
          <cell r="E10774" t="str">
            <v>ILLNESS ANXIETY DISORDER</v>
          </cell>
          <cell r="F10774" t="str">
            <v>疾病焦虑障碍</v>
          </cell>
          <cell r="G10774" t="str">
            <v>精神病类</v>
          </cell>
        </row>
        <row r="10775">
          <cell r="E10775" t="str">
            <v>ILLOGICAL THINKING</v>
          </cell>
          <cell r="F10775" t="str">
            <v>不合逻辑思维</v>
          </cell>
          <cell r="G10775" t="str">
            <v>精神病类</v>
          </cell>
        </row>
        <row r="10776">
          <cell r="E10776" t="str">
            <v>ILLUSION</v>
          </cell>
          <cell r="F10776" t="str">
            <v>错觉</v>
          </cell>
          <cell r="G10776" t="str">
            <v>精神病类</v>
          </cell>
        </row>
        <row r="10777">
          <cell r="E10777" t="str">
            <v>IMAGING PROCEDURE</v>
          </cell>
          <cell r="F10777" t="str">
            <v>成像操作</v>
          </cell>
          <cell r="G10777" t="str">
            <v>各类检查</v>
          </cell>
        </row>
        <row r="10778">
          <cell r="E10778" t="str">
            <v>IMAGING PROCEDURE ABNORMAL</v>
          </cell>
          <cell r="F10778" t="str">
            <v>成像检查异常</v>
          </cell>
          <cell r="G10778" t="str">
            <v>各类检查</v>
          </cell>
        </row>
        <row r="10779">
          <cell r="E10779" t="str">
            <v>IMAGING PROCEDURE ARTIFACT</v>
          </cell>
          <cell r="F10779" t="str">
            <v>造影操作伪影</v>
          </cell>
          <cell r="G10779" t="str">
            <v>各类检查</v>
          </cell>
        </row>
        <row r="10780">
          <cell r="E10780" t="str">
            <v>IMMATURE GRANULOCYTE COUNT</v>
          </cell>
          <cell r="F10780" t="str">
            <v>未成熟粒细胞计数</v>
          </cell>
          <cell r="G10780" t="str">
            <v>各类检查</v>
          </cell>
        </row>
        <row r="10781">
          <cell r="E10781" t="str">
            <v>IMMATURE GRANULOCYTE COUNT INCREASED</v>
          </cell>
          <cell r="F10781" t="str">
            <v>不成熟粒细胞计数升高</v>
          </cell>
          <cell r="G10781" t="str">
            <v>各类检查</v>
          </cell>
        </row>
        <row r="10782">
          <cell r="E10782" t="str">
            <v>IMMATURE GRANULOCYTE PERCENTAGE INCREASED</v>
          </cell>
          <cell r="F10782" t="str">
            <v>不成熟粒细胞百分比升高</v>
          </cell>
          <cell r="G10782" t="str">
            <v>各类检查</v>
          </cell>
        </row>
        <row r="10783">
          <cell r="E10783" t="str">
            <v>IMMATURE RESPIRATORY SYSTEM</v>
          </cell>
          <cell r="F10783" t="str">
            <v>呼吸系统发育未成熟</v>
          </cell>
          <cell r="G10783" t="str">
            <v>呼吸系统、胸及纵隔疾病</v>
          </cell>
        </row>
        <row r="10784">
          <cell r="E10784" t="str">
            <v>IMMEDIATE POST-INJECTION REACTION</v>
          </cell>
          <cell r="F10784" t="str">
            <v>注射后即时反应</v>
          </cell>
          <cell r="G10784" t="str">
            <v>全身性疾病及给药部位各种反应</v>
          </cell>
        </row>
        <row r="10785">
          <cell r="E10785" t="str">
            <v>IMMINENT ABORTION</v>
          </cell>
          <cell r="F10785" t="str">
            <v>紧急流产</v>
          </cell>
          <cell r="G10785" t="str">
            <v>妊娠期、产褥期及围产期状况</v>
          </cell>
        </row>
        <row r="10786">
          <cell r="E10786" t="str">
            <v>IMMOBILE</v>
          </cell>
          <cell r="F10786" t="str">
            <v>活动不能</v>
          </cell>
          <cell r="G10786" t="str">
            <v>社会环境</v>
          </cell>
        </row>
        <row r="10787">
          <cell r="E10787" t="str">
            <v>IMMOBILISATION PROLONGED</v>
          </cell>
          <cell r="F10787" t="str">
            <v>长期活动不能</v>
          </cell>
          <cell r="G10787" t="str">
            <v>社会环境</v>
          </cell>
        </row>
        <row r="10788">
          <cell r="E10788" t="str">
            <v>IMMOBILISATION SYNDROME</v>
          </cell>
          <cell r="F10788" t="str">
            <v>制动综合征</v>
          </cell>
          <cell r="G10788" t="str">
            <v>各种肌肉骨骼及结缔组织疾病</v>
          </cell>
        </row>
        <row r="10789">
          <cell r="E10789" t="str">
            <v>IMMOBILIZATION PROLONGED</v>
          </cell>
          <cell r="F10789" t="str">
            <v>长期活动不能</v>
          </cell>
          <cell r="G10789" t="str">
            <v>社会环境</v>
          </cell>
        </row>
        <row r="10790">
          <cell r="E10790" t="str">
            <v>IMMOTILE CILIA SYNDROME</v>
          </cell>
          <cell r="F10790" t="str">
            <v>原发性纤毛运动障碍</v>
          </cell>
          <cell r="G10790" t="str">
            <v>各种先天性家族性遗传性疾病</v>
          </cell>
        </row>
        <row r="10791">
          <cell r="E10791" t="str">
            <v>IMMUNE-MEDIATED ADRENAL INSUFFICIENCY</v>
          </cell>
          <cell r="F10791" t="str">
            <v>免疫介导性肾上腺功能不全</v>
          </cell>
          <cell r="G10791" t="str">
            <v>内分泌系统疾病</v>
          </cell>
        </row>
        <row r="10792">
          <cell r="E10792" t="str">
            <v>IMMUNE-MEDIATED ADRENAL INSUFICIENCY</v>
          </cell>
          <cell r="F10792" t="str">
            <v>免疫介导性肾上腺功能不全</v>
          </cell>
          <cell r="G10792" t="str">
            <v>内分泌系统疾病</v>
          </cell>
        </row>
        <row r="10793">
          <cell r="E10793" t="str">
            <v>IMMUNE-MEDIATED ADVERSE REACTION</v>
          </cell>
          <cell r="F10793" t="str">
            <v>免疫介导性不良反应</v>
          </cell>
          <cell r="G10793" t="str">
            <v>免疫系统疾病</v>
          </cell>
        </row>
        <row r="10794">
          <cell r="E10794" t="str">
            <v>IMMUNE-MEDIATED ARTHRITIS</v>
          </cell>
          <cell r="F10794" t="str">
            <v>免疫介导性关节炎</v>
          </cell>
          <cell r="G10794" t="str">
            <v>各种肌肉骨骼及结缔组织疾病</v>
          </cell>
        </row>
        <row r="10795">
          <cell r="E10795" t="str">
            <v>IMMUNE-MEDIATED CHOLANGITIS</v>
          </cell>
          <cell r="F10795" t="str">
            <v>免疫介导性胆管炎</v>
          </cell>
          <cell r="G10795" t="str">
            <v>肝胆系统疾病</v>
          </cell>
        </row>
        <row r="10796">
          <cell r="E10796" t="str">
            <v>IMMUNE-MEDIATED CHOLESTASIS</v>
          </cell>
          <cell r="F10796" t="str">
            <v>免疫介导性胆汁淤积</v>
          </cell>
          <cell r="G10796" t="str">
            <v>肝胆系统疾病</v>
          </cell>
        </row>
        <row r="10797">
          <cell r="E10797" t="str">
            <v>IMMUNE-MEDIATED CYSTITIS</v>
          </cell>
          <cell r="F10797" t="str">
            <v>免疫介导性膀胱炎</v>
          </cell>
          <cell r="G10797" t="str">
            <v>肾脏及泌尿系统疾病</v>
          </cell>
        </row>
        <row r="10798">
          <cell r="E10798" t="str">
            <v>IMMUNE-MEDIATED CYTOPENIA</v>
          </cell>
          <cell r="F10798" t="str">
            <v>免疫介导性血细胞减少症</v>
          </cell>
          <cell r="G10798" t="str">
            <v>血液及淋巴系统疾病</v>
          </cell>
        </row>
        <row r="10799">
          <cell r="E10799" t="str">
            <v>IMMUNE-MEDIATED DERMATITIS</v>
          </cell>
          <cell r="F10799" t="str">
            <v>免疫介导性皮炎</v>
          </cell>
          <cell r="G10799" t="str">
            <v>皮肤及皮下组织类疾病</v>
          </cell>
        </row>
        <row r="10800">
          <cell r="E10800" t="str">
            <v>IMMUNE-MEDIATED ENCEPHALITIS</v>
          </cell>
          <cell r="F10800" t="str">
            <v>免疫介导性大脑炎</v>
          </cell>
          <cell r="G10800" t="str">
            <v>各类神经系统疾病</v>
          </cell>
        </row>
        <row r="10801">
          <cell r="E10801" t="str">
            <v>IMMUNE-MEDIATED ENCEPHALOPATHY</v>
          </cell>
          <cell r="F10801" t="str">
            <v>免疫介导性脑病</v>
          </cell>
          <cell r="G10801" t="str">
            <v>各类神经系统疾病</v>
          </cell>
        </row>
        <row r="10802">
          <cell r="E10802" t="str">
            <v>IMMUNE-MEDIATED ENDOCRINOPATHY</v>
          </cell>
          <cell r="F10802" t="str">
            <v>免疫介导的内分泌病</v>
          </cell>
          <cell r="G10802" t="str">
            <v>内分泌系统疾病</v>
          </cell>
        </row>
        <row r="10803">
          <cell r="E10803" t="str">
            <v>IMMUNE-MEDIATED ENTEROCOLITIS</v>
          </cell>
          <cell r="F10803" t="str">
            <v>免疫介导的小肠结肠炎</v>
          </cell>
          <cell r="G10803" t="str">
            <v>胃肠系统疾病</v>
          </cell>
        </row>
        <row r="10804">
          <cell r="E10804" t="str">
            <v>IMMUNE-MEDIATED GASTRITIS</v>
          </cell>
          <cell r="F10804" t="str">
            <v>免疫介导性胃炎</v>
          </cell>
          <cell r="G10804" t="str">
            <v>胃肠系统疾病</v>
          </cell>
        </row>
        <row r="10805">
          <cell r="E10805" t="str">
            <v>IMMUNE-MEDIATED HEPATIC DISORDER</v>
          </cell>
          <cell r="F10805" t="str">
            <v>免疫介导性肝脏疾病</v>
          </cell>
          <cell r="G10805" t="str">
            <v>肝胆系统疾病</v>
          </cell>
        </row>
        <row r="10806">
          <cell r="E10806" t="str">
            <v>IMMUNE-MEDIATED HEPATITIS</v>
          </cell>
          <cell r="F10806" t="str">
            <v>免疫介导的肝炎</v>
          </cell>
          <cell r="G10806" t="str">
            <v>肝胆系统疾病</v>
          </cell>
        </row>
        <row r="10807">
          <cell r="E10807" t="str">
            <v>IMMUNE-MEDIATED HYPERTHYROIDISM</v>
          </cell>
          <cell r="F10807" t="str">
            <v>免疫介导性甲状腺功能亢进症</v>
          </cell>
          <cell r="G10807" t="str">
            <v>内分泌系统疾病</v>
          </cell>
        </row>
        <row r="10808">
          <cell r="E10808" t="str">
            <v>IMMUNE-MEDIATED HYPOPHYSITIS</v>
          </cell>
          <cell r="F10808" t="str">
            <v>免疫介导性垂体炎</v>
          </cell>
          <cell r="G10808" t="str">
            <v>内分泌系统疾病</v>
          </cell>
        </row>
        <row r="10809">
          <cell r="E10809" t="str">
            <v>IMMUNE-MEDIATED HYPOTHYROIDISM</v>
          </cell>
          <cell r="F10809" t="str">
            <v>免疫介导性甲状腺功能减退</v>
          </cell>
          <cell r="G10809" t="str">
            <v>内分泌系统疾病</v>
          </cell>
        </row>
        <row r="10810">
          <cell r="E10810" t="str">
            <v>IMMUNE-MEDIATED LUNG DISEASE</v>
          </cell>
          <cell r="F10810" t="str">
            <v>免疫介导性肺病</v>
          </cell>
          <cell r="G10810" t="str">
            <v>呼吸系统、胸及纵隔疾病</v>
          </cell>
        </row>
        <row r="10811">
          <cell r="E10811" t="str">
            <v>IMMUNE-MEDIATED MYASTHENIA GRAVIS</v>
          </cell>
          <cell r="F10811" t="str">
            <v>免疫介导性重症肌无力</v>
          </cell>
          <cell r="G10811" t="str">
            <v>各类神经系统疾病</v>
          </cell>
        </row>
        <row r="10812">
          <cell r="E10812" t="str">
            <v>IMMUNE-MEDIATED MYOCARDITIS</v>
          </cell>
          <cell r="F10812" t="str">
            <v>免疫介导性心肌炎</v>
          </cell>
          <cell r="G10812" t="str">
            <v>心脏器官疾病</v>
          </cell>
        </row>
        <row r="10813">
          <cell r="E10813" t="str">
            <v>IMMUNE-MEDIATED MYOSITIS</v>
          </cell>
          <cell r="F10813" t="str">
            <v>免疫介导性肌炎</v>
          </cell>
          <cell r="G10813" t="str">
            <v>各种肌肉骨骼及结缔组织疾病</v>
          </cell>
        </row>
        <row r="10814">
          <cell r="E10814" t="str">
            <v>IMMUNE-MEDIATED NECROTISING MYOPATHY</v>
          </cell>
          <cell r="F10814" t="str">
            <v>免疫介导性肌炎</v>
          </cell>
          <cell r="G10814" t="str">
            <v>各种肌肉骨骼及结缔组织疾病</v>
          </cell>
        </row>
        <row r="10815">
          <cell r="E10815" t="str">
            <v>IMMUNE-MEDIATED NEPHRITIS</v>
          </cell>
          <cell r="F10815" t="str">
            <v>免疫介导性肾炎</v>
          </cell>
          <cell r="G10815" t="str">
            <v>肾脏及泌尿系统疾病</v>
          </cell>
        </row>
        <row r="10816">
          <cell r="E10816" t="str">
            <v>IMMUNE-MEDIATED NEUROLOGICAL DISORDER</v>
          </cell>
          <cell r="F10816" t="str">
            <v>免疫介导性神经疾病</v>
          </cell>
          <cell r="G10816" t="str">
            <v>各类神经系统疾病</v>
          </cell>
        </row>
        <row r="10817">
          <cell r="E10817" t="str">
            <v>IMMUNE-MEDIATED NEUROPATHY</v>
          </cell>
          <cell r="F10817" t="str">
            <v>免疫介导的神经病</v>
          </cell>
          <cell r="G10817" t="str">
            <v>各类神经系统疾病</v>
          </cell>
        </row>
        <row r="10818">
          <cell r="E10818" t="str">
            <v>IMMUNE-MEDIATED OESOPHAGITIS</v>
          </cell>
          <cell r="F10818" t="str">
            <v>免疫介导性食管炎</v>
          </cell>
          <cell r="G10818" t="str">
            <v>胃肠系统疾病</v>
          </cell>
        </row>
        <row r="10819">
          <cell r="E10819" t="str">
            <v>IMMUNE-MEDIATED PANCREATITIS</v>
          </cell>
          <cell r="F10819" t="str">
            <v>免疫介导性胰腺炎</v>
          </cell>
          <cell r="G10819" t="str">
            <v>胃肠系统疾病</v>
          </cell>
        </row>
        <row r="10820">
          <cell r="E10820" t="str">
            <v>IMMUNE-MEDIATED PANCYTOPENIA</v>
          </cell>
          <cell r="F10820" t="str">
            <v>免疫介导性血细胞减少症</v>
          </cell>
          <cell r="G10820" t="str">
            <v>血液及淋巴系统疾病</v>
          </cell>
        </row>
        <row r="10821">
          <cell r="E10821" t="str">
            <v>IMMUNE-MEDIATED PERICARDITIS</v>
          </cell>
          <cell r="F10821" t="str">
            <v>免疫介导性心包炎</v>
          </cell>
          <cell r="G10821" t="str">
            <v>心脏器官疾病</v>
          </cell>
        </row>
        <row r="10822">
          <cell r="E10822" t="str">
            <v>IMMUNE-MEDIATED PNEUMONITIS</v>
          </cell>
          <cell r="F10822" t="str">
            <v>免疫介导性肺病</v>
          </cell>
          <cell r="G10822" t="str">
            <v>呼吸系统、胸及纵隔疾病</v>
          </cell>
        </row>
        <row r="10823">
          <cell r="E10823" t="str">
            <v>IMMUNE-MEDIATED RENAL DISORDER</v>
          </cell>
          <cell r="F10823" t="str">
            <v>免疫介导性肾脏疾病</v>
          </cell>
          <cell r="G10823" t="str">
            <v>肾脏及泌尿系统疾病</v>
          </cell>
        </row>
        <row r="10824">
          <cell r="E10824" t="str">
            <v>IMMUNE-MEDIATED SCLERITIS</v>
          </cell>
          <cell r="F10824" t="str">
            <v>免疫介导性巩膜炎</v>
          </cell>
          <cell r="G10824" t="str">
            <v>眼器官疾病</v>
          </cell>
        </row>
        <row r="10825">
          <cell r="E10825" t="str">
            <v>IMMUNE-MEDIATED THYROIDITIS</v>
          </cell>
          <cell r="F10825" t="str">
            <v>免疫介导性甲状腺炎</v>
          </cell>
          <cell r="G10825" t="str">
            <v>内分泌系统疾病</v>
          </cell>
        </row>
        <row r="10826">
          <cell r="E10826" t="str">
            <v>IMMUNE-MEDIATED UVEITIS</v>
          </cell>
          <cell r="F10826" t="str">
            <v>免疫介导性葡萄膜炎</v>
          </cell>
          <cell r="G10826" t="str">
            <v>眼器官疾病</v>
          </cell>
        </row>
        <row r="10827">
          <cell r="E10827" t="str">
            <v>IMMUNE AGGLUTININS</v>
          </cell>
          <cell r="F10827" t="str">
            <v>免疫凝集素</v>
          </cell>
          <cell r="G10827" t="str">
            <v>各类检查</v>
          </cell>
        </row>
        <row r="10828">
          <cell r="E10828" t="str">
            <v>IMMUNE COMPLEX ASSAY</v>
          </cell>
          <cell r="F10828" t="str">
            <v>免疫复合物检查</v>
          </cell>
          <cell r="G10828" t="str">
            <v>各类检查</v>
          </cell>
        </row>
        <row r="10829">
          <cell r="E10829" t="str">
            <v>IMMUNE COMPLEX LEVEL INCREASED</v>
          </cell>
          <cell r="F10829" t="str">
            <v>免疫复合物水平升高</v>
          </cell>
          <cell r="G10829" t="str">
            <v>各类检查</v>
          </cell>
        </row>
        <row r="10830">
          <cell r="E10830" t="str">
            <v>IMMUNE DISORDER PROPHYLAXIS</v>
          </cell>
          <cell r="F10830" t="str">
            <v>免疫疾病预防性治疗</v>
          </cell>
          <cell r="G10830" t="str">
            <v>各种手术及医疗操作</v>
          </cell>
        </row>
        <row r="10831">
          <cell r="E10831" t="str">
            <v>IMMUNE EFFECTOR CELL-ASSOCIATED NEUROTOXICITY SYNDROME</v>
          </cell>
          <cell r="F10831" t="str">
            <v>免疫效应细胞相关性神经毒性综合征</v>
          </cell>
          <cell r="G10831" t="str">
            <v>各类神经系统疾病</v>
          </cell>
        </row>
        <row r="10832">
          <cell r="E10832" t="str">
            <v>IMMUNE ENHANCEMENT THERAPY</v>
          </cell>
          <cell r="F10832" t="str">
            <v>免疫增强治疗</v>
          </cell>
          <cell r="G10832" t="str">
            <v>各种手术及医疗操作</v>
          </cell>
        </row>
        <row r="10833">
          <cell r="E10833" t="str">
            <v>IMMUNE RECONSTITUTION INFLAMMATORY SYNDROME</v>
          </cell>
          <cell r="F10833" t="str">
            <v>免疫重建炎性综合征</v>
          </cell>
          <cell r="G10833" t="str">
            <v>免疫系统疾病</v>
          </cell>
        </row>
        <row r="10834">
          <cell r="E10834" t="str">
            <v>IMMUNE RECONSTITUTION INFLAMMATORY SYNDROME ASSOCIATED KAPOSI'S SARCOMA</v>
          </cell>
          <cell r="F10834" t="str">
            <v>免疫重建炎性综合征相关卡波西肉瘤</v>
          </cell>
          <cell r="G10834" t="str">
            <v>良性、恶性及性质不明的肿瘤（包括囊状和息肉状）</v>
          </cell>
        </row>
        <row r="10835">
          <cell r="E10835" t="str">
            <v>IMMUNE RECONSTITUTION INFLAMMATORY SYNDROME ASSOCIATED TUBERCULOSIS</v>
          </cell>
          <cell r="F10835" t="str">
            <v>免疫重建炎性综合征相关结核病</v>
          </cell>
          <cell r="G10835" t="str">
            <v>感染及侵染类疾病</v>
          </cell>
        </row>
        <row r="10836">
          <cell r="E10836" t="str">
            <v>IMMUNE RECONSTITUTION SYNDROME</v>
          </cell>
          <cell r="F10836" t="str">
            <v>免疫重建炎性综合征</v>
          </cell>
          <cell r="G10836" t="str">
            <v>免疫系统疾病</v>
          </cell>
        </row>
        <row r="10837">
          <cell r="E10837" t="str">
            <v>IMMUNE RECOVERY UVEITIS</v>
          </cell>
          <cell r="F10837" t="str">
            <v>免疫恢复性葡萄膜炎</v>
          </cell>
          <cell r="G10837" t="str">
            <v>免疫系统疾病</v>
          </cell>
        </row>
        <row r="10838">
          <cell r="E10838" t="str">
            <v>IMMUNE SYSTEM DISORDER</v>
          </cell>
          <cell r="F10838" t="str">
            <v>免疫系统紊乱</v>
          </cell>
          <cell r="G10838" t="str">
            <v>免疫系统疾病</v>
          </cell>
        </row>
        <row r="10839">
          <cell r="E10839" t="str">
            <v>IMMUNE THROMBOCYTOPENIA</v>
          </cell>
          <cell r="F10839" t="str">
            <v>免疫性血小板减少症</v>
          </cell>
          <cell r="G10839" t="str">
            <v>血液及淋巴系统疾病</v>
          </cell>
        </row>
        <row r="10840">
          <cell r="E10840" t="str">
            <v>IMMUNE THROMBOCYTOPENIC PURPURA</v>
          </cell>
          <cell r="F10840" t="str">
            <v>免疫性血小板减少症</v>
          </cell>
          <cell r="G10840" t="str">
            <v>血液及淋巴系统疾病</v>
          </cell>
        </row>
        <row r="10841">
          <cell r="E10841" t="str">
            <v>IMMUNE TOLERANCE INDUCTION</v>
          </cell>
          <cell r="F10841" t="str">
            <v>免疫耐受诱导</v>
          </cell>
          <cell r="G10841" t="str">
            <v>各种手术及医疗操作</v>
          </cell>
        </row>
        <row r="10842">
          <cell r="E10842" t="str">
            <v>IMMUNISATION</v>
          </cell>
          <cell r="F10842" t="str">
            <v>免疫接种</v>
          </cell>
          <cell r="G10842" t="str">
            <v>各种手术及医疗操作</v>
          </cell>
        </row>
        <row r="10843">
          <cell r="E10843" t="str">
            <v>IMMUNISATION ANXIETY RELATED REACTION</v>
          </cell>
          <cell r="F10843" t="str">
            <v>免疫接种应激相关反应</v>
          </cell>
          <cell r="G10843" t="str">
            <v>精神病类</v>
          </cell>
        </row>
        <row r="10844">
          <cell r="E10844" t="str">
            <v>IMMUNISATION REACTION</v>
          </cell>
          <cell r="F10844" t="str">
            <v>免疫反应</v>
          </cell>
          <cell r="G10844" t="str">
            <v>各类损伤、中毒及操作并发症</v>
          </cell>
        </row>
        <row r="10845">
          <cell r="E10845" t="str">
            <v>IMMUNOBLASTIC LYMPHOMA</v>
          </cell>
          <cell r="F10845" t="str">
            <v>免疫母细胞淋巴瘤</v>
          </cell>
          <cell r="G10845" t="str">
            <v>良性、恶性及性质不明的肿瘤（包括囊状和息肉状）</v>
          </cell>
        </row>
        <row r="10846">
          <cell r="E10846" t="str">
            <v>IMMUNOCHEMOTHERAPY</v>
          </cell>
          <cell r="F10846" t="str">
            <v>免疫化疗</v>
          </cell>
          <cell r="G10846" t="str">
            <v>各种手术及医疗操作</v>
          </cell>
        </row>
        <row r="10847">
          <cell r="E10847" t="str">
            <v>IMMUNODEFICIENCY</v>
          </cell>
          <cell r="F10847" t="str">
            <v>免疫缺陷</v>
          </cell>
          <cell r="G10847" t="str">
            <v>免疫系统疾病</v>
          </cell>
        </row>
        <row r="10848">
          <cell r="E10848" t="str">
            <v>IMMUNODEFICIENCY COMMON VARIABLE</v>
          </cell>
          <cell r="F10848" t="str">
            <v>常见变异型免疫缺陷病</v>
          </cell>
          <cell r="G10848" t="str">
            <v>免疫系统疾病</v>
          </cell>
        </row>
        <row r="10849">
          <cell r="E10849" t="str">
            <v>IMMUNODEFICIENCY CONGENITAL</v>
          </cell>
          <cell r="F10849" t="str">
            <v>先天性免疫缺陷</v>
          </cell>
          <cell r="G10849" t="str">
            <v>各种先天性家族性遗传性疾病</v>
          </cell>
        </row>
        <row r="10850">
          <cell r="E10850" t="str">
            <v>IMMUNODEFICIENCY WITH INCREASED IMMUNOGLOBULIN M</v>
          </cell>
          <cell r="F10850" t="str">
            <v>高免疫球蛋白 M 综合征</v>
          </cell>
          <cell r="G10850" t="str">
            <v>各种先天性家族性遗传性疾病</v>
          </cell>
        </row>
        <row r="10851">
          <cell r="E10851" t="str">
            <v>IMMUNOGLOBULIN G4 RELATED DISEASE</v>
          </cell>
          <cell r="F10851" t="str">
            <v>免疫球蛋白 G4 相关性疾病</v>
          </cell>
          <cell r="G10851" t="str">
            <v>各种肌肉骨骼及结缔组织疾病</v>
          </cell>
        </row>
        <row r="10852">
          <cell r="E10852" t="str">
            <v>IMMUNOGLOBULIN G4 RELATED SCLEROSING DISEASE</v>
          </cell>
          <cell r="F10852" t="str">
            <v>免疫球蛋白 G4 相关性疾病</v>
          </cell>
          <cell r="G10852" t="str">
            <v>各种肌肉骨骼及结缔组织疾病</v>
          </cell>
        </row>
        <row r="10853">
          <cell r="E10853" t="str">
            <v>IMMUNOGLOBULIN THERAPY</v>
          </cell>
          <cell r="F10853" t="str">
            <v>免疫球蛋白疗法</v>
          </cell>
          <cell r="G10853" t="str">
            <v>各种手术及医疗操作</v>
          </cell>
        </row>
        <row r="10854">
          <cell r="E10854" t="str">
            <v>IMMUNOGLOBULINS</v>
          </cell>
          <cell r="F10854" t="str">
            <v>免疫球蛋白</v>
          </cell>
          <cell r="G10854" t="str">
            <v>各类检查</v>
          </cell>
        </row>
        <row r="10855">
          <cell r="E10855" t="str">
            <v>IMMUNOGLOBULINS ABNORMAL</v>
          </cell>
          <cell r="F10855" t="str">
            <v>免疫球蛋白异常</v>
          </cell>
          <cell r="G10855" t="str">
            <v>各类检查</v>
          </cell>
        </row>
        <row r="10856">
          <cell r="E10856" t="str">
            <v>IMMUNOGLOBULINS DECREASED</v>
          </cell>
          <cell r="F10856" t="str">
            <v>免疫球蛋白减少</v>
          </cell>
          <cell r="G10856" t="str">
            <v>各类检查</v>
          </cell>
        </row>
        <row r="10857">
          <cell r="E10857" t="str">
            <v>IMMUNOGLOBULINS INCREASED</v>
          </cell>
          <cell r="F10857" t="str">
            <v>免疫球蛋白增加</v>
          </cell>
          <cell r="G10857" t="str">
            <v>各类检查</v>
          </cell>
        </row>
        <row r="10858">
          <cell r="E10858" t="str">
            <v>IMMUNOLOGY TEST</v>
          </cell>
          <cell r="F10858" t="str">
            <v>免疫学检查</v>
          </cell>
          <cell r="G10858" t="str">
            <v>各类检查</v>
          </cell>
        </row>
        <row r="10859">
          <cell r="E10859" t="str">
            <v>IMMUNOLOGY TEST ABNORMAL</v>
          </cell>
          <cell r="F10859" t="str">
            <v>免疫学检查异常</v>
          </cell>
          <cell r="G10859" t="str">
            <v>各类检查</v>
          </cell>
        </row>
        <row r="10860">
          <cell r="E10860" t="str">
            <v>IMMUNOLOGY TEST NORMAL</v>
          </cell>
          <cell r="F10860" t="str">
            <v>免疫学检测正常</v>
          </cell>
          <cell r="G10860" t="str">
            <v>各类检查</v>
          </cell>
        </row>
        <row r="10861">
          <cell r="E10861" t="str">
            <v>IMMUNOMODULATORY THERAPY</v>
          </cell>
          <cell r="F10861" t="str">
            <v>免疫调节疗法</v>
          </cell>
          <cell r="G10861" t="str">
            <v>各种手术及医疗操作</v>
          </cell>
        </row>
        <row r="10862">
          <cell r="E10862" t="str">
            <v>IMMUNOPHENOTYPING</v>
          </cell>
          <cell r="F10862" t="str">
            <v>免疫表型</v>
          </cell>
          <cell r="G10862" t="str">
            <v>各类检查</v>
          </cell>
        </row>
        <row r="10863">
          <cell r="E10863" t="str">
            <v>IMMUNOSUPPRESSANT DRUG LEVEL</v>
          </cell>
          <cell r="F10863" t="str">
            <v>免疫抑制剂水平</v>
          </cell>
          <cell r="G10863" t="str">
            <v>各类检查</v>
          </cell>
        </row>
        <row r="10864">
          <cell r="E10864" t="str">
            <v>IMMUNOSUPPRESSANT DRUG LEVEL ABNORMAL</v>
          </cell>
          <cell r="F10864" t="str">
            <v>免疫抑制剂药物水平异常</v>
          </cell>
          <cell r="G10864" t="str">
            <v>各类检查</v>
          </cell>
        </row>
        <row r="10865">
          <cell r="E10865" t="str">
            <v>IMMUNOSUPPRESSANT DRUG LEVEL DECREASED</v>
          </cell>
          <cell r="F10865" t="str">
            <v>免疫抑制剂水平降低</v>
          </cell>
          <cell r="G10865" t="str">
            <v>各类检查</v>
          </cell>
        </row>
        <row r="10866">
          <cell r="E10866" t="str">
            <v>IMMUNOSUPPRESSANT DRUG LEVEL INCREASED</v>
          </cell>
          <cell r="F10866" t="str">
            <v>免疫抑制剂水平升高</v>
          </cell>
          <cell r="G10866" t="str">
            <v>各类检查</v>
          </cell>
        </row>
        <row r="10867">
          <cell r="E10867" t="str">
            <v>IMMUNOSUPPRESSANT DRUG THERAPY</v>
          </cell>
          <cell r="F10867" t="str">
            <v>免疫抑制药物疗法</v>
          </cell>
          <cell r="G10867" t="str">
            <v>各种手术及医疗操作</v>
          </cell>
        </row>
        <row r="10868">
          <cell r="E10868" t="str">
            <v>IMMUNOSUPPRESSION</v>
          </cell>
          <cell r="F10868" t="str">
            <v>免疫抑制</v>
          </cell>
          <cell r="G10868" t="str">
            <v>免疫系统疾病</v>
          </cell>
        </row>
        <row r="10869">
          <cell r="E10869" t="str">
            <v>IMMUNOTACTOID GLOMERULONEPHRITIS</v>
          </cell>
          <cell r="F10869" t="str">
            <v>触须样免疫性肾小球病</v>
          </cell>
          <cell r="G10869" t="str">
            <v>肾脏及泌尿系统疾病</v>
          </cell>
        </row>
        <row r="10870">
          <cell r="E10870" t="str">
            <v>IMPACTED FRACTURE</v>
          </cell>
          <cell r="F10870" t="str">
            <v>嵌入骨折</v>
          </cell>
          <cell r="G10870" t="str">
            <v>各类损伤、中毒及操作并发症</v>
          </cell>
        </row>
        <row r="10871">
          <cell r="E10871" t="str">
            <v>IMPAIRED ABILITY TO USE MACHINERY</v>
          </cell>
          <cell r="F10871" t="str">
            <v>机器操作能力受损</v>
          </cell>
          <cell r="G10871" t="str">
            <v>社会环境</v>
          </cell>
        </row>
        <row r="10872">
          <cell r="E10872" t="str">
            <v>IMPAIRED DRIVING ABILITY</v>
          </cell>
          <cell r="F10872" t="str">
            <v>驾驶能力受损</v>
          </cell>
          <cell r="G10872" t="str">
            <v>社会环境</v>
          </cell>
        </row>
        <row r="10873">
          <cell r="E10873" t="str">
            <v>IMPAIRED FASTING GLUCOSE</v>
          </cell>
          <cell r="F10873" t="str">
            <v>空腹血糖受损</v>
          </cell>
          <cell r="G10873" t="str">
            <v>代谢及营养类疾病</v>
          </cell>
        </row>
        <row r="10874">
          <cell r="E10874" t="str">
            <v>IMPAIRED GASTRIC EMPTYING</v>
          </cell>
          <cell r="F10874" t="str">
            <v>胃排空障碍</v>
          </cell>
          <cell r="G10874" t="str">
            <v>胃肠系统疾病</v>
          </cell>
        </row>
        <row r="10875">
          <cell r="E10875" t="str">
            <v>IMPAIRED HEALING</v>
          </cell>
          <cell r="F10875" t="str">
            <v>愈合不良</v>
          </cell>
          <cell r="G10875" t="str">
            <v>全身性疾病及给药部位各种反应</v>
          </cell>
        </row>
        <row r="10876">
          <cell r="E10876" t="str">
            <v>IMPAIRED INSULIN SECRETION</v>
          </cell>
          <cell r="F10876" t="str">
            <v>胰岛素分泌受损</v>
          </cell>
          <cell r="G10876" t="str">
            <v>代谢及营养类疾病</v>
          </cell>
        </row>
        <row r="10877">
          <cell r="E10877" t="str">
            <v>IMPAIRED QUALITY OF LIFE</v>
          </cell>
          <cell r="F10877" t="str">
            <v>生活质量受损</v>
          </cell>
          <cell r="G10877" t="str">
            <v>社会环境</v>
          </cell>
        </row>
        <row r="10878">
          <cell r="E10878" t="str">
            <v>IMPAIRED REASONING</v>
          </cell>
          <cell r="F10878" t="str">
            <v>推理能力受损</v>
          </cell>
          <cell r="G10878" t="str">
            <v>精神病类</v>
          </cell>
        </row>
        <row r="10879">
          <cell r="E10879" t="str">
            <v>IMPAIRED SELF-CARE</v>
          </cell>
          <cell r="F10879" t="str">
            <v>日常活动自理能力丧失</v>
          </cell>
          <cell r="G10879" t="str">
            <v>社会环境</v>
          </cell>
        </row>
        <row r="10880">
          <cell r="E10880" t="str">
            <v>IMPAIRED WORK ABILITY</v>
          </cell>
          <cell r="F10880" t="str">
            <v>工作能力受损</v>
          </cell>
          <cell r="G10880" t="str">
            <v>社会环境</v>
          </cell>
        </row>
        <row r="10881">
          <cell r="E10881" t="str">
            <v>IMPATIENCE</v>
          </cell>
          <cell r="F10881" t="str">
            <v>急躁</v>
          </cell>
          <cell r="G10881" t="str">
            <v>精神病类</v>
          </cell>
        </row>
        <row r="10882">
          <cell r="E10882" t="str">
            <v>IMPERCEPTION</v>
          </cell>
          <cell r="F10882" t="str">
            <v>无感知</v>
          </cell>
          <cell r="G10882" t="str">
            <v>精神病类</v>
          </cell>
        </row>
        <row r="10883">
          <cell r="E10883" t="str">
            <v>IMPERFORATE HYMEN</v>
          </cell>
          <cell r="F10883" t="str">
            <v>处女膜闭锁</v>
          </cell>
          <cell r="G10883" t="str">
            <v>各种先天性家族性遗传性疾病</v>
          </cell>
        </row>
        <row r="10884">
          <cell r="E10884" t="str">
            <v>IMPERFORATE OESOPHAGUS</v>
          </cell>
          <cell r="F10884" t="str">
            <v>食道闭锁</v>
          </cell>
          <cell r="G10884" t="str">
            <v>各种先天性家族性遗传性疾病</v>
          </cell>
        </row>
        <row r="10885">
          <cell r="E10885" t="str">
            <v>IMPETIGO</v>
          </cell>
          <cell r="F10885" t="str">
            <v>脓疱病</v>
          </cell>
          <cell r="G10885" t="str">
            <v>感染及侵染类疾病</v>
          </cell>
        </row>
        <row r="10886">
          <cell r="E10886" t="str">
            <v>IMPETIGO HERPETIFORMIS</v>
          </cell>
          <cell r="F10886" t="str">
            <v>疱疹样脓疱病</v>
          </cell>
          <cell r="G10886" t="str">
            <v>皮肤及皮下组织类疾病</v>
          </cell>
        </row>
        <row r="10887">
          <cell r="E10887" t="str">
            <v>IMPINGEMENT SYNDROME</v>
          </cell>
          <cell r="F10887" t="str">
            <v>肩袖综合征</v>
          </cell>
          <cell r="G10887" t="str">
            <v>各种肌肉骨骼及结缔组织疾病</v>
          </cell>
        </row>
        <row r="10888">
          <cell r="E10888" t="str">
            <v>IMPLANT EXPULSION</v>
          </cell>
          <cell r="F10888" t="str">
            <v>装置排斥</v>
          </cell>
          <cell r="G10888" t="str">
            <v>产品问题</v>
          </cell>
        </row>
        <row r="10889">
          <cell r="E10889" t="str">
            <v>IMPLANT OBSTRUCTION</v>
          </cell>
          <cell r="F10889" t="str">
            <v>装置闭塞</v>
          </cell>
          <cell r="G10889" t="str">
            <v>产品问题</v>
          </cell>
        </row>
        <row r="10890">
          <cell r="E10890" t="str">
            <v>IMPLANT SITE ABSCESS</v>
          </cell>
          <cell r="F10890" t="str">
            <v>植入物部位脓肿</v>
          </cell>
          <cell r="G10890" t="str">
            <v>感染及侵染类疾病</v>
          </cell>
        </row>
        <row r="10891">
          <cell r="E10891" t="str">
            <v>IMPLANT SITE ATROPHY</v>
          </cell>
          <cell r="F10891" t="str">
            <v>植入物部位萎缩</v>
          </cell>
          <cell r="G10891" t="str">
            <v>全身性疾病及给药部位各种反应</v>
          </cell>
        </row>
        <row r="10892">
          <cell r="E10892" t="str">
            <v>IMPLANT SITE BRUISING</v>
          </cell>
          <cell r="F10892" t="str">
            <v>植入物部位瘀伤</v>
          </cell>
          <cell r="G10892" t="str">
            <v>全身性疾病及给药部位各种反应</v>
          </cell>
        </row>
        <row r="10893">
          <cell r="E10893" t="str">
            <v>IMPLANT SITE CALCIFICATION</v>
          </cell>
          <cell r="F10893" t="str">
            <v>植入物部位钙化</v>
          </cell>
          <cell r="G10893" t="str">
            <v>全身性疾病及给药部位各种反应</v>
          </cell>
        </row>
        <row r="10894">
          <cell r="E10894" t="str">
            <v>IMPLANT SITE CELLULITIS</v>
          </cell>
          <cell r="F10894" t="str">
            <v>植入部位蜂窝织炎</v>
          </cell>
          <cell r="G10894" t="str">
            <v>感染及侵染类疾病</v>
          </cell>
        </row>
        <row r="10895">
          <cell r="E10895" t="str">
            <v>IMPLANT SITE COLDNESS</v>
          </cell>
          <cell r="F10895" t="str">
            <v>植入物部位发凉</v>
          </cell>
          <cell r="G10895" t="str">
            <v>全身性疾病及给药部位各种反应</v>
          </cell>
        </row>
        <row r="10896">
          <cell r="E10896" t="str">
            <v>IMPLANT SITE CYST</v>
          </cell>
          <cell r="F10896" t="str">
            <v>植入物部位囊肿</v>
          </cell>
          <cell r="G10896" t="str">
            <v>全身性疾病及给药部位各种反应</v>
          </cell>
        </row>
        <row r="10897">
          <cell r="E10897" t="str">
            <v>IMPLANT SITE DEHISCENCE</v>
          </cell>
          <cell r="F10897" t="str">
            <v>植入物部位裂开</v>
          </cell>
          <cell r="G10897" t="str">
            <v>全身性疾病及给药部位各种反应</v>
          </cell>
        </row>
        <row r="10898">
          <cell r="E10898" t="str">
            <v>IMPLANT SITE DERMATITIS</v>
          </cell>
          <cell r="F10898" t="str">
            <v>植入物部位皮炎</v>
          </cell>
          <cell r="G10898" t="str">
            <v>全身性疾病及给药部位各种反应</v>
          </cell>
        </row>
        <row r="10899">
          <cell r="E10899" t="str">
            <v>IMPLANT SITE DISCHARGE</v>
          </cell>
          <cell r="F10899" t="str">
            <v>植入物部位分泌物</v>
          </cell>
          <cell r="G10899" t="str">
            <v>全身性疾病及给药部位各种反应</v>
          </cell>
        </row>
        <row r="10900">
          <cell r="E10900" t="str">
            <v>IMPLANT SITE DISCOLOURATION</v>
          </cell>
          <cell r="F10900" t="str">
            <v>植入物部位变色</v>
          </cell>
          <cell r="G10900" t="str">
            <v>全身性疾病及给药部位各种反应</v>
          </cell>
        </row>
        <row r="10901">
          <cell r="E10901" t="str">
            <v>IMPLANT SITE EFFUSION</v>
          </cell>
          <cell r="F10901" t="str">
            <v>植入物部位外渗</v>
          </cell>
          <cell r="G10901" t="str">
            <v>全身性疾病及给药部位各种反应</v>
          </cell>
        </row>
        <row r="10902">
          <cell r="E10902" t="str">
            <v>IMPLANT SITE EROSION</v>
          </cell>
          <cell r="F10902" t="str">
            <v>植入物部位糜烂</v>
          </cell>
          <cell r="G10902" t="str">
            <v>全身性疾病及给药部位各种反应</v>
          </cell>
        </row>
        <row r="10903">
          <cell r="E10903" t="str">
            <v>IMPLANT SITE ERYTHEMA</v>
          </cell>
          <cell r="F10903" t="str">
            <v>植入物部位红斑</v>
          </cell>
          <cell r="G10903" t="str">
            <v>全身性疾病及给药部位各种反应</v>
          </cell>
        </row>
        <row r="10904">
          <cell r="E10904" t="str">
            <v>IMPLANT SITE EXFOLIATION</v>
          </cell>
          <cell r="F10904" t="str">
            <v>植入物部位表皮剥脱</v>
          </cell>
          <cell r="G10904" t="str">
            <v>全身性疾病及给药部位各种反应</v>
          </cell>
        </row>
        <row r="10905">
          <cell r="E10905" t="str">
            <v>IMPLANT SITE EXTRAVASATION</v>
          </cell>
          <cell r="F10905" t="str">
            <v>植入物部位外渗</v>
          </cell>
          <cell r="G10905" t="str">
            <v>全身性疾病及给药部位各种反应</v>
          </cell>
        </row>
        <row r="10906">
          <cell r="E10906" t="str">
            <v>IMPLANT SITE FIBROSIS</v>
          </cell>
          <cell r="F10906" t="str">
            <v>植入物部位纤维化</v>
          </cell>
          <cell r="G10906" t="str">
            <v>全身性疾病及给药部位各种反应</v>
          </cell>
        </row>
        <row r="10907">
          <cell r="E10907" t="str">
            <v>IMPLANT SITE HAEMATOMA</v>
          </cell>
          <cell r="F10907" t="str">
            <v>植入物部位血肿</v>
          </cell>
          <cell r="G10907" t="str">
            <v>全身性疾病及给药部位各种反应</v>
          </cell>
        </row>
        <row r="10908">
          <cell r="E10908" t="str">
            <v>IMPLANT SITE HAEMORRHAGE</v>
          </cell>
          <cell r="F10908" t="str">
            <v>植入物部位出血</v>
          </cell>
          <cell r="G10908" t="str">
            <v>全身性疾病及给药部位各种反应</v>
          </cell>
        </row>
        <row r="10909">
          <cell r="E10909" t="str">
            <v>IMPLANT SITE HYPERAESTHESIA</v>
          </cell>
          <cell r="F10909" t="str">
            <v>植入物部位感觉过敏</v>
          </cell>
          <cell r="G10909" t="str">
            <v>全身性疾病及给药部位各种反应</v>
          </cell>
        </row>
        <row r="10910">
          <cell r="E10910" t="str">
            <v>IMPLANT SITE HYPERSENSITIVITY</v>
          </cell>
          <cell r="F10910" t="str">
            <v>植入物部位超敏</v>
          </cell>
          <cell r="G10910" t="str">
            <v>全身性疾病及给药部位各种反应</v>
          </cell>
        </row>
        <row r="10911">
          <cell r="E10911" t="str">
            <v>IMPLANT SITE HYPERTROPHY</v>
          </cell>
          <cell r="F10911" t="str">
            <v>植入物部位肥大</v>
          </cell>
          <cell r="G10911" t="str">
            <v>全身性疾病及给药部位各种反应</v>
          </cell>
        </row>
        <row r="10912">
          <cell r="E10912" t="str">
            <v>IMPLANT SITE HYPOAESTHESIA</v>
          </cell>
          <cell r="F10912" t="str">
            <v>植入物部位感觉减退</v>
          </cell>
          <cell r="G10912" t="str">
            <v>全身性疾病及给药部位各种反应</v>
          </cell>
        </row>
        <row r="10913">
          <cell r="E10913" t="str">
            <v>IMPLANT SITE INDURATION</v>
          </cell>
          <cell r="F10913" t="str">
            <v>植入物部位硬结</v>
          </cell>
          <cell r="G10913" t="str">
            <v>全身性疾病及给药部位各种反应</v>
          </cell>
        </row>
        <row r="10914">
          <cell r="E10914" t="str">
            <v>IMPLANT SITE INFECTION</v>
          </cell>
          <cell r="F10914" t="str">
            <v>植入物部位感染</v>
          </cell>
          <cell r="G10914" t="str">
            <v>感染及侵染类疾病</v>
          </cell>
        </row>
        <row r="10915">
          <cell r="E10915" t="str">
            <v>IMPLANT SITE INFLAMMATION</v>
          </cell>
          <cell r="F10915" t="str">
            <v>植入物部位炎症</v>
          </cell>
          <cell r="G10915" t="str">
            <v>全身性疾病及给药部位各种反应</v>
          </cell>
        </row>
        <row r="10916">
          <cell r="E10916" t="str">
            <v>IMPLANT SITE INJURY</v>
          </cell>
          <cell r="F10916" t="str">
            <v>植入物部位损伤</v>
          </cell>
          <cell r="G10916" t="str">
            <v>全身性疾病及给药部位各种反应</v>
          </cell>
        </row>
        <row r="10917">
          <cell r="E10917" t="str">
            <v>IMPLANT SITE IRRITATION</v>
          </cell>
          <cell r="F10917" t="str">
            <v>植入物部位刺激作用</v>
          </cell>
          <cell r="G10917" t="str">
            <v>全身性疾病及给药部位各种反应</v>
          </cell>
        </row>
        <row r="10918">
          <cell r="E10918" t="str">
            <v>IMPLANT SITE ISCHAEMIA</v>
          </cell>
          <cell r="F10918" t="str">
            <v>植入物部位缺血</v>
          </cell>
          <cell r="G10918" t="str">
            <v>全身性疾病及给药部位各种反应</v>
          </cell>
        </row>
        <row r="10919">
          <cell r="E10919" t="str">
            <v>IMPLANT SITE MASS</v>
          </cell>
          <cell r="F10919" t="str">
            <v>植入物部位肿块</v>
          </cell>
          <cell r="G10919" t="str">
            <v>全身性疾病及给药部位各种反应</v>
          </cell>
        </row>
        <row r="10920">
          <cell r="E10920" t="str">
            <v>IMPLANT SITE NECROSIS</v>
          </cell>
          <cell r="F10920" t="str">
            <v>植入物部位坏死</v>
          </cell>
          <cell r="G10920" t="str">
            <v>全身性疾病及给药部位各种反应</v>
          </cell>
        </row>
        <row r="10921">
          <cell r="E10921" t="str">
            <v>IMPLANT SITE NERVE INJURY</v>
          </cell>
          <cell r="F10921" t="str">
            <v>植入物部位神经损伤</v>
          </cell>
          <cell r="G10921" t="str">
            <v>全身性疾病及给药部位各种反应</v>
          </cell>
        </row>
        <row r="10922">
          <cell r="E10922" t="str">
            <v>IMPLANT SITE NODULE</v>
          </cell>
          <cell r="F10922" t="str">
            <v>植入物部位结节</v>
          </cell>
          <cell r="G10922" t="str">
            <v>全身性疾病及给药部位各种反应</v>
          </cell>
        </row>
        <row r="10923">
          <cell r="E10923" t="str">
            <v>IMPLANT SITE OEDEMA</v>
          </cell>
          <cell r="F10923" t="str">
            <v>植入物部位神经水肿</v>
          </cell>
          <cell r="G10923" t="str">
            <v>全身性疾病及给药部位各种反应</v>
          </cell>
        </row>
        <row r="10924">
          <cell r="E10924" t="str">
            <v>IMPLANT SITE PAIN</v>
          </cell>
          <cell r="F10924" t="str">
            <v>植入物部位疼痛</v>
          </cell>
          <cell r="G10924" t="str">
            <v>全身性疾病及给药部位各种反应</v>
          </cell>
        </row>
        <row r="10925">
          <cell r="E10925" t="str">
            <v>IMPLANT SITE PAPULES</v>
          </cell>
          <cell r="F10925" t="str">
            <v>植入物部位丘疹</v>
          </cell>
          <cell r="G10925" t="str">
            <v>全身性疾病及给药部位各种反应</v>
          </cell>
        </row>
        <row r="10926">
          <cell r="E10926" t="str">
            <v>IMPLANT SITE PARAESTHESIA</v>
          </cell>
          <cell r="F10926" t="str">
            <v>植入物部位感觉异常</v>
          </cell>
          <cell r="G10926" t="str">
            <v>全身性疾病及给药部位各种反应</v>
          </cell>
        </row>
        <row r="10927">
          <cell r="E10927" t="str">
            <v>IMPLANT SITE PHLEBITIS</v>
          </cell>
          <cell r="F10927" t="str">
            <v>植入物部位静脉炎</v>
          </cell>
          <cell r="G10927" t="str">
            <v>全身性疾病及给药部位各种反应</v>
          </cell>
        </row>
        <row r="10928">
          <cell r="E10928" t="str">
            <v>IMPLANT SITE PRURITUS</v>
          </cell>
          <cell r="F10928" t="str">
            <v>植入物部位瘙痒</v>
          </cell>
          <cell r="G10928" t="str">
            <v>全身性疾病及给药部位各种反应</v>
          </cell>
        </row>
        <row r="10929">
          <cell r="E10929" t="str">
            <v>IMPLANT SITE PUSTULES</v>
          </cell>
          <cell r="F10929" t="str">
            <v>植入物部位脓疱</v>
          </cell>
          <cell r="G10929" t="str">
            <v>感染及侵染类疾病</v>
          </cell>
        </row>
        <row r="10930">
          <cell r="E10930" t="str">
            <v>IMPLANT SITE RASH</v>
          </cell>
          <cell r="F10930" t="str">
            <v>植入物部位皮疹</v>
          </cell>
          <cell r="G10930" t="str">
            <v>全身性疾病及给药部位各种反应</v>
          </cell>
        </row>
        <row r="10931">
          <cell r="E10931" t="str">
            <v>IMPLANT SITE REACTION</v>
          </cell>
          <cell r="F10931" t="str">
            <v>植入物部位局部反应</v>
          </cell>
          <cell r="G10931" t="str">
            <v>全身性疾病及给药部位各种反应</v>
          </cell>
        </row>
        <row r="10932">
          <cell r="E10932" t="str">
            <v>IMPLANT SITE SCAR</v>
          </cell>
          <cell r="F10932" t="str">
            <v>植入物部位结痂</v>
          </cell>
          <cell r="G10932" t="str">
            <v>全身性疾病及给药部位各种反应</v>
          </cell>
        </row>
        <row r="10933">
          <cell r="E10933" t="str">
            <v>IMPLANT SITE SWELLING</v>
          </cell>
          <cell r="F10933" t="str">
            <v>植入物部位肿胀</v>
          </cell>
          <cell r="G10933" t="str">
            <v>全身性疾病及给药部位各种反应</v>
          </cell>
        </row>
        <row r="10934">
          <cell r="E10934" t="str">
            <v>IMPLANT SITE THROMBOSIS</v>
          </cell>
          <cell r="F10934" t="str">
            <v>植入物部位血栓形成</v>
          </cell>
          <cell r="G10934" t="str">
            <v>全身性疾病及给药部位各种反应</v>
          </cell>
        </row>
        <row r="10935">
          <cell r="E10935" t="str">
            <v>IMPLANT SITE ULCER</v>
          </cell>
          <cell r="F10935" t="str">
            <v>植入物部位溃疡</v>
          </cell>
          <cell r="G10935" t="str">
            <v>全身性疾病及给药部位各种反应</v>
          </cell>
        </row>
        <row r="10936">
          <cell r="E10936" t="str">
            <v>IMPLANT SITE URTICARIA</v>
          </cell>
          <cell r="F10936" t="str">
            <v>植入物部位荨麻疹</v>
          </cell>
          <cell r="G10936" t="str">
            <v>全身性疾病及给药部位各种反应</v>
          </cell>
        </row>
        <row r="10937">
          <cell r="E10937" t="str">
            <v>IMPLANT SITE VESICLES</v>
          </cell>
          <cell r="F10937" t="str">
            <v>植入物部位囊泡</v>
          </cell>
          <cell r="G10937" t="str">
            <v>全身性疾病及给药部位各种反应</v>
          </cell>
        </row>
        <row r="10938">
          <cell r="E10938" t="str">
            <v>IMPLANT SITE WARMTH</v>
          </cell>
          <cell r="F10938" t="str">
            <v>植入物部位发热</v>
          </cell>
          <cell r="G10938" t="str">
            <v>全身性疾病及给药部位各种反应</v>
          </cell>
        </row>
        <row r="10939">
          <cell r="E10939" t="str">
            <v>IMPLANT SUBSIDENCE</v>
          </cell>
          <cell r="F10939" t="str">
            <v>植入物下沉</v>
          </cell>
          <cell r="G10939" t="str">
            <v>产品问题</v>
          </cell>
        </row>
        <row r="10940">
          <cell r="E10940" t="str">
            <v>IMPLANT TISSUE NECROSIS</v>
          </cell>
          <cell r="F10940" t="str">
            <v>植入物组织坏死</v>
          </cell>
          <cell r="G10940" t="str">
            <v>各类损伤、中毒及操作并发症</v>
          </cell>
        </row>
        <row r="10941">
          <cell r="E10941" t="str">
            <v>IMPLANTABLE CARDIAC MONITOR INSERTION</v>
          </cell>
          <cell r="F10941" t="str">
            <v>可植入心脏监视器插入</v>
          </cell>
          <cell r="G10941" t="str">
            <v>各种手术及医疗操作</v>
          </cell>
        </row>
        <row r="10942">
          <cell r="E10942" t="str">
            <v>IMPLANTABLE CARDIAC MONITOR REMOVAL</v>
          </cell>
          <cell r="F10942" t="str">
            <v>植入式心脏监护仪摘除术</v>
          </cell>
          <cell r="G10942" t="str">
            <v>各种手术及医疗操作</v>
          </cell>
        </row>
        <row r="10943">
          <cell r="E10943" t="str">
            <v>IMPLANTABLE CARDIAC MONITOR REPLACEMENT</v>
          </cell>
          <cell r="F10943" t="str">
            <v>植入式心脏监护仪更换</v>
          </cell>
          <cell r="G10943" t="str">
            <v>各种手术及医疗操作</v>
          </cell>
        </row>
        <row r="10944">
          <cell r="E10944" t="str">
            <v>IMPLANTABLE DEFIBRILLATOR INSERTION</v>
          </cell>
          <cell r="F10944" t="str">
            <v>植入型除颤器植入术</v>
          </cell>
          <cell r="G10944" t="str">
            <v>各种手术及医疗操作</v>
          </cell>
        </row>
        <row r="10945">
          <cell r="E10945" t="str">
            <v>IMPLANTABLE DEFIBRILLATOR MALFUNCTION</v>
          </cell>
          <cell r="F10945" t="str">
            <v>器械功能故障</v>
          </cell>
          <cell r="G10945" t="str">
            <v>产品问题</v>
          </cell>
        </row>
        <row r="10946">
          <cell r="E10946" t="str">
            <v>IMPLANTABLE DEFIBRILLATOR REMOVAL</v>
          </cell>
          <cell r="F10946" t="str">
            <v>植入型除颤器移除术</v>
          </cell>
          <cell r="G10946" t="str">
            <v>各种手术及医疗操作</v>
          </cell>
        </row>
        <row r="10947">
          <cell r="E10947" t="str">
            <v>IMPLANTABLE DEFIBRILLATOR REPLACEMENT</v>
          </cell>
          <cell r="F10947" t="str">
            <v>植入型除颤器置换术</v>
          </cell>
          <cell r="G10947" t="str">
            <v>各种手术及医疗操作</v>
          </cell>
        </row>
        <row r="10948">
          <cell r="E10948" t="str">
            <v>IMPLANTABLE PLEURAL CATHETER INSERTION</v>
          </cell>
          <cell r="F10948" t="str">
            <v>胸管插入</v>
          </cell>
          <cell r="G10948" t="str">
            <v>各种手术及医疗操作</v>
          </cell>
        </row>
        <row r="10949">
          <cell r="E10949" t="str">
            <v>IMPLANTATION COMPLICATION</v>
          </cell>
          <cell r="F10949" t="str">
            <v>植入并发症</v>
          </cell>
          <cell r="G10949" t="str">
            <v>各类损伤、中毒及操作并发症</v>
          </cell>
        </row>
        <row r="10950">
          <cell r="E10950" t="str">
            <v>IMPRISONMENT</v>
          </cell>
          <cell r="F10950" t="str">
            <v>关押</v>
          </cell>
          <cell r="G10950" t="str">
            <v>社会环境</v>
          </cell>
        </row>
        <row r="10951">
          <cell r="E10951" t="str">
            <v>IMPRISONMENT OF RELATIVE</v>
          </cell>
          <cell r="F10951" t="str">
            <v>亲属入狱</v>
          </cell>
          <cell r="G10951" t="str">
            <v>社会环境</v>
          </cell>
        </row>
        <row r="10952">
          <cell r="E10952" t="str">
            <v>IMPULSE-CONTROL DISORDER</v>
          </cell>
          <cell r="F10952" t="str">
            <v>冲动控制障碍</v>
          </cell>
          <cell r="G10952" t="str">
            <v>精神病类</v>
          </cell>
        </row>
        <row r="10953">
          <cell r="E10953" t="str">
            <v>IMPULSIVE BEHAVIOUR</v>
          </cell>
          <cell r="F10953" t="str">
            <v>冲动的行为</v>
          </cell>
          <cell r="G10953" t="str">
            <v>精神病类</v>
          </cell>
        </row>
        <row r="10954">
          <cell r="E10954" t="str">
            <v>IN-STENT ARTERIAL RESTENOSIS</v>
          </cell>
          <cell r="F10954" t="str">
            <v>血管支架狭窄</v>
          </cell>
          <cell r="G10954" t="str">
            <v>全身性疾病及给药部位各种反应</v>
          </cell>
        </row>
        <row r="10955">
          <cell r="E10955" t="str">
            <v>IN-STENT ARTERIAL STENOSIS</v>
          </cell>
          <cell r="F10955" t="str">
            <v>血管支架狭窄</v>
          </cell>
          <cell r="G10955" t="str">
            <v>全身性疾病及给药部位各种反应</v>
          </cell>
        </row>
        <row r="10956">
          <cell r="E10956" t="str">
            <v>IN-STENT CORONARY ARTERY RESTENOSIS</v>
          </cell>
          <cell r="F10956" t="str">
            <v>血管支架狭窄</v>
          </cell>
          <cell r="G10956" t="str">
            <v>全身性疾病及给药部位各种反应</v>
          </cell>
        </row>
        <row r="10957">
          <cell r="E10957" t="str">
            <v>IN VITRO FERTILISATION</v>
          </cell>
          <cell r="F10957" t="str">
            <v>体外受精</v>
          </cell>
          <cell r="G10957" t="str">
            <v>各种手术及医疗操作</v>
          </cell>
        </row>
        <row r="10958">
          <cell r="E10958" t="str">
            <v>INABILITY TO AFFORD MEDICATION</v>
          </cell>
          <cell r="F10958" t="str">
            <v>无力支付医药</v>
          </cell>
          <cell r="G10958" t="str">
            <v>社会环境</v>
          </cell>
        </row>
        <row r="10959">
          <cell r="E10959" t="str">
            <v>INABILITY TO CRAWL</v>
          </cell>
          <cell r="F10959" t="str">
            <v>无力爬行</v>
          </cell>
          <cell r="G10959" t="str">
            <v>各类神经系统疾病</v>
          </cell>
        </row>
        <row r="10960">
          <cell r="E10960" t="str">
            <v>INADEQUATE ANALGESIA</v>
          </cell>
          <cell r="F10960" t="str">
            <v>不完全性痛觉丧失</v>
          </cell>
          <cell r="G10960" t="str">
            <v>全身性疾病及给药部位各种反应</v>
          </cell>
        </row>
        <row r="10961">
          <cell r="E10961" t="str">
            <v>INADEQUATE ASEPTIC TECHNIQUE IN MANUFACTURING OF PRODUCT</v>
          </cell>
          <cell r="F10961" t="str">
            <v>产品生产环节无菌技术不良</v>
          </cell>
          <cell r="G10961" t="str">
            <v>产品问题</v>
          </cell>
        </row>
        <row r="10962">
          <cell r="E10962" t="str">
            <v>INADEQUATE ASEPTIC TECHNIQUE IN USE OF PRODUCT</v>
          </cell>
          <cell r="F10962" t="str">
            <v>产品使用时无菌操作技术不当</v>
          </cell>
          <cell r="G10962" t="str">
            <v>各类损伤、中毒及操作并发症</v>
          </cell>
        </row>
        <row r="10963">
          <cell r="E10963" t="str">
            <v>INADEQUATE DIET</v>
          </cell>
          <cell r="F10963" t="str">
            <v>饮食不足</v>
          </cell>
          <cell r="G10963" t="str">
            <v>社会环境</v>
          </cell>
        </row>
        <row r="10964">
          <cell r="E10964" t="str">
            <v>INADEQUATE HAEMODIALYSIS</v>
          </cell>
          <cell r="F10964" t="str">
            <v>血液透析不足</v>
          </cell>
          <cell r="G10964" t="str">
            <v>各类损伤、中毒及操作并发症</v>
          </cell>
        </row>
        <row r="10965">
          <cell r="E10965" t="str">
            <v>INADEQUATE HOUSING</v>
          </cell>
          <cell r="F10965" t="str">
            <v>居住条件不足</v>
          </cell>
          <cell r="G10965" t="str">
            <v>社会环境</v>
          </cell>
        </row>
        <row r="10966">
          <cell r="E10966" t="str">
            <v>INADEQUATE LUBRICATION</v>
          </cell>
          <cell r="F10966" t="str">
            <v>润滑不足</v>
          </cell>
          <cell r="G10966" t="str">
            <v>生殖系统及乳腺疾病</v>
          </cell>
        </row>
        <row r="10967">
          <cell r="E10967" t="str">
            <v>INADEQUATE OSTEOINTEGRATION</v>
          </cell>
          <cell r="F10967" t="str">
            <v>骨整合不充分</v>
          </cell>
          <cell r="G10967" t="str">
            <v>各类损伤、中毒及操作并发症</v>
          </cell>
        </row>
        <row r="10968">
          <cell r="E10968" t="str">
            <v>INADEQUATE PERITONEAL DIALYSIS</v>
          </cell>
          <cell r="F10968" t="str">
            <v>腹膜透析不充分</v>
          </cell>
          <cell r="G10968" t="str">
            <v>各类损伤、中毒及操作并发症</v>
          </cell>
        </row>
        <row r="10969">
          <cell r="E10969" t="str">
            <v>INAPPROPRIATE AFFECT</v>
          </cell>
          <cell r="F10969" t="str">
            <v>不当的情感表现</v>
          </cell>
          <cell r="G10969" t="str">
            <v>精神病类</v>
          </cell>
        </row>
        <row r="10970">
          <cell r="E10970" t="str">
            <v>INAPPROPRIATE ANTIDIURETIC HORMONE SECRETION</v>
          </cell>
          <cell r="F10970" t="str">
            <v>抗利尿激素分泌失调</v>
          </cell>
          <cell r="G10970" t="str">
            <v>内分泌系统疾病</v>
          </cell>
        </row>
        <row r="10971">
          <cell r="E10971" t="str">
            <v>INAPPROPRIATE DEVICE PROGRAMMING</v>
          </cell>
          <cell r="F10971" t="str">
            <v>装置程序设置错误</v>
          </cell>
          <cell r="G10971" t="str">
            <v>各类损伤、中毒及操作并发症</v>
          </cell>
        </row>
        <row r="10972">
          <cell r="E10972" t="str">
            <v>INAPPROPRIATE DEVICE SIGNAL DETECTION</v>
          </cell>
          <cell r="F10972" t="str">
            <v>装置信号检测问题</v>
          </cell>
          <cell r="G10972" t="str">
            <v>产品问题</v>
          </cell>
        </row>
        <row r="10973">
          <cell r="E10973" t="str">
            <v>INAPPROPRIATE DEVICE THERAPY</v>
          </cell>
          <cell r="F10973" t="str">
            <v>装置使用问题</v>
          </cell>
          <cell r="G10973" t="str">
            <v>各类损伤、中毒及操作并发症</v>
          </cell>
        </row>
        <row r="10974">
          <cell r="E10974" t="str">
            <v>INAPPROPRIATE PRESCRIBING</v>
          </cell>
          <cell r="F10974" t="str">
            <v>产品处方问题</v>
          </cell>
          <cell r="G10974" t="str">
            <v>各类损伤、中毒及操作并发症</v>
          </cell>
        </row>
        <row r="10975">
          <cell r="E10975" t="str">
            <v>INAPPROPRIATE RELEASE OF PRODUCT FOR DISTRIBUTION</v>
          </cell>
          <cell r="F10975" t="str">
            <v>产品被不当分发配送</v>
          </cell>
          <cell r="G10975" t="str">
            <v>产品问题</v>
          </cell>
        </row>
        <row r="10976">
          <cell r="E10976" t="str">
            <v>INAPPROPRIATE SCHEDULE OF DRUG ADMINISTRATION</v>
          </cell>
          <cell r="F10976" t="str">
            <v>产品给用时间表不当</v>
          </cell>
          <cell r="G10976" t="str">
            <v>各类损伤、中毒及操作并发症</v>
          </cell>
        </row>
        <row r="10977">
          <cell r="E10977" t="str">
            <v>INAPPROPRIATE SCHEDULE OF PRODUCT ADMINISTRATION</v>
          </cell>
          <cell r="F10977" t="str">
            <v>产品给用时间表不当</v>
          </cell>
          <cell r="G10977" t="str">
            <v>各类损伤、中毒及操作并发症</v>
          </cell>
        </row>
        <row r="10978">
          <cell r="E10978" t="str">
            <v>INAPPROPRIATE SCHEDULE OF PRODUCT DISCONTINUATION</v>
          </cell>
          <cell r="F10978" t="str">
            <v>产品停用时间表不当</v>
          </cell>
          <cell r="G10978" t="str">
            <v>各类损伤、中毒及操作并发症</v>
          </cell>
        </row>
        <row r="10979">
          <cell r="E10979" t="str">
            <v>INAPPROPRIATE THYROID STIMULATING HORMONE SECRETION</v>
          </cell>
          <cell r="F10979" t="str">
            <v>促甲状腺激素不适当分泌</v>
          </cell>
          <cell r="G10979" t="str">
            <v>内分泌系统疾病</v>
          </cell>
        </row>
        <row r="10980">
          <cell r="E10980" t="str">
            <v>INBORN ERROR IN PRIMARY BILE ACID SYNTHESIS</v>
          </cell>
          <cell r="F10980" t="str">
            <v>胆汁酸合成障碍</v>
          </cell>
          <cell r="G10980" t="str">
            <v>各种先天性家族性遗传性疾病</v>
          </cell>
        </row>
        <row r="10981">
          <cell r="E10981" t="str">
            <v>INBORN ERROR OF AMINO ACID METABOLISM</v>
          </cell>
          <cell r="F10981" t="str">
            <v>先天性氨基酸代谢缺陷症</v>
          </cell>
          <cell r="G10981" t="str">
            <v>各种先天性家族性遗传性疾病</v>
          </cell>
        </row>
        <row r="10982">
          <cell r="E10982" t="str">
            <v>INBORN ERROR OF BILIRUBIN METABOLISM</v>
          </cell>
          <cell r="F10982" t="str">
            <v>先天性胆红素代谢紊乱</v>
          </cell>
          <cell r="G10982" t="str">
            <v>各种先天性家族性遗传性疾病</v>
          </cell>
        </row>
        <row r="10983">
          <cell r="E10983" t="str">
            <v>INBORN ERROR OF LIPID METABOLISM</v>
          </cell>
          <cell r="F10983" t="str">
            <v>先天性脂质代谢异常</v>
          </cell>
          <cell r="G10983" t="str">
            <v>各种先天性家族性遗传性疾病</v>
          </cell>
        </row>
        <row r="10984">
          <cell r="E10984" t="str">
            <v>INBORN ERROR OF METABOLISM</v>
          </cell>
          <cell r="F10984" t="str">
            <v>先天性代谢紊乱</v>
          </cell>
          <cell r="G10984" t="str">
            <v>各种先天性家族性遗传性疾病</v>
          </cell>
        </row>
        <row r="10985">
          <cell r="E10985" t="str">
            <v>INCARCERATED HERNIA</v>
          </cell>
          <cell r="F10985" t="str">
            <v>嵌顿疝</v>
          </cell>
          <cell r="G10985" t="str">
            <v>全身性疾病及给药部位各种反应</v>
          </cell>
        </row>
        <row r="10986">
          <cell r="E10986" t="str">
            <v>INCARCERATED HERNIA REPAIR</v>
          </cell>
          <cell r="F10986" t="str">
            <v>钳闭性疝修补术</v>
          </cell>
          <cell r="G10986" t="str">
            <v>各种手术及医疗操作</v>
          </cell>
        </row>
        <row r="10987">
          <cell r="E10987" t="str">
            <v>INCARCERATED HIATUS HERNIA</v>
          </cell>
          <cell r="F10987" t="str">
            <v>嵌闭性食管裂孔疝</v>
          </cell>
          <cell r="G10987" t="str">
            <v>胃肠系统疾病</v>
          </cell>
        </row>
        <row r="10988">
          <cell r="E10988" t="str">
            <v>INCARCERATED INCISIONAL HERNIA</v>
          </cell>
          <cell r="F10988" t="str">
            <v>切口疝嵌顿</v>
          </cell>
          <cell r="G10988" t="str">
            <v>各类损伤、中毒及操作并发症</v>
          </cell>
        </row>
        <row r="10989">
          <cell r="E10989" t="str">
            <v>INCARCERATED INGUINAL HERNIA</v>
          </cell>
          <cell r="F10989" t="str">
            <v>腹股沟嵌顿疝</v>
          </cell>
          <cell r="G10989" t="str">
            <v>胃肠系统疾病</v>
          </cell>
        </row>
        <row r="10990">
          <cell r="E10990" t="str">
            <v>INCARCERATED PARASTOMAL HERNIA</v>
          </cell>
          <cell r="F10990" t="str">
            <v>嵌顿性造口旁疝</v>
          </cell>
          <cell r="G10990" t="str">
            <v>各类损伤、中毒及操作并发症</v>
          </cell>
        </row>
        <row r="10991">
          <cell r="E10991" t="str">
            <v>INCARCERATED UMBILICAL HERNIA</v>
          </cell>
          <cell r="F10991" t="str">
            <v>箝闭性脐疝</v>
          </cell>
          <cell r="G10991" t="str">
            <v>胃肠系统疾病</v>
          </cell>
        </row>
        <row r="10992">
          <cell r="E10992" t="str">
            <v>INCENTIVE SPIROMETRY</v>
          </cell>
          <cell r="F10992" t="str">
            <v>激发性肺量计测定</v>
          </cell>
          <cell r="G10992" t="str">
            <v>各种手术及医疗操作</v>
          </cell>
        </row>
        <row r="10993">
          <cell r="E10993" t="str">
            <v>INCEST</v>
          </cell>
          <cell r="F10993" t="str">
            <v>乱伦</v>
          </cell>
          <cell r="G10993" t="str">
            <v>社会环境</v>
          </cell>
        </row>
        <row r="10994">
          <cell r="E10994" t="str">
            <v>INCISION SITE ABSCESS</v>
          </cell>
          <cell r="F10994" t="str">
            <v>切口部位脓肿</v>
          </cell>
          <cell r="G10994" t="str">
            <v>感染及侵染类疾病</v>
          </cell>
        </row>
        <row r="10995">
          <cell r="E10995" t="str">
            <v>INCISION SITE BLISTER</v>
          </cell>
          <cell r="F10995" t="str">
            <v>切口部位囊泡</v>
          </cell>
          <cell r="G10995" t="str">
            <v>各类损伤、中毒及操作并发症</v>
          </cell>
        </row>
        <row r="10996">
          <cell r="E10996" t="str">
            <v>INCISION SITE CELLULITIS</v>
          </cell>
          <cell r="F10996" t="str">
            <v>切口部位蜂窝织炎</v>
          </cell>
          <cell r="G10996" t="str">
            <v>感染及侵染类疾病</v>
          </cell>
        </row>
        <row r="10997">
          <cell r="E10997" t="str">
            <v>INCISION SITE COMPLICATION</v>
          </cell>
          <cell r="F10997" t="str">
            <v>切口部位并发症</v>
          </cell>
          <cell r="G10997" t="str">
            <v>各类损伤、中毒及操作并发症</v>
          </cell>
        </row>
        <row r="10998">
          <cell r="E10998" t="str">
            <v>INCISION SITE DERMATITIS</v>
          </cell>
          <cell r="F10998" t="str">
            <v>切口皮炎</v>
          </cell>
          <cell r="G10998" t="str">
            <v>各类损伤、中毒及操作并发症</v>
          </cell>
        </row>
        <row r="10999">
          <cell r="E10999" t="str">
            <v>INCISION SITE DISCHARGE</v>
          </cell>
          <cell r="F10999" t="str">
            <v>切口部位分泌物</v>
          </cell>
          <cell r="G10999" t="str">
            <v>各类损伤、中毒及操作并发症</v>
          </cell>
        </row>
        <row r="11000">
          <cell r="E11000" t="str">
            <v>INCISION SITE EROSION</v>
          </cell>
          <cell r="F11000" t="str">
            <v>切口部位糜烂</v>
          </cell>
          <cell r="G11000" t="str">
            <v>各类损伤、中毒及操作并发症</v>
          </cell>
        </row>
        <row r="11001">
          <cell r="E11001" t="str">
            <v>INCISION SITE ERYTHEMA</v>
          </cell>
          <cell r="F11001" t="str">
            <v>切口部位红斑</v>
          </cell>
          <cell r="G11001" t="str">
            <v>各类损伤、中毒及操作并发症</v>
          </cell>
        </row>
        <row r="11002">
          <cell r="E11002" t="str">
            <v>INCISION SITE HAEMATOMA</v>
          </cell>
          <cell r="F11002" t="str">
            <v>切口位置血肿</v>
          </cell>
          <cell r="G11002" t="str">
            <v>各类损伤、中毒及操作并发症</v>
          </cell>
        </row>
        <row r="11003">
          <cell r="E11003" t="str">
            <v>INCISION SITE HAEMORRHAGE</v>
          </cell>
          <cell r="F11003" t="str">
            <v>切口部位出血</v>
          </cell>
          <cell r="G11003" t="str">
            <v>各类损伤、中毒及操作并发症</v>
          </cell>
        </row>
        <row r="11004">
          <cell r="E11004" t="str">
            <v>INCISION SITE HYPERAESTHESIA</v>
          </cell>
          <cell r="F11004" t="str">
            <v>切口感觉过敏</v>
          </cell>
          <cell r="G11004" t="str">
            <v>各类损伤、中毒及操作并发症</v>
          </cell>
        </row>
        <row r="11005">
          <cell r="E11005" t="str">
            <v>INCISION SITE HYPOAESTHESIA</v>
          </cell>
          <cell r="F11005" t="str">
            <v>切口感觉减退</v>
          </cell>
          <cell r="G11005" t="str">
            <v>各类损伤、中毒及操作并发症</v>
          </cell>
        </row>
        <row r="11006">
          <cell r="E11006" t="str">
            <v>INCISION SITE IMPAIRED HEALING</v>
          </cell>
          <cell r="F11006" t="str">
            <v>切口部位愈合不良</v>
          </cell>
          <cell r="G11006" t="str">
            <v>各类损伤、中毒及操作并发症</v>
          </cell>
        </row>
        <row r="11007">
          <cell r="E11007" t="str">
            <v>INCISION SITE INFECTION</v>
          </cell>
          <cell r="F11007" t="str">
            <v>术后伤口感染</v>
          </cell>
          <cell r="G11007" t="str">
            <v>感染及侵染类疾病</v>
          </cell>
        </row>
        <row r="11008">
          <cell r="E11008" t="str">
            <v>INCISION SITE INFLAMMATION</v>
          </cell>
          <cell r="F11008" t="str">
            <v>切口部位炎症</v>
          </cell>
          <cell r="G11008" t="str">
            <v>各类损伤、中毒及操作并发症</v>
          </cell>
        </row>
        <row r="11009">
          <cell r="E11009" t="str">
            <v>INCISION SITE OEDEMA</v>
          </cell>
          <cell r="F11009" t="str">
            <v>切口部位水肿</v>
          </cell>
          <cell r="G11009" t="str">
            <v>各类损伤、中毒及操作并发症</v>
          </cell>
        </row>
        <row r="11010">
          <cell r="E11010" t="str">
            <v>INCISION SITE PAIN</v>
          </cell>
          <cell r="F11010" t="str">
            <v>切口位置疼痛</v>
          </cell>
          <cell r="G11010" t="str">
            <v>各类损伤、中毒及操作并发症</v>
          </cell>
        </row>
        <row r="11011">
          <cell r="E11011" t="str">
            <v>INCISION SITE PARAESTHESIA</v>
          </cell>
          <cell r="F11011" t="str">
            <v>切口部位感觉异常</v>
          </cell>
          <cell r="G11011" t="str">
            <v>各类损伤、中毒及操作并发症</v>
          </cell>
        </row>
        <row r="11012">
          <cell r="E11012" t="str">
            <v>INCISION SITE PRURITUS</v>
          </cell>
          <cell r="F11012" t="str">
            <v>切口位置瘙痒</v>
          </cell>
          <cell r="G11012" t="str">
            <v>各类损伤、中毒及操作并发症</v>
          </cell>
        </row>
        <row r="11013">
          <cell r="E11013" t="str">
            <v>INCISION SITE RASH</v>
          </cell>
          <cell r="F11013" t="str">
            <v>切口发疹</v>
          </cell>
          <cell r="G11013" t="str">
            <v>各类损伤、中毒及操作并发症</v>
          </cell>
        </row>
        <row r="11014">
          <cell r="E11014" t="str">
            <v>INCISION SITE SKIN PUCKERING</v>
          </cell>
          <cell r="F11014" t="str">
            <v>切口部位皮肤起皱</v>
          </cell>
          <cell r="G11014" t="str">
            <v>各类损伤、中毒及操作并发症</v>
          </cell>
        </row>
        <row r="11015">
          <cell r="E11015" t="str">
            <v>INCISION SITE SWELLING</v>
          </cell>
          <cell r="F11015" t="str">
            <v>切口肿胀</v>
          </cell>
          <cell r="G11015" t="str">
            <v>各类损伤、中毒及操作并发症</v>
          </cell>
        </row>
        <row r="11016">
          <cell r="E11016" t="str">
            <v>INCISION SITE ULCER</v>
          </cell>
          <cell r="F11016" t="str">
            <v>切口溃疡</v>
          </cell>
          <cell r="G11016" t="str">
            <v>各类损伤、中毒及操作并发症</v>
          </cell>
        </row>
        <row r="11017">
          <cell r="E11017" t="str">
            <v>INCISION SITE VESICLES</v>
          </cell>
          <cell r="F11017" t="str">
            <v>切口部位囊泡</v>
          </cell>
          <cell r="G11017" t="str">
            <v>各类损伤、中毒及操作并发症</v>
          </cell>
        </row>
        <row r="11018">
          <cell r="E11018" t="str">
            <v>INCISION SITE VESSEL OCCLUSION</v>
          </cell>
          <cell r="F11018" t="str">
            <v>切口部位脉管闭塞</v>
          </cell>
          <cell r="G11018" t="str">
            <v>各类损伤、中毒及操作并发症</v>
          </cell>
        </row>
        <row r="11019">
          <cell r="E11019" t="str">
            <v>INCISIONAL DRAINAGE</v>
          </cell>
          <cell r="F11019" t="str">
            <v>切开引流</v>
          </cell>
          <cell r="G11019" t="str">
            <v>各种手术及医疗操作</v>
          </cell>
        </row>
        <row r="11020">
          <cell r="E11020" t="str">
            <v>INCISIONAL HERNIA</v>
          </cell>
          <cell r="F11020" t="str">
            <v>切口疝</v>
          </cell>
          <cell r="G11020" t="str">
            <v>各类损伤、中毒及操作并发症</v>
          </cell>
        </row>
        <row r="11021">
          <cell r="E11021" t="str">
            <v>INCISIONAL HERNIA GANGRENOUS</v>
          </cell>
          <cell r="F11021" t="str">
            <v>坏疽性切口疝</v>
          </cell>
          <cell r="G11021" t="str">
            <v>感染及侵染类疾病</v>
          </cell>
        </row>
        <row r="11022">
          <cell r="E11022" t="str">
            <v>INCISIONAL HERNIA PERFORATION</v>
          </cell>
          <cell r="F11022" t="str">
            <v>切口疝穿孔</v>
          </cell>
          <cell r="G11022" t="str">
            <v>各类损伤、中毒及操作并发症</v>
          </cell>
        </row>
        <row r="11023">
          <cell r="E11023" t="str">
            <v>INCISIONAL HERNIA REPAIR</v>
          </cell>
          <cell r="F11023" t="str">
            <v>切口疝修补术</v>
          </cell>
          <cell r="G11023" t="str">
            <v>各种手术及医疗操作</v>
          </cell>
        </row>
        <row r="11024">
          <cell r="E11024" t="str">
            <v>INCISIONAL HERNIA, OBSTRUCTIVE</v>
          </cell>
          <cell r="F11024" t="str">
            <v>阻塞性切口疝</v>
          </cell>
          <cell r="G11024" t="str">
            <v>各类损伤、中毒及操作并发症</v>
          </cell>
        </row>
        <row r="11025">
          <cell r="E11025" t="str">
            <v>INCLUSION BODY MYOSITIS</v>
          </cell>
          <cell r="F11025" t="str">
            <v>包涵体肌炎</v>
          </cell>
          <cell r="G11025" t="str">
            <v>各种肌肉骨骼及结缔组织疾病</v>
          </cell>
        </row>
        <row r="11026">
          <cell r="E11026" t="str">
            <v>INCOHERENT</v>
          </cell>
          <cell r="F11026" t="str">
            <v>语无伦次</v>
          </cell>
          <cell r="G11026" t="str">
            <v>各类神经系统疾病</v>
          </cell>
        </row>
        <row r="11027">
          <cell r="E11027" t="str">
            <v>INCOMPLETE COURSE OF VACCINATION</v>
          </cell>
          <cell r="F11027" t="str">
            <v>疫苗接种过程不完整</v>
          </cell>
          <cell r="G11027" t="str">
            <v>各类损伤、中毒及操作并发症</v>
          </cell>
        </row>
        <row r="11028">
          <cell r="E11028" t="str">
            <v>INCOMPLETE PRECOCIOUS PUBERTY</v>
          </cell>
          <cell r="F11028" t="str">
            <v>不完全性早熟</v>
          </cell>
          <cell r="G11028" t="str">
            <v>内分泌系统疾病</v>
          </cell>
        </row>
        <row r="11029">
          <cell r="E11029" t="str">
            <v>INCOMPLETE SPINAL FUSION</v>
          </cell>
          <cell r="F11029" t="str">
            <v>不完全性脊柱融合</v>
          </cell>
          <cell r="G11029" t="str">
            <v>各类损伤、中毒及操作并发症</v>
          </cell>
        </row>
        <row r="11030">
          <cell r="E11030" t="str">
            <v>INCONTINENCE</v>
          </cell>
          <cell r="F11030" t="str">
            <v>失禁</v>
          </cell>
          <cell r="G11030" t="str">
            <v>肾脏及泌尿系统疾病</v>
          </cell>
        </row>
        <row r="11031">
          <cell r="E11031" t="str">
            <v>INCORRECT DISPOSAL OF PRODUCT</v>
          </cell>
          <cell r="F11031" t="str">
            <v>产品弃置方式错误</v>
          </cell>
          <cell r="G11031" t="str">
            <v>各类损伤、中毒及操作并发症</v>
          </cell>
        </row>
        <row r="11032">
          <cell r="E11032" t="str">
            <v>INCORRECT DOSAGE ADMINISTERED</v>
          </cell>
          <cell r="F11032" t="str">
            <v>给用了不正确的用法/用量</v>
          </cell>
          <cell r="G11032" t="str">
            <v>各类损伤、中毒及操作并发症</v>
          </cell>
        </row>
        <row r="11033">
          <cell r="E11033" t="str">
            <v>INCORRECT DOSE ADMINISTERED</v>
          </cell>
          <cell r="F11033" t="str">
            <v>给用了不正确的剂量</v>
          </cell>
          <cell r="G11033" t="str">
            <v>各类损伤、中毒及操作并发症</v>
          </cell>
        </row>
        <row r="11034">
          <cell r="E11034" t="str">
            <v>INCORRECT DOSE ADMINISTERED BY DEVICE</v>
          </cell>
          <cell r="F11034" t="str">
            <v>装置给药剂量有误</v>
          </cell>
          <cell r="G11034" t="str">
            <v>各类损伤、中毒及操作并发症</v>
          </cell>
        </row>
        <row r="11035">
          <cell r="E11035" t="str">
            <v>INCORRECT DOSE ADMINISTERED BY PRODUCT</v>
          </cell>
          <cell r="F11035" t="str">
            <v>产品给用的剂量有误</v>
          </cell>
          <cell r="G11035" t="str">
            <v>各类损伤、中毒及操作并发症</v>
          </cell>
        </row>
        <row r="11036">
          <cell r="E11036" t="str">
            <v>INCORRECT DRUG ADMINISTRATION DURATION</v>
          </cell>
          <cell r="F11036" t="str">
            <v>产品给用持续时间有误</v>
          </cell>
          <cell r="G11036" t="str">
            <v>各类损伤、中毒及操作并发症</v>
          </cell>
        </row>
        <row r="11037">
          <cell r="E11037" t="str">
            <v>INCORRECT DRUG ADMINISTRATION RATE</v>
          </cell>
          <cell r="F11037" t="str">
            <v>给药速度有误</v>
          </cell>
          <cell r="G11037" t="str">
            <v>各类损伤、中毒及操作并发症</v>
          </cell>
        </row>
        <row r="11038">
          <cell r="E11038" t="str">
            <v>INCORRECT DRUG DOSAGE FORM ADMINISTERED</v>
          </cell>
          <cell r="F11038" t="str">
            <v>给予的产品剂型有误</v>
          </cell>
          <cell r="G11038" t="str">
            <v>各类损伤、中毒及操作并发症</v>
          </cell>
        </row>
        <row r="11039">
          <cell r="E11039" t="str">
            <v>INCORRECT PRODUCT ADMINISTRATION DURATION</v>
          </cell>
          <cell r="F11039" t="str">
            <v>产品给用持续时间有误</v>
          </cell>
          <cell r="G11039" t="str">
            <v>各类损伤、中毒及操作并发症</v>
          </cell>
        </row>
        <row r="11040">
          <cell r="E11040" t="str">
            <v>INCORRECT PRODUCT DOSAGE FORM ADMINISTERED</v>
          </cell>
          <cell r="F11040" t="str">
            <v>给予的产品剂型有误</v>
          </cell>
          <cell r="G11040" t="str">
            <v>各类损伤、中毒及操作并发症</v>
          </cell>
        </row>
        <row r="11041">
          <cell r="E11041" t="str">
            <v>INCORRECT PRODUCT FORMULATION ADMINISTERED</v>
          </cell>
          <cell r="F11041" t="str">
            <v>所用产品配方有误</v>
          </cell>
          <cell r="G11041" t="str">
            <v>各类损伤、中毒及操作并发症</v>
          </cell>
        </row>
        <row r="11042">
          <cell r="E11042" t="str">
            <v>INCORRECT PRODUCT STORAGE</v>
          </cell>
          <cell r="F11042" t="str">
            <v>产品存储差错</v>
          </cell>
          <cell r="G11042" t="str">
            <v>各类损伤、中毒及操作并发症</v>
          </cell>
        </row>
        <row r="11043">
          <cell r="E11043" t="str">
            <v>INCORRECT ROUTE OF DRUG ADMINISTRATION</v>
          </cell>
          <cell r="F11043" t="str">
            <v>产品给用途径不当</v>
          </cell>
          <cell r="G11043" t="str">
            <v>各类损伤、中毒及操作并发症</v>
          </cell>
        </row>
        <row r="11044">
          <cell r="E11044" t="str">
            <v>INCORRECT ROUTE OF PRODUCT ADMINISTRATION</v>
          </cell>
          <cell r="F11044" t="str">
            <v>产品给用途径不当</v>
          </cell>
          <cell r="G11044" t="str">
            <v>各类损伤、中毒及操作并发症</v>
          </cell>
        </row>
        <row r="11045">
          <cell r="E11045" t="str">
            <v>INCORRECT STORAGE OF DRUG</v>
          </cell>
          <cell r="F11045" t="str">
            <v>产品存储差错</v>
          </cell>
          <cell r="G11045" t="str">
            <v>各类损伤、中毒及操作并发症</v>
          </cell>
        </row>
        <row r="11046">
          <cell r="E11046" t="str">
            <v>INCREASED ANTEROPOSTERIOR CHEST DIAMETER</v>
          </cell>
          <cell r="F11046" t="str">
            <v>胸前后径增加</v>
          </cell>
          <cell r="G11046" t="str">
            <v>各类检查</v>
          </cell>
        </row>
        <row r="11047">
          <cell r="E11047" t="str">
            <v>INCREASED APPETITE</v>
          </cell>
          <cell r="F11047" t="str">
            <v>食欲增加</v>
          </cell>
          <cell r="G11047" t="str">
            <v>代谢及营养类疾病</v>
          </cell>
        </row>
        <row r="11048">
          <cell r="E11048" t="str">
            <v>INCREASED BRONCHIAL SECRETION</v>
          </cell>
          <cell r="F11048" t="str">
            <v>支气管分泌物增多</v>
          </cell>
          <cell r="G11048" t="str">
            <v>呼吸系统、胸及纵隔疾病</v>
          </cell>
        </row>
        <row r="11049">
          <cell r="E11049" t="str">
            <v>INCREASED FOETAL MOVEMENTS</v>
          </cell>
          <cell r="F11049" t="str">
            <v>胎动增多</v>
          </cell>
          <cell r="G11049" t="str">
            <v>妊娠期、产褥期及围产期状况</v>
          </cell>
        </row>
        <row r="11050">
          <cell r="E11050" t="str">
            <v>INCREASED INSULIN REQUIREMENT</v>
          </cell>
          <cell r="F11050" t="str">
            <v>胰岛素需要量增加</v>
          </cell>
          <cell r="G11050" t="str">
            <v>代谢及营养类疾病</v>
          </cell>
        </row>
        <row r="11051">
          <cell r="E11051" t="str">
            <v>INCREASED INTRAPERITONEAL VOLUME</v>
          </cell>
          <cell r="F11051" t="str">
            <v>腹膜内容量增高</v>
          </cell>
          <cell r="G11051" t="str">
            <v>胃肠系统疾病</v>
          </cell>
        </row>
        <row r="11052">
          <cell r="E11052" t="str">
            <v>INCREASED LIVER STIFFNESS</v>
          </cell>
          <cell r="F11052" t="str">
            <v>肝脏硬度增高</v>
          </cell>
          <cell r="G11052" t="str">
            <v>肝胆系统疾病</v>
          </cell>
        </row>
        <row r="11053">
          <cell r="E11053" t="str">
            <v>INCREASED STEROID ACTIVITY</v>
          </cell>
          <cell r="F11053" t="str">
            <v>甾体活性增高</v>
          </cell>
          <cell r="G11053" t="str">
            <v>各类检查</v>
          </cell>
        </row>
        <row r="11054">
          <cell r="E11054" t="str">
            <v>INCREASED TENDENCY TO BRUISE</v>
          </cell>
          <cell r="F11054" t="str">
            <v>青肿趋向增加</v>
          </cell>
          <cell r="G11054" t="str">
            <v>血液及淋巴系统疾病</v>
          </cell>
        </row>
        <row r="11055">
          <cell r="E11055" t="str">
            <v>INCREASED UPPER AIRWAY SECRETION</v>
          </cell>
          <cell r="F11055" t="str">
            <v>上呼吸道分泌物增多</v>
          </cell>
          <cell r="G11055" t="str">
            <v>呼吸系统、胸及纵隔疾病</v>
          </cell>
        </row>
        <row r="11056">
          <cell r="E11056" t="str">
            <v>INCREASED VENTRICULAR AFTERLOAD</v>
          </cell>
          <cell r="F11056" t="str">
            <v>心室后负荷升高</v>
          </cell>
          <cell r="G11056" t="str">
            <v>各类检查</v>
          </cell>
        </row>
        <row r="11057">
          <cell r="E11057" t="str">
            <v>INCREASED VENTRICULAR PRELOAD</v>
          </cell>
          <cell r="F11057" t="str">
            <v>心室前负荷升高</v>
          </cell>
          <cell r="G11057" t="str">
            <v>各类检查</v>
          </cell>
        </row>
        <row r="11058">
          <cell r="E11058" t="str">
            <v>INCREASED VISCOSITY OF BRONCHIAL SECRETION</v>
          </cell>
          <cell r="F11058" t="str">
            <v>支气管分泌物粘性增加</v>
          </cell>
          <cell r="G11058" t="str">
            <v>呼吸系统、胸及纵隔疾病</v>
          </cell>
        </row>
        <row r="11059">
          <cell r="E11059" t="str">
            <v>INCREASED VISCOSITY OF NASAL SECRETION</v>
          </cell>
          <cell r="F11059" t="str">
            <v>上呼吸道分泌物粘度增加</v>
          </cell>
          <cell r="G11059" t="str">
            <v>呼吸系统、胸及纵隔疾病</v>
          </cell>
        </row>
        <row r="11060">
          <cell r="E11060" t="str">
            <v>INCREASED VISCOSITY OF UPPER RESPIRATORY SECRETION</v>
          </cell>
          <cell r="F11060" t="str">
            <v>上呼吸道分泌物粘度增加</v>
          </cell>
          <cell r="G11060" t="str">
            <v>呼吸系统、胸及纵隔疾病</v>
          </cell>
        </row>
        <row r="11061">
          <cell r="E11061" t="str">
            <v>INCUBATOR THERAPY</v>
          </cell>
          <cell r="F11061" t="str">
            <v>保温箱治疗</v>
          </cell>
          <cell r="G11061" t="str">
            <v>各种手术及医疗操作</v>
          </cell>
        </row>
        <row r="11062">
          <cell r="E11062" t="str">
            <v>INDETERMINABLE ABO BLOOD TYPE</v>
          </cell>
          <cell r="F11062" t="str">
            <v>ABO血型无法确定</v>
          </cell>
          <cell r="G11062" t="str">
            <v>各类检查</v>
          </cell>
        </row>
        <row r="11063">
          <cell r="E11063" t="str">
            <v>INDETERMINATE PREGNANCY TEST RESULT</v>
          </cell>
          <cell r="F11063" t="str">
            <v>妊娠试验结果不确定</v>
          </cell>
          <cell r="G11063" t="str">
            <v>各类检查</v>
          </cell>
        </row>
        <row r="11064">
          <cell r="E11064" t="str">
            <v>INDETERMINATE TUBERCULOSIS TEST</v>
          </cell>
          <cell r="F11064" t="str">
            <v>结核病试验不确定</v>
          </cell>
          <cell r="G11064" t="str">
            <v>各类检查</v>
          </cell>
        </row>
        <row r="11065">
          <cell r="E11065" t="str">
            <v>INDIFFERENCE</v>
          </cell>
          <cell r="F11065" t="str">
            <v>淡漠</v>
          </cell>
          <cell r="G11065" t="str">
            <v>精神病类</v>
          </cell>
        </row>
        <row r="11066">
          <cell r="E11066" t="str">
            <v>INDIRECT INFECTION TRANSMISSION</v>
          </cell>
          <cell r="F11066" t="str">
            <v>感染间接传播</v>
          </cell>
          <cell r="G11066" t="str">
            <v>感染及侵染类疾病</v>
          </cell>
        </row>
        <row r="11067">
          <cell r="E11067" t="str">
            <v>INDUCED ABORTION FAILED</v>
          </cell>
          <cell r="F11067" t="str">
            <v>人工流产失败</v>
          </cell>
          <cell r="G11067" t="str">
            <v>各类损伤、中毒及操作并发症</v>
          </cell>
        </row>
        <row r="11068">
          <cell r="E11068" t="str">
            <v>INDUCED ABORTION HAEMORRHAGE</v>
          </cell>
          <cell r="F11068" t="str">
            <v>人工流产出血</v>
          </cell>
          <cell r="G11068" t="str">
            <v>各类损伤、中毒及操作并发症</v>
          </cell>
        </row>
        <row r="11069">
          <cell r="E11069" t="str">
            <v>INDUCED ABORTION INFECTION</v>
          </cell>
          <cell r="F11069" t="str">
            <v>人工流产感染</v>
          </cell>
          <cell r="G11069" t="str">
            <v>感染及侵染类疾病</v>
          </cell>
        </row>
        <row r="11070">
          <cell r="E11070" t="str">
            <v>INDUCED LABOUR</v>
          </cell>
          <cell r="F11070" t="str">
            <v>引产分娩</v>
          </cell>
          <cell r="G11070" t="str">
            <v>妊娠期、产褥期及围产期状况</v>
          </cell>
        </row>
        <row r="11071">
          <cell r="E11071" t="str">
            <v>INDUCTION AND MAINTENANCE OF ANAESTHESIA</v>
          </cell>
          <cell r="F11071" t="str">
            <v>麻醉诱导和维持</v>
          </cell>
          <cell r="G11071" t="str">
            <v>各种手术及医疗操作</v>
          </cell>
        </row>
        <row r="11072">
          <cell r="E11072" t="str">
            <v>INDUCTION OF ANAESTHESIA</v>
          </cell>
          <cell r="F11072" t="str">
            <v>麻醉诱导</v>
          </cell>
          <cell r="G11072" t="str">
            <v>各种手术及医疗操作</v>
          </cell>
        </row>
        <row r="11073">
          <cell r="E11073" t="str">
            <v>INDUCTION OF CERVIX RIPENING</v>
          </cell>
          <cell r="F11073" t="str">
            <v>宫颈成熟引产</v>
          </cell>
          <cell r="G11073" t="str">
            <v>各种手术及医疗操作</v>
          </cell>
        </row>
        <row r="11074">
          <cell r="E11074" t="str">
            <v>INDURATION</v>
          </cell>
          <cell r="F11074" t="str">
            <v>硬结</v>
          </cell>
          <cell r="G11074" t="str">
            <v>全身性疾病及给药部位各种反应</v>
          </cell>
        </row>
        <row r="11075">
          <cell r="E11075" t="str">
            <v>INDWELLING CATHETER MANAGEMENT</v>
          </cell>
          <cell r="F11075" t="str">
            <v>导管管理</v>
          </cell>
          <cell r="G11075" t="str">
            <v>各种手术及医疗操作</v>
          </cell>
        </row>
        <row r="11076">
          <cell r="E11076" t="str">
            <v>INFANT</v>
          </cell>
          <cell r="F11076" t="str">
            <v>婴儿</v>
          </cell>
          <cell r="G11076" t="str">
            <v>社会环境</v>
          </cell>
        </row>
        <row r="11077">
          <cell r="E11077" t="str">
            <v>INFANT IRRITABILITY</v>
          </cell>
          <cell r="F11077" t="str">
            <v>婴儿哭闹</v>
          </cell>
          <cell r="G11077" t="str">
            <v>各类神经系统疾病</v>
          </cell>
        </row>
        <row r="11078">
          <cell r="E11078" t="str">
            <v>INFANT SEDATION</v>
          </cell>
          <cell r="F11078" t="str">
            <v>婴儿镇静</v>
          </cell>
          <cell r="G11078" t="str">
            <v>各类神经系统疾病</v>
          </cell>
        </row>
        <row r="11079">
          <cell r="E11079" t="str">
            <v>INFANTILE APNOEA</v>
          </cell>
          <cell r="F11079" t="str">
            <v>婴儿呼吸暂停</v>
          </cell>
          <cell r="G11079" t="str">
            <v>呼吸系统、胸及纵隔疾病</v>
          </cell>
        </row>
        <row r="11080">
          <cell r="E11080" t="str">
            <v>INFANTILE APNOEIC ATTACK</v>
          </cell>
          <cell r="F11080" t="str">
            <v>婴儿呼吸暂停</v>
          </cell>
          <cell r="G11080" t="str">
            <v>呼吸系统、胸及纵隔疾病</v>
          </cell>
        </row>
        <row r="11081">
          <cell r="E11081" t="str">
            <v>INFANTILE ASTHMA</v>
          </cell>
          <cell r="F11081" t="str">
            <v>儿童哮喘</v>
          </cell>
          <cell r="G11081" t="str">
            <v>呼吸系统、胸及纵隔疾病</v>
          </cell>
        </row>
        <row r="11082">
          <cell r="E11082" t="str">
            <v>INFANTILE BACK ARCHING</v>
          </cell>
          <cell r="F11082" t="str">
            <v>幼儿背部拱起</v>
          </cell>
          <cell r="G11082" t="str">
            <v>各种肌肉骨骼及结缔组织疾病</v>
          </cell>
        </row>
        <row r="11083">
          <cell r="E11083" t="str">
            <v>INFANTILE COLIC</v>
          </cell>
          <cell r="F11083" t="str">
            <v>婴儿腹绞痛</v>
          </cell>
          <cell r="G11083" t="str">
            <v>胃肠系统疾病</v>
          </cell>
        </row>
        <row r="11084">
          <cell r="E11084" t="str">
            <v>INFANTILE CORTICAL HYPEROSTOSIS</v>
          </cell>
          <cell r="F11084" t="str">
            <v>幼儿骨皮质增生症</v>
          </cell>
          <cell r="G11084" t="str">
            <v>各种先天性家族性遗传性疾病</v>
          </cell>
        </row>
        <row r="11085">
          <cell r="E11085" t="str">
            <v>INFANTILE FIBROMATOSIS</v>
          </cell>
          <cell r="F11085" t="str">
            <v>婴儿纤维瘤病</v>
          </cell>
          <cell r="G11085" t="str">
            <v>各种先天性家族性遗传性疾病</v>
          </cell>
        </row>
        <row r="11086">
          <cell r="E11086" t="str">
            <v>INFANTILE GENETIC AGRANULOCYTOSIS</v>
          </cell>
          <cell r="F11086" t="str">
            <v>婴儿遗传性粒细胞球缺乏症</v>
          </cell>
          <cell r="G11086" t="str">
            <v>各种先天性家族性遗传性疾病</v>
          </cell>
        </row>
        <row r="11087">
          <cell r="E11087" t="str">
            <v>INFANTILE HAEMANGIOMA</v>
          </cell>
          <cell r="F11087" t="str">
            <v>幼儿血管瘤</v>
          </cell>
          <cell r="G11087" t="str">
            <v>良性、恶性及性质不明的肿瘤（包括囊状和息肉状）</v>
          </cell>
        </row>
        <row r="11088">
          <cell r="E11088" t="str">
            <v>INFANTILE SPASMS</v>
          </cell>
          <cell r="F11088" t="str">
            <v>婴儿痉挛</v>
          </cell>
          <cell r="G11088" t="str">
            <v>各类神经系统疾病</v>
          </cell>
        </row>
        <row r="11089">
          <cell r="E11089" t="str">
            <v>INFANTILE SPITTING UP</v>
          </cell>
          <cell r="F11089" t="str">
            <v>婴儿呕吐</v>
          </cell>
          <cell r="G11089" t="str">
            <v>胃肠系统疾病</v>
          </cell>
        </row>
        <row r="11090">
          <cell r="E11090" t="str">
            <v>INFANTILE VOMITING</v>
          </cell>
          <cell r="F11090" t="str">
            <v>幼儿呕吐</v>
          </cell>
          <cell r="G11090" t="str">
            <v>胃肠系统疾病</v>
          </cell>
        </row>
        <row r="11091">
          <cell r="E11091" t="str">
            <v>INFARCTION</v>
          </cell>
          <cell r="F11091" t="str">
            <v>梗死</v>
          </cell>
          <cell r="G11091" t="str">
            <v>血管与淋巴管类疾病</v>
          </cell>
        </row>
        <row r="11092">
          <cell r="E11092" t="str">
            <v>INFECTED BITE</v>
          </cell>
          <cell r="F11092" t="str">
            <v>咬伤感染</v>
          </cell>
          <cell r="G11092" t="str">
            <v>感染及侵染类疾病</v>
          </cell>
        </row>
        <row r="11093">
          <cell r="E11093" t="str">
            <v>INFECTED BITES</v>
          </cell>
          <cell r="F11093" t="str">
            <v>咬伤感染</v>
          </cell>
          <cell r="G11093" t="str">
            <v>感染及侵染类疾病</v>
          </cell>
        </row>
        <row r="11094">
          <cell r="E11094" t="str">
            <v>INFECTED BUNION</v>
          </cell>
          <cell r="F11094" t="str">
            <v>感染性拇囊炎</v>
          </cell>
          <cell r="G11094" t="str">
            <v>感染及侵染类疾病</v>
          </cell>
        </row>
        <row r="11095">
          <cell r="E11095" t="str">
            <v>INFECTED CYST</v>
          </cell>
          <cell r="F11095" t="str">
            <v>感染性囊肿</v>
          </cell>
          <cell r="G11095" t="str">
            <v>感染及侵染类疾病</v>
          </cell>
        </row>
        <row r="11096">
          <cell r="E11096" t="str">
            <v>INFECTED DERMAL CYST</v>
          </cell>
          <cell r="F11096" t="str">
            <v>感染性真皮囊肿</v>
          </cell>
          <cell r="G11096" t="str">
            <v>感染及侵染类疾病</v>
          </cell>
        </row>
        <row r="11097">
          <cell r="E11097" t="str">
            <v>INFECTED EPIDERMAL CYST</v>
          </cell>
          <cell r="F11097" t="str">
            <v>感染性真皮囊肿</v>
          </cell>
          <cell r="G11097" t="str">
            <v>感染及侵染类疾病</v>
          </cell>
        </row>
        <row r="11098">
          <cell r="E11098" t="str">
            <v>INFECTED FISTULA</v>
          </cell>
          <cell r="F11098" t="str">
            <v>被感染的瘘管</v>
          </cell>
          <cell r="G11098" t="str">
            <v>感染及侵染类疾病</v>
          </cell>
        </row>
        <row r="11099">
          <cell r="E11099" t="str">
            <v>INFECTED GOUTY TOPHUS</v>
          </cell>
          <cell r="F11099" t="str">
            <v>痛风石感染</v>
          </cell>
          <cell r="G11099" t="str">
            <v>感染及侵染类疾病</v>
          </cell>
        </row>
        <row r="11100">
          <cell r="E11100" t="str">
            <v>INFECTED INSECT BITE</v>
          </cell>
          <cell r="F11100" t="str">
            <v>咬伤感染</v>
          </cell>
          <cell r="G11100" t="str">
            <v>感染及侵染类疾病</v>
          </cell>
        </row>
        <row r="11101">
          <cell r="E11101" t="str">
            <v>INFECTED LYMPHOCELE</v>
          </cell>
          <cell r="F11101" t="str">
            <v>感染性淋巴囊肿</v>
          </cell>
          <cell r="G11101" t="str">
            <v>感染及侵染类疾病</v>
          </cell>
        </row>
        <row r="11102">
          <cell r="E11102" t="str">
            <v>INFECTED NAEVUS</v>
          </cell>
          <cell r="F11102" t="str">
            <v>感染性痣</v>
          </cell>
          <cell r="G11102" t="str">
            <v>良性、恶性及性质不明的肿瘤（包括囊状和息肉状）</v>
          </cell>
        </row>
        <row r="11103">
          <cell r="E11103" t="str">
            <v>INFECTED NEOPLASM</v>
          </cell>
          <cell r="F11103" t="str">
            <v>肿瘤感染</v>
          </cell>
          <cell r="G11103" t="str">
            <v>良性、恶性及性质不明的肿瘤（包括囊状和息肉状）</v>
          </cell>
        </row>
        <row r="11104">
          <cell r="E11104" t="str">
            <v>INFECTED SEBACEOUS CYST</v>
          </cell>
          <cell r="F11104" t="str">
            <v>感染性真皮囊肿</v>
          </cell>
          <cell r="G11104" t="str">
            <v>感染及侵染类疾病</v>
          </cell>
        </row>
        <row r="11105">
          <cell r="E11105" t="str">
            <v>INFECTED SEROMA</v>
          </cell>
          <cell r="F11105" t="str">
            <v>受感染的血清肿</v>
          </cell>
          <cell r="G11105" t="str">
            <v>感染及侵染类疾病</v>
          </cell>
        </row>
        <row r="11106">
          <cell r="E11106" t="str">
            <v>INFECTED SKIN ULCER</v>
          </cell>
          <cell r="F11106" t="str">
            <v>感染性皮肤溃疡</v>
          </cell>
          <cell r="G11106" t="str">
            <v>感染及侵染类疾病</v>
          </cell>
        </row>
        <row r="11107">
          <cell r="E11107" t="str">
            <v>INFECTED VARICOSE VEIN</v>
          </cell>
          <cell r="F11107" t="str">
            <v>感染性静脉曲张</v>
          </cell>
          <cell r="G11107" t="str">
            <v>感染及侵染类疾病</v>
          </cell>
        </row>
        <row r="11108">
          <cell r="E11108" t="str">
            <v>INFECTED VASCULITIS</v>
          </cell>
          <cell r="F11108" t="str">
            <v>感染性血管炎</v>
          </cell>
          <cell r="G11108" t="str">
            <v>感染及侵染类疾病</v>
          </cell>
        </row>
        <row r="11109">
          <cell r="E11109" t="str">
            <v>INFECTION</v>
          </cell>
          <cell r="F11109" t="str">
            <v>感染</v>
          </cell>
          <cell r="G11109" t="str">
            <v>感染及侵染类疾病</v>
          </cell>
        </row>
        <row r="11110">
          <cell r="E11110" t="str">
            <v>INFECTION IN AN IMMUNOCOMPROMISED HOST</v>
          </cell>
          <cell r="F11110" t="str">
            <v>免疫妥协宿主的感染</v>
          </cell>
          <cell r="G11110" t="str">
            <v>感染及侵染类疾病</v>
          </cell>
        </row>
        <row r="11111">
          <cell r="E11111" t="str">
            <v>INFECTION MASKED</v>
          </cell>
          <cell r="F11111" t="str">
            <v>潜伏感染</v>
          </cell>
          <cell r="G11111" t="str">
            <v>感染及侵染类疾病</v>
          </cell>
        </row>
        <row r="11112">
          <cell r="E11112" t="str">
            <v>INFECTION PARASITIC</v>
          </cell>
          <cell r="F11112" t="str">
            <v>寄生虫感染</v>
          </cell>
          <cell r="G11112" t="str">
            <v>感染及侵染类疾病</v>
          </cell>
        </row>
        <row r="11113">
          <cell r="E11113" t="str">
            <v>INFECTION PROPHYLAXIS</v>
          </cell>
          <cell r="F11113" t="str">
            <v>感染预防治疗</v>
          </cell>
          <cell r="G11113" t="str">
            <v>各种手术及医疗操作</v>
          </cell>
        </row>
        <row r="11114">
          <cell r="E11114" t="str">
            <v>INFECTION PROTOZOAL</v>
          </cell>
          <cell r="F11114" t="str">
            <v>原虫感染</v>
          </cell>
          <cell r="G11114" t="str">
            <v>感染及侵染类疾病</v>
          </cell>
        </row>
        <row r="11115">
          <cell r="E11115" t="str">
            <v>INFECTION REACTIVATION</v>
          </cell>
          <cell r="F11115" t="str">
            <v>感染再激活</v>
          </cell>
          <cell r="G11115" t="str">
            <v>感染及侵染类疾病</v>
          </cell>
        </row>
        <row r="11116">
          <cell r="E11116" t="str">
            <v>INFECTION SUSCEPTIBILITY INCREASED</v>
          </cell>
          <cell r="F11116" t="str">
            <v>感染易感性增加</v>
          </cell>
          <cell r="G11116" t="str">
            <v>感染及侵染类疾病</v>
          </cell>
        </row>
        <row r="11117">
          <cell r="E11117" t="str">
            <v>INFECTION TRANSMISSION VIA PERSONAL CONTACT</v>
          </cell>
          <cell r="F11117" t="str">
            <v>个体接触性感染传播</v>
          </cell>
          <cell r="G11117" t="str">
            <v>感染及侵染类疾病</v>
          </cell>
        </row>
        <row r="11118">
          <cell r="E11118" t="str">
            <v>INFECTION VIA VACCINEE</v>
          </cell>
          <cell r="F11118" t="str">
            <v>经疫苗感染</v>
          </cell>
          <cell r="G11118" t="str">
            <v>感染及侵染类疾病</v>
          </cell>
        </row>
        <row r="11119">
          <cell r="E11119" t="str">
            <v>INFECTIOUS COLITIS</v>
          </cell>
          <cell r="F11119" t="str">
            <v>大肠感染</v>
          </cell>
          <cell r="G11119" t="str">
            <v>感染及侵染类疾病</v>
          </cell>
        </row>
        <row r="11120">
          <cell r="E11120" t="str">
            <v>INFECTIOUS CRYSTALLINE KERATOPATHY</v>
          </cell>
          <cell r="F11120" t="str">
            <v>感染性结晶状角膜病变</v>
          </cell>
          <cell r="G11120" t="str">
            <v>感染及侵染类疾病</v>
          </cell>
        </row>
        <row r="11121">
          <cell r="E11121" t="str">
            <v>INFECTIOUS DISEASE CARRIER</v>
          </cell>
          <cell r="F11121" t="str">
            <v>传染病病原携带者</v>
          </cell>
          <cell r="G11121" t="str">
            <v>感染及侵染类疾病</v>
          </cell>
        </row>
        <row r="11122">
          <cell r="E11122" t="str">
            <v>INFECTIOUS MONONUCLEOSIS</v>
          </cell>
          <cell r="F11122" t="str">
            <v>传染性单核细胞增多症</v>
          </cell>
          <cell r="G11122" t="str">
            <v>感染及侵染类疾病</v>
          </cell>
        </row>
        <row r="11123">
          <cell r="E11123" t="str">
            <v>INFECTIOUS PERITONITIS</v>
          </cell>
          <cell r="F11123" t="str">
            <v>腹膜炎</v>
          </cell>
          <cell r="G11123" t="str">
            <v>感染及侵染类疾病</v>
          </cell>
        </row>
        <row r="11124">
          <cell r="E11124" t="str">
            <v>INFECTIOUS PLEURAL EFFUSION</v>
          </cell>
          <cell r="F11124" t="str">
            <v>感染性胸腔积液</v>
          </cell>
          <cell r="G11124" t="str">
            <v>感染及侵染类疾病</v>
          </cell>
        </row>
        <row r="11125">
          <cell r="E11125" t="str">
            <v>INFECTIOUS THYROIDITIS</v>
          </cell>
          <cell r="F11125" t="str">
            <v>感染性甲状腺炎</v>
          </cell>
          <cell r="G11125" t="str">
            <v>感染及侵染类疾病</v>
          </cell>
        </row>
        <row r="11126">
          <cell r="E11126" t="str">
            <v>INFECTIVE ANEURYSM</v>
          </cell>
          <cell r="F11126" t="str">
            <v>感染性动脉瘤</v>
          </cell>
          <cell r="G11126" t="str">
            <v>感染及侵染类疾病</v>
          </cell>
        </row>
        <row r="11127">
          <cell r="E11127" t="str">
            <v>INFECTIVE AORTITIS</v>
          </cell>
          <cell r="F11127" t="str">
            <v>感染性主动脉炎</v>
          </cell>
          <cell r="G11127" t="str">
            <v>感染及侵染类疾病</v>
          </cell>
        </row>
        <row r="11128">
          <cell r="E11128" t="str">
            <v>INFECTIVE CHONDRITIS</v>
          </cell>
          <cell r="F11128" t="str">
            <v>感染性软骨炎</v>
          </cell>
          <cell r="G11128" t="str">
            <v>感染及侵染类疾病</v>
          </cell>
        </row>
        <row r="11129">
          <cell r="E11129" t="str">
            <v>INFECTIVE CORNEAL ULCER</v>
          </cell>
          <cell r="F11129" t="str">
            <v>感染性角膜溃疡</v>
          </cell>
          <cell r="G11129" t="str">
            <v>感染及侵染类疾病</v>
          </cell>
        </row>
        <row r="11130">
          <cell r="E11130" t="str">
            <v>INFECTIVE EPISCLERITIS</v>
          </cell>
          <cell r="F11130" t="str">
            <v>感染性巩膜外层炎</v>
          </cell>
          <cell r="G11130" t="str">
            <v>感染及侵染类疾病</v>
          </cell>
        </row>
        <row r="11131">
          <cell r="E11131" t="str">
            <v>INFECTIVE EXACERBATION OF BRONCHIECTASIS</v>
          </cell>
          <cell r="F11131" t="str">
            <v>支气管扩张症感染性加重</v>
          </cell>
          <cell r="G11131" t="str">
            <v>感染及侵染类疾病</v>
          </cell>
        </row>
        <row r="11132">
          <cell r="E11132" t="str">
            <v>INFECTIVE EXACERBATION OF CHRONIC OBSTRUCTIVE AIRWAYS DISEASE</v>
          </cell>
          <cell r="F11132" t="str">
            <v>慢性阻塞性气道疾病感染性加重</v>
          </cell>
          <cell r="G11132" t="str">
            <v>感染及侵染类疾病</v>
          </cell>
        </row>
        <row r="11133">
          <cell r="E11133" t="str">
            <v>INFECTIVE GASTRODUODENITIS</v>
          </cell>
          <cell r="F11133" t="str">
            <v>胃部感染</v>
          </cell>
          <cell r="G11133" t="str">
            <v>感染及侵染类疾病</v>
          </cell>
        </row>
        <row r="11134">
          <cell r="E11134" t="str">
            <v>INFECTIVE GLOSSITIS</v>
          </cell>
          <cell r="F11134" t="str">
            <v>感染性舌炎</v>
          </cell>
          <cell r="G11134" t="str">
            <v>感染及侵染类疾病</v>
          </cell>
        </row>
        <row r="11135">
          <cell r="E11135" t="str">
            <v>INFECTIVE IRITIS</v>
          </cell>
          <cell r="F11135" t="str">
            <v>感染性虹膜炎</v>
          </cell>
          <cell r="G11135" t="str">
            <v>感染及侵染类疾病</v>
          </cell>
        </row>
        <row r="11136">
          <cell r="E11136" t="str">
            <v>INFECTIVE KERATITIS</v>
          </cell>
          <cell r="F11136" t="str">
            <v>感染性角膜炎</v>
          </cell>
          <cell r="G11136" t="str">
            <v>感染及侵染类疾病</v>
          </cell>
        </row>
        <row r="11137">
          <cell r="E11137" t="str">
            <v>INFECTIVE MESENTERIC PANNICULITIS</v>
          </cell>
          <cell r="F11137" t="str">
            <v>感染性肠系膜脂膜炎</v>
          </cell>
          <cell r="G11137" t="str">
            <v>感染及侵染类疾病</v>
          </cell>
        </row>
        <row r="11138">
          <cell r="E11138" t="str">
            <v>INFECTIVE MYOSITIS</v>
          </cell>
          <cell r="F11138" t="str">
            <v>感染性肌炎</v>
          </cell>
          <cell r="G11138" t="str">
            <v>感染及侵染类疾病</v>
          </cell>
        </row>
        <row r="11139">
          <cell r="E11139" t="str">
            <v>INFECTIVE PERICARDIAL EFFUSION</v>
          </cell>
          <cell r="F11139" t="str">
            <v>感染性心包积液</v>
          </cell>
          <cell r="G11139" t="str">
            <v>感染及侵染类疾病</v>
          </cell>
        </row>
        <row r="11140">
          <cell r="E11140" t="str">
            <v>INFECTIVE PERIOSTITIS</v>
          </cell>
          <cell r="F11140" t="str">
            <v>感染性骨膜炎</v>
          </cell>
          <cell r="G11140" t="str">
            <v>感染及侵染类疾病</v>
          </cell>
        </row>
        <row r="11141">
          <cell r="E11141" t="str">
            <v>INFECTIVE PULMONARY EXACERBATION OF CYSTIC FIBROSIS</v>
          </cell>
          <cell r="F11141" t="str">
            <v>囊性纤维化感染性肺病加重</v>
          </cell>
          <cell r="G11141" t="str">
            <v>感染及侵染类疾病</v>
          </cell>
        </row>
        <row r="11142">
          <cell r="E11142" t="str">
            <v>INFECTIVE SCLERITIS</v>
          </cell>
          <cell r="F11142" t="str">
            <v>感染性巩膜炎</v>
          </cell>
          <cell r="G11142" t="str">
            <v>感染及侵染类疾病</v>
          </cell>
        </row>
        <row r="11143">
          <cell r="E11143" t="str">
            <v>INFECTIVE SPONDYLITIS</v>
          </cell>
          <cell r="F11143" t="str">
            <v>感染性脊椎炎</v>
          </cell>
          <cell r="G11143" t="str">
            <v>感染及侵染类疾病</v>
          </cell>
        </row>
        <row r="11144">
          <cell r="E11144" t="str">
            <v>INFECTIVE TENOSYNOVITIS</v>
          </cell>
          <cell r="F11144" t="str">
            <v>感染性腱鞘炎</v>
          </cell>
          <cell r="G11144" t="str">
            <v>感染及侵染类疾病</v>
          </cell>
        </row>
        <row r="11145">
          <cell r="E11145" t="str">
            <v>INFECTIVE THROMBOSIS</v>
          </cell>
          <cell r="F11145" t="str">
            <v>感染性血栓形成</v>
          </cell>
          <cell r="G11145" t="str">
            <v>感染及侵染类疾病</v>
          </cell>
        </row>
        <row r="11146">
          <cell r="E11146" t="str">
            <v>INFECTIVE UVEITIS</v>
          </cell>
          <cell r="F11146" t="str">
            <v>感染性葡萄膜炎</v>
          </cell>
          <cell r="G11146" t="str">
            <v>感染及侵染类疾病</v>
          </cell>
        </row>
        <row r="11147">
          <cell r="E11147" t="str">
            <v>INFERIOR VENA CAVA DILATATION</v>
          </cell>
          <cell r="F11147" t="str">
            <v>下腔静脉扩张</v>
          </cell>
          <cell r="G11147" t="str">
            <v>血管与淋巴管类疾病</v>
          </cell>
        </row>
        <row r="11148">
          <cell r="E11148" t="str">
            <v>INFERIOR VENA CAVA PERFORATION</v>
          </cell>
          <cell r="F11148" t="str">
            <v>下腔静脉穿孔</v>
          </cell>
          <cell r="G11148" t="str">
            <v>血管与淋巴管类疾病</v>
          </cell>
        </row>
        <row r="11149">
          <cell r="E11149" t="str">
            <v>INFERIOR VENA CAVA STENOSIS</v>
          </cell>
          <cell r="F11149" t="str">
            <v>下腔静脉狭窄</v>
          </cell>
          <cell r="G11149" t="str">
            <v>血管与淋巴管类疾病</v>
          </cell>
        </row>
        <row r="11150">
          <cell r="E11150" t="str">
            <v>INFERIOR VENA CAVA SYNDROME</v>
          </cell>
          <cell r="F11150" t="str">
            <v>下腔静脉综合征</v>
          </cell>
          <cell r="G11150" t="str">
            <v>血管与淋巴管类疾病</v>
          </cell>
        </row>
        <row r="11151">
          <cell r="E11151" t="str">
            <v>INFERIOR VENA CAVAL OCCLUSION</v>
          </cell>
          <cell r="F11151" t="str">
            <v>下腔静脉闭塞</v>
          </cell>
          <cell r="G11151" t="str">
            <v>血管与淋巴管类疾病</v>
          </cell>
        </row>
        <row r="11152">
          <cell r="E11152" t="str">
            <v>INFERIORITY COMPLEX</v>
          </cell>
          <cell r="F11152" t="str">
            <v>自卑感</v>
          </cell>
          <cell r="G11152" t="str">
            <v>精神病类</v>
          </cell>
        </row>
        <row r="11153">
          <cell r="E11153" t="str">
            <v>INFERTILE PARTNER</v>
          </cell>
          <cell r="F11153" t="str">
            <v>配偶不（孕）育</v>
          </cell>
          <cell r="G11153" t="str">
            <v>社会环境</v>
          </cell>
        </row>
        <row r="11154">
          <cell r="E11154" t="str">
            <v>INFERTILITY</v>
          </cell>
          <cell r="F11154" t="str">
            <v>不育</v>
          </cell>
          <cell r="G11154" t="str">
            <v>生殖系统及乳腺疾病</v>
          </cell>
        </row>
        <row r="11155">
          <cell r="E11155" t="str">
            <v>INFERTILITY FEMALE</v>
          </cell>
          <cell r="F11155" t="str">
            <v>女性不孕</v>
          </cell>
          <cell r="G11155" t="str">
            <v>生殖系统及乳腺疾病</v>
          </cell>
        </row>
        <row r="11156">
          <cell r="E11156" t="str">
            <v>INFERTILITY MALE</v>
          </cell>
          <cell r="F11156" t="str">
            <v>男性不育</v>
          </cell>
          <cell r="G11156" t="str">
            <v>生殖系统及乳腺疾病</v>
          </cell>
        </row>
        <row r="11157">
          <cell r="E11157" t="str">
            <v>INFERTILITY TESTS</v>
          </cell>
          <cell r="F11157" t="str">
            <v>不孕不育检查</v>
          </cell>
          <cell r="G11157" t="str">
            <v>各类检查</v>
          </cell>
        </row>
        <row r="11158">
          <cell r="E11158" t="str">
            <v>INFERTILITY TESTS ABNORMAL</v>
          </cell>
          <cell r="F11158" t="str">
            <v>不孕不育检查异常</v>
          </cell>
          <cell r="G11158" t="str">
            <v>各类检查</v>
          </cell>
        </row>
        <row r="11159">
          <cell r="E11159" t="str">
            <v>INFESTATION</v>
          </cell>
          <cell r="F11159" t="str">
            <v>侵染</v>
          </cell>
          <cell r="G11159" t="str">
            <v>感染及侵染类疾病</v>
          </cell>
        </row>
        <row r="11160">
          <cell r="E11160" t="str">
            <v>INFILTRATION ANAESTHESIA</v>
          </cell>
          <cell r="F11160" t="str">
            <v>浸润麻醉</v>
          </cell>
          <cell r="G11160" t="str">
            <v>各种手术及医疗操作</v>
          </cell>
        </row>
        <row r="11161">
          <cell r="E11161" t="str">
            <v>INFLAMMATION</v>
          </cell>
          <cell r="F11161" t="str">
            <v>炎症</v>
          </cell>
          <cell r="G11161" t="str">
            <v>全身性疾病及给药部位各种反应</v>
          </cell>
        </row>
        <row r="11162">
          <cell r="E11162" t="str">
            <v>INFLAMMATION LOCALISED</v>
          </cell>
          <cell r="F11162" t="str">
            <v>炎症</v>
          </cell>
          <cell r="G11162" t="str">
            <v>全身性疾病及给药部位各种反应</v>
          </cell>
        </row>
        <row r="11163">
          <cell r="E11163" t="str">
            <v>INFLAMMATION MASKED</v>
          </cell>
          <cell r="F11163" t="str">
            <v>隐蔽性炎症</v>
          </cell>
          <cell r="G11163" t="str">
            <v>全身性疾病及给药部位各种反应</v>
          </cell>
        </row>
        <row r="11164">
          <cell r="E11164" t="str">
            <v>INFLAMMATION OF LACRIMAL PASSAGE</v>
          </cell>
          <cell r="F11164" t="str">
            <v>泪道炎症</v>
          </cell>
          <cell r="G11164" t="str">
            <v>眼器官疾病</v>
          </cell>
        </row>
        <row r="11165">
          <cell r="E11165" t="str">
            <v>INFLAMMATION OF WOUND</v>
          </cell>
          <cell r="F11165" t="str">
            <v>伤口炎症</v>
          </cell>
          <cell r="G11165" t="str">
            <v>各类损伤、中毒及操作并发症</v>
          </cell>
        </row>
        <row r="11166">
          <cell r="E11166" t="str">
            <v>INFLAMMATION SCAN</v>
          </cell>
          <cell r="F11166" t="str">
            <v>炎症扫描</v>
          </cell>
          <cell r="G11166" t="str">
            <v>各类检查</v>
          </cell>
        </row>
        <row r="11167">
          <cell r="E11167" t="str">
            <v>INFLAMMATORY BOWEL DISEASE</v>
          </cell>
          <cell r="F11167" t="str">
            <v>炎症性肠病</v>
          </cell>
          <cell r="G11167" t="str">
            <v>胃肠系统疾病</v>
          </cell>
        </row>
        <row r="11168">
          <cell r="E11168" t="str">
            <v>INFLAMMATORY CARCINOMA OF BREAST RECURRENT</v>
          </cell>
          <cell r="F11168" t="str">
            <v>复发性炎性乳腺癌</v>
          </cell>
          <cell r="G11168" t="str">
            <v>良性、恶性及性质不明的肿瘤（包括囊状和息肉状）</v>
          </cell>
        </row>
        <row r="11169">
          <cell r="E11169" t="str">
            <v>INFLAMMATORY CARCINOMA OF BREAST STAGE III</v>
          </cell>
          <cell r="F11169" t="str">
            <v>炎性乳腺癌 III 期</v>
          </cell>
          <cell r="G11169" t="str">
            <v>良性、恶性及性质不明的肿瘤（包括囊状和息肉状）</v>
          </cell>
        </row>
        <row r="11170">
          <cell r="E11170" t="str">
            <v>INFLAMMATORY CARCINOMA OF BREAST STAGE IV</v>
          </cell>
          <cell r="F11170" t="str">
            <v>炎性乳腺癌 IV 期</v>
          </cell>
          <cell r="G11170" t="str">
            <v>良性、恶性及性质不明的肿瘤（包括囊状和息肉状）</v>
          </cell>
        </row>
        <row r="11171">
          <cell r="E11171" t="str">
            <v>INFLAMMATORY CARCINOMA OF THE BREAST</v>
          </cell>
          <cell r="F11171" t="str">
            <v>乳腺炎性癌</v>
          </cell>
          <cell r="G11171" t="str">
            <v>良性、恶性及性质不明的肿瘤（包括囊状和息肉状）</v>
          </cell>
        </row>
        <row r="11172">
          <cell r="E11172" t="str">
            <v>INFLAMMATORY MARKER DECREASED</v>
          </cell>
          <cell r="F11172" t="str">
            <v>炎症标志物减少</v>
          </cell>
          <cell r="G11172" t="str">
            <v>各类检查</v>
          </cell>
        </row>
        <row r="11173">
          <cell r="E11173" t="str">
            <v>INFLAMMATORY MARKER INCREASED</v>
          </cell>
          <cell r="F11173" t="str">
            <v>炎症标志物增加</v>
          </cell>
          <cell r="G11173" t="str">
            <v>各类检查</v>
          </cell>
        </row>
        <row r="11174">
          <cell r="E11174" t="str">
            <v>INFLAMMATORY MARKER TEST</v>
          </cell>
          <cell r="F11174" t="str">
            <v>炎症标志物检测</v>
          </cell>
          <cell r="G11174" t="str">
            <v>各类检查</v>
          </cell>
        </row>
        <row r="11175">
          <cell r="E11175" t="str">
            <v>INFLAMMATORY MYOFIBROBLASTIC TUMOUR</v>
          </cell>
          <cell r="F11175" t="str">
            <v>炎性肌纤维母细胞瘤</v>
          </cell>
          <cell r="G11175" t="str">
            <v>良性、恶性及性质不明的肿瘤（包括囊状和息肉状）</v>
          </cell>
        </row>
        <row r="11176">
          <cell r="E11176" t="str">
            <v>INFLAMMATORY PAIN</v>
          </cell>
          <cell r="F11176" t="str">
            <v>炎性疼痛</v>
          </cell>
          <cell r="G11176" t="str">
            <v>全身性疾病及给药部位各种反应</v>
          </cell>
        </row>
        <row r="11177">
          <cell r="E11177" t="str">
            <v>INFLAMMATORY PSEUDOTUMOUR</v>
          </cell>
          <cell r="F11177" t="str">
            <v>炎性假瘤</v>
          </cell>
          <cell r="G11177" t="str">
            <v>良性、恶性及性质不明的肿瘤（包括囊状和息肉状）</v>
          </cell>
        </row>
        <row r="11178">
          <cell r="E11178" t="str">
            <v>INFLUENZA</v>
          </cell>
          <cell r="F11178" t="str">
            <v>流行性感冒</v>
          </cell>
          <cell r="G11178" t="str">
            <v>感染及侵染类疾病</v>
          </cell>
        </row>
        <row r="11179">
          <cell r="E11179" t="str">
            <v>INFLUENZA A VIRUS TEST</v>
          </cell>
          <cell r="F11179" t="str">
            <v>甲型流感病毒检测</v>
          </cell>
          <cell r="G11179" t="str">
            <v>各类检查</v>
          </cell>
        </row>
        <row r="11180">
          <cell r="E11180" t="str">
            <v>INFLUENZA A VIRUS TEST POSITIVE</v>
          </cell>
          <cell r="F11180" t="str">
            <v>甲型流感病毒检测阳性</v>
          </cell>
          <cell r="G11180" t="str">
            <v>各类检查</v>
          </cell>
        </row>
        <row r="11181">
          <cell r="E11181" t="str">
            <v>INFLUENZA B VIRUS TEST</v>
          </cell>
          <cell r="F11181" t="str">
            <v>乙型流感病毒检测</v>
          </cell>
          <cell r="G11181" t="str">
            <v>各类检查</v>
          </cell>
        </row>
        <row r="11182">
          <cell r="E11182" t="str">
            <v>INFLUENZA B VIRUS TEST POSITIVE</v>
          </cell>
          <cell r="F11182" t="str">
            <v>乙型流感病毒检测阳性</v>
          </cell>
          <cell r="G11182" t="str">
            <v>各类检查</v>
          </cell>
        </row>
        <row r="11183">
          <cell r="E11183" t="str">
            <v>INFLUENZA C VIRUS TEST</v>
          </cell>
          <cell r="F11183" t="str">
            <v>丙型流感冒病毒检测</v>
          </cell>
          <cell r="G11183" t="str">
            <v>各类检查</v>
          </cell>
        </row>
        <row r="11184">
          <cell r="E11184" t="str">
            <v>INFLUENZA C VIRUS TEST POSITIVE</v>
          </cell>
          <cell r="F11184" t="str">
            <v>丙型流感病毒检测阳性</v>
          </cell>
          <cell r="G11184" t="str">
            <v>各类检查</v>
          </cell>
        </row>
        <row r="11185">
          <cell r="E11185" t="str">
            <v>INFLUENZA IMMUNISATION</v>
          </cell>
          <cell r="F11185" t="str">
            <v>流感免疫接种</v>
          </cell>
          <cell r="G11185" t="str">
            <v>各种手术及医疗操作</v>
          </cell>
        </row>
        <row r="11186">
          <cell r="E11186" t="str">
            <v>INFLUENZA LIKE ILLNESS</v>
          </cell>
          <cell r="F11186" t="str">
            <v>流感样疾病</v>
          </cell>
          <cell r="G11186" t="str">
            <v>全身性疾病及给药部位各种反应</v>
          </cell>
        </row>
        <row r="11187">
          <cell r="E11187" t="str">
            <v>INFLUENZA SEROLOGY</v>
          </cell>
          <cell r="F11187" t="str">
            <v>流感病毒检测</v>
          </cell>
          <cell r="G11187" t="str">
            <v>各类检查</v>
          </cell>
        </row>
        <row r="11188">
          <cell r="E11188" t="str">
            <v>INFLUENZA SEROLOGY POSITIVE</v>
          </cell>
          <cell r="F11188" t="str">
            <v>流感病毒检测阳性</v>
          </cell>
          <cell r="G11188" t="str">
            <v>各类检查</v>
          </cell>
        </row>
        <row r="11189">
          <cell r="E11189" t="str">
            <v>INFLUENZA VIRUS TEST</v>
          </cell>
          <cell r="F11189" t="str">
            <v>流感病毒检测</v>
          </cell>
          <cell r="G11189" t="str">
            <v>各类检查</v>
          </cell>
        </row>
        <row r="11190">
          <cell r="E11190" t="str">
            <v>INFLUENZA VIRUS TEST NEGATIVE</v>
          </cell>
          <cell r="F11190" t="str">
            <v>流感病毒检测阴性</v>
          </cell>
          <cell r="G11190" t="str">
            <v>各类检查</v>
          </cell>
        </row>
        <row r="11191">
          <cell r="E11191" t="str">
            <v>INFLUENZA VIRUS TEST POSITIVE</v>
          </cell>
          <cell r="F11191" t="str">
            <v>流感病毒检测阳性</v>
          </cell>
          <cell r="G11191" t="str">
            <v>各类检查</v>
          </cell>
        </row>
        <row r="11192">
          <cell r="E11192" t="str">
            <v>INFRAPATELLAR FAT PAD INFLAMMATION</v>
          </cell>
          <cell r="F11192" t="str">
            <v>髌下脂垫炎症</v>
          </cell>
          <cell r="G11192" t="str">
            <v>各种肌肉骨骼及结缔组织疾病</v>
          </cell>
        </row>
        <row r="11193">
          <cell r="E11193" t="str">
            <v>INFREQUENT BOWEL MOVEMENTS</v>
          </cell>
          <cell r="F11193" t="str">
            <v>大便次数少</v>
          </cell>
          <cell r="G11193" t="str">
            <v>胃肠系统疾病</v>
          </cell>
        </row>
        <row r="11194">
          <cell r="E11194" t="str">
            <v>INFUSION</v>
          </cell>
          <cell r="F11194" t="str">
            <v>输液</v>
          </cell>
          <cell r="G11194" t="str">
            <v>各种手术及医疗操作</v>
          </cell>
        </row>
        <row r="11195">
          <cell r="E11195" t="str">
            <v>INFUSION RELATED HYPERSENSITIVITY REACTION</v>
          </cell>
          <cell r="F11195" t="str">
            <v>输液相关超敏反应</v>
          </cell>
          <cell r="G11195" t="str">
            <v>免疫系统疾病</v>
          </cell>
        </row>
        <row r="11196">
          <cell r="E11196" t="str">
            <v>INFUSION RELATED REACTION</v>
          </cell>
          <cell r="F11196" t="str">
            <v>输液相关反应</v>
          </cell>
          <cell r="G11196" t="str">
            <v>各类损伤、中毒及操作并发症</v>
          </cell>
        </row>
        <row r="11197">
          <cell r="E11197" t="str">
            <v>INFUSION SITE ABSCESS</v>
          </cell>
          <cell r="F11197" t="str">
            <v>输液部位脓肿</v>
          </cell>
          <cell r="G11197" t="str">
            <v>感染及侵染类疾病</v>
          </cell>
        </row>
        <row r="11198">
          <cell r="E11198" t="str">
            <v>INFUSION SITE ANAESTHESIA</v>
          </cell>
          <cell r="F11198" t="str">
            <v>输液部位感觉缺失</v>
          </cell>
          <cell r="G11198" t="str">
            <v>全身性疾病及给药部位各种反应</v>
          </cell>
        </row>
        <row r="11199">
          <cell r="E11199" t="str">
            <v>INFUSION SITE ATROPHY</v>
          </cell>
          <cell r="F11199" t="str">
            <v>输液部位萎缩</v>
          </cell>
          <cell r="G11199" t="str">
            <v>全身性疾病及给药部位各种反应</v>
          </cell>
        </row>
        <row r="11200">
          <cell r="E11200" t="str">
            <v>INFUSION SITE BRUISING</v>
          </cell>
          <cell r="F11200" t="str">
            <v>输液部位瘀青</v>
          </cell>
          <cell r="G11200" t="str">
            <v>全身性疾病及给药部位各种反应</v>
          </cell>
        </row>
        <row r="11201">
          <cell r="E11201" t="str">
            <v>INFUSION SITE BURNING</v>
          </cell>
          <cell r="F11201" t="str">
            <v>输液部位疼痛</v>
          </cell>
          <cell r="G11201" t="str">
            <v>全身性疾病及给药部位各种反应</v>
          </cell>
        </row>
        <row r="11202">
          <cell r="E11202" t="str">
            <v>INFUSION SITE CALCIFICATION</v>
          </cell>
          <cell r="F11202" t="str">
            <v>输液部位钙化</v>
          </cell>
          <cell r="G11202" t="str">
            <v>全身性疾病及给药部位各种反应</v>
          </cell>
        </row>
        <row r="11203">
          <cell r="E11203" t="str">
            <v>INFUSION SITE CELLULITIS</v>
          </cell>
          <cell r="F11203" t="str">
            <v>输液部位蜂窝织炎</v>
          </cell>
          <cell r="G11203" t="str">
            <v>感染及侵染类疾病</v>
          </cell>
        </row>
        <row r="11204">
          <cell r="E11204" t="str">
            <v>INFUSION SITE COLDNESS</v>
          </cell>
          <cell r="F11204" t="str">
            <v>输液部位发凉</v>
          </cell>
          <cell r="G11204" t="str">
            <v>全身性疾病及给药部位各种反应</v>
          </cell>
        </row>
        <row r="11205">
          <cell r="E11205" t="str">
            <v>INFUSION SITE CYST</v>
          </cell>
          <cell r="F11205" t="str">
            <v>输液部位囊肿</v>
          </cell>
          <cell r="G11205" t="str">
            <v>全身性疾病及给药部位各种反应</v>
          </cell>
        </row>
        <row r="11206">
          <cell r="E11206" t="str">
            <v>INFUSION SITE DERMATITIS</v>
          </cell>
          <cell r="F11206" t="str">
            <v>输液部位皮炎</v>
          </cell>
          <cell r="G11206" t="str">
            <v>全身性疾病及给药部位各种反应</v>
          </cell>
        </row>
        <row r="11207">
          <cell r="E11207" t="str">
            <v>INFUSION SITE DISCHARGE</v>
          </cell>
          <cell r="F11207" t="str">
            <v>输液部位分泌物</v>
          </cell>
          <cell r="G11207" t="str">
            <v>全身性疾病及给药部位各种反应</v>
          </cell>
        </row>
        <row r="11208">
          <cell r="E11208" t="str">
            <v>INFUSION SITE DISCOLOURATION</v>
          </cell>
          <cell r="F11208" t="str">
            <v>输液部位变色</v>
          </cell>
          <cell r="G11208" t="str">
            <v>全身性疾病及给药部位各种反应</v>
          </cell>
        </row>
        <row r="11209">
          <cell r="E11209" t="str">
            <v>INFUSION SITE DISCOMFORT</v>
          </cell>
          <cell r="F11209" t="str">
            <v>输液部位不适</v>
          </cell>
          <cell r="G11209" t="str">
            <v>全身性疾病及给药部位各种反应</v>
          </cell>
        </row>
        <row r="11210">
          <cell r="E11210" t="str">
            <v>INFUSION SITE DRYNESS</v>
          </cell>
          <cell r="F11210" t="str">
            <v>输液部位干燥</v>
          </cell>
          <cell r="G11210" t="str">
            <v>全身性疾病及给药部位各种反应</v>
          </cell>
        </row>
        <row r="11211">
          <cell r="E11211" t="str">
            <v>INFUSION SITE DYSAESTHESIA</v>
          </cell>
          <cell r="F11211" t="str">
            <v>输液部位感觉障碍</v>
          </cell>
          <cell r="G11211" t="str">
            <v>全身性疾病及给药部位各种反应</v>
          </cell>
        </row>
        <row r="11212">
          <cell r="E11212" t="str">
            <v>INFUSION SITE ECZEMA</v>
          </cell>
          <cell r="F11212" t="str">
            <v>输液部位湿疹</v>
          </cell>
          <cell r="G11212" t="str">
            <v>全身性疾病及给药部位各种反应</v>
          </cell>
        </row>
        <row r="11213">
          <cell r="E11213" t="str">
            <v>INFUSION SITE EROSION</v>
          </cell>
          <cell r="F11213" t="str">
            <v>输液部位糜烂</v>
          </cell>
          <cell r="G11213" t="str">
            <v>全身性疾病及给药部位各种反应</v>
          </cell>
        </row>
        <row r="11214">
          <cell r="E11214" t="str">
            <v>INFUSION SITE ERYTHEMA</v>
          </cell>
          <cell r="F11214" t="str">
            <v>输液部位红斑</v>
          </cell>
          <cell r="G11214" t="str">
            <v>全身性疾病及给药部位各种反应</v>
          </cell>
        </row>
        <row r="11215">
          <cell r="E11215" t="str">
            <v>INFUSION SITE ESCHAR</v>
          </cell>
          <cell r="F11215" t="str">
            <v>输液部位焦痂</v>
          </cell>
          <cell r="G11215" t="str">
            <v>全身性疾病及给药部位各种反应</v>
          </cell>
        </row>
        <row r="11216">
          <cell r="E11216" t="str">
            <v>INFUSION SITE EXFOLIATION</v>
          </cell>
          <cell r="F11216" t="str">
            <v>输液部位表皮剥脱</v>
          </cell>
          <cell r="G11216" t="str">
            <v>全身性疾病及给药部位各种反应</v>
          </cell>
        </row>
        <row r="11217">
          <cell r="E11217" t="str">
            <v>INFUSION SITE EXTRAVASATION</v>
          </cell>
          <cell r="F11217" t="str">
            <v>输液部位渗出</v>
          </cell>
          <cell r="G11217" t="str">
            <v>全身性疾病及给药部位各种反应</v>
          </cell>
        </row>
        <row r="11218">
          <cell r="E11218" t="str">
            <v>INFUSION SITE FIBROSIS</v>
          </cell>
          <cell r="F11218" t="str">
            <v>输液部位纤维化</v>
          </cell>
          <cell r="G11218" t="str">
            <v>全身性疾病及给药部位各种反应</v>
          </cell>
        </row>
        <row r="11219">
          <cell r="E11219" t="str">
            <v>INFUSION SITE GRANULOMA</v>
          </cell>
          <cell r="F11219" t="str">
            <v>输液部位肉芽肿</v>
          </cell>
          <cell r="G11219" t="str">
            <v>全身性疾病及给药部位各种反应</v>
          </cell>
        </row>
        <row r="11220">
          <cell r="E11220" t="str">
            <v>INFUSION SITE HAEMATOMA</v>
          </cell>
          <cell r="F11220" t="str">
            <v>输液部位血肿</v>
          </cell>
          <cell r="G11220" t="str">
            <v>全身性疾病及给药部位各种反应</v>
          </cell>
        </row>
        <row r="11221">
          <cell r="E11221" t="str">
            <v>INFUSION SITE HAEMORRHAGE</v>
          </cell>
          <cell r="F11221" t="str">
            <v>输液部位出血</v>
          </cell>
          <cell r="G11221" t="str">
            <v>全身性疾病及给药部位各种反应</v>
          </cell>
        </row>
        <row r="11222">
          <cell r="E11222" t="str">
            <v>INFUSION SITE HYPERAESTHESIA</v>
          </cell>
          <cell r="F11222" t="str">
            <v>输液部位感觉过敏</v>
          </cell>
          <cell r="G11222" t="str">
            <v>全身性疾病及给药部位各种反应</v>
          </cell>
        </row>
        <row r="11223">
          <cell r="E11223" t="str">
            <v>INFUSION SITE HYPERSENSITIVITY</v>
          </cell>
          <cell r="F11223" t="str">
            <v>输液部位过敏</v>
          </cell>
          <cell r="G11223" t="str">
            <v>全身性疾病及给药部位各种反应</v>
          </cell>
        </row>
        <row r="11224">
          <cell r="E11224" t="str">
            <v>INFUSION SITE HYPERTRICHOSIS</v>
          </cell>
          <cell r="F11224" t="str">
            <v>输液部位多毛</v>
          </cell>
          <cell r="G11224" t="str">
            <v>全身性疾病及给药部位各种反应</v>
          </cell>
        </row>
        <row r="11225">
          <cell r="E11225" t="str">
            <v>INFUSION SITE HYPERTROPHY</v>
          </cell>
          <cell r="F11225" t="str">
            <v>输液部位皮肤增生</v>
          </cell>
          <cell r="G11225" t="str">
            <v>全身性疾病及给药部位各种反应</v>
          </cell>
        </row>
        <row r="11226">
          <cell r="E11226" t="str">
            <v>INFUSION SITE HYPOAESTHESIA</v>
          </cell>
          <cell r="F11226" t="str">
            <v>输液部位感觉减退</v>
          </cell>
          <cell r="G11226" t="str">
            <v>全身性疾病及给药部位各种反应</v>
          </cell>
        </row>
        <row r="11227">
          <cell r="E11227" t="str">
            <v>INFUSION SITE INDURATION</v>
          </cell>
          <cell r="F11227" t="str">
            <v>输液部位硬结</v>
          </cell>
          <cell r="G11227" t="str">
            <v>全身性疾病及给药部位各种反应</v>
          </cell>
        </row>
        <row r="11228">
          <cell r="E11228" t="str">
            <v>INFUSION SITE INFECTION</v>
          </cell>
          <cell r="F11228" t="str">
            <v>输液部位感染</v>
          </cell>
          <cell r="G11228" t="str">
            <v>感染及侵染类疾病</v>
          </cell>
        </row>
        <row r="11229">
          <cell r="E11229" t="str">
            <v>INFUSION SITE INFLAMMATION</v>
          </cell>
          <cell r="F11229" t="str">
            <v>输液部位炎症</v>
          </cell>
          <cell r="G11229" t="str">
            <v>全身性疾病及给药部位各种反应</v>
          </cell>
        </row>
        <row r="11230">
          <cell r="E11230" t="str">
            <v>INFUSION SITE INJURY</v>
          </cell>
          <cell r="F11230" t="str">
            <v>输液部位损伤</v>
          </cell>
          <cell r="G11230" t="str">
            <v>全身性疾病及给药部位各种反应</v>
          </cell>
        </row>
        <row r="11231">
          <cell r="E11231" t="str">
            <v>INFUSION SITE IRRITATION</v>
          </cell>
          <cell r="F11231" t="str">
            <v>输液部位刺激</v>
          </cell>
          <cell r="G11231" t="str">
            <v>全身性疾病及给药部位各种反应</v>
          </cell>
        </row>
        <row r="11232">
          <cell r="E11232" t="str">
            <v>INFUSION SITE ISCHAEMIA</v>
          </cell>
          <cell r="F11232" t="str">
            <v>输液部位缺血</v>
          </cell>
          <cell r="G11232" t="str">
            <v>全身性疾病及给药部位各种反应</v>
          </cell>
        </row>
        <row r="11233">
          <cell r="E11233" t="str">
            <v>INFUSION SITE JOINT DISCOMFORT</v>
          </cell>
          <cell r="F11233" t="str">
            <v>输液部位关节不适</v>
          </cell>
          <cell r="G11233" t="str">
            <v>全身性疾病及给药部位各种反应</v>
          </cell>
        </row>
        <row r="11234">
          <cell r="E11234" t="str">
            <v>INFUSION SITE JOINT EFFUSION</v>
          </cell>
          <cell r="F11234" t="str">
            <v>输液部位关节积液</v>
          </cell>
          <cell r="G11234" t="str">
            <v>全身性疾病及给药部位各种反应</v>
          </cell>
        </row>
        <row r="11235">
          <cell r="E11235" t="str">
            <v>INFUSION SITE JOINT ERYTHEMA</v>
          </cell>
          <cell r="F11235" t="str">
            <v>输液部位关节红斑</v>
          </cell>
          <cell r="G11235" t="str">
            <v>全身性疾病及给药部位各种反应</v>
          </cell>
        </row>
        <row r="11236">
          <cell r="E11236" t="str">
            <v>INFUSION SITE JOINT INFECTION</v>
          </cell>
          <cell r="F11236" t="str">
            <v>输液部位关节感染</v>
          </cell>
          <cell r="G11236" t="str">
            <v>感染及侵染类疾病</v>
          </cell>
        </row>
        <row r="11237">
          <cell r="E11237" t="str">
            <v>INFUSION SITE JOINT MOVEMENT IMPAIRMENT</v>
          </cell>
          <cell r="F11237" t="str">
            <v>输液部位关节运动障碍</v>
          </cell>
          <cell r="G11237" t="str">
            <v>全身性疾病及给药部位各种反应</v>
          </cell>
        </row>
        <row r="11238">
          <cell r="E11238" t="str">
            <v>INFUSION SITE JOINT PAIN</v>
          </cell>
          <cell r="F11238" t="str">
            <v>输液部位关节痛</v>
          </cell>
          <cell r="G11238" t="str">
            <v>全身性疾病及给药部位各种反应</v>
          </cell>
        </row>
        <row r="11239">
          <cell r="E11239" t="str">
            <v>INFUSION SITE JOINT SWELLING</v>
          </cell>
          <cell r="F11239" t="str">
            <v>输液部位关节肿胀</v>
          </cell>
          <cell r="G11239" t="str">
            <v>全身性疾病及给药部位各种反应</v>
          </cell>
        </row>
        <row r="11240">
          <cell r="E11240" t="str">
            <v>INFUSION SITE LACERATION</v>
          </cell>
          <cell r="F11240" t="str">
            <v>输液部位裂伤</v>
          </cell>
          <cell r="G11240" t="str">
            <v>全身性疾病及给药部位各种反应</v>
          </cell>
        </row>
        <row r="11241">
          <cell r="E11241" t="str">
            <v>INFUSION SITE LYMPHADENOPATHY</v>
          </cell>
          <cell r="F11241" t="str">
            <v>输液部位淋巴结病</v>
          </cell>
          <cell r="G11241" t="str">
            <v>全身性疾病及给药部位各种反应</v>
          </cell>
        </row>
        <row r="11242">
          <cell r="E11242" t="str">
            <v>INFUSION SITE MACULE</v>
          </cell>
          <cell r="F11242" t="str">
            <v>输液部位斑疹</v>
          </cell>
          <cell r="G11242" t="str">
            <v>全身性疾病及给药部位各种反应</v>
          </cell>
        </row>
        <row r="11243">
          <cell r="E11243" t="str">
            <v>INFUSION SITE MASS</v>
          </cell>
          <cell r="F11243" t="str">
            <v>输液部位肿块</v>
          </cell>
          <cell r="G11243" t="str">
            <v>全身性疾病及给药部位各种反应</v>
          </cell>
        </row>
        <row r="11244">
          <cell r="E11244" t="str">
            <v>INFUSION SITE MOBILITY DECREASED</v>
          </cell>
          <cell r="F11244" t="str">
            <v>输液部位（肢体）活动性降低</v>
          </cell>
          <cell r="G11244" t="str">
            <v>全身性疾病及给药部位各种反应</v>
          </cell>
        </row>
        <row r="11245">
          <cell r="E11245" t="str">
            <v>INFUSION SITE NECROSIS</v>
          </cell>
          <cell r="F11245" t="str">
            <v>输液部位坏死</v>
          </cell>
          <cell r="G11245" t="str">
            <v>全身性疾病及给药部位各种反应</v>
          </cell>
        </row>
        <row r="11246">
          <cell r="E11246" t="str">
            <v>INFUSION SITE NERVE DAMAGE</v>
          </cell>
          <cell r="F11246" t="str">
            <v>输液部位神经损伤</v>
          </cell>
          <cell r="G11246" t="str">
            <v>全身性疾病及给药部位各种反应</v>
          </cell>
        </row>
        <row r="11247">
          <cell r="E11247" t="str">
            <v>INFUSION SITE NODULE</v>
          </cell>
          <cell r="F11247" t="str">
            <v>输液部位节结</v>
          </cell>
          <cell r="G11247" t="str">
            <v>全身性疾病及给药部位各种反应</v>
          </cell>
        </row>
        <row r="11248">
          <cell r="E11248" t="str">
            <v>INFUSION SITE OEDEMA</v>
          </cell>
          <cell r="F11248" t="str">
            <v>输液部位水肿</v>
          </cell>
          <cell r="G11248" t="str">
            <v>全身性疾病及给药部位各种反应</v>
          </cell>
        </row>
        <row r="11249">
          <cell r="E11249" t="str">
            <v>INFUSION SITE PAIN</v>
          </cell>
          <cell r="F11249" t="str">
            <v>输液部位疼痛</v>
          </cell>
          <cell r="G11249" t="str">
            <v>全身性疾病及给药部位各种反应</v>
          </cell>
        </row>
        <row r="11250">
          <cell r="E11250" t="str">
            <v>INFUSION SITE PALLOR</v>
          </cell>
          <cell r="F11250" t="str">
            <v>输液部位苍白</v>
          </cell>
          <cell r="G11250" t="str">
            <v>全身性疾病及给药部位各种反应</v>
          </cell>
        </row>
        <row r="11251">
          <cell r="E11251" t="str">
            <v>INFUSION SITE PAPULE</v>
          </cell>
          <cell r="F11251" t="str">
            <v>输液部位丘疹</v>
          </cell>
          <cell r="G11251" t="str">
            <v>全身性疾病及给药部位各种反应</v>
          </cell>
        </row>
        <row r="11252">
          <cell r="E11252" t="str">
            <v>INFUSION SITE PARAESTHESIA</v>
          </cell>
          <cell r="F11252" t="str">
            <v>输液部位异常感觉</v>
          </cell>
          <cell r="G11252" t="str">
            <v>全身性疾病及给药部位各种反应</v>
          </cell>
        </row>
        <row r="11253">
          <cell r="E11253" t="str">
            <v>INFUSION SITE PHLEBITIS</v>
          </cell>
          <cell r="F11253" t="str">
            <v>输液部位静脉炎</v>
          </cell>
          <cell r="G11253" t="str">
            <v>全身性疾病及给药部位各种反应</v>
          </cell>
        </row>
        <row r="11254">
          <cell r="E11254" t="str">
            <v>INFUSION SITE PLAQUE</v>
          </cell>
          <cell r="F11254" t="str">
            <v>输液部位斑块</v>
          </cell>
          <cell r="G11254" t="str">
            <v>全身性疾病及给药部位各种反应</v>
          </cell>
        </row>
        <row r="11255">
          <cell r="E11255" t="str">
            <v>INFUSION SITE PRURITUS</v>
          </cell>
          <cell r="F11255" t="str">
            <v>输液部位瘙痒</v>
          </cell>
          <cell r="G11255" t="str">
            <v>全身性疾病及给药部位各种反应</v>
          </cell>
        </row>
        <row r="11256">
          <cell r="E11256" t="str">
            <v>INFUSION SITE PUSTULE</v>
          </cell>
          <cell r="F11256" t="str">
            <v>输液部位脓疱</v>
          </cell>
          <cell r="G11256" t="str">
            <v>感染及侵染类疾病</v>
          </cell>
        </row>
        <row r="11257">
          <cell r="E11257" t="str">
            <v>INFUSION SITE RASH</v>
          </cell>
          <cell r="F11257" t="str">
            <v>输液部位皮疹</v>
          </cell>
          <cell r="G11257" t="str">
            <v>全身性疾病及给药部位各种反应</v>
          </cell>
        </row>
        <row r="11258">
          <cell r="E11258" t="str">
            <v>INFUSION SITE REACTION</v>
          </cell>
          <cell r="F11258" t="str">
            <v>输液部位反应</v>
          </cell>
          <cell r="G11258" t="str">
            <v>全身性疾病及给药部位各种反应</v>
          </cell>
        </row>
        <row r="11259">
          <cell r="E11259" t="str">
            <v>INFUSION SITE RECALL REACTION</v>
          </cell>
          <cell r="F11259" t="str">
            <v>输液部位回忆反应</v>
          </cell>
          <cell r="G11259" t="str">
            <v>全身性疾病及给药部位各种反应</v>
          </cell>
        </row>
        <row r="11260">
          <cell r="E11260" t="str">
            <v>INFUSION SITE SCAB</v>
          </cell>
          <cell r="F11260" t="str">
            <v>输液部位结痂</v>
          </cell>
          <cell r="G11260" t="str">
            <v>全身性疾病及给药部位各种反应</v>
          </cell>
        </row>
        <row r="11261">
          <cell r="E11261" t="str">
            <v>INFUSION SITE SCAR</v>
          </cell>
          <cell r="F11261" t="str">
            <v>输液部位伤疤</v>
          </cell>
          <cell r="G11261" t="str">
            <v>全身性疾病及给药部位各种反应</v>
          </cell>
        </row>
        <row r="11262">
          <cell r="E11262" t="str">
            <v>INFUSION SITE STREAKING</v>
          </cell>
          <cell r="F11262" t="str">
            <v>输液部位划痕</v>
          </cell>
          <cell r="G11262" t="str">
            <v>全身性疾病及给药部位各种反应</v>
          </cell>
        </row>
        <row r="11263">
          <cell r="E11263" t="str">
            <v>INFUSION SITE SWELLING</v>
          </cell>
          <cell r="F11263" t="str">
            <v>输液部位肿胀</v>
          </cell>
          <cell r="G11263" t="str">
            <v>全身性疾病及给药部位各种反应</v>
          </cell>
        </row>
        <row r="11264">
          <cell r="E11264" t="str">
            <v>INFUSION SITE THROMBOSIS</v>
          </cell>
          <cell r="F11264" t="str">
            <v>输液部位血栓形成</v>
          </cell>
          <cell r="G11264" t="str">
            <v>全身性疾病及给药部位各种反应</v>
          </cell>
        </row>
        <row r="11265">
          <cell r="E11265" t="str">
            <v>INFUSION SITE ULCER</v>
          </cell>
          <cell r="F11265" t="str">
            <v>输液部位溃疡</v>
          </cell>
          <cell r="G11265" t="str">
            <v>全身性疾病及给药部位各种反应</v>
          </cell>
        </row>
        <row r="11266">
          <cell r="E11266" t="str">
            <v>INFUSION SITE URTICARIA</v>
          </cell>
          <cell r="F11266" t="str">
            <v>输液部位荨麻疹</v>
          </cell>
          <cell r="G11266" t="str">
            <v>全身性疾病及给药部位各种反应</v>
          </cell>
        </row>
        <row r="11267">
          <cell r="E11267" t="str">
            <v>INFUSION SITE VASCULITIS</v>
          </cell>
          <cell r="F11267" t="str">
            <v>输液部位血管炎</v>
          </cell>
          <cell r="G11267" t="str">
            <v>全身性疾病及给药部位各种反应</v>
          </cell>
        </row>
        <row r="11268">
          <cell r="E11268" t="str">
            <v>INFUSION SITE VESICLES</v>
          </cell>
          <cell r="F11268" t="str">
            <v>输液部位囊泡</v>
          </cell>
          <cell r="G11268" t="str">
            <v>全身性疾病及给药部位各种反应</v>
          </cell>
        </row>
        <row r="11269">
          <cell r="E11269" t="str">
            <v>INFUSION SITE WARMTH</v>
          </cell>
          <cell r="F11269" t="str">
            <v>输液部位发热</v>
          </cell>
          <cell r="G11269" t="str">
            <v>全身性疾病及给药部位各种反应</v>
          </cell>
        </row>
        <row r="11270">
          <cell r="E11270" t="str">
            <v>INGROWING NAIL</v>
          </cell>
          <cell r="F11270" t="str">
            <v>内生甲</v>
          </cell>
          <cell r="G11270" t="str">
            <v>皮肤及皮下组织类疾病</v>
          </cell>
        </row>
        <row r="11271">
          <cell r="E11271" t="str">
            <v>INGROWN HAIR</v>
          </cell>
          <cell r="F11271" t="str">
            <v>内生毛</v>
          </cell>
          <cell r="G11271" t="str">
            <v>皮肤及皮下组织类疾病</v>
          </cell>
        </row>
        <row r="11272">
          <cell r="E11272" t="str">
            <v>INGUINAL HERNIA</v>
          </cell>
          <cell r="F11272" t="str">
            <v>腹股沟疝</v>
          </cell>
          <cell r="G11272" t="str">
            <v>胃肠系统疾病</v>
          </cell>
        </row>
        <row r="11273">
          <cell r="E11273" t="str">
            <v>INGUINAL HERNIA GANGRENOUS</v>
          </cell>
          <cell r="F11273" t="str">
            <v>坏疽性腹股沟疝</v>
          </cell>
          <cell r="G11273" t="str">
            <v>感染及侵染类疾病</v>
          </cell>
        </row>
        <row r="11274">
          <cell r="E11274" t="str">
            <v>INGUINAL HERNIA PERFORATION</v>
          </cell>
          <cell r="F11274" t="str">
            <v>腹股沟疝穿孔</v>
          </cell>
          <cell r="G11274" t="str">
            <v>胃肠系统疾病</v>
          </cell>
        </row>
        <row r="11275">
          <cell r="E11275" t="str">
            <v>INGUINAL HERNIA REPAIR</v>
          </cell>
          <cell r="F11275" t="str">
            <v>腹股沟疝修补</v>
          </cell>
          <cell r="G11275" t="str">
            <v>各种手术及医疗操作</v>
          </cell>
        </row>
        <row r="11276">
          <cell r="E11276" t="str">
            <v>INGUINAL HERNIA STRANGULATED</v>
          </cell>
          <cell r="F11276" t="str">
            <v>绞窄性腹股沟疝</v>
          </cell>
          <cell r="G11276" t="str">
            <v>胃肠系统疾病</v>
          </cell>
        </row>
        <row r="11277">
          <cell r="E11277" t="str">
            <v>INGUINAL HERNIA, OBSTRUCTIVE</v>
          </cell>
          <cell r="F11277" t="str">
            <v>梗阻性腹股沟疝</v>
          </cell>
          <cell r="G11277" t="str">
            <v>胃肠系统疾病</v>
          </cell>
        </row>
        <row r="11278">
          <cell r="E11278" t="str">
            <v>INGUINAL MASS</v>
          </cell>
          <cell r="F11278" t="str">
            <v>腹股沟肿块</v>
          </cell>
          <cell r="G11278" t="str">
            <v>各种肌肉骨骼及结缔组织疾病</v>
          </cell>
        </row>
        <row r="11279">
          <cell r="E11279" t="str">
            <v>INHALATION THERAPY</v>
          </cell>
          <cell r="F11279" t="str">
            <v>吸入疗法</v>
          </cell>
          <cell r="G11279" t="str">
            <v>各种手术及医疗操作</v>
          </cell>
        </row>
        <row r="11280">
          <cell r="E11280" t="str">
            <v>INHERITED CARDIAC CONDUCTION DISORDER</v>
          </cell>
          <cell r="F11280" t="str">
            <v>遗传性心脏传导障碍</v>
          </cell>
          <cell r="G11280" t="str">
            <v>各种先天性家族性遗传性疾病</v>
          </cell>
        </row>
        <row r="11281">
          <cell r="E11281" t="str">
            <v>INHIBIN A INCREASED</v>
          </cell>
          <cell r="F11281" t="str">
            <v>抑制素 A 升高</v>
          </cell>
          <cell r="G11281" t="str">
            <v>各类检查</v>
          </cell>
        </row>
        <row r="11282">
          <cell r="E11282" t="str">
            <v>INHIBIN B</v>
          </cell>
          <cell r="F11282" t="str">
            <v>抑制素 B</v>
          </cell>
          <cell r="G11282" t="str">
            <v>各类检查</v>
          </cell>
        </row>
        <row r="11283">
          <cell r="E11283" t="str">
            <v>INHIBIN B DECREASED</v>
          </cell>
          <cell r="F11283" t="str">
            <v>抑制素 B 降低</v>
          </cell>
          <cell r="G11283" t="str">
            <v>各类检查</v>
          </cell>
        </row>
        <row r="11284">
          <cell r="E11284" t="str">
            <v>INHIBIN B INCREASED</v>
          </cell>
          <cell r="F11284" t="str">
            <v>抑制素 B 升高</v>
          </cell>
          <cell r="G11284" t="str">
            <v>各类检查</v>
          </cell>
        </row>
        <row r="11285">
          <cell r="E11285" t="str">
            <v>INHIBITING ANTIBODIES</v>
          </cell>
          <cell r="F11285" t="str">
            <v>抑制性抗体</v>
          </cell>
          <cell r="G11285" t="str">
            <v>各类检查</v>
          </cell>
        </row>
        <row r="11286">
          <cell r="E11286" t="str">
            <v>INHIBITING ANTIBODIES POSITIVE</v>
          </cell>
          <cell r="F11286" t="str">
            <v>抑制性抗体阳性</v>
          </cell>
          <cell r="G11286" t="str">
            <v>各类检查</v>
          </cell>
        </row>
        <row r="11287">
          <cell r="E11287" t="str">
            <v>INHIBITORY DRUG INTERACTION</v>
          </cell>
          <cell r="F11287" t="str">
            <v>抑制性药物相互作用</v>
          </cell>
          <cell r="G11287" t="str">
            <v>全身性疾病及给药部位各种反应</v>
          </cell>
        </row>
        <row r="11288">
          <cell r="E11288" t="str">
            <v>INIENCEPHALY</v>
          </cell>
          <cell r="F11288" t="str">
            <v>枕骨裂脑露畸形</v>
          </cell>
          <cell r="G11288" t="str">
            <v>各种先天性家族性遗传性疾病</v>
          </cell>
        </row>
        <row r="11289">
          <cell r="E11289" t="str">
            <v>INITIAL INSOMNIA</v>
          </cell>
          <cell r="F11289" t="str">
            <v>入睡困难</v>
          </cell>
          <cell r="G11289" t="str">
            <v>精神病类</v>
          </cell>
        </row>
        <row r="11290">
          <cell r="E11290" t="str">
            <v>INJECTED LIMB MOBILITY DECREASED</v>
          </cell>
          <cell r="F11290" t="str">
            <v>注射后肢体活动性降低</v>
          </cell>
          <cell r="G11290" t="str">
            <v>全身性疾病及给药部位各种反应</v>
          </cell>
        </row>
        <row r="11291">
          <cell r="E11291" t="str">
            <v>INJECTION</v>
          </cell>
          <cell r="F11291" t="str">
            <v>注射</v>
          </cell>
          <cell r="G11291" t="str">
            <v>各种手术及医疗操作</v>
          </cell>
        </row>
        <row r="11292">
          <cell r="E11292" t="str">
            <v>INJECTION RELATED REACTION</v>
          </cell>
          <cell r="F11292" t="str">
            <v>注射相关反应</v>
          </cell>
          <cell r="G11292" t="str">
            <v>各类损伤、中毒及操作并发症</v>
          </cell>
        </row>
        <row r="11293">
          <cell r="E11293" t="str">
            <v>INJECTION SITE ABSCESS</v>
          </cell>
          <cell r="F11293" t="str">
            <v>注射部位脓肿</v>
          </cell>
          <cell r="G11293" t="str">
            <v>感染及侵染类疾病</v>
          </cell>
        </row>
        <row r="11294">
          <cell r="E11294" t="str">
            <v>INJECTION SITE ABSCESS STERILE</v>
          </cell>
          <cell r="F11294" t="str">
            <v>注射部位无菌性脓肿</v>
          </cell>
          <cell r="G11294" t="str">
            <v>全身性疾病及给药部位各种反应</v>
          </cell>
        </row>
        <row r="11295">
          <cell r="E11295" t="str">
            <v>INJECTION SITE ALOPECIA</v>
          </cell>
          <cell r="F11295" t="str">
            <v>注射部位脱发</v>
          </cell>
          <cell r="G11295" t="str">
            <v>全身性疾病及给药部位各种反应</v>
          </cell>
        </row>
        <row r="11296">
          <cell r="E11296" t="str">
            <v>INJECTION SITE ANAESTHESIA</v>
          </cell>
          <cell r="F11296" t="str">
            <v>注射部位感觉缺失</v>
          </cell>
          <cell r="G11296" t="str">
            <v>全身性疾病及给药部位各种反应</v>
          </cell>
        </row>
        <row r="11297">
          <cell r="E11297" t="str">
            <v>INJECTION SITE ATROPHY</v>
          </cell>
          <cell r="F11297" t="str">
            <v>注射部位萎缩</v>
          </cell>
          <cell r="G11297" t="str">
            <v>全身性疾病及给药部位各种反应</v>
          </cell>
        </row>
        <row r="11298">
          <cell r="E11298" t="str">
            <v>INJECTION SITE BRUISING</v>
          </cell>
          <cell r="F11298" t="str">
            <v>注射部位瘀青</v>
          </cell>
          <cell r="G11298" t="str">
            <v>全身性疾病及给药部位各种反应</v>
          </cell>
        </row>
        <row r="11299">
          <cell r="E11299" t="str">
            <v>INJECTION SITE BURNING</v>
          </cell>
          <cell r="F11299" t="str">
            <v>注射部位痛</v>
          </cell>
          <cell r="G11299" t="str">
            <v>全身性疾病及给药部位各种反应</v>
          </cell>
        </row>
        <row r="11300">
          <cell r="E11300" t="str">
            <v>INJECTION SITE CALCIFICATION</v>
          </cell>
          <cell r="F11300" t="str">
            <v>注射部位钙化</v>
          </cell>
          <cell r="G11300" t="str">
            <v>全身性疾病及给药部位各种反应</v>
          </cell>
        </row>
        <row r="11301">
          <cell r="E11301" t="str">
            <v>INJECTION SITE CELLULITIS</v>
          </cell>
          <cell r="F11301" t="str">
            <v>注射部位蜂窝织炎</v>
          </cell>
          <cell r="G11301" t="str">
            <v>感染及侵染类疾病</v>
          </cell>
        </row>
        <row r="11302">
          <cell r="E11302" t="str">
            <v>INJECTION SITE COLDNESS</v>
          </cell>
          <cell r="F11302" t="str">
            <v>注射部位发凉</v>
          </cell>
          <cell r="G11302" t="str">
            <v>全身性疾病及给药部位各种反应</v>
          </cell>
        </row>
        <row r="11303">
          <cell r="E11303" t="str">
            <v>INJECTION SITE CYST</v>
          </cell>
          <cell r="F11303" t="str">
            <v>注射部位囊肿</v>
          </cell>
          <cell r="G11303" t="str">
            <v>全身性疾病及给药部位各种反应</v>
          </cell>
        </row>
        <row r="11304">
          <cell r="E11304" t="str">
            <v>INJECTION SITE DEFORMATION</v>
          </cell>
          <cell r="F11304" t="str">
            <v>注射部位变形</v>
          </cell>
          <cell r="G11304" t="str">
            <v>全身性疾病及给药部位各种反应</v>
          </cell>
        </row>
        <row r="11305">
          <cell r="E11305" t="str">
            <v>INJECTION SITE DERMATITIS</v>
          </cell>
          <cell r="F11305" t="str">
            <v>注射部位皮炎</v>
          </cell>
          <cell r="G11305" t="str">
            <v>全身性疾病及给药部位各种反应</v>
          </cell>
        </row>
        <row r="11306">
          <cell r="E11306" t="str">
            <v>INJECTION SITE DESQUAMATION</v>
          </cell>
          <cell r="F11306" t="str">
            <v>注射部位表皮剥脱</v>
          </cell>
          <cell r="G11306" t="str">
            <v>全身性疾病及给药部位各种反应</v>
          </cell>
        </row>
        <row r="11307">
          <cell r="E11307" t="str">
            <v>INJECTION SITE DISCHARGE</v>
          </cell>
          <cell r="F11307" t="str">
            <v>注射部位分泌物</v>
          </cell>
          <cell r="G11307" t="str">
            <v>全身性疾病及给药部位各种反应</v>
          </cell>
        </row>
        <row r="11308">
          <cell r="E11308" t="str">
            <v>INJECTION SITE DISCOLOURATION</v>
          </cell>
          <cell r="F11308" t="str">
            <v>注射部位变色</v>
          </cell>
          <cell r="G11308" t="str">
            <v>全身性疾病及给药部位各种反应</v>
          </cell>
        </row>
        <row r="11309">
          <cell r="E11309" t="str">
            <v>INJECTION SITE DISCOMFORT</v>
          </cell>
          <cell r="F11309" t="str">
            <v>注射部位不适</v>
          </cell>
          <cell r="G11309" t="str">
            <v>全身性疾病及给药部位各种反应</v>
          </cell>
        </row>
        <row r="11310">
          <cell r="E11310" t="str">
            <v>INJECTION SITE DRYNESS</v>
          </cell>
          <cell r="F11310" t="str">
            <v>注射部位干燥</v>
          </cell>
          <cell r="G11310" t="str">
            <v>全身性疾病及给药部位各种反应</v>
          </cell>
        </row>
        <row r="11311">
          <cell r="E11311" t="str">
            <v>INJECTION SITE DYSAESTHESIA</v>
          </cell>
          <cell r="F11311" t="str">
            <v>注射部位感觉迟钝</v>
          </cell>
          <cell r="G11311" t="str">
            <v>全身性疾病及给药部位各种反应</v>
          </cell>
        </row>
        <row r="11312">
          <cell r="E11312" t="str">
            <v>INJECTION SITE ECZEMA</v>
          </cell>
          <cell r="F11312" t="str">
            <v>注射部位湿疹</v>
          </cell>
          <cell r="G11312" t="str">
            <v>全身性疾病及给药部位各种反应</v>
          </cell>
        </row>
        <row r="11313">
          <cell r="E11313" t="str">
            <v>INJECTION SITE EROSION</v>
          </cell>
          <cell r="F11313" t="str">
            <v>注射部位腐烂</v>
          </cell>
          <cell r="G11313" t="str">
            <v>全身性疾病及给药部位各种反应</v>
          </cell>
        </row>
        <row r="11314">
          <cell r="E11314" t="str">
            <v>INJECTION SITE ERYTHEMA</v>
          </cell>
          <cell r="F11314" t="str">
            <v>注射部位红斑</v>
          </cell>
          <cell r="G11314" t="str">
            <v>全身性疾病及给药部位各种反应</v>
          </cell>
        </row>
        <row r="11315">
          <cell r="E11315" t="str">
            <v>INJECTION SITE EXFOLIATION</v>
          </cell>
          <cell r="F11315" t="str">
            <v>注射部位表皮剥脱</v>
          </cell>
          <cell r="G11315" t="str">
            <v>全身性疾病及给药部位各种反应</v>
          </cell>
        </row>
        <row r="11316">
          <cell r="E11316" t="str">
            <v>INJECTION SITE EXTRAVASATION</v>
          </cell>
          <cell r="F11316" t="str">
            <v>注射部位外渗</v>
          </cell>
          <cell r="G11316" t="str">
            <v>全身性疾病及给药部位各种反应</v>
          </cell>
        </row>
        <row r="11317">
          <cell r="E11317" t="str">
            <v>INJECTION SITE FIBROSIS</v>
          </cell>
          <cell r="F11317" t="str">
            <v>注射部位纤维化</v>
          </cell>
          <cell r="G11317" t="str">
            <v>全身性疾病及给药部位各种反应</v>
          </cell>
        </row>
        <row r="11318">
          <cell r="E11318" t="str">
            <v>INJECTION SITE GRANULOMA</v>
          </cell>
          <cell r="F11318" t="str">
            <v>注射部位肉芽肿</v>
          </cell>
          <cell r="G11318" t="str">
            <v>全身性疾病及给药部位各种反应</v>
          </cell>
        </row>
        <row r="11319">
          <cell r="E11319" t="str">
            <v>INJECTION SITE HAEMATOMA</v>
          </cell>
          <cell r="F11319" t="str">
            <v>注射部位血肿</v>
          </cell>
          <cell r="G11319" t="str">
            <v>全身性疾病及给药部位各种反应</v>
          </cell>
        </row>
        <row r="11320">
          <cell r="E11320" t="str">
            <v>INJECTION SITE HAEMORRHAGE</v>
          </cell>
          <cell r="F11320" t="str">
            <v>注射部位出血</v>
          </cell>
          <cell r="G11320" t="str">
            <v>全身性疾病及给药部位各种反应</v>
          </cell>
        </row>
        <row r="11321">
          <cell r="E11321" t="str">
            <v>INJECTION SITE HYPERAESTHESIA</v>
          </cell>
          <cell r="F11321" t="str">
            <v>注射部位感觉过敏</v>
          </cell>
          <cell r="G11321" t="str">
            <v>全身性疾病及给药部位各种反应</v>
          </cell>
        </row>
        <row r="11322">
          <cell r="E11322" t="str">
            <v>INJECTION SITE HYPERSENSITIVITY</v>
          </cell>
          <cell r="F11322" t="str">
            <v>注射部位超敏</v>
          </cell>
          <cell r="G11322" t="str">
            <v>全身性疾病及给药部位各种反应</v>
          </cell>
        </row>
        <row r="11323">
          <cell r="E11323" t="str">
            <v>INJECTION SITE HYPERTRICHOSIS</v>
          </cell>
          <cell r="F11323" t="str">
            <v>注射部位多毛</v>
          </cell>
          <cell r="G11323" t="str">
            <v>全身性疾病及给药部位各种反应</v>
          </cell>
        </row>
        <row r="11324">
          <cell r="E11324" t="str">
            <v>INJECTION SITE HYPERTROPHY</v>
          </cell>
          <cell r="F11324" t="str">
            <v>注射部位（皮肤）增生</v>
          </cell>
          <cell r="G11324" t="str">
            <v>全身性疾病及给药部位各种反应</v>
          </cell>
        </row>
        <row r="11325">
          <cell r="E11325" t="str">
            <v>INJECTION SITE HYPOAESTHESIA</v>
          </cell>
          <cell r="F11325" t="str">
            <v>注射部位感觉减退</v>
          </cell>
          <cell r="G11325" t="str">
            <v>全身性疾病及给药部位各种反应</v>
          </cell>
        </row>
        <row r="11326">
          <cell r="E11326" t="str">
            <v>INJECTION SITE INDENTATION</v>
          </cell>
          <cell r="F11326" t="str">
            <v>注射部位凹陷</v>
          </cell>
          <cell r="G11326" t="str">
            <v>全身性疾病及给药部位各种反应</v>
          </cell>
        </row>
        <row r="11327">
          <cell r="E11327" t="str">
            <v>INJECTION SITE INDURATION</v>
          </cell>
          <cell r="F11327" t="str">
            <v>注射部位硬结</v>
          </cell>
          <cell r="G11327" t="str">
            <v>全身性疾病及给药部位各种反应</v>
          </cell>
        </row>
        <row r="11328">
          <cell r="E11328" t="str">
            <v>INJECTION SITE INFECTION</v>
          </cell>
          <cell r="F11328" t="str">
            <v>注射部位感染</v>
          </cell>
          <cell r="G11328" t="str">
            <v>感染及侵染类疾病</v>
          </cell>
        </row>
        <row r="11329">
          <cell r="E11329" t="str">
            <v>INJECTION SITE INFLAMMATION</v>
          </cell>
          <cell r="F11329" t="str">
            <v>注射部位炎症</v>
          </cell>
          <cell r="G11329" t="str">
            <v>全身性疾病及给药部位各种反应</v>
          </cell>
        </row>
        <row r="11330">
          <cell r="E11330" t="str">
            <v>INJECTION SITE INJURY</v>
          </cell>
          <cell r="F11330" t="str">
            <v>注射部位损伤</v>
          </cell>
          <cell r="G11330" t="str">
            <v>全身性疾病及给药部位各种反应</v>
          </cell>
        </row>
        <row r="11331">
          <cell r="E11331" t="str">
            <v>INJECTION SITE IRRITATION</v>
          </cell>
          <cell r="F11331" t="str">
            <v>注射部位刺激</v>
          </cell>
          <cell r="G11331" t="str">
            <v>全身性疾病及给药部位各种反应</v>
          </cell>
        </row>
        <row r="11332">
          <cell r="E11332" t="str">
            <v>INJECTION SITE ISCHAEMIA</v>
          </cell>
          <cell r="F11332" t="str">
            <v>注射部位局部缺血</v>
          </cell>
          <cell r="G11332" t="str">
            <v>全身性疾病及给药部位各种反应</v>
          </cell>
        </row>
        <row r="11333">
          <cell r="E11333" t="str">
            <v>INJECTION SITE JOINT DISCOMFORT</v>
          </cell>
          <cell r="F11333" t="str">
            <v>注射部位关节不适</v>
          </cell>
          <cell r="G11333" t="str">
            <v>全身性疾病及给药部位各种反应</v>
          </cell>
        </row>
        <row r="11334">
          <cell r="E11334" t="str">
            <v>INJECTION SITE JOINT EFFUSION</v>
          </cell>
          <cell r="F11334" t="str">
            <v>注射部位关节积液</v>
          </cell>
          <cell r="G11334" t="str">
            <v>全身性疾病及给药部位各种反应</v>
          </cell>
        </row>
        <row r="11335">
          <cell r="E11335" t="str">
            <v>INJECTION SITE JOINT ERYTHEMA</v>
          </cell>
          <cell r="F11335" t="str">
            <v>注射部位关节红斑</v>
          </cell>
          <cell r="G11335" t="str">
            <v>全身性疾病及给药部位各种反应</v>
          </cell>
        </row>
        <row r="11336">
          <cell r="E11336" t="str">
            <v>INJECTION SITE JOINT INFECTION</v>
          </cell>
          <cell r="F11336" t="str">
            <v>注射部位关节感染</v>
          </cell>
          <cell r="G11336" t="str">
            <v>感染及侵染类疾病</v>
          </cell>
        </row>
        <row r="11337">
          <cell r="E11337" t="str">
            <v>INJECTION SITE JOINT INFLAMMATION</v>
          </cell>
          <cell r="F11337" t="str">
            <v>注射部位关节炎症</v>
          </cell>
          <cell r="G11337" t="str">
            <v>全身性疾病及给药部位各种反应</v>
          </cell>
        </row>
        <row r="11338">
          <cell r="E11338" t="str">
            <v>INJECTION SITE JOINT MOVEMENT IMPAIRMENT</v>
          </cell>
          <cell r="F11338" t="str">
            <v>注射部位关节运动障碍</v>
          </cell>
          <cell r="G11338" t="str">
            <v>全身性疾病及给药部位各种反应</v>
          </cell>
        </row>
        <row r="11339">
          <cell r="E11339" t="str">
            <v>INJECTION SITE JOINT PAIN</v>
          </cell>
          <cell r="F11339" t="str">
            <v>注射部位关节痛</v>
          </cell>
          <cell r="G11339" t="str">
            <v>全身性疾病及给药部位各种反应</v>
          </cell>
        </row>
        <row r="11340">
          <cell r="E11340" t="str">
            <v>INJECTION SITE JOINT REDNESS</v>
          </cell>
          <cell r="F11340" t="str">
            <v>注射部位关节红斑</v>
          </cell>
          <cell r="G11340" t="str">
            <v>全身性疾病及给药部位各种反应</v>
          </cell>
        </row>
        <row r="11341">
          <cell r="E11341" t="str">
            <v>INJECTION SITE JOINT SWELLING</v>
          </cell>
          <cell r="F11341" t="str">
            <v>注射部位关节肿胀</v>
          </cell>
          <cell r="G11341" t="str">
            <v>全身性疾病及给药部位各种反应</v>
          </cell>
        </row>
        <row r="11342">
          <cell r="E11342" t="str">
            <v>INJECTION SITE JOINT WARMTH</v>
          </cell>
          <cell r="F11342" t="str">
            <v>注射部位关节发热</v>
          </cell>
          <cell r="G11342" t="str">
            <v>全身性疾病及给药部位各种反应</v>
          </cell>
        </row>
        <row r="11343">
          <cell r="E11343" t="str">
            <v>INJECTION SITE LACERATION</v>
          </cell>
          <cell r="F11343" t="str">
            <v>注射部位皮肤开裂</v>
          </cell>
          <cell r="G11343" t="str">
            <v>全身性疾病及给药部位各种反应</v>
          </cell>
        </row>
        <row r="11344">
          <cell r="E11344" t="str">
            <v>INJECTION SITE LYMPHADENOPATHY</v>
          </cell>
          <cell r="F11344" t="str">
            <v>注射部位淋巴结病</v>
          </cell>
          <cell r="G11344" t="str">
            <v>全身性疾病及给药部位各种反应</v>
          </cell>
        </row>
        <row r="11345">
          <cell r="E11345" t="str">
            <v>INJECTION SITE MACULE</v>
          </cell>
          <cell r="F11345" t="str">
            <v>注射部位斑疹</v>
          </cell>
          <cell r="G11345" t="str">
            <v>全身性疾病及给药部位各种反应</v>
          </cell>
        </row>
        <row r="11346">
          <cell r="E11346" t="str">
            <v>INJECTION SITE MASS</v>
          </cell>
          <cell r="F11346" t="str">
            <v>注射部位肿块</v>
          </cell>
          <cell r="G11346" t="str">
            <v>全身性疾病及给药部位各种反应</v>
          </cell>
        </row>
        <row r="11347">
          <cell r="E11347" t="str">
            <v>INJECTION SITE MOVEMENT IMPAIRMENT</v>
          </cell>
          <cell r="F11347" t="str">
            <v>注射部位运动障碍</v>
          </cell>
          <cell r="G11347" t="str">
            <v>全身性疾病及给药部位各种反应</v>
          </cell>
        </row>
        <row r="11348">
          <cell r="E11348" t="str">
            <v>INJECTION SITE MUSCLE ATROPHY</v>
          </cell>
          <cell r="F11348" t="str">
            <v>注射部位肌萎缩</v>
          </cell>
          <cell r="G11348" t="str">
            <v>全身性疾病及给药部位各种反应</v>
          </cell>
        </row>
        <row r="11349">
          <cell r="E11349" t="str">
            <v>INJECTION SITE MUSCLE WEAKNESS</v>
          </cell>
          <cell r="F11349" t="str">
            <v>注射部位肌无力</v>
          </cell>
          <cell r="G11349" t="str">
            <v>全身性疾病及给药部位各种反应</v>
          </cell>
        </row>
        <row r="11350">
          <cell r="E11350" t="str">
            <v>INJECTION SITE NECROSIS</v>
          </cell>
          <cell r="F11350" t="str">
            <v>注射部位坏死</v>
          </cell>
          <cell r="G11350" t="str">
            <v>全身性疾病及给药部位各种反应</v>
          </cell>
        </row>
        <row r="11351">
          <cell r="E11351" t="str">
            <v>INJECTION SITE NERVE DAMAGE</v>
          </cell>
          <cell r="F11351" t="str">
            <v>注射部位神经损害</v>
          </cell>
          <cell r="G11351" t="str">
            <v>全身性疾病及给药部位各种反应</v>
          </cell>
        </row>
        <row r="11352">
          <cell r="E11352" t="str">
            <v>INJECTION SITE NODULE</v>
          </cell>
          <cell r="F11352" t="str">
            <v>注射部位结节</v>
          </cell>
          <cell r="G11352" t="str">
            <v>全身性疾病及给药部位各种反应</v>
          </cell>
        </row>
        <row r="11353">
          <cell r="E11353" t="str">
            <v>INJECTION SITE OEDEMA</v>
          </cell>
          <cell r="F11353" t="str">
            <v>注射部位水肿</v>
          </cell>
          <cell r="G11353" t="str">
            <v>全身性疾病及给药部位各种反应</v>
          </cell>
        </row>
        <row r="11354">
          <cell r="E11354" t="str">
            <v>INJECTION SITE PAIN</v>
          </cell>
          <cell r="F11354" t="str">
            <v>注射部位痛</v>
          </cell>
          <cell r="G11354" t="str">
            <v>全身性疾病及给药部位各种反应</v>
          </cell>
        </row>
        <row r="11355">
          <cell r="E11355" t="str">
            <v>INJECTION SITE PALLOR</v>
          </cell>
          <cell r="F11355" t="str">
            <v>注射部位苍白</v>
          </cell>
          <cell r="G11355" t="str">
            <v>全身性疾病及给药部位各种反应</v>
          </cell>
        </row>
        <row r="11356">
          <cell r="E11356" t="str">
            <v>INJECTION SITE PANNICULITIS</v>
          </cell>
          <cell r="F11356" t="str">
            <v>注射部位脂膜炎</v>
          </cell>
          <cell r="G11356" t="str">
            <v>全身性疾病及给药部位各种反应</v>
          </cell>
        </row>
        <row r="11357">
          <cell r="E11357" t="str">
            <v>INJECTION SITE PAPULE</v>
          </cell>
          <cell r="F11357" t="str">
            <v>注射部位丘疹</v>
          </cell>
          <cell r="G11357" t="str">
            <v>全身性疾病及给药部位各种反应</v>
          </cell>
        </row>
        <row r="11358">
          <cell r="E11358" t="str">
            <v>INJECTION SITE PARAESTHESIA</v>
          </cell>
          <cell r="F11358" t="str">
            <v>注射部位感觉异常</v>
          </cell>
          <cell r="G11358" t="str">
            <v>全身性疾病及给药部位各种反应</v>
          </cell>
        </row>
        <row r="11359">
          <cell r="E11359" t="str">
            <v>INJECTION SITE PHLEBITIS</v>
          </cell>
          <cell r="F11359" t="str">
            <v>注射部位静脉炎</v>
          </cell>
          <cell r="G11359" t="str">
            <v>全身性疾病及给药部位各种反应</v>
          </cell>
        </row>
        <row r="11360">
          <cell r="E11360" t="str">
            <v>INJECTION SITE PHOTOSENSITIVITY REACTION</v>
          </cell>
          <cell r="F11360" t="str">
            <v>注射部位光敏反应</v>
          </cell>
          <cell r="G11360" t="str">
            <v>全身性疾病及给药部位各种反应</v>
          </cell>
        </row>
        <row r="11361">
          <cell r="E11361" t="str">
            <v>INJECTION SITE PIGMENTATION CHANGES</v>
          </cell>
          <cell r="F11361" t="str">
            <v>注射部位变色</v>
          </cell>
          <cell r="G11361" t="str">
            <v>全身性疾病及给药部位各种反应</v>
          </cell>
        </row>
        <row r="11362">
          <cell r="E11362" t="str">
            <v>INJECTION SITE PLAQUE</v>
          </cell>
          <cell r="F11362" t="str">
            <v>注射部位斑块</v>
          </cell>
          <cell r="G11362" t="str">
            <v>全身性疾病及给药部位各种反应</v>
          </cell>
        </row>
        <row r="11363">
          <cell r="E11363" t="str">
            <v>INJECTION SITE PRURITUS</v>
          </cell>
          <cell r="F11363" t="str">
            <v>注射部位瘙痒</v>
          </cell>
          <cell r="G11363" t="str">
            <v>全身性疾病及给药部位各种反应</v>
          </cell>
        </row>
        <row r="11364">
          <cell r="E11364" t="str">
            <v>INJECTION SITE PUSTULE</v>
          </cell>
          <cell r="F11364" t="str">
            <v>注射部位脓疱</v>
          </cell>
          <cell r="G11364" t="str">
            <v>感染及侵染类疾病</v>
          </cell>
        </row>
        <row r="11365">
          <cell r="E11365" t="str">
            <v>INJECTION SITE RASH</v>
          </cell>
          <cell r="F11365" t="str">
            <v>注射部位皮疹</v>
          </cell>
          <cell r="G11365" t="str">
            <v>全身性疾病及给药部位各种反应</v>
          </cell>
        </row>
        <row r="11366">
          <cell r="E11366" t="str">
            <v>INJECTION SITE REACTION</v>
          </cell>
          <cell r="F11366" t="str">
            <v>注射部位反应</v>
          </cell>
          <cell r="G11366" t="str">
            <v>全身性疾病及给药部位各种反应</v>
          </cell>
        </row>
        <row r="11367">
          <cell r="E11367" t="str">
            <v>INJECTION SITE RECALL REACTION</v>
          </cell>
          <cell r="F11367" t="str">
            <v>注射部位回忆反应</v>
          </cell>
          <cell r="G11367" t="str">
            <v>全身性疾病及给药部位各种反应</v>
          </cell>
        </row>
        <row r="11368">
          <cell r="E11368" t="str">
            <v>INJECTION SITE SCAB</v>
          </cell>
          <cell r="F11368" t="str">
            <v>注射部位结痂</v>
          </cell>
          <cell r="G11368" t="str">
            <v>全身性疾病及给药部位各种反应</v>
          </cell>
        </row>
        <row r="11369">
          <cell r="E11369" t="str">
            <v>INJECTION SITE SCAR</v>
          </cell>
          <cell r="F11369" t="str">
            <v>注射部位疤痕</v>
          </cell>
          <cell r="G11369" t="str">
            <v>全身性疾病及给药部位各种反应</v>
          </cell>
        </row>
        <row r="11370">
          <cell r="E11370" t="str">
            <v>INJECTION SITE SCLEROSIS</v>
          </cell>
          <cell r="F11370" t="str">
            <v>注射部位硬结</v>
          </cell>
          <cell r="G11370" t="str">
            <v>全身性疾病及给药部位各种反应</v>
          </cell>
        </row>
        <row r="11371">
          <cell r="E11371" t="str">
            <v>INJECTION SITE STINGING</v>
          </cell>
          <cell r="F11371" t="str">
            <v>注射部位痛</v>
          </cell>
          <cell r="G11371" t="str">
            <v>全身性疾病及给药部位各种反应</v>
          </cell>
        </row>
        <row r="11372">
          <cell r="E11372" t="str">
            <v>INJECTION SITE STREAKING</v>
          </cell>
          <cell r="F11372" t="str">
            <v>注射部位划痕</v>
          </cell>
          <cell r="G11372" t="str">
            <v>全身性疾病及给药部位各种反应</v>
          </cell>
        </row>
        <row r="11373">
          <cell r="E11373" t="str">
            <v>INJECTION SITE SWELLING</v>
          </cell>
          <cell r="F11373" t="str">
            <v>注射部位肿胀</v>
          </cell>
          <cell r="G11373" t="str">
            <v>全身性疾病及给药部位各种反应</v>
          </cell>
        </row>
        <row r="11374">
          <cell r="E11374" t="str">
            <v>INJECTION SITE TELANGIECTASIA</v>
          </cell>
          <cell r="F11374" t="str">
            <v>注射部位毛细血管扩张症</v>
          </cell>
          <cell r="G11374" t="str">
            <v>全身性疾病及给药部位各种反应</v>
          </cell>
        </row>
        <row r="11375">
          <cell r="E11375" t="str">
            <v>INJECTION SITE THROMBOSIS</v>
          </cell>
          <cell r="F11375" t="str">
            <v>注射部位血栓形成</v>
          </cell>
          <cell r="G11375" t="str">
            <v>全身性疾病及给药部位各种反应</v>
          </cell>
        </row>
        <row r="11376">
          <cell r="E11376" t="str">
            <v>INJECTION SITE ULCER</v>
          </cell>
          <cell r="F11376" t="str">
            <v>注射部位溃疡</v>
          </cell>
          <cell r="G11376" t="str">
            <v>全身性疾病及给药部位各种反应</v>
          </cell>
        </row>
        <row r="11377">
          <cell r="E11377" t="str">
            <v>INJECTION SITE URTICARIA</v>
          </cell>
          <cell r="F11377" t="str">
            <v>注射部位荨麻疹</v>
          </cell>
          <cell r="G11377" t="str">
            <v>全身性疾病及给药部位各种反应</v>
          </cell>
        </row>
        <row r="11378">
          <cell r="E11378" t="str">
            <v>INJECTION SITE VASCULITIS</v>
          </cell>
          <cell r="F11378" t="str">
            <v>注射部位血管炎</v>
          </cell>
          <cell r="G11378" t="str">
            <v>全身性疾病及给药部位各种反应</v>
          </cell>
        </row>
        <row r="11379">
          <cell r="E11379" t="str">
            <v>INJECTION SITE VESICLES</v>
          </cell>
          <cell r="F11379" t="str">
            <v>注射部位囊泡</v>
          </cell>
          <cell r="G11379" t="str">
            <v>全身性疾病及给药部位各种反应</v>
          </cell>
        </row>
        <row r="11380">
          <cell r="E11380" t="str">
            <v>INJECTION SITE WARMTH</v>
          </cell>
          <cell r="F11380" t="str">
            <v>注射部位发热</v>
          </cell>
          <cell r="G11380" t="str">
            <v>全身性疾病及给药部位各种反应</v>
          </cell>
        </row>
        <row r="11381">
          <cell r="E11381" t="str">
            <v>INJURY</v>
          </cell>
          <cell r="F11381" t="str">
            <v>损伤</v>
          </cell>
          <cell r="G11381" t="str">
            <v>各类损伤、中毒及操作并发症</v>
          </cell>
        </row>
        <row r="11382">
          <cell r="E11382" t="str">
            <v>INJURY ASPHYXIATION</v>
          </cell>
          <cell r="F11382" t="str">
            <v>窒息</v>
          </cell>
          <cell r="G11382" t="str">
            <v>呼吸系统、胸及纵隔疾病</v>
          </cell>
        </row>
        <row r="11383">
          <cell r="E11383" t="str">
            <v>INJURY ASSOCIATED WITH DEVICE</v>
          </cell>
          <cell r="F11383" t="str">
            <v>装置相关损伤</v>
          </cell>
          <cell r="G11383" t="str">
            <v>全身性疾病及给药部位各种反应</v>
          </cell>
        </row>
        <row r="11384">
          <cell r="E11384" t="str">
            <v>INJURY CORNEAL</v>
          </cell>
          <cell r="F11384" t="str">
            <v>角膜损伤</v>
          </cell>
          <cell r="G11384" t="str">
            <v>各类损伤、中毒及操作并发症</v>
          </cell>
        </row>
        <row r="11385">
          <cell r="E11385" t="str">
            <v>INJURY OF CONJUNCTIVA</v>
          </cell>
          <cell r="F11385" t="str">
            <v>结膜损伤</v>
          </cell>
          <cell r="G11385" t="str">
            <v>各类损伤、中毒及操作并发症</v>
          </cell>
        </row>
        <row r="11386">
          <cell r="E11386" t="str">
            <v>INJURY TO BRACHIAL PLEXUS DUE TO BIRTH TRAUMA</v>
          </cell>
          <cell r="F11386" t="str">
            <v>产伤引起的臂丛损伤</v>
          </cell>
          <cell r="G11386" t="str">
            <v>各类损伤、中毒及操作并发症</v>
          </cell>
        </row>
        <row r="11387">
          <cell r="E11387" t="str">
            <v>INNER EAR DISORDER</v>
          </cell>
          <cell r="F11387" t="str">
            <v>内耳疾病</v>
          </cell>
          <cell r="G11387" t="str">
            <v>耳及迷路类疾病</v>
          </cell>
        </row>
        <row r="11388">
          <cell r="E11388" t="str">
            <v>INNER EAR INFARCTION</v>
          </cell>
          <cell r="F11388" t="str">
            <v>内耳梗死</v>
          </cell>
          <cell r="G11388" t="str">
            <v>耳及迷路类疾病</v>
          </cell>
        </row>
        <row r="11389">
          <cell r="E11389" t="str">
            <v>INNER EAR INFLAMMATION</v>
          </cell>
          <cell r="F11389" t="str">
            <v>内耳炎症</v>
          </cell>
          <cell r="G11389" t="str">
            <v>耳及迷路类疾病</v>
          </cell>
        </row>
        <row r="11390">
          <cell r="E11390" t="str">
            <v>INNER EAR OPERATION</v>
          </cell>
          <cell r="F11390" t="str">
            <v>内耳手术</v>
          </cell>
          <cell r="G11390" t="str">
            <v>各种手术及医疗操作</v>
          </cell>
        </row>
        <row r="11391">
          <cell r="E11391" t="str">
            <v>INSERTION OF AMBULATORY PERITONEAL CATHETER</v>
          </cell>
          <cell r="F11391" t="str">
            <v>腹膜透析导管插入术</v>
          </cell>
          <cell r="G11391" t="str">
            <v>各种手术及医疗操作</v>
          </cell>
        </row>
        <row r="11392">
          <cell r="E11392" t="str">
            <v>INSOMNIA</v>
          </cell>
          <cell r="F11392" t="str">
            <v>失眠</v>
          </cell>
          <cell r="G11392" t="str">
            <v>精神病类</v>
          </cell>
        </row>
        <row r="11393">
          <cell r="E11393" t="str">
            <v>INSOMNIA RELATED TO ANOTHER MENTAL CONDITION</v>
          </cell>
          <cell r="F11393" t="str">
            <v>失眠</v>
          </cell>
          <cell r="G11393" t="str">
            <v>精神病类</v>
          </cell>
        </row>
        <row r="11394">
          <cell r="E11394" t="str">
            <v>INSPIRATORY CAPACITY ABNORMAL</v>
          </cell>
          <cell r="F11394" t="str">
            <v>吸气量异常</v>
          </cell>
          <cell r="G11394" t="str">
            <v>各类检查</v>
          </cell>
        </row>
        <row r="11395">
          <cell r="E11395" t="str">
            <v>INSPIRATORY CAPACITY DECREASED</v>
          </cell>
          <cell r="F11395" t="str">
            <v>吸气量降低</v>
          </cell>
          <cell r="G11395" t="str">
            <v>各类检查</v>
          </cell>
        </row>
        <row r="11396">
          <cell r="E11396" t="str">
            <v>INSPIRATORY CAPACITY INCREASED</v>
          </cell>
          <cell r="F11396" t="str">
            <v>吸气量升高</v>
          </cell>
          <cell r="G11396" t="str">
            <v>各类检查</v>
          </cell>
        </row>
        <row r="11397">
          <cell r="E11397" t="str">
            <v>INSTILLATION SITE ABNORMAL SENSATION</v>
          </cell>
          <cell r="F11397" t="str">
            <v>滴用部位感觉异常</v>
          </cell>
          <cell r="G11397" t="str">
            <v>全身性疾病及给药部位各种反应</v>
          </cell>
        </row>
        <row r="11398">
          <cell r="E11398" t="str">
            <v>INSTILLATION SITE ATROPHY</v>
          </cell>
          <cell r="F11398" t="str">
            <v>滴用部位萎缩</v>
          </cell>
          <cell r="G11398" t="str">
            <v>全身性疾病及给药部位各种反应</v>
          </cell>
        </row>
        <row r="11399">
          <cell r="E11399" t="str">
            <v>INSTILLATION SITE BRUISE</v>
          </cell>
          <cell r="F11399" t="str">
            <v>滴用部位青肿</v>
          </cell>
          <cell r="G11399" t="str">
            <v>全身性疾病及给药部位各种反应</v>
          </cell>
        </row>
        <row r="11400">
          <cell r="E11400" t="str">
            <v>INSTILLATION SITE BURN</v>
          </cell>
          <cell r="F11400" t="str">
            <v>滴用部位灼热</v>
          </cell>
          <cell r="G11400" t="str">
            <v>全身性疾病及给药部位各种反应</v>
          </cell>
        </row>
        <row r="11401">
          <cell r="E11401" t="str">
            <v>INSTILLATION SITE COLDNESS</v>
          </cell>
          <cell r="F11401" t="str">
            <v>滴用部位发凉</v>
          </cell>
          <cell r="G11401" t="str">
            <v>全身性疾病及给药部位各种反应</v>
          </cell>
        </row>
        <row r="11402">
          <cell r="E11402" t="str">
            <v>INSTILLATION SITE COMPLICATION</v>
          </cell>
          <cell r="F11402" t="str">
            <v>滴用部位并发症</v>
          </cell>
          <cell r="G11402" t="str">
            <v>全身性疾病及给药部位各种反应</v>
          </cell>
        </row>
        <row r="11403">
          <cell r="E11403" t="str">
            <v>INSTILLATION SITE DISCHARGE</v>
          </cell>
          <cell r="F11403" t="str">
            <v>滴用部位分泌物</v>
          </cell>
          <cell r="G11403" t="str">
            <v>全身性疾病及给药部位各种反应</v>
          </cell>
        </row>
        <row r="11404">
          <cell r="E11404" t="str">
            <v>INSTILLATION SITE DISCOLOURATION</v>
          </cell>
          <cell r="F11404" t="str">
            <v>滴用部位褪色</v>
          </cell>
          <cell r="G11404" t="str">
            <v>全身性疾病及给药部位各种反应</v>
          </cell>
        </row>
        <row r="11405">
          <cell r="E11405" t="str">
            <v>INSTILLATION SITE DISCOMFORT</v>
          </cell>
          <cell r="F11405" t="str">
            <v>滴用部位不适</v>
          </cell>
          <cell r="G11405" t="str">
            <v>全身性疾病及给药部位各种反应</v>
          </cell>
        </row>
        <row r="11406">
          <cell r="E11406" t="str">
            <v>INSTILLATION SITE DRYNESS</v>
          </cell>
          <cell r="F11406" t="str">
            <v>滴用部位干燥</v>
          </cell>
          <cell r="G11406" t="str">
            <v>全身性疾病及给药部位各种反应</v>
          </cell>
        </row>
        <row r="11407">
          <cell r="E11407" t="str">
            <v>INSTILLATION SITE EROSION</v>
          </cell>
          <cell r="F11407" t="str">
            <v>滴用部位糜烂</v>
          </cell>
          <cell r="G11407" t="str">
            <v>全身性疾病及给药部位各种反应</v>
          </cell>
        </row>
        <row r="11408">
          <cell r="E11408" t="str">
            <v>INSTILLATION SITE ERYTHEMA</v>
          </cell>
          <cell r="F11408" t="str">
            <v>滴用部位红斑</v>
          </cell>
          <cell r="G11408" t="str">
            <v>全身性疾病及给药部位各种反应</v>
          </cell>
        </row>
        <row r="11409">
          <cell r="E11409" t="str">
            <v>INSTILLATION SITE EXFOLIATION</v>
          </cell>
          <cell r="F11409" t="str">
            <v>滴用部位表皮剥脱</v>
          </cell>
          <cell r="G11409" t="str">
            <v>全身性疾病及给药部位各种反应</v>
          </cell>
        </row>
        <row r="11410">
          <cell r="E11410" t="str">
            <v>INSTILLATION SITE FOREIGN BODY SENSATION</v>
          </cell>
          <cell r="F11410" t="str">
            <v>滴用部位异物感</v>
          </cell>
          <cell r="G11410" t="str">
            <v>全身性疾病及给药部位各种反应</v>
          </cell>
        </row>
        <row r="11411">
          <cell r="E11411" t="str">
            <v>INSTILLATION SITE HAEMORRHAGE</v>
          </cell>
          <cell r="F11411" t="str">
            <v>滴用部位出血</v>
          </cell>
          <cell r="G11411" t="str">
            <v>全身性疾病及给药部位各种反应</v>
          </cell>
        </row>
        <row r="11412">
          <cell r="E11412" t="str">
            <v>INSTILLATION SITE HYPERAESTHESIA</v>
          </cell>
          <cell r="F11412" t="str">
            <v>滴用部位感觉过敏</v>
          </cell>
          <cell r="G11412" t="str">
            <v>全身性疾病及给药部位各种反应</v>
          </cell>
        </row>
        <row r="11413">
          <cell r="E11413" t="str">
            <v>INSTILLATION SITE HYPERSENSITIVITY</v>
          </cell>
          <cell r="F11413" t="str">
            <v>滴用部位超敏</v>
          </cell>
          <cell r="G11413" t="str">
            <v>全身性疾病及给药部位各种反应</v>
          </cell>
        </row>
        <row r="11414">
          <cell r="E11414" t="str">
            <v>INSTILLATION SITE HYPOAESTHESIA</v>
          </cell>
          <cell r="F11414" t="str">
            <v>滴用部位感觉减退</v>
          </cell>
          <cell r="G11414" t="str">
            <v>全身性疾病及给药部位各种反应</v>
          </cell>
        </row>
        <row r="11415">
          <cell r="E11415" t="str">
            <v>INSTILLATION SITE INFECTION</v>
          </cell>
          <cell r="F11415" t="str">
            <v>滴用部位感染</v>
          </cell>
          <cell r="G11415" t="str">
            <v>感染及侵染类疾病</v>
          </cell>
        </row>
        <row r="11416">
          <cell r="E11416" t="str">
            <v>INSTILLATION SITE INFLAMMATION</v>
          </cell>
          <cell r="F11416" t="str">
            <v>滴用部位发炎</v>
          </cell>
          <cell r="G11416" t="str">
            <v>全身性疾病及给药部位各种反应</v>
          </cell>
        </row>
        <row r="11417">
          <cell r="E11417" t="str">
            <v>INSTILLATION SITE IRRITATION</v>
          </cell>
          <cell r="F11417" t="str">
            <v>滴用部位局部刺激作用</v>
          </cell>
          <cell r="G11417" t="str">
            <v>全身性疾病及给药部位各种反应</v>
          </cell>
        </row>
        <row r="11418">
          <cell r="E11418" t="str">
            <v>INSTILLATION SITE LACRIMATION</v>
          </cell>
          <cell r="F11418" t="str">
            <v>滴用部位水滴样渗出</v>
          </cell>
          <cell r="G11418" t="str">
            <v>全身性疾病及给药部位各种反应</v>
          </cell>
        </row>
        <row r="11419">
          <cell r="E11419" t="str">
            <v>INSTILLATION SITE NECROSIS</v>
          </cell>
          <cell r="F11419" t="str">
            <v>滴用部位坏死</v>
          </cell>
          <cell r="G11419" t="str">
            <v>全身性疾病及给药部位各种反应</v>
          </cell>
        </row>
        <row r="11420">
          <cell r="E11420" t="str">
            <v>INSTILLATION SITE NODULE</v>
          </cell>
          <cell r="F11420" t="str">
            <v>滴用部位结节</v>
          </cell>
          <cell r="G11420" t="str">
            <v>全身性疾病及给药部位各种反应</v>
          </cell>
        </row>
        <row r="11421">
          <cell r="E11421" t="str">
            <v>INSTILLATION SITE ODOUR</v>
          </cell>
          <cell r="F11421" t="str">
            <v>滴用部位异味</v>
          </cell>
          <cell r="G11421" t="str">
            <v>全身性疾病及给药部位各种反应</v>
          </cell>
        </row>
        <row r="11422">
          <cell r="E11422" t="str">
            <v>INSTILLATION SITE OEDEMA</v>
          </cell>
          <cell r="F11422" t="str">
            <v>滴用部位水肿</v>
          </cell>
          <cell r="G11422" t="str">
            <v>全身性疾病及给药部位各种反应</v>
          </cell>
        </row>
        <row r="11423">
          <cell r="E11423" t="str">
            <v>INSTILLATION SITE PAIN</v>
          </cell>
          <cell r="F11423" t="str">
            <v>滴用部位疼痛</v>
          </cell>
          <cell r="G11423" t="str">
            <v>全身性疾病及给药部位各种反应</v>
          </cell>
        </row>
        <row r="11424">
          <cell r="E11424" t="str">
            <v>INSTILLATION SITE PARAESTHESIA</v>
          </cell>
          <cell r="F11424" t="str">
            <v>滴用部位感觉异常</v>
          </cell>
          <cell r="G11424" t="str">
            <v>全身性疾病及给药部位各种反应</v>
          </cell>
        </row>
        <row r="11425">
          <cell r="E11425" t="str">
            <v>INSTILLATION SITE PRURITUS</v>
          </cell>
          <cell r="F11425" t="str">
            <v>滴用部位瘙痒</v>
          </cell>
          <cell r="G11425" t="str">
            <v>全身性疾病及给药部位各种反应</v>
          </cell>
        </row>
        <row r="11426">
          <cell r="E11426" t="str">
            <v>INSTILLATION SITE PUSTULES</v>
          </cell>
          <cell r="F11426" t="str">
            <v>滴用部位脓疱</v>
          </cell>
          <cell r="G11426" t="str">
            <v>感染及侵染类疾病</v>
          </cell>
        </row>
        <row r="11427">
          <cell r="E11427" t="str">
            <v>INSTILLATION SITE RASH</v>
          </cell>
          <cell r="F11427" t="str">
            <v>滴用部位皮疹</v>
          </cell>
          <cell r="G11427" t="str">
            <v>全身性疾病及给药部位各种反应</v>
          </cell>
        </row>
        <row r="11428">
          <cell r="E11428" t="str">
            <v>INSTILLATION SITE REACTION</v>
          </cell>
          <cell r="F11428" t="str">
            <v>滴用部位反应</v>
          </cell>
          <cell r="G11428" t="str">
            <v>全身性疾病及给药部位各种反应</v>
          </cell>
        </row>
        <row r="11429">
          <cell r="E11429" t="str">
            <v>INSTILLATION SITE SCAB</v>
          </cell>
          <cell r="F11429" t="str">
            <v>滴用部位结痂</v>
          </cell>
          <cell r="G11429" t="str">
            <v>全身性疾病及给药部位各种反应</v>
          </cell>
        </row>
        <row r="11430">
          <cell r="E11430" t="str">
            <v>INSTILLATION SITE SWELLING</v>
          </cell>
          <cell r="F11430" t="str">
            <v>滴用部位肿胀</v>
          </cell>
          <cell r="G11430" t="str">
            <v>全身性疾病及给药部位各种反应</v>
          </cell>
        </row>
        <row r="11431">
          <cell r="E11431" t="str">
            <v>INSTILLATION SITE THROMBOSIS</v>
          </cell>
          <cell r="F11431" t="str">
            <v>滴用部位血栓症</v>
          </cell>
          <cell r="G11431" t="str">
            <v>全身性疾病及给药部位各种反应</v>
          </cell>
        </row>
        <row r="11432">
          <cell r="E11432" t="str">
            <v>INSTILLATION SITE VESICLES</v>
          </cell>
          <cell r="F11432" t="str">
            <v>滴用部位囊泡</v>
          </cell>
          <cell r="G11432" t="str">
            <v>全身性疾病及给药部位各种反应</v>
          </cell>
        </row>
        <row r="11433">
          <cell r="E11433" t="str">
            <v>INSTILLATION SITE WARMTH</v>
          </cell>
          <cell r="F11433" t="str">
            <v>滴用部位温热</v>
          </cell>
          <cell r="G11433" t="str">
            <v>全身性疾病及给药部位各种反应</v>
          </cell>
        </row>
        <row r="11434">
          <cell r="E11434" t="str">
            <v>INSULIN-LIKE GROWTH FACTOR</v>
          </cell>
          <cell r="F11434" t="str">
            <v>胰岛素样生长因子</v>
          </cell>
          <cell r="G11434" t="str">
            <v>各类检查</v>
          </cell>
        </row>
        <row r="11435">
          <cell r="E11435" t="str">
            <v>INSULIN-LIKE GROWTH FACTOR ABNORMAL</v>
          </cell>
          <cell r="F11435" t="str">
            <v>胰岛素样生长因子异常</v>
          </cell>
          <cell r="G11435" t="str">
            <v>各类检查</v>
          </cell>
        </row>
        <row r="11436">
          <cell r="E11436" t="str">
            <v>INSULIN-LIKE GROWTH FACTOR DECREASED</v>
          </cell>
          <cell r="F11436" t="str">
            <v>胰岛素样生长因子降低</v>
          </cell>
          <cell r="G11436" t="str">
            <v>各类检查</v>
          </cell>
        </row>
        <row r="11437">
          <cell r="E11437" t="str">
            <v>INSULIN-LIKE GROWTH FACTOR INCREASED</v>
          </cell>
          <cell r="F11437" t="str">
            <v>胰岛素样生长因子升高</v>
          </cell>
          <cell r="G11437" t="str">
            <v>各类检查</v>
          </cell>
        </row>
        <row r="11438">
          <cell r="E11438" t="str">
            <v>INSULIN-REQUIRING TYPE 2 DIABETES MELLITUS</v>
          </cell>
          <cell r="F11438" t="str">
            <v>2 型胰岛素依赖型糖尿病</v>
          </cell>
          <cell r="G11438" t="str">
            <v>代谢及营养类疾病</v>
          </cell>
        </row>
        <row r="11439">
          <cell r="E11439" t="str">
            <v>INSULIN-REQUIRING TYPE II DIABETES MELLITUS</v>
          </cell>
          <cell r="F11439" t="str">
            <v>2 型胰岛素依赖型糖尿病</v>
          </cell>
          <cell r="G11439" t="str">
            <v>代谢及营养类疾病</v>
          </cell>
        </row>
        <row r="11440">
          <cell r="E11440" t="str">
            <v>INSULIN AUTOIMMUNE SYNDROME</v>
          </cell>
          <cell r="F11440" t="str">
            <v>胰岛素自身免疫综合征</v>
          </cell>
          <cell r="G11440" t="str">
            <v>免疫系统疾病</v>
          </cell>
        </row>
        <row r="11441">
          <cell r="E11441" t="str">
            <v>INSULIN C-PEPTIDE</v>
          </cell>
          <cell r="F11441" t="str">
            <v>胰岛素 C肽</v>
          </cell>
          <cell r="G11441" t="str">
            <v>各类检查</v>
          </cell>
        </row>
        <row r="11442">
          <cell r="E11442" t="str">
            <v>INSULIN C-PEPTIDE ABNORMAL</v>
          </cell>
          <cell r="F11442" t="str">
            <v>胰岛素 C肽异常</v>
          </cell>
          <cell r="G11442" t="str">
            <v>各类检查</v>
          </cell>
        </row>
        <row r="11443">
          <cell r="E11443" t="str">
            <v>INSULIN C-PEPTIDE DECREASED</v>
          </cell>
          <cell r="F11443" t="str">
            <v>胰岛素 C肽减少</v>
          </cell>
          <cell r="G11443" t="str">
            <v>各类检查</v>
          </cell>
        </row>
        <row r="11444">
          <cell r="E11444" t="str">
            <v>INSULIN C-PEPTIDE INCREASED</v>
          </cell>
          <cell r="F11444" t="str">
            <v>胰岛素 C 肽增加</v>
          </cell>
          <cell r="G11444" t="str">
            <v>各类检查</v>
          </cell>
        </row>
        <row r="11445">
          <cell r="E11445" t="str">
            <v>INSULIN RESISTANCE</v>
          </cell>
          <cell r="F11445" t="str">
            <v>胰岛素抵抗</v>
          </cell>
          <cell r="G11445" t="str">
            <v>代谢及营养类疾病</v>
          </cell>
        </row>
        <row r="11446">
          <cell r="E11446" t="str">
            <v>INSULIN RESISTANCE SYNDROME</v>
          </cell>
          <cell r="F11446" t="str">
            <v>代谢综合征</v>
          </cell>
          <cell r="G11446" t="str">
            <v>代谢及营养类疾病</v>
          </cell>
        </row>
        <row r="11447">
          <cell r="E11447" t="str">
            <v>INSULIN RESISTANCE TEST</v>
          </cell>
          <cell r="F11447" t="str">
            <v>胰岛素抵抗试验</v>
          </cell>
          <cell r="G11447" t="str">
            <v>各类检查</v>
          </cell>
        </row>
        <row r="11448">
          <cell r="E11448" t="str">
            <v>INSULIN RESISTANT DIABETES</v>
          </cell>
          <cell r="F11448" t="str">
            <v>胰岛素抵抗型糖尿病</v>
          </cell>
          <cell r="G11448" t="str">
            <v>代谢及营养类疾病</v>
          </cell>
        </row>
        <row r="11449">
          <cell r="E11449" t="str">
            <v>INSULIN SHOCK THERAPY</v>
          </cell>
          <cell r="F11449" t="str">
            <v>胰岛素休克疗法</v>
          </cell>
          <cell r="G11449" t="str">
            <v>各种手术及医疗操作</v>
          </cell>
        </row>
        <row r="11450">
          <cell r="E11450" t="str">
            <v>INSULIN SPARING EFFECT</v>
          </cell>
          <cell r="F11450" t="str">
            <v>胰岛素节省效应</v>
          </cell>
          <cell r="G11450" t="str">
            <v>全身性疾病及给药部位各种反应</v>
          </cell>
        </row>
        <row r="11451">
          <cell r="E11451" t="str">
            <v>INSULIN THERAPY</v>
          </cell>
          <cell r="F11451" t="str">
            <v>胰岛素疗法</v>
          </cell>
          <cell r="G11451" t="str">
            <v>各种手术及医疗操作</v>
          </cell>
        </row>
        <row r="11452">
          <cell r="E11452" t="str">
            <v>INSULIN TOLERANCE TEST</v>
          </cell>
          <cell r="F11452" t="str">
            <v>胰岛素耐量试验</v>
          </cell>
          <cell r="G11452" t="str">
            <v>各类检查</v>
          </cell>
        </row>
        <row r="11453">
          <cell r="E11453" t="str">
            <v>INSULIN TOLERANCE TEST ABNORMAL</v>
          </cell>
          <cell r="F11453" t="str">
            <v>胰岛素耐量试验异常</v>
          </cell>
          <cell r="G11453" t="str">
            <v>各类检查</v>
          </cell>
        </row>
        <row r="11454">
          <cell r="E11454" t="str">
            <v>INSULINOMA</v>
          </cell>
          <cell r="F11454" t="str">
            <v>胰岛素瘤</v>
          </cell>
          <cell r="G11454" t="str">
            <v>良性、恶性及性质不明的肿瘤（包括囊状和息肉状）</v>
          </cell>
        </row>
        <row r="11455">
          <cell r="E11455" t="str">
            <v>INSURANCE ISSUE</v>
          </cell>
          <cell r="F11455" t="str">
            <v>保险问题</v>
          </cell>
          <cell r="G11455" t="str">
            <v>社会环境</v>
          </cell>
        </row>
        <row r="11456">
          <cell r="E11456" t="str">
            <v>INTELLECTUAL DISABILITY</v>
          </cell>
          <cell r="F11456" t="str">
            <v>智力残疾</v>
          </cell>
          <cell r="G11456" t="str">
            <v>各类神经系统疾病</v>
          </cell>
        </row>
        <row r="11457">
          <cell r="E11457" t="str">
            <v>INTELLECTUALISATION</v>
          </cell>
          <cell r="F11457" t="str">
            <v>理智化</v>
          </cell>
          <cell r="G11457" t="str">
            <v>精神病类</v>
          </cell>
        </row>
        <row r="11458">
          <cell r="E11458" t="str">
            <v>INTELLIGENCE INCREASED</v>
          </cell>
          <cell r="F11458" t="str">
            <v>智力增长</v>
          </cell>
          <cell r="G11458" t="str">
            <v>各类神经系统疾病</v>
          </cell>
        </row>
        <row r="11459">
          <cell r="E11459" t="str">
            <v>INTELLIGENCE TEST</v>
          </cell>
          <cell r="F11459" t="str">
            <v>智商检测</v>
          </cell>
          <cell r="G11459" t="str">
            <v>各类检查</v>
          </cell>
        </row>
        <row r="11460">
          <cell r="E11460" t="str">
            <v>INTELLIGENCE TEST ABNORMAL</v>
          </cell>
          <cell r="F11460" t="str">
            <v>智商检测异常</v>
          </cell>
          <cell r="G11460" t="str">
            <v>各类检查</v>
          </cell>
        </row>
        <row r="11461">
          <cell r="E11461" t="str">
            <v>INTENSIVE CARE</v>
          </cell>
          <cell r="F11461" t="str">
            <v>重症监护</v>
          </cell>
          <cell r="G11461" t="str">
            <v>各种手术及医疗操作</v>
          </cell>
        </row>
        <row r="11462">
          <cell r="E11462" t="str">
            <v>INTENSIVE CARE UNIT ACQUIRED WEAKNESS</v>
          </cell>
          <cell r="F11462" t="str">
            <v>重症监护病房获得性衰弱</v>
          </cell>
          <cell r="G11462" t="str">
            <v>各类神经系统疾病</v>
          </cell>
        </row>
        <row r="11463">
          <cell r="E11463" t="str">
            <v>INTENSIVE CARE UNIT DELIRIUM</v>
          </cell>
          <cell r="F11463" t="str">
            <v>重病监护室谵妄</v>
          </cell>
          <cell r="G11463" t="str">
            <v>精神病类</v>
          </cell>
        </row>
        <row r="11464">
          <cell r="E11464" t="str">
            <v>INTENTION TREMOR</v>
          </cell>
          <cell r="F11464" t="str">
            <v>意向性震颤</v>
          </cell>
          <cell r="G11464" t="str">
            <v>各类神经系统疾病</v>
          </cell>
        </row>
        <row r="11465">
          <cell r="E11465" t="str">
            <v>INTENTIONAL DEVICE MISUSE</v>
          </cell>
          <cell r="F11465" t="str">
            <v>装置有意误用</v>
          </cell>
          <cell r="G11465" t="str">
            <v>各类损伤、中毒及操作并发症</v>
          </cell>
        </row>
        <row r="11466">
          <cell r="E11466" t="str">
            <v>INTENTIONAL DEVICE USE ISSUE</v>
          </cell>
          <cell r="F11466" t="str">
            <v>故意的装置使用问题</v>
          </cell>
          <cell r="G11466" t="str">
            <v>各类损伤、中毒及操作并发症</v>
          </cell>
        </row>
        <row r="11467">
          <cell r="E11467" t="str">
            <v>INTENTIONAL DOSE OMISSION</v>
          </cell>
          <cell r="F11467" t="str">
            <v>故意漏用药物</v>
          </cell>
          <cell r="G11467" t="str">
            <v>各类损伤、中毒及操作并发症</v>
          </cell>
        </row>
        <row r="11468">
          <cell r="E11468" t="str">
            <v>INTENTIONAL DRUG MISUSE</v>
          </cell>
          <cell r="F11468" t="str">
            <v>有意误用产品</v>
          </cell>
          <cell r="G11468" t="str">
            <v>各类损伤、中毒及操作并发症</v>
          </cell>
        </row>
        <row r="11469">
          <cell r="E11469" t="str">
            <v>INTENTIONAL MEDICAL DEVICE REMOVAL BY PATIENT</v>
          </cell>
          <cell r="F11469" t="str">
            <v>患者有意取出医疗器械</v>
          </cell>
          <cell r="G11469" t="str">
            <v>各类损伤、中毒及操作并发症</v>
          </cell>
        </row>
        <row r="11470">
          <cell r="E11470" t="str">
            <v>INTENTIONAL MISUSE</v>
          </cell>
          <cell r="F11470" t="str">
            <v>有意误用产品</v>
          </cell>
          <cell r="G11470" t="str">
            <v>各类损伤、中毒及操作并发症</v>
          </cell>
        </row>
        <row r="11471">
          <cell r="E11471" t="str">
            <v>INTENTIONAL MISUSE OF DRUG DELIVERY SYSTEM</v>
          </cell>
          <cell r="F11471" t="str">
            <v>有意误用给药系统</v>
          </cell>
          <cell r="G11471" t="str">
            <v>各类损伤、中毒及操作并发症</v>
          </cell>
        </row>
        <row r="11472">
          <cell r="E11472" t="str">
            <v>INTENTIONAL OVERDOSE</v>
          </cell>
          <cell r="F11472" t="str">
            <v>有意用药过量</v>
          </cell>
          <cell r="G11472" t="str">
            <v>各类损伤、中毒及操作并发症</v>
          </cell>
        </row>
        <row r="11473">
          <cell r="E11473" t="str">
            <v>INTENTIONAL PRODUCT MISUSE</v>
          </cell>
          <cell r="F11473" t="str">
            <v>有意误用产品</v>
          </cell>
          <cell r="G11473" t="str">
            <v>各类损伤、中毒及操作并发症</v>
          </cell>
        </row>
        <row r="11474">
          <cell r="E11474" t="str">
            <v>INTENTIONAL PRODUCT MISUSE TO CHILD</v>
          </cell>
          <cell r="F11474" t="str">
            <v>故意儿童产品误用</v>
          </cell>
          <cell r="G11474" t="str">
            <v>各类损伤、中毒及操作并发症</v>
          </cell>
        </row>
        <row r="11475">
          <cell r="E11475" t="str">
            <v>INTENTIONAL PRODUCT USE ISSUE</v>
          </cell>
          <cell r="F11475" t="str">
            <v>故意导致的产品使用问题</v>
          </cell>
          <cell r="G11475" t="str">
            <v>各类损伤、中毒及操作并发症</v>
          </cell>
        </row>
        <row r="11476">
          <cell r="E11476" t="str">
            <v>INTENTIONAL REMOVAL OF DRUG DELIVERY SYSTEM BY PATIENT</v>
          </cell>
          <cell r="F11476" t="str">
            <v>患者故意移除给药系统</v>
          </cell>
          <cell r="G11476" t="str">
            <v>各类损伤、中毒及操作并发症</v>
          </cell>
        </row>
        <row r="11477">
          <cell r="E11477" t="str">
            <v>INTENTIONAL SELF-INJURY</v>
          </cell>
          <cell r="F11477" t="str">
            <v>故意的自我伤害</v>
          </cell>
          <cell r="G11477" t="str">
            <v>精神病类</v>
          </cell>
        </row>
        <row r="11478">
          <cell r="E11478" t="str">
            <v>INTENTIONAL UNDERDOSE</v>
          </cell>
          <cell r="F11478" t="str">
            <v>故意致用药剂量不足</v>
          </cell>
          <cell r="G11478" t="str">
            <v>各类损伤、中毒及操作并发症</v>
          </cell>
        </row>
        <row r="11479">
          <cell r="E11479" t="str">
            <v>INTERCAPILLARY GLOMERULOSCLEROSIS</v>
          </cell>
          <cell r="F11479" t="str">
            <v>毛细血管间肾小球硬化</v>
          </cell>
          <cell r="G11479" t="str">
            <v>肾脏及泌尿系统疾病</v>
          </cell>
        </row>
        <row r="11480">
          <cell r="E11480" t="str">
            <v>INTERCEPTED ACCIDENTAL EXPOSURE TO PRODUCT BY CHILD</v>
          </cell>
          <cell r="F11480" t="str">
            <v>被截获的儿童对产品的意外暴露</v>
          </cell>
          <cell r="G11480" t="str">
            <v>各类损伤、中毒及操作并发症</v>
          </cell>
        </row>
        <row r="11481">
          <cell r="E11481" t="str">
            <v>INTERCEPTED DRUG ADMINISTRATION ERROR</v>
          </cell>
          <cell r="F11481" t="str">
            <v>截获的产品给用错误</v>
          </cell>
          <cell r="G11481" t="str">
            <v>各类损伤、中毒及操作并发症</v>
          </cell>
        </row>
        <row r="11482">
          <cell r="E11482" t="str">
            <v>INTERCEPTED DRUG DISPENSING ERROR</v>
          </cell>
          <cell r="F11482" t="str">
            <v>被截获的产品配发错误</v>
          </cell>
          <cell r="G11482" t="str">
            <v>各类损伤、中毒及操作并发症</v>
          </cell>
        </row>
        <row r="11483">
          <cell r="E11483" t="str">
            <v>INTERCEPTED DRUG PRESCRIBING ERROR</v>
          </cell>
          <cell r="F11483" t="str">
            <v>截获的产品处方错误</v>
          </cell>
          <cell r="G11483" t="str">
            <v>各类损伤、中毒及操作并发症</v>
          </cell>
        </row>
        <row r="11484">
          <cell r="E11484" t="str">
            <v>INTERCEPTED MEDICATION ERROR</v>
          </cell>
          <cell r="F11484" t="str">
            <v>被截获的用药错误</v>
          </cell>
          <cell r="G11484" t="str">
            <v>各类损伤、中毒及操作并发症</v>
          </cell>
        </row>
        <row r="11485">
          <cell r="E11485" t="str">
            <v>INTERCEPTED PRODUCT ADMINISTRATION ERROR</v>
          </cell>
          <cell r="F11485" t="str">
            <v>截获的产品给用错误</v>
          </cell>
          <cell r="G11485" t="str">
            <v>各类损伤、中毒及操作并发症</v>
          </cell>
        </row>
        <row r="11486">
          <cell r="E11486" t="str">
            <v>INTERCEPTED PRODUCT DISPENSING ERROR</v>
          </cell>
          <cell r="F11486" t="str">
            <v>被截获的产品配发错误</v>
          </cell>
          <cell r="G11486" t="str">
            <v>各类损伤、中毒及操作并发症</v>
          </cell>
        </row>
        <row r="11487">
          <cell r="E11487" t="str">
            <v>INTERCEPTED PRODUCT MONITORING ERROR</v>
          </cell>
          <cell r="F11487" t="str">
            <v>被截获的产品监测错误</v>
          </cell>
          <cell r="G11487" t="str">
            <v>各类损伤、中毒及操作并发症</v>
          </cell>
        </row>
        <row r="11488">
          <cell r="E11488" t="str">
            <v>INTERCEPTED PRODUCT PREPARATION ERROR</v>
          </cell>
          <cell r="F11488" t="str">
            <v>被截获的产品制备错误</v>
          </cell>
          <cell r="G11488" t="str">
            <v>各类损伤、中毒及操作并发症</v>
          </cell>
        </row>
        <row r="11489">
          <cell r="E11489" t="str">
            <v>INTERCEPTED PRODUCT PRESCRIBING ERROR</v>
          </cell>
          <cell r="F11489" t="str">
            <v>截获的产品处方错误</v>
          </cell>
          <cell r="G11489" t="str">
            <v>各类损伤、中毒及操作并发症</v>
          </cell>
        </row>
        <row r="11490">
          <cell r="E11490" t="str">
            <v>INTERCEPTED PRODUCT SELECTION ERROR</v>
          </cell>
          <cell r="F11490" t="str">
            <v>被截获的产品选择错误</v>
          </cell>
          <cell r="G11490" t="str">
            <v>各类损伤、中毒及操作并发症</v>
          </cell>
        </row>
        <row r="11491">
          <cell r="E11491" t="str">
            <v>INTERCEPTED PRODUCT STORAGE ERROR</v>
          </cell>
          <cell r="F11491" t="str">
            <v>被截获的产品储存错误</v>
          </cell>
          <cell r="G11491" t="str">
            <v>各类损伤、中毒及操作并发症</v>
          </cell>
        </row>
        <row r="11492">
          <cell r="E11492" t="str">
            <v>INTERCEPTED WRONG PATIENT SELECTED</v>
          </cell>
          <cell r="F11492" t="str">
            <v>被截获的患者选择错误</v>
          </cell>
          <cell r="G11492" t="str">
            <v>各类损伤、中毒及操作并发症</v>
          </cell>
        </row>
        <row r="11493">
          <cell r="E11493" t="str">
            <v>INTERCHANGE OF VACCINE PRODUCTS</v>
          </cell>
          <cell r="F11493" t="str">
            <v>疫苗产品替代</v>
          </cell>
          <cell r="G11493" t="str">
            <v>各种手术及医疗操作</v>
          </cell>
        </row>
        <row r="11494">
          <cell r="E11494" t="str">
            <v>INTERCOSTAL NEURALGIA</v>
          </cell>
          <cell r="F11494" t="str">
            <v>肋间神经痛</v>
          </cell>
          <cell r="G11494" t="str">
            <v>各类神经系统疾病</v>
          </cell>
        </row>
        <row r="11495">
          <cell r="E11495" t="str">
            <v>INTERCOSTAL RETRACTION</v>
          </cell>
          <cell r="F11495" t="str">
            <v>使用辅助呼吸肌</v>
          </cell>
          <cell r="G11495" t="str">
            <v>呼吸系统、胸及纵隔疾病</v>
          </cell>
        </row>
        <row r="11496">
          <cell r="E11496" t="str">
            <v>INTERFERON ALPHA LEVEL</v>
          </cell>
          <cell r="F11496" t="str">
            <v>α-干扰素水平</v>
          </cell>
          <cell r="G11496" t="str">
            <v>各类检查</v>
          </cell>
        </row>
        <row r="11497">
          <cell r="E11497" t="str">
            <v>INTERFERON GAMMA DECREASED</v>
          </cell>
          <cell r="F11497" t="str">
            <v>γ 干扰素降低</v>
          </cell>
          <cell r="G11497" t="str">
            <v>各类检查</v>
          </cell>
        </row>
        <row r="11498">
          <cell r="E11498" t="str">
            <v>INTERFERON GAMMA LEVEL</v>
          </cell>
          <cell r="F11498" t="str">
            <v>γ-干扰素水平</v>
          </cell>
          <cell r="G11498" t="str">
            <v>各类检查</v>
          </cell>
        </row>
        <row r="11499">
          <cell r="E11499" t="str">
            <v>INTERFERON GAMMA LEVEL INCREASED</v>
          </cell>
          <cell r="F11499" t="str">
            <v>γ-干扰素水平升高</v>
          </cell>
          <cell r="G11499" t="str">
            <v>各类检查</v>
          </cell>
        </row>
        <row r="11500">
          <cell r="E11500" t="str">
            <v>INTERFERON GAMMA RECEPTOR DEFICIENCY</v>
          </cell>
          <cell r="F11500" t="str">
            <v>干扰素 γ 受体缺陷</v>
          </cell>
          <cell r="G11500" t="str">
            <v>各种先天性家族性遗传性疾病</v>
          </cell>
        </row>
        <row r="11501">
          <cell r="E11501" t="str">
            <v>INTERFERON GAMMA RELEASE ASSAY</v>
          </cell>
          <cell r="F11501" t="str">
            <v>γ-干扰素释放试验</v>
          </cell>
          <cell r="G11501" t="str">
            <v>各类检查</v>
          </cell>
        </row>
        <row r="11502">
          <cell r="E11502" t="str">
            <v>INTERFERON GAMMA RELEASE ASSAY POSITIVE</v>
          </cell>
          <cell r="F11502" t="str">
            <v>γ-干扰素释放试验阳性</v>
          </cell>
          <cell r="G11502" t="str">
            <v>各类检查</v>
          </cell>
        </row>
        <row r="11503">
          <cell r="E11503" t="str">
            <v>INTERLEUKIN-2 RECEPTOR INCREASED</v>
          </cell>
          <cell r="F11503" t="str">
            <v>白介素 -2 受体增加</v>
          </cell>
          <cell r="G11503" t="str">
            <v>各类检查</v>
          </cell>
        </row>
        <row r="11504">
          <cell r="E11504" t="str">
            <v>INTERLEUKIN LEVEL</v>
          </cell>
          <cell r="F11504" t="str">
            <v>白介素水平</v>
          </cell>
          <cell r="G11504" t="str">
            <v>各类检查</v>
          </cell>
        </row>
        <row r="11505">
          <cell r="E11505" t="str">
            <v>INTERLEUKIN LEVEL DECREASED</v>
          </cell>
          <cell r="F11505" t="str">
            <v>白介素水平降低</v>
          </cell>
          <cell r="G11505" t="str">
            <v>各类检查</v>
          </cell>
        </row>
        <row r="11506">
          <cell r="E11506" t="str">
            <v>INTERLEUKIN LEVEL INCREASED</v>
          </cell>
          <cell r="F11506" t="str">
            <v>白介素水平升高</v>
          </cell>
          <cell r="G11506" t="str">
            <v>各类检查</v>
          </cell>
        </row>
        <row r="11507">
          <cell r="E11507" t="str">
            <v>INTERMEDIATE DENSITY LIPOPROTEIN INCREASED</v>
          </cell>
          <cell r="F11507" t="str">
            <v>中密度脂蛋白增加</v>
          </cell>
          <cell r="G11507" t="str">
            <v>各类检查</v>
          </cell>
        </row>
        <row r="11508">
          <cell r="E11508" t="str">
            <v>INTERMEDIATE SYNDROME</v>
          </cell>
          <cell r="F11508" t="str">
            <v>中间综合征</v>
          </cell>
          <cell r="G11508" t="str">
            <v>各类神经系统疾病</v>
          </cell>
        </row>
        <row r="11509">
          <cell r="E11509" t="str">
            <v>INTERMEDIATE UVEITIS</v>
          </cell>
          <cell r="F11509" t="str">
            <v>葡萄膜炎</v>
          </cell>
          <cell r="G11509" t="str">
            <v>眼器官疾病</v>
          </cell>
        </row>
        <row r="11510">
          <cell r="E11510" t="str">
            <v>INTERMENSTRUAL BLEEDING</v>
          </cell>
          <cell r="F11510" t="str">
            <v>月经间期出血</v>
          </cell>
          <cell r="G11510" t="str">
            <v>生殖系统及乳腺疾病</v>
          </cell>
        </row>
        <row r="11511">
          <cell r="E11511" t="str">
            <v>INTERMITTENT CLAUDICATION</v>
          </cell>
          <cell r="F11511" t="str">
            <v>间歇性跛行</v>
          </cell>
          <cell r="G11511" t="str">
            <v>血管与淋巴管类疾病</v>
          </cell>
        </row>
        <row r="11512">
          <cell r="E11512" t="str">
            <v>INTERMITTENT EXPLOSIVE DISORDER</v>
          </cell>
          <cell r="F11512" t="str">
            <v>间歇性狂暴症</v>
          </cell>
          <cell r="G11512" t="str">
            <v>精神病类</v>
          </cell>
        </row>
        <row r="11513">
          <cell r="E11513" t="str">
            <v>INTERMITTENT POSITIVE PRESSURE BREATHING</v>
          </cell>
          <cell r="F11513" t="str">
            <v>间歇性正压呼吸</v>
          </cell>
          <cell r="G11513" t="str">
            <v>各种手术及医疗操作</v>
          </cell>
        </row>
        <row r="11514">
          <cell r="E11514" t="str">
            <v>INTERNAL CAPSULE INFARCTION</v>
          </cell>
          <cell r="F11514" t="str">
            <v>内囊梗死</v>
          </cell>
          <cell r="G11514" t="str">
            <v>各类神经系统疾病</v>
          </cell>
        </row>
        <row r="11515">
          <cell r="E11515" t="str">
            <v>INTERNAL CAROTID ARTERY DEFORMITY</v>
          </cell>
          <cell r="F11515" t="str">
            <v>颈内动脉畸形</v>
          </cell>
          <cell r="G11515" t="str">
            <v>各类神经系统疾病</v>
          </cell>
        </row>
        <row r="11516">
          <cell r="E11516" t="str">
            <v>INTERNAL CAROTID ARTERY KINKING</v>
          </cell>
          <cell r="F11516" t="str">
            <v>颈内动脉畸形</v>
          </cell>
          <cell r="G11516" t="str">
            <v>各类神经系统疾病</v>
          </cell>
        </row>
        <row r="11517">
          <cell r="E11517" t="str">
            <v>INTERNAL DEVICE EXPOSED</v>
          </cell>
          <cell r="F11517" t="str">
            <v>内置装置暴露</v>
          </cell>
          <cell r="G11517" t="str">
            <v>产品问题</v>
          </cell>
        </row>
        <row r="11518">
          <cell r="E11518" t="str">
            <v>INTERNAL FIXATION OF FRACTURE</v>
          </cell>
          <cell r="F11518" t="str">
            <v>骨折内固定</v>
          </cell>
          <cell r="G11518" t="str">
            <v>各种手术及医疗操作</v>
          </cell>
        </row>
        <row r="11519">
          <cell r="E11519" t="str">
            <v>INTERNAL FIXATION OF SPINE</v>
          </cell>
          <cell r="F11519" t="str">
            <v>脊柱内固定</v>
          </cell>
          <cell r="G11519" t="str">
            <v>各种手术及医疗操作</v>
          </cell>
        </row>
        <row r="11520">
          <cell r="E11520" t="str">
            <v>INTERNAL HAEMORRHAGE</v>
          </cell>
          <cell r="F11520" t="str">
            <v>内出血</v>
          </cell>
          <cell r="G11520" t="str">
            <v>血管与淋巴管类疾病</v>
          </cell>
        </row>
        <row r="11521">
          <cell r="E11521" t="str">
            <v>INTERNAL HERNIA</v>
          </cell>
          <cell r="F11521" t="str">
            <v>内疝</v>
          </cell>
          <cell r="G11521" t="str">
            <v>胃肠系统疾病</v>
          </cell>
        </row>
        <row r="11522">
          <cell r="E11522" t="str">
            <v>INTERNAL INJURY</v>
          </cell>
          <cell r="F11522" t="str">
            <v>内伤</v>
          </cell>
          <cell r="G11522" t="str">
            <v>各类损伤、中毒及操作并发症</v>
          </cell>
        </row>
        <row r="11523">
          <cell r="E11523" t="str">
            <v>INTERNAL LIMITING MEMBRANE PEELING</v>
          </cell>
          <cell r="F11523" t="str">
            <v>内界膜剥离</v>
          </cell>
          <cell r="G11523" t="str">
            <v>各种手术及医疗操作</v>
          </cell>
        </row>
        <row r="11524">
          <cell r="E11524" t="str">
            <v>INTERNATIONAL NORMALISED RATIO</v>
          </cell>
          <cell r="F11524" t="str">
            <v>国际标准化比率</v>
          </cell>
          <cell r="G11524" t="str">
            <v>各类检查</v>
          </cell>
        </row>
        <row r="11525">
          <cell r="E11525" t="str">
            <v>INTERNATIONAL NORMALISED RATIO ABNORMAL</v>
          </cell>
          <cell r="F11525" t="str">
            <v>国际标准化比率异常</v>
          </cell>
          <cell r="G11525" t="str">
            <v>各类检查</v>
          </cell>
        </row>
        <row r="11526">
          <cell r="E11526" t="str">
            <v>INTERNATIONAL NORMALISED RATIO DECREASED</v>
          </cell>
          <cell r="F11526" t="str">
            <v>国际标准化比率降低</v>
          </cell>
          <cell r="G11526" t="str">
            <v>各类检查</v>
          </cell>
        </row>
        <row r="11527">
          <cell r="E11527" t="str">
            <v>INTERNATIONAL NORMALISED RATIO FLUCTUATION</v>
          </cell>
          <cell r="F11527" t="str">
            <v>国际标准化比率波动</v>
          </cell>
          <cell r="G11527" t="str">
            <v>各类检查</v>
          </cell>
        </row>
        <row r="11528">
          <cell r="E11528" t="str">
            <v>INTERNATIONAL NORMALISED RATIO INCREASED</v>
          </cell>
          <cell r="F11528" t="str">
            <v>国际标准化比率升高</v>
          </cell>
          <cell r="G11528" t="str">
            <v>各类检查</v>
          </cell>
        </row>
        <row r="11529">
          <cell r="E11529" t="str">
            <v>INTERNATIONAL NORMALISED RATIO NORMAL</v>
          </cell>
          <cell r="F11529" t="str">
            <v>国际标准化比例正常</v>
          </cell>
          <cell r="G11529" t="str">
            <v>各类检查</v>
          </cell>
        </row>
        <row r="11530">
          <cell r="E11530" t="str">
            <v>INTERRUPTION OF AORTIC ARCH</v>
          </cell>
          <cell r="F11530" t="str">
            <v>主动脉弓离断</v>
          </cell>
          <cell r="G11530" t="str">
            <v>各种先天性家族性遗传性疾病</v>
          </cell>
        </row>
        <row r="11531">
          <cell r="E11531" t="str">
            <v>INTERSECTION SYNDROME</v>
          </cell>
          <cell r="F11531" t="str">
            <v>交叉综合征</v>
          </cell>
          <cell r="G11531" t="str">
            <v>各种肌肉骨骼及结缔组织疾病</v>
          </cell>
        </row>
        <row r="11532">
          <cell r="E11532" t="str">
            <v>INTERSPINOUS OSTEOARTHRITIS</v>
          </cell>
          <cell r="F11532" t="str">
            <v>椎间骨关节炎</v>
          </cell>
          <cell r="G11532" t="str">
            <v>各种肌肉骨骼及结缔组织疾病</v>
          </cell>
        </row>
        <row r="11533">
          <cell r="E11533" t="str">
            <v>INTERSTITIAL GRANULOMATOUS DERMATITIS</v>
          </cell>
          <cell r="F11533" t="str">
            <v>间质肉芽肿性皮炎</v>
          </cell>
          <cell r="G11533" t="str">
            <v>皮肤及皮下组织类疾病</v>
          </cell>
        </row>
        <row r="11534">
          <cell r="E11534" t="str">
            <v>INTERSTITIAL LUNG ABNORMALITY</v>
          </cell>
          <cell r="F11534" t="str">
            <v>间质性肺异常</v>
          </cell>
          <cell r="G11534" t="str">
            <v>呼吸系统、胸及纵隔疾病</v>
          </cell>
        </row>
        <row r="11535">
          <cell r="E11535" t="str">
            <v>INTERSTITIAL LUNG DISEASE</v>
          </cell>
          <cell r="F11535" t="str">
            <v>间质性肺疾病</v>
          </cell>
          <cell r="G11535" t="str">
            <v>呼吸系统、胸及纵隔疾病</v>
          </cell>
        </row>
        <row r="11536">
          <cell r="E11536" t="str">
            <v>INTERTRIGO</v>
          </cell>
          <cell r="F11536" t="str">
            <v>擦烂</v>
          </cell>
          <cell r="G11536" t="str">
            <v>皮肤及皮下组织类疾病</v>
          </cell>
        </row>
        <row r="11537">
          <cell r="E11537" t="str">
            <v>INTERTRIGO CANDIDA</v>
          </cell>
          <cell r="F11537" t="str">
            <v>皮肤念珠菌</v>
          </cell>
          <cell r="G11537" t="str">
            <v>感染及侵染类疾病</v>
          </cell>
        </row>
        <row r="11538">
          <cell r="E11538" t="str">
            <v>INTERVENTIONAL PROCEDURE</v>
          </cell>
          <cell r="F11538" t="str">
            <v>介入治疗</v>
          </cell>
          <cell r="G11538" t="str">
            <v>各种手术及医疗操作</v>
          </cell>
        </row>
        <row r="11539">
          <cell r="E11539" t="str">
            <v>INTERVENTRICULAR SEPTUM RUPTURE</v>
          </cell>
          <cell r="F11539" t="str">
            <v>室间隔破损</v>
          </cell>
          <cell r="G11539" t="str">
            <v>心脏器官疾病</v>
          </cell>
        </row>
        <row r="11540">
          <cell r="E11540" t="str">
            <v>INTERVERTEBRAL DISC ANNULAR TEAR</v>
          </cell>
          <cell r="F11540" t="str">
            <v>椎间盘环形撕裂</v>
          </cell>
          <cell r="G11540" t="str">
            <v>各种肌肉骨骼及结缔组织疾病</v>
          </cell>
        </row>
        <row r="11541">
          <cell r="E11541" t="str">
            <v>INTERVERTEBRAL DISC CALCIFICATION</v>
          </cell>
          <cell r="F11541" t="str">
            <v>椎间盘钙化</v>
          </cell>
          <cell r="G11541" t="str">
            <v>各种肌肉骨骼及结缔组织疾病</v>
          </cell>
        </row>
        <row r="11542">
          <cell r="E11542" t="str">
            <v>INTERVERTEBRAL DISC COMPRESSION</v>
          </cell>
          <cell r="F11542" t="str">
            <v>椎间盘压缩</v>
          </cell>
          <cell r="G11542" t="str">
            <v>各种肌肉骨骼及结缔组织疾病</v>
          </cell>
        </row>
        <row r="11543">
          <cell r="E11543" t="str">
            <v>INTERVERTEBRAL DISC DEGENERATION</v>
          </cell>
          <cell r="F11543" t="str">
            <v>椎间盘退行性变</v>
          </cell>
          <cell r="G11543" t="str">
            <v>各种肌肉骨骼及结缔组织疾病</v>
          </cell>
        </row>
        <row r="11544">
          <cell r="E11544" t="str">
            <v>INTERVERTEBRAL DISC DISORDER</v>
          </cell>
          <cell r="F11544" t="str">
            <v>椎间盘疾病</v>
          </cell>
          <cell r="G11544" t="str">
            <v>各种肌肉骨骼及结缔组织疾病</v>
          </cell>
        </row>
        <row r="11545">
          <cell r="E11545" t="str">
            <v>INTERVERTEBRAL DISC DISPLACEMENT</v>
          </cell>
          <cell r="F11545" t="str">
            <v>椎间盘移位</v>
          </cell>
          <cell r="G11545" t="str">
            <v>各种肌肉骨骼及结缔组织疾病</v>
          </cell>
        </row>
        <row r="11546">
          <cell r="E11546" t="str">
            <v>INTERVERTEBRAL DISC INJURY</v>
          </cell>
          <cell r="F11546" t="str">
            <v>椎间盘损伤</v>
          </cell>
          <cell r="G11546" t="str">
            <v>各类损伤、中毒及操作并发症</v>
          </cell>
        </row>
        <row r="11547">
          <cell r="E11547" t="str">
            <v>INTERVERTEBRAL DISC OPERATION</v>
          </cell>
          <cell r="F11547" t="str">
            <v>椎间盘手术</v>
          </cell>
          <cell r="G11547" t="str">
            <v>各种手术及医疗操作</v>
          </cell>
        </row>
        <row r="11548">
          <cell r="E11548" t="str">
            <v>INTERVERTEBRAL DISC PROTRUSION</v>
          </cell>
          <cell r="F11548" t="str">
            <v>椎间盘突出</v>
          </cell>
          <cell r="G11548" t="str">
            <v>各种肌肉骨骼及结缔组织疾病</v>
          </cell>
        </row>
        <row r="11549">
          <cell r="E11549" t="str">
            <v>INTERVERTEBRAL DISC SPACE NARROWING</v>
          </cell>
          <cell r="F11549" t="str">
            <v>椎间盘间隙狭窄</v>
          </cell>
          <cell r="G11549" t="str">
            <v>各种肌肉骨骼及结缔组织疾病</v>
          </cell>
        </row>
        <row r="11550">
          <cell r="E11550" t="str">
            <v>INTERVERTEBRAL DISCITIS</v>
          </cell>
          <cell r="F11550" t="str">
            <v>椎间盘炎</v>
          </cell>
          <cell r="G11550" t="str">
            <v>感染及侵染类疾病</v>
          </cell>
        </row>
        <row r="11551">
          <cell r="E11551" t="str">
            <v>INTESTINAL ADENOCARCINOMA</v>
          </cell>
          <cell r="F11551" t="str">
            <v>肠腺癌</v>
          </cell>
          <cell r="G11551" t="str">
            <v>良性、恶性及性质不明的肿瘤（包括囊状和息肉状）</v>
          </cell>
        </row>
        <row r="11552">
          <cell r="E11552" t="str">
            <v>INTESTINAL ADHESION LYSIS</v>
          </cell>
          <cell r="F11552" t="str">
            <v>肠粘连松解术</v>
          </cell>
          <cell r="G11552" t="str">
            <v>各种手术及医疗操作</v>
          </cell>
        </row>
        <row r="11553">
          <cell r="E11553" t="str">
            <v>INTESTINAL ANASTOMOSIS</v>
          </cell>
          <cell r="F11553" t="str">
            <v>肠吻合术</v>
          </cell>
          <cell r="G11553" t="str">
            <v>各种手术及医疗操作</v>
          </cell>
        </row>
        <row r="11554">
          <cell r="E11554" t="str">
            <v>INTESTINAL ANASTOMOSIS COMPLICATION</v>
          </cell>
          <cell r="F11554" t="str">
            <v>肠吻合术并发症</v>
          </cell>
          <cell r="G11554" t="str">
            <v>各类损伤、中毒及操作并发症</v>
          </cell>
        </row>
        <row r="11555">
          <cell r="E11555" t="str">
            <v>INTESTINAL ANASTOMOTIC LEAK</v>
          </cell>
          <cell r="F11555" t="str">
            <v>胃肠吻合口瘘</v>
          </cell>
          <cell r="G11555" t="str">
            <v>各类损伤、中毒及操作并发症</v>
          </cell>
        </row>
        <row r="11556">
          <cell r="E11556" t="str">
            <v>INTESTINAL ANGINA</v>
          </cell>
          <cell r="F11556" t="str">
            <v>缺血性肠绞痛</v>
          </cell>
          <cell r="G11556" t="str">
            <v>胃肠系统疾病</v>
          </cell>
        </row>
        <row r="11557">
          <cell r="E11557" t="str">
            <v>INTESTINAL ANGIOEDEMA</v>
          </cell>
          <cell r="F11557" t="str">
            <v>肠血管性水肿</v>
          </cell>
          <cell r="G11557" t="str">
            <v>胃肠系统疾病</v>
          </cell>
        </row>
        <row r="11558">
          <cell r="E11558" t="str">
            <v>INTESTINAL ANGIOMA</v>
          </cell>
          <cell r="F11558" t="str">
            <v>肠道血管瘤</v>
          </cell>
          <cell r="G11558" t="str">
            <v>良性、恶性及性质不明的肿瘤（包括囊状和息肉状）</v>
          </cell>
        </row>
        <row r="11559">
          <cell r="E11559" t="str">
            <v>INTESTINAL ATONY</v>
          </cell>
          <cell r="F11559" t="str">
            <v>肠无力</v>
          </cell>
          <cell r="G11559" t="str">
            <v>胃肠系统疾病</v>
          </cell>
        </row>
        <row r="11560">
          <cell r="E11560" t="str">
            <v>INTESTINAL ATRESIA</v>
          </cell>
          <cell r="F11560" t="str">
            <v>肠闭锁</v>
          </cell>
          <cell r="G11560" t="str">
            <v>各种先天性家族性遗传性疾病</v>
          </cell>
        </row>
        <row r="11561">
          <cell r="E11561" t="str">
            <v>INTESTINAL BARRIER DYSFUNCTION</v>
          </cell>
          <cell r="F11561" t="str">
            <v>肠道屏障功能障碍</v>
          </cell>
          <cell r="G11561" t="str">
            <v>胃肠系统疾病</v>
          </cell>
        </row>
        <row r="11562">
          <cell r="E11562" t="str">
            <v>INTESTINAL CALCIFICATION</v>
          </cell>
          <cell r="F11562" t="str">
            <v>肠钙化</v>
          </cell>
          <cell r="G11562" t="str">
            <v>胃肠系统疾病</v>
          </cell>
        </row>
        <row r="11563">
          <cell r="E11563" t="str">
            <v>INTESTINAL CONGESTION</v>
          </cell>
          <cell r="F11563" t="str">
            <v>肠充血性阻塞</v>
          </cell>
          <cell r="G11563" t="str">
            <v>胃肠系统疾病</v>
          </cell>
        </row>
        <row r="11564">
          <cell r="E11564" t="str">
            <v>INTESTINAL CYST</v>
          </cell>
          <cell r="F11564" t="str">
            <v>肠内囊肿</v>
          </cell>
          <cell r="G11564" t="str">
            <v>胃肠系统疾病</v>
          </cell>
        </row>
        <row r="11565">
          <cell r="E11565" t="str">
            <v>INTESTINAL DIAPHRAGM DISEASE</v>
          </cell>
          <cell r="F11565" t="str">
            <v>肠膈膜病</v>
          </cell>
          <cell r="G11565" t="str">
            <v>胃肠系统疾病</v>
          </cell>
        </row>
        <row r="11566">
          <cell r="E11566" t="str">
            <v>INTESTINAL DILATATION</v>
          </cell>
          <cell r="F11566" t="str">
            <v>肠扩张</v>
          </cell>
          <cell r="G11566" t="str">
            <v>胃肠系统疾病</v>
          </cell>
        </row>
        <row r="11567">
          <cell r="E11567" t="str">
            <v>INTESTINAL FIBROSIS</v>
          </cell>
          <cell r="F11567" t="str">
            <v>肠纤维化</v>
          </cell>
          <cell r="G11567" t="str">
            <v>胃肠系统疾病</v>
          </cell>
        </row>
        <row r="11568">
          <cell r="E11568" t="str">
            <v>INTESTINAL FISTULA</v>
          </cell>
          <cell r="F11568" t="str">
            <v>肠瘘</v>
          </cell>
          <cell r="G11568" t="str">
            <v>胃肠系统疾病</v>
          </cell>
        </row>
        <row r="11569">
          <cell r="E11569" t="str">
            <v>INTESTINAL FISTULA INFECTION</v>
          </cell>
          <cell r="F11569" t="str">
            <v>肠瘘感染</v>
          </cell>
          <cell r="G11569" t="str">
            <v>感染及侵染类疾病</v>
          </cell>
        </row>
        <row r="11570">
          <cell r="E11570" t="str">
            <v>INTESTINAL FISTULA REPAIR</v>
          </cell>
          <cell r="F11570" t="str">
            <v>肠瘘修复术</v>
          </cell>
          <cell r="G11570" t="str">
            <v>各种手术及医疗操作</v>
          </cell>
        </row>
        <row r="11571">
          <cell r="E11571" t="str">
            <v>INTESTINAL FUNCTIONAL DISORDER</v>
          </cell>
          <cell r="F11571" t="str">
            <v>功能性胃肠紊乱</v>
          </cell>
          <cell r="G11571" t="str">
            <v>胃肠系统疾病</v>
          </cell>
        </row>
        <row r="11572">
          <cell r="E11572" t="str">
            <v>INTESTINAL GANGRENE</v>
          </cell>
          <cell r="F11572" t="str">
            <v>肠坏疽</v>
          </cell>
          <cell r="G11572" t="str">
            <v>感染及侵染类疾病</v>
          </cell>
        </row>
        <row r="11573">
          <cell r="E11573" t="str">
            <v>INTESTINAL GASTRIC METAPLASIA</v>
          </cell>
          <cell r="F11573" t="str">
            <v>慢性胃炎</v>
          </cell>
          <cell r="G11573" t="str">
            <v>胃肠系统疾病</v>
          </cell>
        </row>
        <row r="11574">
          <cell r="E11574" t="str">
            <v>INTESTINAL HAEMATOMA</v>
          </cell>
          <cell r="F11574" t="str">
            <v>肠血肿</v>
          </cell>
          <cell r="G11574" t="str">
            <v>胃肠系统疾病</v>
          </cell>
        </row>
        <row r="11575">
          <cell r="E11575" t="str">
            <v>INTESTINAL HAEMORRHAGE</v>
          </cell>
          <cell r="F11575" t="str">
            <v>肠出血</v>
          </cell>
          <cell r="G11575" t="str">
            <v>胃肠系统疾病</v>
          </cell>
        </row>
        <row r="11576">
          <cell r="E11576" t="str">
            <v>INTESTINAL HYPERMOTILITY</v>
          </cell>
          <cell r="F11576" t="str">
            <v>胃肠运动过强</v>
          </cell>
          <cell r="G11576" t="str">
            <v>胃肠系统疾病</v>
          </cell>
        </row>
        <row r="11577">
          <cell r="E11577" t="str">
            <v>INTESTINAL HYPOMOTILITY</v>
          </cell>
          <cell r="F11577" t="str">
            <v>胃肠道动力不足</v>
          </cell>
          <cell r="G11577" t="str">
            <v>胃肠系统疾病</v>
          </cell>
        </row>
        <row r="11578">
          <cell r="E11578" t="str">
            <v>INTESTINAL INFARCTION</v>
          </cell>
          <cell r="F11578" t="str">
            <v>肠梗死</v>
          </cell>
          <cell r="G11578" t="str">
            <v>胃肠系统疾病</v>
          </cell>
        </row>
        <row r="11579">
          <cell r="E11579" t="str">
            <v>INTESTINAL INTRAEPITHELIAL LYMPHOCYTES INCREASED</v>
          </cell>
          <cell r="F11579" t="str">
            <v>肠上皮内淋巴细胞增加</v>
          </cell>
          <cell r="G11579" t="str">
            <v>各类检查</v>
          </cell>
        </row>
        <row r="11580">
          <cell r="E11580" t="str">
            <v>INTESTINAL ISCHAEMIA</v>
          </cell>
          <cell r="F11580" t="str">
            <v>肠缺血</v>
          </cell>
          <cell r="G11580" t="str">
            <v>胃肠系统疾病</v>
          </cell>
        </row>
        <row r="11581">
          <cell r="E11581" t="str">
            <v>INTESTINAL LIPOMATOSIS</v>
          </cell>
          <cell r="F11581" t="str">
            <v>肠脂肪瘤病</v>
          </cell>
          <cell r="G11581" t="str">
            <v>胃肠系统疾病</v>
          </cell>
        </row>
        <row r="11582">
          <cell r="E11582" t="str">
            <v>INTESTINAL MALROTATION</v>
          </cell>
          <cell r="F11582" t="str">
            <v>肠旋转不良</v>
          </cell>
          <cell r="G11582" t="str">
            <v>各种先天性家族性遗传性疾病</v>
          </cell>
        </row>
        <row r="11583">
          <cell r="E11583" t="str">
            <v>INTESTINAL MALROTATION REPAIR</v>
          </cell>
          <cell r="F11583" t="str">
            <v>肠旋转不良修复术</v>
          </cell>
          <cell r="G11583" t="str">
            <v>各种手术及医疗操作</v>
          </cell>
        </row>
        <row r="11584">
          <cell r="E11584" t="str">
            <v>INTESTINAL MASS</v>
          </cell>
          <cell r="F11584" t="str">
            <v>肠道肿块</v>
          </cell>
          <cell r="G11584" t="str">
            <v>胃肠系统疾病</v>
          </cell>
        </row>
        <row r="11585">
          <cell r="E11585" t="str">
            <v>INTESTINAL METAPLASIA</v>
          </cell>
          <cell r="F11585" t="str">
            <v>肠上皮化生</v>
          </cell>
          <cell r="G11585" t="str">
            <v>胃肠系统疾病</v>
          </cell>
        </row>
        <row r="11586">
          <cell r="E11586" t="str">
            <v>INTESTINAL METASTASIS</v>
          </cell>
          <cell r="F11586" t="str">
            <v>肠转移</v>
          </cell>
          <cell r="G11586" t="str">
            <v>良性、恶性及性质不明的肿瘤（包括囊状和息肉状）</v>
          </cell>
        </row>
        <row r="11587">
          <cell r="E11587" t="str">
            <v>INTESTINAL MUCOSAL ATROPHY</v>
          </cell>
          <cell r="F11587" t="str">
            <v>肠道粘膜萎缩</v>
          </cell>
          <cell r="G11587" t="str">
            <v>胃肠系统疾病</v>
          </cell>
        </row>
        <row r="11588">
          <cell r="E11588" t="str">
            <v>INTESTINAL MUCOSAL HYPERTROPHY</v>
          </cell>
          <cell r="F11588" t="str">
            <v>肠道粘膜肥大</v>
          </cell>
          <cell r="G11588" t="str">
            <v>胃肠系统疾病</v>
          </cell>
        </row>
        <row r="11589">
          <cell r="E11589" t="str">
            <v>INTESTINAL MUCOSAL TEAR</v>
          </cell>
          <cell r="F11589" t="str">
            <v>肠粘膜撕裂</v>
          </cell>
          <cell r="G11589" t="str">
            <v>胃肠系统疾病</v>
          </cell>
        </row>
        <row r="11590">
          <cell r="E11590" t="str">
            <v>INTESTINAL NEURONAL DYSPLASIA</v>
          </cell>
          <cell r="F11590" t="str">
            <v>肠神经源性发育异常症</v>
          </cell>
          <cell r="G11590" t="str">
            <v>各种先天性家族性遗传性疾病</v>
          </cell>
        </row>
        <row r="11591">
          <cell r="E11591" t="str">
            <v>INTESTINAL OBSTRUCTION</v>
          </cell>
          <cell r="F11591" t="str">
            <v>肠梗阻</v>
          </cell>
          <cell r="G11591" t="str">
            <v>胃肠系统疾病</v>
          </cell>
        </row>
        <row r="11592">
          <cell r="E11592" t="str">
            <v>INTESTINAL OPERATION</v>
          </cell>
          <cell r="F11592" t="str">
            <v>肠道手术</v>
          </cell>
          <cell r="G11592" t="str">
            <v>各种手术及医疗操作</v>
          </cell>
        </row>
        <row r="11593">
          <cell r="E11593" t="str">
            <v>INTESTINAL PERFORATION</v>
          </cell>
          <cell r="F11593" t="str">
            <v>肠穿孔</v>
          </cell>
          <cell r="G11593" t="str">
            <v>胃肠系统疾病</v>
          </cell>
        </row>
        <row r="11594">
          <cell r="E11594" t="str">
            <v>INTESTINAL POLYP</v>
          </cell>
          <cell r="F11594" t="str">
            <v>肠息肉</v>
          </cell>
          <cell r="G11594" t="str">
            <v>胃肠系统疾病</v>
          </cell>
        </row>
        <row r="11595">
          <cell r="E11595" t="str">
            <v>INTESTINAL POLYP HAEMORRHAGE</v>
          </cell>
          <cell r="F11595" t="str">
            <v>胃肠息肉出血</v>
          </cell>
          <cell r="G11595" t="str">
            <v>胃肠系统疾病</v>
          </cell>
        </row>
        <row r="11596">
          <cell r="E11596" t="str">
            <v>INTESTINAL POLYPECTOMY</v>
          </cell>
          <cell r="F11596" t="str">
            <v>肠道息肉切除术</v>
          </cell>
          <cell r="G11596" t="str">
            <v>各种手术及医疗操作</v>
          </cell>
        </row>
        <row r="11597">
          <cell r="E11597" t="str">
            <v>INTESTINAL PROLAPSE</v>
          </cell>
          <cell r="F11597" t="str">
            <v>肠脱垂</v>
          </cell>
          <cell r="G11597" t="str">
            <v>胃肠系统疾病</v>
          </cell>
        </row>
        <row r="11598">
          <cell r="E11598" t="str">
            <v>INTESTINAL PSEUDO-OBSTRUCTION</v>
          </cell>
          <cell r="F11598" t="str">
            <v>假性肠梗阻</v>
          </cell>
          <cell r="G11598" t="str">
            <v>胃肠系统疾病</v>
          </cell>
        </row>
        <row r="11599">
          <cell r="E11599" t="str">
            <v>INTESTINAL RESECTION</v>
          </cell>
          <cell r="F11599" t="str">
            <v>肠道切除术</v>
          </cell>
          <cell r="G11599" t="str">
            <v>各种手术及医疗操作</v>
          </cell>
        </row>
        <row r="11600">
          <cell r="E11600" t="str">
            <v>INTESTINAL SCARRING</v>
          </cell>
          <cell r="F11600" t="str">
            <v>胃肠瘢痕形成</v>
          </cell>
          <cell r="G11600" t="str">
            <v>胃肠系统疾病</v>
          </cell>
        </row>
        <row r="11601">
          <cell r="E11601" t="str">
            <v>INTESTINAL SEPSIS</v>
          </cell>
          <cell r="F11601" t="str">
            <v>肠脓毒症</v>
          </cell>
          <cell r="G11601" t="str">
            <v>感染及侵染类疾病</v>
          </cell>
        </row>
        <row r="11602">
          <cell r="E11602" t="str">
            <v>INTESTINAL SMOOTH MUSCLE HYPERTROPHY</v>
          </cell>
          <cell r="F11602" t="str">
            <v>肠平滑肌肥大</v>
          </cell>
          <cell r="G11602" t="str">
            <v>胃肠系统疾病</v>
          </cell>
        </row>
        <row r="11603">
          <cell r="E11603" t="str">
            <v>INTESTINAL SPASM</v>
          </cell>
          <cell r="F11603" t="str">
            <v>胃肠痛</v>
          </cell>
          <cell r="G11603" t="str">
            <v>胃肠系统疾病</v>
          </cell>
        </row>
        <row r="11604">
          <cell r="E11604" t="str">
            <v>INTESTINAL STEATOSIS</v>
          </cell>
          <cell r="F11604" t="str">
            <v>肠脂肪变性</v>
          </cell>
          <cell r="G11604" t="str">
            <v>胃肠系统疾病</v>
          </cell>
        </row>
        <row r="11605">
          <cell r="E11605" t="str">
            <v>INTESTINAL STENOSIS</v>
          </cell>
          <cell r="F11605" t="str">
            <v>肠狭窄</v>
          </cell>
          <cell r="G11605" t="str">
            <v>胃肠系统疾病</v>
          </cell>
        </row>
        <row r="11606">
          <cell r="E11606" t="str">
            <v>INTESTINAL STENT INSERTION</v>
          </cell>
          <cell r="F11606" t="str">
            <v>肠内支架植入</v>
          </cell>
          <cell r="G11606" t="str">
            <v>各种手术及医疗操作</v>
          </cell>
        </row>
        <row r="11607">
          <cell r="E11607" t="str">
            <v>INTESTINAL STENT REMOVAL</v>
          </cell>
          <cell r="F11607" t="str">
            <v>肠道支架移除</v>
          </cell>
          <cell r="G11607" t="str">
            <v>各种手术及医疗操作</v>
          </cell>
        </row>
        <row r="11608">
          <cell r="E11608" t="str">
            <v>INTESTINAL STOMA</v>
          </cell>
          <cell r="F11608" t="str">
            <v>肠造口术</v>
          </cell>
          <cell r="G11608" t="str">
            <v>各种手术及医疗操作</v>
          </cell>
        </row>
        <row r="11609">
          <cell r="E11609" t="str">
            <v>INTESTINAL STOMA COMPLICATION</v>
          </cell>
          <cell r="F11609" t="str">
            <v>胃肠造口并发症</v>
          </cell>
          <cell r="G11609" t="str">
            <v>各类损伤、中毒及操作并发症</v>
          </cell>
        </row>
        <row r="11610">
          <cell r="E11610" t="str">
            <v>INTESTINAL STOMA SITE BLEEDING</v>
          </cell>
          <cell r="F11610" t="str">
            <v>造口部位出血</v>
          </cell>
          <cell r="G11610" t="str">
            <v>各类损伤、中毒及操作并发症</v>
          </cell>
        </row>
        <row r="11611">
          <cell r="E11611" t="str">
            <v>INTESTINAL STRANGULATION</v>
          </cell>
          <cell r="F11611" t="str">
            <v>肠绞窄</v>
          </cell>
          <cell r="G11611" t="str">
            <v>胃肠系统疾病</v>
          </cell>
        </row>
        <row r="11612">
          <cell r="E11612" t="str">
            <v>INTESTINAL T-CELL LYMPHOMA</v>
          </cell>
          <cell r="F11612" t="str">
            <v>肠病相关的 T 细胞淋巴瘤</v>
          </cell>
          <cell r="G11612" t="str">
            <v>良性、恶性及性质不明的肿瘤（包括囊状和息肉状）</v>
          </cell>
        </row>
        <row r="11613">
          <cell r="E11613" t="str">
            <v>INTESTINAL T-CELL LYMPHOMA RECURRENT</v>
          </cell>
          <cell r="F11613" t="str">
            <v>复发性肠 T 细胞淋巴瘤</v>
          </cell>
          <cell r="G11613" t="str">
            <v>良性、恶性及性质不明的肿瘤（包括囊状和息肉状）</v>
          </cell>
        </row>
        <row r="11614">
          <cell r="E11614" t="str">
            <v>INTESTINAL T-CELL LYMPHOMA REFRACTORY</v>
          </cell>
          <cell r="F11614" t="str">
            <v>难治性肠 T 细胞淋巴瘤</v>
          </cell>
          <cell r="G11614" t="str">
            <v>良性、恶性及性质不明的肿瘤（包括囊状和息肉状）</v>
          </cell>
        </row>
        <row r="11615">
          <cell r="E11615" t="str">
            <v>INTESTINAL TRANSIT TIME</v>
          </cell>
          <cell r="F11615" t="str">
            <v>肠道通过时间</v>
          </cell>
          <cell r="G11615" t="str">
            <v>各类检查</v>
          </cell>
        </row>
        <row r="11616">
          <cell r="E11616" t="str">
            <v>INTESTINAL TRANSIT TIME ABNORMAL</v>
          </cell>
          <cell r="F11616" t="str">
            <v>肠道通过时间异常</v>
          </cell>
          <cell r="G11616" t="str">
            <v>各类检查</v>
          </cell>
        </row>
        <row r="11617">
          <cell r="E11617" t="str">
            <v>INTESTINAL TRANSIT TIME DECREASED</v>
          </cell>
          <cell r="F11617" t="str">
            <v>肠道通过时间减少</v>
          </cell>
          <cell r="G11617" t="str">
            <v>各类检查</v>
          </cell>
        </row>
        <row r="11618">
          <cell r="E11618" t="str">
            <v>INTESTINAL TRANSIT TIME INCREASED</v>
          </cell>
          <cell r="F11618" t="str">
            <v>肠道通过时间增加</v>
          </cell>
          <cell r="G11618" t="str">
            <v>各类检查</v>
          </cell>
        </row>
        <row r="11619">
          <cell r="E11619" t="str">
            <v>INTESTINAL TRANSPLANT</v>
          </cell>
          <cell r="F11619" t="str">
            <v>肠移植</v>
          </cell>
          <cell r="G11619" t="str">
            <v>各种手术及医疗操作</v>
          </cell>
        </row>
        <row r="11620">
          <cell r="E11620" t="str">
            <v>INTESTINAL TRANSPOSITION</v>
          </cell>
          <cell r="F11620" t="str">
            <v>肠移位</v>
          </cell>
          <cell r="G11620" t="str">
            <v>各种先天性家族性遗传性疾病</v>
          </cell>
        </row>
        <row r="11621">
          <cell r="E11621" t="str">
            <v>INTESTINAL TUBERCULOSIS</v>
          </cell>
          <cell r="F11621" t="str">
            <v>肠结核病</v>
          </cell>
          <cell r="G11621" t="str">
            <v>感染及侵染类疾病</v>
          </cell>
        </row>
        <row r="11622">
          <cell r="E11622" t="str">
            <v>INTESTINAL ULCER</v>
          </cell>
          <cell r="F11622" t="str">
            <v>肠溃疡</v>
          </cell>
          <cell r="G11622" t="str">
            <v>胃肠系统疾病</v>
          </cell>
        </row>
        <row r="11623">
          <cell r="E11623" t="str">
            <v>INTESTINAL ULCER PERFORATION</v>
          </cell>
          <cell r="F11623" t="str">
            <v>肠溃疡穿孔</v>
          </cell>
          <cell r="G11623" t="str">
            <v>胃肠系统疾病</v>
          </cell>
        </row>
        <row r="11624">
          <cell r="E11624" t="str">
            <v>INTESTINAL VARICES</v>
          </cell>
          <cell r="F11624" t="str">
            <v>肠静脉曲张</v>
          </cell>
          <cell r="G11624" t="str">
            <v>胃肠系统疾病</v>
          </cell>
        </row>
        <row r="11625">
          <cell r="E11625" t="str">
            <v>INTESTINAL VARICES HAEMORRHAGE</v>
          </cell>
          <cell r="F11625" t="str">
            <v>肠静脉曲张出血</v>
          </cell>
          <cell r="G11625" t="str">
            <v>胃肠系统疾病</v>
          </cell>
        </row>
        <row r="11626">
          <cell r="E11626" t="str">
            <v>INTESTINAL VASCULAR DISORDER</v>
          </cell>
          <cell r="F11626" t="str">
            <v>肠道血管疾病</v>
          </cell>
          <cell r="G11626" t="str">
            <v>胃肠系统疾病</v>
          </cell>
        </row>
        <row r="11627">
          <cell r="E11627" t="str">
            <v>INTESTINAL VILLI ATROPHY</v>
          </cell>
          <cell r="F11627" t="str">
            <v>肠内绒毛萎缩</v>
          </cell>
          <cell r="G11627" t="str">
            <v>胃肠系统疾病</v>
          </cell>
        </row>
        <row r="11628">
          <cell r="E11628" t="str">
            <v>INTESTINE TRANSPLANT REJECTION</v>
          </cell>
          <cell r="F11628" t="str">
            <v>肠移植排斥</v>
          </cell>
          <cell r="G11628" t="str">
            <v>免疫系统疾病</v>
          </cell>
        </row>
        <row r="11629">
          <cell r="E11629" t="str">
            <v>INTOXICATION BY BREAST FEEDING</v>
          </cell>
          <cell r="F11629" t="str">
            <v>母乳喂养中毒</v>
          </cell>
          <cell r="G11629" t="str">
            <v>各类损伤、中毒及操作并发症</v>
          </cell>
        </row>
        <row r="11630">
          <cell r="E11630" t="str">
            <v>INTRA-ABDOMINAL CALCIFICATION</v>
          </cell>
          <cell r="F11630" t="str">
            <v>腹内钙化</v>
          </cell>
          <cell r="G11630" t="str">
            <v>胃肠系统疾病</v>
          </cell>
        </row>
        <row r="11631">
          <cell r="E11631" t="str">
            <v>INTRA-ABDOMINAL FLUID COLLECTION</v>
          </cell>
          <cell r="F11631" t="str">
            <v>腹内积液</v>
          </cell>
          <cell r="G11631" t="str">
            <v>胃肠系统疾病</v>
          </cell>
        </row>
        <row r="11632">
          <cell r="E11632" t="str">
            <v>INTRA-ABDOMINAL HAEMANGIOMA</v>
          </cell>
          <cell r="F11632" t="str">
            <v>腹内血管瘤</v>
          </cell>
          <cell r="G11632" t="str">
            <v>良性、恶性及性质不明的肿瘤（包括囊状和息肉状）</v>
          </cell>
        </row>
        <row r="11633">
          <cell r="E11633" t="str">
            <v>INTRA-ABDOMINAL HAEMATOMA</v>
          </cell>
          <cell r="F11633" t="str">
            <v>腹内血肿</v>
          </cell>
          <cell r="G11633" t="str">
            <v>胃肠系统疾病</v>
          </cell>
        </row>
        <row r="11634">
          <cell r="E11634" t="str">
            <v>INTRA-ABDOMINAL HAEMORRHAGE</v>
          </cell>
          <cell r="F11634" t="str">
            <v>腹内出血</v>
          </cell>
          <cell r="G11634" t="str">
            <v>胃肠系统疾病</v>
          </cell>
        </row>
        <row r="11635">
          <cell r="E11635" t="str">
            <v>INTRA-ABDOMINAL ORGAN AVULSION</v>
          </cell>
          <cell r="F11635" t="str">
            <v>腹内器官撕脱</v>
          </cell>
          <cell r="G11635" t="str">
            <v>各类损伤、中毒及操作并发症</v>
          </cell>
        </row>
        <row r="11636">
          <cell r="E11636" t="str">
            <v>INTRA-ABDOMINAL PRESSURE INCREASED</v>
          </cell>
          <cell r="F11636" t="str">
            <v>腹腔内压力增加</v>
          </cell>
          <cell r="G11636" t="str">
            <v>各类检查</v>
          </cell>
        </row>
        <row r="11637">
          <cell r="E11637" t="str">
            <v>INTRA-ABDOMINAL VASCULAR INJURY</v>
          </cell>
          <cell r="F11637" t="str">
            <v>腹腔内血管损伤</v>
          </cell>
          <cell r="G11637" t="str">
            <v>各类损伤、中毒及操作并发症</v>
          </cell>
        </row>
        <row r="11638">
          <cell r="E11638" t="str">
            <v>INTRA-AORTIC BALLOON PLACEMENT</v>
          </cell>
          <cell r="F11638" t="str">
            <v>主动脉内球囊安置</v>
          </cell>
          <cell r="G11638" t="str">
            <v>各种手术及医疗操作</v>
          </cell>
        </row>
        <row r="11639">
          <cell r="E11639" t="str">
            <v>INTRA-CEREBRAL ANEURYSM OPERATION</v>
          </cell>
          <cell r="F11639" t="str">
            <v>颅内动脉瘤手术</v>
          </cell>
          <cell r="G11639" t="str">
            <v>各种手术及医疗操作</v>
          </cell>
        </row>
        <row r="11640">
          <cell r="E11640" t="str">
            <v>INTRA-CRANIAL LESION EXCISION</v>
          </cell>
          <cell r="F11640" t="str">
            <v>颅内病灶切除术</v>
          </cell>
          <cell r="G11640" t="str">
            <v>各种手术及医疗操作</v>
          </cell>
        </row>
        <row r="11641">
          <cell r="E11641" t="str">
            <v>INTRA-NASAL ANTROSTOMY</v>
          </cell>
          <cell r="F11641" t="str">
            <v>窦造口术</v>
          </cell>
          <cell r="G11641" t="str">
            <v>各种手术及医疗操作</v>
          </cell>
        </row>
        <row r="11642">
          <cell r="E11642" t="str">
            <v>INTRA-OCULAR INJECTION</v>
          </cell>
          <cell r="F11642" t="str">
            <v>内眼注射</v>
          </cell>
          <cell r="G11642" t="str">
            <v>各种手术及医疗操作</v>
          </cell>
        </row>
        <row r="11643">
          <cell r="E11643" t="str">
            <v>INTRA-OCULAR INJECTION COMPLICATION</v>
          </cell>
          <cell r="F11643" t="str">
            <v>眼内注射并发症</v>
          </cell>
          <cell r="G11643" t="str">
            <v>各类损伤、中毒及操作并发症</v>
          </cell>
        </row>
        <row r="11644">
          <cell r="E11644" t="str">
            <v>INTRA-THORACIC AORTIC ANEURYSM REPAIR</v>
          </cell>
          <cell r="F11644" t="str">
            <v>主动脉瘤修复</v>
          </cell>
          <cell r="G11644" t="str">
            <v>各种手术及医疗操作</v>
          </cell>
        </row>
        <row r="11645">
          <cell r="E11645" t="str">
            <v>INTRA-UTERINE CONTRACEPTIVE DEVICE</v>
          </cell>
          <cell r="F11645" t="str">
            <v>宫内避孕法</v>
          </cell>
          <cell r="G11645" t="str">
            <v>各种手术及医疗操作</v>
          </cell>
        </row>
        <row r="11646">
          <cell r="E11646" t="str">
            <v>INTRA-UTERINE CONTRACEPTIVE DEVICE EXPELLED</v>
          </cell>
          <cell r="F11646" t="str">
            <v>装置排斥</v>
          </cell>
          <cell r="G11646" t="str">
            <v>产品问题</v>
          </cell>
        </row>
        <row r="11647">
          <cell r="E11647" t="str">
            <v>INTRA-UTERINE CONTRACEPTIVE DEVICE INSERTION</v>
          </cell>
          <cell r="F11647" t="str">
            <v>宫内节育器插入</v>
          </cell>
          <cell r="G11647" t="str">
            <v>各种手术及医疗操作</v>
          </cell>
        </row>
        <row r="11648">
          <cell r="E11648" t="str">
            <v>INTRA-UTERINE CONTRACEPTIVE DEVICE REMOVAL</v>
          </cell>
          <cell r="F11648" t="str">
            <v>宫内节育器取出</v>
          </cell>
          <cell r="G11648" t="str">
            <v>各种手术及医疗操作</v>
          </cell>
        </row>
        <row r="11649">
          <cell r="E11649" t="str">
            <v>INTRA-UTERINE DEATH</v>
          </cell>
          <cell r="F11649" t="str">
            <v>胎儿死亡</v>
          </cell>
          <cell r="G11649" t="str">
            <v>妊娠期、产褥期及围产期状况</v>
          </cell>
        </row>
        <row r="11650">
          <cell r="E11650" t="str">
            <v>INTRACARDIAC MASS</v>
          </cell>
          <cell r="F11650" t="str">
            <v>心腔内团块</v>
          </cell>
          <cell r="G11650" t="str">
            <v>心脏器官疾病</v>
          </cell>
        </row>
        <row r="11651">
          <cell r="E11651" t="str">
            <v>INTRACARDIAC PRESSURE INCREASED</v>
          </cell>
          <cell r="F11651" t="str">
            <v>心内压升高</v>
          </cell>
          <cell r="G11651" t="str">
            <v>各类检查</v>
          </cell>
        </row>
        <row r="11652">
          <cell r="E11652" t="str">
            <v>INTRACARDIAC THROMBUS</v>
          </cell>
          <cell r="F11652" t="str">
            <v>心内血栓</v>
          </cell>
          <cell r="G11652" t="str">
            <v>心脏器官疾病</v>
          </cell>
        </row>
        <row r="11653">
          <cell r="E11653" t="str">
            <v>INTRACEREBRAL HAEMATOMA EVACUATION</v>
          </cell>
          <cell r="F11653" t="str">
            <v>颅内血肿清除</v>
          </cell>
          <cell r="G11653" t="str">
            <v>各种手术及医疗操作</v>
          </cell>
        </row>
        <row r="11654">
          <cell r="E11654" t="str">
            <v>INTRACRANIAL ANEURYSM</v>
          </cell>
          <cell r="F11654" t="str">
            <v>颅内动脉瘤</v>
          </cell>
          <cell r="G11654" t="str">
            <v>各类神经系统疾病</v>
          </cell>
        </row>
        <row r="11655">
          <cell r="E11655" t="str">
            <v>INTRACRANIAL ARTERIAL FENESTRATION</v>
          </cell>
          <cell r="F11655" t="str">
            <v>颅内动脉窗式变异</v>
          </cell>
          <cell r="G11655" t="str">
            <v>各种先天性家族性遗传性疾病</v>
          </cell>
        </row>
        <row r="11656">
          <cell r="E11656" t="str">
            <v>INTRACRANIAL ARTERY DISSECTION</v>
          </cell>
          <cell r="F11656" t="str">
            <v>颅内动脉夹层</v>
          </cell>
          <cell r="G11656" t="str">
            <v>各类神经系统疾病</v>
          </cell>
        </row>
        <row r="11657">
          <cell r="E11657" t="str">
            <v>INTRACRANIAL GERM CELL TUMOUR</v>
          </cell>
          <cell r="F11657" t="str">
            <v>颅内生殖细胞瘤</v>
          </cell>
          <cell r="G11657" t="str">
            <v>良性、恶性及性质不明的肿瘤（包括囊状和息肉状）</v>
          </cell>
        </row>
        <row r="11658">
          <cell r="E11658" t="str">
            <v>INTRACRANIAL HAEMANGIOMA</v>
          </cell>
          <cell r="F11658" t="str">
            <v>颅内血管瘤</v>
          </cell>
          <cell r="G11658" t="str">
            <v>良性、恶性及性质不明的肿瘤（包括囊状和息肉状）</v>
          </cell>
        </row>
        <row r="11659">
          <cell r="E11659" t="str">
            <v>INTRACRANIAL HAEMATOMA</v>
          </cell>
          <cell r="F11659" t="str">
            <v>颅内血肿</v>
          </cell>
          <cell r="G11659" t="str">
            <v>各类神经系统疾病</v>
          </cell>
        </row>
        <row r="11660">
          <cell r="E11660" t="str">
            <v>INTRACRANIAL HYPOTENSION</v>
          </cell>
          <cell r="F11660" t="str">
            <v>低颅压</v>
          </cell>
          <cell r="G11660" t="str">
            <v>各类神经系统疾病</v>
          </cell>
        </row>
        <row r="11661">
          <cell r="E11661" t="str">
            <v>INTRACRANIAL INFECTION</v>
          </cell>
          <cell r="F11661" t="str">
            <v>颅内感染</v>
          </cell>
          <cell r="G11661" t="str">
            <v>感染及侵染类疾病</v>
          </cell>
        </row>
        <row r="11662">
          <cell r="E11662" t="str">
            <v>INTRACRANIAL INJURY</v>
          </cell>
          <cell r="F11662" t="str">
            <v>颅脑损伤</v>
          </cell>
          <cell r="G11662" t="str">
            <v>各类损伤、中毒及操作并发症</v>
          </cell>
        </row>
        <row r="11663">
          <cell r="E11663" t="str">
            <v>INTRACRANIAL LIPOMA</v>
          </cell>
          <cell r="F11663" t="str">
            <v>颅内脂肪瘤</v>
          </cell>
          <cell r="G11663" t="str">
            <v>各种先天性家族性遗传性疾病</v>
          </cell>
        </row>
        <row r="11664">
          <cell r="E11664" t="str">
            <v>INTRACRANIAL MASS</v>
          </cell>
          <cell r="F11664" t="str">
            <v>颅内肿块</v>
          </cell>
          <cell r="G11664" t="str">
            <v>各类神经系统疾病</v>
          </cell>
        </row>
        <row r="11665">
          <cell r="E11665" t="str">
            <v>INTRACRANIAL MENINGIOMA MALIGNANT</v>
          </cell>
          <cell r="F11665" t="str">
            <v>颅内恶性脑膜瘤</v>
          </cell>
          <cell r="G11665" t="str">
            <v>良性、恶性及性质不明的肿瘤（包括囊状和息肉状）</v>
          </cell>
        </row>
        <row r="11666">
          <cell r="E11666" t="str">
            <v>INTRACRANIAL PRESSURE INCREASED</v>
          </cell>
          <cell r="F11666" t="str">
            <v>颅内压力增高</v>
          </cell>
          <cell r="G11666" t="str">
            <v>各类神经系统疾病</v>
          </cell>
        </row>
        <row r="11667">
          <cell r="E11667" t="str">
            <v>INTRACRANIAL TUMOUR HAEMORRHAGE</v>
          </cell>
          <cell r="F11667" t="str">
            <v>颅内肿瘤出血</v>
          </cell>
          <cell r="G11667" t="str">
            <v>良性、恶性及性质不明的肿瘤（包括囊状和息肉状）</v>
          </cell>
        </row>
        <row r="11668">
          <cell r="E11668" t="str">
            <v>INTRACRANIAL VENOUS SINUS THROMBOSIS</v>
          </cell>
          <cell r="F11668" t="str">
            <v>大脑静脉窦血栓形成</v>
          </cell>
          <cell r="G11668" t="str">
            <v>各类神经系统疾病</v>
          </cell>
        </row>
        <row r="11669">
          <cell r="E11669" t="str">
            <v>INTRADIALYTIC PARENTERAL NUTRITION</v>
          </cell>
          <cell r="F11669" t="str">
            <v>透析中肠外营养</v>
          </cell>
          <cell r="G11669" t="str">
            <v>各种手术及医疗操作</v>
          </cell>
        </row>
        <row r="11670">
          <cell r="E11670" t="str">
            <v>INTRADUCTAL PAPILLARY-MUCINOUS CARCINOMA OF PANCREAS</v>
          </cell>
          <cell r="F11670" t="str">
            <v>胰腺导管内乳头状黏液癌</v>
          </cell>
          <cell r="G11670" t="str">
            <v>良性、恶性及性质不明的肿瘤（包括囊状和息肉状）</v>
          </cell>
        </row>
        <row r="11671">
          <cell r="E11671" t="str">
            <v>INTRADUCTAL PAPILLARY BREAST NEOPLASM</v>
          </cell>
          <cell r="F11671" t="str">
            <v>导管内乳头状乳腺肿瘤</v>
          </cell>
          <cell r="G11671" t="str">
            <v>良性、恶性及性质不明的肿瘤（包括囊状和息肉状）</v>
          </cell>
        </row>
        <row r="11672">
          <cell r="E11672" t="str">
            <v>INTRADUCTAL PAPILLARY MUCINOUS NEOPLASM</v>
          </cell>
          <cell r="F11672" t="str">
            <v>胰囊腺瘤</v>
          </cell>
          <cell r="G11672" t="str">
            <v>良性、恶性及性质不明的肿瘤（包括囊状和息肉状）</v>
          </cell>
        </row>
        <row r="11673">
          <cell r="E11673" t="str">
            <v>INTRADUCTAL PAPILLOMA OF BREAST</v>
          </cell>
          <cell r="F11673" t="str">
            <v>乳腺导管内乳头状瘤</v>
          </cell>
          <cell r="G11673" t="str">
            <v>良性、恶性及性质不明的肿瘤（包括囊状和息肉状）</v>
          </cell>
        </row>
        <row r="11674">
          <cell r="E11674" t="str">
            <v>INTRADUCTAL PROLIFERATIVE BREAST LESION</v>
          </cell>
          <cell r="F11674" t="str">
            <v>乳腺导管内增生性病变</v>
          </cell>
          <cell r="G11674" t="str">
            <v>良性、恶性及性质不明的肿瘤（包括囊状和息肉状）</v>
          </cell>
        </row>
        <row r="11675">
          <cell r="E11675" t="str">
            <v>INTRAHEPATIC PORTAL HEPATIC VENOUS FISTULA</v>
          </cell>
          <cell r="F11675" t="str">
            <v>肝内门肝静脉瘘</v>
          </cell>
          <cell r="G11675" t="str">
            <v>肝胆系统疾病</v>
          </cell>
        </row>
        <row r="11676">
          <cell r="E11676" t="str">
            <v>INTRAMEDULLARY ROD INSERTION</v>
          </cell>
          <cell r="F11676" t="str">
            <v>髓内棒置入</v>
          </cell>
          <cell r="G11676" t="str">
            <v>各种手术及医疗操作</v>
          </cell>
        </row>
        <row r="11677">
          <cell r="E11677" t="str">
            <v>INTRAMYELINIC OEDEMA</v>
          </cell>
          <cell r="F11677" t="str">
            <v>髓鞘内水肿</v>
          </cell>
          <cell r="G11677" t="str">
            <v>各类神经系统疾病</v>
          </cell>
        </row>
        <row r="11678">
          <cell r="E11678" t="str">
            <v>INTRANASAL FUNGAL INFECTION</v>
          </cell>
          <cell r="F11678" t="str">
            <v>真菌性鼻炎</v>
          </cell>
          <cell r="G11678" t="str">
            <v>感染及侵染类疾病</v>
          </cell>
        </row>
        <row r="11679">
          <cell r="E11679" t="str">
            <v>INTRANASAL HYPOAESTHESIA</v>
          </cell>
          <cell r="F11679" t="str">
            <v>鼻内感觉迟钝</v>
          </cell>
          <cell r="G11679" t="str">
            <v>呼吸系统、胸及纵隔疾病</v>
          </cell>
        </row>
        <row r="11680">
          <cell r="E11680" t="str">
            <v>INTRANASAL NUMBNESS</v>
          </cell>
          <cell r="F11680" t="str">
            <v>鼻内感觉迟钝</v>
          </cell>
          <cell r="G11680" t="str">
            <v>呼吸系统、胸及纵隔疾病</v>
          </cell>
        </row>
        <row r="11681">
          <cell r="E11681" t="str">
            <v>INTRANASAL PARAESTHESIA</v>
          </cell>
          <cell r="F11681" t="str">
            <v>鼻内感觉异常</v>
          </cell>
          <cell r="G11681" t="str">
            <v>呼吸系统、胸及纵隔疾病</v>
          </cell>
        </row>
        <row r="11682">
          <cell r="E11682" t="str">
            <v>INTRANEURAL CYST</v>
          </cell>
          <cell r="F11682" t="str">
            <v>神经内囊肿</v>
          </cell>
          <cell r="G11682" t="str">
            <v>各类神经系统疾病</v>
          </cell>
        </row>
        <row r="11683">
          <cell r="E11683" t="str">
            <v>INTRAOCULAR HAEMATOMA</v>
          </cell>
          <cell r="F11683" t="str">
            <v>眼血肿</v>
          </cell>
          <cell r="G11683" t="str">
            <v>眼器官疾病</v>
          </cell>
        </row>
        <row r="11684">
          <cell r="E11684" t="str">
            <v>INTRAOCULAR LENS COMPLICATION</v>
          </cell>
          <cell r="F11684" t="str">
            <v>装置相关眼部并发症</v>
          </cell>
          <cell r="G11684" t="str">
            <v>全身性疾病及给药部位各种反应</v>
          </cell>
        </row>
        <row r="11685">
          <cell r="E11685" t="str">
            <v>INTRAOCULAR LENS DISLOCATION</v>
          </cell>
          <cell r="F11685" t="str">
            <v>装置脱位</v>
          </cell>
          <cell r="G11685" t="str">
            <v>产品问题</v>
          </cell>
        </row>
        <row r="11686">
          <cell r="E11686" t="str">
            <v>INTRAOCULAR LENS EXTRACTION</v>
          </cell>
          <cell r="F11686" t="str">
            <v>晶状体摘除</v>
          </cell>
          <cell r="G11686" t="str">
            <v>各种手术及医疗操作</v>
          </cell>
        </row>
        <row r="11687">
          <cell r="E11687" t="str">
            <v>INTRAOCULAR LENS IMPLANT</v>
          </cell>
          <cell r="F11687" t="str">
            <v>人工晶状体植入</v>
          </cell>
          <cell r="G11687" t="str">
            <v>各种手术及医疗操作</v>
          </cell>
        </row>
        <row r="11688">
          <cell r="E11688" t="str">
            <v>INTRAOCULAR LENS OPACITY</v>
          </cell>
          <cell r="F11688" t="str">
            <v>装置材料混浊</v>
          </cell>
          <cell r="G11688" t="str">
            <v>产品问题</v>
          </cell>
        </row>
        <row r="11689">
          <cell r="E11689" t="str">
            <v>INTRAOCULAR LENS REPOSITIONING</v>
          </cell>
          <cell r="F11689" t="str">
            <v>人工晶状体复位</v>
          </cell>
          <cell r="G11689" t="str">
            <v>各种手术及医疗操作</v>
          </cell>
        </row>
        <row r="11690">
          <cell r="E11690" t="str">
            <v>INTRAOCULAR MELANOMA</v>
          </cell>
          <cell r="F11690" t="str">
            <v>眼部黑色素瘤</v>
          </cell>
          <cell r="G11690" t="str">
            <v>良性、恶性及性质不明的肿瘤（包括囊状和息肉状）</v>
          </cell>
        </row>
        <row r="11691">
          <cell r="E11691" t="str">
            <v>INTRAOCULAR PRESSURE DECREASED</v>
          </cell>
          <cell r="F11691" t="str">
            <v>眼内压降低</v>
          </cell>
          <cell r="G11691" t="str">
            <v>各类检查</v>
          </cell>
        </row>
        <row r="11692">
          <cell r="E11692" t="str">
            <v>INTRAOCULAR PRESSURE FLUCTUATION</v>
          </cell>
          <cell r="F11692" t="str">
            <v>眼内压波动</v>
          </cell>
          <cell r="G11692" t="str">
            <v>各类检查</v>
          </cell>
        </row>
        <row r="11693">
          <cell r="E11693" t="str">
            <v>INTRAOCULAR PRESSURE INCREASED</v>
          </cell>
          <cell r="F11693" t="str">
            <v>眼内压增高</v>
          </cell>
          <cell r="G11693" t="str">
            <v>各类检查</v>
          </cell>
        </row>
        <row r="11694">
          <cell r="E11694" t="str">
            <v>INTRAOCULAR PRESSURE TEST</v>
          </cell>
          <cell r="F11694" t="str">
            <v>眼内压检测</v>
          </cell>
          <cell r="G11694" t="str">
            <v>各类检查</v>
          </cell>
        </row>
        <row r="11695">
          <cell r="E11695" t="str">
            <v>INTRAOCULAR PRESSURE TEST ABNORMAL</v>
          </cell>
          <cell r="F11695" t="str">
            <v>眼内压检测异常</v>
          </cell>
          <cell r="G11695" t="str">
            <v>各类检查</v>
          </cell>
        </row>
        <row r="11696">
          <cell r="E11696" t="str">
            <v>INTRAOPERATIVE CARE</v>
          </cell>
          <cell r="F11696" t="str">
            <v>手术期护理</v>
          </cell>
          <cell r="G11696" t="str">
            <v>各种手术及医疗操作</v>
          </cell>
        </row>
        <row r="11697">
          <cell r="E11697" t="str">
            <v>INTRAOPERATIVE CEREBRAL ARTERY OCCLUSION</v>
          </cell>
          <cell r="F11697" t="str">
            <v>术中脑动脉闭塞</v>
          </cell>
          <cell r="G11697" t="str">
            <v>各类损伤、中毒及操作并发症</v>
          </cell>
        </row>
        <row r="11698">
          <cell r="E11698" t="str">
            <v>INTRAOPERATIVE NEUROPHYSIOLOGIC MONITORING</v>
          </cell>
          <cell r="F11698" t="str">
            <v>术中神经生理监测</v>
          </cell>
          <cell r="G11698" t="str">
            <v>各类检查</v>
          </cell>
        </row>
        <row r="11699">
          <cell r="E11699" t="str">
            <v>INTRAOSSEOUS ACCESS PLACEMENT</v>
          </cell>
          <cell r="F11699" t="str">
            <v>骨髓腔内输液通路置放术</v>
          </cell>
          <cell r="G11699" t="str">
            <v>各种手术及医疗操作</v>
          </cell>
        </row>
        <row r="11700">
          <cell r="E11700" t="str">
            <v>INTRAOSSEOUS ANGIOMA</v>
          </cell>
          <cell r="F11700" t="str">
            <v>骨内血管瘤</v>
          </cell>
          <cell r="G11700" t="str">
            <v>良性、恶性及性质不明的肿瘤（包括囊状和息肉状）</v>
          </cell>
        </row>
        <row r="11701">
          <cell r="E11701" t="str">
            <v>INTRAOSSEOUS LIPOMA</v>
          </cell>
          <cell r="F11701" t="str">
            <v>骨内脂肪瘤</v>
          </cell>
          <cell r="G11701" t="str">
            <v>良性、恶性及性质不明的肿瘤（包括囊状和息肉状）</v>
          </cell>
        </row>
        <row r="11702">
          <cell r="E11702" t="str">
            <v>INTRAPARTUM HAEMORRHAGE</v>
          </cell>
          <cell r="F11702" t="str">
            <v>分娩时出血</v>
          </cell>
          <cell r="G11702" t="str">
            <v>妊娠期、产褥期及围产期状况</v>
          </cell>
        </row>
        <row r="11703">
          <cell r="E11703" t="str">
            <v>INTRAPERICARDIAL THROMBOSIS</v>
          </cell>
          <cell r="F11703" t="str">
            <v>心包内血栓形成</v>
          </cell>
          <cell r="G11703" t="str">
            <v>心脏器官疾病</v>
          </cell>
        </row>
        <row r="11704">
          <cell r="E11704" t="str">
            <v>INTRAPERITONEAL HYPERTHERMIC CHEMOTHERAPY</v>
          </cell>
          <cell r="F11704" t="str">
            <v>高温化疗</v>
          </cell>
          <cell r="G11704" t="str">
            <v>各种手术及医疗操作</v>
          </cell>
        </row>
        <row r="11705">
          <cell r="E11705" t="str">
            <v>INTRASPINAL ABSCESS</v>
          </cell>
          <cell r="F11705" t="str">
            <v>脊髓脓肿</v>
          </cell>
          <cell r="G11705" t="str">
            <v>感染及侵染类疾病</v>
          </cell>
        </row>
        <row r="11706">
          <cell r="E11706" t="str">
            <v>INTRATHECAL PUMP INSERTION</v>
          </cell>
          <cell r="F11706" t="str">
            <v>锥管内泵植入术</v>
          </cell>
          <cell r="G11706" t="str">
            <v>各种手术及医疗操作</v>
          </cell>
        </row>
        <row r="11707">
          <cell r="E11707" t="str">
            <v>INTRATUMOURAL ANEURYSM</v>
          </cell>
          <cell r="F11707" t="str">
            <v>肿瘤内动脉瘤</v>
          </cell>
          <cell r="G11707" t="str">
            <v>良性、恶性及性质不明的肿瘤（包括囊状和息肉状）</v>
          </cell>
        </row>
        <row r="11708">
          <cell r="E11708" t="str">
            <v>INTRATUMOURAL HAEMATOMA</v>
          </cell>
          <cell r="F11708" t="str">
            <v>肿瘤内血肿</v>
          </cell>
          <cell r="G11708" t="str">
            <v>良性、恶性及性质不明的肿瘤（包括囊状和息肉状）</v>
          </cell>
        </row>
        <row r="11709">
          <cell r="E11709" t="str">
            <v>INTRAUTERINE CONTRACEPTION</v>
          </cell>
          <cell r="F11709" t="str">
            <v>宫内避孕法</v>
          </cell>
          <cell r="G11709" t="str">
            <v>各种手术及医疗操作</v>
          </cell>
        </row>
        <row r="11710">
          <cell r="E11710" t="str">
            <v>INTRAUTERINE INFECTION</v>
          </cell>
          <cell r="F11710" t="str">
            <v>子宫内感染</v>
          </cell>
          <cell r="G11710" t="str">
            <v>感染及侵染类疾病</v>
          </cell>
        </row>
        <row r="11711">
          <cell r="E11711" t="str">
            <v>INTRAVASCULAR GAS</v>
          </cell>
          <cell r="F11711" t="str">
            <v>血管内气体</v>
          </cell>
          <cell r="G11711" t="str">
            <v>血管与淋巴管类疾病</v>
          </cell>
        </row>
        <row r="11712">
          <cell r="E11712" t="str">
            <v>INTRAVASCULAR HAEMOLYSIS</v>
          </cell>
          <cell r="F11712" t="str">
            <v>血管内溶血</v>
          </cell>
          <cell r="G11712" t="str">
            <v>血液及淋巴系统疾病</v>
          </cell>
        </row>
        <row r="11713">
          <cell r="E11713" t="str">
            <v>INTRAVASCULAR PAPILLARY ENDOTHELIAL HYPERPLASIA</v>
          </cell>
          <cell r="F11713" t="str">
            <v>血管内乳头状内皮增生</v>
          </cell>
          <cell r="G11713" t="str">
            <v>良性、恶性及性质不明的肿瘤（包括囊状和息肉状）</v>
          </cell>
        </row>
        <row r="11714">
          <cell r="E11714" t="str">
            <v>INTRAVENOUS CATHETER MANAGEMENT</v>
          </cell>
          <cell r="F11714" t="str">
            <v>导管管理</v>
          </cell>
          <cell r="G11714" t="str">
            <v>各种手术及医疗操作</v>
          </cell>
        </row>
        <row r="11715">
          <cell r="E11715" t="str">
            <v>INTRAVENOUS LEIOMYOMATOSIS</v>
          </cell>
          <cell r="F11715" t="str">
            <v>静脉内平滑肌瘤病</v>
          </cell>
          <cell r="G11715" t="str">
            <v>良性、恶性及性质不明的肿瘤（包括囊状和息肉状）</v>
          </cell>
        </row>
        <row r="11716">
          <cell r="E11716" t="str">
            <v>INTRAVENTRICULAR HAEMORRHAGE</v>
          </cell>
          <cell r="F11716" t="str">
            <v>脑室出血</v>
          </cell>
          <cell r="G11716" t="str">
            <v>各类神经系统疾病</v>
          </cell>
        </row>
        <row r="11717">
          <cell r="E11717" t="str">
            <v>INTRAVENTRICULAR HAEMORRHAGE NEONATAL</v>
          </cell>
          <cell r="F11717" t="str">
            <v>新生儿脑室内出血</v>
          </cell>
          <cell r="G11717" t="str">
            <v>各类神经系统疾病</v>
          </cell>
        </row>
        <row r="11718">
          <cell r="E11718" t="str">
            <v>INTRAVITREAL IMPLANT</v>
          </cell>
          <cell r="F11718" t="str">
            <v>玻璃体内植入</v>
          </cell>
          <cell r="G11718" t="str">
            <v>各种手术及医疗操作</v>
          </cell>
        </row>
        <row r="11719">
          <cell r="E11719" t="str">
            <v>INTRINSIC FACTOR ANTIBODY</v>
          </cell>
          <cell r="F11719" t="str">
            <v>内因子抗体</v>
          </cell>
          <cell r="G11719" t="str">
            <v>各类检查</v>
          </cell>
        </row>
        <row r="11720">
          <cell r="E11720" t="str">
            <v>INTRINSIC FACTOR ANTIBODY NEGATIVE</v>
          </cell>
          <cell r="F11720" t="str">
            <v>内因子抗体阴性</v>
          </cell>
          <cell r="G11720" t="str">
            <v>各类检查</v>
          </cell>
        </row>
        <row r="11721">
          <cell r="E11721" t="str">
            <v>INTRINSIC FACTOR ANTIBODY POSITIVE</v>
          </cell>
          <cell r="F11721" t="str">
            <v>内因子抗体阳性</v>
          </cell>
          <cell r="G11721" t="str">
            <v>各类检查</v>
          </cell>
        </row>
        <row r="11722">
          <cell r="E11722" t="str">
            <v>INTRINSIC FACTOR DEFICIENCY</v>
          </cell>
          <cell r="F11722" t="str">
            <v>内因子缺陷症</v>
          </cell>
          <cell r="G11722" t="str">
            <v>胃肠系统疾病</v>
          </cell>
        </row>
        <row r="11723">
          <cell r="E11723" t="str">
            <v>INTRUSIVE THOUGHTS</v>
          </cell>
          <cell r="F11723" t="str">
            <v>侵入性思想</v>
          </cell>
          <cell r="G11723" t="str">
            <v>精神病类</v>
          </cell>
        </row>
        <row r="11724">
          <cell r="E11724" t="str">
            <v>INTUBATION</v>
          </cell>
          <cell r="F11724" t="str">
            <v>气管插管术</v>
          </cell>
          <cell r="G11724" t="str">
            <v>各种手术及医疗操作</v>
          </cell>
        </row>
        <row r="11725">
          <cell r="E11725" t="str">
            <v>INTUBATION COMPLICATION</v>
          </cell>
          <cell r="F11725" t="str">
            <v>气管插管并发症</v>
          </cell>
          <cell r="G11725" t="str">
            <v>各类损伤、中毒及操作并发症</v>
          </cell>
        </row>
        <row r="11726">
          <cell r="E11726" t="str">
            <v>INTUSSUSCEPTION</v>
          </cell>
          <cell r="F11726" t="str">
            <v>肠套叠</v>
          </cell>
          <cell r="G11726" t="str">
            <v>胃肠系统疾病</v>
          </cell>
        </row>
        <row r="11727">
          <cell r="E11727" t="str">
            <v>INULIN RENAL CLEARANCE DECREASED</v>
          </cell>
          <cell r="F11727" t="str">
            <v>菊粉肾脏清除率降低</v>
          </cell>
          <cell r="G11727" t="str">
            <v>各类检查</v>
          </cell>
        </row>
        <row r="11728">
          <cell r="E11728" t="str">
            <v>INVASIVE BREAST CARCINOMA</v>
          </cell>
          <cell r="F11728" t="str">
            <v>浸润性乳腺癌</v>
          </cell>
          <cell r="G11728" t="str">
            <v>良性、恶性及性质不明的肿瘤（包括囊状和息肉状）</v>
          </cell>
        </row>
        <row r="11729">
          <cell r="E11729" t="str">
            <v>INVASIVE DUCTAL BREAST CARCINOMA</v>
          </cell>
          <cell r="F11729" t="str">
            <v>浸润性导管乳腺癌</v>
          </cell>
          <cell r="G11729" t="str">
            <v>良性、恶性及性质不明的肿瘤（包括囊状和息肉状）</v>
          </cell>
        </row>
        <row r="11730">
          <cell r="E11730" t="str">
            <v>INVASIVE LOBULAR BREAST CARCINOMA</v>
          </cell>
          <cell r="F11730" t="str">
            <v>浸润性小叶乳腺癌</v>
          </cell>
          <cell r="G11730" t="str">
            <v>良性、恶性及性质不明的肿瘤（包括囊状和息肉状）</v>
          </cell>
        </row>
        <row r="11731">
          <cell r="E11731" t="str">
            <v>INVASIVE PAPILLARY BREAST CARCINOMA</v>
          </cell>
          <cell r="F11731" t="str">
            <v>浸润性乳腺乳头状癌</v>
          </cell>
          <cell r="G11731" t="str">
            <v>良性、恶性及性质不明的肿瘤（包括囊状和息肉状）</v>
          </cell>
        </row>
        <row r="11732">
          <cell r="E11732" t="str">
            <v>INVESTIGATION</v>
          </cell>
          <cell r="F11732" t="str">
            <v>检查</v>
          </cell>
          <cell r="G11732" t="str">
            <v>各类检查</v>
          </cell>
        </row>
        <row r="11733">
          <cell r="E11733" t="str">
            <v>INVESTIGATION ABNORMAL</v>
          </cell>
          <cell r="F11733" t="str">
            <v>检查异常</v>
          </cell>
          <cell r="G11733" t="str">
            <v>各类检查</v>
          </cell>
        </row>
        <row r="11734">
          <cell r="E11734" t="str">
            <v>INVESTIGATION NONCOMPLIANCE</v>
          </cell>
          <cell r="F11734" t="str">
            <v>调查不合规</v>
          </cell>
          <cell r="G11734" t="str">
            <v>社会环境</v>
          </cell>
        </row>
        <row r="11735">
          <cell r="E11735" t="str">
            <v>INVOLUNTARY COMMITMENT</v>
          </cell>
          <cell r="F11735" t="str">
            <v>非自愿监管</v>
          </cell>
          <cell r="G11735" t="str">
            <v>各种手术及医疗操作</v>
          </cell>
        </row>
        <row r="11736">
          <cell r="E11736" t="str">
            <v>IODINE ALLERGY</v>
          </cell>
          <cell r="F11736" t="str">
            <v>碘过敏</v>
          </cell>
          <cell r="G11736" t="str">
            <v>免疫系统疾病</v>
          </cell>
        </row>
        <row r="11737">
          <cell r="E11737" t="str">
            <v>IODINE DEFICIENCY</v>
          </cell>
          <cell r="F11737" t="str">
            <v>碘缺乏</v>
          </cell>
          <cell r="G11737" t="str">
            <v>代谢及营养类疾病</v>
          </cell>
        </row>
        <row r="11738">
          <cell r="E11738" t="str">
            <v>IODINE OVERLOAD</v>
          </cell>
          <cell r="F11738" t="str">
            <v>碘超负荷</v>
          </cell>
          <cell r="G11738" t="str">
            <v>代谢及营养类疾病</v>
          </cell>
        </row>
        <row r="11739">
          <cell r="E11739" t="str">
            <v>IODINE UPTAKE ABNORMAL</v>
          </cell>
          <cell r="F11739" t="str">
            <v>碘摄取异常</v>
          </cell>
          <cell r="G11739" t="str">
            <v>各类检查</v>
          </cell>
        </row>
        <row r="11740">
          <cell r="E11740" t="str">
            <v>IODINE UPTAKE DECREASED</v>
          </cell>
          <cell r="F11740" t="str">
            <v>碘摄取降低</v>
          </cell>
          <cell r="G11740" t="str">
            <v>各类检查</v>
          </cell>
        </row>
        <row r="11741">
          <cell r="E11741" t="str">
            <v>IODINE UPTAKE INCREASED</v>
          </cell>
          <cell r="F11741" t="str">
            <v>碘摄取升高</v>
          </cell>
          <cell r="G11741" t="str">
            <v>各类检查</v>
          </cell>
        </row>
        <row r="11742">
          <cell r="E11742" t="str">
            <v>IPEX SYNDROME</v>
          </cell>
          <cell r="F11742" t="str">
            <v>IPEX综合征</v>
          </cell>
          <cell r="G11742" t="str">
            <v>各种先天性家族性遗传性疾病</v>
          </cell>
        </row>
        <row r="11743">
          <cell r="E11743" t="str">
            <v>IRIDECTOMY</v>
          </cell>
          <cell r="F11743" t="str">
            <v>虹膜切除术</v>
          </cell>
          <cell r="G11743" t="str">
            <v>各种手术及医疗操作</v>
          </cell>
        </row>
        <row r="11744">
          <cell r="E11744" t="str">
            <v>IRIDOCELE</v>
          </cell>
          <cell r="F11744" t="str">
            <v>虹膜突出</v>
          </cell>
          <cell r="G11744" t="str">
            <v>眼器官疾病</v>
          </cell>
        </row>
        <row r="11745">
          <cell r="E11745" t="str">
            <v>IRIDOCORNEAL ENDOTHELIAL SYNDROME</v>
          </cell>
          <cell r="F11745" t="str">
            <v>虹膜角膜内皮综合征</v>
          </cell>
          <cell r="G11745" t="str">
            <v>眼器官疾病</v>
          </cell>
        </row>
        <row r="11746">
          <cell r="E11746" t="str">
            <v>IRIDOCYCLITIS</v>
          </cell>
          <cell r="F11746" t="str">
            <v>虹膜睫状体炎</v>
          </cell>
          <cell r="G11746" t="str">
            <v>眼器官疾病</v>
          </cell>
        </row>
        <row r="11747">
          <cell r="E11747" t="str">
            <v>IRIDODIALYSIS</v>
          </cell>
          <cell r="F11747" t="str">
            <v>虹膜脱离</v>
          </cell>
          <cell r="G11747" t="str">
            <v>眼器官疾病</v>
          </cell>
        </row>
        <row r="11748">
          <cell r="E11748" t="str">
            <v>IRIDODONESIS</v>
          </cell>
          <cell r="F11748" t="str">
            <v>虹膜震颤</v>
          </cell>
          <cell r="G11748" t="str">
            <v>眼器官疾病</v>
          </cell>
        </row>
        <row r="11749">
          <cell r="E11749" t="str">
            <v>IRIDOPLEGIA</v>
          </cell>
          <cell r="F11749" t="str">
            <v>虹膜麻痹</v>
          </cell>
          <cell r="G11749" t="str">
            <v>眼器官疾病</v>
          </cell>
        </row>
        <row r="11750">
          <cell r="E11750" t="str">
            <v>IRIDOSCHISIS</v>
          </cell>
          <cell r="F11750" t="str">
            <v>虹膜劈裂</v>
          </cell>
          <cell r="G11750" t="str">
            <v>眼器官疾病</v>
          </cell>
        </row>
        <row r="11751">
          <cell r="E11751" t="str">
            <v>IRIDOTOMY</v>
          </cell>
          <cell r="F11751" t="str">
            <v>虹膜切开术</v>
          </cell>
          <cell r="G11751" t="str">
            <v>各种手术及医疗操作</v>
          </cell>
        </row>
        <row r="11752">
          <cell r="E11752" t="str">
            <v>IRIS ADHESIONS</v>
          </cell>
          <cell r="F11752" t="str">
            <v>虹膜粘连</v>
          </cell>
          <cell r="G11752" t="str">
            <v>眼器官疾病</v>
          </cell>
        </row>
        <row r="11753">
          <cell r="E11753" t="str">
            <v>IRIS ATROPHY</v>
          </cell>
          <cell r="F11753" t="str">
            <v>虹膜萎缩</v>
          </cell>
          <cell r="G11753" t="str">
            <v>眼器官疾病</v>
          </cell>
        </row>
        <row r="11754">
          <cell r="E11754" t="str">
            <v>IRIS BOMBE</v>
          </cell>
          <cell r="F11754" t="str">
            <v>虹膜膨隆</v>
          </cell>
          <cell r="G11754" t="str">
            <v>眼器官疾病</v>
          </cell>
        </row>
        <row r="11755">
          <cell r="E11755" t="str">
            <v>IRIS COLOBOMA</v>
          </cell>
          <cell r="F11755" t="str">
            <v>虹膜缺损</v>
          </cell>
          <cell r="G11755" t="str">
            <v>各种先天性家族性遗传性疾病</v>
          </cell>
        </row>
        <row r="11756">
          <cell r="E11756" t="str">
            <v>IRIS CONVEX</v>
          </cell>
          <cell r="F11756" t="str">
            <v>虹膜前凸</v>
          </cell>
          <cell r="G11756" t="str">
            <v>眼器官疾病</v>
          </cell>
        </row>
        <row r="11757">
          <cell r="E11757" t="str">
            <v>IRIS CYST</v>
          </cell>
          <cell r="F11757" t="str">
            <v>虹膜囊肿</v>
          </cell>
          <cell r="G11757" t="str">
            <v>眼器官疾病</v>
          </cell>
        </row>
        <row r="11758">
          <cell r="E11758" t="str">
            <v>IRIS DISCOLOURATION</v>
          </cell>
          <cell r="F11758" t="str">
            <v>虹膜变色</v>
          </cell>
          <cell r="G11758" t="str">
            <v>眼器官疾病</v>
          </cell>
        </row>
        <row r="11759">
          <cell r="E11759" t="str">
            <v>IRIS DISORDER</v>
          </cell>
          <cell r="F11759" t="str">
            <v>虹膜疾病</v>
          </cell>
          <cell r="G11759" t="str">
            <v>眼器官疾病</v>
          </cell>
        </row>
        <row r="11760">
          <cell r="E11760" t="str">
            <v>IRIS EXFOLIATION</v>
          </cell>
          <cell r="F11760" t="str">
            <v>虹膜剥脱</v>
          </cell>
          <cell r="G11760" t="str">
            <v>眼器官疾病</v>
          </cell>
        </row>
        <row r="11761">
          <cell r="E11761" t="str">
            <v>IRIS HAEMORRHAGE</v>
          </cell>
          <cell r="F11761" t="str">
            <v>虹膜出血</v>
          </cell>
          <cell r="G11761" t="str">
            <v>眼器官疾病</v>
          </cell>
        </row>
        <row r="11762">
          <cell r="E11762" t="str">
            <v>IRIS HYPERPIGMENTATION</v>
          </cell>
          <cell r="F11762" t="str">
            <v>虹膜色素沉着过度</v>
          </cell>
          <cell r="G11762" t="str">
            <v>眼器官疾病</v>
          </cell>
        </row>
        <row r="11763">
          <cell r="E11763" t="str">
            <v>IRIS HYPOPIGMENTATION</v>
          </cell>
          <cell r="F11763" t="str">
            <v>虹膜色素减退</v>
          </cell>
          <cell r="G11763" t="str">
            <v>眼器官疾病</v>
          </cell>
        </row>
        <row r="11764">
          <cell r="E11764" t="str">
            <v>IRIS INCARCERATION</v>
          </cell>
          <cell r="F11764" t="str">
            <v>虹膜嵌顿</v>
          </cell>
          <cell r="G11764" t="str">
            <v>眼器官疾病</v>
          </cell>
        </row>
        <row r="11765">
          <cell r="E11765" t="str">
            <v>IRIS INJURY</v>
          </cell>
          <cell r="F11765" t="str">
            <v>虹膜损伤</v>
          </cell>
          <cell r="G11765" t="str">
            <v>各类损伤、中毒及操作并发症</v>
          </cell>
        </row>
        <row r="11766">
          <cell r="E11766" t="str">
            <v>IRIS MELANOMA</v>
          </cell>
          <cell r="F11766" t="str">
            <v>虹膜黑素瘤</v>
          </cell>
          <cell r="G11766" t="str">
            <v>良性、恶性及性质不明的肿瘤（包括囊状和息肉状）</v>
          </cell>
        </row>
        <row r="11767">
          <cell r="E11767" t="str">
            <v>IRIS NEOPLASM</v>
          </cell>
          <cell r="F11767" t="str">
            <v>虹膜肿瘤</v>
          </cell>
          <cell r="G11767" t="str">
            <v>良性、恶性及性质不明的肿瘤（包括囊状和息肉状）</v>
          </cell>
        </row>
        <row r="11768">
          <cell r="E11768" t="str">
            <v>IRIS NEOVASCULARISATION</v>
          </cell>
          <cell r="F11768" t="str">
            <v>虹膜新生血管症</v>
          </cell>
          <cell r="G11768" t="str">
            <v>眼器官疾病</v>
          </cell>
        </row>
        <row r="11769">
          <cell r="E11769" t="str">
            <v>IRIS OPERATION</v>
          </cell>
          <cell r="F11769" t="str">
            <v>虹膜手术</v>
          </cell>
          <cell r="G11769" t="str">
            <v>各种手术及医疗操作</v>
          </cell>
        </row>
        <row r="11770">
          <cell r="E11770" t="str">
            <v>IRIS TRANSILLUMINATION DEFECT</v>
          </cell>
          <cell r="F11770" t="str">
            <v>虹膜彻照缺失</v>
          </cell>
          <cell r="G11770" t="str">
            <v>眼器官疾病</v>
          </cell>
        </row>
        <row r="11771">
          <cell r="E11771" t="str">
            <v>IRIS VASCULAR DISORDER</v>
          </cell>
          <cell r="F11771" t="str">
            <v>虹膜血管疾病</v>
          </cell>
          <cell r="G11771" t="str">
            <v>眼器官疾病</v>
          </cell>
        </row>
        <row r="11772">
          <cell r="E11772" t="str">
            <v>IRITIC MELANOMA</v>
          </cell>
          <cell r="F11772" t="str">
            <v>虹膜黑素瘤</v>
          </cell>
          <cell r="G11772" t="str">
            <v>良性、恶性及性质不明的肿瘤（包括囊状和息肉状）</v>
          </cell>
        </row>
        <row r="11773">
          <cell r="E11773" t="str">
            <v>IRITIS</v>
          </cell>
          <cell r="F11773" t="str">
            <v>虹膜炎</v>
          </cell>
          <cell r="G11773" t="str">
            <v>眼器官疾病</v>
          </cell>
        </row>
        <row r="11774">
          <cell r="E11774" t="str">
            <v>IRLEN SYNDROME</v>
          </cell>
          <cell r="F11774" t="str">
            <v>Irlen 综合征</v>
          </cell>
          <cell r="G11774" t="str">
            <v>各类神经系统疾病</v>
          </cell>
        </row>
        <row r="11775">
          <cell r="E11775" t="str">
            <v>IRON BINDING CAPACITY TOTAL</v>
          </cell>
          <cell r="F11775" t="str">
            <v>总铁结合力</v>
          </cell>
          <cell r="G11775" t="str">
            <v>各类检查</v>
          </cell>
        </row>
        <row r="11776">
          <cell r="E11776" t="str">
            <v>IRON BINDING CAPACITY TOTAL ABNORMAL</v>
          </cell>
          <cell r="F11776" t="str">
            <v>总铁结合力异常</v>
          </cell>
          <cell r="G11776" t="str">
            <v>各类检查</v>
          </cell>
        </row>
        <row r="11777">
          <cell r="E11777" t="str">
            <v>IRON BINDING CAPACITY TOTAL DECREASED</v>
          </cell>
          <cell r="F11777" t="str">
            <v>总铁结合力降低</v>
          </cell>
          <cell r="G11777" t="str">
            <v>各类检查</v>
          </cell>
        </row>
        <row r="11778">
          <cell r="E11778" t="str">
            <v>IRON BINDING CAPACITY TOTAL INCREASED</v>
          </cell>
          <cell r="F11778" t="str">
            <v>总铁结合力增高</v>
          </cell>
          <cell r="G11778" t="str">
            <v>各类检查</v>
          </cell>
        </row>
        <row r="11779">
          <cell r="E11779" t="str">
            <v>IRON BINDING CAPACITY UNSATURATED</v>
          </cell>
          <cell r="F11779" t="str">
            <v>不饱和铁结合力</v>
          </cell>
          <cell r="G11779" t="str">
            <v>各类检查</v>
          </cell>
        </row>
        <row r="11780">
          <cell r="E11780" t="str">
            <v>IRON BINDING CAPACITY UNSATURATED DECREASED</v>
          </cell>
          <cell r="F11780" t="str">
            <v>不饱和铁结合力降低</v>
          </cell>
          <cell r="G11780" t="str">
            <v>各类检查</v>
          </cell>
        </row>
        <row r="11781">
          <cell r="E11781" t="str">
            <v>IRON BINDING CAPACITY UNSATURATED INCREASED</v>
          </cell>
          <cell r="F11781" t="str">
            <v>不饱和铁结合力升高</v>
          </cell>
          <cell r="G11781" t="str">
            <v>各类检查</v>
          </cell>
        </row>
        <row r="11782">
          <cell r="E11782" t="str">
            <v>IRON DEFICIENCY</v>
          </cell>
          <cell r="F11782" t="str">
            <v>铁缺乏症</v>
          </cell>
          <cell r="G11782" t="str">
            <v>代谢及营养类疾病</v>
          </cell>
        </row>
        <row r="11783">
          <cell r="E11783" t="str">
            <v>IRON DEFICIENCY ANAEMIA</v>
          </cell>
          <cell r="F11783" t="str">
            <v>缺铁性贫血</v>
          </cell>
          <cell r="G11783" t="str">
            <v>血液及淋巴系统疾病</v>
          </cell>
        </row>
        <row r="11784">
          <cell r="E11784" t="str">
            <v>IRON METABOLISM DISORDER</v>
          </cell>
          <cell r="F11784" t="str">
            <v>铁代谢疾病</v>
          </cell>
          <cell r="G11784" t="str">
            <v>代谢及营养类疾病</v>
          </cell>
        </row>
        <row r="11785">
          <cell r="E11785" t="str">
            <v>IRON OVERLOAD</v>
          </cell>
          <cell r="F11785" t="str">
            <v>铁超负荷</v>
          </cell>
          <cell r="G11785" t="str">
            <v>代谢及营养类疾病</v>
          </cell>
        </row>
        <row r="11786">
          <cell r="E11786" t="str">
            <v>IRREGULAR BREATHING</v>
          </cell>
          <cell r="F11786" t="str">
            <v>不规则呼吸</v>
          </cell>
          <cell r="G11786" t="str">
            <v>呼吸系统、胸及纵隔疾病</v>
          </cell>
        </row>
        <row r="11787">
          <cell r="E11787" t="str">
            <v>IRREGULAR SLEEP PHASE</v>
          </cell>
          <cell r="F11787" t="str">
            <v>睡眠相位无规律</v>
          </cell>
          <cell r="G11787" t="str">
            <v>各类神经系统疾病</v>
          </cell>
        </row>
        <row r="11788">
          <cell r="E11788" t="str">
            <v>IRREGULAR SLEEP WAKE RHYTHM DISORDER</v>
          </cell>
          <cell r="F11788" t="str">
            <v>睡眠觉醒节律不规则病症</v>
          </cell>
          <cell r="G11788" t="str">
            <v>各类神经系统疾病</v>
          </cell>
        </row>
        <row r="11789">
          <cell r="E11789" t="str">
            <v>IRRIGATION THERAPY</v>
          </cell>
          <cell r="F11789" t="str">
            <v>灌注治疗</v>
          </cell>
          <cell r="G11789" t="str">
            <v>各种手术及医疗操作</v>
          </cell>
        </row>
        <row r="11790">
          <cell r="E11790" t="str">
            <v>IRRITABILITY</v>
          </cell>
          <cell r="F11790" t="str">
            <v>易激惹</v>
          </cell>
          <cell r="G11790" t="str">
            <v>精神病类</v>
          </cell>
        </row>
        <row r="11791">
          <cell r="E11791" t="str">
            <v>IRRITABILITY POSTVACCINAL</v>
          </cell>
          <cell r="F11791" t="str">
            <v>接种后易激惹</v>
          </cell>
          <cell r="G11791" t="str">
            <v>全身性疾病及给药部位各种反应</v>
          </cell>
        </row>
        <row r="11792">
          <cell r="E11792" t="str">
            <v>IRRITABLE BOWEL SYNDROME</v>
          </cell>
          <cell r="F11792" t="str">
            <v>肠易激综合症</v>
          </cell>
          <cell r="G11792" t="str">
            <v>胃肠系统疾病</v>
          </cell>
        </row>
        <row r="11793">
          <cell r="E11793" t="str">
            <v>IRVAN SYNDROME</v>
          </cell>
          <cell r="F11793" t="str">
            <v>IRVAN 综合征</v>
          </cell>
          <cell r="G11793" t="str">
            <v>眼器官疾病</v>
          </cell>
        </row>
        <row r="11794">
          <cell r="E11794" t="str">
            <v>ISCHAEMIA</v>
          </cell>
          <cell r="F11794" t="str">
            <v>缺血</v>
          </cell>
          <cell r="G11794" t="str">
            <v>血管与淋巴管类疾病</v>
          </cell>
        </row>
        <row r="11795">
          <cell r="E11795" t="str">
            <v>ISCHAEMIC CARDIOMYOPATHY</v>
          </cell>
          <cell r="F11795" t="str">
            <v>缺血性心肌病</v>
          </cell>
          <cell r="G11795" t="str">
            <v>心脏器官疾病</v>
          </cell>
        </row>
        <row r="11796">
          <cell r="E11796" t="str">
            <v>ISCHAEMIC CEREBRAL INFARCTION</v>
          </cell>
          <cell r="F11796" t="str">
            <v>缺血性脑梗死</v>
          </cell>
          <cell r="G11796" t="str">
            <v>各类神经系统疾病</v>
          </cell>
        </row>
        <row r="11797">
          <cell r="E11797" t="str">
            <v>ISCHAEMIC CHOLECYSTITIS</v>
          </cell>
          <cell r="F11797" t="str">
            <v>缺血性胆囊炎</v>
          </cell>
          <cell r="G11797" t="str">
            <v>肝胆系统疾病</v>
          </cell>
        </row>
        <row r="11798">
          <cell r="E11798" t="str">
            <v>ISCHAEMIC CONTRACTURE OF THE LEFT VENTRICLE</v>
          </cell>
          <cell r="F11798" t="str">
            <v>左心室缺血性挛缩</v>
          </cell>
          <cell r="G11798" t="str">
            <v>各类损伤、中毒及操作并发症</v>
          </cell>
        </row>
        <row r="11799">
          <cell r="E11799" t="str">
            <v>ISCHAEMIC ENTERITIS</v>
          </cell>
          <cell r="F11799" t="str">
            <v>缺血性肠炎</v>
          </cell>
          <cell r="G11799" t="str">
            <v>胃肠系统疾病</v>
          </cell>
        </row>
        <row r="11800">
          <cell r="E11800" t="str">
            <v>ISCHAEMIC GASTRITIS</v>
          </cell>
          <cell r="F11800" t="str">
            <v>缺血性胃炎</v>
          </cell>
          <cell r="G11800" t="str">
            <v>胃肠系统疾病</v>
          </cell>
        </row>
        <row r="11801">
          <cell r="E11801" t="str">
            <v>ISCHAEMIC HEART DISEASE PROPHYLAXIS</v>
          </cell>
          <cell r="F11801" t="str">
            <v>缺血性心脏病预防治疗</v>
          </cell>
          <cell r="G11801" t="str">
            <v>各种手术及医疗操作</v>
          </cell>
        </row>
        <row r="11802">
          <cell r="E11802" t="str">
            <v>ISCHAEMIC HEPATITIS</v>
          </cell>
          <cell r="F11802" t="str">
            <v>缺血性肝炎</v>
          </cell>
          <cell r="G11802" t="str">
            <v>肝胆系统疾病</v>
          </cell>
        </row>
        <row r="11803">
          <cell r="E11803" t="str">
            <v>ISCHAEMIC LIMB PAIN</v>
          </cell>
          <cell r="F11803" t="str">
            <v>缺血性肢体疼痛</v>
          </cell>
          <cell r="G11803" t="str">
            <v>血管与淋巴管类疾病</v>
          </cell>
        </row>
        <row r="11804">
          <cell r="E11804" t="str">
            <v>ISCHAEMIC MITRAL REGURGITATION</v>
          </cell>
          <cell r="F11804" t="str">
            <v>缺血性二尖瓣返流</v>
          </cell>
          <cell r="G11804" t="str">
            <v>心脏器官疾病</v>
          </cell>
        </row>
        <row r="11805">
          <cell r="E11805" t="str">
            <v>ISCHAEMIC NEPHROPATHY</v>
          </cell>
          <cell r="F11805" t="str">
            <v>缺血性肾病</v>
          </cell>
          <cell r="G11805" t="str">
            <v>肾脏及泌尿系统疾病</v>
          </cell>
        </row>
        <row r="11806">
          <cell r="E11806" t="str">
            <v>ISCHAEMIC NEUROPATHY</v>
          </cell>
          <cell r="F11806" t="str">
            <v>缺血性神经病</v>
          </cell>
          <cell r="G11806" t="str">
            <v>各类神经系统疾病</v>
          </cell>
        </row>
        <row r="11807">
          <cell r="E11807" t="str">
            <v>ISCHAEMIC PANCREATITIS</v>
          </cell>
          <cell r="F11807" t="str">
            <v>缺血性胰腺炎</v>
          </cell>
          <cell r="G11807" t="str">
            <v>胃肠系统疾病</v>
          </cell>
        </row>
        <row r="11808">
          <cell r="E11808" t="str">
            <v>ISCHAEMIC SKIN ULCER</v>
          </cell>
          <cell r="F11808" t="str">
            <v>缺血性皮肤溃疡</v>
          </cell>
          <cell r="G11808" t="str">
            <v>皮肤及皮下组织类疾病</v>
          </cell>
        </row>
        <row r="11809">
          <cell r="E11809" t="str">
            <v>ISCHAEMIC STROKE</v>
          </cell>
          <cell r="F11809" t="str">
            <v>缺血性卒中</v>
          </cell>
          <cell r="G11809" t="str">
            <v>各类神经系统疾病</v>
          </cell>
        </row>
        <row r="11810">
          <cell r="E11810" t="str">
            <v>ISCHAEMIC ULCER</v>
          </cell>
          <cell r="F11810" t="str">
            <v>缺血性皮肤溃疡</v>
          </cell>
          <cell r="G11810" t="str">
            <v>皮肤及皮下组织类疾病</v>
          </cell>
        </row>
        <row r="11811">
          <cell r="E11811" t="str">
            <v>ISCHIATIC HERNIA</v>
          </cell>
          <cell r="F11811" t="str">
            <v>坐骨孔疝</v>
          </cell>
          <cell r="G11811" t="str">
            <v>胃肠系统疾病</v>
          </cell>
        </row>
        <row r="11812">
          <cell r="E11812" t="str">
            <v>ISCHIORECTAL HERNIA</v>
          </cell>
          <cell r="F11812" t="str">
            <v>盆底疝</v>
          </cell>
          <cell r="G11812" t="str">
            <v>胃肠系统疾病</v>
          </cell>
        </row>
        <row r="11813">
          <cell r="E11813" t="str">
            <v>ISOCITRATE DEHYDROGENASE GENE MUTATION</v>
          </cell>
          <cell r="F11813" t="str">
            <v>异柠檬酸脱氢酶基因突变</v>
          </cell>
          <cell r="G11813" t="str">
            <v>各种先天性家族性遗传性疾病</v>
          </cell>
        </row>
        <row r="11814">
          <cell r="E11814" t="str">
            <v>ISODICENTRIC CHROMOSOME 15 SYNDROME</v>
          </cell>
          <cell r="F11814" t="str">
            <v>等臂双着丝粒 15 号染色体综合征</v>
          </cell>
          <cell r="G11814" t="str">
            <v>各种先天性家族性遗传性疾病</v>
          </cell>
        </row>
        <row r="11815">
          <cell r="E11815" t="str">
            <v>ISOIMMUNE HAEMOLYTIC DISEASE</v>
          </cell>
          <cell r="F11815" t="str">
            <v>同种免疫性溶血性疾病</v>
          </cell>
          <cell r="G11815" t="str">
            <v>血液及淋巴系统疾病</v>
          </cell>
        </row>
        <row r="11816">
          <cell r="E11816" t="str">
            <v>ISOIMMUNISATION</v>
          </cell>
          <cell r="F11816" t="str">
            <v>同种异体免疫</v>
          </cell>
          <cell r="G11816" t="str">
            <v>免疫系统疾病</v>
          </cell>
        </row>
        <row r="11817">
          <cell r="E11817" t="str">
            <v>ISOLATED ADRENOCORTICOTROPIC HORMONE DEFICIENCY</v>
          </cell>
          <cell r="F11817" t="str">
            <v>促肾上腺皮质激素缺乏</v>
          </cell>
          <cell r="G11817" t="str">
            <v>内分泌系统疾病</v>
          </cell>
        </row>
        <row r="11818">
          <cell r="E11818" t="str">
            <v>ISOSPORIASIS</v>
          </cell>
          <cell r="F11818" t="str">
            <v>等孢球虫病</v>
          </cell>
          <cell r="G11818" t="str">
            <v>感染及侵染类疾病</v>
          </cell>
        </row>
        <row r="11819">
          <cell r="E11819" t="str">
            <v>ISOSTHENURIA</v>
          </cell>
          <cell r="F11819" t="str">
            <v>等渗尿</v>
          </cell>
          <cell r="G11819" t="str">
            <v>肾脏及泌尿系统疾病</v>
          </cell>
        </row>
        <row r="11820">
          <cell r="E11820" t="str">
            <v>ITCHING SCAR</v>
          </cell>
          <cell r="F11820" t="str">
            <v>疤痕痒</v>
          </cell>
          <cell r="G11820" t="str">
            <v>皮肤及皮下组织类疾病</v>
          </cell>
        </row>
        <row r="11821">
          <cell r="E11821" t="str">
            <v>IUCD COMPLICATION</v>
          </cell>
          <cell r="F11821" t="str">
            <v>装置相关并发症</v>
          </cell>
          <cell r="G11821" t="str">
            <v>全身性疾病及给药部位各种反应</v>
          </cell>
        </row>
        <row r="11822">
          <cell r="E11822" t="str">
            <v>IUD MIGRATION</v>
          </cell>
          <cell r="F11822" t="str">
            <v>装置脱位</v>
          </cell>
          <cell r="G11822" t="str">
            <v>产品问题</v>
          </cell>
        </row>
        <row r="11823">
          <cell r="E11823" t="str">
            <v>IVTH NERVE DISORDER</v>
          </cell>
          <cell r="F11823" t="str">
            <v>第四颅神经疾病</v>
          </cell>
          <cell r="G11823" t="str">
            <v>各类神经系统疾病</v>
          </cell>
        </row>
        <row r="11824">
          <cell r="E11824" t="str">
            <v>IVTH NERVE INJURY</v>
          </cell>
          <cell r="F11824" t="str">
            <v>第 IV 颅神经损伤</v>
          </cell>
          <cell r="G11824" t="str">
            <v>各类损伤、中毒及操作并发症</v>
          </cell>
        </row>
        <row r="11825">
          <cell r="E11825" t="str">
            <v>IVTH NERVE PARALYSIS</v>
          </cell>
          <cell r="F11825" t="str">
            <v>第 IV 颅神经性瘫痪</v>
          </cell>
          <cell r="G11825" t="str">
            <v>各类神经系统疾病</v>
          </cell>
        </row>
        <row r="11826">
          <cell r="E11826" t="str">
            <v>IVTH NERVE PARESIS</v>
          </cell>
          <cell r="F11826" t="str">
            <v>第 IV 神经轻瘫</v>
          </cell>
          <cell r="G11826" t="str">
            <v>各类神经系统疾病</v>
          </cell>
        </row>
        <row r="11827">
          <cell r="E11827" t="str">
            <v>JAMAIS VU</v>
          </cell>
          <cell r="F11827" t="str">
            <v>旧事如新症</v>
          </cell>
          <cell r="G11827" t="str">
            <v>精神病类</v>
          </cell>
        </row>
        <row r="11828">
          <cell r="E11828" t="str">
            <v>JAMESTOWN CANYON VIRUS INFECTION</v>
          </cell>
          <cell r="F11828" t="str">
            <v>Jamestown Canyon 病毒感染</v>
          </cell>
          <cell r="G11828" t="str">
            <v>感染及侵染类疾病</v>
          </cell>
        </row>
        <row r="11829">
          <cell r="E11829" t="str">
            <v>JANEWAY LESION</v>
          </cell>
          <cell r="F11829" t="str">
            <v>Janeway 病损</v>
          </cell>
          <cell r="G11829" t="str">
            <v>感染及侵染类疾病</v>
          </cell>
        </row>
        <row r="11830">
          <cell r="E11830" t="str">
            <v>JANUS KINASE 2 MUTATION</v>
          </cell>
          <cell r="F11830" t="str">
            <v>Janus 激酶 2 突变</v>
          </cell>
          <cell r="G11830" t="str">
            <v>各种先天性家族性遗传性疾病</v>
          </cell>
        </row>
        <row r="11831">
          <cell r="E11831" t="str">
            <v>JAPAN COMA SCALE</v>
          </cell>
          <cell r="F11831" t="str">
            <v>昏迷评分</v>
          </cell>
          <cell r="G11831" t="str">
            <v>各类检查</v>
          </cell>
        </row>
        <row r="11832">
          <cell r="E11832" t="str">
            <v>JAPAN COMA SCALE ABNORMAL</v>
          </cell>
          <cell r="F11832" t="str">
            <v>昏迷评分异常</v>
          </cell>
          <cell r="G11832" t="str">
            <v>各类检查</v>
          </cell>
        </row>
        <row r="11833">
          <cell r="E11833" t="str">
            <v>JAPANESE SPOTTED FEVER</v>
          </cell>
          <cell r="F11833" t="str">
            <v>日本红斑热</v>
          </cell>
          <cell r="G11833" t="str">
            <v>感染及侵染类疾病</v>
          </cell>
        </row>
        <row r="11834">
          <cell r="E11834" t="str">
            <v>JARISCH-HERXHEIMER REACTION</v>
          </cell>
          <cell r="F11834" t="str">
            <v>雅里希-赫克斯海默反应</v>
          </cell>
          <cell r="G11834" t="str">
            <v>免疫系统疾病</v>
          </cell>
        </row>
        <row r="11835">
          <cell r="E11835" t="str">
            <v>JAUNDICE</v>
          </cell>
          <cell r="F11835" t="str">
            <v>黄疸</v>
          </cell>
          <cell r="G11835" t="str">
            <v>肝胆系统疾病</v>
          </cell>
        </row>
        <row r="11836">
          <cell r="E11836" t="str">
            <v>JAUNDICE ACHOLURIC</v>
          </cell>
          <cell r="F11836" t="str">
            <v>无胆色素尿性黄疸</v>
          </cell>
          <cell r="G11836" t="str">
            <v>血液及淋巴系统疾病</v>
          </cell>
        </row>
        <row r="11837">
          <cell r="E11837" t="str">
            <v>JAUNDICE CHOLESTATIC</v>
          </cell>
          <cell r="F11837" t="str">
            <v>胆汁淤积性黄疸</v>
          </cell>
          <cell r="G11837" t="str">
            <v>肝胆系统疾病</v>
          </cell>
        </row>
        <row r="11838">
          <cell r="E11838" t="str">
            <v>JAUNDICE EXTRAHEPATIC OBSTRUCTIVE</v>
          </cell>
          <cell r="F11838" t="str">
            <v>胆汁淤积性黄疸</v>
          </cell>
          <cell r="G11838" t="str">
            <v>肝胆系统疾病</v>
          </cell>
        </row>
        <row r="11839">
          <cell r="E11839" t="str">
            <v>JAUNDICE HEPATOCELLULAR</v>
          </cell>
          <cell r="F11839" t="str">
            <v>肝细胞性黄疸</v>
          </cell>
          <cell r="G11839" t="str">
            <v>肝胆系统疾病</v>
          </cell>
        </row>
        <row r="11840">
          <cell r="E11840" t="str">
            <v>JAUNDICE NEONATAL</v>
          </cell>
          <cell r="F11840" t="str">
            <v>新生儿黄疸</v>
          </cell>
          <cell r="G11840" t="str">
            <v>妊娠期、产褥期及围产期状况</v>
          </cell>
        </row>
        <row r="11841">
          <cell r="E11841" t="str">
            <v>JAW CLICKING</v>
          </cell>
          <cell r="F11841" t="str">
            <v>颞下颌关节喀喇声</v>
          </cell>
          <cell r="G11841" t="str">
            <v>各种肌肉骨骼及结缔组织疾病</v>
          </cell>
        </row>
        <row r="11842">
          <cell r="E11842" t="str">
            <v>JAW CYST</v>
          </cell>
          <cell r="F11842" t="str">
            <v>颌骨囊肿</v>
          </cell>
          <cell r="G11842" t="str">
            <v>各种肌肉骨骼及结缔组织疾病</v>
          </cell>
        </row>
        <row r="11843">
          <cell r="E11843" t="str">
            <v>JAW DISORDER</v>
          </cell>
          <cell r="F11843" t="str">
            <v>颌骨疾病</v>
          </cell>
          <cell r="G11843" t="str">
            <v>各种肌肉骨骼及结缔组织疾病</v>
          </cell>
        </row>
        <row r="11844">
          <cell r="E11844" t="str">
            <v>JAW FISTULA</v>
          </cell>
          <cell r="F11844" t="str">
            <v>颌部瘘管</v>
          </cell>
          <cell r="G11844" t="str">
            <v>各种肌肉骨骼及结缔组织疾病</v>
          </cell>
        </row>
        <row r="11845">
          <cell r="E11845" t="str">
            <v>JAW FRACTURE</v>
          </cell>
          <cell r="F11845" t="str">
            <v>颌骨骨折</v>
          </cell>
          <cell r="G11845" t="str">
            <v>各类损伤、中毒及操作并发症</v>
          </cell>
        </row>
        <row r="11846">
          <cell r="E11846" t="str">
            <v>JAW INFLAMMATION</v>
          </cell>
          <cell r="F11846" t="str">
            <v>骨炎</v>
          </cell>
          <cell r="G11846" t="str">
            <v>各种肌肉骨骼及结缔组织疾病</v>
          </cell>
        </row>
        <row r="11847">
          <cell r="E11847" t="str">
            <v>JAW LESION EXCISION</v>
          </cell>
          <cell r="F11847" t="str">
            <v>颌部病灶切除术</v>
          </cell>
          <cell r="G11847" t="str">
            <v>各种手术及医疗操作</v>
          </cell>
        </row>
        <row r="11848">
          <cell r="E11848" t="str">
            <v>JAW OPERATION</v>
          </cell>
          <cell r="F11848" t="str">
            <v>颌部手术</v>
          </cell>
          <cell r="G11848" t="str">
            <v>各种手术及医疗操作</v>
          </cell>
        </row>
        <row r="11849">
          <cell r="E11849" t="str">
            <v>JAW OSTEITIS</v>
          </cell>
          <cell r="F11849" t="str">
            <v>骨炎</v>
          </cell>
          <cell r="G11849" t="str">
            <v>各种肌肉骨骼及结缔组织疾病</v>
          </cell>
        </row>
        <row r="11850">
          <cell r="E11850" t="str">
            <v>JC POLYOMAVIRUS TEST</v>
          </cell>
          <cell r="F11850" t="str">
            <v>JC多瘤病毒检测</v>
          </cell>
          <cell r="G11850" t="str">
            <v>各类检查</v>
          </cell>
        </row>
        <row r="11851">
          <cell r="E11851" t="str">
            <v>JC POLYOMAVIRUS TEST NEGATIVE</v>
          </cell>
          <cell r="F11851" t="str">
            <v>JC 多瘤病毒检测阴性</v>
          </cell>
          <cell r="G11851" t="str">
            <v>各类检查</v>
          </cell>
        </row>
        <row r="11852">
          <cell r="E11852" t="str">
            <v>JC POLYOMAVIRUS TEST POSITIVE</v>
          </cell>
          <cell r="F11852" t="str">
            <v>JC多瘤病毒检测阳性</v>
          </cell>
          <cell r="G11852" t="str">
            <v>各类检查</v>
          </cell>
        </row>
        <row r="11853">
          <cell r="E11853" t="str">
            <v>JC VIRUS CSF TEST POSITIVE</v>
          </cell>
          <cell r="F11853" t="str">
            <v>脑脊液 JC 病毒检测阳性</v>
          </cell>
          <cell r="G11853" t="str">
            <v>各类检查</v>
          </cell>
        </row>
        <row r="11854">
          <cell r="E11854" t="str">
            <v>JC VIRUS GRANULE CELL NEURONOPATHY</v>
          </cell>
          <cell r="F11854" t="str">
            <v>JC 病毒颗粒细胞神经元病</v>
          </cell>
          <cell r="G11854" t="str">
            <v>感染及侵染类疾病</v>
          </cell>
        </row>
        <row r="11855">
          <cell r="E11855" t="str">
            <v>JC VIRUS INFECTION</v>
          </cell>
          <cell r="F11855" t="str">
            <v>JC 病毒感染</v>
          </cell>
          <cell r="G11855" t="str">
            <v>感染及侵染类疾病</v>
          </cell>
        </row>
        <row r="11856">
          <cell r="E11856" t="str">
            <v>JC VIRUS TEST</v>
          </cell>
          <cell r="F11856" t="str">
            <v>JC多瘤病毒检测</v>
          </cell>
          <cell r="G11856" t="str">
            <v>各类检查</v>
          </cell>
        </row>
        <row r="11857">
          <cell r="E11857" t="str">
            <v>JC VIRUS TEST POSITIVE</v>
          </cell>
          <cell r="F11857" t="str">
            <v>JC多瘤病毒检测阳性</v>
          </cell>
          <cell r="G11857" t="str">
            <v>各类检查</v>
          </cell>
        </row>
        <row r="11858">
          <cell r="E11858" t="str">
            <v>JEALOUS DELUSION</v>
          </cell>
          <cell r="F11858" t="str">
            <v>妒忌妄想</v>
          </cell>
          <cell r="G11858" t="str">
            <v>精神病类</v>
          </cell>
        </row>
        <row r="11859">
          <cell r="E11859" t="str">
            <v>JEAVONS SYNDROME</v>
          </cell>
          <cell r="F11859" t="str">
            <v>Jeavons 综合征</v>
          </cell>
          <cell r="G11859" t="str">
            <v>各类神经系统疾病</v>
          </cell>
        </row>
        <row r="11860">
          <cell r="E11860" t="str">
            <v>JEJUNAL FISTULA</v>
          </cell>
          <cell r="F11860" t="str">
            <v>小肠瘘</v>
          </cell>
          <cell r="G11860" t="str">
            <v>胃肠系统疾病</v>
          </cell>
        </row>
        <row r="11861">
          <cell r="E11861" t="str">
            <v>JEJUNAL GANGRENE</v>
          </cell>
          <cell r="F11861" t="str">
            <v>空肠坏疽</v>
          </cell>
          <cell r="G11861" t="str">
            <v>感染及侵染类疾病</v>
          </cell>
        </row>
        <row r="11862">
          <cell r="E11862" t="str">
            <v>JEJUNAL OPERATION</v>
          </cell>
          <cell r="F11862" t="str">
            <v>空肠手术</v>
          </cell>
          <cell r="G11862" t="str">
            <v>各种手术及医疗操作</v>
          </cell>
        </row>
        <row r="11863">
          <cell r="E11863" t="str">
            <v>JEJUNAL PERFORATION</v>
          </cell>
          <cell r="F11863" t="str">
            <v>空肠穿孔</v>
          </cell>
          <cell r="G11863" t="str">
            <v>胃肠系统疾病</v>
          </cell>
        </row>
        <row r="11864">
          <cell r="E11864" t="str">
            <v>JEJUNAL STENOSIS</v>
          </cell>
          <cell r="F11864" t="str">
            <v>空肠狭窄</v>
          </cell>
          <cell r="G11864" t="str">
            <v>胃肠系统疾病</v>
          </cell>
        </row>
        <row r="11865">
          <cell r="E11865" t="str">
            <v>JEJUNAL ULCER</v>
          </cell>
          <cell r="F11865" t="str">
            <v>空肠溃疡</v>
          </cell>
          <cell r="G11865" t="str">
            <v>胃肠系统疾病</v>
          </cell>
        </row>
        <row r="11866">
          <cell r="E11866" t="str">
            <v>JEJUNAL ULCER PERFORATION</v>
          </cell>
          <cell r="F11866" t="str">
            <v>空肠溃疡穿孔</v>
          </cell>
          <cell r="G11866" t="str">
            <v>胃肠系统疾病</v>
          </cell>
        </row>
        <row r="11867">
          <cell r="E11867" t="str">
            <v>JEJUNECTOMY</v>
          </cell>
          <cell r="F11867" t="str">
            <v>空肠切除术</v>
          </cell>
          <cell r="G11867" t="str">
            <v>各种手术及医疗操作</v>
          </cell>
        </row>
        <row r="11868">
          <cell r="E11868" t="str">
            <v>JEJUNITIS</v>
          </cell>
          <cell r="F11868" t="str">
            <v>肠炎</v>
          </cell>
          <cell r="G11868" t="str">
            <v>胃肠系统疾病</v>
          </cell>
        </row>
        <row r="11869">
          <cell r="E11869" t="str">
            <v>JEJUNOSTOMY</v>
          </cell>
          <cell r="F11869" t="str">
            <v>空肠造口术</v>
          </cell>
          <cell r="G11869" t="str">
            <v>各种手术及医疗操作</v>
          </cell>
        </row>
        <row r="11870">
          <cell r="E11870" t="str">
            <v>JEJUNOSTOMY CLOSURE</v>
          </cell>
          <cell r="F11870" t="str">
            <v>空肠造口闭合术</v>
          </cell>
          <cell r="G11870" t="str">
            <v>各种手术及医疗操作</v>
          </cell>
        </row>
        <row r="11871">
          <cell r="E11871" t="str">
            <v>JEJUNOSTOMY REFASHIONING</v>
          </cell>
          <cell r="F11871" t="str">
            <v>空肠造造口改造术</v>
          </cell>
          <cell r="G11871" t="str">
            <v>各种手术及医疗操作</v>
          </cell>
        </row>
        <row r="11872">
          <cell r="E11872" t="str">
            <v>JESSNER'S LYMPHOCYTIC INFILTRATION</v>
          </cell>
          <cell r="F11872" t="str">
            <v>Jessner 淋巴细胞浸润</v>
          </cell>
          <cell r="G11872" t="str">
            <v>皮肤及皮下组织类疾病</v>
          </cell>
        </row>
        <row r="11873">
          <cell r="E11873" t="str">
            <v>JOB CHANGE</v>
          </cell>
          <cell r="F11873" t="str">
            <v>换工作</v>
          </cell>
          <cell r="G11873" t="str">
            <v>社会环境</v>
          </cell>
        </row>
        <row r="11874">
          <cell r="E11874" t="str">
            <v>JOB DISSATISFACTION</v>
          </cell>
          <cell r="F11874" t="str">
            <v>工作不满</v>
          </cell>
          <cell r="G11874" t="str">
            <v>社会环境</v>
          </cell>
        </row>
        <row r="11875">
          <cell r="E11875" t="str">
            <v>JOINT ABSCESS</v>
          </cell>
          <cell r="F11875" t="str">
            <v>关节脓肿</v>
          </cell>
          <cell r="G11875" t="str">
            <v>感染及侵染类疾病</v>
          </cell>
        </row>
        <row r="11876">
          <cell r="E11876" t="str">
            <v>JOINT ADHESION</v>
          </cell>
          <cell r="F11876" t="str">
            <v>关节粘连</v>
          </cell>
          <cell r="G11876" t="str">
            <v>各种肌肉骨骼及结缔组织疾病</v>
          </cell>
        </row>
        <row r="11877">
          <cell r="E11877" t="str">
            <v>JOINT ANKYLOSIS</v>
          </cell>
          <cell r="F11877" t="str">
            <v>关节强直</v>
          </cell>
          <cell r="G11877" t="str">
            <v>各种肌肉骨骼及结缔组织疾病</v>
          </cell>
        </row>
        <row r="11878">
          <cell r="E11878" t="str">
            <v>JOINT ARTHROPLASTY</v>
          </cell>
          <cell r="F11878" t="str">
            <v>关节成形术</v>
          </cell>
          <cell r="G11878" t="str">
            <v>各种手术及医疗操作</v>
          </cell>
        </row>
        <row r="11879">
          <cell r="E11879" t="str">
            <v>JOINT CAPSULE RUPTURE</v>
          </cell>
          <cell r="F11879" t="str">
            <v>关节囊破裂</v>
          </cell>
          <cell r="G11879" t="str">
            <v>各类损伤、中毒及操作并发症</v>
          </cell>
        </row>
        <row r="11880">
          <cell r="E11880" t="str">
            <v>JOINT CONTRACTURE</v>
          </cell>
          <cell r="F11880" t="str">
            <v>关节挛缩</v>
          </cell>
          <cell r="G11880" t="str">
            <v>各种肌肉骨骼及结缔组织疾病</v>
          </cell>
        </row>
        <row r="11881">
          <cell r="E11881" t="str">
            <v>JOINT CREPITATION</v>
          </cell>
          <cell r="F11881" t="str">
            <v>关节杂音</v>
          </cell>
          <cell r="G11881" t="str">
            <v>各种肌肉骨骼及结缔组织疾病</v>
          </cell>
        </row>
        <row r="11882">
          <cell r="E11882" t="str">
            <v>JOINT DEBRIDEMENT</v>
          </cell>
          <cell r="F11882" t="str">
            <v>关节清创术</v>
          </cell>
          <cell r="G11882" t="str">
            <v>各种手术及医疗操作</v>
          </cell>
        </row>
        <row r="11883">
          <cell r="E11883" t="str">
            <v>JOINT DEPOSIT</v>
          </cell>
          <cell r="F11883" t="str">
            <v>关节沉积</v>
          </cell>
          <cell r="G11883" t="str">
            <v>各种肌肉骨骼及结缔组织疾病</v>
          </cell>
        </row>
        <row r="11884">
          <cell r="E11884" t="str">
            <v>JOINT DESTRUCTION</v>
          </cell>
          <cell r="F11884" t="str">
            <v>关节破坏</v>
          </cell>
          <cell r="G11884" t="str">
            <v>各种肌肉骨骼及结缔组织疾病</v>
          </cell>
        </row>
        <row r="11885">
          <cell r="E11885" t="str">
            <v>JOINT DISLOCATION</v>
          </cell>
          <cell r="F11885" t="str">
            <v>关节脱位</v>
          </cell>
          <cell r="G11885" t="str">
            <v>各类损伤、中毒及操作并发症</v>
          </cell>
        </row>
        <row r="11886">
          <cell r="E11886" t="str">
            <v>JOINT DISLOCATION PATHOLOGICAL</v>
          </cell>
          <cell r="F11886" t="str">
            <v>病理性关节脱位</v>
          </cell>
          <cell r="G11886" t="str">
            <v>各种肌肉骨骼及结缔组织疾病</v>
          </cell>
        </row>
        <row r="11887">
          <cell r="E11887" t="str">
            <v>JOINT DISLOCATION POSTOPERATIVE</v>
          </cell>
          <cell r="F11887" t="str">
            <v>手术后关节脱臼</v>
          </cell>
          <cell r="G11887" t="str">
            <v>各类损伤、中毒及操作并发症</v>
          </cell>
        </row>
        <row r="11888">
          <cell r="E11888" t="str">
            <v>JOINT DISLOCATION REDUCTION</v>
          </cell>
          <cell r="F11888" t="str">
            <v>关节脱位复位</v>
          </cell>
          <cell r="G11888" t="str">
            <v>各种手术及医疗操作</v>
          </cell>
        </row>
        <row r="11889">
          <cell r="E11889" t="str">
            <v>JOINT EFFUSION</v>
          </cell>
          <cell r="F11889" t="str">
            <v>关节渗液</v>
          </cell>
          <cell r="G11889" t="str">
            <v>各种肌肉骨骼及结缔组织疾病</v>
          </cell>
        </row>
        <row r="11890">
          <cell r="E11890" t="str">
            <v>JOINT FISTULA</v>
          </cell>
          <cell r="F11890" t="str">
            <v>关节瘘</v>
          </cell>
          <cell r="G11890" t="str">
            <v>各种肌肉骨骼及结缔组织疾病</v>
          </cell>
        </row>
        <row r="11891">
          <cell r="E11891" t="str">
            <v>JOINT FLUID DRAINAGE</v>
          </cell>
          <cell r="F11891" t="str">
            <v>关节液引流术</v>
          </cell>
          <cell r="G11891" t="str">
            <v>各种手术及医疗操作</v>
          </cell>
        </row>
        <row r="11892">
          <cell r="E11892" t="str">
            <v>JOINT HYPEREXTENSION</v>
          </cell>
          <cell r="F11892" t="str">
            <v>关节过伸</v>
          </cell>
          <cell r="G11892" t="str">
            <v>各种肌肉骨骼及结缔组织疾病</v>
          </cell>
        </row>
        <row r="11893">
          <cell r="E11893" t="str">
            <v>JOINT IMPINGEMENT</v>
          </cell>
          <cell r="F11893" t="str">
            <v>关节撞击</v>
          </cell>
          <cell r="G11893" t="str">
            <v>各种肌肉骨骼及结缔组织疾病</v>
          </cell>
        </row>
        <row r="11894">
          <cell r="E11894" t="str">
            <v>JOINT INJECTION</v>
          </cell>
          <cell r="F11894" t="str">
            <v>关节注射</v>
          </cell>
          <cell r="G11894" t="str">
            <v>各种手术及医疗操作</v>
          </cell>
        </row>
        <row r="11895">
          <cell r="E11895" t="str">
            <v>JOINT INJURY</v>
          </cell>
          <cell r="F11895" t="str">
            <v>关节损伤</v>
          </cell>
          <cell r="G11895" t="str">
            <v>各类损伤、中毒及操作并发症</v>
          </cell>
        </row>
        <row r="11896">
          <cell r="E11896" t="str">
            <v>JOINT INSTABILITY</v>
          </cell>
          <cell r="F11896" t="str">
            <v>关节不稳定</v>
          </cell>
          <cell r="G11896" t="str">
            <v>各种肌肉骨骼及结缔组织疾病</v>
          </cell>
        </row>
        <row r="11897">
          <cell r="E11897" t="str">
            <v>JOINT IRRIGATION</v>
          </cell>
          <cell r="F11897" t="str">
            <v>关节冲洗</v>
          </cell>
          <cell r="G11897" t="str">
            <v>各种手术及医疗操作</v>
          </cell>
        </row>
        <row r="11898">
          <cell r="E11898" t="str">
            <v>JOINT LAXITY</v>
          </cell>
          <cell r="F11898" t="str">
            <v>关节松弛</v>
          </cell>
          <cell r="G11898" t="str">
            <v>各种肌肉骨骼及结缔组织疾病</v>
          </cell>
        </row>
        <row r="11899">
          <cell r="E11899" t="str">
            <v>JOINT LIGAMENT RUPTURE</v>
          </cell>
          <cell r="F11899" t="str">
            <v>韧带断裂</v>
          </cell>
          <cell r="G11899" t="str">
            <v>各类损伤、中毒及操作并发症</v>
          </cell>
        </row>
        <row r="11900">
          <cell r="E11900" t="str">
            <v>JOINT LOCK</v>
          </cell>
          <cell r="F11900" t="str">
            <v>关节锁住</v>
          </cell>
          <cell r="G11900" t="str">
            <v>各种肌肉骨骼及结缔组织疾病</v>
          </cell>
        </row>
        <row r="11901">
          <cell r="E11901" t="str">
            <v>JOINT MANIPULATION</v>
          </cell>
          <cell r="F11901" t="str">
            <v>关节矫正</v>
          </cell>
          <cell r="G11901" t="str">
            <v>各种手术及医疗操作</v>
          </cell>
        </row>
        <row r="11902">
          <cell r="E11902" t="str">
            <v>JOINT MICROHAEMORRHAGE</v>
          </cell>
          <cell r="F11902" t="str">
            <v>关节微出血</v>
          </cell>
          <cell r="G11902" t="str">
            <v>各种肌肉骨骼及结缔组织疾病</v>
          </cell>
        </row>
        <row r="11903">
          <cell r="E11903" t="str">
            <v>JOINT NEOPLASM</v>
          </cell>
          <cell r="F11903" t="str">
            <v>关节肿瘤</v>
          </cell>
          <cell r="G11903" t="str">
            <v>良性、恶性及性质不明的肿瘤（包括囊状和息肉状）</v>
          </cell>
        </row>
        <row r="11904">
          <cell r="E11904" t="str">
            <v>JOINT NOISE</v>
          </cell>
          <cell r="F11904" t="str">
            <v>关节杂音</v>
          </cell>
          <cell r="G11904" t="str">
            <v>各种肌肉骨骼及结缔组织疾病</v>
          </cell>
        </row>
        <row r="11905">
          <cell r="E11905" t="str">
            <v>JOINT POSITION SENSE DECREASED</v>
          </cell>
          <cell r="F11905" t="str">
            <v>关节位置觉减弱</v>
          </cell>
          <cell r="G11905" t="str">
            <v>各类检查</v>
          </cell>
        </row>
        <row r="11906">
          <cell r="E11906" t="str">
            <v>JOINT PROSTHESIS USER</v>
          </cell>
          <cell r="F11906" t="str">
            <v>关节假体使用者</v>
          </cell>
          <cell r="G11906" t="str">
            <v>社会环境</v>
          </cell>
        </row>
        <row r="11907">
          <cell r="E11907" t="str">
            <v>JOINT RANGE OF MOTION DECREASED</v>
          </cell>
          <cell r="F11907" t="str">
            <v>关节运动范围减少</v>
          </cell>
          <cell r="G11907" t="str">
            <v>各种肌肉骨骼及结缔组织疾病</v>
          </cell>
        </row>
        <row r="11908">
          <cell r="E11908" t="str">
            <v>JOINT RANGE OF MOTION MEASUREMENT</v>
          </cell>
          <cell r="F11908" t="str">
            <v>关节运动范围测量</v>
          </cell>
          <cell r="G11908" t="str">
            <v>各类检查</v>
          </cell>
        </row>
        <row r="11909">
          <cell r="E11909" t="str">
            <v>JOINT RECONSTRUCTION</v>
          </cell>
          <cell r="F11909" t="str">
            <v>关节成形术</v>
          </cell>
          <cell r="G11909" t="str">
            <v>各种手术及医疗操作</v>
          </cell>
        </row>
        <row r="11910">
          <cell r="E11910" t="str">
            <v>JOINT RESURFACING SURGERY</v>
          </cell>
          <cell r="F11910" t="str">
            <v>关节表面置换术</v>
          </cell>
          <cell r="G11910" t="str">
            <v>各种手术及医疗操作</v>
          </cell>
        </row>
        <row r="11911">
          <cell r="E11911" t="str">
            <v>JOINT SPACE NARROWING</v>
          </cell>
          <cell r="F11911" t="str">
            <v>关节间隙狭窄</v>
          </cell>
          <cell r="G11911" t="str">
            <v>各种肌肉骨骼及结缔组织疾病</v>
          </cell>
        </row>
        <row r="11912">
          <cell r="E11912" t="str">
            <v>JOINT SPRAIN</v>
          </cell>
          <cell r="F11912" t="str">
            <v>韧带扭伤</v>
          </cell>
          <cell r="G11912" t="str">
            <v>各类损伤、中毒及操作并发症</v>
          </cell>
        </row>
        <row r="11913">
          <cell r="E11913" t="str">
            <v>JOINT STABILISATION</v>
          </cell>
          <cell r="F11913" t="str">
            <v>关节稳定术</v>
          </cell>
          <cell r="G11913" t="str">
            <v>各种手术及医疗操作</v>
          </cell>
        </row>
        <row r="11914">
          <cell r="E11914" t="str">
            <v>JOINT STIFFNESS</v>
          </cell>
          <cell r="F11914" t="str">
            <v>关节僵硬</v>
          </cell>
          <cell r="G11914" t="str">
            <v>各种肌肉骨骼及结缔组织疾病</v>
          </cell>
        </row>
        <row r="11915">
          <cell r="E11915" t="str">
            <v>JOINT SURGERY</v>
          </cell>
          <cell r="F11915" t="str">
            <v>关节手术</v>
          </cell>
          <cell r="G11915" t="str">
            <v>各种手术及医疗操作</v>
          </cell>
        </row>
        <row r="11916">
          <cell r="E11916" t="str">
            <v>JOINT SWELLING</v>
          </cell>
          <cell r="F11916" t="str">
            <v>关节肿胀</v>
          </cell>
          <cell r="G11916" t="str">
            <v>各种肌肉骨骼及结缔组织疾病</v>
          </cell>
        </row>
        <row r="11917">
          <cell r="E11917" t="str">
            <v>JOINT TUBERCULOSIS</v>
          </cell>
          <cell r="F11917" t="str">
            <v>关节结核</v>
          </cell>
          <cell r="G11917" t="str">
            <v>感染及侵染类疾病</v>
          </cell>
        </row>
        <row r="11918">
          <cell r="E11918" t="str">
            <v>JOINT VIBRATION</v>
          </cell>
          <cell r="F11918" t="str">
            <v>关节振动</v>
          </cell>
          <cell r="G11918" t="str">
            <v>各种肌肉骨骼及结缔组织疾病</v>
          </cell>
        </row>
        <row r="11919">
          <cell r="E11919" t="str">
            <v>JOINT WARMTH</v>
          </cell>
          <cell r="F11919" t="str">
            <v>关节发热</v>
          </cell>
          <cell r="G11919" t="str">
            <v>各种肌肉骨骼及结缔组织疾病</v>
          </cell>
        </row>
        <row r="11920">
          <cell r="E11920" t="str">
            <v>JOUBERT SYNDROME</v>
          </cell>
          <cell r="F11920" t="str">
            <v>茹贝尔综合征</v>
          </cell>
          <cell r="G11920" t="str">
            <v>各种先天性家族性遗传性疾病</v>
          </cell>
        </row>
        <row r="11921">
          <cell r="E11921" t="str">
            <v>JUDGEMENT IMPAIRED</v>
          </cell>
          <cell r="F11921" t="str">
            <v>判断障碍</v>
          </cell>
          <cell r="G11921" t="str">
            <v>各类神经系统疾病</v>
          </cell>
        </row>
        <row r="11922">
          <cell r="E11922" t="str">
            <v>JUGULAR VEIN DISTENSION</v>
          </cell>
          <cell r="F11922" t="str">
            <v>颈静脉膨胀</v>
          </cell>
          <cell r="G11922" t="str">
            <v>血管与淋巴管类疾病</v>
          </cell>
        </row>
        <row r="11923">
          <cell r="E11923" t="str">
            <v>JUGULAR VEIN EMBOLISM</v>
          </cell>
          <cell r="F11923" t="str">
            <v>颈静脉栓塞</v>
          </cell>
          <cell r="G11923" t="str">
            <v>血管与淋巴管类疾病</v>
          </cell>
        </row>
        <row r="11924">
          <cell r="E11924" t="str">
            <v>JUGULAR VEIN HAEMORRHAGE</v>
          </cell>
          <cell r="F11924" t="str">
            <v>颈静脉出血</v>
          </cell>
          <cell r="G11924" t="str">
            <v>血管与淋巴管类疾病</v>
          </cell>
        </row>
        <row r="11925">
          <cell r="E11925" t="str">
            <v>JUGULAR VEIN OCCLUSION</v>
          </cell>
          <cell r="F11925" t="str">
            <v>颈静脉闭塞</v>
          </cell>
          <cell r="G11925" t="str">
            <v>血管与淋巴管类疾病</v>
          </cell>
        </row>
        <row r="11926">
          <cell r="E11926" t="str">
            <v>JUGULAR VEIN THROMBOSIS</v>
          </cell>
          <cell r="F11926" t="str">
            <v>颈静脉血栓形成</v>
          </cell>
          <cell r="G11926" t="str">
            <v>血管与淋巴管类疾病</v>
          </cell>
        </row>
        <row r="11927">
          <cell r="E11927" t="str">
            <v>JUNCTIONAL ECTOPIC TACHYCARDIA</v>
          </cell>
          <cell r="F11927" t="str">
            <v>交界异位性心动过速</v>
          </cell>
          <cell r="G11927" t="str">
            <v>心脏器官疾病</v>
          </cell>
        </row>
        <row r="11928">
          <cell r="E11928" t="str">
            <v>JUVENILE ABSENCE EPILEPSY</v>
          </cell>
          <cell r="F11928" t="str">
            <v>青少年失神性癫痫</v>
          </cell>
          <cell r="G11928" t="str">
            <v>各类神经系统疾病</v>
          </cell>
        </row>
        <row r="11929">
          <cell r="E11929" t="str">
            <v>JUVENILE ANGIOFIBROMA</v>
          </cell>
          <cell r="F11929" t="str">
            <v>幼年血管纤维瘤</v>
          </cell>
          <cell r="G11929" t="str">
            <v>良性、恶性及性质不明的肿瘤（包括囊状和息肉状）</v>
          </cell>
        </row>
        <row r="11930">
          <cell r="E11930" t="str">
            <v>JUVENILE ARTHRITIS</v>
          </cell>
          <cell r="F11930" t="str">
            <v>幼年特发性关节炎</v>
          </cell>
          <cell r="G11930" t="str">
            <v>各种肌肉骨骼及结缔组织疾病</v>
          </cell>
        </row>
        <row r="11931">
          <cell r="E11931" t="str">
            <v>JUVENILE CHRONIC MYELOMONOCYTIC LEUKAEMIA</v>
          </cell>
          <cell r="F11931" t="str">
            <v>青少年型慢性髓单核细胞白血病</v>
          </cell>
          <cell r="G11931" t="str">
            <v>良性、恶性及性质不明的肿瘤（包括囊状和息肉状）</v>
          </cell>
        </row>
        <row r="11932">
          <cell r="E11932" t="str">
            <v>JUVENILE IDIOPATHIC ARTHRITIS</v>
          </cell>
          <cell r="F11932" t="str">
            <v>幼年特发性关节炎</v>
          </cell>
          <cell r="G11932" t="str">
            <v>各种肌肉骨骼及结缔组织疾病</v>
          </cell>
        </row>
        <row r="11933">
          <cell r="E11933" t="str">
            <v>JUVENILE MELANOMA BENIGN</v>
          </cell>
          <cell r="F11933" t="str">
            <v>青少年良性黑色素瘤</v>
          </cell>
          <cell r="G11933" t="str">
            <v>良性、恶性及性质不明的肿瘤（包括囊状和息肉状）</v>
          </cell>
        </row>
        <row r="11934">
          <cell r="E11934" t="str">
            <v>JUVENILE MYOCLONIC EPILEPSY</v>
          </cell>
          <cell r="F11934" t="str">
            <v>青少年肌阵挛性癫痫</v>
          </cell>
          <cell r="G11934" t="str">
            <v>各类神经系统疾病</v>
          </cell>
        </row>
        <row r="11935">
          <cell r="E11935" t="str">
            <v>JUVENILE PILOCYTIC ASTROCYTOMA</v>
          </cell>
          <cell r="F11935" t="str">
            <v>低度星形细胞瘤</v>
          </cell>
          <cell r="G11935" t="str">
            <v>良性、恶性及性质不明的肿瘤（包括囊状和息肉状）</v>
          </cell>
        </row>
        <row r="11936">
          <cell r="E11936" t="str">
            <v>JUVENILE PSORIATIC ARTHRITIS</v>
          </cell>
          <cell r="F11936" t="str">
            <v>青少年银屑病关节炎</v>
          </cell>
          <cell r="G11936" t="str">
            <v>各种肌肉骨骼及结缔组织疾病</v>
          </cell>
        </row>
        <row r="11937">
          <cell r="E11937" t="str">
            <v>JUVENILE SPONDYLOARTHRITIS</v>
          </cell>
          <cell r="F11937" t="str">
            <v>青少年脊柱炎</v>
          </cell>
          <cell r="G11937" t="str">
            <v>各种肌肉骨骼及结缔组织疾病</v>
          </cell>
        </row>
        <row r="11938">
          <cell r="E11938" t="str">
            <v>K-RAS GENE MUTATION</v>
          </cell>
          <cell r="F11938" t="str">
            <v>k-ras 基因突变</v>
          </cell>
          <cell r="G11938" t="str">
            <v>各种先天性家族性遗传性疾病</v>
          </cell>
        </row>
        <row r="11939">
          <cell r="E11939" t="str">
            <v>KABUKI MAKE-UP SYNDROME</v>
          </cell>
          <cell r="F11939" t="str">
            <v>歌舞伎化妆综合征</v>
          </cell>
          <cell r="G11939" t="str">
            <v>各种先天性家族性遗传性疾病</v>
          </cell>
        </row>
        <row r="11940">
          <cell r="E11940" t="str">
            <v>KAOLIN CEPHALIN CLOTTING TIME ABNORMAL</v>
          </cell>
          <cell r="F11940" t="str">
            <v>活化部分凝血活酶时间异常</v>
          </cell>
          <cell r="G11940" t="str">
            <v>各类检查</v>
          </cell>
        </row>
        <row r="11941">
          <cell r="E11941" t="str">
            <v>KAOLIN CEPHALIN CLOTTING TIME PROLONGED</v>
          </cell>
          <cell r="F11941" t="str">
            <v>活化部分凝血活酶时间延长</v>
          </cell>
          <cell r="G11941" t="str">
            <v>各类检查</v>
          </cell>
        </row>
        <row r="11942">
          <cell r="E11942" t="str">
            <v>KAOLIN CEPHALIN CLOTTING TIME SHORTENED</v>
          </cell>
          <cell r="F11942" t="str">
            <v>活化部分凝血活酶时间缩短</v>
          </cell>
          <cell r="G11942" t="str">
            <v>各类检查</v>
          </cell>
        </row>
        <row r="11943">
          <cell r="E11943" t="str">
            <v>KAPOSI'S SARCOMA</v>
          </cell>
          <cell r="F11943" t="str">
            <v>卡波西肉瘤</v>
          </cell>
          <cell r="G11943" t="str">
            <v>良性、恶性及性质不明的肿瘤（包括囊状和息肉状）</v>
          </cell>
        </row>
        <row r="11944">
          <cell r="E11944" t="str">
            <v>KAPOSI'S SARCOMA AIDS RELATED</v>
          </cell>
          <cell r="F11944" t="str">
            <v>艾滋病相关卡波西肉瘤</v>
          </cell>
          <cell r="G11944" t="str">
            <v>良性、恶性及性质不明的肿瘤（包括囊状和息肉状）</v>
          </cell>
        </row>
        <row r="11945">
          <cell r="E11945" t="str">
            <v>KAPOSI'S SARCOMA CLASSICAL TYPE</v>
          </cell>
          <cell r="F11945" t="str">
            <v>经典型卡波西肉瘤</v>
          </cell>
          <cell r="G11945" t="str">
            <v>良性、恶性及性质不明的肿瘤（包括囊状和息肉状）</v>
          </cell>
        </row>
        <row r="11946">
          <cell r="E11946" t="str">
            <v>KAPOSI'S VARICELLIFORM ERUPTION</v>
          </cell>
          <cell r="F11946" t="str">
            <v>疱疹性湿疹</v>
          </cell>
          <cell r="G11946" t="str">
            <v>感染及侵染类疾病</v>
          </cell>
        </row>
        <row r="11947">
          <cell r="E11947" t="str">
            <v>KAPOSI SARCOMA INFLAMMATORY CYTOKINE SYNDROME</v>
          </cell>
          <cell r="F11947" t="str">
            <v>卡波西肉瘤炎性细胞因子综合征</v>
          </cell>
          <cell r="G11947" t="str">
            <v>感染及侵染类疾病</v>
          </cell>
        </row>
        <row r="11948">
          <cell r="E11948" t="str">
            <v>KARNOFSKY SCALE</v>
          </cell>
          <cell r="F11948" t="str">
            <v>柯氏量表</v>
          </cell>
          <cell r="G11948" t="str">
            <v>各类检查</v>
          </cell>
        </row>
        <row r="11949">
          <cell r="E11949" t="str">
            <v>KARNOFSKY SCALE WORSENED</v>
          </cell>
          <cell r="F11949" t="str">
            <v>柯氏量表评分降低</v>
          </cell>
          <cell r="G11949" t="str">
            <v>各类检查</v>
          </cell>
        </row>
        <row r="11950">
          <cell r="E11950" t="str">
            <v>KARYOTYPE ANALYSIS ABNORMAL</v>
          </cell>
          <cell r="F11950" t="str">
            <v>染色体核型分析异常</v>
          </cell>
          <cell r="G11950" t="str">
            <v>各类检查</v>
          </cell>
        </row>
        <row r="11951">
          <cell r="E11951" t="str">
            <v>KAWASAKI'S DISEASE</v>
          </cell>
          <cell r="F11951" t="str">
            <v>川崎病</v>
          </cell>
          <cell r="G11951" t="str">
            <v>血管与淋巴管类疾病</v>
          </cell>
        </row>
        <row r="11952">
          <cell r="E11952" t="str">
            <v>KAYSER-FLEISCHER RING</v>
          </cell>
          <cell r="F11952" t="str">
            <v>K-F 环</v>
          </cell>
          <cell r="G11952" t="str">
            <v>眼器官疾病</v>
          </cell>
        </row>
        <row r="11953">
          <cell r="E11953" t="str">
            <v>KEARNS-SAYRE SYNDROME</v>
          </cell>
          <cell r="F11953" t="str">
            <v>卡恩斯 - 塞尔综合征</v>
          </cell>
          <cell r="G11953" t="str">
            <v>各种先天性家族性遗传性疾病</v>
          </cell>
        </row>
        <row r="11954">
          <cell r="E11954" t="str">
            <v>KELL BLOOD GROUP POSITIVE</v>
          </cell>
          <cell r="F11954" t="str">
            <v>凯尔血型阳性</v>
          </cell>
          <cell r="G11954" t="str">
            <v>各类检查</v>
          </cell>
        </row>
        <row r="11955">
          <cell r="E11955" t="str">
            <v>KELOID SCAR</v>
          </cell>
          <cell r="F11955" t="str">
            <v>瘢痕疙瘩</v>
          </cell>
          <cell r="G11955" t="str">
            <v>皮肤及皮下组织类疾病</v>
          </cell>
        </row>
        <row r="11956">
          <cell r="E11956" t="str">
            <v>KERATECTOMY</v>
          </cell>
          <cell r="F11956" t="str">
            <v>角膜切削术</v>
          </cell>
          <cell r="G11956" t="str">
            <v>各种手术及医疗操作</v>
          </cell>
        </row>
        <row r="11957">
          <cell r="E11957" t="str">
            <v>KERATIC PRECIPITATES</v>
          </cell>
          <cell r="F11957" t="str">
            <v>角膜后沉着物</v>
          </cell>
          <cell r="G11957" t="str">
            <v>眼器官疾病</v>
          </cell>
        </row>
        <row r="11958">
          <cell r="E11958" t="str">
            <v>KERATINISING SQUAMOUS CELL CARCINOMA OF NASOPHARYNX</v>
          </cell>
          <cell r="F11958" t="str">
            <v>角化性鳞状细胞鼻咽癌</v>
          </cell>
          <cell r="G11958" t="str">
            <v>良性、恶性及性质不明的肿瘤（包括囊状和息肉状）</v>
          </cell>
        </row>
        <row r="11959">
          <cell r="E11959" t="str">
            <v>KERATITIS</v>
          </cell>
          <cell r="F11959" t="str">
            <v>角膜炎</v>
          </cell>
          <cell r="G11959" t="str">
            <v>眼器官疾病</v>
          </cell>
        </row>
        <row r="11960">
          <cell r="E11960" t="str">
            <v>KERATITIS-ICHTHYOSIS-DEAFNESS SYNDROME</v>
          </cell>
          <cell r="F11960" t="str">
            <v>角膜炎 - 鱼鳞病 - 耳聋综合征</v>
          </cell>
          <cell r="G11960" t="str">
            <v>各种先天性家族性遗传性疾病</v>
          </cell>
        </row>
        <row r="11961">
          <cell r="E11961" t="str">
            <v>KERATITIS BACTERIAL</v>
          </cell>
          <cell r="F11961" t="str">
            <v>细菌性角膜炎</v>
          </cell>
          <cell r="G11961" t="str">
            <v>感染及侵染类疾病</v>
          </cell>
        </row>
        <row r="11962">
          <cell r="E11962" t="str">
            <v>KERATITIS FUNGAL</v>
          </cell>
          <cell r="F11962" t="str">
            <v>真菌性角膜炎</v>
          </cell>
          <cell r="G11962" t="str">
            <v>感染及侵染类疾病</v>
          </cell>
        </row>
        <row r="11963">
          <cell r="E11963" t="str">
            <v>KERATITIS HERPETIC</v>
          </cell>
          <cell r="F11963" t="str">
            <v>眼部疱疹</v>
          </cell>
          <cell r="G11963" t="str">
            <v>感染及侵染类疾病</v>
          </cell>
        </row>
        <row r="11964">
          <cell r="E11964" t="str">
            <v>KERATITIS INTERSTITIAL</v>
          </cell>
          <cell r="F11964" t="str">
            <v>间质性角膜炎</v>
          </cell>
          <cell r="G11964" t="str">
            <v>眼器官疾病</v>
          </cell>
        </row>
        <row r="11965">
          <cell r="E11965" t="str">
            <v>KERATITIS SCLEROSING</v>
          </cell>
          <cell r="F11965" t="str">
            <v>硬化性角膜炎</v>
          </cell>
          <cell r="G11965" t="str">
            <v>眼器官疾病</v>
          </cell>
        </row>
        <row r="11966">
          <cell r="E11966" t="str">
            <v>KERATITIS VIRAL</v>
          </cell>
          <cell r="F11966" t="str">
            <v>病毒性角膜炎</v>
          </cell>
          <cell r="G11966" t="str">
            <v>感染及侵染类疾病</v>
          </cell>
        </row>
        <row r="11967">
          <cell r="E11967" t="str">
            <v>KERATOACANTHOMA</v>
          </cell>
          <cell r="F11967" t="str">
            <v>角化棘皮瘤</v>
          </cell>
          <cell r="G11967" t="str">
            <v>良性、恶性及性质不明的肿瘤（包括囊状和息肉状）</v>
          </cell>
        </row>
        <row r="11968">
          <cell r="E11968" t="str">
            <v>KERATOCONJUNCTIVITIS SICCA</v>
          </cell>
          <cell r="F11968" t="str">
            <v>干眼</v>
          </cell>
          <cell r="G11968" t="str">
            <v>眼器官疾病</v>
          </cell>
        </row>
        <row r="11969">
          <cell r="E11969" t="str">
            <v>KERATOCONUS</v>
          </cell>
          <cell r="F11969" t="str">
            <v>圆锥形角膜</v>
          </cell>
          <cell r="G11969" t="str">
            <v>眼器官疾病</v>
          </cell>
        </row>
        <row r="11970">
          <cell r="E11970" t="str">
            <v>KERATODERMA BLENORRHAGICA</v>
          </cell>
          <cell r="F11970" t="str">
            <v>脓溢性角皮病</v>
          </cell>
          <cell r="G11970" t="str">
            <v>皮肤及皮下组织类疾病</v>
          </cell>
        </row>
        <row r="11971">
          <cell r="E11971" t="str">
            <v>KERATOLYSIS EXFOLIATIVA ACQUIRED</v>
          </cell>
          <cell r="F11971" t="str">
            <v>获得性剥脱性皮炎</v>
          </cell>
          <cell r="G11971" t="str">
            <v>皮肤及皮下组织类疾病</v>
          </cell>
        </row>
        <row r="11972">
          <cell r="E11972" t="str">
            <v>KERATOMALACIA</v>
          </cell>
          <cell r="F11972" t="str">
            <v>角膜软化</v>
          </cell>
          <cell r="G11972" t="str">
            <v>眼器官疾病</v>
          </cell>
        </row>
        <row r="11973">
          <cell r="E11973" t="str">
            <v>KERATOMILEUSIS</v>
          </cell>
          <cell r="F11973" t="str">
            <v>角膜磨削术</v>
          </cell>
          <cell r="G11973" t="str">
            <v>各种手术及医疗操作</v>
          </cell>
        </row>
        <row r="11974">
          <cell r="E11974" t="str">
            <v>KERATOPATHY</v>
          </cell>
          <cell r="F11974" t="str">
            <v>角膜病变</v>
          </cell>
          <cell r="G11974" t="str">
            <v>眼器官疾病</v>
          </cell>
        </row>
        <row r="11975">
          <cell r="E11975" t="str">
            <v>KERATOPLASTY</v>
          </cell>
          <cell r="F11975" t="str">
            <v>角膜成形术</v>
          </cell>
          <cell r="G11975" t="str">
            <v>各种手术及医疗操作</v>
          </cell>
        </row>
        <row r="11976">
          <cell r="E11976" t="str">
            <v>KERATORHEXIS</v>
          </cell>
          <cell r="F11976" t="str">
            <v>角膜破裂</v>
          </cell>
          <cell r="G11976" t="str">
            <v>各类损伤、中毒及操作并发症</v>
          </cell>
        </row>
        <row r="11977">
          <cell r="E11977" t="str">
            <v>KERATOSIS FOLLICULAR</v>
          </cell>
          <cell r="F11977" t="str">
            <v>毛囊角化病</v>
          </cell>
          <cell r="G11977" t="str">
            <v>各种先天性家族性遗传性疾病</v>
          </cell>
        </row>
        <row r="11978">
          <cell r="E11978" t="str">
            <v>KERATOSIS OBTURANS</v>
          </cell>
          <cell r="F11978" t="str">
            <v>阻塞性角化病</v>
          </cell>
          <cell r="G11978" t="str">
            <v>耳及迷路类疾病</v>
          </cell>
        </row>
        <row r="11979">
          <cell r="E11979" t="str">
            <v>KERATOSIS PILARIS</v>
          </cell>
          <cell r="F11979" t="str">
            <v>毛发角化病</v>
          </cell>
          <cell r="G11979" t="str">
            <v>皮肤及皮下组织类疾病</v>
          </cell>
        </row>
        <row r="11980">
          <cell r="E11980" t="str">
            <v>KERATOTOMY</v>
          </cell>
          <cell r="F11980" t="str">
            <v>角膜切开术</v>
          </cell>
          <cell r="G11980" t="str">
            <v>各种手术及医疗操作</v>
          </cell>
        </row>
        <row r="11981">
          <cell r="E11981" t="str">
            <v>KERATOUVEITIS</v>
          </cell>
          <cell r="F11981" t="str">
            <v>角膜葡萄膜炎</v>
          </cell>
          <cell r="G11981" t="str">
            <v>感染及侵染类疾病</v>
          </cell>
        </row>
        <row r="11982">
          <cell r="E11982" t="str">
            <v>KERION</v>
          </cell>
          <cell r="F11982" t="str">
            <v>脓癣</v>
          </cell>
          <cell r="G11982" t="str">
            <v>感染及侵染类疾病</v>
          </cell>
        </row>
        <row r="11983">
          <cell r="E11983" t="str">
            <v>KERNICTERUS</v>
          </cell>
          <cell r="F11983" t="str">
            <v>核黄疸</v>
          </cell>
          <cell r="G11983" t="str">
            <v>各类神经系统疾病</v>
          </cell>
        </row>
        <row r="11984">
          <cell r="E11984" t="str">
            <v>KERNIG'S SIGN</v>
          </cell>
          <cell r="F11984" t="str">
            <v>克尼格氏征</v>
          </cell>
          <cell r="G11984" t="str">
            <v>各类神经系统疾病</v>
          </cell>
        </row>
        <row r="11985">
          <cell r="E11985" t="str">
            <v>KETOACIDOSIS</v>
          </cell>
          <cell r="F11985" t="str">
            <v>酮症酸中毒</v>
          </cell>
          <cell r="G11985" t="str">
            <v>代谢及营养类疾病</v>
          </cell>
        </row>
        <row r="11986">
          <cell r="E11986" t="str">
            <v>KETOGENIC DIET</v>
          </cell>
          <cell r="F11986" t="str">
            <v>生酮飲食</v>
          </cell>
          <cell r="G11986" t="str">
            <v>各种手术及医疗操作</v>
          </cell>
        </row>
        <row r="11987">
          <cell r="E11987" t="str">
            <v>KETONURIA</v>
          </cell>
          <cell r="F11987" t="str">
            <v>酮尿</v>
          </cell>
          <cell r="G11987" t="str">
            <v>肾脏及泌尿系统疾病</v>
          </cell>
        </row>
        <row r="11988">
          <cell r="E11988" t="str">
            <v>KETOSIS</v>
          </cell>
          <cell r="F11988" t="str">
            <v>酮症</v>
          </cell>
          <cell r="G11988" t="str">
            <v>代谢及营养类疾病</v>
          </cell>
        </row>
        <row r="11989">
          <cell r="E11989" t="str">
            <v>KETOSIS-PRONE DIABETES MELLITUS</v>
          </cell>
          <cell r="F11989" t="str">
            <v>酮症倾向性糖尿病</v>
          </cell>
          <cell r="G11989" t="str">
            <v>代谢及营养类疾病</v>
          </cell>
        </row>
        <row r="11990">
          <cell r="E11990" t="str">
            <v>KIDNEY ABLATION</v>
          </cell>
          <cell r="F11990" t="str">
            <v>肾消融术</v>
          </cell>
          <cell r="G11990" t="str">
            <v>各种手术及医疗操作</v>
          </cell>
        </row>
        <row r="11991">
          <cell r="E11991" t="str">
            <v>KIDNEY ANASTOMOSIS</v>
          </cell>
          <cell r="F11991" t="str">
            <v>肾脏吻合术</v>
          </cell>
          <cell r="G11991" t="str">
            <v>各种手术及医疗操作</v>
          </cell>
        </row>
        <row r="11992">
          <cell r="E11992" t="str">
            <v>KIDNEY ANGIOMYOLIPOMA</v>
          </cell>
          <cell r="F11992" t="str">
            <v>肾错构瘤</v>
          </cell>
          <cell r="G11992" t="str">
            <v>良性、恶性及性质不明的肿瘤（包括囊状和息肉状）</v>
          </cell>
        </row>
        <row r="11993">
          <cell r="E11993" t="str">
            <v>KIDNEY CONGESTION</v>
          </cell>
          <cell r="F11993" t="str">
            <v>肾淤血</v>
          </cell>
          <cell r="G11993" t="str">
            <v>肾脏及泌尿系统疾病</v>
          </cell>
        </row>
        <row r="11994">
          <cell r="E11994" t="str">
            <v>KIDNEY CONTUSION</v>
          </cell>
          <cell r="F11994" t="str">
            <v>肾挫伤</v>
          </cell>
          <cell r="G11994" t="str">
            <v>各类损伤、中毒及操作并发症</v>
          </cell>
        </row>
        <row r="11995">
          <cell r="E11995" t="str">
            <v>KIDNEY DUPLEX</v>
          </cell>
          <cell r="F11995" t="str">
            <v>重复肾</v>
          </cell>
          <cell r="G11995" t="str">
            <v>各种先天性家族性遗传性疾病</v>
          </cell>
        </row>
        <row r="11996">
          <cell r="E11996" t="str">
            <v>KIDNEY ENLARGEMENT</v>
          </cell>
          <cell r="F11996" t="str">
            <v>肾肿大</v>
          </cell>
          <cell r="G11996" t="str">
            <v>肾脏及泌尿系统疾病</v>
          </cell>
        </row>
        <row r="11997">
          <cell r="E11997" t="str">
            <v>KIDNEY FIBROSIS</v>
          </cell>
          <cell r="F11997" t="str">
            <v>肾纤维化</v>
          </cell>
          <cell r="G11997" t="str">
            <v>肾脏及泌尿系统疾病</v>
          </cell>
        </row>
        <row r="11998">
          <cell r="E11998" t="str">
            <v>KIDNEY HYPERMOBILITY</v>
          </cell>
          <cell r="F11998" t="str">
            <v>肾活动过度</v>
          </cell>
          <cell r="G11998" t="str">
            <v>肾脏及泌尿系统疾病</v>
          </cell>
        </row>
        <row r="11999">
          <cell r="E11999" t="str">
            <v>KIDNEY INFECTION</v>
          </cell>
          <cell r="F11999" t="str">
            <v>肾脏感染</v>
          </cell>
          <cell r="G11999" t="str">
            <v>感染及侵染类疾病</v>
          </cell>
        </row>
        <row r="12000">
          <cell r="E12000" t="str">
            <v>KIDNEY INJURY MOLECULE-1</v>
          </cell>
          <cell r="F12000" t="str">
            <v>肾损伤分子-1</v>
          </cell>
          <cell r="G12000" t="str">
            <v>各类检查</v>
          </cell>
        </row>
        <row r="12001">
          <cell r="E12001" t="str">
            <v>KIDNEY MALFORMATION</v>
          </cell>
          <cell r="F12001" t="str">
            <v>肾畸形</v>
          </cell>
          <cell r="G12001" t="str">
            <v>各种先天性家族性遗传性疾病</v>
          </cell>
        </row>
        <row r="12002">
          <cell r="E12002" t="str">
            <v>KIDNEY MALROTATION</v>
          </cell>
          <cell r="F12002" t="str">
            <v>肾脏旋转异常</v>
          </cell>
          <cell r="G12002" t="str">
            <v>各种先天性家族性遗传性疾病</v>
          </cell>
        </row>
        <row r="12003">
          <cell r="E12003" t="str">
            <v>KIDNEY PALPABLE</v>
          </cell>
          <cell r="F12003" t="str">
            <v>肾脏可触及</v>
          </cell>
          <cell r="G12003" t="str">
            <v>各类检查</v>
          </cell>
        </row>
        <row r="12004">
          <cell r="E12004" t="str">
            <v>KIDNEY PERFORATION</v>
          </cell>
          <cell r="F12004" t="str">
            <v>肾穿孔</v>
          </cell>
          <cell r="G12004" t="str">
            <v>肾脏及泌尿系统疾病</v>
          </cell>
        </row>
        <row r="12005">
          <cell r="E12005" t="str">
            <v>KIDNEY RUPTURE</v>
          </cell>
          <cell r="F12005" t="str">
            <v>肾破裂</v>
          </cell>
          <cell r="G12005" t="str">
            <v>各类损伤、中毒及操作并发症</v>
          </cell>
        </row>
        <row r="12006">
          <cell r="E12006" t="str">
            <v>KIDNEY SMALL</v>
          </cell>
          <cell r="F12006" t="str">
            <v>小肾</v>
          </cell>
          <cell r="G12006" t="str">
            <v>肾脏及泌尿系统疾病</v>
          </cell>
        </row>
        <row r="12007">
          <cell r="E12007" t="str">
            <v>KIDNEY TRANSPLANT REJECTION</v>
          </cell>
          <cell r="F12007" t="str">
            <v>肾移植排斥</v>
          </cell>
          <cell r="G12007" t="str">
            <v>免疫系统疾病</v>
          </cell>
        </row>
        <row r="12008">
          <cell r="E12008" t="str">
            <v>KIDNEY TRANSPLANT RUPTURE</v>
          </cell>
          <cell r="F12008" t="str">
            <v>移植肾破裂</v>
          </cell>
          <cell r="G12008" t="str">
            <v>各类损伤、中毒及操作并发症</v>
          </cell>
        </row>
        <row r="12009">
          <cell r="E12009" t="str">
            <v>KINAESTHETIC SENSE DISORDER</v>
          </cell>
          <cell r="F12009" t="str">
            <v>运动觉障碍</v>
          </cell>
          <cell r="G12009" t="str">
            <v>各类神经系统疾病</v>
          </cell>
        </row>
        <row r="12010">
          <cell r="E12010" t="str">
            <v>KINEMATIC IMBALANCES DUE TO SUBOCCIPITAL STRAIN</v>
          </cell>
          <cell r="F12010" t="str">
            <v>枕下肌群紧绷所致的运动失调</v>
          </cell>
          <cell r="G12010" t="str">
            <v>各种先天性家族性遗传性疾病</v>
          </cell>
        </row>
        <row r="12011">
          <cell r="E12011" t="str">
            <v>KINESIOPHOBIA</v>
          </cell>
          <cell r="F12011" t="str">
            <v>恐动症</v>
          </cell>
          <cell r="G12011" t="str">
            <v>精神病类</v>
          </cell>
        </row>
        <row r="12012">
          <cell r="E12012" t="str">
            <v>KINESITHERAPY</v>
          </cell>
          <cell r="F12012" t="str">
            <v>运动治疗</v>
          </cell>
          <cell r="G12012" t="str">
            <v>各种手术及医疗操作</v>
          </cell>
        </row>
        <row r="12013">
          <cell r="E12013" t="str">
            <v>KL-6 INCREASED</v>
          </cell>
          <cell r="F12013" t="str">
            <v>KL-6 增加</v>
          </cell>
          <cell r="G12013" t="str">
            <v>各类检查</v>
          </cell>
        </row>
        <row r="12014">
          <cell r="E12014" t="str">
            <v>KLEBSIELLA BACTERAEMIA</v>
          </cell>
          <cell r="F12014" t="str">
            <v>克雷伯菌菌血症</v>
          </cell>
          <cell r="G12014" t="str">
            <v>感染及侵染类疾病</v>
          </cell>
        </row>
        <row r="12015">
          <cell r="E12015" t="str">
            <v>KLEBSIELLA INFECTION</v>
          </cell>
          <cell r="F12015" t="str">
            <v>克雷伯菌感染</v>
          </cell>
          <cell r="G12015" t="str">
            <v>感染及侵染类疾病</v>
          </cell>
        </row>
        <row r="12016">
          <cell r="E12016" t="str">
            <v>KLEBSIELLA SEPSIS</v>
          </cell>
          <cell r="F12016" t="str">
            <v>克雷伯菌性脓毒症</v>
          </cell>
          <cell r="G12016" t="str">
            <v>感染及侵染类疾病</v>
          </cell>
        </row>
        <row r="12017">
          <cell r="E12017" t="str">
            <v>KLEBSIELLA TEST POSITIVE</v>
          </cell>
          <cell r="F12017" t="str">
            <v>克雷伯杆菌检测阳性</v>
          </cell>
          <cell r="G12017" t="str">
            <v>各类检查</v>
          </cell>
        </row>
        <row r="12018">
          <cell r="E12018" t="str">
            <v>KLEEFSTRA SYNDROME</v>
          </cell>
          <cell r="F12018" t="str">
            <v>Kleefstra 综合征</v>
          </cell>
          <cell r="G12018" t="str">
            <v>各种先天性家族性遗传性疾病</v>
          </cell>
        </row>
        <row r="12019">
          <cell r="E12019" t="str">
            <v>KLEIHAUER-BETKE TEST</v>
          </cell>
          <cell r="F12019" t="str">
            <v>Kleihaue r- Betke 试验</v>
          </cell>
          <cell r="G12019" t="str">
            <v>各类检查</v>
          </cell>
        </row>
        <row r="12020">
          <cell r="E12020" t="str">
            <v>KLEPTOMANIA</v>
          </cell>
          <cell r="F12020" t="str">
            <v>盗窃癖</v>
          </cell>
          <cell r="G12020" t="str">
            <v>精神病类</v>
          </cell>
        </row>
        <row r="12021">
          <cell r="E12021" t="str">
            <v>KLINEFELTER'S SYNDROME</v>
          </cell>
          <cell r="F12021" t="str">
            <v>克兰费尔特综合征</v>
          </cell>
          <cell r="G12021" t="str">
            <v>各种先天性家族性遗传性疾病</v>
          </cell>
        </row>
        <row r="12022">
          <cell r="E12022" t="str">
            <v>KLIPPEL-FEIL SYNDROME</v>
          </cell>
          <cell r="F12022" t="str">
            <v>克利佩尔-费尔综合征</v>
          </cell>
          <cell r="G12022" t="str">
            <v>各种先天性家族性遗传性疾病</v>
          </cell>
        </row>
        <row r="12023">
          <cell r="E12023" t="str">
            <v>KLIPPEL-TRENAUNAY SYNDROME</v>
          </cell>
          <cell r="F12023" t="str">
            <v>静脉畸形骨肥大综合征</v>
          </cell>
          <cell r="G12023" t="str">
            <v>各种先天性家族性遗传性疾病</v>
          </cell>
        </row>
        <row r="12024">
          <cell r="E12024" t="str">
            <v>KLUVER-BUCY SYNDROME</v>
          </cell>
          <cell r="F12024" t="str">
            <v>双侧颞叶切除综合征</v>
          </cell>
          <cell r="G12024" t="str">
            <v>各类神经系统疾病</v>
          </cell>
        </row>
        <row r="12025">
          <cell r="E12025" t="str">
            <v>KMT2A GENE MUTATION</v>
          </cell>
          <cell r="F12025" t="str">
            <v>KMT2A 基因突变</v>
          </cell>
          <cell r="G12025" t="str">
            <v>各种先天性家族性遗传性疾病</v>
          </cell>
        </row>
        <row r="12026">
          <cell r="E12026" t="str">
            <v>KNEE ARTHROPLASTY</v>
          </cell>
          <cell r="F12026" t="str">
            <v>膝关节成形术</v>
          </cell>
          <cell r="G12026" t="str">
            <v>各种手术及医疗操作</v>
          </cell>
        </row>
        <row r="12027">
          <cell r="E12027" t="str">
            <v>KNEE DEFORMITY</v>
          </cell>
          <cell r="F12027" t="str">
            <v>膝关节畸形</v>
          </cell>
          <cell r="G12027" t="str">
            <v>各种肌肉骨骼及结缔组织疾病</v>
          </cell>
        </row>
        <row r="12028">
          <cell r="E12028" t="str">
            <v>KNEE IMPINGEMENT SYNDROME</v>
          </cell>
          <cell r="F12028" t="str">
            <v>膝盖撞击综合征</v>
          </cell>
          <cell r="G12028" t="str">
            <v>各种肌肉骨骼及结缔组织疾病</v>
          </cell>
        </row>
        <row r="12029">
          <cell r="E12029" t="str">
            <v>KNEE MENISCECTOMY</v>
          </cell>
          <cell r="F12029" t="str">
            <v>半月板摘除</v>
          </cell>
          <cell r="G12029" t="str">
            <v>各种手术及医疗操作</v>
          </cell>
        </row>
        <row r="12030">
          <cell r="E12030" t="str">
            <v>KNEE OPERATION</v>
          </cell>
          <cell r="F12030" t="str">
            <v>膝关节手术</v>
          </cell>
          <cell r="G12030" t="str">
            <v>各种手术及医疗操作</v>
          </cell>
        </row>
        <row r="12031">
          <cell r="E12031" t="str">
            <v>KNUCKLE PADS</v>
          </cell>
          <cell r="F12031" t="str">
            <v>指节垫</v>
          </cell>
          <cell r="G12031" t="str">
            <v>良性、恶性及性质不明的肿瘤（包括囊状和息肉状）</v>
          </cell>
        </row>
        <row r="12032">
          <cell r="E12032" t="str">
            <v>KOEBNER PHENOMENON</v>
          </cell>
          <cell r="F12032" t="str">
            <v>科布内现象</v>
          </cell>
          <cell r="G12032" t="str">
            <v>皮肤及皮下组织类疾病</v>
          </cell>
        </row>
        <row r="12033">
          <cell r="E12033" t="str">
            <v>KOEPPE NODULES</v>
          </cell>
          <cell r="F12033" t="str">
            <v>Koeppe结节</v>
          </cell>
          <cell r="G12033" t="str">
            <v>眼器官疾病</v>
          </cell>
        </row>
        <row r="12034">
          <cell r="E12034" t="str">
            <v>KOHLER'S DISEASE</v>
          </cell>
          <cell r="F12034" t="str">
            <v>科勒氏病</v>
          </cell>
          <cell r="G12034" t="str">
            <v>各种肌肉骨骼及结缔组织疾病</v>
          </cell>
        </row>
        <row r="12035">
          <cell r="E12035" t="str">
            <v>KOILONYCHIA</v>
          </cell>
          <cell r="F12035" t="str">
            <v>反甲</v>
          </cell>
          <cell r="G12035" t="str">
            <v>皮肤及皮下组织类疾病</v>
          </cell>
        </row>
        <row r="12036">
          <cell r="E12036" t="str">
            <v>KORSAKOFF'S PSYCHOSIS ALCOHOLIC</v>
          </cell>
          <cell r="F12036" t="str">
            <v>Korsakoff 综合征</v>
          </cell>
          <cell r="G12036" t="str">
            <v>精神病类</v>
          </cell>
        </row>
        <row r="12037">
          <cell r="E12037" t="str">
            <v>KORSAKOFF'S PSYCHOSIS NON-ALCOHOLIC</v>
          </cell>
          <cell r="F12037" t="str">
            <v>Korsakoff 综合征</v>
          </cell>
          <cell r="G12037" t="str">
            <v>精神病类</v>
          </cell>
        </row>
        <row r="12038">
          <cell r="E12038" t="str">
            <v>KORSAKOFF'S SYNDROME</v>
          </cell>
          <cell r="F12038" t="str">
            <v>Korsakoff 综合征</v>
          </cell>
          <cell r="G12038" t="str">
            <v>精神病类</v>
          </cell>
        </row>
        <row r="12039">
          <cell r="E12039" t="str">
            <v>KOUNIS SYNDROME</v>
          </cell>
          <cell r="F12039" t="str">
            <v>过敏性冠状动脉痉挛综合征</v>
          </cell>
          <cell r="G12039" t="str">
            <v>心脏器官疾病</v>
          </cell>
        </row>
        <row r="12040">
          <cell r="E12040" t="str">
            <v>KRABBE'S DISEASE</v>
          </cell>
          <cell r="F12040" t="str">
            <v>克拉培氏病</v>
          </cell>
          <cell r="G12040" t="str">
            <v>各种先天性家族性遗传性疾病</v>
          </cell>
        </row>
        <row r="12041">
          <cell r="E12041" t="str">
            <v>KUSSMAUL RESPIRATION</v>
          </cell>
          <cell r="F12041" t="str">
            <v>库斯莫尔呼吸</v>
          </cell>
          <cell r="G12041" t="str">
            <v>呼吸系统、胸及纵隔疾病</v>
          </cell>
        </row>
        <row r="12042">
          <cell r="E12042" t="str">
            <v>KWASHIORKOR</v>
          </cell>
          <cell r="F12042" t="str">
            <v>恶性营养不良病</v>
          </cell>
          <cell r="G12042" t="str">
            <v>代谢及营养类疾病</v>
          </cell>
        </row>
        <row r="12043">
          <cell r="E12043" t="str">
            <v>KYPHOSCOLIOSIS</v>
          </cell>
          <cell r="F12043" t="str">
            <v>脊柱后侧凸</v>
          </cell>
          <cell r="G12043" t="str">
            <v>各种肌肉骨骼及结缔组织疾病</v>
          </cell>
        </row>
        <row r="12044">
          <cell r="E12044" t="str">
            <v>KYPHOSCOLIOTIC HEART DISEASE</v>
          </cell>
          <cell r="F12044" t="str">
            <v>脊柱后侧凸性心脏病</v>
          </cell>
          <cell r="G12044" t="str">
            <v>心脏器官疾病</v>
          </cell>
        </row>
        <row r="12045">
          <cell r="E12045" t="str">
            <v>KYPHOSIS</v>
          </cell>
          <cell r="F12045" t="str">
            <v>脊柱后凸</v>
          </cell>
          <cell r="G12045" t="str">
            <v>各种肌肉骨骼及结缔组织疾病</v>
          </cell>
        </row>
        <row r="12046">
          <cell r="E12046" t="str">
            <v>KYPHOSIS CONGENITAL</v>
          </cell>
          <cell r="F12046" t="str">
            <v>先天性脊柱后凸</v>
          </cell>
          <cell r="G12046" t="str">
            <v>各种先天性家族性遗传性疾病</v>
          </cell>
        </row>
        <row r="12047">
          <cell r="E12047" t="str">
            <v>KYPHOSIS POSTOPERATIVE</v>
          </cell>
          <cell r="F12047" t="str">
            <v>手术后脊柱后凸</v>
          </cell>
          <cell r="G12047" t="str">
            <v>各类损伤、中毒及操作并发症</v>
          </cell>
        </row>
        <row r="12048">
          <cell r="E12048" t="str">
            <v>LABELLED DRUG-DISEASE INTERACTION ISSUE</v>
          </cell>
          <cell r="F12048" t="str">
            <v>说明书注明的药物与疾病间相互作用问题</v>
          </cell>
          <cell r="G12048" t="str">
            <v>各类损伤、中毒及操作并发症</v>
          </cell>
        </row>
        <row r="12049">
          <cell r="E12049" t="str">
            <v>LABELLED DRUG-DISEASE INTERACTION MEDICATION ERROR</v>
          </cell>
          <cell r="F12049" t="str">
            <v>说明书注明的药物与疾病间相互作用类用药错误</v>
          </cell>
          <cell r="G12049" t="str">
            <v>各类损伤、中毒及操作并发症</v>
          </cell>
        </row>
        <row r="12050">
          <cell r="E12050" t="str">
            <v>LABELLED DRUG-DRUG INTERACTION ISSUE</v>
          </cell>
          <cell r="F12050" t="str">
            <v>说明书注明的药物间相互作用问题</v>
          </cell>
          <cell r="G12050" t="str">
            <v>各类损伤、中毒及操作并发症</v>
          </cell>
        </row>
        <row r="12051">
          <cell r="E12051" t="str">
            <v>LABELLED DRUG-DRUG INTERACTION MEDICATION ERROR</v>
          </cell>
          <cell r="F12051" t="str">
            <v>说明书注明的药物间相互作用类用药错误</v>
          </cell>
          <cell r="G12051" t="str">
            <v>各类损伤、中毒及操作并发症</v>
          </cell>
        </row>
        <row r="12052">
          <cell r="E12052" t="str">
            <v>LABELLED DRUG-FOOD INTERACTION ISSUE</v>
          </cell>
          <cell r="F12052" t="str">
            <v>说明书注明的药物与食物间相互作用问题</v>
          </cell>
          <cell r="G12052" t="str">
            <v>各类损伤、中毒及操作并发症</v>
          </cell>
        </row>
        <row r="12053">
          <cell r="E12053" t="str">
            <v>LABELLED DRUG-FOOD INTERACTION MEDICATION ERROR</v>
          </cell>
          <cell r="F12053" t="str">
            <v>说明书注明的药物与食物间相互作用类用药错误</v>
          </cell>
          <cell r="G12053" t="str">
            <v>各类损伤、中毒及操作并发症</v>
          </cell>
        </row>
        <row r="12054">
          <cell r="E12054" t="str">
            <v>LABIA ENLARGED</v>
          </cell>
          <cell r="F12054" t="str">
            <v>阴唇肥大</v>
          </cell>
          <cell r="G12054" t="str">
            <v>生殖系统及乳腺疾病</v>
          </cell>
        </row>
        <row r="12055">
          <cell r="E12055" t="str">
            <v>LABIAL TIE</v>
          </cell>
          <cell r="F12055" t="str">
            <v>唇系带</v>
          </cell>
          <cell r="G12055" t="str">
            <v>各种先天性家族性遗传性疾病</v>
          </cell>
        </row>
        <row r="12056">
          <cell r="E12056" t="str">
            <v>LABILE BLOOD PRESSURE</v>
          </cell>
          <cell r="F12056" t="str">
            <v>不稳定血压</v>
          </cell>
          <cell r="G12056" t="str">
            <v>血管与淋巴管类疾病</v>
          </cell>
        </row>
        <row r="12057">
          <cell r="E12057" t="str">
            <v>LABILE HYPERTENSION</v>
          </cell>
          <cell r="F12057" t="str">
            <v>不稳定性高血压</v>
          </cell>
          <cell r="G12057" t="str">
            <v>血管与淋巴管类疾病</v>
          </cell>
        </row>
        <row r="12058">
          <cell r="E12058" t="str">
            <v>LABORATORY TEST</v>
          </cell>
          <cell r="F12058" t="str">
            <v>实验室检查</v>
          </cell>
          <cell r="G12058" t="str">
            <v>各类检查</v>
          </cell>
        </row>
        <row r="12059">
          <cell r="E12059" t="str">
            <v>LABORATORY TEST ABNORMAL</v>
          </cell>
          <cell r="F12059" t="str">
            <v>实验室检查异常</v>
          </cell>
          <cell r="G12059" t="str">
            <v>各类检查</v>
          </cell>
        </row>
        <row r="12060">
          <cell r="E12060" t="str">
            <v>LABORATORY TEST INTERFERENCE</v>
          </cell>
          <cell r="F12060" t="str">
            <v>实验室检查干扰</v>
          </cell>
          <cell r="G12060" t="str">
            <v>各类检查</v>
          </cell>
        </row>
        <row r="12061">
          <cell r="E12061" t="str">
            <v>LABORATORY TEST NORMAL</v>
          </cell>
          <cell r="F12061" t="str">
            <v>实验室检查正常</v>
          </cell>
          <cell r="G12061" t="str">
            <v>各类检查</v>
          </cell>
        </row>
        <row r="12062">
          <cell r="E12062" t="str">
            <v>LABOUR AUGMENTATION</v>
          </cell>
          <cell r="F12062" t="str">
            <v>催产</v>
          </cell>
          <cell r="G12062" t="str">
            <v>各种手术及医疗操作</v>
          </cell>
        </row>
        <row r="12063">
          <cell r="E12063" t="str">
            <v>LABOUR COMPLICATION</v>
          </cell>
          <cell r="F12063" t="str">
            <v>产程并发症</v>
          </cell>
          <cell r="G12063" t="str">
            <v>妊娠期、产褥期及围产期状况</v>
          </cell>
        </row>
        <row r="12064">
          <cell r="E12064" t="str">
            <v>LABOUR INDUCTION</v>
          </cell>
          <cell r="F12064" t="str">
            <v>引产</v>
          </cell>
          <cell r="G12064" t="str">
            <v>各种手术及医疗操作</v>
          </cell>
        </row>
        <row r="12065">
          <cell r="E12065" t="str">
            <v>LABOUR ONSET DELAYED</v>
          </cell>
          <cell r="F12065" t="str">
            <v>过期妊娠</v>
          </cell>
          <cell r="G12065" t="str">
            <v>妊娠期、产褥期及围产期状况</v>
          </cell>
        </row>
        <row r="12066">
          <cell r="E12066" t="str">
            <v>LABOUR PAIN</v>
          </cell>
          <cell r="F12066" t="str">
            <v>产痛</v>
          </cell>
          <cell r="G12066" t="str">
            <v>妊娠期、产褥期及围产期状况</v>
          </cell>
        </row>
        <row r="12067">
          <cell r="E12067" t="str">
            <v>LABOUR STIMULATION</v>
          </cell>
          <cell r="F12067" t="str">
            <v>促进产程</v>
          </cell>
          <cell r="G12067" t="str">
            <v>各种手术及医疗操作</v>
          </cell>
        </row>
        <row r="12068">
          <cell r="E12068" t="str">
            <v>LABYRINTHECTOMY</v>
          </cell>
          <cell r="F12068" t="str">
            <v>迷路切除术</v>
          </cell>
          <cell r="G12068" t="str">
            <v>各种手术及医疗操作</v>
          </cell>
        </row>
        <row r="12069">
          <cell r="E12069" t="str">
            <v>LABYRINTHINE FISTULA</v>
          </cell>
          <cell r="F12069" t="str">
            <v>迷路瘘</v>
          </cell>
          <cell r="G12069" t="str">
            <v>耳及迷路类疾病</v>
          </cell>
        </row>
        <row r="12070">
          <cell r="E12070" t="str">
            <v>LABYRINTHITIS</v>
          </cell>
          <cell r="F12070" t="str">
            <v>迷路炎</v>
          </cell>
          <cell r="G12070" t="str">
            <v>感染及侵染类疾病</v>
          </cell>
        </row>
        <row r="12071">
          <cell r="E12071" t="str">
            <v>LACERATION</v>
          </cell>
          <cell r="F12071" t="str">
            <v>皮肤撕裂伤</v>
          </cell>
          <cell r="G12071" t="str">
            <v>各类损伤、中毒及操作并发症</v>
          </cell>
        </row>
        <row r="12072">
          <cell r="E12072" t="str">
            <v>LACK OF ADMINISTRATION SITE ROTATION</v>
          </cell>
          <cell r="F12072" t="str">
            <v>给药部位轮换缺乏</v>
          </cell>
          <cell r="G12072" t="str">
            <v>各类损伤、中毒及操作并发症</v>
          </cell>
        </row>
        <row r="12073">
          <cell r="E12073" t="str">
            <v>LACK OF APPLICATION SITE ROTATION</v>
          </cell>
          <cell r="F12073" t="str">
            <v>外用药部位轮换缺乏</v>
          </cell>
          <cell r="G12073" t="str">
            <v>各类损伤、中毒及操作并发症</v>
          </cell>
        </row>
        <row r="12074">
          <cell r="E12074" t="str">
            <v>LACK OF INFUSION SITE ROTATION</v>
          </cell>
          <cell r="F12074" t="str">
            <v>输液部位轮换缺乏</v>
          </cell>
          <cell r="G12074" t="str">
            <v>各类损伤、中毒及操作并发症</v>
          </cell>
        </row>
        <row r="12075">
          <cell r="E12075" t="str">
            <v>LACK OF INJECTION SITE ROTATION</v>
          </cell>
          <cell r="F12075" t="str">
            <v>注射部位轮换缺乏</v>
          </cell>
          <cell r="G12075" t="str">
            <v>各类损伤、中毒及操作并发症</v>
          </cell>
        </row>
        <row r="12076">
          <cell r="E12076" t="str">
            <v>LACK OF PRENATAL CARE</v>
          </cell>
          <cell r="F12076" t="str">
            <v>产前医疗保健缺乏</v>
          </cell>
          <cell r="G12076" t="str">
            <v>社会环境</v>
          </cell>
        </row>
        <row r="12077">
          <cell r="E12077" t="str">
            <v>LACK OF SATIETY</v>
          </cell>
          <cell r="F12077" t="str">
            <v>饱腹感缺乏</v>
          </cell>
          <cell r="G12077" t="str">
            <v>代谢及营养类疾病</v>
          </cell>
        </row>
        <row r="12078">
          <cell r="E12078" t="str">
            <v>LACK OF SPONTANEOUS SPEECH</v>
          </cell>
          <cell r="F12078" t="str">
            <v>自发性言语缺乏</v>
          </cell>
          <cell r="G12078" t="str">
            <v>精神病类</v>
          </cell>
        </row>
        <row r="12079">
          <cell r="E12079" t="str">
            <v>LACRIMAL ATROPHY</v>
          </cell>
          <cell r="F12079" t="str">
            <v>泪腺萎缩</v>
          </cell>
          <cell r="G12079" t="str">
            <v>眼器官疾病</v>
          </cell>
        </row>
        <row r="12080">
          <cell r="E12080" t="str">
            <v>LACRIMAL CYST</v>
          </cell>
          <cell r="F12080" t="str">
            <v>泪腺囊肿</v>
          </cell>
          <cell r="G12080" t="str">
            <v>眼器官疾病</v>
          </cell>
        </row>
        <row r="12081">
          <cell r="E12081" t="str">
            <v>LACRIMAL DISORDER</v>
          </cell>
          <cell r="F12081" t="str">
            <v>泪腺疾病</v>
          </cell>
          <cell r="G12081" t="str">
            <v>眼器官疾病</v>
          </cell>
        </row>
        <row r="12082">
          <cell r="E12082" t="str">
            <v>LACRIMAL DUCT NEOPLASM</v>
          </cell>
          <cell r="F12082" t="str">
            <v>泪道肿瘤</v>
          </cell>
          <cell r="G12082" t="str">
            <v>良性、恶性及性质不明的肿瘤（包括囊状和息肉状）</v>
          </cell>
        </row>
        <row r="12083">
          <cell r="E12083" t="str">
            <v>LACRIMAL DUCT PIGMENTATION</v>
          </cell>
          <cell r="F12083" t="str">
            <v>泪管色素沉着</v>
          </cell>
          <cell r="G12083" t="str">
            <v>眼器官疾病</v>
          </cell>
        </row>
        <row r="12084">
          <cell r="E12084" t="str">
            <v>LACRIMAL DUCT PROCEDURE</v>
          </cell>
          <cell r="F12084" t="str">
            <v>泪管操作</v>
          </cell>
          <cell r="G12084" t="str">
            <v>各种手术及医疗操作</v>
          </cell>
        </row>
        <row r="12085">
          <cell r="E12085" t="str">
            <v>LACRIMAL GLAND ABSCESS</v>
          </cell>
          <cell r="F12085" t="str">
            <v>泪腺脓肿</v>
          </cell>
          <cell r="G12085" t="str">
            <v>感染及侵染类疾病</v>
          </cell>
        </row>
        <row r="12086">
          <cell r="E12086" t="str">
            <v>LACRIMAL GLAND ENLARGEMENT</v>
          </cell>
          <cell r="F12086" t="str">
            <v>泪腺增大</v>
          </cell>
          <cell r="G12086" t="str">
            <v>眼器官疾病</v>
          </cell>
        </row>
        <row r="12087">
          <cell r="E12087" t="str">
            <v>LACRIMAL GLAND OPERATION</v>
          </cell>
          <cell r="F12087" t="str">
            <v>泪腺手术</v>
          </cell>
          <cell r="G12087" t="str">
            <v>各种手术及医疗操作</v>
          </cell>
        </row>
        <row r="12088">
          <cell r="E12088" t="str">
            <v>LACRIMAL HAEMORRHAGE</v>
          </cell>
          <cell r="F12088" t="str">
            <v>泪道出血</v>
          </cell>
          <cell r="G12088" t="str">
            <v>眼器官疾病</v>
          </cell>
        </row>
        <row r="12089">
          <cell r="E12089" t="str">
            <v>LACRIMAL MUCOCOELE</v>
          </cell>
          <cell r="F12089" t="str">
            <v>泪腺粘液囊肿</v>
          </cell>
          <cell r="G12089" t="str">
            <v>眼器官疾病</v>
          </cell>
        </row>
        <row r="12090">
          <cell r="E12090" t="str">
            <v>LACRIMAL PASSAGE GRANULOMA</v>
          </cell>
          <cell r="F12090" t="str">
            <v>泪道肉芽肿</v>
          </cell>
          <cell r="G12090" t="str">
            <v>眼器官疾病</v>
          </cell>
        </row>
        <row r="12091">
          <cell r="E12091" t="str">
            <v>LACRIMAL PUNCTUM ENLARGED</v>
          </cell>
          <cell r="F12091" t="str">
            <v>泪点膨大</v>
          </cell>
          <cell r="G12091" t="str">
            <v>眼器官疾病</v>
          </cell>
        </row>
        <row r="12092">
          <cell r="E12092" t="str">
            <v>LACRIMAL SAC CELLULITIS</v>
          </cell>
          <cell r="F12092" t="str">
            <v>泪囊蜂窝织炎</v>
          </cell>
          <cell r="G12092" t="str">
            <v>感染及侵染类疾病</v>
          </cell>
        </row>
        <row r="12093">
          <cell r="E12093" t="str">
            <v>LACRIMAL STRUCTURAL DISORDER</v>
          </cell>
          <cell r="F12093" t="str">
            <v>泪腺结构疾病</v>
          </cell>
          <cell r="G12093" t="str">
            <v>眼器官疾病</v>
          </cell>
        </row>
        <row r="12094">
          <cell r="E12094" t="str">
            <v>LACRIMAL STRUCTURE INJURY</v>
          </cell>
          <cell r="F12094" t="str">
            <v>泪腺结构损伤</v>
          </cell>
          <cell r="G12094" t="str">
            <v>各类损伤、中毒及操作并发症</v>
          </cell>
        </row>
        <row r="12095">
          <cell r="E12095" t="str">
            <v>LACRIMATION DECREASED</v>
          </cell>
          <cell r="F12095" t="str">
            <v>流泪减少</v>
          </cell>
          <cell r="G12095" t="str">
            <v>眼器官疾病</v>
          </cell>
        </row>
        <row r="12096">
          <cell r="E12096" t="str">
            <v>LACRIMATION DISORDER</v>
          </cell>
          <cell r="F12096" t="str">
            <v>流泪障碍</v>
          </cell>
          <cell r="G12096" t="str">
            <v>眼器官疾病</v>
          </cell>
        </row>
        <row r="12097">
          <cell r="E12097" t="str">
            <v>LACRIMATION INCREASED</v>
          </cell>
          <cell r="F12097" t="str">
            <v>流泪增加</v>
          </cell>
          <cell r="G12097" t="str">
            <v>眼器官疾病</v>
          </cell>
        </row>
        <row r="12098">
          <cell r="E12098" t="str">
            <v>LACTASE DEFICIENCY</v>
          </cell>
          <cell r="F12098" t="str">
            <v>乳糖酶缺乏</v>
          </cell>
          <cell r="G12098" t="str">
            <v>代谢及营养类疾病</v>
          </cell>
        </row>
        <row r="12099">
          <cell r="E12099" t="str">
            <v>LACTATE DEHYDROGENASE URINE</v>
          </cell>
          <cell r="F12099" t="str">
            <v>尿乳酸脱氢酶</v>
          </cell>
          <cell r="G12099" t="str">
            <v>各类检查</v>
          </cell>
        </row>
        <row r="12100">
          <cell r="E12100" t="str">
            <v>LACTATE DEHYDROGENASE URINE INCREASED</v>
          </cell>
          <cell r="F12100" t="str">
            <v>尿乳酸脱氢酶升高</v>
          </cell>
          <cell r="G12100" t="str">
            <v>各类检查</v>
          </cell>
        </row>
        <row r="12101">
          <cell r="E12101" t="str">
            <v>LACTATE PYRUVATE RATIO ABNORMAL</v>
          </cell>
          <cell r="F12101" t="str">
            <v>乳酸盐丙酮酸盐比率异常</v>
          </cell>
          <cell r="G12101" t="str">
            <v>各类检查</v>
          </cell>
        </row>
        <row r="12102">
          <cell r="E12102" t="str">
            <v>LACTATE PYRUVATE RATIO DECREASED</v>
          </cell>
          <cell r="F12102" t="str">
            <v>乳酸盐丙酮酸盐比率降低</v>
          </cell>
          <cell r="G12102" t="str">
            <v>各类检查</v>
          </cell>
        </row>
        <row r="12103">
          <cell r="E12103" t="str">
            <v>LACTATE PYRUVATE RATIO INCREASED</v>
          </cell>
          <cell r="F12103" t="str">
            <v>乳酸盐丙酮酸盐比率升高</v>
          </cell>
          <cell r="G12103" t="str">
            <v>各类检查</v>
          </cell>
        </row>
        <row r="12104">
          <cell r="E12104" t="str">
            <v>LACTATION DISORDER</v>
          </cell>
          <cell r="F12104" t="str">
            <v>泌乳障碍</v>
          </cell>
          <cell r="G12104" t="str">
            <v>生殖系统及乳腺疾病</v>
          </cell>
        </row>
        <row r="12105">
          <cell r="E12105" t="str">
            <v>LACTATION INHIBITION THERAPY</v>
          </cell>
          <cell r="F12105" t="str">
            <v>泌乳抑制疗法</v>
          </cell>
          <cell r="G12105" t="str">
            <v>各种手术及医疗操作</v>
          </cell>
        </row>
        <row r="12106">
          <cell r="E12106" t="str">
            <v>LACTATION NORMAL</v>
          </cell>
          <cell r="F12106" t="str">
            <v>正常乳汁分泌</v>
          </cell>
          <cell r="G12106" t="str">
            <v>妊娠期、产褥期及围产期状况</v>
          </cell>
        </row>
        <row r="12107">
          <cell r="E12107" t="str">
            <v>LACTATION PUERPERAL INCREASED</v>
          </cell>
          <cell r="F12107" t="str">
            <v>产后泌乳增加</v>
          </cell>
          <cell r="G12107" t="str">
            <v>生殖系统及乳腺疾病</v>
          </cell>
        </row>
        <row r="12108">
          <cell r="E12108" t="str">
            <v>LACTESCENT SERUM</v>
          </cell>
          <cell r="F12108" t="str">
            <v>血清乳化</v>
          </cell>
          <cell r="G12108" t="str">
            <v>各类检查</v>
          </cell>
        </row>
        <row r="12109">
          <cell r="E12109" t="str">
            <v>LACTIC ACIDOSIS</v>
          </cell>
          <cell r="F12109" t="str">
            <v>乳酸酸中毒</v>
          </cell>
          <cell r="G12109" t="str">
            <v>代谢及营养类疾病</v>
          </cell>
        </row>
        <row r="12110">
          <cell r="E12110" t="str">
            <v>LACTOBACILLUS INFECTION</v>
          </cell>
          <cell r="F12110" t="str">
            <v>乳酸杆菌感染</v>
          </cell>
          <cell r="G12110" t="str">
            <v>感染及侵染类疾病</v>
          </cell>
        </row>
        <row r="12111">
          <cell r="E12111" t="str">
            <v>LACTOBACILLUS TEST POSITIVE</v>
          </cell>
          <cell r="F12111" t="str">
            <v>乳杆菌检测阳性</v>
          </cell>
          <cell r="G12111" t="str">
            <v>各类检查</v>
          </cell>
        </row>
        <row r="12112">
          <cell r="E12112" t="str">
            <v>LACTOSE INTOLERANCE</v>
          </cell>
          <cell r="F12112" t="str">
            <v>乳糖不耐受</v>
          </cell>
          <cell r="G12112" t="str">
            <v>代谢及营养类疾病</v>
          </cell>
        </row>
        <row r="12113">
          <cell r="E12113" t="str">
            <v>LACTOSE TOLERANCE TEST</v>
          </cell>
          <cell r="F12113" t="str">
            <v>乳糖耐量试验</v>
          </cell>
          <cell r="G12113" t="str">
            <v>各类检查</v>
          </cell>
        </row>
        <row r="12114">
          <cell r="E12114" t="str">
            <v>LACTOSE TOLERANCE TEST ABNORMAL</v>
          </cell>
          <cell r="F12114" t="str">
            <v>乳糖耐量试验异常</v>
          </cell>
          <cell r="G12114" t="str">
            <v>各类检查</v>
          </cell>
        </row>
        <row r="12115">
          <cell r="E12115" t="str">
            <v>LACUNAR INFARCTION</v>
          </cell>
          <cell r="F12115" t="str">
            <v>腔隙性脑梗死</v>
          </cell>
          <cell r="G12115" t="str">
            <v>各类神经系统疾病</v>
          </cell>
        </row>
        <row r="12116">
          <cell r="E12116" t="str">
            <v>LACUNAR STROKE</v>
          </cell>
          <cell r="F12116" t="str">
            <v>腔隙性卒中</v>
          </cell>
          <cell r="G12116" t="str">
            <v>各类神经系统疾病</v>
          </cell>
        </row>
        <row r="12117">
          <cell r="E12117" t="str">
            <v>LAEVOCARDIA</v>
          </cell>
          <cell r="F12117" t="str">
            <v>左位心</v>
          </cell>
          <cell r="G12117" t="str">
            <v>各种先天性家族性遗传性疾病</v>
          </cell>
        </row>
        <row r="12118">
          <cell r="E12118" t="str">
            <v>LAFORA'S MYOCLONIC EPILEPSY</v>
          </cell>
          <cell r="F12118" t="str">
            <v>拉福拉肌阵挛性癫痫症</v>
          </cell>
          <cell r="G12118" t="str">
            <v>各种先天性家族性遗传性疾病</v>
          </cell>
        </row>
        <row r="12119">
          <cell r="E12119" t="str">
            <v>LAGOPHTHALMOS</v>
          </cell>
          <cell r="F12119" t="str">
            <v>兔眼症</v>
          </cell>
          <cell r="G12119" t="str">
            <v>眼器官疾病</v>
          </cell>
        </row>
        <row r="12120">
          <cell r="E12120" t="str">
            <v>LAMIN A/C GENE MUTATION</v>
          </cell>
          <cell r="F12120" t="str">
            <v>核纤层蛋白 A/C 基因突变</v>
          </cell>
          <cell r="G12120" t="str">
            <v>各种先天性家族性遗传性疾病</v>
          </cell>
        </row>
        <row r="12121">
          <cell r="E12121" t="str">
            <v>LAMINAPLASTY</v>
          </cell>
          <cell r="F12121" t="str">
            <v>椎板成形术</v>
          </cell>
          <cell r="G12121" t="str">
            <v>各种手术及医疗操作</v>
          </cell>
        </row>
        <row r="12122">
          <cell r="E12122" t="str">
            <v>LANGERHANS' CELL GRANULOMATOSIS</v>
          </cell>
          <cell r="F12122" t="str">
            <v>朗格汉斯细胞组织细胞增生症</v>
          </cell>
          <cell r="G12122" t="str">
            <v>良性、恶性及性质不明的肿瘤（包括囊状和息肉状）</v>
          </cell>
        </row>
        <row r="12123">
          <cell r="E12123" t="str">
            <v>LANGERHANS' CELL HISTIOCYTOSIS</v>
          </cell>
          <cell r="F12123" t="str">
            <v>朗格汉斯细胞组织细胞增生症</v>
          </cell>
          <cell r="G12123" t="str">
            <v>良性、恶性及性质不明的肿瘤（包括囊状和息肉状）</v>
          </cell>
        </row>
        <row r="12124">
          <cell r="E12124" t="str">
            <v>LANGERHANS CELL SARCOMA</v>
          </cell>
          <cell r="F12124" t="str">
            <v>朗格汉斯细胞肉瘤</v>
          </cell>
          <cell r="G12124" t="str">
            <v>良性、恶性及性质不明的肿瘤（包括囊状和息肉状）</v>
          </cell>
        </row>
        <row r="12125">
          <cell r="E12125" t="str">
            <v>LANGUAGE DISORDER</v>
          </cell>
          <cell r="F12125" t="str">
            <v>语言障碍</v>
          </cell>
          <cell r="G12125" t="str">
            <v>各类神经系统疾病</v>
          </cell>
        </row>
        <row r="12126">
          <cell r="E12126" t="str">
            <v>LAPAROSCOPIC STERILISATION</v>
          </cell>
          <cell r="F12126" t="str">
            <v>女性绝育术</v>
          </cell>
          <cell r="G12126" t="str">
            <v>各种手术及医疗操作</v>
          </cell>
        </row>
        <row r="12127">
          <cell r="E12127" t="str">
            <v>LAPAROSCOPIC SURGERY</v>
          </cell>
          <cell r="F12127" t="str">
            <v>腹腔镜手术</v>
          </cell>
          <cell r="G12127" t="str">
            <v>各种手术及医疗操作</v>
          </cell>
        </row>
        <row r="12128">
          <cell r="E12128" t="str">
            <v>LAPAROSCOPIC UTERINE NERVE ABLATION</v>
          </cell>
          <cell r="F12128" t="str">
            <v>腹腔镜下子宫神经消融术</v>
          </cell>
          <cell r="G12128" t="str">
            <v>各种手术及医疗操作</v>
          </cell>
        </row>
        <row r="12129">
          <cell r="E12129" t="str">
            <v>LAPAROSCOPY</v>
          </cell>
          <cell r="F12129" t="str">
            <v>腹腔镜检查</v>
          </cell>
          <cell r="G12129" t="str">
            <v>各类检查</v>
          </cell>
        </row>
        <row r="12130">
          <cell r="E12130" t="str">
            <v>LAPAROSCOPY ABNORMAL</v>
          </cell>
          <cell r="F12130" t="str">
            <v>腹腔镜检查异常</v>
          </cell>
          <cell r="G12130" t="str">
            <v>各类检查</v>
          </cell>
        </row>
        <row r="12131">
          <cell r="E12131" t="str">
            <v>LAPAROSCOPY NORMAL</v>
          </cell>
          <cell r="F12131" t="str">
            <v>腹腔镜检查正常</v>
          </cell>
          <cell r="G12131" t="str">
            <v>各类检查</v>
          </cell>
        </row>
        <row r="12132">
          <cell r="E12132" t="str">
            <v>LAPAROTOMY</v>
          </cell>
          <cell r="F12132" t="str">
            <v>剖腹手术</v>
          </cell>
          <cell r="G12132" t="str">
            <v>各种手术及医疗操作</v>
          </cell>
        </row>
        <row r="12133">
          <cell r="E12133" t="str">
            <v>LARGE CELL CARCINOMA OF THE RESPIRATORY TRACT STAGE UNSPECIFIED</v>
          </cell>
          <cell r="F12133" t="str">
            <v>大细胞肺癌</v>
          </cell>
          <cell r="G12133" t="str">
            <v>良性、恶性及性质不明的肿瘤（包括囊状和息肉状）</v>
          </cell>
        </row>
        <row r="12134">
          <cell r="E12134" t="str">
            <v>LARGE CELL LUNG CANCER</v>
          </cell>
          <cell r="F12134" t="str">
            <v>大细胞肺癌</v>
          </cell>
          <cell r="G12134" t="str">
            <v>良性、恶性及性质不明的肿瘤（包括囊状和息肉状）</v>
          </cell>
        </row>
        <row r="12135">
          <cell r="E12135" t="str">
            <v>LARGE CELL LUNG CANCER METASTATIC</v>
          </cell>
          <cell r="F12135" t="str">
            <v>转移性大细胞肺癌</v>
          </cell>
          <cell r="G12135" t="str">
            <v>良性、恶性及性质不明的肿瘤（包括囊状和息肉状）</v>
          </cell>
        </row>
        <row r="12136">
          <cell r="E12136" t="str">
            <v>LARGE CELL LUNG CANCER RECURRENT</v>
          </cell>
          <cell r="F12136" t="str">
            <v>复发性大细胞肺癌</v>
          </cell>
          <cell r="G12136" t="str">
            <v>良性、恶性及性质不明的肿瘤（包括囊状和息肉状）</v>
          </cell>
        </row>
        <row r="12137">
          <cell r="E12137" t="str">
            <v>LARGE CELL LUNG CANCER STAGE I</v>
          </cell>
          <cell r="F12137" t="str">
            <v>大细胞肺癌 I 期</v>
          </cell>
          <cell r="G12137" t="str">
            <v>良性、恶性及性质不明的肿瘤（包括囊状和息肉状）</v>
          </cell>
        </row>
        <row r="12138">
          <cell r="E12138" t="str">
            <v>LARGE CELL LUNG CANCER STAGE II</v>
          </cell>
          <cell r="F12138" t="str">
            <v>大细胞肺癌 II 期</v>
          </cell>
          <cell r="G12138" t="str">
            <v>良性、恶性及性质不明的肿瘤（包括囊状和息肉状）</v>
          </cell>
        </row>
        <row r="12139">
          <cell r="E12139" t="str">
            <v>LARGE CELL LUNG CANCER STAGE III</v>
          </cell>
          <cell r="F12139" t="str">
            <v>大细胞肺癌III期</v>
          </cell>
          <cell r="G12139" t="str">
            <v>良性、恶性及性质不明的肿瘤（包括囊状和息肉状）</v>
          </cell>
        </row>
        <row r="12140">
          <cell r="E12140" t="str">
            <v>LARGE CELL LUNG CANCER STAGE IV</v>
          </cell>
          <cell r="F12140" t="str">
            <v>大细胞肺癌 IV 期</v>
          </cell>
          <cell r="G12140" t="str">
            <v>良性、恶性及性质不明的肿瘤（包括囊状和息肉状）</v>
          </cell>
        </row>
        <row r="12141">
          <cell r="E12141" t="str">
            <v>LARGE FOR DATES BABY</v>
          </cell>
          <cell r="F12141" t="str">
            <v>过大儿</v>
          </cell>
          <cell r="G12141" t="str">
            <v>妊娠期、产褥期及围产期状况</v>
          </cell>
        </row>
        <row r="12142">
          <cell r="E12142" t="str">
            <v>LARGE GRANULAR LYMPHOCYTOSIS</v>
          </cell>
          <cell r="F12142" t="str">
            <v>大颗粒淋巴细胞增多症</v>
          </cell>
          <cell r="G12142" t="str">
            <v>良性、恶性及性质不明的肿瘤（包括囊状和息肉状）</v>
          </cell>
        </row>
        <row r="12143">
          <cell r="E12143" t="str">
            <v>LARGE INTESTINAL HAEMORRHAGE</v>
          </cell>
          <cell r="F12143" t="str">
            <v>大肠出血</v>
          </cell>
          <cell r="G12143" t="str">
            <v>胃肠系统疾病</v>
          </cell>
        </row>
        <row r="12144">
          <cell r="E12144" t="str">
            <v>LARGE INTESTINAL OBSTRUCTION</v>
          </cell>
          <cell r="F12144" t="str">
            <v>大肠梗阻</v>
          </cell>
          <cell r="G12144" t="str">
            <v>胃肠系统疾病</v>
          </cell>
        </row>
        <row r="12145">
          <cell r="E12145" t="str">
            <v>LARGE INTESTINAL OBSTRUCTION REDUCTION</v>
          </cell>
          <cell r="F12145" t="str">
            <v>大肠梗阻复位术</v>
          </cell>
          <cell r="G12145" t="str">
            <v>各种手术及医疗操作</v>
          </cell>
        </row>
        <row r="12146">
          <cell r="E12146" t="str">
            <v>LARGE INTESTINAL POLYPECTOMY</v>
          </cell>
          <cell r="F12146" t="str">
            <v>大肠息肉切除术</v>
          </cell>
          <cell r="G12146" t="str">
            <v>各种手术及医疗操作</v>
          </cell>
        </row>
        <row r="12147">
          <cell r="E12147" t="str">
            <v>LARGE INTESTINAL STENOSIS</v>
          </cell>
          <cell r="F12147" t="str">
            <v>大肠狭窄</v>
          </cell>
          <cell r="G12147" t="str">
            <v>胃肠系统疾病</v>
          </cell>
        </row>
        <row r="12148">
          <cell r="E12148" t="str">
            <v>LARGE INTESTINAL STRICTURE</v>
          </cell>
          <cell r="F12148" t="str">
            <v>大肠狭窄</v>
          </cell>
          <cell r="G12148" t="str">
            <v>胃肠系统疾病</v>
          </cell>
        </row>
        <row r="12149">
          <cell r="E12149" t="str">
            <v>LARGE INTESTINAL ULCER</v>
          </cell>
          <cell r="F12149" t="str">
            <v>大肠溃疡</v>
          </cell>
          <cell r="G12149" t="str">
            <v>胃肠系统疾病</v>
          </cell>
        </row>
        <row r="12150">
          <cell r="E12150" t="str">
            <v>LARGE INTESTINAL ULCER HAEMORRHAGE</v>
          </cell>
          <cell r="F12150" t="str">
            <v>大肠溃疡出血</v>
          </cell>
          <cell r="G12150" t="str">
            <v>胃肠系统疾病</v>
          </cell>
        </row>
        <row r="12151">
          <cell r="E12151" t="str">
            <v>LARGE INTESTINAL ULCER PERFORATION</v>
          </cell>
          <cell r="F12151" t="str">
            <v>大肠溃疡穿孔</v>
          </cell>
          <cell r="G12151" t="str">
            <v>胃肠系统疾病</v>
          </cell>
        </row>
        <row r="12152">
          <cell r="E12152" t="str">
            <v>LARGE INTESTINE ANASTOMOSIS</v>
          </cell>
          <cell r="F12152" t="str">
            <v>大肠吻合术</v>
          </cell>
          <cell r="G12152" t="str">
            <v>各种手术及医疗操作</v>
          </cell>
        </row>
        <row r="12153">
          <cell r="E12153" t="str">
            <v>LARGE INTESTINE BENIGN NEOPLASM</v>
          </cell>
          <cell r="F12153" t="str">
            <v>大肠良性肿瘤</v>
          </cell>
          <cell r="G12153" t="str">
            <v>良性、恶性及性质不明的肿瘤（包括囊状和息肉状）</v>
          </cell>
        </row>
        <row r="12154">
          <cell r="E12154" t="str">
            <v>LARGE INTESTINE CARCINOMA</v>
          </cell>
          <cell r="F12154" t="str">
            <v>结肠癌</v>
          </cell>
          <cell r="G12154" t="str">
            <v>良性、恶性及性质不明的肿瘤（包括囊状和息肉状）</v>
          </cell>
        </row>
        <row r="12155">
          <cell r="E12155" t="str">
            <v>LARGE INTESTINE EROSION</v>
          </cell>
          <cell r="F12155" t="str">
            <v>大肠糜烂</v>
          </cell>
          <cell r="G12155" t="str">
            <v>胃肠系统疾病</v>
          </cell>
        </row>
        <row r="12156">
          <cell r="E12156" t="str">
            <v>LARGE INTESTINE FIBROMA</v>
          </cell>
          <cell r="F12156" t="str">
            <v>大肠纤维瘤</v>
          </cell>
          <cell r="G12156" t="str">
            <v>良性、恶性及性质不明的肿瘤（包括囊状和息肉状）</v>
          </cell>
        </row>
        <row r="12157">
          <cell r="E12157" t="str">
            <v>LARGE INTESTINE INFECTION</v>
          </cell>
          <cell r="F12157" t="str">
            <v>大肠感染</v>
          </cell>
          <cell r="G12157" t="str">
            <v>感染及侵染类疾病</v>
          </cell>
        </row>
        <row r="12158">
          <cell r="E12158" t="str">
            <v>LARGE INTESTINE OPERATION</v>
          </cell>
          <cell r="F12158" t="str">
            <v>大肠手术</v>
          </cell>
          <cell r="G12158" t="str">
            <v>各种手术及医疗操作</v>
          </cell>
        </row>
        <row r="12159">
          <cell r="E12159" t="str">
            <v>LARGE INTESTINE PERFORATION</v>
          </cell>
          <cell r="F12159" t="str">
            <v>大肠穿孔</v>
          </cell>
          <cell r="G12159" t="str">
            <v>胃肠系统疾病</v>
          </cell>
        </row>
        <row r="12160">
          <cell r="E12160" t="str">
            <v>LARGE INTESTINE POLYP</v>
          </cell>
          <cell r="F12160" t="str">
            <v>大肠息肉</v>
          </cell>
          <cell r="G12160" t="str">
            <v>胃肠系统疾病</v>
          </cell>
        </row>
        <row r="12161">
          <cell r="E12161" t="str">
            <v>LARSEN SYNDROME</v>
          </cell>
          <cell r="F12161" t="str">
            <v>Larsen 综合征</v>
          </cell>
          <cell r="G12161" t="str">
            <v>各种先天性家族性遗传性疾病</v>
          </cell>
        </row>
        <row r="12162">
          <cell r="E12162" t="str">
            <v>LARYNGEAL ATROPHY</v>
          </cell>
          <cell r="F12162" t="str">
            <v>喉萎缩</v>
          </cell>
          <cell r="G12162" t="str">
            <v>呼吸系统、胸及纵隔疾病</v>
          </cell>
        </row>
        <row r="12163">
          <cell r="E12163" t="str">
            <v>LARYNGEAL CANCER</v>
          </cell>
          <cell r="F12163" t="str">
            <v>喉癌</v>
          </cell>
          <cell r="G12163" t="str">
            <v>良性、恶性及性质不明的肿瘤（包括囊状和息肉状）</v>
          </cell>
        </row>
        <row r="12164">
          <cell r="E12164" t="str">
            <v>LARYNGEAL CANCER METASTATIC</v>
          </cell>
          <cell r="F12164" t="str">
            <v>转移性喉癌</v>
          </cell>
          <cell r="G12164" t="str">
            <v>良性、恶性及性质不明的肿瘤（包括囊状和息肉状）</v>
          </cell>
        </row>
        <row r="12165">
          <cell r="E12165" t="str">
            <v>LARYNGEAL CANCER RECURRENT</v>
          </cell>
          <cell r="F12165" t="str">
            <v>复发性喉癌</v>
          </cell>
          <cell r="G12165" t="str">
            <v>良性、恶性及性质不明的肿瘤（包括囊状和息肉状）</v>
          </cell>
        </row>
        <row r="12166">
          <cell r="E12166" t="str">
            <v>LARYNGEAL CANCER STAGE 0</v>
          </cell>
          <cell r="F12166" t="str">
            <v>喉癌 0 期</v>
          </cell>
          <cell r="G12166" t="str">
            <v>良性、恶性及性质不明的肿瘤（包括囊状和息肉状）</v>
          </cell>
        </row>
        <row r="12167">
          <cell r="E12167" t="str">
            <v>LARYNGEAL CANCER STAGE I</v>
          </cell>
          <cell r="F12167" t="str">
            <v>喉癌 I 期</v>
          </cell>
          <cell r="G12167" t="str">
            <v>良性、恶性及性质不明的肿瘤（包括囊状和息肉状）</v>
          </cell>
        </row>
        <row r="12168">
          <cell r="E12168" t="str">
            <v>LARYNGEAL CANCER STAGE II</v>
          </cell>
          <cell r="F12168" t="str">
            <v>喉癌 II 期</v>
          </cell>
          <cell r="G12168" t="str">
            <v>良性、恶性及性质不明的肿瘤（包括囊状和息肉状）</v>
          </cell>
        </row>
        <row r="12169">
          <cell r="E12169" t="str">
            <v>LARYNGEAL CANCER STAGE III</v>
          </cell>
          <cell r="F12169" t="str">
            <v>喉癌 III 期</v>
          </cell>
          <cell r="G12169" t="str">
            <v>良性、恶性及性质不明的肿瘤（包括囊状和息肉状）</v>
          </cell>
        </row>
        <row r="12170">
          <cell r="E12170" t="str">
            <v>LARYNGEAL CANCER STAGE IV</v>
          </cell>
          <cell r="F12170" t="str">
            <v>喉癌 IV 期</v>
          </cell>
          <cell r="G12170" t="str">
            <v>良性、恶性及性质不明的肿瘤（包括囊状和息肉状）</v>
          </cell>
        </row>
        <row r="12171">
          <cell r="E12171" t="str">
            <v>LARYNGEAL CLEFT</v>
          </cell>
          <cell r="F12171" t="str">
            <v>喉裂</v>
          </cell>
          <cell r="G12171" t="str">
            <v>各种先天性家族性遗传性疾病</v>
          </cell>
        </row>
        <row r="12172">
          <cell r="E12172" t="str">
            <v>LARYNGEAL CRYPTOCOCCOSIS</v>
          </cell>
          <cell r="F12172" t="str">
            <v>喉部隐球菌病</v>
          </cell>
          <cell r="G12172" t="str">
            <v>感染及侵染类疾病</v>
          </cell>
        </row>
        <row r="12173">
          <cell r="E12173" t="str">
            <v>LARYNGEAL CYST</v>
          </cell>
          <cell r="F12173" t="str">
            <v>喉囊肿</v>
          </cell>
          <cell r="G12173" t="str">
            <v>呼吸系统、胸及纵隔疾病</v>
          </cell>
        </row>
        <row r="12174">
          <cell r="E12174" t="str">
            <v>LARYNGEAL CYST REMOVAL</v>
          </cell>
          <cell r="F12174" t="str">
            <v>喉囊肿切除术</v>
          </cell>
          <cell r="G12174" t="str">
            <v>各种手术及医疗操作</v>
          </cell>
        </row>
        <row r="12175">
          <cell r="E12175" t="str">
            <v>LARYNGEAL DILATION PROCEDURE</v>
          </cell>
          <cell r="F12175" t="str">
            <v>喉扩张过程</v>
          </cell>
          <cell r="G12175" t="str">
            <v>各种手术及医疗操作</v>
          </cell>
        </row>
        <row r="12176">
          <cell r="E12176" t="str">
            <v>LARYNGEAL DISCOMFORT</v>
          </cell>
          <cell r="F12176" t="str">
            <v>喉部不适</v>
          </cell>
          <cell r="G12176" t="str">
            <v>呼吸系统、胸及纵隔疾病</v>
          </cell>
        </row>
        <row r="12177">
          <cell r="E12177" t="str">
            <v>LARYNGEAL DISORDER</v>
          </cell>
          <cell r="F12177" t="str">
            <v>喉部疾病</v>
          </cell>
          <cell r="G12177" t="str">
            <v>呼吸系统、胸及纵隔疾病</v>
          </cell>
        </row>
        <row r="12178">
          <cell r="E12178" t="str">
            <v>LARYNGEAL DYSPLASIA</v>
          </cell>
          <cell r="F12178" t="str">
            <v>喉发育不良</v>
          </cell>
          <cell r="G12178" t="str">
            <v>呼吸系统、胸及纵隔疾病</v>
          </cell>
        </row>
        <row r="12179">
          <cell r="E12179" t="str">
            <v>LARYNGEAL DYSPNOEA</v>
          </cell>
          <cell r="F12179" t="str">
            <v>喉性呼吸困难</v>
          </cell>
          <cell r="G12179" t="str">
            <v>呼吸系统、胸及纵隔疾病</v>
          </cell>
        </row>
        <row r="12180">
          <cell r="E12180" t="str">
            <v>LARYNGEAL ERYTHEMA</v>
          </cell>
          <cell r="F12180" t="str">
            <v>喉部红斑</v>
          </cell>
          <cell r="G12180" t="str">
            <v>呼吸系统、胸及纵隔疾病</v>
          </cell>
        </row>
        <row r="12181">
          <cell r="E12181" t="str">
            <v>LARYNGEAL FISTULA</v>
          </cell>
          <cell r="F12181" t="str">
            <v>喉瘘</v>
          </cell>
          <cell r="G12181" t="str">
            <v>呼吸系统、胸及纵隔疾病</v>
          </cell>
        </row>
        <row r="12182">
          <cell r="E12182" t="str">
            <v>LARYNGEAL GRANULOMA</v>
          </cell>
          <cell r="F12182" t="str">
            <v>喉肉芽肿</v>
          </cell>
          <cell r="G12182" t="str">
            <v>呼吸系统、胸及纵隔疾病</v>
          </cell>
        </row>
        <row r="12183">
          <cell r="E12183" t="str">
            <v>LARYNGEAL HAEMATOMA</v>
          </cell>
          <cell r="F12183" t="str">
            <v>喉血肿</v>
          </cell>
          <cell r="G12183" t="str">
            <v>呼吸系统、胸及纵隔疾病</v>
          </cell>
        </row>
        <row r="12184">
          <cell r="E12184" t="str">
            <v>LARYNGEAL HAEMORRHAGE</v>
          </cell>
          <cell r="F12184" t="str">
            <v>喉部出血</v>
          </cell>
          <cell r="G12184" t="str">
            <v>呼吸系统、胸及纵隔疾病</v>
          </cell>
        </row>
        <row r="12185">
          <cell r="E12185" t="str">
            <v>LARYNGEAL HYPERTROPHY</v>
          </cell>
          <cell r="F12185" t="str">
            <v>喉肥大</v>
          </cell>
          <cell r="G12185" t="str">
            <v>呼吸系统、胸及纵隔疾病</v>
          </cell>
        </row>
        <row r="12186">
          <cell r="E12186" t="str">
            <v>LARYNGEAL INFILTRATION</v>
          </cell>
          <cell r="F12186" t="str">
            <v>喉部浸润</v>
          </cell>
          <cell r="G12186" t="str">
            <v>呼吸系统、胸及纵隔疾病</v>
          </cell>
        </row>
        <row r="12187">
          <cell r="E12187" t="str">
            <v>LARYNGEAL INFLAMMATION</v>
          </cell>
          <cell r="F12187" t="str">
            <v>喉部炎症</v>
          </cell>
          <cell r="G12187" t="str">
            <v>呼吸系统、胸及纵隔疾病</v>
          </cell>
        </row>
        <row r="12188">
          <cell r="E12188" t="str">
            <v>LARYNGEAL INJURY</v>
          </cell>
          <cell r="F12188" t="str">
            <v>喉部损伤</v>
          </cell>
          <cell r="G12188" t="str">
            <v>各类损伤、中毒及操作并发症</v>
          </cell>
        </row>
        <row r="12189">
          <cell r="E12189" t="str">
            <v>LARYNGEAL KERATOTIC PLAQUE</v>
          </cell>
          <cell r="F12189" t="str">
            <v>喉部角化斑</v>
          </cell>
          <cell r="G12189" t="str">
            <v>呼吸系统、胸及纵隔疾病</v>
          </cell>
        </row>
        <row r="12190">
          <cell r="E12190" t="str">
            <v>LARYNGEAL LEUKOPLAKIA</v>
          </cell>
          <cell r="F12190" t="str">
            <v>喉部粘膜白斑</v>
          </cell>
          <cell r="G12190" t="str">
            <v>呼吸系统、胸及纵隔疾病</v>
          </cell>
        </row>
        <row r="12191">
          <cell r="E12191" t="str">
            <v>LARYNGEAL MASK AIRWAY INSERTION</v>
          </cell>
          <cell r="F12191" t="str">
            <v>喉罩气道插入</v>
          </cell>
          <cell r="G12191" t="str">
            <v>各种手术及医疗操作</v>
          </cell>
        </row>
        <row r="12192">
          <cell r="E12192" t="str">
            <v>LARYNGEAL MASS</v>
          </cell>
          <cell r="F12192" t="str">
            <v>喉部肿物</v>
          </cell>
          <cell r="G12192" t="str">
            <v>呼吸系统、胸及纵隔疾病</v>
          </cell>
        </row>
        <row r="12193">
          <cell r="E12193" t="str">
            <v>LARYNGEAL NECROSIS</v>
          </cell>
          <cell r="F12193" t="str">
            <v>喉坏死</v>
          </cell>
          <cell r="G12193" t="str">
            <v>呼吸系统、胸及纵隔疾病</v>
          </cell>
        </row>
        <row r="12194">
          <cell r="E12194" t="str">
            <v>LARYNGEAL NEOPLASM</v>
          </cell>
          <cell r="F12194" t="str">
            <v>喉肿瘤</v>
          </cell>
          <cell r="G12194" t="str">
            <v>良性、恶性及性质不明的肿瘤（包括囊状和息肉状）</v>
          </cell>
        </row>
        <row r="12195">
          <cell r="E12195" t="str">
            <v>LARYNGEAL NERVE DYSFUNCTION</v>
          </cell>
          <cell r="F12195" t="str">
            <v>喉神经功能障碍</v>
          </cell>
          <cell r="G12195" t="str">
            <v>各类损伤、中毒及操作并发症</v>
          </cell>
        </row>
        <row r="12196">
          <cell r="E12196" t="str">
            <v>LARYNGEAL OBSTRUCTION</v>
          </cell>
          <cell r="F12196" t="str">
            <v>喉阻塞</v>
          </cell>
          <cell r="G12196" t="str">
            <v>呼吸系统、胸及纵隔疾病</v>
          </cell>
        </row>
        <row r="12197">
          <cell r="E12197" t="str">
            <v>LARYNGEAL OEDEMA</v>
          </cell>
          <cell r="F12197" t="str">
            <v>喉水肿</v>
          </cell>
          <cell r="G12197" t="str">
            <v>呼吸系统、胸及纵隔疾病</v>
          </cell>
        </row>
        <row r="12198">
          <cell r="E12198" t="str">
            <v>LARYNGEAL OPERATION</v>
          </cell>
          <cell r="F12198" t="str">
            <v>喉部手术</v>
          </cell>
          <cell r="G12198" t="str">
            <v>各种手术及医疗操作</v>
          </cell>
        </row>
        <row r="12199">
          <cell r="E12199" t="str">
            <v>LARYNGEAL PAIN</v>
          </cell>
          <cell r="F12199" t="str">
            <v>喉部疼痛</v>
          </cell>
          <cell r="G12199" t="str">
            <v>呼吸系统、胸及纵隔疾病</v>
          </cell>
        </row>
        <row r="12200">
          <cell r="E12200" t="str">
            <v>LARYNGEAL PAPILLOMA</v>
          </cell>
          <cell r="F12200" t="str">
            <v>喉乳头状瘤</v>
          </cell>
          <cell r="G12200" t="str">
            <v>良性、恶性及性质不明的肿瘤（包括囊状和息肉状）</v>
          </cell>
        </row>
        <row r="12201">
          <cell r="E12201" t="str">
            <v>LARYNGEAL POLYP</v>
          </cell>
          <cell r="F12201" t="str">
            <v>喉息肉</v>
          </cell>
          <cell r="G12201" t="str">
            <v>呼吸系统、胸及纵隔疾病</v>
          </cell>
        </row>
        <row r="12202">
          <cell r="E12202" t="str">
            <v>LARYNGEAL POLYPECTOMY</v>
          </cell>
          <cell r="F12202" t="str">
            <v>喉息肉切除术</v>
          </cell>
          <cell r="G12202" t="str">
            <v>各种手术及医疗操作</v>
          </cell>
        </row>
        <row r="12203">
          <cell r="E12203" t="str">
            <v>LARYNGEAL PROSTHESIS PLACEMENT</v>
          </cell>
          <cell r="F12203" t="str">
            <v>喉假体安置术</v>
          </cell>
          <cell r="G12203" t="str">
            <v>各种手术及医疗操作</v>
          </cell>
        </row>
        <row r="12204">
          <cell r="E12204" t="str">
            <v>LARYNGEAL PROSTHESIS USER</v>
          </cell>
          <cell r="F12204" t="str">
            <v>喉假体使用者</v>
          </cell>
          <cell r="G12204" t="str">
            <v>社会环境</v>
          </cell>
        </row>
        <row r="12205">
          <cell r="E12205" t="str">
            <v>LARYNGEAL REPAIR</v>
          </cell>
          <cell r="F12205" t="str">
            <v>喉修补术</v>
          </cell>
          <cell r="G12205" t="str">
            <v>各种手术及医疗操作</v>
          </cell>
        </row>
        <row r="12206">
          <cell r="E12206" t="str">
            <v>LARYNGEAL RHEUMATOID ARTHRITIS</v>
          </cell>
          <cell r="F12206" t="str">
            <v>类风湿喉关节炎</v>
          </cell>
          <cell r="G12206" t="str">
            <v>呼吸系统、胸及纵隔疾病</v>
          </cell>
        </row>
        <row r="12207">
          <cell r="E12207" t="str">
            <v>LARYNGEAL SQUAMOUS CELL CARCINOMA</v>
          </cell>
          <cell r="F12207" t="str">
            <v>喉部鳞状细胞癌</v>
          </cell>
          <cell r="G12207" t="str">
            <v>良性、恶性及性质不明的肿瘤（包括囊状和息肉状）</v>
          </cell>
        </row>
        <row r="12208">
          <cell r="E12208" t="str">
            <v>LARYNGEAL STENOSIS</v>
          </cell>
          <cell r="F12208" t="str">
            <v>喉狭窄</v>
          </cell>
          <cell r="G12208" t="str">
            <v>呼吸系统、胸及纵隔疾病</v>
          </cell>
        </row>
        <row r="12209">
          <cell r="E12209" t="str">
            <v>LARYNGEAL TREMOR</v>
          </cell>
          <cell r="F12209" t="str">
            <v>喉部震颤</v>
          </cell>
          <cell r="G12209" t="str">
            <v>各类神经系统疾病</v>
          </cell>
        </row>
        <row r="12210">
          <cell r="E12210" t="str">
            <v>LARYNGEAL ULCERATION</v>
          </cell>
          <cell r="F12210" t="str">
            <v>喉部溃疡形成</v>
          </cell>
          <cell r="G12210" t="str">
            <v>呼吸系统、胸及纵隔疾病</v>
          </cell>
        </row>
        <row r="12211">
          <cell r="E12211" t="str">
            <v>LARYNGEAL VENTRICLE PROLAPSE</v>
          </cell>
          <cell r="F12211" t="str">
            <v>喉室脱垂</v>
          </cell>
          <cell r="G12211" t="str">
            <v>呼吸系统、胸及纵隔疾病</v>
          </cell>
        </row>
        <row r="12212">
          <cell r="E12212" t="str">
            <v>LARYNGEAL WEB</v>
          </cell>
          <cell r="F12212" t="str">
            <v>喉蹼</v>
          </cell>
          <cell r="G12212" t="str">
            <v>各种先天性家族性遗传性疾病</v>
          </cell>
        </row>
        <row r="12213">
          <cell r="E12213" t="str">
            <v>LARYNGECTOMY</v>
          </cell>
          <cell r="F12213" t="str">
            <v>喉切除术</v>
          </cell>
          <cell r="G12213" t="str">
            <v>各种手术及医疗操作</v>
          </cell>
        </row>
        <row r="12214">
          <cell r="E12214" t="str">
            <v>LARYNGITIS</v>
          </cell>
          <cell r="F12214" t="str">
            <v>喉炎</v>
          </cell>
          <cell r="G12214" t="str">
            <v>感染及侵染类疾病</v>
          </cell>
        </row>
        <row r="12215">
          <cell r="E12215" t="str">
            <v>LARYNGITIS ALLERGIC</v>
          </cell>
          <cell r="F12215" t="str">
            <v>过敏性喉炎</v>
          </cell>
          <cell r="G12215" t="str">
            <v>呼吸系统、胸及纵隔疾病</v>
          </cell>
        </row>
        <row r="12216">
          <cell r="E12216" t="str">
            <v>LARYNGITIS BACTERIAL</v>
          </cell>
          <cell r="F12216" t="str">
            <v>细菌性喉炎</v>
          </cell>
          <cell r="G12216" t="str">
            <v>感染及侵染类疾病</v>
          </cell>
        </row>
        <row r="12217">
          <cell r="E12217" t="str">
            <v>LARYNGITIS FUNGAL</v>
          </cell>
          <cell r="F12217" t="str">
            <v>真菌性喉炎</v>
          </cell>
          <cell r="G12217" t="str">
            <v>感染及侵染类疾病</v>
          </cell>
        </row>
        <row r="12218">
          <cell r="E12218" t="str">
            <v>LARYNGITIS VIRAL</v>
          </cell>
          <cell r="F12218" t="str">
            <v>病毒性喉炎</v>
          </cell>
          <cell r="G12218" t="str">
            <v>感染及侵染类疾病</v>
          </cell>
        </row>
        <row r="12219">
          <cell r="E12219" t="str">
            <v>LARYNGO-ONYCHO-CUTANEOUS SYNDROME</v>
          </cell>
          <cell r="F12219" t="str">
            <v>喉 - 甲 - 皮肤综合征</v>
          </cell>
          <cell r="G12219" t="str">
            <v>各种先天性家族性遗传性疾病</v>
          </cell>
        </row>
        <row r="12220">
          <cell r="E12220" t="str">
            <v>LARYNGOCELE</v>
          </cell>
          <cell r="F12220" t="str">
            <v>喉气囊肿</v>
          </cell>
          <cell r="G12220" t="str">
            <v>各种先天性家族性遗传性疾病</v>
          </cell>
        </row>
        <row r="12221">
          <cell r="E12221" t="str">
            <v>LARYNGOMALACIA</v>
          </cell>
          <cell r="F12221" t="str">
            <v>喉软化</v>
          </cell>
          <cell r="G12221" t="str">
            <v>各种先天性家族性遗传性疾病</v>
          </cell>
        </row>
        <row r="12222">
          <cell r="E12222" t="str">
            <v>LARYNGOPHARYNGITIS</v>
          </cell>
          <cell r="F12222" t="str">
            <v>咽喉炎</v>
          </cell>
          <cell r="G12222" t="str">
            <v>感染及侵染类疾病</v>
          </cell>
        </row>
        <row r="12223">
          <cell r="E12223" t="str">
            <v>LARYNGOSCOPY</v>
          </cell>
          <cell r="F12223" t="str">
            <v>喉镜检查</v>
          </cell>
          <cell r="G12223" t="str">
            <v>各类检查</v>
          </cell>
        </row>
        <row r="12224">
          <cell r="E12224" t="str">
            <v>LARYNGOSCOPY ABNORMAL</v>
          </cell>
          <cell r="F12224" t="str">
            <v>喉镜检查异常</v>
          </cell>
          <cell r="G12224" t="str">
            <v>各类检查</v>
          </cell>
        </row>
        <row r="12225">
          <cell r="E12225" t="str">
            <v>LARYNGOSPASM</v>
          </cell>
          <cell r="F12225" t="str">
            <v>喉痉挛</v>
          </cell>
          <cell r="G12225" t="str">
            <v>呼吸系统、胸及纵隔疾病</v>
          </cell>
        </row>
        <row r="12226">
          <cell r="E12226" t="str">
            <v>LARYNGOSTOMY</v>
          </cell>
          <cell r="F12226" t="str">
            <v>喉造口术</v>
          </cell>
          <cell r="G12226" t="str">
            <v>各种手术及医疗操作</v>
          </cell>
        </row>
        <row r="12227">
          <cell r="E12227" t="str">
            <v>LARYNGOTRACHEAL OEDEMA</v>
          </cell>
          <cell r="F12227" t="str">
            <v>喉气管水肿</v>
          </cell>
          <cell r="G12227" t="str">
            <v>呼吸系统、胸及纵隔疾病</v>
          </cell>
        </row>
        <row r="12228">
          <cell r="E12228" t="str">
            <v>LARYNGOTRACHEAL OPERATION</v>
          </cell>
          <cell r="F12228" t="str">
            <v>喉气管手术</v>
          </cell>
          <cell r="G12228" t="str">
            <v>各种手术及医疗操作</v>
          </cell>
        </row>
        <row r="12229">
          <cell r="E12229" t="str">
            <v>LARYNGOTRACHEITIS</v>
          </cell>
          <cell r="F12229" t="str">
            <v>气管炎</v>
          </cell>
          <cell r="G12229" t="str">
            <v>感染及侵染类疾病</v>
          </cell>
        </row>
        <row r="12230">
          <cell r="E12230" t="str">
            <v>LARYNGOTRACHEITIS OBSTRUCTIVE</v>
          </cell>
          <cell r="F12230" t="str">
            <v>阻塞性喉气管炎</v>
          </cell>
          <cell r="G12230" t="str">
            <v>感染及侵染类疾病</v>
          </cell>
        </row>
        <row r="12231">
          <cell r="E12231" t="str">
            <v>LARYNGOTRACHEO BRONCHITIS</v>
          </cell>
          <cell r="F12231" t="str">
            <v>气管支气管炎</v>
          </cell>
          <cell r="G12231" t="str">
            <v>感染及侵染类疾病</v>
          </cell>
        </row>
        <row r="12232">
          <cell r="E12232" t="str">
            <v>LARYNGOTRACHEOBRONCHOSCOPY</v>
          </cell>
          <cell r="F12232" t="str">
            <v>喉气管支气管镜检查</v>
          </cell>
          <cell r="G12232" t="str">
            <v>各类检查</v>
          </cell>
        </row>
        <row r="12233">
          <cell r="E12233" t="str">
            <v>LARYNX IRRITATION</v>
          </cell>
          <cell r="F12233" t="str">
            <v>喉刺激</v>
          </cell>
          <cell r="G12233" t="str">
            <v>呼吸系统、胸及纵隔疾病</v>
          </cell>
        </row>
        <row r="12234">
          <cell r="E12234" t="str">
            <v>LASEGUE'S TEST NEGATIVE</v>
          </cell>
          <cell r="F12234" t="str">
            <v>拉塞格氏试验阴性</v>
          </cell>
          <cell r="G12234" t="str">
            <v>各类检查</v>
          </cell>
        </row>
        <row r="12235">
          <cell r="E12235" t="str">
            <v>LASEGUE'S TEST POSITIVE</v>
          </cell>
          <cell r="F12235" t="str">
            <v>拉塞格氏试验阳性</v>
          </cell>
          <cell r="G12235" t="str">
            <v>各类检查</v>
          </cell>
        </row>
        <row r="12236">
          <cell r="E12236" t="str">
            <v>LASER BRAIN ABLATION</v>
          </cell>
          <cell r="F12236" t="str">
            <v>激光脑消融</v>
          </cell>
          <cell r="G12236" t="str">
            <v>各种手术及医疗操作</v>
          </cell>
        </row>
        <row r="12237">
          <cell r="E12237" t="str">
            <v>LASER THERAPY</v>
          </cell>
          <cell r="F12237" t="str">
            <v>激光疗法</v>
          </cell>
          <cell r="G12237" t="str">
            <v>各种手术及医疗操作</v>
          </cell>
        </row>
        <row r="12238">
          <cell r="E12238" t="str">
            <v>LASSA FEVER</v>
          </cell>
          <cell r="F12238" t="str">
            <v>拉沙热</v>
          </cell>
          <cell r="G12238" t="str">
            <v>感染及侵染类疾病</v>
          </cell>
        </row>
        <row r="12239">
          <cell r="E12239" t="str">
            <v>LATE DEVELOPER</v>
          </cell>
          <cell r="F12239" t="str">
            <v>发育迟钝的儿童</v>
          </cell>
          <cell r="G12239" t="str">
            <v>社会环境</v>
          </cell>
        </row>
        <row r="12240">
          <cell r="E12240" t="str">
            <v>LATE METABOLIC ACIDOSIS OF NEWBORN</v>
          </cell>
          <cell r="F12240" t="str">
            <v>新生儿晚期代谢性酸中毒</v>
          </cell>
          <cell r="G12240" t="str">
            <v>代谢及营养类疾病</v>
          </cell>
        </row>
        <row r="12241">
          <cell r="E12241" t="str">
            <v>LATE ONSET HYPOGONADISM SYNDROME</v>
          </cell>
          <cell r="F12241" t="str">
            <v>睾酮缺陷综合征</v>
          </cell>
          <cell r="G12241" t="str">
            <v>内分泌系统疾病</v>
          </cell>
        </row>
        <row r="12242">
          <cell r="E12242" t="str">
            <v>LATENT AUTOIMMUNE DIABETES IN ADULTS</v>
          </cell>
          <cell r="F12242" t="str">
            <v>成人隐匿性自身免疫性糖尿病</v>
          </cell>
          <cell r="G12242" t="str">
            <v>代谢及营养类疾病</v>
          </cell>
        </row>
        <row r="12243">
          <cell r="E12243" t="str">
            <v>LATENT SYPHILIS</v>
          </cell>
          <cell r="F12243" t="str">
            <v>潜伏梅毒</v>
          </cell>
          <cell r="G12243" t="str">
            <v>感染及侵染类疾病</v>
          </cell>
        </row>
        <row r="12244">
          <cell r="E12244" t="str">
            <v>LATENT TETANY</v>
          </cell>
          <cell r="F12244" t="str">
            <v>隐性手足搐搦</v>
          </cell>
          <cell r="G12244" t="str">
            <v>代谢及营养类疾病</v>
          </cell>
        </row>
        <row r="12245">
          <cell r="E12245" t="str">
            <v>LATENT TUBERCULOSIS</v>
          </cell>
          <cell r="F12245" t="str">
            <v>潜伏性结核</v>
          </cell>
          <cell r="G12245" t="str">
            <v>感染及侵染类疾病</v>
          </cell>
        </row>
        <row r="12246">
          <cell r="E12246" t="str">
            <v>LATERAL MEDULLARY SYNDROME</v>
          </cell>
          <cell r="F12246" t="str">
            <v>延髓背外侧综合征</v>
          </cell>
          <cell r="G12246" t="str">
            <v>各类神经系统疾病</v>
          </cell>
        </row>
        <row r="12247">
          <cell r="E12247" t="str">
            <v>LATERAL PATELLAR COMPRESSION SYNDROME</v>
          </cell>
          <cell r="F12247" t="str">
            <v>髌骨外侧高压综合征</v>
          </cell>
          <cell r="G12247" t="str">
            <v>各种肌肉骨骼及结缔组织疾病</v>
          </cell>
        </row>
        <row r="12248">
          <cell r="E12248" t="str">
            <v>LATEROPULSION</v>
          </cell>
          <cell r="F12248" t="str">
            <v>侧步</v>
          </cell>
          <cell r="G12248" t="str">
            <v>各类神经系统疾病</v>
          </cell>
        </row>
        <row r="12249">
          <cell r="E12249" t="str">
            <v>LATEX ALLERGY</v>
          </cell>
          <cell r="F12249" t="str">
            <v>橡胶敏感</v>
          </cell>
          <cell r="G12249" t="str">
            <v>免疫系统疾病</v>
          </cell>
        </row>
        <row r="12250">
          <cell r="E12250" t="str">
            <v>LATISSIMUS DORSI FLAP</v>
          </cell>
          <cell r="F12250" t="str">
            <v>肌瓣手术</v>
          </cell>
          <cell r="G12250" t="str">
            <v>各种手术及医疗操作</v>
          </cell>
        </row>
        <row r="12251">
          <cell r="E12251" t="str">
            <v>LAURENCE-MOON-BARDET-BIEDL SYNDROME</v>
          </cell>
          <cell r="F12251" t="str">
            <v>多指(趾)-肥胖-肾-眼综合征</v>
          </cell>
          <cell r="G12251" t="str">
            <v>各种先天性家族性遗传性疾病</v>
          </cell>
        </row>
        <row r="12252">
          <cell r="E12252" t="str">
            <v>LAXATIVE ABUSE</v>
          </cell>
          <cell r="F12252" t="str">
            <v>药物滥用</v>
          </cell>
          <cell r="G12252" t="str">
            <v>精神病类</v>
          </cell>
        </row>
        <row r="12253">
          <cell r="E12253" t="str">
            <v>LAXATIVE SUPPORTIVE CARE</v>
          </cell>
          <cell r="F12253" t="str">
            <v>缓泻剂支持疗法</v>
          </cell>
          <cell r="G12253" t="str">
            <v>各种手术及医疗操作</v>
          </cell>
        </row>
        <row r="12254">
          <cell r="E12254" t="str">
            <v>LAZINESS</v>
          </cell>
          <cell r="F12254" t="str">
            <v>怠惰</v>
          </cell>
          <cell r="G12254" t="str">
            <v>精神病类</v>
          </cell>
        </row>
        <row r="12255">
          <cell r="E12255" t="str">
            <v>LDL/HDL RATIO</v>
          </cell>
          <cell r="F12255" t="str">
            <v>LDL/HDL 比率</v>
          </cell>
          <cell r="G12255" t="str">
            <v>各类检查</v>
          </cell>
        </row>
        <row r="12256">
          <cell r="E12256" t="str">
            <v>LDL/HDL RATIO DECREASED</v>
          </cell>
          <cell r="F12256" t="str">
            <v>LDL/HDL 比率降低</v>
          </cell>
          <cell r="G12256" t="str">
            <v>各类检查</v>
          </cell>
        </row>
        <row r="12257">
          <cell r="E12257" t="str">
            <v>LDL/HDL RATIO INCREASED</v>
          </cell>
          <cell r="F12257" t="str">
            <v>LDL/HDL 增加</v>
          </cell>
          <cell r="G12257" t="str">
            <v>各类检查</v>
          </cell>
        </row>
        <row r="12258">
          <cell r="E12258" t="str">
            <v>LDLR MUTATION</v>
          </cell>
          <cell r="F12258" t="str">
            <v>LDLR 突变</v>
          </cell>
          <cell r="G12258" t="str">
            <v>各种先天性家族性遗传性疾病</v>
          </cell>
        </row>
        <row r="12259">
          <cell r="E12259" t="str">
            <v>LE CELLS</v>
          </cell>
          <cell r="F12259" t="str">
            <v>LE 细胞</v>
          </cell>
          <cell r="G12259" t="str">
            <v>各类检查</v>
          </cell>
        </row>
        <row r="12260">
          <cell r="E12260" t="str">
            <v>LE CELLS PRESENT</v>
          </cell>
          <cell r="F12260" t="str">
            <v>红斑狼疮细胞检出</v>
          </cell>
          <cell r="G12260" t="str">
            <v>各类检查</v>
          </cell>
        </row>
        <row r="12261">
          <cell r="E12261" t="str">
            <v>LEAD DISLODGEMENT</v>
          </cell>
          <cell r="F12261" t="str">
            <v>电极移位</v>
          </cell>
          <cell r="G12261" t="str">
            <v>产品问题</v>
          </cell>
        </row>
        <row r="12262">
          <cell r="E12262" t="str">
            <v>LEAD URINE INCREASED</v>
          </cell>
          <cell r="F12262" t="str">
            <v>尿铅升高</v>
          </cell>
          <cell r="G12262" t="str">
            <v>各类检查</v>
          </cell>
        </row>
        <row r="12263">
          <cell r="E12263" t="str">
            <v>LEARNING DISABILITY</v>
          </cell>
          <cell r="F12263" t="str">
            <v>学习无能</v>
          </cell>
          <cell r="G12263" t="str">
            <v>精神病类</v>
          </cell>
        </row>
        <row r="12264">
          <cell r="E12264" t="str">
            <v>LEARNING DISORDER</v>
          </cell>
          <cell r="F12264" t="str">
            <v>学习障碍</v>
          </cell>
          <cell r="G12264" t="str">
            <v>精神病类</v>
          </cell>
        </row>
        <row r="12265">
          <cell r="E12265" t="str">
            <v>LEBER'S CONGENITAL AMAUROSIS</v>
          </cell>
          <cell r="F12265" t="str">
            <v>雷伯氏先天性黑内障</v>
          </cell>
          <cell r="G12265" t="str">
            <v>各种先天性家族性遗传性疾病</v>
          </cell>
        </row>
        <row r="12266">
          <cell r="E12266" t="str">
            <v>LECITHIN-CHOLESTEROL ACYLTRANSFERASE DEFICIENCY</v>
          </cell>
          <cell r="F12266" t="str">
            <v>卵磷脂胆固醇酰基转移酶缺乏症</v>
          </cell>
          <cell r="G12266" t="str">
            <v>各种先天性家族性遗传性疾病</v>
          </cell>
        </row>
        <row r="12267">
          <cell r="E12267" t="str">
            <v>LEFT-HANDEDNESS</v>
          </cell>
          <cell r="F12267" t="str">
            <v>左撇子</v>
          </cell>
          <cell r="G12267" t="str">
            <v>各类检查</v>
          </cell>
        </row>
        <row r="12268">
          <cell r="E12268" t="str">
            <v>LEFT-TO-RIGHT CARDIAC SHUNT</v>
          </cell>
          <cell r="F12268" t="str">
            <v>从左到右心脏分流</v>
          </cell>
          <cell r="G12268" t="str">
            <v>各种先天性家族性遗传性疾病</v>
          </cell>
        </row>
        <row r="12269">
          <cell r="E12269" t="str">
            <v>LEFT ATRIAL APPENDAGE CLOSURE IMPLANT</v>
          </cell>
          <cell r="F12269" t="str">
            <v>左心耳封堵术</v>
          </cell>
          <cell r="G12269" t="str">
            <v>各种手术及医疗操作</v>
          </cell>
        </row>
        <row r="12270">
          <cell r="E12270" t="str">
            <v>LEFT ATRIAL APPENDAGE OCCLUSION</v>
          </cell>
          <cell r="F12270" t="str">
            <v>心耳封堵术</v>
          </cell>
          <cell r="G12270" t="str">
            <v>各种手术及医疗操作</v>
          </cell>
        </row>
        <row r="12271">
          <cell r="E12271" t="str">
            <v>LEFT ATRIAL DILATATION</v>
          </cell>
          <cell r="F12271" t="str">
            <v>左心房扩张</v>
          </cell>
          <cell r="G12271" t="str">
            <v>心脏器官疾病</v>
          </cell>
        </row>
        <row r="12272">
          <cell r="E12272" t="str">
            <v>LEFT ATRIAL ENLARGEMENT</v>
          </cell>
          <cell r="F12272" t="str">
            <v>左心房扩大</v>
          </cell>
          <cell r="G12272" t="str">
            <v>心脏器官疾病</v>
          </cell>
        </row>
        <row r="12273">
          <cell r="E12273" t="str">
            <v>LEFT ATRIAL HYPERTROPHY</v>
          </cell>
          <cell r="F12273" t="str">
            <v>左心房肥大</v>
          </cell>
          <cell r="G12273" t="str">
            <v>心脏器官疾病</v>
          </cell>
        </row>
        <row r="12274">
          <cell r="E12274" t="str">
            <v>LEFT ATRIAL VOLUME ABNORMAL</v>
          </cell>
          <cell r="F12274" t="str">
            <v>左心房容积异常</v>
          </cell>
          <cell r="G12274" t="str">
            <v>各类检查</v>
          </cell>
        </row>
        <row r="12275">
          <cell r="E12275" t="str">
            <v>LEFT ATRIAL VOLUME DECREASED</v>
          </cell>
          <cell r="F12275" t="str">
            <v>左心房容积减少</v>
          </cell>
          <cell r="G12275" t="str">
            <v>各类检查</v>
          </cell>
        </row>
        <row r="12276">
          <cell r="E12276" t="str">
            <v>LEFT ATRIAL VOLUME INCREASED</v>
          </cell>
          <cell r="F12276" t="str">
            <v>左心房容积增加</v>
          </cell>
          <cell r="G12276" t="str">
            <v>各类检查</v>
          </cell>
        </row>
        <row r="12277">
          <cell r="E12277" t="str">
            <v>LEFT VENTRICLE OUTFLOW TRACT OBSTRUCTION</v>
          </cell>
          <cell r="F12277" t="str">
            <v>左心室出口道阻塞</v>
          </cell>
          <cell r="G12277" t="str">
            <v>各种先天性家族性遗传性疾病</v>
          </cell>
        </row>
        <row r="12278">
          <cell r="E12278" t="str">
            <v>LEFT VENTRICULAR DIASTOLIC COLLAPSE</v>
          </cell>
          <cell r="F12278" t="str">
            <v>左心室舒张期塌陷</v>
          </cell>
          <cell r="G12278" t="str">
            <v>心脏器官疾病</v>
          </cell>
        </row>
        <row r="12279">
          <cell r="E12279" t="str">
            <v>LEFT VENTRICULAR DILATATION</v>
          </cell>
          <cell r="F12279" t="str">
            <v>左室扩张</v>
          </cell>
          <cell r="G12279" t="str">
            <v>心脏器官疾病</v>
          </cell>
        </row>
        <row r="12280">
          <cell r="E12280" t="str">
            <v>LEFT VENTRICULAR DYSFUNCTION</v>
          </cell>
          <cell r="F12280" t="str">
            <v>左心室功能障碍</v>
          </cell>
          <cell r="G12280" t="str">
            <v>心脏器官疾病</v>
          </cell>
        </row>
        <row r="12281">
          <cell r="E12281" t="str">
            <v>LEFT VENTRICULAR END-DIASTOLIC PRESSURE</v>
          </cell>
          <cell r="F12281" t="str">
            <v>左室舒张末压</v>
          </cell>
          <cell r="G12281" t="str">
            <v>各类检查</v>
          </cell>
        </row>
        <row r="12282">
          <cell r="E12282" t="str">
            <v>LEFT VENTRICULAR END-DIASTOLIC PRESSURE DECREASED</v>
          </cell>
          <cell r="F12282" t="str">
            <v>左室舒张末压降低</v>
          </cell>
          <cell r="G12282" t="str">
            <v>各类检查</v>
          </cell>
        </row>
        <row r="12283">
          <cell r="E12283" t="str">
            <v>LEFT VENTRICULAR END-DIASTOLIC PRESSURE INCREASED</v>
          </cell>
          <cell r="F12283" t="str">
            <v>左室舒张末压升高</v>
          </cell>
          <cell r="G12283" t="str">
            <v>各类检查</v>
          </cell>
        </row>
        <row r="12284">
          <cell r="E12284" t="str">
            <v>LEFT VENTRICULAR ENLARGEMENT</v>
          </cell>
          <cell r="F12284" t="str">
            <v>左室扩大</v>
          </cell>
          <cell r="G12284" t="str">
            <v>心脏器官疾病</v>
          </cell>
        </row>
        <row r="12285">
          <cell r="E12285" t="str">
            <v>LEFT VENTRICULAR FAILURE</v>
          </cell>
          <cell r="F12285" t="str">
            <v>左心室衰竭</v>
          </cell>
          <cell r="G12285" t="str">
            <v>心脏器官疾病</v>
          </cell>
        </row>
        <row r="12286">
          <cell r="E12286" t="str">
            <v>LEFT VENTRICULAR FALSE TENDON</v>
          </cell>
          <cell r="F12286" t="str">
            <v>左心室假腱索</v>
          </cell>
          <cell r="G12286" t="str">
            <v>各种先天性家族性遗传性疾病</v>
          </cell>
        </row>
        <row r="12287">
          <cell r="E12287" t="str">
            <v>LEFT VENTRICULAR HEAVE</v>
          </cell>
          <cell r="F12287" t="str">
            <v>左室抬举</v>
          </cell>
          <cell r="G12287" t="str">
            <v>心脏器官疾病</v>
          </cell>
        </row>
        <row r="12288">
          <cell r="E12288" t="str">
            <v>LEFT VENTRICULAR HYPERTROPHY</v>
          </cell>
          <cell r="F12288" t="str">
            <v>左心室肥大</v>
          </cell>
          <cell r="G12288" t="str">
            <v>心脏器官疾病</v>
          </cell>
        </row>
        <row r="12289">
          <cell r="E12289" t="str">
            <v>LEG AMPUTATION</v>
          </cell>
          <cell r="F12289" t="str">
            <v>腿部截肢术</v>
          </cell>
          <cell r="G12289" t="str">
            <v>各种手术及医疗操作</v>
          </cell>
        </row>
        <row r="12290">
          <cell r="E12290" t="str">
            <v>LEG CRUSHING</v>
          </cell>
          <cell r="F12290" t="str">
            <v>肢体挤压伤</v>
          </cell>
          <cell r="G12290" t="str">
            <v>各类损伤、中毒及操作并发症</v>
          </cell>
        </row>
        <row r="12291">
          <cell r="E12291" t="str">
            <v>LEGAL PROBLEM</v>
          </cell>
          <cell r="F12291" t="str">
            <v>法律问题</v>
          </cell>
          <cell r="G12291" t="str">
            <v>社会环境</v>
          </cell>
        </row>
        <row r="12292">
          <cell r="E12292" t="str">
            <v>LEGIONELLA INFECTION</v>
          </cell>
          <cell r="F12292" t="str">
            <v>军团菌感染</v>
          </cell>
          <cell r="G12292" t="str">
            <v>感染及侵染类疾病</v>
          </cell>
        </row>
        <row r="12293">
          <cell r="E12293" t="str">
            <v>LEGIONELLA SEROLOGY</v>
          </cell>
          <cell r="F12293" t="str">
            <v>军团菌检测</v>
          </cell>
          <cell r="G12293" t="str">
            <v>各类检查</v>
          </cell>
        </row>
        <row r="12294">
          <cell r="E12294" t="str">
            <v>LEGIONELLA SEROLOGY POSITIVE</v>
          </cell>
          <cell r="F12294" t="str">
            <v>军团菌检测阳性</v>
          </cell>
          <cell r="G12294" t="str">
            <v>各类检查</v>
          </cell>
        </row>
        <row r="12295">
          <cell r="E12295" t="str">
            <v>LEGIONELLA TEST</v>
          </cell>
          <cell r="F12295" t="str">
            <v>军团菌检测</v>
          </cell>
          <cell r="G12295" t="str">
            <v>各类检查</v>
          </cell>
        </row>
        <row r="12296">
          <cell r="E12296" t="str">
            <v>LEGIONELLA TEST POSITIVE</v>
          </cell>
          <cell r="F12296" t="str">
            <v>军团菌检测阳性</v>
          </cell>
          <cell r="G12296" t="str">
            <v>各类检查</v>
          </cell>
        </row>
        <row r="12297">
          <cell r="E12297" t="str">
            <v>LEIOMYOMA</v>
          </cell>
          <cell r="F12297" t="str">
            <v>平滑肌瘤</v>
          </cell>
          <cell r="G12297" t="str">
            <v>良性、恶性及性质不明的肿瘤（包括囊状和息肉状）</v>
          </cell>
        </row>
        <row r="12298">
          <cell r="E12298" t="str">
            <v>LEIOMYOSARCOMA</v>
          </cell>
          <cell r="F12298" t="str">
            <v>平滑肌肉瘤</v>
          </cell>
          <cell r="G12298" t="str">
            <v>良性、恶性及性质不明的肿瘤（包括囊状和息肉状）</v>
          </cell>
        </row>
        <row r="12299">
          <cell r="E12299" t="str">
            <v>LEIOMYOSARCOMA METASTATIC</v>
          </cell>
          <cell r="F12299" t="str">
            <v>转移性平滑肌肉瘤</v>
          </cell>
          <cell r="G12299" t="str">
            <v>良性、恶性及性质不明的肿瘤（包括囊状和息肉状）</v>
          </cell>
        </row>
        <row r="12300">
          <cell r="E12300" t="str">
            <v>LEIOMYOSARCOMA RECURRENT</v>
          </cell>
          <cell r="F12300" t="str">
            <v>复发性平滑肌肉瘤</v>
          </cell>
          <cell r="G12300" t="str">
            <v>良性、恶性及性质不明的肿瘤（包括囊状和息肉状）</v>
          </cell>
        </row>
        <row r="12301">
          <cell r="E12301" t="str">
            <v>LEISHMANIASIS</v>
          </cell>
          <cell r="F12301" t="str">
            <v>利什曼病</v>
          </cell>
          <cell r="G12301" t="str">
            <v>感染及侵染类疾病</v>
          </cell>
        </row>
        <row r="12302">
          <cell r="E12302" t="str">
            <v>LEMIERRE SYNDROME</v>
          </cell>
          <cell r="F12302" t="str">
            <v>Lemierre综合征</v>
          </cell>
          <cell r="G12302" t="str">
            <v>感染及侵染类疾病</v>
          </cell>
        </row>
        <row r="12303">
          <cell r="E12303" t="str">
            <v>LEMMEL'S SYNDROME</v>
          </cell>
          <cell r="F12303" t="str">
            <v>乳头旁综合征</v>
          </cell>
          <cell r="G12303" t="str">
            <v>肝胆系统疾病</v>
          </cell>
        </row>
        <row r="12304">
          <cell r="E12304" t="str">
            <v>LENGTH AT BIRTH</v>
          </cell>
          <cell r="F12304" t="str">
            <v>出生时身长</v>
          </cell>
          <cell r="G12304" t="str">
            <v>各类检查</v>
          </cell>
        </row>
        <row r="12305">
          <cell r="E12305" t="str">
            <v>LENNOX-GASTAUT SYNDROME</v>
          </cell>
          <cell r="F12305" t="str">
            <v>Lennox-Gastaut 综合征</v>
          </cell>
          <cell r="G12305" t="str">
            <v>各类神经系统疾病</v>
          </cell>
        </row>
        <row r="12306">
          <cell r="E12306" t="str">
            <v>LENS ABNORMALITY, CONGENITAL</v>
          </cell>
          <cell r="F12306" t="str">
            <v>先天性晶状体异常</v>
          </cell>
          <cell r="G12306" t="str">
            <v>各种先天性家族性遗传性疾病</v>
          </cell>
        </row>
        <row r="12307">
          <cell r="E12307" t="str">
            <v>LENS CAPSULOTOMY</v>
          </cell>
          <cell r="F12307" t="str">
            <v>晶状体囊切开术</v>
          </cell>
          <cell r="G12307" t="str">
            <v>各种手术及医疗操作</v>
          </cell>
        </row>
        <row r="12308">
          <cell r="E12308" t="str">
            <v>LENS DISCOLOURATION</v>
          </cell>
          <cell r="F12308" t="str">
            <v>晶状体变色</v>
          </cell>
          <cell r="G12308" t="str">
            <v>眼器官疾病</v>
          </cell>
        </row>
        <row r="12309">
          <cell r="E12309" t="str">
            <v>LENS DISLOCATION</v>
          </cell>
          <cell r="F12309" t="str">
            <v>晶状体脱位</v>
          </cell>
          <cell r="G12309" t="str">
            <v>眼器官疾病</v>
          </cell>
        </row>
        <row r="12310">
          <cell r="E12310" t="str">
            <v>LENS DISORDER</v>
          </cell>
          <cell r="F12310" t="str">
            <v>晶状体疾病</v>
          </cell>
          <cell r="G12310" t="str">
            <v>眼器官疾病</v>
          </cell>
        </row>
        <row r="12311">
          <cell r="E12311" t="str">
            <v>LENS EXTRACTION</v>
          </cell>
          <cell r="F12311" t="str">
            <v>晶状体摘除</v>
          </cell>
          <cell r="G12311" t="str">
            <v>各种手术及医疗操作</v>
          </cell>
        </row>
        <row r="12312">
          <cell r="E12312" t="str">
            <v>LENS IMPLANT</v>
          </cell>
          <cell r="F12312" t="str">
            <v>人工晶状体植入</v>
          </cell>
          <cell r="G12312" t="str">
            <v>各种手术及医疗操作</v>
          </cell>
        </row>
        <row r="12313">
          <cell r="E12313" t="str">
            <v>LENS IMPLANT REMOVAL</v>
          </cell>
          <cell r="F12313" t="str">
            <v>晶状体摘除</v>
          </cell>
          <cell r="G12313" t="str">
            <v>各种手术及医疗操作</v>
          </cell>
        </row>
        <row r="12314">
          <cell r="E12314" t="str">
            <v>LENTICULAR INJURY</v>
          </cell>
          <cell r="F12314" t="str">
            <v>晶状体损伤</v>
          </cell>
          <cell r="G12314" t="str">
            <v>各类损伤、中毒及操作并发症</v>
          </cell>
        </row>
        <row r="12315">
          <cell r="E12315" t="str">
            <v>LENTICULAR OPACITIES</v>
          </cell>
          <cell r="F12315" t="str">
            <v>晶状体混浊</v>
          </cell>
          <cell r="G12315" t="str">
            <v>眼器官疾病</v>
          </cell>
        </row>
        <row r="12316">
          <cell r="E12316" t="str">
            <v>LENTICULAR OPERATION</v>
          </cell>
          <cell r="F12316" t="str">
            <v>晶状体手术</v>
          </cell>
          <cell r="G12316" t="str">
            <v>各种手术及医疗操作</v>
          </cell>
        </row>
        <row r="12317">
          <cell r="E12317" t="str">
            <v>LENTICULAR PIGMENTATION</v>
          </cell>
          <cell r="F12317" t="str">
            <v>晶状体色素沉着</v>
          </cell>
          <cell r="G12317" t="str">
            <v>眼器官疾病</v>
          </cell>
        </row>
        <row r="12318">
          <cell r="E12318" t="str">
            <v>LENTICULOSTRIATAL VASCULOPATHY</v>
          </cell>
          <cell r="F12318" t="str">
            <v>豆状核纹状体血管病</v>
          </cell>
          <cell r="G12318" t="str">
            <v>各类神经系统疾病</v>
          </cell>
        </row>
        <row r="12319">
          <cell r="E12319" t="str">
            <v>LENTIGO</v>
          </cell>
          <cell r="F12319" t="str">
            <v>雀斑样痣</v>
          </cell>
          <cell r="G12319" t="str">
            <v>皮肤及皮下组织类疾病</v>
          </cell>
        </row>
        <row r="12320">
          <cell r="E12320" t="str">
            <v>LENTIGO MALIGNA</v>
          </cell>
          <cell r="F12320" t="str">
            <v>恶性雀斑样痣</v>
          </cell>
          <cell r="G12320" t="str">
            <v>良性、恶性及性质不明的肿瘤（包括囊状和息肉状）</v>
          </cell>
        </row>
        <row r="12321">
          <cell r="E12321" t="str">
            <v>LENTIGO MALIGNA STAGE I</v>
          </cell>
          <cell r="F12321" t="str">
            <v>恶性雀斑样痣 I 期</v>
          </cell>
          <cell r="G12321" t="str">
            <v>良性、恶性及性质不明的肿瘤（包括囊状和息肉状）</v>
          </cell>
        </row>
        <row r="12322">
          <cell r="E12322" t="str">
            <v>LENTIGO MALIGNA STAGE II</v>
          </cell>
          <cell r="F12322" t="str">
            <v>恶性雀斑样痣 II 期</v>
          </cell>
          <cell r="G12322" t="str">
            <v>良性、恶性及性质不明的肿瘤（包括囊状和息肉状）</v>
          </cell>
        </row>
        <row r="12323">
          <cell r="E12323" t="str">
            <v>LENTIGO MALIGNA STAGE III</v>
          </cell>
          <cell r="F12323" t="str">
            <v>恶性雀斑样痣 III 期</v>
          </cell>
          <cell r="G12323" t="str">
            <v>良性、恶性及性质不明的肿瘤（包括囊状和息肉状）</v>
          </cell>
        </row>
        <row r="12324">
          <cell r="E12324" t="str">
            <v>LENTIGO MALIGNA STAGE UNSPECIFIED</v>
          </cell>
          <cell r="F12324" t="str">
            <v>恶性雀斑样痣</v>
          </cell>
          <cell r="G12324" t="str">
            <v>良性、恶性及性质不明的肿瘤（包括囊状和息肉状）</v>
          </cell>
        </row>
        <row r="12325">
          <cell r="E12325" t="str">
            <v>LENTIVIRUS TEST POSITIVE</v>
          </cell>
          <cell r="F12325" t="str">
            <v>慢病毒检测阳性</v>
          </cell>
          <cell r="G12325" t="str">
            <v>各类检查</v>
          </cell>
        </row>
        <row r="12326">
          <cell r="E12326" t="str">
            <v>LEPROMATOUS LEPROSY</v>
          </cell>
          <cell r="F12326" t="str">
            <v>瘤型麻风</v>
          </cell>
          <cell r="G12326" t="str">
            <v>感染及侵染类疾病</v>
          </cell>
        </row>
        <row r="12327">
          <cell r="E12327" t="str">
            <v>LEPROSY</v>
          </cell>
          <cell r="F12327" t="str">
            <v>麻风</v>
          </cell>
          <cell r="G12327" t="str">
            <v>感染及侵染类疾病</v>
          </cell>
        </row>
        <row r="12328">
          <cell r="E12328" t="str">
            <v>LEPTIN LEVEL INCREASED</v>
          </cell>
          <cell r="F12328" t="str">
            <v>瘦素含量增加</v>
          </cell>
          <cell r="G12328" t="str">
            <v>各类检查</v>
          </cell>
        </row>
        <row r="12329">
          <cell r="E12329" t="str">
            <v>LEPTOMENINGEAL MYELOMATOSIS</v>
          </cell>
          <cell r="F12329" t="str">
            <v>脑膜骨髓瘤</v>
          </cell>
          <cell r="G12329" t="str">
            <v>良性、恶性及性质不明的肿瘤（包括囊状和息肉状）</v>
          </cell>
        </row>
        <row r="12330">
          <cell r="E12330" t="str">
            <v>LEPTOSPIRA SEPSIS</v>
          </cell>
          <cell r="F12330" t="str">
            <v>钩端螺旋体脓毒症</v>
          </cell>
          <cell r="G12330" t="str">
            <v>感染及侵染类疾病</v>
          </cell>
        </row>
        <row r="12331">
          <cell r="E12331" t="str">
            <v>LEPTOSPIRA TEST POSITIVE</v>
          </cell>
          <cell r="F12331" t="str">
            <v>钩端螺旋体检测阳性</v>
          </cell>
          <cell r="G12331" t="str">
            <v>各类检查</v>
          </cell>
        </row>
        <row r="12332">
          <cell r="E12332" t="str">
            <v>LEPTOSPIROSIS</v>
          </cell>
          <cell r="F12332" t="str">
            <v>钩端螺旋体病</v>
          </cell>
          <cell r="G12332" t="str">
            <v>感染及侵染类疾病</v>
          </cell>
        </row>
        <row r="12333">
          <cell r="E12333" t="str">
            <v>LEPTOTRICHIA INFECTION</v>
          </cell>
          <cell r="F12333" t="str">
            <v>纤毛菌感染</v>
          </cell>
          <cell r="G12333" t="str">
            <v>感染及侵染类疾病</v>
          </cell>
        </row>
        <row r="12334">
          <cell r="E12334" t="str">
            <v>LERICHE SYNDROME</v>
          </cell>
          <cell r="F12334" t="str">
            <v>勒里施氏综合征</v>
          </cell>
          <cell r="G12334" t="str">
            <v>血管与淋巴管类疾病</v>
          </cell>
        </row>
        <row r="12335">
          <cell r="E12335" t="str">
            <v>LESER-TRELAT SIGN</v>
          </cell>
          <cell r="F12335" t="str">
            <v>累-特二氏征</v>
          </cell>
          <cell r="G12335" t="str">
            <v>良性、恶性及性质不明的肿瘤（包括囊状和息肉状）</v>
          </cell>
        </row>
        <row r="12336">
          <cell r="E12336" t="str">
            <v>LESION EXCISION</v>
          </cell>
          <cell r="F12336" t="str">
            <v>病灶切除术</v>
          </cell>
          <cell r="G12336" t="str">
            <v>各种手术及医疗操作</v>
          </cell>
        </row>
        <row r="12337">
          <cell r="E12337" t="str">
            <v>LESION OF SCIATIC NERVE</v>
          </cell>
          <cell r="F12337" t="str">
            <v>末梢神经病损</v>
          </cell>
          <cell r="G12337" t="str">
            <v>各类神经系统疾病</v>
          </cell>
        </row>
        <row r="12338">
          <cell r="E12338" t="str">
            <v>LESION OF ULNAR NERVE</v>
          </cell>
          <cell r="F12338" t="str">
            <v>末梢神经病损</v>
          </cell>
          <cell r="G12338" t="str">
            <v>各类神经系统疾病</v>
          </cell>
        </row>
        <row r="12339">
          <cell r="E12339" t="str">
            <v>LETHARGY</v>
          </cell>
          <cell r="F12339" t="str">
            <v>困倦</v>
          </cell>
          <cell r="G12339" t="str">
            <v>各类神经系统疾病</v>
          </cell>
        </row>
        <row r="12340">
          <cell r="E12340" t="str">
            <v>LEUCINE AMINOPEPTIDASE DECREASED</v>
          </cell>
          <cell r="F12340" t="str">
            <v>亮氨酸氨基肽酶降低</v>
          </cell>
          <cell r="G12340" t="str">
            <v>各类检查</v>
          </cell>
        </row>
        <row r="12341">
          <cell r="E12341" t="str">
            <v>LEUCINE AMINOPEPTIDASE INCREASED</v>
          </cell>
          <cell r="F12341" t="str">
            <v>亮氨酸氨基肽酶升高</v>
          </cell>
          <cell r="G12341" t="str">
            <v>各类检查</v>
          </cell>
        </row>
        <row r="12342">
          <cell r="E12342" t="str">
            <v>LEUCONOSTOC INFECTION</v>
          </cell>
          <cell r="F12342" t="str">
            <v>明串珠菌感染</v>
          </cell>
          <cell r="G12342" t="str">
            <v>感染及侵染类疾病</v>
          </cell>
        </row>
        <row r="12343">
          <cell r="E12343" t="str">
            <v>LEUKAEMIA</v>
          </cell>
          <cell r="F12343" t="str">
            <v>白血病</v>
          </cell>
          <cell r="G12343" t="str">
            <v>良性、恶性及性质不明的肿瘤（包括囊状和息肉状）</v>
          </cell>
        </row>
        <row r="12344">
          <cell r="E12344" t="str">
            <v>LEUKAEMIA BASOPHILIC</v>
          </cell>
          <cell r="F12344" t="str">
            <v>嗜碱性粒细胞白血病</v>
          </cell>
          <cell r="G12344" t="str">
            <v>良性、恶性及性质不明的肿瘤（包括囊状和息肉状）</v>
          </cell>
        </row>
        <row r="12345">
          <cell r="E12345" t="str">
            <v>LEUKAEMIA CUTIS</v>
          </cell>
          <cell r="F12345" t="str">
            <v>皮肤白血病</v>
          </cell>
          <cell r="G12345" t="str">
            <v>良性、恶性及性质不明的肿瘤（包括囊状和息肉状）</v>
          </cell>
        </row>
        <row r="12346">
          <cell r="E12346" t="str">
            <v>LEUKAEMIA GRANULOCYTIC</v>
          </cell>
          <cell r="F12346" t="str">
            <v>粒细胞白血病</v>
          </cell>
          <cell r="G12346" t="str">
            <v>良性、恶性及性质不明的肿瘤（包括囊状和息肉状）</v>
          </cell>
        </row>
        <row r="12347">
          <cell r="E12347" t="str">
            <v>LEUKAEMIA IN REMISSION</v>
          </cell>
          <cell r="F12347" t="str">
            <v>白血病缓解期</v>
          </cell>
          <cell r="G12347" t="str">
            <v>良性、恶性及性质不明的肿瘤（包括囊状和息肉状）</v>
          </cell>
        </row>
        <row r="12348">
          <cell r="E12348" t="str">
            <v>LEUKAEMIA MONOCYTIC</v>
          </cell>
          <cell r="F12348" t="str">
            <v>单核细胞白血病</v>
          </cell>
          <cell r="G12348" t="str">
            <v>良性、恶性及性质不明的肿瘤（包括囊状和息肉状）</v>
          </cell>
        </row>
        <row r="12349">
          <cell r="E12349" t="str">
            <v>LEUKAEMIA PLASMACYTIC</v>
          </cell>
          <cell r="F12349" t="str">
            <v>浆细胞白血病</v>
          </cell>
          <cell r="G12349" t="str">
            <v>良性、恶性及性质不明的肿瘤（包括囊状和息肉状）</v>
          </cell>
        </row>
        <row r="12350">
          <cell r="E12350" t="str">
            <v>LEUKAEMIA RECURRENT</v>
          </cell>
          <cell r="F12350" t="str">
            <v>白血病复发</v>
          </cell>
          <cell r="G12350" t="str">
            <v>良性、恶性及性质不明的肿瘤（包括囊状和息肉状）</v>
          </cell>
        </row>
        <row r="12351">
          <cell r="E12351" t="str">
            <v>LEUKAEMIA RECURRENT PROPHYLAXIS</v>
          </cell>
          <cell r="F12351" t="str">
            <v>白血病复发预防治疗</v>
          </cell>
          <cell r="G12351" t="str">
            <v>各种手术及医疗操作</v>
          </cell>
        </row>
        <row r="12352">
          <cell r="E12352" t="str">
            <v>LEUKAEMIC CARDIAC INFILTRATION</v>
          </cell>
          <cell r="F12352" t="str">
            <v>白血病心脏浸润</v>
          </cell>
          <cell r="G12352" t="str">
            <v>良性、恶性及性质不明的肿瘤（包括囊状和息肉状）</v>
          </cell>
        </row>
        <row r="12353">
          <cell r="E12353" t="str">
            <v>LEUKAEMIC INFILTRATION</v>
          </cell>
          <cell r="F12353" t="str">
            <v>白血病浸润</v>
          </cell>
          <cell r="G12353" t="str">
            <v>良性、恶性及性质不明的肿瘤（包括囊状和息肉状）</v>
          </cell>
        </row>
        <row r="12354">
          <cell r="E12354" t="str">
            <v>LEUKAEMIC INFILTRATION BRAIN</v>
          </cell>
          <cell r="F12354" t="str">
            <v>中枢神经系统白血病</v>
          </cell>
          <cell r="G12354" t="str">
            <v>良性、恶性及性质不明的肿瘤（包括囊状和息肉状）</v>
          </cell>
        </row>
        <row r="12355">
          <cell r="E12355" t="str">
            <v>LEUKAEMIC INFILTRATION EXTRAMEDULLARY</v>
          </cell>
          <cell r="F12355" t="str">
            <v>白血病髓外浸润</v>
          </cell>
          <cell r="G12355" t="str">
            <v>良性、恶性及性质不明的肿瘤（包括囊状和息肉状）</v>
          </cell>
        </row>
        <row r="12356">
          <cell r="E12356" t="str">
            <v>LEUKAEMIC INFILTRATION GINGIVA</v>
          </cell>
          <cell r="F12356" t="str">
            <v>白血病牙龈浸润</v>
          </cell>
          <cell r="G12356" t="str">
            <v>良性、恶性及性质不明的肿瘤（包括囊状和息肉状）</v>
          </cell>
        </row>
        <row r="12357">
          <cell r="E12357" t="str">
            <v>LEUKAEMIC INFILTRATION HEPATIC</v>
          </cell>
          <cell r="F12357" t="str">
            <v>白血病肝浸润</v>
          </cell>
          <cell r="G12357" t="str">
            <v>良性、恶性及性质不明的肿瘤（包括囊状和息肉状）</v>
          </cell>
        </row>
        <row r="12358">
          <cell r="E12358" t="str">
            <v>LEUKAEMIC INFILTRATION PULMONARY</v>
          </cell>
          <cell r="F12358" t="str">
            <v>白血病肺浸润</v>
          </cell>
          <cell r="G12358" t="str">
            <v>良性、恶性及性质不明的肿瘤（包括囊状和息肉状）</v>
          </cell>
        </row>
        <row r="12359">
          <cell r="E12359" t="str">
            <v>LEUKAEMIC INFILTRATION RENAL</v>
          </cell>
          <cell r="F12359" t="str">
            <v>白血病肾脏浸润</v>
          </cell>
          <cell r="G12359" t="str">
            <v>良性、恶性及性质不明的肿瘤（包括囊状和息肉状）</v>
          </cell>
        </row>
        <row r="12360">
          <cell r="E12360" t="str">
            <v>LEUKAEMIC LYMPHOMA</v>
          </cell>
          <cell r="F12360" t="str">
            <v>白血病样淋巴瘤</v>
          </cell>
          <cell r="G12360" t="str">
            <v>良性、恶性及性质不明的肿瘤（包括囊状和息肉状）</v>
          </cell>
        </row>
        <row r="12361">
          <cell r="E12361" t="str">
            <v>LEUKAEMIC RETINOPATHY</v>
          </cell>
          <cell r="F12361" t="str">
            <v>白血病视网膜病变</v>
          </cell>
          <cell r="G12361" t="str">
            <v>良性、恶性及性质不明的肿瘤（包括囊状和息肉状）</v>
          </cell>
        </row>
        <row r="12362">
          <cell r="E12362" t="str">
            <v>LEUKAEMOID REACTION</v>
          </cell>
          <cell r="F12362" t="str">
            <v>类白血病反应</v>
          </cell>
          <cell r="G12362" t="str">
            <v>血液及淋巴系统疾病</v>
          </cell>
        </row>
        <row r="12363">
          <cell r="E12363" t="str">
            <v>LEUKAPHERESIS</v>
          </cell>
          <cell r="F12363" t="str">
            <v>白细胞除去法</v>
          </cell>
          <cell r="G12363" t="str">
            <v>各种手术及医疗操作</v>
          </cell>
        </row>
        <row r="12364">
          <cell r="E12364" t="str">
            <v>LEUKOARAIOSIS</v>
          </cell>
          <cell r="F12364" t="str">
            <v>白质病变</v>
          </cell>
          <cell r="G12364" t="str">
            <v>各类神经系统疾病</v>
          </cell>
        </row>
        <row r="12365">
          <cell r="E12365" t="str">
            <v>LEUKOCORIA</v>
          </cell>
          <cell r="F12365" t="str">
            <v>白瞳症</v>
          </cell>
          <cell r="G12365" t="str">
            <v>眼器官疾病</v>
          </cell>
        </row>
        <row r="12366">
          <cell r="E12366" t="str">
            <v>LEUKOCYTE ADHESION DEFICIENCY TYPE I</v>
          </cell>
          <cell r="F12366" t="str">
            <v>白细胞黏附缺陷</v>
          </cell>
          <cell r="G12366" t="str">
            <v>各种先天性家族性遗传性疾病</v>
          </cell>
        </row>
        <row r="12367">
          <cell r="E12367" t="str">
            <v>LEUKOCYTE ALKALINE PHOSPHATASE</v>
          </cell>
          <cell r="F12367" t="str">
            <v>白细胞碱性磷酸酶</v>
          </cell>
          <cell r="G12367" t="str">
            <v>各类检查</v>
          </cell>
        </row>
        <row r="12368">
          <cell r="E12368" t="str">
            <v>LEUKOCYTE ALKALINE PHOSPHATASE INCREASED</v>
          </cell>
          <cell r="F12368" t="str">
            <v>白细胞碱性磷酸酶升高</v>
          </cell>
          <cell r="G12368" t="str">
            <v>各类检查</v>
          </cell>
        </row>
        <row r="12369">
          <cell r="E12369" t="str">
            <v>LEUKOCYTE ANTIGEN B-27 POSITIVE</v>
          </cell>
          <cell r="F12369" t="str">
            <v>HLA-B*27 阳性</v>
          </cell>
          <cell r="G12369" t="str">
            <v>各类检查</v>
          </cell>
        </row>
        <row r="12370">
          <cell r="E12370" t="str">
            <v>LEUKOCYTE VACUOLISATION</v>
          </cell>
          <cell r="F12370" t="str">
            <v>白细胞空泡形成</v>
          </cell>
          <cell r="G12370" t="str">
            <v>血液及淋巴系统疾病</v>
          </cell>
        </row>
        <row r="12371">
          <cell r="E12371" t="str">
            <v>LEUKOCYTOCLASTIC VASCULITIS</v>
          </cell>
          <cell r="F12371" t="str">
            <v>皮肤血管炎</v>
          </cell>
          <cell r="G12371" t="str">
            <v>皮肤及皮下组织类疾病</v>
          </cell>
        </row>
        <row r="12372">
          <cell r="E12372" t="str">
            <v>LEUKOCYTOSIS</v>
          </cell>
          <cell r="F12372" t="str">
            <v>白细胞增多症</v>
          </cell>
          <cell r="G12372" t="str">
            <v>血液及淋巴系统疾病</v>
          </cell>
        </row>
        <row r="12373">
          <cell r="E12373" t="str">
            <v>LEUKOCYTURIA</v>
          </cell>
          <cell r="F12373" t="str">
            <v>白细胞尿症</v>
          </cell>
          <cell r="G12373" t="str">
            <v>肾脏及泌尿系统疾病</v>
          </cell>
        </row>
        <row r="12374">
          <cell r="E12374" t="str">
            <v>LEUKODERMA</v>
          </cell>
          <cell r="F12374" t="str">
            <v>白斑病</v>
          </cell>
          <cell r="G12374" t="str">
            <v>皮肤及皮下组织类疾病</v>
          </cell>
        </row>
        <row r="12375">
          <cell r="E12375" t="str">
            <v>LEUKODYSTROPHY</v>
          </cell>
          <cell r="F12375" t="str">
            <v>脑白质营养不良</v>
          </cell>
          <cell r="G12375" t="str">
            <v>各种先天性家族性遗传性疾病</v>
          </cell>
        </row>
        <row r="12376">
          <cell r="E12376" t="str">
            <v>LEUKOENCEPHALOMYELITIS</v>
          </cell>
          <cell r="F12376" t="str">
            <v>白质脑脊髓炎</v>
          </cell>
          <cell r="G12376" t="str">
            <v>各类神经系统疾病</v>
          </cell>
        </row>
        <row r="12377">
          <cell r="E12377" t="str">
            <v>LEUKOENCEPHALOPATHY</v>
          </cell>
          <cell r="F12377" t="str">
            <v>白质脑病</v>
          </cell>
          <cell r="G12377" t="str">
            <v>各类神经系统疾病</v>
          </cell>
        </row>
        <row r="12378">
          <cell r="E12378" t="str">
            <v>LEUKOERYTHROBLASTIC ANAEMIA</v>
          </cell>
          <cell r="F12378" t="str">
            <v>成白红细胞性贫血</v>
          </cell>
          <cell r="G12378" t="str">
            <v>血液及淋巴系统疾病</v>
          </cell>
        </row>
        <row r="12379">
          <cell r="E12379" t="str">
            <v>LEUKOERYTHROBLASTOSIS</v>
          </cell>
          <cell r="F12379" t="str">
            <v>成白红细胞增多症</v>
          </cell>
          <cell r="G12379" t="str">
            <v>良性、恶性及性质不明的肿瘤（包括囊状和息肉状）</v>
          </cell>
        </row>
        <row r="12380">
          <cell r="E12380" t="str">
            <v>LEUKONYCHIA</v>
          </cell>
          <cell r="F12380" t="str">
            <v>白甲病</v>
          </cell>
          <cell r="G12380" t="str">
            <v>皮肤及皮下组织类疾病</v>
          </cell>
        </row>
        <row r="12381">
          <cell r="E12381" t="str">
            <v>LEUKOPENIA</v>
          </cell>
          <cell r="F12381" t="str">
            <v>白细胞减少症</v>
          </cell>
          <cell r="G12381" t="str">
            <v>血液及淋巴系统疾病</v>
          </cell>
        </row>
        <row r="12382">
          <cell r="E12382" t="str">
            <v>LEUKOPENIA NEONATAL</v>
          </cell>
          <cell r="F12382" t="str">
            <v>新生儿白细胞减少症</v>
          </cell>
          <cell r="G12382" t="str">
            <v>妊娠期、产褥期及围产期状况</v>
          </cell>
        </row>
        <row r="12383">
          <cell r="E12383" t="str">
            <v>LEUKOPLAKIA</v>
          </cell>
          <cell r="F12383" t="str">
            <v>粘膜白斑病</v>
          </cell>
          <cell r="G12383" t="str">
            <v>皮肤及皮下组织类疾病</v>
          </cell>
        </row>
        <row r="12384">
          <cell r="E12384" t="str">
            <v>LEUKOPLAKIA OESOPHAGEAL</v>
          </cell>
          <cell r="F12384" t="str">
            <v>食管粘膜白斑病</v>
          </cell>
          <cell r="G12384" t="str">
            <v>胃肠系统疾病</v>
          </cell>
        </row>
        <row r="12385">
          <cell r="E12385" t="str">
            <v>LEUKOPLAKIA OF PENIS</v>
          </cell>
          <cell r="F12385" t="str">
            <v>阴茎粘膜白斑病</v>
          </cell>
          <cell r="G12385" t="str">
            <v>生殖系统及乳腺疾病</v>
          </cell>
        </row>
        <row r="12386">
          <cell r="E12386" t="str">
            <v>LEUKOPLAKIA ORAL</v>
          </cell>
          <cell r="F12386" t="str">
            <v>口腔粘膜白斑</v>
          </cell>
          <cell r="G12386" t="str">
            <v>胃肠系统疾病</v>
          </cell>
        </row>
        <row r="12387">
          <cell r="E12387" t="str">
            <v>LEUKOSTASIS</v>
          </cell>
          <cell r="F12387" t="str">
            <v>白细胞淤滞综合征</v>
          </cell>
          <cell r="G12387" t="str">
            <v>血液及淋巴系统疾病</v>
          </cell>
        </row>
        <row r="12388">
          <cell r="E12388" t="str">
            <v>LEUKOSTASIS SYNDROME</v>
          </cell>
          <cell r="F12388" t="str">
            <v>白细胞淤滞综合征</v>
          </cell>
          <cell r="G12388" t="str">
            <v>血液及淋巴系统疾病</v>
          </cell>
        </row>
        <row r="12389">
          <cell r="E12389" t="str">
            <v>LEUKOTOMY</v>
          </cell>
          <cell r="F12389" t="str">
            <v>脑叶白质切除术</v>
          </cell>
          <cell r="G12389" t="str">
            <v>各种手术及医疗操作</v>
          </cell>
        </row>
        <row r="12390">
          <cell r="E12390" t="str">
            <v>LEUKOTRIENE INCREASED</v>
          </cell>
          <cell r="F12390" t="str">
            <v>白三烯增加</v>
          </cell>
          <cell r="G12390" t="str">
            <v>各类检查</v>
          </cell>
        </row>
        <row r="12391">
          <cell r="E12391" t="str">
            <v>LEVATOR SYNDROME</v>
          </cell>
          <cell r="F12391" t="str">
            <v>提肛肌综合征</v>
          </cell>
          <cell r="G12391" t="str">
            <v>胃肠系统疾病</v>
          </cell>
        </row>
        <row r="12392">
          <cell r="E12392" t="str">
            <v>LEWIS-SUMNER SYNDROME</v>
          </cell>
          <cell r="F12392" t="str">
            <v>Lewis-Sumner 综合征</v>
          </cell>
          <cell r="G12392" t="str">
            <v>各类神经系统疾病</v>
          </cell>
        </row>
        <row r="12393">
          <cell r="E12393" t="str">
            <v>LEYDIG CELL TUMOUR OF THE TESTIS</v>
          </cell>
          <cell r="F12393" t="str">
            <v>睾丸间质细胞瘤</v>
          </cell>
          <cell r="G12393" t="str">
            <v>良性、恶性及性质不明的肿瘤（包括囊状和息肉状）</v>
          </cell>
        </row>
        <row r="12394">
          <cell r="E12394" t="str">
            <v>LHERMITTE'S SIGN</v>
          </cell>
          <cell r="F12394" t="str">
            <v>莱尔米特征</v>
          </cell>
          <cell r="G12394" t="str">
            <v>各类神经系统疾病</v>
          </cell>
        </row>
        <row r="12395">
          <cell r="E12395" t="str">
            <v>LI-FRAUMENI SYNDROME</v>
          </cell>
          <cell r="F12395" t="str">
            <v>李弗劳明综合征</v>
          </cell>
          <cell r="G12395" t="str">
            <v>各种先天性家族性遗传性疾病</v>
          </cell>
        </row>
        <row r="12396">
          <cell r="E12396" t="str">
            <v>LIBIDO DECREASED</v>
          </cell>
          <cell r="F12396" t="str">
            <v>性欲降低</v>
          </cell>
          <cell r="G12396" t="str">
            <v>精神病类</v>
          </cell>
        </row>
        <row r="12397">
          <cell r="E12397" t="str">
            <v>LIBIDO DISORDER</v>
          </cell>
          <cell r="F12397" t="str">
            <v>性欲障碍</v>
          </cell>
          <cell r="G12397" t="str">
            <v>精神病类</v>
          </cell>
        </row>
        <row r="12398">
          <cell r="E12398" t="str">
            <v>LIBIDO INCREASED</v>
          </cell>
          <cell r="F12398" t="str">
            <v>性欲增强</v>
          </cell>
          <cell r="G12398" t="str">
            <v>精神病类</v>
          </cell>
        </row>
        <row r="12399">
          <cell r="E12399" t="str">
            <v>LICE INFESTATION</v>
          </cell>
          <cell r="F12399" t="str">
            <v>虱侵染</v>
          </cell>
          <cell r="G12399" t="str">
            <v>感染及侵染类疾病</v>
          </cell>
        </row>
        <row r="12400">
          <cell r="E12400" t="str">
            <v>LICHEN MYXOEDEMATOSUS</v>
          </cell>
          <cell r="F12400" t="str">
            <v>黏液水肿性苔藓</v>
          </cell>
          <cell r="G12400" t="str">
            <v>皮肤及皮下组织类疾病</v>
          </cell>
        </row>
        <row r="12401">
          <cell r="E12401" t="str">
            <v>LICHEN NITIDUS</v>
          </cell>
          <cell r="F12401" t="str">
            <v>光泽苔藓</v>
          </cell>
          <cell r="G12401" t="str">
            <v>皮肤及皮下组织类疾病</v>
          </cell>
        </row>
        <row r="12402">
          <cell r="E12402" t="str">
            <v>LICHEN PLANOPILARIS</v>
          </cell>
          <cell r="F12402" t="str">
            <v>毛发扁平苔藓</v>
          </cell>
          <cell r="G12402" t="str">
            <v>皮肤及皮下组织类疾病</v>
          </cell>
        </row>
        <row r="12403">
          <cell r="E12403" t="str">
            <v>LICHEN PLANUS</v>
          </cell>
          <cell r="F12403" t="str">
            <v>扁平苔藓</v>
          </cell>
          <cell r="G12403" t="str">
            <v>皮肤及皮下组织类疾病</v>
          </cell>
        </row>
        <row r="12404">
          <cell r="E12404" t="str">
            <v>LICHEN PLANUS PEMPHIGOIDES</v>
          </cell>
          <cell r="F12404" t="str">
            <v>类天疱疮样扁平苔藓</v>
          </cell>
          <cell r="G12404" t="str">
            <v>皮肤及皮下组织类疾病</v>
          </cell>
        </row>
        <row r="12405">
          <cell r="E12405" t="str">
            <v>LICHEN SCLEROSUS</v>
          </cell>
          <cell r="F12405" t="str">
            <v>硬化性苔藓</v>
          </cell>
          <cell r="G12405" t="str">
            <v>皮肤及皮下组织类疾病</v>
          </cell>
        </row>
        <row r="12406">
          <cell r="E12406" t="str">
            <v>LICHEN SPINULOSUS</v>
          </cell>
          <cell r="F12406" t="str">
            <v>小棘苔藓</v>
          </cell>
          <cell r="G12406" t="str">
            <v>各种先天性家族性遗传性疾病</v>
          </cell>
        </row>
        <row r="12407">
          <cell r="E12407" t="str">
            <v>LICHEN STRIATUS</v>
          </cell>
          <cell r="F12407" t="str">
            <v>条纹状苔藓</v>
          </cell>
          <cell r="G12407" t="str">
            <v>皮肤及皮下组织类疾病</v>
          </cell>
        </row>
        <row r="12408">
          <cell r="E12408" t="str">
            <v>LICHENIFICATION</v>
          </cell>
          <cell r="F12408" t="str">
            <v>苔藓样变</v>
          </cell>
          <cell r="G12408" t="str">
            <v>皮肤及皮下组织类疾病</v>
          </cell>
        </row>
        <row r="12409">
          <cell r="E12409" t="str">
            <v>LICHENOID DYSPLASIA</v>
          </cell>
          <cell r="F12409" t="str">
            <v>苔藓样结构不良</v>
          </cell>
          <cell r="G12409" t="str">
            <v>胃肠系统疾病</v>
          </cell>
        </row>
        <row r="12410">
          <cell r="E12410" t="str">
            <v>LICHENOID KERATOSIS</v>
          </cell>
          <cell r="F12410" t="str">
            <v>苔癣样角化病</v>
          </cell>
          <cell r="G12410" t="str">
            <v>皮肤及皮下组织类疾病</v>
          </cell>
        </row>
        <row r="12411">
          <cell r="E12411" t="str">
            <v>LID LAG</v>
          </cell>
          <cell r="F12411" t="str">
            <v>睑后退</v>
          </cell>
          <cell r="G12411" t="str">
            <v>眼器官疾病</v>
          </cell>
        </row>
        <row r="12412">
          <cell r="E12412" t="str">
            <v>LID MARGIN DISCHARGE</v>
          </cell>
          <cell r="F12412" t="str">
            <v>睑缘分泌物</v>
          </cell>
          <cell r="G12412" t="str">
            <v>眼器官疾病</v>
          </cell>
        </row>
        <row r="12413">
          <cell r="E12413" t="str">
            <v>LID SULCUS DEEPENED</v>
          </cell>
          <cell r="F12413" t="str">
            <v>睑沟加深</v>
          </cell>
          <cell r="G12413" t="str">
            <v>眼器官疾病</v>
          </cell>
        </row>
        <row r="12414">
          <cell r="E12414" t="str">
            <v>LIDDLE'S SYNDROME</v>
          </cell>
          <cell r="F12414" t="str">
            <v>利德尔综合征</v>
          </cell>
          <cell r="G12414" t="str">
            <v>各种先天性家族性遗传性疾病</v>
          </cell>
        </row>
        <row r="12415">
          <cell r="E12415" t="str">
            <v>LIFE EXPECTANCY SHORTENED</v>
          </cell>
          <cell r="F12415" t="str">
            <v>期望寿命缩短</v>
          </cell>
          <cell r="G12415" t="str">
            <v>社会环境</v>
          </cell>
        </row>
        <row r="12416">
          <cell r="E12416" t="str">
            <v>LIFE SUPPORT</v>
          </cell>
          <cell r="F12416" t="str">
            <v>生命维持</v>
          </cell>
          <cell r="G12416" t="str">
            <v>各种手术及医疗操作</v>
          </cell>
        </row>
        <row r="12417">
          <cell r="E12417" t="str">
            <v>LIGAMENT CALCIFICATION</v>
          </cell>
          <cell r="F12417" t="str">
            <v>韧带钙化</v>
          </cell>
          <cell r="G12417" t="str">
            <v>各种肌肉骨骼及结缔组织疾病</v>
          </cell>
        </row>
        <row r="12418">
          <cell r="E12418" t="str">
            <v>LIGAMENT DISORDER</v>
          </cell>
          <cell r="F12418" t="str">
            <v>韧带疾病</v>
          </cell>
          <cell r="G12418" t="str">
            <v>各种肌肉骨骼及结缔组织疾病</v>
          </cell>
        </row>
        <row r="12419">
          <cell r="E12419" t="str">
            <v>LIGAMENT INJURY</v>
          </cell>
          <cell r="F12419" t="str">
            <v>韧带损伤</v>
          </cell>
          <cell r="G12419" t="str">
            <v>各类损伤、中毒及操作并发症</v>
          </cell>
        </row>
        <row r="12420">
          <cell r="E12420" t="str">
            <v>LIGAMENT LAXITY</v>
          </cell>
          <cell r="F12420" t="str">
            <v>韧带松驰</v>
          </cell>
          <cell r="G12420" t="str">
            <v>各种肌肉骨骼及结缔组织疾病</v>
          </cell>
        </row>
        <row r="12421">
          <cell r="E12421" t="str">
            <v>LIGAMENT OPERATION</v>
          </cell>
          <cell r="F12421" t="str">
            <v>韧带手术</v>
          </cell>
          <cell r="G12421" t="str">
            <v>各种手术及医疗操作</v>
          </cell>
        </row>
        <row r="12422">
          <cell r="E12422" t="str">
            <v>LIGAMENT PAIN</v>
          </cell>
          <cell r="F12422" t="str">
            <v>韧带疼痛</v>
          </cell>
          <cell r="G12422" t="str">
            <v>各种肌肉骨骼及结缔组织疾病</v>
          </cell>
        </row>
        <row r="12423">
          <cell r="E12423" t="str">
            <v>LIGAMENT REPAIR</v>
          </cell>
          <cell r="F12423" t="str">
            <v>韧带手术</v>
          </cell>
          <cell r="G12423" t="str">
            <v>各种手术及医疗操作</v>
          </cell>
        </row>
        <row r="12424">
          <cell r="E12424" t="str">
            <v>LIGAMENT RUPTURE</v>
          </cell>
          <cell r="F12424" t="str">
            <v>韧带断裂</v>
          </cell>
          <cell r="G12424" t="str">
            <v>各类损伤、中毒及操作并发症</v>
          </cell>
        </row>
        <row r="12425">
          <cell r="E12425" t="str">
            <v>LIGAMENT SPRAIN</v>
          </cell>
          <cell r="F12425" t="str">
            <v>韧带扭伤</v>
          </cell>
          <cell r="G12425" t="str">
            <v>各类损伤、中毒及操作并发症</v>
          </cell>
        </row>
        <row r="12426">
          <cell r="E12426" t="str">
            <v>LIGAMENTITIS</v>
          </cell>
          <cell r="F12426" t="str">
            <v>韧带炎</v>
          </cell>
          <cell r="G12426" t="str">
            <v>各种肌肉骨骼及结缔组织疾病</v>
          </cell>
        </row>
        <row r="12427">
          <cell r="E12427" t="str">
            <v>LIGAMENTUM FLAVUM HYPERTROPHY</v>
          </cell>
          <cell r="F12427" t="str">
            <v>黄韧带肥厚</v>
          </cell>
          <cell r="G12427" t="str">
            <v>各种肌肉骨骼及结缔组织疾病</v>
          </cell>
        </row>
        <row r="12428">
          <cell r="E12428" t="str">
            <v>LIGHT ANAESTHESIA</v>
          </cell>
          <cell r="F12428" t="str">
            <v>浅麻醉</v>
          </cell>
          <cell r="G12428" t="str">
            <v>各种手术及医疗操作</v>
          </cell>
        </row>
        <row r="12429">
          <cell r="E12429" t="str">
            <v>LIGHT CHAIN ANALYSIS</v>
          </cell>
          <cell r="F12429" t="str">
            <v>（免疫球蛋白）轻链含量检测</v>
          </cell>
          <cell r="G12429" t="str">
            <v>各类检查</v>
          </cell>
        </row>
        <row r="12430">
          <cell r="E12430" t="str">
            <v>LIGHT CHAIN ANALYSIS ABNORMAL</v>
          </cell>
          <cell r="F12430" t="str">
            <v>轻链含量异常</v>
          </cell>
          <cell r="G12430" t="str">
            <v>各类检查</v>
          </cell>
        </row>
        <row r="12431">
          <cell r="E12431" t="str">
            <v>LIGHT CHAIN ANALYSIS DECREASED</v>
          </cell>
          <cell r="F12431" t="str">
            <v>轻链含量降低</v>
          </cell>
          <cell r="G12431" t="str">
            <v>各类检查</v>
          </cell>
        </row>
        <row r="12432">
          <cell r="E12432" t="str">
            <v>LIGHT CHAIN ANALYSIS INCREASED</v>
          </cell>
          <cell r="F12432" t="str">
            <v>轻链含量升高</v>
          </cell>
          <cell r="G12432" t="str">
            <v>各类检查</v>
          </cell>
        </row>
        <row r="12433">
          <cell r="E12433" t="str">
            <v>LIGHT CHAIN DISEASE</v>
          </cell>
          <cell r="F12433" t="str">
            <v>轻链病</v>
          </cell>
          <cell r="G12433" t="str">
            <v>良性、恶性及性质不明的肿瘤（包括囊状和息肉状）</v>
          </cell>
        </row>
        <row r="12434">
          <cell r="E12434" t="str">
            <v>LIGNEOUS CONJUNCTIVITIS</v>
          </cell>
          <cell r="F12434" t="str">
            <v>木样结膜炎</v>
          </cell>
          <cell r="G12434" t="str">
            <v>眼器官疾病</v>
          </cell>
        </row>
        <row r="12435">
          <cell r="E12435" t="str">
            <v>LIMB AMPUTATION</v>
          </cell>
          <cell r="F12435" t="str">
            <v>截肢</v>
          </cell>
          <cell r="G12435" t="str">
            <v>各种手术及医疗操作</v>
          </cell>
        </row>
        <row r="12436">
          <cell r="E12436" t="str">
            <v>LIMB ASYMMETRY</v>
          </cell>
          <cell r="F12436" t="str">
            <v>肢体不对称</v>
          </cell>
          <cell r="G12436" t="str">
            <v>各种肌肉骨骼及结缔组织疾病</v>
          </cell>
        </row>
        <row r="12437">
          <cell r="E12437" t="str">
            <v>LIMB CRUSHING INJURY</v>
          </cell>
          <cell r="F12437" t="str">
            <v>肢体挤压伤</v>
          </cell>
          <cell r="G12437" t="str">
            <v>各类损伤、中毒及操作并发症</v>
          </cell>
        </row>
        <row r="12438">
          <cell r="E12438" t="str">
            <v>LIMB DEFORMITY</v>
          </cell>
          <cell r="F12438" t="str">
            <v>肢体畸形</v>
          </cell>
          <cell r="G12438" t="str">
            <v>各种肌肉骨骼及结缔组织疾病</v>
          </cell>
        </row>
        <row r="12439">
          <cell r="E12439" t="str">
            <v>LIMB DISCOMFORT</v>
          </cell>
          <cell r="F12439" t="str">
            <v>肢体不适</v>
          </cell>
          <cell r="G12439" t="str">
            <v>各种肌肉骨骼及结缔组织疾病</v>
          </cell>
        </row>
        <row r="12440">
          <cell r="E12440" t="str">
            <v>LIMB FRACTURE</v>
          </cell>
          <cell r="F12440" t="str">
            <v>四肢骨折</v>
          </cell>
          <cell r="G12440" t="str">
            <v>各类损伤、中毒及操作并发症</v>
          </cell>
        </row>
        <row r="12441">
          <cell r="E12441" t="str">
            <v>LIMB GIRTH DECREASED</v>
          </cell>
          <cell r="F12441" t="str">
            <v>肢体周长减小</v>
          </cell>
          <cell r="G12441" t="str">
            <v>各类检查</v>
          </cell>
        </row>
        <row r="12442">
          <cell r="E12442" t="str">
            <v>LIMB GIRTH INCREASED</v>
          </cell>
          <cell r="F12442" t="str">
            <v>肢体周长增大</v>
          </cell>
          <cell r="G12442" t="str">
            <v>各类检查</v>
          </cell>
        </row>
        <row r="12443">
          <cell r="E12443" t="str">
            <v>LIMB HYPOPLASIA CONGENITAL</v>
          </cell>
          <cell r="F12443" t="str">
            <v>先天性肢体发育不良</v>
          </cell>
          <cell r="G12443" t="str">
            <v>各种先天性家族性遗传性疾病</v>
          </cell>
        </row>
        <row r="12444">
          <cell r="E12444" t="str">
            <v>LIMB IMMOBILISATION</v>
          </cell>
          <cell r="F12444" t="str">
            <v>肢体制动术</v>
          </cell>
          <cell r="G12444" t="str">
            <v>各种手术及医疗操作</v>
          </cell>
        </row>
        <row r="12445">
          <cell r="E12445" t="str">
            <v>LIMB INJURY</v>
          </cell>
          <cell r="F12445" t="str">
            <v>肢体损伤</v>
          </cell>
          <cell r="G12445" t="str">
            <v>各类损伤、中毒及操作并发症</v>
          </cell>
        </row>
        <row r="12446">
          <cell r="E12446" t="str">
            <v>LIMB MALFORMATION</v>
          </cell>
          <cell r="F12446" t="str">
            <v>先天性四肢肌肉骨骼疾病</v>
          </cell>
          <cell r="G12446" t="str">
            <v>各种先天性家族性遗传性疾病</v>
          </cell>
        </row>
        <row r="12447">
          <cell r="E12447" t="str">
            <v>LIMB MASS</v>
          </cell>
          <cell r="F12447" t="str">
            <v>肢体肿物</v>
          </cell>
          <cell r="G12447" t="str">
            <v>各种肌肉骨骼及结缔组织疾病</v>
          </cell>
        </row>
        <row r="12448">
          <cell r="E12448" t="str">
            <v>LIMB OPERATION</v>
          </cell>
          <cell r="F12448" t="str">
            <v>肢体手术</v>
          </cell>
          <cell r="G12448" t="str">
            <v>各种手术及医疗操作</v>
          </cell>
        </row>
        <row r="12449">
          <cell r="E12449" t="str">
            <v>LIMB PROSTHESIS USER</v>
          </cell>
          <cell r="F12449" t="str">
            <v>假肢使用者</v>
          </cell>
          <cell r="G12449" t="str">
            <v>社会环境</v>
          </cell>
        </row>
        <row r="12450">
          <cell r="E12450" t="str">
            <v>LIMB REATTACHMENT SURGERY</v>
          </cell>
          <cell r="F12450" t="str">
            <v>肢体再接术</v>
          </cell>
          <cell r="G12450" t="str">
            <v>各种手术及医疗操作</v>
          </cell>
        </row>
        <row r="12451">
          <cell r="E12451" t="str">
            <v>LIMB RECONSTRUCTIVE SURGERY</v>
          </cell>
          <cell r="F12451" t="str">
            <v>肢体重建手术</v>
          </cell>
          <cell r="G12451" t="str">
            <v>各种手术及医疗操作</v>
          </cell>
        </row>
        <row r="12452">
          <cell r="E12452" t="str">
            <v>LIMB REDUCTION DEFECT</v>
          </cell>
          <cell r="F12452" t="str">
            <v>肢体短缩缺陷</v>
          </cell>
          <cell r="G12452" t="str">
            <v>各种先天性家族性遗传性疾病</v>
          </cell>
        </row>
        <row r="12453">
          <cell r="E12453" t="str">
            <v>LIMB SALVAGE THERAPY</v>
          </cell>
          <cell r="F12453" t="str">
            <v>肢体重建手术</v>
          </cell>
          <cell r="G12453" t="str">
            <v>各种手术及医疗操作</v>
          </cell>
        </row>
        <row r="12454">
          <cell r="E12454" t="str">
            <v>LIMB TRAUMATIC AMPUTATION</v>
          </cell>
          <cell r="F12454" t="str">
            <v>肢体外伤性截断</v>
          </cell>
          <cell r="G12454" t="str">
            <v>各类损伤、中毒及操作并发症</v>
          </cell>
        </row>
        <row r="12455">
          <cell r="E12455" t="str">
            <v>LIMBAL STEM CELL DEFICIENCY</v>
          </cell>
          <cell r="F12455" t="str">
            <v>角膜缘干细胞缺乏症</v>
          </cell>
          <cell r="G12455" t="str">
            <v>眼器官疾病</v>
          </cell>
        </row>
        <row r="12456">
          <cell r="E12456" t="str">
            <v>LIMBAL SWELLING</v>
          </cell>
          <cell r="F12456" t="str">
            <v>角膜缘肿胀</v>
          </cell>
          <cell r="G12456" t="str">
            <v>眼器官疾病</v>
          </cell>
        </row>
        <row r="12457">
          <cell r="E12457" t="str">
            <v>LIMBIC ENCEPHALITIS</v>
          </cell>
          <cell r="F12457" t="str">
            <v>边缘叶脑炎</v>
          </cell>
          <cell r="G12457" t="str">
            <v>各类神经系统疾病</v>
          </cell>
        </row>
        <row r="12458">
          <cell r="E12458" t="str">
            <v>LIMITED SYMPTOM PANIC ATTACK</v>
          </cell>
          <cell r="F12458" t="str">
            <v>症状有限的惊恐发作</v>
          </cell>
          <cell r="G12458" t="str">
            <v>精神病类</v>
          </cell>
        </row>
        <row r="12459">
          <cell r="E12459" t="str">
            <v>LIMY BILE SYNDROME</v>
          </cell>
          <cell r="F12459" t="str">
            <v>石灰乳胆汁综合征</v>
          </cell>
          <cell r="G12459" t="str">
            <v>肝胆系统疾病</v>
          </cell>
        </row>
        <row r="12460">
          <cell r="E12460" t="str">
            <v>LINEAGE SWITCH LEUKAEMIA</v>
          </cell>
          <cell r="F12460" t="str">
            <v>白血病谱系转换</v>
          </cell>
          <cell r="G12460" t="str">
            <v>良性、恶性及性质不明的肿瘤（包括囊状和息肉状）</v>
          </cell>
        </row>
        <row r="12461">
          <cell r="E12461" t="str">
            <v>LINEAR IGA DISEASE</v>
          </cell>
          <cell r="F12461" t="str">
            <v>线状 IgA 病</v>
          </cell>
          <cell r="G12461" t="str">
            <v>皮肤及皮下组织类疾病</v>
          </cell>
        </row>
        <row r="12462">
          <cell r="E12462" t="str">
            <v>LINITIS PLASTICA</v>
          </cell>
          <cell r="F12462" t="str">
            <v>皮革胃</v>
          </cell>
          <cell r="G12462" t="str">
            <v>良性、恶性及性质不明的肿瘤（包括囊状和息肉状）</v>
          </cell>
        </row>
        <row r="12463">
          <cell r="E12463" t="str">
            <v>LIP AND/OR ORAL CAVITY CANCER</v>
          </cell>
          <cell r="F12463" t="str">
            <v>唇和/或口腔癌</v>
          </cell>
          <cell r="G12463" t="str">
            <v>良性、恶性及性质不明的肿瘤（包括囊状和息肉状）</v>
          </cell>
        </row>
        <row r="12464">
          <cell r="E12464" t="str">
            <v>LIP AND/OR ORAL CAVITY CANCER RECURRENT</v>
          </cell>
          <cell r="F12464" t="str">
            <v>复发性唇和/或口腔癌</v>
          </cell>
          <cell r="G12464" t="str">
            <v>良性、恶性及性质不明的肿瘤（包括囊状和息肉状）</v>
          </cell>
        </row>
        <row r="12465">
          <cell r="E12465" t="str">
            <v>LIP AND/OR ORAL CAVITY CANCER STAGE 0</v>
          </cell>
          <cell r="F12465" t="str">
            <v>唇和/或口腔癌 0 期</v>
          </cell>
          <cell r="G12465" t="str">
            <v>良性、恶性及性质不明的肿瘤（包括囊状和息肉状）</v>
          </cell>
        </row>
        <row r="12466">
          <cell r="E12466" t="str">
            <v>LIP AND/OR ORAL CAVITY CANCER STAGE I</v>
          </cell>
          <cell r="F12466" t="str">
            <v>唇和/或口腔癌 I 期</v>
          </cell>
          <cell r="G12466" t="str">
            <v>良性、恶性及性质不明的肿瘤（包括囊状和息肉状）</v>
          </cell>
        </row>
        <row r="12467">
          <cell r="E12467" t="str">
            <v>LIP AND/OR ORAL CAVITY CANCER STAGE II</v>
          </cell>
          <cell r="F12467" t="str">
            <v>唇和/或口腔癌 II 期</v>
          </cell>
          <cell r="G12467" t="str">
            <v>良性、恶性及性质不明的肿瘤（包括囊状和息肉状）</v>
          </cell>
        </row>
        <row r="12468">
          <cell r="E12468" t="str">
            <v>LIP AND/OR ORAL CAVITY CANCER STAGE III</v>
          </cell>
          <cell r="F12468" t="str">
            <v>唇和/或口腔癌 III 期</v>
          </cell>
          <cell r="G12468" t="str">
            <v>良性、恶性及性质不明的肿瘤（包括囊状和息肉状）</v>
          </cell>
        </row>
        <row r="12469">
          <cell r="E12469" t="str">
            <v>LIP AND/OR ORAL CAVITY CANCER STAGE IV</v>
          </cell>
          <cell r="F12469" t="str">
            <v>唇和/或口腔癌 IV 期</v>
          </cell>
          <cell r="G12469" t="str">
            <v>良性、恶性及性质不明的肿瘤（包括囊状和息肉状）</v>
          </cell>
        </row>
        <row r="12470">
          <cell r="E12470" t="str">
            <v>LIP BLISTER</v>
          </cell>
          <cell r="F12470" t="str">
            <v>嘴唇起疱</v>
          </cell>
          <cell r="G12470" t="str">
            <v>胃肠系统疾病</v>
          </cell>
        </row>
        <row r="12471">
          <cell r="E12471" t="str">
            <v>LIP COSMETIC PROCEDURE</v>
          </cell>
          <cell r="F12471" t="str">
            <v>唇部美容术</v>
          </cell>
          <cell r="G12471" t="str">
            <v>各种手术及医疗操作</v>
          </cell>
        </row>
        <row r="12472">
          <cell r="E12472" t="str">
            <v>LIP DISCOLOURATION</v>
          </cell>
          <cell r="F12472" t="str">
            <v>唇变色</v>
          </cell>
          <cell r="G12472" t="str">
            <v>胃肠系统疾病</v>
          </cell>
        </row>
        <row r="12473">
          <cell r="E12473" t="str">
            <v>LIP DISORDER</v>
          </cell>
          <cell r="F12473" t="str">
            <v>唇病变</v>
          </cell>
          <cell r="G12473" t="str">
            <v>胃肠系统疾病</v>
          </cell>
        </row>
        <row r="12474">
          <cell r="E12474" t="str">
            <v>LIP DRY</v>
          </cell>
          <cell r="F12474" t="str">
            <v>唇部干燥</v>
          </cell>
          <cell r="G12474" t="str">
            <v>胃肠系统疾病</v>
          </cell>
        </row>
        <row r="12475">
          <cell r="E12475" t="str">
            <v>LIP EROSION</v>
          </cell>
          <cell r="F12475" t="str">
            <v>嘴唇糜烂</v>
          </cell>
          <cell r="G12475" t="str">
            <v>胃肠系统疾病</v>
          </cell>
        </row>
        <row r="12476">
          <cell r="E12476" t="str">
            <v>LIP ERYTHEMA</v>
          </cell>
          <cell r="F12476" t="str">
            <v>唇部红斑</v>
          </cell>
          <cell r="G12476" t="str">
            <v>胃肠系统疾病</v>
          </cell>
        </row>
        <row r="12477">
          <cell r="E12477" t="str">
            <v>LIP EXFOLIATION</v>
          </cell>
          <cell r="F12477" t="str">
            <v>唇表皮剥脱</v>
          </cell>
          <cell r="G12477" t="str">
            <v>胃肠系统疾病</v>
          </cell>
        </row>
        <row r="12478">
          <cell r="E12478" t="str">
            <v>LIP HAEMATOMA</v>
          </cell>
          <cell r="F12478" t="str">
            <v>嘴唇血肿</v>
          </cell>
          <cell r="G12478" t="str">
            <v>胃肠系统疾病</v>
          </cell>
        </row>
        <row r="12479">
          <cell r="E12479" t="str">
            <v>LIP HAEMORRHAGE</v>
          </cell>
          <cell r="F12479" t="str">
            <v>嘴唇出血</v>
          </cell>
          <cell r="G12479" t="str">
            <v>胃肠系统疾病</v>
          </cell>
        </row>
        <row r="12480">
          <cell r="E12480" t="str">
            <v>LIP INFECTION</v>
          </cell>
          <cell r="F12480" t="str">
            <v>唇感染</v>
          </cell>
          <cell r="G12480" t="str">
            <v>感染及侵染类疾病</v>
          </cell>
        </row>
        <row r="12481">
          <cell r="E12481" t="str">
            <v>LIP INJURY</v>
          </cell>
          <cell r="F12481" t="str">
            <v>唇损伤</v>
          </cell>
          <cell r="G12481" t="str">
            <v>各类损伤、中毒及操作并发症</v>
          </cell>
        </row>
        <row r="12482">
          <cell r="E12482" t="str">
            <v>LIP LESION EXCISION</v>
          </cell>
          <cell r="F12482" t="str">
            <v>唇部病灶切除术</v>
          </cell>
          <cell r="G12482" t="str">
            <v>各种手术及医疗操作</v>
          </cell>
        </row>
        <row r="12483">
          <cell r="E12483" t="str">
            <v>LIP NEOPLASM</v>
          </cell>
          <cell r="F12483" t="str">
            <v>唇肿瘤</v>
          </cell>
          <cell r="G12483" t="str">
            <v>良性、恶性及性质不明的肿瘤（包括囊状和息肉状）</v>
          </cell>
        </row>
        <row r="12484">
          <cell r="E12484" t="str">
            <v>LIP NEOPLASM BENIGN</v>
          </cell>
          <cell r="F12484" t="str">
            <v>唇良性肿瘤</v>
          </cell>
          <cell r="G12484" t="str">
            <v>良性、恶性及性质不明的肿瘤（包括囊状和息肉状）</v>
          </cell>
        </row>
        <row r="12485">
          <cell r="E12485" t="str">
            <v>LIP NEOPLASM MALIGNANT STAGE UNSPECIFIED</v>
          </cell>
          <cell r="F12485" t="str">
            <v>分期未特指的唇恶性肿瘤</v>
          </cell>
          <cell r="G12485" t="str">
            <v>良性、恶性及性质不明的肿瘤（包括囊状和息肉状）</v>
          </cell>
        </row>
        <row r="12486">
          <cell r="E12486" t="str">
            <v>LIP OEDEMA</v>
          </cell>
          <cell r="F12486" t="str">
            <v>唇部水肿</v>
          </cell>
          <cell r="G12486" t="str">
            <v>胃肠系统疾病</v>
          </cell>
        </row>
        <row r="12487">
          <cell r="E12487" t="str">
            <v>LIP OPERATION</v>
          </cell>
          <cell r="F12487" t="str">
            <v>唇手术</v>
          </cell>
          <cell r="G12487" t="str">
            <v>各种手术及医疗操作</v>
          </cell>
        </row>
        <row r="12488">
          <cell r="E12488" t="str">
            <v>LIP PAIN</v>
          </cell>
          <cell r="F12488" t="str">
            <v>嘴唇疼痛</v>
          </cell>
          <cell r="G12488" t="str">
            <v>胃肠系统疾病</v>
          </cell>
        </row>
        <row r="12489">
          <cell r="E12489" t="str">
            <v>LIP PRURITUS</v>
          </cell>
          <cell r="F12489" t="str">
            <v>口唇瘙痒</v>
          </cell>
          <cell r="G12489" t="str">
            <v>胃肠系统疾病</v>
          </cell>
        </row>
        <row r="12490">
          <cell r="E12490" t="str">
            <v>LIP REPAIR</v>
          </cell>
          <cell r="F12490" t="str">
            <v>唇修复</v>
          </cell>
          <cell r="G12490" t="str">
            <v>各种手术及医疗操作</v>
          </cell>
        </row>
        <row r="12491">
          <cell r="E12491" t="str">
            <v>LIP SCAB</v>
          </cell>
          <cell r="F12491" t="str">
            <v>唇部疮痂</v>
          </cell>
          <cell r="G12491" t="str">
            <v>胃肠系统疾病</v>
          </cell>
        </row>
        <row r="12492">
          <cell r="E12492" t="str">
            <v>LIP SLOUGHING</v>
          </cell>
          <cell r="F12492" t="str">
            <v>唇表皮剥脱</v>
          </cell>
          <cell r="G12492" t="str">
            <v>胃肠系统疾病</v>
          </cell>
        </row>
        <row r="12493">
          <cell r="E12493" t="str">
            <v>LIP SQUAMOUS CELL CARCINOMA</v>
          </cell>
          <cell r="F12493" t="str">
            <v>唇鳞状细胞癌</v>
          </cell>
          <cell r="G12493" t="str">
            <v>良性、恶性及性质不明的肿瘤（包括囊状和息肉状）</v>
          </cell>
        </row>
        <row r="12494">
          <cell r="E12494" t="str">
            <v>LIP SWELLING</v>
          </cell>
          <cell r="F12494" t="str">
            <v>唇部肿胀</v>
          </cell>
          <cell r="G12494" t="str">
            <v>胃肠系统疾病</v>
          </cell>
        </row>
        <row r="12495">
          <cell r="E12495" t="str">
            <v>LIP ULCERATION</v>
          </cell>
          <cell r="F12495" t="str">
            <v>嘴唇溃疡形成</v>
          </cell>
          <cell r="G12495" t="str">
            <v>胃肠系统疾病</v>
          </cell>
        </row>
        <row r="12496">
          <cell r="E12496" t="str">
            <v>LIPAEMIA RETINALIS</v>
          </cell>
          <cell r="F12496" t="str">
            <v>高血脂性视网膜炎</v>
          </cell>
          <cell r="G12496" t="str">
            <v>眼器官疾病</v>
          </cell>
        </row>
        <row r="12497">
          <cell r="E12497" t="str">
            <v>LIPAEMIC INDEX SCORE</v>
          </cell>
          <cell r="F12497" t="str">
            <v>乳糜指数评分</v>
          </cell>
          <cell r="G12497" t="str">
            <v>各类检查</v>
          </cell>
        </row>
        <row r="12498">
          <cell r="E12498" t="str">
            <v>LIPASE</v>
          </cell>
          <cell r="F12498" t="str">
            <v>脂肪酶</v>
          </cell>
          <cell r="G12498" t="str">
            <v>各类检查</v>
          </cell>
        </row>
        <row r="12499">
          <cell r="E12499" t="str">
            <v>LIPASE ABNORMAL</v>
          </cell>
          <cell r="F12499" t="str">
            <v>脂肪酶异常</v>
          </cell>
          <cell r="G12499" t="str">
            <v>各类检查</v>
          </cell>
        </row>
        <row r="12500">
          <cell r="E12500" t="str">
            <v>LIPASE DECREASED</v>
          </cell>
          <cell r="F12500" t="str">
            <v>脂肪酶降低</v>
          </cell>
          <cell r="G12500" t="str">
            <v>各类检查</v>
          </cell>
        </row>
        <row r="12501">
          <cell r="E12501" t="str">
            <v>LIPASE INCREASED</v>
          </cell>
          <cell r="F12501" t="str">
            <v>脂肪酶升高</v>
          </cell>
          <cell r="G12501" t="str">
            <v>各类检查</v>
          </cell>
        </row>
        <row r="12502">
          <cell r="E12502" t="str">
            <v>LIPASE NORMAL</v>
          </cell>
          <cell r="F12502" t="str">
            <v>脂肪酶正常</v>
          </cell>
          <cell r="G12502" t="str">
            <v>各类检查</v>
          </cell>
        </row>
        <row r="12503">
          <cell r="E12503" t="str">
            <v>LIPASE URINE INCREASED</v>
          </cell>
          <cell r="F12503" t="str">
            <v>尿脂肪酶升高</v>
          </cell>
          <cell r="G12503" t="str">
            <v>各类检查</v>
          </cell>
        </row>
        <row r="12504">
          <cell r="E12504" t="str">
            <v>LIPECTOMY</v>
          </cell>
          <cell r="F12504" t="str">
            <v>脂肪切除术</v>
          </cell>
          <cell r="G12504" t="str">
            <v>各种手术及医疗操作</v>
          </cell>
        </row>
        <row r="12505">
          <cell r="E12505" t="str">
            <v>LIPID METABOLISM DISORDER</v>
          </cell>
          <cell r="F12505" t="str">
            <v>脂肪代谢疾病</v>
          </cell>
          <cell r="G12505" t="str">
            <v>代谢及营养类疾病</v>
          </cell>
        </row>
        <row r="12506">
          <cell r="E12506" t="str">
            <v>LIPID PROTEINOSIS</v>
          </cell>
          <cell r="F12506" t="str">
            <v>脂蛋白沉积</v>
          </cell>
          <cell r="G12506" t="str">
            <v>各种先天性家族性遗传性疾病</v>
          </cell>
        </row>
        <row r="12507">
          <cell r="E12507" t="str">
            <v>LIPIDOSIS</v>
          </cell>
          <cell r="F12507" t="str">
            <v>脂沉积症</v>
          </cell>
          <cell r="G12507" t="str">
            <v>各种先天性家族性遗传性疾病</v>
          </cell>
        </row>
        <row r="12508">
          <cell r="E12508" t="str">
            <v>LIPIDS</v>
          </cell>
          <cell r="F12508" t="str">
            <v>脂质</v>
          </cell>
          <cell r="G12508" t="str">
            <v>各类检查</v>
          </cell>
        </row>
        <row r="12509">
          <cell r="E12509" t="str">
            <v>LIPIDS ABNORMAL</v>
          </cell>
          <cell r="F12509" t="str">
            <v>脂质异常</v>
          </cell>
          <cell r="G12509" t="str">
            <v>各类检查</v>
          </cell>
        </row>
        <row r="12510">
          <cell r="E12510" t="str">
            <v>LIPIDS DECREASED</v>
          </cell>
          <cell r="F12510" t="str">
            <v>脂质降低</v>
          </cell>
          <cell r="G12510" t="str">
            <v>各类检查</v>
          </cell>
        </row>
        <row r="12511">
          <cell r="E12511" t="str">
            <v>LIPIDS INCREASED</v>
          </cell>
          <cell r="F12511" t="str">
            <v>脂质升高</v>
          </cell>
          <cell r="G12511" t="str">
            <v>各类检查</v>
          </cell>
        </row>
        <row r="12512">
          <cell r="E12512" t="str">
            <v>LIPIDURIA</v>
          </cell>
          <cell r="F12512" t="str">
            <v>脂尿</v>
          </cell>
          <cell r="G12512" t="str">
            <v>肾脏及泌尿系统疾病</v>
          </cell>
        </row>
        <row r="12513">
          <cell r="E12513" t="str">
            <v>LIPOATROPHY</v>
          </cell>
          <cell r="F12513" t="str">
            <v>脂肪萎缩</v>
          </cell>
          <cell r="G12513" t="str">
            <v>皮肤及皮下组织类疾病</v>
          </cell>
        </row>
        <row r="12514">
          <cell r="E12514" t="str">
            <v>LIPODERMOID TUMOUR</v>
          </cell>
          <cell r="F12514" t="str">
            <v>结膜脂肪皮样囊肿肿瘤</v>
          </cell>
          <cell r="G12514" t="str">
            <v>各种先天性家族性遗传性疾病</v>
          </cell>
        </row>
        <row r="12515">
          <cell r="E12515" t="str">
            <v>LIPODYSTROPHY ACQUIRED</v>
          </cell>
          <cell r="F12515" t="str">
            <v>获得性脂肪营养不良</v>
          </cell>
          <cell r="G12515" t="str">
            <v>皮肤及皮下组织类疾病</v>
          </cell>
        </row>
        <row r="12516">
          <cell r="E12516" t="str">
            <v>LIPOEDEMA</v>
          </cell>
          <cell r="F12516" t="str">
            <v>脂肪水肿</v>
          </cell>
          <cell r="G12516" t="str">
            <v>代谢及营养类疾病</v>
          </cell>
        </row>
        <row r="12517">
          <cell r="E12517" t="str">
            <v>LIPOFIBROMA</v>
          </cell>
          <cell r="F12517" t="str">
            <v>纤维脂肪瘤</v>
          </cell>
          <cell r="G12517" t="str">
            <v>良性、恶性及性质不明的肿瘤（包括囊状和息肉状）</v>
          </cell>
        </row>
        <row r="12518">
          <cell r="E12518" t="str">
            <v>LIPOGRANULOMA</v>
          </cell>
          <cell r="F12518" t="str">
            <v>脂肪肉芽肿</v>
          </cell>
          <cell r="G12518" t="str">
            <v>全身性疾病及给药部位各种反应</v>
          </cell>
        </row>
        <row r="12519">
          <cell r="E12519" t="str">
            <v>LIPOHYPERTROPHY</v>
          </cell>
          <cell r="F12519" t="str">
            <v>脂肪组织增生</v>
          </cell>
          <cell r="G12519" t="str">
            <v>皮肤及皮下组织类疾病</v>
          </cell>
        </row>
        <row r="12520">
          <cell r="E12520" t="str">
            <v>LIPOINJECTION</v>
          </cell>
          <cell r="F12520" t="str">
            <v>脂肪注射</v>
          </cell>
          <cell r="G12520" t="str">
            <v>各种手术及医疗操作</v>
          </cell>
        </row>
        <row r="12521">
          <cell r="E12521" t="str">
            <v>LIPOLYSIS PROCEDURE</v>
          </cell>
          <cell r="F12521" t="str">
            <v>溶脂术</v>
          </cell>
          <cell r="G12521" t="str">
            <v>各种手术及医疗操作</v>
          </cell>
        </row>
        <row r="12522">
          <cell r="E12522" t="str">
            <v>LIPOMA</v>
          </cell>
          <cell r="F12522" t="str">
            <v>脂肪瘤</v>
          </cell>
          <cell r="G12522" t="str">
            <v>良性、恶性及性质不明的肿瘤（包括囊状和息肉状）</v>
          </cell>
        </row>
        <row r="12523">
          <cell r="E12523" t="str">
            <v>LIPOMA EXCISION</v>
          </cell>
          <cell r="F12523" t="str">
            <v>脂肪瘤切除术</v>
          </cell>
          <cell r="G12523" t="str">
            <v>各种手术及医疗操作</v>
          </cell>
        </row>
        <row r="12524">
          <cell r="E12524" t="str">
            <v>LIPOMA OF BREAST</v>
          </cell>
          <cell r="F12524" t="str">
            <v>乳房脂肪瘤</v>
          </cell>
          <cell r="G12524" t="str">
            <v>良性、恶性及性质不明的肿瘤（包括囊状和息肉状）</v>
          </cell>
        </row>
        <row r="12525">
          <cell r="E12525" t="str">
            <v>LIPOMATOSIS</v>
          </cell>
          <cell r="F12525" t="str">
            <v>脂肪过多症</v>
          </cell>
          <cell r="G12525" t="str">
            <v>代谢及营养类疾病</v>
          </cell>
        </row>
        <row r="12526">
          <cell r="E12526" t="str">
            <v>LIPOMATOUS HYPERTROPHY OF THE INTERATRIAL SEPTUM</v>
          </cell>
          <cell r="F12526" t="str">
            <v>心脏脂肪变性</v>
          </cell>
          <cell r="G12526" t="str">
            <v>心脏器官疾病</v>
          </cell>
        </row>
        <row r="12527">
          <cell r="E12527" t="str">
            <v>LIPOMENINGOCELE</v>
          </cell>
          <cell r="F12527" t="str">
            <v>脂性脑膜膨出</v>
          </cell>
          <cell r="G12527" t="str">
            <v>各种先天性家族性遗传性疾病</v>
          </cell>
        </row>
        <row r="12528">
          <cell r="E12528" t="str">
            <v>LIPOPROTEIN (A)</v>
          </cell>
          <cell r="F12528" t="str">
            <v>脂蛋白 (a)</v>
          </cell>
          <cell r="G12528" t="str">
            <v>各类检查</v>
          </cell>
        </row>
        <row r="12529">
          <cell r="E12529" t="str">
            <v>LIPOPROTEIN (A) ABNORMAL</v>
          </cell>
          <cell r="F12529" t="str">
            <v>脂蛋白 (a) 异常</v>
          </cell>
          <cell r="G12529" t="str">
            <v>各类检查</v>
          </cell>
        </row>
        <row r="12530">
          <cell r="E12530" t="str">
            <v>LIPOPROTEIN (A) DECREASED</v>
          </cell>
          <cell r="F12530" t="str">
            <v>脂蛋白 (a) 降低</v>
          </cell>
          <cell r="G12530" t="str">
            <v>各类检查</v>
          </cell>
        </row>
        <row r="12531">
          <cell r="E12531" t="str">
            <v>LIPOPROTEIN (A) INCREASED</v>
          </cell>
          <cell r="F12531" t="str">
            <v>脂蛋白 (a) 升高</v>
          </cell>
          <cell r="G12531" t="str">
            <v>各类检查</v>
          </cell>
        </row>
        <row r="12532">
          <cell r="E12532" t="str">
            <v>LIPOPROTEIN ABNORMAL</v>
          </cell>
          <cell r="F12532" t="str">
            <v>脂蛋白异常</v>
          </cell>
          <cell r="G12532" t="str">
            <v>各类检查</v>
          </cell>
        </row>
        <row r="12533">
          <cell r="E12533" t="str">
            <v>LIPOPROTEIN DEFICIENCY</v>
          </cell>
          <cell r="F12533" t="str">
            <v>脂蛋白缺乏症</v>
          </cell>
          <cell r="G12533" t="str">
            <v>代谢及营养类疾病</v>
          </cell>
        </row>
        <row r="12534">
          <cell r="E12534" t="str">
            <v>LIPOPROTEIN INCREASED</v>
          </cell>
          <cell r="F12534" t="str">
            <v>脂蛋白升高</v>
          </cell>
          <cell r="G12534" t="str">
            <v>各类检查</v>
          </cell>
        </row>
        <row r="12535">
          <cell r="E12535" t="str">
            <v>LIPOPROTEIN METABOLISM DISORDER</v>
          </cell>
          <cell r="F12535" t="str">
            <v>脂蛋白代谢障碍</v>
          </cell>
          <cell r="G12535" t="str">
            <v>代谢及营养类疾病</v>
          </cell>
        </row>
        <row r="12536">
          <cell r="E12536" t="str">
            <v>LIPOSARCOMA</v>
          </cell>
          <cell r="F12536" t="str">
            <v>脂肪肉瘤</v>
          </cell>
          <cell r="G12536" t="str">
            <v>良性、恶性及性质不明的肿瘤（包括囊状和息肉状）</v>
          </cell>
        </row>
        <row r="12537">
          <cell r="E12537" t="str">
            <v>LIPOSARCOMA METASTATIC</v>
          </cell>
          <cell r="F12537" t="str">
            <v>转移性脂肪肉瘤</v>
          </cell>
          <cell r="G12537" t="str">
            <v>良性、恶性及性质不明的肿瘤（包括囊状和息肉状）</v>
          </cell>
        </row>
        <row r="12538">
          <cell r="E12538" t="str">
            <v>LIPOSARCOMA NON-METASTATIC</v>
          </cell>
          <cell r="F12538" t="str">
            <v>脂肪肉瘤</v>
          </cell>
          <cell r="G12538" t="str">
            <v>良性、恶性及性质不明的肿瘤（包括囊状和息肉状）</v>
          </cell>
        </row>
        <row r="12539">
          <cell r="E12539" t="str">
            <v>LIPOSARCOMA RECURRENT</v>
          </cell>
          <cell r="F12539" t="str">
            <v>复发性脂肪肉瘤</v>
          </cell>
          <cell r="G12539" t="str">
            <v>良性、恶性及性质不明的肿瘤（包括囊状和息肉状）</v>
          </cell>
        </row>
        <row r="12540">
          <cell r="E12540" t="str">
            <v>LIPOSUCTION</v>
          </cell>
          <cell r="F12540" t="str">
            <v>脂肪抽吸术</v>
          </cell>
          <cell r="G12540" t="str">
            <v>各种手术及医疗操作</v>
          </cell>
        </row>
        <row r="12541">
          <cell r="E12541" t="str">
            <v>LIQUID PRODUCT PHYSICAL ISSUE</v>
          </cell>
          <cell r="F12541" t="str">
            <v>液体产品物理问题</v>
          </cell>
          <cell r="G12541" t="str">
            <v>产品问题</v>
          </cell>
        </row>
        <row r="12542">
          <cell r="E12542" t="str">
            <v>LISFRANC FRACTURE</v>
          </cell>
          <cell r="F12542" t="str">
            <v>跖跗关节骨折</v>
          </cell>
          <cell r="G12542" t="str">
            <v>各类损伤、中毒及操作并发症</v>
          </cell>
        </row>
        <row r="12543">
          <cell r="E12543" t="str">
            <v>LISSENCEPHALY</v>
          </cell>
          <cell r="F12543" t="str">
            <v>无脑回症</v>
          </cell>
          <cell r="G12543" t="str">
            <v>各种先天性家族性遗传性疾病</v>
          </cell>
        </row>
        <row r="12544">
          <cell r="E12544" t="str">
            <v>LISTERAEMIA</v>
          </cell>
          <cell r="F12544" t="str">
            <v>李斯特菌菌血症</v>
          </cell>
          <cell r="G12544" t="str">
            <v>感染及侵染类疾病</v>
          </cell>
        </row>
        <row r="12545">
          <cell r="E12545" t="str">
            <v>LISTERIA ENCEPHALITIS</v>
          </cell>
          <cell r="F12545" t="str">
            <v>李斯特菌性脑炎</v>
          </cell>
          <cell r="G12545" t="str">
            <v>感染及侵染类疾病</v>
          </cell>
        </row>
        <row r="12546">
          <cell r="E12546" t="str">
            <v>LISTERIA SEPSIS</v>
          </cell>
          <cell r="F12546" t="str">
            <v>李斯特菌脓毒症</v>
          </cell>
          <cell r="G12546" t="str">
            <v>感染及侵染类疾病</v>
          </cell>
        </row>
        <row r="12547">
          <cell r="E12547" t="str">
            <v>LISTERIA TEST</v>
          </cell>
          <cell r="F12547" t="str">
            <v>李斯特菌检测</v>
          </cell>
          <cell r="G12547" t="str">
            <v>各类检查</v>
          </cell>
        </row>
        <row r="12548">
          <cell r="E12548" t="str">
            <v>LISTERIA TEST POSITIVE</v>
          </cell>
          <cell r="F12548" t="str">
            <v>李斯特菌检测阳性</v>
          </cell>
          <cell r="G12548" t="str">
            <v>各类检查</v>
          </cell>
        </row>
        <row r="12549">
          <cell r="E12549" t="str">
            <v>LISTERIOSIS</v>
          </cell>
          <cell r="F12549" t="str">
            <v>李斯特菌病</v>
          </cell>
          <cell r="G12549" t="str">
            <v>感染及侵染类疾病</v>
          </cell>
        </row>
        <row r="12550">
          <cell r="E12550" t="str">
            <v>LISTLESS</v>
          </cell>
          <cell r="F12550" t="str">
            <v>倦怠</v>
          </cell>
          <cell r="G12550" t="str">
            <v>精神病类</v>
          </cell>
        </row>
        <row r="12551">
          <cell r="E12551" t="str">
            <v>LITHIASIS</v>
          </cell>
          <cell r="F12551" t="str">
            <v>结石</v>
          </cell>
          <cell r="G12551" t="str">
            <v>全身性疾病及给药部位各种反应</v>
          </cell>
        </row>
        <row r="12552">
          <cell r="E12552" t="str">
            <v>LITHOTRIPSY</v>
          </cell>
          <cell r="F12552" t="str">
            <v>碎石术</v>
          </cell>
          <cell r="G12552" t="str">
            <v>各种手术及医疗操作</v>
          </cell>
        </row>
        <row r="12553">
          <cell r="E12553" t="str">
            <v>LIVE BIRTH</v>
          </cell>
          <cell r="F12553" t="str">
            <v>活产</v>
          </cell>
          <cell r="G12553" t="str">
            <v>妊娠期、产褥期及围产期状况</v>
          </cell>
        </row>
        <row r="12554">
          <cell r="E12554" t="str">
            <v>LIVEDO RETICULARIS</v>
          </cell>
          <cell r="F12554" t="str">
            <v>网状青斑</v>
          </cell>
          <cell r="G12554" t="str">
            <v>皮肤及皮下组织类疾病</v>
          </cell>
        </row>
        <row r="12555">
          <cell r="E12555" t="str">
            <v>LIVER ABLATION</v>
          </cell>
          <cell r="F12555" t="str">
            <v>肝消融术</v>
          </cell>
          <cell r="G12555" t="str">
            <v>各种手术及医疗操作</v>
          </cell>
        </row>
        <row r="12556">
          <cell r="E12556" t="str">
            <v>LIVER ABSCESS</v>
          </cell>
          <cell r="F12556" t="str">
            <v>肝脓肿</v>
          </cell>
          <cell r="G12556" t="str">
            <v>感染及侵染类疾病</v>
          </cell>
        </row>
        <row r="12557">
          <cell r="E12557" t="str">
            <v>LIVER AND PANCREAS TRANSPLANT REJECTION</v>
          </cell>
          <cell r="F12557" t="str">
            <v>肝胰移植排斥</v>
          </cell>
          <cell r="G12557" t="str">
            <v>免疫系统疾病</v>
          </cell>
        </row>
        <row r="12558">
          <cell r="E12558" t="str">
            <v>LIVER AND SMALL INTESTINE TRANSPLANT</v>
          </cell>
          <cell r="F12558" t="str">
            <v>多器官簇移植</v>
          </cell>
          <cell r="G12558" t="str">
            <v>各种手术及医疗操作</v>
          </cell>
        </row>
        <row r="12559">
          <cell r="E12559" t="str">
            <v>LIVER CARCINOMA RUPTURED</v>
          </cell>
          <cell r="F12559" t="str">
            <v>肝癌破裂</v>
          </cell>
          <cell r="G12559" t="str">
            <v>良性、恶性及性质不明的肿瘤（包括囊状和息肉状）</v>
          </cell>
        </row>
        <row r="12560">
          <cell r="E12560" t="str">
            <v>LIVER CONTUSION</v>
          </cell>
          <cell r="F12560" t="str">
            <v>肝挫伤</v>
          </cell>
          <cell r="G12560" t="str">
            <v>各类损伤、中毒及操作并发症</v>
          </cell>
        </row>
        <row r="12561">
          <cell r="E12561" t="str">
            <v>LIVER DIALYSIS</v>
          </cell>
          <cell r="F12561" t="str">
            <v>肝透析</v>
          </cell>
          <cell r="G12561" t="str">
            <v>各种手术及医疗操作</v>
          </cell>
        </row>
        <row r="12562">
          <cell r="E12562" t="str">
            <v>LIVER DISORDER</v>
          </cell>
          <cell r="F12562" t="str">
            <v>肝脏疾病</v>
          </cell>
          <cell r="G12562" t="str">
            <v>肝胆系统疾病</v>
          </cell>
        </row>
        <row r="12563">
          <cell r="E12563" t="str">
            <v>LIVER FUNCTION TEST</v>
          </cell>
          <cell r="F12563" t="str">
            <v>肝功能检查</v>
          </cell>
          <cell r="G12563" t="str">
            <v>各类检查</v>
          </cell>
        </row>
        <row r="12564">
          <cell r="E12564" t="str">
            <v>LIVER FUNCTION TEST ABNORMAL</v>
          </cell>
          <cell r="F12564" t="str">
            <v>肝功检查异常</v>
          </cell>
          <cell r="G12564" t="str">
            <v>各类检查</v>
          </cell>
        </row>
        <row r="12565">
          <cell r="E12565" t="str">
            <v>LIVER FUNCTION TEST DECREASED</v>
          </cell>
          <cell r="F12565" t="str">
            <v>肝脏功能检查值降低</v>
          </cell>
          <cell r="G12565" t="str">
            <v>各类检查</v>
          </cell>
        </row>
        <row r="12566">
          <cell r="E12566" t="str">
            <v>LIVER FUNCTION TEST INCREASED</v>
          </cell>
          <cell r="F12566" t="str">
            <v>肝脏功能检查值升高</v>
          </cell>
          <cell r="G12566" t="str">
            <v>各类检查</v>
          </cell>
        </row>
        <row r="12567">
          <cell r="E12567" t="str">
            <v>LIVER FUNCTION TEST NORMAL</v>
          </cell>
          <cell r="F12567" t="str">
            <v>肝功能检查正常</v>
          </cell>
          <cell r="G12567" t="str">
            <v>各类检查</v>
          </cell>
        </row>
        <row r="12568">
          <cell r="E12568" t="str">
            <v>LIVER GRAFT LOSS</v>
          </cell>
          <cell r="F12568" t="str">
            <v>肝移植失败</v>
          </cell>
          <cell r="G12568" t="str">
            <v>各类损伤、中毒及操作并发症</v>
          </cell>
        </row>
        <row r="12569">
          <cell r="E12569" t="str">
            <v>LIVER INDURATION</v>
          </cell>
          <cell r="F12569" t="str">
            <v>肝脏硬结</v>
          </cell>
          <cell r="G12569" t="str">
            <v>肝胆系统疾病</v>
          </cell>
        </row>
        <row r="12570">
          <cell r="E12570" t="str">
            <v>LIVER INJURY</v>
          </cell>
          <cell r="F12570" t="str">
            <v>肝损伤</v>
          </cell>
          <cell r="G12570" t="str">
            <v>肝胆系统疾病</v>
          </cell>
        </row>
        <row r="12571">
          <cell r="E12571" t="str">
            <v>LIVER IRON CONCENTRATION ABNORMAL</v>
          </cell>
          <cell r="F12571" t="str">
            <v>肝脏铁浓度异常</v>
          </cell>
          <cell r="G12571" t="str">
            <v>各类检查</v>
          </cell>
        </row>
        <row r="12572">
          <cell r="E12572" t="str">
            <v>LIVER IRON CONCENTRATION DECREASED</v>
          </cell>
          <cell r="F12572" t="str">
            <v>肝脏铁浓度降低</v>
          </cell>
          <cell r="G12572" t="str">
            <v>各类检查</v>
          </cell>
        </row>
        <row r="12573">
          <cell r="E12573" t="str">
            <v>LIVER IRON CONCENTRATION INCREASED</v>
          </cell>
          <cell r="F12573" t="str">
            <v>肝脏铁浓度升高</v>
          </cell>
          <cell r="G12573" t="str">
            <v>各类检查</v>
          </cell>
        </row>
        <row r="12574">
          <cell r="E12574" t="str">
            <v>LIVER OPACITY</v>
          </cell>
          <cell r="F12574" t="str">
            <v>肝致密</v>
          </cell>
          <cell r="G12574" t="str">
            <v>肝胆系统疾病</v>
          </cell>
        </row>
        <row r="12575">
          <cell r="E12575" t="str">
            <v>LIVER OPERATION</v>
          </cell>
          <cell r="F12575" t="str">
            <v>肝手术</v>
          </cell>
          <cell r="G12575" t="str">
            <v>各种手术及医疗操作</v>
          </cell>
        </row>
        <row r="12576">
          <cell r="E12576" t="str">
            <v>LIVER PALPABLE</v>
          </cell>
          <cell r="F12576" t="str">
            <v>肝脏可触及</v>
          </cell>
          <cell r="G12576" t="str">
            <v>各类检查</v>
          </cell>
        </row>
        <row r="12577">
          <cell r="E12577" t="str">
            <v>LIVER PALPABLE SUBCOSTAL</v>
          </cell>
          <cell r="F12577" t="str">
            <v>肝脏可触及</v>
          </cell>
          <cell r="G12577" t="str">
            <v>各类检查</v>
          </cell>
        </row>
        <row r="12578">
          <cell r="E12578" t="str">
            <v>LIVER PROLAPSE</v>
          </cell>
          <cell r="F12578" t="str">
            <v>肝下垂</v>
          </cell>
          <cell r="G12578" t="str">
            <v>肝胆系统疾病</v>
          </cell>
        </row>
        <row r="12579">
          <cell r="E12579" t="str">
            <v>LIVER SARCOIDOSIS</v>
          </cell>
          <cell r="F12579" t="str">
            <v>肝结节病</v>
          </cell>
          <cell r="G12579" t="str">
            <v>肝胆系统疾病</v>
          </cell>
        </row>
        <row r="12580">
          <cell r="E12580" t="str">
            <v>LIVER SCAN</v>
          </cell>
          <cell r="F12580" t="str">
            <v>肝扫描</v>
          </cell>
          <cell r="G12580" t="str">
            <v>各类检查</v>
          </cell>
        </row>
        <row r="12581">
          <cell r="E12581" t="str">
            <v>LIVER SCAN ABNORMAL</v>
          </cell>
          <cell r="F12581" t="str">
            <v>肝扫描异常</v>
          </cell>
          <cell r="G12581" t="str">
            <v>各类检查</v>
          </cell>
        </row>
        <row r="12582">
          <cell r="E12582" t="str">
            <v>LIVER TENDERNESS</v>
          </cell>
          <cell r="F12582" t="str">
            <v>肝脏压痛</v>
          </cell>
          <cell r="G12582" t="str">
            <v>肝胆系统疾病</v>
          </cell>
        </row>
        <row r="12583">
          <cell r="E12583" t="str">
            <v>LIVER TRANSPLANT</v>
          </cell>
          <cell r="F12583" t="str">
            <v>肝移植</v>
          </cell>
          <cell r="G12583" t="str">
            <v>各种手术及医疗操作</v>
          </cell>
        </row>
        <row r="12584">
          <cell r="E12584" t="str">
            <v>LIVER TRANSPLANT FAILURE</v>
          </cell>
          <cell r="F12584" t="str">
            <v>肝移植失败</v>
          </cell>
          <cell r="G12584" t="str">
            <v>各类损伤、中毒及操作并发症</v>
          </cell>
        </row>
        <row r="12585">
          <cell r="E12585" t="str">
            <v>LIVER TRANSPLANT REJECTION</v>
          </cell>
          <cell r="F12585" t="str">
            <v>肝脏移植排斥</v>
          </cell>
          <cell r="G12585" t="str">
            <v>免疫系统疾病</v>
          </cell>
        </row>
        <row r="12586">
          <cell r="E12586" t="str">
            <v>LIVIDITY</v>
          </cell>
          <cell r="F12586" t="str">
            <v>青紫</v>
          </cell>
          <cell r="G12586" t="str">
            <v>皮肤及皮下组织类疾病</v>
          </cell>
        </row>
        <row r="12587">
          <cell r="E12587" t="str">
            <v>LIVING ALONE</v>
          </cell>
          <cell r="F12587" t="str">
            <v>独居</v>
          </cell>
          <cell r="G12587" t="str">
            <v>社会环境</v>
          </cell>
        </row>
        <row r="12588">
          <cell r="E12588" t="str">
            <v>LIVING IN RESIDENTIAL INSTITUTION</v>
          </cell>
          <cell r="F12588" t="str">
            <v>在寄宿机构生活</v>
          </cell>
          <cell r="G12588" t="str">
            <v>社会环境</v>
          </cell>
        </row>
        <row r="12589">
          <cell r="E12589" t="str">
            <v>LOBAR PNEUMONIA</v>
          </cell>
          <cell r="F12589" t="str">
            <v>感染性肺炎</v>
          </cell>
          <cell r="G12589" t="str">
            <v>感染及侵染类疾病</v>
          </cell>
        </row>
        <row r="12590">
          <cell r="E12590" t="str">
            <v>LOBULAR BREAST CARCINOMA IN SITU</v>
          </cell>
          <cell r="F12590" t="str">
            <v>乳腺小叶原位癌</v>
          </cell>
          <cell r="G12590" t="str">
            <v>良性、恶性及性质不明的肿瘤（包括囊状和息肉状）</v>
          </cell>
        </row>
        <row r="12591">
          <cell r="E12591" t="str">
            <v>LOCAL ANAESTHESIA</v>
          </cell>
          <cell r="F12591" t="str">
            <v>局部麻醉术</v>
          </cell>
          <cell r="G12591" t="str">
            <v>各种手术及医疗操作</v>
          </cell>
        </row>
        <row r="12592">
          <cell r="E12592" t="str">
            <v>LOCAL ANAESTHETIC SYSTEMIC TOXICITY</v>
          </cell>
          <cell r="F12592" t="str">
            <v>局麻药全身毒性反应</v>
          </cell>
          <cell r="G12592" t="str">
            <v>各类损伤、中毒及操作并发症</v>
          </cell>
        </row>
        <row r="12593">
          <cell r="E12593" t="str">
            <v>LOCAL REACTION</v>
          </cell>
          <cell r="F12593" t="str">
            <v>局部反应</v>
          </cell>
          <cell r="G12593" t="str">
            <v>全身性疾病及给药部位各种反应</v>
          </cell>
        </row>
        <row r="12594">
          <cell r="E12594" t="str">
            <v>LOCAL SWELLING</v>
          </cell>
          <cell r="F12594" t="str">
            <v>肿胀</v>
          </cell>
          <cell r="G12594" t="str">
            <v>全身性疾病及给药部位各种反应</v>
          </cell>
        </row>
        <row r="12595">
          <cell r="E12595" t="str">
            <v>LOCALISED COOLING THERAPY</v>
          </cell>
          <cell r="F12595" t="str">
            <v>降温疗法</v>
          </cell>
          <cell r="G12595" t="str">
            <v>各种手术及医疗操作</v>
          </cell>
        </row>
        <row r="12596">
          <cell r="E12596" t="str">
            <v>LOCALISED EXFOLIATION</v>
          </cell>
          <cell r="F12596" t="str">
            <v>皮肤剥脱</v>
          </cell>
          <cell r="G12596" t="str">
            <v>皮肤及皮下组织类疾病</v>
          </cell>
        </row>
        <row r="12597">
          <cell r="E12597" t="str">
            <v>LOCALISED INFECTION</v>
          </cell>
          <cell r="F12597" t="str">
            <v>局部感染</v>
          </cell>
          <cell r="G12597" t="str">
            <v>感染及侵染类疾病</v>
          </cell>
        </row>
        <row r="12598">
          <cell r="E12598" t="str">
            <v>LOCALISED INTRAABDOMINAL FLUID COLLECTION</v>
          </cell>
          <cell r="F12598" t="str">
            <v>腹内积液</v>
          </cell>
          <cell r="G12598" t="str">
            <v>胃肠系统疾病</v>
          </cell>
        </row>
        <row r="12599">
          <cell r="E12599" t="str">
            <v>LOCALISED OEDEMA</v>
          </cell>
          <cell r="F12599" t="str">
            <v>局部水肿</v>
          </cell>
          <cell r="G12599" t="str">
            <v>全身性疾病及给药部位各种反应</v>
          </cell>
        </row>
        <row r="12600">
          <cell r="E12600" t="str">
            <v>LOCALISED OSTEOARTHRITIS</v>
          </cell>
          <cell r="F12600" t="str">
            <v>骨关节炎</v>
          </cell>
          <cell r="G12600" t="str">
            <v>各种肌肉骨骼及结缔组织疾病</v>
          </cell>
        </row>
        <row r="12601">
          <cell r="E12601" t="str">
            <v>LOCALISED SKIN REACTION</v>
          </cell>
          <cell r="F12601" t="str">
            <v>皮肤反应</v>
          </cell>
          <cell r="G12601" t="str">
            <v>皮肤及皮下组织类疾病</v>
          </cell>
        </row>
        <row r="12602">
          <cell r="E12602" t="str">
            <v>LOCHIA MALODOUROUS</v>
          </cell>
          <cell r="F12602" t="str">
            <v>恶露感染</v>
          </cell>
          <cell r="G12602" t="str">
            <v>感染及侵染类疾病</v>
          </cell>
        </row>
        <row r="12603">
          <cell r="E12603" t="str">
            <v>LOCHIAL INFECTION</v>
          </cell>
          <cell r="F12603" t="str">
            <v>恶露感染</v>
          </cell>
          <cell r="G12603" t="str">
            <v>感染及侵染类疾病</v>
          </cell>
        </row>
        <row r="12604">
          <cell r="E12604" t="str">
            <v>LOCHIOSTASIS</v>
          </cell>
          <cell r="F12604" t="str">
            <v>恶露不下</v>
          </cell>
          <cell r="G12604" t="str">
            <v>妊娠期、产褥期及围产期状况</v>
          </cell>
        </row>
        <row r="12605">
          <cell r="E12605" t="str">
            <v>LOCKED-IN SYNDROME</v>
          </cell>
          <cell r="F12605" t="str">
            <v>闭锁综合征</v>
          </cell>
          <cell r="G12605" t="str">
            <v>各类神经系统疾病</v>
          </cell>
        </row>
        <row r="12606">
          <cell r="E12606" t="str">
            <v>LOCOMOTIVE SYNDROME</v>
          </cell>
          <cell r="F12606" t="str">
            <v>运动器官综合征</v>
          </cell>
          <cell r="G12606" t="str">
            <v>各种肌肉骨骼及结缔组织疾病</v>
          </cell>
        </row>
        <row r="12607">
          <cell r="E12607" t="str">
            <v>LOEFFLER'S SYNDROME</v>
          </cell>
          <cell r="F12607" t="str">
            <v>吕弗勒氏综合征</v>
          </cell>
          <cell r="G12607" t="str">
            <v>呼吸系统、胸及纵隔疾病</v>
          </cell>
        </row>
        <row r="12608">
          <cell r="E12608" t="str">
            <v>LOEFGREN SYNDROME</v>
          </cell>
          <cell r="F12608" t="str">
            <v>Loefgren 综合症</v>
          </cell>
          <cell r="G12608" t="str">
            <v>免疫系统疾病</v>
          </cell>
        </row>
        <row r="12609">
          <cell r="E12609" t="str">
            <v>LOEYS-DIETZ SYNDROME</v>
          </cell>
          <cell r="F12609" t="str">
            <v>Loeys-Dietz 综合征</v>
          </cell>
          <cell r="G12609" t="str">
            <v>各种先天性家族性遗传性疾病</v>
          </cell>
        </row>
        <row r="12610">
          <cell r="E12610" t="str">
            <v>LOGORRHOEA</v>
          </cell>
          <cell r="F12610" t="str">
            <v>多语症</v>
          </cell>
          <cell r="G12610" t="str">
            <v>精神病类</v>
          </cell>
        </row>
        <row r="12611">
          <cell r="E12611" t="str">
            <v>LONG-CHAIN ACYL-COENZYME A DEHYDROGENASE DEFICIENCY</v>
          </cell>
          <cell r="F12611" t="str">
            <v>长链酰基辅酶 A 脱氢酶缺乏症</v>
          </cell>
          <cell r="G12611" t="str">
            <v>各种先天性家族性遗传性疾病</v>
          </cell>
        </row>
        <row r="12612">
          <cell r="E12612" t="str">
            <v>LONG QT SYNDROME</v>
          </cell>
          <cell r="F12612" t="str">
            <v>长 QT 综合征</v>
          </cell>
          <cell r="G12612" t="str">
            <v>心脏器官疾病</v>
          </cell>
        </row>
        <row r="12613">
          <cell r="E12613" t="str">
            <v>LONG QT SYNDROME CONGENITAL</v>
          </cell>
          <cell r="F12613" t="str">
            <v>先天性长 QT 综合症</v>
          </cell>
          <cell r="G12613" t="str">
            <v>各种先天性家族性遗传性疾病</v>
          </cell>
        </row>
        <row r="12614">
          <cell r="E12614" t="str">
            <v>LONG THORACIC NERVE PALSY</v>
          </cell>
          <cell r="F12614" t="str">
            <v>胸长神经麻痹</v>
          </cell>
          <cell r="G12614" t="str">
            <v>各类神经系统疾病</v>
          </cell>
        </row>
        <row r="12615">
          <cell r="E12615" t="str">
            <v>LOOP ELECTROSURGICAL EXCISION PROCEDURE</v>
          </cell>
          <cell r="F12615" t="str">
            <v>环形电刀切除术</v>
          </cell>
          <cell r="G12615" t="str">
            <v>各种手术及医疗操作</v>
          </cell>
        </row>
        <row r="12616">
          <cell r="E12616" t="str">
            <v>LOOSE ASSOCIATIONS</v>
          </cell>
          <cell r="F12616" t="str">
            <v>关联不良</v>
          </cell>
          <cell r="G12616" t="str">
            <v>精神病类</v>
          </cell>
        </row>
        <row r="12617">
          <cell r="E12617" t="str">
            <v>LOOSE BODY IN JOINT</v>
          </cell>
          <cell r="F12617" t="str">
            <v>关节内游离体</v>
          </cell>
          <cell r="G12617" t="str">
            <v>各种肌肉骨骼及结缔组织疾病</v>
          </cell>
        </row>
        <row r="12618">
          <cell r="E12618" t="str">
            <v>LOOSE STOOLS</v>
          </cell>
          <cell r="F12618" t="str">
            <v>腹泻</v>
          </cell>
          <cell r="G12618" t="str">
            <v>胃肠系统疾病</v>
          </cell>
        </row>
        <row r="12619">
          <cell r="E12619" t="str">
            <v>LOOSE TOOTH</v>
          </cell>
          <cell r="F12619" t="str">
            <v>牙齿松动</v>
          </cell>
          <cell r="G12619" t="str">
            <v>胃肠系统疾病</v>
          </cell>
        </row>
        <row r="12620">
          <cell r="E12620" t="str">
            <v>LORDOSIS</v>
          </cell>
          <cell r="F12620" t="str">
            <v>脊柱前凸</v>
          </cell>
          <cell r="G12620" t="str">
            <v>各种肌肉骨骼及结缔组织疾病</v>
          </cell>
        </row>
        <row r="12621">
          <cell r="E12621" t="str">
            <v>LORDOSIS POST SURGICAL</v>
          </cell>
          <cell r="F12621" t="str">
            <v>手术后脊柱前凸</v>
          </cell>
          <cell r="G12621" t="str">
            <v>各类损伤、中毒及操作并发症</v>
          </cell>
        </row>
        <row r="12622">
          <cell r="E12622" t="str">
            <v>LOSS OF ANATOMICAL ALIGNMENT AFTER FRACTURE REDUCTION</v>
          </cell>
          <cell r="F12622" t="str">
            <v>骨折复位对位不良</v>
          </cell>
          <cell r="G12622" t="str">
            <v>各类损伤、中毒及操作并发症</v>
          </cell>
        </row>
        <row r="12623">
          <cell r="E12623" t="str">
            <v>LOSS OF BLADDER SENSATION</v>
          </cell>
          <cell r="F12623" t="str">
            <v>膀胱感觉丧失</v>
          </cell>
          <cell r="G12623" t="str">
            <v>肾脏及泌尿系统疾病</v>
          </cell>
        </row>
        <row r="12624">
          <cell r="E12624" t="str">
            <v>LOSS OF CAR T-CELL PERSISTENCE</v>
          </cell>
          <cell r="F12624" t="str">
            <v>CAR-T 细胞持续性丧失</v>
          </cell>
          <cell r="G12624" t="str">
            <v>各类损伤、中毒及操作并发症</v>
          </cell>
        </row>
        <row r="12625">
          <cell r="E12625" t="str">
            <v>LOSS OF CONSCIOUSNESS</v>
          </cell>
          <cell r="F12625" t="str">
            <v>意识丧失</v>
          </cell>
          <cell r="G12625" t="str">
            <v>各类神经系统疾病</v>
          </cell>
        </row>
        <row r="12626">
          <cell r="E12626" t="str">
            <v>LOSS OF CONTROL OF LEGS</v>
          </cell>
          <cell r="F12626" t="str">
            <v>双腿失控</v>
          </cell>
          <cell r="G12626" t="str">
            <v>全身性疾病及给药部位各种反应</v>
          </cell>
        </row>
        <row r="12627">
          <cell r="E12627" t="str">
            <v>LOSS OF DREAMING</v>
          </cell>
          <cell r="F12627" t="str">
            <v>无梦</v>
          </cell>
          <cell r="G12627" t="str">
            <v>精神病类</v>
          </cell>
        </row>
        <row r="12628">
          <cell r="E12628" t="str">
            <v>LOSS OF EMPLOYMENT</v>
          </cell>
          <cell r="F12628" t="str">
            <v>失业</v>
          </cell>
          <cell r="G12628" t="str">
            <v>社会环境</v>
          </cell>
        </row>
        <row r="12629">
          <cell r="E12629" t="str">
            <v>LOSS OF LIBIDO</v>
          </cell>
          <cell r="F12629" t="str">
            <v>性欲丧失</v>
          </cell>
          <cell r="G12629" t="str">
            <v>精神病类</v>
          </cell>
        </row>
        <row r="12630">
          <cell r="E12630" t="str">
            <v>LOSS OF PERSONAL INDEPENDENCE IN DAILY ACTIVITIES</v>
          </cell>
          <cell r="F12630" t="str">
            <v>日常活动自理能力丧失</v>
          </cell>
          <cell r="G12630" t="str">
            <v>社会环境</v>
          </cell>
        </row>
        <row r="12631">
          <cell r="E12631" t="str">
            <v>LOSS OF PROPRIOCEPTION</v>
          </cell>
          <cell r="F12631" t="str">
            <v>本体感觉丧失</v>
          </cell>
          <cell r="G12631" t="str">
            <v>各类神经系统疾病</v>
          </cell>
        </row>
        <row r="12632">
          <cell r="E12632" t="str">
            <v>LOSS OF THERAPEUTIC RESPONSE</v>
          </cell>
          <cell r="F12632" t="str">
            <v>治疗反应丧失</v>
          </cell>
          <cell r="G12632" t="str">
            <v>全身性疾病及给药部位各种反应</v>
          </cell>
        </row>
        <row r="12633">
          <cell r="E12633" t="str">
            <v>LOSS OF VISUAL CONTRAST SENSITIVITY</v>
          </cell>
          <cell r="F12633" t="str">
            <v>视觉对比敏感度丧失</v>
          </cell>
          <cell r="G12633" t="str">
            <v>眼器官疾病</v>
          </cell>
        </row>
        <row r="12634">
          <cell r="E12634" t="str">
            <v>LOW ANTERIOR RESECTION SYNDROME</v>
          </cell>
          <cell r="F12634" t="str">
            <v>低位前切除综合征</v>
          </cell>
          <cell r="G12634" t="str">
            <v>各类损伤、中毒及操作并发症</v>
          </cell>
        </row>
        <row r="12635">
          <cell r="E12635" t="str">
            <v>LOW BIRTH WEIGHT BABY</v>
          </cell>
          <cell r="F12635" t="str">
            <v>出生体重偏轻的婴儿</v>
          </cell>
          <cell r="G12635" t="str">
            <v>妊娠期、产褥期及围产期状况</v>
          </cell>
        </row>
        <row r="12636">
          <cell r="E12636" t="str">
            <v>LOW CARBOHYDRATE DIET</v>
          </cell>
          <cell r="F12636" t="str">
            <v>低碳水化合物饮食</v>
          </cell>
          <cell r="G12636" t="str">
            <v>各种手术及医疗操作</v>
          </cell>
        </row>
        <row r="12637">
          <cell r="E12637" t="str">
            <v>LOW CARDIAC OUTPUT SYNDROME</v>
          </cell>
          <cell r="F12637" t="str">
            <v>低心输出量综合征</v>
          </cell>
          <cell r="G12637" t="str">
            <v>心脏器官疾病</v>
          </cell>
        </row>
        <row r="12638">
          <cell r="E12638" t="str">
            <v>LOW DENSITY LIPOPROTEIN</v>
          </cell>
          <cell r="F12638" t="str">
            <v>低密度脂蛋白</v>
          </cell>
          <cell r="G12638" t="str">
            <v>各类检查</v>
          </cell>
        </row>
        <row r="12639">
          <cell r="E12639" t="str">
            <v>LOW DENSITY LIPOPROTEIN ABNORMAL</v>
          </cell>
          <cell r="F12639" t="str">
            <v>低密度脂蛋白异常</v>
          </cell>
          <cell r="G12639" t="str">
            <v>各类检查</v>
          </cell>
        </row>
        <row r="12640">
          <cell r="E12640" t="str">
            <v>LOW DENSITY LIPOPROTEIN APHERESIS</v>
          </cell>
          <cell r="F12640" t="str">
            <v>低密度脂蛋白分离</v>
          </cell>
          <cell r="G12640" t="str">
            <v>各种手术及医疗操作</v>
          </cell>
        </row>
        <row r="12641">
          <cell r="E12641" t="str">
            <v>LOW DENSITY LIPOPROTEIN DECREASED</v>
          </cell>
          <cell r="F12641" t="str">
            <v>低密度脂蛋白降低</v>
          </cell>
          <cell r="G12641" t="str">
            <v>各类检查</v>
          </cell>
        </row>
        <row r="12642">
          <cell r="E12642" t="str">
            <v>LOW DENSITY LIPOPROTEIN INCREASED</v>
          </cell>
          <cell r="F12642" t="str">
            <v>低密度脂蛋白升高</v>
          </cell>
          <cell r="G12642" t="str">
            <v>各类检查</v>
          </cell>
        </row>
        <row r="12643">
          <cell r="E12643" t="str">
            <v>LOW INCOME</v>
          </cell>
          <cell r="F12643" t="str">
            <v>低收入</v>
          </cell>
          <cell r="G12643" t="str">
            <v>社会环境</v>
          </cell>
        </row>
        <row r="12644">
          <cell r="E12644" t="str">
            <v>LOW LUNG COMPLIANCE</v>
          </cell>
          <cell r="F12644" t="str">
            <v>肺顺应性低</v>
          </cell>
          <cell r="G12644" t="str">
            <v>呼吸系统、胸及纵隔疾病</v>
          </cell>
        </row>
        <row r="12645">
          <cell r="E12645" t="str">
            <v>LOW SET EARS</v>
          </cell>
          <cell r="F12645" t="str">
            <v>低位耳</v>
          </cell>
          <cell r="G12645" t="str">
            <v>各种先天性家族性遗传性疾病</v>
          </cell>
        </row>
        <row r="12646">
          <cell r="E12646" t="str">
            <v>LOW TENSION GLAUCOMA</v>
          </cell>
          <cell r="F12646" t="str">
            <v>正常眼压性青光眼</v>
          </cell>
          <cell r="G12646" t="str">
            <v>眼器官疾病</v>
          </cell>
        </row>
        <row r="12647">
          <cell r="E12647" t="str">
            <v>LOW TURNOVER OSTEOPATHY</v>
          </cell>
          <cell r="F12647" t="str">
            <v>低转化型骨病</v>
          </cell>
          <cell r="G12647" t="str">
            <v>各种肌肉骨骼及结缔组织疾病</v>
          </cell>
        </row>
        <row r="12648">
          <cell r="E12648" t="str">
            <v>LOWER EXTREMITY MASS</v>
          </cell>
          <cell r="F12648" t="str">
            <v>肢体肿物</v>
          </cell>
          <cell r="G12648" t="str">
            <v>各种肌肉骨骼及结缔组织疾病</v>
          </cell>
        </row>
        <row r="12649">
          <cell r="E12649" t="str">
            <v>LOWER GASTROINTESTINAL HAEMORRHAGE</v>
          </cell>
          <cell r="F12649" t="str">
            <v>下消化道出血</v>
          </cell>
          <cell r="G12649" t="str">
            <v>胃肠系统疾病</v>
          </cell>
        </row>
        <row r="12650">
          <cell r="E12650" t="str">
            <v>LOWER GASTROINTESTINAL PERFORATION</v>
          </cell>
          <cell r="F12650" t="str">
            <v>下消化道穿孔</v>
          </cell>
          <cell r="G12650" t="str">
            <v>胃肠系统疾病</v>
          </cell>
        </row>
        <row r="12651">
          <cell r="E12651" t="str">
            <v>LOWER LIMB ARTERY PERFORATION</v>
          </cell>
          <cell r="F12651" t="str">
            <v>下肢动脉穿孔</v>
          </cell>
          <cell r="G12651" t="str">
            <v>血管与淋巴管类疾病</v>
          </cell>
        </row>
        <row r="12652">
          <cell r="E12652" t="str">
            <v>LOWER LIMB DEFORMITY</v>
          </cell>
          <cell r="F12652" t="str">
            <v>肢体畸形</v>
          </cell>
          <cell r="G12652" t="str">
            <v>各种肌肉骨骼及结缔组织疾病</v>
          </cell>
        </row>
        <row r="12653">
          <cell r="E12653" t="str">
            <v>LOWER LIMB FRACTURE</v>
          </cell>
          <cell r="F12653" t="str">
            <v>下肢骨折</v>
          </cell>
          <cell r="G12653" t="str">
            <v>各类损伤、中毒及操作并发症</v>
          </cell>
        </row>
        <row r="12654">
          <cell r="E12654" t="str">
            <v>LOWER MOTOR NEURONE LESION</v>
          </cell>
          <cell r="F12654" t="str">
            <v>下运动神经元病损</v>
          </cell>
          <cell r="G12654" t="str">
            <v>各类神经系统疾病</v>
          </cell>
        </row>
        <row r="12655">
          <cell r="E12655" t="str">
            <v>LOWER OESOPHAGEAL SPHINCTER MAGNETIC AUGMENTATION</v>
          </cell>
          <cell r="F12655" t="str">
            <v>磁性下食管括约肌增强</v>
          </cell>
          <cell r="G12655" t="str">
            <v>各种手术及医疗操作</v>
          </cell>
        </row>
        <row r="12656">
          <cell r="E12656" t="str">
            <v>LOWER RESPIRATORY TRACT CONGESTION</v>
          </cell>
          <cell r="F12656" t="str">
            <v>下呼吸道充血</v>
          </cell>
          <cell r="G12656" t="str">
            <v>呼吸系统、胸及纵隔疾病</v>
          </cell>
        </row>
        <row r="12657">
          <cell r="E12657" t="str">
            <v>LOWER RESPIRATORY TRACT HERPES INFECTION</v>
          </cell>
          <cell r="F12657" t="str">
            <v>下呼吸道带状疱疹感染</v>
          </cell>
          <cell r="G12657" t="str">
            <v>感染及侵染类疾病</v>
          </cell>
        </row>
        <row r="12658">
          <cell r="E12658" t="str">
            <v>LOWER RESPIRATORY TRACT INFECTION</v>
          </cell>
          <cell r="F12658" t="str">
            <v>下呼吸道感染</v>
          </cell>
          <cell r="G12658" t="str">
            <v>感染及侵染类疾病</v>
          </cell>
        </row>
        <row r="12659">
          <cell r="E12659" t="str">
            <v>LOWER RESPIRATORY TRACT INFECTION BACTERIAL</v>
          </cell>
          <cell r="F12659" t="str">
            <v>下呼吸道细菌感染</v>
          </cell>
          <cell r="G12659" t="str">
            <v>感染及侵染类疾病</v>
          </cell>
        </row>
        <row r="12660">
          <cell r="E12660" t="str">
            <v>LOWER RESPIRATORY TRACT INFECTION FUNGAL</v>
          </cell>
          <cell r="F12660" t="str">
            <v>下呼吸道真菌感染</v>
          </cell>
          <cell r="G12660" t="str">
            <v>感染及侵染类疾病</v>
          </cell>
        </row>
        <row r="12661">
          <cell r="E12661" t="str">
            <v>LOWER RESPIRATORY TRACT INFECTION VIRAL</v>
          </cell>
          <cell r="F12661" t="str">
            <v>下呼吸道病毒感染</v>
          </cell>
          <cell r="G12661" t="str">
            <v>感染及侵染类疾病</v>
          </cell>
        </row>
        <row r="12662">
          <cell r="E12662" t="str">
            <v>LOWER RESPIRATORY TRACT INFLAMMATION</v>
          </cell>
          <cell r="F12662" t="str">
            <v>下呼吸道炎症</v>
          </cell>
          <cell r="G12662" t="str">
            <v>呼吸系统、胸及纵隔疾病</v>
          </cell>
        </row>
        <row r="12663">
          <cell r="E12663" t="str">
            <v>LOWER URINARY TRACT SYMPTOMS</v>
          </cell>
          <cell r="F12663" t="str">
            <v>下尿路症状</v>
          </cell>
          <cell r="G12663" t="str">
            <v>肾脏及泌尿系统疾病</v>
          </cell>
        </row>
        <row r="12664">
          <cell r="E12664" t="str">
            <v>LOWN-GANONG-LEVINE SYNDROME</v>
          </cell>
          <cell r="F12664" t="str">
            <v>罗岗雷三氏综合征</v>
          </cell>
          <cell r="G12664" t="str">
            <v>各种先天性家族性遗传性疾病</v>
          </cell>
        </row>
        <row r="12665">
          <cell r="E12665" t="str">
            <v>LOWRY-WOOD SYNDROME</v>
          </cell>
          <cell r="F12665" t="str">
            <v>Lowry-Wood 综合征</v>
          </cell>
          <cell r="G12665" t="str">
            <v>各种先天性家族性遗传性疾病</v>
          </cell>
        </row>
        <row r="12666">
          <cell r="E12666" t="str">
            <v>LUDWIG ANGINA</v>
          </cell>
          <cell r="F12666" t="str">
            <v>Ludwig咽峡炎</v>
          </cell>
          <cell r="G12666" t="str">
            <v>感染及侵染类疾病</v>
          </cell>
        </row>
        <row r="12667">
          <cell r="E12667" t="str">
            <v>LUMBAR ARTERY EMBOLISATION</v>
          </cell>
          <cell r="F12667" t="str">
            <v>腰动脉栓塞术</v>
          </cell>
          <cell r="G12667" t="str">
            <v>各种手术及医疗操作</v>
          </cell>
        </row>
        <row r="12668">
          <cell r="E12668" t="str">
            <v>LUMBAR FLEXION SYNDROME</v>
          </cell>
          <cell r="F12668" t="str">
            <v>腰屈曲综合征</v>
          </cell>
          <cell r="G12668" t="str">
            <v>各种肌肉骨骼及结缔组织疾病</v>
          </cell>
        </row>
        <row r="12669">
          <cell r="E12669" t="str">
            <v>LUMBAR HERNIA</v>
          </cell>
          <cell r="F12669" t="str">
            <v>腰疝</v>
          </cell>
          <cell r="G12669" t="str">
            <v>胃肠系统疾病</v>
          </cell>
        </row>
        <row r="12670">
          <cell r="E12670" t="str">
            <v>LUMBAR PUNCTURE</v>
          </cell>
          <cell r="F12670" t="str">
            <v>腰椎穿刺</v>
          </cell>
          <cell r="G12670" t="str">
            <v>各类检查</v>
          </cell>
        </row>
        <row r="12671">
          <cell r="E12671" t="str">
            <v>LUMBAR PUNCTURE ABNORMAL</v>
          </cell>
          <cell r="F12671" t="str">
            <v>腰椎穿刺异常</v>
          </cell>
          <cell r="G12671" t="str">
            <v>各类检查</v>
          </cell>
        </row>
        <row r="12672">
          <cell r="E12672" t="str">
            <v>LUMBAR PUNCTURE HEADACHE</v>
          </cell>
          <cell r="F12672" t="str">
            <v>腰穿后综合征</v>
          </cell>
          <cell r="G12672" t="str">
            <v>各类损伤、中毒及操作并发症</v>
          </cell>
        </row>
        <row r="12673">
          <cell r="E12673" t="str">
            <v>LUMBAR RADICULOPATHY</v>
          </cell>
          <cell r="F12673" t="str">
            <v>腰椎神经根病</v>
          </cell>
          <cell r="G12673" t="str">
            <v>各类神经系统疾病</v>
          </cell>
        </row>
        <row r="12674">
          <cell r="E12674" t="str">
            <v>LUMBAR SPINAL CORD PARALYSIS</v>
          </cell>
          <cell r="F12674" t="str">
            <v>腰段脊髓瘫痪</v>
          </cell>
          <cell r="G12674" t="str">
            <v>各类神经系统疾病</v>
          </cell>
        </row>
        <row r="12675">
          <cell r="E12675" t="str">
            <v>LUMBAR SPINAL DRAINAGE COMPLICATION</v>
          </cell>
          <cell r="F12675" t="str">
            <v>腰椎管引流并发症</v>
          </cell>
          <cell r="G12675" t="str">
            <v>各类损伤、中毒及操作并发症</v>
          </cell>
        </row>
        <row r="12676">
          <cell r="E12676" t="str">
            <v>LUMBAR SPINAL STENOSIS</v>
          </cell>
          <cell r="F12676" t="str">
            <v>腰椎管狭窄</v>
          </cell>
          <cell r="G12676" t="str">
            <v>各种肌肉骨骼及结缔组织疾病</v>
          </cell>
        </row>
        <row r="12677">
          <cell r="E12677" t="str">
            <v>LUMBAR SPINE FLATTENING</v>
          </cell>
          <cell r="F12677" t="str">
            <v>脊椎变平直</v>
          </cell>
          <cell r="G12677" t="str">
            <v>各种肌肉骨骼及结缔组织疾病</v>
          </cell>
        </row>
        <row r="12678">
          <cell r="E12678" t="str">
            <v>LUMBAR SYNDROME</v>
          </cell>
          <cell r="F12678" t="str">
            <v>背痛</v>
          </cell>
          <cell r="G12678" t="str">
            <v>各种肌肉骨骼及结缔组织疾病</v>
          </cell>
        </row>
        <row r="12679">
          <cell r="E12679" t="str">
            <v>LUMBAR VERTEBRA INJURY</v>
          </cell>
          <cell r="F12679" t="str">
            <v>脊柱损伤</v>
          </cell>
          <cell r="G12679" t="str">
            <v>各类损伤、中毒及操作并发症</v>
          </cell>
        </row>
        <row r="12680">
          <cell r="E12680" t="str">
            <v>LUMBAR VERTEBRAL FRACTURE</v>
          </cell>
          <cell r="F12680" t="str">
            <v>腰椎骨折</v>
          </cell>
          <cell r="G12680" t="str">
            <v>各类损伤、中毒及操作并发症</v>
          </cell>
        </row>
        <row r="12681">
          <cell r="E12681" t="str">
            <v>LUMBARISATION</v>
          </cell>
          <cell r="F12681" t="str">
            <v>骶椎腰椎化</v>
          </cell>
          <cell r="G12681" t="str">
            <v>各种先天性家族性遗传性疾病</v>
          </cell>
        </row>
        <row r="12682">
          <cell r="E12682" t="str">
            <v>LUMBOPERITONEAL SHUNT</v>
          </cell>
          <cell r="F12682" t="str">
            <v>腰部脊髓腔腹腔分流术</v>
          </cell>
          <cell r="G12682" t="str">
            <v>各种手术及医疗操作</v>
          </cell>
        </row>
        <row r="12683">
          <cell r="E12683" t="str">
            <v>LUMBOSACRAL PLEXOPATHY</v>
          </cell>
          <cell r="F12683" t="str">
            <v>腰骶丛神经损伤</v>
          </cell>
          <cell r="G12683" t="str">
            <v>各类神经系统疾病</v>
          </cell>
        </row>
        <row r="12684">
          <cell r="E12684" t="str">
            <v>LUMBOSACRAL PLEXUS INJURY</v>
          </cell>
          <cell r="F12684" t="str">
            <v>腰骶丛损伤</v>
          </cell>
          <cell r="G12684" t="str">
            <v>各类损伤、中毒及操作并发症</v>
          </cell>
        </row>
        <row r="12685">
          <cell r="E12685" t="str">
            <v>LUMBOSACRAL PLEXUS LESION</v>
          </cell>
          <cell r="F12685" t="str">
            <v>腰骶丛病损</v>
          </cell>
          <cell r="G12685" t="str">
            <v>各类神经系统疾病</v>
          </cell>
        </row>
        <row r="12686">
          <cell r="E12686" t="str">
            <v>LUMBOSACRAL RADICULOPATHY</v>
          </cell>
          <cell r="F12686" t="str">
            <v>腰骶丛神经根病</v>
          </cell>
          <cell r="G12686" t="str">
            <v>各类神经系统疾病</v>
          </cell>
        </row>
        <row r="12687">
          <cell r="E12687" t="str">
            <v>LUMBOSACRAL RADICULOPLEXUS NEUROPATHY</v>
          </cell>
          <cell r="F12687" t="str">
            <v>腰骶神经根神经丛病变</v>
          </cell>
          <cell r="G12687" t="str">
            <v>各类神经系统疾病</v>
          </cell>
        </row>
        <row r="12688">
          <cell r="E12688" t="str">
            <v>LUNG ABSCESS</v>
          </cell>
          <cell r="F12688" t="str">
            <v>肺脓肿</v>
          </cell>
          <cell r="G12688" t="str">
            <v>感染及侵染类疾病</v>
          </cell>
        </row>
        <row r="12689">
          <cell r="E12689" t="str">
            <v>LUNG ADENOCARCINOMA</v>
          </cell>
          <cell r="F12689" t="str">
            <v>肺腺癌</v>
          </cell>
          <cell r="G12689" t="str">
            <v>良性、恶性及性质不明的肿瘤（包括囊状和息肉状）</v>
          </cell>
        </row>
        <row r="12690">
          <cell r="E12690" t="str">
            <v>LUNG ADENOCARCINOMA METASTATIC</v>
          </cell>
          <cell r="F12690" t="str">
            <v>肺腺癌</v>
          </cell>
          <cell r="G12690" t="str">
            <v>良性、恶性及性质不明的肿瘤（包括囊状和息肉状）</v>
          </cell>
        </row>
        <row r="12691">
          <cell r="E12691" t="str">
            <v>LUNG ADENOCARCINOMA RECURRENT</v>
          </cell>
          <cell r="F12691" t="str">
            <v>复发性肺腺癌</v>
          </cell>
          <cell r="G12691" t="str">
            <v>良性、恶性及性质不明的肿瘤（包括囊状和息肉状）</v>
          </cell>
        </row>
        <row r="12692">
          <cell r="E12692" t="str">
            <v>LUNG ADENOCARCINOMA STAGE 0</v>
          </cell>
          <cell r="F12692" t="str">
            <v>肺腺癌 0 期</v>
          </cell>
          <cell r="G12692" t="str">
            <v>良性、恶性及性质不明的肿瘤（包括囊状和息肉状）</v>
          </cell>
        </row>
        <row r="12693">
          <cell r="E12693" t="str">
            <v>LUNG ADENOCARCINOMA STAGE I</v>
          </cell>
          <cell r="F12693" t="str">
            <v>肺腺癌 I 期</v>
          </cell>
          <cell r="G12693" t="str">
            <v>良性、恶性及性质不明的肿瘤（包括囊状和息肉状）</v>
          </cell>
        </row>
        <row r="12694">
          <cell r="E12694" t="str">
            <v>LUNG ADENOCARCINOMA STAGE II</v>
          </cell>
          <cell r="F12694" t="str">
            <v>肺腺癌 II 期</v>
          </cell>
          <cell r="G12694" t="str">
            <v>良性、恶性及性质不明的肿瘤（包括囊状和息肉状）</v>
          </cell>
        </row>
        <row r="12695">
          <cell r="E12695" t="str">
            <v>LUNG ADENOCARCINOMA STAGE III</v>
          </cell>
          <cell r="F12695" t="str">
            <v>肺腺癌 III 期</v>
          </cell>
          <cell r="G12695" t="str">
            <v>良性、恶性及性质不明的肿瘤（包括囊状和息肉状）</v>
          </cell>
        </row>
        <row r="12696">
          <cell r="E12696" t="str">
            <v>LUNG ADENOCARCINOMA STAGE IV</v>
          </cell>
          <cell r="F12696" t="str">
            <v>肺腺癌 IV 期</v>
          </cell>
          <cell r="G12696" t="str">
            <v>良性、恶性及性质不明的肿瘤（包括囊状和息肉状）</v>
          </cell>
        </row>
        <row r="12697">
          <cell r="E12697" t="str">
            <v>LUNG ASSIST DEVICE THERAPY</v>
          </cell>
          <cell r="F12697" t="str">
            <v>肺辅助装置治疗</v>
          </cell>
          <cell r="G12697" t="str">
            <v>各种手术及医疗操作</v>
          </cell>
        </row>
        <row r="12698">
          <cell r="E12698" t="str">
            <v>LUNG CANCER METASTATIC</v>
          </cell>
          <cell r="F12698" t="str">
            <v>肺癌转移</v>
          </cell>
          <cell r="G12698" t="str">
            <v>良性、恶性及性质不明的肿瘤（包括囊状和息肉状）</v>
          </cell>
        </row>
        <row r="12699">
          <cell r="E12699" t="str">
            <v>LUNG CARCINOMA CELL TYPE UNSPECIFIED RECURRENT</v>
          </cell>
          <cell r="F12699" t="str">
            <v>复发性细胞类型未特指的肺癌</v>
          </cell>
          <cell r="G12699" t="str">
            <v>良性、恶性及性质不明的肿瘤（包括囊状和息肉状）</v>
          </cell>
        </row>
        <row r="12700">
          <cell r="E12700" t="str">
            <v>LUNG CARCINOMA CELL TYPE UNSPECIFIED STAGE 0</v>
          </cell>
          <cell r="F12700" t="str">
            <v>细胞类型未特指的肺癌 0 期</v>
          </cell>
          <cell r="G12700" t="str">
            <v>良性、恶性及性质不明的肿瘤（包括囊状和息肉状）</v>
          </cell>
        </row>
        <row r="12701">
          <cell r="E12701" t="str">
            <v>LUNG CARCINOMA CELL TYPE UNSPECIFIED STAGE I</v>
          </cell>
          <cell r="F12701" t="str">
            <v>细胞类型未特指的肺癌 I 期</v>
          </cell>
          <cell r="G12701" t="str">
            <v>良性、恶性及性质不明的肿瘤（包括囊状和息肉状）</v>
          </cell>
        </row>
        <row r="12702">
          <cell r="E12702" t="str">
            <v>LUNG CARCINOMA CELL TYPE UNSPECIFIED STAGE II</v>
          </cell>
          <cell r="F12702" t="str">
            <v>细胞类型未特指的肺癌 II 期</v>
          </cell>
          <cell r="G12702" t="str">
            <v>良性、恶性及性质不明的肿瘤（包括囊状和息肉状）</v>
          </cell>
        </row>
        <row r="12703">
          <cell r="E12703" t="str">
            <v>LUNG CARCINOMA CELL TYPE UNSPECIFIED STAGE III</v>
          </cell>
          <cell r="F12703" t="str">
            <v>细胞类型未特指的肺癌 III 期</v>
          </cell>
          <cell r="G12703" t="str">
            <v>良性、恶性及性质不明的肿瘤（包括囊状和息肉状）</v>
          </cell>
        </row>
        <row r="12704">
          <cell r="E12704" t="str">
            <v>LUNG CARCINOMA CELL TYPE UNSPECIFIED STAGE IV</v>
          </cell>
          <cell r="F12704" t="str">
            <v>细胞类型未特指的肺癌 IV 期</v>
          </cell>
          <cell r="G12704" t="str">
            <v>良性、恶性及性质不明的肿瘤（包括囊状和息肉状）</v>
          </cell>
        </row>
        <row r="12705">
          <cell r="E12705" t="str">
            <v>LUNG CONSOLIDATION</v>
          </cell>
          <cell r="F12705" t="str">
            <v>肺实变</v>
          </cell>
          <cell r="G12705" t="str">
            <v>呼吸系统、胸及纵隔疾病</v>
          </cell>
        </row>
        <row r="12706">
          <cell r="E12706" t="str">
            <v>LUNG CREPITATION</v>
          </cell>
          <cell r="F12706" t="str">
            <v>啰音</v>
          </cell>
          <cell r="G12706" t="str">
            <v>呼吸系统、胸及纵隔疾病</v>
          </cell>
        </row>
        <row r="12707">
          <cell r="E12707" t="str">
            <v>LUNG CYST</v>
          </cell>
          <cell r="F12707" t="str">
            <v>肺囊肿</v>
          </cell>
          <cell r="G12707" t="str">
            <v>呼吸系统、胸及纵隔疾病</v>
          </cell>
        </row>
        <row r="12708">
          <cell r="E12708" t="str">
            <v>LUNG CYST BENIGN</v>
          </cell>
          <cell r="F12708" t="str">
            <v>肺囊肿</v>
          </cell>
          <cell r="G12708" t="str">
            <v>呼吸系统、胸及纵隔疾病</v>
          </cell>
        </row>
        <row r="12709">
          <cell r="E12709" t="str">
            <v>LUNG CYST REMOVAL</v>
          </cell>
          <cell r="F12709" t="str">
            <v>肺囊肿切除</v>
          </cell>
          <cell r="G12709" t="str">
            <v>各种手术及医疗操作</v>
          </cell>
        </row>
        <row r="12710">
          <cell r="E12710" t="str">
            <v>LUNG DIFFUSION DISORDER</v>
          </cell>
          <cell r="F12710" t="str">
            <v>肺弥散功能疾病</v>
          </cell>
          <cell r="G12710" t="str">
            <v>呼吸系统、胸及纵隔疾病</v>
          </cell>
        </row>
        <row r="12711">
          <cell r="E12711" t="str">
            <v>LUNG DIFFUSION TEST</v>
          </cell>
          <cell r="F12711" t="str">
            <v>肺弥散功能检查</v>
          </cell>
          <cell r="G12711" t="str">
            <v>各类检查</v>
          </cell>
        </row>
        <row r="12712">
          <cell r="E12712" t="str">
            <v>LUNG DIFFUSION TEST ABNORMAL</v>
          </cell>
          <cell r="F12712" t="str">
            <v>肺弥散功能检查异常</v>
          </cell>
          <cell r="G12712" t="str">
            <v>各类检查</v>
          </cell>
        </row>
        <row r="12713">
          <cell r="E12713" t="str">
            <v>LUNG DIFFUSION TEST DECREASED</v>
          </cell>
          <cell r="F12713" t="str">
            <v>肺弥散功能检查结果降低</v>
          </cell>
          <cell r="G12713" t="str">
            <v>各类检查</v>
          </cell>
        </row>
        <row r="12714">
          <cell r="E12714" t="str">
            <v>LUNG DISORDER</v>
          </cell>
          <cell r="F12714" t="str">
            <v>肺部疾病</v>
          </cell>
          <cell r="G12714" t="str">
            <v>呼吸系统、胸及纵隔疾病</v>
          </cell>
        </row>
        <row r="12715">
          <cell r="E12715" t="str">
            <v>LUNG HERNIA</v>
          </cell>
          <cell r="F12715" t="str">
            <v>肺疝</v>
          </cell>
          <cell r="G12715" t="str">
            <v>呼吸系统、胸及纵隔疾病</v>
          </cell>
        </row>
        <row r="12716">
          <cell r="E12716" t="str">
            <v>LUNG HYPERINFLATION</v>
          </cell>
          <cell r="F12716" t="str">
            <v>肺充气过度</v>
          </cell>
          <cell r="G12716" t="str">
            <v>呼吸系统、胸及纵隔疾病</v>
          </cell>
        </row>
        <row r="12717">
          <cell r="E12717" t="str">
            <v>LUNG HYPOINFLATION</v>
          </cell>
          <cell r="F12717" t="str">
            <v>肺膨胀不足</v>
          </cell>
          <cell r="G12717" t="str">
            <v>呼吸系统、胸及纵隔疾病</v>
          </cell>
        </row>
        <row r="12718">
          <cell r="E12718" t="str">
            <v>LUNG INDURATION</v>
          </cell>
          <cell r="F12718" t="str">
            <v>肺硬结</v>
          </cell>
          <cell r="G12718" t="str">
            <v>呼吸系统、胸及纵隔疾病</v>
          </cell>
        </row>
        <row r="12719">
          <cell r="E12719" t="str">
            <v>LUNG INFECTION</v>
          </cell>
          <cell r="F12719" t="str">
            <v>感染性肺炎</v>
          </cell>
          <cell r="G12719" t="str">
            <v>感染及侵染类疾病</v>
          </cell>
        </row>
        <row r="12720">
          <cell r="E12720" t="str">
            <v>LUNG INFECTION PSEUDOMONAL</v>
          </cell>
          <cell r="F12720" t="str">
            <v>假单胞菌性肺炎</v>
          </cell>
          <cell r="G12720" t="str">
            <v>感染及侵染类疾病</v>
          </cell>
        </row>
        <row r="12721">
          <cell r="E12721" t="str">
            <v>LUNG INFILTRATION</v>
          </cell>
          <cell r="F12721" t="str">
            <v>肺浸润</v>
          </cell>
          <cell r="G12721" t="str">
            <v>呼吸系统、胸及纵隔疾病</v>
          </cell>
        </row>
        <row r="12722">
          <cell r="E12722" t="str">
            <v>LUNG INFILTRATION MALIGNANT</v>
          </cell>
          <cell r="F12722" t="str">
            <v>肺恶性浸润</v>
          </cell>
          <cell r="G12722" t="str">
            <v>良性、恶性及性质不明的肿瘤（包括囊状和息肉状）</v>
          </cell>
        </row>
        <row r="12723">
          <cell r="E12723" t="str">
            <v>LUNG INJURY</v>
          </cell>
          <cell r="F12723" t="str">
            <v>创伤性肺损伤</v>
          </cell>
          <cell r="G12723" t="str">
            <v>各类损伤、中毒及操作并发症</v>
          </cell>
        </row>
        <row r="12724">
          <cell r="E12724" t="str">
            <v>LUNG LOBECTOMY</v>
          </cell>
          <cell r="F12724" t="str">
            <v>肺叶切除术</v>
          </cell>
          <cell r="G12724" t="str">
            <v>各种手术及医疗操作</v>
          </cell>
        </row>
        <row r="12725">
          <cell r="E12725" t="str">
            <v>LUNG NEOPLASM</v>
          </cell>
          <cell r="F12725" t="str">
            <v>肺肿瘤</v>
          </cell>
          <cell r="G12725" t="str">
            <v>良性、恶性及性质不明的肿瘤（包括囊状和息肉状）</v>
          </cell>
        </row>
        <row r="12726">
          <cell r="E12726" t="str">
            <v>LUNG NEOPLASM MALIGNANT</v>
          </cell>
          <cell r="F12726" t="str">
            <v>肺恶性肿瘤</v>
          </cell>
          <cell r="G12726" t="str">
            <v>良性、恶性及性质不明的肿瘤（包括囊状和息肉状）</v>
          </cell>
        </row>
        <row r="12727">
          <cell r="E12727" t="str">
            <v>LUNG NEOPLASM SURGERY</v>
          </cell>
          <cell r="F12727" t="str">
            <v>肺肿瘤手术</v>
          </cell>
          <cell r="G12727" t="str">
            <v>各种手术及医疗操作</v>
          </cell>
        </row>
        <row r="12728">
          <cell r="E12728" t="str">
            <v>LUNG OPACITY</v>
          </cell>
          <cell r="F12728" t="str">
            <v>肺实变影</v>
          </cell>
          <cell r="G12728" t="str">
            <v>呼吸系统、胸及纵隔疾病</v>
          </cell>
        </row>
        <row r="12729">
          <cell r="E12729" t="str">
            <v>LUNG OPERATION</v>
          </cell>
          <cell r="F12729" t="str">
            <v>肺部手术</v>
          </cell>
          <cell r="G12729" t="str">
            <v>各种手术及医疗操作</v>
          </cell>
        </row>
        <row r="12730">
          <cell r="E12730" t="str">
            <v>LUNG PERFORATION</v>
          </cell>
          <cell r="F12730" t="str">
            <v>肺穿孔</v>
          </cell>
          <cell r="G12730" t="str">
            <v>呼吸系统、胸及纵隔疾病</v>
          </cell>
        </row>
        <row r="12731">
          <cell r="E12731" t="str">
            <v>LUNG SQUAMOUS CELL CARCINOMA METASTATIC</v>
          </cell>
          <cell r="F12731" t="str">
            <v>转移性肺鳞状细胞癌</v>
          </cell>
          <cell r="G12731" t="str">
            <v>良性、恶性及性质不明的肿瘤（包括囊状和息肉状）</v>
          </cell>
        </row>
        <row r="12732">
          <cell r="E12732" t="str">
            <v>LUNG SQUAMOUS CELL CARCINOMA RECURRENT</v>
          </cell>
          <cell r="F12732" t="str">
            <v>复发性肺鳞状细胞癌</v>
          </cell>
          <cell r="G12732" t="str">
            <v>良性、恶性及性质不明的肿瘤（包括囊状和息肉状）</v>
          </cell>
        </row>
        <row r="12733">
          <cell r="E12733" t="str">
            <v>LUNG SQUAMOUS CELL CARCINOMA STAGE 0</v>
          </cell>
          <cell r="F12733" t="str">
            <v>肺鳞状细胞癌 0 期</v>
          </cell>
          <cell r="G12733" t="str">
            <v>良性、恶性及性质不明的肿瘤（包括囊状和息肉状）</v>
          </cell>
        </row>
        <row r="12734">
          <cell r="E12734" t="str">
            <v>LUNG SQUAMOUS CELL CARCINOMA STAGE I</v>
          </cell>
          <cell r="F12734" t="str">
            <v>肺鳞状细胞癌 I 期</v>
          </cell>
          <cell r="G12734" t="str">
            <v>良性、恶性及性质不明的肿瘤（包括囊状和息肉状）</v>
          </cell>
        </row>
        <row r="12735">
          <cell r="E12735" t="str">
            <v>LUNG SQUAMOUS CELL CARCINOMA STAGE II</v>
          </cell>
          <cell r="F12735" t="str">
            <v>肺鳞状细胞癌 II 期</v>
          </cell>
          <cell r="G12735" t="str">
            <v>良性、恶性及性质不明的肿瘤（包括囊状和息肉状）</v>
          </cell>
        </row>
        <row r="12736">
          <cell r="E12736" t="str">
            <v>LUNG SQUAMOUS CELL CARCINOMA STAGE III</v>
          </cell>
          <cell r="F12736" t="str">
            <v>肺鳞状细胞癌 III 期</v>
          </cell>
          <cell r="G12736" t="str">
            <v>良性、恶性及性质不明的肿瘤（包括囊状和息肉状）</v>
          </cell>
        </row>
        <row r="12737">
          <cell r="E12737" t="str">
            <v>LUNG SQUAMOUS CELL CARCINOMA STAGE IV</v>
          </cell>
          <cell r="F12737" t="str">
            <v>肺鳞状细胞癌 IV 期</v>
          </cell>
          <cell r="G12737" t="str">
            <v>良性、恶性及性质不明的肿瘤（包括囊状和息肉状）</v>
          </cell>
        </row>
        <row r="12738">
          <cell r="E12738" t="str">
            <v>LUNG SQUAMOUS CELL CARCINOMA STAGE UNSPECIFIED</v>
          </cell>
          <cell r="F12738" t="str">
            <v>肺鳞状细胞癌</v>
          </cell>
          <cell r="G12738" t="str">
            <v>良性、恶性及性质不明的肿瘤（包括囊状和息肉状）</v>
          </cell>
        </row>
        <row r="12739">
          <cell r="E12739" t="str">
            <v>LUNG TRANSPLANT</v>
          </cell>
          <cell r="F12739" t="str">
            <v>肺移植</v>
          </cell>
          <cell r="G12739" t="str">
            <v>各种手术及医疗操作</v>
          </cell>
        </row>
        <row r="12740">
          <cell r="E12740" t="str">
            <v>LUNG TRANSPLANT REJECTION</v>
          </cell>
          <cell r="F12740" t="str">
            <v>肺移植排斥</v>
          </cell>
          <cell r="G12740" t="str">
            <v>免疫系统疾病</v>
          </cell>
        </row>
        <row r="12741">
          <cell r="E12741" t="str">
            <v>LUNG VOLUME REDUCTION SURGERY</v>
          </cell>
          <cell r="F12741" t="str">
            <v>肺减容手术</v>
          </cell>
          <cell r="G12741" t="str">
            <v>各种手术及医疗操作</v>
          </cell>
        </row>
        <row r="12742">
          <cell r="E12742" t="str">
            <v>LUNG WEDGE RESECTION</v>
          </cell>
          <cell r="F12742" t="str">
            <v>肺切除</v>
          </cell>
          <cell r="G12742" t="str">
            <v>各种手术及医疗操作</v>
          </cell>
        </row>
        <row r="12743">
          <cell r="E12743" t="str">
            <v>LUPOID HEPATIC CIRRHOSIS</v>
          </cell>
          <cell r="F12743" t="str">
            <v>类狼疮性肝硬化</v>
          </cell>
          <cell r="G12743" t="str">
            <v>肝胆系统疾病</v>
          </cell>
        </row>
        <row r="12744">
          <cell r="E12744" t="str">
            <v>LUPUS-LIKE SYNDROME</v>
          </cell>
          <cell r="F12744" t="str">
            <v>类狼疮综合征</v>
          </cell>
          <cell r="G12744" t="str">
            <v>各种肌肉骨骼及结缔组织疾病</v>
          </cell>
        </row>
        <row r="12745">
          <cell r="E12745" t="str">
            <v>LUPUS ANTICOAGULANT HYPOPROTHROMBINAEMIA SYNDROME</v>
          </cell>
          <cell r="F12745" t="str">
            <v>狼疮抗凝物低凝血酶原血症综合征</v>
          </cell>
          <cell r="G12745" t="str">
            <v>血液及淋巴系统疾病</v>
          </cell>
        </row>
        <row r="12746">
          <cell r="E12746" t="str">
            <v>LUPUS CYSTITIS</v>
          </cell>
          <cell r="F12746" t="str">
            <v>红斑狼疮膀胱炎</v>
          </cell>
          <cell r="G12746" t="str">
            <v>肾脏及泌尿系统疾病</v>
          </cell>
        </row>
        <row r="12747">
          <cell r="E12747" t="str">
            <v>LUPUS ENCEPHALITIS</v>
          </cell>
          <cell r="F12747" t="str">
            <v>狼疮脑炎</v>
          </cell>
          <cell r="G12747" t="str">
            <v>各类神经系统疾病</v>
          </cell>
        </row>
        <row r="12748">
          <cell r="E12748" t="str">
            <v>LUPUS ENDOCARDITIS</v>
          </cell>
          <cell r="F12748" t="str">
            <v>狼疮性心内膜炎</v>
          </cell>
          <cell r="G12748" t="str">
            <v>心脏器官疾病</v>
          </cell>
        </row>
        <row r="12749">
          <cell r="E12749" t="str">
            <v>LUPUS ENTERITIS</v>
          </cell>
          <cell r="F12749" t="str">
            <v>狼疮性肠炎</v>
          </cell>
          <cell r="G12749" t="str">
            <v>胃肠系统疾病</v>
          </cell>
        </row>
        <row r="12750">
          <cell r="E12750" t="str">
            <v>LUPUS HEPATITIS</v>
          </cell>
          <cell r="F12750" t="str">
            <v>狼疮性肝炎</v>
          </cell>
          <cell r="G12750" t="str">
            <v>肝胆系统疾病</v>
          </cell>
        </row>
        <row r="12751">
          <cell r="E12751" t="str">
            <v>LUPUS MILIARIS DISSEMINATUS FACIEI</v>
          </cell>
          <cell r="F12751" t="str">
            <v>面部播散性粟粒性狼疮</v>
          </cell>
          <cell r="G12751" t="str">
            <v>皮肤及皮下组织类疾病</v>
          </cell>
        </row>
        <row r="12752">
          <cell r="E12752" t="str">
            <v>LUPUS MYOCARDITIS</v>
          </cell>
          <cell r="F12752" t="str">
            <v>狼疮心肌炎</v>
          </cell>
          <cell r="G12752" t="str">
            <v>心脏器官疾病</v>
          </cell>
        </row>
        <row r="12753">
          <cell r="E12753" t="str">
            <v>LUPUS MYOSITIS</v>
          </cell>
          <cell r="F12753" t="str">
            <v>狼疮肌炎</v>
          </cell>
          <cell r="G12753" t="str">
            <v>各种肌肉骨骼及结缔组织疾病</v>
          </cell>
        </row>
        <row r="12754">
          <cell r="E12754" t="str">
            <v>LUPUS NEPHRITIS</v>
          </cell>
          <cell r="F12754" t="str">
            <v>狼疮肾炎</v>
          </cell>
          <cell r="G12754" t="str">
            <v>肾脏及泌尿系统疾病</v>
          </cell>
        </row>
        <row r="12755">
          <cell r="E12755" t="str">
            <v>LUPUS PANCREATITIS</v>
          </cell>
          <cell r="F12755" t="str">
            <v>狼疮性胰腺炎</v>
          </cell>
          <cell r="G12755" t="str">
            <v>胃肠系统疾病</v>
          </cell>
        </row>
        <row r="12756">
          <cell r="E12756" t="str">
            <v>LUPUS PLEURISY</v>
          </cell>
          <cell r="F12756" t="str">
            <v>红斑狼疮胸膜炎</v>
          </cell>
          <cell r="G12756" t="str">
            <v>呼吸系统、胸及纵隔疾病</v>
          </cell>
        </row>
        <row r="12757">
          <cell r="E12757" t="str">
            <v>LUPUS PNEUMONITIS</v>
          </cell>
          <cell r="F12757" t="str">
            <v>狼疮性肺炎</v>
          </cell>
          <cell r="G12757" t="str">
            <v>呼吸系统、胸及纵隔疾病</v>
          </cell>
        </row>
        <row r="12758">
          <cell r="E12758" t="str">
            <v>LUPUS VASCULITIS</v>
          </cell>
          <cell r="F12758" t="str">
            <v>狼疮血管炎</v>
          </cell>
          <cell r="G12758" t="str">
            <v>血管与淋巴管类疾病</v>
          </cell>
        </row>
        <row r="12759">
          <cell r="E12759" t="str">
            <v>LUPUS VULGARIS</v>
          </cell>
          <cell r="F12759" t="str">
            <v>寻常狼疮</v>
          </cell>
          <cell r="G12759" t="str">
            <v>感染及侵染类疾病</v>
          </cell>
        </row>
        <row r="12760">
          <cell r="E12760" t="str">
            <v>LUTEAL PHASE DEFICIENCY</v>
          </cell>
          <cell r="F12760" t="str">
            <v>黄体功能不足</v>
          </cell>
          <cell r="G12760" t="str">
            <v>内分泌系统疾病</v>
          </cell>
        </row>
        <row r="12761">
          <cell r="E12761" t="str">
            <v>LUTEINISING HORMONE DEFICIENCY</v>
          </cell>
          <cell r="F12761" t="str">
            <v>促黄体生成素缺乏症</v>
          </cell>
          <cell r="G12761" t="str">
            <v>内分泌系统疾病</v>
          </cell>
        </row>
        <row r="12762">
          <cell r="E12762" t="str">
            <v>LUTEINISING UNRUPTURED FOLLICLE SYNDROME</v>
          </cell>
          <cell r="F12762" t="str">
            <v>未破裂卵泡黄素化综合征</v>
          </cell>
          <cell r="G12762" t="str">
            <v>生殖系统及乳腺疾病</v>
          </cell>
        </row>
        <row r="12763">
          <cell r="E12763" t="str">
            <v>LYME CARDITIS</v>
          </cell>
          <cell r="F12763" t="str">
            <v>莱姆心肌炎</v>
          </cell>
          <cell r="G12763" t="str">
            <v>感染及侵染类疾病</v>
          </cell>
        </row>
        <row r="12764">
          <cell r="E12764" t="str">
            <v>LYME DISEASE</v>
          </cell>
          <cell r="F12764" t="str">
            <v>莱姆病</v>
          </cell>
          <cell r="G12764" t="str">
            <v>感染及侵染类疾病</v>
          </cell>
        </row>
        <row r="12765">
          <cell r="E12765" t="str">
            <v>LYMPH GLAND INFECTION</v>
          </cell>
          <cell r="F12765" t="str">
            <v>淋巴腺感染</v>
          </cell>
          <cell r="G12765" t="str">
            <v>感染及侵染类疾病</v>
          </cell>
        </row>
        <row r="12766">
          <cell r="E12766" t="str">
            <v>LYMPH NODE ABSCESS</v>
          </cell>
          <cell r="F12766" t="str">
            <v>淋巴结脓肿</v>
          </cell>
          <cell r="G12766" t="str">
            <v>感染及侵染类疾病</v>
          </cell>
        </row>
        <row r="12767">
          <cell r="E12767" t="str">
            <v>LYMPH NODE CALCIFICATION</v>
          </cell>
          <cell r="F12767" t="str">
            <v>淋巴结钙化</v>
          </cell>
          <cell r="G12767" t="str">
            <v>血液及淋巴系统疾病</v>
          </cell>
        </row>
        <row r="12768">
          <cell r="E12768" t="str">
            <v>LYMPH NODE CANCER METASTATIC</v>
          </cell>
          <cell r="F12768" t="str">
            <v>转移性淋巴瘤</v>
          </cell>
          <cell r="G12768" t="str">
            <v>良性、恶性及性质不明的肿瘤（包括囊状和息肉状）</v>
          </cell>
        </row>
        <row r="12769">
          <cell r="E12769" t="str">
            <v>LYMPH NODE FIBROSIS</v>
          </cell>
          <cell r="F12769" t="str">
            <v>淋巴结纤维化</v>
          </cell>
          <cell r="G12769" t="str">
            <v>血液及淋巴系统疾病</v>
          </cell>
        </row>
        <row r="12770">
          <cell r="E12770" t="str">
            <v>LYMPH NODE HAEMORRHAGE</v>
          </cell>
          <cell r="F12770" t="str">
            <v>淋巴结出血</v>
          </cell>
          <cell r="G12770" t="str">
            <v>血液及淋巴系统疾病</v>
          </cell>
        </row>
        <row r="12771">
          <cell r="E12771" t="str">
            <v>LYMPH NODE PAIN</v>
          </cell>
          <cell r="F12771" t="str">
            <v>淋巴结疼痛</v>
          </cell>
          <cell r="G12771" t="str">
            <v>血液及淋巴系统疾病</v>
          </cell>
        </row>
        <row r="12772">
          <cell r="E12772" t="str">
            <v>LYMPH NODE PALPABLE</v>
          </cell>
          <cell r="F12772" t="str">
            <v>淋巴结可触及</v>
          </cell>
          <cell r="G12772" t="str">
            <v>各类检查</v>
          </cell>
        </row>
        <row r="12773">
          <cell r="E12773" t="str">
            <v>LYMPH NODE RUPTURE</v>
          </cell>
          <cell r="F12773" t="str">
            <v>淋巴结破溃</v>
          </cell>
          <cell r="G12773" t="str">
            <v>血液及淋巴系统疾病</v>
          </cell>
        </row>
        <row r="12774">
          <cell r="E12774" t="str">
            <v>LYMPH NODE TRANSPLANT</v>
          </cell>
          <cell r="F12774" t="str">
            <v>淋巴结移植</v>
          </cell>
          <cell r="G12774" t="str">
            <v>各种手术及医疗操作</v>
          </cell>
        </row>
        <row r="12775">
          <cell r="E12775" t="str">
            <v>LYMPH NODE TUBERCULOSIS</v>
          </cell>
          <cell r="F12775" t="str">
            <v>淋巴结结核</v>
          </cell>
          <cell r="G12775" t="str">
            <v>感染及侵染类疾病</v>
          </cell>
        </row>
        <row r="12776">
          <cell r="E12776" t="str">
            <v>LYMPH NODE ULCER</v>
          </cell>
          <cell r="F12776" t="str">
            <v>淋巴结溃疡</v>
          </cell>
          <cell r="G12776" t="str">
            <v>血液及淋巴系统疾病</v>
          </cell>
        </row>
        <row r="12777">
          <cell r="E12777" t="str">
            <v>LYMPH NODES SCAN ABNORMAL</v>
          </cell>
          <cell r="F12777" t="str">
            <v>淋巴结扫描异常</v>
          </cell>
          <cell r="G12777" t="str">
            <v>各类检查</v>
          </cell>
        </row>
        <row r="12778">
          <cell r="E12778" t="str">
            <v>LYMPH NODES SCAN NORMAL</v>
          </cell>
          <cell r="F12778" t="str">
            <v>淋巴结扫描正常</v>
          </cell>
          <cell r="G12778" t="str">
            <v>各类检查</v>
          </cell>
        </row>
        <row r="12779">
          <cell r="E12779" t="str">
            <v>LYMPHADENECTOMY</v>
          </cell>
          <cell r="F12779" t="str">
            <v>淋巴结切除术</v>
          </cell>
          <cell r="G12779" t="str">
            <v>各种手术及医疗操作</v>
          </cell>
        </row>
        <row r="12780">
          <cell r="E12780" t="str">
            <v>LYMPHADENITIS</v>
          </cell>
          <cell r="F12780" t="str">
            <v>淋巴结炎</v>
          </cell>
          <cell r="G12780" t="str">
            <v>血液及淋巴系统疾病</v>
          </cell>
        </row>
        <row r="12781">
          <cell r="E12781" t="str">
            <v>LYMPHADENITIS BACTERIAL</v>
          </cell>
          <cell r="F12781" t="str">
            <v>细菌性淋巴结炎</v>
          </cell>
          <cell r="G12781" t="str">
            <v>感染及侵染类疾病</v>
          </cell>
        </row>
        <row r="12782">
          <cell r="E12782" t="str">
            <v>LYMPHADENITIS FUNGAL</v>
          </cell>
          <cell r="F12782" t="str">
            <v>真菌性淋巴结炎</v>
          </cell>
          <cell r="G12782" t="str">
            <v>感染及侵染类疾病</v>
          </cell>
        </row>
        <row r="12783">
          <cell r="E12783" t="str">
            <v>LYMPHADENITIS VIRAL</v>
          </cell>
          <cell r="F12783" t="str">
            <v>病毒性淋巴结炎</v>
          </cell>
          <cell r="G12783" t="str">
            <v>感染及侵染类疾病</v>
          </cell>
        </row>
        <row r="12784">
          <cell r="E12784" t="str">
            <v>LYMPHADENOCYST</v>
          </cell>
          <cell r="F12784" t="str">
            <v>淋巴结囊肿</v>
          </cell>
          <cell r="G12784" t="str">
            <v>血液及淋巴系统疾病</v>
          </cell>
        </row>
        <row r="12785">
          <cell r="E12785" t="str">
            <v>LYMPHADENOPATHY</v>
          </cell>
          <cell r="F12785" t="str">
            <v>淋巴结病</v>
          </cell>
          <cell r="G12785" t="str">
            <v>血液及淋巴系统疾病</v>
          </cell>
        </row>
        <row r="12786">
          <cell r="E12786" t="str">
            <v>LYMPHADENOPATHY MEDIASTINAL</v>
          </cell>
          <cell r="F12786" t="str">
            <v>纵隔淋巴结病</v>
          </cell>
          <cell r="G12786" t="str">
            <v>血液及淋巴系统疾病</v>
          </cell>
        </row>
        <row r="12787">
          <cell r="E12787" t="str">
            <v>LYMPHANGIECTASIA</v>
          </cell>
          <cell r="F12787" t="str">
            <v>淋巴管扩张</v>
          </cell>
          <cell r="G12787" t="str">
            <v>血管与淋巴管类疾病</v>
          </cell>
        </row>
        <row r="12788">
          <cell r="E12788" t="str">
            <v>LYMPHANGIECTASIA INTESTINAL</v>
          </cell>
          <cell r="F12788" t="str">
            <v>肠淋巴管扩张</v>
          </cell>
          <cell r="G12788" t="str">
            <v>胃肠系统疾病</v>
          </cell>
        </row>
        <row r="12789">
          <cell r="E12789" t="str">
            <v>LYMPHANGIECTASIA INTESTINAL CONGENITAL</v>
          </cell>
          <cell r="F12789" t="str">
            <v>先天性小肠淋巴管扩张</v>
          </cell>
          <cell r="G12789" t="str">
            <v>各种先天性家族性遗传性疾病</v>
          </cell>
        </row>
        <row r="12790">
          <cell r="E12790" t="str">
            <v>LYMPHANGIOLEIOMYOMATOSIS</v>
          </cell>
          <cell r="F12790" t="str">
            <v>淋巴管肌瘤病</v>
          </cell>
          <cell r="G12790" t="str">
            <v>呼吸系统、胸及纵隔疾病</v>
          </cell>
        </row>
        <row r="12791">
          <cell r="E12791" t="str">
            <v>LYMPHANGIOMA</v>
          </cell>
          <cell r="F12791" t="str">
            <v>淋巴管瘤</v>
          </cell>
          <cell r="G12791" t="str">
            <v>良性、恶性及性质不明的肿瘤（包括囊状和息肉状）</v>
          </cell>
        </row>
        <row r="12792">
          <cell r="E12792" t="str">
            <v>LYMPHANGIOPATHY</v>
          </cell>
          <cell r="F12792" t="str">
            <v>淋巴管病</v>
          </cell>
          <cell r="G12792" t="str">
            <v>血管与淋巴管类疾病</v>
          </cell>
        </row>
        <row r="12793">
          <cell r="E12793" t="str">
            <v>LYMPHANGIOSARCOMA</v>
          </cell>
          <cell r="F12793" t="str">
            <v>淋巴管肉瘤</v>
          </cell>
          <cell r="G12793" t="str">
            <v>良性、恶性及性质不明的肿瘤（包括囊状和息肉状）</v>
          </cell>
        </row>
        <row r="12794">
          <cell r="E12794" t="str">
            <v>LYMPHANGIOSIS CARCINOMATOSA</v>
          </cell>
          <cell r="F12794" t="str">
            <v>癌性淋巴管炎</v>
          </cell>
          <cell r="G12794" t="str">
            <v>良性、恶性及性质不明的肿瘤（包括囊状和息肉状）</v>
          </cell>
        </row>
        <row r="12795">
          <cell r="E12795" t="str">
            <v>LYMPHANGITIS</v>
          </cell>
          <cell r="F12795" t="str">
            <v>淋巴管炎</v>
          </cell>
          <cell r="G12795" t="str">
            <v>感染及侵染类疾病</v>
          </cell>
        </row>
        <row r="12796">
          <cell r="E12796" t="str">
            <v>LYMPHATIC DISORDER</v>
          </cell>
          <cell r="F12796" t="str">
            <v>淋巴结异常</v>
          </cell>
          <cell r="G12796" t="str">
            <v>血液及淋巴系统疾病</v>
          </cell>
        </row>
        <row r="12797">
          <cell r="E12797" t="str">
            <v>LYMPHATIC DUCT INJURY</v>
          </cell>
          <cell r="F12797" t="str">
            <v>淋巴导管损伤</v>
          </cell>
          <cell r="G12797" t="str">
            <v>各类损伤、中毒及操作并发症</v>
          </cell>
        </row>
        <row r="12798">
          <cell r="E12798" t="str">
            <v>LYMPHATIC DUCT RUPTURE</v>
          </cell>
          <cell r="F12798" t="str">
            <v>淋巴导管损伤</v>
          </cell>
          <cell r="G12798" t="str">
            <v>各类损伤、中毒及操作并发症</v>
          </cell>
        </row>
        <row r="12799">
          <cell r="E12799" t="str">
            <v>LYMPHATIC FISTULA</v>
          </cell>
          <cell r="F12799" t="str">
            <v>淋巴瘘</v>
          </cell>
          <cell r="G12799" t="str">
            <v>血管与淋巴管类疾病</v>
          </cell>
        </row>
        <row r="12800">
          <cell r="E12800" t="str">
            <v>LYMPHATIC INSUFFICIENCY</v>
          </cell>
          <cell r="F12800" t="str">
            <v>淋巴功能不全</v>
          </cell>
          <cell r="G12800" t="str">
            <v>血液及淋巴系统疾病</v>
          </cell>
        </row>
        <row r="12801">
          <cell r="E12801" t="str">
            <v>LYMPHATIC MAPPING</v>
          </cell>
          <cell r="F12801" t="str">
            <v>淋巴定位</v>
          </cell>
          <cell r="G12801" t="str">
            <v>各类检查</v>
          </cell>
        </row>
        <row r="12802">
          <cell r="E12802" t="str">
            <v>LYMPHATIC OBSTRUCTION</v>
          </cell>
          <cell r="F12802" t="str">
            <v>淋巴管阻塞</v>
          </cell>
          <cell r="G12802" t="str">
            <v>血液及淋巴系统疾病</v>
          </cell>
        </row>
        <row r="12803">
          <cell r="E12803" t="str">
            <v>LYMPHATIC SYSTEM NEOPLASM</v>
          </cell>
          <cell r="F12803" t="str">
            <v>淋巴系统肿瘤</v>
          </cell>
          <cell r="G12803" t="str">
            <v>良性、恶性及性质不明的肿瘤（包括囊状和息肉状）</v>
          </cell>
        </row>
        <row r="12804">
          <cell r="E12804" t="str">
            <v>LYMPHOBLAST COUNT</v>
          </cell>
          <cell r="F12804" t="str">
            <v>淋巴母细胞计数</v>
          </cell>
          <cell r="G12804" t="str">
            <v>各类检查</v>
          </cell>
        </row>
        <row r="12805">
          <cell r="E12805" t="str">
            <v>LYMPHOBLAST COUNT INCREASED</v>
          </cell>
          <cell r="F12805" t="str">
            <v>淋巴母细胞计数升高</v>
          </cell>
          <cell r="G12805" t="str">
            <v>各类检查</v>
          </cell>
        </row>
        <row r="12806">
          <cell r="E12806" t="str">
            <v>LYMPHOBLASTOSIS</v>
          </cell>
          <cell r="F12806" t="str">
            <v>成淋巴细胞增多症</v>
          </cell>
          <cell r="G12806" t="str">
            <v>血液及淋巴系统疾病</v>
          </cell>
        </row>
        <row r="12807">
          <cell r="E12807" t="str">
            <v>LYMPHOCELE</v>
          </cell>
          <cell r="F12807" t="str">
            <v>淋巴囊肿</v>
          </cell>
          <cell r="G12807" t="str">
            <v>血管与淋巴管类疾病</v>
          </cell>
        </row>
        <row r="12808">
          <cell r="E12808" t="str">
            <v>LYMPHOCELE MARSUPIALISATION</v>
          </cell>
          <cell r="F12808" t="str">
            <v>淋巴囊肿造袋术</v>
          </cell>
          <cell r="G12808" t="str">
            <v>各种手术及医疗操作</v>
          </cell>
        </row>
        <row r="12809">
          <cell r="E12809" t="str">
            <v>LYMPHOCYTE ADOPTIVE THERAPY</v>
          </cell>
          <cell r="F12809" t="str">
            <v>淋巴细胞过继治疗</v>
          </cell>
          <cell r="G12809" t="str">
            <v>各种手术及医疗操作</v>
          </cell>
        </row>
        <row r="12810">
          <cell r="E12810" t="str">
            <v>LYMPHOCYTE COUNT</v>
          </cell>
          <cell r="F12810" t="str">
            <v>淋巴细胞计数</v>
          </cell>
          <cell r="G12810" t="str">
            <v>各类检查</v>
          </cell>
        </row>
        <row r="12811">
          <cell r="E12811" t="str">
            <v>LYMPHOCYTE COUNT ABNORMAL</v>
          </cell>
          <cell r="F12811" t="str">
            <v>淋巴细胞计数异常</v>
          </cell>
          <cell r="G12811" t="str">
            <v>各类检查</v>
          </cell>
        </row>
        <row r="12812">
          <cell r="E12812" t="str">
            <v>LYMPHOCYTE COUNT DECREASED</v>
          </cell>
          <cell r="F12812" t="str">
            <v>淋巴细胞计数降低</v>
          </cell>
          <cell r="G12812" t="str">
            <v>各类检查</v>
          </cell>
        </row>
        <row r="12813">
          <cell r="E12813" t="str">
            <v>LYMPHOCYTE COUNT INCREASED</v>
          </cell>
          <cell r="F12813" t="str">
            <v>淋巴细胞计数升高</v>
          </cell>
          <cell r="G12813" t="str">
            <v>各类检查</v>
          </cell>
        </row>
        <row r="12814">
          <cell r="E12814" t="str">
            <v>LYMPHOCYTE COUNT NORMAL</v>
          </cell>
          <cell r="F12814" t="str">
            <v>淋巴细胞计数正常</v>
          </cell>
          <cell r="G12814" t="str">
            <v>各类检查</v>
          </cell>
        </row>
        <row r="12815">
          <cell r="E12815" t="str">
            <v>LYMPHOCYTE MORPHOLOGY</v>
          </cell>
          <cell r="F12815" t="str">
            <v>淋巴细胞形态</v>
          </cell>
          <cell r="G12815" t="str">
            <v>各类检查</v>
          </cell>
        </row>
        <row r="12816">
          <cell r="E12816" t="str">
            <v>LYMPHOCYTE MORPHOLOGY ABNORMAL</v>
          </cell>
          <cell r="F12816" t="str">
            <v>淋巴细胞形态异常</v>
          </cell>
          <cell r="G12816" t="str">
            <v>各类检查</v>
          </cell>
        </row>
        <row r="12817">
          <cell r="E12817" t="str">
            <v>LYMPHOCYTE PERCENTAGE</v>
          </cell>
          <cell r="F12817" t="str">
            <v>淋巴细胞百分比</v>
          </cell>
          <cell r="G12817" t="str">
            <v>各类检查</v>
          </cell>
        </row>
        <row r="12818">
          <cell r="E12818" t="str">
            <v>LYMPHOCYTE PERCENTAGE ABNORMAL</v>
          </cell>
          <cell r="F12818" t="str">
            <v>淋巴细胞百分比异常</v>
          </cell>
          <cell r="G12818" t="str">
            <v>各类检查</v>
          </cell>
        </row>
        <row r="12819">
          <cell r="E12819" t="str">
            <v>LYMPHOCYTE PERCENTAGE DECREASED</v>
          </cell>
          <cell r="F12819" t="str">
            <v>淋巴细胞百分比降低</v>
          </cell>
          <cell r="G12819" t="str">
            <v>各类检查</v>
          </cell>
        </row>
        <row r="12820">
          <cell r="E12820" t="str">
            <v>LYMPHOCYTE PERCENTAGE INCREASED</v>
          </cell>
          <cell r="F12820" t="str">
            <v>淋巴细胞百分比升高</v>
          </cell>
          <cell r="G12820" t="str">
            <v>各类检查</v>
          </cell>
        </row>
        <row r="12821">
          <cell r="E12821" t="str">
            <v>LYMPHOCYTE STIMULATION TEST</v>
          </cell>
          <cell r="F12821" t="str">
            <v>淋巴细胞刺激试验</v>
          </cell>
          <cell r="G12821" t="str">
            <v>各类检查</v>
          </cell>
        </row>
        <row r="12822">
          <cell r="E12822" t="str">
            <v>LYMPHOCYTE STIMULATION TEST NEGATIVE</v>
          </cell>
          <cell r="F12822" t="str">
            <v>淋巴细胞刺激试验阴性</v>
          </cell>
          <cell r="G12822" t="str">
            <v>各类检查</v>
          </cell>
        </row>
        <row r="12823">
          <cell r="E12823" t="str">
            <v>LYMPHOCYTE STIMULATION TEST POSITIVE</v>
          </cell>
          <cell r="F12823" t="str">
            <v>淋巴细胞刺激试验阳性</v>
          </cell>
          <cell r="G12823" t="str">
            <v>各类检查</v>
          </cell>
        </row>
        <row r="12824">
          <cell r="E12824" t="str">
            <v>LYMPHOCYTE TRANSFORMATION TEST POSITIVE</v>
          </cell>
          <cell r="F12824" t="str">
            <v>淋巴细胞转化试验阳性</v>
          </cell>
          <cell r="G12824" t="str">
            <v>各类检查</v>
          </cell>
        </row>
        <row r="12825">
          <cell r="E12825" t="str">
            <v>LYMPHOCYTIC DERMATITIS</v>
          </cell>
          <cell r="F12825" t="str">
            <v>浅表炎症性皮肤病</v>
          </cell>
          <cell r="G12825" t="str">
            <v>皮肤及皮下组织类疾病</v>
          </cell>
        </row>
        <row r="12826">
          <cell r="E12826" t="str">
            <v>LYMPHOCYTIC HYPOPHYSITIS</v>
          </cell>
          <cell r="F12826" t="str">
            <v>淋巴细胞性垂体炎</v>
          </cell>
          <cell r="G12826" t="str">
            <v>内分泌系统疾病</v>
          </cell>
        </row>
        <row r="12827">
          <cell r="E12827" t="str">
            <v>LYMPHOCYTIC INFILTRATION</v>
          </cell>
          <cell r="F12827" t="str">
            <v>淋巴细胞浸润</v>
          </cell>
          <cell r="G12827" t="str">
            <v>血液及淋巴系统疾病</v>
          </cell>
        </row>
        <row r="12828">
          <cell r="E12828" t="str">
            <v>LYMPHOCYTIC LEUKAEMIA</v>
          </cell>
          <cell r="F12828" t="str">
            <v>淋巴细胞性白血病</v>
          </cell>
          <cell r="G12828" t="str">
            <v>良性、恶性及性质不明的肿瘤（包括囊状和息肉状）</v>
          </cell>
        </row>
        <row r="12829">
          <cell r="E12829" t="str">
            <v>LYMPHOCYTIC LYMPHOMA</v>
          </cell>
          <cell r="F12829" t="str">
            <v>淋巴细胞型淋巴瘤</v>
          </cell>
          <cell r="G12829" t="str">
            <v>良性、恶性及性质不明的肿瘤（包括囊状和息肉状）</v>
          </cell>
        </row>
        <row r="12830">
          <cell r="E12830" t="str">
            <v>LYMPHOCYTIC OESOPHAGITIS</v>
          </cell>
          <cell r="F12830" t="str">
            <v>淋巴细胞性食管炎</v>
          </cell>
          <cell r="G12830" t="str">
            <v>胃肠系统疾病</v>
          </cell>
        </row>
        <row r="12831">
          <cell r="E12831" t="str">
            <v>LYMPHOCYTOPENIA NEONATAL</v>
          </cell>
          <cell r="F12831" t="str">
            <v>新生儿性淋巴细胞减少症</v>
          </cell>
          <cell r="G12831" t="str">
            <v>血液及淋巴系统疾病</v>
          </cell>
        </row>
        <row r="12832">
          <cell r="E12832" t="str">
            <v>LYMPHOCYTOSIS</v>
          </cell>
          <cell r="F12832" t="str">
            <v>淋巴细胞增多症</v>
          </cell>
          <cell r="G12832" t="str">
            <v>血液及淋巴系统疾病</v>
          </cell>
        </row>
        <row r="12833">
          <cell r="E12833" t="str">
            <v>LYMPHOCYTOTOXIC ANTIBODY POSITIVE</v>
          </cell>
          <cell r="F12833" t="str">
            <v>淋巴细胞毒性抗体阳性</v>
          </cell>
          <cell r="G12833" t="str">
            <v>各类检查</v>
          </cell>
        </row>
        <row r="12834">
          <cell r="E12834" t="str">
            <v>LYMPHODEPLETION</v>
          </cell>
          <cell r="F12834" t="str">
            <v>淋巴细胞清除</v>
          </cell>
          <cell r="G12834" t="str">
            <v>各种手术及医疗操作</v>
          </cell>
        </row>
        <row r="12835">
          <cell r="E12835" t="str">
            <v>LYMPHOEDEMA</v>
          </cell>
          <cell r="F12835" t="str">
            <v>淋巴水肿</v>
          </cell>
          <cell r="G12835" t="str">
            <v>血管与淋巴管类疾病</v>
          </cell>
        </row>
        <row r="12836">
          <cell r="E12836" t="str">
            <v>LYMPHOGRANULOMA VENEREUM</v>
          </cell>
          <cell r="F12836" t="str">
            <v>性病淋巴肉芽肿</v>
          </cell>
          <cell r="G12836" t="str">
            <v>感染及侵染类疾病</v>
          </cell>
        </row>
        <row r="12837">
          <cell r="E12837" t="str">
            <v>LYMPHOHISTIOCYTOSIS</v>
          </cell>
          <cell r="F12837" t="str">
            <v>嗜血细胞性淋巴组织细胞增生症</v>
          </cell>
          <cell r="G12837" t="str">
            <v>免疫系统疾病</v>
          </cell>
        </row>
        <row r="12838">
          <cell r="E12838" t="str">
            <v>LYMPHOID HYPERPLASIA OF APPENDIX</v>
          </cell>
          <cell r="F12838" t="str">
            <v>肠淋巴样增生</v>
          </cell>
          <cell r="G12838" t="str">
            <v>胃肠系统疾病</v>
          </cell>
        </row>
        <row r="12839">
          <cell r="E12839" t="str">
            <v>LYMPHOID HYPERPLASIA OF INTESTINE</v>
          </cell>
          <cell r="F12839" t="str">
            <v>肠淋巴样增生</v>
          </cell>
          <cell r="G12839" t="str">
            <v>胃肠系统疾病</v>
          </cell>
        </row>
        <row r="12840">
          <cell r="E12840" t="str">
            <v>LYMPHOID LEUKAEMIA (IN REMISSION)</v>
          </cell>
          <cell r="F12840" t="str">
            <v>淋巴系白血病（缓解中）</v>
          </cell>
          <cell r="G12840" t="str">
            <v>良性、恶性及性质不明的肿瘤（包括囊状和息肉状）</v>
          </cell>
        </row>
        <row r="12841">
          <cell r="E12841" t="str">
            <v>LYMPHOID TISSUE HYPERPLASIA</v>
          </cell>
          <cell r="F12841" t="str">
            <v>淋巴组织增生症</v>
          </cell>
          <cell r="G12841" t="str">
            <v>血液及淋巴系统疾病</v>
          </cell>
        </row>
        <row r="12842">
          <cell r="E12842" t="str">
            <v>LYMPHOID TISSUE HYPOPLASIA</v>
          </cell>
          <cell r="F12842" t="str">
            <v>淋巴组织增生低下</v>
          </cell>
          <cell r="G12842" t="str">
            <v>血液及淋巴系统疾病</v>
          </cell>
        </row>
        <row r="12843">
          <cell r="E12843" t="str">
            <v>LYMPHOID TISSUE OPERATION</v>
          </cell>
          <cell r="F12843" t="str">
            <v>淋巴组织手术</v>
          </cell>
          <cell r="G12843" t="str">
            <v>各种手术及医疗操作</v>
          </cell>
        </row>
        <row r="12844">
          <cell r="E12844" t="str">
            <v>LYMPHOMA</v>
          </cell>
          <cell r="F12844" t="str">
            <v>淋巴瘤</v>
          </cell>
          <cell r="G12844" t="str">
            <v>良性、恶性及性质不明的肿瘤（包括囊状和息肉状）</v>
          </cell>
        </row>
        <row r="12845">
          <cell r="E12845" t="str">
            <v>LYMPHOMA AIDS RELATED</v>
          </cell>
          <cell r="F12845" t="str">
            <v>艾滋病相关性淋巴瘤</v>
          </cell>
          <cell r="G12845" t="str">
            <v>良性、恶性及性质不明的肿瘤（包括囊状和息肉状）</v>
          </cell>
        </row>
        <row r="12846">
          <cell r="E12846" t="str">
            <v>LYMPHOMA CUTIS</v>
          </cell>
          <cell r="F12846" t="str">
            <v>皮肤淋巴瘤</v>
          </cell>
          <cell r="G12846" t="str">
            <v>良性、恶性及性质不明的肿瘤（包括囊状和息肉状）</v>
          </cell>
        </row>
        <row r="12847">
          <cell r="E12847" t="str">
            <v>LYMPHOMA OPERATION</v>
          </cell>
          <cell r="F12847" t="str">
            <v>淋巴瘤手术</v>
          </cell>
          <cell r="G12847" t="str">
            <v>各种手术及医疗操作</v>
          </cell>
        </row>
        <row r="12848">
          <cell r="E12848" t="str">
            <v>LYMPHOMA TRANSFORMATION</v>
          </cell>
          <cell r="F12848" t="str">
            <v>淋巴瘤转化</v>
          </cell>
          <cell r="G12848" t="str">
            <v>良性、恶性及性质不明的肿瘤（包括囊状和息肉状）</v>
          </cell>
        </row>
        <row r="12849">
          <cell r="E12849" t="str">
            <v>LYMPHOMATOID PAPULOSIS</v>
          </cell>
          <cell r="F12849" t="str">
            <v>淋巴瘤样丘疹病</v>
          </cell>
          <cell r="G12849" t="str">
            <v>皮肤及皮下组织类疾病</v>
          </cell>
        </row>
        <row r="12850">
          <cell r="E12850" t="str">
            <v>LYMPHOPENIA</v>
          </cell>
          <cell r="F12850" t="str">
            <v>淋巴细胞减少症</v>
          </cell>
          <cell r="G12850" t="str">
            <v>血液及淋巴系统疾病</v>
          </cell>
        </row>
        <row r="12851">
          <cell r="E12851" t="str">
            <v>LYMPHOPLASIA</v>
          </cell>
          <cell r="F12851" t="str">
            <v>淋巴增生</v>
          </cell>
          <cell r="G12851" t="str">
            <v>血液及淋巴系统疾病</v>
          </cell>
        </row>
        <row r="12852">
          <cell r="E12852" t="str">
            <v>LYMPHOPLASMACYTOID LYMPHOMA/IMMUNOCYTOMA</v>
          </cell>
          <cell r="F12852" t="str">
            <v>淋巴浆细胞样淋巴瘤/免疫细胞瘤</v>
          </cell>
          <cell r="G12852" t="str">
            <v>良性、恶性及性质不明的肿瘤（包括囊状和息肉状）</v>
          </cell>
        </row>
        <row r="12853">
          <cell r="E12853" t="str">
            <v>LYMPHOPLASMACYTOID LYMPHOMA/IMMUNOCYTOMA RECURRENT</v>
          </cell>
          <cell r="F12853" t="str">
            <v>复发淋巴浆细胞样淋巴瘤/免疫细胞瘤</v>
          </cell>
          <cell r="G12853" t="str">
            <v>良性、恶性及性质不明的肿瘤（包括囊状和息肉状）</v>
          </cell>
        </row>
        <row r="12854">
          <cell r="E12854" t="str">
            <v>LYMPHOPLASMACYTOID LYMPHOMA/IMMUNOCYTOMA REFRACTORY</v>
          </cell>
          <cell r="F12854" t="str">
            <v>难治性浆细胞样淋巴细胞瘤/免疫细胞瘤</v>
          </cell>
          <cell r="G12854" t="str">
            <v>良性、恶性及性质不明的肿瘤（包括囊状和息肉状）</v>
          </cell>
        </row>
        <row r="12855">
          <cell r="E12855" t="str">
            <v>LYMPHOPLASMACYTOID LYMPHOMA/IMMUNOCYTOMA STAGE I</v>
          </cell>
          <cell r="F12855" t="str">
            <v>浆细胞样淋巴细胞瘤/免疫细胞瘤 I 期</v>
          </cell>
          <cell r="G12855" t="str">
            <v>良性、恶性及性质不明的肿瘤（包括囊状和息肉状）</v>
          </cell>
        </row>
        <row r="12856">
          <cell r="E12856" t="str">
            <v>LYMPHOPLASMACYTOID LYMPHOMA/IMMUNOCYTOMA STAGE III</v>
          </cell>
          <cell r="F12856" t="str">
            <v>浆细胞样淋巴细胞瘤/免疫细胞瘤 III 期</v>
          </cell>
          <cell r="G12856" t="str">
            <v>良性、恶性及性质不明的肿瘤（包括囊状和息肉状）</v>
          </cell>
        </row>
        <row r="12857">
          <cell r="E12857" t="str">
            <v>LYMPHOPLASMACYTOID LYMPHOMA/IMMUNOCYTOMA STAGE IV</v>
          </cell>
          <cell r="F12857" t="str">
            <v>浆细胞样淋巴细胞瘤/免疫细胞瘤 IV 期</v>
          </cell>
          <cell r="G12857" t="str">
            <v>良性、恶性及性质不明的肿瘤（包括囊状和息肉状）</v>
          </cell>
        </row>
        <row r="12858">
          <cell r="E12858" t="str">
            <v>LYMPHOPROLIFERATIVE DISORDER</v>
          </cell>
          <cell r="F12858" t="str">
            <v>淋巴增生疾病</v>
          </cell>
          <cell r="G12858" t="str">
            <v>良性、恶性及性质不明的肿瘤（包括囊状和息肉状）</v>
          </cell>
        </row>
        <row r="12859">
          <cell r="E12859" t="str">
            <v>LYMPHOPROLIFERATIVE DISORDER IN REMISSION</v>
          </cell>
          <cell r="F12859" t="str">
            <v>淋巴增生疾病缓解期</v>
          </cell>
          <cell r="G12859" t="str">
            <v>良性、恶性及性质不明的肿瘤（包括囊状和息肉状）</v>
          </cell>
        </row>
        <row r="12860">
          <cell r="E12860" t="str">
            <v>LYMPHORRHOEA</v>
          </cell>
          <cell r="F12860" t="str">
            <v>淋巴溢流</v>
          </cell>
          <cell r="G12860" t="str">
            <v>血管与淋巴管类疾病</v>
          </cell>
        </row>
        <row r="12861">
          <cell r="E12861" t="str">
            <v>LYMPHOSTASIS</v>
          </cell>
          <cell r="F12861" t="str">
            <v>淋巴郁滞</v>
          </cell>
          <cell r="G12861" t="str">
            <v>血管与淋巴管类疾病</v>
          </cell>
        </row>
        <row r="12862">
          <cell r="E12862" t="str">
            <v>LYSINURIC PROTEIN INTOLERANCE</v>
          </cell>
          <cell r="F12862" t="str">
            <v>赖氨酸尿性蛋白耐受不良</v>
          </cell>
          <cell r="G12862" t="str">
            <v>各种先天性家族性遗传性疾病</v>
          </cell>
        </row>
        <row r="12863">
          <cell r="E12863" t="str">
            <v>LYSOSOMAL ACID LIPASE DEFICIENCY</v>
          </cell>
          <cell r="F12863" t="str">
            <v>溶酶体酸性脂肪酶缺乏症</v>
          </cell>
          <cell r="G12863" t="str">
            <v>各种先天性家族性遗传性疾病</v>
          </cell>
        </row>
        <row r="12864">
          <cell r="E12864" t="str">
            <v>LYSOSOMAL STORAGE DISORDER</v>
          </cell>
          <cell r="F12864" t="str">
            <v>溶酶体贮积病</v>
          </cell>
          <cell r="G12864" t="str">
            <v>各种先天性家族性遗传性疾病</v>
          </cell>
        </row>
        <row r="12865">
          <cell r="E12865" t="str">
            <v>LYSOZYME INCREASED</v>
          </cell>
          <cell r="F12865" t="str">
            <v>溶菌酶增加</v>
          </cell>
          <cell r="G12865" t="str">
            <v>各类检查</v>
          </cell>
        </row>
        <row r="12866">
          <cell r="E12866" t="str">
            <v>LYSSAVIRUS TEST POSITIVE</v>
          </cell>
          <cell r="F12866" t="str">
            <v>狂犬病毒检测阳性</v>
          </cell>
          <cell r="G12866" t="str">
            <v>各类检查</v>
          </cell>
        </row>
        <row r="12867">
          <cell r="E12867" t="str">
            <v>MACLEOD'S SYNDROME</v>
          </cell>
          <cell r="F12867" t="str">
            <v>MacLeod 综合征</v>
          </cell>
          <cell r="G12867" t="str">
            <v>呼吸系统、胸及纵隔疾病</v>
          </cell>
        </row>
        <row r="12868">
          <cell r="E12868" t="str">
            <v>MACROAMYLASAEMIA</v>
          </cell>
          <cell r="F12868" t="str">
            <v>巨淀粉酶血症</v>
          </cell>
          <cell r="G12868" t="str">
            <v>代谢及营养类疾病</v>
          </cell>
        </row>
        <row r="12869">
          <cell r="E12869" t="str">
            <v>MACROANGIOPATHY</v>
          </cell>
          <cell r="F12869" t="str">
            <v>大血管病变</v>
          </cell>
          <cell r="G12869" t="str">
            <v>血管与淋巴管类疾病</v>
          </cell>
        </row>
        <row r="12870">
          <cell r="E12870" t="str">
            <v>MACROCEPHALY</v>
          </cell>
          <cell r="F12870" t="str">
            <v>巨头畸形</v>
          </cell>
          <cell r="G12870" t="str">
            <v>各种先天性家族性遗传性疾病</v>
          </cell>
        </row>
        <row r="12871">
          <cell r="E12871" t="str">
            <v>MACROCORNEA</v>
          </cell>
          <cell r="F12871" t="str">
            <v>大角膜</v>
          </cell>
          <cell r="G12871" t="str">
            <v>各种先天性家族性遗传性疾病</v>
          </cell>
        </row>
        <row r="12872">
          <cell r="E12872" t="str">
            <v>MACROCYTOSIS</v>
          </cell>
          <cell r="F12872" t="str">
            <v>大红细胞症</v>
          </cell>
          <cell r="G12872" t="str">
            <v>血液及淋巴系统疾病</v>
          </cell>
        </row>
        <row r="12873">
          <cell r="E12873" t="str">
            <v>MACRODACTYLY</v>
          </cell>
          <cell r="F12873" t="str">
            <v>巨指畸形</v>
          </cell>
          <cell r="G12873" t="str">
            <v>各种先天性家族性遗传性疾病</v>
          </cell>
        </row>
        <row r="12874">
          <cell r="E12874" t="str">
            <v>MACROENZYME CREATINE KINASE</v>
          </cell>
          <cell r="F12874" t="str">
            <v>巨酶肌酸激酶</v>
          </cell>
          <cell r="G12874" t="str">
            <v>各类检查</v>
          </cell>
        </row>
        <row r="12875">
          <cell r="E12875" t="str">
            <v>MACROGENIA</v>
          </cell>
          <cell r="F12875" t="str">
            <v>巨颏</v>
          </cell>
          <cell r="G12875" t="str">
            <v>各种先天性家族性遗传性疾病</v>
          </cell>
        </row>
        <row r="12876">
          <cell r="E12876" t="str">
            <v>MACROGLOBULIN PRESENT</v>
          </cell>
          <cell r="F12876" t="str">
            <v>巨球蛋白检出</v>
          </cell>
          <cell r="G12876" t="str">
            <v>各类检查</v>
          </cell>
        </row>
        <row r="12877">
          <cell r="E12877" t="str">
            <v>MACROGLOSSIA</v>
          </cell>
          <cell r="F12877" t="str">
            <v>巨舌</v>
          </cell>
          <cell r="G12877" t="str">
            <v>各种先天性家族性遗传性疾病</v>
          </cell>
        </row>
        <row r="12878">
          <cell r="E12878" t="str">
            <v>MACROGNATHIA</v>
          </cell>
          <cell r="F12878" t="str">
            <v>巨颌</v>
          </cell>
          <cell r="G12878" t="str">
            <v>各种先天性家族性遗传性疾病</v>
          </cell>
        </row>
        <row r="12879">
          <cell r="E12879" t="str">
            <v>MACROPHAGE ACTIVATION</v>
          </cell>
          <cell r="F12879" t="str">
            <v>巨噬细胞激活</v>
          </cell>
          <cell r="G12879" t="str">
            <v>各种手术及医疗操作</v>
          </cell>
        </row>
        <row r="12880">
          <cell r="E12880" t="str">
            <v>MACROPHAGE COUNT</v>
          </cell>
          <cell r="F12880" t="str">
            <v>巨噬细胞</v>
          </cell>
          <cell r="G12880" t="str">
            <v>各类检查</v>
          </cell>
        </row>
        <row r="12881">
          <cell r="E12881" t="str">
            <v>MACROPHAGES DECREASED</v>
          </cell>
          <cell r="F12881" t="str">
            <v>巨噬细胞减少</v>
          </cell>
          <cell r="G12881" t="str">
            <v>各类检查</v>
          </cell>
        </row>
        <row r="12882">
          <cell r="E12882" t="str">
            <v>MACROPHAGES INCREASED</v>
          </cell>
          <cell r="F12882" t="str">
            <v>巨噬细胞增加</v>
          </cell>
          <cell r="G12882" t="str">
            <v>各类检查</v>
          </cell>
        </row>
        <row r="12883">
          <cell r="E12883" t="str">
            <v>MACROPROLACTINAEMIA</v>
          </cell>
          <cell r="F12883" t="str">
            <v>巨泌乳素血症</v>
          </cell>
          <cell r="G12883" t="str">
            <v>内分泌系统疾病</v>
          </cell>
        </row>
        <row r="12884">
          <cell r="E12884" t="str">
            <v>MACROSOMIA</v>
          </cell>
          <cell r="F12884" t="str">
            <v>巨大胎儿</v>
          </cell>
          <cell r="G12884" t="str">
            <v>全身性疾病及给药部位各种反应</v>
          </cell>
        </row>
        <row r="12885">
          <cell r="E12885" t="str">
            <v>MACROSTOMIA</v>
          </cell>
          <cell r="F12885" t="str">
            <v>颊横裂</v>
          </cell>
          <cell r="G12885" t="str">
            <v>各种先天性家族性遗传性疾病</v>
          </cell>
        </row>
        <row r="12886">
          <cell r="E12886" t="str">
            <v>MACROTIA</v>
          </cell>
          <cell r="F12886" t="str">
            <v>巨耳</v>
          </cell>
          <cell r="G12886" t="str">
            <v>各种先天性家族性遗传性疾病</v>
          </cell>
        </row>
        <row r="12887">
          <cell r="E12887" t="str">
            <v>MACULA THICKNESS MEASUREMENT</v>
          </cell>
          <cell r="F12887" t="str">
            <v>黄斑区厚度测量</v>
          </cell>
          <cell r="G12887" t="str">
            <v>各类检查</v>
          </cell>
        </row>
        <row r="12888">
          <cell r="E12888" t="str">
            <v>MACULAR CYST</v>
          </cell>
          <cell r="F12888" t="str">
            <v>黄斑囊肿</v>
          </cell>
          <cell r="G12888" t="str">
            <v>眼器官疾病</v>
          </cell>
        </row>
        <row r="12889">
          <cell r="E12889" t="str">
            <v>MACULAR DEGENERATION</v>
          </cell>
          <cell r="F12889" t="str">
            <v>黄斑变性</v>
          </cell>
          <cell r="G12889" t="str">
            <v>眼器官疾病</v>
          </cell>
        </row>
        <row r="12890">
          <cell r="E12890" t="str">
            <v>MACULAR DETACHMENT</v>
          </cell>
          <cell r="F12890" t="str">
            <v>黄斑脱离</v>
          </cell>
          <cell r="G12890" t="str">
            <v>眼器官疾病</v>
          </cell>
        </row>
        <row r="12891">
          <cell r="E12891" t="str">
            <v>MACULAR DYSTROPHY CONGENITAL</v>
          </cell>
          <cell r="F12891" t="str">
            <v>先天性黄斑营养不良</v>
          </cell>
          <cell r="G12891" t="str">
            <v>各种先天性家族性遗传性疾病</v>
          </cell>
        </row>
        <row r="12892">
          <cell r="E12892" t="str">
            <v>MACULAR FIBROSIS</v>
          </cell>
          <cell r="F12892" t="str">
            <v>黄斑纤维症</v>
          </cell>
          <cell r="G12892" t="str">
            <v>眼器官疾病</v>
          </cell>
        </row>
        <row r="12893">
          <cell r="E12893" t="str">
            <v>MACULAR HOLE</v>
          </cell>
          <cell r="F12893" t="str">
            <v>黄斑裂孔</v>
          </cell>
          <cell r="G12893" t="str">
            <v>眼器官疾病</v>
          </cell>
        </row>
        <row r="12894">
          <cell r="E12894" t="str">
            <v>MACULAR ISCHAEMIA</v>
          </cell>
          <cell r="F12894" t="str">
            <v>黄斑缺血</v>
          </cell>
          <cell r="G12894" t="str">
            <v>眼器官疾病</v>
          </cell>
        </row>
        <row r="12895">
          <cell r="E12895" t="str">
            <v>MACULAR OEDEMA</v>
          </cell>
          <cell r="F12895" t="str">
            <v>黄斑水肿</v>
          </cell>
          <cell r="G12895" t="str">
            <v>眼器官疾病</v>
          </cell>
        </row>
        <row r="12896">
          <cell r="E12896" t="str">
            <v>MACULAR OPACITY</v>
          </cell>
          <cell r="F12896" t="str">
            <v>黄斑混浊</v>
          </cell>
          <cell r="G12896" t="str">
            <v>眼器官疾病</v>
          </cell>
        </row>
        <row r="12897">
          <cell r="E12897" t="str">
            <v>MACULAR PIGMENTATION</v>
          </cell>
          <cell r="F12897" t="str">
            <v>黄斑色素沉着</v>
          </cell>
          <cell r="G12897" t="str">
            <v>眼器官疾病</v>
          </cell>
        </row>
        <row r="12898">
          <cell r="E12898" t="str">
            <v>MACULAR PSEUDOHOLE</v>
          </cell>
          <cell r="F12898" t="str">
            <v>黄斑假孔</v>
          </cell>
          <cell r="G12898" t="str">
            <v>眼器官疾病</v>
          </cell>
        </row>
        <row r="12899">
          <cell r="E12899" t="str">
            <v>MACULAR REFLEX ABNORMAL</v>
          </cell>
          <cell r="F12899" t="str">
            <v>黄斑反射异常</v>
          </cell>
          <cell r="G12899" t="str">
            <v>各类检查</v>
          </cell>
        </row>
        <row r="12900">
          <cell r="E12900" t="str">
            <v>MACULAR RUPTURE</v>
          </cell>
          <cell r="F12900" t="str">
            <v>黄斑破裂</v>
          </cell>
          <cell r="G12900" t="str">
            <v>眼器官疾病</v>
          </cell>
        </row>
        <row r="12901">
          <cell r="E12901" t="str">
            <v>MACULAR SCAR</v>
          </cell>
          <cell r="F12901" t="str">
            <v>黄斑瘢痕</v>
          </cell>
          <cell r="G12901" t="str">
            <v>眼器官疾病</v>
          </cell>
        </row>
        <row r="12902">
          <cell r="E12902" t="str">
            <v>MACULAR TELANGIECTASIA</v>
          </cell>
          <cell r="F12902" t="str">
            <v>黄斑毛细血管扩张</v>
          </cell>
          <cell r="G12902" t="str">
            <v>眼器官疾病</v>
          </cell>
        </row>
        <row r="12903">
          <cell r="E12903" t="str">
            <v>MACULAR THICKENING</v>
          </cell>
          <cell r="F12903" t="str">
            <v>黄斑增厚</v>
          </cell>
          <cell r="G12903" t="str">
            <v>眼器官疾病</v>
          </cell>
        </row>
        <row r="12904">
          <cell r="E12904" t="str">
            <v>MACULAR VASOSPASM</v>
          </cell>
          <cell r="F12904" t="str">
            <v>黄斑血管痉挛</v>
          </cell>
          <cell r="G12904" t="str">
            <v>眼器官疾病</v>
          </cell>
        </row>
        <row r="12905">
          <cell r="E12905" t="str">
            <v>MACULE</v>
          </cell>
          <cell r="F12905" t="str">
            <v>斑疹</v>
          </cell>
          <cell r="G12905" t="str">
            <v>皮肤及皮下组织类疾病</v>
          </cell>
        </row>
        <row r="12906">
          <cell r="E12906" t="str">
            <v>MACULOPATHY</v>
          </cell>
          <cell r="F12906" t="str">
            <v>黄斑病变</v>
          </cell>
          <cell r="G12906" t="str">
            <v>眼器官疾病</v>
          </cell>
        </row>
        <row r="12907">
          <cell r="E12907" t="str">
            <v>MADAROSIS</v>
          </cell>
          <cell r="F12907" t="str">
            <v>睫毛脱落</v>
          </cell>
          <cell r="G12907" t="str">
            <v>皮肤及皮下组织类疾病</v>
          </cell>
        </row>
        <row r="12908">
          <cell r="E12908" t="str">
            <v>MAGIC SYNDROME</v>
          </cell>
          <cell r="F12908" t="str">
            <v>MAGIC 综合征</v>
          </cell>
          <cell r="G12908" t="str">
            <v>血管与淋巴管类疾病</v>
          </cell>
        </row>
        <row r="12909">
          <cell r="E12909" t="str">
            <v>MAGICAL THINKING</v>
          </cell>
          <cell r="F12909" t="str">
            <v>异想</v>
          </cell>
          <cell r="G12909" t="str">
            <v>精神病类</v>
          </cell>
        </row>
        <row r="12910">
          <cell r="E12910" t="str">
            <v>MAGNESIUM DEFICIENCY</v>
          </cell>
          <cell r="F12910" t="str">
            <v>镁缺乏</v>
          </cell>
          <cell r="G12910" t="str">
            <v>代谢及营养类疾病</v>
          </cell>
        </row>
        <row r="12911">
          <cell r="E12911" t="str">
            <v>MAGNESIUM METABOLISM DISORDER</v>
          </cell>
          <cell r="F12911" t="str">
            <v>镁代谢紊乱</v>
          </cell>
          <cell r="G12911" t="str">
            <v>代谢及营养类疾病</v>
          </cell>
        </row>
        <row r="12912">
          <cell r="E12912" t="str">
            <v>MAGNETIC RESONANCE CHOLANGIOPANCREATOGRAPHY</v>
          </cell>
          <cell r="F12912" t="str">
            <v>磁共振胰胆管造影术</v>
          </cell>
          <cell r="G12912" t="str">
            <v>各类检查</v>
          </cell>
        </row>
        <row r="12913">
          <cell r="E12913" t="str">
            <v>MAGNETIC RESONANCE ELASTOGRAPHY</v>
          </cell>
          <cell r="F12913" t="str">
            <v>磁共振弹性成像</v>
          </cell>
          <cell r="G12913" t="str">
            <v>各类检查</v>
          </cell>
        </row>
        <row r="12914">
          <cell r="E12914" t="str">
            <v>MAGNETIC RESONANCE IMAGING</v>
          </cell>
          <cell r="F12914" t="str">
            <v>磁共振成像</v>
          </cell>
          <cell r="G12914" t="str">
            <v>各类检查</v>
          </cell>
        </row>
        <row r="12915">
          <cell r="E12915" t="str">
            <v>MAGNETIC RESONANCE IMAGING ABDOMINAL</v>
          </cell>
          <cell r="F12915" t="str">
            <v>腹部磁共振成像</v>
          </cell>
          <cell r="G12915" t="str">
            <v>各类检查</v>
          </cell>
        </row>
        <row r="12916">
          <cell r="E12916" t="str">
            <v>MAGNETIC RESONANCE IMAGING ABDOMINAL ABNORMAL</v>
          </cell>
          <cell r="F12916" t="str">
            <v>腹部磁共振成像异常</v>
          </cell>
          <cell r="G12916" t="str">
            <v>各类检查</v>
          </cell>
        </row>
        <row r="12917">
          <cell r="E12917" t="str">
            <v>MAGNETIC RESONANCE IMAGING ABNORMAL</v>
          </cell>
          <cell r="F12917" t="str">
            <v>磁共振成像异常</v>
          </cell>
          <cell r="G12917" t="str">
            <v>各类检查</v>
          </cell>
        </row>
        <row r="12918">
          <cell r="E12918" t="str">
            <v>MAGNETIC RESONANCE IMAGING BRAIN</v>
          </cell>
          <cell r="F12918" t="str">
            <v>头部磁共振成像</v>
          </cell>
          <cell r="G12918" t="str">
            <v>各类检查</v>
          </cell>
        </row>
        <row r="12919">
          <cell r="E12919" t="str">
            <v>MAGNETIC RESONANCE IMAGING BRAIN ABNORMAL</v>
          </cell>
          <cell r="F12919" t="str">
            <v>头部磁共振成像异常</v>
          </cell>
          <cell r="G12919" t="str">
            <v>各类检查</v>
          </cell>
        </row>
        <row r="12920">
          <cell r="E12920" t="str">
            <v>MAGNETIC RESONANCE IMAGING BREAST</v>
          </cell>
          <cell r="F12920" t="str">
            <v>乳房磁共振成像</v>
          </cell>
          <cell r="G12920" t="str">
            <v>各类检查</v>
          </cell>
        </row>
        <row r="12921">
          <cell r="E12921" t="str">
            <v>MAGNETIC RESONANCE IMAGING BREAST ABNORMAL</v>
          </cell>
          <cell r="F12921" t="str">
            <v>乳房磁共振成像异常</v>
          </cell>
          <cell r="G12921" t="str">
            <v>各类检查</v>
          </cell>
        </row>
        <row r="12922">
          <cell r="E12922" t="str">
            <v>MAGNETIC RESONANCE IMAGING HEAD</v>
          </cell>
          <cell r="F12922" t="str">
            <v>头部磁共振成像</v>
          </cell>
          <cell r="G12922" t="str">
            <v>各类检查</v>
          </cell>
        </row>
        <row r="12923">
          <cell r="E12923" t="str">
            <v>MAGNETIC RESONANCE IMAGING HEAD ABNORMAL</v>
          </cell>
          <cell r="F12923" t="str">
            <v>头部磁共振成像异常</v>
          </cell>
          <cell r="G12923" t="str">
            <v>各类检查</v>
          </cell>
        </row>
        <row r="12924">
          <cell r="E12924" t="str">
            <v>MAGNETIC RESONANCE IMAGING HEAD NORMAL</v>
          </cell>
          <cell r="F12924" t="str">
            <v>头部磁共振成像正常</v>
          </cell>
          <cell r="G12924" t="str">
            <v>各类检查</v>
          </cell>
        </row>
        <row r="12925">
          <cell r="E12925" t="str">
            <v>MAGNETIC RESONANCE IMAGING HEART</v>
          </cell>
          <cell r="F12925" t="str">
            <v>心脏磁共振成像</v>
          </cell>
          <cell r="G12925" t="str">
            <v>各类检查</v>
          </cell>
        </row>
        <row r="12926">
          <cell r="E12926" t="str">
            <v>MAGNETIC RESONANCE IMAGING HEPATOBILIARY ABNORMAL</v>
          </cell>
          <cell r="F12926" t="str">
            <v>肝胆磁共振成像异常</v>
          </cell>
          <cell r="G12926" t="str">
            <v>各类检查</v>
          </cell>
        </row>
        <row r="12927">
          <cell r="E12927" t="str">
            <v>MAGNETIC RESONANCE IMAGING LIVER ABNORMAL</v>
          </cell>
          <cell r="F12927" t="str">
            <v>肝胆磁共振成像异常</v>
          </cell>
          <cell r="G12927" t="str">
            <v>各类检查</v>
          </cell>
        </row>
        <row r="12928">
          <cell r="E12928" t="str">
            <v>MAGNETIC RESONANCE IMAGING NECK</v>
          </cell>
          <cell r="F12928" t="str">
            <v>颈部磁共振成像</v>
          </cell>
          <cell r="G12928" t="str">
            <v>各类检查</v>
          </cell>
        </row>
        <row r="12929">
          <cell r="E12929" t="str">
            <v>MAGNETIC RESONANCE IMAGING NORMAL</v>
          </cell>
          <cell r="F12929" t="str">
            <v>磁共振成像正常</v>
          </cell>
          <cell r="G12929" t="str">
            <v>各类检查</v>
          </cell>
        </row>
        <row r="12930">
          <cell r="E12930" t="str">
            <v>MAGNETIC RESONANCE IMAGING SPINAL ABNORMAL</v>
          </cell>
          <cell r="F12930" t="str">
            <v>脊柱磁共振成像异常</v>
          </cell>
          <cell r="G12930" t="str">
            <v>各类检查</v>
          </cell>
        </row>
        <row r="12931">
          <cell r="E12931" t="str">
            <v>MAGNETIC RESONANCE IMAGING THORACIC ABNORMAL</v>
          </cell>
          <cell r="F12931" t="str">
            <v>胸部磁共振成像异常</v>
          </cell>
          <cell r="G12931" t="str">
            <v>各类检查</v>
          </cell>
        </row>
        <row r="12932">
          <cell r="E12932" t="str">
            <v>MAGNETIC RESONANCE IMAGING WHOLE BODY</v>
          </cell>
          <cell r="F12932" t="str">
            <v>全身磁共振成像</v>
          </cell>
          <cell r="G12932" t="str">
            <v>各类检查</v>
          </cell>
        </row>
        <row r="12933">
          <cell r="E12933" t="str">
            <v>MAINTENANCE OF ANAESTHESIA</v>
          </cell>
          <cell r="F12933" t="str">
            <v>麻醉的维持</v>
          </cell>
          <cell r="G12933" t="str">
            <v>各种手术及医疗操作</v>
          </cell>
        </row>
        <row r="12934">
          <cell r="E12934" t="str">
            <v>MAISONNEUVE FRACTURE</v>
          </cell>
          <cell r="F12934" t="str">
            <v>Maisonneuve 骨折</v>
          </cell>
          <cell r="G12934" t="str">
            <v>各类损伤、中毒及操作并发症</v>
          </cell>
        </row>
        <row r="12935">
          <cell r="E12935" t="str">
            <v>MAJEED'S SYNDROME</v>
          </cell>
          <cell r="F12935" t="str">
            <v>马吉德综合征</v>
          </cell>
          <cell r="G12935" t="str">
            <v>各种先天性家族性遗传性疾病</v>
          </cell>
        </row>
        <row r="12936">
          <cell r="E12936" t="str">
            <v>MAJOCCHI'S PURPURA</v>
          </cell>
          <cell r="F12936" t="str">
            <v>慢性色素性紫癜</v>
          </cell>
          <cell r="G12936" t="str">
            <v>皮肤及皮下组织类疾病</v>
          </cell>
        </row>
        <row r="12937">
          <cell r="E12937" t="str">
            <v>MAJOR DEPRESSION</v>
          </cell>
          <cell r="F12937" t="str">
            <v>重度抑郁症</v>
          </cell>
          <cell r="G12937" t="str">
            <v>精神病类</v>
          </cell>
        </row>
        <row r="12938">
          <cell r="E12938" t="str">
            <v>MALABSORPTION</v>
          </cell>
          <cell r="F12938" t="str">
            <v>吸收不良</v>
          </cell>
          <cell r="G12938" t="str">
            <v>胃肠系统疾病</v>
          </cell>
        </row>
        <row r="12939">
          <cell r="E12939" t="str">
            <v>MALABSORPTION FROM ADMINISTRATION SITE</v>
          </cell>
          <cell r="F12939" t="str">
            <v>给药部位吸收不良</v>
          </cell>
          <cell r="G12939" t="str">
            <v>全身性疾病及给药部位各种反应</v>
          </cell>
        </row>
        <row r="12940">
          <cell r="E12940" t="str">
            <v>MALABSORPTION FROM APPLICATION SITE</v>
          </cell>
          <cell r="F12940" t="str">
            <v>外用药部位吸收不良</v>
          </cell>
          <cell r="G12940" t="str">
            <v>全身性疾病及给药部位各种反应</v>
          </cell>
        </row>
        <row r="12941">
          <cell r="E12941" t="str">
            <v>MALABSORPTION FROM INJECTION SITE</v>
          </cell>
          <cell r="F12941" t="str">
            <v>注射部位吸收不良</v>
          </cell>
          <cell r="G12941" t="str">
            <v>全身性疾病及给药部位各种反应</v>
          </cell>
        </row>
        <row r="12942">
          <cell r="E12942" t="str">
            <v>MALACOPLAKIA</v>
          </cell>
          <cell r="F12942" t="str">
            <v>软化斑</v>
          </cell>
          <cell r="G12942" t="str">
            <v>全身性疾病及给药部位各种反应</v>
          </cell>
        </row>
        <row r="12943">
          <cell r="E12943" t="str">
            <v>MALACOPLAKIA GASTROINTESTINAL</v>
          </cell>
          <cell r="F12943" t="str">
            <v>肠胃软化斑</v>
          </cell>
          <cell r="G12943" t="str">
            <v>胃肠系统疾病</v>
          </cell>
        </row>
        <row r="12944">
          <cell r="E12944" t="str">
            <v>MALACOPLAKIA VESICAE</v>
          </cell>
          <cell r="F12944" t="str">
            <v>膀胱软化斑</v>
          </cell>
          <cell r="G12944" t="str">
            <v>肾脏及泌尿系统疾病</v>
          </cell>
        </row>
        <row r="12945">
          <cell r="E12945" t="str">
            <v>MALAISE</v>
          </cell>
          <cell r="F12945" t="str">
            <v>难受</v>
          </cell>
          <cell r="G12945" t="str">
            <v>全身性疾病及给药部位各种反应</v>
          </cell>
        </row>
        <row r="12946">
          <cell r="E12946" t="str">
            <v>MALARIA</v>
          </cell>
          <cell r="F12946" t="str">
            <v>疟疾</v>
          </cell>
          <cell r="G12946" t="str">
            <v>感染及侵染类疾病</v>
          </cell>
        </row>
        <row r="12947">
          <cell r="E12947" t="str">
            <v>MALARIA ANTIBODY TEST POSITIVE</v>
          </cell>
          <cell r="F12947" t="str">
            <v>疟疾抗体检测阳性</v>
          </cell>
          <cell r="G12947" t="str">
            <v>各类检查</v>
          </cell>
        </row>
        <row r="12948">
          <cell r="E12948" t="str">
            <v>MALARIA PROPHYLAXIS</v>
          </cell>
          <cell r="F12948" t="str">
            <v>疟疾预防治疗</v>
          </cell>
          <cell r="G12948" t="str">
            <v>各种手术及医疗操作</v>
          </cell>
        </row>
        <row r="12949">
          <cell r="E12949" t="str">
            <v>MALARIA RECRUDESCENCE</v>
          </cell>
          <cell r="F12949" t="str">
            <v>疟疾再燃</v>
          </cell>
          <cell r="G12949" t="str">
            <v>感染及侵染类疾病</v>
          </cell>
        </row>
        <row r="12950">
          <cell r="E12950" t="str">
            <v>MALARIA RELAPSE</v>
          </cell>
          <cell r="F12950" t="str">
            <v>疟疾复发</v>
          </cell>
          <cell r="G12950" t="str">
            <v>感染及侵染类疾病</v>
          </cell>
        </row>
        <row r="12951">
          <cell r="E12951" t="str">
            <v>MALARIAL MYOCARDITIS</v>
          </cell>
          <cell r="F12951" t="str">
            <v>疟疾性心肌炎</v>
          </cell>
          <cell r="G12951" t="str">
            <v>感染及侵染类疾病</v>
          </cell>
        </row>
        <row r="12952">
          <cell r="E12952" t="str">
            <v>MALASSEZIA INFECTION</v>
          </cell>
          <cell r="F12952" t="str">
            <v>马拉色霉菌感染</v>
          </cell>
          <cell r="G12952" t="str">
            <v>感染及侵染类疾病</v>
          </cell>
        </row>
        <row r="12953">
          <cell r="E12953" t="str">
            <v>MALE CONTRACEPTION</v>
          </cell>
          <cell r="F12953" t="str">
            <v>男性避孕</v>
          </cell>
          <cell r="G12953" t="str">
            <v>各种手术及医疗操作</v>
          </cell>
        </row>
        <row r="12954">
          <cell r="E12954" t="str">
            <v>MALE GENITAL ATROPHY</v>
          </cell>
          <cell r="F12954" t="str">
            <v>男性生殖器萎缩</v>
          </cell>
          <cell r="G12954" t="str">
            <v>生殖系统及乳腺疾病</v>
          </cell>
        </row>
        <row r="12955">
          <cell r="E12955" t="str">
            <v>MALE GENITAL EXAMINATION ABNORMAL</v>
          </cell>
          <cell r="F12955" t="str">
            <v>男性生殖器检查异常</v>
          </cell>
          <cell r="G12955" t="str">
            <v>各类检查</v>
          </cell>
        </row>
        <row r="12956">
          <cell r="E12956" t="str">
            <v>MALE GENITAL TRACT FISTULA</v>
          </cell>
          <cell r="F12956" t="str">
            <v>男性生殖道瘘</v>
          </cell>
          <cell r="G12956" t="str">
            <v>生殖系统及乳腺疾病</v>
          </cell>
        </row>
        <row r="12957">
          <cell r="E12957" t="str">
            <v>MALE GENITAL TRACT OPERATION</v>
          </cell>
          <cell r="F12957" t="str">
            <v>男性生殖道手术</v>
          </cell>
          <cell r="G12957" t="str">
            <v>各种手术及医疗操作</v>
          </cell>
        </row>
        <row r="12958">
          <cell r="E12958" t="str">
            <v>MALE GENITAL TRACT TUBERCULOSIS</v>
          </cell>
          <cell r="F12958" t="str">
            <v>男性生殖道结核</v>
          </cell>
          <cell r="G12958" t="str">
            <v>感染及侵染类疾病</v>
          </cell>
        </row>
        <row r="12959">
          <cell r="E12959" t="str">
            <v>MALE ORGASMIC DISORDER</v>
          </cell>
          <cell r="F12959" t="str">
            <v>男性性高潮障碍</v>
          </cell>
          <cell r="G12959" t="str">
            <v>精神病类</v>
          </cell>
        </row>
        <row r="12960">
          <cell r="E12960" t="str">
            <v>MALE PATTERN BALDNESS</v>
          </cell>
          <cell r="F12960" t="str">
            <v>雄激素性脱发</v>
          </cell>
          <cell r="G12960" t="str">
            <v>皮肤及皮下组织类疾病</v>
          </cell>
        </row>
        <row r="12961">
          <cell r="E12961" t="str">
            <v>MALE REPRODUCTIVE TRACT DISORDER</v>
          </cell>
          <cell r="F12961" t="str">
            <v>男性生殖道疾病</v>
          </cell>
          <cell r="G12961" t="str">
            <v>生殖系统及乳腺疾病</v>
          </cell>
        </row>
        <row r="12962">
          <cell r="E12962" t="str">
            <v>MALE REPRODUCTIVE TRACT NEOPLASM</v>
          </cell>
          <cell r="F12962" t="str">
            <v>男性生殖道肿瘤</v>
          </cell>
          <cell r="G12962" t="str">
            <v>良性、恶性及性质不明的肿瘤（包括囊状和息肉状）</v>
          </cell>
        </row>
        <row r="12963">
          <cell r="E12963" t="str">
            <v>MALE SEXUAL DYSFUNCTION</v>
          </cell>
          <cell r="F12963" t="str">
            <v>男性性功能障碍</v>
          </cell>
          <cell r="G12963" t="str">
            <v>生殖系统及乳腺疾病</v>
          </cell>
        </row>
        <row r="12964">
          <cell r="E12964" t="str">
            <v>MALE STERILISATION</v>
          </cell>
          <cell r="F12964" t="str">
            <v>男性绝育</v>
          </cell>
          <cell r="G12964" t="str">
            <v>各种手术及医疗操作</v>
          </cell>
        </row>
        <row r="12965">
          <cell r="E12965" t="str">
            <v>MALFORMATION BILIARY</v>
          </cell>
          <cell r="F12965" t="str">
            <v>胆道畸形</v>
          </cell>
          <cell r="G12965" t="str">
            <v>各种先天性家族性遗传性疾病</v>
          </cell>
        </row>
        <row r="12966">
          <cell r="E12966" t="str">
            <v>MALFORMATION VENOUS</v>
          </cell>
          <cell r="F12966" t="str">
            <v>静脉畸形</v>
          </cell>
          <cell r="G12966" t="str">
            <v>各种先天性家族性遗传性疾病</v>
          </cell>
        </row>
        <row r="12967">
          <cell r="E12967" t="str">
            <v>MALIGNANT AIRWAY OBSTRUCTION</v>
          </cell>
          <cell r="F12967" t="str">
            <v>恶性气道阻塞</v>
          </cell>
          <cell r="G12967" t="str">
            <v>呼吸系统、胸及纵隔疾病</v>
          </cell>
        </row>
        <row r="12968">
          <cell r="E12968" t="str">
            <v>MALIGNANT ANORECTAL NEOPLASM</v>
          </cell>
          <cell r="F12968" t="str">
            <v>肛门直肠恶性肿瘤</v>
          </cell>
          <cell r="G12968" t="str">
            <v>良性、恶性及性质不明的肿瘤（包括囊状和息肉状）</v>
          </cell>
        </row>
        <row r="12969">
          <cell r="E12969" t="str">
            <v>MALIGNANT ASCITES</v>
          </cell>
          <cell r="F12969" t="str">
            <v>恶性腹水</v>
          </cell>
          <cell r="G12969" t="str">
            <v>胃肠系统疾病</v>
          </cell>
        </row>
        <row r="12970">
          <cell r="E12970" t="str">
            <v>MALIGNANT ATROPHIC PAPULOSIS</v>
          </cell>
          <cell r="F12970" t="str">
            <v>恶性萎缩性丘疹病</v>
          </cell>
          <cell r="G12970" t="str">
            <v>皮肤及皮下组织类疾病</v>
          </cell>
        </row>
        <row r="12971">
          <cell r="E12971" t="str">
            <v>MALIGNANT BILIARY OBSTRUCTION</v>
          </cell>
          <cell r="F12971" t="str">
            <v>恶性胆道阻塞</v>
          </cell>
          <cell r="G12971" t="str">
            <v>肝胆系统疾病</v>
          </cell>
        </row>
        <row r="12972">
          <cell r="E12972" t="str">
            <v>MALIGNANT BLUE NAEVUS</v>
          </cell>
          <cell r="F12972" t="str">
            <v>恶性蓝痣</v>
          </cell>
          <cell r="G12972" t="str">
            <v>良性、恶性及性质不明的肿瘤（包括囊状和息肉状）</v>
          </cell>
        </row>
        <row r="12973">
          <cell r="E12973" t="str">
            <v>MALIGNANT BOWEL OBSTRUCTION</v>
          </cell>
          <cell r="F12973" t="str">
            <v>恶性胃肠道梗阻</v>
          </cell>
          <cell r="G12973" t="str">
            <v>胃肠系统疾病</v>
          </cell>
        </row>
        <row r="12974">
          <cell r="E12974" t="str">
            <v>MALIGNANT BREAST LUMP REMOVAL</v>
          </cell>
          <cell r="F12974" t="str">
            <v>保乳术</v>
          </cell>
          <cell r="G12974" t="str">
            <v>各种手术及医疗操作</v>
          </cell>
        </row>
        <row r="12975">
          <cell r="E12975" t="str">
            <v>MALIGNANT CATATONIA</v>
          </cell>
          <cell r="F12975" t="str">
            <v>恶性紧张症</v>
          </cell>
          <cell r="G12975" t="str">
            <v>精神病类</v>
          </cell>
        </row>
        <row r="12976">
          <cell r="E12976" t="str">
            <v>MALIGNANT CONNECTIVE TISSUE NEOPLASM</v>
          </cell>
          <cell r="F12976" t="str">
            <v>恶性结缔组织瘤</v>
          </cell>
          <cell r="G12976" t="str">
            <v>良性、恶性及性质不明的肿瘤（包括囊状和息肉状）</v>
          </cell>
        </row>
        <row r="12977">
          <cell r="E12977" t="str">
            <v>MALIGNANT CRANIAL NERVE NEOPLASM</v>
          </cell>
          <cell r="F12977" t="str">
            <v>恶性颅神经肿瘤</v>
          </cell>
          <cell r="G12977" t="str">
            <v>良性、恶性及性质不明的肿瘤（包括囊状和息肉状）</v>
          </cell>
        </row>
        <row r="12978">
          <cell r="E12978" t="str">
            <v>MALIGNANT DYSPHAGIA</v>
          </cell>
          <cell r="F12978" t="str">
            <v>恶性吞咽困难</v>
          </cell>
          <cell r="G12978" t="str">
            <v>胃肠系统疾病</v>
          </cell>
        </row>
        <row r="12979">
          <cell r="E12979" t="str">
            <v>MALIGNANT FIBROUS HISTIOCYTOMA</v>
          </cell>
          <cell r="F12979" t="str">
            <v>恶性纤维性组织细胞瘤</v>
          </cell>
          <cell r="G12979" t="str">
            <v>良性、恶性及性质不明的肿瘤（包括囊状和息肉状）</v>
          </cell>
        </row>
        <row r="12980">
          <cell r="E12980" t="str">
            <v>MALIGNANT FIBROUS HISTIOCYTOMA METASTATIC</v>
          </cell>
          <cell r="F12980" t="str">
            <v>转移性恶性纤维组织细胞瘤</v>
          </cell>
          <cell r="G12980" t="str">
            <v>良性、恶性及性质不明的肿瘤（包括囊状和息肉状）</v>
          </cell>
        </row>
        <row r="12981">
          <cell r="E12981" t="str">
            <v>MALIGNANT FIBROUS HISTIOCYTOMA NON-METASTATIC</v>
          </cell>
          <cell r="F12981" t="str">
            <v>恶性纤维性组织细胞瘤</v>
          </cell>
          <cell r="G12981" t="str">
            <v>良性、恶性及性质不明的肿瘤（包括囊状和息肉状）</v>
          </cell>
        </row>
        <row r="12982">
          <cell r="E12982" t="str">
            <v>MALIGNANT FIBROUS HISTIOCYTOMA RECURRENT</v>
          </cell>
          <cell r="F12982" t="str">
            <v>复发性恶性纤维组织细胞瘤</v>
          </cell>
          <cell r="G12982" t="str">
            <v>良性、恶性及性质不明的肿瘤（包括囊状和息肉状）</v>
          </cell>
        </row>
        <row r="12983">
          <cell r="E12983" t="str">
            <v>MALIGNANT GASTRIC ULCER</v>
          </cell>
          <cell r="F12983" t="str">
            <v>恶性胃溃疡</v>
          </cell>
          <cell r="G12983" t="str">
            <v>良性、恶性及性质不明的肿瘤（包括囊状和息肉状）</v>
          </cell>
        </row>
        <row r="12984">
          <cell r="E12984" t="str">
            <v>MALIGNANT GASTROINTESTINAL OBSTRUCTION</v>
          </cell>
          <cell r="F12984" t="str">
            <v>恶性胃肠道梗阻</v>
          </cell>
          <cell r="G12984" t="str">
            <v>胃肠系统疾病</v>
          </cell>
        </row>
        <row r="12985">
          <cell r="E12985" t="str">
            <v>MALIGNANT GENITOURINARY TRACT NEOPLASM</v>
          </cell>
          <cell r="F12985" t="str">
            <v>恶性泌尿生殖道瘤</v>
          </cell>
          <cell r="G12985" t="str">
            <v>良性、恶性及性质不明的肿瘤（包括囊状和息肉状）</v>
          </cell>
        </row>
        <row r="12986">
          <cell r="E12986" t="str">
            <v>MALIGNANT GIANT CELL FIBROUS HISTIOCYTOMA</v>
          </cell>
          <cell r="F12986" t="str">
            <v>恶性巨细胞纤维组织细胞瘤</v>
          </cell>
          <cell r="G12986" t="str">
            <v>良性、恶性及性质不明的肿瘤（包括囊状和息肉状）</v>
          </cell>
        </row>
        <row r="12987">
          <cell r="E12987" t="str">
            <v>MALIGNANT GLAUCOMA</v>
          </cell>
          <cell r="F12987" t="str">
            <v>恶性青光眼</v>
          </cell>
          <cell r="G12987" t="str">
            <v>眼器官疾病</v>
          </cell>
        </row>
        <row r="12988">
          <cell r="E12988" t="str">
            <v>MALIGNANT GLIOMA</v>
          </cell>
          <cell r="F12988" t="str">
            <v>恶性神经胶质瘤</v>
          </cell>
          <cell r="G12988" t="str">
            <v>良性、恶性及性质不明的肿瘤（包括囊状和息肉状）</v>
          </cell>
        </row>
        <row r="12989">
          <cell r="E12989" t="str">
            <v>MALIGNANT HAEMANGIOPERICYTOMA</v>
          </cell>
          <cell r="F12989" t="str">
            <v>恶性血管外皮细胞瘤</v>
          </cell>
          <cell r="G12989" t="str">
            <v>良性、恶性及性质不明的肿瘤（包括囊状和息肉状）</v>
          </cell>
        </row>
        <row r="12990">
          <cell r="E12990" t="str">
            <v>MALIGNANT HAEMANGIOPERICYTOMA METASTATIC</v>
          </cell>
          <cell r="F12990" t="str">
            <v>转移性恶性血管外皮细胞瘤</v>
          </cell>
          <cell r="G12990" t="str">
            <v>良性、恶性及性质不明的肿瘤（包括囊状和息肉状）</v>
          </cell>
        </row>
        <row r="12991">
          <cell r="E12991" t="str">
            <v>MALIGNANT HEPATOBILIARY NEOPLASM</v>
          </cell>
          <cell r="F12991" t="str">
            <v>肝胆管癌</v>
          </cell>
          <cell r="G12991" t="str">
            <v>良性、恶性及性质不明的肿瘤（包括囊状和息肉状）</v>
          </cell>
        </row>
        <row r="12992">
          <cell r="E12992" t="str">
            <v>MALIGNANT HISTIOCYTOSIS</v>
          </cell>
          <cell r="F12992" t="str">
            <v>恶性组织细胞增多症</v>
          </cell>
          <cell r="G12992" t="str">
            <v>良性、恶性及性质不明的肿瘤（包括囊状和息肉状）</v>
          </cell>
        </row>
        <row r="12993">
          <cell r="E12993" t="str">
            <v>MALIGNANT HYDATIDIFORM MOLE</v>
          </cell>
          <cell r="F12993" t="str">
            <v>恶性葡萄胎</v>
          </cell>
          <cell r="G12993" t="str">
            <v>良性、恶性及性质不明的肿瘤（包括囊状和息肉状）</v>
          </cell>
        </row>
        <row r="12994">
          <cell r="E12994" t="str">
            <v>MALIGNANT HYPERTENSION</v>
          </cell>
          <cell r="F12994" t="str">
            <v>恶性高血压</v>
          </cell>
          <cell r="G12994" t="str">
            <v>血管与淋巴管类疾病</v>
          </cell>
        </row>
        <row r="12995">
          <cell r="E12995" t="str">
            <v>MALIGNANT HYPERTENSIVE HEART DISEASE</v>
          </cell>
          <cell r="F12995" t="str">
            <v>恶性高血压心脏病</v>
          </cell>
          <cell r="G12995" t="str">
            <v>心脏器官疾病</v>
          </cell>
        </row>
        <row r="12996">
          <cell r="E12996" t="str">
            <v>MALIGNANT JOINT NEOPLASM</v>
          </cell>
          <cell r="F12996" t="str">
            <v>恶性关节肿瘤</v>
          </cell>
          <cell r="G12996" t="str">
            <v>良性、恶性及性质不明的肿瘤（包括囊状和息肉状）</v>
          </cell>
        </row>
        <row r="12997">
          <cell r="E12997" t="str">
            <v>MALIGNANT LYMPHOID NEOPLASM</v>
          </cell>
          <cell r="F12997" t="str">
            <v>恶性淋巴肿瘤</v>
          </cell>
          <cell r="G12997" t="str">
            <v>良性、恶性及性质不明的肿瘤（包括囊状和息肉状）</v>
          </cell>
        </row>
        <row r="12998">
          <cell r="E12998" t="str">
            <v>MALIGNANT LYMPHOMA UNCLASSIFIABLE HIGH GRADE</v>
          </cell>
          <cell r="F12998" t="str">
            <v>不可分类的高恶度淋巴瘤</v>
          </cell>
          <cell r="G12998" t="str">
            <v>良性、恶性及性质不明的肿瘤（包括囊状和息肉状）</v>
          </cell>
        </row>
        <row r="12999">
          <cell r="E12999" t="str">
            <v>MALIGNANT LYMPHOMA UNCLASSIFIABLE LOW GRADE</v>
          </cell>
          <cell r="F12999" t="str">
            <v>不可分类的恶性淋巴瘤（低度恶性）</v>
          </cell>
          <cell r="G12999" t="str">
            <v>良性、恶性及性质不明的肿瘤（包括囊状和息肉状）</v>
          </cell>
        </row>
        <row r="13000">
          <cell r="E13000" t="str">
            <v>MALIGNANT MAST CELL NEOPLASM</v>
          </cell>
          <cell r="F13000" t="str">
            <v>恶性浆细胞瘤</v>
          </cell>
          <cell r="G13000" t="str">
            <v>良性、恶性及性质不明的肿瘤（包括囊状和息肉状）</v>
          </cell>
        </row>
        <row r="13001">
          <cell r="E13001" t="str">
            <v>MALIGNANT MEDIASTINAL NEOPLASM</v>
          </cell>
          <cell r="F13001" t="str">
            <v>纵隔恶性肿瘤</v>
          </cell>
          <cell r="G13001" t="str">
            <v>良性、恶性及性质不明的肿瘤（包括囊状和息肉状）</v>
          </cell>
        </row>
        <row r="13002">
          <cell r="E13002" t="str">
            <v>MALIGNANT MELANOMA</v>
          </cell>
          <cell r="F13002" t="str">
            <v>恶性黑素瘤</v>
          </cell>
          <cell r="G13002" t="str">
            <v>良性、恶性及性质不明的肿瘤（包括囊状和息肉状）</v>
          </cell>
        </row>
        <row r="13003">
          <cell r="E13003" t="str">
            <v>MALIGNANT MELANOMA IN SITU</v>
          </cell>
          <cell r="F13003" t="str">
            <v>原位恶性黑素瘤</v>
          </cell>
          <cell r="G13003" t="str">
            <v>良性、恶性及性质不明的肿瘤（包括囊状和息肉状）</v>
          </cell>
        </row>
        <row r="13004">
          <cell r="E13004" t="str">
            <v>MALIGNANT MELANOMA OF EYELID</v>
          </cell>
          <cell r="F13004" t="str">
            <v>眼睑恶性黑素瘤</v>
          </cell>
          <cell r="G13004" t="str">
            <v>良性、恶性及性质不明的肿瘤（包括囊状和息肉状）</v>
          </cell>
        </row>
        <row r="13005">
          <cell r="E13005" t="str">
            <v>MALIGNANT MELANOMA OF SITES OTHER THAN SKIN</v>
          </cell>
          <cell r="F13005" t="str">
            <v>皮肤外恶性黑素瘤</v>
          </cell>
          <cell r="G13005" t="str">
            <v>良性、恶性及性质不明的肿瘤（包括囊状和息肉状）</v>
          </cell>
        </row>
        <row r="13006">
          <cell r="E13006" t="str">
            <v>MALIGNANT MELANOMA STAGE I</v>
          </cell>
          <cell r="F13006" t="str">
            <v>恶性黑素瘤 I 期</v>
          </cell>
          <cell r="G13006" t="str">
            <v>良性、恶性及性质不明的肿瘤（包括囊状和息肉状）</v>
          </cell>
        </row>
        <row r="13007">
          <cell r="E13007" t="str">
            <v>MALIGNANT MELANOMA STAGE II</v>
          </cell>
          <cell r="F13007" t="str">
            <v>恶性黑素瘤 II 期</v>
          </cell>
          <cell r="G13007" t="str">
            <v>良性、恶性及性质不明的肿瘤（包括囊状和息肉状）</v>
          </cell>
        </row>
        <row r="13008">
          <cell r="E13008" t="str">
            <v>MALIGNANT MELANOMA STAGE III</v>
          </cell>
          <cell r="F13008" t="str">
            <v>恶性黑素瘤 III 期</v>
          </cell>
          <cell r="G13008" t="str">
            <v>良性、恶性及性质不明的肿瘤（包括囊状和息肉状）</v>
          </cell>
        </row>
        <row r="13009">
          <cell r="E13009" t="str">
            <v>MALIGNANT MELANOMA STAGE IV</v>
          </cell>
          <cell r="F13009" t="str">
            <v>恶性黑素瘤 IV 期</v>
          </cell>
          <cell r="G13009" t="str">
            <v>良性、恶性及性质不明的肿瘤（包括囊状和息肉状）</v>
          </cell>
        </row>
        <row r="13010">
          <cell r="E13010" t="str">
            <v>MALIGNANT MENINGIOMA METASTATIC</v>
          </cell>
          <cell r="F13010" t="str">
            <v>转移性恶性脑膜瘤</v>
          </cell>
          <cell r="G13010" t="str">
            <v>良性、恶性及性质不明的肿瘤（包括囊状和息肉状）</v>
          </cell>
        </row>
        <row r="13011">
          <cell r="E13011" t="str">
            <v>MALIGNANT MESENCHYMOMA</v>
          </cell>
          <cell r="F13011" t="str">
            <v>恶性间质瘤</v>
          </cell>
          <cell r="G13011" t="str">
            <v>良性、恶性及性质不明的肿瘤（包括囊状和息肉状）</v>
          </cell>
        </row>
        <row r="13012">
          <cell r="E13012" t="str">
            <v>MALIGNANT MESENCHYMOMA METASTATIC</v>
          </cell>
          <cell r="F13012" t="str">
            <v>转移性恶性间质瘤</v>
          </cell>
          <cell r="G13012" t="str">
            <v>良性、恶性及性质不明的肿瘤（包括囊状和息肉状）</v>
          </cell>
        </row>
        <row r="13013">
          <cell r="E13013" t="str">
            <v>MALIGNANT MESENTERIC NEOPLASM</v>
          </cell>
          <cell r="F13013" t="str">
            <v>肠系膜恶性肿瘤</v>
          </cell>
          <cell r="G13013" t="str">
            <v>良性、恶性及性质不明的肿瘤（包括囊状和息肉状）</v>
          </cell>
        </row>
        <row r="13014">
          <cell r="E13014" t="str">
            <v>MALIGNANT MIDDLE CEREBRAL ARTERY SYNDROME</v>
          </cell>
          <cell r="F13014" t="str">
            <v>恶性大脑中动脉综合征</v>
          </cell>
          <cell r="G13014" t="str">
            <v>各类神经系统疾病</v>
          </cell>
        </row>
        <row r="13015">
          <cell r="E13015" t="str">
            <v>MALIGNANT MIDDLE EAR NEOPLASM</v>
          </cell>
          <cell r="F13015" t="str">
            <v>中耳恶性肿瘤</v>
          </cell>
          <cell r="G13015" t="str">
            <v>良性、恶性及性质不明的肿瘤（包括囊状和息肉状）</v>
          </cell>
        </row>
        <row r="13016">
          <cell r="E13016" t="str">
            <v>MALIGNANT MUSCLE NEOPLASM</v>
          </cell>
          <cell r="F13016" t="str">
            <v>肌肉恶性肿瘤</v>
          </cell>
          <cell r="G13016" t="str">
            <v>良性、恶性及性质不明的肿瘤（包括囊状和息肉状）</v>
          </cell>
        </row>
        <row r="13017">
          <cell r="E13017" t="str">
            <v>MALIGNANT MYOPIA</v>
          </cell>
          <cell r="F13017" t="str">
            <v>病理性近视</v>
          </cell>
          <cell r="G13017" t="str">
            <v>眼器官疾病</v>
          </cell>
        </row>
        <row r="13018">
          <cell r="E13018" t="str">
            <v>MALIGNANT NEOPLASM OF AMPULLA OF VATER</v>
          </cell>
          <cell r="F13018" t="str">
            <v>乏特氏壶腹恶性肿瘤</v>
          </cell>
          <cell r="G13018" t="str">
            <v>良性、恶性及性质不明的肿瘤（包括囊状和息肉状）</v>
          </cell>
        </row>
        <row r="13019">
          <cell r="E13019" t="str">
            <v>MALIGNANT NEOPLASM OF AURICULAR CARTILAGE</v>
          </cell>
          <cell r="F13019" t="str">
            <v>外耳恶性肿瘤</v>
          </cell>
          <cell r="G13019" t="str">
            <v>良性、恶性及性质不明的肿瘤（包括囊状和息肉状）</v>
          </cell>
        </row>
        <row r="13020">
          <cell r="E13020" t="str">
            <v>MALIGNANT NEOPLASM OF CHOROID</v>
          </cell>
          <cell r="F13020" t="str">
            <v>恶性脉络膜肿瘤</v>
          </cell>
          <cell r="G13020" t="str">
            <v>良性、恶性及性质不明的肿瘤（包括囊状和息肉状）</v>
          </cell>
        </row>
        <row r="13021">
          <cell r="E13021" t="str">
            <v>MALIGNANT NEOPLASM OF CONJUNCTIVA</v>
          </cell>
          <cell r="F13021" t="str">
            <v>恶性结膜肿瘤</v>
          </cell>
          <cell r="G13021" t="str">
            <v>良性、恶性及性质不明的肿瘤（包括囊状和息肉状）</v>
          </cell>
        </row>
        <row r="13022">
          <cell r="E13022" t="str">
            <v>MALIGNANT NEOPLASM OF CORNEA</v>
          </cell>
          <cell r="F13022" t="str">
            <v>恶性角膜肿瘤</v>
          </cell>
          <cell r="G13022" t="str">
            <v>良性、恶性及性质不明的肿瘤（包括囊状和息肉状）</v>
          </cell>
        </row>
        <row r="13023">
          <cell r="E13023" t="str">
            <v>MALIGNANT NEOPLASM OF EYE</v>
          </cell>
          <cell r="F13023" t="str">
            <v>眼恶性肿瘤</v>
          </cell>
          <cell r="G13023" t="str">
            <v>良性、恶性及性质不明的肿瘤（包括囊状和息肉状）</v>
          </cell>
        </row>
        <row r="13024">
          <cell r="E13024" t="str">
            <v>MALIGNANT NEOPLASM OF EYELID</v>
          </cell>
          <cell r="F13024" t="str">
            <v>眼睑恶性肿瘤</v>
          </cell>
          <cell r="G13024" t="str">
            <v>良性、恶性及性质不明的肿瘤（包括囊状和息肉状）</v>
          </cell>
        </row>
        <row r="13025">
          <cell r="E13025" t="str">
            <v>MALIGNANT NEOPLASM OF ISLETS OF LANGERHANS</v>
          </cell>
          <cell r="F13025" t="str">
            <v>郎格罕岛恶性肿瘤</v>
          </cell>
          <cell r="G13025" t="str">
            <v>良性、恶性及性质不明的肿瘤（包括囊状和息肉状）</v>
          </cell>
        </row>
        <row r="13026">
          <cell r="E13026" t="str">
            <v>MALIGNANT NEOPLASM OF LACRIMAL DUCT</v>
          </cell>
          <cell r="F13026" t="str">
            <v>恶性泪腺导管肿瘤</v>
          </cell>
          <cell r="G13026" t="str">
            <v>良性、恶性及性质不明的肿瘤（包括囊状和息肉状）</v>
          </cell>
        </row>
        <row r="13027">
          <cell r="E13027" t="str">
            <v>MALIGNANT NEOPLASM OF LACRIMAL GLAND</v>
          </cell>
          <cell r="F13027" t="str">
            <v>恶性泪腺肿瘤</v>
          </cell>
          <cell r="G13027" t="str">
            <v>良性、恶性及性质不明的肿瘤（包括囊状和息肉状）</v>
          </cell>
        </row>
        <row r="13028">
          <cell r="E13028" t="str">
            <v>MALIGNANT NEOPLASM OF ORBIT</v>
          </cell>
          <cell r="F13028" t="str">
            <v>恶性眼眶肿瘤</v>
          </cell>
          <cell r="G13028" t="str">
            <v>良性、恶性及性质不明的肿瘤（包括囊状和息肉状）</v>
          </cell>
        </row>
        <row r="13029">
          <cell r="E13029" t="str">
            <v>MALIGNANT NEOPLASM OF PLACENTA</v>
          </cell>
          <cell r="F13029" t="str">
            <v>胎盘恶性肿瘤</v>
          </cell>
          <cell r="G13029" t="str">
            <v>良性、恶性及性质不明的肿瘤（包括囊状和息肉状）</v>
          </cell>
        </row>
        <row r="13030">
          <cell r="E13030" t="str">
            <v>MALIGNANT NEOPLASM OF PLEURA</v>
          </cell>
          <cell r="F13030" t="str">
            <v>胸膜恶性肿瘤</v>
          </cell>
          <cell r="G13030" t="str">
            <v>良性、恶性及性质不明的肿瘤（包括囊状和息肉状）</v>
          </cell>
        </row>
        <row r="13031">
          <cell r="E13031" t="str">
            <v>MALIGNANT NEOPLASM OF PLEURA METASTATIC</v>
          </cell>
          <cell r="F13031" t="str">
            <v>转移性胸膜恶性肿瘤</v>
          </cell>
          <cell r="G13031" t="str">
            <v>良性、恶性及性质不明的肿瘤（包括囊状和息肉状）</v>
          </cell>
        </row>
        <row r="13032">
          <cell r="E13032" t="str">
            <v>MALIGNANT NEOPLASM OF RENAL PELVIS</v>
          </cell>
          <cell r="F13032" t="str">
            <v>肾盂恶性肿瘤</v>
          </cell>
          <cell r="G13032" t="str">
            <v>良性、恶性及性质不明的肿瘤（包括囊状和息肉状）</v>
          </cell>
        </row>
        <row r="13033">
          <cell r="E13033" t="str">
            <v>MALIGNANT NEOPLASM OF RETINA</v>
          </cell>
          <cell r="F13033" t="str">
            <v>恶性视网膜肿瘤</v>
          </cell>
          <cell r="G13033" t="str">
            <v>良性、恶性及性质不明的肿瘤（包括囊状和息肉状）</v>
          </cell>
        </row>
        <row r="13034">
          <cell r="E13034" t="str">
            <v>MALIGNANT NEOPLASM OF SEMINAL VESICLE</v>
          </cell>
          <cell r="F13034" t="str">
            <v>精囊恶性肿瘤</v>
          </cell>
          <cell r="G13034" t="str">
            <v>良性、恶性及性质不明的肿瘤（包括囊状和息肉状）</v>
          </cell>
        </row>
        <row r="13035">
          <cell r="E13035" t="str">
            <v>MALIGNANT NEOPLASM OF SPERMATIC CORD</v>
          </cell>
          <cell r="F13035" t="str">
            <v>精索恶性肿瘤</v>
          </cell>
          <cell r="G13035" t="str">
            <v>良性、恶性及性质不明的肿瘤（包括囊状和息肉状）</v>
          </cell>
        </row>
        <row r="13036">
          <cell r="E13036" t="str">
            <v>MALIGNANT NEOPLASM OF SPINAL CORD</v>
          </cell>
          <cell r="F13036" t="str">
            <v>脊髓恶性肿瘤</v>
          </cell>
          <cell r="G13036" t="str">
            <v>良性、恶性及性质不明的肿瘤（包括囊状和息肉状）</v>
          </cell>
        </row>
        <row r="13037">
          <cell r="E13037" t="str">
            <v>MALIGNANT NEOPLASM OF THORAX</v>
          </cell>
          <cell r="F13037" t="str">
            <v>胸廓恶性肿瘤</v>
          </cell>
          <cell r="G13037" t="str">
            <v>良性、恶性及性质不明的肿瘤（包括囊状和息肉状）</v>
          </cell>
        </row>
        <row r="13038">
          <cell r="E13038" t="str">
            <v>MALIGNANT NEOPLASM OF THYMUS</v>
          </cell>
          <cell r="F13038" t="str">
            <v>胸腺恶性肿瘤</v>
          </cell>
          <cell r="G13038" t="str">
            <v>良性、恶性及性质不明的肿瘤（包括囊状和息肉状）</v>
          </cell>
        </row>
        <row r="13039">
          <cell r="E13039" t="str">
            <v>MALIGNANT NEOPLASM OF UNKNOWN PRIMARY SITE</v>
          </cell>
          <cell r="F13039" t="str">
            <v>原发部位未特指的恶性肿瘤</v>
          </cell>
          <cell r="G13039" t="str">
            <v>良性、恶性及性质不明的肿瘤（包括囊状和息肉状）</v>
          </cell>
        </row>
        <row r="13040">
          <cell r="E13040" t="str">
            <v>MALIGNANT NEOPLASM OF UTERINE ADNEXA</v>
          </cell>
          <cell r="F13040" t="str">
            <v>子宫附件恶性肿瘤</v>
          </cell>
          <cell r="G13040" t="str">
            <v>良性、恶性及性质不明的肿瘤（包括囊状和息肉状）</v>
          </cell>
        </row>
        <row r="13041">
          <cell r="E13041" t="str">
            <v>MALIGNANT NEOPLASM OLIGOPROGRESSION</v>
          </cell>
          <cell r="F13041" t="str">
            <v>恶性肿瘤寡进展</v>
          </cell>
          <cell r="G13041" t="str">
            <v>良性、恶性及性质不明的肿瘤（包括囊状和息肉状）</v>
          </cell>
        </row>
        <row r="13042">
          <cell r="E13042" t="str">
            <v>MALIGNANT NEOPLASM PAPILLA OF VATER</v>
          </cell>
          <cell r="F13042" t="str">
            <v>十二指肠乳头恶性肿瘤</v>
          </cell>
          <cell r="G13042" t="str">
            <v>良性、恶性及性质不明的肿瘤（包括囊状和息肉状）</v>
          </cell>
        </row>
        <row r="13043">
          <cell r="E13043" t="str">
            <v>MALIGNANT NEOPLASM PROGRESSION</v>
          </cell>
          <cell r="F13043" t="str">
            <v>恶性肿瘤进展</v>
          </cell>
          <cell r="G13043" t="str">
            <v>良性、恶性及性质不明的肿瘤（包括囊状和息肉状）</v>
          </cell>
        </row>
        <row r="13044">
          <cell r="E13044" t="str">
            <v>MALIGNANT NEOPLASM REMOVAL</v>
          </cell>
          <cell r="F13044" t="str">
            <v>癌症手术</v>
          </cell>
          <cell r="G13044" t="str">
            <v>各种手术及医疗操作</v>
          </cell>
        </row>
        <row r="13045">
          <cell r="E13045" t="str">
            <v>MALIGNANT NERVOUS SYSTEM NEOPLASM</v>
          </cell>
          <cell r="F13045" t="str">
            <v>恶性神经系统肿瘤</v>
          </cell>
          <cell r="G13045" t="str">
            <v>良性、恶性及性质不明的肿瘤（包括囊状和息肉状）</v>
          </cell>
        </row>
        <row r="13046">
          <cell r="E13046" t="str">
            <v>MALIGNANT NIPPLE NEOPLASM</v>
          </cell>
          <cell r="F13046" t="str">
            <v>恶性乳头肿瘤</v>
          </cell>
          <cell r="G13046" t="str">
            <v>良性、恶性及性质不明的肿瘤（包括囊状和息肉状）</v>
          </cell>
        </row>
        <row r="13047">
          <cell r="E13047" t="str">
            <v>MALIGNANT NIPPLE NEOPLASM FEMALE</v>
          </cell>
          <cell r="F13047" t="str">
            <v>女性恶性乳头肿瘤</v>
          </cell>
          <cell r="G13047" t="str">
            <v>良性、恶性及性质不明的肿瘤（包括囊状和息肉状）</v>
          </cell>
        </row>
        <row r="13048">
          <cell r="E13048" t="str">
            <v>MALIGNANT NIPPLE NEOPLASM MALE</v>
          </cell>
          <cell r="F13048" t="str">
            <v>男性恶性乳头肿瘤</v>
          </cell>
          <cell r="G13048" t="str">
            <v>良性、恶性及性质不明的肿瘤（包括囊状和息肉状）</v>
          </cell>
        </row>
        <row r="13049">
          <cell r="E13049" t="str">
            <v>MALIGNANT OLIGODENDROGLIOMA</v>
          </cell>
          <cell r="F13049" t="str">
            <v>恶性少突神经胶质细胞瘤</v>
          </cell>
          <cell r="G13049" t="str">
            <v>良性、恶性及性质不明的肿瘤（包括囊状和息肉状）</v>
          </cell>
        </row>
        <row r="13050">
          <cell r="E13050" t="str">
            <v>MALIGNANT OMENTUM NEOPLASM</v>
          </cell>
          <cell r="F13050" t="str">
            <v>肠系膜恶性肿瘤</v>
          </cell>
          <cell r="G13050" t="str">
            <v>良性、恶性及性质不明的肿瘤（包括囊状和息肉状）</v>
          </cell>
        </row>
        <row r="13051">
          <cell r="E13051" t="str">
            <v>MALIGNANT OVARIAN CYST</v>
          </cell>
          <cell r="F13051" t="str">
            <v>恶性卵巢囊肿</v>
          </cell>
          <cell r="G13051" t="str">
            <v>良性、恶性及性质不明的肿瘤（包括囊状和息肉状）</v>
          </cell>
        </row>
        <row r="13052">
          <cell r="E13052" t="str">
            <v>MALIGNANT PALATE NEOPLASM</v>
          </cell>
          <cell r="F13052" t="str">
            <v>腭部恶性肿瘤</v>
          </cell>
          <cell r="G13052" t="str">
            <v>良性、恶性及性质不明的肿瘤（包括囊状和息肉状）</v>
          </cell>
        </row>
        <row r="13053">
          <cell r="E13053" t="str">
            <v>MALIGNANT PERICARDIAL NEOPLASM</v>
          </cell>
          <cell r="F13053" t="str">
            <v>恶性心包肿瘤</v>
          </cell>
          <cell r="G13053" t="str">
            <v>良性、恶性及性质不明的肿瘤（包括囊状和息肉状）</v>
          </cell>
        </row>
        <row r="13054">
          <cell r="E13054" t="str">
            <v>MALIGNANT PERITONEAL NEOPLASM</v>
          </cell>
          <cell r="F13054" t="str">
            <v>腹膜恶性肿瘤</v>
          </cell>
          <cell r="G13054" t="str">
            <v>良性、恶性及性质不明的肿瘤（包括囊状和息肉状）</v>
          </cell>
        </row>
        <row r="13055">
          <cell r="E13055" t="str">
            <v>MALIGNANT PITUITARY TUMOUR</v>
          </cell>
          <cell r="F13055" t="str">
            <v>垂体恶性肿瘤</v>
          </cell>
          <cell r="G13055" t="str">
            <v>良性、恶性及性质不明的肿瘤（包括囊状和息肉状）</v>
          </cell>
        </row>
        <row r="13056">
          <cell r="E13056" t="str">
            <v>MALIGNANT PLEURAL EFFUSION</v>
          </cell>
          <cell r="F13056" t="str">
            <v>恶性胸腔积液</v>
          </cell>
          <cell r="G13056" t="str">
            <v>良性、恶性及性质不明的肿瘤（包括囊状和息肉状）</v>
          </cell>
        </row>
        <row r="13057">
          <cell r="E13057" t="str">
            <v>MALIGNANT POLYP</v>
          </cell>
          <cell r="F13057" t="str">
            <v>恶性息肉</v>
          </cell>
          <cell r="G13057" t="str">
            <v>良性、恶性及性质不明的肿瘤（包括囊状和息肉状）</v>
          </cell>
        </row>
        <row r="13058">
          <cell r="E13058" t="str">
            <v>MALIGNANT RENAL HYPERTENSION</v>
          </cell>
          <cell r="F13058" t="str">
            <v>恶性肾性高血压</v>
          </cell>
          <cell r="G13058" t="str">
            <v>肾脏及泌尿系统疾病</v>
          </cell>
        </row>
        <row r="13059">
          <cell r="E13059" t="str">
            <v>MALIGNANT RESPIRATORY TRACT NEOPLASM</v>
          </cell>
          <cell r="F13059" t="str">
            <v>呼吸道恶性肿瘤</v>
          </cell>
          <cell r="G13059" t="str">
            <v>良性、恶性及性质不明的肿瘤（包括囊状和息肉状）</v>
          </cell>
        </row>
        <row r="13060">
          <cell r="E13060" t="str">
            <v>MALIGNANT SOFT TISSUE NEOPLASM</v>
          </cell>
          <cell r="F13060" t="str">
            <v>软组织肉瘤</v>
          </cell>
          <cell r="G13060" t="str">
            <v>良性、恶性及性质不明的肿瘤（包括囊状和息肉状）</v>
          </cell>
        </row>
        <row r="13061">
          <cell r="E13061" t="str">
            <v>MALIGNANT SPINAL CORD COMPRESSION</v>
          </cell>
          <cell r="F13061" t="str">
            <v>恶性脊髓压迫</v>
          </cell>
          <cell r="G13061" t="str">
            <v>各类神经系统疾病</v>
          </cell>
        </row>
        <row r="13062">
          <cell r="E13062" t="str">
            <v>MALIGNANT SPLENIC NEOPLASM</v>
          </cell>
          <cell r="F13062" t="str">
            <v>恶性脾肿瘤</v>
          </cell>
          <cell r="G13062" t="str">
            <v>良性、恶性及性质不明的肿瘤（包括囊状和息肉状）</v>
          </cell>
        </row>
        <row r="13063">
          <cell r="E13063" t="str">
            <v>MALIGNANT SWEAT GLAND NEOPLASM</v>
          </cell>
          <cell r="F13063" t="str">
            <v>汗腺恶性肿瘤</v>
          </cell>
          <cell r="G13063" t="str">
            <v>良性、恶性及性质不明的肿瘤（包括囊状和息肉状）</v>
          </cell>
        </row>
        <row r="13064">
          <cell r="E13064" t="str">
            <v>MALIGNANT SYPHILIS</v>
          </cell>
          <cell r="F13064" t="str">
            <v>恶性梅毒</v>
          </cell>
          <cell r="G13064" t="str">
            <v>感染及侵染类疾病</v>
          </cell>
        </row>
        <row r="13065">
          <cell r="E13065" t="str">
            <v>MALIGNANT TRANSFORMATION</v>
          </cell>
          <cell r="F13065" t="str">
            <v>恶性转化</v>
          </cell>
          <cell r="G13065" t="str">
            <v>良性、恶性及性质不明的肿瘤（包括囊状和息肉状）</v>
          </cell>
        </row>
        <row r="13066">
          <cell r="E13066" t="str">
            <v>MALIGNANT TUMOUR EXCISION</v>
          </cell>
          <cell r="F13066" t="str">
            <v>癌症手术</v>
          </cell>
          <cell r="G13066" t="str">
            <v>各种手术及医疗操作</v>
          </cell>
        </row>
        <row r="13067">
          <cell r="E13067" t="str">
            <v>MALIGNANT URINARY TRACT NEOPLASM</v>
          </cell>
          <cell r="F13067" t="str">
            <v>恶性泌尿道肿瘤</v>
          </cell>
          <cell r="G13067" t="str">
            <v>良性、恶性及性质不明的肿瘤（包括囊状和息肉状）</v>
          </cell>
        </row>
        <row r="13068">
          <cell r="E13068" t="str">
            <v>MALIGNANT URINARY TRACT OBSTRUCTION</v>
          </cell>
          <cell r="F13068" t="str">
            <v>恶性泌尿道阻塞</v>
          </cell>
          <cell r="G13068" t="str">
            <v>肾脏及泌尿系统疾病</v>
          </cell>
        </row>
        <row r="13069">
          <cell r="E13069" t="str">
            <v>MALLAMPATI SCORE</v>
          </cell>
          <cell r="F13069" t="str">
            <v>马氏评分</v>
          </cell>
          <cell r="G13069" t="str">
            <v>各类检查</v>
          </cell>
        </row>
        <row r="13070">
          <cell r="E13070" t="str">
            <v>MALLET FINGER</v>
          </cell>
          <cell r="F13070" t="str">
            <v>槌状指</v>
          </cell>
          <cell r="G13070" t="str">
            <v>各类损伤、中毒及操作并发症</v>
          </cell>
        </row>
        <row r="13071">
          <cell r="E13071" t="str">
            <v>MALLORY-WEISS SYNDROME</v>
          </cell>
          <cell r="F13071" t="str">
            <v>马-魏二氏综合征</v>
          </cell>
          <cell r="G13071" t="str">
            <v>胃肠系统疾病</v>
          </cell>
        </row>
        <row r="13072">
          <cell r="E13072" t="str">
            <v>MALNUTRITION</v>
          </cell>
          <cell r="F13072" t="str">
            <v>营养不良</v>
          </cell>
          <cell r="G13072" t="str">
            <v>代谢及营养类疾病</v>
          </cell>
        </row>
        <row r="13073">
          <cell r="E13073" t="str">
            <v>MALNUTRITION-INFLAMMATION-ATHEROSCLEROSIS SYNDROME</v>
          </cell>
          <cell r="F13073" t="str">
            <v>营养不良－炎症－动脉粥样硬化综合征</v>
          </cell>
          <cell r="G13073" t="str">
            <v>肾脏及泌尿系统疾病</v>
          </cell>
        </row>
        <row r="13074">
          <cell r="E13074" t="str">
            <v>MALOCCLUSION</v>
          </cell>
          <cell r="F13074" t="str">
            <v>牙咬合不正</v>
          </cell>
          <cell r="G13074" t="str">
            <v>胃肠系统疾病</v>
          </cell>
        </row>
        <row r="13075">
          <cell r="E13075" t="str">
            <v>MALPOSITIONED TEETH</v>
          </cell>
          <cell r="F13075" t="str">
            <v>牙齿错位</v>
          </cell>
          <cell r="G13075" t="str">
            <v>胃肠系统疾病</v>
          </cell>
        </row>
        <row r="13076">
          <cell r="E13076" t="str">
            <v>MAMMARY DUCT ECTASIA</v>
          </cell>
          <cell r="F13076" t="str">
            <v>乳腺导管扩张症</v>
          </cell>
          <cell r="G13076" t="str">
            <v>生殖系统及乳腺疾病</v>
          </cell>
        </row>
        <row r="13077">
          <cell r="E13077" t="str">
            <v>MAMMARY DUCTECTOMY</v>
          </cell>
          <cell r="F13077" t="str">
            <v>乳房单管切除术</v>
          </cell>
          <cell r="G13077" t="str">
            <v>各种手术及医疗操作</v>
          </cell>
        </row>
        <row r="13078">
          <cell r="E13078" t="str">
            <v>MAMMARY FISTULA</v>
          </cell>
          <cell r="F13078" t="str">
            <v>乳瘘</v>
          </cell>
          <cell r="G13078" t="str">
            <v>生殖系统及乳腺疾病</v>
          </cell>
        </row>
        <row r="13079">
          <cell r="E13079" t="str">
            <v>MAMMARY MICRODUCTECTOMY</v>
          </cell>
          <cell r="F13079" t="str">
            <v>乳房单管切除术</v>
          </cell>
          <cell r="G13079" t="str">
            <v>各种手术及医疗操作</v>
          </cell>
        </row>
        <row r="13080">
          <cell r="E13080" t="str">
            <v>MAMMOGRAM</v>
          </cell>
          <cell r="F13080" t="str">
            <v>乳腺 X 线摄影</v>
          </cell>
          <cell r="G13080" t="str">
            <v>各类检查</v>
          </cell>
        </row>
        <row r="13081">
          <cell r="E13081" t="str">
            <v>MAMMOGRAM ABNORMAL</v>
          </cell>
          <cell r="F13081" t="str">
            <v>乳腺 X 线摄影异常</v>
          </cell>
          <cell r="G13081" t="str">
            <v>各类检查</v>
          </cell>
        </row>
        <row r="13082">
          <cell r="E13082" t="str">
            <v>MAMMOGRAM NORMAL</v>
          </cell>
          <cell r="F13082" t="str">
            <v>乳腺 X 线摄影正常</v>
          </cell>
          <cell r="G13082" t="str">
            <v>各类检查</v>
          </cell>
        </row>
        <row r="13083">
          <cell r="E13083" t="str">
            <v>MAMMOPLASTY</v>
          </cell>
          <cell r="F13083" t="str">
            <v>乳房整形术</v>
          </cell>
          <cell r="G13083" t="str">
            <v>各种手术及医疗操作</v>
          </cell>
        </row>
        <row r="13084">
          <cell r="E13084" t="str">
            <v>MAN-IN-THE-BARREL SYNDROME</v>
          </cell>
          <cell r="F13084" t="str">
            <v>桶人综合征</v>
          </cell>
          <cell r="G13084" t="str">
            <v>各类神经系统疾病</v>
          </cell>
        </row>
        <row r="13085">
          <cell r="E13085" t="str">
            <v>MANAGEMENT OF REPRODUCTION</v>
          </cell>
          <cell r="F13085" t="str">
            <v>生育力管理</v>
          </cell>
          <cell r="G13085" t="str">
            <v>各种手术及医疗操作</v>
          </cell>
        </row>
        <row r="13086">
          <cell r="E13086" t="str">
            <v>MANDIBULAR MASS</v>
          </cell>
          <cell r="F13086" t="str">
            <v>下颌肿块</v>
          </cell>
          <cell r="G13086" t="str">
            <v>各种肌肉骨骼及结缔组织疾病</v>
          </cell>
        </row>
        <row r="13087">
          <cell r="E13087" t="str">
            <v>MANDIBULAR PROSTHESIS USER</v>
          </cell>
          <cell r="F13087" t="str">
            <v>下颌骨假体使用者</v>
          </cell>
          <cell r="G13087" t="str">
            <v>社会环境</v>
          </cell>
        </row>
        <row r="13088">
          <cell r="E13088" t="str">
            <v>MANDIBULECTOMY</v>
          </cell>
          <cell r="F13088" t="str">
            <v>颌部手术</v>
          </cell>
          <cell r="G13088" t="str">
            <v>各种手术及医疗操作</v>
          </cell>
        </row>
        <row r="13089">
          <cell r="E13089" t="str">
            <v>MANDIBULOFACIAL DYSOSTOSIS</v>
          </cell>
          <cell r="F13089" t="str">
            <v>颌面骨发育不全</v>
          </cell>
          <cell r="G13089" t="str">
            <v>各种先天性家族性遗传性疾病</v>
          </cell>
        </row>
        <row r="13090">
          <cell r="E13090" t="str">
            <v>MANGANESE DECREASED</v>
          </cell>
          <cell r="F13090" t="str">
            <v>锰减少</v>
          </cell>
          <cell r="G13090" t="str">
            <v>各类检查</v>
          </cell>
        </row>
        <row r="13091">
          <cell r="E13091" t="str">
            <v>MANGANESE INCREASED</v>
          </cell>
          <cell r="F13091" t="str">
            <v>锰增加</v>
          </cell>
          <cell r="G13091" t="str">
            <v>各类检查</v>
          </cell>
        </row>
        <row r="13092">
          <cell r="E13092" t="str">
            <v>MANIA</v>
          </cell>
          <cell r="F13092" t="str">
            <v>躁狂</v>
          </cell>
          <cell r="G13092" t="str">
            <v>精神病类</v>
          </cell>
        </row>
        <row r="13093">
          <cell r="E13093" t="str">
            <v>MANIC SYMPTOM</v>
          </cell>
          <cell r="F13093" t="str">
            <v>躁狂症状</v>
          </cell>
          <cell r="G13093" t="str">
            <v>精神病类</v>
          </cell>
        </row>
        <row r="13094">
          <cell r="E13094" t="str">
            <v>MANIPULATION</v>
          </cell>
          <cell r="F13094" t="str">
            <v>手法治疗</v>
          </cell>
          <cell r="G13094" t="str">
            <v>各种手术及医疗操作</v>
          </cell>
        </row>
        <row r="13095">
          <cell r="E13095" t="str">
            <v>MANNOSE-BINDING LECTIN DEFICIENCY</v>
          </cell>
          <cell r="F13095" t="str">
            <v>甘露聚糖结合凝集素缺乏</v>
          </cell>
          <cell r="G13095" t="str">
            <v>各种先天性家族性遗传性疾病</v>
          </cell>
        </row>
        <row r="13096">
          <cell r="E13096" t="str">
            <v>MANTLE CELL LYMPHOMA</v>
          </cell>
          <cell r="F13096" t="str">
            <v>套细胞淋巴瘤</v>
          </cell>
          <cell r="G13096" t="str">
            <v>良性、恶性及性质不明的肿瘤（包括囊状和息肉状）</v>
          </cell>
        </row>
        <row r="13097">
          <cell r="E13097" t="str">
            <v>MANTLE CELL LYMPHOMA RECURRENT</v>
          </cell>
          <cell r="F13097" t="str">
            <v>复发套细胞淋巴瘤</v>
          </cell>
          <cell r="G13097" t="str">
            <v>良性、恶性及性质不明的肿瘤（包括囊状和息肉状）</v>
          </cell>
        </row>
        <row r="13098">
          <cell r="E13098" t="str">
            <v>MANTLE CELL LYMPHOMA REFRACTORY</v>
          </cell>
          <cell r="F13098" t="str">
            <v>难治性套细胞淋巴瘤</v>
          </cell>
          <cell r="G13098" t="str">
            <v>良性、恶性及性质不明的肿瘤（包括囊状和息肉状）</v>
          </cell>
        </row>
        <row r="13099">
          <cell r="E13099" t="str">
            <v>MANTLE CELL LYMPHOMA STAGE I</v>
          </cell>
          <cell r="F13099" t="str">
            <v>套细胞淋巴瘤 I 期</v>
          </cell>
          <cell r="G13099" t="str">
            <v>良性、恶性及性质不明的肿瘤（包括囊状和息肉状）</v>
          </cell>
        </row>
        <row r="13100">
          <cell r="E13100" t="str">
            <v>MANTLE CELL LYMPHOMA STAGE III</v>
          </cell>
          <cell r="F13100" t="str">
            <v>套细胞淋巴瘤 III 期</v>
          </cell>
          <cell r="G13100" t="str">
            <v>良性、恶性及性质不明的肿瘤（包括囊状和息肉状）</v>
          </cell>
        </row>
        <row r="13101">
          <cell r="E13101" t="str">
            <v>MANTLE CELL LYMPHOMA STAGE IV</v>
          </cell>
          <cell r="F13101" t="str">
            <v>套细胞淋巴瘤 IV 期</v>
          </cell>
          <cell r="G13101" t="str">
            <v>良性、恶性及性质不明的肿瘤（包括囊状和息肉状）</v>
          </cell>
        </row>
        <row r="13102">
          <cell r="E13102" t="str">
            <v>MANUAL LYMPHATIC DRAINAGE</v>
          </cell>
          <cell r="F13102" t="str">
            <v>人工淋巴引流</v>
          </cell>
          <cell r="G13102" t="str">
            <v>各种手术及医疗操作</v>
          </cell>
        </row>
        <row r="13103">
          <cell r="E13103" t="str">
            <v>MANUFACTURING EQUIPMENT CLEANING ISSUE</v>
          </cell>
          <cell r="F13103" t="str">
            <v>生产设备的清洗问题</v>
          </cell>
          <cell r="G13103" t="str">
            <v>产品问题</v>
          </cell>
        </row>
        <row r="13104">
          <cell r="E13104" t="str">
            <v>MANUFACTURING EQUIPMENT ISSUE</v>
          </cell>
          <cell r="F13104" t="str">
            <v>生产设备问题</v>
          </cell>
          <cell r="G13104" t="str">
            <v>产品问题</v>
          </cell>
        </row>
        <row r="13105">
          <cell r="E13105" t="str">
            <v>MANUFACTURING FACILITIES ISSUE</v>
          </cell>
          <cell r="F13105" t="str">
            <v>生产设施问题</v>
          </cell>
          <cell r="G13105" t="str">
            <v>产品问题</v>
          </cell>
        </row>
        <row r="13106">
          <cell r="E13106" t="str">
            <v>MANUFACTURING ISSUE</v>
          </cell>
          <cell r="F13106" t="str">
            <v>生产问题</v>
          </cell>
          <cell r="G13106" t="str">
            <v>产品问题</v>
          </cell>
        </row>
        <row r="13107">
          <cell r="E13107" t="str">
            <v>MANUFACTURING LABORATORY ANALYTICAL TESTING ISSUE</v>
          </cell>
          <cell r="F13107" t="str">
            <v>生产实验室分析检测问题</v>
          </cell>
          <cell r="G13107" t="str">
            <v>产品问题</v>
          </cell>
        </row>
        <row r="13108">
          <cell r="E13108" t="str">
            <v>MANUFACTURING LABORATORY CONTROLS CALIBRATION ISSUE</v>
          </cell>
          <cell r="F13108" t="str">
            <v>生产实验室控制校准问题</v>
          </cell>
          <cell r="G13108" t="str">
            <v>产品问题</v>
          </cell>
        </row>
        <row r="13109">
          <cell r="E13109" t="str">
            <v>MANUFACTURING LABORATORY CONTROLS ISSUE</v>
          </cell>
          <cell r="F13109" t="str">
            <v>生产实验室控制问题</v>
          </cell>
          <cell r="G13109" t="str">
            <v>产品问题</v>
          </cell>
        </row>
        <row r="13110">
          <cell r="E13110" t="str">
            <v>MANUFACTURING MATERIALS CONTAMINATION</v>
          </cell>
          <cell r="F13110" t="str">
            <v>生产用材料被污染</v>
          </cell>
          <cell r="G13110" t="str">
            <v>产品问题</v>
          </cell>
        </row>
        <row r="13111">
          <cell r="E13111" t="str">
            <v>MANUFACTURING MATERIALS ISSUE</v>
          </cell>
          <cell r="F13111" t="str">
            <v>生产材料问题</v>
          </cell>
          <cell r="G13111" t="str">
            <v>产品问题</v>
          </cell>
        </row>
        <row r="13112">
          <cell r="E13112" t="str">
            <v>MANUFACTURING PROCESS CONTROL PROCEDURE INCORRECTLY PERFORMED</v>
          </cell>
          <cell r="F13112" t="str">
            <v>生产过程控制程序执行错误</v>
          </cell>
          <cell r="G13112" t="str">
            <v>产品问题</v>
          </cell>
        </row>
        <row r="13113">
          <cell r="E13113" t="str">
            <v>MANUFACTURING PROCESS CONTROL PROCEDURE ISSUE</v>
          </cell>
          <cell r="F13113" t="str">
            <v>生产工艺控制程序问题</v>
          </cell>
          <cell r="G13113" t="str">
            <v>产品问题</v>
          </cell>
        </row>
        <row r="13114">
          <cell r="E13114" t="str">
            <v>MANUFACTURING PROCESS CONTROL PROCEDURE NOT PERFORMED</v>
          </cell>
          <cell r="F13114" t="str">
            <v>生产过程控制程序未执行</v>
          </cell>
          <cell r="G13114" t="str">
            <v>产品问题</v>
          </cell>
        </row>
        <row r="13115">
          <cell r="E13115" t="str">
            <v>MANUFACTURING PRODUCT SHIPPING ISSUE</v>
          </cell>
          <cell r="F13115" t="str">
            <v>生产产品运输问题</v>
          </cell>
          <cell r="G13115" t="str">
            <v>产品问题</v>
          </cell>
        </row>
        <row r="13116">
          <cell r="E13116" t="str">
            <v>MANUFACTURING PRODUCT STORAGE ISSUE</v>
          </cell>
          <cell r="F13116" t="str">
            <v>生产产品储存问题</v>
          </cell>
          <cell r="G13116" t="str">
            <v>产品问题</v>
          </cell>
        </row>
        <row r="13117">
          <cell r="E13117" t="str">
            <v>MANUFACTURING PRODUCTION ISSUE</v>
          </cell>
          <cell r="F13117" t="str">
            <v>制造生产问题</v>
          </cell>
          <cell r="G13117" t="str">
            <v>产品问题</v>
          </cell>
        </row>
        <row r="13118">
          <cell r="E13118" t="str">
            <v>MANUFACTURING STABILITY TESTING ISSUE</v>
          </cell>
          <cell r="F13118" t="str">
            <v>生产稳定性测试问题</v>
          </cell>
          <cell r="G13118" t="str">
            <v>产品问题</v>
          </cell>
        </row>
        <row r="13119">
          <cell r="E13119" t="str">
            <v>MAPLE SYRUP DISEASE</v>
          </cell>
          <cell r="F13119" t="str">
            <v>枫糖尿症</v>
          </cell>
          <cell r="G13119" t="str">
            <v>各种先天性家族性遗传性疾病</v>
          </cell>
        </row>
        <row r="13120">
          <cell r="E13120" t="str">
            <v>MARASMUS</v>
          </cell>
          <cell r="F13120" t="str">
            <v>消瘦</v>
          </cell>
          <cell r="G13120" t="str">
            <v>代谢及营养类疾病</v>
          </cell>
        </row>
        <row r="13121">
          <cell r="E13121" t="str">
            <v>MARBURG'S VARIANT MULTIPLE SCLEROSIS</v>
          </cell>
          <cell r="F13121" t="str">
            <v>马尔堡变异型多发性硬化</v>
          </cell>
          <cell r="G13121" t="str">
            <v>各类神经系统疾病</v>
          </cell>
        </row>
        <row r="13122">
          <cell r="E13122" t="str">
            <v>MARBURG DISEASE</v>
          </cell>
          <cell r="F13122" t="str">
            <v>马尔堡病</v>
          </cell>
          <cell r="G13122" t="str">
            <v>感染及侵染类疾病</v>
          </cell>
        </row>
        <row r="13123">
          <cell r="E13123" t="str">
            <v>MARCHIAFAVA-BIGNAMI DISEASE</v>
          </cell>
          <cell r="F13123" t="str">
            <v>胼胝体变性疾病</v>
          </cell>
          <cell r="G13123" t="str">
            <v>各类神经系统疾病</v>
          </cell>
        </row>
        <row r="13124">
          <cell r="E13124" t="str">
            <v>MARCUS GUNN SYNDROME</v>
          </cell>
          <cell r="F13124" t="str">
            <v>Marcus Gunn 综合征</v>
          </cell>
          <cell r="G13124" t="str">
            <v>各种先天性家族性遗传性疾病</v>
          </cell>
        </row>
        <row r="13125">
          <cell r="E13125" t="str">
            <v>MARFAN'S SYNDROME</v>
          </cell>
          <cell r="F13125" t="str">
            <v>马凡氏综合征</v>
          </cell>
          <cell r="G13125" t="str">
            <v>各种先天性家族性遗传性疾病</v>
          </cell>
        </row>
        <row r="13126">
          <cell r="E13126" t="str">
            <v>MARGINAL ZONE LYMPHOMA</v>
          </cell>
          <cell r="F13126" t="str">
            <v>边缘区淋巴瘤</v>
          </cell>
          <cell r="G13126" t="str">
            <v>良性、恶性及性质不明的肿瘤（包括囊状和息肉状）</v>
          </cell>
        </row>
        <row r="13127">
          <cell r="E13127" t="str">
            <v>MARGINAL ZONE LYMPHOMA RECURRENT</v>
          </cell>
          <cell r="F13127" t="str">
            <v>复发性边缘带淋巴瘤</v>
          </cell>
          <cell r="G13127" t="str">
            <v>良性、恶性及性质不明的肿瘤（包括囊状和息肉状）</v>
          </cell>
        </row>
        <row r="13128">
          <cell r="E13128" t="str">
            <v>MARGINAL ZONE LYMPHOMA REFRACTORY</v>
          </cell>
          <cell r="F13128" t="str">
            <v>难治性边缘带淋巴瘤</v>
          </cell>
          <cell r="G13128" t="str">
            <v>良性、恶性及性质不明的肿瘤（包括囊状和息肉状）</v>
          </cell>
        </row>
        <row r="13129">
          <cell r="E13129" t="str">
            <v>MARGINAL ZONE LYMPHOMA STAGE I</v>
          </cell>
          <cell r="F13129" t="str">
            <v>边缘带淋巴瘤一期</v>
          </cell>
          <cell r="G13129" t="str">
            <v>良性、恶性及性质不明的肿瘤（包括囊状和息肉状）</v>
          </cell>
        </row>
        <row r="13130">
          <cell r="E13130" t="str">
            <v>MARGINAL ZONE LYMPHOMA STAGE II</v>
          </cell>
          <cell r="F13130" t="str">
            <v>边缘带淋巴瘤二期</v>
          </cell>
          <cell r="G13130" t="str">
            <v>良性、恶性及性质不明的肿瘤（包括囊状和息肉状）</v>
          </cell>
        </row>
        <row r="13131">
          <cell r="E13131" t="str">
            <v>MARGINAL ZONE LYMPHOMA STAGE III</v>
          </cell>
          <cell r="F13131" t="str">
            <v>边缘带淋巴瘤三期</v>
          </cell>
          <cell r="G13131" t="str">
            <v>良性、恶性及性质不明的肿瘤（包括囊状和息肉状）</v>
          </cell>
        </row>
        <row r="13132">
          <cell r="E13132" t="str">
            <v>MARGINAL ZONE LYMPHOMA STAGE IV</v>
          </cell>
          <cell r="F13132" t="str">
            <v>边缘带淋巴瘤四期</v>
          </cell>
          <cell r="G13132" t="str">
            <v>良性、恶性及性质不明的肿瘤（包括囊状和息肉状）</v>
          </cell>
        </row>
        <row r="13133">
          <cell r="E13133" t="str">
            <v>MARINE LENHART SYNDROME</v>
          </cell>
          <cell r="F13133" t="str">
            <v>Marine-Lenhart 综合征</v>
          </cell>
          <cell r="G13133" t="str">
            <v>内分泌系统疾病</v>
          </cell>
        </row>
        <row r="13134">
          <cell r="E13134" t="str">
            <v>MARITAL PROBLEM</v>
          </cell>
          <cell r="F13134" t="str">
            <v>婚姻问题</v>
          </cell>
          <cell r="G13134" t="str">
            <v>社会环境</v>
          </cell>
        </row>
        <row r="13135">
          <cell r="E13135" t="str">
            <v>MARJOLIN'S ULCER</v>
          </cell>
          <cell r="F13135" t="str">
            <v>马乔林氏溃疡</v>
          </cell>
          <cell r="G13135" t="str">
            <v>良性、恶性及性质不明的肿瘤（包括囊状和息肉状）</v>
          </cell>
        </row>
        <row r="13136">
          <cell r="E13136" t="str">
            <v>MARKEDLY REDUCED DIETARY INTAKE</v>
          </cell>
          <cell r="F13136" t="str">
            <v>摄食量减少</v>
          </cell>
          <cell r="G13136" t="str">
            <v>代谢及营养类疾病</v>
          </cell>
        </row>
        <row r="13137">
          <cell r="E13137" t="str">
            <v>MARRIED</v>
          </cell>
          <cell r="F13137" t="str">
            <v>已婚</v>
          </cell>
          <cell r="G13137" t="str">
            <v>社会环境</v>
          </cell>
        </row>
        <row r="13138">
          <cell r="E13138" t="str">
            <v>MARROW HYPERPLASIA</v>
          </cell>
          <cell r="F13138" t="str">
            <v>骨髓增生</v>
          </cell>
          <cell r="G13138" t="str">
            <v>良性、恶性及性质不明的肿瘤（包括囊状和息肉状）</v>
          </cell>
        </row>
        <row r="13139">
          <cell r="E13139" t="str">
            <v>MARSUPIALISATION</v>
          </cell>
          <cell r="F13139" t="str">
            <v>造袋术</v>
          </cell>
          <cell r="G13139" t="str">
            <v>各种手术及医疗操作</v>
          </cell>
        </row>
        <row r="13140">
          <cell r="E13140" t="str">
            <v>MASKED FACIES</v>
          </cell>
          <cell r="F13140" t="str">
            <v>面部表情减少</v>
          </cell>
          <cell r="G13140" t="str">
            <v>各类神经系统疾病</v>
          </cell>
        </row>
        <row r="13141">
          <cell r="E13141" t="str">
            <v>MASKED FEVER</v>
          </cell>
          <cell r="F13141" t="str">
            <v>掩蔽性发热</v>
          </cell>
          <cell r="G13141" t="str">
            <v>全身性疾病及给药部位各种反应</v>
          </cell>
        </row>
        <row r="13142">
          <cell r="E13142" t="str">
            <v>MASOCHISM</v>
          </cell>
          <cell r="F13142" t="str">
            <v>受虐癖</v>
          </cell>
          <cell r="G13142" t="str">
            <v>精神病类</v>
          </cell>
        </row>
        <row r="13143">
          <cell r="E13143" t="str">
            <v>MASS</v>
          </cell>
          <cell r="F13143" t="str">
            <v>肿块</v>
          </cell>
          <cell r="G13143" t="str">
            <v>全身性疾病及给药部位各种反应</v>
          </cell>
        </row>
        <row r="13144">
          <cell r="E13144" t="str">
            <v>MASS EXCISION</v>
          </cell>
          <cell r="F13144" t="str">
            <v>肿物切除术</v>
          </cell>
          <cell r="G13144" t="str">
            <v>各种手术及医疗操作</v>
          </cell>
        </row>
        <row r="13145">
          <cell r="E13145" t="str">
            <v>MASSAGE</v>
          </cell>
          <cell r="F13145" t="str">
            <v>按摩</v>
          </cell>
          <cell r="G13145" t="str">
            <v>各种手术及医疗操作</v>
          </cell>
        </row>
        <row r="13146">
          <cell r="E13146" t="str">
            <v>MAST CELL ACTIVATION SYNDROME</v>
          </cell>
          <cell r="F13146" t="str">
            <v>肥大细胞活化综合征</v>
          </cell>
          <cell r="G13146" t="str">
            <v>血液及淋巴系统疾病</v>
          </cell>
        </row>
        <row r="13147">
          <cell r="E13147" t="str">
            <v>MAST CELL DEGRANULATION PRESENT</v>
          </cell>
          <cell r="F13147" t="str">
            <v>肥大细胞脱粒检出</v>
          </cell>
          <cell r="G13147" t="str">
            <v>各类检查</v>
          </cell>
        </row>
        <row r="13148">
          <cell r="E13148" t="str">
            <v>MAST CELL DEGRANULATION TEST</v>
          </cell>
          <cell r="F13148" t="str">
            <v>肥大细胞脱粒试验</v>
          </cell>
          <cell r="G13148" t="str">
            <v>各类检查</v>
          </cell>
        </row>
        <row r="13149">
          <cell r="E13149" t="str">
            <v>MASTECTOMY</v>
          </cell>
          <cell r="F13149" t="str">
            <v>乳房切除术</v>
          </cell>
          <cell r="G13149" t="str">
            <v>各种手术及医疗操作</v>
          </cell>
        </row>
        <row r="13150">
          <cell r="E13150" t="str">
            <v>MASTICATION DISORDER</v>
          </cell>
          <cell r="F13150" t="str">
            <v>咀嚼疾病</v>
          </cell>
          <cell r="G13150" t="str">
            <v>各种肌肉骨骼及结缔组织疾病</v>
          </cell>
        </row>
        <row r="13151">
          <cell r="E13151" t="str">
            <v>MASTICATORY PAIN</v>
          </cell>
          <cell r="F13151" t="str">
            <v>咀嚼疼痛</v>
          </cell>
          <cell r="G13151" t="str">
            <v>各种肌肉骨骼及结缔组织疾病</v>
          </cell>
        </row>
        <row r="13152">
          <cell r="E13152" t="str">
            <v>MASTITIS</v>
          </cell>
          <cell r="F13152" t="str">
            <v>乳腺炎</v>
          </cell>
          <cell r="G13152" t="str">
            <v>感染及侵染类疾病</v>
          </cell>
        </row>
        <row r="13153">
          <cell r="E13153" t="str">
            <v>MASTITIS BACTERIAL</v>
          </cell>
          <cell r="F13153" t="str">
            <v>细菌性乳腺炎</v>
          </cell>
          <cell r="G13153" t="str">
            <v>感染及侵染类疾病</v>
          </cell>
        </row>
        <row r="13154">
          <cell r="E13154" t="str">
            <v>MASTITIS FUNGAL</v>
          </cell>
          <cell r="F13154" t="str">
            <v>真菌性乳腺炎</v>
          </cell>
          <cell r="G13154" t="str">
            <v>感染及侵染类疾病</v>
          </cell>
        </row>
        <row r="13155">
          <cell r="E13155" t="str">
            <v>MASTITIS POSTPARTUM</v>
          </cell>
          <cell r="F13155" t="str">
            <v>产后乳腺炎</v>
          </cell>
          <cell r="G13155" t="str">
            <v>感染及侵染类疾病</v>
          </cell>
        </row>
        <row r="13156">
          <cell r="E13156" t="str">
            <v>MASTOCYTIC ENTEROCOLITIS</v>
          </cell>
          <cell r="F13156" t="str">
            <v>肥大细胞性小肠结肠炎</v>
          </cell>
          <cell r="G13156" t="str">
            <v>胃肠系统疾病</v>
          </cell>
        </row>
        <row r="13157">
          <cell r="E13157" t="str">
            <v>MASTOCYTIC LEUKAEMIA</v>
          </cell>
          <cell r="F13157" t="str">
            <v>单核细胞性白血病</v>
          </cell>
          <cell r="G13157" t="str">
            <v>良性、恶性及性质不明的肿瘤（包括囊状和息肉状）</v>
          </cell>
        </row>
        <row r="13158">
          <cell r="E13158" t="str">
            <v>MASTOCYTOMA</v>
          </cell>
          <cell r="F13158" t="str">
            <v>肥大细胞瘤</v>
          </cell>
          <cell r="G13158" t="str">
            <v>良性、恶性及性质不明的肿瘤（包括囊状和息肉状）</v>
          </cell>
        </row>
        <row r="13159">
          <cell r="E13159" t="str">
            <v>MASTOCYTOSIS</v>
          </cell>
          <cell r="F13159" t="str">
            <v>肥大细胞增多</v>
          </cell>
          <cell r="G13159" t="str">
            <v>血液及淋巴系统疾病</v>
          </cell>
        </row>
        <row r="13160">
          <cell r="E13160" t="str">
            <v>MASTOID ABSCESS</v>
          </cell>
          <cell r="F13160" t="str">
            <v>乳突脓肿</v>
          </cell>
          <cell r="G13160" t="str">
            <v>感染及侵染类疾病</v>
          </cell>
        </row>
        <row r="13161">
          <cell r="E13161" t="str">
            <v>MASTOID CYST</v>
          </cell>
          <cell r="F13161" t="str">
            <v>乳突囊肿</v>
          </cell>
          <cell r="G13161" t="str">
            <v>耳及迷路类疾病</v>
          </cell>
        </row>
        <row r="13162">
          <cell r="E13162" t="str">
            <v>MASTOID DISORDER</v>
          </cell>
          <cell r="F13162" t="str">
            <v>乳突疾病</v>
          </cell>
          <cell r="G13162" t="str">
            <v>耳及迷路类疾病</v>
          </cell>
        </row>
        <row r="13163">
          <cell r="E13163" t="str">
            <v>MASTOID EFFUSION</v>
          </cell>
          <cell r="F13163" t="str">
            <v>乳突积液</v>
          </cell>
          <cell r="G13163" t="str">
            <v>耳及迷路类疾病</v>
          </cell>
        </row>
        <row r="13164">
          <cell r="E13164" t="str">
            <v>MASTOID OPERATION</v>
          </cell>
          <cell r="F13164" t="str">
            <v>乳突手术</v>
          </cell>
          <cell r="G13164" t="str">
            <v>各种手术及医疗操作</v>
          </cell>
        </row>
        <row r="13165">
          <cell r="E13165" t="str">
            <v>MASTOIDECTOMY</v>
          </cell>
          <cell r="F13165" t="str">
            <v>乳突切除术</v>
          </cell>
          <cell r="G13165" t="str">
            <v>各种手术及医疗操作</v>
          </cell>
        </row>
        <row r="13166">
          <cell r="E13166" t="str">
            <v>MASTOIDITIS</v>
          </cell>
          <cell r="F13166" t="str">
            <v>乳突炎</v>
          </cell>
          <cell r="G13166" t="str">
            <v>感染及侵染类疾病</v>
          </cell>
        </row>
        <row r="13167">
          <cell r="E13167" t="str">
            <v>MASTOIDITIS FUNGAL</v>
          </cell>
          <cell r="F13167" t="str">
            <v>真菌性乳突炎</v>
          </cell>
          <cell r="G13167" t="str">
            <v>感染及侵染类疾病</v>
          </cell>
        </row>
        <row r="13168">
          <cell r="E13168" t="str">
            <v>MASTOPTOSIS</v>
          </cell>
          <cell r="F13168" t="str">
            <v>乳房下垂</v>
          </cell>
          <cell r="G13168" t="str">
            <v>生殖系统及乳腺疾病</v>
          </cell>
        </row>
        <row r="13169">
          <cell r="E13169" t="str">
            <v>MATERNAL ALCOHOL USE</v>
          </cell>
          <cell r="F13169" t="str">
            <v>孕产妇饮酒</v>
          </cell>
          <cell r="G13169" t="str">
            <v>社会环境</v>
          </cell>
        </row>
        <row r="13170">
          <cell r="E13170" t="str">
            <v>MATERNAL CONDITION AFFECTING FOETUS</v>
          </cell>
          <cell r="F13170" t="str">
            <v>孕产妇病症影响胎儿</v>
          </cell>
          <cell r="G13170" t="str">
            <v>妊娠期、产褥期及围产期状况</v>
          </cell>
        </row>
        <row r="13171">
          <cell r="E13171" t="str">
            <v>MATERNAL DEATH AFFECTING FOETUS</v>
          </cell>
          <cell r="F13171" t="str">
            <v>孕产妇死亡影响胎儿</v>
          </cell>
          <cell r="G13171" t="str">
            <v>妊娠期、产褥期及围产期状况</v>
          </cell>
        </row>
        <row r="13172">
          <cell r="E13172" t="str">
            <v>MATERNAL DEATH DURING CHILDBIRTH</v>
          </cell>
          <cell r="F13172" t="str">
            <v>孕产妇死亡</v>
          </cell>
          <cell r="G13172" t="str">
            <v>妊娠期、产褥期及围产期状况</v>
          </cell>
        </row>
        <row r="13173">
          <cell r="E13173" t="str">
            <v>MATERNAL DISTRESS DURING LABOUR</v>
          </cell>
          <cell r="F13173" t="str">
            <v>孕产妇产程中窘迫</v>
          </cell>
          <cell r="G13173" t="str">
            <v>妊娠期、产褥期及围产期状况</v>
          </cell>
        </row>
        <row r="13174">
          <cell r="E13174" t="str">
            <v>MATERNAL DRUGS AFFECTING FOETUS</v>
          </cell>
          <cell r="F13174" t="str">
            <v>影响胎儿的孕产妇用药</v>
          </cell>
          <cell r="G13174" t="str">
            <v>各类损伤、中毒及操作并发症</v>
          </cell>
        </row>
        <row r="13175">
          <cell r="E13175" t="str">
            <v>MATERNAL EXPOSURE BEFORE PREGNANCY</v>
          </cell>
          <cell r="F13175" t="str">
            <v>孕产妇在妊娠前的暴露</v>
          </cell>
          <cell r="G13175" t="str">
            <v>各类损伤、中毒及操作并发症</v>
          </cell>
        </row>
        <row r="13176">
          <cell r="E13176" t="str">
            <v>MATERNAL EXPOSURE DURING BREAST FEEDING</v>
          </cell>
          <cell r="F13176" t="str">
            <v>母乳喂养期间母亲的暴露</v>
          </cell>
          <cell r="G13176" t="str">
            <v>各类损伤、中毒及操作并发症</v>
          </cell>
        </row>
        <row r="13177">
          <cell r="E13177" t="str">
            <v>MATERNAL EXPOSURE DURING DELIVERY</v>
          </cell>
          <cell r="F13177" t="str">
            <v>孕产妇在分娩过程中的暴露</v>
          </cell>
          <cell r="G13177" t="str">
            <v>各类损伤、中毒及操作并发症</v>
          </cell>
        </row>
        <row r="13178">
          <cell r="E13178" t="str">
            <v>MATERNAL EXPOSURE DURING PREGNANCY</v>
          </cell>
          <cell r="F13178" t="str">
            <v>孕产妇在妊娠过程中的暴露</v>
          </cell>
          <cell r="G13178" t="str">
            <v>各类损伤、中毒及操作并发症</v>
          </cell>
        </row>
        <row r="13179">
          <cell r="E13179" t="str">
            <v>MATERNAL EXPOSURE TIMING UNSPECIFIED</v>
          </cell>
          <cell r="F13179" t="str">
            <v>时段未指明的孕产妇暴露</v>
          </cell>
          <cell r="G13179" t="str">
            <v>各类损伤、中毒及操作并发症</v>
          </cell>
        </row>
        <row r="13180">
          <cell r="E13180" t="str">
            <v>MATERNAL EXPOSURE VIA PARTNER DURING PREGNANCY</v>
          </cell>
          <cell r="F13180" t="str">
            <v>母体妊娠期间经伴侣的暴露</v>
          </cell>
          <cell r="G13180" t="str">
            <v>各类损伤、中毒及操作并发症</v>
          </cell>
        </row>
        <row r="13181">
          <cell r="E13181" t="str">
            <v>MATERNAL HYPERTENSION AFFECTING FOETUS</v>
          </cell>
          <cell r="F13181" t="str">
            <v>影响胎儿的孕产妇高血压</v>
          </cell>
          <cell r="G13181" t="str">
            <v>血管与淋巴管类疾病</v>
          </cell>
        </row>
        <row r="13182">
          <cell r="E13182" t="str">
            <v>MATERNAL THERAPY TO ENHANCE FOETAL LUNG MATURITY</v>
          </cell>
          <cell r="F13182" t="str">
            <v>促进胎儿肺成熟的孕产妇治疗</v>
          </cell>
          <cell r="G13182" t="str">
            <v>各种手术及医疗操作</v>
          </cell>
        </row>
        <row r="13183">
          <cell r="E13183" t="str">
            <v>MATERNAL USE OF ILLICIT DRUGS</v>
          </cell>
          <cell r="F13183" t="str">
            <v>孕产妇服用非法药物</v>
          </cell>
          <cell r="G13183" t="str">
            <v>社会环境</v>
          </cell>
        </row>
        <row r="13184">
          <cell r="E13184" t="str">
            <v>MATERNALLY INHERITED DIABETES AND DEAFNESS</v>
          </cell>
          <cell r="F13184" t="str">
            <v>母系遗传性糖尿病和耳聋</v>
          </cell>
          <cell r="G13184" t="str">
            <v>各种先天性家族性遗传性疾病</v>
          </cell>
        </row>
        <row r="13185">
          <cell r="E13185" t="str">
            <v>MATRIX METALLOPROTEINASE-3</v>
          </cell>
          <cell r="F13185" t="str">
            <v>基质金属蛋白酶-3</v>
          </cell>
          <cell r="G13185" t="str">
            <v>各类检查</v>
          </cell>
        </row>
        <row r="13186">
          <cell r="E13186" t="str">
            <v>MATRIX METALLOPROTEINASE-3 INCREASED</v>
          </cell>
          <cell r="F13186" t="str">
            <v>基质金属蛋白酶-3 增加</v>
          </cell>
          <cell r="G13186" t="str">
            <v>各类检查</v>
          </cell>
        </row>
        <row r="13187">
          <cell r="E13187" t="str">
            <v>MATRIXECTOMY</v>
          </cell>
          <cell r="F13187" t="str">
            <v>基质切除术</v>
          </cell>
          <cell r="G13187" t="str">
            <v>各种手术及医疗操作</v>
          </cell>
        </row>
        <row r="13188">
          <cell r="E13188" t="str">
            <v>MATURE B-CELL TYPE ACUTE LEUKAEMIA</v>
          </cell>
          <cell r="F13188" t="str">
            <v>成熟 B 细胞急性白血病</v>
          </cell>
          <cell r="G13188" t="str">
            <v>良性、恶性及性质不明的肿瘤（包括囊状和息肉状）</v>
          </cell>
        </row>
        <row r="13189">
          <cell r="E13189" t="str">
            <v>MAURIAC SYNDROME</v>
          </cell>
          <cell r="F13189" t="str">
            <v>莫里阿克综合征</v>
          </cell>
          <cell r="G13189" t="str">
            <v>代谢及营养类疾病</v>
          </cell>
        </row>
        <row r="13190">
          <cell r="E13190" t="str">
            <v>MAXILLARY ANTRUM OPERATION</v>
          </cell>
          <cell r="F13190" t="str">
            <v>上颌窦手术</v>
          </cell>
          <cell r="G13190" t="str">
            <v>各种手术及医疗操作</v>
          </cell>
        </row>
        <row r="13191">
          <cell r="E13191" t="str">
            <v>MAXILLARY ANTRUM OPERATIONS</v>
          </cell>
          <cell r="F13191" t="str">
            <v>上颌窦手术</v>
          </cell>
          <cell r="G13191" t="str">
            <v>各种手术及医疗操作</v>
          </cell>
        </row>
        <row r="13192">
          <cell r="E13192" t="str">
            <v>MAXILLARY SINUS PSEUDOCYST</v>
          </cell>
          <cell r="F13192" t="str">
            <v>上颌窦假性囊肿</v>
          </cell>
          <cell r="G13192" t="str">
            <v>呼吸系统、胸及纵隔疾病</v>
          </cell>
        </row>
        <row r="13193">
          <cell r="E13193" t="str">
            <v>MAXILLOFACIAL OPERATION</v>
          </cell>
          <cell r="F13193" t="str">
            <v>口腔颌面部手术</v>
          </cell>
          <cell r="G13193" t="str">
            <v>各种手术及医疗操作</v>
          </cell>
        </row>
        <row r="13194">
          <cell r="E13194" t="str">
            <v>MAXILLOFACIAL PAIN</v>
          </cell>
          <cell r="F13194" t="str">
            <v>颌面部疼痛</v>
          </cell>
          <cell r="G13194" t="str">
            <v>全身性疾病及给药部位各种反应</v>
          </cell>
        </row>
        <row r="13195">
          <cell r="E13195" t="str">
            <v>MAXILLOFACIAL SINUS NEOPLASM</v>
          </cell>
          <cell r="F13195" t="str">
            <v>上颌窦肿瘤</v>
          </cell>
          <cell r="G13195" t="str">
            <v>良性、恶性及性质不明的肿瘤（包括囊状和息肉状）</v>
          </cell>
        </row>
        <row r="13196">
          <cell r="E13196" t="str">
            <v>MAXILLONASAL DYSPLASIA</v>
          </cell>
          <cell r="F13196" t="str">
            <v>上颌鼻发育不全</v>
          </cell>
          <cell r="G13196" t="str">
            <v>各种先天性家族性遗传性疾病</v>
          </cell>
        </row>
        <row r="13197">
          <cell r="E13197" t="str">
            <v>MAXIMAL VOLUNTARY VENTILATION</v>
          </cell>
          <cell r="F13197" t="str">
            <v>最大自主通气量</v>
          </cell>
          <cell r="G13197" t="str">
            <v>各类检查</v>
          </cell>
        </row>
        <row r="13198">
          <cell r="E13198" t="str">
            <v>MAXIMAL VOLUNTARY VENTILATION ABNORMAL</v>
          </cell>
          <cell r="F13198" t="str">
            <v>最大自主通气量异常</v>
          </cell>
          <cell r="G13198" t="str">
            <v>各类检查</v>
          </cell>
        </row>
        <row r="13199">
          <cell r="E13199" t="str">
            <v>MAXIMAL VOLUNTARY VENTILATION DECREASED</v>
          </cell>
          <cell r="F13199" t="str">
            <v>最大自主通气量降低</v>
          </cell>
          <cell r="G13199" t="str">
            <v>各类检查</v>
          </cell>
        </row>
        <row r="13200">
          <cell r="E13200" t="str">
            <v>MAXIMUM HEART RATE DECREASED</v>
          </cell>
          <cell r="F13200" t="str">
            <v>最高心率降低</v>
          </cell>
          <cell r="G13200" t="str">
            <v>各类检查</v>
          </cell>
        </row>
        <row r="13201">
          <cell r="E13201" t="str">
            <v>MAXIMUM HEART RATE INCREASED</v>
          </cell>
          <cell r="F13201" t="str">
            <v>最高心率升高</v>
          </cell>
          <cell r="G13201" t="str">
            <v>各类检查</v>
          </cell>
        </row>
        <row r="13202">
          <cell r="E13202" t="str">
            <v>MAY-THURNER SYNDROME</v>
          </cell>
          <cell r="F13202" t="str">
            <v>May-Thurner综合征</v>
          </cell>
          <cell r="G13202" t="str">
            <v>血管与淋巴管类疾病</v>
          </cell>
        </row>
        <row r="13203">
          <cell r="E13203" t="str">
            <v>MAYER-ROKITANSKY-KUSTER-HAUSER SYNDROME</v>
          </cell>
          <cell r="F13203" t="str">
            <v>迈-罗-屈-豪氏综合征</v>
          </cell>
          <cell r="G13203" t="str">
            <v>各种先天性家族性遗传性疾病</v>
          </cell>
        </row>
        <row r="13204">
          <cell r="E13204" t="str">
            <v>MAZZOTTI REACTION</v>
          </cell>
          <cell r="F13204" t="str">
            <v>Mazzotti 反应</v>
          </cell>
          <cell r="G13204" t="str">
            <v>皮肤及皮下组织类疾病</v>
          </cell>
        </row>
        <row r="13205">
          <cell r="E13205" t="str">
            <v>MEAN ARTERIAL PRESSURE</v>
          </cell>
          <cell r="F13205" t="str">
            <v>平均动脉压</v>
          </cell>
          <cell r="G13205" t="str">
            <v>各类检查</v>
          </cell>
        </row>
        <row r="13206">
          <cell r="E13206" t="str">
            <v>MEAN ARTERIAL PRESSURE DECREASED</v>
          </cell>
          <cell r="F13206" t="str">
            <v>平均动脉压降低</v>
          </cell>
          <cell r="G13206" t="str">
            <v>各类检查</v>
          </cell>
        </row>
        <row r="13207">
          <cell r="E13207" t="str">
            <v>MEAN ARTERIAL PRESSURE INCREASED</v>
          </cell>
          <cell r="F13207" t="str">
            <v>平均动脉压升高</v>
          </cell>
          <cell r="G13207" t="str">
            <v>各类检查</v>
          </cell>
        </row>
        <row r="13208">
          <cell r="E13208" t="str">
            <v>MEAN CELL HAEMOGLOBIN</v>
          </cell>
          <cell r="F13208" t="str">
            <v>平均细胞血红蛋白</v>
          </cell>
          <cell r="G13208" t="str">
            <v>各类检查</v>
          </cell>
        </row>
        <row r="13209">
          <cell r="E13209" t="str">
            <v>MEAN CELL HAEMOGLOBIN CONCENTRATION</v>
          </cell>
          <cell r="F13209" t="str">
            <v>平均细胞血红蛋白浓度</v>
          </cell>
          <cell r="G13209" t="str">
            <v>各类检查</v>
          </cell>
        </row>
        <row r="13210">
          <cell r="E13210" t="str">
            <v>MEAN CELL HAEMOGLOBIN CONCENTRATION ABNORMAL</v>
          </cell>
          <cell r="F13210" t="str">
            <v>平均细胞血红蛋白浓度异常</v>
          </cell>
          <cell r="G13210" t="str">
            <v>各类检查</v>
          </cell>
        </row>
        <row r="13211">
          <cell r="E13211" t="str">
            <v>MEAN CELL HAEMOGLOBIN CONCENTRATION DECREASED</v>
          </cell>
          <cell r="F13211" t="str">
            <v>平均细胞血红蛋白浓度降低</v>
          </cell>
          <cell r="G13211" t="str">
            <v>各类检查</v>
          </cell>
        </row>
        <row r="13212">
          <cell r="E13212" t="str">
            <v>MEAN CELL HAEMOGLOBIN CONCENTRATION INCREASED</v>
          </cell>
          <cell r="F13212" t="str">
            <v>平均细胞血红蛋白浓度升高</v>
          </cell>
          <cell r="G13212" t="str">
            <v>各类检查</v>
          </cell>
        </row>
        <row r="13213">
          <cell r="E13213" t="str">
            <v>MEAN CELL HAEMOGLOBIN DECREASED</v>
          </cell>
          <cell r="F13213" t="str">
            <v>平均细胞血红蛋白降低</v>
          </cell>
          <cell r="G13213" t="str">
            <v>各类检查</v>
          </cell>
        </row>
        <row r="13214">
          <cell r="E13214" t="str">
            <v>MEAN CELL HAEMOGLOBIN INCREASED</v>
          </cell>
          <cell r="F13214" t="str">
            <v>平均细胞血红蛋白升高</v>
          </cell>
          <cell r="G13214" t="str">
            <v>各类检查</v>
          </cell>
        </row>
        <row r="13215">
          <cell r="E13215" t="str">
            <v>MEAN CELL HAEMOGLOBIN NORMAL</v>
          </cell>
          <cell r="F13215" t="str">
            <v>平均细胞血红蛋白正常</v>
          </cell>
          <cell r="G13215" t="str">
            <v>各类检查</v>
          </cell>
        </row>
        <row r="13216">
          <cell r="E13216" t="str">
            <v>MEAN CELL VOLUME</v>
          </cell>
          <cell r="F13216" t="str">
            <v>平均细胞体积</v>
          </cell>
          <cell r="G13216" t="str">
            <v>各类检查</v>
          </cell>
        </row>
        <row r="13217">
          <cell r="E13217" t="str">
            <v>MEAN CELL VOLUME ABNORMAL</v>
          </cell>
          <cell r="F13217" t="str">
            <v>平均细胞体积异常</v>
          </cell>
          <cell r="G13217" t="str">
            <v>各类检查</v>
          </cell>
        </row>
        <row r="13218">
          <cell r="E13218" t="str">
            <v>MEAN CELL VOLUME DECREASED</v>
          </cell>
          <cell r="F13218" t="str">
            <v>平均细胞体积减小</v>
          </cell>
          <cell r="G13218" t="str">
            <v>各类检查</v>
          </cell>
        </row>
        <row r="13219">
          <cell r="E13219" t="str">
            <v>MEAN CELL VOLUME INCREASED</v>
          </cell>
          <cell r="F13219" t="str">
            <v>平均细胞体积增大</v>
          </cell>
          <cell r="G13219" t="str">
            <v>各类检查</v>
          </cell>
        </row>
        <row r="13220">
          <cell r="E13220" t="str">
            <v>MEAN PLATELET VOLUME</v>
          </cell>
          <cell r="F13220" t="str">
            <v>平均血小板体积</v>
          </cell>
          <cell r="G13220" t="str">
            <v>各类检查</v>
          </cell>
        </row>
        <row r="13221">
          <cell r="E13221" t="str">
            <v>MEAN PLATELET VOLUME ABNORMAL</v>
          </cell>
          <cell r="F13221" t="str">
            <v>平均血小板体积异常</v>
          </cell>
          <cell r="G13221" t="str">
            <v>各类检查</v>
          </cell>
        </row>
        <row r="13222">
          <cell r="E13222" t="str">
            <v>MEAN PLATELET VOLUME DECREASED</v>
          </cell>
          <cell r="F13222" t="str">
            <v>平均血小板体积降低</v>
          </cell>
          <cell r="G13222" t="str">
            <v>各类检查</v>
          </cell>
        </row>
        <row r="13223">
          <cell r="E13223" t="str">
            <v>MEAN PLATELET VOLUME INCREASED</v>
          </cell>
          <cell r="F13223" t="str">
            <v>平均血小板体积升高</v>
          </cell>
          <cell r="G13223" t="str">
            <v>各类检查</v>
          </cell>
        </row>
        <row r="13224">
          <cell r="E13224" t="str">
            <v>MEASLES</v>
          </cell>
          <cell r="F13224" t="str">
            <v>麻疹</v>
          </cell>
          <cell r="G13224" t="str">
            <v>感染及侵染类疾病</v>
          </cell>
        </row>
        <row r="13225">
          <cell r="E13225" t="str">
            <v>MEASLES ANTIBODY</v>
          </cell>
          <cell r="F13225" t="str">
            <v>麻疹抗体</v>
          </cell>
          <cell r="G13225" t="str">
            <v>各类检查</v>
          </cell>
        </row>
        <row r="13226">
          <cell r="E13226" t="str">
            <v>MEASLES ANTIBODY NEGATIVE</v>
          </cell>
          <cell r="F13226" t="str">
            <v>麻疹抗体阴性</v>
          </cell>
          <cell r="G13226" t="str">
            <v>各类检查</v>
          </cell>
        </row>
        <row r="13227">
          <cell r="E13227" t="str">
            <v>MEASLES ANTIBODY POSITIVE</v>
          </cell>
          <cell r="F13227" t="str">
            <v>麻疹抗体阳性</v>
          </cell>
          <cell r="G13227" t="str">
            <v>各类检查</v>
          </cell>
        </row>
        <row r="13228">
          <cell r="E13228" t="str">
            <v>MEASLES POST VACCINE</v>
          </cell>
          <cell r="F13228" t="str">
            <v>疫苗接种后麻疹</v>
          </cell>
          <cell r="G13228" t="str">
            <v>感染及侵染类疾病</v>
          </cell>
        </row>
        <row r="13229">
          <cell r="E13229" t="str">
            <v>MECHANIC'S HAND</v>
          </cell>
          <cell r="F13229" t="str">
            <v>技工的手</v>
          </cell>
          <cell r="G13229" t="str">
            <v>皮肤及皮下组织类疾病</v>
          </cell>
        </row>
        <row r="13230">
          <cell r="E13230" t="str">
            <v>MECHANICAL ACNE</v>
          </cell>
          <cell r="F13230" t="str">
            <v>机械性痤疮</v>
          </cell>
          <cell r="G13230" t="str">
            <v>皮肤及皮下组织类疾病</v>
          </cell>
        </row>
        <row r="13231">
          <cell r="E13231" t="str">
            <v>MECHANICAL COMPLICATION OF IMPLANT</v>
          </cell>
          <cell r="F13231" t="str">
            <v>装置相关并发症</v>
          </cell>
          <cell r="G13231" t="str">
            <v>全身性疾病及给药部位各种反应</v>
          </cell>
        </row>
        <row r="13232">
          <cell r="E13232" t="str">
            <v>MECHANICAL ILEUS</v>
          </cell>
          <cell r="F13232" t="str">
            <v>机械性肠梗阻</v>
          </cell>
          <cell r="G13232" t="str">
            <v>胃肠系统疾病</v>
          </cell>
        </row>
        <row r="13233">
          <cell r="E13233" t="str">
            <v>MECHANICAL URTICARIA</v>
          </cell>
          <cell r="F13233" t="str">
            <v>机械性荨麻疹</v>
          </cell>
          <cell r="G13233" t="str">
            <v>皮肤及皮下组织类疾病</v>
          </cell>
        </row>
        <row r="13234">
          <cell r="E13234" t="str">
            <v>MECHANICAL VENTILATION</v>
          </cell>
          <cell r="F13234" t="str">
            <v>机械通气</v>
          </cell>
          <cell r="G13234" t="str">
            <v>各种手术及医疗操作</v>
          </cell>
        </row>
        <row r="13235">
          <cell r="E13235" t="str">
            <v>MECHANICAL VENTILATION COMPLICATION</v>
          </cell>
          <cell r="F13235" t="str">
            <v>机械通气并发症</v>
          </cell>
          <cell r="G13235" t="str">
            <v>各类损伤、中毒及操作并发症</v>
          </cell>
        </row>
        <row r="13236">
          <cell r="E13236" t="str">
            <v>MECONIUM ABNORMAL</v>
          </cell>
          <cell r="F13236" t="str">
            <v>胎粪异常</v>
          </cell>
          <cell r="G13236" t="str">
            <v>妊娠期、产褥期及围产期状况</v>
          </cell>
        </row>
        <row r="13237">
          <cell r="E13237" t="str">
            <v>MECONIUM ASPIRATION SYNDROME</v>
          </cell>
          <cell r="F13237" t="str">
            <v>胎粪吸入综合征</v>
          </cell>
          <cell r="G13237" t="str">
            <v>呼吸系统、胸及纵隔疾病</v>
          </cell>
        </row>
        <row r="13238">
          <cell r="E13238" t="str">
            <v>MECONIUM CYST</v>
          </cell>
          <cell r="F13238" t="str">
            <v>胎粪囊肿</v>
          </cell>
          <cell r="G13238" t="str">
            <v>胃肠系统疾病</v>
          </cell>
        </row>
        <row r="13239">
          <cell r="E13239" t="str">
            <v>MECONIUM ILEUS</v>
          </cell>
          <cell r="F13239" t="str">
            <v>胎粪性肠梗阻</v>
          </cell>
          <cell r="G13239" t="str">
            <v>胃肠系统疾病</v>
          </cell>
        </row>
        <row r="13240">
          <cell r="E13240" t="str">
            <v>MECONIUM IN AMNIOTIC FLUID</v>
          </cell>
          <cell r="F13240" t="str">
            <v>羊水粪染</v>
          </cell>
          <cell r="G13240" t="str">
            <v>妊娠期、产褥期及围产期状况</v>
          </cell>
        </row>
        <row r="13241">
          <cell r="E13241" t="str">
            <v>MECONIUM INCREASED</v>
          </cell>
          <cell r="F13241" t="str">
            <v>胎粪增多</v>
          </cell>
          <cell r="G13241" t="str">
            <v>妊娠期、产褥期及围产期状况</v>
          </cell>
        </row>
        <row r="13242">
          <cell r="E13242" t="str">
            <v>MECONIUM PERITONITIS</v>
          </cell>
          <cell r="F13242" t="str">
            <v>胎粪性腹膜炎</v>
          </cell>
          <cell r="G13242" t="str">
            <v>胃肠系统疾病</v>
          </cell>
        </row>
        <row r="13243">
          <cell r="E13243" t="str">
            <v>MECONIUM PLUG SYNDROME</v>
          </cell>
          <cell r="F13243" t="str">
            <v>胎粪栓综合征</v>
          </cell>
          <cell r="G13243" t="str">
            <v>胃肠系统疾病</v>
          </cell>
        </row>
        <row r="13244">
          <cell r="E13244" t="str">
            <v>MECONIUM STAIN</v>
          </cell>
          <cell r="F13244" t="str">
            <v>胎便斑</v>
          </cell>
          <cell r="G13244" t="str">
            <v>妊娠期、产褥期及围产期状况</v>
          </cell>
        </row>
        <row r="13245">
          <cell r="E13245" t="str">
            <v>MEDIAL TIBIAL STRESS SYNDROME</v>
          </cell>
          <cell r="F13245" t="str">
            <v>胫骨内侧压力症候群</v>
          </cell>
          <cell r="G13245" t="str">
            <v>各种肌肉骨骼及结缔组织疾病</v>
          </cell>
        </row>
        <row r="13246">
          <cell r="E13246" t="str">
            <v>MEDIAN NERVE INJURY</v>
          </cell>
          <cell r="F13246" t="str">
            <v>正中神经损伤</v>
          </cell>
          <cell r="G13246" t="str">
            <v>各类损伤、中毒及操作并发症</v>
          </cell>
        </row>
        <row r="13247">
          <cell r="E13247" t="str">
            <v>MEDIAN NERVE LESION</v>
          </cell>
          <cell r="F13247" t="str">
            <v>末梢神经病损</v>
          </cell>
          <cell r="G13247" t="str">
            <v>各类神经系统疾病</v>
          </cell>
        </row>
        <row r="13248">
          <cell r="E13248" t="str">
            <v>MEDIASTINAL ABSCESS</v>
          </cell>
          <cell r="F13248" t="str">
            <v>纵隔脓肿</v>
          </cell>
          <cell r="G13248" t="str">
            <v>感染及侵染类疾病</v>
          </cell>
        </row>
        <row r="13249">
          <cell r="E13249" t="str">
            <v>MEDIASTINAL BIOPSY</v>
          </cell>
          <cell r="F13249" t="str">
            <v>纵隔活检</v>
          </cell>
          <cell r="G13249" t="str">
            <v>各类检查</v>
          </cell>
        </row>
        <row r="13250">
          <cell r="E13250" t="str">
            <v>MEDIASTINAL BIOPSY ABNORMAL</v>
          </cell>
          <cell r="F13250" t="str">
            <v>纵隔活检异常</v>
          </cell>
          <cell r="G13250" t="str">
            <v>各类检查</v>
          </cell>
        </row>
        <row r="13251">
          <cell r="E13251" t="str">
            <v>MEDIASTINAL CYST</v>
          </cell>
          <cell r="F13251" t="str">
            <v>纵隔囊肿</v>
          </cell>
          <cell r="G13251" t="str">
            <v>呼吸系统、胸及纵隔疾病</v>
          </cell>
        </row>
        <row r="13252">
          <cell r="E13252" t="str">
            <v>MEDIASTINAL DISORDER</v>
          </cell>
          <cell r="F13252" t="str">
            <v>纵隔疾病</v>
          </cell>
          <cell r="G13252" t="str">
            <v>呼吸系统、胸及纵隔疾病</v>
          </cell>
        </row>
        <row r="13253">
          <cell r="E13253" t="str">
            <v>MEDIASTINAL EFFUSION</v>
          </cell>
          <cell r="F13253" t="str">
            <v>纵隔积液</v>
          </cell>
          <cell r="G13253" t="str">
            <v>呼吸系统、胸及纵隔疾病</v>
          </cell>
        </row>
        <row r="13254">
          <cell r="E13254" t="str">
            <v>MEDIASTINAL FIBROSIS</v>
          </cell>
          <cell r="F13254" t="str">
            <v>纵膈纤维化</v>
          </cell>
          <cell r="G13254" t="str">
            <v>呼吸系统、胸及纵隔疾病</v>
          </cell>
        </row>
        <row r="13255">
          <cell r="E13255" t="str">
            <v>MEDIASTINAL HAEMATOMA</v>
          </cell>
          <cell r="F13255" t="str">
            <v>纵膈血肿</v>
          </cell>
          <cell r="G13255" t="str">
            <v>呼吸系统、胸及纵隔疾病</v>
          </cell>
        </row>
        <row r="13256">
          <cell r="E13256" t="str">
            <v>MEDIASTINAL HAEMORRHAGE</v>
          </cell>
          <cell r="F13256" t="str">
            <v>纵隔出血</v>
          </cell>
          <cell r="G13256" t="str">
            <v>呼吸系统、胸及纵隔疾病</v>
          </cell>
        </row>
        <row r="13257">
          <cell r="E13257" t="str">
            <v>MEDIASTINAL INFECTION</v>
          </cell>
          <cell r="F13257" t="str">
            <v>纵隔炎</v>
          </cell>
          <cell r="G13257" t="str">
            <v>感染及侵染类疾病</v>
          </cell>
        </row>
        <row r="13258">
          <cell r="E13258" t="str">
            <v>MEDIASTINAL MASS</v>
          </cell>
          <cell r="F13258" t="str">
            <v>纵隔肿块</v>
          </cell>
          <cell r="G13258" t="str">
            <v>呼吸系统、胸及纵隔疾病</v>
          </cell>
        </row>
        <row r="13259">
          <cell r="E13259" t="str">
            <v>MEDIASTINAL OPERATION</v>
          </cell>
          <cell r="F13259" t="str">
            <v>纵膈手术</v>
          </cell>
          <cell r="G13259" t="str">
            <v>各种手术及医疗操作</v>
          </cell>
        </row>
        <row r="13260">
          <cell r="E13260" t="str">
            <v>MEDIASTINAL SHIFT</v>
          </cell>
          <cell r="F13260" t="str">
            <v>纵隔移位</v>
          </cell>
          <cell r="G13260" t="str">
            <v>呼吸系统、胸及纵隔疾病</v>
          </cell>
        </row>
        <row r="13261">
          <cell r="E13261" t="str">
            <v>MEDIASTINITIS</v>
          </cell>
          <cell r="F13261" t="str">
            <v>纵隔炎</v>
          </cell>
          <cell r="G13261" t="str">
            <v>感染及侵染类疾病</v>
          </cell>
        </row>
        <row r="13262">
          <cell r="E13262" t="str">
            <v>MEDIASTINOSCOPY</v>
          </cell>
          <cell r="F13262" t="str">
            <v>纵隔镜检查</v>
          </cell>
          <cell r="G13262" t="str">
            <v>各类检查</v>
          </cell>
        </row>
        <row r="13263">
          <cell r="E13263" t="str">
            <v>MEDIASTINUM NEOPLASM</v>
          </cell>
          <cell r="F13263" t="str">
            <v>纵隔肿瘤</v>
          </cell>
          <cell r="G13263" t="str">
            <v>良性、恶性及性质不明的肿瘤（包括囊状和息肉状）</v>
          </cell>
        </row>
        <row r="13264">
          <cell r="E13264" t="str">
            <v>MEDICAL CANNABIS THERAPY</v>
          </cell>
          <cell r="F13264" t="str">
            <v>医用大麻治疗</v>
          </cell>
          <cell r="G13264" t="str">
            <v>各种手术及医疗操作</v>
          </cell>
        </row>
        <row r="13265">
          <cell r="E13265" t="str">
            <v>MEDICAL COUNSELLING</v>
          </cell>
          <cell r="F13265" t="str">
            <v>医疗咨询</v>
          </cell>
          <cell r="G13265" t="str">
            <v>各种手术及医疗操作</v>
          </cell>
        </row>
        <row r="13266">
          <cell r="E13266" t="str">
            <v>MEDICAL DEVICE ADJUSTMENT</v>
          </cell>
          <cell r="F13266" t="str">
            <v>医疗器械调整</v>
          </cell>
          <cell r="G13266" t="str">
            <v>各种手术及医疗操作</v>
          </cell>
        </row>
        <row r="13267">
          <cell r="E13267" t="str">
            <v>MEDICAL DEVICE BATTERY REPLACEMENT</v>
          </cell>
          <cell r="F13267" t="str">
            <v>医疗器械电池更换</v>
          </cell>
          <cell r="G13267" t="str">
            <v>各种手术及医疗操作</v>
          </cell>
        </row>
        <row r="13268">
          <cell r="E13268" t="str">
            <v>MEDICAL DEVICE CHANGE</v>
          </cell>
          <cell r="F13268" t="str">
            <v>医疗器械更换</v>
          </cell>
          <cell r="G13268" t="str">
            <v>各种手术及医疗操作</v>
          </cell>
        </row>
        <row r="13269">
          <cell r="E13269" t="str">
            <v>MEDICAL DEVICE COMPLICATION</v>
          </cell>
          <cell r="F13269" t="str">
            <v>装置相关并发症</v>
          </cell>
          <cell r="G13269" t="str">
            <v>全身性疾病及给药部位各种反应</v>
          </cell>
        </row>
        <row r="13270">
          <cell r="E13270" t="str">
            <v>MEDICAL DEVICE DISCOMFORT</v>
          </cell>
          <cell r="F13270" t="str">
            <v>医疗装置不适</v>
          </cell>
          <cell r="G13270" t="str">
            <v>全身性疾病及给药部位各种反应</v>
          </cell>
        </row>
        <row r="13271">
          <cell r="E13271" t="str">
            <v>MEDICAL DEVICE ENTRAPMENT</v>
          </cell>
          <cell r="F13271" t="str">
            <v>医疗器械包封</v>
          </cell>
          <cell r="G13271" t="str">
            <v>产品问题</v>
          </cell>
        </row>
        <row r="13272">
          <cell r="E13272" t="str">
            <v>MEDICAL DEVICE IMPLANTATION</v>
          </cell>
          <cell r="F13272" t="str">
            <v>医疗器械植入</v>
          </cell>
          <cell r="G13272" t="str">
            <v>各种手术及医疗操作</v>
          </cell>
        </row>
        <row r="13273">
          <cell r="E13273" t="str">
            <v>MEDICAL DEVICE MONITORING ERROR</v>
          </cell>
          <cell r="F13273" t="str">
            <v>医疗器械监测错误</v>
          </cell>
          <cell r="G13273" t="str">
            <v>各类损伤、中毒及操作并发症</v>
          </cell>
        </row>
        <row r="13274">
          <cell r="E13274" t="str">
            <v>MEDICAL DEVICE PAIN</v>
          </cell>
          <cell r="F13274" t="str">
            <v>医疗器械性疼痛</v>
          </cell>
          <cell r="G13274" t="str">
            <v>全身性疾病及给药部位各种反应</v>
          </cell>
        </row>
        <row r="13275">
          <cell r="E13275" t="str">
            <v>MEDICAL DEVICE REMOVAL</v>
          </cell>
          <cell r="F13275" t="str">
            <v>医疗器械取出</v>
          </cell>
          <cell r="G13275" t="str">
            <v>各种手术及医疗操作</v>
          </cell>
        </row>
        <row r="13276">
          <cell r="E13276" t="str">
            <v>MEDICAL DEVICE REPOSITIONING</v>
          </cell>
          <cell r="F13276" t="str">
            <v>医疗器械重新定位</v>
          </cell>
          <cell r="G13276" t="str">
            <v>各种手术及医疗操作</v>
          </cell>
        </row>
        <row r="13277">
          <cell r="E13277" t="str">
            <v>MEDICAL DEVICE SITE ABSCESS</v>
          </cell>
          <cell r="F13277" t="str">
            <v>医疗器械施用部位脓肿</v>
          </cell>
          <cell r="G13277" t="str">
            <v>感染及侵染类疾病</v>
          </cell>
        </row>
        <row r="13278">
          <cell r="E13278" t="str">
            <v>MEDICAL DEVICE SITE ATROPHY</v>
          </cell>
          <cell r="F13278" t="str">
            <v>医疗设备施用部位萎缩</v>
          </cell>
          <cell r="G13278" t="str">
            <v>全身性疾病及给药部位各种反应</v>
          </cell>
        </row>
        <row r="13279">
          <cell r="E13279" t="str">
            <v>MEDICAL DEVICE SITE BRUISE</v>
          </cell>
          <cell r="F13279" t="str">
            <v>医疗设备施用部位青肿</v>
          </cell>
          <cell r="G13279" t="str">
            <v>全身性疾病及给药部位各种反应</v>
          </cell>
        </row>
        <row r="13280">
          <cell r="E13280" t="str">
            <v>MEDICAL DEVICE SITE BURN</v>
          </cell>
          <cell r="F13280" t="str">
            <v>医疗设备施用部位烧伤</v>
          </cell>
          <cell r="G13280" t="str">
            <v>全身性疾病及给药部位各种反应</v>
          </cell>
        </row>
        <row r="13281">
          <cell r="E13281" t="str">
            <v>MEDICAL DEVICE SITE CALCIFICATION</v>
          </cell>
          <cell r="F13281" t="str">
            <v>医疗设备施用部位钙化</v>
          </cell>
          <cell r="G13281" t="str">
            <v>全身性疾病及给药部位各种反应</v>
          </cell>
        </row>
        <row r="13282">
          <cell r="E13282" t="str">
            <v>MEDICAL DEVICE SITE CELLULITIS</v>
          </cell>
          <cell r="F13282" t="str">
            <v>医疗设备施用部位蜂窝织炎</v>
          </cell>
          <cell r="G13282" t="str">
            <v>感染及侵染类疾病</v>
          </cell>
        </row>
        <row r="13283">
          <cell r="E13283" t="str">
            <v>MEDICAL DEVICE SITE COLDNESS</v>
          </cell>
          <cell r="F13283" t="str">
            <v>医疗设备施用部位发凉</v>
          </cell>
          <cell r="G13283" t="str">
            <v>全身性疾病及给药部位各种反应</v>
          </cell>
        </row>
        <row r="13284">
          <cell r="E13284" t="str">
            <v>MEDICAL DEVICE SITE CYST</v>
          </cell>
          <cell r="F13284" t="str">
            <v>医疗设备施用部位囊肿</v>
          </cell>
          <cell r="G13284" t="str">
            <v>全身性疾病及给药部位各种反应</v>
          </cell>
        </row>
        <row r="13285">
          <cell r="E13285" t="str">
            <v>MEDICAL DEVICE SITE DERMATITIS</v>
          </cell>
          <cell r="F13285" t="str">
            <v>医疗设备施用部位皮炎</v>
          </cell>
          <cell r="G13285" t="str">
            <v>全身性疾病及给药部位各种反应</v>
          </cell>
        </row>
        <row r="13286">
          <cell r="E13286" t="str">
            <v>MEDICAL DEVICE SITE DISCHARGE</v>
          </cell>
          <cell r="F13286" t="str">
            <v>医疗设备施用部位分泌物</v>
          </cell>
          <cell r="G13286" t="str">
            <v>全身性疾病及给药部位各种反应</v>
          </cell>
        </row>
        <row r="13287">
          <cell r="E13287" t="str">
            <v>MEDICAL DEVICE SITE DISCOLOURATION</v>
          </cell>
          <cell r="F13287" t="str">
            <v>医疗设备施用部位变色</v>
          </cell>
          <cell r="G13287" t="str">
            <v>全身性疾病及给药部位各种反应</v>
          </cell>
        </row>
        <row r="13288">
          <cell r="E13288" t="str">
            <v>MEDICAL DEVICE SITE DISCOMFORT</v>
          </cell>
          <cell r="F13288" t="str">
            <v>医疗设备施用部位不适</v>
          </cell>
          <cell r="G13288" t="str">
            <v>全身性疾病及给药部位各种反应</v>
          </cell>
        </row>
        <row r="13289">
          <cell r="E13289" t="str">
            <v>MEDICAL DEVICE SITE DRYNESS</v>
          </cell>
          <cell r="F13289" t="str">
            <v>医疗设备施用部位干燥</v>
          </cell>
          <cell r="G13289" t="str">
            <v>全身性疾病及给药部位各种反应</v>
          </cell>
        </row>
        <row r="13290">
          <cell r="E13290" t="str">
            <v>MEDICAL DEVICE SITE DYSAESTHESIA</v>
          </cell>
          <cell r="F13290" t="str">
            <v>医疗设备施用部位感觉异常</v>
          </cell>
          <cell r="G13290" t="str">
            <v>全身性疾病及给药部位各种反应</v>
          </cell>
        </row>
        <row r="13291">
          <cell r="E13291" t="str">
            <v>MEDICAL DEVICE SITE ECZEMA</v>
          </cell>
          <cell r="F13291" t="str">
            <v>医疗设备施用部位湿疹</v>
          </cell>
          <cell r="G13291" t="str">
            <v>全身性疾病及给药部位各种反应</v>
          </cell>
        </row>
        <row r="13292">
          <cell r="E13292" t="str">
            <v>MEDICAL DEVICE SITE EROSION</v>
          </cell>
          <cell r="F13292" t="str">
            <v>医疗设备施用部位糜烂</v>
          </cell>
          <cell r="G13292" t="str">
            <v>全身性疾病及给药部位各种反应</v>
          </cell>
        </row>
        <row r="13293">
          <cell r="E13293" t="str">
            <v>MEDICAL DEVICE SITE ERYTHEMA</v>
          </cell>
          <cell r="F13293" t="str">
            <v>医疗设备施用部位红斑</v>
          </cell>
          <cell r="G13293" t="str">
            <v>全身性疾病及给药部位各种反应</v>
          </cell>
        </row>
        <row r="13294">
          <cell r="E13294" t="str">
            <v>MEDICAL DEVICE SITE EXFOLIATION</v>
          </cell>
          <cell r="F13294" t="str">
            <v>医疗设备施用部位表皮剥脱</v>
          </cell>
          <cell r="G13294" t="str">
            <v>全身性疾病及给药部位各种反应</v>
          </cell>
        </row>
        <row r="13295">
          <cell r="E13295" t="str">
            <v>MEDICAL DEVICE SITE EXTRAVASATION</v>
          </cell>
          <cell r="F13295" t="str">
            <v>医疗设备施用部位外渗</v>
          </cell>
          <cell r="G13295" t="str">
            <v>全身性疾病及给药部位各种反应</v>
          </cell>
        </row>
        <row r="13296">
          <cell r="E13296" t="str">
            <v>MEDICAL DEVICE SITE FIBROSIS</v>
          </cell>
          <cell r="F13296" t="str">
            <v>医疗设备施用部位纤维化</v>
          </cell>
          <cell r="G13296" t="str">
            <v>全身性疾病及给药部位各种反应</v>
          </cell>
        </row>
        <row r="13297">
          <cell r="E13297" t="str">
            <v>MEDICAL DEVICE SITE FISTULA</v>
          </cell>
          <cell r="F13297" t="str">
            <v>医疗装置部位瘘管形成</v>
          </cell>
          <cell r="G13297" t="str">
            <v>全身性疾病及给药部位各种反应</v>
          </cell>
        </row>
        <row r="13298">
          <cell r="E13298" t="str">
            <v>MEDICAL DEVICE SITE GRANULOMA</v>
          </cell>
          <cell r="F13298" t="str">
            <v>医疗设备施用部位肉芽肿</v>
          </cell>
          <cell r="G13298" t="str">
            <v>全身性疾病及给药部位各种反应</v>
          </cell>
        </row>
        <row r="13299">
          <cell r="E13299" t="str">
            <v>MEDICAL DEVICE SITE HAEMATOMA</v>
          </cell>
          <cell r="F13299" t="str">
            <v>医疗设备施用部位血肿</v>
          </cell>
          <cell r="G13299" t="str">
            <v>全身性疾病及给药部位各种反应</v>
          </cell>
        </row>
        <row r="13300">
          <cell r="E13300" t="str">
            <v>MEDICAL DEVICE SITE HAEMORRHAGE</v>
          </cell>
          <cell r="F13300" t="str">
            <v>医疗设备施用部位出血</v>
          </cell>
          <cell r="G13300" t="str">
            <v>全身性疾病及给药部位各种反应</v>
          </cell>
        </row>
        <row r="13301">
          <cell r="E13301" t="str">
            <v>MEDICAL DEVICE SITE HYPERAESTHESIA</v>
          </cell>
          <cell r="F13301" t="str">
            <v>医疗设备施用部位感觉过敏</v>
          </cell>
          <cell r="G13301" t="str">
            <v>全身性疾病及给药部位各种反应</v>
          </cell>
        </row>
        <row r="13302">
          <cell r="E13302" t="str">
            <v>MEDICAL DEVICE SITE HYPERHIDROSIS</v>
          </cell>
          <cell r="F13302" t="str">
            <v>医疗设备施用部位多汗</v>
          </cell>
          <cell r="G13302" t="str">
            <v>全身性疾病及给药部位各种反应</v>
          </cell>
        </row>
        <row r="13303">
          <cell r="E13303" t="str">
            <v>MEDICAL DEVICE SITE HYPERKERATOSIS</v>
          </cell>
          <cell r="F13303" t="str">
            <v>医疗设备施用部位角化过度</v>
          </cell>
          <cell r="G13303" t="str">
            <v>全身性疾病及给药部位各种反应</v>
          </cell>
        </row>
        <row r="13304">
          <cell r="E13304" t="str">
            <v>MEDICAL DEVICE SITE HYPERSENSITIVITY</v>
          </cell>
          <cell r="F13304" t="str">
            <v>医疗设备施用部位超敏反应</v>
          </cell>
          <cell r="G13304" t="str">
            <v>全身性疾病及给药部位各种反应</v>
          </cell>
        </row>
        <row r="13305">
          <cell r="E13305" t="str">
            <v>MEDICAL DEVICE SITE HYPERTROPHY</v>
          </cell>
          <cell r="F13305" t="str">
            <v>医疗设备施用部位肥大</v>
          </cell>
          <cell r="G13305" t="str">
            <v>全身性疾病及给药部位各种反应</v>
          </cell>
        </row>
        <row r="13306">
          <cell r="E13306" t="str">
            <v>MEDICAL DEVICE SITE HYPOAESTHESIA</v>
          </cell>
          <cell r="F13306" t="str">
            <v>医疗设备施用部位感觉减退</v>
          </cell>
          <cell r="G13306" t="str">
            <v>全身性疾病及给药部位各种反应</v>
          </cell>
        </row>
        <row r="13307">
          <cell r="E13307" t="str">
            <v>MEDICAL DEVICE SITE INDURATION</v>
          </cell>
          <cell r="F13307" t="str">
            <v>医疗设备施用部位硬结</v>
          </cell>
          <cell r="G13307" t="str">
            <v>全身性疾病及给药部位各种反应</v>
          </cell>
        </row>
        <row r="13308">
          <cell r="E13308" t="str">
            <v>MEDICAL DEVICE SITE INFECTION</v>
          </cell>
          <cell r="F13308" t="str">
            <v>医疗设备施用部位感染</v>
          </cell>
          <cell r="G13308" t="str">
            <v>感染及侵染类疾病</v>
          </cell>
        </row>
        <row r="13309">
          <cell r="E13309" t="str">
            <v>MEDICAL DEVICE SITE INFLAMMATION</v>
          </cell>
          <cell r="F13309" t="str">
            <v>医疗设备施用部位炎症</v>
          </cell>
          <cell r="G13309" t="str">
            <v>全身性疾病及给药部位各种反应</v>
          </cell>
        </row>
        <row r="13310">
          <cell r="E13310" t="str">
            <v>MEDICAL DEVICE SITE INJURY</v>
          </cell>
          <cell r="F13310" t="str">
            <v>医疗设备施用部位损伤</v>
          </cell>
          <cell r="G13310" t="str">
            <v>全身性疾病及给药部位各种反应</v>
          </cell>
        </row>
        <row r="13311">
          <cell r="E13311" t="str">
            <v>MEDICAL DEVICE SITE IRRITATION</v>
          </cell>
          <cell r="F13311" t="str">
            <v>医疗设备施用部位刺激</v>
          </cell>
          <cell r="G13311" t="str">
            <v>全身性疾病及给药部位各种反应</v>
          </cell>
        </row>
        <row r="13312">
          <cell r="E13312" t="str">
            <v>MEDICAL DEVICE SITE JOINT DISCOMFORT</v>
          </cell>
          <cell r="F13312" t="str">
            <v>医疗设备施用部位关节不适</v>
          </cell>
          <cell r="G13312" t="str">
            <v>全身性疾病及给药部位各种反应</v>
          </cell>
        </row>
        <row r="13313">
          <cell r="E13313" t="str">
            <v>MEDICAL DEVICE SITE JOINT EFFUSION</v>
          </cell>
          <cell r="F13313" t="str">
            <v>医疗设备施用部位关节积液</v>
          </cell>
          <cell r="G13313" t="str">
            <v>全身性疾病及给药部位各种反应</v>
          </cell>
        </row>
        <row r="13314">
          <cell r="E13314" t="str">
            <v>MEDICAL DEVICE SITE JOINT ERYTHEMA</v>
          </cell>
          <cell r="F13314" t="str">
            <v>医疗设备施用部位关节红斑</v>
          </cell>
          <cell r="G13314" t="str">
            <v>全身性疾病及给药部位各种反应</v>
          </cell>
        </row>
        <row r="13315">
          <cell r="E13315" t="str">
            <v>MEDICAL DEVICE SITE JOINT INFECTION</v>
          </cell>
          <cell r="F13315" t="str">
            <v>医疗设备施用部位关节感染</v>
          </cell>
          <cell r="G13315" t="str">
            <v>感染及侵染类疾病</v>
          </cell>
        </row>
        <row r="13316">
          <cell r="E13316" t="str">
            <v>MEDICAL DEVICE SITE JOINT INFLAMMATION</v>
          </cell>
          <cell r="F13316" t="str">
            <v>医疗设备施用部位关节炎症</v>
          </cell>
          <cell r="G13316" t="str">
            <v>全身性疾病及给药部位各种反应</v>
          </cell>
        </row>
        <row r="13317">
          <cell r="E13317" t="str">
            <v>MEDICAL DEVICE SITE JOINT MOVEMENT IMPAIRMENT</v>
          </cell>
          <cell r="F13317" t="str">
            <v>医疗设备施用部位关节运动障碍</v>
          </cell>
          <cell r="G13317" t="str">
            <v>全身性疾病及给药部位各种反应</v>
          </cell>
        </row>
        <row r="13318">
          <cell r="E13318" t="str">
            <v>MEDICAL DEVICE SITE JOINT PAIN</v>
          </cell>
          <cell r="F13318" t="str">
            <v>医疗设备施用部位关节痛</v>
          </cell>
          <cell r="G13318" t="str">
            <v>全身性疾病及给药部位各种反应</v>
          </cell>
        </row>
        <row r="13319">
          <cell r="E13319" t="str">
            <v>MEDICAL DEVICE SITE JOINT SWELLING</v>
          </cell>
          <cell r="F13319" t="str">
            <v>医疗设备施用部位关节肿胀</v>
          </cell>
          <cell r="G13319" t="str">
            <v>全身性疾病及给药部位各种反应</v>
          </cell>
        </row>
        <row r="13320">
          <cell r="E13320" t="str">
            <v>MEDICAL DEVICE SITE JOINT WARMTH</v>
          </cell>
          <cell r="F13320" t="str">
            <v>医疗设备施用部位关节发热</v>
          </cell>
          <cell r="G13320" t="str">
            <v>全身性疾病及给药部位各种反应</v>
          </cell>
        </row>
        <row r="13321">
          <cell r="E13321" t="str">
            <v>MEDICAL DEVICE SITE LACERATION</v>
          </cell>
          <cell r="F13321" t="str">
            <v>医疗设备施用部位裂伤</v>
          </cell>
          <cell r="G13321" t="str">
            <v>全身性疾病及给药部位各种反应</v>
          </cell>
        </row>
        <row r="13322">
          <cell r="E13322" t="str">
            <v>MEDICAL DEVICE SITE MASS</v>
          </cell>
          <cell r="F13322" t="str">
            <v>医疗设备施用部位肿物</v>
          </cell>
          <cell r="G13322" t="str">
            <v>全身性疾病及给药部位各种反应</v>
          </cell>
        </row>
        <row r="13323">
          <cell r="E13323" t="str">
            <v>MEDICAL DEVICE SITE MOVEMENT IMPAIRMENT</v>
          </cell>
          <cell r="F13323" t="str">
            <v>医疗设备施用部位运动障碍</v>
          </cell>
          <cell r="G13323" t="str">
            <v>全身性疾病及给药部位各种反应</v>
          </cell>
        </row>
        <row r="13324">
          <cell r="E13324" t="str">
            <v>MEDICAL DEVICE SITE NECROSIS</v>
          </cell>
          <cell r="F13324" t="str">
            <v>医疗设备施用部位坏死</v>
          </cell>
          <cell r="G13324" t="str">
            <v>全身性疾病及给药部位各种反应</v>
          </cell>
        </row>
        <row r="13325">
          <cell r="E13325" t="str">
            <v>MEDICAL DEVICE SITE NERVE DAMAGE</v>
          </cell>
          <cell r="F13325" t="str">
            <v>医疗设备施用部位神经损伤</v>
          </cell>
          <cell r="G13325" t="str">
            <v>全身性疾病及给药部位各种反应</v>
          </cell>
        </row>
        <row r="13326">
          <cell r="E13326" t="str">
            <v>MEDICAL DEVICE SITE NODULE</v>
          </cell>
          <cell r="F13326" t="str">
            <v>医疗设备施用部位结节</v>
          </cell>
          <cell r="G13326" t="str">
            <v>全身性疾病及给药部位各种反应</v>
          </cell>
        </row>
        <row r="13327">
          <cell r="E13327" t="str">
            <v>MEDICAL DEVICE SITE ODOUR</v>
          </cell>
          <cell r="F13327" t="str">
            <v>医疗设备施用部位发出气味</v>
          </cell>
          <cell r="G13327" t="str">
            <v>全身性疾病及给药部位各种反应</v>
          </cell>
        </row>
        <row r="13328">
          <cell r="E13328" t="str">
            <v>MEDICAL DEVICE SITE OEDEMA</v>
          </cell>
          <cell r="F13328" t="str">
            <v>医疗设备施用部位水肿</v>
          </cell>
          <cell r="G13328" t="str">
            <v>全身性疾病及给药部位各种反应</v>
          </cell>
        </row>
        <row r="13329">
          <cell r="E13329" t="str">
            <v>MEDICAL DEVICE SITE PAIN</v>
          </cell>
          <cell r="F13329" t="str">
            <v>医疗设备施用部位疼痛</v>
          </cell>
          <cell r="G13329" t="str">
            <v>全身性疾病及给药部位各种反应</v>
          </cell>
        </row>
        <row r="13330">
          <cell r="E13330" t="str">
            <v>MEDICAL DEVICE SITE PAPULE</v>
          </cell>
          <cell r="F13330" t="str">
            <v>医疗设备施用部位丘疹</v>
          </cell>
          <cell r="G13330" t="str">
            <v>全身性疾病及给药部位各种反应</v>
          </cell>
        </row>
        <row r="13331">
          <cell r="E13331" t="str">
            <v>MEDICAL DEVICE SITE PARAESTHESIA</v>
          </cell>
          <cell r="F13331" t="str">
            <v>医疗设备施用部位异常感觉</v>
          </cell>
          <cell r="G13331" t="str">
            <v>全身性疾病及给药部位各种反应</v>
          </cell>
        </row>
        <row r="13332">
          <cell r="E13332" t="str">
            <v>MEDICAL DEVICE SITE PHLEBITIS</v>
          </cell>
          <cell r="F13332" t="str">
            <v>医疗设备施用部位静脉炎</v>
          </cell>
          <cell r="G13332" t="str">
            <v>全身性疾病及给药部位各种反应</v>
          </cell>
        </row>
        <row r="13333">
          <cell r="E13333" t="str">
            <v>MEDICAL DEVICE SITE PLAQUE</v>
          </cell>
          <cell r="F13333" t="str">
            <v>医疗设备施用部位斑块</v>
          </cell>
          <cell r="G13333" t="str">
            <v>全身性疾病及给药部位各种反应</v>
          </cell>
        </row>
        <row r="13334">
          <cell r="E13334" t="str">
            <v>MEDICAL DEVICE SITE PRURITUS</v>
          </cell>
          <cell r="F13334" t="str">
            <v>医疗设备施用部位瘙痒</v>
          </cell>
          <cell r="G13334" t="str">
            <v>全身性疾病及给药部位各种反应</v>
          </cell>
        </row>
        <row r="13335">
          <cell r="E13335" t="str">
            <v>MEDICAL DEVICE SITE PUSTULE</v>
          </cell>
          <cell r="F13335" t="str">
            <v>医疗设备施用部位脓疱</v>
          </cell>
          <cell r="G13335" t="str">
            <v>感染及侵染类疾病</v>
          </cell>
        </row>
        <row r="13336">
          <cell r="E13336" t="str">
            <v>MEDICAL DEVICE SITE RASH</v>
          </cell>
          <cell r="F13336" t="str">
            <v>医疗设备施用部位皮疹</v>
          </cell>
          <cell r="G13336" t="str">
            <v>全身性疾病及给药部位各种反应</v>
          </cell>
        </row>
        <row r="13337">
          <cell r="E13337" t="str">
            <v>MEDICAL DEVICE SITE REACTION</v>
          </cell>
          <cell r="F13337" t="str">
            <v>医疗设备施用部位反应</v>
          </cell>
          <cell r="G13337" t="str">
            <v>全身性疾病及给药部位各种反应</v>
          </cell>
        </row>
        <row r="13338">
          <cell r="E13338" t="str">
            <v>MEDICAL DEVICE SITE RECALL REACTION</v>
          </cell>
          <cell r="F13338" t="str">
            <v>医疗设备施用部位回忆反应</v>
          </cell>
          <cell r="G13338" t="str">
            <v>全身性疾病及给药部位各种反应</v>
          </cell>
        </row>
        <row r="13339">
          <cell r="E13339" t="str">
            <v>MEDICAL DEVICE SITE SCAB</v>
          </cell>
          <cell r="F13339" t="str">
            <v>医疗设备施用部位结痂</v>
          </cell>
          <cell r="G13339" t="str">
            <v>全身性疾病及给药部位各种反应</v>
          </cell>
        </row>
        <row r="13340">
          <cell r="E13340" t="str">
            <v>MEDICAL DEVICE SITE SCAR</v>
          </cell>
          <cell r="F13340" t="str">
            <v>医疗设备施用部位瘢痕</v>
          </cell>
          <cell r="G13340" t="str">
            <v>全身性疾病及给药部位各种反应</v>
          </cell>
        </row>
        <row r="13341">
          <cell r="E13341" t="str">
            <v>MEDICAL DEVICE SITE STREAKING</v>
          </cell>
          <cell r="F13341" t="str">
            <v>医疗设备施用部位划痕</v>
          </cell>
          <cell r="G13341" t="str">
            <v>全身性疾病及给药部位各种反应</v>
          </cell>
        </row>
        <row r="13342">
          <cell r="E13342" t="str">
            <v>MEDICAL DEVICE SITE SWELLING</v>
          </cell>
          <cell r="F13342" t="str">
            <v>医疗设备施用部位肿胀</v>
          </cell>
          <cell r="G13342" t="str">
            <v>全身性疾病及给药部位各种反应</v>
          </cell>
        </row>
        <row r="13343">
          <cell r="E13343" t="str">
            <v>MEDICAL DEVICE SITE THROMBOSIS</v>
          </cell>
          <cell r="F13343" t="str">
            <v>医疗设备施用部位血栓症</v>
          </cell>
          <cell r="G13343" t="str">
            <v>全身性疾病及给药部位各种反应</v>
          </cell>
        </row>
        <row r="13344">
          <cell r="E13344" t="str">
            <v>MEDICAL DEVICE SITE ULCER</v>
          </cell>
          <cell r="F13344" t="str">
            <v>医疗设备施用部位溃疡</v>
          </cell>
          <cell r="G13344" t="str">
            <v>全身性疾病及给药部位各种反应</v>
          </cell>
        </row>
        <row r="13345">
          <cell r="E13345" t="str">
            <v>MEDICAL DEVICE SITE URTICARIA</v>
          </cell>
          <cell r="F13345" t="str">
            <v>医疗设备施用部位荨麻疹</v>
          </cell>
          <cell r="G13345" t="str">
            <v>全身性疾病及给药部位各种反应</v>
          </cell>
        </row>
        <row r="13346">
          <cell r="E13346" t="str">
            <v>MEDICAL DEVICE SITE VESICLES</v>
          </cell>
          <cell r="F13346" t="str">
            <v>医疗设备施用部位囊泡</v>
          </cell>
          <cell r="G13346" t="str">
            <v>全身性疾病及给药部位各种反应</v>
          </cell>
        </row>
        <row r="13347">
          <cell r="E13347" t="str">
            <v>MEDICAL DEVICE SITE WARMTH</v>
          </cell>
          <cell r="F13347" t="str">
            <v>医疗设备施用部位温热</v>
          </cell>
          <cell r="G13347" t="str">
            <v>全身性疾病及给药部位各种反应</v>
          </cell>
        </row>
        <row r="13348">
          <cell r="E13348" t="str">
            <v>MEDICAL DIET</v>
          </cell>
          <cell r="F13348" t="str">
            <v>医疗饮食</v>
          </cell>
          <cell r="G13348" t="str">
            <v>各种手术及医疗操作</v>
          </cell>
        </row>
        <row r="13349">
          <cell r="E13349" t="str">
            <v>MEDICAL INDUCTION OF COMA</v>
          </cell>
          <cell r="F13349" t="str">
            <v>医疗性诱导昏迷</v>
          </cell>
          <cell r="G13349" t="str">
            <v>各种手术及医疗操作</v>
          </cell>
        </row>
        <row r="13350">
          <cell r="E13350" t="str">
            <v>MEDICAL OBSERVATION</v>
          </cell>
          <cell r="F13350" t="str">
            <v>医学观察</v>
          </cell>
          <cell r="G13350" t="str">
            <v>各类检查</v>
          </cell>
        </row>
        <row r="13351">
          <cell r="E13351" t="str">
            <v>MEDICAL OBSERVATION ABNORMAL</v>
          </cell>
          <cell r="F13351" t="str">
            <v>医学观察异常</v>
          </cell>
          <cell r="G13351" t="str">
            <v>各类检查</v>
          </cell>
        </row>
        <row r="13352">
          <cell r="E13352" t="str">
            <v>MEDICAL OBSERVATION NORMAL</v>
          </cell>
          <cell r="F13352" t="str">
            <v>医学观察正常</v>
          </cell>
          <cell r="G13352" t="str">
            <v>各类检查</v>
          </cell>
        </row>
        <row r="13353">
          <cell r="E13353" t="str">
            <v>MEDICAL PROCEDURE</v>
          </cell>
          <cell r="F13353" t="str">
            <v>医疗操作</v>
          </cell>
          <cell r="G13353" t="str">
            <v>各种手术及医疗操作</v>
          </cell>
        </row>
        <row r="13354">
          <cell r="E13354" t="str">
            <v>MEDICATION CRYSTALS IN URINE</v>
          </cell>
          <cell r="F13354" t="str">
            <v>尿中药物结晶检出</v>
          </cell>
          <cell r="G13354" t="str">
            <v>各类检查</v>
          </cell>
        </row>
        <row r="13355">
          <cell r="E13355" t="str">
            <v>MEDICATION CRYSTALS IN URINE PRESENT</v>
          </cell>
          <cell r="F13355" t="str">
            <v>尿中药物结晶检出</v>
          </cell>
          <cell r="G13355" t="str">
            <v>各类检查</v>
          </cell>
        </row>
        <row r="13356">
          <cell r="E13356" t="str">
            <v>MEDICATION DILUTION</v>
          </cell>
          <cell r="F13356" t="str">
            <v>药物稀释</v>
          </cell>
          <cell r="G13356" t="str">
            <v>各种手术及医疗操作</v>
          </cell>
        </row>
        <row r="13357">
          <cell r="E13357" t="str">
            <v>MEDICATION ERROR</v>
          </cell>
          <cell r="F13357" t="str">
            <v>用药错误</v>
          </cell>
          <cell r="G13357" t="str">
            <v>各类损伤、中毒及操作并发症</v>
          </cell>
        </row>
        <row r="13358">
          <cell r="E13358" t="str">
            <v>MEDICATION MONITORING ERROR</v>
          </cell>
          <cell r="F13358" t="str">
            <v>产品监测错误</v>
          </cell>
          <cell r="G13358" t="str">
            <v>各类损伤、中毒及操作并发症</v>
          </cell>
        </row>
        <row r="13359">
          <cell r="E13359" t="str">
            <v>MEDICATION OVERUSE HEADACHE</v>
          </cell>
          <cell r="F13359" t="str">
            <v>药物过度使用性头痛</v>
          </cell>
          <cell r="G13359" t="str">
            <v>各类神经系统疾病</v>
          </cell>
        </row>
        <row r="13360">
          <cell r="E13360" t="str">
            <v>MEDICATION RESIDUE</v>
          </cell>
          <cell r="F13360" t="str">
            <v>检出残留产品</v>
          </cell>
          <cell r="G13360" t="str">
            <v>各类检查</v>
          </cell>
        </row>
        <row r="13361">
          <cell r="E13361" t="str">
            <v>MEDICATION RESIDUE PRESENT</v>
          </cell>
          <cell r="F13361" t="str">
            <v>检出残留产品</v>
          </cell>
          <cell r="G13361" t="str">
            <v>各类检查</v>
          </cell>
        </row>
        <row r="13362">
          <cell r="E13362" t="str">
            <v>MEDICATION TAMPERING</v>
          </cell>
          <cell r="F13362" t="str">
            <v>产品篡改</v>
          </cell>
          <cell r="G13362" t="str">
            <v>产品问题</v>
          </cell>
        </row>
        <row r="13363">
          <cell r="E13363" t="str">
            <v>MEDIUM-CHAIN ACETYL-COENZYME A DEHYDROGENASE DEFICIENCY</v>
          </cell>
          <cell r="F13363" t="str">
            <v>中链酰基辅酶 A 脱氢酶缺乏症</v>
          </cell>
          <cell r="G13363" t="str">
            <v>各种先天性家族性遗传性疾病</v>
          </cell>
        </row>
        <row r="13364">
          <cell r="E13364" t="str">
            <v>MEDIUM-CHAIN ACYL-COENZYME A DEHYDROGENASE DEFICIENCY</v>
          </cell>
          <cell r="F13364" t="str">
            <v>中链酰基辅酶 A 脱氢酶缺乏症</v>
          </cell>
          <cell r="G13364" t="str">
            <v>各种先天性家族性遗传性疾病</v>
          </cell>
        </row>
        <row r="13365">
          <cell r="E13365" t="str">
            <v>MEDULLARY CARCINOMA OF BREAST</v>
          </cell>
          <cell r="F13365" t="str">
            <v>乳腺髓样癌</v>
          </cell>
          <cell r="G13365" t="str">
            <v>良性、恶性及性质不明的肿瘤（包括囊状和息肉状）</v>
          </cell>
        </row>
        <row r="13366">
          <cell r="E13366" t="str">
            <v>MEDULLARY COMPRESSION SYNDROME</v>
          </cell>
          <cell r="F13366" t="str">
            <v>延髓受压综合征</v>
          </cell>
          <cell r="G13366" t="str">
            <v>各类神经系统疾病</v>
          </cell>
        </row>
        <row r="13367">
          <cell r="E13367" t="str">
            <v>MEDULLARY THYROID CANCER</v>
          </cell>
          <cell r="F13367" t="str">
            <v>甲状腺髓样癌</v>
          </cell>
          <cell r="G13367" t="str">
            <v>良性、恶性及性质不明的肿瘤（包括囊状和息肉状）</v>
          </cell>
        </row>
        <row r="13368">
          <cell r="E13368" t="str">
            <v>MEDULLOBLASTOMA</v>
          </cell>
          <cell r="F13368" t="str">
            <v>髓母细胞瘤</v>
          </cell>
          <cell r="G13368" t="str">
            <v>良性、恶性及性质不明的肿瘤（包括囊状和息肉状）</v>
          </cell>
        </row>
        <row r="13369">
          <cell r="E13369" t="str">
            <v>MEDULLOBLASTOMA RECURRENT</v>
          </cell>
          <cell r="F13369" t="str">
            <v>复发性髓母细胞瘤</v>
          </cell>
          <cell r="G13369" t="str">
            <v>良性、恶性及性质不明的肿瘤（包括囊状和息肉状）</v>
          </cell>
        </row>
        <row r="13370">
          <cell r="E13370" t="str">
            <v>MEGACOLON</v>
          </cell>
          <cell r="F13370" t="str">
            <v>巨结肠</v>
          </cell>
          <cell r="G13370" t="str">
            <v>胃肠系统疾病</v>
          </cell>
        </row>
        <row r="13371">
          <cell r="E13371" t="str">
            <v>MEGACOLON ACQUIRED</v>
          </cell>
          <cell r="F13371" t="str">
            <v>巨结肠</v>
          </cell>
          <cell r="G13371" t="str">
            <v>胃肠系统疾病</v>
          </cell>
        </row>
        <row r="13372">
          <cell r="E13372" t="str">
            <v>MEGAKARYOCYTE DESTRUCTION INCREASED</v>
          </cell>
          <cell r="F13372" t="str">
            <v>巨核细胞破坏增加</v>
          </cell>
          <cell r="G13372" t="str">
            <v>血液及淋巴系统疾病</v>
          </cell>
        </row>
        <row r="13373">
          <cell r="E13373" t="str">
            <v>MEGAKARYOCYTES</v>
          </cell>
          <cell r="F13373" t="str">
            <v>巨核细胞</v>
          </cell>
          <cell r="G13373" t="str">
            <v>各类检查</v>
          </cell>
        </row>
        <row r="13374">
          <cell r="E13374" t="str">
            <v>MEGAKARYOCYTES ABNORMAL</v>
          </cell>
          <cell r="F13374" t="str">
            <v>巨核细胞异常</v>
          </cell>
          <cell r="G13374" t="str">
            <v>各类检查</v>
          </cell>
        </row>
        <row r="13375">
          <cell r="E13375" t="str">
            <v>MEGAKARYOCYTES DECREASED</v>
          </cell>
          <cell r="F13375" t="str">
            <v>巨核细胞减少</v>
          </cell>
          <cell r="G13375" t="str">
            <v>各类检查</v>
          </cell>
        </row>
        <row r="13376">
          <cell r="E13376" t="str">
            <v>MEGAKARYOCYTES INCREASED</v>
          </cell>
          <cell r="F13376" t="str">
            <v>巨核细胞增加</v>
          </cell>
          <cell r="G13376" t="str">
            <v>各类检查</v>
          </cell>
        </row>
        <row r="13377">
          <cell r="E13377" t="str">
            <v>MEGALOBLASTS INCREASED</v>
          </cell>
          <cell r="F13377" t="str">
            <v>巨幼细胞增加</v>
          </cell>
          <cell r="G13377" t="str">
            <v>各类检查</v>
          </cell>
        </row>
        <row r="13378">
          <cell r="E13378" t="str">
            <v>MEIBOMIAN GLAND DISCHARGE</v>
          </cell>
          <cell r="F13378" t="str">
            <v>睑板腺分泌物</v>
          </cell>
          <cell r="G13378" t="str">
            <v>眼器官疾病</v>
          </cell>
        </row>
        <row r="13379">
          <cell r="E13379" t="str">
            <v>MEIBOMIAN GLAND DYSFUNCTION</v>
          </cell>
          <cell r="F13379" t="str">
            <v>睑板腺功能障碍</v>
          </cell>
          <cell r="G13379" t="str">
            <v>眼器官疾病</v>
          </cell>
        </row>
        <row r="13380">
          <cell r="E13380" t="str">
            <v>MEIBOMIANITIS</v>
          </cell>
          <cell r="F13380" t="str">
            <v>睑板腺炎</v>
          </cell>
          <cell r="G13380" t="str">
            <v>眼器官疾病</v>
          </cell>
        </row>
        <row r="13381">
          <cell r="E13381" t="str">
            <v>MEIGE'S SYNDROME</v>
          </cell>
          <cell r="F13381" t="str">
            <v>Meige 综合征</v>
          </cell>
          <cell r="G13381" t="str">
            <v>各类神经系统疾病</v>
          </cell>
        </row>
        <row r="13382">
          <cell r="E13382" t="str">
            <v>MEIGS' SYNDROME</v>
          </cell>
          <cell r="F13382" t="str">
            <v>梅格斯综合征</v>
          </cell>
          <cell r="G13382" t="str">
            <v>良性、恶性及性质不明的肿瘤（包括囊状和息肉状）</v>
          </cell>
        </row>
        <row r="13383">
          <cell r="E13383" t="str">
            <v>MEK INHIBITOR-ASSOCIATED SEROUS RETINOPATHY</v>
          </cell>
          <cell r="F13383" t="str">
            <v>浆液性视网膜病</v>
          </cell>
          <cell r="G13383" t="str">
            <v>眼器官疾病</v>
          </cell>
        </row>
        <row r="13384">
          <cell r="E13384" t="str">
            <v>MELAENA</v>
          </cell>
          <cell r="F13384" t="str">
            <v>黑便</v>
          </cell>
          <cell r="G13384" t="str">
            <v>胃肠系统疾病</v>
          </cell>
        </row>
        <row r="13385">
          <cell r="E13385" t="str">
            <v>MELAENA NEONATAL</v>
          </cell>
          <cell r="F13385" t="str">
            <v>新生儿黑便</v>
          </cell>
          <cell r="G13385" t="str">
            <v>胃肠系统疾病</v>
          </cell>
        </row>
        <row r="13386">
          <cell r="E13386" t="str">
            <v>MELANAEMIA</v>
          </cell>
          <cell r="F13386" t="str">
            <v>血色沉着病</v>
          </cell>
          <cell r="G13386" t="str">
            <v>血液及淋巴系统疾病</v>
          </cell>
        </row>
        <row r="13387">
          <cell r="E13387" t="str">
            <v>MELANOCYTIC HYPERPLASIA</v>
          </cell>
          <cell r="F13387" t="str">
            <v>黑素细胞增生</v>
          </cell>
          <cell r="G13387" t="str">
            <v>皮肤及皮下组织类疾病</v>
          </cell>
        </row>
        <row r="13388">
          <cell r="E13388" t="str">
            <v>MELANOCYTIC NAEVUS</v>
          </cell>
          <cell r="F13388" t="str">
            <v>黑色素痣</v>
          </cell>
          <cell r="G13388" t="str">
            <v>良性、恶性及性质不明的肿瘤（包括囊状和息肉状）</v>
          </cell>
        </row>
        <row r="13389">
          <cell r="E13389" t="str">
            <v>MELANODERMA</v>
          </cell>
          <cell r="F13389" t="str">
            <v>黑皮病</v>
          </cell>
          <cell r="G13389" t="str">
            <v>皮肤及皮下组织类疾病</v>
          </cell>
        </row>
        <row r="13390">
          <cell r="E13390" t="str">
            <v>MELANODERMIA</v>
          </cell>
          <cell r="F13390" t="str">
            <v>黑皮病</v>
          </cell>
          <cell r="G13390" t="str">
            <v>皮肤及皮下组织类疾病</v>
          </cell>
        </row>
        <row r="13391">
          <cell r="E13391" t="str">
            <v>MELANOMA RECURRENT</v>
          </cell>
          <cell r="F13391" t="str">
            <v>复发性黑素瘤</v>
          </cell>
          <cell r="G13391" t="str">
            <v>良性、恶性及性质不明的肿瘤（包括囊状和息肉状）</v>
          </cell>
        </row>
        <row r="13392">
          <cell r="E13392" t="str">
            <v>MELANOMATOUS MENINGITIS</v>
          </cell>
          <cell r="F13392" t="str">
            <v>脑膜转移</v>
          </cell>
          <cell r="G13392" t="str">
            <v>良性、恶性及性质不明的肿瘤（包括囊状和息肉状）</v>
          </cell>
        </row>
        <row r="13393">
          <cell r="E13393" t="str">
            <v>MELANOPLAKIA ORAL</v>
          </cell>
          <cell r="F13393" t="str">
            <v>口粘膜黑斑</v>
          </cell>
          <cell r="G13393" t="str">
            <v>胃肠系统疾病</v>
          </cell>
        </row>
        <row r="13394">
          <cell r="E13394" t="str">
            <v>MELANOSIS</v>
          </cell>
          <cell r="F13394" t="str">
            <v>黑变病</v>
          </cell>
          <cell r="G13394" t="str">
            <v>皮肤及皮下组织类疾病</v>
          </cell>
        </row>
        <row r="13395">
          <cell r="E13395" t="str">
            <v>MELANOSIS COLI</v>
          </cell>
          <cell r="F13395" t="str">
            <v>胃肠道粘膜色素沉着</v>
          </cell>
          <cell r="G13395" t="str">
            <v>胃肠系统疾病</v>
          </cell>
        </row>
        <row r="13396">
          <cell r="E13396" t="str">
            <v>MELAS SYNDROME</v>
          </cell>
          <cell r="F13396" t="str">
            <v>MELAS 综合征</v>
          </cell>
          <cell r="G13396" t="str">
            <v>各种先天性家族性遗传性疾病</v>
          </cell>
        </row>
        <row r="13397">
          <cell r="E13397" t="str">
            <v>MELATONIN DEFICIENCY</v>
          </cell>
          <cell r="F13397" t="str">
            <v>褪黑素缺乏</v>
          </cell>
          <cell r="G13397" t="str">
            <v>内分泌系统疾病</v>
          </cell>
        </row>
        <row r="13398">
          <cell r="E13398" t="str">
            <v>MELKERSSON-ROSENTHAL SYNDROME</v>
          </cell>
          <cell r="F13398" t="str">
            <v>麦 - 罗氏综合征</v>
          </cell>
          <cell r="G13398" t="str">
            <v>各种先天性家族性遗传性疾病</v>
          </cell>
        </row>
        <row r="13399">
          <cell r="E13399" t="str">
            <v>MELORHEOSTOSIS</v>
          </cell>
          <cell r="F13399" t="str">
            <v>肢骨纹状肥大</v>
          </cell>
          <cell r="G13399" t="str">
            <v>各种肌肉骨骼及结缔组织疾病</v>
          </cell>
        </row>
        <row r="13400">
          <cell r="E13400" t="str">
            <v>MEMBRANE STABILISING EFFECT</v>
          </cell>
          <cell r="F13400" t="str">
            <v>膜稳定效应</v>
          </cell>
          <cell r="G13400" t="str">
            <v>全身性疾病及给药部位各种反应</v>
          </cell>
        </row>
        <row r="13401">
          <cell r="E13401" t="str">
            <v>MEMBRANOUS LIPODYSTROPHY</v>
          </cell>
          <cell r="F13401" t="str">
            <v>膜性脂质营养不良</v>
          </cell>
          <cell r="G13401" t="str">
            <v>各种先天性家族性遗传性疾病</v>
          </cell>
        </row>
        <row r="13402">
          <cell r="E13402" t="str">
            <v>MEMORY IMPAIRMENT</v>
          </cell>
          <cell r="F13402" t="str">
            <v>记忆受损</v>
          </cell>
          <cell r="G13402" t="str">
            <v>各类神经系统疾病</v>
          </cell>
        </row>
        <row r="13403">
          <cell r="E13403" t="str">
            <v>MENARCHE</v>
          </cell>
          <cell r="F13403" t="str">
            <v>月经初潮</v>
          </cell>
          <cell r="G13403" t="str">
            <v>社会环境</v>
          </cell>
        </row>
        <row r="13404">
          <cell r="E13404" t="str">
            <v>MENDELSON'S SYNDROME</v>
          </cell>
          <cell r="F13404" t="str">
            <v>吸入性肺部炎症</v>
          </cell>
          <cell r="G13404" t="str">
            <v>呼吸系统、胸及纵隔疾病</v>
          </cell>
        </row>
        <row r="13405">
          <cell r="E13405" t="str">
            <v>MENIERE'S DISEASE</v>
          </cell>
          <cell r="F13405" t="str">
            <v>梅尼埃病</v>
          </cell>
          <cell r="G13405" t="str">
            <v>耳及迷路类疾病</v>
          </cell>
        </row>
        <row r="13406">
          <cell r="E13406" t="str">
            <v>MENINGEAL DISORDER</v>
          </cell>
          <cell r="F13406" t="str">
            <v>脑膜疾病</v>
          </cell>
          <cell r="G13406" t="str">
            <v>各类神经系统疾病</v>
          </cell>
        </row>
        <row r="13407">
          <cell r="E13407" t="str">
            <v>MENINGEAL LEUKAEMIA</v>
          </cell>
          <cell r="F13407" t="str">
            <v>中枢神经系统白血病</v>
          </cell>
          <cell r="G13407" t="str">
            <v>良性、恶性及性质不明的肿瘤（包括囊状和息肉状）</v>
          </cell>
        </row>
        <row r="13408">
          <cell r="E13408" t="str">
            <v>MENINGEAL NEOPLASM</v>
          </cell>
          <cell r="F13408" t="str">
            <v>脑膜肿瘤</v>
          </cell>
          <cell r="G13408" t="str">
            <v>良性、恶性及性质不明的肿瘤（包括囊状和息肉状）</v>
          </cell>
        </row>
        <row r="13409">
          <cell r="E13409" t="str">
            <v>MENINGEAL REPAIR</v>
          </cell>
          <cell r="F13409" t="str">
            <v>脑膜修复术</v>
          </cell>
          <cell r="G13409" t="str">
            <v>各种手术及医疗操作</v>
          </cell>
        </row>
        <row r="13410">
          <cell r="E13410" t="str">
            <v>MENINGEAL THICKENING</v>
          </cell>
          <cell r="F13410" t="str">
            <v>脑膜增厚</v>
          </cell>
          <cell r="G13410" t="str">
            <v>各类神经系统疾病</v>
          </cell>
        </row>
        <row r="13411">
          <cell r="E13411" t="str">
            <v>MENINGEOMAS SURGERY</v>
          </cell>
          <cell r="F13411" t="str">
            <v>脑膜瘤手术</v>
          </cell>
          <cell r="G13411" t="str">
            <v>各种手术及医疗操作</v>
          </cell>
        </row>
        <row r="13412">
          <cell r="E13412" t="str">
            <v>MENINGIOMA</v>
          </cell>
          <cell r="F13412" t="str">
            <v>脑膜瘤</v>
          </cell>
          <cell r="G13412" t="str">
            <v>良性、恶性及性质不明的肿瘤（包括囊状和息肉状）</v>
          </cell>
        </row>
        <row r="13413">
          <cell r="E13413" t="str">
            <v>MENINGIOMA BENIGN</v>
          </cell>
          <cell r="F13413" t="str">
            <v>良性脑膜瘤</v>
          </cell>
          <cell r="G13413" t="str">
            <v>良性、恶性及性质不明的肿瘤（包括囊状和息肉状）</v>
          </cell>
        </row>
        <row r="13414">
          <cell r="E13414" t="str">
            <v>MENINGIOMA MALIGNANT</v>
          </cell>
          <cell r="F13414" t="str">
            <v>恶性脑膜瘤</v>
          </cell>
          <cell r="G13414" t="str">
            <v>良性、恶性及性质不明的肿瘤（包括囊状和息肉状）</v>
          </cell>
        </row>
        <row r="13415">
          <cell r="E13415" t="str">
            <v>MENINGIOMA SURGERY</v>
          </cell>
          <cell r="F13415" t="str">
            <v>脑膜瘤手术</v>
          </cell>
          <cell r="G13415" t="str">
            <v>各种手术及医疗操作</v>
          </cell>
        </row>
        <row r="13416">
          <cell r="E13416" t="str">
            <v>MENINGISM</v>
          </cell>
          <cell r="F13416" t="str">
            <v>脑膜刺激征</v>
          </cell>
          <cell r="G13416" t="str">
            <v>各类神经系统疾病</v>
          </cell>
        </row>
        <row r="13417">
          <cell r="E13417" t="str">
            <v>MENINGITIS</v>
          </cell>
          <cell r="F13417" t="str">
            <v>脑膜炎</v>
          </cell>
          <cell r="G13417" t="str">
            <v>感染及侵染类疾病</v>
          </cell>
        </row>
        <row r="13418">
          <cell r="E13418" t="str">
            <v>MENINGITIS ASEPTIC</v>
          </cell>
          <cell r="F13418" t="str">
            <v>无菌性脑膜炎</v>
          </cell>
          <cell r="G13418" t="str">
            <v>感染及侵染类疾病</v>
          </cell>
        </row>
        <row r="13419">
          <cell r="E13419" t="str">
            <v>MENINGITIS ASPERGILLUS</v>
          </cell>
          <cell r="F13419" t="str">
            <v>曲霉菌脑膜炎</v>
          </cell>
          <cell r="G13419" t="str">
            <v>感染及侵染类疾病</v>
          </cell>
        </row>
        <row r="13420">
          <cell r="E13420" t="str">
            <v>MENINGITIS BACTERIAL</v>
          </cell>
          <cell r="F13420" t="str">
            <v>细菌性脑膜炎</v>
          </cell>
          <cell r="G13420" t="str">
            <v>感染及侵染类疾病</v>
          </cell>
        </row>
        <row r="13421">
          <cell r="E13421" t="str">
            <v>MENINGITIS BORRELIA</v>
          </cell>
          <cell r="F13421" t="str">
            <v>包柔氏螺旋体性脑膜炎</v>
          </cell>
          <cell r="G13421" t="str">
            <v>感染及侵染类疾病</v>
          </cell>
        </row>
        <row r="13422">
          <cell r="E13422" t="str">
            <v>MENINGITIS CANDIDA</v>
          </cell>
          <cell r="F13422" t="str">
            <v>念珠菌性脑膜炎</v>
          </cell>
          <cell r="G13422" t="str">
            <v>感染及侵染类疾病</v>
          </cell>
        </row>
        <row r="13423">
          <cell r="E13423" t="str">
            <v>MENINGITIS CHEMICAL</v>
          </cell>
          <cell r="F13423" t="str">
            <v>化学性脑膜炎</v>
          </cell>
          <cell r="G13423" t="str">
            <v>各类损伤、中毒及操作并发症</v>
          </cell>
        </row>
        <row r="13424">
          <cell r="E13424" t="str">
            <v>MENINGITIS COCCIDIOIDES</v>
          </cell>
          <cell r="F13424" t="str">
            <v>球孢子菌性脑膜炎</v>
          </cell>
          <cell r="G13424" t="str">
            <v>感染及侵染类疾病</v>
          </cell>
        </row>
        <row r="13425">
          <cell r="E13425" t="str">
            <v>MENINGITIS COXSACKIE VIRAL</v>
          </cell>
          <cell r="F13425" t="str">
            <v>柯萨奇病毒性脑膜炎</v>
          </cell>
          <cell r="G13425" t="str">
            <v>感染及侵染类疾病</v>
          </cell>
        </row>
        <row r="13426">
          <cell r="E13426" t="str">
            <v>MENINGITIS CRYPTOCOCCAL</v>
          </cell>
          <cell r="F13426" t="str">
            <v>隐球菌性脑膜炎</v>
          </cell>
          <cell r="G13426" t="str">
            <v>感染及侵染类疾病</v>
          </cell>
        </row>
        <row r="13427">
          <cell r="E13427" t="str">
            <v>MENINGITIS ECHO VIRAL</v>
          </cell>
          <cell r="F13427" t="str">
            <v>埃可病毒性脑膜炎</v>
          </cell>
          <cell r="G13427" t="str">
            <v>感染及侵染类疾病</v>
          </cell>
        </row>
        <row r="13428">
          <cell r="E13428" t="str">
            <v>MENINGITIS ENTEROCOCCAL</v>
          </cell>
          <cell r="F13428" t="str">
            <v>肠球菌性脑膜炎</v>
          </cell>
          <cell r="G13428" t="str">
            <v>感染及侵染类疾病</v>
          </cell>
        </row>
        <row r="13429">
          <cell r="E13429" t="str">
            <v>MENINGITIS ENTEROVIRAL</v>
          </cell>
          <cell r="F13429" t="str">
            <v>肠道病毒性脑膜炎</v>
          </cell>
          <cell r="G13429" t="str">
            <v>感染及侵染类疾病</v>
          </cell>
        </row>
        <row r="13430">
          <cell r="E13430" t="str">
            <v>MENINGITIS EOSINOPHILIC</v>
          </cell>
          <cell r="F13430" t="str">
            <v>嗜酸细胞性脑膜炎</v>
          </cell>
          <cell r="G13430" t="str">
            <v>各类神经系统疾病</v>
          </cell>
        </row>
        <row r="13431">
          <cell r="E13431" t="str">
            <v>MENINGITIS ESCHERICHIA</v>
          </cell>
          <cell r="F13431" t="str">
            <v>大肠埃希氏菌脑膜炎</v>
          </cell>
          <cell r="G13431" t="str">
            <v>感染及侵染类疾病</v>
          </cell>
        </row>
        <row r="13432">
          <cell r="E13432" t="str">
            <v>MENINGITIS EXSEROHILUM</v>
          </cell>
          <cell r="F13432" t="str">
            <v>突脐孢脑膜炎</v>
          </cell>
          <cell r="G13432" t="str">
            <v>感染及侵染类疾病</v>
          </cell>
        </row>
        <row r="13433">
          <cell r="E13433" t="str">
            <v>MENINGITIS FUNGAL</v>
          </cell>
          <cell r="F13433" t="str">
            <v>真菌性脑膜炎</v>
          </cell>
          <cell r="G13433" t="str">
            <v>感染及侵染类疾病</v>
          </cell>
        </row>
        <row r="13434">
          <cell r="E13434" t="str">
            <v>MENINGITIS GONOCOCCAL</v>
          </cell>
          <cell r="F13434" t="str">
            <v>淋球菌性脑膜炎</v>
          </cell>
          <cell r="G13434" t="str">
            <v>感染及侵染类疾病</v>
          </cell>
        </row>
        <row r="13435">
          <cell r="E13435" t="str">
            <v>MENINGITIS HAEMOPHILUS</v>
          </cell>
          <cell r="F13435" t="str">
            <v>嗜血杆菌性脑膜炎</v>
          </cell>
          <cell r="G13435" t="str">
            <v>感染及侵染类疾病</v>
          </cell>
        </row>
        <row r="13436">
          <cell r="E13436" t="str">
            <v>MENINGITIS HERPES</v>
          </cell>
          <cell r="F13436" t="str">
            <v>疱疹性脑膜炎</v>
          </cell>
          <cell r="G13436" t="str">
            <v>感染及侵染类疾病</v>
          </cell>
        </row>
        <row r="13437">
          <cell r="E13437" t="str">
            <v>MENINGITIS HISTOPLASMA</v>
          </cell>
          <cell r="F13437" t="str">
            <v>组织胞浆菌性脑膜炎</v>
          </cell>
          <cell r="G13437" t="str">
            <v>感染及侵染类疾病</v>
          </cell>
        </row>
        <row r="13438">
          <cell r="E13438" t="str">
            <v>MENINGITIS LEPTOSPIRAL</v>
          </cell>
          <cell r="F13438" t="str">
            <v>钩端螺旋体性脑膜炎</v>
          </cell>
          <cell r="G13438" t="str">
            <v>感染及侵染类疾病</v>
          </cell>
        </row>
        <row r="13439">
          <cell r="E13439" t="str">
            <v>MENINGITIS LISTERIA</v>
          </cell>
          <cell r="F13439" t="str">
            <v>李斯特菌性脑膜炎</v>
          </cell>
          <cell r="G13439" t="str">
            <v>感染及侵染类疾病</v>
          </cell>
        </row>
        <row r="13440">
          <cell r="E13440" t="str">
            <v>MENINGITIS MENINGOCOCCAL</v>
          </cell>
          <cell r="F13440" t="str">
            <v>脑膜炎球菌性脑膜炎</v>
          </cell>
          <cell r="G13440" t="str">
            <v>感染及侵染类疾病</v>
          </cell>
        </row>
        <row r="13441">
          <cell r="E13441" t="str">
            <v>MENINGITIS MUMPS</v>
          </cell>
          <cell r="F13441" t="str">
            <v>流行性腮腺炎性脑膜炎</v>
          </cell>
          <cell r="G13441" t="str">
            <v>感染及侵染类疾病</v>
          </cell>
        </row>
        <row r="13442">
          <cell r="E13442" t="str">
            <v>MENINGITIS NEONATAL</v>
          </cell>
          <cell r="F13442" t="str">
            <v>新生儿脑膜炎</v>
          </cell>
          <cell r="G13442" t="str">
            <v>感染及侵染类疾病</v>
          </cell>
        </row>
        <row r="13443">
          <cell r="E13443" t="str">
            <v>MENINGITIS NONINFECTIVE</v>
          </cell>
          <cell r="F13443" t="str">
            <v>非感染性脑膜炎</v>
          </cell>
          <cell r="G13443" t="str">
            <v>各类神经系统疾病</v>
          </cell>
        </row>
        <row r="13444">
          <cell r="E13444" t="str">
            <v>MENINGITIS PNEUMOCOCCAL</v>
          </cell>
          <cell r="F13444" t="str">
            <v>肺炎球菌性脑膜炎</v>
          </cell>
          <cell r="G13444" t="str">
            <v>感染及侵染类疾病</v>
          </cell>
        </row>
        <row r="13445">
          <cell r="E13445" t="str">
            <v>MENINGITIS SALMONELLA</v>
          </cell>
          <cell r="F13445" t="str">
            <v>沙门菌性脑膜炎</v>
          </cell>
          <cell r="G13445" t="str">
            <v>感染及侵染类疾病</v>
          </cell>
        </row>
        <row r="13446">
          <cell r="E13446" t="str">
            <v>MENINGITIS STAPHYLOCOCCAL</v>
          </cell>
          <cell r="F13446" t="str">
            <v>葡萄球菌性脑膜炎</v>
          </cell>
          <cell r="G13446" t="str">
            <v>感染及侵染类疾病</v>
          </cell>
        </row>
        <row r="13447">
          <cell r="E13447" t="str">
            <v>MENINGITIS STREPTOCOCCAL</v>
          </cell>
          <cell r="F13447" t="str">
            <v>链球菌性脑膜炎</v>
          </cell>
          <cell r="G13447" t="str">
            <v>感染及侵染类疾病</v>
          </cell>
        </row>
        <row r="13448">
          <cell r="E13448" t="str">
            <v>MENINGITIS TOXOPLASMAL</v>
          </cell>
          <cell r="F13448" t="str">
            <v>弓形体性脑膜炎</v>
          </cell>
          <cell r="G13448" t="str">
            <v>感染及侵染类疾病</v>
          </cell>
        </row>
        <row r="13449">
          <cell r="E13449" t="str">
            <v>MENINGITIS TUBERCULOUS</v>
          </cell>
          <cell r="F13449" t="str">
            <v>结核性脑膜炎</v>
          </cell>
          <cell r="G13449" t="str">
            <v>感染及侵染类疾病</v>
          </cell>
        </row>
        <row r="13450">
          <cell r="E13450" t="str">
            <v>MENINGITIS VIRAL</v>
          </cell>
          <cell r="F13450" t="str">
            <v>病毒性脑膜炎</v>
          </cell>
          <cell r="G13450" t="str">
            <v>感染及侵染类疾病</v>
          </cell>
        </row>
        <row r="13451">
          <cell r="E13451" t="str">
            <v>MENINGOCELE</v>
          </cell>
          <cell r="F13451" t="str">
            <v>脑脊膜膨出</v>
          </cell>
          <cell r="G13451" t="str">
            <v>各种先天性家族性遗传性疾病</v>
          </cell>
        </row>
        <row r="13452">
          <cell r="E13452" t="str">
            <v>MENINGOCOCCAL BACTERAEMIA</v>
          </cell>
          <cell r="F13452" t="str">
            <v>脑膜炎球菌菌血症</v>
          </cell>
          <cell r="G13452" t="str">
            <v>感染及侵染类疾病</v>
          </cell>
        </row>
        <row r="13453">
          <cell r="E13453" t="str">
            <v>MENINGOCOCCAL INFECTION</v>
          </cell>
          <cell r="F13453" t="str">
            <v>脑膜炎球菌感染</v>
          </cell>
          <cell r="G13453" t="str">
            <v>感染及侵染类疾病</v>
          </cell>
        </row>
        <row r="13454">
          <cell r="E13454" t="str">
            <v>MENINGOCOCCAL SEPSIS</v>
          </cell>
          <cell r="F13454" t="str">
            <v>脑膜炎球菌性脓毒症</v>
          </cell>
          <cell r="G13454" t="str">
            <v>感染及侵染类疾病</v>
          </cell>
        </row>
        <row r="13455">
          <cell r="E13455" t="str">
            <v>MENINGOENCEPHALITIS ADENOVIRAL</v>
          </cell>
          <cell r="F13455" t="str">
            <v>腺病毒脑炎</v>
          </cell>
          <cell r="G13455" t="str">
            <v>感染及侵染类疾病</v>
          </cell>
        </row>
        <row r="13456">
          <cell r="E13456" t="str">
            <v>MENINGOENCEPHALITIS AMOEBIC</v>
          </cell>
          <cell r="F13456" t="str">
            <v>阿米巴脑膜脑炎</v>
          </cell>
          <cell r="G13456" t="str">
            <v>感染及侵染类疾病</v>
          </cell>
        </row>
        <row r="13457">
          <cell r="E13457" t="str">
            <v>MENINGOENCEPHALITIS BACTERIAL</v>
          </cell>
          <cell r="F13457" t="str">
            <v>细菌性脑膜脑炎</v>
          </cell>
          <cell r="G13457" t="str">
            <v>感染及侵染类疾病</v>
          </cell>
        </row>
        <row r="13458">
          <cell r="E13458" t="str">
            <v>MENINGOENCEPHALITIS HERPETIC</v>
          </cell>
          <cell r="F13458" t="str">
            <v>疱疹性脑膜脑炎</v>
          </cell>
          <cell r="G13458" t="str">
            <v>感染及侵染类疾病</v>
          </cell>
        </row>
        <row r="13459">
          <cell r="E13459" t="str">
            <v>MENINGOENCEPHALITIS VIRAL</v>
          </cell>
          <cell r="F13459" t="str">
            <v>脑膜脑炎病毒</v>
          </cell>
          <cell r="G13459" t="str">
            <v>感染及侵染类疾病</v>
          </cell>
        </row>
        <row r="13460">
          <cell r="E13460" t="str">
            <v>MENINGOENCEPHALOCELE REPAIR</v>
          </cell>
          <cell r="F13460" t="str">
            <v>脑膜膨出修复</v>
          </cell>
          <cell r="G13460" t="str">
            <v>各种手术及医疗操作</v>
          </cell>
        </row>
        <row r="13461">
          <cell r="E13461" t="str">
            <v>MENINGOMYELITIS HERPES</v>
          </cell>
          <cell r="F13461" t="str">
            <v>疱疹性脊膜脊髓炎</v>
          </cell>
          <cell r="G13461" t="str">
            <v>感染及侵染类疾病</v>
          </cell>
        </row>
        <row r="13462">
          <cell r="E13462" t="str">
            <v>MENINGOMYELOCELE</v>
          </cell>
          <cell r="F13462" t="str">
            <v>脊髓脊膜膨出</v>
          </cell>
          <cell r="G13462" t="str">
            <v>各种先天性家族性遗传性疾病</v>
          </cell>
        </row>
        <row r="13463">
          <cell r="E13463" t="str">
            <v>MENINGORADICULITIS</v>
          </cell>
          <cell r="F13463" t="str">
            <v>脑膜神经根炎</v>
          </cell>
          <cell r="G13463" t="str">
            <v>各类神经系统疾病</v>
          </cell>
        </row>
        <row r="13464">
          <cell r="E13464" t="str">
            <v>MENINGORRHAGIA</v>
          </cell>
          <cell r="F13464" t="str">
            <v>脑膜出血</v>
          </cell>
          <cell r="G13464" t="str">
            <v>各类神经系统疾病</v>
          </cell>
        </row>
        <row r="13465">
          <cell r="E13465" t="str">
            <v>MENISCAL DEGENERATION</v>
          </cell>
          <cell r="F13465" t="str">
            <v>半月板退变</v>
          </cell>
          <cell r="G13465" t="str">
            <v>各种肌肉骨骼及结缔组织疾病</v>
          </cell>
        </row>
        <row r="13466">
          <cell r="E13466" t="str">
            <v>MENISCOPATHY</v>
          </cell>
          <cell r="F13466" t="str">
            <v>半月板病</v>
          </cell>
          <cell r="G13466" t="str">
            <v>各种肌肉骨骼及结缔组织疾病</v>
          </cell>
        </row>
        <row r="13467">
          <cell r="E13467" t="str">
            <v>MENISCUS CYST</v>
          </cell>
          <cell r="F13467" t="str">
            <v>半月板囊肿</v>
          </cell>
          <cell r="G13467" t="str">
            <v>各类损伤、中毒及操作并发症</v>
          </cell>
        </row>
        <row r="13468">
          <cell r="E13468" t="str">
            <v>MENISCUS INJURY</v>
          </cell>
          <cell r="F13468" t="str">
            <v>半月板损伤</v>
          </cell>
          <cell r="G13468" t="str">
            <v>各类损伤、中毒及操作并发症</v>
          </cell>
        </row>
        <row r="13469">
          <cell r="E13469" t="str">
            <v>MENISCUS LESION</v>
          </cell>
          <cell r="F13469" t="str">
            <v>半月板损伤</v>
          </cell>
          <cell r="G13469" t="str">
            <v>各类损伤、中毒及操作并发症</v>
          </cell>
        </row>
        <row r="13470">
          <cell r="E13470" t="str">
            <v>MENISCUS OPERATION</v>
          </cell>
          <cell r="F13470" t="str">
            <v>半月板手术</v>
          </cell>
          <cell r="G13470" t="str">
            <v>各种手术及医疗操作</v>
          </cell>
        </row>
        <row r="13471">
          <cell r="E13471" t="str">
            <v>MENISCUS REMOVAL</v>
          </cell>
          <cell r="F13471" t="str">
            <v>半月板摘除</v>
          </cell>
          <cell r="G13471" t="str">
            <v>各种手术及医疗操作</v>
          </cell>
        </row>
        <row r="13472">
          <cell r="E13472" t="str">
            <v>MENKES' SYNDROME</v>
          </cell>
          <cell r="F13472" t="str">
            <v>门克斯综合征</v>
          </cell>
          <cell r="G13472" t="str">
            <v>各种先天性家族性遗传性疾病</v>
          </cell>
        </row>
        <row r="13473">
          <cell r="E13473" t="str">
            <v>MENOMETRORRHAGIA</v>
          </cell>
          <cell r="F13473" t="str">
            <v>不规则性月经过多</v>
          </cell>
          <cell r="G13473" t="str">
            <v>生殖系统及乳腺疾病</v>
          </cell>
        </row>
        <row r="13474">
          <cell r="E13474" t="str">
            <v>MENOPAUSAL DEPRESSION</v>
          </cell>
          <cell r="F13474" t="str">
            <v>更年期抑郁</v>
          </cell>
          <cell r="G13474" t="str">
            <v>精神病类</v>
          </cell>
        </row>
        <row r="13475">
          <cell r="E13475" t="str">
            <v>MENOPAUSAL DISORDER</v>
          </cell>
          <cell r="F13475" t="str">
            <v>更年期障碍</v>
          </cell>
          <cell r="G13475" t="str">
            <v>生殖系统及乳腺疾病</v>
          </cell>
        </row>
        <row r="13476">
          <cell r="E13476" t="str">
            <v>MENOPAUSAL SYMPTOMS</v>
          </cell>
          <cell r="F13476" t="str">
            <v>绝经期症状</v>
          </cell>
          <cell r="G13476" t="str">
            <v>生殖系统及乳腺疾病</v>
          </cell>
        </row>
        <row r="13477">
          <cell r="E13477" t="str">
            <v>MENOPAUSE</v>
          </cell>
          <cell r="F13477" t="str">
            <v>绝经期</v>
          </cell>
          <cell r="G13477" t="str">
            <v>社会环境</v>
          </cell>
        </row>
        <row r="13478">
          <cell r="E13478" t="str">
            <v>MENOPAUSE DELAYED</v>
          </cell>
          <cell r="F13478" t="str">
            <v>绝经期延迟</v>
          </cell>
          <cell r="G13478" t="str">
            <v>生殖系统及乳腺疾病</v>
          </cell>
        </row>
        <row r="13479">
          <cell r="E13479" t="str">
            <v>MENORRHAGIA</v>
          </cell>
          <cell r="F13479" t="str">
            <v>月经出血过多</v>
          </cell>
          <cell r="G13479" t="str">
            <v>生殖系统及乳腺疾病</v>
          </cell>
        </row>
        <row r="13480">
          <cell r="E13480" t="str">
            <v>MENSTRUAL CYCLE MANAGEMENT</v>
          </cell>
          <cell r="F13480" t="str">
            <v>月经周期管理</v>
          </cell>
          <cell r="G13480" t="str">
            <v>各种手术及医疗操作</v>
          </cell>
        </row>
        <row r="13481">
          <cell r="E13481" t="str">
            <v>MENSTRUAL DISCOMFORT</v>
          </cell>
          <cell r="F13481" t="str">
            <v>经期不适</v>
          </cell>
          <cell r="G13481" t="str">
            <v>生殖系统及乳腺疾病</v>
          </cell>
        </row>
        <row r="13482">
          <cell r="E13482" t="str">
            <v>MENSTRUAL DISORDER</v>
          </cell>
          <cell r="F13482" t="str">
            <v>月经不调</v>
          </cell>
          <cell r="G13482" t="str">
            <v>生殖系统及乳腺疾病</v>
          </cell>
        </row>
        <row r="13483">
          <cell r="E13483" t="str">
            <v>MENSTRUAL HEADACHE</v>
          </cell>
          <cell r="F13483" t="str">
            <v>月经性头痛</v>
          </cell>
          <cell r="G13483" t="str">
            <v>各类神经系统疾病</v>
          </cell>
        </row>
        <row r="13484">
          <cell r="E13484" t="str">
            <v>MENSTRUATION DELAYED</v>
          </cell>
          <cell r="F13484" t="str">
            <v>月经延迟</v>
          </cell>
          <cell r="G13484" t="str">
            <v>生殖系统及乳腺疾病</v>
          </cell>
        </row>
        <row r="13485">
          <cell r="E13485" t="str">
            <v>MENSTRUATION IRREGULAR</v>
          </cell>
          <cell r="F13485" t="str">
            <v>月经不规律</v>
          </cell>
          <cell r="G13485" t="str">
            <v>生殖系统及乳腺疾病</v>
          </cell>
        </row>
        <row r="13486">
          <cell r="E13486" t="str">
            <v>MENSTRUATION NORMAL</v>
          </cell>
          <cell r="F13486" t="str">
            <v>月经正常</v>
          </cell>
          <cell r="G13486" t="str">
            <v>各类检查</v>
          </cell>
        </row>
        <row r="13487">
          <cell r="E13487" t="str">
            <v>MENTAL DISABILITY</v>
          </cell>
          <cell r="F13487" t="str">
            <v>精神残疾</v>
          </cell>
          <cell r="G13487" t="str">
            <v>社会环境</v>
          </cell>
        </row>
        <row r="13488">
          <cell r="E13488" t="str">
            <v>MENTAL DISORDER</v>
          </cell>
          <cell r="F13488" t="str">
            <v>精神障碍</v>
          </cell>
          <cell r="G13488" t="str">
            <v>精神病类</v>
          </cell>
        </row>
        <row r="13489">
          <cell r="E13489" t="str">
            <v>MENTAL DISORDER DUE TO A GENERAL MEDICAL CONDITION</v>
          </cell>
          <cell r="F13489" t="str">
            <v>一般性疾病引起的精神障碍</v>
          </cell>
          <cell r="G13489" t="str">
            <v>精神病类</v>
          </cell>
        </row>
        <row r="13490">
          <cell r="E13490" t="str">
            <v>MENTAL FATIGUE</v>
          </cell>
          <cell r="F13490" t="str">
            <v>精神疲劳</v>
          </cell>
          <cell r="G13490" t="str">
            <v>精神病类</v>
          </cell>
        </row>
        <row r="13491">
          <cell r="E13491" t="str">
            <v>MENTAL IMPAIRMENT</v>
          </cell>
          <cell r="F13491" t="str">
            <v>精神损害</v>
          </cell>
          <cell r="G13491" t="str">
            <v>各类神经系统疾病</v>
          </cell>
        </row>
        <row r="13492">
          <cell r="E13492" t="str">
            <v>MENTAL RETARDATION</v>
          </cell>
          <cell r="F13492" t="str">
            <v>智力残疾</v>
          </cell>
          <cell r="G13492" t="str">
            <v>各类神经系统疾病</v>
          </cell>
        </row>
        <row r="13493">
          <cell r="E13493" t="str">
            <v>MENTAL RETARDATION SEVERITY UNSPECIFIED</v>
          </cell>
          <cell r="F13493" t="str">
            <v>智力残疾</v>
          </cell>
          <cell r="G13493" t="str">
            <v>各类神经系统疾病</v>
          </cell>
        </row>
        <row r="13494">
          <cell r="E13494" t="str">
            <v>MENTAL STATUS CHANGES</v>
          </cell>
          <cell r="F13494" t="str">
            <v>精神状态改变</v>
          </cell>
          <cell r="G13494" t="str">
            <v>精神病类</v>
          </cell>
        </row>
        <row r="13495">
          <cell r="E13495" t="str">
            <v>MENTAL STATUS CHANGES POSTOPERATIVE</v>
          </cell>
          <cell r="F13495" t="str">
            <v>手术后精神状态改变</v>
          </cell>
          <cell r="G13495" t="str">
            <v>各类损伤、中毒及操作并发症</v>
          </cell>
        </row>
        <row r="13496">
          <cell r="E13496" t="str">
            <v>MENTALLY LATE DEVELOPER</v>
          </cell>
          <cell r="F13496" t="str">
            <v>精神发育迟缓者</v>
          </cell>
          <cell r="G13496" t="str">
            <v>社会环境</v>
          </cell>
        </row>
        <row r="13497">
          <cell r="E13497" t="str">
            <v>MEPHISTO SIGN</v>
          </cell>
          <cell r="F13497" t="str">
            <v>Mephisto 征</v>
          </cell>
          <cell r="G13497" t="str">
            <v>各类损伤、中毒及操作并发症</v>
          </cell>
        </row>
        <row r="13498">
          <cell r="E13498" t="str">
            <v>MERALGIA PARAESTHETICA</v>
          </cell>
          <cell r="F13498" t="str">
            <v>感觉异常性股痛</v>
          </cell>
          <cell r="G13498" t="str">
            <v>各类神经系统疾病</v>
          </cell>
        </row>
        <row r="13499">
          <cell r="E13499" t="str">
            <v>MERKEL CELL POLYOMAVIRUS INFECTION</v>
          </cell>
          <cell r="F13499" t="str">
            <v>Merkel 细胞多瘤病毒感染</v>
          </cell>
          <cell r="G13499" t="str">
            <v>感染及侵染类疾病</v>
          </cell>
        </row>
        <row r="13500">
          <cell r="E13500" t="str">
            <v>MERS-COV TEST POSITIVE</v>
          </cell>
          <cell r="F13500" t="str">
            <v>MERS-CoV 检测阳性</v>
          </cell>
          <cell r="G13500" t="str">
            <v>各类检查</v>
          </cell>
        </row>
        <row r="13501">
          <cell r="E13501" t="str">
            <v>MERYCISM</v>
          </cell>
          <cell r="F13501" t="str">
            <v>反刍</v>
          </cell>
          <cell r="G13501" t="str">
            <v>精神病类</v>
          </cell>
        </row>
        <row r="13502">
          <cell r="E13502" t="str">
            <v>MESANGIOPROLIFERATIVE GLOMERULONEPHRITIS</v>
          </cell>
          <cell r="F13502" t="str">
            <v>系膜增生性肾小球肾炎</v>
          </cell>
          <cell r="G13502" t="str">
            <v>肾脏及泌尿系统疾病</v>
          </cell>
        </row>
        <row r="13503">
          <cell r="E13503" t="str">
            <v>MESENTERIC ABSCESS</v>
          </cell>
          <cell r="F13503" t="str">
            <v>肠系膜脓肿</v>
          </cell>
          <cell r="G13503" t="str">
            <v>感染及侵染类疾病</v>
          </cell>
        </row>
        <row r="13504">
          <cell r="E13504" t="str">
            <v>MESENTERIC ARTERIAL OCCLUSION</v>
          </cell>
          <cell r="F13504" t="str">
            <v>肠系膜动脉闭塞</v>
          </cell>
          <cell r="G13504" t="str">
            <v>胃肠系统疾病</v>
          </cell>
        </row>
        <row r="13505">
          <cell r="E13505" t="str">
            <v>MESENTERIC ARTERIOSCLEROSIS</v>
          </cell>
          <cell r="F13505" t="str">
            <v>肠系膜动脉硬化</v>
          </cell>
          <cell r="G13505" t="str">
            <v>胃肠系统疾病</v>
          </cell>
        </row>
        <row r="13506">
          <cell r="E13506" t="str">
            <v>MESENTERIC ARTERY ANEURYSM</v>
          </cell>
          <cell r="F13506" t="str">
            <v>肠系膜动脉动脉瘤</v>
          </cell>
          <cell r="G13506" t="str">
            <v>胃肠系统疾病</v>
          </cell>
        </row>
        <row r="13507">
          <cell r="E13507" t="str">
            <v>MESENTERIC ARTERY EMBOLISM</v>
          </cell>
          <cell r="F13507" t="str">
            <v>肠系膜动脉栓塞</v>
          </cell>
          <cell r="G13507" t="str">
            <v>胃肠系统疾病</v>
          </cell>
        </row>
        <row r="13508">
          <cell r="E13508" t="str">
            <v>MESENTERIC ARTERY STENOSIS</v>
          </cell>
          <cell r="F13508" t="str">
            <v>肠系膜动脉狭窄</v>
          </cell>
          <cell r="G13508" t="str">
            <v>胃肠系统疾病</v>
          </cell>
        </row>
        <row r="13509">
          <cell r="E13509" t="str">
            <v>MESENTERIC ARTERY STENT INSERTION</v>
          </cell>
          <cell r="F13509" t="str">
            <v>肠系膜动脉支架植入</v>
          </cell>
          <cell r="G13509" t="str">
            <v>各种手术及医疗操作</v>
          </cell>
        </row>
        <row r="13510">
          <cell r="E13510" t="str">
            <v>MESENTERIC ARTERY THROMBOSIS</v>
          </cell>
          <cell r="F13510" t="str">
            <v>肠系膜动脉血栓症</v>
          </cell>
          <cell r="G13510" t="str">
            <v>胃肠系统疾病</v>
          </cell>
        </row>
        <row r="13511">
          <cell r="E13511" t="str">
            <v>MESENTERIC ATHEROSCLEROSIS</v>
          </cell>
          <cell r="F13511" t="str">
            <v>肠系膜动脉硬化</v>
          </cell>
          <cell r="G13511" t="str">
            <v>胃肠系统疾病</v>
          </cell>
        </row>
        <row r="13512">
          <cell r="E13512" t="str">
            <v>MESENTERIC CYST</v>
          </cell>
          <cell r="F13512" t="str">
            <v>肠系膜囊肿</v>
          </cell>
          <cell r="G13512" t="str">
            <v>胃肠系统疾病</v>
          </cell>
        </row>
        <row r="13513">
          <cell r="E13513" t="str">
            <v>MESENTERIC FIBROSIS</v>
          </cell>
          <cell r="F13513" t="str">
            <v>肠系膜纤维化</v>
          </cell>
          <cell r="G13513" t="str">
            <v>胃肠系统疾病</v>
          </cell>
        </row>
        <row r="13514">
          <cell r="E13514" t="str">
            <v>MESENTERIC HAEMATOMA</v>
          </cell>
          <cell r="F13514" t="str">
            <v>肠系膜血肿</v>
          </cell>
          <cell r="G13514" t="str">
            <v>胃肠系统疾病</v>
          </cell>
        </row>
        <row r="13515">
          <cell r="E13515" t="str">
            <v>MESENTERIC HAEMORRHAGE</v>
          </cell>
          <cell r="F13515" t="str">
            <v>肠系膜出血</v>
          </cell>
          <cell r="G13515" t="str">
            <v>胃肠系统疾病</v>
          </cell>
        </row>
        <row r="13516">
          <cell r="E13516" t="str">
            <v>MESENTERIC LYMPHADENOPATHY</v>
          </cell>
          <cell r="F13516" t="str">
            <v>腹部淋巴结病</v>
          </cell>
          <cell r="G13516" t="str">
            <v>血液及淋巴系统疾病</v>
          </cell>
        </row>
        <row r="13517">
          <cell r="E13517" t="str">
            <v>MESENTERIC NEOPLASM</v>
          </cell>
          <cell r="F13517" t="str">
            <v>肠系膜肿瘤</v>
          </cell>
          <cell r="G13517" t="str">
            <v>良性、恶性及性质不明的肿瘤（包括囊状和息肉状）</v>
          </cell>
        </row>
        <row r="13518">
          <cell r="E13518" t="str">
            <v>MESENTERIC OCCLUSION</v>
          </cell>
          <cell r="F13518" t="str">
            <v>肠系膜血管闭塞</v>
          </cell>
          <cell r="G13518" t="str">
            <v>胃肠系统疾病</v>
          </cell>
        </row>
        <row r="13519">
          <cell r="E13519" t="str">
            <v>MESENTERIC PANNICULITIS</v>
          </cell>
          <cell r="F13519" t="str">
            <v>肠系膜脂膜炎</v>
          </cell>
          <cell r="G13519" t="str">
            <v>胃肠系统疾病</v>
          </cell>
        </row>
        <row r="13520">
          <cell r="E13520" t="str">
            <v>MESENTERIC PHLEBOSCLEROSIS</v>
          </cell>
          <cell r="F13520" t="str">
            <v>肠系膜静脉硬化</v>
          </cell>
          <cell r="G13520" t="str">
            <v>胃肠系统疾病</v>
          </cell>
        </row>
        <row r="13521">
          <cell r="E13521" t="str">
            <v>MESENTERIC TRACTION SYNDROME</v>
          </cell>
          <cell r="F13521" t="str">
            <v>肠系膜牵引综合征</v>
          </cell>
          <cell r="G13521" t="str">
            <v>各类损伤、中毒及操作并发症</v>
          </cell>
        </row>
        <row r="13522">
          <cell r="E13522" t="str">
            <v>MESENTERIC VASCULAR INSUFFICIENCY</v>
          </cell>
          <cell r="F13522" t="str">
            <v>肠系膜血管功能不全</v>
          </cell>
          <cell r="G13522" t="str">
            <v>胃肠系统疾病</v>
          </cell>
        </row>
        <row r="13523">
          <cell r="E13523" t="str">
            <v>MESENTERIC VASCULAR OCCLUSION</v>
          </cell>
          <cell r="F13523" t="str">
            <v>肠系膜血管闭塞</v>
          </cell>
          <cell r="G13523" t="str">
            <v>胃肠系统疾病</v>
          </cell>
        </row>
        <row r="13524">
          <cell r="E13524" t="str">
            <v>MESENTERIC VEIN THROMBOSIS</v>
          </cell>
          <cell r="F13524" t="str">
            <v>肠系膜静脉血栓形成</v>
          </cell>
          <cell r="G13524" t="str">
            <v>胃肠系统疾病</v>
          </cell>
        </row>
        <row r="13525">
          <cell r="E13525" t="str">
            <v>MESENTERIC VENOUS OCCLUSION</v>
          </cell>
          <cell r="F13525" t="str">
            <v>肠系膜静脉闭塞</v>
          </cell>
          <cell r="G13525" t="str">
            <v>胃肠系统疾病</v>
          </cell>
        </row>
        <row r="13526">
          <cell r="E13526" t="str">
            <v>MESENTERITIS</v>
          </cell>
          <cell r="F13526" t="str">
            <v>肠系膜炎</v>
          </cell>
          <cell r="G13526" t="str">
            <v>胃肠系统疾病</v>
          </cell>
        </row>
        <row r="13527">
          <cell r="E13527" t="str">
            <v>MESOBLASTIC NEPHROMA</v>
          </cell>
          <cell r="F13527" t="str">
            <v>中胚层性肾瘤</v>
          </cell>
          <cell r="G13527" t="str">
            <v>各种先天性家族性遗传性疾病</v>
          </cell>
        </row>
        <row r="13528">
          <cell r="E13528" t="str">
            <v>MESOMELIA</v>
          </cell>
          <cell r="F13528" t="str">
            <v>肢体短缩缺陷</v>
          </cell>
          <cell r="G13528" t="str">
            <v>各种先天性家族性遗传性疾病</v>
          </cell>
        </row>
        <row r="13529">
          <cell r="E13529" t="str">
            <v>MESONEPHRIC DUCT CYST</v>
          </cell>
          <cell r="F13529" t="str">
            <v>中肾管囊肿</v>
          </cell>
          <cell r="G13529" t="str">
            <v>各种先天性家族性遗传性疾病</v>
          </cell>
        </row>
        <row r="13530">
          <cell r="E13530" t="str">
            <v>MESOTHELIOMA</v>
          </cell>
          <cell r="F13530" t="str">
            <v>间皮瘤</v>
          </cell>
          <cell r="G13530" t="str">
            <v>良性、恶性及性质不明的肿瘤（包括囊状和息肉状）</v>
          </cell>
        </row>
        <row r="13531">
          <cell r="E13531" t="str">
            <v>MESOTHELIOMA MALIGNANCY UNSPECIFIED</v>
          </cell>
          <cell r="F13531" t="str">
            <v>间皮瘤</v>
          </cell>
          <cell r="G13531" t="str">
            <v>良性、恶性及性质不明的肿瘤（包括囊状和息肉状）</v>
          </cell>
        </row>
        <row r="13532">
          <cell r="E13532" t="str">
            <v>MESOTHELIOMA MALIGNANT</v>
          </cell>
          <cell r="F13532" t="str">
            <v>恶性间皮瘤</v>
          </cell>
          <cell r="G13532" t="str">
            <v>良性、恶性及性质不明的肿瘤（包括囊状和息肉状）</v>
          </cell>
        </row>
        <row r="13533">
          <cell r="E13533" t="str">
            <v>MESOTHELIOMA MALIGNANT ADVANCED</v>
          </cell>
          <cell r="F13533" t="str">
            <v>恶性间皮瘤</v>
          </cell>
          <cell r="G13533" t="str">
            <v>良性、恶性及性质不明的肿瘤（包括囊状和息肉状）</v>
          </cell>
        </row>
        <row r="13534">
          <cell r="E13534" t="str">
            <v>MESOTHELIOMA MALIGNANT RECURRENT</v>
          </cell>
          <cell r="F13534" t="str">
            <v>复发性恶性间皮瘤</v>
          </cell>
          <cell r="G13534" t="str">
            <v>良性、恶性及性质不明的肿瘤（包括囊状和息肉状）</v>
          </cell>
        </row>
        <row r="13535">
          <cell r="E13535" t="str">
            <v>METABOLIC ABNORMALITY MANAGEMENT</v>
          </cell>
          <cell r="F13535" t="str">
            <v>代谢异常处理</v>
          </cell>
          <cell r="G13535" t="str">
            <v>各种手术及医疗操作</v>
          </cell>
        </row>
        <row r="13536">
          <cell r="E13536" t="str">
            <v>METABOLIC ACIDOSIS</v>
          </cell>
          <cell r="F13536" t="str">
            <v>代谢性酸中毒</v>
          </cell>
          <cell r="G13536" t="str">
            <v>代谢及营养类疾病</v>
          </cell>
        </row>
        <row r="13537">
          <cell r="E13537" t="str">
            <v>METABOLIC ALKALOSIS</v>
          </cell>
          <cell r="F13537" t="str">
            <v>代谢性碱中毒</v>
          </cell>
          <cell r="G13537" t="str">
            <v>代谢及营养类疾病</v>
          </cell>
        </row>
        <row r="13538">
          <cell r="E13538" t="str">
            <v>METABOLIC CARDIOMYOPATHY</v>
          </cell>
          <cell r="F13538" t="str">
            <v>代谢性心肌病</v>
          </cell>
          <cell r="G13538" t="str">
            <v>心脏器官疾病</v>
          </cell>
        </row>
        <row r="13539">
          <cell r="E13539" t="str">
            <v>METABOLIC DISORDER</v>
          </cell>
          <cell r="F13539" t="str">
            <v>代谢紊乱</v>
          </cell>
          <cell r="G13539" t="str">
            <v>代谢及营养类疾病</v>
          </cell>
        </row>
        <row r="13540">
          <cell r="E13540" t="str">
            <v>METABOLIC ENCEPHALOPATHY</v>
          </cell>
          <cell r="F13540" t="str">
            <v>代谢性脑病</v>
          </cell>
          <cell r="G13540" t="str">
            <v>各类神经系统疾病</v>
          </cell>
        </row>
        <row r="13541">
          <cell r="E13541" t="str">
            <v>METABOLIC FUNCTION TEST</v>
          </cell>
          <cell r="F13541" t="str">
            <v>代谢功能测定</v>
          </cell>
          <cell r="G13541" t="str">
            <v>各类检查</v>
          </cell>
        </row>
        <row r="13542">
          <cell r="E13542" t="str">
            <v>METABOLIC FUNCTION TEST ABNORMAL</v>
          </cell>
          <cell r="F13542" t="str">
            <v>代谢功能测定异常</v>
          </cell>
          <cell r="G13542" t="str">
            <v>各类检查</v>
          </cell>
        </row>
        <row r="13543">
          <cell r="E13543" t="str">
            <v>METABOLIC MYOPATHY</v>
          </cell>
          <cell r="F13543" t="str">
            <v>代谢性肌病</v>
          </cell>
          <cell r="G13543" t="str">
            <v>各种先天性家族性遗传性疾病</v>
          </cell>
        </row>
        <row r="13544">
          <cell r="E13544" t="str">
            <v>METABOLIC NEPHROPATHY</v>
          </cell>
          <cell r="F13544" t="str">
            <v>代谢性肾病</v>
          </cell>
          <cell r="G13544" t="str">
            <v>肾脏及泌尿系统疾病</v>
          </cell>
        </row>
        <row r="13545">
          <cell r="E13545" t="str">
            <v>METABOLIC SURGERY</v>
          </cell>
          <cell r="F13545" t="str">
            <v>代谢手术</v>
          </cell>
          <cell r="G13545" t="str">
            <v>各种手术及医疗操作</v>
          </cell>
        </row>
        <row r="13546">
          <cell r="E13546" t="str">
            <v>METABOLIC SYNDROME</v>
          </cell>
          <cell r="F13546" t="str">
            <v>代谢综合征</v>
          </cell>
          <cell r="G13546" t="str">
            <v>代谢及营养类疾病</v>
          </cell>
        </row>
        <row r="13547">
          <cell r="E13547" t="str">
            <v>METACARPAL EXCISION</v>
          </cell>
          <cell r="F13547" t="str">
            <v>掌骨切除术</v>
          </cell>
          <cell r="G13547" t="str">
            <v>各种手术及医疗操作</v>
          </cell>
        </row>
        <row r="13548">
          <cell r="E13548" t="str">
            <v>METACHROMATIC LEUKODYSTROPHY</v>
          </cell>
          <cell r="F13548" t="str">
            <v>异染性脑白质营养不良</v>
          </cell>
          <cell r="G13548" t="str">
            <v>各种先天性家族性遗传性疾病</v>
          </cell>
        </row>
        <row r="13549">
          <cell r="E13549" t="str">
            <v>METAL FUME FEVER</v>
          </cell>
          <cell r="F13549" t="str">
            <v>金属烟雾热</v>
          </cell>
          <cell r="G13549" t="str">
            <v>各类损伤、中毒及操作并发症</v>
          </cell>
        </row>
        <row r="13550">
          <cell r="E13550" t="str">
            <v>METAL POISONING</v>
          </cell>
          <cell r="F13550" t="str">
            <v>金属中毒</v>
          </cell>
          <cell r="G13550" t="str">
            <v>各类损伤、中毒及操作并发症</v>
          </cell>
        </row>
        <row r="13551">
          <cell r="E13551" t="str">
            <v>METALLOSIS OF GLOBE</v>
          </cell>
          <cell r="F13551" t="str">
            <v>眼球金属沉着病</v>
          </cell>
          <cell r="G13551" t="str">
            <v>各类损伤、中毒及操作并发症</v>
          </cell>
        </row>
        <row r="13552">
          <cell r="E13552" t="str">
            <v>METAMORPHOPSIA</v>
          </cell>
          <cell r="F13552" t="str">
            <v>视物变形症</v>
          </cell>
          <cell r="G13552" t="str">
            <v>眼器官疾病</v>
          </cell>
        </row>
        <row r="13553">
          <cell r="E13553" t="str">
            <v>METAMYELOCYTE COUNT</v>
          </cell>
          <cell r="F13553" t="str">
            <v>晚幼粒细胞计数</v>
          </cell>
          <cell r="G13553" t="str">
            <v>各类检查</v>
          </cell>
        </row>
        <row r="13554">
          <cell r="E13554" t="str">
            <v>METAMYELOCYTE COUNT DECREASED</v>
          </cell>
          <cell r="F13554" t="str">
            <v>晚幼粒细胞计数降低</v>
          </cell>
          <cell r="G13554" t="str">
            <v>各类检查</v>
          </cell>
        </row>
        <row r="13555">
          <cell r="E13555" t="str">
            <v>METAMYELOCYTE COUNT INCREASED</v>
          </cell>
          <cell r="F13555" t="str">
            <v>晚幼粒细胞计数升高</v>
          </cell>
          <cell r="G13555" t="str">
            <v>各类检查</v>
          </cell>
        </row>
        <row r="13556">
          <cell r="E13556" t="str">
            <v>METAMYELOCYTE PERCENTAGE</v>
          </cell>
          <cell r="F13556" t="str">
            <v>晚幼粒细胞百分比</v>
          </cell>
          <cell r="G13556" t="str">
            <v>各类检查</v>
          </cell>
        </row>
        <row r="13557">
          <cell r="E13557" t="str">
            <v>METAMYELOCYTE PERCENTAGE INCREASED</v>
          </cell>
          <cell r="F13557" t="str">
            <v>晚幼粒细胞百分比升高</v>
          </cell>
          <cell r="G13557" t="str">
            <v>各类检查</v>
          </cell>
        </row>
        <row r="13558">
          <cell r="E13558" t="str">
            <v>METANEPHRINE URINE</v>
          </cell>
          <cell r="F13558" t="str">
            <v>尿甲氧基肾上腺素</v>
          </cell>
          <cell r="G13558" t="str">
            <v>各类检查</v>
          </cell>
        </row>
        <row r="13559">
          <cell r="E13559" t="str">
            <v>METANEPHRINE URINE ABNORMAL</v>
          </cell>
          <cell r="F13559" t="str">
            <v>尿甲氧基肾上腺素异常</v>
          </cell>
          <cell r="G13559" t="str">
            <v>各类检查</v>
          </cell>
        </row>
        <row r="13560">
          <cell r="E13560" t="str">
            <v>METANEPHRINE URINE DECREASED</v>
          </cell>
          <cell r="F13560" t="str">
            <v>尿甲氧基肾上腺素降低</v>
          </cell>
          <cell r="G13560" t="str">
            <v>各类检查</v>
          </cell>
        </row>
        <row r="13561">
          <cell r="E13561" t="str">
            <v>METANEPHRINE URINE INCREASED</v>
          </cell>
          <cell r="F13561" t="str">
            <v>尿甲氧基肾上腺素升高</v>
          </cell>
          <cell r="G13561" t="str">
            <v>各类检查</v>
          </cell>
        </row>
        <row r="13562">
          <cell r="E13562" t="str">
            <v>METANEPHRINE URINE NORMAL</v>
          </cell>
          <cell r="F13562" t="str">
            <v>尿甲氧基肾上腺素正常</v>
          </cell>
          <cell r="G13562" t="str">
            <v>各类检查</v>
          </cell>
        </row>
        <row r="13563">
          <cell r="E13563" t="str">
            <v>METAPHYSEAL CORNER FRACTURE</v>
          </cell>
          <cell r="F13563" t="str">
            <v>干骺端骨折</v>
          </cell>
          <cell r="G13563" t="str">
            <v>各类损伤、中毒及操作并发症</v>
          </cell>
        </row>
        <row r="13564">
          <cell r="E13564" t="str">
            <v>METAPHYSEAL DYSPLASIA</v>
          </cell>
          <cell r="F13564" t="str">
            <v>干骺端发育不良</v>
          </cell>
          <cell r="G13564" t="str">
            <v>各种先天性家族性遗传性疾病</v>
          </cell>
        </row>
        <row r="13565">
          <cell r="E13565" t="str">
            <v>METAPLASIA</v>
          </cell>
          <cell r="F13565" t="str">
            <v>化生</v>
          </cell>
          <cell r="G13565" t="str">
            <v>全身性疾病及给药部位各种反应</v>
          </cell>
        </row>
        <row r="13566">
          <cell r="E13566" t="str">
            <v>METAPLASTIC BREAST CARCINOMA</v>
          </cell>
          <cell r="F13566" t="str">
            <v>化生性乳腺癌</v>
          </cell>
          <cell r="G13566" t="str">
            <v>良性、恶性及性质不明的肿瘤（包括囊状和息肉状）</v>
          </cell>
        </row>
        <row r="13567">
          <cell r="E13567" t="str">
            <v>METAPNEUMOVIRUS BRONCHIOLITIS</v>
          </cell>
          <cell r="F13567" t="str">
            <v>偏肺病毒细支气管炎</v>
          </cell>
          <cell r="G13567" t="str">
            <v>感染及侵染类疾病</v>
          </cell>
        </row>
        <row r="13568">
          <cell r="E13568" t="str">
            <v>METAPNEUMOVIRUS INFECTION</v>
          </cell>
          <cell r="F13568" t="str">
            <v>偏肺病毒感染</v>
          </cell>
          <cell r="G13568" t="str">
            <v>感染及侵染类疾病</v>
          </cell>
        </row>
        <row r="13569">
          <cell r="E13569" t="str">
            <v>METAPNEUMOVIRUS PNEUMONIA</v>
          </cell>
          <cell r="F13569" t="str">
            <v>偏肺病毒感染性肺炎</v>
          </cell>
          <cell r="G13569" t="str">
            <v>感染及侵染类疾病</v>
          </cell>
        </row>
        <row r="13570">
          <cell r="E13570" t="str">
            <v>METASTASES TO ABDOMINAL CAVITY</v>
          </cell>
          <cell r="F13570" t="str">
            <v>腹腔转移</v>
          </cell>
          <cell r="G13570" t="str">
            <v>良性、恶性及性质不明的肿瘤（包括囊状和息肉状）</v>
          </cell>
        </row>
        <row r="13571">
          <cell r="E13571" t="str">
            <v>METASTASES TO ABDOMINAL WALL</v>
          </cell>
          <cell r="F13571" t="str">
            <v>腹壁转移</v>
          </cell>
          <cell r="G13571" t="str">
            <v>良性、恶性及性质不明的肿瘤（包括囊状和息肉状）</v>
          </cell>
        </row>
        <row r="13572">
          <cell r="E13572" t="str">
            <v>METASTASES TO ADRENALS</v>
          </cell>
          <cell r="F13572" t="str">
            <v>肾上腺转移</v>
          </cell>
          <cell r="G13572" t="str">
            <v>良性、恶性及性质不明的肿瘤（包括囊状和息肉状）</v>
          </cell>
        </row>
        <row r="13573">
          <cell r="E13573" t="str">
            <v>METASTASES TO BILIARY TRACT</v>
          </cell>
          <cell r="F13573" t="str">
            <v>胆道转移</v>
          </cell>
          <cell r="G13573" t="str">
            <v>良性、恶性及性质不明的肿瘤（包括囊状和息肉状）</v>
          </cell>
        </row>
        <row r="13574">
          <cell r="E13574" t="str">
            <v>METASTASES TO BLADDER</v>
          </cell>
          <cell r="F13574" t="str">
            <v>膀胱转移</v>
          </cell>
          <cell r="G13574" t="str">
            <v>良性、恶性及性质不明的肿瘤（包括囊状和息肉状）</v>
          </cell>
        </row>
        <row r="13575">
          <cell r="E13575" t="str">
            <v>METASTASES TO BONE</v>
          </cell>
          <cell r="F13575" t="str">
            <v>骨转移</v>
          </cell>
          <cell r="G13575" t="str">
            <v>良性、恶性及性质不明的肿瘤（包括囊状和息肉状）</v>
          </cell>
        </row>
        <row r="13576">
          <cell r="E13576" t="str">
            <v>METASTASES TO BONE MARROW</v>
          </cell>
          <cell r="F13576" t="str">
            <v>骨髓转移</v>
          </cell>
          <cell r="G13576" t="str">
            <v>良性、恶性及性质不明的肿瘤（包括囊状和息肉状）</v>
          </cell>
        </row>
        <row r="13577">
          <cell r="E13577" t="str">
            <v>METASTASES TO BREAST</v>
          </cell>
          <cell r="F13577" t="str">
            <v>乳腺转移</v>
          </cell>
          <cell r="G13577" t="str">
            <v>良性、恶性及性质不明的肿瘤（包括囊状和息肉状）</v>
          </cell>
        </row>
        <row r="13578">
          <cell r="E13578" t="str">
            <v>METASTASES TO CENTRAL NERVOUS SYSTEM</v>
          </cell>
          <cell r="F13578" t="str">
            <v>中枢神经系统转移</v>
          </cell>
          <cell r="G13578" t="str">
            <v>良性、恶性及性质不明的肿瘤（包括囊状和息肉状）</v>
          </cell>
        </row>
        <row r="13579">
          <cell r="E13579" t="str">
            <v>METASTASES TO CHEST WALL</v>
          </cell>
          <cell r="F13579" t="str">
            <v>胸壁转移</v>
          </cell>
          <cell r="G13579" t="str">
            <v>良性、恶性及性质不明的肿瘤（包括囊状和息肉状）</v>
          </cell>
        </row>
        <row r="13580">
          <cell r="E13580" t="str">
            <v>METASTASES TO DIAPHRAGM</v>
          </cell>
          <cell r="F13580" t="str">
            <v>膈转移</v>
          </cell>
          <cell r="G13580" t="str">
            <v>良性、恶性及性质不明的肿瘤（包括囊状和息肉状）</v>
          </cell>
        </row>
        <row r="13581">
          <cell r="E13581" t="str">
            <v>METASTASES TO EYE</v>
          </cell>
          <cell r="F13581" t="str">
            <v>眼转移</v>
          </cell>
          <cell r="G13581" t="str">
            <v>良性、恶性及性质不明的肿瘤（包括囊状和息肉状）</v>
          </cell>
        </row>
        <row r="13582">
          <cell r="E13582" t="str">
            <v>METASTASES TO FALLOPIAN TUBE</v>
          </cell>
          <cell r="F13582" t="str">
            <v>输卵管转移</v>
          </cell>
          <cell r="G13582" t="str">
            <v>良性、恶性及性质不明的肿瘤（包括囊状和息肉状）</v>
          </cell>
        </row>
        <row r="13583">
          <cell r="E13583" t="str">
            <v>METASTASES TO GALLBLADDER</v>
          </cell>
          <cell r="F13583" t="str">
            <v>胆囊转移</v>
          </cell>
          <cell r="G13583" t="str">
            <v>良性、恶性及性质不明的肿瘤（包括囊状和息肉状）</v>
          </cell>
        </row>
        <row r="13584">
          <cell r="E13584" t="str">
            <v>METASTASES TO GASTROINTESTINAL TRACT</v>
          </cell>
          <cell r="F13584" t="str">
            <v>胃肠道转移</v>
          </cell>
          <cell r="G13584" t="str">
            <v>良性、恶性及性质不明的肿瘤（包括囊状和息肉状）</v>
          </cell>
        </row>
        <row r="13585">
          <cell r="E13585" t="str">
            <v>METASTASES TO HEART</v>
          </cell>
          <cell r="F13585" t="str">
            <v>心脏转移</v>
          </cell>
          <cell r="G13585" t="str">
            <v>良性、恶性及性质不明的肿瘤（包括囊状和息肉状）</v>
          </cell>
        </row>
        <row r="13586">
          <cell r="E13586" t="str">
            <v>METASTASES TO KIDNEY</v>
          </cell>
          <cell r="F13586" t="str">
            <v>肾转移</v>
          </cell>
          <cell r="G13586" t="str">
            <v>良性、恶性及性质不明的肿瘤（包括囊状和息肉状）</v>
          </cell>
        </row>
        <row r="13587">
          <cell r="E13587" t="str">
            <v>METASTASES TO LARGE INTESTINE</v>
          </cell>
          <cell r="F13587" t="str">
            <v>肠转移</v>
          </cell>
          <cell r="G13587" t="str">
            <v>良性、恶性及性质不明的肿瘤（包括囊状和息肉状）</v>
          </cell>
        </row>
        <row r="13588">
          <cell r="E13588" t="str">
            <v>METASTASES TO LARYNX</v>
          </cell>
          <cell r="F13588" t="str">
            <v>喉转移</v>
          </cell>
          <cell r="G13588" t="str">
            <v>良性、恶性及性质不明的肿瘤（包括囊状和息肉状）</v>
          </cell>
        </row>
        <row r="13589">
          <cell r="E13589" t="str">
            <v>METASTASES TO LIVER</v>
          </cell>
          <cell r="F13589" t="str">
            <v>肝转移</v>
          </cell>
          <cell r="G13589" t="str">
            <v>良性、恶性及性质不明的肿瘤（包括囊状和息肉状）</v>
          </cell>
        </row>
        <row r="13590">
          <cell r="E13590" t="str">
            <v>METASTASES TO LUNG</v>
          </cell>
          <cell r="F13590" t="str">
            <v>肺转移</v>
          </cell>
          <cell r="G13590" t="str">
            <v>良性、恶性及性质不明的肿瘤（包括囊状和息肉状）</v>
          </cell>
        </row>
        <row r="13591">
          <cell r="E13591" t="str">
            <v>METASTASES TO LYMPH NODES</v>
          </cell>
          <cell r="F13591" t="str">
            <v>淋巴结转移</v>
          </cell>
          <cell r="G13591" t="str">
            <v>良性、恶性及性质不明的肿瘤（包括囊状和息肉状）</v>
          </cell>
        </row>
        <row r="13592">
          <cell r="E13592" t="str">
            <v>METASTASES TO MENINGES</v>
          </cell>
          <cell r="F13592" t="str">
            <v>脑膜转移</v>
          </cell>
          <cell r="G13592" t="str">
            <v>良性、恶性及性质不明的肿瘤（包括囊状和息肉状）</v>
          </cell>
        </row>
        <row r="13593">
          <cell r="E13593" t="str">
            <v>METASTASES TO MOUTH</v>
          </cell>
          <cell r="F13593" t="str">
            <v>口腔转移</v>
          </cell>
          <cell r="G13593" t="str">
            <v>良性、恶性及性质不明的肿瘤（包括囊状和息肉状）</v>
          </cell>
        </row>
        <row r="13594">
          <cell r="E13594" t="str">
            <v>METASTASES TO MUSCLE</v>
          </cell>
          <cell r="F13594" t="str">
            <v>肌肉转移</v>
          </cell>
          <cell r="G13594" t="str">
            <v>良性、恶性及性质不明的肿瘤（包括囊状和息肉状）</v>
          </cell>
        </row>
        <row r="13595">
          <cell r="E13595" t="str">
            <v>METASTASES TO NASAL SINUSES</v>
          </cell>
          <cell r="F13595" t="str">
            <v>鼻窦转移</v>
          </cell>
          <cell r="G13595" t="str">
            <v>良性、恶性及性质不明的肿瘤（包括囊状和息肉状）</v>
          </cell>
        </row>
        <row r="13596">
          <cell r="E13596" t="str">
            <v>METASTASES TO NECK</v>
          </cell>
          <cell r="F13596" t="str">
            <v>颈转移</v>
          </cell>
          <cell r="G13596" t="str">
            <v>良性、恶性及性质不明的肿瘤（包括囊状和息肉状）</v>
          </cell>
        </row>
        <row r="13597">
          <cell r="E13597" t="str">
            <v>METASTASES TO NERVOUS SYSTEM</v>
          </cell>
          <cell r="F13597" t="str">
            <v>神经系统转移</v>
          </cell>
          <cell r="G13597" t="str">
            <v>良性、恶性及性质不明的肿瘤（包括囊状和息肉状）</v>
          </cell>
        </row>
        <row r="13598">
          <cell r="E13598" t="str">
            <v>METASTASES TO OESOPHAGUS</v>
          </cell>
          <cell r="F13598" t="str">
            <v>食道转移</v>
          </cell>
          <cell r="G13598" t="str">
            <v>良性、恶性及性质不明的肿瘤（包括囊状和息肉状）</v>
          </cell>
        </row>
        <row r="13599">
          <cell r="E13599" t="str">
            <v>METASTASES TO OVARY</v>
          </cell>
          <cell r="F13599" t="str">
            <v>卵巢转移</v>
          </cell>
          <cell r="G13599" t="str">
            <v>良性、恶性及性质不明的肿瘤（包括囊状和息肉状）</v>
          </cell>
        </row>
        <row r="13600">
          <cell r="E13600" t="str">
            <v>METASTASES TO PANCREAS</v>
          </cell>
          <cell r="F13600" t="str">
            <v>胰腺转移</v>
          </cell>
          <cell r="G13600" t="str">
            <v>良性、恶性及性质不明的肿瘤（包括囊状和息肉状）</v>
          </cell>
        </row>
        <row r="13601">
          <cell r="E13601" t="str">
            <v>METASTASES TO PELVIS</v>
          </cell>
          <cell r="F13601" t="str">
            <v>骨盆转移</v>
          </cell>
          <cell r="G13601" t="str">
            <v>良性、恶性及性质不明的肿瘤（包括囊状和息肉状）</v>
          </cell>
        </row>
        <row r="13602">
          <cell r="E13602" t="str">
            <v>METASTASES TO PENIS</v>
          </cell>
          <cell r="F13602" t="str">
            <v>阴茎转移</v>
          </cell>
          <cell r="G13602" t="str">
            <v>良性、恶性及性质不明的肿瘤（包括囊状和息肉状）</v>
          </cell>
        </row>
        <row r="13603">
          <cell r="E13603" t="str">
            <v>METASTASES TO PERINEUM</v>
          </cell>
          <cell r="F13603" t="str">
            <v>会阴转移</v>
          </cell>
          <cell r="G13603" t="str">
            <v>良性、恶性及性质不明的肿瘤（包括囊状和息肉状）</v>
          </cell>
        </row>
        <row r="13604">
          <cell r="E13604" t="str">
            <v>METASTASES TO PERIPHERAL NERVOUS SYSTEM</v>
          </cell>
          <cell r="F13604" t="str">
            <v>周围神经系统转移</v>
          </cell>
          <cell r="G13604" t="str">
            <v>良性、恶性及性质不明的肿瘤（包括囊状和息肉状）</v>
          </cell>
        </row>
        <row r="13605">
          <cell r="E13605" t="str">
            <v>METASTASES TO PERIPHERAL VASCULAR SYSTEM</v>
          </cell>
          <cell r="F13605" t="str">
            <v>周围血管系统转移</v>
          </cell>
          <cell r="G13605" t="str">
            <v>良性、恶性及性质不明的肿瘤（包括囊状和息肉状）</v>
          </cell>
        </row>
        <row r="13606">
          <cell r="E13606" t="str">
            <v>METASTASES TO PERITONEUM</v>
          </cell>
          <cell r="F13606" t="str">
            <v>腹膜转移</v>
          </cell>
          <cell r="G13606" t="str">
            <v>良性、恶性及性质不明的肿瘤（包括囊状和息肉状）</v>
          </cell>
        </row>
        <row r="13607">
          <cell r="E13607" t="str">
            <v>METASTASES TO PHARYNX</v>
          </cell>
          <cell r="F13607" t="str">
            <v>咽转移</v>
          </cell>
          <cell r="G13607" t="str">
            <v>良性、恶性及性质不明的肿瘤（包括囊状和息肉状）</v>
          </cell>
        </row>
        <row r="13608">
          <cell r="E13608" t="str">
            <v>METASTASES TO PITUITARY GLAND</v>
          </cell>
          <cell r="F13608" t="str">
            <v>垂体转移</v>
          </cell>
          <cell r="G13608" t="str">
            <v>良性、恶性及性质不明的肿瘤（包括囊状和息肉状）</v>
          </cell>
        </row>
        <row r="13609">
          <cell r="E13609" t="str">
            <v>METASTASES TO PLACENTA</v>
          </cell>
          <cell r="F13609" t="str">
            <v>胎盘转移</v>
          </cell>
          <cell r="G13609" t="str">
            <v>良性、恶性及性质不明的肿瘤（包括囊状和息肉状）</v>
          </cell>
        </row>
        <row r="13610">
          <cell r="E13610" t="str">
            <v>METASTASES TO PLEURA</v>
          </cell>
          <cell r="F13610" t="str">
            <v>胸膜转移</v>
          </cell>
          <cell r="G13610" t="str">
            <v>良性、恶性及性质不明的肿瘤（包括囊状和息肉状）</v>
          </cell>
        </row>
        <row r="13611">
          <cell r="E13611" t="str">
            <v>METASTASES TO PROSTATE</v>
          </cell>
          <cell r="F13611" t="str">
            <v>前列腺转移</v>
          </cell>
          <cell r="G13611" t="str">
            <v>良性、恶性及性质不明的肿瘤（包括囊状和息肉状）</v>
          </cell>
        </row>
        <row r="13612">
          <cell r="E13612" t="str">
            <v>METASTASES TO RECTUM</v>
          </cell>
          <cell r="F13612" t="str">
            <v>直肠转移</v>
          </cell>
          <cell r="G13612" t="str">
            <v>良性、恶性及性质不明的肿瘤（包括囊状和息肉状）</v>
          </cell>
        </row>
        <row r="13613">
          <cell r="E13613" t="str">
            <v>METASTASES TO REPRODUCTIVE ORGAN</v>
          </cell>
          <cell r="F13613" t="str">
            <v>生殖器官转移</v>
          </cell>
          <cell r="G13613" t="str">
            <v>良性、恶性及性质不明的肿瘤（包括囊状和息肉状）</v>
          </cell>
        </row>
        <row r="13614">
          <cell r="E13614" t="str">
            <v>METASTASES TO RETROPERITONEUM</v>
          </cell>
          <cell r="F13614" t="str">
            <v>腹膜后转移</v>
          </cell>
          <cell r="G13614" t="str">
            <v>良性、恶性及性质不明的肿瘤（包括囊状和息肉状）</v>
          </cell>
        </row>
        <row r="13615">
          <cell r="E13615" t="str">
            <v>METASTASES TO SALIVARY GLAND</v>
          </cell>
          <cell r="F13615" t="str">
            <v>涎腺转移</v>
          </cell>
          <cell r="G13615" t="str">
            <v>良性、恶性及性质不明的肿瘤（包括囊状和息肉状）</v>
          </cell>
        </row>
        <row r="13616">
          <cell r="E13616" t="str">
            <v>METASTASES TO SKIN</v>
          </cell>
          <cell r="F13616" t="str">
            <v>皮肤转移</v>
          </cell>
          <cell r="G13616" t="str">
            <v>良性、恶性及性质不明的肿瘤（包括囊状和息肉状）</v>
          </cell>
        </row>
        <row r="13617">
          <cell r="E13617" t="str">
            <v>METASTASES TO SMALL INTESTINE</v>
          </cell>
          <cell r="F13617" t="str">
            <v>肠转移</v>
          </cell>
          <cell r="G13617" t="str">
            <v>良性、恶性及性质不明的肿瘤（包括囊状和息肉状）</v>
          </cell>
        </row>
        <row r="13618">
          <cell r="E13618" t="str">
            <v>METASTASES TO SOFT TISSUE</v>
          </cell>
          <cell r="F13618" t="str">
            <v>软组织转移</v>
          </cell>
          <cell r="G13618" t="str">
            <v>良性、恶性及性质不明的肿瘤（包括囊状和息肉状）</v>
          </cell>
        </row>
        <row r="13619">
          <cell r="E13619" t="str">
            <v>METASTASES TO SPINAL CORD</v>
          </cell>
          <cell r="F13619" t="str">
            <v>脊髓转移</v>
          </cell>
          <cell r="G13619" t="str">
            <v>良性、恶性及性质不明的肿瘤（包括囊状和息肉状）</v>
          </cell>
        </row>
        <row r="13620">
          <cell r="E13620" t="str">
            <v>METASTASES TO SPINE</v>
          </cell>
          <cell r="F13620" t="str">
            <v>脊柱转移</v>
          </cell>
          <cell r="G13620" t="str">
            <v>良性、恶性及性质不明的肿瘤（包括囊状和息肉状）</v>
          </cell>
        </row>
        <row r="13621">
          <cell r="E13621" t="str">
            <v>METASTASES TO SPLEEN</v>
          </cell>
          <cell r="F13621" t="str">
            <v>脾转移</v>
          </cell>
          <cell r="G13621" t="str">
            <v>良性、恶性及性质不明的肿瘤（包括囊状和息肉状）</v>
          </cell>
        </row>
        <row r="13622">
          <cell r="E13622" t="str">
            <v>METASTASES TO STOMACH</v>
          </cell>
          <cell r="F13622" t="str">
            <v>胃转移</v>
          </cell>
          <cell r="G13622" t="str">
            <v>良性、恶性及性质不明的肿瘤（包括囊状和息肉状）</v>
          </cell>
        </row>
        <row r="13623">
          <cell r="E13623" t="str">
            <v>METASTASES TO TESTICLE</v>
          </cell>
          <cell r="F13623" t="str">
            <v>睾丸转移</v>
          </cell>
          <cell r="G13623" t="str">
            <v>良性、恶性及性质不明的肿瘤（包括囊状和息肉状）</v>
          </cell>
        </row>
        <row r="13624">
          <cell r="E13624" t="str">
            <v>METASTASES TO THE MEDIASTINUM</v>
          </cell>
          <cell r="F13624" t="str">
            <v>纵隔转移</v>
          </cell>
          <cell r="G13624" t="str">
            <v>良性、恶性及性质不明的肿瘤（包括囊状和息肉状）</v>
          </cell>
        </row>
        <row r="13625">
          <cell r="E13625" t="str">
            <v>METASTASES TO THE RESPIRATORY SYSTEM</v>
          </cell>
          <cell r="F13625" t="str">
            <v>呼吸系统转移</v>
          </cell>
          <cell r="G13625" t="str">
            <v>良性、恶性及性质不明的肿瘤（包括囊状和息肉状）</v>
          </cell>
        </row>
        <row r="13626">
          <cell r="E13626" t="str">
            <v>METASTASES TO THORAX</v>
          </cell>
          <cell r="F13626" t="str">
            <v>胸腔转移</v>
          </cell>
          <cell r="G13626" t="str">
            <v>良性、恶性及性质不明的肿瘤（包括囊状和息肉状）</v>
          </cell>
        </row>
        <row r="13627">
          <cell r="E13627" t="str">
            <v>METASTASES TO THYROID</v>
          </cell>
          <cell r="F13627" t="str">
            <v>甲状腺转移</v>
          </cell>
          <cell r="G13627" t="str">
            <v>良性、恶性及性质不明的肿瘤（包括囊状和息肉状）</v>
          </cell>
        </row>
        <row r="13628">
          <cell r="E13628" t="str">
            <v>METASTASES TO TONSILS</v>
          </cell>
          <cell r="F13628" t="str">
            <v>扁桃体转移</v>
          </cell>
          <cell r="G13628" t="str">
            <v>良性、恶性及性质不明的肿瘤（包括囊状和息肉状）</v>
          </cell>
        </row>
        <row r="13629">
          <cell r="E13629" t="str">
            <v>METASTASES TO TRACHEA</v>
          </cell>
          <cell r="F13629" t="str">
            <v>气管转移</v>
          </cell>
          <cell r="G13629" t="str">
            <v>良性、恶性及性质不明的肿瘤（包括囊状和息肉状）</v>
          </cell>
        </row>
        <row r="13630">
          <cell r="E13630" t="str">
            <v>METASTASES TO URINARY TRACT</v>
          </cell>
          <cell r="F13630" t="str">
            <v>泌尿道转移</v>
          </cell>
          <cell r="G13630" t="str">
            <v>良性、恶性及性质不明的肿瘤（包括囊状和息肉状）</v>
          </cell>
        </row>
        <row r="13631">
          <cell r="E13631" t="str">
            <v>METASTASES TO UTERUS</v>
          </cell>
          <cell r="F13631" t="str">
            <v>子宫转移</v>
          </cell>
          <cell r="G13631" t="str">
            <v>良性、恶性及性质不明的肿瘤（包括囊状和息肉状）</v>
          </cell>
        </row>
        <row r="13632">
          <cell r="E13632" t="str">
            <v>METASTASES TO VAGINA</v>
          </cell>
          <cell r="F13632" t="str">
            <v>阴道转移</v>
          </cell>
          <cell r="G13632" t="str">
            <v>良性、恶性及性质不明的肿瘤（包括囊状和息肉状）</v>
          </cell>
        </row>
        <row r="13633">
          <cell r="E13633" t="str">
            <v>METASTASIS</v>
          </cell>
          <cell r="F13633" t="str">
            <v>转移</v>
          </cell>
          <cell r="G13633" t="str">
            <v>良性、恶性及性质不明的肿瘤（包括囊状和息肉状）</v>
          </cell>
        </row>
        <row r="13634">
          <cell r="E13634" t="str">
            <v>METASTATIC BRONCHIAL CARCINOMA</v>
          </cell>
          <cell r="F13634" t="str">
            <v>支气管转移性癌</v>
          </cell>
          <cell r="G13634" t="str">
            <v>良性、恶性及性质不明的肿瘤（包括囊状和息肉状）</v>
          </cell>
        </row>
        <row r="13635">
          <cell r="E13635" t="str">
            <v>METASTATIC CARCINOID TUMOUR</v>
          </cell>
          <cell r="F13635" t="str">
            <v>转移性类癌瘤瘤</v>
          </cell>
          <cell r="G13635" t="str">
            <v>良性、恶性及性质不明的肿瘤（包括囊状和息肉状）</v>
          </cell>
        </row>
        <row r="13636">
          <cell r="E13636" t="str">
            <v>METASTATIC CARCINOMA OF THE BLADDER</v>
          </cell>
          <cell r="F13636" t="str">
            <v>膀胱转移癌</v>
          </cell>
          <cell r="G13636" t="str">
            <v>良性、恶性及性质不明的肿瘤（包括囊状和息肉状）</v>
          </cell>
        </row>
        <row r="13637">
          <cell r="E13637" t="str">
            <v>METASTATIC CHORIOCARCINOMA</v>
          </cell>
          <cell r="F13637" t="str">
            <v>转移性绒毛膜癌</v>
          </cell>
          <cell r="G13637" t="str">
            <v>良性、恶性及性质不明的肿瘤（包括囊状和息肉状）</v>
          </cell>
        </row>
        <row r="13638">
          <cell r="E13638" t="str">
            <v>METASTATIC CUTANEOUS CROHN'S DISEASE</v>
          </cell>
          <cell r="F13638" t="str">
            <v>皮肤转移性克罗恩氏病</v>
          </cell>
          <cell r="G13638" t="str">
            <v>皮肤及皮下组织类疾病</v>
          </cell>
        </row>
        <row r="13639">
          <cell r="E13639" t="str">
            <v>METASTATIC GASTRIC CANCER</v>
          </cell>
          <cell r="F13639" t="str">
            <v>转移性胃癌</v>
          </cell>
          <cell r="G13639" t="str">
            <v>良性、恶性及性质不明的肿瘤（包括囊状和息肉状）</v>
          </cell>
        </row>
        <row r="13640">
          <cell r="E13640" t="str">
            <v>METASTATIC GLIOMA</v>
          </cell>
          <cell r="F13640" t="str">
            <v>转移性神经胶质瘤</v>
          </cell>
          <cell r="G13640" t="str">
            <v>良性、恶性及性质不明的肿瘤（包括囊状和息肉状）</v>
          </cell>
        </row>
        <row r="13641">
          <cell r="E13641" t="str">
            <v>METASTATIC LYMPHOMA</v>
          </cell>
          <cell r="F13641" t="str">
            <v>转移性淋巴瘤</v>
          </cell>
          <cell r="G13641" t="str">
            <v>良性、恶性及性质不明的肿瘤（包括囊状和息肉状）</v>
          </cell>
        </row>
        <row r="13642">
          <cell r="E13642" t="str">
            <v>METASTATIC MALIGNANT MELANOMA</v>
          </cell>
          <cell r="F13642" t="str">
            <v>转移性恶性黑素瘤</v>
          </cell>
          <cell r="G13642" t="str">
            <v>良性、恶性及性质不明的肿瘤（包括囊状和息肉状）</v>
          </cell>
        </row>
        <row r="13643">
          <cell r="E13643" t="str">
            <v>METASTATIC NEOPLASM</v>
          </cell>
          <cell r="F13643" t="str">
            <v>转移性肿瘤</v>
          </cell>
          <cell r="G13643" t="str">
            <v>良性、恶性及性质不明的肿瘤（包括囊状和息肉状）</v>
          </cell>
        </row>
        <row r="13644">
          <cell r="E13644" t="str">
            <v>METASTATIC NERVOUS SYSTEM NEOPLASM</v>
          </cell>
          <cell r="F13644" t="str">
            <v>转移性神经系统肿瘤</v>
          </cell>
          <cell r="G13644" t="str">
            <v>良性、恶性及性质不明的肿瘤（包括囊状和息肉状）</v>
          </cell>
        </row>
        <row r="13645">
          <cell r="E13645" t="str">
            <v>METASTATIC OCULAR MELANOMA</v>
          </cell>
          <cell r="F13645" t="str">
            <v>转移性眼黑色素瘤</v>
          </cell>
          <cell r="G13645" t="str">
            <v>良性、恶性及性质不明的肿瘤（包括囊状和息肉状）</v>
          </cell>
        </row>
        <row r="13646">
          <cell r="E13646" t="str">
            <v>METASTATIC PAIN</v>
          </cell>
          <cell r="F13646" t="str">
            <v>癌症疼痛</v>
          </cell>
          <cell r="G13646" t="str">
            <v>良性、恶性及性质不明的肿瘤（包括囊状和息肉状）</v>
          </cell>
        </row>
        <row r="13647">
          <cell r="E13647" t="str">
            <v>METASTATIC PULMONARY EMBOLISM</v>
          </cell>
          <cell r="F13647" t="str">
            <v>转移性肺栓塞</v>
          </cell>
          <cell r="G13647" t="str">
            <v>良性、恶性及性质不明的肿瘤（包括囊状和息肉状）</v>
          </cell>
        </row>
        <row r="13648">
          <cell r="E13648" t="str">
            <v>METASTATIC RENAL CELL CARCINOMA</v>
          </cell>
          <cell r="F13648" t="str">
            <v>转移性肾细胞癌</v>
          </cell>
          <cell r="G13648" t="str">
            <v>良性、恶性及性质不明的肿瘤（包括囊状和息肉状）</v>
          </cell>
        </row>
        <row r="13649">
          <cell r="E13649" t="str">
            <v>METASTATIC SALIVARY GLAND CANCER</v>
          </cell>
          <cell r="F13649" t="str">
            <v>转移性涎腺癌</v>
          </cell>
          <cell r="G13649" t="str">
            <v>良性、恶性及性质不明的肿瘤（包括囊状和息肉状）</v>
          </cell>
        </row>
        <row r="13650">
          <cell r="E13650" t="str">
            <v>METASTATIC SQUAMOUS CELL CARCINOMA</v>
          </cell>
          <cell r="F13650" t="str">
            <v>转移性鳞状细胞癌</v>
          </cell>
          <cell r="G13650" t="str">
            <v>良性、恶性及性质不明的肿瘤（包括囊状和息肉状）</v>
          </cell>
        </row>
        <row r="13651">
          <cell r="E13651" t="str">
            <v>METASTATIC UTERINE CANCER</v>
          </cell>
          <cell r="F13651" t="str">
            <v>转移性子宫癌</v>
          </cell>
          <cell r="G13651" t="str">
            <v>良性、恶性及性质不明的肿瘤（包括囊状和息肉状）</v>
          </cell>
        </row>
        <row r="13652">
          <cell r="E13652" t="str">
            <v>METATARSAL EXCISION</v>
          </cell>
          <cell r="F13652" t="str">
            <v>跖骨切除术</v>
          </cell>
          <cell r="G13652" t="str">
            <v>各种手术及医疗操作</v>
          </cell>
        </row>
        <row r="13653">
          <cell r="E13653" t="str">
            <v>METATARSALGIA</v>
          </cell>
          <cell r="F13653" t="str">
            <v>跖痛</v>
          </cell>
          <cell r="G13653" t="str">
            <v>各种肌肉骨骼及结缔组织疾病</v>
          </cell>
        </row>
        <row r="13654">
          <cell r="E13654" t="str">
            <v>METATARSUS PRIMUS VARUS</v>
          </cell>
          <cell r="F13654" t="str">
            <v>第一跖骨内翻畸形</v>
          </cell>
          <cell r="G13654" t="str">
            <v>各种先天性家族性遗传性疾病</v>
          </cell>
        </row>
        <row r="13655">
          <cell r="E13655" t="str">
            <v>METEOROPATHY</v>
          </cell>
          <cell r="F13655" t="str">
            <v>气候病</v>
          </cell>
          <cell r="G13655" t="str">
            <v>全身性疾病及给药部位各种反应</v>
          </cell>
        </row>
        <row r="13656">
          <cell r="E13656" t="str">
            <v>METHAEMOGLOBIN URINE PRESENT</v>
          </cell>
          <cell r="F13656" t="str">
            <v>尿高铁血红蛋白检出</v>
          </cell>
          <cell r="G13656" t="str">
            <v>各类检查</v>
          </cell>
        </row>
        <row r="13657">
          <cell r="E13657" t="str">
            <v>METHAEMOGLOBINAEMIA</v>
          </cell>
          <cell r="F13657" t="str">
            <v>高铁血红蛋白血症</v>
          </cell>
          <cell r="G13657" t="str">
            <v>血液及淋巴系统疾病</v>
          </cell>
        </row>
        <row r="13658">
          <cell r="E13658" t="str">
            <v>METHAEMOGLOBINURIA</v>
          </cell>
          <cell r="F13658" t="str">
            <v>高铁血红蛋白血尿</v>
          </cell>
          <cell r="G13658" t="str">
            <v>肾脏及泌尿系统疾病</v>
          </cell>
        </row>
        <row r="13659">
          <cell r="E13659" t="str">
            <v>METHICILLIN-RESISTANT STAPHYLOCOCCAL AUREUS TEST</v>
          </cell>
          <cell r="F13659" t="str">
            <v>葡萄球菌检测</v>
          </cell>
          <cell r="G13659" t="str">
            <v>各类检查</v>
          </cell>
        </row>
        <row r="13660">
          <cell r="E13660" t="str">
            <v>METHICILLIN-RESISTANT STAPHYLOCOCCAL AUREUS TEST NEGATIVE</v>
          </cell>
          <cell r="F13660" t="str">
            <v>葡萄球菌检测阴性</v>
          </cell>
          <cell r="G13660" t="str">
            <v>各类检查</v>
          </cell>
        </row>
        <row r="13661">
          <cell r="E13661" t="str">
            <v>METHICILLIN-RESISTANT STAPHYLOCOCCAL AUREUS TEST POSITIVE</v>
          </cell>
          <cell r="F13661" t="str">
            <v>葡萄球菌检测阳性</v>
          </cell>
          <cell r="G13661" t="str">
            <v>各类检查</v>
          </cell>
        </row>
        <row r="13662">
          <cell r="E13662" t="str">
            <v>METHYLENETETRAHYDROFOLATE REDUCTASE DEFICIENCY</v>
          </cell>
          <cell r="F13662" t="str">
            <v>亚甲基四氢叶酸还原酶缺乏症</v>
          </cell>
          <cell r="G13662" t="str">
            <v>各种先天性家族性遗传性疾病</v>
          </cell>
        </row>
        <row r="13663">
          <cell r="E13663" t="str">
            <v>METHYLENETETRAHYDROFOLATE REDUCTASE GENE MUTATION</v>
          </cell>
          <cell r="F13663" t="str">
            <v>亚甲基四氢叶酸还原酶基因突变</v>
          </cell>
          <cell r="G13663" t="str">
            <v>各种先天性家族性遗传性疾病</v>
          </cell>
        </row>
        <row r="13664">
          <cell r="E13664" t="str">
            <v>METHYLENETETRAHYDROFOLATE REDUCTASE POLYMORPHISM</v>
          </cell>
          <cell r="F13664" t="str">
            <v>亚甲基四氢叶酸还原酶多态性</v>
          </cell>
          <cell r="G13664" t="str">
            <v>各种先天性家族性遗传性疾病</v>
          </cell>
        </row>
        <row r="13665">
          <cell r="E13665" t="str">
            <v>METHYLMALONIC ACIDURIA</v>
          </cell>
          <cell r="F13665" t="str">
            <v>甲基丙二酸血症</v>
          </cell>
          <cell r="G13665" t="str">
            <v>各种先天性家族性遗传性疾病</v>
          </cell>
        </row>
        <row r="13666">
          <cell r="E13666" t="str">
            <v>METHYLOBACTERIUM INFECTION</v>
          </cell>
          <cell r="F13666" t="str">
            <v>甲基杆菌感染</v>
          </cell>
          <cell r="G13666" t="str">
            <v>感染及侵染类疾病</v>
          </cell>
        </row>
        <row r="13667">
          <cell r="E13667" t="str">
            <v>METRORRHAGIA</v>
          </cell>
          <cell r="F13667" t="str">
            <v>月经间期出血</v>
          </cell>
          <cell r="G13667" t="str">
            <v>生殖系统及乳腺疾病</v>
          </cell>
        </row>
        <row r="13668">
          <cell r="E13668" t="str">
            <v>MEVALONATE KINASE DEFICIENCY</v>
          </cell>
          <cell r="F13668" t="str">
            <v>甲羟戊酸激酶缺乏</v>
          </cell>
          <cell r="G13668" t="str">
            <v>各种先天性家族性遗传性疾病</v>
          </cell>
        </row>
        <row r="13669">
          <cell r="E13669" t="str">
            <v>MICROALBUMINURIA</v>
          </cell>
          <cell r="F13669" t="str">
            <v>微量白蛋白尿</v>
          </cell>
          <cell r="G13669" t="str">
            <v>肾脏及泌尿系统疾病</v>
          </cell>
        </row>
        <row r="13670">
          <cell r="E13670" t="str">
            <v>MICROANGIOPATHIC HAEMOLYTIC ANAEMIA</v>
          </cell>
          <cell r="F13670" t="str">
            <v>微血管性溶血性贫血</v>
          </cell>
          <cell r="G13670" t="str">
            <v>血液及淋巴系统疾病</v>
          </cell>
        </row>
        <row r="13671">
          <cell r="E13671" t="str">
            <v>MICROANGIOPATHY</v>
          </cell>
          <cell r="F13671" t="str">
            <v>微血管病</v>
          </cell>
          <cell r="G13671" t="str">
            <v>血管与淋巴管类疾病</v>
          </cell>
        </row>
        <row r="13672">
          <cell r="E13672" t="str">
            <v>MICROBIOLOGY TEST</v>
          </cell>
          <cell r="F13672" t="str">
            <v>微生物检测</v>
          </cell>
          <cell r="G13672" t="str">
            <v>各类检查</v>
          </cell>
        </row>
        <row r="13673">
          <cell r="E13673" t="str">
            <v>MICROBIOLOGY TEST ABNORMAL</v>
          </cell>
          <cell r="F13673" t="str">
            <v>微生物检测异常</v>
          </cell>
          <cell r="G13673" t="str">
            <v>各类检查</v>
          </cell>
        </row>
        <row r="13674">
          <cell r="E13674" t="str">
            <v>MICROBIOLOGY TEST NORMAL</v>
          </cell>
          <cell r="F13674" t="str">
            <v>微生物检测正常</v>
          </cell>
          <cell r="G13674" t="str">
            <v>各类检查</v>
          </cell>
        </row>
        <row r="13675">
          <cell r="E13675" t="str">
            <v>MICROCEPHALY</v>
          </cell>
          <cell r="F13675" t="str">
            <v>小头畸形</v>
          </cell>
          <cell r="G13675" t="str">
            <v>各种先天性家族性遗传性疾病</v>
          </cell>
        </row>
        <row r="13676">
          <cell r="E13676" t="str">
            <v>MICROCHEILIA</v>
          </cell>
          <cell r="F13676" t="str">
            <v>小唇</v>
          </cell>
          <cell r="G13676" t="str">
            <v>各种先天性家族性遗传性疾病</v>
          </cell>
        </row>
        <row r="13677">
          <cell r="E13677" t="str">
            <v>MICROCOCCAL SEPSIS</v>
          </cell>
          <cell r="F13677" t="str">
            <v>微球菌性脓毒症</v>
          </cell>
          <cell r="G13677" t="str">
            <v>感染及侵染类疾病</v>
          </cell>
        </row>
        <row r="13678">
          <cell r="E13678" t="str">
            <v>MICROCOCCUS INFECTION</v>
          </cell>
          <cell r="F13678" t="str">
            <v>微球菌感染</v>
          </cell>
          <cell r="G13678" t="str">
            <v>感染及侵染类疾病</v>
          </cell>
        </row>
        <row r="13679">
          <cell r="E13679" t="str">
            <v>MICROCOCCUS TEST POSITIVE</v>
          </cell>
          <cell r="F13679" t="str">
            <v>微球菌检测阳性</v>
          </cell>
          <cell r="G13679" t="str">
            <v>各类检查</v>
          </cell>
        </row>
        <row r="13680">
          <cell r="E13680" t="str">
            <v>MICROCOLON</v>
          </cell>
          <cell r="F13680" t="str">
            <v>微结肠</v>
          </cell>
          <cell r="G13680" t="str">
            <v>各种先天性家族性遗传性疾病</v>
          </cell>
        </row>
        <row r="13681">
          <cell r="E13681" t="str">
            <v>MICROCORNEA</v>
          </cell>
          <cell r="F13681" t="str">
            <v>小角膜</v>
          </cell>
          <cell r="G13681" t="str">
            <v>各种先天性家族性遗传性疾病</v>
          </cell>
        </row>
        <row r="13682">
          <cell r="E13682" t="str">
            <v>MICROCYTIC ANAEMIA</v>
          </cell>
          <cell r="F13682" t="str">
            <v>小红细胞性贫血</v>
          </cell>
          <cell r="G13682" t="str">
            <v>血液及淋巴系统疾病</v>
          </cell>
        </row>
        <row r="13683">
          <cell r="E13683" t="str">
            <v>MICROCYTOSIS</v>
          </cell>
          <cell r="F13683" t="str">
            <v>小红细胞症</v>
          </cell>
          <cell r="G13683" t="str">
            <v>血液及淋巴系统疾病</v>
          </cell>
        </row>
        <row r="13684">
          <cell r="E13684" t="str">
            <v>MICRODACTYLY</v>
          </cell>
          <cell r="F13684" t="str">
            <v>短指短趾</v>
          </cell>
          <cell r="G13684" t="str">
            <v>各种先天性家族性遗传性疾病</v>
          </cell>
        </row>
        <row r="13685">
          <cell r="E13685" t="str">
            <v>MICROEMBOLISM</v>
          </cell>
          <cell r="F13685" t="str">
            <v>微栓塞</v>
          </cell>
          <cell r="G13685" t="str">
            <v>血管与淋巴管类疾病</v>
          </cell>
        </row>
        <row r="13686">
          <cell r="E13686" t="str">
            <v>MICROENCEPHALY</v>
          </cell>
          <cell r="F13686" t="str">
            <v>小头症</v>
          </cell>
          <cell r="G13686" t="str">
            <v>各种先天性家族性遗传性疾病</v>
          </cell>
        </row>
        <row r="13687">
          <cell r="E13687" t="str">
            <v>MICROGENIA</v>
          </cell>
          <cell r="F13687" t="str">
            <v>小颏畸形</v>
          </cell>
          <cell r="G13687" t="str">
            <v>各种先天性家族性遗传性疾病</v>
          </cell>
        </row>
        <row r="13688">
          <cell r="E13688" t="str">
            <v>MICROGLOSSIA</v>
          </cell>
          <cell r="F13688" t="str">
            <v>小舌</v>
          </cell>
          <cell r="G13688" t="str">
            <v>各种先天性家族性遗传性疾病</v>
          </cell>
        </row>
        <row r="13689">
          <cell r="E13689" t="str">
            <v>MICROGNATHIA</v>
          </cell>
          <cell r="F13689" t="str">
            <v>小颌畸形</v>
          </cell>
          <cell r="G13689" t="str">
            <v>各种先天性家族性遗传性疾病</v>
          </cell>
        </row>
        <row r="13690">
          <cell r="E13690" t="str">
            <v>MICROGRAPHIA</v>
          </cell>
          <cell r="F13690" t="str">
            <v>写字过小征</v>
          </cell>
          <cell r="G13690" t="str">
            <v>各类神经系统疾病</v>
          </cell>
        </row>
        <row r="13691">
          <cell r="E13691" t="str">
            <v>MICROGRAPHIC SKIN SURGERY</v>
          </cell>
          <cell r="F13691" t="str">
            <v>皮肤显微外科手术</v>
          </cell>
          <cell r="G13691" t="str">
            <v>各种手术及医疗操作</v>
          </cell>
        </row>
        <row r="13692">
          <cell r="E13692" t="str">
            <v>MICROLITHIASIS</v>
          </cell>
          <cell r="F13692" t="str">
            <v>结石</v>
          </cell>
          <cell r="G13692" t="str">
            <v>全身性疾病及给药部位各种反应</v>
          </cell>
        </row>
        <row r="13693">
          <cell r="E13693" t="str">
            <v>MICROMASTIA</v>
          </cell>
          <cell r="F13693" t="str">
            <v>乳房过小</v>
          </cell>
          <cell r="G13693" t="str">
            <v>生殖系统及乳腺疾病</v>
          </cell>
        </row>
        <row r="13694">
          <cell r="E13694" t="str">
            <v>MICROORCHIDISM</v>
          </cell>
          <cell r="F13694" t="str">
            <v>小睾丸症</v>
          </cell>
          <cell r="G13694" t="str">
            <v>各种先天性家族性遗传性疾病</v>
          </cell>
        </row>
        <row r="13695">
          <cell r="E13695" t="str">
            <v>MICROPENIS</v>
          </cell>
          <cell r="F13695" t="str">
            <v>小阴茎</v>
          </cell>
          <cell r="G13695" t="str">
            <v>各种先天性家族性遗传性疾病</v>
          </cell>
        </row>
        <row r="13696">
          <cell r="E13696" t="str">
            <v>MICROPHTHALMOS</v>
          </cell>
          <cell r="F13696" t="str">
            <v>小眼症</v>
          </cell>
          <cell r="G13696" t="str">
            <v>各种先天性家族性遗传性疾病</v>
          </cell>
        </row>
        <row r="13697">
          <cell r="E13697" t="str">
            <v>MICROSCOPIC ENTERITIS</v>
          </cell>
          <cell r="F13697" t="str">
            <v>显微镜下肠炎</v>
          </cell>
          <cell r="G13697" t="str">
            <v>胃肠系统疾病</v>
          </cell>
        </row>
        <row r="13698">
          <cell r="E13698" t="str">
            <v>MICROSCOPIC POLYANGIITIS</v>
          </cell>
          <cell r="F13698" t="str">
            <v>显微镜下型多动脉炎</v>
          </cell>
          <cell r="G13698" t="str">
            <v>血管与淋巴管类疾病</v>
          </cell>
        </row>
        <row r="13699">
          <cell r="E13699" t="str">
            <v>MICROSCOPY</v>
          </cell>
          <cell r="F13699" t="str">
            <v>显微镜检查</v>
          </cell>
          <cell r="G13699" t="str">
            <v>各类检查</v>
          </cell>
        </row>
        <row r="13700">
          <cell r="E13700" t="str">
            <v>MICROSLEEP</v>
          </cell>
          <cell r="F13700" t="str">
            <v>微睡眠</v>
          </cell>
          <cell r="G13700" t="str">
            <v>各类神经系统疾病</v>
          </cell>
        </row>
        <row r="13701">
          <cell r="E13701" t="str">
            <v>MICROSOMIA</v>
          </cell>
          <cell r="F13701" t="str">
            <v>矮小症</v>
          </cell>
          <cell r="G13701" t="str">
            <v>全身性疾病及给药部位各种反应</v>
          </cell>
        </row>
        <row r="13702">
          <cell r="E13702" t="str">
            <v>MICROSPORIDIA INFECTION</v>
          </cell>
          <cell r="F13702" t="str">
            <v>微孢子虫感染</v>
          </cell>
          <cell r="G13702" t="str">
            <v>感染及侵染类疾病</v>
          </cell>
        </row>
        <row r="13703">
          <cell r="E13703" t="str">
            <v>MICROSPORUM INFECTION</v>
          </cell>
          <cell r="F13703" t="str">
            <v>小孢子菌感染</v>
          </cell>
          <cell r="G13703" t="str">
            <v>感染及侵染类疾病</v>
          </cell>
        </row>
        <row r="13704">
          <cell r="E13704" t="str">
            <v>MICROSTOMIA</v>
          </cell>
          <cell r="F13704" t="str">
            <v>小口畸形</v>
          </cell>
          <cell r="G13704" t="str">
            <v>各种先天性家族性遗传性疾病</v>
          </cell>
        </row>
        <row r="13705">
          <cell r="E13705" t="str">
            <v>MICROSURGERY TO HAND</v>
          </cell>
          <cell r="F13705" t="str">
            <v>手部显微外科手术</v>
          </cell>
          <cell r="G13705" t="str">
            <v>各种手术及医疗操作</v>
          </cell>
        </row>
        <row r="13706">
          <cell r="E13706" t="str">
            <v>MICROTIA</v>
          </cell>
          <cell r="F13706" t="str">
            <v>小耳畸形</v>
          </cell>
          <cell r="G13706" t="str">
            <v>各种先天性家族性遗传性疾病</v>
          </cell>
        </row>
        <row r="13707">
          <cell r="E13707" t="str">
            <v>MICROVASCULAR ANGINA</v>
          </cell>
          <cell r="F13707" t="str">
            <v>微血管冠状动脉疾病</v>
          </cell>
          <cell r="G13707" t="str">
            <v>心脏器官疾病</v>
          </cell>
        </row>
        <row r="13708">
          <cell r="E13708" t="str">
            <v>MICROVASCULAR CORONARY ARTERY DISEASE</v>
          </cell>
          <cell r="F13708" t="str">
            <v>微血管冠状动脉疾病</v>
          </cell>
          <cell r="G13708" t="str">
            <v>心脏器官疾病</v>
          </cell>
        </row>
        <row r="13709">
          <cell r="E13709" t="str">
            <v>MICROVASCULAR CRANIAL NERVE PALSY</v>
          </cell>
          <cell r="F13709" t="str">
            <v>微血管颅神经麻痹</v>
          </cell>
          <cell r="G13709" t="str">
            <v>各类神经系统疾病</v>
          </cell>
        </row>
        <row r="13710">
          <cell r="E13710" t="str">
            <v>MICROVILLOUS INCLUSION DISEASE</v>
          </cell>
          <cell r="F13710" t="str">
            <v>微绒毛包涵体病</v>
          </cell>
          <cell r="G13710" t="str">
            <v>各种先天性家族性遗传性疾病</v>
          </cell>
        </row>
        <row r="13711">
          <cell r="E13711" t="str">
            <v>MICROWAVE THERAPY</v>
          </cell>
          <cell r="F13711" t="str">
            <v>微波治疗</v>
          </cell>
          <cell r="G13711" t="str">
            <v>各种手术及医疗操作</v>
          </cell>
        </row>
        <row r="13712">
          <cell r="E13712" t="str">
            <v>MICTURITION DISORDER</v>
          </cell>
          <cell r="F13712" t="str">
            <v>排尿障碍</v>
          </cell>
          <cell r="G13712" t="str">
            <v>肾脏及泌尿系统疾病</v>
          </cell>
        </row>
        <row r="13713">
          <cell r="E13713" t="str">
            <v>MICTURITION FREQUENCY DECREASED</v>
          </cell>
          <cell r="F13713" t="str">
            <v>排尿次数减少</v>
          </cell>
          <cell r="G13713" t="str">
            <v>肾脏及泌尿系统疾病</v>
          </cell>
        </row>
        <row r="13714">
          <cell r="E13714" t="str">
            <v>MICTURITION URGENCY</v>
          </cell>
          <cell r="F13714" t="str">
            <v>尿急</v>
          </cell>
          <cell r="G13714" t="str">
            <v>肾脏及泌尿系统疾病</v>
          </cell>
        </row>
        <row r="13715">
          <cell r="E13715" t="str">
            <v>MID-LIFE CRISIS</v>
          </cell>
          <cell r="F13715" t="str">
            <v>中年危机</v>
          </cell>
          <cell r="G13715" t="str">
            <v>社会环境</v>
          </cell>
        </row>
        <row r="13716">
          <cell r="E13716" t="str">
            <v>MIDDLE EAR ADHESIONS</v>
          </cell>
          <cell r="F13716" t="str">
            <v>中耳粘连</v>
          </cell>
          <cell r="G13716" t="str">
            <v>耳及迷路类疾病</v>
          </cell>
        </row>
        <row r="13717">
          <cell r="E13717" t="str">
            <v>MIDDLE EAR DISORDER</v>
          </cell>
          <cell r="F13717" t="str">
            <v>中耳疾病</v>
          </cell>
          <cell r="G13717" t="str">
            <v>耳及迷路类疾病</v>
          </cell>
        </row>
        <row r="13718">
          <cell r="E13718" t="str">
            <v>MIDDLE EAR EFFUSION</v>
          </cell>
          <cell r="F13718" t="str">
            <v>中耳渗出</v>
          </cell>
          <cell r="G13718" t="str">
            <v>耳及迷路类疾病</v>
          </cell>
        </row>
        <row r="13719">
          <cell r="E13719" t="str">
            <v>MIDDLE EAR INFLAMMATION</v>
          </cell>
          <cell r="F13719" t="str">
            <v>中耳炎症</v>
          </cell>
          <cell r="G13719" t="str">
            <v>耳及迷路类疾病</v>
          </cell>
        </row>
        <row r="13720">
          <cell r="E13720" t="str">
            <v>MIDDLE EAR PROSTHESIS INSERTION</v>
          </cell>
          <cell r="F13720" t="str">
            <v>中耳假体植入</v>
          </cell>
          <cell r="G13720" t="str">
            <v>各种手术及医疗操作</v>
          </cell>
        </row>
        <row r="13721">
          <cell r="E13721" t="str">
            <v>MIDDLE EAR PROSTHESIS REMOVAL</v>
          </cell>
          <cell r="F13721" t="str">
            <v>中耳假体取出</v>
          </cell>
          <cell r="G13721" t="str">
            <v>各种手术及医疗操作</v>
          </cell>
        </row>
        <row r="13722">
          <cell r="E13722" t="str">
            <v>MIDDLE EAST RESPIRATORY SYNDROME</v>
          </cell>
          <cell r="F13722" t="str">
            <v>中东呼吸道综合征</v>
          </cell>
          <cell r="G13722" t="str">
            <v>感染及侵染类疾病</v>
          </cell>
        </row>
        <row r="13723">
          <cell r="E13723" t="str">
            <v>MIDDLE INSOMNIA</v>
          </cell>
          <cell r="F13723" t="str">
            <v>中间易醒型失眠</v>
          </cell>
          <cell r="G13723" t="str">
            <v>精神病类</v>
          </cell>
        </row>
        <row r="13724">
          <cell r="E13724" t="str">
            <v>MIDDLE LOBE SYNDROME</v>
          </cell>
          <cell r="F13724" t="str">
            <v>中叶综合征</v>
          </cell>
          <cell r="G13724" t="str">
            <v>呼吸系统、胸及纵隔疾病</v>
          </cell>
        </row>
        <row r="13725">
          <cell r="E13725" t="str">
            <v>MIGRAINE</v>
          </cell>
          <cell r="F13725" t="str">
            <v>偏头痛</v>
          </cell>
          <cell r="G13725" t="str">
            <v>各类神经系统疾病</v>
          </cell>
        </row>
        <row r="13726">
          <cell r="E13726" t="str">
            <v>MIGRAINE-TRIGGERED SEIZURE</v>
          </cell>
          <cell r="F13726" t="str">
            <v>偏头痛触发的癫痫</v>
          </cell>
          <cell r="G13726" t="str">
            <v>各类神经系统疾病</v>
          </cell>
        </row>
        <row r="13727">
          <cell r="E13727" t="str">
            <v>MIGRAINE POSTDROME</v>
          </cell>
          <cell r="F13727" t="str">
            <v>偏头痛后症状</v>
          </cell>
          <cell r="G13727" t="str">
            <v>各类神经系统疾病</v>
          </cell>
        </row>
        <row r="13728">
          <cell r="E13728" t="str">
            <v>MIGRAINE PROPHYLAXIS</v>
          </cell>
          <cell r="F13728" t="str">
            <v>偏头痛预防治疗</v>
          </cell>
          <cell r="G13728" t="str">
            <v>各种手术及医疗操作</v>
          </cell>
        </row>
        <row r="13729">
          <cell r="E13729" t="str">
            <v>MIGRAINE WITH AURA</v>
          </cell>
          <cell r="F13729" t="str">
            <v>有先兆的偏头痛</v>
          </cell>
          <cell r="G13729" t="str">
            <v>各类神经系统疾病</v>
          </cell>
        </row>
        <row r="13730">
          <cell r="E13730" t="str">
            <v>MIGRAINE WITHOUT AURA</v>
          </cell>
          <cell r="F13730" t="str">
            <v>无先兆的偏头痛</v>
          </cell>
          <cell r="G13730" t="str">
            <v>各类神经系统疾病</v>
          </cell>
        </row>
        <row r="13731">
          <cell r="E13731" t="str">
            <v>MIGRAINOUS INFARCTION</v>
          </cell>
          <cell r="F13731" t="str">
            <v>偏头痛性梗死</v>
          </cell>
          <cell r="G13731" t="str">
            <v>各类神经系统疾病</v>
          </cell>
        </row>
        <row r="13732">
          <cell r="E13732" t="str">
            <v>MIGRATION OF IMPLANT</v>
          </cell>
          <cell r="F13732" t="str">
            <v>装置脱位</v>
          </cell>
          <cell r="G13732" t="str">
            <v>产品问题</v>
          </cell>
        </row>
        <row r="13733">
          <cell r="E13733" t="str">
            <v>MIGRATION OF IMPLANTED DRUG</v>
          </cell>
          <cell r="F13733" t="str">
            <v>装置脱位</v>
          </cell>
          <cell r="G13733" t="str">
            <v>产品问题</v>
          </cell>
        </row>
        <row r="13734">
          <cell r="E13734" t="str">
            <v>MIKULICZ'S DISEASE</v>
          </cell>
          <cell r="F13734" t="str">
            <v>米库利奇病</v>
          </cell>
          <cell r="G13734" t="str">
            <v>胃肠系统疾病</v>
          </cell>
        </row>
        <row r="13735">
          <cell r="E13735" t="str">
            <v>MIKULICZ'S SYNDROME</v>
          </cell>
          <cell r="F13735" t="str">
            <v>米库利奇综合征</v>
          </cell>
          <cell r="G13735" t="str">
            <v>胃肠系统疾病</v>
          </cell>
        </row>
        <row r="13736">
          <cell r="E13736" t="str">
            <v>MILD MENTAL RETARDATION</v>
          </cell>
          <cell r="F13736" t="str">
            <v>智力残疾</v>
          </cell>
          <cell r="G13736" t="str">
            <v>各类神经系统疾病</v>
          </cell>
        </row>
        <row r="13737">
          <cell r="E13737" t="str">
            <v>MILIA</v>
          </cell>
          <cell r="F13737" t="str">
            <v>粟粒丘疹</v>
          </cell>
          <cell r="G13737" t="str">
            <v>皮肤及皮下组织类疾病</v>
          </cell>
        </row>
        <row r="13738">
          <cell r="E13738" t="str">
            <v>MILIARIA</v>
          </cell>
          <cell r="F13738" t="str">
            <v>粟疹</v>
          </cell>
          <cell r="G13738" t="str">
            <v>皮肤及皮下组织类疾病</v>
          </cell>
        </row>
        <row r="13739">
          <cell r="E13739" t="str">
            <v>MILIARY PNEUMONIA</v>
          </cell>
          <cell r="F13739" t="str">
            <v>粟粒状肺炎</v>
          </cell>
          <cell r="G13739" t="str">
            <v>感染及侵染类疾病</v>
          </cell>
        </row>
        <row r="13740">
          <cell r="E13740" t="str">
            <v>MILK-ALKALI SYNDROME</v>
          </cell>
          <cell r="F13740" t="str">
            <v>乳碱综合征</v>
          </cell>
          <cell r="G13740" t="str">
            <v>代谢及营养类疾病</v>
          </cell>
        </row>
        <row r="13741">
          <cell r="E13741" t="str">
            <v>MILK ALLERGY</v>
          </cell>
          <cell r="F13741" t="str">
            <v>牛奶过敏</v>
          </cell>
          <cell r="G13741" t="str">
            <v>免疫系统疾病</v>
          </cell>
        </row>
        <row r="13742">
          <cell r="E13742" t="str">
            <v>MILK SOY PROTEIN INTOLERANCE</v>
          </cell>
          <cell r="F13742" t="str">
            <v>牛奶大豆蛋白不耐受</v>
          </cell>
          <cell r="G13742" t="str">
            <v>代谢及营养类疾病</v>
          </cell>
        </row>
        <row r="13743">
          <cell r="E13743" t="str">
            <v>MILKER'S NODULES</v>
          </cell>
          <cell r="F13743" t="str">
            <v>挤奶人结节</v>
          </cell>
          <cell r="G13743" t="str">
            <v>感染及侵染类疾病</v>
          </cell>
        </row>
        <row r="13744">
          <cell r="E13744" t="str">
            <v>MILLER FISHER SYNDROME</v>
          </cell>
          <cell r="F13744" t="str">
            <v>米 - 费综合征</v>
          </cell>
          <cell r="G13744" t="str">
            <v>各类神经系统疾病</v>
          </cell>
        </row>
        <row r="13745">
          <cell r="E13745" t="str">
            <v>MINERAL DEFICIENCY</v>
          </cell>
          <cell r="F13745" t="str">
            <v>矿物质缺乏</v>
          </cell>
          <cell r="G13745" t="str">
            <v>代谢及营养类疾病</v>
          </cell>
        </row>
        <row r="13746">
          <cell r="E13746" t="str">
            <v>MINERAL METABOLISM DISORDER</v>
          </cell>
          <cell r="F13746" t="str">
            <v>矿物质代谢疾病</v>
          </cell>
          <cell r="G13746" t="str">
            <v>代谢及营养类疾病</v>
          </cell>
        </row>
        <row r="13747">
          <cell r="E13747" t="str">
            <v>MINERAL SUPPLEMENTATION</v>
          </cell>
          <cell r="F13747" t="str">
            <v>矿物质补充</v>
          </cell>
          <cell r="G13747" t="str">
            <v>各种手术及医疗操作</v>
          </cell>
        </row>
        <row r="13748">
          <cell r="E13748" t="str">
            <v>MINERALOCORTICOID DEFICIENCY</v>
          </cell>
          <cell r="F13748" t="str">
            <v>盐皮质激素缺乏症</v>
          </cell>
          <cell r="G13748" t="str">
            <v>内分泌系统疾病</v>
          </cell>
        </row>
        <row r="13749">
          <cell r="E13749" t="str">
            <v>MINI-TRACHEOSTOMY</v>
          </cell>
          <cell r="F13749" t="str">
            <v>小型气管造口术</v>
          </cell>
          <cell r="G13749" t="str">
            <v>各种手术及医疗操作</v>
          </cell>
        </row>
        <row r="13750">
          <cell r="E13750" t="str">
            <v>MINI MENTAL STATUS EXAMINATION</v>
          </cell>
          <cell r="F13750" t="str">
            <v>简易精神状态检查</v>
          </cell>
          <cell r="G13750" t="str">
            <v>各类检查</v>
          </cell>
        </row>
        <row r="13751">
          <cell r="E13751" t="str">
            <v>MINI MENTAL STATUS EXAMINATION ABNORMAL</v>
          </cell>
          <cell r="F13751" t="str">
            <v>简易精神状态检查异常</v>
          </cell>
          <cell r="G13751" t="str">
            <v>各类检查</v>
          </cell>
        </row>
        <row r="13752">
          <cell r="E13752" t="str">
            <v>MINIMAL HEPATIC ENCEPHALOPATHY</v>
          </cell>
          <cell r="F13752" t="str">
            <v>肝性脑病</v>
          </cell>
          <cell r="G13752" t="str">
            <v>各类神经系统疾病</v>
          </cell>
        </row>
        <row r="13753">
          <cell r="E13753" t="str">
            <v>MINIMAL RESIDUAL DISEASE</v>
          </cell>
          <cell r="F13753" t="str">
            <v>微小残留病变</v>
          </cell>
          <cell r="G13753" t="str">
            <v>良性、恶性及性质不明的肿瘤（包括囊状和息肉状）</v>
          </cell>
        </row>
        <row r="13754">
          <cell r="E13754" t="str">
            <v>MINIMUM INHIBITORY CONCENTRATION</v>
          </cell>
          <cell r="F13754" t="str">
            <v>最低抑菌浓度</v>
          </cell>
          <cell r="G13754" t="str">
            <v>各类检查</v>
          </cell>
        </row>
        <row r="13755">
          <cell r="E13755" t="str">
            <v>MINIMUM INHIBITORY CONCENTRATION INCREASED</v>
          </cell>
          <cell r="F13755" t="str">
            <v>最低抑菌浓度降低</v>
          </cell>
          <cell r="G13755" t="str">
            <v>各类检查</v>
          </cell>
        </row>
        <row r="13756">
          <cell r="E13756" t="str">
            <v>MINOR COGNITIVE MOTOR DISORDER</v>
          </cell>
          <cell r="F13756" t="str">
            <v>认知障碍</v>
          </cell>
          <cell r="G13756" t="str">
            <v>各类神经系统疾病</v>
          </cell>
        </row>
        <row r="13757">
          <cell r="E13757" t="str">
            <v>MIOSIS</v>
          </cell>
          <cell r="F13757" t="str">
            <v>瞳孔缩小</v>
          </cell>
          <cell r="G13757" t="str">
            <v>眼器官疾病</v>
          </cell>
        </row>
        <row r="13758">
          <cell r="E13758" t="str">
            <v>MIRROR SYNDROME</v>
          </cell>
          <cell r="F13758" t="str">
            <v>镜像综合征</v>
          </cell>
          <cell r="G13758" t="str">
            <v>妊娠期、产褥期及围产期状况</v>
          </cell>
        </row>
        <row r="13759">
          <cell r="E13759" t="str">
            <v>MISCARRIAGE OF PARTNER</v>
          </cell>
          <cell r="F13759" t="str">
            <v>伴侣流产</v>
          </cell>
          <cell r="G13759" t="str">
            <v>社会环境</v>
          </cell>
        </row>
        <row r="13760">
          <cell r="E13760" t="str">
            <v>MISLEADING LABORATORY TEST RESULT</v>
          </cell>
          <cell r="F13760" t="str">
            <v>实验室检查结果有误导性</v>
          </cell>
          <cell r="G13760" t="str">
            <v>各类检查</v>
          </cell>
        </row>
        <row r="13761">
          <cell r="E13761" t="str">
            <v>MISMATCH REPAIR CANCER SYNDROME</v>
          </cell>
          <cell r="F13761" t="str">
            <v>错配修复癌综合征</v>
          </cell>
          <cell r="G13761" t="str">
            <v>各种先天性家族性遗传性疾病</v>
          </cell>
        </row>
        <row r="13762">
          <cell r="E13762" t="str">
            <v>MISMATCHED DONOR BONE MARROW TRANSPLANTATION THERAPY</v>
          </cell>
          <cell r="F13762" t="str">
            <v>供体配型不符骨髓移植疗法</v>
          </cell>
          <cell r="G13762" t="str">
            <v>各种手术及医疗操作</v>
          </cell>
        </row>
        <row r="13763">
          <cell r="E13763" t="str">
            <v>MISOPHONIA</v>
          </cell>
          <cell r="F13763" t="str">
            <v>恐音症</v>
          </cell>
          <cell r="G13763" t="str">
            <v>耳及迷路类疾病</v>
          </cell>
        </row>
        <row r="13764">
          <cell r="E13764" t="str">
            <v>MISSED LABOUR</v>
          </cell>
          <cell r="F13764" t="str">
            <v>滞留死胎</v>
          </cell>
          <cell r="G13764" t="str">
            <v>妊娠期、产褥期及围产期状况</v>
          </cell>
        </row>
        <row r="13765">
          <cell r="E13765" t="str">
            <v>MISSING DOSE RESPONSE RELATIONSHIP</v>
          </cell>
          <cell r="F13765" t="str">
            <v>剂量反应关系缺乏</v>
          </cell>
          <cell r="G13765" t="str">
            <v>全身性疾病及给药部位各种反应</v>
          </cell>
        </row>
        <row r="13766">
          <cell r="E13766" t="str">
            <v>MITE ALLERGY</v>
          </cell>
          <cell r="F13766" t="str">
            <v>螨性过敏</v>
          </cell>
          <cell r="G13766" t="str">
            <v>免疫系统疾病</v>
          </cell>
        </row>
        <row r="13767">
          <cell r="E13767" t="str">
            <v>MITOCHONDRIAL ASPARTATE AMINOTRANSFERASE INCREASED</v>
          </cell>
          <cell r="F13767" t="str">
            <v>线粒体天门冬氨酸转氨酶升高</v>
          </cell>
          <cell r="G13767" t="str">
            <v>各类检查</v>
          </cell>
        </row>
        <row r="13768">
          <cell r="E13768" t="str">
            <v>MITOCHONDRIAL CYTOPATHY</v>
          </cell>
          <cell r="F13768" t="str">
            <v>线粒体细胞病</v>
          </cell>
          <cell r="G13768" t="str">
            <v>代谢及营养类疾病</v>
          </cell>
        </row>
        <row r="13769">
          <cell r="E13769" t="str">
            <v>MITOCHONDRIAL DNA DELETION</v>
          </cell>
          <cell r="F13769" t="str">
            <v>线粒体 DNA 缺失</v>
          </cell>
          <cell r="G13769" t="str">
            <v>各种先天性家族性遗传性疾病</v>
          </cell>
        </row>
        <row r="13770">
          <cell r="E13770" t="str">
            <v>MITOCHONDRIAL DNA DEPLETION</v>
          </cell>
          <cell r="F13770" t="str">
            <v>线粒体 DNA 耗竭</v>
          </cell>
          <cell r="G13770" t="str">
            <v>各种先天性家族性遗传性疾病</v>
          </cell>
        </row>
        <row r="13771">
          <cell r="E13771" t="str">
            <v>MITOCHONDRIAL DNA DUPLICATION</v>
          </cell>
          <cell r="F13771" t="str">
            <v>线粒体 DNA 复制</v>
          </cell>
          <cell r="G13771" t="str">
            <v>各种先天性家族性遗传性疾病</v>
          </cell>
        </row>
        <row r="13772">
          <cell r="E13772" t="str">
            <v>MITOCHONDRIAL DNA MUTATION</v>
          </cell>
          <cell r="F13772" t="str">
            <v>线粒体 DNA 突变</v>
          </cell>
          <cell r="G13772" t="str">
            <v>各种先天性家族性遗传性疾病</v>
          </cell>
        </row>
        <row r="13773">
          <cell r="E13773" t="str">
            <v>MITOCHONDRIAL ENCEPHALOMYOPATHY</v>
          </cell>
          <cell r="F13773" t="str">
            <v>线粒体性脑肌病</v>
          </cell>
          <cell r="G13773" t="str">
            <v>各种先天性家族性遗传性疾病</v>
          </cell>
        </row>
        <row r="13774">
          <cell r="E13774" t="str">
            <v>MITOCHONDRIAL ENZYME DEFICIENCY</v>
          </cell>
          <cell r="F13774" t="str">
            <v>线粒体酶缺乏症</v>
          </cell>
          <cell r="G13774" t="str">
            <v>各种先天性家族性遗传性疾病</v>
          </cell>
        </row>
        <row r="13775">
          <cell r="E13775" t="str">
            <v>MITOCHONDRIAL HEPATOPATHY</v>
          </cell>
          <cell r="F13775" t="str">
            <v>线粒体肝病</v>
          </cell>
          <cell r="G13775" t="str">
            <v>各种先天性家族性遗传性疾病</v>
          </cell>
        </row>
        <row r="13776">
          <cell r="E13776" t="str">
            <v>MITOCHONDRIAL MYOPATHY</v>
          </cell>
          <cell r="F13776" t="str">
            <v>线粒体肌病</v>
          </cell>
          <cell r="G13776" t="str">
            <v>各种先天性家族性遗传性疾病</v>
          </cell>
        </row>
        <row r="13777">
          <cell r="E13777" t="str">
            <v>MITOCHONDRIAL MYOPATHY ACQUIRED</v>
          </cell>
          <cell r="F13777" t="str">
            <v>获得性线粒体肌病</v>
          </cell>
          <cell r="G13777" t="str">
            <v>各种肌肉骨骼及结缔组织疾病</v>
          </cell>
        </row>
        <row r="13778">
          <cell r="E13778" t="str">
            <v>MITOCHONDRIAL NEUROGASTROINTESTINAL ENCEPHALOPATHY</v>
          </cell>
          <cell r="F13778" t="str">
            <v>线粒体神经胃肠脑病</v>
          </cell>
          <cell r="G13778" t="str">
            <v>各种先天性家族性遗传性疾病</v>
          </cell>
        </row>
        <row r="13779">
          <cell r="E13779" t="str">
            <v>MITOCHONDRIAL TOXICITY</v>
          </cell>
          <cell r="F13779" t="str">
            <v>线粒体中毒</v>
          </cell>
          <cell r="G13779" t="str">
            <v>代谢及营养类疾病</v>
          </cell>
        </row>
        <row r="13780">
          <cell r="E13780" t="str">
            <v>MITOGEN STIMULATION TEST ABNORMAL</v>
          </cell>
          <cell r="F13780" t="str">
            <v>促细胞分裂素刺激试验异常</v>
          </cell>
          <cell r="G13780" t="str">
            <v>各类检查</v>
          </cell>
        </row>
        <row r="13781">
          <cell r="E13781" t="str">
            <v>MITRAL FACE</v>
          </cell>
          <cell r="F13781" t="str">
            <v>二尖瓣面容</v>
          </cell>
          <cell r="G13781" t="str">
            <v>皮肤及皮下组织类疾病</v>
          </cell>
        </row>
        <row r="13782">
          <cell r="E13782" t="str">
            <v>MITRAL PERFORATION</v>
          </cell>
          <cell r="F13782" t="str">
            <v>二尖瓣穿孔</v>
          </cell>
          <cell r="G13782" t="str">
            <v>心脏器官疾病</v>
          </cell>
        </row>
        <row r="13783">
          <cell r="E13783" t="str">
            <v>MITRAL VALVE ATRESIA</v>
          </cell>
          <cell r="F13783" t="str">
            <v>二尖瓣闭锁</v>
          </cell>
          <cell r="G13783" t="str">
            <v>各种先天性家族性遗传性疾病</v>
          </cell>
        </row>
        <row r="13784">
          <cell r="E13784" t="str">
            <v>MITRAL VALVE CALCIFICATION</v>
          </cell>
          <cell r="F13784" t="str">
            <v>二尖瓣钙化</v>
          </cell>
          <cell r="G13784" t="str">
            <v>心脏器官疾病</v>
          </cell>
        </row>
        <row r="13785">
          <cell r="E13785" t="str">
            <v>MITRAL VALVE DISEASE</v>
          </cell>
          <cell r="F13785" t="str">
            <v>二尖瓣疾病</v>
          </cell>
          <cell r="G13785" t="str">
            <v>心脏器官疾病</v>
          </cell>
        </row>
        <row r="13786">
          <cell r="E13786" t="str">
            <v>MITRAL VALVE DISEASE MIXED</v>
          </cell>
          <cell r="F13786" t="str">
            <v>二尖瓣混合性疾病</v>
          </cell>
          <cell r="G13786" t="str">
            <v>心脏器官疾病</v>
          </cell>
        </row>
        <row r="13787">
          <cell r="E13787" t="str">
            <v>MITRAL VALVE HYPOPLASIA</v>
          </cell>
          <cell r="F13787" t="str">
            <v>二尖瓣发育异常</v>
          </cell>
          <cell r="G13787" t="str">
            <v>各种先天性家族性遗传性疾病</v>
          </cell>
        </row>
        <row r="13788">
          <cell r="E13788" t="str">
            <v>MITRAL VALVE INCOMPETENCE</v>
          </cell>
          <cell r="F13788" t="str">
            <v>二尖瓣关闭不全</v>
          </cell>
          <cell r="G13788" t="str">
            <v>心脏器官疾病</v>
          </cell>
        </row>
        <row r="13789">
          <cell r="E13789" t="str">
            <v>MITRAL VALVE PROLAPSE</v>
          </cell>
          <cell r="F13789" t="str">
            <v>二尖瓣脱垂</v>
          </cell>
          <cell r="G13789" t="str">
            <v>心脏器官疾病</v>
          </cell>
        </row>
        <row r="13790">
          <cell r="E13790" t="str">
            <v>MITRAL VALVE REPAIR</v>
          </cell>
          <cell r="F13790" t="str">
            <v>二尖瓣修复术</v>
          </cell>
          <cell r="G13790" t="str">
            <v>各种手术及医疗操作</v>
          </cell>
        </row>
        <row r="13791">
          <cell r="E13791" t="str">
            <v>MITRAL VALVE REPLACEMENT</v>
          </cell>
          <cell r="F13791" t="str">
            <v>二尖瓣置换术</v>
          </cell>
          <cell r="G13791" t="str">
            <v>各种手术及医疗操作</v>
          </cell>
        </row>
        <row r="13792">
          <cell r="E13792" t="str">
            <v>MITRAL VALVE SCLEROSIS</v>
          </cell>
          <cell r="F13792" t="str">
            <v>二尖瓣硬化</v>
          </cell>
          <cell r="G13792" t="str">
            <v>心脏器官疾病</v>
          </cell>
        </row>
        <row r="13793">
          <cell r="E13793" t="str">
            <v>MITRAL VALVE STENOSIS</v>
          </cell>
          <cell r="F13793" t="str">
            <v>二尖瓣狭窄</v>
          </cell>
          <cell r="G13793" t="str">
            <v>心脏器官疾病</v>
          </cell>
        </row>
        <row r="13794">
          <cell r="E13794" t="str">
            <v>MITRAL VALVE THICKENING</v>
          </cell>
          <cell r="F13794" t="str">
            <v>二尖瓣增厚</v>
          </cell>
          <cell r="G13794" t="str">
            <v>心脏器官疾病</v>
          </cell>
        </row>
        <row r="13795">
          <cell r="E13795" t="str">
            <v>MITRAL VALVOTOMY</v>
          </cell>
          <cell r="F13795" t="str">
            <v>二尖瓣瓣膜切开术</v>
          </cell>
          <cell r="G13795" t="str">
            <v>各种手术及医疗操作</v>
          </cell>
        </row>
        <row r="13796">
          <cell r="E13796" t="str">
            <v>MIXED ADENONEUROENDOCRINE CARCINOMA</v>
          </cell>
          <cell r="F13796" t="str">
            <v>混合性腺神经内分泌癌</v>
          </cell>
          <cell r="G13796" t="str">
            <v>良性、恶性及性质不明的肿瘤（包括囊状和息肉状）</v>
          </cell>
        </row>
        <row r="13797">
          <cell r="E13797" t="str">
            <v>MIXED ANXIETY AND DEPRESSIVE DISORDER</v>
          </cell>
          <cell r="F13797" t="str">
            <v>混合性焦虑和抑郁障碍</v>
          </cell>
          <cell r="G13797" t="str">
            <v>精神病类</v>
          </cell>
        </row>
        <row r="13798">
          <cell r="E13798" t="str">
            <v>MIXED CONNECTIVE TISSUE DISEASE</v>
          </cell>
          <cell r="F13798" t="str">
            <v>混合性结缔组织病</v>
          </cell>
          <cell r="G13798" t="str">
            <v>各种肌肉骨骼及结缔组织疾病</v>
          </cell>
        </row>
        <row r="13799">
          <cell r="E13799" t="str">
            <v>MIXED DEAFNESS</v>
          </cell>
          <cell r="F13799" t="str">
            <v>混合性聋</v>
          </cell>
          <cell r="G13799" t="str">
            <v>耳及迷路类疾病</v>
          </cell>
        </row>
        <row r="13800">
          <cell r="E13800" t="str">
            <v>MIXED DELUSION</v>
          </cell>
          <cell r="F13800" t="str">
            <v>混合妄想</v>
          </cell>
          <cell r="G13800" t="str">
            <v>精神病类</v>
          </cell>
        </row>
        <row r="13801">
          <cell r="E13801" t="str">
            <v>MIXED DEMENTIA</v>
          </cell>
          <cell r="F13801" t="str">
            <v>混合型痴呆症</v>
          </cell>
          <cell r="G13801" t="str">
            <v>各类神经系统疾病</v>
          </cell>
        </row>
        <row r="13802">
          <cell r="E13802" t="str">
            <v>MIXED HEPATOCELLULAR-CHOLESTATIC INJURY</v>
          </cell>
          <cell r="F13802" t="str">
            <v>混合性肝脏损伤</v>
          </cell>
          <cell r="G13802" t="str">
            <v>肝胆系统疾病</v>
          </cell>
        </row>
        <row r="13803">
          <cell r="E13803" t="str">
            <v>MIXED HEPATOCELLULAR CHOLANGIOCARCINOMA</v>
          </cell>
          <cell r="F13803" t="str">
            <v>混合性肝细胞性胆管癌</v>
          </cell>
          <cell r="G13803" t="str">
            <v>良性、恶性及性质不明的肿瘤（包括囊状和息肉状）</v>
          </cell>
        </row>
        <row r="13804">
          <cell r="E13804" t="str">
            <v>MIXED HYPERLIPIDAEMIA</v>
          </cell>
          <cell r="F13804" t="str">
            <v>高脂血症 V 型</v>
          </cell>
          <cell r="G13804" t="str">
            <v>各种先天性家族性遗传性疾病</v>
          </cell>
        </row>
        <row r="13805">
          <cell r="E13805" t="str">
            <v>MIXED INCONTINENCE</v>
          </cell>
          <cell r="F13805" t="str">
            <v>混合性尿失禁</v>
          </cell>
          <cell r="G13805" t="str">
            <v>肾脏及泌尿系统疾病</v>
          </cell>
        </row>
        <row r="13806">
          <cell r="E13806" t="str">
            <v>MIXED LIVER INJURY</v>
          </cell>
          <cell r="F13806" t="str">
            <v>混合性肝脏损伤</v>
          </cell>
          <cell r="G13806" t="str">
            <v>肝胆系统疾病</v>
          </cell>
        </row>
        <row r="13807">
          <cell r="E13807" t="str">
            <v>MIXED OLIGO-ASTROCYTOMA</v>
          </cell>
          <cell r="F13807" t="str">
            <v>少突星形细胞瘤</v>
          </cell>
          <cell r="G13807" t="str">
            <v>良性、恶性及性质不明的肿瘤（包括囊状和息肉状）</v>
          </cell>
        </row>
        <row r="13808">
          <cell r="E13808" t="str">
            <v>MIXED RECEPTIVE-EXPRESSIVE LANGUAGE DISORDER</v>
          </cell>
          <cell r="F13808" t="str">
            <v>语言障碍</v>
          </cell>
          <cell r="G13808" t="str">
            <v>各类神经系统疾病</v>
          </cell>
        </row>
        <row r="13809">
          <cell r="E13809" t="str">
            <v>MIXED SALIVARY TUMOUR</v>
          </cell>
          <cell r="F13809" t="str">
            <v>多形性腺瘤</v>
          </cell>
          <cell r="G13809" t="str">
            <v>良性、恶性及性质不明的肿瘤（包括囊状和息肉状）</v>
          </cell>
        </row>
        <row r="13810">
          <cell r="E13810" t="str">
            <v>MIXED VENOUS BLOOD SATURATION DECREASED</v>
          </cell>
          <cell r="F13810" t="str">
            <v>静脉血氧饱和度降低</v>
          </cell>
          <cell r="G13810" t="str">
            <v>各类检查</v>
          </cell>
        </row>
        <row r="13811">
          <cell r="E13811" t="str">
            <v>MNS SYSTEM ANTIBODIES POSITIVE</v>
          </cell>
          <cell r="F13811" t="str">
            <v>MNS 血型系统抗体阳性</v>
          </cell>
          <cell r="G13811" t="str">
            <v>各类检查</v>
          </cell>
        </row>
        <row r="13812">
          <cell r="E13812" t="str">
            <v>MOANING</v>
          </cell>
          <cell r="F13812" t="str">
            <v>呻吟</v>
          </cell>
          <cell r="G13812" t="str">
            <v>全身性疾病及给药部位各种反应</v>
          </cell>
        </row>
        <row r="13813">
          <cell r="E13813" t="str">
            <v>MOBILE CAECUM SYNDROME</v>
          </cell>
          <cell r="F13813" t="str">
            <v>移动性盲肠综合征</v>
          </cell>
          <cell r="G13813" t="str">
            <v>各种先天性家族性遗传性疾病</v>
          </cell>
        </row>
        <row r="13814">
          <cell r="E13814" t="str">
            <v>MOBILE MEDICAL APPLICATION ISSUE</v>
          </cell>
          <cell r="F13814" t="str">
            <v>移动医疗应用问题</v>
          </cell>
          <cell r="G13814" t="str">
            <v>产品问题</v>
          </cell>
        </row>
        <row r="13815">
          <cell r="E13815" t="str">
            <v>MOBILITY DECREASED</v>
          </cell>
          <cell r="F13815" t="str">
            <v>活动度降低</v>
          </cell>
          <cell r="G13815" t="str">
            <v>各种肌肉骨骼及结缔组织疾病</v>
          </cell>
        </row>
        <row r="13816">
          <cell r="E13816" t="str">
            <v>MODEL FOR END STAGE LIVER DISEASE SCORE</v>
          </cell>
          <cell r="F13816" t="str">
            <v>终末期肝病评分模型</v>
          </cell>
          <cell r="G13816" t="str">
            <v>各类检查</v>
          </cell>
        </row>
        <row r="13817">
          <cell r="E13817" t="str">
            <v>MODEL FOR END STAGE LIVER DISEASE SCORE ABNORMAL</v>
          </cell>
          <cell r="F13817" t="str">
            <v>终末期肝病模型评分异常</v>
          </cell>
          <cell r="G13817" t="str">
            <v>各类检查</v>
          </cell>
        </row>
        <row r="13818">
          <cell r="E13818" t="str">
            <v>MODEL FOR END STAGE LIVER DISEASE SCORE INCREASED</v>
          </cell>
          <cell r="F13818" t="str">
            <v>终末期肝病模型评分增加</v>
          </cell>
          <cell r="G13818" t="str">
            <v>各类检查</v>
          </cell>
        </row>
        <row r="13819">
          <cell r="E13819" t="str">
            <v>MODERATE MENTAL RETARDATION</v>
          </cell>
          <cell r="F13819" t="str">
            <v>智力残疾</v>
          </cell>
          <cell r="G13819" t="str">
            <v>各类神经系统疾病</v>
          </cell>
        </row>
        <row r="13820">
          <cell r="E13820" t="str">
            <v>MODIFIED RADICAL MASTECTOMY</v>
          </cell>
          <cell r="F13820" t="str">
            <v>改良乳腺根治切除术</v>
          </cell>
          <cell r="G13820" t="str">
            <v>各种手术及医疗操作</v>
          </cell>
        </row>
        <row r="13821">
          <cell r="E13821" t="str">
            <v>MODIFIED RANKIN SCORE</v>
          </cell>
          <cell r="F13821" t="str">
            <v>改良兰金评分</v>
          </cell>
          <cell r="G13821" t="str">
            <v>各类检查</v>
          </cell>
        </row>
        <row r="13822">
          <cell r="E13822" t="str">
            <v>MODIFIED RANKIN SCORE INCREASED</v>
          </cell>
          <cell r="F13822" t="str">
            <v>改良兰金评分提高</v>
          </cell>
          <cell r="G13822" t="str">
            <v>各类检查</v>
          </cell>
        </row>
        <row r="13823">
          <cell r="E13823" t="str">
            <v>MODIFIED RODNAN SKIN SCORE ABNORMAL</v>
          </cell>
          <cell r="F13823" t="str">
            <v>改良 Rodan 皮肤评分异常</v>
          </cell>
          <cell r="G13823" t="str">
            <v>各类检查</v>
          </cell>
        </row>
        <row r="13824">
          <cell r="E13824" t="str">
            <v>MOEBIUS II SYNDROME</v>
          </cell>
          <cell r="F13824" t="str">
            <v>先天性双侧面瘫</v>
          </cell>
          <cell r="G13824" t="str">
            <v>各种先天性家族性遗传性疾病</v>
          </cell>
        </row>
        <row r="13825">
          <cell r="E13825" t="str">
            <v>MOLAR ABORTION</v>
          </cell>
          <cell r="F13825" t="str">
            <v>葡萄胎流产</v>
          </cell>
          <cell r="G13825" t="str">
            <v>妊娠期、产褥期及围产期状况</v>
          </cell>
        </row>
        <row r="13826">
          <cell r="E13826" t="str">
            <v>MOLAR RATIO OF TOTAL BRANCHED-CHAIN AMINO ACID TO TYROSINE</v>
          </cell>
          <cell r="F13826" t="str">
            <v>总支链氨基酸/酪氨酸摩尔比</v>
          </cell>
          <cell r="G13826" t="str">
            <v>各类检查</v>
          </cell>
        </row>
        <row r="13827">
          <cell r="E13827" t="str">
            <v>MOLE EXCISION</v>
          </cell>
          <cell r="F13827" t="str">
            <v>痣切除</v>
          </cell>
          <cell r="G13827" t="str">
            <v>各种手术及医疗操作</v>
          </cell>
        </row>
        <row r="13828">
          <cell r="E13828" t="str">
            <v>MOLLUSCIPOXVIRUS TEST POSITIVE</v>
          </cell>
          <cell r="F13828" t="str">
            <v>软疣痘病毒检测阳性</v>
          </cell>
          <cell r="G13828" t="str">
            <v>各类检查</v>
          </cell>
        </row>
        <row r="13829">
          <cell r="E13829" t="str">
            <v>MOLLUSCUM CONTAGIOSUM</v>
          </cell>
          <cell r="F13829" t="str">
            <v>传染性软疣</v>
          </cell>
          <cell r="G13829" t="str">
            <v>感染及侵染类疾病</v>
          </cell>
        </row>
        <row r="13830">
          <cell r="E13830" t="str">
            <v>MOLYBDENUM COFACTOR DEFICIENCY</v>
          </cell>
          <cell r="F13830" t="str">
            <v>钼辅因子缺乏症</v>
          </cell>
          <cell r="G13830" t="str">
            <v>各种先天性家族性遗传性疾病</v>
          </cell>
        </row>
        <row r="13831">
          <cell r="E13831" t="str">
            <v>MONARTHRITIS</v>
          </cell>
          <cell r="F13831" t="str">
            <v>关节炎</v>
          </cell>
          <cell r="G13831" t="str">
            <v>各种肌肉骨骼及结缔组织疾病</v>
          </cell>
        </row>
        <row r="13832">
          <cell r="E13832" t="str">
            <v>MONKEYPOX</v>
          </cell>
          <cell r="F13832" t="str">
            <v>猴痘</v>
          </cell>
          <cell r="G13832" t="str">
            <v>感染及侵染类疾病</v>
          </cell>
        </row>
        <row r="13833">
          <cell r="E13833" t="str">
            <v>MONOBLAST COUNT DECREASED</v>
          </cell>
          <cell r="F13833" t="str">
            <v>成单核细胞计数降低</v>
          </cell>
          <cell r="G13833" t="str">
            <v>各类检查</v>
          </cell>
        </row>
        <row r="13834">
          <cell r="E13834" t="str">
            <v>MONOBLAST COUNT INCREASED</v>
          </cell>
          <cell r="F13834" t="str">
            <v>成单核细胞计数升高</v>
          </cell>
          <cell r="G13834" t="str">
            <v>各类检查</v>
          </cell>
        </row>
        <row r="13835">
          <cell r="E13835" t="str">
            <v>MONOCLONAL ANTIBODY UNCONJUGATED THERAPY</v>
          </cell>
          <cell r="F13835" t="str">
            <v>非偶联单克隆抗体治疗</v>
          </cell>
          <cell r="G13835" t="str">
            <v>各种手术及医疗操作</v>
          </cell>
        </row>
        <row r="13836">
          <cell r="E13836" t="str">
            <v>MONOCLONAL B-CELL LYMPHOCYTOSIS</v>
          </cell>
          <cell r="F13836" t="str">
            <v>单克隆型 B 淋巴细胞增多症</v>
          </cell>
          <cell r="G13836" t="str">
            <v>血液及淋巴系统疾病</v>
          </cell>
        </row>
        <row r="13837">
          <cell r="E13837" t="str">
            <v>MONOCLONAL GAMMOPATHY</v>
          </cell>
          <cell r="F13837" t="str">
            <v>单克隆丙种球蛋白病</v>
          </cell>
          <cell r="G13837" t="str">
            <v>良性、恶性及性质不明的肿瘤（包括囊状和息肉状）</v>
          </cell>
        </row>
        <row r="13838">
          <cell r="E13838" t="str">
            <v>MONOCLONAL IMMUNOGLOBULIN INCREASED</v>
          </cell>
          <cell r="F13838" t="str">
            <v>单克隆免疫球蛋白升高</v>
          </cell>
          <cell r="G13838" t="str">
            <v>各类检查</v>
          </cell>
        </row>
        <row r="13839">
          <cell r="E13839" t="str">
            <v>MONOCLONAL IMMUNOGLOBULIN PRESENT</v>
          </cell>
          <cell r="F13839" t="str">
            <v>单克隆免疫球蛋白检出</v>
          </cell>
          <cell r="G13839" t="str">
            <v>各类检查</v>
          </cell>
        </row>
        <row r="13840">
          <cell r="E13840" t="str">
            <v>MONOCYTE CHEMOTACTIC PROTEIN-1 INCREASED</v>
          </cell>
          <cell r="F13840" t="str">
            <v>单核细胞趋化蛋白-1 增加</v>
          </cell>
          <cell r="G13840" t="str">
            <v>各类检查</v>
          </cell>
        </row>
        <row r="13841">
          <cell r="E13841" t="str">
            <v>MONOCYTE CHEMOTACTIC PROTEIN-2 DECREASED</v>
          </cell>
          <cell r="F13841" t="str">
            <v>单核细胞趋化蛋白2增高</v>
          </cell>
          <cell r="G13841" t="str">
            <v>各类检查</v>
          </cell>
        </row>
        <row r="13842">
          <cell r="E13842" t="str">
            <v>MONOCYTE COUNT</v>
          </cell>
          <cell r="F13842" t="str">
            <v>单核细胞计数</v>
          </cell>
          <cell r="G13842" t="str">
            <v>各类检查</v>
          </cell>
        </row>
        <row r="13843">
          <cell r="E13843" t="str">
            <v>MONOCYTE COUNT ABNORMAL</v>
          </cell>
          <cell r="F13843" t="str">
            <v>单核细胞计数异常</v>
          </cell>
          <cell r="G13843" t="str">
            <v>各类检查</v>
          </cell>
        </row>
        <row r="13844">
          <cell r="E13844" t="str">
            <v>MONOCYTE COUNT DECREASED</v>
          </cell>
          <cell r="F13844" t="str">
            <v>单核细胞计数降低</v>
          </cell>
          <cell r="G13844" t="str">
            <v>各类检查</v>
          </cell>
        </row>
        <row r="13845">
          <cell r="E13845" t="str">
            <v>MONOCYTE COUNT INCREASED</v>
          </cell>
          <cell r="F13845" t="str">
            <v>单核细胞计数升高</v>
          </cell>
          <cell r="G13845" t="str">
            <v>各类检查</v>
          </cell>
        </row>
        <row r="13846">
          <cell r="E13846" t="str">
            <v>MONOCYTE COUNT NORMAL</v>
          </cell>
          <cell r="F13846" t="str">
            <v>单核细胞计数正常</v>
          </cell>
          <cell r="G13846" t="str">
            <v>各类检查</v>
          </cell>
        </row>
        <row r="13847">
          <cell r="E13847" t="str">
            <v>MONOCYTE MORPHOLOGY ABNORMAL</v>
          </cell>
          <cell r="F13847" t="str">
            <v>单核细胞形态异常</v>
          </cell>
          <cell r="G13847" t="str">
            <v>各类检查</v>
          </cell>
        </row>
        <row r="13848">
          <cell r="E13848" t="str">
            <v>MONOCYTE PERCENTAGE</v>
          </cell>
          <cell r="F13848" t="str">
            <v>单核细胞百分比</v>
          </cell>
          <cell r="G13848" t="str">
            <v>各类检查</v>
          </cell>
        </row>
        <row r="13849">
          <cell r="E13849" t="str">
            <v>MONOCYTE PERCENTAGE ABNORMAL</v>
          </cell>
          <cell r="F13849" t="str">
            <v>单核细胞百分比异常</v>
          </cell>
          <cell r="G13849" t="str">
            <v>各类检查</v>
          </cell>
        </row>
        <row r="13850">
          <cell r="E13850" t="str">
            <v>MONOCYTE PERCENTAGE DECREASED</v>
          </cell>
          <cell r="F13850" t="str">
            <v>单核细胞百分比降低</v>
          </cell>
          <cell r="G13850" t="str">
            <v>各类检查</v>
          </cell>
        </row>
        <row r="13851">
          <cell r="E13851" t="str">
            <v>MONOCYTE PERCENTAGE INCREASED</v>
          </cell>
          <cell r="F13851" t="str">
            <v>单核细胞百分比升高</v>
          </cell>
          <cell r="G13851" t="str">
            <v>各类检查</v>
          </cell>
        </row>
        <row r="13852">
          <cell r="E13852" t="str">
            <v>MONOCYTOPENIA</v>
          </cell>
          <cell r="F13852" t="str">
            <v>单核细胞减少症</v>
          </cell>
          <cell r="G13852" t="str">
            <v>血液及淋巴系统疾病</v>
          </cell>
        </row>
        <row r="13853">
          <cell r="E13853" t="str">
            <v>MONOCYTOSIS</v>
          </cell>
          <cell r="F13853" t="str">
            <v>单核细胞增多症</v>
          </cell>
          <cell r="G13853" t="str">
            <v>血液及淋巴系统疾病</v>
          </cell>
        </row>
        <row r="13854">
          <cell r="E13854" t="str">
            <v>MONOFILAMENT PRESSURE PERCEPTION TEST ABNORMAL</v>
          </cell>
          <cell r="F13854" t="str">
            <v>单丝压力感知试验异常</v>
          </cell>
          <cell r="G13854" t="str">
            <v>各类检查</v>
          </cell>
        </row>
        <row r="13855">
          <cell r="E13855" t="str">
            <v>MONOGENIC DIABETES</v>
          </cell>
          <cell r="F13855" t="str">
            <v>单基因糖尿病</v>
          </cell>
          <cell r="G13855" t="str">
            <v>代谢及营养类疾病</v>
          </cell>
        </row>
        <row r="13856">
          <cell r="E13856" t="str">
            <v>MONOLID EYES</v>
          </cell>
          <cell r="F13856" t="str">
            <v>单眼皮眼</v>
          </cell>
          <cell r="G13856" t="str">
            <v>各种先天性家族性遗传性疾病</v>
          </cell>
        </row>
        <row r="13857">
          <cell r="E13857" t="str">
            <v>MONOMELIC AMYOTROPHY</v>
          </cell>
          <cell r="F13857" t="str">
            <v>单肢肌萎缩</v>
          </cell>
          <cell r="G13857" t="str">
            <v>各类神经系统疾病</v>
          </cell>
        </row>
        <row r="13858">
          <cell r="E13858" t="str">
            <v>MONONEURITIS</v>
          </cell>
          <cell r="F13858" t="str">
            <v>单神经炎</v>
          </cell>
          <cell r="G13858" t="str">
            <v>各类神经系统疾病</v>
          </cell>
        </row>
        <row r="13859">
          <cell r="E13859" t="str">
            <v>MONONEUROPATHY</v>
          </cell>
          <cell r="F13859" t="str">
            <v>单神经病</v>
          </cell>
          <cell r="G13859" t="str">
            <v>各类神经系统疾病</v>
          </cell>
        </row>
        <row r="13860">
          <cell r="E13860" t="str">
            <v>MONONEUROPATHY MULTIPLEX</v>
          </cell>
          <cell r="F13860" t="str">
            <v>多发性单神经病</v>
          </cell>
          <cell r="G13860" t="str">
            <v>各类神经系统疾病</v>
          </cell>
        </row>
        <row r="13861">
          <cell r="E13861" t="str">
            <v>MONONUCLEAR CELL COUNT</v>
          </cell>
          <cell r="F13861" t="str">
            <v>单个核细胞计数</v>
          </cell>
          <cell r="G13861" t="str">
            <v>各类检查</v>
          </cell>
        </row>
        <row r="13862">
          <cell r="E13862" t="str">
            <v>MONONUCLEAR CELL COUNT ABNORMAL</v>
          </cell>
          <cell r="F13862" t="str">
            <v>单个核细胞计数异常</v>
          </cell>
          <cell r="G13862" t="str">
            <v>各类检查</v>
          </cell>
        </row>
        <row r="13863">
          <cell r="E13863" t="str">
            <v>MONONUCLEAR CELL COUNT DECREASED</v>
          </cell>
          <cell r="F13863" t="str">
            <v>单个核细胞计数减少</v>
          </cell>
          <cell r="G13863" t="str">
            <v>各类检查</v>
          </cell>
        </row>
        <row r="13864">
          <cell r="E13864" t="str">
            <v>MONONUCLEAR CELL COUNT INCREASED</v>
          </cell>
          <cell r="F13864" t="str">
            <v>单个核细胞计数增多</v>
          </cell>
          <cell r="G13864" t="str">
            <v>各类检查</v>
          </cell>
        </row>
        <row r="13865">
          <cell r="E13865" t="str">
            <v>MONONUCLEAR CELL PERCENTAGE</v>
          </cell>
          <cell r="F13865" t="str">
            <v>单个核细胞百分比</v>
          </cell>
          <cell r="G13865" t="str">
            <v>各类检查</v>
          </cell>
        </row>
        <row r="13866">
          <cell r="E13866" t="str">
            <v>MONONUCLEOSIS HETEROPHILE TEST</v>
          </cell>
          <cell r="F13866" t="str">
            <v>单核细胞增多症异嗜白细胞检查</v>
          </cell>
          <cell r="G13866" t="str">
            <v>各类检查</v>
          </cell>
        </row>
        <row r="13867">
          <cell r="E13867" t="str">
            <v>MONONUCLEOSIS HETEROPHILE TEST NEGATIVE</v>
          </cell>
          <cell r="F13867" t="str">
            <v>单核细胞增多症异嗜白细胞检查阴性</v>
          </cell>
          <cell r="G13867" t="str">
            <v>各类检查</v>
          </cell>
        </row>
        <row r="13868">
          <cell r="E13868" t="str">
            <v>MONONUCLEOSIS HETEROPHILE TEST POSITIVE</v>
          </cell>
          <cell r="F13868" t="str">
            <v>单核细胞增多症异嗜白细胞检查阳性</v>
          </cell>
          <cell r="G13868" t="str">
            <v>各类检查</v>
          </cell>
        </row>
        <row r="13869">
          <cell r="E13869" t="str">
            <v>MONONUCLEOSIS SYNDROME</v>
          </cell>
          <cell r="F13869" t="str">
            <v>单核细胞增多症综合征</v>
          </cell>
          <cell r="G13869" t="str">
            <v>感染及侵染类疾病</v>
          </cell>
        </row>
        <row r="13870">
          <cell r="E13870" t="str">
            <v>MONOPARESIS</v>
          </cell>
          <cell r="F13870" t="str">
            <v>单肢轻瘫</v>
          </cell>
          <cell r="G13870" t="str">
            <v>各类神经系统疾病</v>
          </cell>
        </row>
        <row r="13871">
          <cell r="E13871" t="str">
            <v>MONOPLEGIA</v>
          </cell>
          <cell r="F13871" t="str">
            <v>单瘫</v>
          </cell>
          <cell r="G13871" t="str">
            <v>各类神经系统疾病</v>
          </cell>
        </row>
        <row r="13872">
          <cell r="E13872" t="str">
            <v>MONORCHIDISM</v>
          </cell>
          <cell r="F13872" t="str">
            <v>单睾症</v>
          </cell>
          <cell r="G13872" t="str">
            <v>生殖系统及乳腺疾病</v>
          </cell>
        </row>
        <row r="13873">
          <cell r="E13873" t="str">
            <v>MONTREAL COGNITIVE ASSESSMENT</v>
          </cell>
          <cell r="F13873" t="str">
            <v>蒙特利尔认知评估量表</v>
          </cell>
          <cell r="G13873" t="str">
            <v>各类检查</v>
          </cell>
        </row>
        <row r="13874">
          <cell r="E13874" t="str">
            <v>MONTREAL COGNITIVE ASSESSMENT ABNORMAL</v>
          </cell>
          <cell r="F13874" t="str">
            <v>蒙特利尔认知评估异常</v>
          </cell>
          <cell r="G13874" t="str">
            <v>各类检查</v>
          </cell>
        </row>
        <row r="13875">
          <cell r="E13875" t="str">
            <v>MOOD ALTERED</v>
          </cell>
          <cell r="F13875" t="str">
            <v>情绪改变</v>
          </cell>
          <cell r="G13875" t="str">
            <v>精神病类</v>
          </cell>
        </row>
        <row r="13876">
          <cell r="E13876" t="str">
            <v>MOOD DISORDER DUE TO A GENERAL MEDICAL CONDITION</v>
          </cell>
          <cell r="F13876" t="str">
            <v>一般性疾病引起的心境障碍</v>
          </cell>
          <cell r="G13876" t="str">
            <v>精神病类</v>
          </cell>
        </row>
        <row r="13877">
          <cell r="E13877" t="str">
            <v>MOOD SWINGS</v>
          </cell>
          <cell r="F13877" t="str">
            <v>心情波动</v>
          </cell>
          <cell r="G13877" t="str">
            <v>精神病类</v>
          </cell>
        </row>
        <row r="13878">
          <cell r="E13878" t="str">
            <v>MORAXELLA INFECTION</v>
          </cell>
          <cell r="F13878" t="str">
            <v>摩拉克氏菌感染</v>
          </cell>
          <cell r="G13878" t="str">
            <v>感染及侵染类疾病</v>
          </cell>
        </row>
        <row r="13879">
          <cell r="E13879" t="str">
            <v>MORAXELLA TEST POSITIVE</v>
          </cell>
          <cell r="F13879" t="str">
            <v>莫拉克菌检测阳性</v>
          </cell>
          <cell r="G13879" t="str">
            <v>各类检查</v>
          </cell>
        </row>
        <row r="13880">
          <cell r="E13880" t="str">
            <v>MORBID THOUGHTS</v>
          </cell>
          <cell r="F13880" t="str">
            <v>病态思维</v>
          </cell>
          <cell r="G13880" t="str">
            <v>精神病类</v>
          </cell>
        </row>
        <row r="13881">
          <cell r="E13881" t="str">
            <v>MORBIHAN DISEASE</v>
          </cell>
          <cell r="F13881" t="str">
            <v>莫比症</v>
          </cell>
          <cell r="G13881" t="str">
            <v>皮肤及皮下组织类疾病</v>
          </cell>
        </row>
        <row r="13882">
          <cell r="E13882" t="str">
            <v>MORBILLIVIRUS TEST POSITIVE</v>
          </cell>
          <cell r="F13882" t="str">
            <v>麻疹病毒检测阳性</v>
          </cell>
          <cell r="G13882" t="str">
            <v>各类检查</v>
          </cell>
        </row>
        <row r="13883">
          <cell r="E13883" t="str">
            <v>MORGANELLA INFECTION</v>
          </cell>
          <cell r="F13883" t="str">
            <v>摩根菌感染</v>
          </cell>
          <cell r="G13883" t="str">
            <v>感染及侵染类疾病</v>
          </cell>
        </row>
        <row r="13884">
          <cell r="E13884" t="str">
            <v>MORGANELLA TEST POSITIVE</v>
          </cell>
          <cell r="F13884" t="str">
            <v>摩根菌检测阳性</v>
          </cell>
          <cell r="G13884" t="str">
            <v>各类检查</v>
          </cell>
        </row>
        <row r="13885">
          <cell r="E13885" t="str">
            <v>MORNING GLORY SYNDROME</v>
          </cell>
          <cell r="F13885" t="str">
            <v>牵牛花综合征</v>
          </cell>
          <cell r="G13885" t="str">
            <v>各种先天性家族性遗传性疾病</v>
          </cell>
        </row>
        <row r="13886">
          <cell r="E13886" t="str">
            <v>MORNING SICKNESS</v>
          </cell>
          <cell r="F13886" t="str">
            <v>晨吐</v>
          </cell>
          <cell r="G13886" t="str">
            <v>妊娠期、产褥期及围产期状况</v>
          </cell>
        </row>
        <row r="13887">
          <cell r="E13887" t="str">
            <v>MOROSE</v>
          </cell>
          <cell r="F13887" t="str">
            <v>郁闷</v>
          </cell>
          <cell r="G13887" t="str">
            <v>精神病类</v>
          </cell>
        </row>
        <row r="13888">
          <cell r="E13888" t="str">
            <v>MORPHOEA</v>
          </cell>
          <cell r="F13888" t="str">
            <v>硬斑病</v>
          </cell>
          <cell r="G13888" t="str">
            <v>各种肌肉骨骼及结缔组织疾病</v>
          </cell>
        </row>
        <row r="13889">
          <cell r="E13889" t="str">
            <v>MORTON'S NEURALGIA</v>
          </cell>
          <cell r="F13889" t="str">
            <v>莫顿神经痛</v>
          </cell>
          <cell r="G13889" t="str">
            <v>各类神经系统疾病</v>
          </cell>
        </row>
        <row r="13890">
          <cell r="E13890" t="str">
            <v>MORTON'S NEUROMA</v>
          </cell>
          <cell r="F13890" t="str">
            <v>莫顿神经痛</v>
          </cell>
          <cell r="G13890" t="str">
            <v>各类神经系统疾病</v>
          </cell>
        </row>
        <row r="13891">
          <cell r="E13891" t="str">
            <v>MORVAN SYNDROME</v>
          </cell>
          <cell r="F13891" t="str">
            <v>Morvan 综合征</v>
          </cell>
          <cell r="G13891" t="str">
            <v>各类神经系统疾病</v>
          </cell>
        </row>
        <row r="13892">
          <cell r="E13892" t="str">
            <v>MOSAICISM</v>
          </cell>
          <cell r="F13892" t="str">
            <v>同源嵌合型</v>
          </cell>
          <cell r="G13892" t="str">
            <v>各种先天性家族性遗传性疾病</v>
          </cell>
        </row>
        <row r="13893">
          <cell r="E13893" t="str">
            <v>MOTION SICKNESS</v>
          </cell>
          <cell r="F13893" t="str">
            <v>晕动病</v>
          </cell>
          <cell r="G13893" t="str">
            <v>耳及迷路类疾病</v>
          </cell>
        </row>
        <row r="13894">
          <cell r="E13894" t="str">
            <v>MOTOR DEVELOPMENTAL DELAY</v>
          </cell>
          <cell r="F13894" t="str">
            <v>运动发育迟缓</v>
          </cell>
          <cell r="G13894" t="str">
            <v>各类神经系统疾病</v>
          </cell>
        </row>
        <row r="13895">
          <cell r="E13895" t="str">
            <v>MOTOR DYSFUNCTION</v>
          </cell>
          <cell r="F13895" t="str">
            <v>运动功能障碍</v>
          </cell>
          <cell r="G13895" t="str">
            <v>各类神经系统疾病</v>
          </cell>
        </row>
        <row r="13896">
          <cell r="E13896" t="str">
            <v>MOTOR NEURONE DISEASE</v>
          </cell>
          <cell r="F13896" t="str">
            <v>运动神经元疾病</v>
          </cell>
          <cell r="G13896" t="str">
            <v>各类神经系统疾病</v>
          </cell>
        </row>
        <row r="13897">
          <cell r="E13897" t="str">
            <v>MOUNTAIN SICKNESS ACUTE</v>
          </cell>
          <cell r="F13897" t="str">
            <v>低气压病</v>
          </cell>
          <cell r="G13897" t="str">
            <v>各类损伤、中毒及操作并发症</v>
          </cell>
        </row>
        <row r="13898">
          <cell r="E13898" t="str">
            <v>MOUTH BREATHING</v>
          </cell>
          <cell r="F13898" t="str">
            <v>口腔呼吸</v>
          </cell>
          <cell r="G13898" t="str">
            <v>呼吸系统、胸及纵隔疾病</v>
          </cell>
        </row>
        <row r="13899">
          <cell r="E13899" t="str">
            <v>MOUTH CYST</v>
          </cell>
          <cell r="F13899" t="str">
            <v>口腔囊肿</v>
          </cell>
          <cell r="G13899" t="str">
            <v>胃肠系统疾病</v>
          </cell>
        </row>
        <row r="13900">
          <cell r="E13900" t="str">
            <v>MOUTH CYST EXCISION</v>
          </cell>
          <cell r="F13900" t="str">
            <v>口腔囊肿切除术</v>
          </cell>
          <cell r="G13900" t="str">
            <v>各种手术及医疗操作</v>
          </cell>
        </row>
        <row r="13901">
          <cell r="E13901" t="str">
            <v>MOUTH HAEMORRHAGE</v>
          </cell>
          <cell r="F13901" t="str">
            <v>口腔出血</v>
          </cell>
          <cell r="G13901" t="str">
            <v>胃肠系统疾病</v>
          </cell>
        </row>
        <row r="13902">
          <cell r="E13902" t="str">
            <v>MOUTH INJURY</v>
          </cell>
          <cell r="F13902" t="str">
            <v>嘴部损伤</v>
          </cell>
          <cell r="G13902" t="str">
            <v>各类损伤、中毒及操作并发症</v>
          </cell>
        </row>
        <row r="13903">
          <cell r="E13903" t="str">
            <v>MOUTH PLAQUE</v>
          </cell>
          <cell r="F13903" t="str">
            <v>口咽斑</v>
          </cell>
          <cell r="G13903" t="str">
            <v>呼吸系统、胸及纵隔疾病</v>
          </cell>
        </row>
        <row r="13904">
          <cell r="E13904" t="str">
            <v>MOUTH SWELLING</v>
          </cell>
          <cell r="F13904" t="str">
            <v>口肿胀</v>
          </cell>
          <cell r="G13904" t="str">
            <v>胃肠系统疾病</v>
          </cell>
        </row>
        <row r="13905">
          <cell r="E13905" t="str">
            <v>MOUTH ULCERATION</v>
          </cell>
          <cell r="F13905" t="str">
            <v>口腔溃疡</v>
          </cell>
          <cell r="G13905" t="str">
            <v>胃肠系统疾病</v>
          </cell>
        </row>
        <row r="13906">
          <cell r="E13906" t="str">
            <v>MOVEMENT DISORDER</v>
          </cell>
          <cell r="F13906" t="str">
            <v>运动失调</v>
          </cell>
          <cell r="G13906" t="str">
            <v>各类神经系统疾病</v>
          </cell>
        </row>
        <row r="13907">
          <cell r="E13907" t="str">
            <v>MOYAMOYA DISEASE</v>
          </cell>
          <cell r="F13907" t="str">
            <v>烟雾病</v>
          </cell>
          <cell r="G13907" t="str">
            <v>各类神经系统疾病</v>
          </cell>
        </row>
        <row r="13908">
          <cell r="E13908" t="str">
            <v>MUCINOUS ADENOCARCINOMA OF APPENDIX</v>
          </cell>
          <cell r="F13908" t="str">
            <v>盲肠黏液腺癌</v>
          </cell>
          <cell r="G13908" t="str">
            <v>良性、恶性及性质不明的肿瘤（包括囊状和息肉状）</v>
          </cell>
        </row>
        <row r="13909">
          <cell r="E13909" t="str">
            <v>MUCINOUS BREAST CARCINOMA</v>
          </cell>
          <cell r="F13909" t="str">
            <v>乳腺黏液癌</v>
          </cell>
          <cell r="G13909" t="str">
            <v>良性、恶性及性质不明的肿瘤（包括囊状和息肉状）</v>
          </cell>
        </row>
        <row r="13910">
          <cell r="E13910" t="str">
            <v>MUCINOUS CYSTADENOCARCINOMA OF PANCREAS</v>
          </cell>
          <cell r="F13910" t="str">
            <v>胰腺囊腺癌</v>
          </cell>
          <cell r="G13910" t="str">
            <v>良性、恶性及性质不明的肿瘤（包括囊状和息肉状）</v>
          </cell>
        </row>
        <row r="13911">
          <cell r="E13911" t="str">
            <v>MUCINOUS CYSTADENOCARCINOMA OVARY</v>
          </cell>
          <cell r="F13911" t="str">
            <v>卵巢粘液性囊腺癌</v>
          </cell>
          <cell r="G13911" t="str">
            <v>良性、恶性及性质不明的肿瘤（包括囊状和息肉状）</v>
          </cell>
        </row>
        <row r="13912">
          <cell r="E13912" t="str">
            <v>MUCINOUS ENDOMETRIAL CARCINOMA</v>
          </cell>
          <cell r="F13912" t="str">
            <v>子宫内膜粘液癌</v>
          </cell>
          <cell r="G13912" t="str">
            <v>良性、恶性及性质不明的肿瘤（包括囊状和息肉状）</v>
          </cell>
        </row>
        <row r="13913">
          <cell r="E13913" t="str">
            <v>MUCKLE-WELLS SYNDROME</v>
          </cell>
          <cell r="F13913" t="str">
            <v>穆 - 韦氏综合征</v>
          </cell>
          <cell r="G13913" t="str">
            <v>各种先天性家族性遗传性疾病</v>
          </cell>
        </row>
        <row r="13914">
          <cell r="E13914" t="str">
            <v>MUCOCUTANEOUS CANDIDIASIS</v>
          </cell>
          <cell r="F13914" t="str">
            <v>皮肤粘膜念珠菌病</v>
          </cell>
          <cell r="G13914" t="str">
            <v>感染及侵染类疾病</v>
          </cell>
        </row>
        <row r="13915">
          <cell r="E13915" t="str">
            <v>MUCOCUTANEOUS DISORDER</v>
          </cell>
          <cell r="F13915" t="str">
            <v>皮肤黏膜疾病</v>
          </cell>
          <cell r="G13915" t="str">
            <v>皮肤及皮下组织类疾病</v>
          </cell>
        </row>
        <row r="13916">
          <cell r="E13916" t="str">
            <v>MUCOCUTANEOUS FLAP NECROSIS</v>
          </cell>
          <cell r="F13916" t="str">
            <v>粘膜瓣坏死</v>
          </cell>
          <cell r="G13916" t="str">
            <v>各类损伤、中毒及操作并发症</v>
          </cell>
        </row>
        <row r="13917">
          <cell r="E13917" t="str">
            <v>MUCOCUTANEOUS FLAP OPERATION</v>
          </cell>
          <cell r="F13917" t="str">
            <v>粘膜瓣手术</v>
          </cell>
          <cell r="G13917" t="str">
            <v>各种手术及医疗操作</v>
          </cell>
        </row>
        <row r="13918">
          <cell r="E13918" t="str">
            <v>MUCOCUTANEOUS HAEMORRHAGE</v>
          </cell>
          <cell r="F13918" t="str">
            <v>黏膜与皮肤出血</v>
          </cell>
          <cell r="G13918" t="str">
            <v>皮肤及皮下组织类疾病</v>
          </cell>
        </row>
        <row r="13919">
          <cell r="E13919" t="str">
            <v>MUCOCUTANEOUS LEISHMANIASIS</v>
          </cell>
          <cell r="F13919" t="str">
            <v>皮肤粘膜利什曼病</v>
          </cell>
          <cell r="G13919" t="str">
            <v>感染及侵染类疾病</v>
          </cell>
        </row>
        <row r="13920">
          <cell r="E13920" t="str">
            <v>MUCOCUTANEOUS RASH</v>
          </cell>
          <cell r="F13920" t="str">
            <v>皮肤黏膜疹</v>
          </cell>
          <cell r="G13920" t="str">
            <v>皮肤及皮下组织类疾病</v>
          </cell>
        </row>
        <row r="13921">
          <cell r="E13921" t="str">
            <v>MUCOCUTANEOUS TOXICITY</v>
          </cell>
          <cell r="F13921" t="str">
            <v>皮肤黏膜毒性</v>
          </cell>
          <cell r="G13921" t="str">
            <v>皮肤及皮下组织类疾病</v>
          </cell>
        </row>
        <row r="13922">
          <cell r="E13922" t="str">
            <v>MUCOCUTANEOUS ULCERATION</v>
          </cell>
          <cell r="F13922" t="str">
            <v>皮肤粘膜溃疡</v>
          </cell>
          <cell r="G13922" t="str">
            <v>皮肤及皮下组织类疾病</v>
          </cell>
        </row>
        <row r="13923">
          <cell r="E13923" t="str">
            <v>MUCOEPIDERMOID CARCINOMA</v>
          </cell>
          <cell r="F13923" t="str">
            <v>粘液表皮样癌</v>
          </cell>
          <cell r="G13923" t="str">
            <v>良性、恶性及性质不明的肿瘤（包括囊状和息肉状）</v>
          </cell>
        </row>
        <row r="13924">
          <cell r="E13924" t="str">
            <v>MUCOEPIDERMOID CARCINOMA OF SALIVARY GLAND</v>
          </cell>
          <cell r="F13924" t="str">
            <v>涎腺黏液表皮样癌</v>
          </cell>
          <cell r="G13924" t="str">
            <v>良性、恶性及性质不明的肿瘤（包括囊状和息肉状）</v>
          </cell>
        </row>
        <row r="13925">
          <cell r="E13925" t="str">
            <v>MUCOLIPIDOSIS</v>
          </cell>
          <cell r="F13925" t="str">
            <v>黏脂贮积症</v>
          </cell>
          <cell r="G13925" t="str">
            <v>各种先天性家族性遗传性疾病</v>
          </cell>
        </row>
        <row r="13926">
          <cell r="E13926" t="str">
            <v>MUCOLIPIDOSIS TYPE I</v>
          </cell>
          <cell r="F13926" t="str">
            <v>黏脂贮积症 I 型</v>
          </cell>
          <cell r="G13926" t="str">
            <v>各种先天性家族性遗传性疾病</v>
          </cell>
        </row>
        <row r="13927">
          <cell r="E13927" t="str">
            <v>MUCOPOLYSACCHARIDOSIS</v>
          </cell>
          <cell r="F13927" t="str">
            <v>粘多糖病</v>
          </cell>
          <cell r="G13927" t="str">
            <v>各种先天性家族性遗传性疾病</v>
          </cell>
        </row>
        <row r="13928">
          <cell r="E13928" t="str">
            <v>MUCOPOLYSACCHARIDOSIS I</v>
          </cell>
          <cell r="F13928" t="str">
            <v>粘多糖病 I 型</v>
          </cell>
          <cell r="G13928" t="str">
            <v>各种先天性家族性遗传性疾病</v>
          </cell>
        </row>
        <row r="13929">
          <cell r="E13929" t="str">
            <v>MUCOPOLYSACCHARIDOSIS IH</v>
          </cell>
          <cell r="F13929" t="str">
            <v>粘多糖病 I 型</v>
          </cell>
          <cell r="G13929" t="str">
            <v>各种先天性家族性遗传性疾病</v>
          </cell>
        </row>
        <row r="13930">
          <cell r="E13930" t="str">
            <v>MUCOPOLYSACCHARIDOSIS IH/S</v>
          </cell>
          <cell r="F13930" t="str">
            <v>粘多糖病 I 型</v>
          </cell>
          <cell r="G13930" t="str">
            <v>各种先天性家族性遗传性疾病</v>
          </cell>
        </row>
        <row r="13931">
          <cell r="E13931" t="str">
            <v>MUCOPOLYSACCHARIDOSIS II</v>
          </cell>
          <cell r="F13931" t="str">
            <v>粘多糖病 II 型</v>
          </cell>
          <cell r="G13931" t="str">
            <v>各种先天性家族性遗传性疾病</v>
          </cell>
        </row>
        <row r="13932">
          <cell r="E13932" t="str">
            <v>MUCOPOLYSACCHARIDOSIS III</v>
          </cell>
          <cell r="F13932" t="str">
            <v>粘多糖病 III 型</v>
          </cell>
          <cell r="G13932" t="str">
            <v>各种先天性家族性遗传性疾病</v>
          </cell>
        </row>
        <row r="13933">
          <cell r="E13933" t="str">
            <v>MUCOPOLYSACCHARIDOSIS IV</v>
          </cell>
          <cell r="F13933" t="str">
            <v>粘多糖病 IV 型</v>
          </cell>
          <cell r="G13933" t="str">
            <v>各种先天性家族性遗传性疾病</v>
          </cell>
        </row>
        <row r="13934">
          <cell r="E13934" t="str">
            <v>MUCOPOLYSACCHARIDOSIS VI</v>
          </cell>
          <cell r="F13934" t="str">
            <v>粘多糖病 VI 型</v>
          </cell>
          <cell r="G13934" t="str">
            <v>各种先天性家族性遗传性疾病</v>
          </cell>
        </row>
        <row r="13935">
          <cell r="E13935" t="str">
            <v>MUCORMYCOSIS</v>
          </cell>
          <cell r="F13935" t="str">
            <v>毛霉菌病</v>
          </cell>
          <cell r="G13935" t="str">
            <v>感染及侵染类疾病</v>
          </cell>
        </row>
        <row r="13936">
          <cell r="E13936" t="str">
            <v>MUCOSA VESICLE</v>
          </cell>
          <cell r="F13936" t="str">
            <v>粘膜囊泡</v>
          </cell>
          <cell r="G13936" t="str">
            <v>全身性疾病及给药部位各种反应</v>
          </cell>
        </row>
        <row r="13937">
          <cell r="E13937" t="str">
            <v>MUCOSAL ATROPHY</v>
          </cell>
          <cell r="F13937" t="str">
            <v>粘膜萎缩</v>
          </cell>
          <cell r="G13937" t="str">
            <v>全身性疾病及给药部位各种反应</v>
          </cell>
        </row>
        <row r="13938">
          <cell r="E13938" t="str">
            <v>MUCOSAL CYST OF POSTMASTOIDECTOMY CAVITY</v>
          </cell>
          <cell r="F13938" t="str">
            <v>乳突切除术后空腔粘膜囊肿</v>
          </cell>
          <cell r="G13938" t="str">
            <v>耳及迷路类疾病</v>
          </cell>
        </row>
        <row r="13939">
          <cell r="E13939" t="str">
            <v>MUCOSAL DISCOLOURATION</v>
          </cell>
          <cell r="F13939" t="str">
            <v>粘膜褪色</v>
          </cell>
          <cell r="G13939" t="str">
            <v>全身性疾病及给药部位各种反应</v>
          </cell>
        </row>
        <row r="13940">
          <cell r="E13940" t="str">
            <v>MUCOSAL DISORDER</v>
          </cell>
          <cell r="F13940" t="str">
            <v>粘膜疾病</v>
          </cell>
          <cell r="G13940" t="str">
            <v>全身性疾病及给药部位各种反应</v>
          </cell>
        </row>
        <row r="13941">
          <cell r="E13941" t="str">
            <v>MUCOSAL DRYNESS</v>
          </cell>
          <cell r="F13941" t="str">
            <v>粘膜干燥</v>
          </cell>
          <cell r="G13941" t="str">
            <v>全身性疾病及给药部位各种反应</v>
          </cell>
        </row>
        <row r="13942">
          <cell r="E13942" t="str">
            <v>MUCOSAL EROSION</v>
          </cell>
          <cell r="F13942" t="str">
            <v>粘膜糜烂</v>
          </cell>
          <cell r="G13942" t="str">
            <v>全身性疾病及给药部位各种反应</v>
          </cell>
        </row>
        <row r="13943">
          <cell r="E13943" t="str">
            <v>MUCOSAL EXCORIATION</v>
          </cell>
          <cell r="F13943" t="str">
            <v>粘膜剥脱</v>
          </cell>
          <cell r="G13943" t="str">
            <v>各类损伤、中毒及操作并发症</v>
          </cell>
        </row>
        <row r="13944">
          <cell r="E13944" t="str">
            <v>MUCOSAL EXFOLIATION</v>
          </cell>
          <cell r="F13944" t="str">
            <v>粘膜脱落</v>
          </cell>
          <cell r="G13944" t="str">
            <v>全身性疾病及给药部位各种反应</v>
          </cell>
        </row>
        <row r="13945">
          <cell r="E13945" t="str">
            <v>MUCOSAL HAEMORRHAGE</v>
          </cell>
          <cell r="F13945" t="str">
            <v>粘膜出血</v>
          </cell>
          <cell r="G13945" t="str">
            <v>全身性疾病及给药部位各种反应</v>
          </cell>
        </row>
        <row r="13946">
          <cell r="E13946" t="str">
            <v>MUCOSAL HYPERAEMIA</v>
          </cell>
          <cell r="F13946" t="str">
            <v>粘膜充血</v>
          </cell>
          <cell r="G13946" t="str">
            <v>全身性疾病及给药部位各种反应</v>
          </cell>
        </row>
        <row r="13947">
          <cell r="E13947" t="str">
            <v>MUCOSAL HYPERTROPHY</v>
          </cell>
          <cell r="F13947" t="str">
            <v>粘膜肥大</v>
          </cell>
          <cell r="G13947" t="str">
            <v>全身性疾病及给药部位各种反应</v>
          </cell>
        </row>
        <row r="13948">
          <cell r="E13948" t="str">
            <v>MUCOSAL INDURATION</v>
          </cell>
          <cell r="F13948" t="str">
            <v>粘膜硬结</v>
          </cell>
          <cell r="G13948" t="str">
            <v>全身性疾病及给药部位各种反应</v>
          </cell>
        </row>
        <row r="13949">
          <cell r="E13949" t="str">
            <v>MUCOSAL INFECTION</v>
          </cell>
          <cell r="F13949" t="str">
            <v>粘膜感染</v>
          </cell>
          <cell r="G13949" t="str">
            <v>感染及侵染类疾病</v>
          </cell>
        </row>
        <row r="13950">
          <cell r="E13950" t="str">
            <v>MUCOSAL INFLAMMATION</v>
          </cell>
          <cell r="F13950" t="str">
            <v>粘膜炎症</v>
          </cell>
          <cell r="G13950" t="str">
            <v>全身性疾病及给药部位各种反应</v>
          </cell>
        </row>
        <row r="13951">
          <cell r="E13951" t="str">
            <v>MUCOSAL MEMBRANE HYPERPLASIA</v>
          </cell>
          <cell r="F13951" t="str">
            <v>粘膜增生</v>
          </cell>
          <cell r="G13951" t="str">
            <v>全身性疾病及给药部位各种反应</v>
          </cell>
        </row>
        <row r="13952">
          <cell r="E13952" t="str">
            <v>MUCOSAL NECROSIS</v>
          </cell>
          <cell r="F13952" t="str">
            <v>粘膜坏死</v>
          </cell>
          <cell r="G13952" t="str">
            <v>全身性疾病及给药部位各种反应</v>
          </cell>
        </row>
        <row r="13953">
          <cell r="E13953" t="str">
            <v>MUCOSAL PAIN</v>
          </cell>
          <cell r="F13953" t="str">
            <v>粘膜疼痛</v>
          </cell>
          <cell r="G13953" t="str">
            <v>全身性疾病及给药部位各种反应</v>
          </cell>
        </row>
        <row r="13954">
          <cell r="E13954" t="str">
            <v>MUCOSAL PIGMENTATION</v>
          </cell>
          <cell r="F13954" t="str">
            <v>粘膜色素沉着</v>
          </cell>
          <cell r="G13954" t="str">
            <v>全身性疾病及给药部位各种反应</v>
          </cell>
        </row>
        <row r="13955">
          <cell r="E13955" t="str">
            <v>MUCOSAL PROLAPSE SYNDROME</v>
          </cell>
          <cell r="F13955" t="str">
            <v>黏膜脱垂综合征</v>
          </cell>
          <cell r="G13955" t="str">
            <v>胃肠系统疾病</v>
          </cell>
        </row>
        <row r="13956">
          <cell r="E13956" t="str">
            <v>MUCOSAL ROUGHNESS</v>
          </cell>
          <cell r="F13956" t="str">
            <v>粘膜粗糙</v>
          </cell>
          <cell r="G13956" t="str">
            <v>全身性疾病及给药部位各种反应</v>
          </cell>
        </row>
        <row r="13957">
          <cell r="E13957" t="str">
            <v>MUCOSAL TOXICITY</v>
          </cell>
          <cell r="F13957" t="str">
            <v>粘膜毒性</v>
          </cell>
          <cell r="G13957" t="str">
            <v>全身性疾病及给药部位各种反应</v>
          </cell>
        </row>
        <row r="13958">
          <cell r="E13958" t="str">
            <v>MUCOSAL ULCERATION</v>
          </cell>
          <cell r="F13958" t="str">
            <v>粘膜溃疡</v>
          </cell>
          <cell r="G13958" t="str">
            <v>全身性疾病及给药部位各种反应</v>
          </cell>
        </row>
        <row r="13959">
          <cell r="E13959" t="str">
            <v>MUCOSITIS MANAGEMENT</v>
          </cell>
          <cell r="F13959" t="str">
            <v>黏膜炎处理</v>
          </cell>
          <cell r="G13959" t="str">
            <v>各种手术及医疗操作</v>
          </cell>
        </row>
        <row r="13960">
          <cell r="E13960" t="str">
            <v>MUCOUS MEMBRANE DISORDER</v>
          </cell>
          <cell r="F13960" t="str">
            <v>粘膜疾病</v>
          </cell>
          <cell r="G13960" t="str">
            <v>全身性疾病及给药部位各种反应</v>
          </cell>
        </row>
        <row r="13961">
          <cell r="E13961" t="str">
            <v>MUCOUS MEMBRANE PEMPHIGOID</v>
          </cell>
          <cell r="F13961" t="str">
            <v>黏膜类天疱疮</v>
          </cell>
          <cell r="G13961" t="str">
            <v>皮肤及皮下组织类疾病</v>
          </cell>
        </row>
        <row r="13962">
          <cell r="E13962" t="str">
            <v>MUCOUS STOOLS</v>
          </cell>
          <cell r="F13962" t="str">
            <v>粘液便</v>
          </cell>
          <cell r="G13962" t="str">
            <v>胃肠系统疾病</v>
          </cell>
        </row>
        <row r="13963">
          <cell r="E13963" t="str">
            <v>MUELLER'S MIXED TUMOUR</v>
          </cell>
          <cell r="F13963" t="str">
            <v>Mueller 混合瘤</v>
          </cell>
          <cell r="G13963" t="str">
            <v>良性、恶性及性质不明的肿瘤（包括囊状和息肉状）</v>
          </cell>
        </row>
        <row r="13964">
          <cell r="E13964" t="str">
            <v>MUELLER-WEISS SYNDROME</v>
          </cell>
          <cell r="F13964" t="str">
            <v>Mueller-Weiss 综合征</v>
          </cell>
          <cell r="G13964" t="str">
            <v>各种肌肉骨骼及结缔组织疾病</v>
          </cell>
        </row>
        <row r="13965">
          <cell r="E13965" t="str">
            <v>MUIR-TORRE SYNDROME</v>
          </cell>
          <cell r="F13965" t="str">
            <v>缪-托综合征</v>
          </cell>
          <cell r="G13965" t="str">
            <v>各种先天性家族性遗传性疾病</v>
          </cell>
        </row>
        <row r="13966">
          <cell r="E13966" t="str">
            <v>MULTI-ORGAN DISORDER</v>
          </cell>
          <cell r="F13966" t="str">
            <v>多器官疾病</v>
          </cell>
          <cell r="G13966" t="str">
            <v>全身性疾病及给药部位各种反应</v>
          </cell>
        </row>
        <row r="13967">
          <cell r="E13967" t="str">
            <v>MULTI-ORGAN FAILURE</v>
          </cell>
          <cell r="F13967" t="str">
            <v>多器官功能不全综合征</v>
          </cell>
          <cell r="G13967" t="str">
            <v>全身性疾病及给药部位各种反应</v>
          </cell>
        </row>
        <row r="13968">
          <cell r="E13968" t="str">
            <v>MULTI-VITAMIN DEFICIENCY</v>
          </cell>
          <cell r="F13968" t="str">
            <v>多种维生素缺乏症</v>
          </cell>
          <cell r="G13968" t="str">
            <v>代谢及营养类疾病</v>
          </cell>
        </row>
        <row r="13969">
          <cell r="E13969" t="str">
            <v>MULTICENTRIC RETICULOHISTIOCYTOSIS</v>
          </cell>
          <cell r="F13969" t="str">
            <v>多中心性网状组织细胞增生症</v>
          </cell>
          <cell r="G13969" t="str">
            <v>良性、恶性及性质不明的肿瘤（包括囊状和息肉状）</v>
          </cell>
        </row>
        <row r="13970">
          <cell r="E13970" t="str">
            <v>MULTIFOCAL FIBROSCLEROSIS</v>
          </cell>
          <cell r="F13970" t="str">
            <v>多灶性纤维硬化</v>
          </cell>
          <cell r="G13970" t="str">
            <v>各种肌肉骨骼及结缔组织疾病</v>
          </cell>
        </row>
        <row r="13971">
          <cell r="E13971" t="str">
            <v>MULTIFOCAL MICRONODULAR PNEUMOCYTE HYPERPLASIA</v>
          </cell>
          <cell r="F13971" t="str">
            <v>多病灶小结节性肺细胞增生</v>
          </cell>
          <cell r="G13971" t="str">
            <v>呼吸系统、胸及纵隔疾病</v>
          </cell>
        </row>
        <row r="13972">
          <cell r="E13972" t="str">
            <v>MULTIFOCAL MOTOR NEUROPATHY</v>
          </cell>
          <cell r="F13972" t="str">
            <v>多灶性运动神经病</v>
          </cell>
          <cell r="G13972" t="str">
            <v>各类神经系统疾病</v>
          </cell>
        </row>
        <row r="13973">
          <cell r="E13973" t="str">
            <v>MULTIGRAVIDA</v>
          </cell>
          <cell r="F13973" t="str">
            <v>经孕妇</v>
          </cell>
          <cell r="G13973" t="str">
            <v>社会环境</v>
          </cell>
        </row>
        <row r="13974">
          <cell r="E13974" t="str">
            <v>MULTIMORBIDITY</v>
          </cell>
          <cell r="F13974" t="str">
            <v>多种疾病</v>
          </cell>
          <cell r="G13974" t="str">
            <v>全身性疾病及给药部位各种反应</v>
          </cell>
        </row>
        <row r="13975">
          <cell r="E13975" t="str">
            <v>MULTIPLE-DRUG RESISTANCE</v>
          </cell>
          <cell r="F13975" t="str">
            <v>多重耐药性</v>
          </cell>
          <cell r="G13975" t="str">
            <v>全身性疾病及给药部位各种反应</v>
          </cell>
        </row>
        <row r="13976">
          <cell r="E13976" t="str">
            <v>MULTIPLE ALLERGIES</v>
          </cell>
          <cell r="F13976" t="str">
            <v>混合性过敏</v>
          </cell>
          <cell r="G13976" t="str">
            <v>免疫系统疾病</v>
          </cell>
        </row>
        <row r="13977">
          <cell r="E13977" t="str">
            <v>MULTIPLE CARDIAC DEFECTS</v>
          </cell>
          <cell r="F13977" t="str">
            <v>多发性心脏缺陷</v>
          </cell>
          <cell r="G13977" t="str">
            <v>各种先天性家族性遗传性疾病</v>
          </cell>
        </row>
        <row r="13978">
          <cell r="E13978" t="str">
            <v>MULTIPLE CHEMICAL SENSITIVITY</v>
          </cell>
          <cell r="F13978" t="str">
            <v>特发性环境不耐受</v>
          </cell>
          <cell r="G13978" t="str">
            <v>全身性疾病及给药部位各种反应</v>
          </cell>
        </row>
        <row r="13979">
          <cell r="E13979" t="str">
            <v>MULTIPLE CONGENITAL ABNORMALITIES</v>
          </cell>
          <cell r="F13979" t="str">
            <v>多种先天性异常</v>
          </cell>
          <cell r="G13979" t="str">
            <v>各种先天性家族性遗传性疾病</v>
          </cell>
        </row>
        <row r="13980">
          <cell r="E13980" t="str">
            <v>MULTIPLE CUTANEOUS AND UTERINE LEIOMYOMATOSIS</v>
          </cell>
          <cell r="F13980" t="str">
            <v>多发性皮肤和子宫平滑肌瘤</v>
          </cell>
          <cell r="G13980" t="str">
            <v>各种先天性家族性遗传性疾病</v>
          </cell>
        </row>
        <row r="13981">
          <cell r="E13981" t="str">
            <v>MULTIPLE DRUG OVERDOSE</v>
          </cell>
          <cell r="F13981" t="str">
            <v>用药过量</v>
          </cell>
          <cell r="G13981" t="str">
            <v>各类损伤、中毒及操作并发症</v>
          </cell>
        </row>
        <row r="13982">
          <cell r="E13982" t="str">
            <v>MULTIPLE DRUG OVERDOSE ACCIDENTAL</v>
          </cell>
          <cell r="F13982" t="str">
            <v>意外用药过量</v>
          </cell>
          <cell r="G13982" t="str">
            <v>各类损伤、中毒及操作并发症</v>
          </cell>
        </row>
        <row r="13983">
          <cell r="E13983" t="str">
            <v>MULTIPLE DRUG OVERDOSE INTENTIONAL</v>
          </cell>
          <cell r="F13983" t="str">
            <v>有意用药过量</v>
          </cell>
          <cell r="G13983" t="str">
            <v>各类损伤、中毒及操作并发症</v>
          </cell>
        </row>
        <row r="13984">
          <cell r="E13984" t="str">
            <v>MULTIPLE DRUG THERAPY</v>
          </cell>
          <cell r="F13984" t="str">
            <v>多药物治疗</v>
          </cell>
          <cell r="G13984" t="str">
            <v>各种手术及医疗操作</v>
          </cell>
        </row>
        <row r="13985">
          <cell r="E13985" t="str">
            <v>MULTIPLE ENDOCRINE ADENOMATOSIS</v>
          </cell>
          <cell r="F13985" t="str">
            <v>多发性内分泌瘤</v>
          </cell>
          <cell r="G13985" t="str">
            <v>各种先天性家族性遗传性疾病</v>
          </cell>
        </row>
        <row r="13986">
          <cell r="E13986" t="str">
            <v>MULTIPLE ENDOCRINE ADENOMATOSIS TYPE I</v>
          </cell>
          <cell r="F13986" t="str">
            <v>多发性内分泌瘤 1型</v>
          </cell>
          <cell r="G13986" t="str">
            <v>各种先天性家族性遗传性疾病</v>
          </cell>
        </row>
        <row r="13987">
          <cell r="E13987" t="str">
            <v>MULTIPLE ENDOCRINE ADENOMATOSIS TYPE II</v>
          </cell>
          <cell r="F13987" t="str">
            <v>多发性内分泌瘤 2 型</v>
          </cell>
          <cell r="G13987" t="str">
            <v>各种先天性家族性遗传性疾病</v>
          </cell>
        </row>
        <row r="13988">
          <cell r="E13988" t="str">
            <v>MULTIPLE ENDOCRINE NEOPLASIA</v>
          </cell>
          <cell r="F13988" t="str">
            <v>多发性内分泌瘤</v>
          </cell>
          <cell r="G13988" t="str">
            <v>各种先天性家族性遗传性疾病</v>
          </cell>
        </row>
        <row r="13989">
          <cell r="E13989" t="str">
            <v>MULTIPLE ENDOCRINE NEOPLASIA TYPE 1</v>
          </cell>
          <cell r="F13989" t="str">
            <v>多发性内分泌瘤 1型</v>
          </cell>
          <cell r="G13989" t="str">
            <v>各种先天性家族性遗传性疾病</v>
          </cell>
        </row>
        <row r="13990">
          <cell r="E13990" t="str">
            <v>MULTIPLE ENDOCRINE NEOPLASIA TYPE 2</v>
          </cell>
          <cell r="F13990" t="str">
            <v>多发性内分泌瘤 2 型</v>
          </cell>
          <cell r="G13990" t="str">
            <v>各种先天性家族性遗传性疾病</v>
          </cell>
        </row>
        <row r="13991">
          <cell r="E13991" t="str">
            <v>MULTIPLE ENDOCRINE NEOPLASIA TYPE 2A</v>
          </cell>
          <cell r="F13991" t="str">
            <v>多发性内分泌瘤 2A 型</v>
          </cell>
          <cell r="G13991" t="str">
            <v>各种先天性家族性遗传性疾病</v>
          </cell>
        </row>
        <row r="13992">
          <cell r="E13992" t="str">
            <v>MULTIPLE EPIPHYSEAL DYSPLASIA</v>
          </cell>
          <cell r="F13992" t="str">
            <v>多发性骨骺发育不良</v>
          </cell>
          <cell r="G13992" t="str">
            <v>各种先天性家族性遗传性疾病</v>
          </cell>
        </row>
        <row r="13993">
          <cell r="E13993" t="str">
            <v>MULTIPLE FRACTURES</v>
          </cell>
          <cell r="F13993" t="str">
            <v>多发性骨折</v>
          </cell>
          <cell r="G13993" t="str">
            <v>各类损伤、中毒及操作并发症</v>
          </cell>
        </row>
        <row r="13994">
          <cell r="E13994" t="str">
            <v>MULTIPLE GASTROINTESTINAL ATRESIAS</v>
          </cell>
          <cell r="F13994" t="str">
            <v>肠闭锁</v>
          </cell>
          <cell r="G13994" t="str">
            <v>各种先天性家族性遗传性疾病</v>
          </cell>
        </row>
        <row r="13995">
          <cell r="E13995" t="str">
            <v>MULTIPLE GATED ACQUISITION SCAN</v>
          </cell>
          <cell r="F13995" t="str">
            <v>多门控采集扫描</v>
          </cell>
          <cell r="G13995" t="str">
            <v>各类检查</v>
          </cell>
        </row>
        <row r="13996">
          <cell r="E13996" t="str">
            <v>MULTIPLE GATED ACQUISITION SCAN ABNORMAL</v>
          </cell>
          <cell r="F13996" t="str">
            <v>多门控采集扫描异常</v>
          </cell>
          <cell r="G13996" t="str">
            <v>各类检查</v>
          </cell>
        </row>
        <row r="13997">
          <cell r="E13997" t="str">
            <v>MULTIPLE HEREDITARY EXOSTOSIS</v>
          </cell>
          <cell r="F13997" t="str">
            <v>遗传性多发骨软骨瘤</v>
          </cell>
          <cell r="G13997" t="str">
            <v>各种先天性家族性遗传性疾病</v>
          </cell>
        </row>
        <row r="13998">
          <cell r="E13998" t="str">
            <v>MULTIPLE INJURIES</v>
          </cell>
          <cell r="F13998" t="str">
            <v>多发性创伤</v>
          </cell>
          <cell r="G13998" t="str">
            <v>各类损伤、中毒及操作并发症</v>
          </cell>
        </row>
        <row r="13999">
          <cell r="E13999" t="str">
            <v>MULTIPLE LENTIGINES SYNDROME</v>
          </cell>
          <cell r="F13999" t="str">
            <v>多发性痣综合征</v>
          </cell>
          <cell r="G13999" t="str">
            <v>各种先天性家族性遗传性疾病</v>
          </cell>
        </row>
        <row r="14000">
          <cell r="E14000" t="str">
            <v>MULTIPLE MYELOMA</v>
          </cell>
          <cell r="F14000" t="str">
            <v>浆细胞骨髓瘤</v>
          </cell>
          <cell r="G14000" t="str">
            <v>良性、恶性及性质不明的肿瘤（包括囊状和息肉状）</v>
          </cell>
        </row>
        <row r="14001">
          <cell r="E14001" t="str">
            <v>MULTIPLE ORGAN DYSFUNCTION SYNDROME</v>
          </cell>
          <cell r="F14001" t="str">
            <v>多器官功能不全综合征</v>
          </cell>
          <cell r="G14001" t="str">
            <v>全身性疾病及给药部位各种反应</v>
          </cell>
        </row>
        <row r="14002">
          <cell r="E14002" t="str">
            <v>MULTIPLE ORGAN TRANSPLANT REJECTION</v>
          </cell>
          <cell r="F14002" t="str">
            <v>多器官移植排斥</v>
          </cell>
          <cell r="G14002" t="str">
            <v>免疫系统疾病</v>
          </cell>
        </row>
        <row r="14003">
          <cell r="E14003" t="str">
            <v>MULTIPLE PREGNANCY</v>
          </cell>
          <cell r="F14003" t="str">
            <v>多胎妊娠</v>
          </cell>
          <cell r="G14003" t="str">
            <v>妊娠期、产褥期及围产期状况</v>
          </cell>
        </row>
        <row r="14004">
          <cell r="E14004" t="str">
            <v>MULTIPLE SCLEROSIS</v>
          </cell>
          <cell r="F14004" t="str">
            <v>多发性硬化</v>
          </cell>
          <cell r="G14004" t="str">
            <v>各类神经系统疾病</v>
          </cell>
        </row>
        <row r="14005">
          <cell r="E14005" t="str">
            <v>MULTIPLE SCLEROSIS PLAQUE</v>
          </cell>
          <cell r="F14005" t="str">
            <v>多发性硬化</v>
          </cell>
          <cell r="G14005" t="str">
            <v>各类神经系统疾病</v>
          </cell>
        </row>
        <row r="14006">
          <cell r="E14006" t="str">
            <v>MULTIPLE SCLEROSIS PSEUDO RELAPSE</v>
          </cell>
          <cell r="F14006" t="str">
            <v>多发性硬化假复发</v>
          </cell>
          <cell r="G14006" t="str">
            <v>各类神经系统疾病</v>
          </cell>
        </row>
        <row r="14007">
          <cell r="E14007" t="str">
            <v>MULTIPLE SCLEROSIS RELAPSE</v>
          </cell>
          <cell r="F14007" t="str">
            <v>多发性硬化复发</v>
          </cell>
          <cell r="G14007" t="str">
            <v>各类神经系统疾病</v>
          </cell>
        </row>
        <row r="14008">
          <cell r="E14008" t="str">
            <v>MULTIPLE SCLEROSIS RELAPSE PROPHYLAXIS</v>
          </cell>
          <cell r="F14008" t="str">
            <v>多发性硬化复发预防治疗</v>
          </cell>
          <cell r="G14008" t="str">
            <v>各种手术及医疗操作</v>
          </cell>
        </row>
        <row r="14009">
          <cell r="E14009" t="str">
            <v>MULTIPLE SUBPIAL TRANSECTION</v>
          </cell>
          <cell r="F14009" t="str">
            <v>多处软脑膜下横切术</v>
          </cell>
          <cell r="G14009" t="str">
            <v>各种手术及医疗操作</v>
          </cell>
        </row>
        <row r="14010">
          <cell r="E14010" t="str">
            <v>MULTIPLE SYSTEM ATROPHY</v>
          </cell>
          <cell r="F14010" t="str">
            <v>多系统萎缩</v>
          </cell>
          <cell r="G14010" t="str">
            <v>各类神经系统疾病</v>
          </cell>
        </row>
        <row r="14011">
          <cell r="E14011" t="str">
            <v>MULTIPLE USE OF SINGLE-USE PRODUCT</v>
          </cell>
          <cell r="F14011" t="str">
            <v>一次性使用产品的多次使用</v>
          </cell>
          <cell r="G14011" t="str">
            <v>各类损伤、中毒及操作并发症</v>
          </cell>
        </row>
        <row r="14012">
          <cell r="E14012" t="str">
            <v>MULTISYSTEM INFLAMMATORY SYNDROME</v>
          </cell>
          <cell r="F14012" t="str">
            <v>多系统炎症综合征</v>
          </cell>
          <cell r="G14012" t="str">
            <v>免疫系统疾病</v>
          </cell>
        </row>
        <row r="14013">
          <cell r="E14013" t="str">
            <v>MULTISYSTEM INFLAMMATORY SYNDROME IN ADULTS</v>
          </cell>
          <cell r="F14013" t="str">
            <v>成人多系统炎症综合征</v>
          </cell>
          <cell r="G14013" t="str">
            <v>免疫系统疾病</v>
          </cell>
        </row>
        <row r="14014">
          <cell r="E14014" t="str">
            <v>MULTISYSTEM INFLAMMATORY SYNDROME IN CHILDREN</v>
          </cell>
          <cell r="F14014" t="str">
            <v>儿童多系统炎症综合征</v>
          </cell>
          <cell r="G14014" t="str">
            <v>免疫系统疾病</v>
          </cell>
        </row>
        <row r="14015">
          <cell r="E14015" t="str">
            <v>MULTIVISCERAL TRANSPLANTATION</v>
          </cell>
          <cell r="F14015" t="str">
            <v>多器官簇移植</v>
          </cell>
          <cell r="G14015" t="str">
            <v>各种手术及医疗操作</v>
          </cell>
        </row>
        <row r="14016">
          <cell r="E14016" t="str">
            <v>MUMPS</v>
          </cell>
          <cell r="F14016" t="str">
            <v>流行性腮腺炎</v>
          </cell>
          <cell r="G14016" t="str">
            <v>感染及侵染类疾病</v>
          </cell>
        </row>
        <row r="14017">
          <cell r="E14017" t="str">
            <v>MUMPS ANTIBODY TEST NEGATIVE</v>
          </cell>
          <cell r="F14017" t="str">
            <v>腮腺炎抗体检测阴性</v>
          </cell>
          <cell r="G14017" t="str">
            <v>各类检查</v>
          </cell>
        </row>
        <row r="14018">
          <cell r="E14018" t="str">
            <v>MUMPS ANTIBODY TEST POSITIVE</v>
          </cell>
          <cell r="F14018" t="str">
            <v>腮腺炎抗体检测阳性</v>
          </cell>
          <cell r="G14018" t="str">
            <v>各类检查</v>
          </cell>
        </row>
        <row r="14019">
          <cell r="E14019" t="str">
            <v>MUNCHAUSEN'S SYNDROME</v>
          </cell>
          <cell r="F14019" t="str">
            <v>孟乔森综合症</v>
          </cell>
          <cell r="G14019" t="str">
            <v>精神病类</v>
          </cell>
        </row>
        <row r="14020">
          <cell r="E14020" t="str">
            <v>MURDER</v>
          </cell>
          <cell r="F14020" t="str">
            <v>杀人</v>
          </cell>
          <cell r="G14020" t="str">
            <v>社会环境</v>
          </cell>
        </row>
        <row r="14021">
          <cell r="E14021" t="str">
            <v>MURINE TYPHUS</v>
          </cell>
          <cell r="F14021" t="str">
            <v>地方性斑疹伤寒</v>
          </cell>
          <cell r="G14021" t="str">
            <v>感染及侵染类疾病</v>
          </cell>
        </row>
        <row r="14022">
          <cell r="E14022" t="str">
            <v>MURPHY'S SIGN POSITIVE</v>
          </cell>
          <cell r="F14022" t="str">
            <v>墨菲征阳性</v>
          </cell>
          <cell r="G14022" t="str">
            <v>各类检查</v>
          </cell>
        </row>
        <row r="14023">
          <cell r="E14023" t="str">
            <v>MURPHY'S SIGN TEST</v>
          </cell>
          <cell r="F14023" t="str">
            <v>墨菲征试验</v>
          </cell>
          <cell r="G14023" t="str">
            <v>各类检查</v>
          </cell>
        </row>
        <row r="14024">
          <cell r="E14024" t="str">
            <v>MURRAY VALLEY ENCEPHALITIS</v>
          </cell>
          <cell r="F14024" t="str">
            <v>澳洲墨莱溪谷脑炎</v>
          </cell>
          <cell r="G14024" t="str">
            <v>感染及侵染类疾病</v>
          </cell>
        </row>
        <row r="14025">
          <cell r="E14025" t="str">
            <v>MUSCLE ABSCESS</v>
          </cell>
          <cell r="F14025" t="str">
            <v>肌肉脓肿</v>
          </cell>
          <cell r="G14025" t="str">
            <v>感染及侵染类疾病</v>
          </cell>
        </row>
        <row r="14026">
          <cell r="E14026" t="str">
            <v>MUSCLE ATROPHY</v>
          </cell>
          <cell r="F14026" t="str">
            <v>肌肉萎缩</v>
          </cell>
          <cell r="G14026" t="str">
            <v>各种肌肉骨骼及结缔组织疾病</v>
          </cell>
        </row>
        <row r="14027">
          <cell r="E14027" t="str">
            <v>MUSCLE BUILDING THERAPY</v>
          </cell>
          <cell r="F14027" t="str">
            <v>肌肉锻炼疗法</v>
          </cell>
          <cell r="G14027" t="str">
            <v>各种手术及医疗操作</v>
          </cell>
        </row>
        <row r="14028">
          <cell r="E14028" t="str">
            <v>MUSCLE CONTRACTIONS INVOLUNTARY</v>
          </cell>
          <cell r="F14028" t="str">
            <v>肌肉不自主收缩</v>
          </cell>
          <cell r="G14028" t="str">
            <v>各类神经系统疾病</v>
          </cell>
        </row>
        <row r="14029">
          <cell r="E14029" t="str">
            <v>MUSCLE CONTRACTURE</v>
          </cell>
          <cell r="F14029" t="str">
            <v>肌肉挛缩</v>
          </cell>
          <cell r="G14029" t="str">
            <v>各种肌肉骨骼及结缔组织疾病</v>
          </cell>
        </row>
        <row r="14030">
          <cell r="E14030" t="str">
            <v>MUSCLE CONTUSION</v>
          </cell>
          <cell r="F14030" t="str">
            <v>肌肉挫伤</v>
          </cell>
          <cell r="G14030" t="str">
            <v>各类损伤、中毒及操作并发症</v>
          </cell>
        </row>
        <row r="14031">
          <cell r="E14031" t="str">
            <v>MUSCLE CRAMP</v>
          </cell>
          <cell r="F14031" t="str">
            <v>肌痉挛</v>
          </cell>
          <cell r="G14031" t="str">
            <v>各种肌肉骨骼及结缔组织疾病</v>
          </cell>
        </row>
        <row r="14032">
          <cell r="E14032" t="str">
            <v>MUSCLE DISCOMFORT</v>
          </cell>
          <cell r="F14032" t="str">
            <v>肌肉不适</v>
          </cell>
          <cell r="G14032" t="str">
            <v>各种肌肉骨骼及结缔组织疾病</v>
          </cell>
        </row>
        <row r="14033">
          <cell r="E14033" t="str">
            <v>MUSCLE DISORDER</v>
          </cell>
          <cell r="F14033" t="str">
            <v>肌肉疾病</v>
          </cell>
          <cell r="G14033" t="str">
            <v>各种肌肉骨骼及结缔组织疾病</v>
          </cell>
        </row>
        <row r="14034">
          <cell r="E14034" t="str">
            <v>MUSCLE ELECTROSTIMULATION THERAPY</v>
          </cell>
          <cell r="F14034" t="str">
            <v>肌肉电刺激疗法</v>
          </cell>
          <cell r="G14034" t="str">
            <v>各种手术及医疗操作</v>
          </cell>
        </row>
        <row r="14035">
          <cell r="E14035" t="str">
            <v>MUSCLE ENZYME</v>
          </cell>
          <cell r="F14035" t="str">
            <v>肌酶</v>
          </cell>
          <cell r="G14035" t="str">
            <v>各类检查</v>
          </cell>
        </row>
        <row r="14036">
          <cell r="E14036" t="str">
            <v>MUSCLE ENZYME DECREASED</v>
          </cell>
          <cell r="F14036" t="str">
            <v>肌酶降低</v>
          </cell>
          <cell r="G14036" t="str">
            <v>各类检查</v>
          </cell>
        </row>
        <row r="14037">
          <cell r="E14037" t="str">
            <v>MUSCLE ENZYME INCREASED</v>
          </cell>
          <cell r="F14037" t="str">
            <v>肌酶升高</v>
          </cell>
          <cell r="G14037" t="str">
            <v>各类检查</v>
          </cell>
        </row>
        <row r="14038">
          <cell r="E14038" t="str">
            <v>MUSCLE FATIGUE</v>
          </cell>
          <cell r="F14038" t="str">
            <v>肌肉疲劳</v>
          </cell>
          <cell r="G14038" t="str">
            <v>各种肌肉骨骼及结缔组织疾病</v>
          </cell>
        </row>
        <row r="14039">
          <cell r="E14039" t="str">
            <v>MUSCLE FIBROSIS</v>
          </cell>
          <cell r="F14039" t="str">
            <v>肌纤维化</v>
          </cell>
          <cell r="G14039" t="str">
            <v>各种肌肉骨骼及结缔组织疾病</v>
          </cell>
        </row>
        <row r="14040">
          <cell r="E14040" t="str">
            <v>MUSCLE FLAP OPERATION</v>
          </cell>
          <cell r="F14040" t="str">
            <v>肌瓣手术</v>
          </cell>
          <cell r="G14040" t="str">
            <v>各种手术及医疗操作</v>
          </cell>
        </row>
        <row r="14041">
          <cell r="E14041" t="str">
            <v>MUSCLE GRAFT</v>
          </cell>
          <cell r="F14041" t="str">
            <v>肌肉移植</v>
          </cell>
          <cell r="G14041" t="str">
            <v>各种手术及医疗操作</v>
          </cell>
        </row>
        <row r="14042">
          <cell r="E14042" t="str">
            <v>MUSCLE HAEMORRHAGE</v>
          </cell>
          <cell r="F14042" t="str">
            <v>肌肉出血</v>
          </cell>
          <cell r="G14042" t="str">
            <v>各种肌肉骨骼及结缔组织疾病</v>
          </cell>
        </row>
        <row r="14043">
          <cell r="E14043" t="str">
            <v>MUSCLE HERNIA</v>
          </cell>
          <cell r="F14043" t="str">
            <v>肌突出</v>
          </cell>
          <cell r="G14043" t="str">
            <v>各类损伤、中毒及操作并发症</v>
          </cell>
        </row>
        <row r="14044">
          <cell r="E14044" t="str">
            <v>MUSCLE HYPERTROPHY</v>
          </cell>
          <cell r="F14044" t="str">
            <v>肌肉肥大</v>
          </cell>
          <cell r="G14044" t="str">
            <v>各种肌肉骨骼及结缔组织疾病</v>
          </cell>
        </row>
        <row r="14045">
          <cell r="E14045" t="str">
            <v>MUSCLE HYPOXIA</v>
          </cell>
          <cell r="F14045" t="str">
            <v>肌肉缺氧</v>
          </cell>
          <cell r="G14045" t="str">
            <v>各种肌肉骨骼及结缔组织疾病</v>
          </cell>
        </row>
        <row r="14046">
          <cell r="E14046" t="str">
            <v>MUSCLE INCISION</v>
          </cell>
          <cell r="F14046" t="str">
            <v>肌肉切开</v>
          </cell>
          <cell r="G14046" t="str">
            <v>各种手术及医疗操作</v>
          </cell>
        </row>
        <row r="14047">
          <cell r="E14047" t="str">
            <v>MUSCLE INJURY</v>
          </cell>
          <cell r="F14047" t="str">
            <v>肌肉损伤</v>
          </cell>
          <cell r="G14047" t="str">
            <v>各类损伤、中毒及操作并发症</v>
          </cell>
        </row>
        <row r="14048">
          <cell r="E14048" t="str">
            <v>MUSCLE LESION EXCISION</v>
          </cell>
          <cell r="F14048" t="str">
            <v>肌肉病变切除</v>
          </cell>
          <cell r="G14048" t="str">
            <v>各种手术及医疗操作</v>
          </cell>
        </row>
        <row r="14049">
          <cell r="E14049" t="str">
            <v>MUSCLE MASS</v>
          </cell>
          <cell r="F14049" t="str">
            <v>肌肉肿块</v>
          </cell>
          <cell r="G14049" t="str">
            <v>各种肌肉骨骼及结缔组织疾病</v>
          </cell>
        </row>
        <row r="14050">
          <cell r="E14050" t="str">
            <v>MUSCLE NECROSIS</v>
          </cell>
          <cell r="F14050" t="str">
            <v>肌肉坏死</v>
          </cell>
          <cell r="G14050" t="str">
            <v>各种肌肉骨骼及结缔组织疾病</v>
          </cell>
        </row>
        <row r="14051">
          <cell r="E14051" t="str">
            <v>MUSCLE NEOPLASM</v>
          </cell>
          <cell r="F14051" t="str">
            <v>肌肉肿瘤</v>
          </cell>
          <cell r="G14051" t="str">
            <v>良性、恶性及性质不明的肿瘤（包括囊状和息肉状）</v>
          </cell>
        </row>
        <row r="14052">
          <cell r="E14052" t="str">
            <v>MUSCLE OEDEMA</v>
          </cell>
          <cell r="F14052" t="str">
            <v>肌肉水肿</v>
          </cell>
          <cell r="G14052" t="str">
            <v>各种肌肉骨骼及结缔组织疾病</v>
          </cell>
        </row>
        <row r="14053">
          <cell r="E14053" t="str">
            <v>MUSCLE OPERATION</v>
          </cell>
          <cell r="F14053" t="str">
            <v>肌肉手术</v>
          </cell>
          <cell r="G14053" t="str">
            <v>各种手术及医疗操作</v>
          </cell>
        </row>
        <row r="14054">
          <cell r="E14054" t="str">
            <v>MUSCLE REATTACHMENT</v>
          </cell>
          <cell r="F14054" t="str">
            <v>肌肉再植</v>
          </cell>
          <cell r="G14054" t="str">
            <v>各种手术及医疗操作</v>
          </cell>
        </row>
        <row r="14055">
          <cell r="E14055" t="str">
            <v>MUSCLE RELAXANT DRUG LEVEL ABOVE THERAPEUTIC</v>
          </cell>
          <cell r="F14055" t="str">
            <v>肌松药水平高于治疗量</v>
          </cell>
          <cell r="G14055" t="str">
            <v>各类检查</v>
          </cell>
        </row>
        <row r="14056">
          <cell r="E14056" t="str">
            <v>MUSCLE RELAXANT DRUG LEVEL BELOW THERAPEUTIC</v>
          </cell>
          <cell r="F14056" t="str">
            <v>肌松药水平低于治疗量</v>
          </cell>
          <cell r="G14056" t="str">
            <v>各类检查</v>
          </cell>
        </row>
        <row r="14057">
          <cell r="E14057" t="str">
            <v>MUSCLE RELAXANT THERAPY</v>
          </cell>
          <cell r="F14057" t="str">
            <v>肌肉松弛治疗</v>
          </cell>
          <cell r="G14057" t="str">
            <v>各种手术及医疗操作</v>
          </cell>
        </row>
        <row r="14058">
          <cell r="E14058" t="str">
            <v>MUSCLE RELEASE</v>
          </cell>
          <cell r="F14058" t="str">
            <v>肌肉松解</v>
          </cell>
          <cell r="G14058" t="str">
            <v>各种手术及医疗操作</v>
          </cell>
        </row>
        <row r="14059">
          <cell r="E14059" t="str">
            <v>MUSCLE RIGIDITY</v>
          </cell>
          <cell r="F14059" t="str">
            <v>肌肉强直</v>
          </cell>
          <cell r="G14059" t="str">
            <v>各种肌肉骨骼及结缔组织疾病</v>
          </cell>
        </row>
        <row r="14060">
          <cell r="E14060" t="str">
            <v>MUSCLE RUPTURE</v>
          </cell>
          <cell r="F14060" t="str">
            <v>肌肉断裂</v>
          </cell>
          <cell r="G14060" t="str">
            <v>各类损伤、中毒及操作并发症</v>
          </cell>
        </row>
        <row r="14061">
          <cell r="E14061" t="str">
            <v>MUSCLE SPASMS</v>
          </cell>
          <cell r="F14061" t="str">
            <v>肌痉挛</v>
          </cell>
          <cell r="G14061" t="str">
            <v>各种肌肉骨骼及结缔组织疾病</v>
          </cell>
        </row>
        <row r="14062">
          <cell r="E14062" t="str">
            <v>MUSCLE SPASTICITY</v>
          </cell>
          <cell r="F14062" t="str">
            <v>肌肉痉挛状态</v>
          </cell>
          <cell r="G14062" t="str">
            <v>各类神经系统疾病</v>
          </cell>
        </row>
        <row r="14063">
          <cell r="E14063" t="str">
            <v>MUSCLE STRAIN</v>
          </cell>
          <cell r="F14063" t="str">
            <v>肌肉拉伤</v>
          </cell>
          <cell r="G14063" t="str">
            <v>各类损伤、中毒及操作并发症</v>
          </cell>
        </row>
        <row r="14064">
          <cell r="E14064" t="str">
            <v>MUSCLE STRENGTH ABNORMAL</v>
          </cell>
          <cell r="F14064" t="str">
            <v>肌力异常</v>
          </cell>
          <cell r="G14064" t="str">
            <v>各类检查</v>
          </cell>
        </row>
        <row r="14065">
          <cell r="E14065" t="str">
            <v>MUSCLE SUTURE</v>
          </cell>
          <cell r="F14065" t="str">
            <v>肌肉缝合</v>
          </cell>
          <cell r="G14065" t="str">
            <v>各种手术及医疗操作</v>
          </cell>
        </row>
        <row r="14066">
          <cell r="E14066" t="str">
            <v>MUSCLE SWELLING</v>
          </cell>
          <cell r="F14066" t="str">
            <v>肌肉肿胀</v>
          </cell>
          <cell r="G14066" t="str">
            <v>各种肌肉骨骼及结缔组织疾病</v>
          </cell>
        </row>
        <row r="14067">
          <cell r="E14067" t="str">
            <v>MUSCLE TENSION DYSPHONIA</v>
          </cell>
          <cell r="F14067" t="str">
            <v>肌肉紧张性发声困难</v>
          </cell>
          <cell r="G14067" t="str">
            <v>各类神经系统疾病</v>
          </cell>
        </row>
        <row r="14068">
          <cell r="E14068" t="str">
            <v>MUSCLE TIGHTNESS</v>
          </cell>
          <cell r="F14068" t="str">
            <v>肌紧张</v>
          </cell>
          <cell r="G14068" t="str">
            <v>各种肌肉骨骼及结缔组织疾病</v>
          </cell>
        </row>
        <row r="14069">
          <cell r="E14069" t="str">
            <v>MUSCLE TONE DISORDER</v>
          </cell>
          <cell r="F14069" t="str">
            <v>肌张力疾病</v>
          </cell>
          <cell r="G14069" t="str">
            <v>各类神经系统疾病</v>
          </cell>
        </row>
        <row r="14070">
          <cell r="E14070" t="str">
            <v>MUSCLE TWITCHING</v>
          </cell>
          <cell r="F14070" t="str">
            <v>肌肉抽搐</v>
          </cell>
          <cell r="G14070" t="str">
            <v>各种肌肉骨骼及结缔组织疾病</v>
          </cell>
        </row>
        <row r="14071">
          <cell r="E14071" t="str">
            <v>MUSCULAR DYSTROPHY</v>
          </cell>
          <cell r="F14071" t="str">
            <v>肌肉发育不良</v>
          </cell>
          <cell r="G14071" t="str">
            <v>各种先天性家族性遗传性疾病</v>
          </cell>
        </row>
        <row r="14072">
          <cell r="E14072" t="str">
            <v>MUSCULAR SARCOIDOSIS</v>
          </cell>
          <cell r="F14072" t="str">
            <v>肌肉结节病</v>
          </cell>
          <cell r="G14072" t="str">
            <v>各种肌肉骨骼及结缔组织疾病</v>
          </cell>
        </row>
        <row r="14073">
          <cell r="E14073" t="str">
            <v>MUSCULAR WEAKNESS</v>
          </cell>
          <cell r="F14073" t="str">
            <v>肌无力</v>
          </cell>
          <cell r="G14073" t="str">
            <v>各种肌肉骨骼及结缔组织疾病</v>
          </cell>
        </row>
        <row r="14074">
          <cell r="E14074" t="str">
            <v>MUSCULOCUTANEOUS NERVE INJURY</v>
          </cell>
          <cell r="F14074" t="str">
            <v>肌皮神经损伤</v>
          </cell>
          <cell r="G14074" t="str">
            <v>各类损伤、中毒及操作并发症</v>
          </cell>
        </row>
        <row r="14075">
          <cell r="E14075" t="str">
            <v>MUSCULOSKELETAL CANCER</v>
          </cell>
          <cell r="F14075" t="str">
            <v>肌肉骨骼癌</v>
          </cell>
          <cell r="G14075" t="str">
            <v>良性、恶性及性质不明的肿瘤（包括囊状和息肉状）</v>
          </cell>
        </row>
        <row r="14076">
          <cell r="E14076" t="str">
            <v>MUSCULOSKELETAL CHEST PAIN</v>
          </cell>
          <cell r="F14076" t="str">
            <v>胸部肌肉骨骼疼痛</v>
          </cell>
          <cell r="G14076" t="str">
            <v>各种肌肉骨骼及结缔组织疾病</v>
          </cell>
        </row>
        <row r="14077">
          <cell r="E14077" t="str">
            <v>MUSCULOSKELETAL COMPLICATION ASSOCIATED WITH DEVICE</v>
          </cell>
          <cell r="F14077" t="str">
            <v>装置相关性肌肉骨骼并发症</v>
          </cell>
          <cell r="G14077" t="str">
            <v>全身性疾病及给药部位各种反应</v>
          </cell>
        </row>
        <row r="14078">
          <cell r="E14078" t="str">
            <v>MUSCULOSKELETAL DEFORMITY</v>
          </cell>
          <cell r="F14078" t="str">
            <v>肌肉骨骼畸形</v>
          </cell>
          <cell r="G14078" t="str">
            <v>各种肌肉骨骼及结缔组织疾病</v>
          </cell>
        </row>
        <row r="14079">
          <cell r="E14079" t="str">
            <v>MUSCULOSKELETAL DISCOMFORT</v>
          </cell>
          <cell r="F14079" t="str">
            <v>肌肉骨骼不适</v>
          </cell>
          <cell r="G14079" t="str">
            <v>各种肌肉骨骼及结缔组织疾病</v>
          </cell>
        </row>
        <row r="14080">
          <cell r="E14080" t="str">
            <v>MUSCULOSKELETAL DISORDER</v>
          </cell>
          <cell r="F14080" t="str">
            <v>肌肉骨骼疾病</v>
          </cell>
          <cell r="G14080" t="str">
            <v>各种肌肉骨骼及结缔组织疾病</v>
          </cell>
        </row>
        <row r="14081">
          <cell r="E14081" t="str">
            <v>MUSCULOSKELETAL FOREIGN BODY</v>
          </cell>
          <cell r="F14081" t="str">
            <v>肌肉骨骼异物</v>
          </cell>
          <cell r="G14081" t="str">
            <v>各类损伤、中毒及操作并发症</v>
          </cell>
        </row>
        <row r="14082">
          <cell r="E14082" t="str">
            <v>MUSCULOSKELETAL INJURY</v>
          </cell>
          <cell r="F14082" t="str">
            <v>肌肉骨骼损伤</v>
          </cell>
          <cell r="G14082" t="str">
            <v>各类损伤、中毒及操作并发症</v>
          </cell>
        </row>
        <row r="14083">
          <cell r="E14083" t="str">
            <v>MUSCULOSKELETAL PAIN</v>
          </cell>
          <cell r="F14083" t="str">
            <v>骨骼肌肉疼痛</v>
          </cell>
          <cell r="G14083" t="str">
            <v>各种肌肉骨骼及结缔组织疾病</v>
          </cell>
        </row>
        <row r="14084">
          <cell r="E14084" t="str">
            <v>MUSCULOSKELETAL PROCEDURAL COMPLICATION</v>
          </cell>
          <cell r="F14084" t="str">
            <v>肌肉骨骼操作并发症</v>
          </cell>
          <cell r="G14084" t="str">
            <v>各类损伤、中毒及操作并发症</v>
          </cell>
        </row>
        <row r="14085">
          <cell r="E14085" t="str">
            <v>MUSCULOSKELETAL STIFFNESS</v>
          </cell>
          <cell r="F14085" t="str">
            <v>肌肉骨骼强直</v>
          </cell>
          <cell r="G14085" t="str">
            <v>各种肌肉骨骼及结缔组织疾病</v>
          </cell>
        </row>
        <row r="14086">
          <cell r="E14086" t="str">
            <v>MUSCULOSKELETAL TOXICITY</v>
          </cell>
          <cell r="F14086" t="str">
            <v>肌肉骨骼毒性</v>
          </cell>
          <cell r="G14086" t="str">
            <v>各种肌肉骨骼及结缔组织疾病</v>
          </cell>
        </row>
        <row r="14087">
          <cell r="E14087" t="str">
            <v>MUSICAL EAR SYNDROME</v>
          </cell>
          <cell r="F14087" t="str">
            <v>音乐耳综合征</v>
          </cell>
          <cell r="G14087" t="str">
            <v>耳及迷路类疾病</v>
          </cell>
        </row>
        <row r="14088">
          <cell r="E14088" t="str">
            <v>MUTAGENIC EFFECT</v>
          </cell>
          <cell r="F14088" t="str">
            <v>致突变效应</v>
          </cell>
          <cell r="G14088" t="str">
            <v>各种先天性家族性遗传性疾病</v>
          </cell>
        </row>
        <row r="14089">
          <cell r="E14089" t="str">
            <v>MUTISM</v>
          </cell>
          <cell r="F14089" t="str">
            <v>缄默症</v>
          </cell>
          <cell r="G14089" t="str">
            <v>精神病类</v>
          </cell>
        </row>
        <row r="14090">
          <cell r="E14090" t="str">
            <v>MYALGIA</v>
          </cell>
          <cell r="F14090" t="str">
            <v>肌痛</v>
          </cell>
          <cell r="G14090" t="str">
            <v>各种肌肉骨骼及结缔组织疾病</v>
          </cell>
        </row>
        <row r="14091">
          <cell r="E14091" t="str">
            <v>MYALGIA INTERCOSTAL</v>
          </cell>
          <cell r="F14091" t="str">
            <v>肋间肌痛</v>
          </cell>
          <cell r="G14091" t="str">
            <v>各种肌肉骨骼及结缔组织疾病</v>
          </cell>
        </row>
        <row r="14092">
          <cell r="E14092" t="str">
            <v>MYASTHENIA GRAVIS</v>
          </cell>
          <cell r="F14092" t="str">
            <v>重症肌无力</v>
          </cell>
          <cell r="G14092" t="str">
            <v>各类神经系统疾病</v>
          </cell>
        </row>
        <row r="14093">
          <cell r="E14093" t="str">
            <v>MYASTHENIA GRAVIS CRISIS</v>
          </cell>
          <cell r="F14093" t="str">
            <v>重症肌无力危象</v>
          </cell>
          <cell r="G14093" t="str">
            <v>各类神经系统疾病</v>
          </cell>
        </row>
        <row r="14094">
          <cell r="E14094" t="str">
            <v>MYASTHENIA GRAVIS NEONATAL</v>
          </cell>
          <cell r="F14094" t="str">
            <v>新生儿重症肌无力</v>
          </cell>
          <cell r="G14094" t="str">
            <v>各类神经系统疾病</v>
          </cell>
        </row>
        <row r="14095">
          <cell r="E14095" t="str">
            <v>MYASTHENIC SYNDROME</v>
          </cell>
          <cell r="F14095" t="str">
            <v>肌无力综合征</v>
          </cell>
          <cell r="G14095" t="str">
            <v>各类神经系统疾病</v>
          </cell>
        </row>
        <row r="14096">
          <cell r="E14096" t="str">
            <v>MYCETOMA MYCOTIC</v>
          </cell>
          <cell r="F14096" t="str">
            <v>真菌性足菌肿</v>
          </cell>
          <cell r="G14096" t="str">
            <v>感染及侵染类疾病</v>
          </cell>
        </row>
        <row r="14097">
          <cell r="E14097" t="str">
            <v>MYCOBACTERIA BLOOD TEST POSITIVE</v>
          </cell>
          <cell r="F14097" t="str">
            <v>分枝杆菌检测阳性</v>
          </cell>
          <cell r="G14097" t="str">
            <v>各类检查</v>
          </cell>
        </row>
        <row r="14098">
          <cell r="E14098" t="str">
            <v>MYCOBACTERIA SPUTUM TEST POSITIVE</v>
          </cell>
          <cell r="F14098" t="str">
            <v>分枝杆菌检测阳性</v>
          </cell>
          <cell r="G14098" t="str">
            <v>各类检查</v>
          </cell>
        </row>
        <row r="14099">
          <cell r="E14099" t="str">
            <v>MYCOBACTERIA TEST</v>
          </cell>
          <cell r="F14099" t="str">
            <v>分枝杆菌检测</v>
          </cell>
          <cell r="G14099" t="str">
            <v>各类检查</v>
          </cell>
        </row>
        <row r="14100">
          <cell r="E14100" t="str">
            <v>MYCOBACTERIA TISSUE SPECIMEN TEST POSITIVE</v>
          </cell>
          <cell r="F14100" t="str">
            <v>分枝杆菌检测阳性</v>
          </cell>
          <cell r="G14100" t="str">
            <v>各类检查</v>
          </cell>
        </row>
        <row r="14101">
          <cell r="E14101" t="str">
            <v>MYCOBACTERIA URINE TEST POSITIVE</v>
          </cell>
          <cell r="F14101" t="str">
            <v>分枝杆菌检测阳性</v>
          </cell>
          <cell r="G14101" t="str">
            <v>各类检查</v>
          </cell>
        </row>
        <row r="14102">
          <cell r="E14102" t="str">
            <v>MYCOBACTERIAL DISEASE CARRIER</v>
          </cell>
          <cell r="F14102" t="str">
            <v>分枝杆菌病携带者</v>
          </cell>
          <cell r="G14102" t="str">
            <v>感染及侵染类疾病</v>
          </cell>
        </row>
        <row r="14103">
          <cell r="E14103" t="str">
            <v>MYCOBACTERIAL INFECTION</v>
          </cell>
          <cell r="F14103" t="str">
            <v>分枝杆菌感染</v>
          </cell>
          <cell r="G14103" t="str">
            <v>感染及侵染类疾病</v>
          </cell>
        </row>
        <row r="14104">
          <cell r="E14104" t="str">
            <v>MYCOBACTERIAL PERITONITIS</v>
          </cell>
          <cell r="F14104" t="str">
            <v>分枝杆菌性腹膜炎</v>
          </cell>
          <cell r="G14104" t="str">
            <v>感染及侵染类疾病</v>
          </cell>
        </row>
        <row r="14105">
          <cell r="E14105" t="str">
            <v>MYCOBACTERIUM ABSCESSUS INFECTION</v>
          </cell>
          <cell r="F14105" t="str">
            <v>脓肿分枝杆菌感染</v>
          </cell>
          <cell r="G14105" t="str">
            <v>感染及侵染类疾病</v>
          </cell>
        </row>
        <row r="14106">
          <cell r="E14106" t="str">
            <v>MYCOBACTERIUM AVIUM COMPLEX IMMUNE RESTORATION DISEASE</v>
          </cell>
          <cell r="F14106" t="str">
            <v>鸟结核分枝杆菌免疫复合修复病</v>
          </cell>
          <cell r="G14106" t="str">
            <v>感染及侵染类疾病</v>
          </cell>
        </row>
        <row r="14107">
          <cell r="E14107" t="str">
            <v>MYCOBACTERIUM AVIUM COMPLEX INFECTION</v>
          </cell>
          <cell r="F14107" t="str">
            <v>鸟结核分枝杆菌复合感染</v>
          </cell>
          <cell r="G14107" t="str">
            <v>感染及侵染类疾病</v>
          </cell>
        </row>
        <row r="14108">
          <cell r="E14108" t="str">
            <v>MYCOBACTERIUM CHELONAE INFECTION</v>
          </cell>
          <cell r="F14108" t="str">
            <v>龟分枝杆菌感染</v>
          </cell>
          <cell r="G14108" t="str">
            <v>感染及侵染类疾病</v>
          </cell>
        </row>
        <row r="14109">
          <cell r="E14109" t="str">
            <v>MYCOBACTERIUM CHELONEI INFECTION</v>
          </cell>
          <cell r="F14109" t="str">
            <v>龟分枝杆菌感染</v>
          </cell>
          <cell r="G14109" t="str">
            <v>感染及侵染类疾病</v>
          </cell>
        </row>
        <row r="14110">
          <cell r="E14110" t="str">
            <v>MYCOBACTERIUM FORTUITUM INFECTION</v>
          </cell>
          <cell r="F14110" t="str">
            <v>偶发分枝杆菌感染</v>
          </cell>
          <cell r="G14110" t="str">
            <v>感染及侵染类疾病</v>
          </cell>
        </row>
        <row r="14111">
          <cell r="E14111" t="str">
            <v>MYCOBACTERIUM HAEMOPHILUM INFECTION</v>
          </cell>
          <cell r="F14111" t="str">
            <v>嗜血分枝杆菌感染</v>
          </cell>
          <cell r="G14111" t="str">
            <v>感染及侵染类疾病</v>
          </cell>
        </row>
        <row r="14112">
          <cell r="E14112" t="str">
            <v>MYCOBACTERIUM KANSASII INFECTION</v>
          </cell>
          <cell r="F14112" t="str">
            <v>堪萨斯分枝杆菌感染</v>
          </cell>
          <cell r="G14112" t="str">
            <v>感染及侵染类疾病</v>
          </cell>
        </row>
        <row r="14113">
          <cell r="E14113" t="str">
            <v>MYCOBACTERIUM KANSASII PNEUMONIA</v>
          </cell>
          <cell r="F14113" t="str">
            <v>非典型分枝杆菌肺炎</v>
          </cell>
          <cell r="G14113" t="str">
            <v>感染及侵染类疾病</v>
          </cell>
        </row>
        <row r="14114">
          <cell r="E14114" t="str">
            <v>MYCOBACTERIUM LEPRAE TEST POSITIVE</v>
          </cell>
          <cell r="F14114" t="str">
            <v>麻风分枝杆菌检测阳性</v>
          </cell>
          <cell r="G14114" t="str">
            <v>各类检查</v>
          </cell>
        </row>
        <row r="14115">
          <cell r="E14115" t="str">
            <v>MYCOBACTERIUM MARINUM INFECTION</v>
          </cell>
          <cell r="F14115" t="str">
            <v>海分枝杆菌感染</v>
          </cell>
          <cell r="G14115" t="str">
            <v>感染及侵染类疾病</v>
          </cell>
        </row>
        <row r="14116">
          <cell r="E14116" t="str">
            <v>MYCOBACTERIUM TEST</v>
          </cell>
          <cell r="F14116" t="str">
            <v>分枝杆菌检测</v>
          </cell>
          <cell r="G14116" t="str">
            <v>各类检查</v>
          </cell>
        </row>
        <row r="14117">
          <cell r="E14117" t="str">
            <v>MYCOBACTERIUM TEST POSITIVE</v>
          </cell>
          <cell r="F14117" t="str">
            <v>分枝杆菌检测阳性</v>
          </cell>
          <cell r="G14117" t="str">
            <v>各类检查</v>
          </cell>
        </row>
        <row r="14118">
          <cell r="E14118" t="str">
            <v>MYCOBACTERIUM TUBERCULOSIS COMPLEX TEST</v>
          </cell>
          <cell r="F14118" t="str">
            <v>结核分支杆菌复合体检测</v>
          </cell>
          <cell r="G14118" t="str">
            <v>各类检查</v>
          </cell>
        </row>
        <row r="14119">
          <cell r="E14119" t="str">
            <v>MYCOBACTERIUM TUBERCULOSIS COMPLEX TEST NEGATIVE</v>
          </cell>
          <cell r="F14119" t="str">
            <v>结核分支杆菌复合体检测阴性</v>
          </cell>
          <cell r="G14119" t="str">
            <v>各类检查</v>
          </cell>
        </row>
        <row r="14120">
          <cell r="E14120" t="str">
            <v>MYCOBACTERIUM TUBERCULOSIS COMPLEX TEST POSITIVE</v>
          </cell>
          <cell r="F14120" t="str">
            <v>结核分枝杆菌复合检测阳性</v>
          </cell>
          <cell r="G14120" t="str">
            <v>各类检查</v>
          </cell>
        </row>
        <row r="14121">
          <cell r="E14121" t="str">
            <v>MYCOBACTERIUM ULCERANS INFECTION</v>
          </cell>
          <cell r="F14121" t="str">
            <v>溃疡分枝杆菌感染</v>
          </cell>
          <cell r="G14121" t="str">
            <v>感染及侵染类疾病</v>
          </cell>
        </row>
        <row r="14122">
          <cell r="E14122" t="str">
            <v>MYCOPLASMA GENITALIUM INFECTION</v>
          </cell>
          <cell r="F14122" t="str">
            <v>生殖支原体感染</v>
          </cell>
          <cell r="G14122" t="str">
            <v>感染及侵染类疾病</v>
          </cell>
        </row>
        <row r="14123">
          <cell r="E14123" t="str">
            <v>MYCOPLASMA INFECTION</v>
          </cell>
          <cell r="F14123" t="str">
            <v>支原体感染</v>
          </cell>
          <cell r="G14123" t="str">
            <v>感染及侵染类疾病</v>
          </cell>
        </row>
        <row r="14124">
          <cell r="E14124" t="str">
            <v>MYCOPLASMA SEROLOGY</v>
          </cell>
          <cell r="F14124" t="str">
            <v>支原体检测</v>
          </cell>
          <cell r="G14124" t="str">
            <v>各类检查</v>
          </cell>
        </row>
        <row r="14125">
          <cell r="E14125" t="str">
            <v>MYCOPLASMA SEROLOGY POSITIVE</v>
          </cell>
          <cell r="F14125" t="str">
            <v>支原体检测阳性</v>
          </cell>
          <cell r="G14125" t="str">
            <v>各类检查</v>
          </cell>
        </row>
        <row r="14126">
          <cell r="E14126" t="str">
            <v>MYCOPLASMA TEST</v>
          </cell>
          <cell r="F14126" t="str">
            <v>支原体检测</v>
          </cell>
          <cell r="G14126" t="str">
            <v>各类检查</v>
          </cell>
        </row>
        <row r="14127">
          <cell r="E14127" t="str">
            <v>MYCOPLASMA TEST POSITIVE</v>
          </cell>
          <cell r="F14127" t="str">
            <v>支原体检测阳性</v>
          </cell>
          <cell r="G14127" t="str">
            <v>各类检查</v>
          </cell>
        </row>
        <row r="14128">
          <cell r="E14128" t="str">
            <v>MYCOPLASMAL POSTPARTUM FEVER</v>
          </cell>
          <cell r="F14128" t="str">
            <v>支原体性产后发热</v>
          </cell>
          <cell r="G14128" t="str">
            <v>感染及侵染类疾病</v>
          </cell>
        </row>
        <row r="14129">
          <cell r="E14129" t="str">
            <v>MYCOSIS FUNGOIDES</v>
          </cell>
          <cell r="F14129" t="str">
            <v>皮肤 T 细胞淋巴瘤</v>
          </cell>
          <cell r="G14129" t="str">
            <v>良性、恶性及性质不明的肿瘤（包括囊状和息肉状）</v>
          </cell>
        </row>
        <row r="14130">
          <cell r="E14130" t="str">
            <v>MYCOSIS FUNGOIDES RECURRENT</v>
          </cell>
          <cell r="F14130" t="str">
            <v>复发性皮肤 T 细胞淋巴瘤</v>
          </cell>
          <cell r="G14130" t="str">
            <v>良性、恶性及性质不明的肿瘤（包括囊状和息肉状）</v>
          </cell>
        </row>
        <row r="14131">
          <cell r="E14131" t="str">
            <v>MYCOSIS FUNGOIDES REFRACTORY</v>
          </cell>
          <cell r="F14131" t="str">
            <v>难治性皮肤 T 细胞淋巴瘤</v>
          </cell>
          <cell r="G14131" t="str">
            <v>良性、恶性及性质不明的肿瘤（包括囊状和息肉状）</v>
          </cell>
        </row>
        <row r="14132">
          <cell r="E14132" t="str">
            <v>MYCOSIS FUNGOIDES STAGE I</v>
          </cell>
          <cell r="F14132" t="str">
            <v>皮肤 T 细胞淋巴瘤I期</v>
          </cell>
          <cell r="G14132" t="str">
            <v>良性、恶性及性质不明的肿瘤（包括囊状和息肉状）</v>
          </cell>
        </row>
        <row r="14133">
          <cell r="E14133" t="str">
            <v>MYCOSIS FUNGOIDES STAGE II</v>
          </cell>
          <cell r="F14133" t="str">
            <v>皮肤 T 细胞淋巴瘤 II 期</v>
          </cell>
          <cell r="G14133" t="str">
            <v>良性、恶性及性质不明的肿瘤（包括囊状和息肉状）</v>
          </cell>
        </row>
        <row r="14134">
          <cell r="E14134" t="str">
            <v>MYCOSIS FUNGOIDES STAGE III</v>
          </cell>
          <cell r="F14134" t="str">
            <v>皮肤 T 细胞淋巴瘤 III 期</v>
          </cell>
          <cell r="G14134" t="str">
            <v>良性、恶性及性质不明的肿瘤（包括囊状和息肉状）</v>
          </cell>
        </row>
        <row r="14135">
          <cell r="E14135" t="str">
            <v>MYCOSIS FUNGOIDES STAGE IV</v>
          </cell>
          <cell r="F14135" t="str">
            <v>皮肤 T 细胞淋巴瘤 IV 期</v>
          </cell>
          <cell r="G14135" t="str">
            <v>良性、恶性及性质不明的肿瘤（包括囊状和息肉状）</v>
          </cell>
        </row>
        <row r="14136">
          <cell r="E14136" t="str">
            <v>MYCOTIC ALLERGY</v>
          </cell>
          <cell r="F14136" t="str">
            <v>真菌过敏</v>
          </cell>
          <cell r="G14136" t="str">
            <v>免疫系统疾病</v>
          </cell>
        </row>
        <row r="14137">
          <cell r="E14137" t="str">
            <v>MYCOTIC ANEURYSM</v>
          </cell>
          <cell r="F14137" t="str">
            <v>感染性动脉瘤</v>
          </cell>
          <cell r="G14137" t="str">
            <v>感染及侵染类疾病</v>
          </cell>
        </row>
        <row r="14138">
          <cell r="E14138" t="str">
            <v>MYCOTIC CORNEAL ULCER</v>
          </cell>
          <cell r="F14138" t="str">
            <v>真菌性角膜溃疡</v>
          </cell>
          <cell r="G14138" t="str">
            <v>感染及侵染类疾病</v>
          </cell>
        </row>
        <row r="14139">
          <cell r="E14139" t="str">
            <v>MYCOTIC ENDOPHTHALMITIS</v>
          </cell>
          <cell r="F14139" t="str">
            <v>霉菌性眼内炎</v>
          </cell>
          <cell r="G14139" t="str">
            <v>感染及侵染类疾病</v>
          </cell>
        </row>
        <row r="14140">
          <cell r="E14140" t="str">
            <v>MYCOTOXICOSIS</v>
          </cell>
          <cell r="F14140" t="str">
            <v>真菌毒素中毒症</v>
          </cell>
          <cell r="G14140" t="str">
            <v>感染及侵染类疾病</v>
          </cell>
        </row>
        <row r="14141">
          <cell r="E14141" t="str">
            <v>MYDRIASIS</v>
          </cell>
          <cell r="F14141" t="str">
            <v>瞳孔散大</v>
          </cell>
          <cell r="G14141" t="str">
            <v>眼器官疾病</v>
          </cell>
        </row>
        <row r="14142">
          <cell r="E14142" t="str">
            <v>MYECTOMY</v>
          </cell>
          <cell r="F14142" t="str">
            <v>肌切除术</v>
          </cell>
          <cell r="G14142" t="str">
            <v>各种手术及医疗操作</v>
          </cell>
        </row>
        <row r="14143">
          <cell r="E14143" t="str">
            <v>MYELIN OLIGODENDROCYTE GLYCOPROTEIN ANTIBODY-ASSOCIATED DISEASE</v>
          </cell>
          <cell r="F14143" t="str">
            <v>髓鞘少突胶质细胞糖蛋白抗体相关疾病</v>
          </cell>
          <cell r="G14143" t="str">
            <v>各类神经系统疾病</v>
          </cell>
        </row>
        <row r="14144">
          <cell r="E14144" t="str">
            <v>MYELITIS</v>
          </cell>
          <cell r="F14144" t="str">
            <v>脊髓炎</v>
          </cell>
          <cell r="G14144" t="str">
            <v>感染及侵染类疾病</v>
          </cell>
        </row>
        <row r="14145">
          <cell r="E14145" t="str">
            <v>MYELITIS TRANSVERSE</v>
          </cell>
          <cell r="F14145" t="str">
            <v>横断性脊髓炎</v>
          </cell>
          <cell r="G14145" t="str">
            <v>各类神经系统疾病</v>
          </cell>
        </row>
        <row r="14146">
          <cell r="E14146" t="str">
            <v>MYELOBLAST COUNT</v>
          </cell>
          <cell r="F14146" t="str">
            <v>原粒细胞计数</v>
          </cell>
          <cell r="G14146" t="str">
            <v>各类检查</v>
          </cell>
        </row>
        <row r="14147">
          <cell r="E14147" t="str">
            <v>MYELOBLAST COUNT DECREASED</v>
          </cell>
          <cell r="F14147" t="str">
            <v>原粒细胞计数降低</v>
          </cell>
          <cell r="G14147" t="str">
            <v>各类检查</v>
          </cell>
        </row>
        <row r="14148">
          <cell r="E14148" t="str">
            <v>MYELOBLAST COUNT INCREASED</v>
          </cell>
          <cell r="F14148" t="str">
            <v>原粒细胞计数升高</v>
          </cell>
          <cell r="G14148" t="str">
            <v>各类检查</v>
          </cell>
        </row>
        <row r="14149">
          <cell r="E14149" t="str">
            <v>MYELOBLAST PERCENTAGE</v>
          </cell>
          <cell r="F14149" t="str">
            <v>原粒细胞百分比</v>
          </cell>
          <cell r="G14149" t="str">
            <v>各类检查</v>
          </cell>
        </row>
        <row r="14150">
          <cell r="E14150" t="str">
            <v>MYELOBLAST PERCENTAGE DECREASED</v>
          </cell>
          <cell r="F14150" t="str">
            <v>原粒细胞百分比降低</v>
          </cell>
          <cell r="G14150" t="str">
            <v>各类检查</v>
          </cell>
        </row>
        <row r="14151">
          <cell r="E14151" t="str">
            <v>MYELOBLAST PERCENTAGE INCREASED</v>
          </cell>
          <cell r="F14151" t="str">
            <v>原粒细胞百分比升高</v>
          </cell>
          <cell r="G14151" t="str">
            <v>各类检查</v>
          </cell>
        </row>
        <row r="14152">
          <cell r="E14152" t="str">
            <v>MYELOBLAST PRESENT</v>
          </cell>
          <cell r="F14152" t="str">
            <v>原始粒细胞检出</v>
          </cell>
          <cell r="G14152" t="str">
            <v>各类检查</v>
          </cell>
        </row>
        <row r="14153">
          <cell r="E14153" t="str">
            <v>MYELOBLASTOMA</v>
          </cell>
          <cell r="F14153" t="str">
            <v>成髓细胞瘤</v>
          </cell>
          <cell r="G14153" t="str">
            <v>良性、恶性及性质不明的肿瘤（包括囊状和息肉状）</v>
          </cell>
        </row>
        <row r="14154">
          <cell r="E14154" t="str">
            <v>MYELOCYTE COUNT</v>
          </cell>
          <cell r="F14154" t="str">
            <v>中幼粒细胞计数</v>
          </cell>
          <cell r="G14154" t="str">
            <v>各类检查</v>
          </cell>
        </row>
        <row r="14155">
          <cell r="E14155" t="str">
            <v>MYELOCYTE COUNT DECREASED</v>
          </cell>
          <cell r="F14155" t="str">
            <v>中幼粒细胞计数降低</v>
          </cell>
          <cell r="G14155" t="str">
            <v>各类检查</v>
          </cell>
        </row>
        <row r="14156">
          <cell r="E14156" t="str">
            <v>MYELOCYTE COUNT INCREASED</v>
          </cell>
          <cell r="F14156" t="str">
            <v>中幼粒细胞计数升高</v>
          </cell>
          <cell r="G14156" t="str">
            <v>各类检查</v>
          </cell>
        </row>
        <row r="14157">
          <cell r="E14157" t="str">
            <v>MYELOCYTE PERCENTAGE</v>
          </cell>
          <cell r="F14157" t="str">
            <v>中幼粒细胞百分比</v>
          </cell>
          <cell r="G14157" t="str">
            <v>各类检查</v>
          </cell>
        </row>
        <row r="14158">
          <cell r="E14158" t="str">
            <v>MYELOCYTE PERCENTAGE DECREASED</v>
          </cell>
          <cell r="F14158" t="str">
            <v>中幼粒细胞百分比降低</v>
          </cell>
          <cell r="G14158" t="str">
            <v>各类检查</v>
          </cell>
        </row>
        <row r="14159">
          <cell r="E14159" t="str">
            <v>MYELOCYTE PERCENTAGE INCREASED</v>
          </cell>
          <cell r="F14159" t="str">
            <v>中幼粒细胞百分比升高</v>
          </cell>
          <cell r="G14159" t="str">
            <v>各类检查</v>
          </cell>
        </row>
        <row r="14160">
          <cell r="E14160" t="str">
            <v>MYELOCYTE PRESENT</v>
          </cell>
          <cell r="F14160" t="str">
            <v>中幼粒细胞细胞检出</v>
          </cell>
          <cell r="G14160" t="str">
            <v>各类检查</v>
          </cell>
        </row>
        <row r="14161">
          <cell r="E14161" t="str">
            <v>MYELOCYTOSIS</v>
          </cell>
          <cell r="F14161" t="str">
            <v>髓细胞增多症</v>
          </cell>
          <cell r="G14161" t="str">
            <v>血液及淋巴系统疾病</v>
          </cell>
        </row>
        <row r="14162">
          <cell r="E14162" t="str">
            <v>MYELODYSPLASTIC SYNDROME</v>
          </cell>
          <cell r="F14162" t="str">
            <v>骨髓异常增生综合征</v>
          </cell>
          <cell r="G14162" t="str">
            <v>良性、恶性及性质不明的肿瘤（包括囊状和息肉状）</v>
          </cell>
        </row>
        <row r="14163">
          <cell r="E14163" t="str">
            <v>MYELODYSPLASTIC SYNDROME TRANSFORMATION</v>
          </cell>
          <cell r="F14163" t="str">
            <v>骨髓异常增生综合征转化</v>
          </cell>
          <cell r="G14163" t="str">
            <v>良性、恶性及性质不明的肿瘤（包括囊状和息肉状）</v>
          </cell>
        </row>
        <row r="14164">
          <cell r="E14164" t="str">
            <v>MYELODYSPLASTIC SYNDROME UNCLASSIFIABLE</v>
          </cell>
          <cell r="F14164" t="str">
            <v>不可分类骨髓异常增生综合征</v>
          </cell>
          <cell r="G14164" t="str">
            <v>良性、恶性及性质不明的肿瘤（包括囊状和息肉状）</v>
          </cell>
        </row>
        <row r="14165">
          <cell r="E14165" t="str">
            <v>MYELOFIBROSIS</v>
          </cell>
          <cell r="F14165" t="str">
            <v>骨髓纤维化</v>
          </cell>
          <cell r="G14165" t="str">
            <v>良性、恶性及性质不明的肿瘤（包括囊状和息肉状）</v>
          </cell>
        </row>
        <row r="14166">
          <cell r="E14166" t="str">
            <v>MYELOID LEUKAEMIA</v>
          </cell>
          <cell r="F14166" t="str">
            <v>髓系白血病</v>
          </cell>
          <cell r="G14166" t="str">
            <v>良性、恶性及性质不明的肿瘤（包括囊状和息肉状）</v>
          </cell>
        </row>
        <row r="14167">
          <cell r="E14167" t="str">
            <v>MYELOID LEUKAEMIA IN REMISSION</v>
          </cell>
          <cell r="F14167" t="str">
            <v>髓系白血病缓解期</v>
          </cell>
          <cell r="G14167" t="str">
            <v>良性、恶性及性质不明的肿瘤（包括囊状和息肉状）</v>
          </cell>
        </row>
        <row r="14168">
          <cell r="E14168" t="str">
            <v>MYELOID MATURATION ARREST</v>
          </cell>
          <cell r="F14168" t="str">
            <v>髓系成熟停滞</v>
          </cell>
          <cell r="G14168" t="str">
            <v>血液及淋巴系统疾病</v>
          </cell>
        </row>
        <row r="14169">
          <cell r="E14169" t="str">
            <v>MYELOID METAPLASIA</v>
          </cell>
          <cell r="F14169" t="str">
            <v>髓性化生</v>
          </cell>
          <cell r="G14169" t="str">
            <v>良性、恶性及性质不明的肿瘤（包括囊状和息肉状）</v>
          </cell>
        </row>
        <row r="14170">
          <cell r="E14170" t="str">
            <v>MYELOLIPOMA</v>
          </cell>
          <cell r="F14170" t="str">
            <v>髓脂瘤</v>
          </cell>
          <cell r="G14170" t="str">
            <v>良性、恶性及性质不明的肿瘤（包括囊状和息肉状）</v>
          </cell>
        </row>
        <row r="14171">
          <cell r="E14171" t="str">
            <v>MYELOMA CAST NEPHROPATHY</v>
          </cell>
          <cell r="F14171" t="str">
            <v>骨髓瘤管型肾病</v>
          </cell>
          <cell r="G14171" t="str">
            <v>肾脏及泌尿系统疾病</v>
          </cell>
        </row>
        <row r="14172">
          <cell r="E14172" t="str">
            <v>MYELOMA RECURRENCE</v>
          </cell>
          <cell r="F14172" t="str">
            <v>复发性浆细胞骨髓瘤</v>
          </cell>
          <cell r="G14172" t="str">
            <v>良性、恶性及性质不明的肿瘤（包括囊状和息肉状）</v>
          </cell>
        </row>
        <row r="14173">
          <cell r="E14173" t="str">
            <v>MYELOMALACIA</v>
          </cell>
          <cell r="F14173" t="str">
            <v>脊髓软化</v>
          </cell>
          <cell r="G14173" t="str">
            <v>各类神经系统疾病</v>
          </cell>
        </row>
        <row r="14174">
          <cell r="E14174" t="str">
            <v>MYELOPATHY</v>
          </cell>
          <cell r="F14174" t="str">
            <v>脊髓病</v>
          </cell>
          <cell r="G14174" t="str">
            <v>各类神经系统疾病</v>
          </cell>
        </row>
        <row r="14175">
          <cell r="E14175" t="str">
            <v>MYELOPEROXIDASE DEFICIENCY</v>
          </cell>
          <cell r="F14175" t="str">
            <v>髓过氧化物酶缺乏症</v>
          </cell>
          <cell r="G14175" t="str">
            <v>各种先天性家族性遗传性疾病</v>
          </cell>
        </row>
        <row r="14176">
          <cell r="E14176" t="str">
            <v>MYELOPROLIFERATIVE DISORDER</v>
          </cell>
          <cell r="F14176" t="str">
            <v>骨髓增殖性肿瘤</v>
          </cell>
          <cell r="G14176" t="str">
            <v>良性、恶性及性质不明的肿瘤（包括囊状和息肉状）</v>
          </cell>
        </row>
        <row r="14177">
          <cell r="E14177" t="str">
            <v>MYELOPROLIFERATIVE NEOPLASM</v>
          </cell>
          <cell r="F14177" t="str">
            <v>骨髓增殖性肿瘤</v>
          </cell>
          <cell r="G14177" t="str">
            <v>良性、恶性及性质不明的肿瘤（包括囊状和息肉状）</v>
          </cell>
        </row>
        <row r="14178">
          <cell r="E14178" t="str">
            <v>MYELOSUPPRESSION</v>
          </cell>
          <cell r="F14178" t="str">
            <v>骨髓抑制</v>
          </cell>
          <cell r="G14178" t="str">
            <v>血液及淋巴系统疾病</v>
          </cell>
        </row>
        <row r="14179">
          <cell r="E14179" t="str">
            <v>MYH9-RELATED DISEASE</v>
          </cell>
          <cell r="F14179" t="str">
            <v>MYH9 相关性疾病</v>
          </cell>
          <cell r="G14179" t="str">
            <v>各种先天性家族性遗传性疾病</v>
          </cell>
        </row>
        <row r="14180">
          <cell r="E14180" t="str">
            <v>MYIASIS</v>
          </cell>
          <cell r="F14180" t="str">
            <v>蝇蛆病</v>
          </cell>
          <cell r="G14180" t="str">
            <v>感染及侵染类疾病</v>
          </cell>
        </row>
        <row r="14181">
          <cell r="E14181" t="str">
            <v>MYOCARDIAC ABSCESS</v>
          </cell>
          <cell r="F14181" t="str">
            <v>心肌脓肿</v>
          </cell>
          <cell r="G14181" t="str">
            <v>感染及侵染类疾病</v>
          </cell>
        </row>
        <row r="14182">
          <cell r="E14182" t="str">
            <v>MYOCARDIAL BRIDGING</v>
          </cell>
          <cell r="F14182" t="str">
            <v>心肌桥变</v>
          </cell>
          <cell r="G14182" t="str">
            <v>各种先天性家族性遗传性疾病</v>
          </cell>
        </row>
        <row r="14183">
          <cell r="E14183" t="str">
            <v>MYOCARDIAL CALCIFICATION</v>
          </cell>
          <cell r="F14183" t="str">
            <v>心肌钙化</v>
          </cell>
          <cell r="G14183" t="str">
            <v>心脏器官疾病</v>
          </cell>
        </row>
        <row r="14184">
          <cell r="E14184" t="str">
            <v>MYOCARDIAL DEPRESSION</v>
          </cell>
          <cell r="F14184" t="str">
            <v>心肌抑制</v>
          </cell>
          <cell r="G14184" t="str">
            <v>心脏器官疾病</v>
          </cell>
        </row>
        <row r="14185">
          <cell r="E14185" t="str">
            <v>MYOCARDIAL FIBROSIS</v>
          </cell>
          <cell r="F14185" t="str">
            <v>心肌纤维化</v>
          </cell>
          <cell r="G14185" t="str">
            <v>心脏器官疾病</v>
          </cell>
        </row>
        <row r="14186">
          <cell r="E14186" t="str">
            <v>MYOCARDIAL HAEMORRHAGE</v>
          </cell>
          <cell r="F14186" t="str">
            <v>心肌出血</v>
          </cell>
          <cell r="G14186" t="str">
            <v>心脏器官疾病</v>
          </cell>
        </row>
        <row r="14187">
          <cell r="E14187" t="str">
            <v>MYOCARDIAL HYPOPERFUSION</v>
          </cell>
          <cell r="F14187" t="str">
            <v>心肌灌注不足</v>
          </cell>
          <cell r="G14187" t="str">
            <v>心脏器官疾病</v>
          </cell>
        </row>
        <row r="14188">
          <cell r="E14188" t="str">
            <v>MYOCARDIAL HYPOXIA</v>
          </cell>
          <cell r="F14188" t="str">
            <v>心肌缺氧</v>
          </cell>
          <cell r="G14188" t="str">
            <v>心脏器官疾病</v>
          </cell>
        </row>
        <row r="14189">
          <cell r="E14189" t="str">
            <v>MYOCARDIAL INFARCTION</v>
          </cell>
          <cell r="F14189" t="str">
            <v>心肌梗死</v>
          </cell>
          <cell r="G14189" t="str">
            <v>心脏器官疾病</v>
          </cell>
        </row>
        <row r="14190">
          <cell r="E14190" t="str">
            <v>MYOCARDIAL INJURY</v>
          </cell>
          <cell r="F14190" t="str">
            <v>心肌损伤</v>
          </cell>
          <cell r="G14190" t="str">
            <v>心脏器官疾病</v>
          </cell>
        </row>
        <row r="14191">
          <cell r="E14191" t="str">
            <v>MYOCARDIAL ISCHAEMIA</v>
          </cell>
          <cell r="F14191" t="str">
            <v>心肌缺血</v>
          </cell>
          <cell r="G14191" t="str">
            <v>心脏器官疾病</v>
          </cell>
        </row>
        <row r="14192">
          <cell r="E14192" t="str">
            <v>MYOCARDIAL NECROSIS</v>
          </cell>
          <cell r="F14192" t="str">
            <v>心肌坏死</v>
          </cell>
          <cell r="G14192" t="str">
            <v>心脏器官疾病</v>
          </cell>
        </row>
        <row r="14193">
          <cell r="E14193" t="str">
            <v>MYOCARDIAL NECROSIS MARKER</v>
          </cell>
          <cell r="F14193" t="str">
            <v>心肌坏死标志物</v>
          </cell>
          <cell r="G14193" t="str">
            <v>各类检查</v>
          </cell>
        </row>
        <row r="14194">
          <cell r="E14194" t="str">
            <v>MYOCARDIAL NECROSIS MARKER DECREASED</v>
          </cell>
          <cell r="F14194" t="str">
            <v>心肌坏死标志物降低</v>
          </cell>
          <cell r="G14194" t="str">
            <v>各类检查</v>
          </cell>
        </row>
        <row r="14195">
          <cell r="E14195" t="str">
            <v>MYOCARDIAL NECROSIS MARKER INCREASED</v>
          </cell>
          <cell r="F14195" t="str">
            <v>心肌坏死标志物增加</v>
          </cell>
          <cell r="G14195" t="str">
            <v>各类检查</v>
          </cell>
        </row>
        <row r="14196">
          <cell r="E14196" t="str">
            <v>MYOCARDIAL NECROSIS MARKER NORMAL</v>
          </cell>
          <cell r="F14196" t="str">
            <v>心肌坏死标志物正常</v>
          </cell>
          <cell r="G14196" t="str">
            <v>各类检查</v>
          </cell>
        </row>
        <row r="14197">
          <cell r="E14197" t="str">
            <v>MYOCARDIAL OEDEMA</v>
          </cell>
          <cell r="F14197" t="str">
            <v>心肌水肿</v>
          </cell>
          <cell r="G14197" t="str">
            <v>心脏器官疾病</v>
          </cell>
        </row>
        <row r="14198">
          <cell r="E14198" t="str">
            <v>MYOCARDIAL REPERFUSION INJURY</v>
          </cell>
          <cell r="F14198" t="str">
            <v>心肌再灌注损伤</v>
          </cell>
          <cell r="G14198" t="str">
            <v>心脏器官疾病</v>
          </cell>
        </row>
        <row r="14199">
          <cell r="E14199" t="str">
            <v>MYOCARDIAL RUPTURE</v>
          </cell>
          <cell r="F14199" t="str">
            <v>心肌破裂</v>
          </cell>
          <cell r="G14199" t="str">
            <v>心脏器官疾病</v>
          </cell>
        </row>
        <row r="14200">
          <cell r="E14200" t="str">
            <v>MYOCARDIAL STRAIN</v>
          </cell>
          <cell r="F14200" t="str">
            <v>心肌应变成像</v>
          </cell>
          <cell r="G14200" t="str">
            <v>各类检查</v>
          </cell>
        </row>
        <row r="14201">
          <cell r="E14201" t="str">
            <v>MYOCARDIAL STRAIN IMAGING</v>
          </cell>
          <cell r="F14201" t="str">
            <v>心肌应变成像</v>
          </cell>
          <cell r="G14201" t="str">
            <v>各类检查</v>
          </cell>
        </row>
        <row r="14202">
          <cell r="E14202" t="str">
            <v>MYOCARDIAL STRAIN IMAGING ABNORMAL</v>
          </cell>
          <cell r="F14202" t="str">
            <v>心肌应变成像异常</v>
          </cell>
          <cell r="G14202" t="str">
            <v>各类检查</v>
          </cell>
        </row>
        <row r="14203">
          <cell r="E14203" t="str">
            <v>MYOCARDIAL STUNNING</v>
          </cell>
          <cell r="F14203" t="str">
            <v>心肌顿抑</v>
          </cell>
          <cell r="G14203" t="str">
            <v>心脏器官疾病</v>
          </cell>
        </row>
        <row r="14204">
          <cell r="E14204" t="str">
            <v>MYOCARDITIS</v>
          </cell>
          <cell r="F14204" t="str">
            <v>心肌炎</v>
          </cell>
          <cell r="G14204" t="str">
            <v>心脏器官疾病</v>
          </cell>
        </row>
        <row r="14205">
          <cell r="E14205" t="str">
            <v>MYOCARDITIS BACTERIAL</v>
          </cell>
          <cell r="F14205" t="str">
            <v>细菌性心肌炎</v>
          </cell>
          <cell r="G14205" t="str">
            <v>感染及侵染类疾病</v>
          </cell>
        </row>
        <row r="14206">
          <cell r="E14206" t="str">
            <v>MYOCARDITIS INFECTIOUS</v>
          </cell>
          <cell r="F14206" t="str">
            <v>感染性心肌炎</v>
          </cell>
          <cell r="G14206" t="str">
            <v>感染及侵染类疾病</v>
          </cell>
        </row>
        <row r="14207">
          <cell r="E14207" t="str">
            <v>MYOCARDITIS MYCOTIC</v>
          </cell>
          <cell r="F14207" t="str">
            <v>真菌性心肌炎</v>
          </cell>
          <cell r="G14207" t="str">
            <v>感染及侵染类疾病</v>
          </cell>
        </row>
        <row r="14208">
          <cell r="E14208" t="str">
            <v>MYOCARDITIS POST INFECTION</v>
          </cell>
          <cell r="F14208" t="str">
            <v>感染后心肌炎</v>
          </cell>
          <cell r="G14208" t="str">
            <v>心脏器官疾病</v>
          </cell>
        </row>
        <row r="14209">
          <cell r="E14209" t="str">
            <v>MYOCARDITIS RHEUMATIC</v>
          </cell>
          <cell r="F14209" t="str">
            <v>感染后心肌炎</v>
          </cell>
          <cell r="G14209" t="str">
            <v>心脏器官疾病</v>
          </cell>
        </row>
        <row r="14210">
          <cell r="E14210" t="str">
            <v>MYOCARDITIS SEPTIC</v>
          </cell>
          <cell r="F14210" t="str">
            <v>脓毒症性心肌炎</v>
          </cell>
          <cell r="G14210" t="str">
            <v>感染及侵染类疾病</v>
          </cell>
        </row>
        <row r="14211">
          <cell r="E14211" t="str">
            <v>MYOCARDITIS TOXOPLASMAL</v>
          </cell>
          <cell r="F14211" t="str">
            <v>弓形虫性心肌炎</v>
          </cell>
          <cell r="G14211" t="str">
            <v>感染及侵染类疾病</v>
          </cell>
        </row>
        <row r="14212">
          <cell r="E14212" t="str">
            <v>MYOCHOSIS</v>
          </cell>
          <cell r="F14212" t="str">
            <v>肠环形肌肥厚、结肠带缩短伴肠腔狭窄症</v>
          </cell>
          <cell r="G14212" t="str">
            <v>胃肠系统疾病</v>
          </cell>
        </row>
        <row r="14213">
          <cell r="E14213" t="str">
            <v>MYOCLONIC DYSTONIA</v>
          </cell>
          <cell r="F14213" t="str">
            <v>肌阵挛性肌张力障碍</v>
          </cell>
          <cell r="G14213" t="str">
            <v>各种先天性家族性遗传性疾病</v>
          </cell>
        </row>
        <row r="14214">
          <cell r="E14214" t="str">
            <v>MYOCLONIC EPILEPSY</v>
          </cell>
          <cell r="F14214" t="str">
            <v>肌阵挛性癫痫</v>
          </cell>
          <cell r="G14214" t="str">
            <v>各类神经系统疾病</v>
          </cell>
        </row>
        <row r="14215">
          <cell r="E14215" t="str">
            <v>MYOCLONIC EPILEPSY AND RAGGED-RED FIBRES</v>
          </cell>
          <cell r="F14215" t="str">
            <v>肌阵挛性癫痫伴破碎红纤维</v>
          </cell>
          <cell r="G14215" t="str">
            <v>各种先天性家族性遗传性疾病</v>
          </cell>
        </row>
        <row r="14216">
          <cell r="E14216" t="str">
            <v>MYOCLONUS</v>
          </cell>
          <cell r="F14216" t="str">
            <v>肌阵挛</v>
          </cell>
          <cell r="G14216" t="str">
            <v>各类神经系统疾病</v>
          </cell>
        </row>
        <row r="14217">
          <cell r="E14217" t="str">
            <v>MYODESOPSIA</v>
          </cell>
          <cell r="F14217" t="str">
            <v>玻璃体飞蛾症</v>
          </cell>
          <cell r="G14217" t="str">
            <v>眼器官疾病</v>
          </cell>
        </row>
        <row r="14218">
          <cell r="E14218" t="str">
            <v>MYOFASCIAL PAIN SYNDROME</v>
          </cell>
          <cell r="F14218" t="str">
            <v>肌筋膜疼痛综合症</v>
          </cell>
          <cell r="G14218" t="str">
            <v>各种肌肉骨骼及结缔组织疾病</v>
          </cell>
        </row>
        <row r="14219">
          <cell r="E14219" t="str">
            <v>MYOFASCIAL SPASM</v>
          </cell>
          <cell r="F14219" t="str">
            <v>肌筋膜痉挛</v>
          </cell>
          <cell r="G14219" t="str">
            <v>各种肌肉骨骼及结缔组织疾病</v>
          </cell>
        </row>
        <row r="14220">
          <cell r="E14220" t="str">
            <v>MYOFASCITIS</v>
          </cell>
          <cell r="F14220" t="str">
            <v>肌筋膜炎</v>
          </cell>
          <cell r="G14220" t="str">
            <v>各种肌肉骨骼及结缔组织疾病</v>
          </cell>
        </row>
        <row r="14221">
          <cell r="E14221" t="str">
            <v>MYOGLOBIN BLOOD</v>
          </cell>
          <cell r="F14221" t="str">
            <v>血肌红蛋白</v>
          </cell>
          <cell r="G14221" t="str">
            <v>各类检查</v>
          </cell>
        </row>
        <row r="14222">
          <cell r="E14222" t="str">
            <v>MYOGLOBIN BLOOD DECREASED</v>
          </cell>
          <cell r="F14222" t="str">
            <v>血肌红蛋白降低</v>
          </cell>
          <cell r="G14222" t="str">
            <v>各类检查</v>
          </cell>
        </row>
        <row r="14223">
          <cell r="E14223" t="str">
            <v>MYOGLOBIN BLOOD INCREASED</v>
          </cell>
          <cell r="F14223" t="str">
            <v>血肌红蛋白升高</v>
          </cell>
          <cell r="G14223" t="str">
            <v>各类检查</v>
          </cell>
        </row>
        <row r="14224">
          <cell r="E14224" t="str">
            <v>MYOGLOBIN BLOOD PRESENT</v>
          </cell>
          <cell r="F14224" t="str">
            <v>血肌红蛋白检出</v>
          </cell>
          <cell r="G14224" t="str">
            <v>各类检查</v>
          </cell>
        </row>
        <row r="14225">
          <cell r="E14225" t="str">
            <v>MYOGLOBIN URINE</v>
          </cell>
          <cell r="F14225" t="str">
            <v>尿肌红蛋白</v>
          </cell>
          <cell r="G14225" t="str">
            <v>各类检查</v>
          </cell>
        </row>
        <row r="14226">
          <cell r="E14226" t="str">
            <v>MYOGLOBIN URINE ABSENT</v>
          </cell>
          <cell r="F14226" t="str">
            <v>尿肌红蛋白未检出</v>
          </cell>
          <cell r="G14226" t="str">
            <v>各类检查</v>
          </cell>
        </row>
        <row r="14227">
          <cell r="E14227" t="str">
            <v>MYOGLOBIN URINE PRESENT</v>
          </cell>
          <cell r="F14227" t="str">
            <v>尿肌红蛋白检出</v>
          </cell>
          <cell r="G14227" t="str">
            <v>各类检查</v>
          </cell>
        </row>
        <row r="14228">
          <cell r="E14228" t="str">
            <v>MYOGLOBINAEMIA</v>
          </cell>
          <cell r="F14228" t="str">
            <v>肌红蛋白血症</v>
          </cell>
          <cell r="G14228" t="str">
            <v>各种肌肉骨骼及结缔组织疾病</v>
          </cell>
        </row>
        <row r="14229">
          <cell r="E14229" t="str">
            <v>MYOGLOBINURIA</v>
          </cell>
          <cell r="F14229" t="str">
            <v>肌红蛋白尿</v>
          </cell>
          <cell r="G14229" t="str">
            <v>肾脏及泌尿系统疾病</v>
          </cell>
        </row>
        <row r="14230">
          <cell r="E14230" t="str">
            <v>MYOKYMIA</v>
          </cell>
          <cell r="F14230" t="str">
            <v>多发性纤维性肌阵挛</v>
          </cell>
          <cell r="G14230" t="str">
            <v>各种肌肉骨骼及结缔组织疾病</v>
          </cell>
        </row>
        <row r="14231">
          <cell r="E14231" t="str">
            <v>MYOLIPOMA</v>
          </cell>
          <cell r="F14231" t="str">
            <v>肌脂瘤</v>
          </cell>
          <cell r="G14231" t="str">
            <v>良性、恶性及性质不明的肿瘤（包括囊状和息肉状）</v>
          </cell>
        </row>
        <row r="14232">
          <cell r="E14232" t="str">
            <v>MYOMECTOMY</v>
          </cell>
          <cell r="F14232" t="str">
            <v>子宫肌瘤切除术</v>
          </cell>
          <cell r="G14232" t="str">
            <v>各种手术及医疗操作</v>
          </cell>
        </row>
        <row r="14233">
          <cell r="E14233" t="str">
            <v>MYOMETRITIS</v>
          </cell>
          <cell r="F14233" t="str">
            <v>子宫肌炎</v>
          </cell>
          <cell r="G14233" t="str">
            <v>感染及侵染类疾病</v>
          </cell>
        </row>
        <row r="14234">
          <cell r="E14234" t="str">
            <v>MYOPATHY</v>
          </cell>
          <cell r="F14234" t="str">
            <v>肌病</v>
          </cell>
          <cell r="G14234" t="str">
            <v>各种肌肉骨骼及结缔组织疾病</v>
          </cell>
        </row>
        <row r="14235">
          <cell r="E14235" t="str">
            <v>MYOPATHY ENDOCRINE</v>
          </cell>
          <cell r="F14235" t="str">
            <v>内分泌性肌病</v>
          </cell>
          <cell r="G14235" t="str">
            <v>各种肌肉骨骼及结缔组织疾病</v>
          </cell>
        </row>
        <row r="14236">
          <cell r="E14236" t="str">
            <v>MYOPATHY STEROID</v>
          </cell>
          <cell r="F14236" t="str">
            <v>肌病</v>
          </cell>
          <cell r="G14236" t="str">
            <v>各种肌肉骨骼及结缔组织疾病</v>
          </cell>
        </row>
        <row r="14237">
          <cell r="E14237" t="str">
            <v>MYOPATHY TOXIC</v>
          </cell>
          <cell r="F14237" t="str">
            <v>中毒性肌病</v>
          </cell>
          <cell r="G14237" t="str">
            <v>各种肌肉骨骼及结缔组织疾病</v>
          </cell>
        </row>
        <row r="14238">
          <cell r="E14238" t="str">
            <v>MYOPERICARDITIS</v>
          </cell>
          <cell r="F14238" t="str">
            <v>心肌心包炎</v>
          </cell>
          <cell r="G14238" t="str">
            <v>心脏器官疾病</v>
          </cell>
        </row>
        <row r="14239">
          <cell r="E14239" t="str">
            <v>MYOPIA</v>
          </cell>
          <cell r="F14239" t="str">
            <v>近视</v>
          </cell>
          <cell r="G14239" t="str">
            <v>眼器官疾病</v>
          </cell>
        </row>
        <row r="14240">
          <cell r="E14240" t="str">
            <v>MYOPIC CHORIORETINAL DEGENERATION</v>
          </cell>
          <cell r="F14240" t="str">
            <v>近视性脉络膜视网膜退变</v>
          </cell>
          <cell r="G14240" t="str">
            <v>眼器官疾病</v>
          </cell>
        </row>
        <row r="14241">
          <cell r="E14241" t="str">
            <v>MYOPIC DISC</v>
          </cell>
          <cell r="F14241" t="str">
            <v>近视眼视盘</v>
          </cell>
          <cell r="G14241" t="str">
            <v>眼器官疾病</v>
          </cell>
        </row>
        <row r="14242">
          <cell r="E14242" t="str">
            <v>MYOPIC TRACTION MACULOPATHY</v>
          </cell>
          <cell r="F14242" t="str">
            <v>近视性牵引性黄斑病变</v>
          </cell>
          <cell r="G14242" t="str">
            <v>眼器官疾病</v>
          </cell>
        </row>
        <row r="14243">
          <cell r="E14243" t="str">
            <v>MYOPLASTY</v>
          </cell>
          <cell r="F14243" t="str">
            <v>肌成形术</v>
          </cell>
          <cell r="G14243" t="str">
            <v>各种手术及医疗操作</v>
          </cell>
        </row>
        <row r="14244">
          <cell r="E14244" t="str">
            <v>MYOSCLEROSIS</v>
          </cell>
          <cell r="F14244" t="str">
            <v>肌硬化</v>
          </cell>
          <cell r="G14244" t="str">
            <v>各种肌肉骨骼及结缔组织疾病</v>
          </cell>
        </row>
        <row r="14245">
          <cell r="E14245" t="str">
            <v>MYOSIN INCREASED</v>
          </cell>
          <cell r="F14245" t="str">
            <v>肌球蛋白升高</v>
          </cell>
          <cell r="G14245" t="str">
            <v>各类检查</v>
          </cell>
        </row>
        <row r="14246">
          <cell r="E14246" t="str">
            <v>MYOSITIS</v>
          </cell>
          <cell r="F14246" t="str">
            <v>肌炎</v>
          </cell>
          <cell r="G14246" t="str">
            <v>各种肌肉骨骼及结缔组织疾病</v>
          </cell>
        </row>
        <row r="14247">
          <cell r="E14247" t="str">
            <v>MYOSITIS-LIKE SYNDROME</v>
          </cell>
          <cell r="F14247" t="str">
            <v>类肌炎综合征</v>
          </cell>
          <cell r="G14247" t="str">
            <v>各种肌肉骨骼及结缔组织疾病</v>
          </cell>
        </row>
        <row r="14248">
          <cell r="E14248" t="str">
            <v>MYOSITIS OSSIFICANS</v>
          </cell>
          <cell r="F14248" t="str">
            <v>骨外骨化</v>
          </cell>
          <cell r="G14248" t="str">
            <v>各类损伤、中毒及操作并发症</v>
          </cell>
        </row>
        <row r="14249">
          <cell r="E14249" t="str">
            <v>MYOTONIA</v>
          </cell>
          <cell r="F14249" t="str">
            <v>肌强直</v>
          </cell>
          <cell r="G14249" t="str">
            <v>各类神经系统疾病</v>
          </cell>
        </row>
        <row r="14250">
          <cell r="E14250" t="str">
            <v>MYOTONIA CONGENITA</v>
          </cell>
          <cell r="F14250" t="str">
            <v>先天性肌强直</v>
          </cell>
          <cell r="G14250" t="str">
            <v>各种先天性家族性遗传性疾病</v>
          </cell>
        </row>
        <row r="14251">
          <cell r="E14251" t="str">
            <v>MYOTONIC DYSTROPHY</v>
          </cell>
          <cell r="F14251" t="str">
            <v>强直性肌营养不良症</v>
          </cell>
          <cell r="G14251" t="str">
            <v>各种先天性家族性遗传性疾病</v>
          </cell>
        </row>
        <row r="14252">
          <cell r="E14252" t="str">
            <v>MYRINGITIS</v>
          </cell>
          <cell r="F14252" t="str">
            <v>鼓膜炎</v>
          </cell>
          <cell r="G14252" t="str">
            <v>感染及侵染类疾病</v>
          </cell>
        </row>
        <row r="14253">
          <cell r="E14253" t="str">
            <v>MYRINGITIS BULLOUS</v>
          </cell>
          <cell r="F14253" t="str">
            <v>鼓膜炎</v>
          </cell>
          <cell r="G14253" t="str">
            <v>感染及侵染类疾病</v>
          </cell>
        </row>
        <row r="14254">
          <cell r="E14254" t="str">
            <v>MYRINGOPLASTY</v>
          </cell>
          <cell r="F14254" t="str">
            <v>中耳整复术</v>
          </cell>
          <cell r="G14254" t="str">
            <v>各种手术及医疗操作</v>
          </cell>
        </row>
        <row r="14255">
          <cell r="E14255" t="str">
            <v>MYRINGOTOMY</v>
          </cell>
          <cell r="F14255" t="str">
            <v>鼓膜切开术</v>
          </cell>
          <cell r="G14255" t="str">
            <v>各种手术及医疗操作</v>
          </cell>
        </row>
        <row r="14256">
          <cell r="E14256" t="str">
            <v>MYSOPHOBIA</v>
          </cell>
          <cell r="F14256" t="str">
            <v>不洁恐怖症</v>
          </cell>
          <cell r="G14256" t="str">
            <v>精神病类</v>
          </cell>
        </row>
        <row r="14257">
          <cell r="E14257" t="str">
            <v>MYXOEDEMA</v>
          </cell>
          <cell r="F14257" t="str">
            <v>粘液水肿</v>
          </cell>
          <cell r="G14257" t="str">
            <v>内分泌系统疾病</v>
          </cell>
        </row>
        <row r="14258">
          <cell r="E14258" t="str">
            <v>MYXOEDEMA COMA</v>
          </cell>
          <cell r="F14258" t="str">
            <v>粘液水肿性昏迷</v>
          </cell>
          <cell r="G14258" t="str">
            <v>各类神经系统疾病</v>
          </cell>
        </row>
        <row r="14259">
          <cell r="E14259" t="str">
            <v>MYXOFIBROSARCOMA</v>
          </cell>
          <cell r="F14259" t="str">
            <v>粘液纤维肉瘤</v>
          </cell>
          <cell r="G14259" t="str">
            <v>良性、恶性及性质不明的肿瘤（包括囊状和息肉状）</v>
          </cell>
        </row>
        <row r="14260">
          <cell r="E14260" t="str">
            <v>MYXOID CYST</v>
          </cell>
          <cell r="F14260" t="str">
            <v>粘液样囊肿</v>
          </cell>
          <cell r="G14260" t="str">
            <v>皮肤及皮下组织类疾病</v>
          </cell>
        </row>
        <row r="14261">
          <cell r="E14261" t="str">
            <v>MYXOID LIPOSARCOMA</v>
          </cell>
          <cell r="F14261" t="str">
            <v>粘液样脂肪肉瘤</v>
          </cell>
          <cell r="G14261" t="str">
            <v>良性、恶性及性质不明的肿瘤（包括囊状和息肉状）</v>
          </cell>
        </row>
        <row r="14262">
          <cell r="E14262" t="str">
            <v>MYXOMATOUS MITRAL VALVE DEGENERATION</v>
          </cell>
          <cell r="F14262" t="str">
            <v>粘液瘤二尖瓣退变</v>
          </cell>
          <cell r="G14262" t="str">
            <v>心脏器官疾病</v>
          </cell>
        </row>
        <row r="14263">
          <cell r="E14263" t="str">
            <v>N-ACETYLGLUTAMATE SYNTHASE DEFICIENCY</v>
          </cell>
          <cell r="F14263" t="str">
            <v>N－乙酰谷氨酸合成酶缺乏症</v>
          </cell>
          <cell r="G14263" t="str">
            <v>各种先天性家族性遗传性疾病</v>
          </cell>
        </row>
        <row r="14264">
          <cell r="E14264" t="str">
            <v>N-RAS GENE MUTATION</v>
          </cell>
          <cell r="F14264" t="str">
            <v>N-ras 基因突变</v>
          </cell>
          <cell r="G14264" t="str">
            <v>各种先天性家族性遗传性疾病</v>
          </cell>
        </row>
        <row r="14265">
          <cell r="E14265" t="str">
            <v>N-TELOPEPTIDE</v>
          </cell>
          <cell r="F14265" t="str">
            <v>N 端肽</v>
          </cell>
          <cell r="G14265" t="str">
            <v>各类检查</v>
          </cell>
        </row>
        <row r="14266">
          <cell r="E14266" t="str">
            <v>N-TELOPEPTIDE URINE</v>
          </cell>
          <cell r="F14266" t="str">
            <v>N 端肽</v>
          </cell>
          <cell r="G14266" t="str">
            <v>各类检查</v>
          </cell>
        </row>
        <row r="14267">
          <cell r="E14267" t="str">
            <v>N-TELOPEPTIDE URINE ABNORMAL</v>
          </cell>
          <cell r="F14267" t="str">
            <v>N-端肽异常</v>
          </cell>
          <cell r="G14267" t="str">
            <v>各类检查</v>
          </cell>
        </row>
        <row r="14268">
          <cell r="E14268" t="str">
            <v>N-TELOPEPTIDE URINE DECREASED</v>
          </cell>
          <cell r="F14268" t="str">
            <v>N-端肽减低</v>
          </cell>
          <cell r="G14268" t="str">
            <v>各类检查</v>
          </cell>
        </row>
        <row r="14269">
          <cell r="E14269" t="str">
            <v>N-TELOPEPTIDE URINE INCREASED</v>
          </cell>
          <cell r="F14269" t="str">
            <v>N-端肽增高</v>
          </cell>
          <cell r="G14269" t="str">
            <v>各类检查</v>
          </cell>
        </row>
        <row r="14270">
          <cell r="E14270" t="str">
            <v>N-TERMINAL PROHORMONE BRAIN NATRIURETIC PEPTIDE</v>
          </cell>
          <cell r="F14270" t="str">
            <v>N 末端脑利钠肽激素原</v>
          </cell>
          <cell r="G14270" t="str">
            <v>各类检查</v>
          </cell>
        </row>
        <row r="14271">
          <cell r="E14271" t="str">
            <v>N-TERMINAL PROHORMONE BRAIN NATRIURETIC PEPTIDE ABNORMAL</v>
          </cell>
          <cell r="F14271" t="str">
            <v>N 末端脑利钠肽激素原异常</v>
          </cell>
          <cell r="G14271" t="str">
            <v>各类检查</v>
          </cell>
        </row>
        <row r="14272">
          <cell r="E14272" t="str">
            <v>N-TERMINAL PROHORMONE BRAIN NATRIURETIC PEPTIDE DECREASED</v>
          </cell>
          <cell r="F14272" t="str">
            <v>N 末端脑利钠肽激素原减少</v>
          </cell>
          <cell r="G14272" t="str">
            <v>各类检查</v>
          </cell>
        </row>
        <row r="14273">
          <cell r="E14273" t="str">
            <v>N-TERMINAL PROHORMONE BRAIN NATRIURETIC PEPTIDE INCREASED</v>
          </cell>
          <cell r="F14273" t="str">
            <v>N 末端脑利钠肽激素原增加</v>
          </cell>
          <cell r="G14273" t="str">
            <v>各类检查</v>
          </cell>
        </row>
        <row r="14274">
          <cell r="E14274" t="str">
            <v>N-TERMINAL PROHORMONE BRAIN NATRIURETIC PEPTIDE NORMAL</v>
          </cell>
          <cell r="F14274" t="str">
            <v>N 末端脑利钠肽激素原正常</v>
          </cell>
          <cell r="G14274" t="str">
            <v>各类检查</v>
          </cell>
        </row>
        <row r="14275">
          <cell r="E14275" t="str">
            <v>NAEVOID MELANOMA</v>
          </cell>
          <cell r="F14275" t="str">
            <v>痣样黑色素瘤</v>
          </cell>
          <cell r="G14275" t="str">
            <v>良性、恶性及性质不明的肿瘤（包括囊状和息肉状）</v>
          </cell>
        </row>
        <row r="14276">
          <cell r="E14276" t="str">
            <v>NAEVUS CELL NAEVUS</v>
          </cell>
          <cell r="F14276" t="str">
            <v>黑色素痣</v>
          </cell>
          <cell r="G14276" t="str">
            <v>良性、恶性及性质不明的肿瘤（包括囊状和息肉状）</v>
          </cell>
        </row>
        <row r="14277">
          <cell r="E14277" t="str">
            <v>NAEVUS FLAMMEUS</v>
          </cell>
          <cell r="F14277" t="str">
            <v>鲜红斑痣</v>
          </cell>
          <cell r="G14277" t="str">
            <v>各种先天性家族性遗传性疾病</v>
          </cell>
        </row>
        <row r="14278">
          <cell r="E14278" t="str">
            <v>NAEVUS HAEMORRHAGE</v>
          </cell>
          <cell r="F14278" t="str">
            <v>痣出血</v>
          </cell>
          <cell r="G14278" t="str">
            <v>良性、恶性及性质不明的肿瘤（包括囊状和息肉状）</v>
          </cell>
        </row>
        <row r="14279">
          <cell r="E14279" t="str">
            <v>NAEVUS LIPOMATOSUS CUTANEOUS SUPERFICIALIS</v>
          </cell>
          <cell r="F14279" t="str">
            <v>浅表皮脂肪瘤样痣</v>
          </cell>
          <cell r="G14279" t="str">
            <v>良性、恶性及性质不明的肿瘤（包括囊状和息肉状）</v>
          </cell>
        </row>
        <row r="14280">
          <cell r="E14280" t="str">
            <v>NAEVUS SPILUS</v>
          </cell>
          <cell r="F14280" t="str">
            <v>斑痣</v>
          </cell>
          <cell r="G14280" t="str">
            <v>皮肤及皮下组织类疾病</v>
          </cell>
        </row>
        <row r="14281">
          <cell r="E14281" t="str">
            <v>NAIL-PATELLA SYNDROME</v>
          </cell>
          <cell r="F14281" t="str">
            <v>甲髌综合症</v>
          </cell>
          <cell r="G14281" t="str">
            <v>各种先天性家族性遗传性疾病</v>
          </cell>
        </row>
        <row r="14282">
          <cell r="E14282" t="str">
            <v>NAIL APLASIA</v>
          </cell>
          <cell r="F14282" t="str">
            <v>甲发育缺陷</v>
          </cell>
          <cell r="G14282" t="str">
            <v>各种先天性家族性遗传性疾病</v>
          </cell>
        </row>
        <row r="14283">
          <cell r="E14283" t="str">
            <v>NAIL ATROPHY</v>
          </cell>
          <cell r="F14283" t="str">
            <v>指甲萎缩</v>
          </cell>
          <cell r="G14283" t="str">
            <v>皮肤及皮下组织类疾病</v>
          </cell>
        </row>
        <row r="14284">
          <cell r="E14284" t="str">
            <v>NAIL AVULSION</v>
          </cell>
          <cell r="F14284" t="str">
            <v>指甲撕裂</v>
          </cell>
          <cell r="G14284" t="str">
            <v>各类损伤、中毒及操作并发症</v>
          </cell>
        </row>
        <row r="14285">
          <cell r="E14285" t="str">
            <v>NAIL BED BLEEDING</v>
          </cell>
          <cell r="F14285" t="str">
            <v>甲床出血</v>
          </cell>
          <cell r="G14285" t="str">
            <v>皮肤及皮下组织类疾病</v>
          </cell>
        </row>
        <row r="14286">
          <cell r="E14286" t="str">
            <v>NAIL BED DISORDER</v>
          </cell>
          <cell r="F14286" t="str">
            <v>甲床异常</v>
          </cell>
          <cell r="G14286" t="str">
            <v>皮肤及皮下组织类疾病</v>
          </cell>
        </row>
        <row r="14287">
          <cell r="E14287" t="str">
            <v>NAIL BED INFECTION</v>
          </cell>
          <cell r="F14287" t="str">
            <v>甲床感染</v>
          </cell>
          <cell r="G14287" t="str">
            <v>感染及侵染类疾病</v>
          </cell>
        </row>
        <row r="14288">
          <cell r="E14288" t="str">
            <v>NAIL BED INFECTION BACTERIAL</v>
          </cell>
          <cell r="F14288" t="str">
            <v>甲床细菌感染</v>
          </cell>
          <cell r="G14288" t="str">
            <v>感染及侵染类疾病</v>
          </cell>
        </row>
        <row r="14289">
          <cell r="E14289" t="str">
            <v>NAIL BED INFECTION FUNGAL</v>
          </cell>
          <cell r="F14289" t="str">
            <v>甲真菌病</v>
          </cell>
          <cell r="G14289" t="str">
            <v>感染及侵染类疾病</v>
          </cell>
        </row>
        <row r="14290">
          <cell r="E14290" t="str">
            <v>NAIL BED INFECTION VIRAL</v>
          </cell>
          <cell r="F14290" t="str">
            <v>甲床病毒感染</v>
          </cell>
          <cell r="G14290" t="str">
            <v>感染及侵染类疾病</v>
          </cell>
        </row>
        <row r="14291">
          <cell r="E14291" t="str">
            <v>NAIL BED INFLAMMATION</v>
          </cell>
          <cell r="F14291" t="str">
            <v>甲床炎症</v>
          </cell>
          <cell r="G14291" t="str">
            <v>皮肤及皮下组织类疾病</v>
          </cell>
        </row>
        <row r="14292">
          <cell r="E14292" t="str">
            <v>NAIL BED INJURY</v>
          </cell>
          <cell r="F14292" t="str">
            <v>指甲损伤</v>
          </cell>
          <cell r="G14292" t="str">
            <v>各类损伤、中毒及操作并发症</v>
          </cell>
        </row>
        <row r="14293">
          <cell r="E14293" t="str">
            <v>NAIL BED TENDERNESS</v>
          </cell>
          <cell r="F14293" t="str">
            <v>甲床触痛</v>
          </cell>
          <cell r="G14293" t="str">
            <v>皮肤及皮下组织类疾病</v>
          </cell>
        </row>
        <row r="14294">
          <cell r="E14294" t="str">
            <v>NAIL CANDIDA</v>
          </cell>
          <cell r="F14294" t="str">
            <v>甲念珠菌病</v>
          </cell>
          <cell r="G14294" t="str">
            <v>感染及侵染类疾病</v>
          </cell>
        </row>
        <row r="14295">
          <cell r="E14295" t="str">
            <v>NAIL CUTICLE FISSURE</v>
          </cell>
          <cell r="F14295" t="str">
            <v>指(趾)甲表层裂</v>
          </cell>
          <cell r="G14295" t="str">
            <v>皮肤及皮下组织类疾病</v>
          </cell>
        </row>
        <row r="14296">
          <cell r="E14296" t="str">
            <v>NAIL DISCOLOURATION</v>
          </cell>
          <cell r="F14296" t="str">
            <v>指甲变色</v>
          </cell>
          <cell r="G14296" t="str">
            <v>皮肤及皮下组织类疾病</v>
          </cell>
        </row>
        <row r="14297">
          <cell r="E14297" t="str">
            <v>NAIL DISCOMFORT</v>
          </cell>
          <cell r="F14297" t="str">
            <v>甲不适</v>
          </cell>
          <cell r="G14297" t="str">
            <v>皮肤及皮下组织类疾病</v>
          </cell>
        </row>
        <row r="14298">
          <cell r="E14298" t="str">
            <v>NAIL DISORDER</v>
          </cell>
          <cell r="F14298" t="str">
            <v>指甲疾病</v>
          </cell>
          <cell r="G14298" t="str">
            <v>皮肤及皮下组织类疾病</v>
          </cell>
        </row>
        <row r="14299">
          <cell r="E14299" t="str">
            <v>NAIL DYSTROPHY</v>
          </cell>
          <cell r="F14299" t="str">
            <v>指甲营养不良</v>
          </cell>
          <cell r="G14299" t="str">
            <v>皮肤及皮下组织类疾病</v>
          </cell>
        </row>
        <row r="14300">
          <cell r="E14300" t="str">
            <v>NAIL FOLD INFLAMMATION</v>
          </cell>
          <cell r="F14300" t="str">
            <v>甲皱炎</v>
          </cell>
          <cell r="G14300" t="str">
            <v>皮肤及皮下组织类疾病</v>
          </cell>
        </row>
        <row r="14301">
          <cell r="E14301" t="str">
            <v>NAIL GROWTH ABNORMAL</v>
          </cell>
          <cell r="F14301" t="str">
            <v>指甲生长异常</v>
          </cell>
          <cell r="G14301" t="str">
            <v>皮肤及皮下组织类疾病</v>
          </cell>
        </row>
        <row r="14302">
          <cell r="E14302" t="str">
            <v>NAIL GROWTH CESSATION</v>
          </cell>
          <cell r="F14302" t="str">
            <v>指甲生长异常</v>
          </cell>
          <cell r="G14302" t="str">
            <v>皮肤及皮下组织类疾病</v>
          </cell>
        </row>
        <row r="14303">
          <cell r="E14303" t="str">
            <v>NAIL HYPERTROPHY</v>
          </cell>
          <cell r="F14303" t="str">
            <v>指甲肥大</v>
          </cell>
          <cell r="G14303" t="str">
            <v>皮肤及皮下组织类疾病</v>
          </cell>
        </row>
        <row r="14304">
          <cell r="E14304" t="str">
            <v>NAIL INFECTION</v>
          </cell>
          <cell r="F14304" t="str">
            <v>指（趾）甲感染</v>
          </cell>
          <cell r="G14304" t="str">
            <v>感染及侵染类疾病</v>
          </cell>
        </row>
        <row r="14305">
          <cell r="E14305" t="str">
            <v>NAIL INJURY</v>
          </cell>
          <cell r="F14305" t="str">
            <v>指甲损伤</v>
          </cell>
          <cell r="G14305" t="str">
            <v>各类损伤、中毒及操作并发症</v>
          </cell>
        </row>
        <row r="14306">
          <cell r="E14306" t="str">
            <v>NAIL NECROSIS</v>
          </cell>
          <cell r="F14306" t="str">
            <v>指甲坏死</v>
          </cell>
          <cell r="G14306" t="str">
            <v>皮肤及皮下组织类疾病</v>
          </cell>
        </row>
        <row r="14307">
          <cell r="E14307" t="str">
            <v>NAIL OPERATION</v>
          </cell>
          <cell r="F14307" t="str">
            <v>甲部手术</v>
          </cell>
          <cell r="G14307" t="str">
            <v>各种手术及医疗操作</v>
          </cell>
        </row>
        <row r="14308">
          <cell r="E14308" t="str">
            <v>NAIL PICKING</v>
          </cell>
          <cell r="F14308" t="str">
            <v>抠甲癖</v>
          </cell>
          <cell r="G14308" t="str">
            <v>精神病类</v>
          </cell>
        </row>
        <row r="14309">
          <cell r="E14309" t="str">
            <v>NAIL PIGMENTATION</v>
          </cell>
          <cell r="F14309" t="str">
            <v>指甲色素沉着</v>
          </cell>
          <cell r="G14309" t="str">
            <v>皮肤及皮下组织类疾病</v>
          </cell>
        </row>
        <row r="14310">
          <cell r="E14310" t="str">
            <v>NAIL PITTING</v>
          </cell>
          <cell r="F14310" t="str">
            <v>指甲凹陷</v>
          </cell>
          <cell r="G14310" t="str">
            <v>皮肤及皮下组织类疾病</v>
          </cell>
        </row>
        <row r="14311">
          <cell r="E14311" t="str">
            <v>NAIL PSORIASIS</v>
          </cell>
          <cell r="F14311" t="str">
            <v>指甲银屑病</v>
          </cell>
          <cell r="G14311" t="str">
            <v>皮肤及皮下组织类疾病</v>
          </cell>
        </row>
        <row r="14312">
          <cell r="E14312" t="str">
            <v>NAIL PTERYGIUM</v>
          </cell>
          <cell r="F14312" t="str">
            <v>指甲翼状胬肉</v>
          </cell>
          <cell r="G14312" t="str">
            <v>皮肤及皮下组织类疾病</v>
          </cell>
        </row>
        <row r="14313">
          <cell r="E14313" t="str">
            <v>NAIL RIDGING</v>
          </cell>
          <cell r="F14313" t="str">
            <v>指甲起嵴</v>
          </cell>
          <cell r="G14313" t="str">
            <v>皮肤及皮下组织类疾病</v>
          </cell>
        </row>
        <row r="14314">
          <cell r="E14314" t="str">
            <v>NAIL TINEA</v>
          </cell>
          <cell r="F14314" t="str">
            <v>甲皮癣菌病</v>
          </cell>
          <cell r="G14314" t="str">
            <v>感染及侵染类疾病</v>
          </cell>
        </row>
        <row r="14315">
          <cell r="E14315" t="str">
            <v>NAIL TOXICITY</v>
          </cell>
          <cell r="F14315" t="str">
            <v>指甲毒性</v>
          </cell>
          <cell r="G14315" t="str">
            <v>皮肤及皮下组织类疾病</v>
          </cell>
        </row>
        <row r="14316">
          <cell r="E14316" t="str">
            <v>NARCISSISTIC PERSONALITY DISORDER</v>
          </cell>
          <cell r="F14316" t="str">
            <v>自恋型人格障碍</v>
          </cell>
          <cell r="G14316" t="str">
            <v>精神病类</v>
          </cell>
        </row>
        <row r="14317">
          <cell r="E14317" t="str">
            <v>NARCOLEPSY</v>
          </cell>
          <cell r="F14317" t="str">
            <v>嗜眠症</v>
          </cell>
          <cell r="G14317" t="str">
            <v>各类神经系统疾病</v>
          </cell>
        </row>
        <row r="14318">
          <cell r="E14318" t="str">
            <v>NARCOTIC BOWEL SYNDROME</v>
          </cell>
          <cell r="F14318" t="str">
            <v>麻醉剂性肠综合征</v>
          </cell>
          <cell r="G14318" t="str">
            <v>胃肠系统疾病</v>
          </cell>
        </row>
        <row r="14319">
          <cell r="E14319" t="str">
            <v>NARCOTIC INTOXICATION</v>
          </cell>
          <cell r="F14319" t="str">
            <v>各种制剂毒性</v>
          </cell>
          <cell r="G14319" t="str">
            <v>各类损伤、中毒及操作并发症</v>
          </cell>
        </row>
        <row r="14320">
          <cell r="E14320" t="str">
            <v>NARROW ANTERIOR CHAMBER ANGLE</v>
          </cell>
          <cell r="F14320" t="str">
            <v>前房角狭窄</v>
          </cell>
          <cell r="G14320" t="str">
            <v>眼器官疾病</v>
          </cell>
        </row>
        <row r="14321">
          <cell r="E14321" t="str">
            <v>NASAL ABSCESS</v>
          </cell>
          <cell r="F14321" t="str">
            <v>鼻脓肿</v>
          </cell>
          <cell r="G14321" t="str">
            <v>感染及侵染类疾病</v>
          </cell>
        </row>
        <row r="14322">
          <cell r="E14322" t="str">
            <v>NASAL ADHESIONS</v>
          </cell>
          <cell r="F14322" t="str">
            <v>鼻粘连</v>
          </cell>
          <cell r="G14322" t="str">
            <v>呼吸系统、胸及纵隔疾病</v>
          </cell>
        </row>
        <row r="14323">
          <cell r="E14323" t="str">
            <v>NASAL ASPIRATION</v>
          </cell>
          <cell r="F14323" t="str">
            <v>鼻抽吸</v>
          </cell>
          <cell r="G14323" t="str">
            <v>各种手术及医疗操作</v>
          </cell>
        </row>
        <row r="14324">
          <cell r="E14324" t="str">
            <v>NASAL CANDIDIASIS</v>
          </cell>
          <cell r="F14324" t="str">
            <v>鼻念珠菌病</v>
          </cell>
          <cell r="G14324" t="str">
            <v>感染及侵染类疾病</v>
          </cell>
        </row>
        <row r="14325">
          <cell r="E14325" t="str">
            <v>NASAL CAVITY CANCER</v>
          </cell>
          <cell r="F14325" t="str">
            <v>鼻腔癌</v>
          </cell>
          <cell r="G14325" t="str">
            <v>良性、恶性及性质不明的肿瘤（包括囊状和息肉状）</v>
          </cell>
        </row>
        <row r="14326">
          <cell r="E14326" t="str">
            <v>NASAL CAVITY MASS</v>
          </cell>
          <cell r="F14326" t="str">
            <v>鼻腔肿块</v>
          </cell>
          <cell r="G14326" t="str">
            <v>呼吸系统、胸及纵隔疾病</v>
          </cell>
        </row>
        <row r="14327">
          <cell r="E14327" t="str">
            <v>NASAL CAVITY PACKING</v>
          </cell>
          <cell r="F14327" t="str">
            <v>鼻腔填塞</v>
          </cell>
          <cell r="G14327" t="str">
            <v>各种手术及医疗操作</v>
          </cell>
        </row>
        <row r="14328">
          <cell r="E14328" t="str">
            <v>NASAL CAVITY PACKING REMOVAL</v>
          </cell>
          <cell r="F14328" t="str">
            <v>鼻腔填充物取出</v>
          </cell>
          <cell r="G14328" t="str">
            <v>各种手术及医疗操作</v>
          </cell>
        </row>
        <row r="14329">
          <cell r="E14329" t="str">
            <v>NASAL CONGESTION</v>
          </cell>
          <cell r="F14329" t="str">
            <v>鼻充血</v>
          </cell>
          <cell r="G14329" t="str">
            <v>呼吸系统、胸及纵隔疾病</v>
          </cell>
        </row>
        <row r="14330">
          <cell r="E14330" t="str">
            <v>NASAL CREASE</v>
          </cell>
          <cell r="F14330" t="str">
            <v>鼻皱褶</v>
          </cell>
          <cell r="G14330" t="str">
            <v>呼吸系统、胸及纵隔疾病</v>
          </cell>
        </row>
        <row r="14331">
          <cell r="E14331" t="str">
            <v>NASAL CRUSTING</v>
          </cell>
          <cell r="F14331" t="str">
            <v>鼻结痂</v>
          </cell>
          <cell r="G14331" t="str">
            <v>呼吸系统、胸及纵隔疾病</v>
          </cell>
        </row>
        <row r="14332">
          <cell r="E14332" t="str">
            <v>NASAL CYST</v>
          </cell>
          <cell r="F14332" t="str">
            <v>鼻囊肿</v>
          </cell>
          <cell r="G14332" t="str">
            <v>呼吸系统、胸及纵隔疾病</v>
          </cell>
        </row>
        <row r="14333">
          <cell r="E14333" t="str">
            <v>NASAL CYST REMOVAL</v>
          </cell>
          <cell r="F14333" t="str">
            <v>鼻囊肿切除术</v>
          </cell>
          <cell r="G14333" t="str">
            <v>各种手术及医疗操作</v>
          </cell>
        </row>
        <row r="14334">
          <cell r="E14334" t="str">
            <v>NASAL DECONGESTION THERAPY</v>
          </cell>
          <cell r="F14334" t="str">
            <v>鼻充血减轻治疗</v>
          </cell>
          <cell r="G14334" t="str">
            <v>各种手术及医疗操作</v>
          </cell>
        </row>
        <row r="14335">
          <cell r="E14335" t="str">
            <v>NASAL DISCHARGE DISCOLOURATION</v>
          </cell>
          <cell r="F14335" t="str">
            <v>鼻涕变色</v>
          </cell>
          <cell r="G14335" t="str">
            <v>呼吸系统、胸及纵隔疾病</v>
          </cell>
        </row>
        <row r="14336">
          <cell r="E14336" t="str">
            <v>NASAL DISCOMFORT</v>
          </cell>
          <cell r="F14336" t="str">
            <v>鼻部不适</v>
          </cell>
          <cell r="G14336" t="str">
            <v>呼吸系统、胸及纵隔疾病</v>
          </cell>
        </row>
        <row r="14337">
          <cell r="E14337" t="str">
            <v>NASAL DISORDER</v>
          </cell>
          <cell r="F14337" t="str">
            <v>鼻部疾病</v>
          </cell>
          <cell r="G14337" t="str">
            <v>呼吸系统、胸及纵隔疾病</v>
          </cell>
        </row>
        <row r="14338">
          <cell r="E14338" t="str">
            <v>NASAL DRYNESS</v>
          </cell>
          <cell r="F14338" t="str">
            <v>鼻干燥</v>
          </cell>
          <cell r="G14338" t="str">
            <v>呼吸系统、胸及纵隔疾病</v>
          </cell>
        </row>
        <row r="14339">
          <cell r="E14339" t="str">
            <v>NASAL EOSINOPHILS PRESENT</v>
          </cell>
          <cell r="F14339" t="str">
            <v>鼻嗜酸性细胞检出</v>
          </cell>
          <cell r="G14339" t="str">
            <v>各类检查</v>
          </cell>
        </row>
        <row r="14340">
          <cell r="E14340" t="str">
            <v>NASAL FLARING</v>
          </cell>
          <cell r="F14340" t="str">
            <v>鼻翼扇动</v>
          </cell>
          <cell r="G14340" t="str">
            <v>呼吸系统、胸及纵隔疾病</v>
          </cell>
        </row>
        <row r="14341">
          <cell r="E14341" t="str">
            <v>NASAL HERPES</v>
          </cell>
          <cell r="F14341" t="str">
            <v>鼻疱疹</v>
          </cell>
          <cell r="G14341" t="str">
            <v>感染及侵染类疾病</v>
          </cell>
        </row>
        <row r="14342">
          <cell r="E14342" t="str">
            <v>NASAL INFLAMMATION</v>
          </cell>
          <cell r="F14342" t="str">
            <v>鼻部发炎</v>
          </cell>
          <cell r="G14342" t="str">
            <v>呼吸系统、胸及纵隔疾病</v>
          </cell>
        </row>
        <row r="14343">
          <cell r="E14343" t="str">
            <v>NASAL INJURY</v>
          </cell>
          <cell r="F14343" t="str">
            <v>鼻损伤</v>
          </cell>
          <cell r="G14343" t="str">
            <v>各类损伤、中毒及操作并发症</v>
          </cell>
        </row>
        <row r="14344">
          <cell r="E14344" t="str">
            <v>NASAL IRRIGATION</v>
          </cell>
          <cell r="F14344" t="str">
            <v>鼻冲洗</v>
          </cell>
          <cell r="G14344" t="str">
            <v>各种手术及医疗操作</v>
          </cell>
        </row>
        <row r="14345">
          <cell r="E14345" t="str">
            <v>NASAL MUCOSA ATROPHY</v>
          </cell>
          <cell r="F14345" t="str">
            <v>鼻粘膜萎缩</v>
          </cell>
          <cell r="G14345" t="str">
            <v>呼吸系统、胸及纵隔疾病</v>
          </cell>
        </row>
        <row r="14346">
          <cell r="E14346" t="str">
            <v>NASAL MUCOSAL BLISTERING</v>
          </cell>
          <cell r="F14346" t="str">
            <v>鼻粘膜起疱</v>
          </cell>
          <cell r="G14346" t="str">
            <v>呼吸系统、胸及纵隔疾病</v>
          </cell>
        </row>
        <row r="14347">
          <cell r="E14347" t="str">
            <v>NASAL MUCOSAL DISCOLOURATION</v>
          </cell>
          <cell r="F14347" t="str">
            <v>鼻粘膜变色</v>
          </cell>
          <cell r="G14347" t="str">
            <v>呼吸系统、胸及纵隔疾病</v>
          </cell>
        </row>
        <row r="14348">
          <cell r="E14348" t="str">
            <v>NASAL MUCOSAL DISORDER</v>
          </cell>
          <cell r="F14348" t="str">
            <v>鼻粘膜疾病</v>
          </cell>
          <cell r="G14348" t="str">
            <v>呼吸系统、胸及纵隔疾病</v>
          </cell>
        </row>
        <row r="14349">
          <cell r="E14349" t="str">
            <v>NASAL MUCOSAL EROSION</v>
          </cell>
          <cell r="F14349" t="str">
            <v>鼻粘膜糜烂</v>
          </cell>
          <cell r="G14349" t="str">
            <v>呼吸系统、胸及纵隔疾病</v>
          </cell>
        </row>
        <row r="14350">
          <cell r="E14350" t="str">
            <v>NASAL MUCOSAL HYPERTROPHY</v>
          </cell>
          <cell r="F14350" t="str">
            <v>鼻粘膜肥大</v>
          </cell>
          <cell r="G14350" t="str">
            <v>呼吸系统、胸及纵隔疾病</v>
          </cell>
        </row>
        <row r="14351">
          <cell r="E14351" t="str">
            <v>NASAL MUCOSAL ULCER</v>
          </cell>
          <cell r="F14351" t="str">
            <v>鼻粘膜溃疡</v>
          </cell>
          <cell r="G14351" t="str">
            <v>呼吸系统、胸及纵隔疾病</v>
          </cell>
        </row>
        <row r="14352">
          <cell r="E14352" t="str">
            <v>NASAL NECROSIS</v>
          </cell>
          <cell r="F14352" t="str">
            <v>鼻坏死</v>
          </cell>
          <cell r="G14352" t="str">
            <v>呼吸系统、胸及纵隔疾病</v>
          </cell>
        </row>
        <row r="14353">
          <cell r="E14353" t="str">
            <v>NASAL NEOPLASM</v>
          </cell>
          <cell r="F14353" t="str">
            <v>鼻肿瘤</v>
          </cell>
          <cell r="G14353" t="str">
            <v>良性、恶性及性质不明的肿瘤（包括囊状和息肉状）</v>
          </cell>
        </row>
        <row r="14354">
          <cell r="E14354" t="str">
            <v>NASAL NEOPLASM BENIGN</v>
          </cell>
          <cell r="F14354" t="str">
            <v>鼻良性肿瘤</v>
          </cell>
          <cell r="G14354" t="str">
            <v>良性、恶性及性质不明的肿瘤（包括囊状和息肉状）</v>
          </cell>
        </row>
        <row r="14355">
          <cell r="E14355" t="str">
            <v>NASAL OBSTRUCTION</v>
          </cell>
          <cell r="F14355" t="str">
            <v>鼻塞</v>
          </cell>
          <cell r="G14355" t="str">
            <v>呼吸系统、胸及纵隔疾病</v>
          </cell>
        </row>
        <row r="14356">
          <cell r="E14356" t="str">
            <v>NASAL ODOUR</v>
          </cell>
          <cell r="F14356" t="str">
            <v>鼻臭</v>
          </cell>
          <cell r="G14356" t="str">
            <v>呼吸系统、胸及纵隔疾病</v>
          </cell>
        </row>
        <row r="14357">
          <cell r="E14357" t="str">
            <v>NASAL OEDEMA</v>
          </cell>
          <cell r="F14357" t="str">
            <v>鼻水肿</v>
          </cell>
          <cell r="G14357" t="str">
            <v>呼吸系统、胸及纵隔疾病</v>
          </cell>
        </row>
        <row r="14358">
          <cell r="E14358" t="str">
            <v>NASAL OPERATION</v>
          </cell>
          <cell r="F14358" t="str">
            <v>鼻部手术</v>
          </cell>
          <cell r="G14358" t="str">
            <v>各种手术及医疗操作</v>
          </cell>
        </row>
        <row r="14359">
          <cell r="E14359" t="str">
            <v>NASAL POLYPECTOMY</v>
          </cell>
          <cell r="F14359" t="str">
            <v>鼻息肉切除术</v>
          </cell>
          <cell r="G14359" t="str">
            <v>各种手术及医疗操作</v>
          </cell>
        </row>
        <row r="14360">
          <cell r="E14360" t="str">
            <v>NASAL POLYPS</v>
          </cell>
          <cell r="F14360" t="str">
            <v>鼻息肉</v>
          </cell>
          <cell r="G14360" t="str">
            <v>呼吸系统、胸及纵隔疾病</v>
          </cell>
        </row>
        <row r="14361">
          <cell r="E14361" t="str">
            <v>NASAL PRURITUS</v>
          </cell>
          <cell r="F14361" t="str">
            <v>鼻瘙痒</v>
          </cell>
          <cell r="G14361" t="str">
            <v>呼吸系统、胸及纵隔疾病</v>
          </cell>
        </row>
        <row r="14362">
          <cell r="E14362" t="str">
            <v>NASAL SEPTAL OPERATION</v>
          </cell>
          <cell r="F14362" t="str">
            <v>鼻中隔手术</v>
          </cell>
          <cell r="G14362" t="str">
            <v>各种手术及医疗操作</v>
          </cell>
        </row>
        <row r="14363">
          <cell r="E14363" t="str">
            <v>NASAL SEPTUM DEVIATION</v>
          </cell>
          <cell r="F14363" t="str">
            <v>鼻中隔弯曲</v>
          </cell>
          <cell r="G14363" t="str">
            <v>呼吸系统、胸及纵隔疾病</v>
          </cell>
        </row>
        <row r="14364">
          <cell r="E14364" t="str">
            <v>NASAL SEPTUM DISORDER</v>
          </cell>
          <cell r="F14364" t="str">
            <v>鼻中隔疾病</v>
          </cell>
          <cell r="G14364" t="str">
            <v>呼吸系统、胸及纵隔疾病</v>
          </cell>
        </row>
        <row r="14365">
          <cell r="E14365" t="str">
            <v>NASAL SEPTUM HAEMATOMA</v>
          </cell>
          <cell r="F14365" t="str">
            <v>鼻中隔血肿</v>
          </cell>
          <cell r="G14365" t="str">
            <v>呼吸系统、胸及纵隔疾病</v>
          </cell>
        </row>
        <row r="14366">
          <cell r="E14366" t="str">
            <v>NASAL SEPTUM PERFORATION</v>
          </cell>
          <cell r="F14366" t="str">
            <v>鼻中隔穿孔</v>
          </cell>
          <cell r="G14366" t="str">
            <v>呼吸系统、胸及纵隔疾病</v>
          </cell>
        </row>
        <row r="14367">
          <cell r="E14367" t="str">
            <v>NASAL SEPTUM ULCERATION</v>
          </cell>
          <cell r="F14367" t="str">
            <v>鼻中隔溃疡</v>
          </cell>
          <cell r="G14367" t="str">
            <v>呼吸系统、胸及纵隔疾病</v>
          </cell>
        </row>
        <row r="14368">
          <cell r="E14368" t="str">
            <v>NASAL SINUS CANCER</v>
          </cell>
          <cell r="F14368" t="str">
            <v>鼻窦癌</v>
          </cell>
          <cell r="G14368" t="str">
            <v>良性、恶性及性质不明的肿瘤（包括囊状和息肉状）</v>
          </cell>
        </row>
        <row r="14369">
          <cell r="E14369" t="str">
            <v>NASAL SINUS DRAINAGE</v>
          </cell>
          <cell r="F14369" t="str">
            <v>鼻窦手术</v>
          </cell>
          <cell r="G14369" t="str">
            <v>各种手术及医疗操作</v>
          </cell>
        </row>
        <row r="14370">
          <cell r="E14370" t="str">
            <v>NASAL SINUS IRRIGATION</v>
          </cell>
          <cell r="F14370" t="str">
            <v>鼻窦冲洗</v>
          </cell>
          <cell r="G14370" t="str">
            <v>各种手术及医疗操作</v>
          </cell>
        </row>
        <row r="14371">
          <cell r="E14371" t="str">
            <v>NASAL TURBINATE ABNORMALITY</v>
          </cell>
          <cell r="F14371" t="str">
            <v>鼻甲异常</v>
          </cell>
          <cell r="G14371" t="str">
            <v>呼吸系统、胸及纵隔疾病</v>
          </cell>
        </row>
        <row r="14372">
          <cell r="E14372" t="str">
            <v>NASAL TURBINATE HYPERTROPHY</v>
          </cell>
          <cell r="F14372" t="str">
            <v>鼻甲肥大</v>
          </cell>
          <cell r="G14372" t="str">
            <v>呼吸系统、胸及纵隔疾病</v>
          </cell>
        </row>
        <row r="14373">
          <cell r="E14373" t="str">
            <v>NASAL ULCER</v>
          </cell>
          <cell r="F14373" t="str">
            <v>鼻溃疡</v>
          </cell>
          <cell r="G14373" t="str">
            <v>呼吸系统、胸及纵隔疾病</v>
          </cell>
        </row>
        <row r="14374">
          <cell r="E14374" t="str">
            <v>NASAL VALVE COLLAPSE</v>
          </cell>
          <cell r="F14374" t="str">
            <v>鼻内瓣膜区凹陷</v>
          </cell>
          <cell r="G14374" t="str">
            <v>呼吸系统、胸及纵隔疾病</v>
          </cell>
        </row>
        <row r="14375">
          <cell r="E14375" t="str">
            <v>NASAL VARICES</v>
          </cell>
          <cell r="F14375" t="str">
            <v>鼻部静脉曲张</v>
          </cell>
          <cell r="G14375" t="str">
            <v>呼吸系统、胸及纵隔疾病</v>
          </cell>
        </row>
        <row r="14376">
          <cell r="E14376" t="str">
            <v>NASAL VESTIBULITIS</v>
          </cell>
          <cell r="F14376" t="str">
            <v>鼻前庭炎</v>
          </cell>
          <cell r="G14376" t="str">
            <v>感染及侵染类疾病</v>
          </cell>
        </row>
        <row r="14377">
          <cell r="E14377" t="str">
            <v>NASOENDOSCOPY</v>
          </cell>
          <cell r="F14377" t="str">
            <v>鼻内镜</v>
          </cell>
          <cell r="G14377" t="str">
            <v>各类检查</v>
          </cell>
        </row>
        <row r="14378">
          <cell r="E14378" t="str">
            <v>NASOGASTRIC OUTPUT ABNORMAL</v>
          </cell>
          <cell r="F14378" t="str">
            <v>鼻胃管排出量异常</v>
          </cell>
          <cell r="G14378" t="str">
            <v>各类检查</v>
          </cell>
        </row>
        <row r="14379">
          <cell r="E14379" t="str">
            <v>NASOGASTRIC OUTPUT HIGH</v>
          </cell>
          <cell r="F14379" t="str">
            <v>鼻胃管排出量高</v>
          </cell>
          <cell r="G14379" t="str">
            <v>各类检查</v>
          </cell>
        </row>
        <row r="14380">
          <cell r="E14380" t="str">
            <v>NASOPHARYNGEAL ATRESIA</v>
          </cell>
          <cell r="F14380" t="str">
            <v>鼻咽闭锁</v>
          </cell>
          <cell r="G14380" t="str">
            <v>各种先天性家族性遗传性疾病</v>
          </cell>
        </row>
        <row r="14381">
          <cell r="E14381" t="str">
            <v>NASOPHARYNGEAL CANCER</v>
          </cell>
          <cell r="F14381" t="str">
            <v>鼻咽癌</v>
          </cell>
          <cell r="G14381" t="str">
            <v>良性、恶性及性质不明的肿瘤（包括囊状和息肉状）</v>
          </cell>
        </row>
        <row r="14382">
          <cell r="E14382" t="str">
            <v>NASOPHARYNGEAL CANCER METASTATIC</v>
          </cell>
          <cell r="F14382" t="str">
            <v>转移性鼻咽癌</v>
          </cell>
          <cell r="G14382" t="str">
            <v>良性、恶性及性质不明的肿瘤（包括囊状和息肉状）</v>
          </cell>
        </row>
        <row r="14383">
          <cell r="E14383" t="str">
            <v>NASOPHARYNGEAL CANCER RECURRENT</v>
          </cell>
          <cell r="F14383" t="str">
            <v>复发性鼻咽癌</v>
          </cell>
          <cell r="G14383" t="str">
            <v>良性、恶性及性质不明的肿瘤（包括囊状和息肉状）</v>
          </cell>
        </row>
        <row r="14384">
          <cell r="E14384" t="str">
            <v>NASOPHARYNGEAL CANCER STAGE 0</v>
          </cell>
          <cell r="F14384" t="str">
            <v>鼻咽癌 0 期</v>
          </cell>
          <cell r="G14384" t="str">
            <v>良性、恶性及性质不明的肿瘤（包括囊状和息肉状）</v>
          </cell>
        </row>
        <row r="14385">
          <cell r="E14385" t="str">
            <v>NASOPHARYNGEAL CANCER STAGE I</v>
          </cell>
          <cell r="F14385" t="str">
            <v>鼻咽癌I期</v>
          </cell>
          <cell r="G14385" t="str">
            <v>良性、恶性及性质不明的肿瘤（包括囊状和息肉状）</v>
          </cell>
        </row>
        <row r="14386">
          <cell r="E14386" t="str">
            <v>NASOPHARYNGEAL CANCER STAGE II</v>
          </cell>
          <cell r="F14386" t="str">
            <v>鼻咽癌 II 期</v>
          </cell>
          <cell r="G14386" t="str">
            <v>良性、恶性及性质不明的肿瘤（包括囊状和息肉状）</v>
          </cell>
        </row>
        <row r="14387">
          <cell r="E14387" t="str">
            <v>NASOPHARYNGEAL CANCER STAGE III</v>
          </cell>
          <cell r="F14387" t="str">
            <v>鼻咽癌 III 期</v>
          </cell>
          <cell r="G14387" t="str">
            <v>良性、恶性及性质不明的肿瘤（包括囊状和息肉状）</v>
          </cell>
        </row>
        <row r="14388">
          <cell r="E14388" t="str">
            <v>NASOPHARYNGEAL CANCER STAGE IV</v>
          </cell>
          <cell r="F14388" t="str">
            <v>鼻咽癌 IV 期</v>
          </cell>
          <cell r="G14388" t="str">
            <v>良性、恶性及性质不明的肿瘤（包括囊状和息肉状）</v>
          </cell>
        </row>
        <row r="14389">
          <cell r="E14389" t="str">
            <v>NASOPHARYNGEAL DISORDER</v>
          </cell>
          <cell r="F14389" t="str">
            <v>咽部疾病</v>
          </cell>
          <cell r="G14389" t="str">
            <v>呼吸系统、胸及纵隔疾病</v>
          </cell>
        </row>
        <row r="14390">
          <cell r="E14390" t="str">
            <v>NASOPHARYNGEAL NEOPLASM BENIGN</v>
          </cell>
          <cell r="F14390" t="str">
            <v>鼻咽良性肿瘤</v>
          </cell>
          <cell r="G14390" t="str">
            <v>良性、恶性及性质不明的肿瘤（包括囊状和息肉状）</v>
          </cell>
        </row>
        <row r="14391">
          <cell r="E14391" t="str">
            <v>NASOPHARYNGEAL POLYP</v>
          </cell>
          <cell r="F14391" t="str">
            <v>鼻咽息肉</v>
          </cell>
          <cell r="G14391" t="str">
            <v>呼吸系统、胸及纵隔疾病</v>
          </cell>
        </row>
        <row r="14392">
          <cell r="E14392" t="str">
            <v>NASOPHARYNGEAL REFLUX</v>
          </cell>
          <cell r="F14392" t="str">
            <v>鼻咽返流</v>
          </cell>
          <cell r="G14392" t="str">
            <v>呼吸系统、胸及纵隔疾病</v>
          </cell>
        </row>
        <row r="14393">
          <cell r="E14393" t="str">
            <v>NASOPHARYNGEAL SURGERY</v>
          </cell>
          <cell r="F14393" t="str">
            <v>鼻咽手术</v>
          </cell>
          <cell r="G14393" t="str">
            <v>各种手术及医疗操作</v>
          </cell>
        </row>
        <row r="14394">
          <cell r="E14394" t="str">
            <v>NASOPHARYNGEAL TUMOUR</v>
          </cell>
          <cell r="F14394" t="str">
            <v>鼻咽肿瘤</v>
          </cell>
          <cell r="G14394" t="str">
            <v>良性、恶性及性质不明的肿瘤（包括囊状和息肉状）</v>
          </cell>
        </row>
        <row r="14395">
          <cell r="E14395" t="str">
            <v>NASOPHARYNGITIS</v>
          </cell>
          <cell r="F14395" t="str">
            <v>鼻咽炎</v>
          </cell>
          <cell r="G14395" t="str">
            <v>感染及侵染类疾病</v>
          </cell>
        </row>
        <row r="14396">
          <cell r="E14396" t="str">
            <v>NAT2 POLYMORPHISM</v>
          </cell>
          <cell r="F14396" t="str">
            <v>NAT2 多态性</v>
          </cell>
          <cell r="G14396" t="str">
            <v>各种先天性家族性遗传性疾病</v>
          </cell>
        </row>
        <row r="14397">
          <cell r="E14397" t="str">
            <v>NATURAL KILLER-CELL LEUKAEMIA</v>
          </cell>
          <cell r="F14397" t="str">
            <v>自然杀伤细胞白血病</v>
          </cell>
          <cell r="G14397" t="str">
            <v>良性、恶性及性质不明的肿瘤（包括囊状和息肉状）</v>
          </cell>
        </row>
        <row r="14398">
          <cell r="E14398" t="str">
            <v>NATURAL KILLER-CELL LYMPHOBLASTIC LYMPHOMA</v>
          </cell>
          <cell r="F14398" t="str">
            <v>自然杀伤细胞型淋巴细胞性淋巴瘤</v>
          </cell>
          <cell r="G14398" t="str">
            <v>良性、恶性及性质不明的肿瘤（包括囊状和息肉状）</v>
          </cell>
        </row>
        <row r="14399">
          <cell r="E14399" t="str">
            <v>NATURAL KILLER CELL ACTIVITY ABNORMAL</v>
          </cell>
          <cell r="F14399" t="str">
            <v>自然杀伤细胞活性异常</v>
          </cell>
          <cell r="G14399" t="str">
            <v>各类检查</v>
          </cell>
        </row>
        <row r="14400">
          <cell r="E14400" t="str">
            <v>NATURAL KILLER CELL ACTIVITY DECREASED</v>
          </cell>
          <cell r="F14400" t="str">
            <v>自然杀伤细胞活性减低</v>
          </cell>
          <cell r="G14400" t="str">
            <v>各类检查</v>
          </cell>
        </row>
        <row r="14401">
          <cell r="E14401" t="str">
            <v>NATURAL KILLER CELL ACTIVITY INCREASED</v>
          </cell>
          <cell r="F14401" t="str">
            <v>自然杀伤细胞活性增高</v>
          </cell>
          <cell r="G14401" t="str">
            <v>各类检查</v>
          </cell>
        </row>
        <row r="14402">
          <cell r="E14402" t="str">
            <v>NATURAL KILLER CELL COUNT</v>
          </cell>
          <cell r="F14402" t="str">
            <v>自然杀伤细胞计数</v>
          </cell>
          <cell r="G14402" t="str">
            <v>各类检查</v>
          </cell>
        </row>
        <row r="14403">
          <cell r="E14403" t="str">
            <v>NATURAL KILLER CELL COUNT DECREASED</v>
          </cell>
          <cell r="F14403" t="str">
            <v>自然杀伤细胞计数降低</v>
          </cell>
          <cell r="G14403" t="str">
            <v>各类检查</v>
          </cell>
        </row>
        <row r="14404">
          <cell r="E14404" t="str">
            <v>NATURAL KILLER CELL COUNT INCREASED</v>
          </cell>
          <cell r="F14404" t="str">
            <v>自然杀伤细胞计数升高</v>
          </cell>
          <cell r="G14404" t="str">
            <v>各类检查</v>
          </cell>
        </row>
        <row r="14405">
          <cell r="E14405" t="str">
            <v>NATURAL KILLER T CELL COUNT</v>
          </cell>
          <cell r="F14405" t="str">
            <v>自然杀伤 T 细胞计数</v>
          </cell>
          <cell r="G14405" t="str">
            <v>各类检查</v>
          </cell>
        </row>
        <row r="14406">
          <cell r="E14406" t="str">
            <v>NATURAL KILLER T CELL COUNT DECREASED</v>
          </cell>
          <cell r="F14406" t="str">
            <v>自然杀伤 T 细胞计数降低</v>
          </cell>
          <cell r="G14406" t="str">
            <v>各类检查</v>
          </cell>
        </row>
        <row r="14407">
          <cell r="E14407" t="str">
            <v>NATURAL KILLER T CELL COUNT INCREASED</v>
          </cell>
          <cell r="F14407" t="str">
            <v>自然杀伤 T 细胞计数升高</v>
          </cell>
          <cell r="G14407" t="str">
            <v>各类检查</v>
          </cell>
        </row>
        <row r="14408">
          <cell r="E14408" t="str">
            <v>NAUSEA</v>
          </cell>
          <cell r="F14408" t="str">
            <v>恶心</v>
          </cell>
          <cell r="G14408" t="str">
            <v>胃肠系统疾病</v>
          </cell>
        </row>
        <row r="14409">
          <cell r="E14409" t="str">
            <v>NEAR DEATH EXPERIENCE</v>
          </cell>
          <cell r="F14409" t="str">
            <v>濒死体验</v>
          </cell>
          <cell r="G14409" t="str">
            <v>精神病类</v>
          </cell>
        </row>
        <row r="14410">
          <cell r="E14410" t="str">
            <v>NEAR DROWNING</v>
          </cell>
          <cell r="F14410" t="str">
            <v>近乎溺死</v>
          </cell>
          <cell r="G14410" t="str">
            <v>各类损伤、中毒及操作并发症</v>
          </cell>
        </row>
        <row r="14411">
          <cell r="E14411" t="str">
            <v>NECK CRUSHING</v>
          </cell>
          <cell r="F14411" t="str">
            <v>颈部碾伤</v>
          </cell>
          <cell r="G14411" t="str">
            <v>各类损伤、中毒及操作并发症</v>
          </cell>
        </row>
        <row r="14412">
          <cell r="E14412" t="str">
            <v>NECK DEFORMITY</v>
          </cell>
          <cell r="F14412" t="str">
            <v>颈畸形</v>
          </cell>
          <cell r="G14412" t="str">
            <v>各种肌肉骨骼及结缔组织疾病</v>
          </cell>
        </row>
        <row r="14413">
          <cell r="E14413" t="str">
            <v>NECK DISSECTION</v>
          </cell>
          <cell r="F14413" t="str">
            <v>颈淋巴结清扫术</v>
          </cell>
          <cell r="G14413" t="str">
            <v>各种手术及医疗操作</v>
          </cell>
        </row>
        <row r="14414">
          <cell r="E14414" t="str">
            <v>NECK EXPLORATION</v>
          </cell>
          <cell r="F14414" t="str">
            <v>颈部探查</v>
          </cell>
          <cell r="G14414" t="str">
            <v>各种手术及医疗操作</v>
          </cell>
        </row>
        <row r="14415">
          <cell r="E14415" t="str">
            <v>NECK INJURY</v>
          </cell>
          <cell r="F14415" t="str">
            <v>颈损伤</v>
          </cell>
          <cell r="G14415" t="str">
            <v>各类损伤、中毒及操作并发症</v>
          </cell>
        </row>
        <row r="14416">
          <cell r="E14416" t="str">
            <v>NECK LIFT</v>
          </cell>
          <cell r="F14416" t="str">
            <v>颈部提升</v>
          </cell>
          <cell r="G14416" t="str">
            <v>各种手术及医疗操作</v>
          </cell>
        </row>
        <row r="14417">
          <cell r="E14417" t="str">
            <v>NECK MASS</v>
          </cell>
          <cell r="F14417" t="str">
            <v>颈部肿块</v>
          </cell>
          <cell r="G14417" t="str">
            <v>各种肌肉骨骼及结缔组织疾病</v>
          </cell>
        </row>
        <row r="14418">
          <cell r="E14418" t="str">
            <v>NECK PAIN</v>
          </cell>
          <cell r="F14418" t="str">
            <v>颈痛</v>
          </cell>
          <cell r="G14418" t="str">
            <v>各种肌肉骨骼及结缔组织疾病</v>
          </cell>
        </row>
        <row r="14419">
          <cell r="E14419" t="str">
            <v>NECK PLASTIC SURGERY</v>
          </cell>
          <cell r="F14419" t="str">
            <v>颈部整形手术</v>
          </cell>
          <cell r="G14419" t="str">
            <v>各种手术及医疗操作</v>
          </cell>
        </row>
        <row r="14420">
          <cell r="E14420" t="str">
            <v>NECK SURGERY</v>
          </cell>
          <cell r="F14420" t="str">
            <v>颈部手术</v>
          </cell>
          <cell r="G14420" t="str">
            <v>各种手术及医疗操作</v>
          </cell>
        </row>
        <row r="14421">
          <cell r="E14421" t="str">
            <v>NECROBACILLOSIS</v>
          </cell>
          <cell r="F14421" t="str">
            <v>坏死菌病</v>
          </cell>
          <cell r="G14421" t="str">
            <v>感染及侵染类疾病</v>
          </cell>
        </row>
        <row r="14422">
          <cell r="E14422" t="str">
            <v>NECROBIOSIS</v>
          </cell>
          <cell r="F14422" t="str">
            <v>渐进性坏死</v>
          </cell>
          <cell r="G14422" t="str">
            <v>全身性疾病及给药部位各种反应</v>
          </cell>
        </row>
        <row r="14423">
          <cell r="E14423" t="str">
            <v>NECROBIOSIS LIPOIDICA DIABETICORUM</v>
          </cell>
          <cell r="F14423" t="str">
            <v>糖尿病性类脂质渐进性坏死</v>
          </cell>
          <cell r="G14423" t="str">
            <v>皮肤及皮下组织类疾病</v>
          </cell>
        </row>
        <row r="14424">
          <cell r="E14424" t="str">
            <v>NECROLYTIC ACRAL ERYTHEMA</v>
          </cell>
          <cell r="F14424" t="str">
            <v>坏死性肢端红斑</v>
          </cell>
          <cell r="G14424" t="str">
            <v>皮肤及皮下组织类疾病</v>
          </cell>
        </row>
        <row r="14425">
          <cell r="E14425" t="str">
            <v>NECROLYTIC MIGRATORY ERYTHEMA</v>
          </cell>
          <cell r="F14425" t="str">
            <v>松懈坏死型游走性红斑</v>
          </cell>
          <cell r="G14425" t="str">
            <v>皮肤及皮下组织类疾病</v>
          </cell>
        </row>
        <row r="14426">
          <cell r="E14426" t="str">
            <v>NECROSIS</v>
          </cell>
          <cell r="F14426" t="str">
            <v>坏死</v>
          </cell>
          <cell r="G14426" t="str">
            <v>全身性疾病及给药部位各种反应</v>
          </cell>
        </row>
        <row r="14427">
          <cell r="E14427" t="str">
            <v>NECROSIS ISCHAEMIC</v>
          </cell>
          <cell r="F14427" t="str">
            <v>缺血性坏死</v>
          </cell>
          <cell r="G14427" t="str">
            <v>血管与淋巴管类疾病</v>
          </cell>
        </row>
        <row r="14428">
          <cell r="E14428" t="str">
            <v>NECROSIS OF ARTERY</v>
          </cell>
          <cell r="F14428" t="str">
            <v>动脉坏死</v>
          </cell>
          <cell r="G14428" t="str">
            <v>血管与淋巴管类疾病</v>
          </cell>
        </row>
        <row r="14429">
          <cell r="E14429" t="str">
            <v>NECROSIS OF BRONCHIOLI</v>
          </cell>
          <cell r="F14429" t="str">
            <v>坏死性细支气管炎</v>
          </cell>
          <cell r="G14429" t="str">
            <v>呼吸系统、胸及纵隔疾病</v>
          </cell>
        </row>
        <row r="14430">
          <cell r="E14430" t="str">
            <v>NECROSPERMIA</v>
          </cell>
          <cell r="F14430" t="str">
            <v>死精症</v>
          </cell>
          <cell r="G14430" t="str">
            <v>生殖系统及乳腺疾病</v>
          </cell>
        </row>
        <row r="14431">
          <cell r="E14431" t="str">
            <v>NECROTIC ANGIODERMATITIS</v>
          </cell>
          <cell r="F14431" t="str">
            <v>坏死性皮血管炎</v>
          </cell>
          <cell r="G14431" t="str">
            <v>皮肤及皮下组织类疾病</v>
          </cell>
        </row>
        <row r="14432">
          <cell r="E14432" t="str">
            <v>NECROTIC LYMPHADENOPATHY</v>
          </cell>
          <cell r="F14432" t="str">
            <v>坏死性淋巴结病</v>
          </cell>
          <cell r="G14432" t="str">
            <v>血液及淋巴系统疾病</v>
          </cell>
        </row>
        <row r="14433">
          <cell r="E14433" t="str">
            <v>NECROTIC PRESERVATION INJURY OF GRAFT</v>
          </cell>
          <cell r="F14433" t="str">
            <v>移植物坏死性保存损伤</v>
          </cell>
          <cell r="G14433" t="str">
            <v>各类损伤、中毒及操作并发症</v>
          </cell>
        </row>
        <row r="14434">
          <cell r="E14434" t="str">
            <v>NECROTISING BRONCHIOLITIS</v>
          </cell>
          <cell r="F14434" t="str">
            <v>坏死性细支气管炎</v>
          </cell>
          <cell r="G14434" t="str">
            <v>呼吸系统、胸及纵隔疾病</v>
          </cell>
        </row>
        <row r="14435">
          <cell r="E14435" t="str">
            <v>NECROTISING COLITIS</v>
          </cell>
          <cell r="F14435" t="str">
            <v>坏死性结肠炎</v>
          </cell>
          <cell r="G14435" t="str">
            <v>胃肠系统疾病</v>
          </cell>
        </row>
        <row r="14436">
          <cell r="E14436" t="str">
            <v>NECROTISING ENTEROCOLITIS NEONATAL</v>
          </cell>
          <cell r="F14436" t="str">
            <v>新生儿坏死性小肠结肠炎</v>
          </cell>
          <cell r="G14436" t="str">
            <v>胃肠系统疾病</v>
          </cell>
        </row>
        <row r="14437">
          <cell r="E14437" t="str">
            <v>NECROTISING FASCIITIS</v>
          </cell>
          <cell r="F14437" t="str">
            <v>坏死性筋膜炎</v>
          </cell>
          <cell r="G14437" t="str">
            <v>感染及侵染类疾病</v>
          </cell>
        </row>
        <row r="14438">
          <cell r="E14438" t="str">
            <v>NECROTISING FASCIITIS FUNGAL</v>
          </cell>
          <cell r="F14438" t="str">
            <v>真菌性坏死性筋膜炎</v>
          </cell>
          <cell r="G14438" t="str">
            <v>感染及侵染类疾病</v>
          </cell>
        </row>
        <row r="14439">
          <cell r="E14439" t="str">
            <v>NECROTISING FASCIITIS STAPHYLOCOCCAL</v>
          </cell>
          <cell r="F14439" t="str">
            <v>葡萄球菌性坏死性筋膜炎</v>
          </cell>
          <cell r="G14439" t="str">
            <v>感染及侵染类疾病</v>
          </cell>
        </row>
        <row r="14440">
          <cell r="E14440" t="str">
            <v>NECROTISING FASCIITIS STREPTOCOCCAL</v>
          </cell>
          <cell r="F14440" t="str">
            <v>链球菌性坏死性筋膜炎</v>
          </cell>
          <cell r="G14440" t="str">
            <v>感染及侵染类疾病</v>
          </cell>
        </row>
        <row r="14441">
          <cell r="E14441" t="str">
            <v>NECROTISING GASTRITIS</v>
          </cell>
          <cell r="F14441" t="str">
            <v>坏死性胃炎</v>
          </cell>
          <cell r="G14441" t="str">
            <v>胃肠系统疾病</v>
          </cell>
        </row>
        <row r="14442">
          <cell r="E14442" t="str">
            <v>NECROTISING GRANULOMATOUS LYMPHADENITIS</v>
          </cell>
          <cell r="F14442" t="str">
            <v>肉芽肿性淋巴结炎</v>
          </cell>
          <cell r="G14442" t="str">
            <v>血液及淋巴系统疾病</v>
          </cell>
        </row>
        <row r="14443">
          <cell r="E14443" t="str">
            <v>NECROTISING HERPETIC RETINOPATHY</v>
          </cell>
          <cell r="F14443" t="str">
            <v>坏死性疱疹性视网膜病</v>
          </cell>
          <cell r="G14443" t="str">
            <v>感染及侵染类疾病</v>
          </cell>
        </row>
        <row r="14444">
          <cell r="E14444" t="str">
            <v>NECROTISING MYOSITIS</v>
          </cell>
          <cell r="F14444" t="str">
            <v>坏死性肌炎</v>
          </cell>
          <cell r="G14444" t="str">
            <v>各种肌肉骨骼及结缔组织疾病</v>
          </cell>
        </row>
        <row r="14445">
          <cell r="E14445" t="str">
            <v>NECROTISING OESOPHAGITIS</v>
          </cell>
          <cell r="F14445" t="str">
            <v>坏死性食管炎</v>
          </cell>
          <cell r="G14445" t="str">
            <v>胃肠系统疾病</v>
          </cell>
        </row>
        <row r="14446">
          <cell r="E14446" t="str">
            <v>NECROTISING PANNICULITIS</v>
          </cell>
          <cell r="F14446" t="str">
            <v>坏死性脂膜炎</v>
          </cell>
          <cell r="G14446" t="str">
            <v>皮肤及皮下组织类疾病</v>
          </cell>
        </row>
        <row r="14447">
          <cell r="E14447" t="str">
            <v>NECROTISING RETINITIS</v>
          </cell>
          <cell r="F14447" t="str">
            <v>坏死性视网膜炎</v>
          </cell>
          <cell r="G14447" t="str">
            <v>眼器官疾病</v>
          </cell>
        </row>
        <row r="14448">
          <cell r="E14448" t="str">
            <v>NECROTISING SCLERITIS</v>
          </cell>
          <cell r="F14448" t="str">
            <v>坏死性巩膜炎</v>
          </cell>
          <cell r="G14448" t="str">
            <v>眼器官疾病</v>
          </cell>
        </row>
        <row r="14449">
          <cell r="E14449" t="str">
            <v>NECROTISING SOFT TISSUE INFECTION</v>
          </cell>
          <cell r="F14449" t="str">
            <v>坏死性软组织感染</v>
          </cell>
          <cell r="G14449" t="str">
            <v>感染及侵染类疾病</v>
          </cell>
        </row>
        <row r="14450">
          <cell r="E14450" t="str">
            <v>NECROTISING ULCERATIVE GINGIVOSTOMATITIS</v>
          </cell>
          <cell r="F14450" t="str">
            <v>坏死性溃疡性牙龈口腔黏膜炎</v>
          </cell>
          <cell r="G14450" t="str">
            <v>感染及侵染类疾病</v>
          </cell>
        </row>
        <row r="14451">
          <cell r="E14451" t="str">
            <v>NECROTISING ULCERATIVE PERIODONTITIS</v>
          </cell>
          <cell r="F14451" t="str">
            <v>坏死性溃疡性牙周炎</v>
          </cell>
          <cell r="G14451" t="str">
            <v>感染及侵染类疾病</v>
          </cell>
        </row>
        <row r="14452">
          <cell r="E14452" t="str">
            <v>NEEDLE BIOPSY SITE UNSPECIFIED ABNORMAL</v>
          </cell>
          <cell r="F14452" t="str">
            <v>未指明部位的穿刺活检异常</v>
          </cell>
          <cell r="G14452" t="str">
            <v>各类检查</v>
          </cell>
        </row>
        <row r="14453">
          <cell r="E14453" t="str">
            <v>NEEDLE FATIGUE</v>
          </cell>
          <cell r="F14453" t="str">
            <v>厌针</v>
          </cell>
          <cell r="G14453" t="str">
            <v>各类损伤、中毒及操作并发症</v>
          </cell>
        </row>
        <row r="14454">
          <cell r="E14454" t="str">
            <v>NEEDLE ISSUE</v>
          </cell>
          <cell r="F14454" t="str">
            <v>针头问题</v>
          </cell>
          <cell r="G14454" t="str">
            <v>产品问题</v>
          </cell>
        </row>
        <row r="14455">
          <cell r="E14455" t="str">
            <v>NEEDLE TRACK MARKS</v>
          </cell>
          <cell r="F14455" t="str">
            <v>针痕</v>
          </cell>
          <cell r="G14455" t="str">
            <v>皮肤及皮下组织类疾病</v>
          </cell>
        </row>
        <row r="14456">
          <cell r="E14456" t="str">
            <v>NEGATIVE CARDIAC INOTROPIC EFFECT</v>
          </cell>
          <cell r="F14456" t="str">
            <v>负性心肌变力作用</v>
          </cell>
          <cell r="G14456" t="str">
            <v>心脏器官疾病</v>
          </cell>
        </row>
        <row r="14457">
          <cell r="E14457" t="str">
            <v>NEGATIVE PRESSURE PULMONARY OEDEMA</v>
          </cell>
          <cell r="F14457" t="str">
            <v>负压性肺水肿</v>
          </cell>
          <cell r="G14457" t="str">
            <v>呼吸系统、胸及纵隔疾病</v>
          </cell>
        </row>
        <row r="14458">
          <cell r="E14458" t="str">
            <v>NEGATIVE SYMPTOMS IN SCHIZOPHRENIA</v>
          </cell>
          <cell r="F14458" t="str">
            <v>精神分裂症阴性症状</v>
          </cell>
          <cell r="G14458" t="str">
            <v>精神病类</v>
          </cell>
        </row>
        <row r="14459">
          <cell r="E14459" t="str">
            <v>NEGATIVE THOUGHTS</v>
          </cell>
          <cell r="F14459" t="str">
            <v>消极想法</v>
          </cell>
          <cell r="G14459" t="str">
            <v>精神病类</v>
          </cell>
        </row>
        <row r="14460">
          <cell r="E14460" t="str">
            <v>NEGATIVISM</v>
          </cell>
          <cell r="F14460" t="str">
            <v>违拗症</v>
          </cell>
          <cell r="G14460" t="str">
            <v>精神病类</v>
          </cell>
        </row>
        <row r="14461">
          <cell r="E14461" t="str">
            <v>NEGLECT OF PERSONAL APPEARANCE</v>
          </cell>
          <cell r="F14461" t="str">
            <v>不修边幅</v>
          </cell>
          <cell r="G14461" t="str">
            <v>精神病类</v>
          </cell>
        </row>
        <row r="14462">
          <cell r="E14462" t="str">
            <v>NEISSERIA INFECTION</v>
          </cell>
          <cell r="F14462" t="str">
            <v>奈瑟菌感染</v>
          </cell>
          <cell r="G14462" t="str">
            <v>感染及侵染类疾病</v>
          </cell>
        </row>
        <row r="14463">
          <cell r="E14463" t="str">
            <v>NEISSERIA TEST POSITIVE</v>
          </cell>
          <cell r="F14463" t="str">
            <v>奈瑟球菌检测阳性</v>
          </cell>
          <cell r="G14463" t="str">
            <v>各类检查</v>
          </cell>
        </row>
        <row r="14464">
          <cell r="E14464" t="str">
            <v>NELSON'S SYNDROME</v>
          </cell>
          <cell r="F14464" t="str">
            <v>尼尔森综合征</v>
          </cell>
          <cell r="G14464" t="str">
            <v>内分泌系统疾病</v>
          </cell>
        </row>
        <row r="14465">
          <cell r="E14465" t="str">
            <v>NEMATODIASIS</v>
          </cell>
          <cell r="F14465" t="str">
            <v>线虫病</v>
          </cell>
          <cell r="G14465" t="str">
            <v>感染及侵染类疾病</v>
          </cell>
        </row>
        <row r="14466">
          <cell r="E14466" t="str">
            <v>NEOADJUVANT THERAPY</v>
          </cell>
          <cell r="F14466" t="str">
            <v>新辅助疗法</v>
          </cell>
          <cell r="G14466" t="str">
            <v>各种手术及医疗操作</v>
          </cell>
        </row>
        <row r="14467">
          <cell r="E14467" t="str">
            <v>NEOBLADDER SURGERY</v>
          </cell>
          <cell r="F14467" t="str">
            <v>原位新膀胱手术</v>
          </cell>
          <cell r="G14467" t="str">
            <v>各种手术及医疗操作</v>
          </cell>
        </row>
        <row r="14468">
          <cell r="E14468" t="str">
            <v>NEOLOGISM</v>
          </cell>
          <cell r="F14468" t="str">
            <v>新语症</v>
          </cell>
          <cell r="G14468" t="str">
            <v>精神病类</v>
          </cell>
        </row>
        <row r="14469">
          <cell r="E14469" t="str">
            <v>NEONATAL ALLOIMMUNE THROMBOCYTOPENIA</v>
          </cell>
          <cell r="F14469" t="str">
            <v>新生婴儿同种免疫性血小板减少症</v>
          </cell>
          <cell r="G14469" t="str">
            <v>各种先天性家族性遗传性疾病</v>
          </cell>
        </row>
        <row r="14470">
          <cell r="E14470" t="str">
            <v>NEONATAL ANOXIA</v>
          </cell>
          <cell r="F14470" t="str">
            <v>新生儿缺氧</v>
          </cell>
          <cell r="G14470" t="str">
            <v>呼吸系统、胸及纵隔疾病</v>
          </cell>
        </row>
        <row r="14471">
          <cell r="E14471" t="str">
            <v>NEONATAL ANURIA</v>
          </cell>
          <cell r="F14471" t="str">
            <v>新生儿无尿</v>
          </cell>
          <cell r="G14471" t="str">
            <v>肾脏及泌尿系统疾病</v>
          </cell>
        </row>
        <row r="14472">
          <cell r="E14472" t="str">
            <v>NEONATAL APNOEIC ATTACK</v>
          </cell>
          <cell r="F14472" t="str">
            <v>婴儿呼吸暂停</v>
          </cell>
          <cell r="G14472" t="str">
            <v>呼吸系统、胸及纵隔疾病</v>
          </cell>
        </row>
        <row r="14473">
          <cell r="E14473" t="str">
            <v>NEONATAL ASPHYXIA</v>
          </cell>
          <cell r="F14473" t="str">
            <v>新生儿窒息</v>
          </cell>
          <cell r="G14473" t="str">
            <v>呼吸系统、胸及纵隔疾病</v>
          </cell>
        </row>
        <row r="14474">
          <cell r="E14474" t="str">
            <v>NEONATAL ASPIRATION</v>
          </cell>
          <cell r="F14474" t="str">
            <v>新生儿误吸</v>
          </cell>
          <cell r="G14474" t="str">
            <v>呼吸系统、胸及纵隔疾病</v>
          </cell>
        </row>
        <row r="14475">
          <cell r="E14475" t="str">
            <v>NEONATAL BEHAVIOURAL SYNDROME</v>
          </cell>
          <cell r="F14475" t="str">
            <v>新生儿行为综合征</v>
          </cell>
          <cell r="G14475" t="str">
            <v>各类神经系统疾病</v>
          </cell>
        </row>
        <row r="14476">
          <cell r="E14476" t="str">
            <v>NEONATAL BRADYARRHYTHMIA</v>
          </cell>
          <cell r="F14476" t="str">
            <v>新生儿缓慢型心律失常</v>
          </cell>
          <cell r="G14476" t="str">
            <v>心脏器官疾病</v>
          </cell>
        </row>
        <row r="14477">
          <cell r="E14477" t="str">
            <v>NEONATAL CANDIDA INFECTION</v>
          </cell>
          <cell r="F14477" t="str">
            <v>新生儿念珠菌感染</v>
          </cell>
          <cell r="G14477" t="str">
            <v>感染及侵染类疾病</v>
          </cell>
        </row>
        <row r="14478">
          <cell r="E14478" t="str">
            <v>NEONATAL CARDIAC FAILURE</v>
          </cell>
          <cell r="F14478" t="str">
            <v>新生儿心衰</v>
          </cell>
          <cell r="G14478" t="str">
            <v>心脏器官疾病</v>
          </cell>
        </row>
        <row r="14479">
          <cell r="E14479" t="str">
            <v>NEONATAL CHOLESTASIS</v>
          </cell>
          <cell r="F14479" t="str">
            <v>新生儿胆汁淤积</v>
          </cell>
          <cell r="G14479" t="str">
            <v>肝胆系统疾病</v>
          </cell>
        </row>
        <row r="14480">
          <cell r="E14480" t="str">
            <v>NEONATAL COMPLICATIONS OF SUBSTANCE ABUSE</v>
          </cell>
          <cell r="F14480" t="str">
            <v>新生儿药物滥用并发症</v>
          </cell>
          <cell r="G14480" t="str">
            <v>精神病类</v>
          </cell>
        </row>
        <row r="14481">
          <cell r="E14481" t="str">
            <v>NEONATAL DEAFNESS</v>
          </cell>
          <cell r="F14481" t="str">
            <v>新生儿耳聋</v>
          </cell>
          <cell r="G14481" t="str">
            <v>耳及迷路类疾病</v>
          </cell>
        </row>
        <row r="14482">
          <cell r="E14482" t="str">
            <v>NEONATAL DEFORMITY</v>
          </cell>
          <cell r="F14482" t="str">
            <v>新生儿畸形</v>
          </cell>
          <cell r="G14482" t="str">
            <v>全身性疾病及给药部位各种反应</v>
          </cell>
        </row>
        <row r="14483">
          <cell r="E14483" t="str">
            <v>NEONATAL DIABETES MELLITUS</v>
          </cell>
          <cell r="F14483" t="str">
            <v>新生儿糖尿病</v>
          </cell>
          <cell r="G14483" t="str">
            <v>代谢及营养类疾病</v>
          </cell>
        </row>
        <row r="14484">
          <cell r="E14484" t="str">
            <v>NEONATAL DISORDER</v>
          </cell>
          <cell r="F14484" t="str">
            <v>新生儿疾病</v>
          </cell>
          <cell r="G14484" t="str">
            <v>妊娠期、产褥期及围产期状况</v>
          </cell>
        </row>
        <row r="14485">
          <cell r="E14485" t="str">
            <v>NEONATAL DYSPNOEA</v>
          </cell>
          <cell r="F14485" t="str">
            <v>新生儿呼吸困难</v>
          </cell>
          <cell r="G14485" t="str">
            <v>呼吸系统、胸及纵隔疾病</v>
          </cell>
        </row>
        <row r="14486">
          <cell r="E14486" t="str">
            <v>NEONATAL EPILEPTIC SEIZURE</v>
          </cell>
          <cell r="F14486" t="str">
            <v>新生儿癫痫发作</v>
          </cell>
          <cell r="G14486" t="str">
            <v>各类神经系统疾病</v>
          </cell>
        </row>
        <row r="14487">
          <cell r="E14487" t="str">
            <v>NEONATAL EXCHANGE BLOOD TRANSFUSION</v>
          </cell>
          <cell r="F14487" t="str">
            <v>新生儿置换性输血</v>
          </cell>
          <cell r="G14487" t="str">
            <v>各种手术及医疗操作</v>
          </cell>
        </row>
        <row r="14488">
          <cell r="E14488" t="str">
            <v>NEONATAL GASTROINTESTINAL DISORDER</v>
          </cell>
          <cell r="F14488" t="str">
            <v>新生婴儿胃肠疾病</v>
          </cell>
          <cell r="G14488" t="str">
            <v>胃肠系统疾病</v>
          </cell>
        </row>
        <row r="14489">
          <cell r="E14489" t="str">
            <v>NEONATAL GASTROINTESTINAL HAEMORRHAGE</v>
          </cell>
          <cell r="F14489" t="str">
            <v>新生婴儿胃肠出血</v>
          </cell>
          <cell r="G14489" t="str">
            <v>胃肠系统疾病</v>
          </cell>
        </row>
        <row r="14490">
          <cell r="E14490" t="str">
            <v>NEONATAL HAEMOCHROMATOSIS</v>
          </cell>
          <cell r="F14490" t="str">
            <v>新生儿血色素沉着症</v>
          </cell>
          <cell r="G14490" t="str">
            <v>各种先天性家族性遗传性疾病</v>
          </cell>
        </row>
        <row r="14491">
          <cell r="E14491" t="str">
            <v>NEONATAL HEPATOMEGALY</v>
          </cell>
          <cell r="F14491" t="str">
            <v>新生儿肝肿大</v>
          </cell>
          <cell r="G14491" t="str">
            <v>肝胆系统疾病</v>
          </cell>
        </row>
        <row r="14492">
          <cell r="E14492" t="str">
            <v>NEONATAL HYPERGLYCAEMIA</v>
          </cell>
          <cell r="F14492" t="str">
            <v>新生儿高血糖症</v>
          </cell>
          <cell r="G14492" t="str">
            <v>代谢及营养类疾病</v>
          </cell>
        </row>
        <row r="14493">
          <cell r="E14493" t="str">
            <v>NEONATAL HYPOACUSIS</v>
          </cell>
          <cell r="F14493" t="str">
            <v>新生儿听觉减退</v>
          </cell>
          <cell r="G14493" t="str">
            <v>耳及迷路类疾病</v>
          </cell>
        </row>
        <row r="14494">
          <cell r="E14494" t="str">
            <v>NEONATAL HYPOCALCAEMIA</v>
          </cell>
          <cell r="F14494" t="str">
            <v>新生儿低钙血症</v>
          </cell>
          <cell r="G14494" t="str">
            <v>代谢及营养类疾病</v>
          </cell>
        </row>
        <row r="14495">
          <cell r="E14495" t="str">
            <v>NEONATAL HYPONATRAEMIA</v>
          </cell>
          <cell r="F14495" t="str">
            <v>新生儿低钠血症</v>
          </cell>
          <cell r="G14495" t="str">
            <v>代谢及营养类疾病</v>
          </cell>
        </row>
        <row r="14496">
          <cell r="E14496" t="str">
            <v>NEONATAL HYPOPARATHYROIDISM</v>
          </cell>
          <cell r="F14496" t="str">
            <v>新生儿甲状旁腺功能减退症</v>
          </cell>
          <cell r="G14496" t="str">
            <v>内分泌系统疾病</v>
          </cell>
        </row>
        <row r="14497">
          <cell r="E14497" t="str">
            <v>NEONATAL HYPOTENSION</v>
          </cell>
          <cell r="F14497" t="str">
            <v>新生儿低血压</v>
          </cell>
          <cell r="G14497" t="str">
            <v>血管与淋巴管类疾病</v>
          </cell>
        </row>
        <row r="14498">
          <cell r="E14498" t="str">
            <v>NEONATAL HYPOXIA</v>
          </cell>
          <cell r="F14498" t="str">
            <v>新生儿乏氧</v>
          </cell>
          <cell r="G14498" t="str">
            <v>呼吸系统、胸及纵隔疾病</v>
          </cell>
        </row>
        <row r="14499">
          <cell r="E14499" t="str">
            <v>NEONATAL INFECTION</v>
          </cell>
          <cell r="F14499" t="str">
            <v>新生儿感染</v>
          </cell>
          <cell r="G14499" t="str">
            <v>感染及侵染类疾病</v>
          </cell>
        </row>
        <row r="14500">
          <cell r="E14500" t="str">
            <v>NEONATAL INFECTIVE MASTITIS</v>
          </cell>
          <cell r="F14500" t="str">
            <v>新生儿感染性乳腺炎</v>
          </cell>
          <cell r="G14500" t="str">
            <v>感染及侵染类疾病</v>
          </cell>
        </row>
        <row r="14501">
          <cell r="E14501" t="str">
            <v>NEONATAL INSUFFICIENT BREAST MILK SYNDROME</v>
          </cell>
          <cell r="F14501" t="str">
            <v>新生婴儿母乳不足综合征</v>
          </cell>
          <cell r="G14501" t="str">
            <v>代谢及营养类疾病</v>
          </cell>
        </row>
        <row r="14502">
          <cell r="E14502" t="str">
            <v>NEONATAL INTESTINAL DILATATION</v>
          </cell>
          <cell r="F14502" t="str">
            <v>新生儿肠扩张</v>
          </cell>
          <cell r="G14502" t="str">
            <v>胃肠系统疾病</v>
          </cell>
        </row>
        <row r="14503">
          <cell r="E14503" t="str">
            <v>NEONATAL INTESTINAL OBSTRUCTION</v>
          </cell>
          <cell r="F14503" t="str">
            <v>新生儿肠梗阻</v>
          </cell>
          <cell r="G14503" t="str">
            <v>胃肠系统疾病</v>
          </cell>
        </row>
        <row r="14504">
          <cell r="E14504" t="str">
            <v>NEONATAL INTESTINAL PERFORATION</v>
          </cell>
          <cell r="F14504" t="str">
            <v>新生婴儿肠穿孔</v>
          </cell>
          <cell r="G14504" t="str">
            <v>胃肠系统疾病</v>
          </cell>
        </row>
        <row r="14505">
          <cell r="E14505" t="str">
            <v>NEONATAL LEUKAEMIA</v>
          </cell>
          <cell r="F14505" t="str">
            <v>新生儿白血病</v>
          </cell>
          <cell r="G14505" t="str">
            <v>各种先天性家族性遗传性疾病</v>
          </cell>
        </row>
        <row r="14506">
          <cell r="E14506" t="str">
            <v>NEONATAL LUPUS ERYTHEMATOSUS</v>
          </cell>
          <cell r="F14506" t="str">
            <v>新生儿红斑狼疮</v>
          </cell>
          <cell r="G14506" t="str">
            <v>各种先天性家族性遗传性疾病</v>
          </cell>
        </row>
        <row r="14507">
          <cell r="E14507" t="str">
            <v>NEONATAL MUCOCUTANEOUS HERPES SIMPLEX</v>
          </cell>
          <cell r="F14507" t="str">
            <v>新生儿皮肤粘膜型单纯疱疹</v>
          </cell>
          <cell r="G14507" t="str">
            <v>感染及侵染类疾病</v>
          </cell>
        </row>
        <row r="14508">
          <cell r="E14508" t="str">
            <v>NEONATAL MULTI-ORGAN FAILURE</v>
          </cell>
          <cell r="F14508" t="str">
            <v>新生儿多器官功能衰竭</v>
          </cell>
          <cell r="G14508" t="str">
            <v>全身性疾病及给药部位各种反应</v>
          </cell>
        </row>
        <row r="14509">
          <cell r="E14509" t="str">
            <v>NEONATAL NEUROBLASTOMA</v>
          </cell>
          <cell r="F14509" t="str">
            <v>新生儿神经母细胞瘤</v>
          </cell>
          <cell r="G14509" t="str">
            <v>良性、恶性及性质不明的肿瘤（包括囊状和息肉状）</v>
          </cell>
        </row>
        <row r="14510">
          <cell r="E14510" t="str">
            <v>NEONATAL OVERSEDATION</v>
          </cell>
          <cell r="F14510" t="str">
            <v>新生儿镇静过度</v>
          </cell>
          <cell r="G14510" t="str">
            <v>各类神经系统疾病</v>
          </cell>
        </row>
        <row r="14511">
          <cell r="E14511" t="str">
            <v>NEONATAL PNEUMONIA</v>
          </cell>
          <cell r="F14511" t="str">
            <v>新生儿肺炎</v>
          </cell>
          <cell r="G14511" t="str">
            <v>感染及侵染类疾病</v>
          </cell>
        </row>
        <row r="14512">
          <cell r="E14512" t="str">
            <v>NEONATAL PNEUMOTHORAX</v>
          </cell>
          <cell r="F14512" t="str">
            <v>新生儿气胸</v>
          </cell>
          <cell r="G14512" t="str">
            <v>呼吸系统、胸及纵隔疾病</v>
          </cell>
        </row>
        <row r="14513">
          <cell r="E14513" t="str">
            <v>NEONATAL RESPIRATORY ACIDOSIS</v>
          </cell>
          <cell r="F14513" t="str">
            <v>新生儿呼吸性酸中毒</v>
          </cell>
          <cell r="G14513" t="str">
            <v>呼吸系统、胸及纵隔疾病</v>
          </cell>
        </row>
        <row r="14514">
          <cell r="E14514" t="str">
            <v>NEONATAL RESPIRATORY ALKALOSIS</v>
          </cell>
          <cell r="F14514" t="str">
            <v>新生儿呼吸性碱中毒</v>
          </cell>
          <cell r="G14514" t="str">
            <v>呼吸系统、胸及纵隔疾病</v>
          </cell>
        </row>
        <row r="14515">
          <cell r="E14515" t="str">
            <v>NEONATAL RESPIRATORY ARREST</v>
          </cell>
          <cell r="F14515" t="str">
            <v>新生儿呼吸停止</v>
          </cell>
          <cell r="G14515" t="str">
            <v>呼吸系统、胸及纵隔疾病</v>
          </cell>
        </row>
        <row r="14516">
          <cell r="E14516" t="str">
            <v>NEONATAL RESPIRATORY DEPRESSION</v>
          </cell>
          <cell r="F14516" t="str">
            <v>新生儿呼吸抑制</v>
          </cell>
          <cell r="G14516" t="str">
            <v>呼吸系统、胸及纵隔疾病</v>
          </cell>
        </row>
        <row r="14517">
          <cell r="E14517" t="str">
            <v>NEONATAL RESPIRATORY DISTRESS</v>
          </cell>
          <cell r="F14517" t="str">
            <v>新生儿呼吸窘迫</v>
          </cell>
          <cell r="G14517" t="str">
            <v>呼吸系统、胸及纵隔疾病</v>
          </cell>
        </row>
        <row r="14518">
          <cell r="E14518" t="str">
            <v>NEONATAL RESPIRATORY DISTRESS SYNDROME</v>
          </cell>
          <cell r="F14518" t="str">
            <v>新生儿呼吸窘迫综合征</v>
          </cell>
          <cell r="G14518" t="str">
            <v>呼吸系统、胸及纵隔疾病</v>
          </cell>
        </row>
        <row r="14519">
          <cell r="E14519" t="str">
            <v>NEONATAL RESPIRATORY FAILURE</v>
          </cell>
          <cell r="F14519" t="str">
            <v>新生儿呼吸衰竭</v>
          </cell>
          <cell r="G14519" t="str">
            <v>呼吸系统、胸及纵隔疾病</v>
          </cell>
        </row>
        <row r="14520">
          <cell r="E14520" t="str">
            <v>NEONATAL SEIZURE</v>
          </cell>
          <cell r="F14520" t="str">
            <v>新生儿癫痫</v>
          </cell>
          <cell r="G14520" t="str">
            <v>各类神经系统疾病</v>
          </cell>
        </row>
        <row r="14521">
          <cell r="E14521" t="str">
            <v>NEONATAL SINUS BRADYCARDIA</v>
          </cell>
          <cell r="F14521" t="str">
            <v>新生儿窦性心动过缓</v>
          </cell>
          <cell r="G14521" t="str">
            <v>心脏器官疾病</v>
          </cell>
        </row>
        <row r="14522">
          <cell r="E14522" t="str">
            <v>NEONATAL SINUS TACHYCARDIA</v>
          </cell>
          <cell r="F14522" t="str">
            <v>新生儿窦性心动过速</v>
          </cell>
          <cell r="G14522" t="str">
            <v>心脏器官疾病</v>
          </cell>
        </row>
        <row r="14523">
          <cell r="E14523" t="str">
            <v>NEONATAL TACHYARRHYTHMIA</v>
          </cell>
          <cell r="F14523" t="str">
            <v>新生儿快速型心律失常</v>
          </cell>
          <cell r="G14523" t="str">
            <v>心脏器官疾病</v>
          </cell>
        </row>
        <row r="14524">
          <cell r="E14524" t="str">
            <v>NEONATAL TACHYCARDIA</v>
          </cell>
          <cell r="F14524" t="str">
            <v>新生儿心动过速</v>
          </cell>
          <cell r="G14524" t="str">
            <v>心脏器官疾病</v>
          </cell>
        </row>
        <row r="14525">
          <cell r="E14525" t="str">
            <v>NEONATAL TACHYPNOEA</v>
          </cell>
          <cell r="F14525" t="str">
            <v>新生儿呼吸急促</v>
          </cell>
          <cell r="G14525" t="str">
            <v>呼吸系统、胸及纵隔疾病</v>
          </cell>
        </row>
        <row r="14526">
          <cell r="E14526" t="str">
            <v>NEONATAL TESTICULAR TORSION</v>
          </cell>
          <cell r="F14526" t="str">
            <v>新生婴儿睾丸扭转</v>
          </cell>
          <cell r="G14526" t="str">
            <v>生殖系统及乳腺疾病</v>
          </cell>
        </row>
        <row r="14527">
          <cell r="E14527" t="str">
            <v>NEONATAL TETANY</v>
          </cell>
          <cell r="F14527" t="str">
            <v>新生儿手足搐搦</v>
          </cell>
          <cell r="G14527" t="str">
            <v>代谢及营养类疾病</v>
          </cell>
        </row>
        <row r="14528">
          <cell r="E14528" t="str">
            <v>NEONATAL THYROTOXICOSIS</v>
          </cell>
          <cell r="F14528" t="str">
            <v>新生儿甲状腺毒症</v>
          </cell>
          <cell r="G14528" t="str">
            <v>妊娠期、产褥期及围产期状况</v>
          </cell>
        </row>
        <row r="14529">
          <cell r="E14529" t="str">
            <v>NEONATAL TOXICITY</v>
          </cell>
          <cell r="F14529" t="str">
            <v>新生儿毒性</v>
          </cell>
          <cell r="G14529" t="str">
            <v>各类损伤、中毒及操作并发症</v>
          </cell>
        </row>
        <row r="14530">
          <cell r="E14530" t="str">
            <v>NEOPLASM</v>
          </cell>
          <cell r="F14530" t="str">
            <v>肿瘤</v>
          </cell>
          <cell r="G14530" t="str">
            <v>良性、恶性及性质不明的肿瘤（包括囊状和息肉状）</v>
          </cell>
        </row>
        <row r="14531">
          <cell r="E14531" t="str">
            <v>NEOPLASM GROWTH ACCELERATED</v>
          </cell>
          <cell r="F14531" t="str">
            <v>肿瘤</v>
          </cell>
          <cell r="G14531" t="str">
            <v>良性、恶性及性质不明的肿瘤（包括囊状和息肉状）</v>
          </cell>
        </row>
        <row r="14532">
          <cell r="E14532" t="str">
            <v>NEOPLASM MALIGNANT</v>
          </cell>
          <cell r="F14532" t="str">
            <v>恶性肿瘤</v>
          </cell>
          <cell r="G14532" t="str">
            <v>良性、恶性及性质不明的肿瘤（包括囊状和息肉状）</v>
          </cell>
        </row>
        <row r="14533">
          <cell r="E14533" t="str">
            <v>NEOPLASM OF APPENDIX</v>
          </cell>
          <cell r="F14533" t="str">
            <v>阑尾肿瘤</v>
          </cell>
          <cell r="G14533" t="str">
            <v>良性、恶性及性质不明的肿瘤（包括囊状和息肉状）</v>
          </cell>
        </row>
        <row r="14534">
          <cell r="E14534" t="str">
            <v>NEOPLASM OF CORNEA UNSPECIFIED MALIGNANCY</v>
          </cell>
          <cell r="F14534" t="str">
            <v>恶性度未特指的角膜肿瘤</v>
          </cell>
          <cell r="G14534" t="str">
            <v>良性、恶性及性质不明的肿瘤（包括囊状和息肉状）</v>
          </cell>
        </row>
        <row r="14535">
          <cell r="E14535" t="str">
            <v>NEOPLASM OF ORBIT</v>
          </cell>
          <cell r="F14535" t="str">
            <v>眼眶肿瘤</v>
          </cell>
          <cell r="G14535" t="str">
            <v>良性、恶性及性质不明的肿瘤（包括囊状和息肉状）</v>
          </cell>
        </row>
        <row r="14536">
          <cell r="E14536" t="str">
            <v>NEOPLASM OF THYMUS</v>
          </cell>
          <cell r="F14536" t="str">
            <v>胸腺肿瘤</v>
          </cell>
          <cell r="G14536" t="str">
            <v>良性、恶性及性质不明的肿瘤（包括囊状和息肉状）</v>
          </cell>
        </row>
        <row r="14537">
          <cell r="E14537" t="str">
            <v>NEOPLASM PROGRESSION</v>
          </cell>
          <cell r="F14537" t="str">
            <v>进展性肿瘤</v>
          </cell>
          <cell r="G14537" t="str">
            <v>良性、恶性及性质不明的肿瘤（包括囊状和息肉状）</v>
          </cell>
        </row>
        <row r="14538">
          <cell r="E14538" t="str">
            <v>NEOPLASM PROPHYLAXIS</v>
          </cell>
          <cell r="F14538" t="str">
            <v>肿瘤预防治疗</v>
          </cell>
          <cell r="G14538" t="str">
            <v>各种手术及医疗操作</v>
          </cell>
        </row>
        <row r="14539">
          <cell r="E14539" t="str">
            <v>NEOPLASM PROSTATE</v>
          </cell>
          <cell r="F14539" t="str">
            <v>前列腺肿瘤</v>
          </cell>
          <cell r="G14539" t="str">
            <v>良性、恶性及性质不明的肿瘤（包括囊状和息肉状）</v>
          </cell>
        </row>
        <row r="14540">
          <cell r="E14540" t="str">
            <v>NEOPLASM RECURRENCE</v>
          </cell>
          <cell r="F14540" t="str">
            <v>肿瘤复发</v>
          </cell>
          <cell r="G14540" t="str">
            <v>良性、恶性及性质不明的肿瘤（包括囊状和息肉状）</v>
          </cell>
        </row>
        <row r="14541">
          <cell r="E14541" t="str">
            <v>NEOPLASM SKIN</v>
          </cell>
          <cell r="F14541" t="str">
            <v>皮肤肿瘤</v>
          </cell>
          <cell r="G14541" t="str">
            <v>良性、恶性及性质不明的肿瘤（包括囊状和息肉状）</v>
          </cell>
        </row>
        <row r="14542">
          <cell r="E14542" t="str">
            <v>NEOPLASM SWELLING</v>
          </cell>
          <cell r="F14542" t="str">
            <v>肿瘤肿胀</v>
          </cell>
          <cell r="G14542" t="str">
            <v>良性、恶性及性质不明的肿瘤（包括囊状和息肉状）</v>
          </cell>
        </row>
        <row r="14543">
          <cell r="E14543" t="str">
            <v>NEOSCYTALIDIUM INFECTION</v>
          </cell>
          <cell r="F14543" t="str">
            <v>新暗色柱节孢菌感染</v>
          </cell>
          <cell r="G14543" t="str">
            <v>感染及侵染类疾病</v>
          </cell>
        </row>
        <row r="14544">
          <cell r="E14544" t="str">
            <v>NEOVAGINAL COMPLICATION</v>
          </cell>
          <cell r="F14544" t="str">
            <v>再造阴道并发症</v>
          </cell>
          <cell r="G14544" t="str">
            <v>各类损伤、中毒及操作并发症</v>
          </cell>
        </row>
        <row r="14545">
          <cell r="E14545" t="str">
            <v>NEOVAGINAL FISTULA</v>
          </cell>
          <cell r="F14545" t="str">
            <v>再造阴道瘘</v>
          </cell>
          <cell r="G14545" t="str">
            <v>各类损伤、中毒及操作并发症</v>
          </cell>
        </row>
        <row r="14546">
          <cell r="E14546" t="str">
            <v>NEOVAGINAL PROLAPSE</v>
          </cell>
          <cell r="F14546" t="str">
            <v>再造阴道脱垂</v>
          </cell>
          <cell r="G14546" t="str">
            <v>各类损伤、中毒及操作并发症</v>
          </cell>
        </row>
        <row r="14547">
          <cell r="E14547" t="str">
            <v>NEOVAGINAL STENOSIS</v>
          </cell>
          <cell r="F14547" t="str">
            <v>再造阴道狭窄</v>
          </cell>
          <cell r="G14547" t="str">
            <v>各类损伤、中毒及操作并发症</v>
          </cell>
        </row>
        <row r="14548">
          <cell r="E14548" t="str">
            <v>NEOVASCULAR AGE-RELATED MACULAR DEGENERATION</v>
          </cell>
          <cell r="F14548" t="str">
            <v>新生血管性年龄相关性黄斑变性</v>
          </cell>
          <cell r="G14548" t="str">
            <v>眼器官疾病</v>
          </cell>
        </row>
        <row r="14549">
          <cell r="E14549" t="str">
            <v>NEOVASCULARISATION</v>
          </cell>
          <cell r="F14549" t="str">
            <v>新生血管化</v>
          </cell>
          <cell r="G14549" t="str">
            <v>血管与淋巴管类疾病</v>
          </cell>
        </row>
        <row r="14550">
          <cell r="E14550" t="str">
            <v>NEPHRECTASIA</v>
          </cell>
          <cell r="F14550" t="str">
            <v>肾扩张</v>
          </cell>
          <cell r="G14550" t="str">
            <v>肾脏及泌尿系统疾病</v>
          </cell>
        </row>
        <row r="14551">
          <cell r="E14551" t="str">
            <v>NEPHRECTOMY</v>
          </cell>
          <cell r="F14551" t="str">
            <v>肾切除术</v>
          </cell>
          <cell r="G14551" t="str">
            <v>各种手术及医疗操作</v>
          </cell>
        </row>
        <row r="14552">
          <cell r="E14552" t="str">
            <v>NEPHRITIC SYNDROME</v>
          </cell>
          <cell r="F14552" t="str">
            <v>肾炎综合征</v>
          </cell>
          <cell r="G14552" t="str">
            <v>肾脏及泌尿系统疾病</v>
          </cell>
        </row>
        <row r="14553">
          <cell r="E14553" t="str">
            <v>NEPHRITIS</v>
          </cell>
          <cell r="F14553" t="str">
            <v>肾炎</v>
          </cell>
          <cell r="G14553" t="str">
            <v>肾脏及泌尿系统疾病</v>
          </cell>
        </row>
        <row r="14554">
          <cell r="E14554" t="str">
            <v>NEPHRITIS ALLERGIC</v>
          </cell>
          <cell r="F14554" t="str">
            <v>过敏性肾炎</v>
          </cell>
          <cell r="G14554" t="str">
            <v>肾脏及泌尿系统疾病</v>
          </cell>
        </row>
        <row r="14555">
          <cell r="E14555" t="str">
            <v>NEPHRITIS AUTOIMMUNE</v>
          </cell>
          <cell r="F14555" t="str">
            <v>自身免疫肾炎</v>
          </cell>
          <cell r="G14555" t="str">
            <v>肾脏及泌尿系统疾病</v>
          </cell>
        </row>
        <row r="14556">
          <cell r="E14556" t="str">
            <v>NEPHRITIS BACTERIAL</v>
          </cell>
          <cell r="F14556" t="str">
            <v>细菌性肾炎</v>
          </cell>
          <cell r="G14556" t="str">
            <v>感染及侵染类疾病</v>
          </cell>
        </row>
        <row r="14557">
          <cell r="E14557" t="str">
            <v>NEPHRITIS HAEMORRHAGIC</v>
          </cell>
          <cell r="F14557" t="str">
            <v>出血性肾炎</v>
          </cell>
          <cell r="G14557" t="str">
            <v>肾脏及泌尿系统疾病</v>
          </cell>
        </row>
        <row r="14558">
          <cell r="E14558" t="str">
            <v>NEPHRITIS INTERSTITIAL</v>
          </cell>
          <cell r="F14558" t="str">
            <v>小管间质性肾炎</v>
          </cell>
          <cell r="G14558" t="str">
            <v>肾脏及泌尿系统疾病</v>
          </cell>
        </row>
        <row r="14559">
          <cell r="E14559" t="str">
            <v>NEPHRITIS RADIATION</v>
          </cell>
          <cell r="F14559" t="str">
            <v>放射性肾炎</v>
          </cell>
          <cell r="G14559" t="str">
            <v>各类损伤、中毒及操作并发症</v>
          </cell>
        </row>
        <row r="14560">
          <cell r="E14560" t="str">
            <v>NEPHROANGIOSCLEROSIS</v>
          </cell>
          <cell r="F14560" t="str">
            <v>肾血管硬化</v>
          </cell>
          <cell r="G14560" t="str">
            <v>肾脏及泌尿系统疾病</v>
          </cell>
        </row>
        <row r="14561">
          <cell r="E14561" t="str">
            <v>NEPHROBLASTOMA</v>
          </cell>
          <cell r="F14561" t="str">
            <v>肾母细胞瘤</v>
          </cell>
          <cell r="G14561" t="str">
            <v>良性、恶性及性质不明的肿瘤（包括囊状和息肉状）</v>
          </cell>
        </row>
        <row r="14562">
          <cell r="E14562" t="str">
            <v>NEPHROCALCINOSIS</v>
          </cell>
          <cell r="F14562" t="str">
            <v>肾钙质沉着症</v>
          </cell>
          <cell r="G14562" t="str">
            <v>肾脏及泌尿系统疾病</v>
          </cell>
        </row>
        <row r="14563">
          <cell r="E14563" t="str">
            <v>NEPHROGENIC ANAEMIA</v>
          </cell>
          <cell r="F14563" t="str">
            <v>肾源性贫血</v>
          </cell>
          <cell r="G14563" t="str">
            <v>血液及淋巴系统疾病</v>
          </cell>
        </row>
        <row r="14564">
          <cell r="E14564" t="str">
            <v>NEPHROGENIC DIABETES INSIPIDUS</v>
          </cell>
          <cell r="F14564" t="str">
            <v>肾源性尿崩</v>
          </cell>
          <cell r="G14564" t="str">
            <v>肾脏及泌尿系统疾病</v>
          </cell>
        </row>
        <row r="14565">
          <cell r="E14565" t="str">
            <v>NEPHROGENIC FIBROSING DERMOPATHY</v>
          </cell>
          <cell r="F14565" t="str">
            <v>肾源性系统性纤维化</v>
          </cell>
          <cell r="G14565" t="str">
            <v>皮肤及皮下组织类疾病</v>
          </cell>
        </row>
        <row r="14566">
          <cell r="E14566" t="str">
            <v>NEPHROGENIC SYSTEMIC FIBROSIS</v>
          </cell>
          <cell r="F14566" t="str">
            <v>肾源性系统性纤维化</v>
          </cell>
          <cell r="G14566" t="str">
            <v>皮肤及皮下组织类疾病</v>
          </cell>
        </row>
        <row r="14567">
          <cell r="E14567" t="str">
            <v>NEPHROLITHIASIS</v>
          </cell>
          <cell r="F14567" t="str">
            <v>肾结石</v>
          </cell>
          <cell r="G14567" t="str">
            <v>肾脏及泌尿系统疾病</v>
          </cell>
        </row>
        <row r="14568">
          <cell r="E14568" t="str">
            <v>NEPHROPATHY</v>
          </cell>
          <cell r="F14568" t="str">
            <v>肾病</v>
          </cell>
          <cell r="G14568" t="str">
            <v>肾脏及泌尿系统疾病</v>
          </cell>
        </row>
        <row r="14569">
          <cell r="E14569" t="str">
            <v>NEPHROPATHY TOXIC</v>
          </cell>
          <cell r="F14569" t="str">
            <v>中毒性肾病</v>
          </cell>
          <cell r="G14569" t="str">
            <v>肾脏及泌尿系统疾病</v>
          </cell>
        </row>
        <row r="14570">
          <cell r="E14570" t="str">
            <v>NEPHROPTOSIS</v>
          </cell>
          <cell r="F14570" t="str">
            <v>肾下垂</v>
          </cell>
          <cell r="G14570" t="str">
            <v>肾脏及泌尿系统疾病</v>
          </cell>
        </row>
        <row r="14571">
          <cell r="E14571" t="str">
            <v>NEPHROSCLEROSIS</v>
          </cell>
          <cell r="F14571" t="str">
            <v>肾硬化</v>
          </cell>
          <cell r="G14571" t="str">
            <v>肾脏及泌尿系统疾病</v>
          </cell>
        </row>
        <row r="14572">
          <cell r="E14572" t="str">
            <v>NEPHROSTOMY</v>
          </cell>
          <cell r="F14572" t="str">
            <v>肾造瘘</v>
          </cell>
          <cell r="G14572" t="str">
            <v>各种手术及医疗操作</v>
          </cell>
        </row>
        <row r="14573">
          <cell r="E14573" t="str">
            <v>NEPHROSTOMY TUBE PLACEMENT</v>
          </cell>
          <cell r="F14573" t="str">
            <v>肾造瘘</v>
          </cell>
          <cell r="G14573" t="str">
            <v>各种手术及医疗操作</v>
          </cell>
        </row>
        <row r="14574">
          <cell r="E14574" t="str">
            <v>NEPHROSTOMY TUBE REMOVAL</v>
          </cell>
          <cell r="F14574" t="str">
            <v>肾造瘘管摘除</v>
          </cell>
          <cell r="G14574" t="str">
            <v>各种手术及医疗操作</v>
          </cell>
        </row>
        <row r="14575">
          <cell r="E14575" t="str">
            <v>NEPHROTIC SYNDROME</v>
          </cell>
          <cell r="F14575" t="str">
            <v>肾病综合征</v>
          </cell>
          <cell r="G14575" t="str">
            <v>肾脏及泌尿系统疾病</v>
          </cell>
        </row>
        <row r="14576">
          <cell r="E14576" t="str">
            <v>NEPHROURETERECTOMY</v>
          </cell>
          <cell r="F14576" t="str">
            <v>肾输尿管切除术</v>
          </cell>
          <cell r="G14576" t="str">
            <v>各种手术及医疗操作</v>
          </cell>
        </row>
        <row r="14577">
          <cell r="E14577" t="str">
            <v>NERVE BLOCK</v>
          </cell>
          <cell r="F14577" t="str">
            <v>神经阻滞</v>
          </cell>
          <cell r="G14577" t="str">
            <v>各种手术及医疗操作</v>
          </cell>
        </row>
        <row r="14578">
          <cell r="E14578" t="str">
            <v>NERVE COMPRESSION</v>
          </cell>
          <cell r="F14578" t="str">
            <v>神经压迫</v>
          </cell>
          <cell r="G14578" t="str">
            <v>各类神经系统疾病</v>
          </cell>
        </row>
        <row r="14579">
          <cell r="E14579" t="str">
            <v>NERVE CONDUCTION STUDIES</v>
          </cell>
          <cell r="F14579" t="str">
            <v>神经传导检查</v>
          </cell>
          <cell r="G14579" t="str">
            <v>各类检查</v>
          </cell>
        </row>
        <row r="14580">
          <cell r="E14580" t="str">
            <v>NERVE CONDUCTION STUDIES ABNORMAL</v>
          </cell>
          <cell r="F14580" t="str">
            <v>神经传导检查异常</v>
          </cell>
          <cell r="G14580" t="str">
            <v>各类检查</v>
          </cell>
        </row>
        <row r="14581">
          <cell r="E14581" t="str">
            <v>NERVE CONDUCTION STUDIES NORMAL</v>
          </cell>
          <cell r="F14581" t="str">
            <v>神经传导检查正常</v>
          </cell>
          <cell r="G14581" t="str">
            <v>各类检查</v>
          </cell>
        </row>
        <row r="14582">
          <cell r="E14582" t="str">
            <v>NERVE DEGENERATION</v>
          </cell>
          <cell r="F14582" t="str">
            <v>神经变性</v>
          </cell>
          <cell r="G14582" t="str">
            <v>各类神经系统疾病</v>
          </cell>
        </row>
        <row r="14583">
          <cell r="E14583" t="str">
            <v>NERVE GRAFT</v>
          </cell>
          <cell r="F14583" t="str">
            <v>神经移植</v>
          </cell>
          <cell r="G14583" t="str">
            <v>各种手术及医疗操作</v>
          </cell>
        </row>
        <row r="14584">
          <cell r="E14584" t="str">
            <v>NERVE INJURY</v>
          </cell>
          <cell r="F14584" t="str">
            <v>神经损伤</v>
          </cell>
          <cell r="G14584" t="str">
            <v>各类损伤、中毒及操作并发症</v>
          </cell>
        </row>
        <row r="14585">
          <cell r="E14585" t="str">
            <v>NERVE ROOT COMPRESSION</v>
          </cell>
          <cell r="F14585" t="str">
            <v>神经根病</v>
          </cell>
          <cell r="G14585" t="str">
            <v>各类神经系统疾病</v>
          </cell>
        </row>
        <row r="14586">
          <cell r="E14586" t="str">
            <v>NERVE ROOT INJURY</v>
          </cell>
          <cell r="F14586" t="str">
            <v>神经根损伤</v>
          </cell>
          <cell r="G14586" t="str">
            <v>各类损伤、中毒及操作并发症</v>
          </cell>
        </row>
        <row r="14587">
          <cell r="E14587" t="str">
            <v>NERVE ROOT INJURY CERVICAL</v>
          </cell>
          <cell r="F14587" t="str">
            <v>颈神经根损伤</v>
          </cell>
          <cell r="G14587" t="str">
            <v>各类损伤、中毒及操作并发症</v>
          </cell>
        </row>
        <row r="14588">
          <cell r="E14588" t="str">
            <v>NERVE ROOT INJURY LUMBAR</v>
          </cell>
          <cell r="F14588" t="str">
            <v>腰神经根损伤</v>
          </cell>
          <cell r="G14588" t="str">
            <v>各类损伤、中毒及操作并发症</v>
          </cell>
        </row>
        <row r="14589">
          <cell r="E14589" t="str">
            <v>NERVE ROOT INJURY SACRAL</v>
          </cell>
          <cell r="F14589" t="str">
            <v>骶神经根损伤</v>
          </cell>
          <cell r="G14589" t="str">
            <v>各类损伤、中毒及操作并发症</v>
          </cell>
        </row>
        <row r="14590">
          <cell r="E14590" t="str">
            <v>NERVE ROOT INJURY THORACIC</v>
          </cell>
          <cell r="F14590" t="str">
            <v>胸神经根损伤</v>
          </cell>
          <cell r="G14590" t="str">
            <v>各类损伤、中毒及操作并发症</v>
          </cell>
        </row>
        <row r="14591">
          <cell r="E14591" t="str">
            <v>NERVE ROOT LESION</v>
          </cell>
          <cell r="F14591" t="str">
            <v>神经根病</v>
          </cell>
          <cell r="G14591" t="str">
            <v>各类神经系统疾病</v>
          </cell>
        </row>
        <row r="14592">
          <cell r="E14592" t="str">
            <v>NERVE STIMULATION TEST</v>
          </cell>
          <cell r="F14592" t="str">
            <v>神经刺激试验</v>
          </cell>
          <cell r="G14592" t="str">
            <v>各类检查</v>
          </cell>
        </row>
        <row r="14593">
          <cell r="E14593" t="str">
            <v>NERVE STIMULATION TEST ABNORMAL</v>
          </cell>
          <cell r="F14593" t="str">
            <v>神经刺激试验异常</v>
          </cell>
          <cell r="G14593" t="str">
            <v>各类检查</v>
          </cell>
        </row>
        <row r="14594">
          <cell r="E14594" t="str">
            <v>NERVE STIMULATION TEST NORMAL</v>
          </cell>
          <cell r="F14594" t="str">
            <v>神经刺激试验正常</v>
          </cell>
          <cell r="G14594" t="str">
            <v>各类检查</v>
          </cell>
        </row>
        <row r="14595">
          <cell r="E14595" t="str">
            <v>NERVOUS SYSTEM CYST</v>
          </cell>
          <cell r="F14595" t="str">
            <v>神经系统囊肿</v>
          </cell>
          <cell r="G14595" t="str">
            <v>各类神经系统疾病</v>
          </cell>
        </row>
        <row r="14596">
          <cell r="E14596" t="str">
            <v>NERVOUS SYSTEM DISORDER</v>
          </cell>
          <cell r="F14596" t="str">
            <v>神经系统病变</v>
          </cell>
          <cell r="G14596" t="str">
            <v>各类神经系统疾病</v>
          </cell>
        </row>
        <row r="14597">
          <cell r="E14597" t="str">
            <v>NERVOUS SYSTEM INJURY</v>
          </cell>
          <cell r="F14597" t="str">
            <v>神经系统损伤</v>
          </cell>
          <cell r="G14597" t="str">
            <v>各类损伤、中毒及操作并发症</v>
          </cell>
        </row>
        <row r="14598">
          <cell r="E14598" t="str">
            <v>NERVOUS SYSTEM NEOPLASM</v>
          </cell>
          <cell r="F14598" t="str">
            <v>神经系统肿瘤</v>
          </cell>
          <cell r="G14598" t="str">
            <v>良性、恶性及性质不明的肿瘤（包括囊状和息肉状）</v>
          </cell>
        </row>
        <row r="14599">
          <cell r="E14599" t="str">
            <v>NERVOUS SYSTEM NEOPLASM BENIGN</v>
          </cell>
          <cell r="F14599" t="str">
            <v>神经系统良性肿瘤</v>
          </cell>
          <cell r="G14599" t="str">
            <v>良性、恶性及性质不明的肿瘤（包括囊状和息肉状）</v>
          </cell>
        </row>
        <row r="14600">
          <cell r="E14600" t="str">
            <v>NERVOUS SYSTEM NEOPLASM SURGERY</v>
          </cell>
          <cell r="F14600" t="str">
            <v>神经系统肿瘤手术</v>
          </cell>
          <cell r="G14600" t="str">
            <v>各种手术及医疗操作</v>
          </cell>
        </row>
        <row r="14601">
          <cell r="E14601" t="str">
            <v>NERVOUS SYSTEM SURGERY</v>
          </cell>
          <cell r="F14601" t="str">
            <v>神经外科</v>
          </cell>
          <cell r="G14601" t="str">
            <v>各种手术及医疗操作</v>
          </cell>
        </row>
        <row r="14602">
          <cell r="E14602" t="str">
            <v>NERVOUSNESS</v>
          </cell>
          <cell r="F14602" t="str">
            <v>神经紧张不安</v>
          </cell>
          <cell r="G14602" t="str">
            <v>精神病类</v>
          </cell>
        </row>
        <row r="14603">
          <cell r="E14603" t="str">
            <v>NESIDIOBLASTOSIS</v>
          </cell>
          <cell r="F14603" t="str">
            <v>胰岛母细胞增殖症</v>
          </cell>
          <cell r="G14603" t="str">
            <v>代谢及营养类疾病</v>
          </cell>
        </row>
        <row r="14604">
          <cell r="E14604" t="str">
            <v>NETHERTON'S SYNDROME</v>
          </cell>
          <cell r="F14604" t="str">
            <v>内塞顿综合征</v>
          </cell>
          <cell r="G14604" t="str">
            <v>各种先天性家族性遗传性疾病</v>
          </cell>
        </row>
        <row r="14605">
          <cell r="E14605" t="str">
            <v>NEURAL TUBE DEFECT</v>
          </cell>
          <cell r="F14605" t="str">
            <v>神经管缺陷</v>
          </cell>
          <cell r="G14605" t="str">
            <v>各种先天性家族性遗传性疾病</v>
          </cell>
        </row>
        <row r="14606">
          <cell r="E14606" t="str">
            <v>NEURALGIA</v>
          </cell>
          <cell r="F14606" t="str">
            <v>神经痛</v>
          </cell>
          <cell r="G14606" t="str">
            <v>各类神经系统疾病</v>
          </cell>
        </row>
        <row r="14607">
          <cell r="E14607" t="str">
            <v>NEURALGIC AMYOTROPHY</v>
          </cell>
          <cell r="F14607" t="str">
            <v>神经痛性肌萎缩</v>
          </cell>
          <cell r="G14607" t="str">
            <v>各类神经系统疾病</v>
          </cell>
        </row>
        <row r="14608">
          <cell r="E14608" t="str">
            <v>NEURECTOMY</v>
          </cell>
          <cell r="F14608" t="str">
            <v>神经切除术</v>
          </cell>
          <cell r="G14608" t="str">
            <v>各种手术及医疗操作</v>
          </cell>
        </row>
        <row r="14609">
          <cell r="E14609" t="str">
            <v>NEURILEMMOMA</v>
          </cell>
          <cell r="F14609" t="str">
            <v>施旺氏细胞瘤</v>
          </cell>
          <cell r="G14609" t="str">
            <v>良性、恶性及性质不明的肿瘤（包括囊状和息肉状）</v>
          </cell>
        </row>
        <row r="14610">
          <cell r="E14610" t="str">
            <v>NEURILEMMOMA BENIGN</v>
          </cell>
          <cell r="F14610" t="str">
            <v>良性神经鞘瘤</v>
          </cell>
          <cell r="G14610" t="str">
            <v>良性、恶性及性质不明的肿瘤（包括囊状和息肉状）</v>
          </cell>
        </row>
        <row r="14611">
          <cell r="E14611" t="str">
            <v>NEURILEMMOMA MALIGNANT</v>
          </cell>
          <cell r="F14611" t="str">
            <v>神经纤维肉瘤</v>
          </cell>
          <cell r="G14611" t="str">
            <v>良性、恶性及性质不明的肿瘤（包括囊状和息肉状）</v>
          </cell>
        </row>
        <row r="14612">
          <cell r="E14612" t="str">
            <v>NEURITIC PLAQUES</v>
          </cell>
          <cell r="F14612" t="str">
            <v>神经炎斑</v>
          </cell>
          <cell r="G14612" t="str">
            <v>各类神经系统疾病</v>
          </cell>
        </row>
        <row r="14613">
          <cell r="E14613" t="str">
            <v>NEURITIS</v>
          </cell>
          <cell r="F14613" t="str">
            <v>神经炎</v>
          </cell>
          <cell r="G14613" t="str">
            <v>各类神经系统疾病</v>
          </cell>
        </row>
        <row r="14614">
          <cell r="E14614" t="str">
            <v>NEURITIS CRANIAL</v>
          </cell>
          <cell r="F14614" t="str">
            <v>颅神经炎</v>
          </cell>
          <cell r="G14614" t="str">
            <v>各类神经系统疾病</v>
          </cell>
        </row>
        <row r="14615">
          <cell r="E14615" t="str">
            <v>NEURO-OPHTHALMOLOGICAL TEST ABNORMAL</v>
          </cell>
          <cell r="F14615" t="str">
            <v>神经眼科试验异常</v>
          </cell>
          <cell r="G14615" t="str">
            <v>各类检查</v>
          </cell>
        </row>
        <row r="14616">
          <cell r="E14616" t="str">
            <v>NEUROACANTHOCYTOSIS</v>
          </cell>
          <cell r="F14616" t="str">
            <v>神经棘红细胞增多症</v>
          </cell>
          <cell r="G14616" t="str">
            <v>各种先天性家族性遗传性疾病</v>
          </cell>
        </row>
        <row r="14617">
          <cell r="E14617" t="str">
            <v>NEUROBLASTOMA</v>
          </cell>
          <cell r="F14617" t="str">
            <v>神经母细胞瘤</v>
          </cell>
          <cell r="G14617" t="str">
            <v>良性、恶性及性质不明的肿瘤（包括囊状和息肉状）</v>
          </cell>
        </row>
        <row r="14618">
          <cell r="E14618" t="str">
            <v>NEUROBLASTOMA RECURRENT</v>
          </cell>
          <cell r="F14618" t="str">
            <v>复发性神经母细胞瘤</v>
          </cell>
          <cell r="G14618" t="str">
            <v>良性、恶性及性质不明的肿瘤（包括囊状和息肉状）</v>
          </cell>
        </row>
        <row r="14619">
          <cell r="E14619" t="str">
            <v>NEUROBORRELIOSIS</v>
          </cell>
          <cell r="F14619" t="str">
            <v>神经疏螺旋体病</v>
          </cell>
          <cell r="G14619" t="str">
            <v>感染及侵染类疾病</v>
          </cell>
        </row>
        <row r="14620">
          <cell r="E14620" t="str">
            <v>NEUROCRYPTOCOCCOSIS</v>
          </cell>
          <cell r="F14620" t="str">
            <v>神经性隐球菌病</v>
          </cell>
          <cell r="G14620" t="str">
            <v>感染及侵染类疾病</v>
          </cell>
        </row>
        <row r="14621">
          <cell r="E14621" t="str">
            <v>NEUROCYSTICERCOSIS</v>
          </cell>
          <cell r="F14621" t="str">
            <v>神经囊尾蚴病</v>
          </cell>
          <cell r="G14621" t="str">
            <v>感染及侵染类疾病</v>
          </cell>
        </row>
        <row r="14622">
          <cell r="E14622" t="str">
            <v>NEURODEGENERATIVE DISORDER</v>
          </cell>
          <cell r="F14622" t="str">
            <v>神经变性疾病</v>
          </cell>
          <cell r="G14622" t="str">
            <v>各类神经系统疾病</v>
          </cell>
        </row>
        <row r="14623">
          <cell r="E14623" t="str">
            <v>NEURODERMATITIS</v>
          </cell>
          <cell r="F14623" t="str">
            <v>神经性皮炎</v>
          </cell>
          <cell r="G14623" t="str">
            <v>皮肤及皮下组织类疾病</v>
          </cell>
        </row>
        <row r="14624">
          <cell r="E14624" t="str">
            <v>NEURODEVELOPMENTAL DISORDER</v>
          </cell>
          <cell r="F14624" t="str">
            <v>神经发育性疾病</v>
          </cell>
          <cell r="G14624" t="str">
            <v>各类神经系统疾病</v>
          </cell>
        </row>
        <row r="14625">
          <cell r="E14625" t="str">
            <v>NEUROECTODERMAL NEOPLASM</v>
          </cell>
          <cell r="F14625" t="str">
            <v>神经外胚层肿瘤</v>
          </cell>
          <cell r="G14625" t="str">
            <v>良性、恶性及性质不明的肿瘤（包括囊状和息肉状）</v>
          </cell>
        </row>
        <row r="14626">
          <cell r="E14626" t="str">
            <v>NEUROENDOCRINE BREAST TUMOUR</v>
          </cell>
          <cell r="F14626" t="str">
            <v>乳腺神经内分泌肿瘤</v>
          </cell>
          <cell r="G14626" t="str">
            <v>良性、恶性及性质不明的肿瘤（包括囊状和息肉状）</v>
          </cell>
        </row>
        <row r="14627">
          <cell r="E14627" t="str">
            <v>NEUROENDOCRINE CANCER OF THE PROSTATE METASTATIC</v>
          </cell>
          <cell r="F14627" t="str">
            <v>转移性前列腺神经内分泌癌</v>
          </cell>
          <cell r="G14627" t="str">
            <v>良性、恶性及性质不明的肿瘤（包括囊状和息肉状）</v>
          </cell>
        </row>
        <row r="14628">
          <cell r="E14628" t="str">
            <v>NEUROENDOCRINE CARCINOMA</v>
          </cell>
          <cell r="F14628" t="str">
            <v>神经内分泌癌</v>
          </cell>
          <cell r="G14628" t="str">
            <v>良性、恶性及性质不明的肿瘤（包括囊状和息肉状）</v>
          </cell>
        </row>
        <row r="14629">
          <cell r="E14629" t="str">
            <v>NEUROENDOCRINE CARCINOMA METASTATIC</v>
          </cell>
          <cell r="F14629" t="str">
            <v>转移性神经内分泌癌</v>
          </cell>
          <cell r="G14629" t="str">
            <v>良性、恶性及性质不明的肿瘤（包括囊状和息肉状）</v>
          </cell>
        </row>
        <row r="14630">
          <cell r="E14630" t="str">
            <v>NEUROENDOCRINE CARCINOMA OF PROSTATE</v>
          </cell>
          <cell r="F14630" t="str">
            <v>前列腺神经内分泌癌</v>
          </cell>
          <cell r="G14630" t="str">
            <v>良性、恶性及性质不明的肿瘤（包括囊状和息肉状）</v>
          </cell>
        </row>
        <row r="14631">
          <cell r="E14631" t="str">
            <v>NEUROENDOCRINE CARCINOMA OF THE BLADDER</v>
          </cell>
          <cell r="F14631" t="str">
            <v>膀胱神经内分泌癌</v>
          </cell>
          <cell r="G14631" t="str">
            <v>良性、恶性及性质不明的肿瘤（包括囊状和息肉状）</v>
          </cell>
        </row>
        <row r="14632">
          <cell r="E14632" t="str">
            <v>NEUROENDOCRINE CARCINOMA OF THE CERVIX</v>
          </cell>
          <cell r="F14632" t="str">
            <v>宫颈神经内分泌癌</v>
          </cell>
          <cell r="G14632" t="str">
            <v>良性、恶性及性质不明的肿瘤（包括囊状和息肉状）</v>
          </cell>
        </row>
        <row r="14633">
          <cell r="E14633" t="str">
            <v>NEUROENDOCRINE CARCINOMA OF THE OESOPHAGUS</v>
          </cell>
          <cell r="F14633" t="str">
            <v>食道神经内分泌癌</v>
          </cell>
          <cell r="G14633" t="str">
            <v>良性、恶性及性质不明的肿瘤（包括囊状和息肉状）</v>
          </cell>
        </row>
        <row r="14634">
          <cell r="E14634" t="str">
            <v>NEUROENDOCRINE CARCINOMA OF THE SKIN</v>
          </cell>
          <cell r="F14634" t="str">
            <v>皮肤神经内分泌癌</v>
          </cell>
          <cell r="G14634" t="str">
            <v>良性、恶性及性质不明的肿瘤（包括囊状和息肉状）</v>
          </cell>
        </row>
        <row r="14635">
          <cell r="E14635" t="str">
            <v>NEUROENDOCRINE CELL HYPERPLASIA OF INFANCY</v>
          </cell>
          <cell r="F14635" t="str">
            <v>婴儿期神经内分泌细胞增生</v>
          </cell>
          <cell r="G14635" t="str">
            <v>呼吸系统、胸及纵隔疾病</v>
          </cell>
        </row>
        <row r="14636">
          <cell r="E14636" t="str">
            <v>NEUROENDOCRINE TUMOUR</v>
          </cell>
          <cell r="F14636" t="str">
            <v>神经内分泌肿瘤</v>
          </cell>
          <cell r="G14636" t="str">
            <v>良性、恶性及性质不明的肿瘤（包括囊状和息肉状）</v>
          </cell>
        </row>
        <row r="14637">
          <cell r="E14637" t="str">
            <v>NEUROENDOCRINE TUMOUR OF THE LUNG</v>
          </cell>
          <cell r="F14637" t="str">
            <v>肺神经内分泌肿瘤</v>
          </cell>
          <cell r="G14637" t="str">
            <v>良性、恶性及性质不明的肿瘤（包括囊状和息肉状）</v>
          </cell>
        </row>
        <row r="14638">
          <cell r="E14638" t="str">
            <v>NEUROENDOCRINE TUMOUR OF THE LUNG METASTATIC</v>
          </cell>
          <cell r="F14638" t="str">
            <v>转移性肺神经内分泌肿瘤</v>
          </cell>
          <cell r="G14638" t="str">
            <v>良性、恶性及性质不明的肿瘤（包括囊状和息肉状）</v>
          </cell>
        </row>
        <row r="14639">
          <cell r="E14639" t="str">
            <v>NEUROENDOCRINE TUMOUR OF THE RECTUM</v>
          </cell>
          <cell r="F14639" t="str">
            <v>直肠神经内分泌肿瘤</v>
          </cell>
          <cell r="G14639" t="str">
            <v>良性、恶性及性质不明的肿瘤（包括囊状和息肉状）</v>
          </cell>
        </row>
        <row r="14640">
          <cell r="E14640" t="str">
            <v>NEUROFIBROMA</v>
          </cell>
          <cell r="F14640" t="str">
            <v>神经纤维瘤</v>
          </cell>
          <cell r="G14640" t="str">
            <v>良性、恶性及性质不明的肿瘤（包括囊状和息肉状）</v>
          </cell>
        </row>
        <row r="14641">
          <cell r="E14641" t="str">
            <v>NEUROFIBROMATOSIS</v>
          </cell>
          <cell r="F14641" t="str">
            <v>神经纤维瘤病</v>
          </cell>
          <cell r="G14641" t="str">
            <v>各种先天性家族性遗传性疾病</v>
          </cell>
        </row>
        <row r="14642">
          <cell r="E14642" t="str">
            <v>NEUROFIBROSARCOMA</v>
          </cell>
          <cell r="F14642" t="str">
            <v>神经纤维肉瘤</v>
          </cell>
          <cell r="G14642" t="str">
            <v>良性、恶性及性质不明的肿瘤（包括囊状和息肉状）</v>
          </cell>
        </row>
        <row r="14643">
          <cell r="E14643" t="str">
            <v>NEUROGENIC BLADDER</v>
          </cell>
          <cell r="F14643" t="str">
            <v>神经性膀胱</v>
          </cell>
          <cell r="G14643" t="str">
            <v>肾脏及泌尿系统疾病</v>
          </cell>
        </row>
        <row r="14644">
          <cell r="E14644" t="str">
            <v>NEUROGENIC BOWEL</v>
          </cell>
          <cell r="F14644" t="str">
            <v>神经源性肠</v>
          </cell>
          <cell r="G14644" t="str">
            <v>胃肠系统疾病</v>
          </cell>
        </row>
        <row r="14645">
          <cell r="E14645" t="str">
            <v>NEUROGENIC HYPERTENSION</v>
          </cell>
          <cell r="F14645" t="str">
            <v>神经性高血压</v>
          </cell>
          <cell r="G14645" t="str">
            <v>血管与淋巴管类疾病</v>
          </cell>
        </row>
        <row r="14646">
          <cell r="E14646" t="str">
            <v>NEUROGENIC SHOCK</v>
          </cell>
          <cell r="F14646" t="str">
            <v>神经原性休克</v>
          </cell>
          <cell r="G14646" t="str">
            <v>血管与淋巴管类疾病</v>
          </cell>
        </row>
        <row r="14647">
          <cell r="E14647" t="str">
            <v>NEUROGENIC TUMOUR</v>
          </cell>
          <cell r="F14647" t="str">
            <v>神经源性肿瘤</v>
          </cell>
          <cell r="G14647" t="str">
            <v>良性、恶性及性质不明的肿瘤（包括囊状和息肉状）</v>
          </cell>
        </row>
        <row r="14648">
          <cell r="E14648" t="str">
            <v>NEUROGLYCOPENIA</v>
          </cell>
          <cell r="F14648" t="str">
            <v>神经性低血糖</v>
          </cell>
          <cell r="G14648" t="str">
            <v>各类神经系统疾病</v>
          </cell>
        </row>
        <row r="14649">
          <cell r="E14649" t="str">
            <v>NEUROLEPTIC-INDUCED DEFICIT SYNDROME</v>
          </cell>
          <cell r="F14649" t="str">
            <v>抗精神药物所引起的缺陷性综合征</v>
          </cell>
          <cell r="G14649" t="str">
            <v>精神病类</v>
          </cell>
        </row>
        <row r="14650">
          <cell r="E14650" t="str">
            <v>NEUROLEPTIC MALIGNANT SYNDROME</v>
          </cell>
          <cell r="F14650" t="str">
            <v>神经抑制剂恶性综合征</v>
          </cell>
          <cell r="G14650" t="str">
            <v>各类神经系统疾病</v>
          </cell>
        </row>
        <row r="14651">
          <cell r="E14651" t="str">
            <v>NEUROLOGIC NEGLECT SYNDROME</v>
          </cell>
          <cell r="F14651" t="str">
            <v>神经忽略综合征</v>
          </cell>
          <cell r="G14651" t="str">
            <v>各类神经系统疾病</v>
          </cell>
        </row>
        <row r="14652">
          <cell r="E14652" t="str">
            <v>NEUROLOGIC SOMATIC SYMPTOM DISORDER</v>
          </cell>
          <cell r="F14652" t="str">
            <v>神经性躯体症状障碍</v>
          </cell>
          <cell r="G14652" t="str">
            <v>精神病类</v>
          </cell>
        </row>
        <row r="14653">
          <cell r="E14653" t="str">
            <v>NEUROLOGICAL COMPLICATION ASSOCIATED WITH DEVICE</v>
          </cell>
          <cell r="F14653" t="str">
            <v>装置相关神经系统并发症</v>
          </cell>
          <cell r="G14653" t="str">
            <v>全身性疾病及给药部位各种反应</v>
          </cell>
        </row>
        <row r="14654">
          <cell r="E14654" t="str">
            <v>NEUROLOGICAL COMPLICATION FROM DEVICE</v>
          </cell>
          <cell r="F14654" t="str">
            <v>装置相关神经系统并发症</v>
          </cell>
          <cell r="G14654" t="str">
            <v>全身性疾病及给药部位各种反应</v>
          </cell>
        </row>
        <row r="14655">
          <cell r="E14655" t="str">
            <v>NEUROLOGICAL DECOMPENSATION</v>
          </cell>
          <cell r="F14655" t="str">
            <v>神经代偿失调</v>
          </cell>
          <cell r="G14655" t="str">
            <v>各类神经系统疾病</v>
          </cell>
        </row>
        <row r="14656">
          <cell r="E14656" t="str">
            <v>NEUROLOGICAL EXAMINATION</v>
          </cell>
          <cell r="F14656" t="str">
            <v>神经学检查</v>
          </cell>
          <cell r="G14656" t="str">
            <v>各类检查</v>
          </cell>
        </row>
        <row r="14657">
          <cell r="E14657" t="str">
            <v>NEUROLOGICAL EXAMINATION ABNORMAL</v>
          </cell>
          <cell r="F14657" t="str">
            <v>神经学检查异常</v>
          </cell>
          <cell r="G14657" t="str">
            <v>各类检查</v>
          </cell>
        </row>
        <row r="14658">
          <cell r="E14658" t="str">
            <v>NEUROLOGICAL EXAMINATION NORMAL</v>
          </cell>
          <cell r="F14658" t="str">
            <v>神经学检查正常</v>
          </cell>
          <cell r="G14658" t="str">
            <v>各类检查</v>
          </cell>
        </row>
        <row r="14659">
          <cell r="E14659" t="str">
            <v>NEUROLOGICAL EYELID DISORDER</v>
          </cell>
          <cell r="F14659" t="str">
            <v>神经性眼睑疾病</v>
          </cell>
          <cell r="G14659" t="str">
            <v>眼器官疾病</v>
          </cell>
        </row>
        <row r="14660">
          <cell r="E14660" t="str">
            <v>NEUROLOGICAL INFECTION</v>
          </cell>
          <cell r="F14660" t="str">
            <v>神经感染</v>
          </cell>
          <cell r="G14660" t="str">
            <v>感染及侵染类疾病</v>
          </cell>
        </row>
        <row r="14661">
          <cell r="E14661" t="str">
            <v>NEUROLOGICAL PROCEDURAL COMPLICATION</v>
          </cell>
          <cell r="F14661" t="str">
            <v>神经系统操作并发症</v>
          </cell>
          <cell r="G14661" t="str">
            <v>各类损伤、中毒及操作并发症</v>
          </cell>
        </row>
        <row r="14662">
          <cell r="E14662" t="str">
            <v>NEUROLOGICAL REHABILITATION</v>
          </cell>
          <cell r="F14662" t="str">
            <v>神经功能康复</v>
          </cell>
          <cell r="G14662" t="str">
            <v>各种手术及医疗操作</v>
          </cell>
        </row>
        <row r="14663">
          <cell r="E14663" t="str">
            <v>NEUROLOGICAL SYMPTOM</v>
          </cell>
          <cell r="F14663" t="str">
            <v>神经病学症状</v>
          </cell>
          <cell r="G14663" t="str">
            <v>各类神经系统疾病</v>
          </cell>
        </row>
        <row r="14664">
          <cell r="E14664" t="str">
            <v>NEUROLYSIS</v>
          </cell>
          <cell r="F14664" t="str">
            <v>神经松解术</v>
          </cell>
          <cell r="G14664" t="str">
            <v>各种手术及医疗操作</v>
          </cell>
        </row>
        <row r="14665">
          <cell r="E14665" t="str">
            <v>NEUROLYSIS CHEMICAL</v>
          </cell>
          <cell r="F14665" t="str">
            <v>药物神经松解术</v>
          </cell>
          <cell r="G14665" t="str">
            <v>各种手术及医疗操作</v>
          </cell>
        </row>
        <row r="14666">
          <cell r="E14666" t="str">
            <v>NEUROLYSIS SURGICAL</v>
          </cell>
          <cell r="F14666" t="str">
            <v>手术神经松解术</v>
          </cell>
          <cell r="G14666" t="str">
            <v>各种手术及医疗操作</v>
          </cell>
        </row>
        <row r="14667">
          <cell r="E14667" t="str">
            <v>NEUROMA</v>
          </cell>
          <cell r="F14667" t="str">
            <v>神经瘤</v>
          </cell>
          <cell r="G14667" t="str">
            <v>良性、恶性及性质不明的肿瘤（包括囊状和息肉状）</v>
          </cell>
        </row>
        <row r="14668">
          <cell r="E14668" t="str">
            <v>NEUROMUSCULAR BLOCK PROLONGED</v>
          </cell>
          <cell r="F14668" t="str">
            <v>神经肌肉阻滞延长</v>
          </cell>
          <cell r="G14668" t="str">
            <v>各类损伤、中毒及操作并发症</v>
          </cell>
        </row>
        <row r="14669">
          <cell r="E14669" t="str">
            <v>NEUROMUSCULAR BLOCKADE</v>
          </cell>
          <cell r="F14669" t="str">
            <v>神经肌肉阻滞</v>
          </cell>
          <cell r="G14669" t="str">
            <v>各类神经系统疾病</v>
          </cell>
        </row>
        <row r="14670">
          <cell r="E14670" t="str">
            <v>NEUROMUSCULAR BLOCKADE REVERSAL</v>
          </cell>
          <cell r="F14670" t="str">
            <v>神经肌肉阻滞逆转</v>
          </cell>
          <cell r="G14670" t="str">
            <v>各种手术及医疗操作</v>
          </cell>
        </row>
        <row r="14671">
          <cell r="E14671" t="str">
            <v>NEUROMUSCULAR BLOCKING THERAPY</v>
          </cell>
          <cell r="F14671" t="str">
            <v>神经肌肉封闭疗法</v>
          </cell>
          <cell r="G14671" t="str">
            <v>各种手术及医疗操作</v>
          </cell>
        </row>
        <row r="14672">
          <cell r="E14672" t="str">
            <v>NEUROMUSCULAR PAIN</v>
          </cell>
          <cell r="F14672" t="str">
            <v>神经肌肉疼痛</v>
          </cell>
          <cell r="G14672" t="str">
            <v>各类神经系统疾病</v>
          </cell>
        </row>
        <row r="14673">
          <cell r="E14673" t="str">
            <v>NEUROMUSCULAR SCOLIOSIS</v>
          </cell>
          <cell r="F14673" t="str">
            <v>神经肌肉型脊柱侧弯</v>
          </cell>
          <cell r="G14673" t="str">
            <v>各种肌肉骨骼及结缔组织疾病</v>
          </cell>
        </row>
        <row r="14674">
          <cell r="E14674" t="str">
            <v>NEUROMUSCULAR TOXICITY</v>
          </cell>
          <cell r="F14674" t="str">
            <v>神经肌肉毒性</v>
          </cell>
          <cell r="G14674" t="str">
            <v>各类神经系统疾病</v>
          </cell>
        </row>
        <row r="14675">
          <cell r="E14675" t="str">
            <v>NEUROMYELITIS OPTICA</v>
          </cell>
          <cell r="F14675" t="str">
            <v>视神经脊髓炎谱系疾病</v>
          </cell>
          <cell r="G14675" t="str">
            <v>各类神经系统疾病</v>
          </cell>
        </row>
        <row r="14676">
          <cell r="E14676" t="str">
            <v>NEUROMYELITIS OPTICA PSEUDO RELAPSE</v>
          </cell>
          <cell r="F14676" t="str">
            <v>视神经脊髓炎假性复发</v>
          </cell>
          <cell r="G14676" t="str">
            <v>各类神经系统疾病</v>
          </cell>
        </row>
        <row r="14677">
          <cell r="E14677" t="str">
            <v>NEUROMYELITIS OPTICA SPECTRUM DISORDER</v>
          </cell>
          <cell r="F14677" t="str">
            <v>视神经脊髓炎谱系疾病</v>
          </cell>
          <cell r="G14677" t="str">
            <v>各类神经系统疾病</v>
          </cell>
        </row>
        <row r="14678">
          <cell r="E14678" t="str">
            <v>NEUROMYOPATHY</v>
          </cell>
          <cell r="F14678" t="str">
            <v>神经肌病</v>
          </cell>
          <cell r="G14678" t="str">
            <v>各类神经系统疾病</v>
          </cell>
        </row>
        <row r="14679">
          <cell r="E14679" t="str">
            <v>NEUROMYOTONIA</v>
          </cell>
          <cell r="F14679" t="str">
            <v>神经肌肉强直</v>
          </cell>
          <cell r="G14679" t="str">
            <v>各类神经系统疾病</v>
          </cell>
        </row>
        <row r="14680">
          <cell r="E14680" t="str">
            <v>NEURON-SPECIFIC ENOLASE DECREASED</v>
          </cell>
          <cell r="F14680" t="str">
            <v>神经元特异性烯醇化酶减少</v>
          </cell>
          <cell r="G14680" t="str">
            <v>各类检查</v>
          </cell>
        </row>
        <row r="14681">
          <cell r="E14681" t="str">
            <v>NEURON-SPECIFIC ENOLASE INCREASED</v>
          </cell>
          <cell r="F14681" t="str">
            <v>神经元特异性烯醇化酶增加</v>
          </cell>
          <cell r="G14681" t="str">
            <v>各类检查</v>
          </cell>
        </row>
        <row r="14682">
          <cell r="E14682" t="str">
            <v>NEURONAL CEROID LIPOFUSCINOSIS</v>
          </cell>
          <cell r="F14682" t="str">
            <v>神经元蜡样质脂褐质沉积症</v>
          </cell>
          <cell r="G14682" t="str">
            <v>各种先天性家族性遗传性疾病</v>
          </cell>
        </row>
        <row r="14683">
          <cell r="E14683" t="str">
            <v>NEURONAL INTRANUCLEAR INCLUSION DISEASE</v>
          </cell>
          <cell r="F14683" t="str">
            <v>神经元核内包涵体病</v>
          </cell>
          <cell r="G14683" t="str">
            <v>各类神经系统疾病</v>
          </cell>
        </row>
        <row r="14684">
          <cell r="E14684" t="str">
            <v>NEURONAL MIGRATION DISORDER</v>
          </cell>
          <cell r="F14684" t="str">
            <v>神经元移行异常</v>
          </cell>
          <cell r="G14684" t="str">
            <v>各种先天性家族性遗传性疾病</v>
          </cell>
        </row>
        <row r="14685">
          <cell r="E14685" t="str">
            <v>NEURONAL NEUROPATHY</v>
          </cell>
          <cell r="F14685" t="str">
            <v>神经元神经病</v>
          </cell>
          <cell r="G14685" t="str">
            <v>各类神经系统疾病</v>
          </cell>
        </row>
        <row r="14686">
          <cell r="E14686" t="str">
            <v>NEURONE-SPECIFIC ENOLASE</v>
          </cell>
          <cell r="F14686" t="str">
            <v>神经元特异性烯醇化酶</v>
          </cell>
          <cell r="G14686" t="str">
            <v>各类检查</v>
          </cell>
        </row>
        <row r="14687">
          <cell r="E14687" t="str">
            <v>NEURONE-SPECIFIC ENOLASE INCREASED</v>
          </cell>
          <cell r="F14687" t="str">
            <v>神经元特异性烯醇化酶增加</v>
          </cell>
          <cell r="G14687" t="str">
            <v>各类检查</v>
          </cell>
        </row>
        <row r="14688">
          <cell r="E14688" t="str">
            <v>NEUROPATHIC ARTHROPATHY</v>
          </cell>
          <cell r="F14688" t="str">
            <v>神经病性关节病</v>
          </cell>
          <cell r="G14688" t="str">
            <v>各种肌肉骨骼及结缔组织疾病</v>
          </cell>
        </row>
        <row r="14689">
          <cell r="E14689" t="str">
            <v>NEUROPATHIC MUSCULAR ATROPHY</v>
          </cell>
          <cell r="F14689" t="str">
            <v>神经病性肌萎缩</v>
          </cell>
          <cell r="G14689" t="str">
            <v>各种肌肉骨骼及结缔组织疾病</v>
          </cell>
        </row>
        <row r="14690">
          <cell r="E14690" t="str">
            <v>NEUROPATHIC PAIN</v>
          </cell>
          <cell r="F14690" t="str">
            <v>神经痛</v>
          </cell>
          <cell r="G14690" t="str">
            <v>各类神经系统疾病</v>
          </cell>
        </row>
        <row r="14691">
          <cell r="E14691" t="str">
            <v>NEUROPATHIC PRURITUS</v>
          </cell>
          <cell r="F14691" t="str">
            <v>神经性瘙痒症</v>
          </cell>
          <cell r="G14691" t="str">
            <v>皮肤及皮下组织类疾病</v>
          </cell>
        </row>
        <row r="14692">
          <cell r="E14692" t="str">
            <v>NEUROPATHIC ULCER</v>
          </cell>
          <cell r="F14692" t="str">
            <v>神经性溃疡</v>
          </cell>
          <cell r="G14692" t="str">
            <v>皮肤及皮下组织类疾病</v>
          </cell>
        </row>
        <row r="14693">
          <cell r="E14693" t="str">
            <v>NEUROPATHY</v>
          </cell>
          <cell r="F14693" t="str">
            <v>周围神经病</v>
          </cell>
          <cell r="G14693" t="str">
            <v>各类神经系统疾病</v>
          </cell>
        </row>
        <row r="14694">
          <cell r="E14694" t="str">
            <v>NEUROPATHY PERIPHERAL</v>
          </cell>
          <cell r="F14694" t="str">
            <v>周围神经病</v>
          </cell>
          <cell r="G14694" t="str">
            <v>各类神经系统疾病</v>
          </cell>
        </row>
        <row r="14695">
          <cell r="E14695" t="str">
            <v>NEUROPATHY VITAMIN B12 DEFICIENCY</v>
          </cell>
          <cell r="F14695" t="str">
            <v>维生素B12缺乏性神经病</v>
          </cell>
          <cell r="G14695" t="str">
            <v>各类神经系统疾病</v>
          </cell>
        </row>
        <row r="14696">
          <cell r="E14696" t="str">
            <v>NEUROPATHY VITAMIN B6 DEFICIENCY</v>
          </cell>
          <cell r="F14696" t="str">
            <v>维生素 B6 缺乏性神经病</v>
          </cell>
          <cell r="G14696" t="str">
            <v>各类神经系统疾病</v>
          </cell>
        </row>
        <row r="14697">
          <cell r="E14697" t="str">
            <v>NEUROPATHY, ATAXIA, RETINITIS PIGMENTOSA SYNDROME</v>
          </cell>
          <cell r="F14697" t="str">
            <v>神经病，共济失调，色素性视网膜炎综合征</v>
          </cell>
          <cell r="G14697" t="str">
            <v>各种先天性家族性遗传性疾病</v>
          </cell>
        </row>
        <row r="14698">
          <cell r="E14698" t="str">
            <v>NEUROPROSTHESIS IMPLANTATION</v>
          </cell>
          <cell r="F14698" t="str">
            <v>神经假体植入术</v>
          </cell>
          <cell r="G14698" t="str">
            <v>各种手术及医疗操作</v>
          </cell>
        </row>
        <row r="14699">
          <cell r="E14699" t="str">
            <v>NEUROPSYCHIATRIC LUPUS</v>
          </cell>
          <cell r="F14699" t="str">
            <v>神经精神狼疮</v>
          </cell>
          <cell r="G14699" t="str">
            <v>各类神经系统疾病</v>
          </cell>
        </row>
        <row r="14700">
          <cell r="E14700" t="str">
            <v>NEUROPSYCHIATRIC SYMPTOMS</v>
          </cell>
          <cell r="F14700" t="str">
            <v>神经精神症状</v>
          </cell>
          <cell r="G14700" t="str">
            <v>精神病类</v>
          </cell>
        </row>
        <row r="14701">
          <cell r="E14701" t="str">
            <v>NEUROPSYCHIATRIC SYNDROME</v>
          </cell>
          <cell r="F14701" t="str">
            <v>神经精神综合征</v>
          </cell>
          <cell r="G14701" t="str">
            <v>精神病类</v>
          </cell>
        </row>
        <row r="14702">
          <cell r="E14702" t="str">
            <v>NEUROPSYCHOLOGICAL TEST ABNORMAL</v>
          </cell>
          <cell r="F14702" t="str">
            <v>神经心理检测异常</v>
          </cell>
          <cell r="G14702" t="str">
            <v>各类检查</v>
          </cell>
        </row>
        <row r="14703">
          <cell r="E14703" t="str">
            <v>NEURORRHAPHY</v>
          </cell>
          <cell r="F14703" t="str">
            <v>神经缝合术</v>
          </cell>
          <cell r="G14703" t="str">
            <v>各种手术及医疗操作</v>
          </cell>
        </row>
        <row r="14704">
          <cell r="E14704" t="str">
            <v>NEUROSARCOIDOSIS</v>
          </cell>
          <cell r="F14704" t="str">
            <v>神经系统结节病</v>
          </cell>
          <cell r="G14704" t="str">
            <v>各类神经系统疾病</v>
          </cell>
        </row>
        <row r="14705">
          <cell r="E14705" t="str">
            <v>NEUROSENSORY HYPOACUSIS</v>
          </cell>
          <cell r="F14705" t="str">
            <v>感音神经性听觉减退</v>
          </cell>
          <cell r="G14705" t="str">
            <v>耳及迷路类疾病</v>
          </cell>
        </row>
        <row r="14706">
          <cell r="E14706" t="str">
            <v>NEUROSIS</v>
          </cell>
          <cell r="F14706" t="str">
            <v>神经症</v>
          </cell>
          <cell r="G14706" t="str">
            <v>精神病类</v>
          </cell>
        </row>
        <row r="14707">
          <cell r="E14707" t="str">
            <v>NEUROSTIMULATOR IMPLANTATION</v>
          </cell>
          <cell r="F14707" t="str">
            <v>神经假体植入术</v>
          </cell>
          <cell r="G14707" t="str">
            <v>各种手术及医疗操作</v>
          </cell>
        </row>
        <row r="14708">
          <cell r="E14708" t="str">
            <v>NEUROSTIMULATOR REMOVAL</v>
          </cell>
          <cell r="F14708" t="str">
            <v>神经刺激器去除</v>
          </cell>
          <cell r="G14708" t="str">
            <v>各种手术及医疗操作</v>
          </cell>
        </row>
        <row r="14709">
          <cell r="E14709" t="str">
            <v>NEUROSURGERY</v>
          </cell>
          <cell r="F14709" t="str">
            <v>神经外科</v>
          </cell>
          <cell r="G14709" t="str">
            <v>各种手术及医疗操作</v>
          </cell>
        </row>
        <row r="14710">
          <cell r="E14710" t="str">
            <v>NEUROSYPHILIS</v>
          </cell>
          <cell r="F14710" t="str">
            <v>神经梅毒</v>
          </cell>
          <cell r="G14710" t="str">
            <v>感染及侵染类疾病</v>
          </cell>
        </row>
        <row r="14711">
          <cell r="E14711" t="str">
            <v>NEUROTIC DISORDER OF CHILDHOOD</v>
          </cell>
          <cell r="F14711" t="str">
            <v>儿童期神经官能症</v>
          </cell>
          <cell r="G14711" t="str">
            <v>精神病类</v>
          </cell>
        </row>
        <row r="14712">
          <cell r="E14712" t="str">
            <v>NEUROTOXICITY</v>
          </cell>
          <cell r="F14712" t="str">
            <v>神经毒性</v>
          </cell>
          <cell r="G14712" t="str">
            <v>各类神经系统疾病</v>
          </cell>
        </row>
        <row r="14713">
          <cell r="E14713" t="str">
            <v>NEUROTRANSMITTER LEVEL ALTERED</v>
          </cell>
          <cell r="F14713" t="str">
            <v>神经递质水平改变</v>
          </cell>
          <cell r="G14713" t="str">
            <v>各类检查</v>
          </cell>
        </row>
        <row r="14714">
          <cell r="E14714" t="str">
            <v>NEUROTROPHIC KERATOPATHY</v>
          </cell>
          <cell r="F14714" t="str">
            <v>神经营养性角膜病变</v>
          </cell>
          <cell r="G14714" t="str">
            <v>眼器官疾病</v>
          </cell>
        </row>
        <row r="14715">
          <cell r="E14715" t="str">
            <v>NEUROVASCULAR CONFLICT</v>
          </cell>
          <cell r="F14715" t="str">
            <v>神经血管冲突</v>
          </cell>
          <cell r="G14715" t="str">
            <v>各类神经系统疾病</v>
          </cell>
        </row>
        <row r="14716">
          <cell r="E14716" t="str">
            <v>NEUTRALISING ANTIBODIES</v>
          </cell>
          <cell r="F14716" t="str">
            <v>中和抗体</v>
          </cell>
          <cell r="G14716" t="str">
            <v>各类检查</v>
          </cell>
        </row>
        <row r="14717">
          <cell r="E14717" t="str">
            <v>NEUTRALISING ANTIBODIES NEGATIVE</v>
          </cell>
          <cell r="F14717" t="str">
            <v>中和抗体阴性</v>
          </cell>
          <cell r="G14717" t="str">
            <v>各类检查</v>
          </cell>
        </row>
        <row r="14718">
          <cell r="E14718" t="str">
            <v>NEUTRALISING ANTIBODIES POSITIVE</v>
          </cell>
          <cell r="F14718" t="str">
            <v>中和抗体阳性</v>
          </cell>
          <cell r="G14718" t="str">
            <v>各类检查</v>
          </cell>
        </row>
        <row r="14719">
          <cell r="E14719" t="str">
            <v>NEUTROPENIA</v>
          </cell>
          <cell r="F14719" t="str">
            <v>中性粒细胞减少症</v>
          </cell>
          <cell r="G14719" t="str">
            <v>血液及淋巴系统疾病</v>
          </cell>
        </row>
        <row r="14720">
          <cell r="E14720" t="str">
            <v>NEUTROPENIA NEONATAL</v>
          </cell>
          <cell r="F14720" t="str">
            <v>新生儿中性粒细胞减少症</v>
          </cell>
          <cell r="G14720" t="str">
            <v>血液及淋巴系统疾病</v>
          </cell>
        </row>
        <row r="14721">
          <cell r="E14721" t="str">
            <v>NEUTROPENIC COLITIS</v>
          </cell>
          <cell r="F14721" t="str">
            <v>中性粒细胞减少性结肠炎</v>
          </cell>
          <cell r="G14721" t="str">
            <v>胃肠系统疾病</v>
          </cell>
        </row>
        <row r="14722">
          <cell r="E14722" t="str">
            <v>NEUTROPENIC INFECTION</v>
          </cell>
          <cell r="F14722" t="str">
            <v>中性粒细胞减少性感染</v>
          </cell>
          <cell r="G14722" t="str">
            <v>感染及侵染类疾病</v>
          </cell>
        </row>
        <row r="14723">
          <cell r="E14723" t="str">
            <v>NEUTROPENIC SEPSIS</v>
          </cell>
          <cell r="F14723" t="str">
            <v>中性粒细胞减少性脓毒症</v>
          </cell>
          <cell r="G14723" t="str">
            <v>感染及侵染类疾病</v>
          </cell>
        </row>
        <row r="14724">
          <cell r="E14724" t="str">
            <v>NEUTROPHIL CHEMOTAXIS ABNORMAL</v>
          </cell>
          <cell r="F14724" t="str">
            <v>中性粒细胞趋化作用异常</v>
          </cell>
          <cell r="G14724" t="str">
            <v>各类检查</v>
          </cell>
        </row>
        <row r="14725">
          <cell r="E14725" t="str">
            <v>NEUTROPHIL COUNT</v>
          </cell>
          <cell r="F14725" t="str">
            <v>中性粒细胞计数</v>
          </cell>
          <cell r="G14725" t="str">
            <v>各类检查</v>
          </cell>
        </row>
        <row r="14726">
          <cell r="E14726" t="str">
            <v>NEUTROPHIL COUNT ABNORMAL</v>
          </cell>
          <cell r="F14726" t="str">
            <v>中性粒细胞计数异常</v>
          </cell>
          <cell r="G14726" t="str">
            <v>各类检查</v>
          </cell>
        </row>
        <row r="14727">
          <cell r="E14727" t="str">
            <v>NEUTROPHIL COUNT DECREASED</v>
          </cell>
          <cell r="F14727" t="str">
            <v>中性粒细胞计数降低</v>
          </cell>
          <cell r="G14727" t="str">
            <v>各类检查</v>
          </cell>
        </row>
        <row r="14728">
          <cell r="E14728" t="str">
            <v>NEUTROPHIL COUNT INCREASED</v>
          </cell>
          <cell r="F14728" t="str">
            <v>中性粒细胞计数升高</v>
          </cell>
          <cell r="G14728" t="str">
            <v>各类检查</v>
          </cell>
        </row>
        <row r="14729">
          <cell r="E14729" t="str">
            <v>NEUTROPHIL COUNT NORMAL</v>
          </cell>
          <cell r="F14729" t="str">
            <v>中性粒细胞计数正常</v>
          </cell>
          <cell r="G14729" t="str">
            <v>各类检查</v>
          </cell>
        </row>
        <row r="14730">
          <cell r="E14730" t="str">
            <v>NEUTROPHIL EXTRACELLULAR TRAP FORMATION</v>
          </cell>
          <cell r="F14730" t="str">
            <v>中性粒细胞胞外诱捕网</v>
          </cell>
          <cell r="G14730" t="str">
            <v>免疫系统疾病</v>
          </cell>
        </row>
        <row r="14731">
          <cell r="E14731" t="str">
            <v>NEUTROPHIL FUNCTION DISORDER</v>
          </cell>
          <cell r="F14731" t="str">
            <v>中性粒细胞功能异常</v>
          </cell>
          <cell r="G14731" t="str">
            <v>血液及淋巴系统疾病</v>
          </cell>
        </row>
        <row r="14732">
          <cell r="E14732" t="str">
            <v>NEUTROPHIL FUNCTION TEST ABNORMAL</v>
          </cell>
          <cell r="F14732" t="str">
            <v>中性粒细胞功能试验异常</v>
          </cell>
          <cell r="G14732" t="str">
            <v>各类检查</v>
          </cell>
        </row>
        <row r="14733">
          <cell r="E14733" t="str">
            <v>NEUTROPHIL HYPERSEGMENTED MORPHOLOGY PRESENT</v>
          </cell>
          <cell r="F14733" t="str">
            <v>中性多分叶核粒细胞检出</v>
          </cell>
          <cell r="G14733" t="str">
            <v>各类检查</v>
          </cell>
        </row>
        <row r="14734">
          <cell r="E14734" t="str">
            <v>NEUTROPHIL MORPHOLOGY ABNORMAL</v>
          </cell>
          <cell r="F14734" t="str">
            <v>中性粒细胞形态异常</v>
          </cell>
          <cell r="G14734" t="str">
            <v>各类检查</v>
          </cell>
        </row>
        <row r="14735">
          <cell r="E14735" t="str">
            <v>NEUTROPHIL PELGER-HUET ANOMALY PRESENT</v>
          </cell>
          <cell r="F14735" t="str">
            <v>中性粒细胞佩尔格尔－休特核异常检出</v>
          </cell>
          <cell r="G14735" t="str">
            <v>各类检查</v>
          </cell>
        </row>
        <row r="14736">
          <cell r="E14736" t="str">
            <v>NEUTROPHIL PERCENTAGE ABNORMAL</v>
          </cell>
          <cell r="F14736" t="str">
            <v>中性粒细胞百分比异常</v>
          </cell>
          <cell r="G14736" t="str">
            <v>各类检查</v>
          </cell>
        </row>
        <row r="14737">
          <cell r="E14737" t="str">
            <v>NEUTROPHIL PERCENTAGE DECREASED</v>
          </cell>
          <cell r="F14737" t="str">
            <v>中性粒细胞百分比降低</v>
          </cell>
          <cell r="G14737" t="str">
            <v>各类检查</v>
          </cell>
        </row>
        <row r="14738">
          <cell r="E14738" t="str">
            <v>NEUTROPHIL PERCENTAGE INCREASED</v>
          </cell>
          <cell r="F14738" t="str">
            <v>中性粒细胞百分比升高</v>
          </cell>
          <cell r="G14738" t="str">
            <v>各类检查</v>
          </cell>
        </row>
        <row r="14739">
          <cell r="E14739" t="str">
            <v>NEUTROPHIL TOXIC GRANULATION PRESENT</v>
          </cell>
          <cell r="F14739" t="str">
            <v>中性粒细胞中毒颗粒检出</v>
          </cell>
          <cell r="G14739" t="str">
            <v>各类检查</v>
          </cell>
        </row>
        <row r="14740">
          <cell r="E14740" t="str">
            <v>NEUTROPHIL/LYMPHOCYTE RATIO DECREASED</v>
          </cell>
          <cell r="F14740" t="str">
            <v>中性粒细胞/淋巴细胞比值降低</v>
          </cell>
          <cell r="G14740" t="str">
            <v>各类检查</v>
          </cell>
        </row>
        <row r="14741">
          <cell r="E14741" t="str">
            <v>NEUTROPHIL/LYMPHOCYTE RATIO INCREASED</v>
          </cell>
          <cell r="F14741" t="str">
            <v>中性粒细胞/淋巴细胞比值升高</v>
          </cell>
          <cell r="G14741" t="str">
            <v>各类检查</v>
          </cell>
        </row>
        <row r="14742">
          <cell r="E14742" t="str">
            <v>NEUTROPHILIA</v>
          </cell>
          <cell r="F14742" t="str">
            <v>中性粒细胞增多症</v>
          </cell>
          <cell r="G14742" t="str">
            <v>血液及淋巴系统疾病</v>
          </cell>
        </row>
        <row r="14743">
          <cell r="E14743" t="str">
            <v>NEUTROPHILIC DERMATOSIS</v>
          </cell>
          <cell r="F14743" t="str">
            <v>嗜中性皮肤病</v>
          </cell>
          <cell r="G14743" t="str">
            <v>皮肤及皮下组织类疾病</v>
          </cell>
        </row>
        <row r="14744">
          <cell r="E14744" t="str">
            <v>NEUTROPHILIC PANNICULITIS</v>
          </cell>
          <cell r="F14744" t="str">
            <v>嗜中性脂膜炎</v>
          </cell>
          <cell r="G14744" t="str">
            <v>皮肤及皮下组织类疾病</v>
          </cell>
        </row>
        <row r="14745">
          <cell r="E14745" t="str">
            <v>NEW DAILY PERSISTENT HEADACHE</v>
          </cell>
          <cell r="F14745" t="str">
            <v>新发每天持续性头痛</v>
          </cell>
          <cell r="G14745" t="str">
            <v>各类神经系统疾病</v>
          </cell>
        </row>
        <row r="14746">
          <cell r="E14746" t="str">
            <v>NEW ONSET DIABETES AFTER TRANSPLANTATION</v>
          </cell>
          <cell r="F14746" t="str">
            <v>移植术后新发糖尿病</v>
          </cell>
          <cell r="G14746" t="str">
            <v>代谢及营养类疾病</v>
          </cell>
        </row>
        <row r="14747">
          <cell r="E14747" t="str">
            <v>NEWBORN HEAD MOULDING</v>
          </cell>
          <cell r="F14747" t="str">
            <v>新生儿头部变形</v>
          </cell>
          <cell r="G14747" t="str">
            <v>各种肌肉骨骼及结缔组织疾病</v>
          </cell>
        </row>
        <row r="14748">
          <cell r="E14748" t="str">
            <v>NEWBORN PERSISTENT PULMONARY HYPERTENSION</v>
          </cell>
          <cell r="F14748" t="str">
            <v>新生儿持续性肺动脉高压</v>
          </cell>
          <cell r="G14748" t="str">
            <v>各种先天性家族性遗传性疾病</v>
          </cell>
        </row>
        <row r="14749">
          <cell r="E14749" t="str">
            <v>NICKEL SENSITIVITY</v>
          </cell>
          <cell r="F14749" t="str">
            <v>金属过敏</v>
          </cell>
          <cell r="G14749" t="str">
            <v>免疫系统疾病</v>
          </cell>
        </row>
        <row r="14750">
          <cell r="E14750" t="str">
            <v>NICOTINAMIDE DECREASED</v>
          </cell>
          <cell r="F14750" t="str">
            <v>烟酰胺降低</v>
          </cell>
          <cell r="G14750" t="str">
            <v>各类检查</v>
          </cell>
        </row>
        <row r="14751">
          <cell r="E14751" t="str">
            <v>NICOTINE DEPENDENCE</v>
          </cell>
          <cell r="F14751" t="str">
            <v>尼古丁依赖</v>
          </cell>
          <cell r="G14751" t="str">
            <v>精神病类</v>
          </cell>
        </row>
        <row r="14752">
          <cell r="E14752" t="str">
            <v>NICOTINE POISONING</v>
          </cell>
          <cell r="F14752" t="str">
            <v>烟草中毒</v>
          </cell>
          <cell r="G14752" t="str">
            <v>各类损伤、中毒及操作并发症</v>
          </cell>
        </row>
        <row r="14753">
          <cell r="E14753" t="str">
            <v>NICOTINE TEST POSITIVE</v>
          </cell>
          <cell r="F14753" t="str">
            <v>尼古丁检测阳性</v>
          </cell>
          <cell r="G14753" t="str">
            <v>各类检查</v>
          </cell>
        </row>
        <row r="14754">
          <cell r="E14754" t="str">
            <v>NICOTINIC ACID DEFICIENCY</v>
          </cell>
          <cell r="F14754" t="str">
            <v>烟酸缺乏症</v>
          </cell>
          <cell r="G14754" t="str">
            <v>代谢及营养类疾病</v>
          </cell>
        </row>
        <row r="14755">
          <cell r="E14755" t="str">
            <v>NICTITATING SPASM</v>
          </cell>
          <cell r="F14755" t="str">
            <v>睑痉挛</v>
          </cell>
          <cell r="G14755" t="str">
            <v>眼器官疾病</v>
          </cell>
        </row>
        <row r="14756">
          <cell r="E14756" t="str">
            <v>NIEMANN-PICK DISEASE</v>
          </cell>
          <cell r="F14756" t="str">
            <v>尼曼 - 匹克病</v>
          </cell>
          <cell r="G14756" t="str">
            <v>各种先天性家族性遗传性疾病</v>
          </cell>
        </row>
        <row r="14757">
          <cell r="E14757" t="str">
            <v>NIGHT BLINDNESS</v>
          </cell>
          <cell r="F14757" t="str">
            <v>夜盲症</v>
          </cell>
          <cell r="G14757" t="str">
            <v>眼器官疾病</v>
          </cell>
        </row>
        <row r="14758">
          <cell r="E14758" t="str">
            <v>NIGHT CRAMPS</v>
          </cell>
          <cell r="F14758" t="str">
            <v>肌痉挛</v>
          </cell>
          <cell r="G14758" t="str">
            <v>各种肌肉骨骼及结缔组织疾病</v>
          </cell>
        </row>
        <row r="14759">
          <cell r="E14759" t="str">
            <v>NIGHT SWEATS</v>
          </cell>
          <cell r="F14759" t="str">
            <v>盗汗</v>
          </cell>
          <cell r="G14759" t="str">
            <v>皮肤及皮下组织类疾病</v>
          </cell>
        </row>
        <row r="14760">
          <cell r="E14760" t="str">
            <v>NIGHTMARE</v>
          </cell>
          <cell r="F14760" t="str">
            <v>梦魇</v>
          </cell>
          <cell r="G14760" t="str">
            <v>精神病类</v>
          </cell>
        </row>
        <row r="14761">
          <cell r="E14761" t="str">
            <v>NIH STROKE SCALE ABNORMAL</v>
          </cell>
          <cell r="F14761" t="str">
            <v>美国国立卫生研究院卒中量表异常</v>
          </cell>
          <cell r="G14761" t="str">
            <v>各类检查</v>
          </cell>
        </row>
        <row r="14762">
          <cell r="E14762" t="str">
            <v>NIH STROKE SCALE SCORE DECREASED</v>
          </cell>
          <cell r="F14762" t="str">
            <v>美国国立卫生研究院卒中量表分数降低</v>
          </cell>
          <cell r="G14762" t="str">
            <v>各类检查</v>
          </cell>
        </row>
        <row r="14763">
          <cell r="E14763" t="str">
            <v>NIH STROKE SCALE SCORE INCREASED</v>
          </cell>
          <cell r="F14763" t="str">
            <v>美国国立卫生研究院卒中量表分数增加</v>
          </cell>
          <cell r="G14763" t="str">
            <v>各类检查</v>
          </cell>
        </row>
        <row r="14764">
          <cell r="E14764" t="str">
            <v>NIKOLSKY'S SIGN</v>
          </cell>
          <cell r="F14764" t="str">
            <v>尼氏征</v>
          </cell>
          <cell r="G14764" t="str">
            <v>皮肤及皮下组织类疾病</v>
          </cell>
        </row>
        <row r="14765">
          <cell r="E14765" t="str">
            <v>NIPAH VIRUS INFECTION</v>
          </cell>
          <cell r="F14765" t="str">
            <v>尼帕病毒感染</v>
          </cell>
          <cell r="G14765" t="str">
            <v>感染及侵染类疾病</v>
          </cell>
        </row>
        <row r="14766">
          <cell r="E14766" t="str">
            <v>NIPPLE DISORDER</v>
          </cell>
          <cell r="F14766" t="str">
            <v>乳头疾病</v>
          </cell>
          <cell r="G14766" t="str">
            <v>生殖系统及乳腺疾病</v>
          </cell>
        </row>
        <row r="14767">
          <cell r="E14767" t="str">
            <v>NIPPLE ENLARGEMENT</v>
          </cell>
          <cell r="F14767" t="str">
            <v>乳头增大</v>
          </cell>
          <cell r="G14767" t="str">
            <v>生殖系统及乳腺疾病</v>
          </cell>
        </row>
        <row r="14768">
          <cell r="E14768" t="str">
            <v>NIPPLE EXUDATE BLOODY</v>
          </cell>
          <cell r="F14768" t="str">
            <v>乳头血性渗出</v>
          </cell>
          <cell r="G14768" t="str">
            <v>生殖系统及乳腺疾病</v>
          </cell>
        </row>
        <row r="14769">
          <cell r="E14769" t="str">
            <v>NIPPLE INFECTION</v>
          </cell>
          <cell r="F14769" t="str">
            <v>乳头感染</v>
          </cell>
          <cell r="G14769" t="str">
            <v>感染及侵染类疾病</v>
          </cell>
        </row>
        <row r="14770">
          <cell r="E14770" t="str">
            <v>NIPPLE INFLAMMATION</v>
          </cell>
          <cell r="F14770" t="str">
            <v>乳头炎</v>
          </cell>
          <cell r="G14770" t="str">
            <v>生殖系统及乳腺疾病</v>
          </cell>
        </row>
        <row r="14771">
          <cell r="E14771" t="str">
            <v>NIPPLE NEOPLASM</v>
          </cell>
          <cell r="F14771" t="str">
            <v>乳头肿瘤</v>
          </cell>
          <cell r="G14771" t="str">
            <v>良性、恶性及性质不明的肿瘤（包括囊状和息肉状）</v>
          </cell>
        </row>
        <row r="14772">
          <cell r="E14772" t="str">
            <v>NIPPLE OEDEMA</v>
          </cell>
          <cell r="F14772" t="str">
            <v>乳头水肿</v>
          </cell>
          <cell r="G14772" t="str">
            <v>生殖系统及乳腺疾病</v>
          </cell>
        </row>
        <row r="14773">
          <cell r="E14773" t="str">
            <v>NIPPLE PAIN</v>
          </cell>
          <cell r="F14773" t="str">
            <v>乳头疼痛</v>
          </cell>
          <cell r="G14773" t="str">
            <v>生殖系统及乳腺疾病</v>
          </cell>
        </row>
        <row r="14774">
          <cell r="E14774" t="str">
            <v>NIPPLE RESECTION</v>
          </cell>
          <cell r="F14774" t="str">
            <v>乳头切除术</v>
          </cell>
          <cell r="G14774" t="str">
            <v>各种手术及医疗操作</v>
          </cell>
        </row>
        <row r="14775">
          <cell r="E14775" t="str">
            <v>NIPPLE SWELLING</v>
          </cell>
          <cell r="F14775" t="str">
            <v>乳头肿胀</v>
          </cell>
          <cell r="G14775" t="str">
            <v>生殖系统及乳腺疾病</v>
          </cell>
        </row>
        <row r="14776">
          <cell r="E14776" t="str">
            <v>NIPPLE ULCERATION</v>
          </cell>
          <cell r="F14776" t="str">
            <v>乳腺溃疡</v>
          </cell>
          <cell r="G14776" t="str">
            <v>生殖系统及乳腺疾病</v>
          </cell>
        </row>
        <row r="14777">
          <cell r="E14777" t="str">
            <v>NITRATE COMPOUND THERAPY</v>
          </cell>
          <cell r="F14777" t="str">
            <v>硝酸盐复合物治疗</v>
          </cell>
          <cell r="G14777" t="str">
            <v>各种手术及医疗操作</v>
          </cell>
        </row>
        <row r="14778">
          <cell r="E14778" t="str">
            <v>NITRITE URINE</v>
          </cell>
          <cell r="F14778" t="str">
            <v>尿亚硝酸盐</v>
          </cell>
          <cell r="G14778" t="str">
            <v>各类检查</v>
          </cell>
        </row>
        <row r="14779">
          <cell r="E14779" t="str">
            <v>NITRITE URINE ABSENT</v>
          </cell>
          <cell r="F14779" t="str">
            <v>尿亚硝酸盐未检出</v>
          </cell>
          <cell r="G14779" t="str">
            <v>各类检查</v>
          </cell>
        </row>
        <row r="14780">
          <cell r="E14780" t="str">
            <v>NITRITE URINE PRESENT</v>
          </cell>
          <cell r="F14780" t="str">
            <v>尿亚硝酸盐检出</v>
          </cell>
          <cell r="G14780" t="str">
            <v>各类检查</v>
          </cell>
        </row>
        <row r="14781">
          <cell r="E14781" t="str">
            <v>NITRITOID CRISIS</v>
          </cell>
          <cell r="F14781" t="str">
            <v>亚硝酸盐样反应</v>
          </cell>
          <cell r="G14781" t="str">
            <v>血管与淋巴管类疾病</v>
          </cell>
        </row>
        <row r="14782">
          <cell r="E14782" t="str">
            <v>NITRITOID REACTION</v>
          </cell>
          <cell r="F14782" t="str">
            <v>亚硝酸盐样反应</v>
          </cell>
          <cell r="G14782" t="str">
            <v>血管与淋巴管类疾病</v>
          </cell>
        </row>
        <row r="14783">
          <cell r="E14783" t="str">
            <v>NITRITURIA</v>
          </cell>
          <cell r="F14783" t="str">
            <v>亚硝酸盐尿</v>
          </cell>
          <cell r="G14783" t="str">
            <v>肾脏及泌尿系统疾病</v>
          </cell>
        </row>
        <row r="14784">
          <cell r="E14784" t="str">
            <v>NO ADVERSE DRUG EFFECT</v>
          </cell>
          <cell r="F14784" t="str">
            <v>无不良事件</v>
          </cell>
          <cell r="G14784" t="str">
            <v>全身性疾病及给药部位各种反应</v>
          </cell>
        </row>
        <row r="14785">
          <cell r="E14785" t="str">
            <v>NO ADVERSE DRUG REACTION</v>
          </cell>
          <cell r="F14785" t="str">
            <v>无不良事件</v>
          </cell>
          <cell r="G14785" t="str">
            <v>全身性疾病及给药部位各种反应</v>
          </cell>
        </row>
        <row r="14786">
          <cell r="E14786" t="str">
            <v>NO ADVERSE EFFECT</v>
          </cell>
          <cell r="F14786" t="str">
            <v>无不良事件</v>
          </cell>
          <cell r="G14786" t="str">
            <v>全身性疾病及给药部位各种反应</v>
          </cell>
        </row>
        <row r="14787">
          <cell r="E14787" t="str">
            <v>NO ADVERSE EVENT</v>
          </cell>
          <cell r="F14787" t="str">
            <v>无不良事件</v>
          </cell>
          <cell r="G14787" t="str">
            <v>全身性疾病及给药部位各种反应</v>
          </cell>
        </row>
        <row r="14788">
          <cell r="E14788" t="str">
            <v>NO ADVERSE REACTION</v>
          </cell>
          <cell r="F14788" t="str">
            <v>无不良事件</v>
          </cell>
          <cell r="G14788" t="str">
            <v>全身性疾病及给药部位各种反应</v>
          </cell>
        </row>
        <row r="14789">
          <cell r="E14789" t="str">
            <v>NO DEVICE MALFUNCTION</v>
          </cell>
          <cell r="F14789" t="str">
            <v>无装置功能故障</v>
          </cell>
          <cell r="G14789" t="str">
            <v>产品问题</v>
          </cell>
        </row>
        <row r="14790">
          <cell r="E14790" t="str">
            <v>NO REACTION ON PREVIOUS EXPOSURE TO DRUG</v>
          </cell>
          <cell r="F14790" t="str">
            <v>既往对药物暴露无反应</v>
          </cell>
          <cell r="G14790" t="str">
            <v>全身性疾病及给药部位各种反应</v>
          </cell>
        </row>
        <row r="14791">
          <cell r="E14791" t="str">
            <v>NO THERAPEUTIC RESPONSE</v>
          </cell>
          <cell r="F14791" t="str">
            <v>治疗无反应者</v>
          </cell>
          <cell r="G14791" t="str">
            <v>全身性疾病及给药部位各种反应</v>
          </cell>
        </row>
        <row r="14792">
          <cell r="E14792" t="str">
            <v>NOCARDIA SEPSIS</v>
          </cell>
          <cell r="F14792" t="str">
            <v>奴卡菌性脓毒症</v>
          </cell>
          <cell r="G14792" t="str">
            <v>感染及侵染类疾病</v>
          </cell>
        </row>
        <row r="14793">
          <cell r="E14793" t="str">
            <v>NOCARDIA TEST POSITIVE</v>
          </cell>
          <cell r="F14793" t="str">
            <v>诺卡菌检测阳性</v>
          </cell>
          <cell r="G14793" t="str">
            <v>各类检查</v>
          </cell>
        </row>
        <row r="14794">
          <cell r="E14794" t="str">
            <v>NOCARDIOSIS</v>
          </cell>
          <cell r="F14794" t="str">
            <v>奴卡菌病</v>
          </cell>
          <cell r="G14794" t="str">
            <v>感染及侵染类疾病</v>
          </cell>
        </row>
        <row r="14795">
          <cell r="E14795" t="str">
            <v>NOCTIPHOBIA</v>
          </cell>
          <cell r="F14795" t="str">
            <v>黑夜恐怖</v>
          </cell>
          <cell r="G14795" t="str">
            <v>精神病类</v>
          </cell>
        </row>
        <row r="14796">
          <cell r="E14796" t="str">
            <v>NOCTURIA</v>
          </cell>
          <cell r="F14796" t="str">
            <v>夜尿症</v>
          </cell>
          <cell r="G14796" t="str">
            <v>肾脏及泌尿系统疾病</v>
          </cell>
        </row>
        <row r="14797">
          <cell r="E14797" t="str">
            <v>NOCTURNAL DYSPNOEA</v>
          </cell>
          <cell r="F14797" t="str">
            <v>夜间呼吸困难</v>
          </cell>
          <cell r="G14797" t="str">
            <v>呼吸系统、胸及纵隔疾病</v>
          </cell>
        </row>
        <row r="14798">
          <cell r="E14798" t="str">
            <v>NOCTURNAL EMISSION</v>
          </cell>
          <cell r="F14798" t="str">
            <v>夜间遗精</v>
          </cell>
          <cell r="G14798" t="str">
            <v>生殖系统及乳腺疾病</v>
          </cell>
        </row>
        <row r="14799">
          <cell r="E14799" t="str">
            <v>NOCTURNAL FEAR</v>
          </cell>
          <cell r="F14799" t="str">
            <v>夜间恐惧</v>
          </cell>
          <cell r="G14799" t="str">
            <v>精神病类</v>
          </cell>
        </row>
        <row r="14800">
          <cell r="E14800" t="str">
            <v>NODAL ARRHYTHMIA</v>
          </cell>
          <cell r="F14800" t="str">
            <v>结性心律失常</v>
          </cell>
          <cell r="G14800" t="str">
            <v>心脏器官疾病</v>
          </cell>
        </row>
        <row r="14801">
          <cell r="E14801" t="str">
            <v>NODAL MARGINAL ZONE B-CELL LYMPHOMA</v>
          </cell>
          <cell r="F14801" t="str">
            <v>结边缘区 B 细胞淋巴瘤</v>
          </cell>
          <cell r="G14801" t="str">
            <v>良性、恶性及性质不明的肿瘤（包括囊状和息肉状）</v>
          </cell>
        </row>
        <row r="14802">
          <cell r="E14802" t="str">
            <v>NODAL MARGINAL ZONE B-CELL LYMPHOMA RECURRENT</v>
          </cell>
          <cell r="F14802" t="str">
            <v>复发性结边缘区 B 细胞淋巴瘤</v>
          </cell>
          <cell r="G14802" t="str">
            <v>良性、恶性及性质不明的肿瘤（包括囊状和息肉状）</v>
          </cell>
        </row>
        <row r="14803">
          <cell r="E14803" t="str">
            <v>NODAL MARGINAL ZONE B-CELL LYMPHOMA STAGE I</v>
          </cell>
          <cell r="F14803" t="str">
            <v>结边缘区 B 细胞淋巴瘤 I 期</v>
          </cell>
          <cell r="G14803" t="str">
            <v>良性、恶性及性质不明的肿瘤（包括囊状和息肉状）</v>
          </cell>
        </row>
        <row r="14804">
          <cell r="E14804" t="str">
            <v>NODAL MARGINAL ZONE B-CELL LYMPHOMA STAGE II</v>
          </cell>
          <cell r="F14804" t="str">
            <v>结边缘区 B 细胞淋巴瘤 II 期</v>
          </cell>
          <cell r="G14804" t="str">
            <v>良性、恶性及性质不明的肿瘤（包括囊状和息肉状）</v>
          </cell>
        </row>
        <row r="14805">
          <cell r="E14805" t="str">
            <v>NODAL MARGINAL ZONE B-CELL LYMPHOMA STAGE III</v>
          </cell>
          <cell r="F14805" t="str">
            <v>结边缘区 B 细胞淋巴瘤 III 期</v>
          </cell>
          <cell r="G14805" t="str">
            <v>良性、恶性及性质不明的肿瘤（包括囊状和息肉状）</v>
          </cell>
        </row>
        <row r="14806">
          <cell r="E14806" t="str">
            <v>NODAL MARGINAL ZONE B-CELL LYMPHOMA STAGE IV</v>
          </cell>
          <cell r="F14806" t="str">
            <v>结边缘区 B 细胞淋巴瘤 IV 期</v>
          </cell>
          <cell r="G14806" t="str">
            <v>良性、恶性及性质不明的肿瘤（包括囊状和息肉状）</v>
          </cell>
        </row>
        <row r="14807">
          <cell r="E14807" t="str">
            <v>NODAL OSTEOARTHRITIS</v>
          </cell>
          <cell r="F14807" t="str">
            <v>结节性骨关节炎</v>
          </cell>
          <cell r="G14807" t="str">
            <v>各种肌肉骨骼及结缔组织疾病</v>
          </cell>
        </row>
        <row r="14808">
          <cell r="E14808" t="str">
            <v>NODAL RHYTHM</v>
          </cell>
          <cell r="F14808" t="str">
            <v>结性心律</v>
          </cell>
          <cell r="G14808" t="str">
            <v>心脏器官疾病</v>
          </cell>
        </row>
        <row r="14809">
          <cell r="E14809" t="str">
            <v>NODDING OF HEAD</v>
          </cell>
          <cell r="F14809" t="str">
            <v>头部震颤</v>
          </cell>
          <cell r="G14809" t="str">
            <v>各类神经系统疾病</v>
          </cell>
        </row>
        <row r="14810">
          <cell r="E14810" t="str">
            <v>NODULAR FASCIITIS</v>
          </cell>
          <cell r="F14810" t="str">
            <v>结节性筋膜炎</v>
          </cell>
          <cell r="G14810" t="str">
            <v>良性、恶性及性质不明的肿瘤（包括囊状和息肉状）</v>
          </cell>
        </row>
        <row r="14811">
          <cell r="E14811" t="str">
            <v>NODULAR LYMPHOCYTE PREDOMINANT HODGKIN LYMPHOMA</v>
          </cell>
          <cell r="F14811" t="str">
            <v>结节性淋巴细胞为主型霍奇金淋巴瘤</v>
          </cell>
          <cell r="G14811" t="str">
            <v>良性、恶性及性质不明的肿瘤（包括囊状和息肉状）</v>
          </cell>
        </row>
        <row r="14812">
          <cell r="E14812" t="str">
            <v>NODULAR MELANOMA</v>
          </cell>
          <cell r="F14812" t="str">
            <v>结节性黑素瘤</v>
          </cell>
          <cell r="G14812" t="str">
            <v>良性、恶性及性质不明的肿瘤（包括囊状和息肉状）</v>
          </cell>
        </row>
        <row r="14813">
          <cell r="E14813" t="str">
            <v>NODULAR RASH</v>
          </cell>
          <cell r="F14813" t="str">
            <v>结节性皮疹</v>
          </cell>
          <cell r="G14813" t="str">
            <v>皮肤及皮下组织类疾病</v>
          </cell>
        </row>
        <row r="14814">
          <cell r="E14814" t="str">
            <v>NODULAR REGENERATIVE HYPERPLASIA</v>
          </cell>
          <cell r="F14814" t="str">
            <v>结节再生性过度增生</v>
          </cell>
          <cell r="G14814" t="str">
            <v>肝胆系统疾病</v>
          </cell>
        </row>
        <row r="14815">
          <cell r="E14815" t="str">
            <v>NODULAR VASCULITIS</v>
          </cell>
          <cell r="F14815" t="str">
            <v>结节性血管炎</v>
          </cell>
          <cell r="G14815" t="str">
            <v>皮肤及皮下组织类疾病</v>
          </cell>
        </row>
        <row r="14816">
          <cell r="E14816" t="str">
            <v>NODULE</v>
          </cell>
          <cell r="F14816" t="str">
            <v>结节</v>
          </cell>
          <cell r="G14816" t="str">
            <v>全身性疾病及给药部位各种反应</v>
          </cell>
        </row>
        <row r="14817">
          <cell r="E14817" t="str">
            <v>NODULE ON EXTREMITY</v>
          </cell>
          <cell r="F14817" t="str">
            <v>结节</v>
          </cell>
          <cell r="G14817" t="str">
            <v>全身性疾病及给药部位各种反应</v>
          </cell>
        </row>
        <row r="14818">
          <cell r="E14818" t="str">
            <v>NON-24-HOUR SLEEP-WAKE DISORDER</v>
          </cell>
          <cell r="F14818" t="str">
            <v>非 24 小时睡眠清醒周期障碍</v>
          </cell>
          <cell r="G14818" t="str">
            <v>各类神经系统疾病</v>
          </cell>
        </row>
        <row r="14819">
          <cell r="E14819" t="str">
            <v>NON-ALCOHOLIC FATTY LIVER</v>
          </cell>
          <cell r="F14819" t="str">
            <v>非酒精性脂肪肝</v>
          </cell>
          <cell r="G14819" t="str">
            <v>肝胆系统疾病</v>
          </cell>
        </row>
        <row r="14820">
          <cell r="E14820" t="str">
            <v>NON-ALCOHOLIC STEATOHEPATITIS</v>
          </cell>
          <cell r="F14820" t="str">
            <v>非酒精性脂肪性肝炎</v>
          </cell>
          <cell r="G14820" t="str">
            <v>肝胆系统疾病</v>
          </cell>
        </row>
        <row r="14821">
          <cell r="E14821" t="str">
            <v>NON-CARDIAC CHEST PAIN</v>
          </cell>
          <cell r="F14821" t="str">
            <v>非心源性胸痛</v>
          </cell>
          <cell r="G14821" t="str">
            <v>全身性疾病及给药部位各种反应</v>
          </cell>
        </row>
        <row r="14822">
          <cell r="E14822" t="str">
            <v>NON-CARDIOGENIC PULMONARY OEDEMA</v>
          </cell>
          <cell r="F14822" t="str">
            <v>非心源性肺水肿</v>
          </cell>
          <cell r="G14822" t="str">
            <v>呼吸系统、胸及纵隔疾病</v>
          </cell>
        </row>
        <row r="14823">
          <cell r="E14823" t="str">
            <v>NON-CIRRHOTIC PORTAL HYPERTENSION</v>
          </cell>
          <cell r="F14823" t="str">
            <v>非硬化性门脉高血压</v>
          </cell>
          <cell r="G14823" t="str">
            <v>肝胆系统疾病</v>
          </cell>
        </row>
        <row r="14824">
          <cell r="E14824" t="str">
            <v>NON-COMPACTION CARDIOMYOPATHY</v>
          </cell>
          <cell r="F14824" t="str">
            <v>心肌致密化不全心肌病</v>
          </cell>
          <cell r="G14824" t="str">
            <v>各种先天性家族性遗传性疾病</v>
          </cell>
        </row>
        <row r="14825">
          <cell r="E14825" t="str">
            <v>NON-CONSUMMATION</v>
          </cell>
          <cell r="F14825" t="str">
            <v>未（能）圆房</v>
          </cell>
          <cell r="G14825" t="str">
            <v>社会环境</v>
          </cell>
        </row>
        <row r="14826">
          <cell r="E14826" t="str">
            <v>NON-DIPPING</v>
          </cell>
          <cell r="F14826" t="str">
            <v>非勺型</v>
          </cell>
          <cell r="G14826" t="str">
            <v>血管与淋巴管类疾病</v>
          </cell>
        </row>
        <row r="14827">
          <cell r="E14827" t="str">
            <v>NON-ECONOMIC LOSS</v>
          </cell>
          <cell r="F14827" t="str">
            <v>非经济损失</v>
          </cell>
          <cell r="G14827" t="str">
            <v>社会环境</v>
          </cell>
        </row>
        <row r="14828">
          <cell r="E14828" t="str">
            <v>NON-HIGH-DENSITY LIPOPROTEIN CHOLESTEROL</v>
          </cell>
          <cell r="F14828" t="str">
            <v>非高密度脂蛋白胆固醇</v>
          </cell>
          <cell r="G14828" t="str">
            <v>各类检查</v>
          </cell>
        </row>
        <row r="14829">
          <cell r="E14829" t="str">
            <v>NON-HIGH-DENSITY LIPOPROTEIN CHOLESTEROL DECREASED</v>
          </cell>
          <cell r="F14829" t="str">
            <v>非高密度脂蛋白胆固醇减少</v>
          </cell>
          <cell r="G14829" t="str">
            <v>各类检查</v>
          </cell>
        </row>
        <row r="14830">
          <cell r="E14830" t="str">
            <v>NON-HIGH-DENSITY LIPOPROTEIN CHOLESTEROL INCREASED</v>
          </cell>
          <cell r="F14830" t="str">
            <v>非高密度脂蛋白胆固醇升高</v>
          </cell>
          <cell r="G14830" t="str">
            <v>各类检查</v>
          </cell>
        </row>
        <row r="14831">
          <cell r="E14831" t="str">
            <v>NON-HODGKIN'S LYMPHOMA</v>
          </cell>
          <cell r="F14831" t="str">
            <v>非霍奇金淋巴瘤</v>
          </cell>
          <cell r="G14831" t="str">
            <v>良性、恶性及性质不明的肿瘤（包括囊状和息肉状）</v>
          </cell>
        </row>
        <row r="14832">
          <cell r="E14832" t="str">
            <v>NON-HODGKIN'S LYMPHOMA METASTATIC</v>
          </cell>
          <cell r="F14832" t="str">
            <v>转移性非霍奇金淋巴瘤</v>
          </cell>
          <cell r="G14832" t="str">
            <v>良性、恶性及性质不明的肿瘤（包括囊状和息肉状）</v>
          </cell>
        </row>
        <row r="14833">
          <cell r="E14833" t="str">
            <v>NON-HODGKIN'S LYMPHOMA RECURRENT</v>
          </cell>
          <cell r="F14833" t="str">
            <v>复发性非霍奇金淋巴瘤</v>
          </cell>
          <cell r="G14833" t="str">
            <v>良性、恶性及性质不明的肿瘤（包括囊状和息肉状）</v>
          </cell>
        </row>
        <row r="14834">
          <cell r="E14834" t="str">
            <v>NON-HODGKIN'S LYMPHOMA REFRACTORY</v>
          </cell>
          <cell r="F14834" t="str">
            <v>难治性非霍奇金淋巴瘤</v>
          </cell>
          <cell r="G14834" t="str">
            <v>良性、恶性及性质不明的肿瘤（包括囊状和息肉状）</v>
          </cell>
        </row>
        <row r="14835">
          <cell r="E14835" t="str">
            <v>NON-HODGKIN'S LYMPHOMA STAGE I</v>
          </cell>
          <cell r="F14835" t="str">
            <v>非霍奇金淋巴瘤 I 期</v>
          </cell>
          <cell r="G14835" t="str">
            <v>良性、恶性及性质不明的肿瘤（包括囊状和息肉状）</v>
          </cell>
        </row>
        <row r="14836">
          <cell r="E14836" t="str">
            <v>NON-HODGKIN'S LYMPHOMA STAGE II</v>
          </cell>
          <cell r="F14836" t="str">
            <v>非霍奇金淋巴瘤 II 期</v>
          </cell>
          <cell r="G14836" t="str">
            <v>良性、恶性及性质不明的肿瘤（包括囊状和息肉状）</v>
          </cell>
        </row>
        <row r="14837">
          <cell r="E14837" t="str">
            <v>NON-HODGKIN'S LYMPHOMA STAGE III</v>
          </cell>
          <cell r="F14837" t="str">
            <v>非霍奇金淋巴瘤 III 期</v>
          </cell>
          <cell r="G14837" t="str">
            <v>良性、恶性及性质不明的肿瘤（包括囊状和息肉状）</v>
          </cell>
        </row>
        <row r="14838">
          <cell r="E14838" t="str">
            <v>NON-HODGKIN'S LYMPHOMA STAGE IV</v>
          </cell>
          <cell r="F14838" t="str">
            <v>非霍奇金淋巴瘤 IV 期</v>
          </cell>
          <cell r="G14838" t="str">
            <v>良性、恶性及性质不明的肿瘤（包括囊状和息肉状）</v>
          </cell>
        </row>
        <row r="14839">
          <cell r="E14839" t="str">
            <v>NON-HODGKIN'S LYMPHOMA TRANSFORMED RECURRENT</v>
          </cell>
          <cell r="F14839" t="str">
            <v>复发性转化性非霍奇金淋巴瘤</v>
          </cell>
          <cell r="G14839" t="str">
            <v>良性、恶性及性质不明的肿瘤（包括囊状和息肉状）</v>
          </cell>
        </row>
        <row r="14840">
          <cell r="E14840" t="str">
            <v>NON-HODGKIN'S LYMPHOMA UNSPECIFIED HISTOLOGY AGGRESSIVE</v>
          </cell>
          <cell r="F14840" t="str">
            <v>组织学未特指的侵袭性非霍奇金淋巴瘤</v>
          </cell>
          <cell r="G14840" t="str">
            <v>良性、恶性及性质不明的肿瘤（包括囊状和息肉状）</v>
          </cell>
        </row>
        <row r="14841">
          <cell r="E14841" t="str">
            <v>NON-HODGKIN'S LYMPHOMA UNSPECIFIED HISTOLOGY AGGRESSIVE REFRACTORY</v>
          </cell>
          <cell r="F14841" t="str">
            <v>组织学未特指的难治性侵袭性非霍奇金淋巴瘤</v>
          </cell>
          <cell r="G14841" t="str">
            <v>良性、恶性及性质不明的肿瘤（包括囊状和息肉状）</v>
          </cell>
        </row>
        <row r="14842">
          <cell r="E14842" t="str">
            <v>NON-HODGKIN'S LYMPHOMA UNSPECIFIED HISTOLOGY AGGRESSIVE STAGE I</v>
          </cell>
          <cell r="F14842" t="str">
            <v>组织学未特指的侵袭性非霍奇金淋巴瘤 I 期</v>
          </cell>
          <cell r="G14842" t="str">
            <v>良性、恶性及性质不明的肿瘤（包括囊状和息肉状）</v>
          </cell>
        </row>
        <row r="14843">
          <cell r="E14843" t="str">
            <v>NON-HODGKIN'S LYMPHOMA UNSPECIFIED HISTOLOGY AGGRESSIVE STAGE II</v>
          </cell>
          <cell r="F14843" t="str">
            <v>组织学未特指的侵袭性非霍奇金淋巴瘤 II 期</v>
          </cell>
          <cell r="G14843" t="str">
            <v>良性、恶性及性质不明的肿瘤（包括囊状和息肉状）</v>
          </cell>
        </row>
        <row r="14844">
          <cell r="E14844" t="str">
            <v>NON-HODGKIN'S LYMPHOMA UNSPECIFIED HISTOLOGY AGGRESSIVE STAGE IV</v>
          </cell>
          <cell r="F14844" t="str">
            <v>组织学未特指的侵袭性非霍奇金淋巴瘤 IV 期</v>
          </cell>
          <cell r="G14844" t="str">
            <v>良性、恶性及性质不明的肿瘤（包括囊状和息肉状）</v>
          </cell>
        </row>
        <row r="14845">
          <cell r="E14845" t="str">
            <v>NON-HODGKIN'S LYMPHOMA UNSPECIFIED HISTOLOGY INDOLENT</v>
          </cell>
          <cell r="F14845" t="str">
            <v>组织学未特指的惰性非霍奇金淋巴瘤</v>
          </cell>
          <cell r="G14845" t="str">
            <v>良性、恶性及性质不明的肿瘤（包括囊状和息肉状）</v>
          </cell>
        </row>
        <row r="14846">
          <cell r="E14846" t="str">
            <v>NON-HODGKIN'S LYMPHOMA UNSPECIFIED HISTOLOGY INDOLENT STAGE II</v>
          </cell>
          <cell r="F14846" t="str">
            <v>组织学未特指的惰性非霍奇金淋巴瘤 II 期</v>
          </cell>
          <cell r="G14846" t="str">
            <v>良性、恶性及性质不明的肿瘤（包括囊状和息肉状）</v>
          </cell>
        </row>
        <row r="14847">
          <cell r="E14847" t="str">
            <v>NON-HODGKIN'S LYMPHOMA UNSPECIFIED HISTOLOGY INDOLENT STAGE IV</v>
          </cell>
          <cell r="F14847" t="str">
            <v>组织学未特指的惰性非霍奇金淋巴瘤 IV 期</v>
          </cell>
          <cell r="G14847" t="str">
            <v>良性、恶性及性质不明的肿瘤（包括囊状和息肉状）</v>
          </cell>
        </row>
        <row r="14848">
          <cell r="E14848" t="str">
            <v>NON-IMMUNE HEPARIN ASSOCIATED THROMBOCYTOPENIA</v>
          </cell>
          <cell r="F14848" t="str">
            <v>非免疫性肝素相关性血小板减少症</v>
          </cell>
          <cell r="G14848" t="str">
            <v>血液及淋巴系统疾病</v>
          </cell>
        </row>
        <row r="14849">
          <cell r="E14849" t="str">
            <v>NON-INFECTIOUS ENDOPHTHALMITIS</v>
          </cell>
          <cell r="F14849" t="str">
            <v>非感染性眼内炎</v>
          </cell>
          <cell r="G14849" t="str">
            <v>眼器官疾病</v>
          </cell>
        </row>
        <row r="14850">
          <cell r="E14850" t="str">
            <v>NON-NEUTRALISING ANTIBODIES</v>
          </cell>
          <cell r="F14850" t="str">
            <v>非中和抗体</v>
          </cell>
          <cell r="G14850" t="str">
            <v>各类检查</v>
          </cell>
        </row>
        <row r="14851">
          <cell r="E14851" t="str">
            <v>NON-NEUTRALISING ANTIBODIES POSITIVE</v>
          </cell>
          <cell r="F14851" t="str">
            <v>非中和抗体阳性</v>
          </cell>
          <cell r="G14851" t="str">
            <v>各类检查</v>
          </cell>
        </row>
        <row r="14852">
          <cell r="E14852" t="str">
            <v>NON-OBSTRUCTIVE CARDIOMYOPATHY</v>
          </cell>
          <cell r="F14852" t="str">
            <v>非梗阻性心肌病</v>
          </cell>
          <cell r="G14852" t="str">
            <v>心脏器官疾病</v>
          </cell>
        </row>
        <row r="14853">
          <cell r="E14853" t="str">
            <v>NON-PITTING OEDEMA</v>
          </cell>
          <cell r="F14853" t="str">
            <v>非凹陷性水肿</v>
          </cell>
          <cell r="G14853" t="str">
            <v>全身性疾病及给药部位各种反应</v>
          </cell>
        </row>
        <row r="14854">
          <cell r="E14854" t="str">
            <v>NON-PROLIFERATIVE RETINOPATHY</v>
          </cell>
          <cell r="F14854" t="str">
            <v>非增生性视网膜病</v>
          </cell>
          <cell r="G14854" t="str">
            <v>眼器官疾病</v>
          </cell>
        </row>
        <row r="14855">
          <cell r="E14855" t="str">
            <v>NON-RENAL CELL CARCINOMA OF KIDNEY</v>
          </cell>
          <cell r="F14855" t="str">
            <v>肾脏非肾细胞癌</v>
          </cell>
          <cell r="G14855" t="str">
            <v>良性、恶性及性质不明的肿瘤（包括囊状和息肉状）</v>
          </cell>
        </row>
        <row r="14856">
          <cell r="E14856" t="str">
            <v>NON-SCARRING ALOPECIA</v>
          </cell>
          <cell r="F14856" t="str">
            <v>非疤痕性秃发</v>
          </cell>
          <cell r="G14856" t="str">
            <v>皮肤及皮下组织类疾病</v>
          </cell>
        </row>
        <row r="14857">
          <cell r="E14857" t="str">
            <v>NON-SECRETORY ADENOMA OF PITUITARY</v>
          </cell>
          <cell r="F14857" t="str">
            <v>无功能垂体腺瘤</v>
          </cell>
          <cell r="G14857" t="str">
            <v>良性、恶性及性质不明的肿瘤（包括囊状和息肉状）</v>
          </cell>
        </row>
        <row r="14858">
          <cell r="E14858" t="str">
            <v>NON-SMALL CELL LUNG CANCER</v>
          </cell>
          <cell r="F14858" t="str">
            <v>非小细胞肺癌</v>
          </cell>
          <cell r="G14858" t="str">
            <v>良性、恶性及性质不明的肿瘤（包括囊状和息肉状）</v>
          </cell>
        </row>
        <row r="14859">
          <cell r="E14859" t="str">
            <v>NON-SMALL CELL LUNG CANCER METASTATIC</v>
          </cell>
          <cell r="F14859" t="str">
            <v>转移性非小细胞肺癌</v>
          </cell>
          <cell r="G14859" t="str">
            <v>良性、恶性及性质不明的肿瘤（包括囊状和息肉状）</v>
          </cell>
        </row>
        <row r="14860">
          <cell r="E14860" t="str">
            <v>NON-SMALL CELL LUNG CANCER RECURRENT</v>
          </cell>
          <cell r="F14860" t="str">
            <v>复发性非小细胞肺癌</v>
          </cell>
          <cell r="G14860" t="str">
            <v>良性、恶性及性质不明的肿瘤（包括囊状和息肉状）</v>
          </cell>
        </row>
        <row r="14861">
          <cell r="E14861" t="str">
            <v>NON-SMALL CELL LUNG CANCER STAGE 0</v>
          </cell>
          <cell r="F14861" t="str">
            <v>非小细胞肺癌 0 期</v>
          </cell>
          <cell r="G14861" t="str">
            <v>良性、恶性及性质不明的肿瘤（包括囊状和息肉状）</v>
          </cell>
        </row>
        <row r="14862">
          <cell r="E14862" t="str">
            <v>NON-SMALL CELL LUNG CANCER STAGE I</v>
          </cell>
          <cell r="F14862" t="str">
            <v>非小细胞肺癌 I 期</v>
          </cell>
          <cell r="G14862" t="str">
            <v>良性、恶性及性质不明的肿瘤（包括囊状和息肉状）</v>
          </cell>
        </row>
        <row r="14863">
          <cell r="E14863" t="str">
            <v>NON-SMALL CELL LUNG CANCER STAGE II</v>
          </cell>
          <cell r="F14863" t="str">
            <v>非小细胞肺癌 II 期</v>
          </cell>
          <cell r="G14863" t="str">
            <v>良性、恶性及性质不明的肿瘤（包括囊状和息肉状）</v>
          </cell>
        </row>
        <row r="14864">
          <cell r="E14864" t="str">
            <v>NON-SMALL CELL LUNG CANCER STAGE III</v>
          </cell>
          <cell r="F14864" t="str">
            <v>非小细胞肺癌 III 期</v>
          </cell>
          <cell r="G14864" t="str">
            <v>良性、恶性及性质不明的肿瘤（包括囊状和息肉状）</v>
          </cell>
        </row>
        <row r="14865">
          <cell r="E14865" t="str">
            <v>NON-SMALL CELL LUNG CANCER STAGE IIIA</v>
          </cell>
          <cell r="F14865" t="str">
            <v>非小细胞肺癌 IIIA 期</v>
          </cell>
          <cell r="G14865" t="str">
            <v>良性、恶性及性质不明的肿瘤（包括囊状和息肉状）</v>
          </cell>
        </row>
        <row r="14866">
          <cell r="E14866" t="str">
            <v>NON-SMALL CELL LUNG CANCER STAGE IIIB</v>
          </cell>
          <cell r="F14866" t="str">
            <v>非小细胞肺癌 IIIB 期</v>
          </cell>
          <cell r="G14866" t="str">
            <v>良性、恶性及性质不明的肿瘤（包括囊状和息肉状）</v>
          </cell>
        </row>
        <row r="14867">
          <cell r="E14867" t="str">
            <v>NON-SMALL CELL LUNG CANCER STAGE IV</v>
          </cell>
          <cell r="F14867" t="str">
            <v>非小细胞肺癌 IV 期</v>
          </cell>
          <cell r="G14867" t="str">
            <v>良性、恶性及性质不明的肿瘤（包括囊状和息肉状）</v>
          </cell>
        </row>
        <row r="14868">
          <cell r="E14868" t="str">
            <v>NON-TOBACCO USER</v>
          </cell>
          <cell r="F14868" t="str">
            <v>无烟草使用者</v>
          </cell>
          <cell r="G14868" t="str">
            <v>社会环境</v>
          </cell>
        </row>
        <row r="14869">
          <cell r="E14869" t="str">
            <v>NONALCOHOLIC FATTY LIVER DISEASE</v>
          </cell>
          <cell r="F14869" t="str">
            <v>非酒精性脂肪肝</v>
          </cell>
          <cell r="G14869" t="str">
            <v>肝胆系统疾病</v>
          </cell>
        </row>
        <row r="14870">
          <cell r="E14870" t="str">
            <v>NONGERMINOMATOUS GERM CELL TUMOUR OF THE CNS</v>
          </cell>
          <cell r="F14870" t="str">
            <v>中枢神经系统非胚组织瘤性生殖细胞肿瘤</v>
          </cell>
          <cell r="G14870" t="str">
            <v>良性、恶性及性质不明的肿瘤（包括囊状和息肉状）</v>
          </cell>
        </row>
        <row r="14871">
          <cell r="E14871" t="str">
            <v>NONINFECTIOUS MYELITIS</v>
          </cell>
          <cell r="F14871" t="str">
            <v>非感染性脊髓炎</v>
          </cell>
          <cell r="G14871" t="str">
            <v>各类神经系统疾病</v>
          </cell>
        </row>
        <row r="14872">
          <cell r="E14872" t="str">
            <v>NONINFECTIOUS PERITONITIS</v>
          </cell>
          <cell r="F14872" t="str">
            <v>非感染性腹膜炎</v>
          </cell>
          <cell r="G14872" t="str">
            <v>胃肠系统疾病</v>
          </cell>
        </row>
        <row r="14873">
          <cell r="E14873" t="str">
            <v>NONINFECTIVE BARTHOLINITIS</v>
          </cell>
          <cell r="F14873" t="str">
            <v>非感染性前庭大腺炎</v>
          </cell>
          <cell r="G14873" t="str">
            <v>生殖系统及乳腺疾病</v>
          </cell>
        </row>
        <row r="14874">
          <cell r="E14874" t="str">
            <v>NONINFECTIVE BRONCHITIS</v>
          </cell>
          <cell r="F14874" t="str">
            <v>非感染性支气管炎</v>
          </cell>
          <cell r="G14874" t="str">
            <v>呼吸系统、胸及纵隔疾病</v>
          </cell>
        </row>
        <row r="14875">
          <cell r="E14875" t="str">
            <v>NONINFECTIVE CHORIORETINITIS</v>
          </cell>
          <cell r="F14875" t="str">
            <v>非感染性视网膜脉络膜炎</v>
          </cell>
          <cell r="G14875" t="str">
            <v>眼器官疾病</v>
          </cell>
        </row>
        <row r="14876">
          <cell r="E14876" t="str">
            <v>NONINFECTIVE CONJUNCTIVITIS</v>
          </cell>
          <cell r="F14876" t="str">
            <v>非感染性结膜炎</v>
          </cell>
          <cell r="G14876" t="str">
            <v>眼器官疾病</v>
          </cell>
        </row>
        <row r="14877">
          <cell r="E14877" t="str">
            <v>NONINFECTIVE ENCEPHALITIS</v>
          </cell>
          <cell r="F14877" t="str">
            <v>非感染性脑炎</v>
          </cell>
          <cell r="G14877" t="str">
            <v>各类神经系统疾病</v>
          </cell>
        </row>
        <row r="14878">
          <cell r="E14878" t="str">
            <v>NONINFECTIVE ENCEPHALOMYELITIS</v>
          </cell>
          <cell r="F14878" t="str">
            <v>非感染性脑脊髓炎</v>
          </cell>
          <cell r="G14878" t="str">
            <v>各类神经系统疾病</v>
          </cell>
        </row>
        <row r="14879">
          <cell r="E14879" t="str">
            <v>NONINFECTIVE EPIDIDYMITIS</v>
          </cell>
          <cell r="F14879" t="str">
            <v>非感染性附睾炎</v>
          </cell>
          <cell r="G14879" t="str">
            <v>生殖系统及乳腺疾病</v>
          </cell>
        </row>
        <row r="14880">
          <cell r="E14880" t="str">
            <v>NONINFECTIVE GINGIVITIS</v>
          </cell>
          <cell r="F14880" t="str">
            <v>非感染性龈炎</v>
          </cell>
          <cell r="G14880" t="str">
            <v>胃肠系统疾病</v>
          </cell>
        </row>
        <row r="14881">
          <cell r="E14881" t="str">
            <v>NONINFECTIVE MYRINGITIS</v>
          </cell>
          <cell r="F14881" t="str">
            <v>非感染性鼓膜炎</v>
          </cell>
          <cell r="G14881" t="str">
            <v>耳及迷路类疾病</v>
          </cell>
        </row>
        <row r="14882">
          <cell r="E14882" t="str">
            <v>NONINFECTIVE OOPHORITIS</v>
          </cell>
          <cell r="F14882" t="str">
            <v>非感染性卵巢炎</v>
          </cell>
          <cell r="G14882" t="str">
            <v>生殖系统及乳腺疾病</v>
          </cell>
        </row>
        <row r="14883">
          <cell r="E14883" t="str">
            <v>NONINFECTIVE RETINITIS</v>
          </cell>
          <cell r="F14883" t="str">
            <v>非感染性视网膜炎</v>
          </cell>
          <cell r="G14883" t="str">
            <v>眼器官疾病</v>
          </cell>
        </row>
        <row r="14884">
          <cell r="E14884" t="str">
            <v>NONINFECTIVE SIALOADENITIS</v>
          </cell>
          <cell r="F14884" t="str">
            <v>非感染性涎腺炎</v>
          </cell>
          <cell r="G14884" t="str">
            <v>胃肠系统疾病</v>
          </cell>
        </row>
        <row r="14885">
          <cell r="E14885" t="str">
            <v>NONKERATINISING CARCINOMA OF NASOPHARYNX</v>
          </cell>
          <cell r="F14885" t="str">
            <v>非角化性鼻咽癌</v>
          </cell>
          <cell r="G14885" t="str">
            <v>良性、恶性及性质不明的肿瘤（包括囊状和息肉状）</v>
          </cell>
        </row>
        <row r="14886">
          <cell r="E14886" t="str">
            <v>NONKETOTIC HYPERGLYCINAEMIA</v>
          </cell>
          <cell r="F14886" t="str">
            <v>高甘氨酸血症</v>
          </cell>
          <cell r="G14886" t="str">
            <v>各种先天性家族性遗传性疾病</v>
          </cell>
        </row>
        <row r="14887">
          <cell r="E14887" t="str">
            <v>NONREASSURING FOETAL HEART RATE PATTERN</v>
          </cell>
          <cell r="F14887" t="str">
            <v>不安全的胎儿心率波形</v>
          </cell>
          <cell r="G14887" t="str">
            <v>心脏器官疾病</v>
          </cell>
        </row>
        <row r="14888">
          <cell r="E14888" t="str">
            <v>NONSPECIFIC REACTION</v>
          </cell>
          <cell r="F14888" t="str">
            <v>非特异性反应</v>
          </cell>
          <cell r="G14888" t="str">
            <v>全身性疾病及给药部位各种反应</v>
          </cell>
        </row>
        <row r="14889">
          <cell r="E14889" t="str">
            <v>NONTHERAPEUTIC AGENT BLOOD POSITIVE</v>
          </cell>
          <cell r="F14889" t="str">
            <v>血液非治疗剂阳性</v>
          </cell>
          <cell r="G14889" t="str">
            <v>各类检查</v>
          </cell>
        </row>
        <row r="14890">
          <cell r="E14890" t="str">
            <v>NONTHERAPEUTIC AGENT URINE POSITIVE</v>
          </cell>
          <cell r="F14890" t="str">
            <v>尿非治疗剂阳性</v>
          </cell>
          <cell r="G14890" t="str">
            <v>各类检查</v>
          </cell>
        </row>
        <row r="14891">
          <cell r="E14891" t="str">
            <v>NOONAN SYNDROME</v>
          </cell>
          <cell r="F14891" t="str">
            <v>努南综合征</v>
          </cell>
          <cell r="G14891" t="str">
            <v>各种先天性家族性遗传性疾病</v>
          </cell>
        </row>
        <row r="14892">
          <cell r="E14892" t="str">
            <v>NOREPINEPHRINE ABNORMAL</v>
          </cell>
          <cell r="F14892" t="str">
            <v>去甲肾上腺素异常</v>
          </cell>
          <cell r="G14892" t="str">
            <v>各类检查</v>
          </cell>
        </row>
        <row r="14893">
          <cell r="E14893" t="str">
            <v>NOREPINEPHRINE DECREASED</v>
          </cell>
          <cell r="F14893" t="str">
            <v>去甲肾上腺素降低</v>
          </cell>
          <cell r="G14893" t="str">
            <v>各类检查</v>
          </cell>
        </row>
        <row r="14894">
          <cell r="E14894" t="str">
            <v>NOREPINEPHRINE INCREASED</v>
          </cell>
          <cell r="F14894" t="str">
            <v>去甲肾上腺素升高</v>
          </cell>
          <cell r="G14894" t="str">
            <v>各类检查</v>
          </cell>
        </row>
        <row r="14895">
          <cell r="E14895" t="str">
            <v>NORMAL DELIVERY</v>
          </cell>
          <cell r="F14895" t="str">
            <v>分娩</v>
          </cell>
          <cell r="G14895" t="str">
            <v>妊娠期、产褥期及围产期状况</v>
          </cell>
        </row>
        <row r="14896">
          <cell r="E14896" t="str">
            <v>NORMAL FOETUS</v>
          </cell>
          <cell r="F14896" t="str">
            <v>正常胎儿</v>
          </cell>
          <cell r="G14896" t="str">
            <v>妊娠期、产褥期及围产期状况</v>
          </cell>
        </row>
        <row r="14897">
          <cell r="E14897" t="str">
            <v>NORMAL LABOUR</v>
          </cell>
          <cell r="F14897" t="str">
            <v>产程正常</v>
          </cell>
          <cell r="G14897" t="str">
            <v>妊娠期、产褥期及围产期状况</v>
          </cell>
        </row>
        <row r="14898">
          <cell r="E14898" t="str">
            <v>NORMAL NEWBORN</v>
          </cell>
          <cell r="F14898" t="str">
            <v>正常新生儿</v>
          </cell>
          <cell r="G14898" t="str">
            <v>妊娠期、产褥期及围产期状况</v>
          </cell>
        </row>
        <row r="14899">
          <cell r="E14899" t="str">
            <v>NORMAL PREGNANCY</v>
          </cell>
          <cell r="F14899" t="str">
            <v>妊娠</v>
          </cell>
          <cell r="G14899" t="str">
            <v>妊娠期、产褥期及围产期状况</v>
          </cell>
        </row>
        <row r="14900">
          <cell r="E14900" t="str">
            <v>NORMAL PRESSURE HYDROCEPHALUS</v>
          </cell>
          <cell r="F14900" t="str">
            <v>正常颅压性脑积水</v>
          </cell>
          <cell r="G14900" t="str">
            <v>各类神经系统疾病</v>
          </cell>
        </row>
        <row r="14901">
          <cell r="E14901" t="str">
            <v>NORMAL TENSION GLAUCOMA</v>
          </cell>
          <cell r="F14901" t="str">
            <v>正常眼压性青光眼</v>
          </cell>
          <cell r="G14901" t="str">
            <v>眼器官疾病</v>
          </cell>
        </row>
        <row r="14902">
          <cell r="E14902" t="str">
            <v>NORMETANEPHRINE URINE INCREASED</v>
          </cell>
          <cell r="F14902" t="str">
            <v>尿甲氧基去甲肾上腺素</v>
          </cell>
          <cell r="G14902" t="str">
            <v>各类检查</v>
          </cell>
        </row>
        <row r="14903">
          <cell r="E14903" t="str">
            <v>NORMOCHROMIC ANAEMIA</v>
          </cell>
          <cell r="F14903" t="str">
            <v>正常色素性贫血</v>
          </cell>
          <cell r="G14903" t="str">
            <v>血液及淋巴系统疾病</v>
          </cell>
        </row>
        <row r="14904">
          <cell r="E14904" t="str">
            <v>NORMOCHROMIC NORMOCYTIC ANAEMIA</v>
          </cell>
          <cell r="F14904" t="str">
            <v>正常色素正常红细胞性贫血</v>
          </cell>
          <cell r="G14904" t="str">
            <v>血液及淋巴系统疾病</v>
          </cell>
        </row>
        <row r="14905">
          <cell r="E14905" t="str">
            <v>NORMOCYTIC ANAEMIA</v>
          </cell>
          <cell r="F14905" t="str">
            <v>正常细胞性贫血</v>
          </cell>
          <cell r="G14905" t="str">
            <v>血液及淋巴系统疾病</v>
          </cell>
        </row>
        <row r="14906">
          <cell r="E14906" t="str">
            <v>NOROVIRUS INFECTION</v>
          </cell>
          <cell r="F14906" t="str">
            <v>诺如病毒感染</v>
          </cell>
          <cell r="G14906" t="str">
            <v>感染及侵染类疾病</v>
          </cell>
        </row>
        <row r="14907">
          <cell r="E14907" t="str">
            <v>NOROVIRUS TEST POSITIVE</v>
          </cell>
          <cell r="F14907" t="str">
            <v>诺如病毒检测阳性</v>
          </cell>
          <cell r="G14907" t="str">
            <v>各类检查</v>
          </cell>
        </row>
        <row r="14908">
          <cell r="E14908" t="str">
            <v>NOSE DEFORMITY</v>
          </cell>
          <cell r="F14908" t="str">
            <v>鼻畸形</v>
          </cell>
          <cell r="G14908" t="str">
            <v>各种肌肉骨骼及结缔组织疾病</v>
          </cell>
        </row>
        <row r="14909">
          <cell r="E14909" t="str">
            <v>NOSOCOMIAL INFECTION</v>
          </cell>
          <cell r="F14909" t="str">
            <v>医院内感染</v>
          </cell>
          <cell r="G14909" t="str">
            <v>感染及侵染类疾病</v>
          </cell>
        </row>
        <row r="14910">
          <cell r="E14910" t="str">
            <v>NOSOPHOBIA</v>
          </cell>
          <cell r="F14910" t="str">
            <v>疾病恐怖</v>
          </cell>
          <cell r="G14910" t="str">
            <v>精神病类</v>
          </cell>
        </row>
        <row r="14911">
          <cell r="E14911" t="str">
            <v>NOTALGIA PARAESTHETICA</v>
          </cell>
          <cell r="F14911" t="str">
            <v>感觉异常性背痛</v>
          </cell>
          <cell r="G14911" t="str">
            <v>各类神经系统疾病</v>
          </cell>
        </row>
        <row r="14912">
          <cell r="E14912" t="str">
            <v>NOTHING BY MOUTH ORDER</v>
          </cell>
          <cell r="F14912" t="str">
            <v>禁饮禁食医嘱</v>
          </cell>
          <cell r="G14912" t="str">
            <v>各种手术及医疗操作</v>
          </cell>
        </row>
        <row r="14913">
          <cell r="E14913" t="str">
            <v>NPM1 GENE MUTATION</v>
          </cell>
          <cell r="F14913" t="str">
            <v>NPM1 基因突变</v>
          </cell>
          <cell r="G14913" t="str">
            <v>各种先天性家族性遗传性疾病</v>
          </cell>
        </row>
        <row r="14914">
          <cell r="E14914" t="str">
            <v>NSAID EXACERBATED RESPIRATORY DISEASE</v>
          </cell>
          <cell r="F14914" t="str">
            <v>NSAID 加重性呼吸系统疾病</v>
          </cell>
          <cell r="G14914" t="str">
            <v>呼吸系统、胸及纵隔疾病</v>
          </cell>
        </row>
        <row r="14915">
          <cell r="E14915" t="str">
            <v>NTRK GENE FUSION OVEREXPRESSION</v>
          </cell>
          <cell r="F14915" t="str">
            <v>NTRK 融合基因过表达</v>
          </cell>
          <cell r="G14915" t="str">
            <v>各种先天性家族性遗传性疾病</v>
          </cell>
        </row>
        <row r="14916">
          <cell r="E14916" t="str">
            <v>NUCHAL RIGIDITY</v>
          </cell>
          <cell r="F14916" t="str">
            <v>颈强直</v>
          </cell>
          <cell r="G14916" t="str">
            <v>各种肌肉骨骼及结缔组织疾病</v>
          </cell>
        </row>
        <row r="14917">
          <cell r="E14917" t="str">
            <v>NUCLEAR MAGNETIC RESONANCE IMAGING</v>
          </cell>
          <cell r="F14917" t="str">
            <v>磁共振成像</v>
          </cell>
          <cell r="G14917" t="str">
            <v>各类检查</v>
          </cell>
        </row>
        <row r="14918">
          <cell r="E14918" t="str">
            <v>NUCLEAR MAGNETIC RESONANCE IMAGING ABDOMINAL</v>
          </cell>
          <cell r="F14918" t="str">
            <v>腹部磁共振成像</v>
          </cell>
          <cell r="G14918" t="str">
            <v>各类检查</v>
          </cell>
        </row>
        <row r="14919">
          <cell r="E14919" t="str">
            <v>NUCLEAR MAGNETIC RESONANCE IMAGING ABDOMINAL ABNORMAL</v>
          </cell>
          <cell r="F14919" t="str">
            <v>腹部磁共振成像异常</v>
          </cell>
          <cell r="G14919" t="str">
            <v>各类检查</v>
          </cell>
        </row>
        <row r="14920">
          <cell r="E14920" t="str">
            <v>NUCLEAR MAGNETIC RESONANCE IMAGING ABNORMAL</v>
          </cell>
          <cell r="F14920" t="str">
            <v>磁共振成像异常</v>
          </cell>
          <cell r="G14920" t="str">
            <v>各类检查</v>
          </cell>
        </row>
        <row r="14921">
          <cell r="E14921" t="str">
            <v>NUCLEAR MAGNETIC RESONANCE IMAGING BRAIN</v>
          </cell>
          <cell r="F14921" t="str">
            <v>头部磁共振成像</v>
          </cell>
          <cell r="G14921" t="str">
            <v>各类检查</v>
          </cell>
        </row>
        <row r="14922">
          <cell r="E14922" t="str">
            <v>NUCLEAR MAGNETIC RESONANCE IMAGING BRAIN ABNORMAL</v>
          </cell>
          <cell r="F14922" t="str">
            <v>头部磁共振成像异常</v>
          </cell>
          <cell r="G14922" t="str">
            <v>各类检查</v>
          </cell>
        </row>
        <row r="14923">
          <cell r="E14923" t="str">
            <v>NUCLEAR MAGNETIC RESONANCE IMAGING BRAIN NORMAL</v>
          </cell>
          <cell r="F14923" t="str">
            <v>头部磁共振成像正常</v>
          </cell>
          <cell r="G14923" t="str">
            <v>各类检查</v>
          </cell>
        </row>
        <row r="14924">
          <cell r="E14924" t="str">
            <v>NUCLEAR MAGNETIC RESONANCE IMAGING BREAST ABNORMAL</v>
          </cell>
          <cell r="F14924" t="str">
            <v>乳房磁共振成像异常</v>
          </cell>
          <cell r="G14924" t="str">
            <v>各类检查</v>
          </cell>
        </row>
        <row r="14925">
          <cell r="E14925" t="str">
            <v>NUCLEAR MAGNETIC RESONANCE IMAGING HEART</v>
          </cell>
          <cell r="F14925" t="str">
            <v>心脏磁共振成像</v>
          </cell>
          <cell r="G14925" t="str">
            <v>各类检查</v>
          </cell>
        </row>
        <row r="14926">
          <cell r="E14926" t="str">
            <v>NUCLEAR MAGNETIC RESONANCE IMAGING JOINT</v>
          </cell>
          <cell r="F14926" t="str">
            <v>关节磁共振成像</v>
          </cell>
          <cell r="G14926" t="str">
            <v>各类检查</v>
          </cell>
        </row>
        <row r="14927">
          <cell r="E14927" t="str">
            <v>NUCLEAR MAGNETIC RESONANCE IMAGING NECK</v>
          </cell>
          <cell r="F14927" t="str">
            <v>颈部磁共振成像</v>
          </cell>
          <cell r="G14927" t="str">
            <v>各类检查</v>
          </cell>
        </row>
        <row r="14928">
          <cell r="E14928" t="str">
            <v>NUCLEAR MAGNETIC RESONANCE IMAGING NORMAL</v>
          </cell>
          <cell r="F14928" t="str">
            <v>磁共振成像正常</v>
          </cell>
          <cell r="G14928" t="str">
            <v>各类检查</v>
          </cell>
        </row>
        <row r="14929">
          <cell r="E14929" t="str">
            <v>NUCLEAR MAGNETIC RESONANCE IMAGING SPINAL</v>
          </cell>
          <cell r="F14929" t="str">
            <v>脊柱磁共振成像</v>
          </cell>
          <cell r="G14929" t="str">
            <v>各类检查</v>
          </cell>
        </row>
        <row r="14930">
          <cell r="E14930" t="str">
            <v>NUCLEAR MAGNETIC RESONANCE IMAGING SPINAL ABNORMAL</v>
          </cell>
          <cell r="F14930" t="str">
            <v>脊柱磁共振成像异常</v>
          </cell>
          <cell r="G14930" t="str">
            <v>各类检查</v>
          </cell>
        </row>
        <row r="14931">
          <cell r="E14931" t="str">
            <v>NUCLEAR MAGNETIC RESONANCE IMAGING SPINAL CORD ABNORMAL</v>
          </cell>
          <cell r="F14931" t="str">
            <v>脊柱磁共振成像异常</v>
          </cell>
          <cell r="G14931" t="str">
            <v>各类检查</v>
          </cell>
        </row>
        <row r="14932">
          <cell r="E14932" t="str">
            <v>NUCLEAR MAGNETIC RESONANCE IMAGING THORACIC</v>
          </cell>
          <cell r="F14932" t="str">
            <v>胸部磁共振成像</v>
          </cell>
          <cell r="G14932" t="str">
            <v>各类检查</v>
          </cell>
        </row>
        <row r="14933">
          <cell r="E14933" t="str">
            <v>NUCLEAR MAGNETIC RESONANCE IMAGING THORACIC ABNORMAL</v>
          </cell>
          <cell r="F14933" t="str">
            <v>胸部磁共振成像异常</v>
          </cell>
          <cell r="G14933" t="str">
            <v>各类检查</v>
          </cell>
        </row>
        <row r="14934">
          <cell r="E14934" t="str">
            <v>NUCLEATED RED CELLS</v>
          </cell>
          <cell r="F14934" t="str">
            <v>有核红细胞</v>
          </cell>
          <cell r="G14934" t="str">
            <v>血液及淋巴系统疾病</v>
          </cell>
        </row>
        <row r="14935">
          <cell r="E14935" t="str">
            <v>NUCLEIC ACID TEST</v>
          </cell>
          <cell r="F14935" t="str">
            <v>核酸检测</v>
          </cell>
          <cell r="G14935" t="str">
            <v>各类检查</v>
          </cell>
        </row>
        <row r="14936">
          <cell r="E14936" t="str">
            <v>NULLI GRAVIDA</v>
          </cell>
          <cell r="F14936" t="str">
            <v>未孕妇</v>
          </cell>
          <cell r="G14936" t="str">
            <v>社会环境</v>
          </cell>
        </row>
        <row r="14937">
          <cell r="E14937" t="str">
            <v>NULLIPAROUS</v>
          </cell>
          <cell r="F14937" t="str">
            <v>未产妇</v>
          </cell>
          <cell r="G14937" t="str">
            <v>社会环境</v>
          </cell>
        </row>
        <row r="14938">
          <cell r="E14938" t="str">
            <v>NUMB CHIN SYNDROME</v>
          </cell>
          <cell r="F14938" t="str">
            <v>Numb chin 综合征</v>
          </cell>
          <cell r="G14938" t="str">
            <v>各类神经系统疾病</v>
          </cell>
        </row>
        <row r="14939">
          <cell r="E14939" t="str">
            <v>NUT MIDLINE CARCINOMA</v>
          </cell>
          <cell r="F14939" t="str">
            <v>NUT 中线癌</v>
          </cell>
          <cell r="G14939" t="str">
            <v>良性、恶性及性质不明的肿瘤（包括囊状和息肉状）</v>
          </cell>
        </row>
        <row r="14940">
          <cell r="E14940" t="str">
            <v>NUTRITIONAL ASSESSMENT</v>
          </cell>
          <cell r="F14940" t="str">
            <v>营养评估</v>
          </cell>
          <cell r="G14940" t="str">
            <v>各类检查</v>
          </cell>
        </row>
        <row r="14941">
          <cell r="E14941" t="str">
            <v>NUTRITIONAL CONDITION ABNORMAL</v>
          </cell>
          <cell r="F14941" t="str">
            <v>营养状况异常</v>
          </cell>
          <cell r="G14941" t="str">
            <v>各类检查</v>
          </cell>
        </row>
        <row r="14942">
          <cell r="E14942" t="str">
            <v>NUTRITIONAL CONDITION NORMAL</v>
          </cell>
          <cell r="F14942" t="str">
            <v>营养状况正常</v>
          </cell>
          <cell r="G14942" t="str">
            <v>各类检查</v>
          </cell>
        </row>
        <row r="14943">
          <cell r="E14943" t="str">
            <v>NUTRITIONAL SUPPLEMENT ALLERGY</v>
          </cell>
          <cell r="F14943" t="str">
            <v>营养补充剂过敏</v>
          </cell>
          <cell r="G14943" t="str">
            <v>免疫系统疾病</v>
          </cell>
        </row>
        <row r="14944">
          <cell r="E14944" t="str">
            <v>NUTRITIONAL SUPPLEMENTATION</v>
          </cell>
          <cell r="F14944" t="str">
            <v>营养补充</v>
          </cell>
          <cell r="G14944" t="str">
            <v>各种手术及医疗操作</v>
          </cell>
        </row>
        <row r="14945">
          <cell r="E14945" t="str">
            <v>NUTRITIONAL SUPPORT</v>
          </cell>
          <cell r="F14945" t="str">
            <v>营养补充</v>
          </cell>
          <cell r="G14945" t="str">
            <v>各种手术及医疗操作</v>
          </cell>
        </row>
        <row r="14946">
          <cell r="E14946" t="str">
            <v>NYCTALGIA</v>
          </cell>
          <cell r="F14946" t="str">
            <v>夜痛</v>
          </cell>
          <cell r="G14946" t="str">
            <v>全身性疾病及给药部位各种反应</v>
          </cell>
        </row>
        <row r="14947">
          <cell r="E14947" t="str">
            <v>NYHA CLASSIFICATION</v>
          </cell>
          <cell r="F14947" t="str">
            <v>NYHA 分级</v>
          </cell>
          <cell r="G14947" t="str">
            <v>各类检查</v>
          </cell>
        </row>
        <row r="14948">
          <cell r="E14948" t="str">
            <v>NYMPHOMANIA</v>
          </cell>
          <cell r="F14948" t="str">
            <v>性欲亢进</v>
          </cell>
          <cell r="G14948" t="str">
            <v>精神病类</v>
          </cell>
        </row>
        <row r="14949">
          <cell r="E14949" t="str">
            <v>NYSTAGMUS</v>
          </cell>
          <cell r="F14949" t="str">
            <v>眼震</v>
          </cell>
          <cell r="G14949" t="str">
            <v>各类神经系统疾病</v>
          </cell>
        </row>
        <row r="14950">
          <cell r="E14950" t="str">
            <v>OBESITY</v>
          </cell>
          <cell r="F14950" t="str">
            <v>肥胖</v>
          </cell>
          <cell r="G14950" t="str">
            <v>代谢及营养类疾病</v>
          </cell>
        </row>
        <row r="14951">
          <cell r="E14951" t="str">
            <v>OBESITY CARDIOMYOPATHY</v>
          </cell>
          <cell r="F14951" t="str">
            <v>肥胖心肌病</v>
          </cell>
          <cell r="G14951" t="str">
            <v>心脏器官疾病</v>
          </cell>
        </row>
        <row r="14952">
          <cell r="E14952" t="str">
            <v>OBESITY SURGERY</v>
          </cell>
          <cell r="F14952" t="str">
            <v>代谢手术</v>
          </cell>
          <cell r="G14952" t="str">
            <v>各种手术及医疗操作</v>
          </cell>
        </row>
        <row r="14953">
          <cell r="E14953" t="str">
            <v>OBLIQUE PRESENTATION</v>
          </cell>
          <cell r="F14953" t="str">
            <v>斜产式</v>
          </cell>
          <cell r="G14953" t="str">
            <v>妊娠期、产褥期及围产期状况</v>
          </cell>
        </row>
        <row r="14954">
          <cell r="E14954" t="str">
            <v>OBLITERATIVE BRONCHIOLITIS</v>
          </cell>
          <cell r="F14954" t="str">
            <v>闭塞性细支气管炎</v>
          </cell>
          <cell r="G14954" t="str">
            <v>呼吸系统、胸及纵隔疾病</v>
          </cell>
        </row>
        <row r="14955">
          <cell r="E14955" t="str">
            <v>OBSESSIVE-COMPULSIVE DISORDER</v>
          </cell>
          <cell r="F14955" t="str">
            <v>强迫症</v>
          </cell>
          <cell r="G14955" t="str">
            <v>精神病类</v>
          </cell>
        </row>
        <row r="14956">
          <cell r="E14956" t="str">
            <v>OBSESSIVE-COMPULSIVE PERSONALITY DISORDER</v>
          </cell>
          <cell r="F14956" t="str">
            <v>强迫型人格障碍</v>
          </cell>
          <cell r="G14956" t="str">
            <v>精神病类</v>
          </cell>
        </row>
        <row r="14957">
          <cell r="E14957" t="str">
            <v>OBSESSIVE-COMPULSIVE SYMPTOM</v>
          </cell>
          <cell r="F14957" t="str">
            <v>强迫症状</v>
          </cell>
          <cell r="G14957" t="str">
            <v>精神病类</v>
          </cell>
        </row>
        <row r="14958">
          <cell r="E14958" t="str">
            <v>OBSESSIVE RUMINATION</v>
          </cell>
          <cell r="F14958" t="str">
            <v>强迫性穷思竭虑</v>
          </cell>
          <cell r="G14958" t="str">
            <v>精神病类</v>
          </cell>
        </row>
        <row r="14959">
          <cell r="E14959" t="str">
            <v>OBSESSIVE THOUGHTS</v>
          </cell>
          <cell r="F14959" t="str">
            <v>强迫性思考</v>
          </cell>
          <cell r="G14959" t="str">
            <v>精神病类</v>
          </cell>
        </row>
        <row r="14960">
          <cell r="E14960" t="str">
            <v>OBSTETRIC INFECTION</v>
          </cell>
          <cell r="F14960" t="str">
            <v>产科感染</v>
          </cell>
          <cell r="G14960" t="str">
            <v>感染及侵染类疾病</v>
          </cell>
        </row>
        <row r="14961">
          <cell r="E14961" t="str">
            <v>OBSTETRIC PROCEDURE COMPLICATION</v>
          </cell>
          <cell r="F14961" t="str">
            <v>产科操作并发症</v>
          </cell>
          <cell r="G14961" t="str">
            <v>各类损伤、中毒及操作并发症</v>
          </cell>
        </row>
        <row r="14962">
          <cell r="E14962" t="str">
            <v>OBSTETRICAL PROCEDURE</v>
          </cell>
          <cell r="F14962" t="str">
            <v>产科操作</v>
          </cell>
          <cell r="G14962" t="str">
            <v>各种手术及医疗操作</v>
          </cell>
        </row>
        <row r="14963">
          <cell r="E14963" t="str">
            <v>OBSTETRICAL PULMONARY EMBOLISM</v>
          </cell>
          <cell r="F14963" t="str">
            <v>产科肺栓塞</v>
          </cell>
          <cell r="G14963" t="str">
            <v>呼吸系统、胸及纵隔疾病</v>
          </cell>
        </row>
        <row r="14964">
          <cell r="E14964" t="str">
            <v>OBSTRUCTED LABOUR</v>
          </cell>
          <cell r="F14964" t="str">
            <v>梗阻性分娩</v>
          </cell>
          <cell r="G14964" t="str">
            <v>妊娠期、产褥期及围产期状况</v>
          </cell>
        </row>
        <row r="14965">
          <cell r="E14965" t="str">
            <v>OBSTRUCTION</v>
          </cell>
          <cell r="F14965" t="str">
            <v>阻塞</v>
          </cell>
          <cell r="G14965" t="str">
            <v>全身性疾病及给药部位各种反应</v>
          </cell>
        </row>
        <row r="14966">
          <cell r="E14966" t="str">
            <v>OBSTRUCTION GASTRIC</v>
          </cell>
          <cell r="F14966" t="str">
            <v>胃阻塞</v>
          </cell>
          <cell r="G14966" t="str">
            <v>胃肠系统疾病</v>
          </cell>
        </row>
        <row r="14967">
          <cell r="E14967" t="str">
            <v>OBSTRUCTIVE AIRWAYS DISORDER</v>
          </cell>
          <cell r="F14967" t="str">
            <v>阻塞性气道疾病</v>
          </cell>
          <cell r="G14967" t="str">
            <v>呼吸系统、胸及纵隔疾病</v>
          </cell>
        </row>
        <row r="14968">
          <cell r="E14968" t="str">
            <v>OBSTRUCTIVE CHRONIC BRONCHITIS WITH ACUTE EXACERBATION</v>
          </cell>
          <cell r="F14968" t="str">
            <v>阻塞性气道疾病</v>
          </cell>
          <cell r="G14968" t="str">
            <v>呼吸系统、胸及纵隔疾病</v>
          </cell>
        </row>
        <row r="14969">
          <cell r="E14969" t="str">
            <v>OBSTRUCTIVE DEFAECATION</v>
          </cell>
          <cell r="F14969" t="str">
            <v>阻塞性排便</v>
          </cell>
          <cell r="G14969" t="str">
            <v>胃肠系统疾病</v>
          </cell>
        </row>
        <row r="14970">
          <cell r="E14970" t="str">
            <v>OBSTRUCTIVE NEPHROPATHY</v>
          </cell>
          <cell r="F14970" t="str">
            <v>阻塞性肾病</v>
          </cell>
          <cell r="G14970" t="str">
            <v>肾脏及泌尿系统疾病</v>
          </cell>
        </row>
        <row r="14971">
          <cell r="E14971" t="str">
            <v>OBSTRUCTIVE PANCREATITIS</v>
          </cell>
          <cell r="F14971" t="str">
            <v>阻塞性胰腺炎</v>
          </cell>
          <cell r="G14971" t="str">
            <v>胃肠系统疾病</v>
          </cell>
        </row>
        <row r="14972">
          <cell r="E14972" t="str">
            <v>OBSTRUCTIVE SHOCK</v>
          </cell>
          <cell r="F14972" t="str">
            <v>阻塞性休克</v>
          </cell>
          <cell r="G14972" t="str">
            <v>血管与淋巴管类疾病</v>
          </cell>
        </row>
        <row r="14973">
          <cell r="E14973" t="str">
            <v>OBSTRUCTIVE SLEEP APNOEA SYNDROME</v>
          </cell>
          <cell r="F14973" t="str">
            <v>阻塞性睡眠呼吸暂停综合征</v>
          </cell>
          <cell r="G14973" t="str">
            <v>呼吸系统、胸及纵隔疾病</v>
          </cell>
        </row>
        <row r="14974">
          <cell r="E14974" t="str">
            <v>OBSTRUCTIVE UROPATHY</v>
          </cell>
          <cell r="F14974" t="str">
            <v>尿路阻塞</v>
          </cell>
          <cell r="G14974" t="str">
            <v>肾脏及泌尿系统疾病</v>
          </cell>
        </row>
        <row r="14975">
          <cell r="E14975" t="str">
            <v>OBTURATOR HERNIA</v>
          </cell>
          <cell r="F14975" t="str">
            <v>闭孔疝</v>
          </cell>
          <cell r="G14975" t="str">
            <v>胃肠系统疾病</v>
          </cell>
        </row>
        <row r="14976">
          <cell r="E14976" t="str">
            <v>OBTURATOR NEUROPATHY</v>
          </cell>
          <cell r="F14976" t="str">
            <v>闭孔神经病</v>
          </cell>
          <cell r="G14976" t="str">
            <v>各类神经系统疾病</v>
          </cell>
        </row>
        <row r="14977">
          <cell r="E14977" t="str">
            <v>OCCIPITAL NEURALGIA</v>
          </cell>
          <cell r="F14977" t="str">
            <v>枕神经痛</v>
          </cell>
          <cell r="G14977" t="str">
            <v>各类神经系统疾病</v>
          </cell>
        </row>
        <row r="14978">
          <cell r="E14978" t="str">
            <v>OCCLUSAL ADJUSTMENT</v>
          </cell>
          <cell r="F14978" t="str">
            <v>咬合调整</v>
          </cell>
          <cell r="G14978" t="str">
            <v>各种手术及医疗操作</v>
          </cell>
        </row>
        <row r="14979">
          <cell r="E14979" t="str">
            <v>OCCULT BLOOD</v>
          </cell>
          <cell r="F14979" t="str">
            <v>潜血</v>
          </cell>
          <cell r="G14979" t="str">
            <v>各类检查</v>
          </cell>
        </row>
        <row r="14980">
          <cell r="E14980" t="str">
            <v>OCCULT BLOOD NEGATIVE</v>
          </cell>
          <cell r="F14980" t="str">
            <v>潜血阴性</v>
          </cell>
          <cell r="G14980" t="str">
            <v>各类检查</v>
          </cell>
        </row>
        <row r="14981">
          <cell r="E14981" t="str">
            <v>OCCULT BLOOD POSITIVE</v>
          </cell>
          <cell r="F14981" t="str">
            <v>潜血阳性</v>
          </cell>
          <cell r="G14981" t="str">
            <v>各类检查</v>
          </cell>
        </row>
        <row r="14982">
          <cell r="E14982" t="str">
            <v>OCCUPATIONAL ASTHMA</v>
          </cell>
          <cell r="F14982" t="str">
            <v>职业性哮喘</v>
          </cell>
          <cell r="G14982" t="str">
            <v>呼吸系统、胸及纵隔疾病</v>
          </cell>
        </row>
        <row r="14983">
          <cell r="E14983" t="str">
            <v>OCCUPATIONAL DERMATITIS</v>
          </cell>
          <cell r="F14983" t="str">
            <v>职业性皮炎</v>
          </cell>
          <cell r="G14983" t="str">
            <v>皮肤及皮下组织类疾病</v>
          </cell>
        </row>
        <row r="14984">
          <cell r="E14984" t="str">
            <v>OCCUPATIONAL EXPOSURE TO AIR CONTAMINANTS</v>
          </cell>
          <cell r="F14984" t="str">
            <v>职业性暴露于空气污染物</v>
          </cell>
          <cell r="G14984" t="str">
            <v>各类损伤、中毒及操作并发症</v>
          </cell>
        </row>
        <row r="14985">
          <cell r="E14985" t="str">
            <v>OCCUPATIONAL EXPOSURE TO DRUG</v>
          </cell>
          <cell r="F14985" t="str">
            <v>职业性暴露于产品</v>
          </cell>
          <cell r="G14985" t="str">
            <v>各类损伤、中毒及操作并发症</v>
          </cell>
        </row>
        <row r="14986">
          <cell r="E14986" t="str">
            <v>OCCUPATIONAL EXPOSURE TO DUST</v>
          </cell>
          <cell r="F14986" t="str">
            <v>职业性暴露于灰尘</v>
          </cell>
          <cell r="G14986" t="str">
            <v>各类损伤、中毒及操作并发症</v>
          </cell>
        </row>
        <row r="14987">
          <cell r="E14987" t="str">
            <v>OCCUPATIONAL EXPOSURE TO EXTREME TEMPERATURE</v>
          </cell>
          <cell r="F14987" t="str">
            <v>职业性暴露于极端温度</v>
          </cell>
          <cell r="G14987" t="str">
            <v>各类损伤、中毒及操作并发症</v>
          </cell>
        </row>
        <row r="14988">
          <cell r="E14988" t="str">
            <v>OCCUPATIONAL EXPOSURE TO NOISE</v>
          </cell>
          <cell r="F14988" t="str">
            <v>职业性暴露于噪音</v>
          </cell>
          <cell r="G14988" t="str">
            <v>各类损伤、中毒及操作并发症</v>
          </cell>
        </row>
        <row r="14989">
          <cell r="E14989" t="str">
            <v>OCCUPATIONAL EXPOSURE TO PRODUCT</v>
          </cell>
          <cell r="F14989" t="str">
            <v>职业性暴露于产品</v>
          </cell>
          <cell r="G14989" t="str">
            <v>各类损伤、中毒及操作并发症</v>
          </cell>
        </row>
        <row r="14990">
          <cell r="E14990" t="str">
            <v>OCCUPATIONAL EXPOSURE TO RADIATION</v>
          </cell>
          <cell r="F14990" t="str">
            <v>职业性暴露于射线</v>
          </cell>
          <cell r="G14990" t="str">
            <v>各类损伤、中毒及操作并发症</v>
          </cell>
        </row>
        <row r="14991">
          <cell r="E14991" t="str">
            <v>OCCUPATIONAL EXPOSURE TO SARS-COV-2</v>
          </cell>
          <cell r="F14991" t="str">
            <v>SARS-CoV-2 职业暴露</v>
          </cell>
          <cell r="G14991" t="str">
            <v>各类损伤、中毒及操作并发症</v>
          </cell>
        </row>
        <row r="14992">
          <cell r="E14992" t="str">
            <v>OCCUPATIONAL EXPOSURE TO SUNLIGHT</v>
          </cell>
          <cell r="F14992" t="str">
            <v>职业性日光暴露</v>
          </cell>
          <cell r="G14992" t="str">
            <v>各类损伤、中毒及操作并发症</v>
          </cell>
        </row>
        <row r="14993">
          <cell r="E14993" t="str">
            <v>OCCUPATIONAL EXPOSURE TO TOXIC AGENT</v>
          </cell>
          <cell r="F14993" t="str">
            <v>职业性暴露于毒性试剂</v>
          </cell>
          <cell r="G14993" t="str">
            <v>各类损伤、中毒及操作并发症</v>
          </cell>
        </row>
        <row r="14994">
          <cell r="E14994" t="str">
            <v>OCCUPATIONAL EXPOSURE TO VIBRATION</v>
          </cell>
          <cell r="F14994" t="str">
            <v>职业性暴露于振动</v>
          </cell>
          <cell r="G14994" t="str">
            <v>各类损伤、中毒及操作并发症</v>
          </cell>
        </row>
        <row r="14995">
          <cell r="E14995" t="str">
            <v>OCCUPATIONAL PHYSICAL PROBLEM</v>
          </cell>
          <cell r="F14995" t="str">
            <v>职业性身体问题</v>
          </cell>
          <cell r="G14995" t="str">
            <v>社会环境</v>
          </cell>
        </row>
        <row r="14996">
          <cell r="E14996" t="str">
            <v>OCCUPATIONAL PROBLEM ENVIRONMENTAL</v>
          </cell>
          <cell r="F14996" t="str">
            <v>职业性环境问题</v>
          </cell>
          <cell r="G14996" t="str">
            <v>社会环境</v>
          </cell>
        </row>
        <row r="14997">
          <cell r="E14997" t="str">
            <v>OCCUPATIONAL THERAPY</v>
          </cell>
          <cell r="F14997" t="str">
            <v>职业疗法</v>
          </cell>
          <cell r="G14997" t="str">
            <v>各种手术及医疗操作</v>
          </cell>
        </row>
        <row r="14998">
          <cell r="E14998" t="str">
            <v>OCHLOPHOBIA</v>
          </cell>
          <cell r="F14998" t="str">
            <v>人群恐怖症</v>
          </cell>
          <cell r="G14998" t="str">
            <v>精神病类</v>
          </cell>
        </row>
        <row r="14999">
          <cell r="E14999" t="str">
            <v>OCHRONOSIS</v>
          </cell>
          <cell r="F14999" t="str">
            <v>黄褐病</v>
          </cell>
          <cell r="G14999" t="str">
            <v>各种肌肉骨骼及结缔组织疾病</v>
          </cell>
        </row>
        <row r="15000">
          <cell r="E15000" t="str">
            <v>OCULAR ALBINISM</v>
          </cell>
          <cell r="F15000" t="str">
            <v>眼白化病</v>
          </cell>
          <cell r="G15000" t="str">
            <v>各种先天性家族性遗传性疾病</v>
          </cell>
        </row>
        <row r="15001">
          <cell r="E15001" t="str">
            <v>OCULAR CANCER METASTATIC</v>
          </cell>
          <cell r="F15001" t="str">
            <v>眼转移癌</v>
          </cell>
          <cell r="G15001" t="str">
            <v>良性、恶性及性质不明的肿瘤（包括囊状和息肉状）</v>
          </cell>
        </row>
        <row r="15002">
          <cell r="E15002" t="str">
            <v>OCULAR CYST</v>
          </cell>
          <cell r="F15002" t="str">
            <v>眼部囊肿</v>
          </cell>
          <cell r="G15002" t="str">
            <v>眼器官疾病</v>
          </cell>
        </row>
        <row r="15003">
          <cell r="E15003" t="str">
            <v>OCULAR DEPOSITS REMOVAL</v>
          </cell>
          <cell r="F15003" t="str">
            <v>眼沉着物清除</v>
          </cell>
          <cell r="G15003" t="str">
            <v>各种手术及医疗操作</v>
          </cell>
        </row>
        <row r="15004">
          <cell r="E15004" t="str">
            <v>OCULAR DISCOMFORT</v>
          </cell>
          <cell r="F15004" t="str">
            <v>眼睛不适</v>
          </cell>
          <cell r="G15004" t="str">
            <v>眼器官疾病</v>
          </cell>
        </row>
        <row r="15005">
          <cell r="E15005" t="str">
            <v>OCULAR DYSMETRIA</v>
          </cell>
          <cell r="F15005" t="str">
            <v>眼辨距障碍</v>
          </cell>
          <cell r="G15005" t="str">
            <v>眼器官疾病</v>
          </cell>
        </row>
        <row r="15006">
          <cell r="E15006" t="str">
            <v>OCULAR FISTULA</v>
          </cell>
          <cell r="F15006" t="str">
            <v>眼瘘</v>
          </cell>
          <cell r="G15006" t="str">
            <v>眼器官疾病</v>
          </cell>
        </row>
        <row r="15007">
          <cell r="E15007" t="str">
            <v>OCULAR HYPERAEMIA</v>
          </cell>
          <cell r="F15007" t="str">
            <v>眼充血</v>
          </cell>
          <cell r="G15007" t="str">
            <v>眼器官疾病</v>
          </cell>
        </row>
        <row r="15008">
          <cell r="E15008" t="str">
            <v>OCULAR HYPERTENSION</v>
          </cell>
          <cell r="F15008" t="str">
            <v>高眼压</v>
          </cell>
          <cell r="G15008" t="str">
            <v>眼器官疾病</v>
          </cell>
        </row>
        <row r="15009">
          <cell r="E15009" t="str">
            <v>OCULAR ICTERUS</v>
          </cell>
          <cell r="F15009" t="str">
            <v>眼黄疸</v>
          </cell>
          <cell r="G15009" t="str">
            <v>肝胆系统疾病</v>
          </cell>
        </row>
        <row r="15010">
          <cell r="E15010" t="str">
            <v>OCULAR IMPLANT EXPOSURE</v>
          </cell>
          <cell r="F15010" t="str">
            <v>眶内植入物暴露</v>
          </cell>
          <cell r="G15010" t="str">
            <v>全身性疾病及给药部位各种反应</v>
          </cell>
        </row>
        <row r="15011">
          <cell r="E15011" t="str">
            <v>OCULAR ISCHAEMIC SYNDROME</v>
          </cell>
          <cell r="F15011" t="str">
            <v>眼缺血综合征</v>
          </cell>
          <cell r="G15011" t="str">
            <v>眼器官疾病</v>
          </cell>
        </row>
        <row r="15012">
          <cell r="E15012" t="str">
            <v>OCULAR LYMPHOMA</v>
          </cell>
          <cell r="F15012" t="str">
            <v>眼部淋巴瘤</v>
          </cell>
          <cell r="G15012" t="str">
            <v>良性、恶性及性质不明的肿瘤（包括囊状和息肉状）</v>
          </cell>
        </row>
        <row r="15013">
          <cell r="E15013" t="str">
            <v>OCULAR MELANOMA</v>
          </cell>
          <cell r="F15013" t="str">
            <v>眼部黑色素瘤</v>
          </cell>
          <cell r="G15013" t="str">
            <v>良性、恶性及性质不明的肿瘤（包括囊状和息肉状）</v>
          </cell>
        </row>
        <row r="15014">
          <cell r="E15014" t="str">
            <v>OCULAR MYASTHENIA</v>
          </cell>
          <cell r="F15014" t="str">
            <v>眼肌衰弱</v>
          </cell>
          <cell r="G15014" t="str">
            <v>眼器官疾病</v>
          </cell>
        </row>
        <row r="15015">
          <cell r="E15015" t="str">
            <v>OCULAR NEOPLASM</v>
          </cell>
          <cell r="F15015" t="str">
            <v>眼球肿瘤</v>
          </cell>
          <cell r="G15015" t="str">
            <v>良性、恶性及性质不明的肿瘤（包括囊状和息肉状）</v>
          </cell>
        </row>
        <row r="15016">
          <cell r="E15016" t="str">
            <v>OCULAR PEMPHIGOID</v>
          </cell>
          <cell r="F15016" t="str">
            <v>眼天疱疮</v>
          </cell>
          <cell r="G15016" t="str">
            <v>眼器官疾病</v>
          </cell>
        </row>
        <row r="15017">
          <cell r="E15017" t="str">
            <v>OCULAR PROCEDURAL COMPLICATION</v>
          </cell>
          <cell r="F15017" t="str">
            <v>眼科操作并发症</v>
          </cell>
          <cell r="G15017" t="str">
            <v>各类损伤、中毒及操作并发症</v>
          </cell>
        </row>
        <row r="15018">
          <cell r="E15018" t="str">
            <v>OCULAR RETROBULBAR HAEMORRHAGE</v>
          </cell>
          <cell r="F15018" t="str">
            <v>眼球后出血</v>
          </cell>
          <cell r="G15018" t="str">
            <v>眼器官疾病</v>
          </cell>
        </row>
        <row r="15019">
          <cell r="E15019" t="str">
            <v>OCULAR ROSACEA</v>
          </cell>
          <cell r="F15019" t="str">
            <v>眼红斑痤疮</v>
          </cell>
          <cell r="G15019" t="str">
            <v>眼器官疾病</v>
          </cell>
        </row>
        <row r="15020">
          <cell r="E15020" t="str">
            <v>OCULAR SARCOIDOSIS</v>
          </cell>
          <cell r="F15020" t="str">
            <v>眼部结节病</v>
          </cell>
          <cell r="G15020" t="str">
            <v>眼器官疾病</v>
          </cell>
        </row>
        <row r="15021">
          <cell r="E15021" t="str">
            <v>OCULAR STENT PLACEMENT</v>
          </cell>
          <cell r="F15021" t="str">
            <v>青光眼引流装置留置术</v>
          </cell>
          <cell r="G15021" t="str">
            <v>各种手术及医疗操作</v>
          </cell>
        </row>
        <row r="15022">
          <cell r="E15022" t="str">
            <v>OCULAR SURFACE DISEASE</v>
          </cell>
          <cell r="F15022" t="str">
            <v>眼表疾病</v>
          </cell>
          <cell r="G15022" t="str">
            <v>眼器官疾病</v>
          </cell>
        </row>
        <row r="15023">
          <cell r="E15023" t="str">
            <v>OCULAR SURFACE SQUAMOUS NEOPLASIA</v>
          </cell>
          <cell r="F15023" t="str">
            <v>眼表鳞状上皮瘤</v>
          </cell>
          <cell r="G15023" t="str">
            <v>良性、恶性及性质不明的肿瘤（包括囊状和息肉状）</v>
          </cell>
        </row>
        <row r="15024">
          <cell r="E15024" t="str">
            <v>OCULAR SURFACE STEM CELL TRANSPLANT REJECTION</v>
          </cell>
          <cell r="F15024" t="str">
            <v>眼表干细胞移植排斥</v>
          </cell>
          <cell r="G15024" t="str">
            <v>免疫系统疾病</v>
          </cell>
        </row>
        <row r="15025">
          <cell r="E15025" t="str">
            <v>OCULAR TOXICITY</v>
          </cell>
          <cell r="F15025" t="str">
            <v>眼毒性</v>
          </cell>
          <cell r="G15025" t="str">
            <v>眼器官疾病</v>
          </cell>
        </row>
        <row r="15026">
          <cell r="E15026" t="str">
            <v>OCULAR VASCULAR DISORDER</v>
          </cell>
          <cell r="F15026" t="str">
            <v>眼血管病变</v>
          </cell>
          <cell r="G15026" t="str">
            <v>眼器官疾病</v>
          </cell>
        </row>
        <row r="15027">
          <cell r="E15027" t="str">
            <v>OCULAR VASCULITIS</v>
          </cell>
          <cell r="F15027" t="str">
            <v>眼血管炎</v>
          </cell>
          <cell r="G15027" t="str">
            <v>眼器官疾病</v>
          </cell>
        </row>
        <row r="15028">
          <cell r="E15028" t="str">
            <v>OCULOAURICULOVERTEBRAL DYSPLASIA</v>
          </cell>
          <cell r="F15028" t="str">
            <v>眼耳脊椎发育不全</v>
          </cell>
          <cell r="G15028" t="str">
            <v>各种先天性家族性遗传性疾病</v>
          </cell>
        </row>
        <row r="15029">
          <cell r="E15029" t="str">
            <v>OCULOCARDIAC REFLEX</v>
          </cell>
          <cell r="F15029" t="str">
            <v>眼心反射</v>
          </cell>
          <cell r="G15029" t="str">
            <v>心脏器官疾病</v>
          </cell>
        </row>
        <row r="15030">
          <cell r="E15030" t="str">
            <v>OCULOCEPHALOGYRIC REFLEX ABSENT</v>
          </cell>
          <cell r="F15030" t="str">
            <v>头眼运动反射消失</v>
          </cell>
          <cell r="G15030" t="str">
            <v>各类神经系统疾病</v>
          </cell>
        </row>
        <row r="15031">
          <cell r="E15031" t="str">
            <v>OCULOCEREBRORENAL SYNDROME</v>
          </cell>
          <cell r="F15031" t="str">
            <v>眼脑肾综合征</v>
          </cell>
          <cell r="G15031" t="str">
            <v>各种先天性家族性遗传性疾病</v>
          </cell>
        </row>
        <row r="15032">
          <cell r="E15032" t="str">
            <v>OCULOFACIAL PARALYSIS</v>
          </cell>
          <cell r="F15032" t="str">
            <v>眼面部瘫痪</v>
          </cell>
          <cell r="G15032" t="str">
            <v>各类神经系统疾病</v>
          </cell>
        </row>
        <row r="15033">
          <cell r="E15033" t="str">
            <v>OCULOGYRATION</v>
          </cell>
          <cell r="F15033" t="str">
            <v>动眼神经危象</v>
          </cell>
          <cell r="G15033" t="str">
            <v>眼器官疾病</v>
          </cell>
        </row>
        <row r="15034">
          <cell r="E15034" t="str">
            <v>OCULOGYRIC CRISIS</v>
          </cell>
          <cell r="F15034" t="str">
            <v>动眼神经危象</v>
          </cell>
          <cell r="G15034" t="str">
            <v>眼器官疾病</v>
          </cell>
        </row>
        <row r="15035">
          <cell r="E15035" t="str">
            <v>OCULOMOTOR STUDY</v>
          </cell>
          <cell r="F15035" t="str">
            <v>眼球运动检查</v>
          </cell>
          <cell r="G15035" t="str">
            <v>各类检查</v>
          </cell>
        </row>
        <row r="15036">
          <cell r="E15036" t="str">
            <v>OCULOMOTOR STUDY ABNORMAL</v>
          </cell>
          <cell r="F15036" t="str">
            <v>眼球运动检查异常</v>
          </cell>
          <cell r="G15036" t="str">
            <v>各类检查</v>
          </cell>
        </row>
        <row r="15037">
          <cell r="E15037" t="str">
            <v>OCULOMUCOCUTANEOUS SYNDROME</v>
          </cell>
          <cell r="F15037" t="str">
            <v>眼粘膜皮肤综合征</v>
          </cell>
          <cell r="G15037" t="str">
            <v>皮肤及皮下组织类疾病</v>
          </cell>
        </row>
        <row r="15038">
          <cell r="E15038" t="str">
            <v>OCULOPHARYNGEAL DYSTROPHY</v>
          </cell>
          <cell r="F15038" t="str">
            <v>眼咽型肌营养不良</v>
          </cell>
          <cell r="G15038" t="str">
            <v>各种先天性家族性遗传性疾病</v>
          </cell>
        </row>
        <row r="15039">
          <cell r="E15039" t="str">
            <v>OCULORESPIRATORY SYNDROME</v>
          </cell>
          <cell r="F15039" t="str">
            <v>视觉呼吸综合征</v>
          </cell>
          <cell r="G15039" t="str">
            <v>眼器官疾病</v>
          </cell>
        </row>
        <row r="15040">
          <cell r="E15040" t="str">
            <v>ODDI'S SPHINCTER CONSTRICTION</v>
          </cell>
          <cell r="F15040" t="str">
            <v>奥狄括约肌机能失调</v>
          </cell>
          <cell r="G15040" t="str">
            <v>肝胆系统疾病</v>
          </cell>
        </row>
        <row r="15041">
          <cell r="E15041" t="str">
            <v>ODONTOGENIC CYST</v>
          </cell>
          <cell r="F15041" t="str">
            <v>牙源性囊肿</v>
          </cell>
          <cell r="G15041" t="str">
            <v>各种先天性家族性遗传性疾病</v>
          </cell>
        </row>
        <row r="15042">
          <cell r="E15042" t="str">
            <v>ODYNOPHAGIA</v>
          </cell>
          <cell r="F15042" t="str">
            <v>吞咽痛</v>
          </cell>
          <cell r="G15042" t="str">
            <v>胃肠系统疾病</v>
          </cell>
        </row>
        <row r="15043">
          <cell r="E15043" t="str">
            <v>OEDEMA</v>
          </cell>
          <cell r="F15043" t="str">
            <v>水肿</v>
          </cell>
          <cell r="G15043" t="str">
            <v>全身性疾病及给药部位各种反应</v>
          </cell>
        </row>
        <row r="15044">
          <cell r="E15044" t="str">
            <v>OEDEMA BLISTER</v>
          </cell>
          <cell r="F15044" t="str">
            <v>浮肿水疱</v>
          </cell>
          <cell r="G15044" t="str">
            <v>皮肤及皮下组织类疾病</v>
          </cell>
        </row>
        <row r="15045">
          <cell r="E15045" t="str">
            <v>OEDEMA DUE TO CARDIAC DISEASE</v>
          </cell>
          <cell r="F15045" t="str">
            <v>心源性水肿</v>
          </cell>
          <cell r="G15045" t="str">
            <v>全身性疾病及给药部位各种反应</v>
          </cell>
        </row>
        <row r="15046">
          <cell r="E15046" t="str">
            <v>OEDEMA DUE TO HEPATIC DISEASE</v>
          </cell>
          <cell r="F15046" t="str">
            <v>肝源性水肿</v>
          </cell>
          <cell r="G15046" t="str">
            <v>全身性疾病及给药部位各种反应</v>
          </cell>
        </row>
        <row r="15047">
          <cell r="E15047" t="str">
            <v>OEDEMA DUE TO RENAL DISEASE</v>
          </cell>
          <cell r="F15047" t="str">
            <v>肾源性水肿</v>
          </cell>
          <cell r="G15047" t="str">
            <v>全身性疾病及给药部位各种反应</v>
          </cell>
        </row>
        <row r="15048">
          <cell r="E15048" t="str">
            <v>OEDEMA GENITAL</v>
          </cell>
          <cell r="F15048" t="str">
            <v>生殖器水肿</v>
          </cell>
          <cell r="G15048" t="str">
            <v>生殖系统及乳腺疾病</v>
          </cell>
        </row>
        <row r="15049">
          <cell r="E15049" t="str">
            <v>OEDEMA MOUTH</v>
          </cell>
          <cell r="F15049" t="str">
            <v>口水肿</v>
          </cell>
          <cell r="G15049" t="str">
            <v>胃肠系统疾病</v>
          </cell>
        </row>
        <row r="15050">
          <cell r="E15050" t="str">
            <v>OEDEMA MUCOSAL</v>
          </cell>
          <cell r="F15050" t="str">
            <v>粘膜水肿</v>
          </cell>
          <cell r="G15050" t="str">
            <v>全身性疾病及给药部位各种反应</v>
          </cell>
        </row>
        <row r="15051">
          <cell r="E15051" t="str">
            <v>OEDEMA NEONATAL</v>
          </cell>
          <cell r="F15051" t="str">
            <v>新生儿水肿</v>
          </cell>
          <cell r="G15051" t="str">
            <v>全身性疾病及给药部位各种反应</v>
          </cell>
        </row>
        <row r="15052">
          <cell r="E15052" t="str">
            <v>OEDEMA PERIPHERAL</v>
          </cell>
          <cell r="F15052" t="str">
            <v>外周水肿</v>
          </cell>
          <cell r="G15052" t="str">
            <v>全身性疾病及给药部位各种反应</v>
          </cell>
        </row>
        <row r="15053">
          <cell r="E15053" t="str">
            <v>OEDEMATOUS KIDNEY</v>
          </cell>
          <cell r="F15053" t="str">
            <v>肾水肿</v>
          </cell>
          <cell r="G15053" t="str">
            <v>肾脏及泌尿系统疾病</v>
          </cell>
        </row>
        <row r="15054">
          <cell r="E15054" t="str">
            <v>OEDEMATOUS PANCREATITIS</v>
          </cell>
          <cell r="F15054" t="str">
            <v>水肿性胰腺炎</v>
          </cell>
          <cell r="G15054" t="str">
            <v>胃肠系统疾病</v>
          </cell>
        </row>
        <row r="15055">
          <cell r="E15055" t="str">
            <v>OESOPHAGEAL-PULMONARY FISTULA</v>
          </cell>
          <cell r="F15055" t="str">
            <v>食管肺瘘</v>
          </cell>
          <cell r="G15055" t="str">
            <v>胃肠系统疾病</v>
          </cell>
        </row>
        <row r="15056">
          <cell r="E15056" t="str">
            <v>OESOPHAGEAL ABSCESS</v>
          </cell>
          <cell r="F15056" t="str">
            <v>食管脓肿</v>
          </cell>
          <cell r="G15056" t="str">
            <v>感染及侵染类疾病</v>
          </cell>
        </row>
        <row r="15057">
          <cell r="E15057" t="str">
            <v>OESOPHAGEAL ACHALASIA</v>
          </cell>
          <cell r="F15057" t="str">
            <v>食管弛缓不能</v>
          </cell>
          <cell r="G15057" t="str">
            <v>胃肠系统疾病</v>
          </cell>
        </row>
        <row r="15058">
          <cell r="E15058" t="str">
            <v>OESOPHAGEAL ADENOCARCINOMA</v>
          </cell>
          <cell r="F15058" t="str">
            <v>食管腺癌</v>
          </cell>
          <cell r="G15058" t="str">
            <v>良性、恶性及性质不明的肿瘤（包括囊状和息肉状）</v>
          </cell>
        </row>
        <row r="15059">
          <cell r="E15059" t="str">
            <v>OESOPHAGEAL ADENOCARCINOMA METASTATIC</v>
          </cell>
          <cell r="F15059" t="str">
            <v>食管腺癌</v>
          </cell>
          <cell r="G15059" t="str">
            <v>良性、恶性及性质不明的肿瘤（包括囊状和息肉状）</v>
          </cell>
        </row>
        <row r="15060">
          <cell r="E15060" t="str">
            <v>OESOPHAGEAL ADENOCARCINOMA RECURRENT</v>
          </cell>
          <cell r="F15060" t="str">
            <v>复发性食管腺癌</v>
          </cell>
          <cell r="G15060" t="str">
            <v>良性、恶性及性质不明的肿瘤（包括囊状和息肉状）</v>
          </cell>
        </row>
        <row r="15061">
          <cell r="E15061" t="str">
            <v>OESOPHAGEAL ADENOCARCINOMA STAGE 0</v>
          </cell>
          <cell r="F15061" t="str">
            <v>食管腺癌 0 期</v>
          </cell>
          <cell r="G15061" t="str">
            <v>良性、恶性及性质不明的肿瘤（包括囊状和息肉状）</v>
          </cell>
        </row>
        <row r="15062">
          <cell r="E15062" t="str">
            <v>OESOPHAGEAL ADENOCARCINOMA STAGE I</v>
          </cell>
          <cell r="F15062" t="str">
            <v>食管腺癌 I 期</v>
          </cell>
          <cell r="G15062" t="str">
            <v>良性、恶性及性质不明的肿瘤（包括囊状和息肉状）</v>
          </cell>
        </row>
        <row r="15063">
          <cell r="E15063" t="str">
            <v>OESOPHAGEAL ADENOCARCINOMA STAGE II</v>
          </cell>
          <cell r="F15063" t="str">
            <v>食管腺癌 II 期</v>
          </cell>
          <cell r="G15063" t="str">
            <v>良性、恶性及性质不明的肿瘤（包括囊状和息肉状）</v>
          </cell>
        </row>
        <row r="15064">
          <cell r="E15064" t="str">
            <v>OESOPHAGEAL ADENOCARCINOMA STAGE III</v>
          </cell>
          <cell r="F15064" t="str">
            <v>食管腺瘤 III 期</v>
          </cell>
          <cell r="G15064" t="str">
            <v>良性、恶性及性质不明的肿瘤（包括囊状和息肉状）</v>
          </cell>
        </row>
        <row r="15065">
          <cell r="E15065" t="str">
            <v>OESOPHAGEAL ADENOCARCINOMA STAGE IV</v>
          </cell>
          <cell r="F15065" t="str">
            <v>食管腺癌 IV 期</v>
          </cell>
          <cell r="G15065" t="str">
            <v>良性、恶性及性质不明的肿瘤（包括囊状和息肉状）</v>
          </cell>
        </row>
        <row r="15066">
          <cell r="E15066" t="str">
            <v>OESOPHAGEAL ANASTOMOSIS</v>
          </cell>
          <cell r="F15066" t="str">
            <v>食管吻合术</v>
          </cell>
          <cell r="G15066" t="str">
            <v>各种手术及医疗操作</v>
          </cell>
        </row>
        <row r="15067">
          <cell r="E15067" t="str">
            <v>OESOPHAGEAL ATONY</v>
          </cell>
          <cell r="F15067" t="str">
            <v>食管弛缓</v>
          </cell>
          <cell r="G15067" t="str">
            <v>胃肠系统疾病</v>
          </cell>
        </row>
        <row r="15068">
          <cell r="E15068" t="str">
            <v>OESOPHAGEAL ATRESIA</v>
          </cell>
          <cell r="F15068" t="str">
            <v>食管闭锁</v>
          </cell>
          <cell r="G15068" t="str">
            <v>各种先天性家族性遗传性疾病</v>
          </cell>
        </row>
        <row r="15069">
          <cell r="E15069" t="str">
            <v>OESOPHAGEAL CANCER METASTATIC</v>
          </cell>
          <cell r="F15069" t="str">
            <v>转移性食管癌</v>
          </cell>
          <cell r="G15069" t="str">
            <v>良性、恶性及性质不明的肿瘤（包括囊状和息肉状）</v>
          </cell>
        </row>
        <row r="15070">
          <cell r="E15070" t="str">
            <v>OESOPHAGEAL CANDIDIASIS</v>
          </cell>
          <cell r="F15070" t="str">
            <v>食管念珠菌病</v>
          </cell>
          <cell r="G15070" t="str">
            <v>感染及侵染类疾病</v>
          </cell>
        </row>
        <row r="15071">
          <cell r="E15071" t="str">
            <v>OESOPHAGEAL CARCINOMA</v>
          </cell>
          <cell r="F15071" t="str">
            <v>食道癌</v>
          </cell>
          <cell r="G15071" t="str">
            <v>良性、恶性及性质不明的肿瘤（包括囊状和息肉状）</v>
          </cell>
        </row>
        <row r="15072">
          <cell r="E15072" t="str">
            <v>OESOPHAGEAL CARCINOMA RECURRENT</v>
          </cell>
          <cell r="F15072" t="str">
            <v>复发性食管癌</v>
          </cell>
          <cell r="G15072" t="str">
            <v>良性、恶性及性质不明的肿瘤（包括囊状和息肉状）</v>
          </cell>
        </row>
        <row r="15073">
          <cell r="E15073" t="str">
            <v>OESOPHAGEAL CARCINOMA STAGE 0</v>
          </cell>
          <cell r="F15073" t="str">
            <v>食道癌 0 期</v>
          </cell>
          <cell r="G15073" t="str">
            <v>良性、恶性及性质不明的肿瘤（包括囊状和息肉状）</v>
          </cell>
        </row>
        <row r="15074">
          <cell r="E15074" t="str">
            <v>OESOPHAGEAL COMPRESSION</v>
          </cell>
          <cell r="F15074" t="str">
            <v>食管压迫</v>
          </cell>
          <cell r="G15074" t="str">
            <v>胃肠系统疾病</v>
          </cell>
        </row>
        <row r="15075">
          <cell r="E15075" t="str">
            <v>OESOPHAGEAL CYST</v>
          </cell>
          <cell r="F15075" t="str">
            <v>食管囊肿</v>
          </cell>
          <cell r="G15075" t="str">
            <v>各种先天性家族性遗传性疾病</v>
          </cell>
        </row>
        <row r="15076">
          <cell r="E15076" t="str">
            <v>OESOPHAGEAL DILATATION</v>
          </cell>
          <cell r="F15076" t="str">
            <v>食管扩张</v>
          </cell>
          <cell r="G15076" t="str">
            <v>胃肠系统疾病</v>
          </cell>
        </row>
        <row r="15077">
          <cell r="E15077" t="str">
            <v>OESOPHAGEAL DILATION PROCEDURE</v>
          </cell>
          <cell r="F15077" t="str">
            <v>食管扩张操作</v>
          </cell>
          <cell r="G15077" t="str">
            <v>各种手术及医疗操作</v>
          </cell>
        </row>
        <row r="15078">
          <cell r="E15078" t="str">
            <v>OESOPHAGEAL DISCOMFORT</v>
          </cell>
          <cell r="F15078" t="str">
            <v>食管不适</v>
          </cell>
          <cell r="G15078" t="str">
            <v>胃肠系统疾病</v>
          </cell>
        </row>
        <row r="15079">
          <cell r="E15079" t="str">
            <v>OESOPHAGEAL DISORDER</v>
          </cell>
          <cell r="F15079" t="str">
            <v>食管疾病</v>
          </cell>
          <cell r="G15079" t="str">
            <v>胃肠系统疾病</v>
          </cell>
        </row>
        <row r="15080">
          <cell r="E15080" t="str">
            <v>OESOPHAGEAL DYSPLASIA</v>
          </cell>
          <cell r="F15080" t="str">
            <v>食道细胞化生不良</v>
          </cell>
          <cell r="G15080" t="str">
            <v>胃肠系统疾病</v>
          </cell>
        </row>
        <row r="15081">
          <cell r="E15081" t="str">
            <v>OESOPHAGEAL FIBROSIS</v>
          </cell>
          <cell r="F15081" t="str">
            <v>食管纤维化</v>
          </cell>
          <cell r="G15081" t="str">
            <v>胃肠系统疾病</v>
          </cell>
        </row>
        <row r="15082">
          <cell r="E15082" t="str">
            <v>OESOPHAGEAL FISTULA</v>
          </cell>
          <cell r="F15082" t="str">
            <v>食管瘘</v>
          </cell>
          <cell r="G15082" t="str">
            <v>胃肠系统疾病</v>
          </cell>
        </row>
        <row r="15083">
          <cell r="E15083" t="str">
            <v>OESOPHAGEAL FISTULA REPAIR</v>
          </cell>
          <cell r="F15083" t="str">
            <v>食管瘘修复术</v>
          </cell>
          <cell r="G15083" t="str">
            <v>各种手术及医疗操作</v>
          </cell>
        </row>
        <row r="15084">
          <cell r="E15084" t="str">
            <v>OESOPHAGEAL FOOD IMPACTION</v>
          </cell>
          <cell r="F15084" t="str">
            <v>食管食物嵌塞</v>
          </cell>
          <cell r="G15084" t="str">
            <v>胃肠系统疾病</v>
          </cell>
        </row>
        <row r="15085">
          <cell r="E15085" t="str">
            <v>OESOPHAGEAL HAEMORRHAGE</v>
          </cell>
          <cell r="F15085" t="str">
            <v>食管出血</v>
          </cell>
          <cell r="G15085" t="str">
            <v>胃肠系统疾病</v>
          </cell>
        </row>
        <row r="15086">
          <cell r="E15086" t="str">
            <v>OESOPHAGEAL HYPOMOTILITY</v>
          </cell>
          <cell r="F15086" t="str">
            <v>食管动力不足</v>
          </cell>
          <cell r="G15086" t="str">
            <v>胃肠系统疾病</v>
          </cell>
        </row>
        <row r="15087">
          <cell r="E15087" t="str">
            <v>OESOPHAGEAL INFECTION</v>
          </cell>
          <cell r="F15087" t="str">
            <v>食管感染</v>
          </cell>
          <cell r="G15087" t="str">
            <v>感染及侵染类疾病</v>
          </cell>
        </row>
        <row r="15088">
          <cell r="E15088" t="str">
            <v>OESOPHAGEAL INJURY</v>
          </cell>
          <cell r="F15088" t="str">
            <v>食管损伤</v>
          </cell>
          <cell r="G15088" t="str">
            <v>各类损伤、中毒及操作并发症</v>
          </cell>
        </row>
        <row r="15089">
          <cell r="E15089" t="str">
            <v>OESOPHAGEAL INTRAMURAL HAEMATOMA</v>
          </cell>
          <cell r="F15089" t="str">
            <v>食管壁间血肿</v>
          </cell>
          <cell r="G15089" t="str">
            <v>胃肠系统疾病</v>
          </cell>
        </row>
        <row r="15090">
          <cell r="E15090" t="str">
            <v>OESOPHAGEAL IRRITATION</v>
          </cell>
          <cell r="F15090" t="str">
            <v>食道刺激</v>
          </cell>
          <cell r="G15090" t="str">
            <v>胃肠系统疾病</v>
          </cell>
        </row>
        <row r="15091">
          <cell r="E15091" t="str">
            <v>OESOPHAGEAL LESION EXCISION</v>
          </cell>
          <cell r="F15091" t="str">
            <v>食管病变切除</v>
          </cell>
          <cell r="G15091" t="str">
            <v>各种手术及医疗操作</v>
          </cell>
        </row>
        <row r="15092">
          <cell r="E15092" t="str">
            <v>OESOPHAGEAL MANOMETRY</v>
          </cell>
          <cell r="F15092" t="str">
            <v>食管测压</v>
          </cell>
          <cell r="G15092" t="str">
            <v>各类检查</v>
          </cell>
        </row>
        <row r="15093">
          <cell r="E15093" t="str">
            <v>OESOPHAGEAL MASS</v>
          </cell>
          <cell r="F15093" t="str">
            <v>食管肿块</v>
          </cell>
          <cell r="G15093" t="str">
            <v>胃肠系统疾病</v>
          </cell>
        </row>
        <row r="15094">
          <cell r="E15094" t="str">
            <v>OESOPHAGEAL MOTILITY DISORDER</v>
          </cell>
          <cell r="F15094" t="str">
            <v>食管动力障碍</v>
          </cell>
          <cell r="G15094" t="str">
            <v>胃肠系统疾病</v>
          </cell>
        </row>
        <row r="15095">
          <cell r="E15095" t="str">
            <v>OESOPHAGEAL MOTILITY TEST</v>
          </cell>
          <cell r="F15095" t="str">
            <v>食管运动功能试验</v>
          </cell>
          <cell r="G15095" t="str">
            <v>各类检查</v>
          </cell>
        </row>
        <row r="15096">
          <cell r="E15096" t="str">
            <v>OESOPHAGEAL MUCOSA ERYTHEMA</v>
          </cell>
          <cell r="F15096" t="str">
            <v>食管粘膜红斑</v>
          </cell>
          <cell r="G15096" t="str">
            <v>胃肠系统疾病</v>
          </cell>
        </row>
        <row r="15097">
          <cell r="E15097" t="str">
            <v>OESOPHAGEAL MUCOSAL BLISTER</v>
          </cell>
          <cell r="F15097" t="str">
            <v>食管粘膜水疱</v>
          </cell>
          <cell r="G15097" t="str">
            <v>胃肠系统疾病</v>
          </cell>
        </row>
        <row r="15098">
          <cell r="E15098" t="str">
            <v>OESOPHAGEAL MUCOSAL DISSECTION</v>
          </cell>
          <cell r="F15098" t="str">
            <v>食管粘膜剥离</v>
          </cell>
          <cell r="G15098" t="str">
            <v>胃肠系统疾病</v>
          </cell>
        </row>
        <row r="15099">
          <cell r="E15099" t="str">
            <v>OESOPHAGEAL MUCOSAL HYPERPLASIA</v>
          </cell>
          <cell r="F15099" t="str">
            <v>食管粘膜增生</v>
          </cell>
          <cell r="G15099" t="str">
            <v>胃肠系统疾病</v>
          </cell>
        </row>
        <row r="15100">
          <cell r="E15100" t="str">
            <v>OESOPHAGEAL MUCOSAL TEAR</v>
          </cell>
          <cell r="F15100" t="str">
            <v>食管粘膜撕裂</v>
          </cell>
          <cell r="G15100" t="str">
            <v>胃肠系统疾病</v>
          </cell>
        </row>
        <row r="15101">
          <cell r="E15101" t="str">
            <v>OESOPHAGEAL NEOPLASM</v>
          </cell>
          <cell r="F15101" t="str">
            <v>食管肿瘤</v>
          </cell>
          <cell r="G15101" t="str">
            <v>良性、恶性及性质不明的肿瘤（包括囊状和息肉状）</v>
          </cell>
        </row>
        <row r="15102">
          <cell r="E15102" t="str">
            <v>OESOPHAGEAL OBSTRUCTION</v>
          </cell>
          <cell r="F15102" t="str">
            <v>食管阻塞</v>
          </cell>
          <cell r="G15102" t="str">
            <v>胃肠系统疾病</v>
          </cell>
        </row>
        <row r="15103">
          <cell r="E15103" t="str">
            <v>OESOPHAGEAL OEDEMA</v>
          </cell>
          <cell r="F15103" t="str">
            <v>食管水肿</v>
          </cell>
          <cell r="G15103" t="str">
            <v>胃肠系统疾病</v>
          </cell>
        </row>
        <row r="15104">
          <cell r="E15104" t="str">
            <v>OESOPHAGEAL OPERATION</v>
          </cell>
          <cell r="F15104" t="str">
            <v>食管手术</v>
          </cell>
          <cell r="G15104" t="str">
            <v>各种手术及医疗操作</v>
          </cell>
        </row>
        <row r="15105">
          <cell r="E15105" t="str">
            <v>OESOPHAGEAL PAIN</v>
          </cell>
          <cell r="F15105" t="str">
            <v>食管痛</v>
          </cell>
          <cell r="G15105" t="str">
            <v>胃肠系统疾病</v>
          </cell>
        </row>
        <row r="15106">
          <cell r="E15106" t="str">
            <v>OESOPHAGEAL PAPILLOMA</v>
          </cell>
          <cell r="F15106" t="str">
            <v>食管乳头状瘤</v>
          </cell>
          <cell r="G15106" t="str">
            <v>良性、恶性及性质不明的肿瘤（包括囊状和息肉状）</v>
          </cell>
        </row>
        <row r="15107">
          <cell r="E15107" t="str">
            <v>OESOPHAGEAL PERFORATION</v>
          </cell>
          <cell r="F15107" t="str">
            <v>食管穿孔</v>
          </cell>
          <cell r="G15107" t="str">
            <v>胃肠系统疾病</v>
          </cell>
        </row>
        <row r="15108">
          <cell r="E15108" t="str">
            <v>OESOPHAGEAL PH</v>
          </cell>
          <cell r="F15108" t="str">
            <v>食管 pH 值</v>
          </cell>
          <cell r="G15108" t="str">
            <v>各类检查</v>
          </cell>
        </row>
        <row r="15109">
          <cell r="E15109" t="str">
            <v>OESOPHAGEAL PH DECREASED</v>
          </cell>
          <cell r="F15109" t="str">
            <v>食管 pH 值降低</v>
          </cell>
          <cell r="G15109" t="str">
            <v>各类检查</v>
          </cell>
        </row>
        <row r="15110">
          <cell r="E15110" t="str">
            <v>OESOPHAGEAL PH INCREASED</v>
          </cell>
          <cell r="F15110" t="str">
            <v>食管 pH 值升高</v>
          </cell>
          <cell r="G15110" t="str">
            <v>各类检查</v>
          </cell>
        </row>
        <row r="15111">
          <cell r="E15111" t="str">
            <v>OESOPHAGEAL POLYP</v>
          </cell>
          <cell r="F15111" t="str">
            <v>食管息肉</v>
          </cell>
          <cell r="G15111" t="str">
            <v>胃肠系统疾病</v>
          </cell>
        </row>
        <row r="15112">
          <cell r="E15112" t="str">
            <v>OESOPHAGEAL PROSTHESIS INSERTION</v>
          </cell>
          <cell r="F15112" t="str">
            <v>食管修补物插入</v>
          </cell>
          <cell r="G15112" t="str">
            <v>各种手术及医疗操作</v>
          </cell>
        </row>
        <row r="15113">
          <cell r="E15113" t="str">
            <v>OESOPHAGEAL RUPTURE</v>
          </cell>
          <cell r="F15113" t="str">
            <v>食管破裂</v>
          </cell>
          <cell r="G15113" t="str">
            <v>胃肠系统疾病</v>
          </cell>
        </row>
        <row r="15114">
          <cell r="E15114" t="str">
            <v>OESOPHAGEAL SPASM</v>
          </cell>
          <cell r="F15114" t="str">
            <v>食管痉挛</v>
          </cell>
          <cell r="G15114" t="str">
            <v>胃肠系统疾病</v>
          </cell>
        </row>
        <row r="15115">
          <cell r="E15115" t="str">
            <v>OESOPHAGEAL SQUAMOUS CELL CARCINOMA</v>
          </cell>
          <cell r="F15115" t="str">
            <v>食管鳞癌</v>
          </cell>
          <cell r="G15115" t="str">
            <v>良性、恶性及性质不明的肿瘤（包括囊状和息肉状）</v>
          </cell>
        </row>
        <row r="15116">
          <cell r="E15116" t="str">
            <v>OESOPHAGEAL SQUAMOUS CELL CARCINOMA METASTATIC</v>
          </cell>
          <cell r="F15116" t="str">
            <v>转移性食管鳞状细胞癌</v>
          </cell>
          <cell r="G15116" t="str">
            <v>良性、恶性及性质不明的肿瘤（包括囊状和息肉状）</v>
          </cell>
        </row>
        <row r="15117">
          <cell r="E15117" t="str">
            <v>OESOPHAGEAL SQUAMOUS CELL CARCINOMA RECURRENT</v>
          </cell>
          <cell r="F15117" t="str">
            <v>复发性食管鳞癌</v>
          </cell>
          <cell r="G15117" t="str">
            <v>良性、恶性及性质不明的肿瘤（包括囊状和息肉状）</v>
          </cell>
        </row>
        <row r="15118">
          <cell r="E15118" t="str">
            <v>OESOPHAGEAL SQUAMOUS CELL CARCINOMA STAGE 0</v>
          </cell>
          <cell r="F15118" t="str">
            <v>食管鳞状上皮细胞癌 0 期</v>
          </cell>
          <cell r="G15118" t="str">
            <v>良性、恶性及性质不明的肿瘤（包括囊状和息肉状）</v>
          </cell>
        </row>
        <row r="15119">
          <cell r="E15119" t="str">
            <v>OESOPHAGEAL SQUAMOUS CELL CARCINOMA STAGE I</v>
          </cell>
          <cell r="F15119" t="str">
            <v>食管鳞状上皮细胞癌 I 期</v>
          </cell>
          <cell r="G15119" t="str">
            <v>良性、恶性及性质不明的肿瘤（包括囊状和息肉状）</v>
          </cell>
        </row>
        <row r="15120">
          <cell r="E15120" t="str">
            <v>OESOPHAGEAL SQUAMOUS CELL CARCINOMA STAGE II</v>
          </cell>
          <cell r="F15120" t="str">
            <v>食管鳞状上皮细胞癌 II 期</v>
          </cell>
          <cell r="G15120" t="str">
            <v>良性、恶性及性质不明的肿瘤（包括囊状和息肉状）</v>
          </cell>
        </row>
        <row r="15121">
          <cell r="E15121" t="str">
            <v>OESOPHAGEAL SQUAMOUS CELL CARCINOMA STAGE III</v>
          </cell>
          <cell r="F15121" t="str">
            <v>食道鳞状上皮细胞癌 III 期</v>
          </cell>
          <cell r="G15121" t="str">
            <v>良性、恶性及性质不明的肿瘤（包括囊状和息肉状）</v>
          </cell>
        </row>
        <row r="15122">
          <cell r="E15122" t="str">
            <v>OESOPHAGEAL SQUAMOUS CELL CARCINOMA STAGE IV</v>
          </cell>
          <cell r="F15122" t="str">
            <v>食管鳞状上皮细胞癌 IV 期</v>
          </cell>
          <cell r="G15122" t="str">
            <v>良性、恶性及性质不明的肿瘤（包括囊状和息肉状）</v>
          </cell>
        </row>
        <row r="15123">
          <cell r="E15123" t="str">
            <v>OESOPHAGEAL STENOSIS</v>
          </cell>
          <cell r="F15123" t="str">
            <v>食管狭窄</v>
          </cell>
          <cell r="G15123" t="str">
            <v>胃肠系统疾病</v>
          </cell>
        </row>
        <row r="15124">
          <cell r="E15124" t="str">
            <v>OESOPHAGEAL STENT INSERTION</v>
          </cell>
          <cell r="F15124" t="str">
            <v>食管修补物插入</v>
          </cell>
          <cell r="G15124" t="str">
            <v>各种手术及医疗操作</v>
          </cell>
        </row>
        <row r="15125">
          <cell r="E15125" t="str">
            <v>OESOPHAGEAL STENT REMOVAL</v>
          </cell>
          <cell r="F15125" t="str">
            <v>食管支架移除</v>
          </cell>
          <cell r="G15125" t="str">
            <v>各种手术及医疗操作</v>
          </cell>
        </row>
        <row r="15126">
          <cell r="E15126" t="str">
            <v>OESOPHAGEAL STENT STENOSIS</v>
          </cell>
          <cell r="F15126" t="str">
            <v>食管支架狭窄</v>
          </cell>
          <cell r="G15126" t="str">
            <v>胃肠系统疾病</v>
          </cell>
        </row>
        <row r="15127">
          <cell r="E15127" t="str">
            <v>OESOPHAGEAL TUBERCULOSIS</v>
          </cell>
          <cell r="F15127" t="str">
            <v>食管结核</v>
          </cell>
          <cell r="G15127" t="str">
            <v>感染及侵染类疾病</v>
          </cell>
        </row>
        <row r="15128">
          <cell r="E15128" t="str">
            <v>OESOPHAGEAL ULCER</v>
          </cell>
          <cell r="F15128" t="str">
            <v>食管溃疡</v>
          </cell>
          <cell r="G15128" t="str">
            <v>胃肠系统疾病</v>
          </cell>
        </row>
        <row r="15129">
          <cell r="E15129" t="str">
            <v>OESOPHAGEAL ULCER HAEMORRHAGE</v>
          </cell>
          <cell r="F15129" t="str">
            <v>食管溃疡出血</v>
          </cell>
          <cell r="G15129" t="str">
            <v>胃肠系统疾病</v>
          </cell>
        </row>
        <row r="15130">
          <cell r="E15130" t="str">
            <v>OESOPHAGEAL ULCER PERFORATION</v>
          </cell>
          <cell r="F15130" t="str">
            <v>食管溃疡穿孔</v>
          </cell>
          <cell r="G15130" t="str">
            <v>胃肠系统疾病</v>
          </cell>
        </row>
        <row r="15131">
          <cell r="E15131" t="str">
            <v>OESOPHAGEAL VARICEAL LIGATION</v>
          </cell>
          <cell r="F15131" t="str">
            <v>食管静脉曲张结扎术</v>
          </cell>
          <cell r="G15131" t="str">
            <v>各种手术及医疗操作</v>
          </cell>
        </row>
        <row r="15132">
          <cell r="E15132" t="str">
            <v>OESOPHAGEAL VARICES HAEMORRHAGE</v>
          </cell>
          <cell r="F15132" t="str">
            <v>食管静脉曲张出血</v>
          </cell>
          <cell r="G15132" t="str">
            <v>胃肠系统疾病</v>
          </cell>
        </row>
        <row r="15133">
          <cell r="E15133" t="str">
            <v>OESOPHAGECTOMY</v>
          </cell>
          <cell r="F15133" t="str">
            <v>食管切除术</v>
          </cell>
          <cell r="G15133" t="str">
            <v>各种手术及医疗操作</v>
          </cell>
        </row>
        <row r="15134">
          <cell r="E15134" t="str">
            <v>OESOPHAGITIS</v>
          </cell>
          <cell r="F15134" t="str">
            <v>食管炎</v>
          </cell>
          <cell r="G15134" t="str">
            <v>胃肠系统疾病</v>
          </cell>
        </row>
        <row r="15135">
          <cell r="E15135" t="str">
            <v>OESOPHAGITIS BACTERIAL</v>
          </cell>
          <cell r="F15135" t="str">
            <v>细菌性食管炎</v>
          </cell>
          <cell r="G15135" t="str">
            <v>感染及侵染类疾病</v>
          </cell>
        </row>
        <row r="15136">
          <cell r="E15136" t="str">
            <v>OESOPHAGITIS CHEMICAL</v>
          </cell>
          <cell r="F15136" t="str">
            <v>化学性食管炎</v>
          </cell>
          <cell r="G15136" t="str">
            <v>各类损伤、中毒及操作并发症</v>
          </cell>
        </row>
        <row r="15137">
          <cell r="E15137" t="str">
            <v>OESOPHAGITIS HAEMORRHAGIC</v>
          </cell>
          <cell r="F15137" t="str">
            <v>出血性食管炎</v>
          </cell>
          <cell r="G15137" t="str">
            <v>胃肠系统疾病</v>
          </cell>
        </row>
        <row r="15138">
          <cell r="E15138" t="str">
            <v>OESOPHAGITIS ULCERATIVE</v>
          </cell>
          <cell r="F15138" t="str">
            <v>溃疡性食管炎</v>
          </cell>
          <cell r="G15138" t="str">
            <v>胃肠系统疾病</v>
          </cell>
        </row>
        <row r="15139">
          <cell r="E15139" t="str">
            <v>OESOPHAGOBRONCHIAL FISTULA</v>
          </cell>
          <cell r="F15139" t="str">
            <v>食管支气管瘘</v>
          </cell>
          <cell r="G15139" t="str">
            <v>呼吸系统、胸及纵隔疾病</v>
          </cell>
        </row>
        <row r="15140">
          <cell r="E15140" t="str">
            <v>OESOPHAGOCARDIOMYOTOMY</v>
          </cell>
          <cell r="F15140" t="str">
            <v>食道贲门切开术</v>
          </cell>
          <cell r="G15140" t="str">
            <v>各种手术及医疗操作</v>
          </cell>
        </row>
        <row r="15141">
          <cell r="E15141" t="str">
            <v>OESOPHAGOENTEROSTOMY</v>
          </cell>
          <cell r="F15141" t="str">
            <v>食管小肠吻合术</v>
          </cell>
          <cell r="G15141" t="str">
            <v>各种手术及医疗操作</v>
          </cell>
        </row>
        <row r="15142">
          <cell r="E15142" t="str">
            <v>OESOPHAGOGASTRECTOMY</v>
          </cell>
          <cell r="F15142" t="str">
            <v>食管胃切除术</v>
          </cell>
          <cell r="G15142" t="str">
            <v>各种手术及医疗操作</v>
          </cell>
        </row>
        <row r="15143">
          <cell r="E15143" t="str">
            <v>OESOPHAGOGASTRIC FUNDOPLASTY</v>
          </cell>
          <cell r="F15143" t="str">
            <v>食道胃贲门成形术</v>
          </cell>
          <cell r="G15143" t="str">
            <v>各种手术及医疗操作</v>
          </cell>
        </row>
        <row r="15144">
          <cell r="E15144" t="str">
            <v>OESOPHAGOGASTRODUODENOSCOPY</v>
          </cell>
          <cell r="F15144" t="str">
            <v>食管胃十二指肠镜检查</v>
          </cell>
          <cell r="G15144" t="str">
            <v>各类检查</v>
          </cell>
        </row>
        <row r="15145">
          <cell r="E15145" t="str">
            <v>OESOPHAGOGASTRODUODENOSCOPY ABNORMAL</v>
          </cell>
          <cell r="F15145" t="str">
            <v>食管胃十二指肠镜检查异常</v>
          </cell>
          <cell r="G15145" t="str">
            <v>各类检查</v>
          </cell>
        </row>
        <row r="15146">
          <cell r="E15146" t="str">
            <v>OESOPHAGOGASTROSCOPY</v>
          </cell>
          <cell r="F15146" t="str">
            <v>食管胃镜检查</v>
          </cell>
          <cell r="G15146" t="str">
            <v>各类检查</v>
          </cell>
        </row>
        <row r="15147">
          <cell r="E15147" t="str">
            <v>OESOPHAGOGASTROSCOPY ABNORMAL</v>
          </cell>
          <cell r="F15147" t="str">
            <v>食管胃镜检查异常</v>
          </cell>
          <cell r="G15147" t="str">
            <v>各类检查</v>
          </cell>
        </row>
        <row r="15148">
          <cell r="E15148" t="str">
            <v>OESOPHAGOGASTROSCOPY NORMAL</v>
          </cell>
          <cell r="F15148" t="str">
            <v>食管胃镜检查正常</v>
          </cell>
          <cell r="G15148" t="str">
            <v>各类检查</v>
          </cell>
        </row>
        <row r="15149">
          <cell r="E15149" t="str">
            <v>OESOPHAGOGASTROSTOMY</v>
          </cell>
          <cell r="F15149" t="str">
            <v>食管胃吻合术</v>
          </cell>
          <cell r="G15149" t="str">
            <v>各种手术及医疗操作</v>
          </cell>
        </row>
        <row r="15150">
          <cell r="E15150" t="str">
            <v>OESOPHAGOMEDIASTINAL FISTULA</v>
          </cell>
          <cell r="F15150" t="str">
            <v>食管纵隔瘘</v>
          </cell>
          <cell r="G15150" t="str">
            <v>胃肠系统疾病</v>
          </cell>
        </row>
        <row r="15151">
          <cell r="E15151" t="str">
            <v>OESOPHAGOPLEURAL FISTULA</v>
          </cell>
          <cell r="F15151" t="str">
            <v>食道胸膜瘘</v>
          </cell>
          <cell r="G15151" t="str">
            <v>胃肠系统疾病</v>
          </cell>
        </row>
        <row r="15152">
          <cell r="E15152" t="str">
            <v>OESOPHAGOSCOPY</v>
          </cell>
          <cell r="F15152" t="str">
            <v>食管镜检查</v>
          </cell>
          <cell r="G15152" t="str">
            <v>各类检查</v>
          </cell>
        </row>
        <row r="15153">
          <cell r="E15153" t="str">
            <v>OESOPHAGOSCOPY ABNORMAL</v>
          </cell>
          <cell r="F15153" t="str">
            <v>食管镜检查异常</v>
          </cell>
          <cell r="G15153" t="str">
            <v>各类检查</v>
          </cell>
        </row>
        <row r="15154">
          <cell r="E15154" t="str">
            <v>OESOPHAGOSTOMY</v>
          </cell>
          <cell r="F15154" t="str">
            <v>食管造口术</v>
          </cell>
          <cell r="G15154" t="str">
            <v>各种手术及医疗操作</v>
          </cell>
        </row>
        <row r="15155">
          <cell r="E15155" t="str">
            <v>OESOPHAGRAM</v>
          </cell>
          <cell r="F15155" t="str">
            <v>食管成像</v>
          </cell>
          <cell r="G15155" t="str">
            <v>各类检查</v>
          </cell>
        </row>
        <row r="15156">
          <cell r="E15156" t="str">
            <v>OESTRADIOL</v>
          </cell>
          <cell r="F15156" t="str">
            <v>雌二醇</v>
          </cell>
          <cell r="G15156" t="str">
            <v>各类检查</v>
          </cell>
        </row>
        <row r="15157">
          <cell r="E15157" t="str">
            <v>OESTRADIOL ABNORMAL</v>
          </cell>
          <cell r="F15157" t="str">
            <v>雌二醇异常</v>
          </cell>
          <cell r="G15157" t="str">
            <v>各类检查</v>
          </cell>
        </row>
        <row r="15158">
          <cell r="E15158" t="str">
            <v>OESTRADIOL DECREASED</v>
          </cell>
          <cell r="F15158" t="str">
            <v>雌二醇减少</v>
          </cell>
          <cell r="G15158" t="str">
            <v>各类检查</v>
          </cell>
        </row>
        <row r="15159">
          <cell r="E15159" t="str">
            <v>OESTRADIOL INCREASED</v>
          </cell>
          <cell r="F15159" t="str">
            <v>雌二醇升高</v>
          </cell>
          <cell r="G15159" t="str">
            <v>各类检查</v>
          </cell>
        </row>
        <row r="15160">
          <cell r="E15160" t="str">
            <v>OESTRIOL ABNORMAL</v>
          </cell>
          <cell r="F15160" t="str">
            <v>雌三醇异常</v>
          </cell>
          <cell r="G15160" t="str">
            <v>各类检查</v>
          </cell>
        </row>
        <row r="15161">
          <cell r="E15161" t="str">
            <v>OESTRIOL DECREASED</v>
          </cell>
          <cell r="F15161" t="str">
            <v>雌三醇降低</v>
          </cell>
          <cell r="G15161" t="str">
            <v>各类检查</v>
          </cell>
        </row>
        <row r="15162">
          <cell r="E15162" t="str">
            <v>OESTRIOL INCREASED</v>
          </cell>
          <cell r="F15162" t="str">
            <v>雌三醇升高</v>
          </cell>
          <cell r="G15162" t="str">
            <v>各类检查</v>
          </cell>
        </row>
        <row r="15163">
          <cell r="E15163" t="str">
            <v>OESTROGEN DEFICIENCY</v>
          </cell>
          <cell r="F15163" t="str">
            <v>雌激素缺乏</v>
          </cell>
          <cell r="G15163" t="str">
            <v>内分泌系统疾病</v>
          </cell>
        </row>
        <row r="15164">
          <cell r="E15164" t="str">
            <v>OESTROGEN RECEPTOR ASSAY</v>
          </cell>
          <cell r="F15164" t="str">
            <v>雌激素受体检测</v>
          </cell>
          <cell r="G15164" t="str">
            <v>各类检查</v>
          </cell>
        </row>
        <row r="15165">
          <cell r="E15165" t="str">
            <v>OESTROGEN RECEPTOR ASSAY NEGATIVE</v>
          </cell>
          <cell r="F15165" t="str">
            <v>雌激素受体检测阴性</v>
          </cell>
          <cell r="G15165" t="str">
            <v>各类检查</v>
          </cell>
        </row>
        <row r="15166">
          <cell r="E15166" t="str">
            <v>OESTROGEN RECEPTOR ASSAY POSITIVE</v>
          </cell>
          <cell r="F15166" t="str">
            <v>雌激素受体检测阳性</v>
          </cell>
          <cell r="G15166" t="str">
            <v>各类检查</v>
          </cell>
        </row>
        <row r="15167">
          <cell r="E15167" t="str">
            <v>OESTROGEN RECEPTOR POSITIVE BREAST CANCER</v>
          </cell>
          <cell r="F15167" t="str">
            <v>激素受体阳性乳腺癌</v>
          </cell>
          <cell r="G15167" t="str">
            <v>良性、恶性及性质不明的肿瘤（包括囊状和息肉状）</v>
          </cell>
        </row>
        <row r="15168">
          <cell r="E15168" t="str">
            <v>OESTROGEN REPLACEMENT THERAPY</v>
          </cell>
          <cell r="F15168" t="str">
            <v>雌激素替代疗法</v>
          </cell>
          <cell r="G15168" t="str">
            <v>各种手术及医疗操作</v>
          </cell>
        </row>
        <row r="15169">
          <cell r="E15169" t="str">
            <v>OESTROGEN THERAPY</v>
          </cell>
          <cell r="F15169" t="str">
            <v>雌激素疗法</v>
          </cell>
          <cell r="G15169" t="str">
            <v>各种手术及医疗操作</v>
          </cell>
        </row>
        <row r="15170">
          <cell r="E15170" t="str">
            <v>OESTROGENIC EFFECT</v>
          </cell>
          <cell r="F15170" t="str">
            <v>雌激素作用</v>
          </cell>
          <cell r="G15170" t="str">
            <v>内分泌系统疾病</v>
          </cell>
        </row>
        <row r="15171">
          <cell r="E15171" t="str">
            <v>OESTROGENS TOTAL URINE INCREASED</v>
          </cell>
          <cell r="F15171" t="str">
            <v>尿总雌激素升高</v>
          </cell>
          <cell r="G15171" t="str">
            <v>各类检查</v>
          </cell>
        </row>
        <row r="15172">
          <cell r="E15172" t="str">
            <v>OESTRONE DECREASED</v>
          </cell>
          <cell r="F15172" t="str">
            <v>雌酮降低</v>
          </cell>
          <cell r="G15172" t="str">
            <v>各类检查</v>
          </cell>
        </row>
        <row r="15173">
          <cell r="E15173" t="str">
            <v>OESTRONE INCREASED</v>
          </cell>
          <cell r="F15173" t="str">
            <v>雌酮升高</v>
          </cell>
          <cell r="G15173" t="str">
            <v>各类检查</v>
          </cell>
        </row>
        <row r="15174">
          <cell r="E15174" t="str">
            <v>OFF LABEL USE</v>
          </cell>
          <cell r="F15174" t="str">
            <v>超说明书使用</v>
          </cell>
          <cell r="G15174" t="str">
            <v>各类损伤、中毒及操作并发症</v>
          </cell>
        </row>
        <row r="15175">
          <cell r="E15175" t="str">
            <v>OFF LABEL USE OF DEVICE</v>
          </cell>
          <cell r="F15175" t="str">
            <v>未依照说明书使用设备</v>
          </cell>
          <cell r="G15175" t="str">
            <v>各类损伤、中毒及操作并发症</v>
          </cell>
        </row>
        <row r="15176">
          <cell r="E15176" t="str">
            <v>OFFICE VISIT</v>
          </cell>
          <cell r="F15176" t="str">
            <v>办公室访问</v>
          </cell>
          <cell r="G15176" t="str">
            <v>各种手术及医疗操作</v>
          </cell>
        </row>
        <row r="15177">
          <cell r="E15177" t="str">
            <v>OIL ACNE</v>
          </cell>
          <cell r="F15177" t="str">
            <v>油脂性粉刺</v>
          </cell>
          <cell r="G15177" t="str">
            <v>皮肤及皮下组织类疾病</v>
          </cell>
        </row>
        <row r="15178">
          <cell r="E15178" t="str">
            <v>OILY SKIN</v>
          </cell>
          <cell r="F15178" t="str">
            <v>皮脂溢</v>
          </cell>
          <cell r="G15178" t="str">
            <v>皮肤及皮下组织类疾病</v>
          </cell>
        </row>
        <row r="15179">
          <cell r="E15179" t="str">
            <v>OLFACTO GENITAL DYSPLASIA</v>
          </cell>
          <cell r="F15179" t="str">
            <v>嗅觉生殖器发育不全</v>
          </cell>
          <cell r="G15179" t="str">
            <v>各种先天性家族性遗传性疾病</v>
          </cell>
        </row>
        <row r="15180">
          <cell r="E15180" t="str">
            <v>OLFACTORY DYSFUNCTION</v>
          </cell>
          <cell r="F15180" t="str">
            <v>嗅觉障碍</v>
          </cell>
          <cell r="G15180" t="str">
            <v>各类神经系统疾病</v>
          </cell>
        </row>
        <row r="15181">
          <cell r="E15181" t="str">
            <v>OLFACTORY NERVE AGENESIS</v>
          </cell>
          <cell r="F15181" t="str">
            <v>嗅神经发育不全</v>
          </cell>
          <cell r="G15181" t="str">
            <v>各种先天性家族性遗传性疾病</v>
          </cell>
        </row>
        <row r="15182">
          <cell r="E15182" t="str">
            <v>OLFACTORY NERVE DISORDER</v>
          </cell>
          <cell r="F15182" t="str">
            <v>嗅神经疾病</v>
          </cell>
          <cell r="G15182" t="str">
            <v>各类神经系统疾病</v>
          </cell>
        </row>
        <row r="15183">
          <cell r="E15183" t="str">
            <v>OLFACTORY REFERENCE SYNDROME</v>
          </cell>
          <cell r="F15183" t="str">
            <v>嗅觉牵涉综合征</v>
          </cell>
          <cell r="G15183" t="str">
            <v>精神病类</v>
          </cell>
        </row>
        <row r="15184">
          <cell r="E15184" t="str">
            <v>OLFACTORY TEST ABNORMAL</v>
          </cell>
          <cell r="F15184" t="str">
            <v>嗅试验异常</v>
          </cell>
          <cell r="G15184" t="str">
            <v>各类检查</v>
          </cell>
        </row>
        <row r="15185">
          <cell r="E15185" t="str">
            <v>OLIGOARTHRITIS</v>
          </cell>
          <cell r="F15185" t="str">
            <v>少关节炎</v>
          </cell>
          <cell r="G15185" t="str">
            <v>各种肌肉骨骼及结缔组织疾病</v>
          </cell>
        </row>
        <row r="15186">
          <cell r="E15186" t="str">
            <v>OLIGOASTHENOTERATOZOOSPERMIA</v>
          </cell>
          <cell r="F15186" t="str">
            <v>少弱畸精子症</v>
          </cell>
          <cell r="G15186" t="str">
            <v>生殖系统及乳腺疾病</v>
          </cell>
        </row>
        <row r="15187">
          <cell r="E15187" t="str">
            <v>OLIGOASTHENOZOOSPERMIA</v>
          </cell>
          <cell r="F15187" t="str">
            <v>少弱精子症</v>
          </cell>
          <cell r="G15187" t="str">
            <v>生殖系统及乳腺疾病</v>
          </cell>
        </row>
        <row r="15188">
          <cell r="E15188" t="str">
            <v>OLIGOASTROCYTOMA</v>
          </cell>
          <cell r="F15188" t="str">
            <v>少突星形细胞瘤</v>
          </cell>
          <cell r="G15188" t="str">
            <v>良性、恶性及性质不明的肿瘤（包括囊状和息肉状）</v>
          </cell>
        </row>
        <row r="15189">
          <cell r="E15189" t="str">
            <v>OLIGODENDROGLIOMA</v>
          </cell>
          <cell r="F15189" t="str">
            <v>少突神经胶质瘤</v>
          </cell>
          <cell r="G15189" t="str">
            <v>良性、恶性及性质不明的肿瘤（包括囊状和息肉状）</v>
          </cell>
        </row>
        <row r="15190">
          <cell r="E15190" t="str">
            <v>OLIGODENDROGLIOMA BENIGN</v>
          </cell>
          <cell r="F15190" t="str">
            <v>良性少突神经胶质瘤</v>
          </cell>
          <cell r="G15190" t="str">
            <v>良性、恶性及性质不明的肿瘤（包括囊状和息肉状）</v>
          </cell>
        </row>
        <row r="15191">
          <cell r="E15191" t="str">
            <v>OLIGODIPSIA</v>
          </cell>
          <cell r="F15191" t="str">
            <v>渴感缺乏</v>
          </cell>
          <cell r="G15191" t="str">
            <v>代谢及营养类疾病</v>
          </cell>
        </row>
        <row r="15192">
          <cell r="E15192" t="str">
            <v>OLIGOHYDRAMNIOS</v>
          </cell>
          <cell r="F15192" t="str">
            <v>羊水过少</v>
          </cell>
          <cell r="G15192" t="str">
            <v>妊娠期、产褥期及围产期状况</v>
          </cell>
        </row>
        <row r="15193">
          <cell r="E15193" t="str">
            <v>OLIGOMENORRHOEA</v>
          </cell>
          <cell r="F15193" t="str">
            <v>月经稀发</v>
          </cell>
          <cell r="G15193" t="str">
            <v>生殖系统及乳腺疾病</v>
          </cell>
        </row>
        <row r="15194">
          <cell r="E15194" t="str">
            <v>OLIGOSPERMIA</v>
          </cell>
          <cell r="F15194" t="str">
            <v>精液缺乏</v>
          </cell>
          <cell r="G15194" t="str">
            <v>生殖系统及乳腺疾病</v>
          </cell>
        </row>
        <row r="15195">
          <cell r="E15195" t="str">
            <v>OLIGURIA</v>
          </cell>
          <cell r="F15195" t="str">
            <v>少尿</v>
          </cell>
          <cell r="G15195" t="str">
            <v>肾脏及泌尿系统疾病</v>
          </cell>
        </row>
        <row r="15196">
          <cell r="E15196" t="str">
            <v>OLIVOPONTOCEREBELLAR ATROPHY</v>
          </cell>
          <cell r="F15196" t="str">
            <v>多系统萎缩</v>
          </cell>
          <cell r="G15196" t="str">
            <v>各类神经系统疾病</v>
          </cell>
        </row>
        <row r="15197">
          <cell r="E15197" t="str">
            <v>OMENN SYNDROME</v>
          </cell>
          <cell r="F15197" t="str">
            <v>Omenn 综合征</v>
          </cell>
          <cell r="G15197" t="str">
            <v>各种先天性家族性遗传性疾病</v>
          </cell>
        </row>
        <row r="15198">
          <cell r="E15198" t="str">
            <v>OMENTAL FLAP OPERATION</v>
          </cell>
          <cell r="F15198" t="str">
            <v>网膜成形术</v>
          </cell>
          <cell r="G15198" t="str">
            <v>各种手术及医疗操作</v>
          </cell>
        </row>
        <row r="15199">
          <cell r="E15199" t="str">
            <v>OMENTAL IMPLANTATION</v>
          </cell>
          <cell r="F15199" t="str">
            <v>网膜成形术</v>
          </cell>
          <cell r="G15199" t="str">
            <v>各种手术及医疗操作</v>
          </cell>
        </row>
        <row r="15200">
          <cell r="E15200" t="str">
            <v>OMENTAL INFARCTION</v>
          </cell>
          <cell r="F15200" t="str">
            <v>网膜梗死</v>
          </cell>
          <cell r="G15200" t="str">
            <v>胃肠系统疾病</v>
          </cell>
        </row>
        <row r="15201">
          <cell r="E15201" t="str">
            <v>OMENTAL NECROSIS</v>
          </cell>
          <cell r="F15201" t="str">
            <v>网膜坏死</v>
          </cell>
          <cell r="G15201" t="str">
            <v>胃肠系统疾病</v>
          </cell>
        </row>
        <row r="15202">
          <cell r="E15202" t="str">
            <v>OMENTECTOMY</v>
          </cell>
          <cell r="F15202" t="str">
            <v>网膜切除术</v>
          </cell>
          <cell r="G15202" t="str">
            <v>各种手术及医疗操作</v>
          </cell>
        </row>
        <row r="15203">
          <cell r="E15203" t="str">
            <v>OMENTITIS</v>
          </cell>
          <cell r="F15203" t="str">
            <v>网膜炎</v>
          </cell>
          <cell r="G15203" t="str">
            <v>胃肠系统疾病</v>
          </cell>
        </row>
        <row r="15204">
          <cell r="E15204" t="str">
            <v>OMENTUM NEOPLASM</v>
          </cell>
          <cell r="F15204" t="str">
            <v>肠系膜肿瘤</v>
          </cell>
          <cell r="G15204" t="str">
            <v>良性、恶性及性质不明的肿瘤（包括囊状和息肉状）</v>
          </cell>
        </row>
        <row r="15205">
          <cell r="E15205" t="str">
            <v>OMMAYA RESERVOIR PLACEMENT</v>
          </cell>
          <cell r="F15205" t="str">
            <v>脑脊液储存囊安置术</v>
          </cell>
          <cell r="G15205" t="str">
            <v>各种手术及医疗操作</v>
          </cell>
        </row>
        <row r="15206">
          <cell r="E15206" t="str">
            <v>OMPHALECTOMY</v>
          </cell>
          <cell r="F15206" t="str">
            <v>脐切除术</v>
          </cell>
          <cell r="G15206" t="str">
            <v>各种手术及医疗操作</v>
          </cell>
        </row>
        <row r="15207">
          <cell r="E15207" t="str">
            <v>OMPHALITIS</v>
          </cell>
          <cell r="F15207" t="str">
            <v>脐炎</v>
          </cell>
          <cell r="G15207" t="str">
            <v>感染及侵染类疾病</v>
          </cell>
        </row>
        <row r="15208">
          <cell r="E15208" t="str">
            <v>OMPHALORRHEXIS</v>
          </cell>
          <cell r="F15208" t="str">
            <v>脐带破裂</v>
          </cell>
          <cell r="G15208" t="str">
            <v>妊娠期、产褥期及围产期状况</v>
          </cell>
        </row>
        <row r="15209">
          <cell r="E15209" t="str">
            <v>ON AND OFF PHENOMENON</v>
          </cell>
          <cell r="F15209" t="str">
            <v>开关现象</v>
          </cell>
          <cell r="G15209" t="str">
            <v>各类神经系统疾病</v>
          </cell>
        </row>
        <row r="15210">
          <cell r="E15210" t="str">
            <v>ONCHOCERCIASIS</v>
          </cell>
          <cell r="F15210" t="str">
            <v>盘尾丝虫病</v>
          </cell>
          <cell r="G15210" t="str">
            <v>感染及侵染类疾病</v>
          </cell>
        </row>
        <row r="15211">
          <cell r="E15211" t="str">
            <v>ONCOCYTOMA</v>
          </cell>
          <cell r="F15211" t="str">
            <v>大嗜酸粒细胞瘤(甲状腺)</v>
          </cell>
          <cell r="G15211" t="str">
            <v>良性、恶性及性质不明的肿瘤（包括囊状和息肉状）</v>
          </cell>
        </row>
        <row r="15212">
          <cell r="E15212" t="str">
            <v>ONCOGENIC OSTEOMALACIA</v>
          </cell>
          <cell r="F15212" t="str">
            <v>低磷血症性骨软化症</v>
          </cell>
          <cell r="G15212" t="str">
            <v>各种肌肉骨骼及结缔组织疾病</v>
          </cell>
        </row>
        <row r="15213">
          <cell r="E15213" t="str">
            <v>ONCOLOGIC COMPLICATION</v>
          </cell>
          <cell r="F15213" t="str">
            <v>肿瘤并发症</v>
          </cell>
          <cell r="G15213" t="str">
            <v>良性、恶性及性质不明的肿瘤（包括囊状和息肉状）</v>
          </cell>
        </row>
        <row r="15214">
          <cell r="E15214" t="str">
            <v>ONCOVIRUS TEST NEGATIVE</v>
          </cell>
          <cell r="F15214" t="str">
            <v>肿瘤病毒检测阴性</v>
          </cell>
          <cell r="G15214" t="str">
            <v>各类检查</v>
          </cell>
        </row>
        <row r="15215">
          <cell r="E15215" t="str">
            <v>ONCOVIRUS TEST POSITIVE</v>
          </cell>
          <cell r="F15215" t="str">
            <v>肿瘤病毒检测阳性</v>
          </cell>
          <cell r="G15215" t="str">
            <v>各类检查</v>
          </cell>
        </row>
        <row r="15216">
          <cell r="E15216" t="str">
            <v>ONYCHALGIA</v>
          </cell>
          <cell r="F15216" t="str">
            <v>甲痛</v>
          </cell>
          <cell r="G15216" t="str">
            <v>皮肤及皮下组织类疾病</v>
          </cell>
        </row>
        <row r="15217">
          <cell r="E15217" t="str">
            <v>ONYCHOCLASIS</v>
          </cell>
          <cell r="F15217" t="str">
            <v>指甲折断</v>
          </cell>
          <cell r="G15217" t="str">
            <v>皮肤及皮下组织类疾病</v>
          </cell>
        </row>
        <row r="15218">
          <cell r="E15218" t="str">
            <v>ONYCHOGRYPHOSIS</v>
          </cell>
          <cell r="F15218" t="str">
            <v>指甲弯曲</v>
          </cell>
          <cell r="G15218" t="str">
            <v>皮肤及皮下组织类疾病</v>
          </cell>
        </row>
        <row r="15219">
          <cell r="E15219" t="str">
            <v>ONYCHOLYSIS</v>
          </cell>
          <cell r="F15219" t="str">
            <v>指甲剥离</v>
          </cell>
          <cell r="G15219" t="str">
            <v>皮肤及皮下组织类疾病</v>
          </cell>
        </row>
        <row r="15220">
          <cell r="E15220" t="str">
            <v>ONYCHOMADESIS</v>
          </cell>
          <cell r="F15220" t="str">
            <v>脱甲</v>
          </cell>
          <cell r="G15220" t="str">
            <v>皮肤及皮下组织类疾病</v>
          </cell>
        </row>
        <row r="15221">
          <cell r="E15221" t="str">
            <v>ONYCHOMALACIA</v>
          </cell>
          <cell r="F15221" t="str">
            <v>指甲软化</v>
          </cell>
          <cell r="G15221" t="str">
            <v>皮肤及皮下组织类疾病</v>
          </cell>
        </row>
        <row r="15222">
          <cell r="E15222" t="str">
            <v>ONYCHOMYCOSIS</v>
          </cell>
          <cell r="F15222" t="str">
            <v>甲真菌病</v>
          </cell>
          <cell r="G15222" t="str">
            <v>感染及侵染类疾病</v>
          </cell>
        </row>
        <row r="15223">
          <cell r="E15223" t="str">
            <v>ONYCHOPHAGIA</v>
          </cell>
          <cell r="F15223" t="str">
            <v>咬甲癖</v>
          </cell>
          <cell r="G15223" t="str">
            <v>精神病类</v>
          </cell>
        </row>
        <row r="15224">
          <cell r="E15224" t="str">
            <v>ONYCHORRHEXIS</v>
          </cell>
          <cell r="F15224" t="str">
            <v>指甲折断</v>
          </cell>
          <cell r="G15224" t="str">
            <v>皮肤及皮下组织类疾病</v>
          </cell>
        </row>
        <row r="15225">
          <cell r="E15225" t="str">
            <v>OOCYTE DONOR</v>
          </cell>
          <cell r="F15225" t="str">
            <v>卵母细胞捐赠者</v>
          </cell>
          <cell r="G15225" t="str">
            <v>社会环境</v>
          </cell>
        </row>
        <row r="15226">
          <cell r="E15226" t="str">
            <v>OOCYTE HARVEST</v>
          </cell>
          <cell r="F15226" t="str">
            <v>卵母细胞采集</v>
          </cell>
          <cell r="G15226" t="str">
            <v>各种手术及医疗操作</v>
          </cell>
        </row>
        <row r="15227">
          <cell r="E15227" t="str">
            <v>OOPHORECTOMY</v>
          </cell>
          <cell r="F15227" t="str">
            <v>卵巢切除术</v>
          </cell>
          <cell r="G15227" t="str">
            <v>各种手术及医疗操作</v>
          </cell>
        </row>
        <row r="15228">
          <cell r="E15228" t="str">
            <v>OOPHORECTOMY BILATERAL</v>
          </cell>
          <cell r="F15228" t="str">
            <v>双侧卵巢切除</v>
          </cell>
          <cell r="G15228" t="str">
            <v>各种手术及医疗操作</v>
          </cell>
        </row>
        <row r="15229">
          <cell r="E15229" t="str">
            <v>OOPHORITIS</v>
          </cell>
          <cell r="F15229" t="str">
            <v>卵巢炎</v>
          </cell>
          <cell r="G15229" t="str">
            <v>感染及侵染类疾病</v>
          </cell>
        </row>
        <row r="15230">
          <cell r="E15230" t="str">
            <v>OPEN ANGLE GLAUCOMA</v>
          </cell>
          <cell r="F15230" t="str">
            <v>开角型青光眼</v>
          </cell>
          <cell r="G15230" t="str">
            <v>眼器官疾病</v>
          </cell>
        </row>
        <row r="15231">
          <cell r="E15231" t="str">
            <v>OPEN FRACTURE</v>
          </cell>
          <cell r="F15231" t="str">
            <v>开放性骨折</v>
          </cell>
          <cell r="G15231" t="str">
            <v>各类损伤、中毒及操作并发症</v>
          </cell>
        </row>
        <row r="15232">
          <cell r="E15232" t="str">
            <v>OPEN GLOBE INJURY</v>
          </cell>
          <cell r="F15232" t="str">
            <v>开放性眼外伤</v>
          </cell>
          <cell r="G15232" t="str">
            <v>各类损伤、中毒及操作并发症</v>
          </cell>
        </row>
        <row r="15233">
          <cell r="E15233" t="str">
            <v>OPEN REDUCTION OF FRACTURE</v>
          </cell>
          <cell r="F15233" t="str">
            <v>骨折切开复位术</v>
          </cell>
          <cell r="G15233" t="str">
            <v>各种手术及医疗操作</v>
          </cell>
        </row>
        <row r="15234">
          <cell r="E15234" t="str">
            <v>OPEN REDUCTION OF SPINAL FRACTURE</v>
          </cell>
          <cell r="F15234" t="str">
            <v>脊椎骨折切开复位</v>
          </cell>
          <cell r="G15234" t="str">
            <v>各种手术及医疗操作</v>
          </cell>
        </row>
        <row r="15235">
          <cell r="E15235" t="str">
            <v>OPEN WOUND</v>
          </cell>
          <cell r="F15235" t="str">
            <v>伤口</v>
          </cell>
          <cell r="G15235" t="str">
            <v>各类损伤、中毒及操作并发症</v>
          </cell>
        </row>
        <row r="15236">
          <cell r="E15236" t="str">
            <v>OPERATIVE HAEMORRHAGE</v>
          </cell>
          <cell r="F15236" t="str">
            <v>操作出血</v>
          </cell>
          <cell r="G15236" t="str">
            <v>各类损伤、中毒及操作并发症</v>
          </cell>
        </row>
        <row r="15237">
          <cell r="E15237" t="str">
            <v>OPHTHALMIA NEONATORUM</v>
          </cell>
          <cell r="F15237" t="str">
            <v>新生儿眼炎</v>
          </cell>
          <cell r="G15237" t="str">
            <v>感染及侵染类疾病</v>
          </cell>
        </row>
        <row r="15238">
          <cell r="E15238" t="str">
            <v>OPHTHALMIA NODOSA</v>
          </cell>
          <cell r="F15238" t="str">
            <v>结节性眼炎</v>
          </cell>
          <cell r="G15238" t="str">
            <v>眼器官疾病</v>
          </cell>
        </row>
        <row r="15239">
          <cell r="E15239" t="str">
            <v>OPHTHALMIC ARTERY ANEURYSM</v>
          </cell>
          <cell r="F15239" t="str">
            <v>眼动脉瘤</v>
          </cell>
          <cell r="G15239" t="str">
            <v>眼器官疾病</v>
          </cell>
        </row>
        <row r="15240">
          <cell r="E15240" t="str">
            <v>OPHTHALMIC ARTERY OCCLUSION</v>
          </cell>
          <cell r="F15240" t="str">
            <v>眼动脉闭塞</v>
          </cell>
          <cell r="G15240" t="str">
            <v>眼器官疾病</v>
          </cell>
        </row>
        <row r="15241">
          <cell r="E15241" t="str">
            <v>OPHTHALMIC ARTERY THROMBOSIS</v>
          </cell>
          <cell r="F15241" t="str">
            <v>眼动脉血栓形成</v>
          </cell>
          <cell r="G15241" t="str">
            <v>眼器官疾病</v>
          </cell>
        </row>
        <row r="15242">
          <cell r="E15242" t="str">
            <v>OPHTHALMIC FLUID-AIR EXCHANGE PROCEDURE</v>
          </cell>
          <cell r="F15242" t="str">
            <v>眼气液交换手术</v>
          </cell>
          <cell r="G15242" t="str">
            <v>各种手术及医疗操作</v>
          </cell>
        </row>
        <row r="15243">
          <cell r="E15243" t="str">
            <v>OPHTHALMIC FLUID DRAINAGE</v>
          </cell>
          <cell r="F15243" t="str">
            <v>眼部液体引流</v>
          </cell>
          <cell r="G15243" t="str">
            <v>各种手术及医疗操作</v>
          </cell>
        </row>
        <row r="15244">
          <cell r="E15244" t="str">
            <v>OPHTHALMIC HERPES SIMPLEX</v>
          </cell>
          <cell r="F15244" t="str">
            <v>眼单纯疱疹</v>
          </cell>
          <cell r="G15244" t="str">
            <v>感染及侵染类疾病</v>
          </cell>
        </row>
        <row r="15245">
          <cell r="E15245" t="str">
            <v>OPHTHALMIC HERPES ZOSTER</v>
          </cell>
          <cell r="F15245" t="str">
            <v>眼带状疱疹</v>
          </cell>
          <cell r="G15245" t="str">
            <v>感染及侵染类疾病</v>
          </cell>
        </row>
        <row r="15246">
          <cell r="E15246" t="str">
            <v>OPHTHALMIC MIGRAINE</v>
          </cell>
          <cell r="F15246" t="str">
            <v>眼型偏头痛</v>
          </cell>
          <cell r="G15246" t="str">
            <v>各类神经系统疾病</v>
          </cell>
        </row>
        <row r="15247">
          <cell r="E15247" t="str">
            <v>OPHTHALMIC VASCULAR THROMBOSIS</v>
          </cell>
          <cell r="F15247" t="str">
            <v>眼血管血栓形成</v>
          </cell>
          <cell r="G15247" t="str">
            <v>眼器官疾病</v>
          </cell>
        </row>
        <row r="15248">
          <cell r="E15248" t="str">
            <v>OPHTHALMIC VEIN THROMBOSIS</v>
          </cell>
          <cell r="F15248" t="str">
            <v>眼静脉血栓症</v>
          </cell>
          <cell r="G15248" t="str">
            <v>眼器官疾病</v>
          </cell>
        </row>
        <row r="15249">
          <cell r="E15249" t="str">
            <v>OPHTHALMOLOGIC TREATMENT</v>
          </cell>
          <cell r="F15249" t="str">
            <v>眼科治疗</v>
          </cell>
          <cell r="G15249" t="str">
            <v>各种手术及医疗操作</v>
          </cell>
        </row>
        <row r="15250">
          <cell r="E15250" t="str">
            <v>OPHTHALMOLOGICAL EXAMINATION</v>
          </cell>
          <cell r="F15250" t="str">
            <v>眼科检查</v>
          </cell>
          <cell r="G15250" t="str">
            <v>各类检查</v>
          </cell>
        </row>
        <row r="15251">
          <cell r="E15251" t="str">
            <v>OPHTHALMOLOGICAL EXAMINATION ABNORMAL</v>
          </cell>
          <cell r="F15251" t="str">
            <v>眼科检查异常</v>
          </cell>
          <cell r="G15251" t="str">
            <v>各类检查</v>
          </cell>
        </row>
        <row r="15252">
          <cell r="E15252" t="str">
            <v>OPHTHALMOLOGICAL EXAMINATION NORMAL</v>
          </cell>
          <cell r="F15252" t="str">
            <v>眼科检查正常</v>
          </cell>
          <cell r="G15252" t="str">
            <v>各类检查</v>
          </cell>
        </row>
        <row r="15253">
          <cell r="E15253" t="str">
            <v>OPHTHALMOPLEGIA</v>
          </cell>
          <cell r="F15253" t="str">
            <v>眼肌麻痹</v>
          </cell>
          <cell r="G15253" t="str">
            <v>眼器官疾病</v>
          </cell>
        </row>
        <row r="15254">
          <cell r="E15254" t="str">
            <v>OPHTHALMOPLEGIC MIGRAINE</v>
          </cell>
          <cell r="F15254" t="str">
            <v>眼肌麻痹性偏头痛</v>
          </cell>
          <cell r="G15254" t="str">
            <v>各类神经系统疾病</v>
          </cell>
        </row>
        <row r="15255">
          <cell r="E15255" t="str">
            <v>OPIATES</v>
          </cell>
          <cell r="F15255" t="str">
            <v>阿片类</v>
          </cell>
          <cell r="G15255" t="str">
            <v>各类检查</v>
          </cell>
        </row>
        <row r="15256">
          <cell r="E15256" t="str">
            <v>OPIATES NEGATIVE</v>
          </cell>
          <cell r="F15256" t="str">
            <v>阿片类阴性</v>
          </cell>
          <cell r="G15256" t="str">
            <v>各类检查</v>
          </cell>
        </row>
        <row r="15257">
          <cell r="E15257" t="str">
            <v>OPIATES POSITIVE</v>
          </cell>
          <cell r="F15257" t="str">
            <v>阿片类阳性</v>
          </cell>
          <cell r="G15257" t="str">
            <v>各类检查</v>
          </cell>
        </row>
        <row r="15258">
          <cell r="E15258" t="str">
            <v>OPISTHORCHIASIS</v>
          </cell>
          <cell r="F15258" t="str">
            <v>后睾吸虫病</v>
          </cell>
          <cell r="G15258" t="str">
            <v>感染及侵染类疾病</v>
          </cell>
        </row>
        <row r="15259">
          <cell r="E15259" t="str">
            <v>OPISTHOTONUS</v>
          </cell>
          <cell r="F15259" t="str">
            <v>角弓反张</v>
          </cell>
          <cell r="G15259" t="str">
            <v>各类神经系统疾病</v>
          </cell>
        </row>
        <row r="15260">
          <cell r="E15260" t="str">
            <v>OPITZ TRIGONOCEPHALY SYNDROME</v>
          </cell>
          <cell r="F15260" t="str">
            <v>Opitz 三角头综合征</v>
          </cell>
          <cell r="G15260" t="str">
            <v>各种先天性家族性遗传性疾病</v>
          </cell>
        </row>
        <row r="15261">
          <cell r="E15261" t="str">
            <v>OPPORTUNISTIC INFECTION</v>
          </cell>
          <cell r="F15261" t="str">
            <v>机会感染</v>
          </cell>
          <cell r="G15261" t="str">
            <v>感染及侵染类疾病</v>
          </cell>
        </row>
        <row r="15262">
          <cell r="E15262" t="str">
            <v>OPPORTUNISTIC INFECTION PROPHYLAXIS</v>
          </cell>
          <cell r="F15262" t="str">
            <v>机会感染预防治疗</v>
          </cell>
          <cell r="G15262" t="str">
            <v>各种手术及医疗操作</v>
          </cell>
        </row>
        <row r="15263">
          <cell r="E15263" t="str">
            <v>OPPOSITIONAL DEFIANT DISORDER</v>
          </cell>
          <cell r="F15263" t="str">
            <v>对立违抗性障碍</v>
          </cell>
          <cell r="G15263" t="str">
            <v>精神病类</v>
          </cell>
        </row>
        <row r="15264">
          <cell r="E15264" t="str">
            <v>OPSOCLONUS MYOCLONUS</v>
          </cell>
          <cell r="F15264" t="str">
            <v>眼肌阵挛</v>
          </cell>
          <cell r="G15264" t="str">
            <v>眼器官疾病</v>
          </cell>
        </row>
        <row r="15265">
          <cell r="E15265" t="str">
            <v>OPTIC ATROPHY</v>
          </cell>
          <cell r="F15265" t="str">
            <v>视神经萎缩</v>
          </cell>
          <cell r="G15265" t="str">
            <v>眼器官疾病</v>
          </cell>
        </row>
        <row r="15266">
          <cell r="E15266" t="str">
            <v>OPTIC DISC DISORDER</v>
          </cell>
          <cell r="F15266" t="str">
            <v>视乳头疾病</v>
          </cell>
          <cell r="G15266" t="str">
            <v>眼器官疾病</v>
          </cell>
        </row>
        <row r="15267">
          <cell r="E15267" t="str">
            <v>OPTIC DISC DRUSEN</v>
          </cell>
          <cell r="F15267" t="str">
            <v>视盘玻璃疣</v>
          </cell>
          <cell r="G15267" t="str">
            <v>眼器官疾病</v>
          </cell>
        </row>
        <row r="15268">
          <cell r="E15268" t="str">
            <v>OPTIC DISC HAEMORRHAGE</v>
          </cell>
          <cell r="F15268" t="str">
            <v>视盘出血</v>
          </cell>
          <cell r="G15268" t="str">
            <v>眼器官疾病</v>
          </cell>
        </row>
        <row r="15269">
          <cell r="E15269" t="str">
            <v>OPTIC DISC HYPERAEMIA</v>
          </cell>
          <cell r="F15269" t="str">
            <v>视盘充血</v>
          </cell>
          <cell r="G15269" t="str">
            <v>眼器官疾病</v>
          </cell>
        </row>
        <row r="15270">
          <cell r="E15270" t="str">
            <v>OPTIC DISC PIT</v>
          </cell>
          <cell r="F15270" t="str">
            <v>视神经盘小凹</v>
          </cell>
          <cell r="G15270" t="str">
            <v>各种先天性家族性遗传性疾病</v>
          </cell>
        </row>
        <row r="15271">
          <cell r="E15271" t="str">
            <v>OPTIC DISC VASCULAR DISORDER</v>
          </cell>
          <cell r="F15271" t="str">
            <v>视盘血管疾病</v>
          </cell>
          <cell r="G15271" t="str">
            <v>眼器官疾病</v>
          </cell>
        </row>
        <row r="15272">
          <cell r="E15272" t="str">
            <v>OPTIC DISCS BLURRED</v>
          </cell>
          <cell r="F15272" t="str">
            <v>视盘模糊</v>
          </cell>
          <cell r="G15272" t="str">
            <v>眼器官疾病</v>
          </cell>
        </row>
        <row r="15273">
          <cell r="E15273" t="str">
            <v>OPTIC GLIOMA</v>
          </cell>
          <cell r="F15273" t="str">
            <v>视神经胶质瘤</v>
          </cell>
          <cell r="G15273" t="str">
            <v>良性、恶性及性质不明的肿瘤（包括囊状和息肉状）</v>
          </cell>
        </row>
        <row r="15274">
          <cell r="E15274" t="str">
            <v>OPTIC ISCHAEMIC NEUROPATHY</v>
          </cell>
          <cell r="F15274" t="str">
            <v>缺血性视神经病变</v>
          </cell>
          <cell r="G15274" t="str">
            <v>眼器官疾病</v>
          </cell>
        </row>
        <row r="15275">
          <cell r="E15275" t="str">
            <v>OPTIC NERVE COMPRESSION</v>
          </cell>
          <cell r="F15275" t="str">
            <v>视神经压迫</v>
          </cell>
          <cell r="G15275" t="str">
            <v>眼器官疾病</v>
          </cell>
        </row>
        <row r="15276">
          <cell r="E15276" t="str">
            <v>OPTIC NERVE CUP/DISC RATIO</v>
          </cell>
          <cell r="F15276" t="str">
            <v>视杯/视盘比率</v>
          </cell>
          <cell r="G15276" t="str">
            <v>各类检查</v>
          </cell>
        </row>
        <row r="15277">
          <cell r="E15277" t="str">
            <v>OPTIC NERVE CUP/DISC RATIO DECREASED</v>
          </cell>
          <cell r="F15277" t="str">
            <v>视杯 / 视盘比率降低</v>
          </cell>
          <cell r="G15277" t="str">
            <v>各类检查</v>
          </cell>
        </row>
        <row r="15278">
          <cell r="E15278" t="str">
            <v>OPTIC NERVE CUP/DISC RATIO INCREASED</v>
          </cell>
          <cell r="F15278" t="str">
            <v>视杯 / 视盘比率升高</v>
          </cell>
          <cell r="G15278" t="str">
            <v>各类检查</v>
          </cell>
        </row>
        <row r="15279">
          <cell r="E15279" t="str">
            <v>OPTIC NERVE CUPPING</v>
          </cell>
          <cell r="F15279" t="str">
            <v>视神经凹陷</v>
          </cell>
          <cell r="G15279" t="str">
            <v>眼器官疾病</v>
          </cell>
        </row>
        <row r="15280">
          <cell r="E15280" t="str">
            <v>OPTIC NERVE DISORDER</v>
          </cell>
          <cell r="F15280" t="str">
            <v>视神经疾病</v>
          </cell>
          <cell r="G15280" t="str">
            <v>眼器官疾病</v>
          </cell>
        </row>
        <row r="15281">
          <cell r="E15281" t="str">
            <v>OPTIC NERVE GLIOMA</v>
          </cell>
          <cell r="F15281" t="str">
            <v>视神经胶质瘤</v>
          </cell>
          <cell r="G15281" t="str">
            <v>良性、恶性及性质不明的肿瘤（包括囊状和息肉状）</v>
          </cell>
        </row>
        <row r="15282">
          <cell r="E15282" t="str">
            <v>OPTIC NERVE HYPOPLASIA</v>
          </cell>
          <cell r="F15282" t="str">
            <v>视神经发育不全</v>
          </cell>
          <cell r="G15282" t="str">
            <v>各种先天性家族性遗传性疾病</v>
          </cell>
        </row>
        <row r="15283">
          <cell r="E15283" t="str">
            <v>OPTIC NERVE INFARCTION</v>
          </cell>
          <cell r="F15283" t="str">
            <v>视神经梗塞</v>
          </cell>
          <cell r="G15283" t="str">
            <v>眼器官疾病</v>
          </cell>
        </row>
        <row r="15284">
          <cell r="E15284" t="str">
            <v>OPTIC NERVE INJURY</v>
          </cell>
          <cell r="F15284" t="str">
            <v>视神经损伤</v>
          </cell>
          <cell r="G15284" t="str">
            <v>各类损伤、中毒及操作并发症</v>
          </cell>
        </row>
        <row r="15285">
          <cell r="E15285" t="str">
            <v>OPTIC NERVE NEOPLASM</v>
          </cell>
          <cell r="F15285" t="str">
            <v>视神经肿瘤</v>
          </cell>
          <cell r="G15285" t="str">
            <v>良性、恶性及性质不明的肿瘤（包括囊状和息肉状）</v>
          </cell>
        </row>
        <row r="15286">
          <cell r="E15286" t="str">
            <v>OPTIC NERVE OPERATION</v>
          </cell>
          <cell r="F15286" t="str">
            <v>视神经手术</v>
          </cell>
          <cell r="G15286" t="str">
            <v>各种手术及医疗操作</v>
          </cell>
        </row>
        <row r="15287">
          <cell r="E15287" t="str">
            <v>OPTIC NERVE SHEATH HAEMORRHAGE</v>
          </cell>
          <cell r="F15287" t="str">
            <v>视神经鞘出血</v>
          </cell>
          <cell r="G15287" t="str">
            <v>眼器官疾病</v>
          </cell>
        </row>
        <row r="15288">
          <cell r="E15288" t="str">
            <v>OPTIC NEURITIS</v>
          </cell>
          <cell r="F15288" t="str">
            <v>视神经炎</v>
          </cell>
          <cell r="G15288" t="str">
            <v>各类神经系统疾病</v>
          </cell>
        </row>
        <row r="15289">
          <cell r="E15289" t="str">
            <v>OPTIC NEURITIS RETROBULBAR</v>
          </cell>
          <cell r="F15289" t="str">
            <v>视神经炎</v>
          </cell>
          <cell r="G15289" t="str">
            <v>各类神经系统疾病</v>
          </cell>
        </row>
        <row r="15290">
          <cell r="E15290" t="str">
            <v>OPTIC NEUROPATHY</v>
          </cell>
          <cell r="F15290" t="str">
            <v>视神经病</v>
          </cell>
          <cell r="G15290" t="str">
            <v>眼器官疾病</v>
          </cell>
        </row>
        <row r="15291">
          <cell r="E15291" t="str">
            <v>OPTIC PATHWAY INJURY</v>
          </cell>
          <cell r="F15291" t="str">
            <v>视路损伤</v>
          </cell>
          <cell r="G15291" t="str">
            <v>各类损伤、中毒及操作并发症</v>
          </cell>
        </row>
        <row r="15292">
          <cell r="E15292" t="str">
            <v>OPTIC PERINEURITIS</v>
          </cell>
          <cell r="F15292" t="str">
            <v>视神经周围炎</v>
          </cell>
          <cell r="G15292" t="str">
            <v>各类神经系统疾病</v>
          </cell>
        </row>
        <row r="15293">
          <cell r="E15293" t="str">
            <v>OPTIC TRACT GLIOMA</v>
          </cell>
          <cell r="F15293" t="str">
            <v>视神经胶质瘤</v>
          </cell>
          <cell r="G15293" t="str">
            <v>良性、恶性及性质不明的肿瘤（包括囊状和息肉状）</v>
          </cell>
        </row>
        <row r="15294">
          <cell r="E15294" t="str">
            <v>OPTICAL COHERENCE TOMOGRAPHY</v>
          </cell>
          <cell r="F15294" t="str">
            <v>光学相干断层扫描</v>
          </cell>
          <cell r="G15294" t="str">
            <v>各类检查</v>
          </cell>
        </row>
        <row r="15295">
          <cell r="E15295" t="str">
            <v>OPTICAL COHERENCE TOMOGRAPHY ABNORMAL</v>
          </cell>
          <cell r="F15295" t="str">
            <v>光学相干断层扫描异常</v>
          </cell>
          <cell r="G15295" t="str">
            <v>各类检查</v>
          </cell>
        </row>
        <row r="15296">
          <cell r="E15296" t="str">
            <v>OPTICOKINETIC NYSTAGMUS TESTS ABNORMAL</v>
          </cell>
          <cell r="F15296" t="str">
            <v>视动性眼震试验异常</v>
          </cell>
          <cell r="G15296" t="str">
            <v>各类检查</v>
          </cell>
        </row>
        <row r="15297">
          <cell r="E15297" t="str">
            <v>ORAL ADMINISTRATION COMPLICATION</v>
          </cell>
          <cell r="F15297" t="str">
            <v>口服药并发症</v>
          </cell>
          <cell r="G15297" t="str">
            <v>全身性疾病及给药部位各种反应</v>
          </cell>
        </row>
        <row r="15298">
          <cell r="E15298" t="str">
            <v>ORAL ALLERGY SYNDROME</v>
          </cell>
          <cell r="F15298" t="str">
            <v>口腔过敏综合征</v>
          </cell>
          <cell r="G15298" t="str">
            <v>免疫系统疾病</v>
          </cell>
        </row>
        <row r="15299">
          <cell r="E15299" t="str">
            <v>ORAL APPLIANCE</v>
          </cell>
          <cell r="F15299" t="str">
            <v>口腔矫治器</v>
          </cell>
          <cell r="G15299" t="str">
            <v>各种手术及医疗操作</v>
          </cell>
        </row>
        <row r="15300">
          <cell r="E15300" t="str">
            <v>ORAL BACTERIAL INFECTION</v>
          </cell>
          <cell r="F15300" t="str">
            <v>口腔细菌感染</v>
          </cell>
          <cell r="G15300" t="str">
            <v>感染及侵染类疾病</v>
          </cell>
        </row>
        <row r="15301">
          <cell r="E15301" t="str">
            <v>ORAL BLOOD BLISTER</v>
          </cell>
          <cell r="F15301" t="str">
            <v>口腔血泡</v>
          </cell>
          <cell r="G15301" t="str">
            <v>胃肠系统疾病</v>
          </cell>
        </row>
        <row r="15302">
          <cell r="E15302" t="str">
            <v>ORAL CANDIDIASIS</v>
          </cell>
          <cell r="F15302" t="str">
            <v>口腔念珠菌病</v>
          </cell>
          <cell r="G15302" t="str">
            <v>感染及侵染类疾病</v>
          </cell>
        </row>
        <row r="15303">
          <cell r="E15303" t="str">
            <v>ORAL CAVITY CANCER METASTATIC</v>
          </cell>
          <cell r="F15303" t="str">
            <v>口腔转移性癌</v>
          </cell>
          <cell r="G15303" t="str">
            <v>良性、恶性及性质不明的肿瘤（包括囊状和息肉状）</v>
          </cell>
        </row>
        <row r="15304">
          <cell r="E15304" t="str">
            <v>ORAL CAVITY FISTULA</v>
          </cell>
          <cell r="F15304" t="str">
            <v>口腔瘘</v>
          </cell>
          <cell r="G15304" t="str">
            <v>胃肠系统疾病</v>
          </cell>
        </row>
        <row r="15305">
          <cell r="E15305" t="str">
            <v>ORAL CAVITY NEOPLASM SURGERY</v>
          </cell>
          <cell r="F15305" t="str">
            <v>口腔肿瘤手术</v>
          </cell>
          <cell r="G15305" t="str">
            <v>各种手术及医疗操作</v>
          </cell>
        </row>
        <row r="15306">
          <cell r="E15306" t="str">
            <v>ORAL CONTRACEPTION</v>
          </cell>
          <cell r="F15306" t="str">
            <v>口服避孕药</v>
          </cell>
          <cell r="G15306" t="str">
            <v>各种手术及医疗操作</v>
          </cell>
        </row>
        <row r="15307">
          <cell r="E15307" t="str">
            <v>ORAL CONTUSION</v>
          </cell>
          <cell r="F15307" t="str">
            <v>口腔挫伤</v>
          </cell>
          <cell r="G15307" t="str">
            <v>各类损伤、中毒及操作并发症</v>
          </cell>
        </row>
        <row r="15308">
          <cell r="E15308" t="str">
            <v>ORAL DISCHARGE</v>
          </cell>
          <cell r="F15308" t="str">
            <v>口腔分泌物</v>
          </cell>
          <cell r="G15308" t="str">
            <v>胃肠系统疾病</v>
          </cell>
        </row>
        <row r="15309">
          <cell r="E15309" t="str">
            <v>ORAL DISCOMFORT</v>
          </cell>
          <cell r="F15309" t="str">
            <v>口腔不适</v>
          </cell>
          <cell r="G15309" t="str">
            <v>胃肠系统疾病</v>
          </cell>
        </row>
        <row r="15310">
          <cell r="E15310" t="str">
            <v>ORAL DISORDER</v>
          </cell>
          <cell r="F15310" t="str">
            <v>口腔病</v>
          </cell>
          <cell r="G15310" t="str">
            <v>胃肠系统疾病</v>
          </cell>
        </row>
        <row r="15311">
          <cell r="E15311" t="str">
            <v>ORAL DYSAESTHESIA</v>
          </cell>
          <cell r="F15311" t="str">
            <v>口腔感觉迟钝</v>
          </cell>
          <cell r="G15311" t="str">
            <v>胃肠系统疾病</v>
          </cell>
        </row>
        <row r="15312">
          <cell r="E15312" t="str">
            <v>ORAL DYSPLASIA</v>
          </cell>
          <cell r="F15312" t="str">
            <v>口发育不良</v>
          </cell>
          <cell r="G15312" t="str">
            <v>胃肠系统疾病</v>
          </cell>
        </row>
        <row r="15313">
          <cell r="E15313" t="str">
            <v>ORAL FIBROMA</v>
          </cell>
          <cell r="F15313" t="str">
            <v>口腔纤维瘤</v>
          </cell>
          <cell r="G15313" t="str">
            <v>良性、恶性及性质不明的肿瘤（包括囊状和息肉状）</v>
          </cell>
        </row>
        <row r="15314">
          <cell r="E15314" t="str">
            <v>ORAL FUNGAL INFECTION</v>
          </cell>
          <cell r="F15314" t="str">
            <v>口腔真菌感染</v>
          </cell>
          <cell r="G15314" t="str">
            <v>感染及侵染类疾病</v>
          </cell>
        </row>
        <row r="15315">
          <cell r="E15315" t="str">
            <v>ORAL HAEMANGIOMA</v>
          </cell>
          <cell r="F15315" t="str">
            <v>口腔血管瘤</v>
          </cell>
          <cell r="G15315" t="str">
            <v>良性、恶性及性质不明的肿瘤（包括囊状和息肉状）</v>
          </cell>
        </row>
        <row r="15316">
          <cell r="E15316" t="str">
            <v>ORAL HAIRY LEUKOPLAKIA</v>
          </cell>
          <cell r="F15316" t="str">
            <v>口腔毛状白斑</v>
          </cell>
          <cell r="G15316" t="str">
            <v>感染及侵染类疾病</v>
          </cell>
        </row>
        <row r="15317">
          <cell r="E15317" t="str">
            <v>ORAL HELMINTHIC INFECTION</v>
          </cell>
          <cell r="F15317" t="str">
            <v>口腔蠕虫感染</v>
          </cell>
          <cell r="G15317" t="str">
            <v>感染及侵染类疾病</v>
          </cell>
        </row>
        <row r="15318">
          <cell r="E15318" t="str">
            <v>ORAL HERPES</v>
          </cell>
          <cell r="F15318" t="str">
            <v>口腔疱疹</v>
          </cell>
          <cell r="G15318" t="str">
            <v>感染及侵染类疾病</v>
          </cell>
        </row>
        <row r="15319">
          <cell r="E15319" t="str">
            <v>ORAL HERPES ZOSTER</v>
          </cell>
          <cell r="F15319" t="str">
            <v>口腔带状疱疹</v>
          </cell>
          <cell r="G15319" t="str">
            <v>感染及侵染类疾病</v>
          </cell>
        </row>
        <row r="15320">
          <cell r="E15320" t="str">
            <v>ORAL HYPERAESTHESIA</v>
          </cell>
          <cell r="F15320" t="str">
            <v>口腔感觉过敏</v>
          </cell>
          <cell r="G15320" t="str">
            <v>胃肠系统疾病</v>
          </cell>
        </row>
        <row r="15321">
          <cell r="E15321" t="str">
            <v>ORAL HYPERKERATOSIS</v>
          </cell>
          <cell r="F15321" t="str">
            <v>口腔角化过度</v>
          </cell>
          <cell r="G15321" t="str">
            <v>胃肠系统疾病</v>
          </cell>
        </row>
        <row r="15322">
          <cell r="E15322" t="str">
            <v>ORAL INFECTION</v>
          </cell>
          <cell r="F15322" t="str">
            <v>口腔感染</v>
          </cell>
          <cell r="G15322" t="str">
            <v>感染及侵染类疾病</v>
          </cell>
        </row>
        <row r="15323">
          <cell r="E15323" t="str">
            <v>ORAL INTAKE REDUCED</v>
          </cell>
          <cell r="F15323" t="str">
            <v>摄食量减少</v>
          </cell>
          <cell r="G15323" t="str">
            <v>代谢及营养类疾病</v>
          </cell>
        </row>
        <row r="15324">
          <cell r="E15324" t="str">
            <v>ORAL LEUKOEDEMA</v>
          </cell>
          <cell r="F15324" t="str">
            <v>口腔白斑水肿</v>
          </cell>
          <cell r="G15324" t="str">
            <v>胃肠系统疾病</v>
          </cell>
        </row>
        <row r="15325">
          <cell r="E15325" t="str">
            <v>ORAL LICHEN PLANUS</v>
          </cell>
          <cell r="F15325" t="str">
            <v>口腔扁平苔藓</v>
          </cell>
          <cell r="G15325" t="str">
            <v>胃肠系统疾病</v>
          </cell>
        </row>
        <row r="15326">
          <cell r="E15326" t="str">
            <v>ORAL LICHENOID REACTION</v>
          </cell>
          <cell r="F15326" t="str">
            <v>口部苔藓样反应</v>
          </cell>
          <cell r="G15326" t="str">
            <v>胃肠系统疾病</v>
          </cell>
        </row>
        <row r="15327">
          <cell r="E15327" t="str">
            <v>ORAL MACULE</v>
          </cell>
          <cell r="F15327" t="str">
            <v>口腔斑</v>
          </cell>
          <cell r="G15327" t="str">
            <v>胃肠系统疾病</v>
          </cell>
        </row>
        <row r="15328">
          <cell r="E15328" t="str">
            <v>ORAL MUCOSA ATROPHY</v>
          </cell>
          <cell r="F15328" t="str">
            <v>口腔粘膜萎缩</v>
          </cell>
          <cell r="G15328" t="str">
            <v>胃肠系统疾病</v>
          </cell>
        </row>
        <row r="15329">
          <cell r="E15329" t="str">
            <v>ORAL MUCOSA EROSION</v>
          </cell>
          <cell r="F15329" t="str">
            <v>口腔黏膜糜烂</v>
          </cell>
          <cell r="G15329" t="str">
            <v>胃肠系统疾病</v>
          </cell>
        </row>
        <row r="15330">
          <cell r="E15330" t="str">
            <v>ORAL MUCOSA HAEMATOMA</v>
          </cell>
          <cell r="F15330" t="str">
            <v>口腔粘膜血肿</v>
          </cell>
          <cell r="G15330" t="str">
            <v>胃肠系统疾病</v>
          </cell>
        </row>
        <row r="15331">
          <cell r="E15331" t="str">
            <v>ORAL MUCOSAL BLISTERING</v>
          </cell>
          <cell r="F15331" t="str">
            <v>口腔粘膜起疱</v>
          </cell>
          <cell r="G15331" t="str">
            <v>胃肠系统疾病</v>
          </cell>
        </row>
        <row r="15332">
          <cell r="E15332" t="str">
            <v>ORAL MUCOSAL DISCOLOURATION</v>
          </cell>
          <cell r="F15332" t="str">
            <v>口腔粘膜褪色</v>
          </cell>
          <cell r="G15332" t="str">
            <v>胃肠系统疾病</v>
          </cell>
        </row>
        <row r="15333">
          <cell r="E15333" t="str">
            <v>ORAL MUCOSAL DISORDER</v>
          </cell>
          <cell r="F15333" t="str">
            <v>口腔病</v>
          </cell>
          <cell r="G15333" t="str">
            <v>胃肠系统疾病</v>
          </cell>
        </row>
        <row r="15334">
          <cell r="E15334" t="str">
            <v>ORAL MUCOSAL ERUPTION</v>
          </cell>
          <cell r="F15334" t="str">
            <v>口腔粘膜发疹</v>
          </cell>
          <cell r="G15334" t="str">
            <v>胃肠系统疾病</v>
          </cell>
        </row>
        <row r="15335">
          <cell r="E15335" t="str">
            <v>ORAL MUCOSAL ERYTHEMA</v>
          </cell>
          <cell r="F15335" t="str">
            <v>口腔粘膜红斑</v>
          </cell>
          <cell r="G15335" t="str">
            <v>胃肠系统疾病</v>
          </cell>
        </row>
        <row r="15336">
          <cell r="E15336" t="str">
            <v>ORAL MUCOSAL EXFOLIATION</v>
          </cell>
          <cell r="F15336" t="str">
            <v>口腔粘膜脱落</v>
          </cell>
          <cell r="G15336" t="str">
            <v>胃肠系统疾病</v>
          </cell>
        </row>
        <row r="15337">
          <cell r="E15337" t="str">
            <v>ORAL MUCOSAL HYPERTROPHY</v>
          </cell>
          <cell r="F15337" t="str">
            <v>口腔粘膜过度增生</v>
          </cell>
          <cell r="G15337" t="str">
            <v>胃肠系统疾病</v>
          </cell>
        </row>
        <row r="15338">
          <cell r="E15338" t="str">
            <v>ORAL MUCOSAL PETECHIAE</v>
          </cell>
          <cell r="F15338" t="str">
            <v>口腔出血</v>
          </cell>
          <cell r="G15338" t="str">
            <v>胃肠系统疾病</v>
          </cell>
        </row>
        <row r="15339">
          <cell r="E15339" t="str">
            <v>ORAL MUCOSAL ROUGHENING</v>
          </cell>
          <cell r="F15339" t="str">
            <v>口腔粘膜变粗糙</v>
          </cell>
          <cell r="G15339" t="str">
            <v>胃肠系统疾病</v>
          </cell>
        </row>
        <row r="15340">
          <cell r="E15340" t="str">
            <v>ORAL MUCOSAL SCAB</v>
          </cell>
          <cell r="F15340" t="str">
            <v>口腔粘膜疮痂</v>
          </cell>
          <cell r="G15340" t="str">
            <v>胃肠系统疾病</v>
          </cell>
        </row>
        <row r="15341">
          <cell r="E15341" t="str">
            <v>ORAL MUCOSAL SCAR</v>
          </cell>
          <cell r="F15341" t="str">
            <v>口腔粘膜瘢痕</v>
          </cell>
          <cell r="G15341" t="str">
            <v>各类损伤、中毒及操作并发症</v>
          </cell>
        </row>
        <row r="15342">
          <cell r="E15342" t="str">
            <v>ORAL NEOPLASM</v>
          </cell>
          <cell r="F15342" t="str">
            <v>口腔肿瘤</v>
          </cell>
          <cell r="G15342" t="str">
            <v>良性、恶性及性质不明的肿瘤（包括囊状和息肉状）</v>
          </cell>
        </row>
        <row r="15343">
          <cell r="E15343" t="str">
            <v>ORAL NEOPLASM BENIGN</v>
          </cell>
          <cell r="F15343" t="str">
            <v>口腔良性肿瘤</v>
          </cell>
          <cell r="G15343" t="str">
            <v>良性、恶性及性质不明的肿瘤（包括囊状和息肉状）</v>
          </cell>
        </row>
        <row r="15344">
          <cell r="E15344" t="str">
            <v>ORAL PAIN</v>
          </cell>
          <cell r="F15344" t="str">
            <v>口腔疼痛</v>
          </cell>
          <cell r="G15344" t="str">
            <v>胃肠系统疾病</v>
          </cell>
        </row>
        <row r="15345">
          <cell r="E15345" t="str">
            <v>ORAL PAPILLOMA</v>
          </cell>
          <cell r="F15345" t="str">
            <v>口部乳头状瘤</v>
          </cell>
          <cell r="G15345" t="str">
            <v>良性、恶性及性质不明的肿瘤（包括囊状和息肉状）</v>
          </cell>
        </row>
        <row r="15346">
          <cell r="E15346" t="str">
            <v>ORAL PAPULE</v>
          </cell>
          <cell r="F15346" t="str">
            <v>口腔丘疹</v>
          </cell>
          <cell r="G15346" t="str">
            <v>胃肠系统疾病</v>
          </cell>
        </row>
        <row r="15347">
          <cell r="E15347" t="str">
            <v>ORAL PIGMENTATION</v>
          </cell>
          <cell r="F15347" t="str">
            <v>口腔粘膜色素沉着</v>
          </cell>
          <cell r="G15347" t="str">
            <v>胃肠系统疾病</v>
          </cell>
        </row>
        <row r="15348">
          <cell r="E15348" t="str">
            <v>ORAL POLYPECTOMY</v>
          </cell>
          <cell r="F15348" t="str">
            <v>口腔息肉切除术</v>
          </cell>
          <cell r="G15348" t="str">
            <v>各种手术及医疗操作</v>
          </cell>
        </row>
        <row r="15349">
          <cell r="E15349" t="str">
            <v>ORAL PRURITUS</v>
          </cell>
          <cell r="F15349" t="str">
            <v>口腔瘙痒</v>
          </cell>
          <cell r="G15349" t="str">
            <v>胃肠系统疾病</v>
          </cell>
        </row>
        <row r="15350">
          <cell r="E15350" t="str">
            <v>ORAL PURPURA</v>
          </cell>
          <cell r="F15350" t="str">
            <v>口腔紫癜</v>
          </cell>
          <cell r="G15350" t="str">
            <v>胃肠系统疾病</v>
          </cell>
        </row>
        <row r="15351">
          <cell r="E15351" t="str">
            <v>ORAL PUSTULE</v>
          </cell>
          <cell r="F15351" t="str">
            <v>口腔脓疱</v>
          </cell>
          <cell r="G15351" t="str">
            <v>感染及侵染类疾病</v>
          </cell>
        </row>
        <row r="15352">
          <cell r="E15352" t="str">
            <v>ORAL SOFT TISSUE BIOPSY</v>
          </cell>
          <cell r="F15352" t="str">
            <v>口部软组织活检</v>
          </cell>
          <cell r="G15352" t="str">
            <v>各类检查</v>
          </cell>
        </row>
        <row r="15353">
          <cell r="E15353" t="str">
            <v>ORAL SOFT TISSUE DISORDER</v>
          </cell>
          <cell r="F15353" t="str">
            <v>口腔病</v>
          </cell>
          <cell r="G15353" t="str">
            <v>胃肠系统疾病</v>
          </cell>
        </row>
        <row r="15354">
          <cell r="E15354" t="str">
            <v>ORAL SUBMUCOSAL FIBROSIS</v>
          </cell>
          <cell r="F15354" t="str">
            <v>口腔粘膜下纤维化</v>
          </cell>
          <cell r="G15354" t="str">
            <v>胃肠系统疾病</v>
          </cell>
        </row>
        <row r="15355">
          <cell r="E15355" t="str">
            <v>ORAL SURGERY</v>
          </cell>
          <cell r="F15355" t="str">
            <v>口腔手术</v>
          </cell>
          <cell r="G15355" t="str">
            <v>各种手术及医疗操作</v>
          </cell>
        </row>
        <row r="15356">
          <cell r="E15356" t="str">
            <v>ORAL TORUS</v>
          </cell>
          <cell r="F15356" t="str">
            <v>颌骨外生性骨疣</v>
          </cell>
          <cell r="G15356" t="str">
            <v>各种肌肉骨骼及结缔组织疾病</v>
          </cell>
        </row>
        <row r="15357">
          <cell r="E15357" t="str">
            <v>ORAL TOXICITY</v>
          </cell>
          <cell r="F15357" t="str">
            <v>口腔毒性</v>
          </cell>
          <cell r="G15357" t="str">
            <v>胃肠系统疾病</v>
          </cell>
        </row>
        <row r="15358">
          <cell r="E15358" t="str">
            <v>ORAL TUBERCULOSIS</v>
          </cell>
          <cell r="F15358" t="str">
            <v>口腔结核</v>
          </cell>
          <cell r="G15358" t="str">
            <v>感染及侵染类疾病</v>
          </cell>
        </row>
        <row r="15359">
          <cell r="E15359" t="str">
            <v>ORAL VIRAL INFECTION</v>
          </cell>
          <cell r="F15359" t="str">
            <v>口腔病毒感染</v>
          </cell>
          <cell r="G15359" t="str">
            <v>感染及侵染类疾病</v>
          </cell>
        </row>
        <row r="15360">
          <cell r="E15360" t="str">
            <v>ORBIT ATROPHY</v>
          </cell>
          <cell r="F15360" t="str">
            <v>眼眶萎缩</v>
          </cell>
          <cell r="G15360" t="str">
            <v>眼器官疾病</v>
          </cell>
        </row>
        <row r="15361">
          <cell r="E15361" t="str">
            <v>ORBIT PLASTIC REPAIR</v>
          </cell>
          <cell r="F15361" t="str">
            <v>眼眶修复成形术</v>
          </cell>
          <cell r="G15361" t="str">
            <v>各种手术及医疗操作</v>
          </cell>
        </row>
        <row r="15362">
          <cell r="E15362" t="str">
            <v>ORBITAL APEX SYNDROME</v>
          </cell>
          <cell r="F15362" t="str">
            <v>眶尖综合征</v>
          </cell>
          <cell r="G15362" t="str">
            <v>眼器官疾病</v>
          </cell>
        </row>
        <row r="15363">
          <cell r="E15363" t="str">
            <v>ORBITAL COMPARTMENT SYNDROME</v>
          </cell>
          <cell r="F15363" t="str">
            <v>眼窝腔室综合症</v>
          </cell>
          <cell r="G15363" t="str">
            <v>眼器官疾病</v>
          </cell>
        </row>
        <row r="15364">
          <cell r="E15364" t="str">
            <v>ORBITAL CYST</v>
          </cell>
          <cell r="F15364" t="str">
            <v>眼眶囊肿</v>
          </cell>
          <cell r="G15364" t="str">
            <v>眼器官疾病</v>
          </cell>
        </row>
        <row r="15365">
          <cell r="E15365" t="str">
            <v>ORBITAL DECOMPRESSION</v>
          </cell>
          <cell r="F15365" t="str">
            <v>眼眶减压术</v>
          </cell>
          <cell r="G15365" t="str">
            <v>各种手术及医疗操作</v>
          </cell>
        </row>
        <row r="15366">
          <cell r="E15366" t="str">
            <v>ORBITAL GRANULOMA</v>
          </cell>
          <cell r="F15366" t="str">
            <v>眼眶肉芽肿</v>
          </cell>
          <cell r="G15366" t="str">
            <v>眼器官疾病</v>
          </cell>
        </row>
        <row r="15367">
          <cell r="E15367" t="str">
            <v>ORBITAL HAEMATOMA</v>
          </cell>
          <cell r="F15367" t="str">
            <v>眼眶血肿</v>
          </cell>
          <cell r="G15367" t="str">
            <v>眼器官疾病</v>
          </cell>
        </row>
        <row r="15368">
          <cell r="E15368" t="str">
            <v>ORBITAL HAEMORRHAGE</v>
          </cell>
          <cell r="F15368" t="str">
            <v>眶内出血</v>
          </cell>
          <cell r="G15368" t="str">
            <v>眼器官疾病</v>
          </cell>
        </row>
        <row r="15369">
          <cell r="E15369" t="str">
            <v>ORBITAL IMPLANT INSERTION</v>
          </cell>
          <cell r="F15369" t="str">
            <v>眼假体植入</v>
          </cell>
          <cell r="G15369" t="str">
            <v>各种手术及医疗操作</v>
          </cell>
        </row>
        <row r="15370">
          <cell r="E15370" t="str">
            <v>ORBITAL INFECTION</v>
          </cell>
          <cell r="F15370" t="str">
            <v>眼眶感染</v>
          </cell>
          <cell r="G15370" t="str">
            <v>感染及侵染类疾病</v>
          </cell>
        </row>
        <row r="15371">
          <cell r="E15371" t="str">
            <v>ORBITAL MYOSITIS</v>
          </cell>
          <cell r="F15371" t="str">
            <v>眼眶肌炎</v>
          </cell>
          <cell r="G15371" t="str">
            <v>眼器官疾病</v>
          </cell>
        </row>
        <row r="15372">
          <cell r="E15372" t="str">
            <v>ORBITAL OEDEMA</v>
          </cell>
          <cell r="F15372" t="str">
            <v>眼眶水肿</v>
          </cell>
          <cell r="G15372" t="str">
            <v>眼器官疾病</v>
          </cell>
        </row>
        <row r="15373">
          <cell r="E15373" t="str">
            <v>ORBITAL PSEUDOTUMOUR</v>
          </cell>
          <cell r="F15373" t="str">
            <v>特发性眼眶炎症</v>
          </cell>
          <cell r="G15373" t="str">
            <v>眼器官疾病</v>
          </cell>
        </row>
        <row r="15374">
          <cell r="E15374" t="str">
            <v>ORBITAL SPACE OCCUPYING LESION</v>
          </cell>
          <cell r="F15374" t="str">
            <v>眼眶占位性病变</v>
          </cell>
          <cell r="G15374" t="str">
            <v>眼器官疾病</v>
          </cell>
        </row>
        <row r="15375">
          <cell r="E15375" t="str">
            <v>ORBITAL SWELLING</v>
          </cell>
          <cell r="F15375" t="str">
            <v>眼眶肿胀</v>
          </cell>
          <cell r="G15375" t="str">
            <v>眼器官疾病</v>
          </cell>
        </row>
        <row r="15376">
          <cell r="E15376" t="str">
            <v>ORBITOTOMY</v>
          </cell>
          <cell r="F15376" t="str">
            <v>眶切开术</v>
          </cell>
          <cell r="G15376" t="str">
            <v>各种手术及医疗操作</v>
          </cell>
        </row>
        <row r="15377">
          <cell r="E15377" t="str">
            <v>ORCHIDECTOMY</v>
          </cell>
          <cell r="F15377" t="str">
            <v>睾丸切除术</v>
          </cell>
          <cell r="G15377" t="str">
            <v>各种手术及医疗操作</v>
          </cell>
        </row>
        <row r="15378">
          <cell r="E15378" t="str">
            <v>ORCHIDOPEXY</v>
          </cell>
          <cell r="F15378" t="str">
            <v>睾丸固定术</v>
          </cell>
          <cell r="G15378" t="str">
            <v>各种手术及医疗操作</v>
          </cell>
        </row>
        <row r="15379">
          <cell r="E15379" t="str">
            <v>ORCHITIS</v>
          </cell>
          <cell r="F15379" t="str">
            <v>睾丸炎</v>
          </cell>
          <cell r="G15379" t="str">
            <v>感染及侵染类疾病</v>
          </cell>
        </row>
        <row r="15380">
          <cell r="E15380" t="str">
            <v>ORCHITIS NONINFECTIVE</v>
          </cell>
          <cell r="F15380" t="str">
            <v>非感染性睾丸炎</v>
          </cell>
          <cell r="G15380" t="str">
            <v>生殖系统及乳腺疾病</v>
          </cell>
        </row>
        <row r="15381">
          <cell r="E15381" t="str">
            <v>ORF</v>
          </cell>
          <cell r="F15381" t="str">
            <v>羊痘</v>
          </cell>
          <cell r="G15381" t="str">
            <v>感染及侵染类疾病</v>
          </cell>
        </row>
        <row r="15382">
          <cell r="E15382" t="str">
            <v>ORGAN DONOR</v>
          </cell>
          <cell r="F15382" t="str">
            <v>器官捐赠者</v>
          </cell>
          <cell r="G15382" t="str">
            <v>社会环境</v>
          </cell>
        </row>
        <row r="15383">
          <cell r="E15383" t="str">
            <v>ORGAN FAILURE</v>
          </cell>
          <cell r="F15383" t="str">
            <v>器官衰竭</v>
          </cell>
          <cell r="G15383" t="str">
            <v>全身性疾病及给药部位各种反应</v>
          </cell>
        </row>
        <row r="15384">
          <cell r="E15384" t="str">
            <v>ORGAN PRESERVATION</v>
          </cell>
          <cell r="F15384" t="str">
            <v>器官保存</v>
          </cell>
          <cell r="G15384" t="str">
            <v>各种手术及医疗操作</v>
          </cell>
        </row>
        <row r="15385">
          <cell r="E15385" t="str">
            <v>ORGAN TRANSPLANT</v>
          </cell>
          <cell r="F15385" t="str">
            <v>器官移植</v>
          </cell>
          <cell r="G15385" t="str">
            <v>各种手术及医疗操作</v>
          </cell>
        </row>
        <row r="15386">
          <cell r="E15386" t="str">
            <v>ORGANIC ACID ANALYSIS ABNORMAL</v>
          </cell>
          <cell r="F15386" t="str">
            <v>有机酸分析异常</v>
          </cell>
          <cell r="G15386" t="str">
            <v>各类检查</v>
          </cell>
        </row>
        <row r="15387">
          <cell r="E15387" t="str">
            <v>ORGANIC BRAIN SYNDROME</v>
          </cell>
          <cell r="F15387" t="str">
            <v>器质性脑综合征</v>
          </cell>
          <cell r="G15387" t="str">
            <v>精神病类</v>
          </cell>
        </row>
        <row r="15388">
          <cell r="E15388" t="str">
            <v>ORGANIC DUST TOXIC SYNDROME</v>
          </cell>
          <cell r="F15388" t="str">
            <v>有机粉尘毒性综合征</v>
          </cell>
          <cell r="G15388" t="str">
            <v>呼吸系统、胸及纵隔疾病</v>
          </cell>
        </row>
        <row r="15389">
          <cell r="E15389" t="str">
            <v>ORGANIC ERECTILE DYSFUNCTION</v>
          </cell>
          <cell r="F15389" t="str">
            <v>器质性勃起功能障碍</v>
          </cell>
          <cell r="G15389" t="str">
            <v>生殖系统及乳腺疾病</v>
          </cell>
        </row>
        <row r="15390">
          <cell r="E15390" t="str">
            <v>ORGANISING PNEUMONIA</v>
          </cell>
          <cell r="F15390" t="str">
            <v>机化性肺炎</v>
          </cell>
          <cell r="G15390" t="str">
            <v>呼吸系统、胸及纵隔疾病</v>
          </cell>
        </row>
        <row r="15391">
          <cell r="E15391" t="str">
            <v>ORGASM ABNORMAL</v>
          </cell>
          <cell r="F15391" t="str">
            <v>性高潮异常</v>
          </cell>
          <cell r="G15391" t="str">
            <v>精神病类</v>
          </cell>
        </row>
        <row r="15392">
          <cell r="E15392" t="str">
            <v>ORGASMIC SENSATION DECREASED</v>
          </cell>
          <cell r="F15392" t="str">
            <v>性高潮感受降低</v>
          </cell>
          <cell r="G15392" t="str">
            <v>精神病类</v>
          </cell>
        </row>
        <row r="15393">
          <cell r="E15393" t="str">
            <v>ORNITHINE TRANSCARBAMOYLASE DEFICIENCY</v>
          </cell>
          <cell r="F15393" t="str">
            <v>鸟氨酸氨甲酰基转移酶缺乏症</v>
          </cell>
          <cell r="G15393" t="str">
            <v>各种先天性家族性遗传性疾病</v>
          </cell>
        </row>
        <row r="15394">
          <cell r="E15394" t="str">
            <v>ORO-PHARYNGEAL ASPERGILLOSIS</v>
          </cell>
          <cell r="F15394" t="str">
            <v>口咽曲霉病</v>
          </cell>
          <cell r="G15394" t="str">
            <v>感染及侵染类疾病</v>
          </cell>
        </row>
        <row r="15395">
          <cell r="E15395" t="str">
            <v>OROANTRAL FISTULA</v>
          </cell>
          <cell r="F15395" t="str">
            <v>口腔上颌窦瘘</v>
          </cell>
          <cell r="G15395" t="str">
            <v>胃肠系统疾病</v>
          </cell>
        </row>
        <row r="15396">
          <cell r="E15396" t="str">
            <v>OROFACIAL GRANULOMATOSIS</v>
          </cell>
          <cell r="F15396" t="str">
            <v>口面肉芽肿病</v>
          </cell>
          <cell r="G15396" t="str">
            <v>胃肠系统疾病</v>
          </cell>
        </row>
        <row r="15397">
          <cell r="E15397" t="str">
            <v>OROMANDIBULAR DYSTONIA</v>
          </cell>
          <cell r="F15397" t="str">
            <v>下颌肌张力障碍</v>
          </cell>
          <cell r="G15397" t="str">
            <v>各类神经系统疾病</v>
          </cell>
        </row>
        <row r="15398">
          <cell r="E15398" t="str">
            <v>ORONASAL FISTULA</v>
          </cell>
          <cell r="F15398" t="str">
            <v>口鼻瘘</v>
          </cell>
          <cell r="G15398" t="str">
            <v>胃肠系统疾病</v>
          </cell>
        </row>
        <row r="15399">
          <cell r="E15399" t="str">
            <v>OROPHARYNGEAL BLISTERING</v>
          </cell>
          <cell r="F15399" t="str">
            <v>口咽水疱</v>
          </cell>
          <cell r="G15399" t="str">
            <v>呼吸系统、胸及纵隔疾病</v>
          </cell>
        </row>
        <row r="15400">
          <cell r="E15400" t="str">
            <v>OROPHARYNGEAL CANCER</v>
          </cell>
          <cell r="F15400" t="str">
            <v>口咽癌</v>
          </cell>
          <cell r="G15400" t="str">
            <v>良性、恶性及性质不明的肿瘤（包括囊状和息肉状）</v>
          </cell>
        </row>
        <row r="15401">
          <cell r="E15401" t="str">
            <v>OROPHARYNGEAL CANCER RECURRENT</v>
          </cell>
          <cell r="F15401" t="str">
            <v>复发性口咽癌</v>
          </cell>
          <cell r="G15401" t="str">
            <v>良性、恶性及性质不明的肿瘤（包括囊状和息肉状）</v>
          </cell>
        </row>
        <row r="15402">
          <cell r="E15402" t="str">
            <v>OROPHARYNGEAL CANCER STAGE I</v>
          </cell>
          <cell r="F15402" t="str">
            <v>口咽癌 I 期</v>
          </cell>
          <cell r="G15402" t="str">
            <v>良性、恶性及性质不明的肿瘤（包括囊状和息肉状）</v>
          </cell>
        </row>
        <row r="15403">
          <cell r="E15403" t="str">
            <v>OROPHARYNGEAL CANCER STAGE II</v>
          </cell>
          <cell r="F15403" t="str">
            <v>口咽癌 II 期</v>
          </cell>
          <cell r="G15403" t="str">
            <v>良性、恶性及性质不明的肿瘤（包括囊状和息肉状）</v>
          </cell>
        </row>
        <row r="15404">
          <cell r="E15404" t="str">
            <v>OROPHARYNGEAL CANCER STAGE III</v>
          </cell>
          <cell r="F15404" t="str">
            <v>口咽癌 III 期</v>
          </cell>
          <cell r="G15404" t="str">
            <v>良性、恶性及性质不明的肿瘤（包括囊状和息肉状）</v>
          </cell>
        </row>
        <row r="15405">
          <cell r="E15405" t="str">
            <v>OROPHARYNGEAL CANCER STAGE IV</v>
          </cell>
          <cell r="F15405" t="str">
            <v>口咽癌第 IV 期</v>
          </cell>
          <cell r="G15405" t="str">
            <v>良性、恶性及性质不明的肿瘤（包括囊状和息肉状）</v>
          </cell>
        </row>
        <row r="15406">
          <cell r="E15406" t="str">
            <v>OROPHARYNGEAL CANCER STAGE UNSPECIFIED</v>
          </cell>
          <cell r="F15406" t="str">
            <v>口咽癌</v>
          </cell>
          <cell r="G15406" t="str">
            <v>良性、恶性及性质不明的肿瘤（包括囊状和息肉状）</v>
          </cell>
        </row>
        <row r="15407">
          <cell r="E15407" t="str">
            <v>OROPHARYNGEAL CANDIDIASIS</v>
          </cell>
          <cell r="F15407" t="str">
            <v>口咽念珠菌病</v>
          </cell>
          <cell r="G15407" t="str">
            <v>感染及侵染类疾病</v>
          </cell>
        </row>
        <row r="15408">
          <cell r="E15408" t="str">
            <v>OROPHARYNGEAL COBBLE STONE MUCOSA</v>
          </cell>
          <cell r="F15408" t="str">
            <v>口咽粘膜鹅卵石样</v>
          </cell>
          <cell r="G15408" t="str">
            <v>呼吸系统、胸及纵隔疾病</v>
          </cell>
        </row>
        <row r="15409">
          <cell r="E15409" t="str">
            <v>OROPHARYNGEAL DISCOLOURATION</v>
          </cell>
          <cell r="F15409" t="str">
            <v>口咽变色</v>
          </cell>
          <cell r="G15409" t="str">
            <v>呼吸系统、胸及纵隔疾病</v>
          </cell>
        </row>
        <row r="15410">
          <cell r="E15410" t="str">
            <v>OROPHARYNGEAL DISCOMFORT</v>
          </cell>
          <cell r="F15410" t="str">
            <v>口咽不适感</v>
          </cell>
          <cell r="G15410" t="str">
            <v>呼吸系统、胸及纵隔疾病</v>
          </cell>
        </row>
        <row r="15411">
          <cell r="E15411" t="str">
            <v>OROPHARYNGEAL DYSPLASIA</v>
          </cell>
          <cell r="F15411" t="str">
            <v>口咽发育异常</v>
          </cell>
          <cell r="G15411" t="str">
            <v>呼吸系统、胸及纵隔疾病</v>
          </cell>
        </row>
        <row r="15412">
          <cell r="E15412" t="str">
            <v>OROPHARYNGEAL FISTULA</v>
          </cell>
          <cell r="F15412" t="str">
            <v>口咽瘘</v>
          </cell>
          <cell r="G15412" t="str">
            <v>呼吸系统、胸及纵隔疾病</v>
          </cell>
        </row>
        <row r="15413">
          <cell r="E15413" t="str">
            <v>OROPHARYNGEAL GONOCOCCAL INFECTION</v>
          </cell>
          <cell r="F15413" t="str">
            <v>口咽淋球菌感染</v>
          </cell>
          <cell r="G15413" t="str">
            <v>感染及侵染类疾病</v>
          </cell>
        </row>
        <row r="15414">
          <cell r="E15414" t="str">
            <v>OROPHARYNGEAL LYMPHOID HYPERPLASIA</v>
          </cell>
          <cell r="F15414" t="str">
            <v>口咽淋巴组织增生</v>
          </cell>
          <cell r="G15414" t="str">
            <v>呼吸系统、胸及纵隔疾病</v>
          </cell>
        </row>
        <row r="15415">
          <cell r="E15415" t="str">
            <v>OROPHARYNGEAL NEOPLASM</v>
          </cell>
          <cell r="F15415" t="str">
            <v>口咽肿瘤</v>
          </cell>
          <cell r="G15415" t="str">
            <v>良性、恶性及性质不明的肿瘤（包括囊状和息肉状）</v>
          </cell>
        </row>
        <row r="15416">
          <cell r="E15416" t="str">
            <v>OROPHARYNGEAL NEOPLASM BENIGN</v>
          </cell>
          <cell r="F15416" t="str">
            <v>口咽良性肿瘤</v>
          </cell>
          <cell r="G15416" t="str">
            <v>良性、恶性及性质不明的肿瘤（包括囊状和息肉状）</v>
          </cell>
        </row>
        <row r="15417">
          <cell r="E15417" t="str">
            <v>OROPHARYNGEAL OEDEMA</v>
          </cell>
          <cell r="F15417" t="str">
            <v>口咽水肿</v>
          </cell>
          <cell r="G15417" t="str">
            <v>呼吸系统、胸及纵隔疾病</v>
          </cell>
        </row>
        <row r="15418">
          <cell r="E15418" t="str">
            <v>OROPHARYNGEAL PAIN</v>
          </cell>
          <cell r="F15418" t="str">
            <v>口咽疼痛</v>
          </cell>
          <cell r="G15418" t="str">
            <v>呼吸系统、胸及纵隔疾病</v>
          </cell>
        </row>
        <row r="15419">
          <cell r="E15419" t="str">
            <v>OROPHARYNGEAL PLAQUE</v>
          </cell>
          <cell r="F15419" t="str">
            <v>口咽斑</v>
          </cell>
          <cell r="G15419" t="str">
            <v>呼吸系统、胸及纵隔疾病</v>
          </cell>
        </row>
        <row r="15420">
          <cell r="E15420" t="str">
            <v>OROPHARYNGEAL SCAR</v>
          </cell>
          <cell r="F15420" t="str">
            <v>口咽瘢痕</v>
          </cell>
          <cell r="G15420" t="str">
            <v>呼吸系统、胸及纵隔疾病</v>
          </cell>
        </row>
        <row r="15421">
          <cell r="E15421" t="str">
            <v>OROPHARYNGEAL SPASM</v>
          </cell>
          <cell r="F15421" t="str">
            <v>口咽痉挛</v>
          </cell>
          <cell r="G15421" t="str">
            <v>呼吸系统、胸及纵隔疾病</v>
          </cell>
        </row>
        <row r="15422">
          <cell r="E15422" t="str">
            <v>OROPHARYNGEAL SQUAMOUS CELL CARCINOMA</v>
          </cell>
          <cell r="F15422" t="str">
            <v>口咽鳞状细胞癌</v>
          </cell>
          <cell r="G15422" t="str">
            <v>良性、恶性及性质不明的肿瘤（包括囊状和息肉状）</v>
          </cell>
        </row>
        <row r="15423">
          <cell r="E15423" t="str">
            <v>OROPHARYNGEAL STENOSIS</v>
          </cell>
          <cell r="F15423" t="str">
            <v>口咽腔狭窄</v>
          </cell>
          <cell r="G15423" t="str">
            <v>各类损伤、中毒及操作并发症</v>
          </cell>
        </row>
        <row r="15424">
          <cell r="E15424" t="str">
            <v>OROPHARYNGEAL SUCTIONING</v>
          </cell>
          <cell r="F15424" t="str">
            <v>口咽抽吸</v>
          </cell>
          <cell r="G15424" t="str">
            <v>各种手术及医疗操作</v>
          </cell>
        </row>
        <row r="15425">
          <cell r="E15425" t="str">
            <v>OROPHARYNGEAL SURGERY</v>
          </cell>
          <cell r="F15425" t="str">
            <v>口咽部手术</v>
          </cell>
          <cell r="G15425" t="str">
            <v>各种手术及医疗操作</v>
          </cell>
        </row>
        <row r="15426">
          <cell r="E15426" t="str">
            <v>OROPHARYNGEAL SWELLING</v>
          </cell>
          <cell r="F15426" t="str">
            <v>口咽肿胀</v>
          </cell>
          <cell r="G15426" t="str">
            <v>呼吸系统、胸及纵隔疾病</v>
          </cell>
        </row>
        <row r="15427">
          <cell r="E15427" t="str">
            <v>OROPHARYNGITIS FUNGAL</v>
          </cell>
          <cell r="F15427" t="str">
            <v>真菌性口咽炎</v>
          </cell>
          <cell r="G15427" t="str">
            <v>感染及侵染类疾病</v>
          </cell>
        </row>
        <row r="15428">
          <cell r="E15428" t="str">
            <v>OROTICACIDURIA</v>
          </cell>
          <cell r="F15428" t="str">
            <v>乳清酸尿</v>
          </cell>
          <cell r="G15428" t="str">
            <v>代谢及营养类疾病</v>
          </cell>
        </row>
        <row r="15429">
          <cell r="E15429" t="str">
            <v>OROTICACIDURIA CONGENITAL</v>
          </cell>
          <cell r="F15429" t="str">
            <v>先天性乳清酸尿</v>
          </cell>
          <cell r="G15429" t="str">
            <v>各种先天性家族性遗传性疾病</v>
          </cell>
        </row>
        <row r="15430">
          <cell r="E15430" t="str">
            <v>ORTHOBUNYAVIRUS TEST POSITIVE</v>
          </cell>
          <cell r="F15430" t="str">
            <v>正本雅病毒检测阳性</v>
          </cell>
          <cell r="G15430" t="str">
            <v>各类检查</v>
          </cell>
        </row>
        <row r="15431">
          <cell r="E15431" t="str">
            <v>ORTHODONTIC APPLIANCE COMPLICATION</v>
          </cell>
          <cell r="F15431" t="str">
            <v>装置相关并发症</v>
          </cell>
          <cell r="G15431" t="str">
            <v>全身性疾病及给药部位各种反应</v>
          </cell>
        </row>
        <row r="15432">
          <cell r="E15432" t="str">
            <v>ORTHODONTIC APPLIANCE USER</v>
          </cell>
          <cell r="F15432" t="str">
            <v>正畸器械使用者</v>
          </cell>
          <cell r="G15432" t="str">
            <v>社会环境</v>
          </cell>
        </row>
        <row r="15433">
          <cell r="E15433" t="str">
            <v>ORTHODONTIC PROCEDURE</v>
          </cell>
          <cell r="F15433" t="str">
            <v>正畸治疗</v>
          </cell>
          <cell r="G15433" t="str">
            <v>各种手术及医疗操作</v>
          </cell>
        </row>
        <row r="15434">
          <cell r="E15434" t="str">
            <v>ORTHOGNATHIC SURGERY</v>
          </cell>
          <cell r="F15434" t="str">
            <v>正颌手术</v>
          </cell>
          <cell r="G15434" t="str">
            <v>各种手术及医疗操作</v>
          </cell>
        </row>
        <row r="15435">
          <cell r="E15435" t="str">
            <v>ORTHOPAEDIC EXAMINATION</v>
          </cell>
          <cell r="F15435" t="str">
            <v>整形外科检查</v>
          </cell>
          <cell r="G15435" t="str">
            <v>各类检查</v>
          </cell>
        </row>
        <row r="15436">
          <cell r="E15436" t="str">
            <v>ORTHOPAEDIC EXAMINATION ABNORMAL</v>
          </cell>
          <cell r="F15436" t="str">
            <v>整形外科检查异常</v>
          </cell>
          <cell r="G15436" t="str">
            <v>各类检查</v>
          </cell>
        </row>
        <row r="15437">
          <cell r="E15437" t="str">
            <v>ORTHOPAEDIC PROCEDURE</v>
          </cell>
          <cell r="F15437" t="str">
            <v>骨科矫形术</v>
          </cell>
          <cell r="G15437" t="str">
            <v>各种手术及医疗操作</v>
          </cell>
        </row>
        <row r="15438">
          <cell r="E15438" t="str">
            <v>ORTHOPEDIC EXAMINATION</v>
          </cell>
          <cell r="F15438" t="str">
            <v>整形外科检查</v>
          </cell>
          <cell r="G15438" t="str">
            <v>各类检查</v>
          </cell>
        </row>
        <row r="15439">
          <cell r="E15439" t="str">
            <v>ORTHOPEDIC EXAMINATION ABNORMAL</v>
          </cell>
          <cell r="F15439" t="str">
            <v>整形外科检查异常</v>
          </cell>
          <cell r="G15439" t="str">
            <v>各类检查</v>
          </cell>
        </row>
        <row r="15440">
          <cell r="E15440" t="str">
            <v>ORTHOPEDIC PROCEDURE</v>
          </cell>
          <cell r="F15440" t="str">
            <v>骨科矫形术</v>
          </cell>
          <cell r="G15440" t="str">
            <v>各种手术及医疗操作</v>
          </cell>
        </row>
        <row r="15441">
          <cell r="E15441" t="str">
            <v>ORTHOPNOEA</v>
          </cell>
          <cell r="F15441" t="str">
            <v>端坐呼吸</v>
          </cell>
          <cell r="G15441" t="str">
            <v>呼吸系统、胸及纵隔疾病</v>
          </cell>
        </row>
        <row r="15442">
          <cell r="E15442" t="str">
            <v>ORTHOPOX VIRUS INFECTION</v>
          </cell>
          <cell r="F15442" t="str">
            <v>天花病毒感染</v>
          </cell>
          <cell r="G15442" t="str">
            <v>感染及侵染类疾病</v>
          </cell>
        </row>
        <row r="15443">
          <cell r="E15443" t="str">
            <v>ORTHOSIS USER</v>
          </cell>
          <cell r="F15443" t="str">
            <v>矫形器使用者</v>
          </cell>
          <cell r="G15443" t="str">
            <v>社会环境</v>
          </cell>
        </row>
        <row r="15444">
          <cell r="E15444" t="str">
            <v>ORTHOSTATIC HEART RATE RESPONSE INCREASED</v>
          </cell>
          <cell r="F15444" t="str">
            <v>直立性心率反应增加</v>
          </cell>
          <cell r="G15444" t="str">
            <v>各类检查</v>
          </cell>
        </row>
        <row r="15445">
          <cell r="E15445" t="str">
            <v>ORTHOSTATIC HYPERTENSION</v>
          </cell>
          <cell r="F15445" t="str">
            <v>直立性高血压</v>
          </cell>
          <cell r="G15445" t="str">
            <v>血管与淋巴管类疾病</v>
          </cell>
        </row>
        <row r="15446">
          <cell r="E15446" t="str">
            <v>ORTHOSTATIC HYPOTENSION</v>
          </cell>
          <cell r="F15446" t="str">
            <v>直立性低血压</v>
          </cell>
          <cell r="G15446" t="str">
            <v>血管与淋巴管类疾病</v>
          </cell>
        </row>
        <row r="15447">
          <cell r="E15447" t="str">
            <v>ORTHOSTATIC INTOLERANCE</v>
          </cell>
          <cell r="F15447" t="str">
            <v>直立性不耐受</v>
          </cell>
          <cell r="G15447" t="str">
            <v>各类神经系统疾病</v>
          </cell>
        </row>
        <row r="15448">
          <cell r="E15448" t="str">
            <v>ORTHOSTATIC PROTEINURIA</v>
          </cell>
          <cell r="F15448" t="str">
            <v>直立性蛋白尿</v>
          </cell>
          <cell r="G15448" t="str">
            <v>肾脏及泌尿系统疾病</v>
          </cell>
        </row>
        <row r="15449">
          <cell r="E15449" t="str">
            <v>ORTHOSTATIC TREMOR</v>
          </cell>
          <cell r="F15449" t="str">
            <v>直立性震颤</v>
          </cell>
          <cell r="G15449" t="str">
            <v>各类神经系统疾病</v>
          </cell>
        </row>
        <row r="15450">
          <cell r="E15450" t="str">
            <v>ORTNER'S SYNDROME</v>
          </cell>
          <cell r="F15450" t="str">
            <v>Ortner 综合征</v>
          </cell>
          <cell r="G15450" t="str">
            <v>各类神经系统疾病</v>
          </cell>
        </row>
        <row r="15451">
          <cell r="E15451" t="str">
            <v>OS TRIGONUM</v>
          </cell>
          <cell r="F15451" t="str">
            <v>三角骨</v>
          </cell>
          <cell r="G15451" t="str">
            <v>各种先天性家族性遗传性疾病</v>
          </cell>
        </row>
        <row r="15452">
          <cell r="E15452" t="str">
            <v>OS TRIGONUM SYNDROME</v>
          </cell>
          <cell r="F15452" t="str">
            <v>三角骨综合征</v>
          </cell>
          <cell r="G15452" t="str">
            <v>各种肌肉骨骼及结缔组织疾病</v>
          </cell>
        </row>
        <row r="15453">
          <cell r="E15453" t="str">
            <v>OSCILLOPSIA</v>
          </cell>
          <cell r="F15453" t="str">
            <v>振动幻视</v>
          </cell>
          <cell r="G15453" t="str">
            <v>眼器官疾病</v>
          </cell>
        </row>
        <row r="15454">
          <cell r="E15454" t="str">
            <v>OSLER'S NODES</v>
          </cell>
          <cell r="F15454" t="str">
            <v>Osler 结节</v>
          </cell>
          <cell r="G15454" t="str">
            <v>感染及侵染类疾病</v>
          </cell>
        </row>
        <row r="15455">
          <cell r="E15455" t="str">
            <v>OSMOLAR GAP</v>
          </cell>
          <cell r="F15455" t="str">
            <v>渗透间隙</v>
          </cell>
          <cell r="G15455" t="str">
            <v>各类检查</v>
          </cell>
        </row>
        <row r="15456">
          <cell r="E15456" t="str">
            <v>OSMOLAR GAP ABNORMAL</v>
          </cell>
          <cell r="F15456" t="str">
            <v>渗透间隙异常</v>
          </cell>
          <cell r="G15456" t="str">
            <v>各类检查</v>
          </cell>
        </row>
        <row r="15457">
          <cell r="E15457" t="str">
            <v>OSMOLAR GAP INCREASED</v>
          </cell>
          <cell r="F15457" t="str">
            <v>渗透间隙增加</v>
          </cell>
          <cell r="G15457" t="str">
            <v>各类检查</v>
          </cell>
        </row>
        <row r="15458">
          <cell r="E15458" t="str">
            <v>OSMOPHOBIA</v>
          </cell>
          <cell r="F15458" t="str">
            <v>气味恐怖症</v>
          </cell>
          <cell r="G15458" t="str">
            <v>精神病类</v>
          </cell>
        </row>
        <row r="15459">
          <cell r="E15459" t="str">
            <v>OSMOTIC DEMYELINATION SYNDROME</v>
          </cell>
          <cell r="F15459" t="str">
            <v>渗透性脱髓鞘综合征</v>
          </cell>
          <cell r="G15459" t="str">
            <v>各类神经系统疾病</v>
          </cell>
        </row>
        <row r="15460">
          <cell r="E15460" t="str">
            <v>OSSEOUS CRYPTOCOCCOSIS</v>
          </cell>
          <cell r="F15460" t="str">
            <v>骨隐球菌病</v>
          </cell>
          <cell r="G15460" t="str">
            <v>感染及侵染类疾病</v>
          </cell>
        </row>
        <row r="15461">
          <cell r="E15461" t="str">
            <v>OSSICLE DISORDER</v>
          </cell>
          <cell r="F15461" t="str">
            <v>听小骨疾病</v>
          </cell>
          <cell r="G15461" t="str">
            <v>耳及迷路类疾病</v>
          </cell>
        </row>
        <row r="15462">
          <cell r="E15462" t="str">
            <v>OSSICULOPLASTY</v>
          </cell>
          <cell r="F15462" t="str">
            <v>听骨链成形术</v>
          </cell>
          <cell r="G15462" t="str">
            <v>各种手术及医疗操作</v>
          </cell>
        </row>
        <row r="15463">
          <cell r="E15463" t="str">
            <v>OSTECTOMY</v>
          </cell>
          <cell r="F15463" t="str">
            <v>骨切除术</v>
          </cell>
          <cell r="G15463" t="str">
            <v>各种手术及医疗操作</v>
          </cell>
        </row>
        <row r="15464">
          <cell r="E15464" t="str">
            <v>OSTEITIS</v>
          </cell>
          <cell r="F15464" t="str">
            <v>骨炎</v>
          </cell>
          <cell r="G15464" t="str">
            <v>各种肌肉骨骼及结缔组织疾病</v>
          </cell>
        </row>
        <row r="15465">
          <cell r="E15465" t="str">
            <v>OSTEITIS CONDENSANS</v>
          </cell>
          <cell r="F15465" t="str">
            <v>致密性骨炎</v>
          </cell>
          <cell r="G15465" t="str">
            <v>各种肌肉骨骼及结缔组织疾病</v>
          </cell>
        </row>
        <row r="15466">
          <cell r="E15466" t="str">
            <v>OSTEITIS DEFORMANS</v>
          </cell>
          <cell r="F15466" t="str">
            <v>变形性骨炎</v>
          </cell>
          <cell r="G15466" t="str">
            <v>各种肌肉骨骼及结缔组织疾病</v>
          </cell>
        </row>
        <row r="15467">
          <cell r="E15467" t="str">
            <v>OSTEOARTHRITIS</v>
          </cell>
          <cell r="F15467" t="str">
            <v>骨关节炎</v>
          </cell>
          <cell r="G15467" t="str">
            <v>各种肌肉骨骼及结缔组织疾病</v>
          </cell>
        </row>
        <row r="15468">
          <cell r="E15468" t="str">
            <v>OSTEOARTHRITIS GENERALISED</v>
          </cell>
          <cell r="F15468" t="str">
            <v>骨关节炎</v>
          </cell>
          <cell r="G15468" t="str">
            <v>各种肌肉骨骼及结缔组织疾病</v>
          </cell>
        </row>
        <row r="15469">
          <cell r="E15469" t="str">
            <v>OSTEOARTHROPATHY</v>
          </cell>
          <cell r="F15469" t="str">
            <v>骨关节病</v>
          </cell>
          <cell r="G15469" t="str">
            <v>各种肌肉骨骼及结缔组织疾病</v>
          </cell>
        </row>
        <row r="15470">
          <cell r="E15470" t="str">
            <v>OSTEOCALCIN</v>
          </cell>
          <cell r="F15470" t="str">
            <v>骨钙素</v>
          </cell>
          <cell r="G15470" t="str">
            <v>各类检查</v>
          </cell>
        </row>
        <row r="15471">
          <cell r="E15471" t="str">
            <v>OSTEOCALCIN DECREASED</v>
          </cell>
          <cell r="F15471" t="str">
            <v>骨钙素降低</v>
          </cell>
          <cell r="G15471" t="str">
            <v>各类检查</v>
          </cell>
        </row>
        <row r="15472">
          <cell r="E15472" t="str">
            <v>OSTEOCALCIN INCREASED</v>
          </cell>
          <cell r="F15472" t="str">
            <v>骨钙素升高</v>
          </cell>
          <cell r="G15472" t="str">
            <v>各类检查</v>
          </cell>
        </row>
        <row r="15473">
          <cell r="E15473" t="str">
            <v>OSTEOCHONDRAL FRACTURE</v>
          </cell>
          <cell r="F15473" t="str">
            <v>骨软骨骨折</v>
          </cell>
          <cell r="G15473" t="str">
            <v>各类损伤、中毒及操作并发症</v>
          </cell>
        </row>
        <row r="15474">
          <cell r="E15474" t="str">
            <v>OSTEOCHONDRITIS</v>
          </cell>
          <cell r="F15474" t="str">
            <v>骨软骨炎</v>
          </cell>
          <cell r="G15474" t="str">
            <v>各种肌肉骨骼及结缔组织疾病</v>
          </cell>
        </row>
        <row r="15475">
          <cell r="E15475" t="str">
            <v>OSTEOCHONDRODYSPLASIA</v>
          </cell>
          <cell r="F15475" t="str">
            <v>骨软骨发育不良</v>
          </cell>
          <cell r="G15475" t="str">
            <v>各种先天性家族性遗传性疾病</v>
          </cell>
        </row>
        <row r="15476">
          <cell r="E15476" t="str">
            <v>OSTEOCHONDROMA</v>
          </cell>
          <cell r="F15476" t="str">
            <v>骨软骨瘤</v>
          </cell>
          <cell r="G15476" t="str">
            <v>良性、恶性及性质不明的肿瘤（包括囊状和息肉状）</v>
          </cell>
        </row>
        <row r="15477">
          <cell r="E15477" t="str">
            <v>OSTEOCHONDROSIS</v>
          </cell>
          <cell r="F15477" t="str">
            <v>骨软骨症</v>
          </cell>
          <cell r="G15477" t="str">
            <v>各种肌肉骨骼及结缔组织疾病</v>
          </cell>
        </row>
        <row r="15478">
          <cell r="E15478" t="str">
            <v>OSTEODYSTROPHY</v>
          </cell>
          <cell r="F15478" t="str">
            <v>骨营养不良</v>
          </cell>
          <cell r="G15478" t="str">
            <v>各种肌肉骨骼及结缔组织疾病</v>
          </cell>
        </row>
        <row r="15479">
          <cell r="E15479" t="str">
            <v>OSTEOFIBROMA</v>
          </cell>
          <cell r="F15479" t="str">
            <v>骨纤维瘤</v>
          </cell>
          <cell r="G15479" t="str">
            <v>良性、恶性及性质不明的肿瘤（包括囊状和息肉状）</v>
          </cell>
        </row>
        <row r="15480">
          <cell r="E15480" t="str">
            <v>OSTEOGENESIS IMPERFECTA</v>
          </cell>
          <cell r="F15480" t="str">
            <v>成骨不全</v>
          </cell>
          <cell r="G15480" t="str">
            <v>各种先天性家族性遗传性疾病</v>
          </cell>
        </row>
        <row r="15481">
          <cell r="E15481" t="str">
            <v>OSTEOLYSIS</v>
          </cell>
          <cell r="F15481" t="str">
            <v>骨质溶解</v>
          </cell>
          <cell r="G15481" t="str">
            <v>各种肌肉骨骼及结缔组织疾病</v>
          </cell>
        </row>
        <row r="15482">
          <cell r="E15482" t="str">
            <v>OSTEOMA</v>
          </cell>
          <cell r="F15482" t="str">
            <v>骨瘤</v>
          </cell>
          <cell r="G15482" t="str">
            <v>良性、恶性及性质不明的肿瘤（包括囊状和息肉状）</v>
          </cell>
        </row>
        <row r="15483">
          <cell r="E15483" t="str">
            <v>OSTEOMA CUTIS</v>
          </cell>
          <cell r="F15483" t="str">
            <v>皮肤骨瘤</v>
          </cell>
          <cell r="G15483" t="str">
            <v>良性、恶性及性质不明的肿瘤（包括囊状和息肉状）</v>
          </cell>
        </row>
        <row r="15484">
          <cell r="E15484" t="str">
            <v>OSTEOMALACIA</v>
          </cell>
          <cell r="F15484" t="str">
            <v>骨软化</v>
          </cell>
          <cell r="G15484" t="str">
            <v>各种肌肉骨骼及结缔组织疾病</v>
          </cell>
        </row>
        <row r="15485">
          <cell r="E15485" t="str">
            <v>OSTEOMYELITIS</v>
          </cell>
          <cell r="F15485" t="str">
            <v>骨髓炎</v>
          </cell>
          <cell r="G15485" t="str">
            <v>感染及侵染类疾病</v>
          </cell>
        </row>
        <row r="15486">
          <cell r="E15486" t="str">
            <v>OSTEOMYELITIS ACUTE</v>
          </cell>
          <cell r="F15486" t="str">
            <v>急性骨髓炎</v>
          </cell>
          <cell r="G15486" t="str">
            <v>感染及侵染类疾病</v>
          </cell>
        </row>
        <row r="15487">
          <cell r="E15487" t="str">
            <v>OSTEOMYELITIS BACTERIAL</v>
          </cell>
          <cell r="F15487" t="str">
            <v>细菌性骨髓炎</v>
          </cell>
          <cell r="G15487" t="str">
            <v>感染及侵染类疾病</v>
          </cell>
        </row>
        <row r="15488">
          <cell r="E15488" t="str">
            <v>OSTEOMYELITIS BLASTOMYCES</v>
          </cell>
          <cell r="F15488" t="str">
            <v>芽生菌性骨髓炎</v>
          </cell>
          <cell r="G15488" t="str">
            <v>感染及侵染类疾病</v>
          </cell>
        </row>
        <row r="15489">
          <cell r="E15489" t="str">
            <v>OSTEOMYELITIS CHRONIC</v>
          </cell>
          <cell r="F15489" t="str">
            <v>慢性骨髓炎</v>
          </cell>
          <cell r="G15489" t="str">
            <v>感染及侵染类疾病</v>
          </cell>
        </row>
        <row r="15490">
          <cell r="E15490" t="str">
            <v>OSTEOMYELITIS DRAINAGE</v>
          </cell>
          <cell r="F15490" t="str">
            <v>骨髓炎引流</v>
          </cell>
          <cell r="G15490" t="str">
            <v>各种手术及医疗操作</v>
          </cell>
        </row>
        <row r="15491">
          <cell r="E15491" t="str">
            <v>OSTEOMYELITIS FUNGAL</v>
          </cell>
          <cell r="F15491" t="str">
            <v>真菌性骨髓炎</v>
          </cell>
          <cell r="G15491" t="str">
            <v>感染及侵染类疾病</v>
          </cell>
        </row>
        <row r="15492">
          <cell r="E15492" t="str">
            <v>OSTEOMYELITIS SALMONELLA</v>
          </cell>
          <cell r="F15492" t="str">
            <v>沙门菌性骨髓炎</v>
          </cell>
          <cell r="G15492" t="str">
            <v>感染及侵染类疾病</v>
          </cell>
        </row>
        <row r="15493">
          <cell r="E15493" t="str">
            <v>OSTEOMYELITIS VIRAL</v>
          </cell>
          <cell r="F15493" t="str">
            <v>病毒性骨髓炎</v>
          </cell>
          <cell r="G15493" t="str">
            <v>感染及侵染类疾病</v>
          </cell>
        </row>
        <row r="15494">
          <cell r="E15494" t="str">
            <v>OSTEONECROSIS</v>
          </cell>
          <cell r="F15494" t="str">
            <v>骨坏死</v>
          </cell>
          <cell r="G15494" t="str">
            <v>各种肌肉骨骼及结缔组织疾病</v>
          </cell>
        </row>
        <row r="15495">
          <cell r="E15495" t="str">
            <v>OSTEONECROSIS OF EXTERNAL AUDITORY CANAL</v>
          </cell>
          <cell r="F15495" t="str">
            <v>外耳道骨坏死</v>
          </cell>
          <cell r="G15495" t="str">
            <v>各种肌肉骨骼及结缔组织疾病</v>
          </cell>
        </row>
        <row r="15496">
          <cell r="E15496" t="str">
            <v>OSTEONECROSIS OF JAW</v>
          </cell>
          <cell r="F15496" t="str">
            <v>颌骨骨坏死</v>
          </cell>
          <cell r="G15496" t="str">
            <v>各种肌肉骨骼及结缔组织疾病</v>
          </cell>
        </row>
        <row r="15497">
          <cell r="E15497" t="str">
            <v>OSTEOPATHIC TREATMENT</v>
          </cell>
          <cell r="F15497" t="str">
            <v>整骨治疗</v>
          </cell>
          <cell r="G15497" t="str">
            <v>各种手术及医疗操作</v>
          </cell>
        </row>
        <row r="15498">
          <cell r="E15498" t="str">
            <v>OSTEOPENIA</v>
          </cell>
          <cell r="F15498" t="str">
            <v>骨质减少</v>
          </cell>
          <cell r="G15498" t="str">
            <v>各种肌肉骨骼及结缔组织疾病</v>
          </cell>
        </row>
        <row r="15499">
          <cell r="E15499" t="str">
            <v>OSTEOPETROSIS</v>
          </cell>
          <cell r="F15499" t="str">
            <v>骨硬化症</v>
          </cell>
          <cell r="G15499" t="str">
            <v>各种先天性家族性遗传性疾病</v>
          </cell>
        </row>
        <row r="15500">
          <cell r="E15500" t="str">
            <v>OSTEOPHYTE FRACTURE</v>
          </cell>
          <cell r="F15500" t="str">
            <v>骨赘骨折</v>
          </cell>
          <cell r="G15500" t="str">
            <v>各类损伤、中毒及操作并发症</v>
          </cell>
        </row>
        <row r="15501">
          <cell r="E15501" t="str">
            <v>OSTEOPOROSIS</v>
          </cell>
          <cell r="F15501" t="str">
            <v>骨质疏松症</v>
          </cell>
          <cell r="G15501" t="str">
            <v>各种肌肉骨骼及结缔组织疾病</v>
          </cell>
        </row>
        <row r="15502">
          <cell r="E15502" t="str">
            <v>OSTEOPOROSIS CIRCUMSCRIPTA CRANII</v>
          </cell>
          <cell r="F15502" t="str">
            <v>颅骨局限性骨质疏松</v>
          </cell>
          <cell r="G15502" t="str">
            <v>各种肌肉骨骼及结缔组织疾病</v>
          </cell>
        </row>
        <row r="15503">
          <cell r="E15503" t="str">
            <v>OSTEOPOROSIS POSTMENOPAUSAL</v>
          </cell>
          <cell r="F15503" t="str">
            <v>绝经后骨质疏松症</v>
          </cell>
          <cell r="G15503" t="str">
            <v>各种肌肉骨骼及结缔组织疾病</v>
          </cell>
        </row>
        <row r="15504">
          <cell r="E15504" t="str">
            <v>OSTEOPOROSIS PROPHYLAXIS</v>
          </cell>
          <cell r="F15504" t="str">
            <v>骨质疏松症预防治疗</v>
          </cell>
          <cell r="G15504" t="str">
            <v>各种手术及医疗操作</v>
          </cell>
        </row>
        <row r="15505">
          <cell r="E15505" t="str">
            <v>OSTEOPOROTIC FRACTURE</v>
          </cell>
          <cell r="F15505" t="str">
            <v>骨质疏松性骨折</v>
          </cell>
          <cell r="G15505" t="str">
            <v>各种肌肉骨骼及结缔组织疾病</v>
          </cell>
        </row>
        <row r="15506">
          <cell r="E15506" t="str">
            <v>OSTEOPROTEGERIN DECREASED</v>
          </cell>
          <cell r="F15506" t="str">
            <v>骨保护素减少</v>
          </cell>
          <cell r="G15506" t="str">
            <v>各类检查</v>
          </cell>
        </row>
        <row r="15507">
          <cell r="E15507" t="str">
            <v>OSTEOPROTEGERIN LIGAND</v>
          </cell>
          <cell r="F15507" t="str">
            <v>骨保护素配体</v>
          </cell>
          <cell r="G15507" t="str">
            <v>各类检查</v>
          </cell>
        </row>
        <row r="15508">
          <cell r="E15508" t="str">
            <v>OSTEORADIONECROSIS</v>
          </cell>
          <cell r="F15508" t="str">
            <v>放射性骨坏死</v>
          </cell>
          <cell r="G15508" t="str">
            <v>各类损伤、中毒及操作并发症</v>
          </cell>
        </row>
        <row r="15509">
          <cell r="E15509" t="str">
            <v>OSTEORRHAGIA</v>
          </cell>
          <cell r="F15509" t="str">
            <v>骨出血</v>
          </cell>
          <cell r="G15509" t="str">
            <v>各种肌肉骨骼及结缔组织疾病</v>
          </cell>
        </row>
        <row r="15510">
          <cell r="E15510" t="str">
            <v>OSTEOSARCOMA</v>
          </cell>
          <cell r="F15510" t="str">
            <v>成骨肉瘤</v>
          </cell>
          <cell r="G15510" t="str">
            <v>良性、恶性及性质不明的肿瘤（包括囊状和息肉状）</v>
          </cell>
        </row>
        <row r="15511">
          <cell r="E15511" t="str">
            <v>OSTEOSARCOMA LOCALISED</v>
          </cell>
          <cell r="F15511" t="str">
            <v>成骨肉瘤</v>
          </cell>
          <cell r="G15511" t="str">
            <v>良性、恶性及性质不明的肿瘤（包括囊状和息肉状）</v>
          </cell>
        </row>
        <row r="15512">
          <cell r="E15512" t="str">
            <v>OSTEOSARCOMA METASTATIC</v>
          </cell>
          <cell r="F15512" t="str">
            <v>转移性骨肉瘤</v>
          </cell>
          <cell r="G15512" t="str">
            <v>良性、恶性及性质不明的肿瘤（包括囊状和息肉状）</v>
          </cell>
        </row>
        <row r="15513">
          <cell r="E15513" t="str">
            <v>OSTEOSARCOMA RECURRENT</v>
          </cell>
          <cell r="F15513" t="str">
            <v>复发性骨肉瘤</v>
          </cell>
          <cell r="G15513" t="str">
            <v>良性、恶性及性质不明的肿瘤（包括囊状和息肉状）</v>
          </cell>
        </row>
        <row r="15514">
          <cell r="E15514" t="str">
            <v>OSTEOSCLEROSIS</v>
          </cell>
          <cell r="F15514" t="str">
            <v>骨硬化</v>
          </cell>
          <cell r="G15514" t="str">
            <v>各种肌肉骨骼及结缔组织疾病</v>
          </cell>
        </row>
        <row r="15515">
          <cell r="E15515" t="str">
            <v>OSTEOSIS</v>
          </cell>
          <cell r="F15515" t="str">
            <v>骨质生成</v>
          </cell>
          <cell r="G15515" t="str">
            <v>各种肌肉骨骼及结缔组织疾病</v>
          </cell>
        </row>
        <row r="15516">
          <cell r="E15516" t="str">
            <v>OSTEOSYNTHESIS</v>
          </cell>
          <cell r="F15516" t="str">
            <v>骨折内固定</v>
          </cell>
          <cell r="G15516" t="str">
            <v>各种手术及医疗操作</v>
          </cell>
        </row>
        <row r="15517">
          <cell r="E15517" t="str">
            <v>OSTEOTOMY</v>
          </cell>
          <cell r="F15517" t="str">
            <v>截骨术</v>
          </cell>
          <cell r="G15517" t="str">
            <v>各种手术及医疗操作</v>
          </cell>
        </row>
        <row r="15518">
          <cell r="E15518" t="str">
            <v>OSTOMY BAG PLACEMENT</v>
          </cell>
          <cell r="F15518" t="str">
            <v>造口袋放置术</v>
          </cell>
          <cell r="G15518" t="str">
            <v>各种手术及医疗操作</v>
          </cell>
        </row>
        <row r="15519">
          <cell r="E15519" t="str">
            <v>OTA'S NAEVUS</v>
          </cell>
          <cell r="F15519" t="str">
            <v>太田痣</v>
          </cell>
          <cell r="G15519" t="str">
            <v>各种先天性家族性遗传性疾病</v>
          </cell>
        </row>
        <row r="15520">
          <cell r="E15520" t="str">
            <v>OTITIS EXTERNA</v>
          </cell>
          <cell r="F15520" t="str">
            <v>外耳炎</v>
          </cell>
          <cell r="G15520" t="str">
            <v>感染及侵染类疾病</v>
          </cell>
        </row>
        <row r="15521">
          <cell r="E15521" t="str">
            <v>OTITIS EXTERNA BACTERIAL</v>
          </cell>
          <cell r="F15521" t="str">
            <v>细菌性外耳炎</v>
          </cell>
          <cell r="G15521" t="str">
            <v>感染及侵染类疾病</v>
          </cell>
        </row>
        <row r="15522">
          <cell r="E15522" t="str">
            <v>OTITIS EXTERNA CANDIDA</v>
          </cell>
          <cell r="F15522" t="str">
            <v>念珠菌性外耳炎</v>
          </cell>
          <cell r="G15522" t="str">
            <v>感染及侵染类疾病</v>
          </cell>
        </row>
        <row r="15523">
          <cell r="E15523" t="str">
            <v>OTITIS EXTERNA FUNGAL</v>
          </cell>
          <cell r="F15523" t="str">
            <v>真菌性外耳炎</v>
          </cell>
          <cell r="G15523" t="str">
            <v>感染及侵染类疾病</v>
          </cell>
        </row>
        <row r="15524">
          <cell r="E15524" t="str">
            <v>OTITIS MEDIA</v>
          </cell>
          <cell r="F15524" t="str">
            <v>中耳炎</v>
          </cell>
          <cell r="G15524" t="str">
            <v>感染及侵染类疾病</v>
          </cell>
        </row>
        <row r="15525">
          <cell r="E15525" t="str">
            <v>OTITIS MEDIA ACUTE</v>
          </cell>
          <cell r="F15525" t="str">
            <v>急性中耳炎</v>
          </cell>
          <cell r="G15525" t="str">
            <v>感染及侵染类疾病</v>
          </cell>
        </row>
        <row r="15526">
          <cell r="E15526" t="str">
            <v>OTITIS MEDIA BACTERIAL</v>
          </cell>
          <cell r="F15526" t="str">
            <v>细菌性中耳炎</v>
          </cell>
          <cell r="G15526" t="str">
            <v>感染及侵染类疾病</v>
          </cell>
        </row>
        <row r="15527">
          <cell r="E15527" t="str">
            <v>OTITIS MEDIA CHRONIC</v>
          </cell>
          <cell r="F15527" t="str">
            <v>慢性中耳炎</v>
          </cell>
          <cell r="G15527" t="str">
            <v>感染及侵染类疾病</v>
          </cell>
        </row>
        <row r="15528">
          <cell r="E15528" t="str">
            <v>OTITIS MEDIA FUNGAL</v>
          </cell>
          <cell r="F15528" t="str">
            <v>真菌性中耳炎</v>
          </cell>
          <cell r="G15528" t="str">
            <v>感染及侵染类疾病</v>
          </cell>
        </row>
        <row r="15529">
          <cell r="E15529" t="str">
            <v>OTITIS MEDIA HAEMOPHILUS</v>
          </cell>
          <cell r="F15529" t="str">
            <v>嗜血杆菌性中耳炎</v>
          </cell>
          <cell r="G15529" t="str">
            <v>感染及侵染类疾病</v>
          </cell>
        </row>
        <row r="15530">
          <cell r="E15530" t="str">
            <v>OTITIS MEDIA STAPHYLOCOCCAL</v>
          </cell>
          <cell r="F15530" t="str">
            <v>葡萄球菌性中耳炎</v>
          </cell>
          <cell r="G15530" t="str">
            <v>感染及侵染类疾病</v>
          </cell>
        </row>
        <row r="15531">
          <cell r="E15531" t="str">
            <v>OTITIS MEDIA VIRAL</v>
          </cell>
          <cell r="F15531" t="str">
            <v>病毒性中耳炎</v>
          </cell>
          <cell r="G15531" t="str">
            <v>感染及侵染类疾病</v>
          </cell>
        </row>
        <row r="15532">
          <cell r="E15532" t="str">
            <v>OTOACOUSTIC EMISSIONS TEST ABNORMAL</v>
          </cell>
          <cell r="F15532" t="str">
            <v>耳声发射检查异常</v>
          </cell>
          <cell r="G15532" t="str">
            <v>各类检查</v>
          </cell>
        </row>
        <row r="15533">
          <cell r="E15533" t="str">
            <v>OTOCEPHALY</v>
          </cell>
          <cell r="F15533" t="str">
            <v>无下颌并耳畸胎</v>
          </cell>
          <cell r="G15533" t="str">
            <v>各种先天性家族性遗传性疾病</v>
          </cell>
        </row>
        <row r="15534">
          <cell r="E15534" t="str">
            <v>OTOLITHIASIS</v>
          </cell>
          <cell r="F15534" t="str">
            <v>耳石病</v>
          </cell>
          <cell r="G15534" t="str">
            <v>耳及迷路类疾病</v>
          </cell>
        </row>
        <row r="15535">
          <cell r="E15535" t="str">
            <v>OTOPLASTY</v>
          </cell>
          <cell r="F15535" t="str">
            <v>耳成形术</v>
          </cell>
          <cell r="G15535" t="str">
            <v>各种手术及医疗操作</v>
          </cell>
        </row>
        <row r="15536">
          <cell r="E15536" t="str">
            <v>OTORHINOLARYNGOLOGICAL SURGERY</v>
          </cell>
          <cell r="F15536" t="str">
            <v>耳鼻喉手术</v>
          </cell>
          <cell r="G15536" t="str">
            <v>各种手术及医疗操作</v>
          </cell>
        </row>
        <row r="15537">
          <cell r="E15537" t="str">
            <v>OTORRHOEA</v>
          </cell>
          <cell r="F15537" t="str">
            <v>耳漏</v>
          </cell>
          <cell r="G15537" t="str">
            <v>耳及迷路类疾病</v>
          </cell>
        </row>
        <row r="15538">
          <cell r="E15538" t="str">
            <v>OTOSALPINGITIS</v>
          </cell>
          <cell r="F15538" t="str">
            <v>咽鼓管炎</v>
          </cell>
          <cell r="G15538" t="str">
            <v>感染及侵染类疾病</v>
          </cell>
        </row>
        <row r="15539">
          <cell r="E15539" t="str">
            <v>OTOSCLEROSIS</v>
          </cell>
          <cell r="F15539" t="str">
            <v>耳硬化症</v>
          </cell>
          <cell r="G15539" t="str">
            <v>耳及迷路类疾病</v>
          </cell>
        </row>
        <row r="15540">
          <cell r="E15540" t="str">
            <v>OTOSCOPY ABNORMAL</v>
          </cell>
          <cell r="F15540" t="str">
            <v>耳镜检查异常</v>
          </cell>
          <cell r="G15540" t="str">
            <v>各类检查</v>
          </cell>
        </row>
        <row r="15541">
          <cell r="E15541" t="str">
            <v>OTOSPONDYLOMEGAEPIPHYSEAL DYSPLASIA</v>
          </cell>
          <cell r="F15541" t="str">
            <v>耳脊椎骨骺发育不良</v>
          </cell>
          <cell r="G15541" t="str">
            <v>各种先天性家族性遗传性疾病</v>
          </cell>
        </row>
        <row r="15542">
          <cell r="E15542" t="str">
            <v>OTOTOXICITY</v>
          </cell>
          <cell r="F15542" t="str">
            <v>耳毒性</v>
          </cell>
          <cell r="G15542" t="str">
            <v>耳及迷路类疾病</v>
          </cell>
        </row>
        <row r="15543">
          <cell r="E15543" t="str">
            <v>OUT OF SPECIFICATION PRODUCT TESTING ISSUE</v>
          </cell>
          <cell r="F15543" t="str">
            <v>超出正常指标范围产品测试相关问题</v>
          </cell>
          <cell r="G15543" t="str">
            <v>产品问题</v>
          </cell>
        </row>
        <row r="15544">
          <cell r="E15544" t="str">
            <v>OUT OF SPECIFICATION PRODUCT USE</v>
          </cell>
          <cell r="F15544" t="str">
            <v>给予了劣质产品</v>
          </cell>
          <cell r="G15544" t="str">
            <v>各类损伤、中毒及操作并发症</v>
          </cell>
        </row>
        <row r="15545">
          <cell r="E15545" t="str">
            <v>OUT OF SPECIFICATION TEST RESULTS</v>
          </cell>
          <cell r="F15545" t="str">
            <v>检测结果超出正常指标范围</v>
          </cell>
          <cell r="G15545" t="str">
            <v>产品问题</v>
          </cell>
        </row>
        <row r="15546">
          <cell r="E15546" t="str">
            <v>OVAL PUPIL</v>
          </cell>
          <cell r="F15546" t="str">
            <v>椭圆形瞳孔</v>
          </cell>
          <cell r="G15546" t="str">
            <v>眼器官疾病</v>
          </cell>
        </row>
        <row r="15547">
          <cell r="E15547" t="str">
            <v>OVARIAN ABSCESS</v>
          </cell>
          <cell r="F15547" t="str">
            <v>卵巢脓肿</v>
          </cell>
          <cell r="G15547" t="str">
            <v>感染及侵染类疾病</v>
          </cell>
        </row>
        <row r="15548">
          <cell r="E15548" t="str">
            <v>OVARIAN ADENOMA</v>
          </cell>
          <cell r="F15548" t="str">
            <v>卵巢腺瘤</v>
          </cell>
          <cell r="G15548" t="str">
            <v>良性、恶性及性质不明的肿瘤（包括囊状和息肉状）</v>
          </cell>
        </row>
        <row r="15549">
          <cell r="E15549" t="str">
            <v>OVARIAN ADHESION</v>
          </cell>
          <cell r="F15549" t="str">
            <v>卵巢黏附</v>
          </cell>
          <cell r="G15549" t="str">
            <v>生殖系统及乳腺疾病</v>
          </cell>
        </row>
        <row r="15550">
          <cell r="E15550" t="str">
            <v>OVARIAN AGENESIS</v>
          </cell>
          <cell r="F15550" t="str">
            <v>卵巢发育不良</v>
          </cell>
          <cell r="G15550" t="str">
            <v>各种先天性家族性遗传性疾病</v>
          </cell>
        </row>
        <row r="15551">
          <cell r="E15551" t="str">
            <v>OVARIAN ATROPHY</v>
          </cell>
          <cell r="F15551" t="str">
            <v>卵巢萎缩</v>
          </cell>
          <cell r="G15551" t="str">
            <v>生殖系统及乳腺疾病</v>
          </cell>
        </row>
        <row r="15552">
          <cell r="E15552" t="str">
            <v>OVARIAN BACTERIAL INFECTION</v>
          </cell>
          <cell r="F15552" t="str">
            <v>卵巢细菌感染</v>
          </cell>
          <cell r="G15552" t="str">
            <v>感染及侵染类疾病</v>
          </cell>
        </row>
        <row r="15553">
          <cell r="E15553" t="str">
            <v>OVARIAN CALCIFICATION</v>
          </cell>
          <cell r="F15553" t="str">
            <v>卵巢钙化</v>
          </cell>
          <cell r="G15553" t="str">
            <v>生殖系统及乳腺疾病</v>
          </cell>
        </row>
        <row r="15554">
          <cell r="E15554" t="str">
            <v>OVARIAN CANCER</v>
          </cell>
          <cell r="F15554" t="str">
            <v>卵巢癌</v>
          </cell>
          <cell r="G15554" t="str">
            <v>良性、恶性及性质不明的肿瘤（包括囊状和息肉状）</v>
          </cell>
        </row>
        <row r="15555">
          <cell r="E15555" t="str">
            <v>OVARIAN CANCER METASTATIC</v>
          </cell>
          <cell r="F15555" t="str">
            <v>转移性卵巢癌</v>
          </cell>
          <cell r="G15555" t="str">
            <v>良性、恶性及性质不明的肿瘤（包括囊状和息肉状）</v>
          </cell>
        </row>
        <row r="15556">
          <cell r="E15556" t="str">
            <v>OVARIAN CANCER RECURRENT</v>
          </cell>
          <cell r="F15556" t="str">
            <v>复发性卵巢癌</v>
          </cell>
          <cell r="G15556" t="str">
            <v>良性、恶性及性质不明的肿瘤（包括囊状和息肉状）</v>
          </cell>
        </row>
        <row r="15557">
          <cell r="E15557" t="str">
            <v>OVARIAN CANCER STAGE I</v>
          </cell>
          <cell r="F15557" t="str">
            <v>卵巢癌 I 期</v>
          </cell>
          <cell r="G15557" t="str">
            <v>良性、恶性及性质不明的肿瘤（包括囊状和息肉状）</v>
          </cell>
        </row>
        <row r="15558">
          <cell r="E15558" t="str">
            <v>OVARIAN CANCER STAGE II</v>
          </cell>
          <cell r="F15558" t="str">
            <v>卵巢癌 II 期</v>
          </cell>
          <cell r="G15558" t="str">
            <v>良性、恶性及性质不明的肿瘤（包括囊状和息肉状）</v>
          </cell>
        </row>
        <row r="15559">
          <cell r="E15559" t="str">
            <v>OVARIAN CANCER STAGE III</v>
          </cell>
          <cell r="F15559" t="str">
            <v>卵巢癌 III 期</v>
          </cell>
          <cell r="G15559" t="str">
            <v>良性、恶性及性质不明的肿瘤（包括囊状和息肉状）</v>
          </cell>
        </row>
        <row r="15560">
          <cell r="E15560" t="str">
            <v>OVARIAN CANCER STAGE IV</v>
          </cell>
          <cell r="F15560" t="str">
            <v>卵巢癌 IV 期</v>
          </cell>
          <cell r="G15560" t="str">
            <v>良性、恶性及性质不明的肿瘤（包括囊状和息肉状）</v>
          </cell>
        </row>
        <row r="15561">
          <cell r="E15561" t="str">
            <v>OVARIAN CLEAR CELL CARCINOMA</v>
          </cell>
          <cell r="F15561" t="str">
            <v>卵巢透明细胞癌</v>
          </cell>
          <cell r="G15561" t="str">
            <v>良性、恶性及性质不明的肿瘤（包括囊状和息肉状）</v>
          </cell>
        </row>
        <row r="15562">
          <cell r="E15562" t="str">
            <v>OVARIAN CYST</v>
          </cell>
          <cell r="F15562" t="str">
            <v>卵巢囊肿</v>
          </cell>
          <cell r="G15562" t="str">
            <v>生殖系统及乳腺疾病</v>
          </cell>
        </row>
        <row r="15563">
          <cell r="E15563" t="str">
            <v>OVARIAN CYST RUPTURED</v>
          </cell>
          <cell r="F15563" t="str">
            <v>卵巢囊肿破裂</v>
          </cell>
          <cell r="G15563" t="str">
            <v>生殖系统及乳腺疾病</v>
          </cell>
        </row>
        <row r="15564">
          <cell r="E15564" t="str">
            <v>OVARIAN CYST TORSION</v>
          </cell>
          <cell r="F15564" t="str">
            <v>卵巢囊肿扭转</v>
          </cell>
          <cell r="G15564" t="str">
            <v>生殖系统及乳腺疾病</v>
          </cell>
        </row>
        <row r="15565">
          <cell r="E15565" t="str">
            <v>OVARIAN CYSTECTOMY</v>
          </cell>
          <cell r="F15565" t="str">
            <v>卵巢囊肿切除</v>
          </cell>
          <cell r="G15565" t="str">
            <v>各种手术及医疗操作</v>
          </cell>
        </row>
        <row r="15566">
          <cell r="E15566" t="str">
            <v>OVARIAN DISORDER</v>
          </cell>
          <cell r="F15566" t="str">
            <v>卵巢疾病</v>
          </cell>
          <cell r="G15566" t="str">
            <v>生殖系统及乳腺疾病</v>
          </cell>
        </row>
        <row r="15567">
          <cell r="E15567" t="str">
            <v>OVARIAN DRILLING</v>
          </cell>
          <cell r="F15567" t="str">
            <v>卵巢钻孔术</v>
          </cell>
          <cell r="G15567" t="str">
            <v>各种手术及医疗操作</v>
          </cell>
        </row>
        <row r="15568">
          <cell r="E15568" t="str">
            <v>OVARIAN DYSFUNCTION</v>
          </cell>
          <cell r="F15568" t="str">
            <v>卵巢功能障碍</v>
          </cell>
          <cell r="G15568" t="str">
            <v>内分泌系统疾病</v>
          </cell>
        </row>
        <row r="15569">
          <cell r="E15569" t="str">
            <v>OVARIAN DYSGERMINOMA STAGE I</v>
          </cell>
          <cell r="F15569" t="str">
            <v>卵巢无性细胞瘤 I 期</v>
          </cell>
          <cell r="G15569" t="str">
            <v>良性、恶性及性质不明的肿瘤（包括囊状和息肉状）</v>
          </cell>
        </row>
        <row r="15570">
          <cell r="E15570" t="str">
            <v>OVARIAN DYSGERMINOMA STAGE III</v>
          </cell>
          <cell r="F15570" t="str">
            <v>卵巢无性细胞瘤 III 期</v>
          </cell>
          <cell r="G15570" t="str">
            <v>良性、恶性及性质不明的肿瘤（包括囊状和息肉状）</v>
          </cell>
        </row>
        <row r="15571">
          <cell r="E15571" t="str">
            <v>OVARIAN DYSGERMINOMA STAGE UNSPECIFIED</v>
          </cell>
          <cell r="F15571" t="str">
            <v>分期未特指的卵巢无性细胞瘤</v>
          </cell>
          <cell r="G15571" t="str">
            <v>良性、恶性及性质不明的肿瘤（包括囊状和息肉状）</v>
          </cell>
        </row>
        <row r="15572">
          <cell r="E15572" t="str">
            <v>OVARIAN ENDOMETRIOID CARCINOMA</v>
          </cell>
          <cell r="F15572" t="str">
            <v>卵巢内膜样癌</v>
          </cell>
          <cell r="G15572" t="str">
            <v>良性、恶性及性质不明的肿瘤（包括囊状和息肉状）</v>
          </cell>
        </row>
        <row r="15573">
          <cell r="E15573" t="str">
            <v>OVARIAN ENLARGEMENT</v>
          </cell>
          <cell r="F15573" t="str">
            <v>卵巢肥大</v>
          </cell>
          <cell r="G15573" t="str">
            <v>生殖系统及乳腺疾病</v>
          </cell>
        </row>
        <row r="15574">
          <cell r="E15574" t="str">
            <v>OVARIAN EPITHELIAL CANCER</v>
          </cell>
          <cell r="F15574" t="str">
            <v>卵巢上皮癌</v>
          </cell>
          <cell r="G15574" t="str">
            <v>良性、恶性及性质不明的肿瘤（包括囊状和息肉状）</v>
          </cell>
        </row>
        <row r="15575">
          <cell r="E15575" t="str">
            <v>OVARIAN EPITHELIAL CANCER METASTATIC</v>
          </cell>
          <cell r="F15575" t="str">
            <v>转移性卵巢上皮癌</v>
          </cell>
          <cell r="G15575" t="str">
            <v>良性、恶性及性质不明的肿瘤（包括囊状和息肉状）</v>
          </cell>
        </row>
        <row r="15576">
          <cell r="E15576" t="str">
            <v>OVARIAN EPITHELIAL CANCER RECURRENT</v>
          </cell>
          <cell r="F15576" t="str">
            <v>复发性卵巢上皮癌</v>
          </cell>
          <cell r="G15576" t="str">
            <v>良性、恶性及性质不明的肿瘤（包括囊状和息肉状）</v>
          </cell>
        </row>
        <row r="15577">
          <cell r="E15577" t="str">
            <v>OVARIAN EPITHELIAL CANCER STAGE I</v>
          </cell>
          <cell r="F15577" t="str">
            <v>卵巢上皮癌 I 期</v>
          </cell>
          <cell r="G15577" t="str">
            <v>良性、恶性及性质不明的肿瘤（包括囊状和息肉状）</v>
          </cell>
        </row>
        <row r="15578">
          <cell r="E15578" t="str">
            <v>OVARIAN EPITHELIAL CANCER STAGE II</v>
          </cell>
          <cell r="F15578" t="str">
            <v>卵巢上皮癌 II 期</v>
          </cell>
          <cell r="G15578" t="str">
            <v>良性、恶性及性质不明的肿瘤（包括囊状和息肉状）</v>
          </cell>
        </row>
        <row r="15579">
          <cell r="E15579" t="str">
            <v>OVARIAN EPITHELIAL CANCER STAGE III</v>
          </cell>
          <cell r="F15579" t="str">
            <v>卵巢上皮癌 III 期</v>
          </cell>
          <cell r="G15579" t="str">
            <v>良性、恶性及性质不明的肿瘤（包括囊状和息肉状）</v>
          </cell>
        </row>
        <row r="15580">
          <cell r="E15580" t="str">
            <v>OVARIAN EPITHELIAL CANCER STAGE IV</v>
          </cell>
          <cell r="F15580" t="str">
            <v>卵巢上皮癌 IV 期</v>
          </cell>
          <cell r="G15580" t="str">
            <v>良性、恶性及性质不明的肿瘤（包括囊状和息肉状）</v>
          </cell>
        </row>
        <row r="15581">
          <cell r="E15581" t="str">
            <v>OVARIAN FAILURE</v>
          </cell>
          <cell r="F15581" t="str">
            <v>卵巢衰竭</v>
          </cell>
          <cell r="G15581" t="str">
            <v>生殖系统及乳腺疾病</v>
          </cell>
        </row>
        <row r="15582">
          <cell r="E15582" t="str">
            <v>OVARIAN FAILURE POSTOPERATIVE</v>
          </cell>
          <cell r="F15582" t="str">
            <v>术后卵巢衰竭</v>
          </cell>
          <cell r="G15582" t="str">
            <v>各类损伤、中毒及操作并发症</v>
          </cell>
        </row>
        <row r="15583">
          <cell r="E15583" t="str">
            <v>OVARIAN FIBROMA</v>
          </cell>
          <cell r="F15583" t="str">
            <v>卵巢纤维瘤</v>
          </cell>
          <cell r="G15583" t="str">
            <v>良性、恶性及性质不明的肿瘤（包括囊状和息肉状）</v>
          </cell>
        </row>
        <row r="15584">
          <cell r="E15584" t="str">
            <v>OVARIAN FIBROSIS</v>
          </cell>
          <cell r="F15584" t="str">
            <v>卵巢纤维化</v>
          </cell>
          <cell r="G15584" t="str">
            <v>生殖系统及乳腺疾病</v>
          </cell>
        </row>
        <row r="15585">
          <cell r="E15585" t="str">
            <v>OVARIAN GERM CELL CANCER</v>
          </cell>
          <cell r="F15585" t="str">
            <v>卵巢生殖细胞癌</v>
          </cell>
          <cell r="G15585" t="str">
            <v>良性、恶性及性质不明的肿瘤（包括囊状和息肉状）</v>
          </cell>
        </row>
        <row r="15586">
          <cell r="E15586" t="str">
            <v>OVARIAN GERM CELL CANCER STAGE II</v>
          </cell>
          <cell r="F15586" t="str">
            <v>卵巢生殖细胞癌 II 期</v>
          </cell>
          <cell r="G15586" t="str">
            <v>良性、恶性及性质不明的肿瘤（包括囊状和息肉状）</v>
          </cell>
        </row>
        <row r="15587">
          <cell r="E15587" t="str">
            <v>OVARIAN GERM CELL CANCER STAGE III</v>
          </cell>
          <cell r="F15587" t="str">
            <v>卵巢生殖细胞癌 III 期</v>
          </cell>
          <cell r="G15587" t="str">
            <v>良性、恶性及性质不明的肿瘤（包括囊状和息肉状）</v>
          </cell>
        </row>
        <row r="15588">
          <cell r="E15588" t="str">
            <v>OVARIAN GERM CELL EMBRYONAL CARCINOMA STAGE II</v>
          </cell>
          <cell r="F15588" t="str">
            <v>卵巢生殖细胞胚性癌 II 期</v>
          </cell>
          <cell r="G15588" t="str">
            <v>良性、恶性及性质不明的肿瘤（包括囊状和息肉状）</v>
          </cell>
        </row>
        <row r="15589">
          <cell r="E15589" t="str">
            <v>OVARIAN GERM CELL EMBRYONAL CARCINOMA STAGE III</v>
          </cell>
          <cell r="F15589" t="str">
            <v>卵巢生殖细胞胚性癌 III 期</v>
          </cell>
          <cell r="G15589" t="str">
            <v>良性、恶性及性质不明的肿瘤（包括囊状和息肉状）</v>
          </cell>
        </row>
        <row r="15590">
          <cell r="E15590" t="str">
            <v>OVARIAN GERM CELL ENDODERMAL SINUS TUMOUR</v>
          </cell>
          <cell r="F15590" t="str">
            <v>卵巢生殖细胞内胚窦瘤</v>
          </cell>
          <cell r="G15590" t="str">
            <v>良性、恶性及性质不明的肿瘤（包括囊状和息肉状）</v>
          </cell>
        </row>
        <row r="15591">
          <cell r="E15591" t="str">
            <v>OVARIAN GERM CELL TERATOMA</v>
          </cell>
          <cell r="F15591" t="str">
            <v>卵巢生殖细胞畸胎瘤</v>
          </cell>
          <cell r="G15591" t="str">
            <v>良性、恶性及性质不明的肿瘤（包括囊状和息肉状）</v>
          </cell>
        </row>
        <row r="15592">
          <cell r="E15592" t="str">
            <v>OVARIAN GERM CELL TERATOMA BENIGN</v>
          </cell>
          <cell r="F15592" t="str">
            <v>卵巢良性生殖细胞畸胎瘤</v>
          </cell>
          <cell r="G15592" t="str">
            <v>良性、恶性及性质不明的肿瘤（包括囊状和息肉状）</v>
          </cell>
        </row>
        <row r="15593">
          <cell r="E15593" t="str">
            <v>OVARIAN GERM CELL TERATOMA STAGE I</v>
          </cell>
          <cell r="F15593" t="str">
            <v>卵巢生殖细胞畸胎瘤 I 期</v>
          </cell>
          <cell r="G15593" t="str">
            <v>良性、恶性及性质不明的肿瘤（包括囊状和息肉状）</v>
          </cell>
        </row>
        <row r="15594">
          <cell r="E15594" t="str">
            <v>OVARIAN GERM CELL TERATOMA STAGE II</v>
          </cell>
          <cell r="F15594" t="str">
            <v>卵巢生殖细胞畸胎瘤 II 期</v>
          </cell>
          <cell r="G15594" t="str">
            <v>良性、恶性及性质不明的肿瘤（包括囊状和息肉状）</v>
          </cell>
        </row>
        <row r="15595">
          <cell r="E15595" t="str">
            <v>OVARIAN GERM CELL TUMOUR</v>
          </cell>
          <cell r="F15595" t="str">
            <v>卵巢生殖细胞瘤</v>
          </cell>
          <cell r="G15595" t="str">
            <v>良性、恶性及性质不明的肿瘤（包括囊状和息肉状）</v>
          </cell>
        </row>
        <row r="15596">
          <cell r="E15596" t="str">
            <v>OVARIAN GERM CELL TUMOUR MIXED</v>
          </cell>
          <cell r="F15596" t="str">
            <v>卵巢混合型生殖细胞瘤</v>
          </cell>
          <cell r="G15596" t="str">
            <v>良性、恶性及性质不明的肿瘤（包括囊状和息肉状）</v>
          </cell>
        </row>
        <row r="15597">
          <cell r="E15597" t="str">
            <v>OVARIAN GRANULOSA-THECA CELL TUMOUR</v>
          </cell>
          <cell r="F15597" t="str">
            <v>卵巢颗粒泡膜细胞瘤</v>
          </cell>
          <cell r="G15597" t="str">
            <v>良性、恶性及性质不明的肿瘤（包括囊状和息肉状）</v>
          </cell>
        </row>
        <row r="15598">
          <cell r="E15598" t="str">
            <v>OVARIAN GRANULOSA CELL TUMOUR</v>
          </cell>
          <cell r="F15598" t="str">
            <v>卵巢颗粒细胞瘤</v>
          </cell>
          <cell r="G15598" t="str">
            <v>良性、恶性及性质不明的肿瘤（包括囊状和息肉状）</v>
          </cell>
        </row>
        <row r="15599">
          <cell r="E15599" t="str">
            <v>OVARIAN HAEMATOMA</v>
          </cell>
          <cell r="F15599" t="str">
            <v>卵巢血肿</v>
          </cell>
          <cell r="G15599" t="str">
            <v>生殖系统及乳腺疾病</v>
          </cell>
        </row>
        <row r="15600">
          <cell r="E15600" t="str">
            <v>OVARIAN HAEMORRHAGE</v>
          </cell>
          <cell r="F15600" t="str">
            <v>卵巢出血</v>
          </cell>
          <cell r="G15600" t="str">
            <v>生殖系统及乳腺疾病</v>
          </cell>
        </row>
        <row r="15601">
          <cell r="E15601" t="str">
            <v>OVARIAN HYPERFUNCTION</v>
          </cell>
          <cell r="F15601" t="str">
            <v>卵巢功能亢进</v>
          </cell>
          <cell r="G15601" t="str">
            <v>生殖系统及乳腺疾病</v>
          </cell>
        </row>
        <row r="15602">
          <cell r="E15602" t="str">
            <v>OVARIAN HYPERSTIMULATION SYNDROME</v>
          </cell>
          <cell r="F15602" t="str">
            <v>卵巢过度刺激综合征</v>
          </cell>
          <cell r="G15602" t="str">
            <v>生殖系统及乳腺疾病</v>
          </cell>
        </row>
        <row r="15603">
          <cell r="E15603" t="str">
            <v>OVARIAN HYPOPLASIA</v>
          </cell>
          <cell r="F15603" t="str">
            <v>卵巢发育不全</v>
          </cell>
          <cell r="G15603" t="str">
            <v>各种先天性家族性遗传性疾病</v>
          </cell>
        </row>
        <row r="15604">
          <cell r="E15604" t="str">
            <v>OVARIAN INFECTION</v>
          </cell>
          <cell r="F15604" t="str">
            <v>卵巢炎</v>
          </cell>
          <cell r="G15604" t="str">
            <v>感染及侵染类疾病</v>
          </cell>
        </row>
        <row r="15605">
          <cell r="E15605" t="str">
            <v>OVARIAN INJURY</v>
          </cell>
          <cell r="F15605" t="str">
            <v>卵巢损伤</v>
          </cell>
          <cell r="G15605" t="str">
            <v>各类损伤、中毒及操作并发症</v>
          </cell>
        </row>
        <row r="15606">
          <cell r="E15606" t="str">
            <v>OVARIAN LESION EXCISION</v>
          </cell>
          <cell r="F15606" t="str">
            <v>卵巢病变切除</v>
          </cell>
          <cell r="G15606" t="str">
            <v>各种手术及医疗操作</v>
          </cell>
        </row>
        <row r="15607">
          <cell r="E15607" t="str">
            <v>OVARIAN LOW MALIGNANT POTENTIAL TUMOUR</v>
          </cell>
          <cell r="F15607" t="str">
            <v>低度恶性潜能的卵巢肿瘤</v>
          </cell>
          <cell r="G15607" t="str">
            <v>良性、恶性及性质不明的肿瘤（包括囊状和息肉状）</v>
          </cell>
        </row>
        <row r="15608">
          <cell r="E15608" t="str">
            <v>OVARIAN MASS</v>
          </cell>
          <cell r="F15608" t="str">
            <v>卵巢肿块</v>
          </cell>
          <cell r="G15608" t="str">
            <v>生殖系统及乳腺疾病</v>
          </cell>
        </row>
        <row r="15609">
          <cell r="E15609" t="str">
            <v>OVARIAN NECROSIS</v>
          </cell>
          <cell r="F15609" t="str">
            <v>卵巢坏死</v>
          </cell>
          <cell r="G15609" t="str">
            <v>生殖系统及乳腺疾病</v>
          </cell>
        </row>
        <row r="15610">
          <cell r="E15610" t="str">
            <v>OVARIAN NEOPLASM</v>
          </cell>
          <cell r="F15610" t="str">
            <v>卵巢肿瘤</v>
          </cell>
          <cell r="G15610" t="str">
            <v>良性、恶性及性质不明的肿瘤（包括囊状和息肉状）</v>
          </cell>
        </row>
        <row r="15611">
          <cell r="E15611" t="str">
            <v>OVARIAN NEOPLASM SURGERY</v>
          </cell>
          <cell r="F15611" t="str">
            <v>卵巢新生物手术</v>
          </cell>
          <cell r="G15611" t="str">
            <v>各种手术及医疗操作</v>
          </cell>
        </row>
        <row r="15612">
          <cell r="E15612" t="str">
            <v>OVARIAN OEDEMA</v>
          </cell>
          <cell r="F15612" t="str">
            <v>卵巢水肿</v>
          </cell>
          <cell r="G15612" t="str">
            <v>生殖系统及乳腺疾病</v>
          </cell>
        </row>
        <row r="15613">
          <cell r="E15613" t="str">
            <v>OVARIAN OPERATION</v>
          </cell>
          <cell r="F15613" t="str">
            <v>卵巢手术</v>
          </cell>
          <cell r="G15613" t="str">
            <v>各种手术及医疗操作</v>
          </cell>
        </row>
        <row r="15614">
          <cell r="E15614" t="str">
            <v>OVARIAN PERFORATION</v>
          </cell>
          <cell r="F15614" t="str">
            <v>卵巢穿孔</v>
          </cell>
          <cell r="G15614" t="str">
            <v>各类损伤、中毒及操作并发症</v>
          </cell>
        </row>
        <row r="15615">
          <cell r="E15615" t="str">
            <v>OVARIAN PROLAPSE</v>
          </cell>
          <cell r="F15615" t="str">
            <v>卵巢脱垂</v>
          </cell>
          <cell r="G15615" t="str">
            <v>生殖系统及乳腺疾病</v>
          </cell>
        </row>
        <row r="15616">
          <cell r="E15616" t="str">
            <v>OVARIAN REMNANT SYNDROME</v>
          </cell>
          <cell r="F15616" t="str">
            <v>卵巢残留综合征</v>
          </cell>
          <cell r="G15616" t="str">
            <v>各类损伤、中毒及操作并发症</v>
          </cell>
        </row>
        <row r="15617">
          <cell r="E15617" t="str">
            <v>OVARIAN REPAIR</v>
          </cell>
          <cell r="F15617" t="str">
            <v>卵巢修复</v>
          </cell>
          <cell r="G15617" t="str">
            <v>各种手术及医疗操作</v>
          </cell>
        </row>
        <row r="15618">
          <cell r="E15618" t="str">
            <v>OVARIAN RUPTURE</v>
          </cell>
          <cell r="F15618" t="str">
            <v>卵巢破裂</v>
          </cell>
          <cell r="G15618" t="str">
            <v>生殖系统及乳腺疾病</v>
          </cell>
        </row>
        <row r="15619">
          <cell r="E15619" t="str">
            <v>OVARIAN SERTOLI-LEYDIG CELL TUMOUR</v>
          </cell>
          <cell r="F15619" t="str">
            <v>卵巢 Sertoli-Leydig 细胞瘤</v>
          </cell>
          <cell r="G15619" t="str">
            <v>良性、恶性及性质不明的肿瘤（包括囊状和息肉状）</v>
          </cell>
        </row>
        <row r="15620">
          <cell r="E15620" t="str">
            <v>OVARIAN STROMAL CANCER</v>
          </cell>
          <cell r="F15620" t="str">
            <v>卵巢基质癌</v>
          </cell>
          <cell r="G15620" t="str">
            <v>良性、恶性及性质不明的肿瘤（包括囊状和息肉状）</v>
          </cell>
        </row>
        <row r="15621">
          <cell r="E15621" t="str">
            <v>OVARIAN THECA CELL TUMOUR</v>
          </cell>
          <cell r="F15621" t="str">
            <v>卵巢泡膜细胞瘤</v>
          </cell>
          <cell r="G15621" t="str">
            <v>良性、恶性及性质不明的肿瘤（包括囊状和息肉状）</v>
          </cell>
        </row>
        <row r="15622">
          <cell r="E15622" t="str">
            <v>OVARIAN TORSION</v>
          </cell>
          <cell r="F15622" t="str">
            <v>附件扭转</v>
          </cell>
          <cell r="G15622" t="str">
            <v>生殖系统及乳腺疾病</v>
          </cell>
        </row>
        <row r="15623">
          <cell r="E15623" t="str">
            <v>OVARIAN VEIN THROMBOSIS</v>
          </cell>
          <cell r="F15623" t="str">
            <v>卵巢静脉血栓症</v>
          </cell>
          <cell r="G15623" t="str">
            <v>生殖系统及乳腺疾病</v>
          </cell>
        </row>
        <row r="15624">
          <cell r="E15624" t="str">
            <v>OVARIOCENTESIS</v>
          </cell>
          <cell r="F15624" t="str">
            <v>卵巢穿刺术</v>
          </cell>
          <cell r="G15624" t="str">
            <v>各种手术及医疗操作</v>
          </cell>
        </row>
        <row r="15625">
          <cell r="E15625" t="str">
            <v>OVERCONFIDENCE</v>
          </cell>
          <cell r="F15625" t="str">
            <v>过度自信</v>
          </cell>
          <cell r="G15625" t="str">
            <v>精神病类</v>
          </cell>
        </row>
        <row r="15626">
          <cell r="E15626" t="str">
            <v>OVERDOSE</v>
          </cell>
          <cell r="F15626" t="str">
            <v>用药过量</v>
          </cell>
          <cell r="G15626" t="str">
            <v>各类损伤、中毒及操作并发症</v>
          </cell>
        </row>
        <row r="15627">
          <cell r="E15627" t="str">
            <v>OVERFEEDING OF INFANT</v>
          </cell>
          <cell r="F15627" t="str">
            <v>婴儿喂养过度</v>
          </cell>
          <cell r="G15627" t="str">
            <v>代谢及营养类疾病</v>
          </cell>
        </row>
        <row r="15628">
          <cell r="E15628" t="str">
            <v>OVERFLOW DIARRHOEA</v>
          </cell>
          <cell r="F15628" t="str">
            <v>溢流腹泻</v>
          </cell>
          <cell r="G15628" t="str">
            <v>胃肠系统疾病</v>
          </cell>
        </row>
        <row r="15629">
          <cell r="E15629" t="str">
            <v>OVERGROWTH BACTERIAL</v>
          </cell>
          <cell r="F15629" t="str">
            <v>细菌过度生长</v>
          </cell>
          <cell r="G15629" t="str">
            <v>感染及侵染类疾病</v>
          </cell>
        </row>
        <row r="15630">
          <cell r="E15630" t="str">
            <v>OVERGROWTH FUNGAL</v>
          </cell>
          <cell r="F15630" t="str">
            <v>真菌过度生长</v>
          </cell>
          <cell r="G15630" t="str">
            <v>感染及侵染类疾病</v>
          </cell>
        </row>
        <row r="15631">
          <cell r="E15631" t="str">
            <v>OVERGROWTH OF NONSUSCEPTIBLE ORGANISMS</v>
          </cell>
          <cell r="F15631" t="str">
            <v>非易感生物生长过度</v>
          </cell>
          <cell r="G15631" t="str">
            <v>感染及侵染类疾病</v>
          </cell>
        </row>
        <row r="15632">
          <cell r="E15632" t="str">
            <v>OVERLAP SYNDROME</v>
          </cell>
          <cell r="F15632" t="str">
            <v>重叠综合征</v>
          </cell>
          <cell r="G15632" t="str">
            <v>免疫系统疾病</v>
          </cell>
        </row>
        <row r="15633">
          <cell r="E15633" t="str">
            <v>OVERSENSING</v>
          </cell>
          <cell r="F15633" t="str">
            <v>过感测</v>
          </cell>
          <cell r="G15633" t="str">
            <v>产品问题</v>
          </cell>
        </row>
        <row r="15634">
          <cell r="E15634" t="str">
            <v>OVERWEIGHT</v>
          </cell>
          <cell r="F15634" t="str">
            <v>超重</v>
          </cell>
          <cell r="G15634" t="str">
            <v>代谢及营养类疾病</v>
          </cell>
        </row>
        <row r="15635">
          <cell r="E15635" t="str">
            <v>OVERWORK</v>
          </cell>
          <cell r="F15635" t="str">
            <v>工作过度</v>
          </cell>
          <cell r="G15635" t="str">
            <v>社会环境</v>
          </cell>
        </row>
        <row r="15636">
          <cell r="E15636" t="str">
            <v>OVULATION DELAYED</v>
          </cell>
          <cell r="F15636" t="str">
            <v>排卵延迟</v>
          </cell>
          <cell r="G15636" t="str">
            <v>内分泌系统疾病</v>
          </cell>
        </row>
        <row r="15637">
          <cell r="E15637" t="str">
            <v>OVULATION DISORDER</v>
          </cell>
          <cell r="F15637" t="str">
            <v>排卵异常</v>
          </cell>
          <cell r="G15637" t="str">
            <v>生殖系统及乳腺疾病</v>
          </cell>
        </row>
        <row r="15638">
          <cell r="E15638" t="str">
            <v>OVULATION INDUCTION</v>
          </cell>
          <cell r="F15638" t="str">
            <v>排卵诱导</v>
          </cell>
          <cell r="G15638" t="str">
            <v>各种手术及医疗操作</v>
          </cell>
        </row>
        <row r="15639">
          <cell r="E15639" t="str">
            <v>OVULATION PAIN</v>
          </cell>
          <cell r="F15639" t="str">
            <v>排卵疼痛</v>
          </cell>
          <cell r="G15639" t="str">
            <v>生殖系统及乳腺疾病</v>
          </cell>
        </row>
        <row r="15640">
          <cell r="E15640" t="str">
            <v>OXALOSIS</v>
          </cell>
          <cell r="F15640" t="str">
            <v>草酸盐沉着症</v>
          </cell>
          <cell r="G15640" t="str">
            <v>代谢及营养类疾病</v>
          </cell>
        </row>
        <row r="15641">
          <cell r="E15641" t="str">
            <v>OXIDATIVE STRESS</v>
          </cell>
          <cell r="F15641" t="str">
            <v>氧化性应激</v>
          </cell>
          <cell r="G15641" t="str">
            <v>代谢及营养类疾病</v>
          </cell>
        </row>
        <row r="15642">
          <cell r="E15642" t="str">
            <v>OXYCEPHALY</v>
          </cell>
          <cell r="F15642" t="str">
            <v>尖颅</v>
          </cell>
          <cell r="G15642" t="str">
            <v>各种先天性家族性遗传性疾病</v>
          </cell>
        </row>
        <row r="15643">
          <cell r="E15643" t="str">
            <v>OXYGEN CONSUMPTION</v>
          </cell>
          <cell r="F15643" t="str">
            <v>耗氧量</v>
          </cell>
          <cell r="G15643" t="str">
            <v>各类检查</v>
          </cell>
        </row>
        <row r="15644">
          <cell r="E15644" t="str">
            <v>OXYGEN CONSUMPTION DECREASED</v>
          </cell>
          <cell r="F15644" t="str">
            <v>耗氧量降低</v>
          </cell>
          <cell r="G15644" t="str">
            <v>各类检查</v>
          </cell>
        </row>
        <row r="15645">
          <cell r="E15645" t="str">
            <v>OXYGEN CONSUMPTION INCREASED</v>
          </cell>
          <cell r="F15645" t="str">
            <v>耗氧量升高</v>
          </cell>
          <cell r="G15645" t="str">
            <v>各类检查</v>
          </cell>
        </row>
        <row r="15646">
          <cell r="E15646" t="str">
            <v>OXYGEN SATURATION</v>
          </cell>
          <cell r="F15646" t="str">
            <v>血氧饱和度</v>
          </cell>
          <cell r="G15646" t="str">
            <v>各类检查</v>
          </cell>
        </row>
        <row r="15647">
          <cell r="E15647" t="str">
            <v>OXYGEN SATURATION ABNORMAL</v>
          </cell>
          <cell r="F15647" t="str">
            <v>血氧饱和度异常</v>
          </cell>
          <cell r="G15647" t="str">
            <v>各类检查</v>
          </cell>
        </row>
        <row r="15648">
          <cell r="E15648" t="str">
            <v>OXYGEN SATURATION DECREASED</v>
          </cell>
          <cell r="F15648" t="str">
            <v>血氧饱和度降低</v>
          </cell>
          <cell r="G15648" t="str">
            <v>各类检查</v>
          </cell>
        </row>
        <row r="15649">
          <cell r="E15649" t="str">
            <v>OXYGEN SATURATION IMMEASURABLE</v>
          </cell>
          <cell r="F15649" t="str">
            <v>氧饱和度不可测</v>
          </cell>
          <cell r="G15649" t="str">
            <v>各类检查</v>
          </cell>
        </row>
        <row r="15650">
          <cell r="E15650" t="str">
            <v>OXYGEN SATURATION INCREASED</v>
          </cell>
          <cell r="F15650" t="str">
            <v>血氧饱和度升高</v>
          </cell>
          <cell r="G15650" t="str">
            <v>各类检查</v>
          </cell>
        </row>
        <row r="15651">
          <cell r="E15651" t="str">
            <v>OXYGEN SATURATION NORMAL</v>
          </cell>
          <cell r="F15651" t="str">
            <v>血氧饱和度正常</v>
          </cell>
          <cell r="G15651" t="str">
            <v>各类检查</v>
          </cell>
        </row>
        <row r="15652">
          <cell r="E15652" t="str">
            <v>OXYGEN SUPPLEMENTATION</v>
          </cell>
          <cell r="F15652" t="str">
            <v>氧治疗</v>
          </cell>
          <cell r="G15652" t="str">
            <v>各种手术及医疗操作</v>
          </cell>
        </row>
        <row r="15653">
          <cell r="E15653" t="str">
            <v>OXYGEN THERAPY</v>
          </cell>
          <cell r="F15653" t="str">
            <v>氧治疗</v>
          </cell>
          <cell r="G15653" t="str">
            <v>各种手术及医疗操作</v>
          </cell>
        </row>
        <row r="15654">
          <cell r="E15654" t="str">
            <v>OXYGENATION INDEX</v>
          </cell>
          <cell r="F15654" t="str">
            <v>氧合指数</v>
          </cell>
          <cell r="G15654" t="str">
            <v>各类检查</v>
          </cell>
        </row>
        <row r="15655">
          <cell r="E15655" t="str">
            <v>OXYTOCIN INCREASED</v>
          </cell>
          <cell r="F15655" t="str">
            <v>催产素升高</v>
          </cell>
          <cell r="G15655" t="str">
            <v>各类检查</v>
          </cell>
        </row>
        <row r="15656">
          <cell r="E15656" t="str">
            <v>PACEMAKER COMPLICATION</v>
          </cell>
          <cell r="F15656" t="str">
            <v>装置相关并发症</v>
          </cell>
          <cell r="G15656" t="str">
            <v>全身性疾病及给药部位各种反应</v>
          </cell>
        </row>
        <row r="15657">
          <cell r="E15657" t="str">
            <v>PACEMAKER GENERATED ARRHYTHMIA</v>
          </cell>
          <cell r="F15657" t="str">
            <v>起搏器产生的心律失常</v>
          </cell>
          <cell r="G15657" t="str">
            <v>全身性疾病及给药部位各种反应</v>
          </cell>
        </row>
        <row r="15658">
          <cell r="E15658" t="str">
            <v>PACEMAKER GENERATED RHYTHM</v>
          </cell>
          <cell r="F15658" t="str">
            <v>起搏器节律</v>
          </cell>
          <cell r="G15658" t="str">
            <v>各种手术及医疗操作</v>
          </cell>
        </row>
        <row r="15659">
          <cell r="E15659" t="str">
            <v>PACEMAKER SYNDROME</v>
          </cell>
          <cell r="F15659" t="str">
            <v>起搏器综合征</v>
          </cell>
          <cell r="G15659" t="str">
            <v>全身性疾病及给药部位各种反应</v>
          </cell>
        </row>
        <row r="15660">
          <cell r="E15660" t="str">
            <v>PACHYDERMODACTYLY</v>
          </cell>
          <cell r="F15660" t="str">
            <v>近端指间关节周围胶原沉积症</v>
          </cell>
          <cell r="G15660" t="str">
            <v>良性、恶性及性质不明的肿瘤（包括囊状和息肉状）</v>
          </cell>
        </row>
        <row r="15661">
          <cell r="E15661" t="str">
            <v>PACHYDERMOPERIOSTOSIS</v>
          </cell>
          <cell r="F15661" t="str">
            <v>厚皮性骨膜病</v>
          </cell>
          <cell r="G15661" t="str">
            <v>各种先天性家族性遗传性疾病</v>
          </cell>
        </row>
        <row r="15662">
          <cell r="E15662" t="str">
            <v>PACHYGYRIA</v>
          </cell>
          <cell r="F15662" t="str">
            <v>巨脑回</v>
          </cell>
          <cell r="G15662" t="str">
            <v>各种先天性家族性遗传性疾病</v>
          </cell>
        </row>
        <row r="15663">
          <cell r="E15663" t="str">
            <v>PACHYMENINGITIS</v>
          </cell>
          <cell r="F15663" t="str">
            <v>硬脑膜炎</v>
          </cell>
          <cell r="G15663" t="str">
            <v>各类神经系统疾病</v>
          </cell>
        </row>
        <row r="15664">
          <cell r="E15664" t="str">
            <v>PACING THRESHOLD DECREASED</v>
          </cell>
          <cell r="F15664" t="str">
            <v>装置起搏问题</v>
          </cell>
          <cell r="G15664" t="str">
            <v>产品问题</v>
          </cell>
        </row>
        <row r="15665">
          <cell r="E15665" t="str">
            <v>PACING THRESHOLD INCREASED</v>
          </cell>
          <cell r="F15665" t="str">
            <v>装置起搏问题</v>
          </cell>
          <cell r="G15665" t="str">
            <v>产品问题</v>
          </cell>
        </row>
        <row r="15666">
          <cell r="E15666" t="str">
            <v>PACKAGING DESIGN ISSUE</v>
          </cell>
          <cell r="F15666" t="str">
            <v>包装设计问题</v>
          </cell>
          <cell r="G15666" t="str">
            <v>产品问题</v>
          </cell>
        </row>
        <row r="15667">
          <cell r="E15667" t="str">
            <v>PACKED RED BLOOD CELL TRANSFUSION</v>
          </cell>
          <cell r="F15667" t="str">
            <v>红细胞输注</v>
          </cell>
          <cell r="G15667" t="str">
            <v>各种手术及医疗操作</v>
          </cell>
        </row>
        <row r="15668">
          <cell r="E15668" t="str">
            <v>PAEDIATRIC ACUTE-ONSET NEUROPSYCHIATRIC SYNDROME</v>
          </cell>
          <cell r="F15668" t="str">
            <v>儿童急性发作神经精神病综合症</v>
          </cell>
          <cell r="G15668" t="str">
            <v>精神病类</v>
          </cell>
        </row>
        <row r="15669">
          <cell r="E15669" t="str">
            <v>PAEDIATRIC AUTOIMMUNE NEUROPSYCHIATRIC DISORDERS ASSOCIATED WITH STREPTOCOCCAL INFECTION</v>
          </cell>
          <cell r="F15669" t="str">
            <v>儿童急性发作神经精神病综合症</v>
          </cell>
          <cell r="G15669" t="str">
            <v>精神病类</v>
          </cell>
        </row>
        <row r="15670">
          <cell r="E15670" t="str">
            <v>PAEDOPHILIA</v>
          </cell>
          <cell r="F15670" t="str">
            <v>恋童癖</v>
          </cell>
          <cell r="G15670" t="str">
            <v>精神病类</v>
          </cell>
        </row>
        <row r="15671">
          <cell r="E15671" t="str">
            <v>PAGE KIDNEY</v>
          </cell>
          <cell r="F15671" t="str">
            <v>Page 肾病</v>
          </cell>
          <cell r="G15671" t="str">
            <v>肾脏及泌尿系统疾病</v>
          </cell>
        </row>
        <row r="15672">
          <cell r="E15672" t="str">
            <v>PAGET'S DISEASE OF NIPPLE</v>
          </cell>
          <cell r="F15672" t="str">
            <v>乳头帕杰氏病</v>
          </cell>
          <cell r="G15672" t="str">
            <v>良性、恶性及性质不明的肿瘤（包括囊状和息肉状）</v>
          </cell>
        </row>
        <row r="15673">
          <cell r="E15673" t="str">
            <v>PAGET'S DISEASE OF PENIS</v>
          </cell>
          <cell r="F15673" t="str">
            <v>阴茎帕杰氏病</v>
          </cell>
          <cell r="G15673" t="str">
            <v>良性、恶性及性质不明的肿瘤（包括囊状和息肉状）</v>
          </cell>
        </row>
        <row r="15674">
          <cell r="E15674" t="str">
            <v>PAGET'S DISEASE OF SKIN</v>
          </cell>
          <cell r="F15674" t="str">
            <v>乳腺外佩吉特氏病</v>
          </cell>
          <cell r="G15674" t="str">
            <v>良性、恶性及性质不明的肿瘤（包括囊状和息肉状）</v>
          </cell>
        </row>
        <row r="15675">
          <cell r="E15675" t="str">
            <v>PAGET'S DISEASE OF THE BREAST</v>
          </cell>
          <cell r="F15675" t="str">
            <v>乳头帕杰氏病</v>
          </cell>
          <cell r="G15675" t="str">
            <v>良性、恶性及性质不明的肿瘤（包括囊状和息肉状）</v>
          </cell>
        </row>
        <row r="15676">
          <cell r="E15676" t="str">
            <v>PAGET'S DISEASE OF THE VULVA</v>
          </cell>
          <cell r="F15676" t="str">
            <v>外阴帕杰氏病</v>
          </cell>
          <cell r="G15676" t="str">
            <v>良性、恶性及性质不明的肿瘤（包括囊状和息肉状）</v>
          </cell>
        </row>
        <row r="15677">
          <cell r="E15677" t="str">
            <v>PAGET-SCHROETTER SYNDROME</v>
          </cell>
          <cell r="F15677" t="str">
            <v>佩-施二氏综合征</v>
          </cell>
          <cell r="G15677" t="str">
            <v>血管与淋巴管类疾病</v>
          </cell>
        </row>
        <row r="15678">
          <cell r="E15678" t="str">
            <v>PAIN</v>
          </cell>
          <cell r="F15678" t="str">
            <v>疼痛</v>
          </cell>
          <cell r="G15678" t="str">
            <v>全身性疾病及给药部位各种反应</v>
          </cell>
        </row>
        <row r="15679">
          <cell r="E15679" t="str">
            <v>PAIN ASSESSMENT</v>
          </cell>
          <cell r="F15679" t="str">
            <v>疼痛评估</v>
          </cell>
          <cell r="G15679" t="str">
            <v>各类检查</v>
          </cell>
        </row>
        <row r="15680">
          <cell r="E15680" t="str">
            <v>PAIN EXACERBATED</v>
          </cell>
          <cell r="F15680" t="str">
            <v>疼痛</v>
          </cell>
          <cell r="G15680" t="str">
            <v>全身性疾病及给药部位各种反应</v>
          </cell>
        </row>
        <row r="15681">
          <cell r="E15681" t="str">
            <v>PAIN IN EXTREMITY</v>
          </cell>
          <cell r="F15681" t="str">
            <v>肢体疼痛</v>
          </cell>
          <cell r="G15681" t="str">
            <v>各种肌肉骨骼及结缔组织疾病</v>
          </cell>
        </row>
        <row r="15682">
          <cell r="E15682" t="str">
            <v>PAIN IN JAW</v>
          </cell>
          <cell r="F15682" t="str">
            <v>颌骨疼痛</v>
          </cell>
          <cell r="G15682" t="str">
            <v>各种肌肉骨骼及结缔组织疾病</v>
          </cell>
        </row>
        <row r="15683">
          <cell r="E15683" t="str">
            <v>PAIN INFLAMMATION ACTIVATED</v>
          </cell>
          <cell r="F15683" t="str">
            <v>炎性疼痛</v>
          </cell>
          <cell r="G15683" t="str">
            <v>全身性疾病及给药部位各种反应</v>
          </cell>
        </row>
        <row r="15684">
          <cell r="E15684" t="str">
            <v>PAIN MANAGEMENT</v>
          </cell>
          <cell r="F15684" t="str">
            <v>疼痛处理</v>
          </cell>
          <cell r="G15684" t="str">
            <v>各种手术及医疗操作</v>
          </cell>
        </row>
        <row r="15685">
          <cell r="E15685" t="str">
            <v>PAIN OF SKIN</v>
          </cell>
          <cell r="F15685" t="str">
            <v>皮肤疼痛</v>
          </cell>
          <cell r="G15685" t="str">
            <v>皮肤及皮下组织类疾病</v>
          </cell>
        </row>
        <row r="15686">
          <cell r="E15686" t="str">
            <v>PAIN PROPHYLAXIS</v>
          </cell>
          <cell r="F15686" t="str">
            <v>疼痛预防治疗</v>
          </cell>
          <cell r="G15686" t="str">
            <v>各种手术及医疗操作</v>
          </cell>
        </row>
        <row r="15687">
          <cell r="E15687" t="str">
            <v>PAIN THRESHOLD DECREASED</v>
          </cell>
          <cell r="F15687" t="str">
            <v>痛阈降低</v>
          </cell>
          <cell r="G15687" t="str">
            <v>各类检查</v>
          </cell>
        </row>
        <row r="15688">
          <cell r="E15688" t="str">
            <v>PAIN TRAUMA ACTIVATED</v>
          </cell>
          <cell r="F15688" t="str">
            <v>外伤后疼痛</v>
          </cell>
          <cell r="G15688" t="str">
            <v>各类损伤、中毒及操作并发症</v>
          </cell>
        </row>
        <row r="15689">
          <cell r="E15689" t="str">
            <v>PAINFUL DEFAECATION</v>
          </cell>
          <cell r="F15689" t="str">
            <v>排便困难</v>
          </cell>
          <cell r="G15689" t="str">
            <v>胃肠系统疾病</v>
          </cell>
        </row>
        <row r="15690">
          <cell r="E15690" t="str">
            <v>PAINFUL EJACULATION</v>
          </cell>
          <cell r="F15690" t="str">
            <v>射精疼痛</v>
          </cell>
          <cell r="G15690" t="str">
            <v>生殖系统及乳腺疾病</v>
          </cell>
        </row>
        <row r="15691">
          <cell r="E15691" t="str">
            <v>PAINFUL ERECTION</v>
          </cell>
          <cell r="F15691" t="str">
            <v>勃起疼痛</v>
          </cell>
          <cell r="G15691" t="str">
            <v>生殖系统及乳腺疾病</v>
          </cell>
        </row>
        <row r="15692">
          <cell r="E15692" t="str">
            <v>PAINFUL OS PERONEUM SYNDROME</v>
          </cell>
          <cell r="F15692" t="str">
            <v>腓骨长肌腱籽骨痛综合征</v>
          </cell>
          <cell r="G15692" t="str">
            <v>各种肌肉骨骼及结缔组织疾病</v>
          </cell>
        </row>
        <row r="15693">
          <cell r="E15693" t="str">
            <v>PAINFUL RESPIRATION</v>
          </cell>
          <cell r="F15693" t="str">
            <v>痛性呼吸</v>
          </cell>
          <cell r="G15693" t="str">
            <v>呼吸系统、胸及纵隔疾病</v>
          </cell>
        </row>
        <row r="15694">
          <cell r="E15694" t="str">
            <v>PAINFUL RESPONSE TO NORMAL STIMULI</v>
          </cell>
          <cell r="F15694" t="str">
            <v>痛觉异常</v>
          </cell>
          <cell r="G15694" t="str">
            <v>各类神经系统疾病</v>
          </cell>
        </row>
        <row r="15695">
          <cell r="E15695" t="str">
            <v>PALATAL DISORDER</v>
          </cell>
          <cell r="F15695" t="str">
            <v>上颚疾病</v>
          </cell>
          <cell r="G15695" t="str">
            <v>胃肠系统疾病</v>
          </cell>
        </row>
        <row r="15696">
          <cell r="E15696" t="str">
            <v>PALATAL DYSPLASIA</v>
          </cell>
          <cell r="F15696" t="str">
            <v>上腭发育不良</v>
          </cell>
          <cell r="G15696" t="str">
            <v>胃肠系统疾病</v>
          </cell>
        </row>
        <row r="15697">
          <cell r="E15697" t="str">
            <v>PALATAL IMPLANT</v>
          </cell>
          <cell r="F15697" t="str">
            <v>腭植入术</v>
          </cell>
          <cell r="G15697" t="str">
            <v>各种手术及医疗操作</v>
          </cell>
        </row>
        <row r="15698">
          <cell r="E15698" t="str">
            <v>PALATAL OEDEMA</v>
          </cell>
          <cell r="F15698" t="str">
            <v>上颚水肿</v>
          </cell>
          <cell r="G15698" t="str">
            <v>胃肠系统疾病</v>
          </cell>
        </row>
        <row r="15699">
          <cell r="E15699" t="str">
            <v>PALATAL OPERATION</v>
          </cell>
          <cell r="F15699" t="str">
            <v>腭手术</v>
          </cell>
          <cell r="G15699" t="str">
            <v>各种手术及医疗操作</v>
          </cell>
        </row>
        <row r="15700">
          <cell r="E15700" t="str">
            <v>PALATAL PALSY</v>
          </cell>
          <cell r="F15700" t="str">
            <v>腭麻痹</v>
          </cell>
          <cell r="G15700" t="str">
            <v>各类神经系统疾病</v>
          </cell>
        </row>
        <row r="15701">
          <cell r="E15701" t="str">
            <v>PALATAL POLYP</v>
          </cell>
          <cell r="F15701" t="str">
            <v>腭息肉</v>
          </cell>
          <cell r="G15701" t="str">
            <v>胃肠系统疾病</v>
          </cell>
        </row>
        <row r="15702">
          <cell r="E15702" t="str">
            <v>PALATAL SWELLING</v>
          </cell>
          <cell r="F15702" t="str">
            <v>腭肿胀</v>
          </cell>
          <cell r="G15702" t="str">
            <v>胃肠系统疾病</v>
          </cell>
        </row>
        <row r="15703">
          <cell r="E15703" t="str">
            <v>PALATAL ULCER</v>
          </cell>
          <cell r="F15703" t="str">
            <v>腭溃疡</v>
          </cell>
          <cell r="G15703" t="str">
            <v>胃肠系统疾病</v>
          </cell>
        </row>
        <row r="15704">
          <cell r="E15704" t="str">
            <v>PALATE INJURY</v>
          </cell>
          <cell r="F15704" t="str">
            <v>硬腭损伤</v>
          </cell>
          <cell r="G15704" t="str">
            <v>各类损伤、中毒及操作并发症</v>
          </cell>
        </row>
        <row r="15705">
          <cell r="E15705" t="str">
            <v>PALATECTOMY</v>
          </cell>
          <cell r="F15705" t="str">
            <v>腭切除术</v>
          </cell>
          <cell r="G15705" t="str">
            <v>各种手术及医疗操作</v>
          </cell>
        </row>
        <row r="15706">
          <cell r="E15706" t="str">
            <v>PALATITIS</v>
          </cell>
          <cell r="F15706" t="str">
            <v>口腔黏膜炎</v>
          </cell>
          <cell r="G15706" t="str">
            <v>胃肠系统疾病</v>
          </cell>
        </row>
        <row r="15707">
          <cell r="E15707" t="str">
            <v>PALATOPLASTY</v>
          </cell>
          <cell r="F15707" t="str">
            <v>腭成形术</v>
          </cell>
          <cell r="G15707" t="str">
            <v>各种手术及医疗操作</v>
          </cell>
        </row>
        <row r="15708">
          <cell r="E15708" t="str">
            <v>PALINDROMIC RHEUMATISM</v>
          </cell>
          <cell r="F15708" t="str">
            <v>复发性风湿病</v>
          </cell>
          <cell r="G15708" t="str">
            <v>各种肌肉骨骼及结缔组织疾病</v>
          </cell>
        </row>
        <row r="15709">
          <cell r="E15709" t="str">
            <v>PALISADED NEUTROPHILIC GRANULOMATOUS DERMATITIS</v>
          </cell>
          <cell r="F15709" t="str">
            <v>栅栏状嗜中性肉芽肿性皮炎</v>
          </cell>
          <cell r="G15709" t="str">
            <v>皮肤及皮下组织类疾病</v>
          </cell>
        </row>
        <row r="15710">
          <cell r="E15710" t="str">
            <v>PALLANAESTHESIA</v>
          </cell>
          <cell r="F15710" t="str">
            <v>震颤感减退</v>
          </cell>
          <cell r="G15710" t="str">
            <v>各类神经系统疾病</v>
          </cell>
        </row>
        <row r="15711">
          <cell r="E15711" t="str">
            <v>PALLIATIVE CARE</v>
          </cell>
          <cell r="F15711" t="str">
            <v>姑息疗法</v>
          </cell>
          <cell r="G15711" t="str">
            <v>各种手术及医疗操作</v>
          </cell>
        </row>
        <row r="15712">
          <cell r="E15712" t="str">
            <v>PALLIATIVE SEDATION</v>
          </cell>
          <cell r="F15712" t="str">
            <v>缓和镇静</v>
          </cell>
          <cell r="G15712" t="str">
            <v>各种手术及医疗操作</v>
          </cell>
        </row>
        <row r="15713">
          <cell r="E15713" t="str">
            <v>PALLIDOTOMY</v>
          </cell>
          <cell r="F15713" t="str">
            <v>苍白球切开术</v>
          </cell>
          <cell r="G15713" t="str">
            <v>各种手术及医疗操作</v>
          </cell>
        </row>
        <row r="15714">
          <cell r="E15714" t="str">
            <v>PALLOR</v>
          </cell>
          <cell r="F15714" t="str">
            <v>苍白</v>
          </cell>
          <cell r="G15714" t="str">
            <v>血管与淋巴管类疾病</v>
          </cell>
        </row>
        <row r="15715">
          <cell r="E15715" t="str">
            <v>PALMAR-PLANTAR ERYTHRODYSAESTHESIA SYNDROME</v>
          </cell>
          <cell r="F15715" t="str">
            <v>掌跖红肿综合征</v>
          </cell>
          <cell r="G15715" t="str">
            <v>皮肤及皮下组织类疾病</v>
          </cell>
        </row>
        <row r="15716">
          <cell r="E15716" t="str">
            <v>PALMAR ERYTHEMA</v>
          </cell>
          <cell r="F15716" t="str">
            <v>手掌红斑</v>
          </cell>
          <cell r="G15716" t="str">
            <v>皮肤及皮下组织类疾病</v>
          </cell>
        </row>
        <row r="15717">
          <cell r="E15717" t="str">
            <v>PALMAR FASCIITIS</v>
          </cell>
          <cell r="F15717" t="str">
            <v>手掌筋膜炎</v>
          </cell>
          <cell r="G15717" t="str">
            <v>各种肌肉骨骼及结缔组织疾病</v>
          </cell>
        </row>
        <row r="15718">
          <cell r="E15718" t="str">
            <v>PALMOMENTAL REFLEX</v>
          </cell>
          <cell r="F15718" t="str">
            <v>掌颏反射</v>
          </cell>
          <cell r="G15718" t="str">
            <v>各类神经系统疾病</v>
          </cell>
        </row>
        <row r="15719">
          <cell r="E15719" t="str">
            <v>PALMOPLANTAR KERATODERMA</v>
          </cell>
          <cell r="F15719" t="str">
            <v>掌跖角化病</v>
          </cell>
          <cell r="G15719" t="str">
            <v>皮肤及皮下组织类疾病</v>
          </cell>
        </row>
        <row r="15720">
          <cell r="E15720" t="str">
            <v>PALMOPLANTAR PUSTULOSIS</v>
          </cell>
          <cell r="F15720" t="str">
            <v>掌跖脓疱病</v>
          </cell>
          <cell r="G15720" t="str">
            <v>皮肤及皮下组织类疾病</v>
          </cell>
        </row>
        <row r="15721">
          <cell r="E15721" t="str">
            <v>PALPABLE PURPURA</v>
          </cell>
          <cell r="F15721" t="str">
            <v>可触及性紫癜</v>
          </cell>
          <cell r="G15721" t="str">
            <v>皮肤及皮下组织类疾病</v>
          </cell>
        </row>
        <row r="15722">
          <cell r="E15722" t="str">
            <v>PALPATORY FINDING ABNORMAL</v>
          </cell>
          <cell r="F15722" t="str">
            <v>触诊异常</v>
          </cell>
          <cell r="G15722" t="str">
            <v>各类检查</v>
          </cell>
        </row>
        <row r="15723">
          <cell r="E15723" t="str">
            <v>PALPITATIONS</v>
          </cell>
          <cell r="F15723" t="str">
            <v>心悸</v>
          </cell>
          <cell r="G15723" t="str">
            <v>心脏器官疾病</v>
          </cell>
        </row>
        <row r="15724">
          <cell r="E15724" t="str">
            <v>PANCOAST'S SYNDROME</v>
          </cell>
          <cell r="F15724" t="str">
            <v>潘科斯特综合征</v>
          </cell>
          <cell r="G15724" t="str">
            <v>各类神经系统疾病</v>
          </cell>
        </row>
        <row r="15725">
          <cell r="E15725" t="str">
            <v>PANCOAST'S TUMOUR</v>
          </cell>
          <cell r="F15725" t="str">
            <v>肺沟肿瘤</v>
          </cell>
          <cell r="G15725" t="str">
            <v>良性、恶性及性质不明的肿瘤（包括囊状和息肉状）</v>
          </cell>
        </row>
        <row r="15726">
          <cell r="E15726" t="str">
            <v>PANCREAS DIVISUM</v>
          </cell>
          <cell r="F15726" t="str">
            <v>胰腺分裂</v>
          </cell>
          <cell r="G15726" t="str">
            <v>各种先天性家族性遗传性疾病</v>
          </cell>
        </row>
        <row r="15727">
          <cell r="E15727" t="str">
            <v>PANCREAS INFECTION</v>
          </cell>
          <cell r="F15727" t="str">
            <v>胰腺感染</v>
          </cell>
          <cell r="G15727" t="str">
            <v>感染及侵染类疾病</v>
          </cell>
        </row>
        <row r="15728">
          <cell r="E15728" t="str">
            <v>PANCREAS ISLET CELL TRANSPLANT</v>
          </cell>
          <cell r="F15728" t="str">
            <v>胰岛细胞移植</v>
          </cell>
          <cell r="G15728" t="str">
            <v>各种手术及医疗操作</v>
          </cell>
        </row>
        <row r="15729">
          <cell r="E15729" t="str">
            <v>PANCREAS LIPOMATOSIS</v>
          </cell>
          <cell r="F15729" t="str">
            <v>胰腺脂肪变性</v>
          </cell>
          <cell r="G15729" t="str">
            <v>胃肠系统疾病</v>
          </cell>
        </row>
        <row r="15730">
          <cell r="E15730" t="str">
            <v>PANCREAS TRANSPLANT</v>
          </cell>
          <cell r="F15730" t="str">
            <v>胰腺移植</v>
          </cell>
          <cell r="G15730" t="str">
            <v>各种手术及医疗操作</v>
          </cell>
        </row>
        <row r="15731">
          <cell r="E15731" t="str">
            <v>PANCREAS TRANSPLANT REJECTION</v>
          </cell>
          <cell r="F15731" t="str">
            <v>胰脏移植排斥</v>
          </cell>
          <cell r="G15731" t="str">
            <v>免疫系统疾病</v>
          </cell>
        </row>
        <row r="15732">
          <cell r="E15732" t="str">
            <v>PANCREASTATIN ABNORMAL</v>
          </cell>
          <cell r="F15732" t="str">
            <v>人胰抑制素异常</v>
          </cell>
          <cell r="G15732" t="str">
            <v>各类检查</v>
          </cell>
        </row>
        <row r="15733">
          <cell r="E15733" t="str">
            <v>PANCREASTATIN INCREASED</v>
          </cell>
          <cell r="F15733" t="str">
            <v>人胰抑制素升高</v>
          </cell>
          <cell r="G15733" t="str">
            <v>各类检查</v>
          </cell>
        </row>
        <row r="15734">
          <cell r="E15734" t="str">
            <v>PANCREATECTOMY</v>
          </cell>
          <cell r="F15734" t="str">
            <v>胰脏切除术</v>
          </cell>
          <cell r="G15734" t="str">
            <v>各种手术及医疗操作</v>
          </cell>
        </row>
        <row r="15735">
          <cell r="E15735" t="str">
            <v>PANCREATIC ABSCESS</v>
          </cell>
          <cell r="F15735" t="str">
            <v>胰腺脓肿</v>
          </cell>
          <cell r="G15735" t="str">
            <v>感染及侵染类疾病</v>
          </cell>
        </row>
        <row r="15736">
          <cell r="E15736" t="str">
            <v>PANCREATIC ATROPHY</v>
          </cell>
          <cell r="F15736" t="str">
            <v>胰腺萎缩</v>
          </cell>
          <cell r="G15736" t="str">
            <v>胃肠系统疾病</v>
          </cell>
        </row>
        <row r="15737">
          <cell r="E15737" t="str">
            <v>PANCREATIC CALCIFICATION</v>
          </cell>
          <cell r="F15737" t="str">
            <v>胰腺钙化</v>
          </cell>
          <cell r="G15737" t="str">
            <v>胃肠系统疾病</v>
          </cell>
        </row>
        <row r="15738">
          <cell r="E15738" t="str">
            <v>PANCREATIC CALCULUS REMOVAL</v>
          </cell>
          <cell r="F15738" t="str">
            <v>胰脏结石去除术</v>
          </cell>
          <cell r="G15738" t="str">
            <v>各种手术及医疗操作</v>
          </cell>
        </row>
        <row r="15739">
          <cell r="E15739" t="str">
            <v>PANCREATIC CARCINOMA</v>
          </cell>
          <cell r="F15739" t="str">
            <v>胰腺癌</v>
          </cell>
          <cell r="G15739" t="str">
            <v>良性、恶性及性质不明的肿瘤（包括囊状和息肉状）</v>
          </cell>
        </row>
        <row r="15740">
          <cell r="E15740" t="str">
            <v>PANCREATIC CARCINOMA METASTATIC</v>
          </cell>
          <cell r="F15740" t="str">
            <v>转移性胰腺癌</v>
          </cell>
          <cell r="G15740" t="str">
            <v>良性、恶性及性质不明的肿瘤（包括囊状和息肉状）</v>
          </cell>
        </row>
        <row r="15741">
          <cell r="E15741" t="str">
            <v>PANCREATIC CARCINOMA NON-RESECTABLE</v>
          </cell>
          <cell r="F15741" t="str">
            <v>胰腺癌</v>
          </cell>
          <cell r="G15741" t="str">
            <v>良性、恶性及性质不明的肿瘤（包括囊状和息肉状）</v>
          </cell>
        </row>
        <row r="15742">
          <cell r="E15742" t="str">
            <v>PANCREATIC CARCINOMA RECURRENT</v>
          </cell>
          <cell r="F15742" t="str">
            <v>复发性胰腺癌</v>
          </cell>
          <cell r="G15742" t="str">
            <v>良性、恶性及性质不明的肿瘤（包括囊状和息肉状）</v>
          </cell>
        </row>
        <row r="15743">
          <cell r="E15743" t="str">
            <v>PANCREATIC CARCINOMA RESECTABLE</v>
          </cell>
          <cell r="F15743" t="str">
            <v>胰腺癌</v>
          </cell>
          <cell r="G15743" t="str">
            <v>良性、恶性及性质不明的肿瘤（包括囊状和息肉状）</v>
          </cell>
        </row>
        <row r="15744">
          <cell r="E15744" t="str">
            <v>PANCREATIC CARCINOMA STAGE 0</v>
          </cell>
          <cell r="F15744" t="str">
            <v>胰腺癌 0 期</v>
          </cell>
          <cell r="G15744" t="str">
            <v>良性、恶性及性质不明的肿瘤（包括囊状和息肉状）</v>
          </cell>
        </row>
        <row r="15745">
          <cell r="E15745" t="str">
            <v>PANCREATIC CARCINOMA STAGE I</v>
          </cell>
          <cell r="F15745" t="str">
            <v>胰腺癌 I 期</v>
          </cell>
          <cell r="G15745" t="str">
            <v>良性、恶性及性质不明的肿瘤（包括囊状和息肉状）</v>
          </cell>
        </row>
        <row r="15746">
          <cell r="E15746" t="str">
            <v>PANCREATIC CARCINOMA STAGE II</v>
          </cell>
          <cell r="F15746" t="str">
            <v>胰腺癌 II 期</v>
          </cell>
          <cell r="G15746" t="str">
            <v>良性、恶性及性质不明的肿瘤（包括囊状和息肉状）</v>
          </cell>
        </row>
        <row r="15747">
          <cell r="E15747" t="str">
            <v>PANCREATIC CARCINOMA STAGE III</v>
          </cell>
          <cell r="F15747" t="str">
            <v>胰腺癌 III 期</v>
          </cell>
          <cell r="G15747" t="str">
            <v>良性、恶性及性质不明的肿瘤（包括囊状和息肉状）</v>
          </cell>
        </row>
        <row r="15748">
          <cell r="E15748" t="str">
            <v>PANCREATIC CARCINOMA STAGE IV</v>
          </cell>
          <cell r="F15748" t="str">
            <v>胰腺癌 IV 期</v>
          </cell>
          <cell r="G15748" t="str">
            <v>良性、恶性及性质不明的肿瘤（包括囊状和息肉状）</v>
          </cell>
        </row>
        <row r="15749">
          <cell r="E15749" t="str">
            <v>PANCREATIC CYST</v>
          </cell>
          <cell r="F15749" t="str">
            <v>胰腺的囊肿</v>
          </cell>
          <cell r="G15749" t="str">
            <v>胃肠系统疾病</v>
          </cell>
        </row>
        <row r="15750">
          <cell r="E15750" t="str">
            <v>PANCREATIC CYST DRAINAGE</v>
          </cell>
          <cell r="F15750" t="str">
            <v>胰腺囊肿引流</v>
          </cell>
          <cell r="G15750" t="str">
            <v>各种手术及医疗操作</v>
          </cell>
        </row>
        <row r="15751">
          <cell r="E15751" t="str">
            <v>PANCREATIC CYST RUPTURE</v>
          </cell>
          <cell r="F15751" t="str">
            <v>胰腺囊肿破裂</v>
          </cell>
          <cell r="G15751" t="str">
            <v>胃肠系统疾病</v>
          </cell>
        </row>
        <row r="15752">
          <cell r="E15752" t="str">
            <v>PANCREATIC CYSTADENOMA</v>
          </cell>
          <cell r="F15752" t="str">
            <v>胰囊腺瘤</v>
          </cell>
          <cell r="G15752" t="str">
            <v>良性、恶性及性质不明的肿瘤（包括囊状和息肉状）</v>
          </cell>
        </row>
        <row r="15753">
          <cell r="E15753" t="str">
            <v>PANCREATIC DISORDER</v>
          </cell>
          <cell r="F15753" t="str">
            <v>胰腺疾病</v>
          </cell>
          <cell r="G15753" t="str">
            <v>胃肠系统疾病</v>
          </cell>
        </row>
        <row r="15754">
          <cell r="E15754" t="str">
            <v>PANCREATIC DUCT DILATATION</v>
          </cell>
          <cell r="F15754" t="str">
            <v>胰管扩张</v>
          </cell>
          <cell r="G15754" t="str">
            <v>胃肠系统疾病</v>
          </cell>
        </row>
        <row r="15755">
          <cell r="E15755" t="str">
            <v>PANCREATIC DUCT OBSTRUCTION</v>
          </cell>
          <cell r="F15755" t="str">
            <v>胰腺导管梗阻</v>
          </cell>
          <cell r="G15755" t="str">
            <v>胃肠系统疾病</v>
          </cell>
        </row>
        <row r="15756">
          <cell r="E15756" t="str">
            <v>PANCREATIC DUCT RUPTURE</v>
          </cell>
          <cell r="F15756" t="str">
            <v>胰管破裂</v>
          </cell>
          <cell r="G15756" t="str">
            <v>各类损伤、中毒及操作并发症</v>
          </cell>
        </row>
        <row r="15757">
          <cell r="E15757" t="str">
            <v>PANCREATIC DUCT STENOSIS</v>
          </cell>
          <cell r="F15757" t="str">
            <v>胰管狭窄</v>
          </cell>
          <cell r="G15757" t="str">
            <v>胃肠系统疾病</v>
          </cell>
        </row>
        <row r="15758">
          <cell r="E15758" t="str">
            <v>PANCREATIC ENLARGEMENT</v>
          </cell>
          <cell r="F15758" t="str">
            <v>胰腺增大</v>
          </cell>
          <cell r="G15758" t="str">
            <v>胃肠系统疾病</v>
          </cell>
        </row>
        <row r="15759">
          <cell r="E15759" t="str">
            <v>PANCREATIC ENZYME ABNORMALITY</v>
          </cell>
          <cell r="F15759" t="str">
            <v>胰腺酶异常</v>
          </cell>
          <cell r="G15759" t="str">
            <v>胃肠系统疾病</v>
          </cell>
        </row>
        <row r="15760">
          <cell r="E15760" t="str">
            <v>PANCREATIC ENZYME REPLACEMENT THERAPY</v>
          </cell>
          <cell r="F15760" t="str">
            <v>胰酶替代治疗</v>
          </cell>
          <cell r="G15760" t="str">
            <v>各种手术及医疗操作</v>
          </cell>
        </row>
        <row r="15761">
          <cell r="E15761" t="str">
            <v>PANCREATIC ENZYMES</v>
          </cell>
          <cell r="F15761" t="str">
            <v>胰酶</v>
          </cell>
          <cell r="G15761" t="str">
            <v>各类检查</v>
          </cell>
        </row>
        <row r="15762">
          <cell r="E15762" t="str">
            <v>PANCREATIC ENZYMES ABNORMAL</v>
          </cell>
          <cell r="F15762" t="str">
            <v>胰酶异常</v>
          </cell>
          <cell r="G15762" t="str">
            <v>各类检查</v>
          </cell>
        </row>
        <row r="15763">
          <cell r="E15763" t="str">
            <v>PANCREATIC ENZYMES DECREASED</v>
          </cell>
          <cell r="F15763" t="str">
            <v>胰酶降低</v>
          </cell>
          <cell r="G15763" t="str">
            <v>各类检查</v>
          </cell>
        </row>
        <row r="15764">
          <cell r="E15764" t="str">
            <v>PANCREATIC ENZYMES INCREASED</v>
          </cell>
          <cell r="F15764" t="str">
            <v>胰酶升高</v>
          </cell>
          <cell r="G15764" t="str">
            <v>各类检查</v>
          </cell>
        </row>
        <row r="15765">
          <cell r="E15765" t="str">
            <v>PANCREATIC ENZYMES NORMAL</v>
          </cell>
          <cell r="F15765" t="str">
            <v>胰酶正常</v>
          </cell>
          <cell r="G15765" t="str">
            <v>各类检查</v>
          </cell>
        </row>
        <row r="15766">
          <cell r="E15766" t="str">
            <v>PANCREATIC FAILURE</v>
          </cell>
          <cell r="F15766" t="str">
            <v>胰腺衰竭</v>
          </cell>
          <cell r="G15766" t="str">
            <v>胃肠系统疾病</v>
          </cell>
        </row>
        <row r="15767">
          <cell r="E15767" t="str">
            <v>PANCREATIC FIBROSIS</v>
          </cell>
          <cell r="F15767" t="str">
            <v>胰腺纤维化</v>
          </cell>
          <cell r="G15767" t="str">
            <v>胃肠系统疾病</v>
          </cell>
        </row>
        <row r="15768">
          <cell r="E15768" t="str">
            <v>PANCREATIC FISTULA</v>
          </cell>
          <cell r="F15768" t="str">
            <v>胰腺瘘</v>
          </cell>
          <cell r="G15768" t="str">
            <v>胃肠系统疾病</v>
          </cell>
        </row>
        <row r="15769">
          <cell r="E15769" t="str">
            <v>PANCREATIC FISTULA REPAIR</v>
          </cell>
          <cell r="F15769" t="str">
            <v>胰瘘修复术</v>
          </cell>
          <cell r="G15769" t="str">
            <v>各种手术及医疗操作</v>
          </cell>
        </row>
        <row r="15770">
          <cell r="E15770" t="str">
            <v>PANCREATIC HAEMORRHAGE</v>
          </cell>
          <cell r="F15770" t="str">
            <v>胰腺出血</v>
          </cell>
          <cell r="G15770" t="str">
            <v>胃肠系统疾病</v>
          </cell>
        </row>
        <row r="15771">
          <cell r="E15771" t="str">
            <v>PANCREATIC INFARCTION</v>
          </cell>
          <cell r="F15771" t="str">
            <v>胰腺梗死</v>
          </cell>
          <cell r="G15771" t="str">
            <v>胃肠系统疾病</v>
          </cell>
        </row>
        <row r="15772">
          <cell r="E15772" t="str">
            <v>PANCREATIC INJURY</v>
          </cell>
          <cell r="F15772" t="str">
            <v>胰腺损伤</v>
          </cell>
          <cell r="G15772" t="str">
            <v>各类损伤、中毒及操作并发症</v>
          </cell>
        </row>
        <row r="15773">
          <cell r="E15773" t="str">
            <v>PANCREATIC INSUFFICIENCY</v>
          </cell>
          <cell r="F15773" t="str">
            <v>胰腺衰竭</v>
          </cell>
          <cell r="G15773" t="str">
            <v>胃肠系统疾病</v>
          </cell>
        </row>
        <row r="15774">
          <cell r="E15774" t="str">
            <v>PANCREATIC ISLETS HYPERPLASIA</v>
          </cell>
          <cell r="F15774" t="str">
            <v>胰岛增生</v>
          </cell>
          <cell r="G15774" t="str">
            <v>内分泌系统疾病</v>
          </cell>
        </row>
        <row r="15775">
          <cell r="E15775" t="str">
            <v>PANCREATIC LEAK</v>
          </cell>
          <cell r="F15775" t="str">
            <v>胰漏</v>
          </cell>
          <cell r="G15775" t="str">
            <v>各类损伤、中毒及操作并发症</v>
          </cell>
        </row>
        <row r="15776">
          <cell r="E15776" t="str">
            <v>PANCREATIC LESION EXCISION</v>
          </cell>
          <cell r="F15776" t="str">
            <v>胰腺病变切除</v>
          </cell>
          <cell r="G15776" t="str">
            <v>各种手术及医疗操作</v>
          </cell>
        </row>
        <row r="15777">
          <cell r="E15777" t="str">
            <v>PANCREATIC MASS</v>
          </cell>
          <cell r="F15777" t="str">
            <v>胰腺肿块</v>
          </cell>
          <cell r="G15777" t="str">
            <v>胃肠系统疾病</v>
          </cell>
        </row>
        <row r="15778">
          <cell r="E15778" t="str">
            <v>PANCREATIC NECROSIS</v>
          </cell>
          <cell r="F15778" t="str">
            <v>坏死性胰腺炎</v>
          </cell>
          <cell r="G15778" t="str">
            <v>胃肠系统疾病</v>
          </cell>
        </row>
        <row r="15779">
          <cell r="E15779" t="str">
            <v>PANCREATIC NEOPLASM</v>
          </cell>
          <cell r="F15779" t="str">
            <v>胰腺肿瘤</v>
          </cell>
          <cell r="G15779" t="str">
            <v>良性、恶性及性质不明的肿瘤（包括囊状和息肉状）</v>
          </cell>
        </row>
        <row r="15780">
          <cell r="E15780" t="str">
            <v>PANCREATIC NEUROENDOCRINE TUMOUR</v>
          </cell>
          <cell r="F15780" t="str">
            <v>胰腺神经内分泌肿瘤</v>
          </cell>
          <cell r="G15780" t="str">
            <v>良性、恶性及性质不明的肿瘤（包括囊状和息肉状）</v>
          </cell>
        </row>
        <row r="15781">
          <cell r="E15781" t="str">
            <v>PANCREATIC NEUROENDOCRINE TUMOUR METASTATIC</v>
          </cell>
          <cell r="F15781" t="str">
            <v>转移性胰腺神经内分泌肿瘤</v>
          </cell>
          <cell r="G15781" t="str">
            <v>良性、恶性及性质不明的肿瘤（包括囊状和息肉状）</v>
          </cell>
        </row>
        <row r="15782">
          <cell r="E15782" t="str">
            <v>PANCREATIC OPERATION</v>
          </cell>
          <cell r="F15782" t="str">
            <v>胰腺手术</v>
          </cell>
          <cell r="G15782" t="str">
            <v>各种手术及医疗操作</v>
          </cell>
        </row>
        <row r="15783">
          <cell r="E15783" t="str">
            <v>PANCREATIC PHLEGMON</v>
          </cell>
          <cell r="F15783" t="str">
            <v>胰腺蜂窝织炎</v>
          </cell>
          <cell r="G15783" t="str">
            <v>胃肠系统疾病</v>
          </cell>
        </row>
        <row r="15784">
          <cell r="E15784" t="str">
            <v>PANCREATIC POLYPEPTIDE LEVEL ABNORMAL</v>
          </cell>
          <cell r="F15784" t="str">
            <v>胰多肽水平异常</v>
          </cell>
          <cell r="G15784" t="str">
            <v>各类检查</v>
          </cell>
        </row>
        <row r="15785">
          <cell r="E15785" t="str">
            <v>PANCREATIC POLYPEPTIDE LEVEL DECREASED</v>
          </cell>
          <cell r="F15785" t="str">
            <v>胰多肽水平降低</v>
          </cell>
          <cell r="G15785" t="str">
            <v>各类检查</v>
          </cell>
        </row>
        <row r="15786">
          <cell r="E15786" t="str">
            <v>PANCREATIC POLYPEPTIDE LEVEL INCREASED</v>
          </cell>
          <cell r="F15786" t="str">
            <v>胰多肽水平升高</v>
          </cell>
          <cell r="G15786" t="str">
            <v>各类检查</v>
          </cell>
        </row>
        <row r="15787">
          <cell r="E15787" t="str">
            <v>PANCREATIC PSEUDOANEURYSM</v>
          </cell>
          <cell r="F15787" t="str">
            <v>胰腺假性动脉瘤</v>
          </cell>
          <cell r="G15787" t="str">
            <v>胃肠系统疾病</v>
          </cell>
        </row>
        <row r="15788">
          <cell r="E15788" t="str">
            <v>PANCREATIC PSEUDOCYST</v>
          </cell>
          <cell r="F15788" t="str">
            <v>胰腺假性囊肿</v>
          </cell>
          <cell r="G15788" t="str">
            <v>胃肠系统疾病</v>
          </cell>
        </row>
        <row r="15789">
          <cell r="E15789" t="str">
            <v>PANCREATIC PSEUDOCYST DRAINAGE</v>
          </cell>
          <cell r="F15789" t="str">
            <v>胰腺假性囊肿引流</v>
          </cell>
          <cell r="G15789" t="str">
            <v>各种手术及医疗操作</v>
          </cell>
        </row>
        <row r="15790">
          <cell r="E15790" t="str">
            <v>PANCREATIC PSEUDOCYST HAEMORRHAGE</v>
          </cell>
          <cell r="F15790" t="str">
            <v>胰腺假性囊肿出血</v>
          </cell>
          <cell r="G15790" t="str">
            <v>胃肠系统疾病</v>
          </cell>
        </row>
        <row r="15791">
          <cell r="E15791" t="str">
            <v>PANCREATIC SARCOMA</v>
          </cell>
          <cell r="F15791" t="str">
            <v>胰腺肉瘤</v>
          </cell>
          <cell r="G15791" t="str">
            <v>良性、恶性及性质不明的肿瘤（包括囊状和息肉状）</v>
          </cell>
        </row>
        <row r="15792">
          <cell r="E15792" t="str">
            <v>PANCREATIC SPHINCTERECTOMY</v>
          </cell>
          <cell r="F15792" t="str">
            <v>胰腺括约肌切除</v>
          </cell>
          <cell r="G15792" t="str">
            <v>各种手术及医疗操作</v>
          </cell>
        </row>
        <row r="15793">
          <cell r="E15793" t="str">
            <v>PANCREATIC SPHINCTEROTOMY</v>
          </cell>
          <cell r="F15793" t="str">
            <v>胰腺括约肌切开</v>
          </cell>
          <cell r="G15793" t="str">
            <v>各种手术及医疗操作</v>
          </cell>
        </row>
        <row r="15794">
          <cell r="E15794" t="str">
            <v>PANCREATIC STEATOSIS</v>
          </cell>
          <cell r="F15794" t="str">
            <v>胰腺脂肪变性</v>
          </cell>
          <cell r="G15794" t="str">
            <v>胃肠系统疾病</v>
          </cell>
        </row>
        <row r="15795">
          <cell r="E15795" t="str">
            <v>PANCREATIC STENT PLACEMENT</v>
          </cell>
          <cell r="F15795" t="str">
            <v>胰腺支架置入术</v>
          </cell>
          <cell r="G15795" t="str">
            <v>各种手术及医疗操作</v>
          </cell>
        </row>
        <row r="15796">
          <cell r="E15796" t="str">
            <v>PANCREATIC STENT REMOVAL</v>
          </cell>
          <cell r="F15796" t="str">
            <v>胰腺支架移除</v>
          </cell>
          <cell r="G15796" t="str">
            <v>各种手术及医疗操作</v>
          </cell>
        </row>
        <row r="15797">
          <cell r="E15797" t="str">
            <v>PANCREATIC TOXICITY</v>
          </cell>
          <cell r="F15797" t="str">
            <v>胰腺毒性</v>
          </cell>
          <cell r="G15797" t="str">
            <v>胃肠系统疾病</v>
          </cell>
        </row>
        <row r="15798">
          <cell r="E15798" t="str">
            <v>PANCREATICODUODENECTOMY</v>
          </cell>
          <cell r="F15798" t="str">
            <v>胰十二指肠切除术</v>
          </cell>
          <cell r="G15798" t="str">
            <v>各种手术及医疗操作</v>
          </cell>
        </row>
        <row r="15799">
          <cell r="E15799" t="str">
            <v>PANCREATICOGASTROSTOMY</v>
          </cell>
          <cell r="F15799" t="str">
            <v>胰管胃吻合术</v>
          </cell>
          <cell r="G15799" t="str">
            <v>各种手术及医疗操作</v>
          </cell>
        </row>
        <row r="15800">
          <cell r="E15800" t="str">
            <v>PANCREATICOJEJUNOSTOMY</v>
          </cell>
          <cell r="F15800" t="str">
            <v>胰空肠吻合术</v>
          </cell>
          <cell r="G15800" t="str">
            <v>各种手术及医疗操作</v>
          </cell>
        </row>
        <row r="15801">
          <cell r="E15801" t="str">
            <v>PANCREATICOSPLENECTOMY</v>
          </cell>
          <cell r="F15801" t="str">
            <v>脾胰体尾切除术</v>
          </cell>
          <cell r="G15801" t="str">
            <v>各种手术及医疗操作</v>
          </cell>
        </row>
        <row r="15802">
          <cell r="E15802" t="str">
            <v>PANCREATITIS</v>
          </cell>
          <cell r="F15802" t="str">
            <v>胰腺炎</v>
          </cell>
          <cell r="G15802" t="str">
            <v>胃肠系统疾病</v>
          </cell>
        </row>
        <row r="15803">
          <cell r="E15803" t="str">
            <v>PANCREATITIS ACUTE</v>
          </cell>
          <cell r="F15803" t="str">
            <v>急性胰腺炎</v>
          </cell>
          <cell r="G15803" t="str">
            <v>胃肠系统疾病</v>
          </cell>
        </row>
        <row r="15804">
          <cell r="E15804" t="str">
            <v>PANCREATITIS BACTERIAL</v>
          </cell>
          <cell r="F15804" t="str">
            <v>细菌性胰腺炎</v>
          </cell>
          <cell r="G15804" t="str">
            <v>感染及侵染类疾病</v>
          </cell>
        </row>
        <row r="15805">
          <cell r="E15805" t="str">
            <v>PANCREATITIS CHRONIC</v>
          </cell>
          <cell r="F15805" t="str">
            <v>慢性胰腺炎</v>
          </cell>
          <cell r="G15805" t="str">
            <v>胃肠系统疾病</v>
          </cell>
        </row>
        <row r="15806">
          <cell r="E15806" t="str">
            <v>PANCREATITIS FUNGAL</v>
          </cell>
          <cell r="F15806" t="str">
            <v>真菌性胰腺炎</v>
          </cell>
          <cell r="G15806" t="str">
            <v>感染及侵染类疾病</v>
          </cell>
        </row>
        <row r="15807">
          <cell r="E15807" t="str">
            <v>PANCREATITIS HAEMORRHAGIC</v>
          </cell>
          <cell r="F15807" t="str">
            <v>出血性胰腺炎</v>
          </cell>
          <cell r="G15807" t="str">
            <v>胃肠系统疾病</v>
          </cell>
        </row>
        <row r="15808">
          <cell r="E15808" t="str">
            <v>PANCREATITIS NECROTISING</v>
          </cell>
          <cell r="F15808" t="str">
            <v>坏死性胰腺炎</v>
          </cell>
          <cell r="G15808" t="str">
            <v>胃肠系统疾病</v>
          </cell>
        </row>
        <row r="15809">
          <cell r="E15809" t="str">
            <v>PANCREATITIS RELAPSING</v>
          </cell>
          <cell r="F15809" t="str">
            <v>胰腺炎复发</v>
          </cell>
          <cell r="G15809" t="str">
            <v>胃肠系统疾病</v>
          </cell>
        </row>
        <row r="15810">
          <cell r="E15810" t="str">
            <v>PANCREATITIS VIRAL</v>
          </cell>
          <cell r="F15810" t="str">
            <v>病毒性胰腺炎</v>
          </cell>
          <cell r="G15810" t="str">
            <v>感染及侵染类疾病</v>
          </cell>
        </row>
        <row r="15811">
          <cell r="E15811" t="str">
            <v>PANCREATOBILIARY SPHINCTEROTOMY</v>
          </cell>
          <cell r="F15811" t="str">
            <v>胰胆括约肌切开</v>
          </cell>
          <cell r="G15811" t="str">
            <v>各种手术及医疗操作</v>
          </cell>
        </row>
        <row r="15812">
          <cell r="E15812" t="str">
            <v>PANCREATOBLASTOMA</v>
          </cell>
          <cell r="F15812" t="str">
            <v>胰母细胞瘤</v>
          </cell>
          <cell r="G15812" t="str">
            <v>良性、恶性及性质不明的肿瘤（包括囊状和息肉状）</v>
          </cell>
        </row>
        <row r="15813">
          <cell r="E15813" t="str">
            <v>PANCREATOGENOUS DIABETES</v>
          </cell>
          <cell r="F15813" t="str">
            <v>胰源性糖尿病</v>
          </cell>
          <cell r="G15813" t="str">
            <v>代谢及营养类疾病</v>
          </cell>
        </row>
        <row r="15814">
          <cell r="E15814" t="str">
            <v>PANCREATOGRAPHY</v>
          </cell>
          <cell r="F15814" t="str">
            <v>胰造影术</v>
          </cell>
          <cell r="G15814" t="str">
            <v>各类检查</v>
          </cell>
        </row>
        <row r="15815">
          <cell r="E15815" t="str">
            <v>PANCREATOLITHIASIS</v>
          </cell>
          <cell r="F15815" t="str">
            <v>胰石病</v>
          </cell>
          <cell r="G15815" t="str">
            <v>胃肠系统疾病</v>
          </cell>
        </row>
        <row r="15816">
          <cell r="E15816" t="str">
            <v>PANCREATORENAL SYNDROME</v>
          </cell>
          <cell r="F15816" t="str">
            <v>胰肾综合症</v>
          </cell>
          <cell r="G15816" t="str">
            <v>肾脏及泌尿系统疾病</v>
          </cell>
        </row>
        <row r="15817">
          <cell r="E15817" t="str">
            <v>PANCYTOPENIA</v>
          </cell>
          <cell r="F15817" t="str">
            <v>全血细胞减少症</v>
          </cell>
          <cell r="G15817" t="str">
            <v>血液及淋巴系统疾病</v>
          </cell>
        </row>
        <row r="15818">
          <cell r="E15818" t="str">
            <v>PANEL-REACTIVE ANTIBODY</v>
          </cell>
          <cell r="F15818" t="str">
            <v>群体反应性抗体</v>
          </cell>
          <cell r="G15818" t="str">
            <v>各类检查</v>
          </cell>
        </row>
        <row r="15819">
          <cell r="E15819" t="str">
            <v>PANEL-REACTIVE ANTIBODY INCREASED</v>
          </cell>
          <cell r="F15819" t="str">
            <v>群体反应性抗体升高</v>
          </cell>
          <cell r="G15819" t="str">
            <v>各类检查</v>
          </cell>
        </row>
        <row r="15820">
          <cell r="E15820" t="str">
            <v>PANENCEPHALITIS</v>
          </cell>
          <cell r="F15820" t="str">
            <v>全脑炎</v>
          </cell>
          <cell r="G15820" t="str">
            <v>感染及侵染类疾病</v>
          </cell>
        </row>
        <row r="15821">
          <cell r="E15821" t="str">
            <v>PANIC ATTACK</v>
          </cell>
          <cell r="F15821" t="str">
            <v>惊恐发作</v>
          </cell>
          <cell r="G15821" t="str">
            <v>精神病类</v>
          </cell>
        </row>
        <row r="15822">
          <cell r="E15822" t="str">
            <v>PANIC DISORDER</v>
          </cell>
          <cell r="F15822" t="str">
            <v>惊恐障碍</v>
          </cell>
          <cell r="G15822" t="str">
            <v>精神病类</v>
          </cell>
        </row>
        <row r="15823">
          <cell r="E15823" t="str">
            <v>PANIC DISORDER WITH AGORAPHOBIA</v>
          </cell>
          <cell r="F15823" t="str">
            <v>惊恐障碍</v>
          </cell>
          <cell r="G15823" t="str">
            <v>精神病类</v>
          </cell>
        </row>
        <row r="15824">
          <cell r="E15824" t="str">
            <v>PANIC DISORDER WITHOUT AGORAPHOBIA</v>
          </cell>
          <cell r="F15824" t="str">
            <v>惊恐障碍</v>
          </cell>
          <cell r="G15824" t="str">
            <v>精神病类</v>
          </cell>
        </row>
        <row r="15825">
          <cell r="E15825" t="str">
            <v>PANIC REACTION</v>
          </cell>
          <cell r="F15825" t="str">
            <v>惊恐反应</v>
          </cell>
          <cell r="G15825" t="str">
            <v>精神病类</v>
          </cell>
        </row>
        <row r="15826">
          <cell r="E15826" t="str">
            <v>PANMYELOPATHY</v>
          </cell>
          <cell r="F15826" t="str">
            <v>全骨髓病</v>
          </cell>
          <cell r="G15826" t="str">
            <v>血液及淋巴系统疾病</v>
          </cell>
        </row>
        <row r="15827">
          <cell r="E15827" t="str">
            <v>PANNICULITIS</v>
          </cell>
          <cell r="F15827" t="str">
            <v>脂膜炎</v>
          </cell>
          <cell r="G15827" t="str">
            <v>皮肤及皮下组织类疾病</v>
          </cell>
        </row>
        <row r="15828">
          <cell r="E15828" t="str">
            <v>PANNICULITIS LOBULAR</v>
          </cell>
          <cell r="F15828" t="str">
            <v>叶状脂膜炎</v>
          </cell>
          <cell r="G15828" t="str">
            <v>皮肤及皮下组织类疾病</v>
          </cell>
        </row>
        <row r="15829">
          <cell r="E15829" t="str">
            <v>PANOPHTHALMITIS</v>
          </cell>
          <cell r="F15829" t="str">
            <v>全眼球炎</v>
          </cell>
          <cell r="G15829" t="str">
            <v>眼器官疾病</v>
          </cell>
        </row>
        <row r="15830">
          <cell r="E15830" t="str">
            <v>PANTOEA AGGLOMERANS INFECTION</v>
          </cell>
          <cell r="F15830" t="str">
            <v>成团泛菌感染</v>
          </cell>
          <cell r="G15830" t="str">
            <v>感染及侵染类疾病</v>
          </cell>
        </row>
        <row r="15831">
          <cell r="E15831" t="str">
            <v>PANTOEA AGGLOMERANS TEST POSITIVE</v>
          </cell>
          <cell r="F15831" t="str">
            <v>成团泛菌检测阳性</v>
          </cell>
          <cell r="G15831" t="str">
            <v>各类检查</v>
          </cell>
        </row>
        <row r="15832">
          <cell r="E15832" t="str">
            <v>PANTOTHENIC ACID DEFICIENCY</v>
          </cell>
          <cell r="F15832" t="str">
            <v>泛酸缺乏</v>
          </cell>
          <cell r="G15832" t="str">
            <v>代谢及营养类疾病</v>
          </cell>
        </row>
        <row r="15833">
          <cell r="E15833" t="str">
            <v>PAO2/FIO2 RATIO</v>
          </cell>
          <cell r="F15833" t="str">
            <v>血氧分压/吸入氧浓度比值</v>
          </cell>
          <cell r="G15833" t="str">
            <v>各类检查</v>
          </cell>
        </row>
        <row r="15834">
          <cell r="E15834" t="str">
            <v>PAO2/FIO2 RATIO DECREASED</v>
          </cell>
          <cell r="F15834" t="str">
            <v>血氧分压/吸入氧浓度比值降低</v>
          </cell>
          <cell r="G15834" t="str">
            <v>各类检查</v>
          </cell>
        </row>
        <row r="15835">
          <cell r="E15835" t="str">
            <v>PAPILLA OF VATER SCLEROSIS</v>
          </cell>
          <cell r="F15835" t="str">
            <v>乏特氏乳头硬化</v>
          </cell>
          <cell r="G15835" t="str">
            <v>胃肠系统疾病</v>
          </cell>
        </row>
        <row r="15836">
          <cell r="E15836" t="str">
            <v>PAPILLA OF VATER STENOSIS</v>
          </cell>
          <cell r="F15836" t="str">
            <v>乏特氏乳头狭窄</v>
          </cell>
          <cell r="G15836" t="str">
            <v>胃肠系统疾病</v>
          </cell>
        </row>
        <row r="15837">
          <cell r="E15837" t="str">
            <v>PAPILLARY CYSTADENOMA LYMPHOMATOSUM</v>
          </cell>
          <cell r="F15837" t="str">
            <v>乳头状淋巴囊腺瘤</v>
          </cell>
          <cell r="G15837" t="str">
            <v>良性、恶性及性质不明的肿瘤（包括囊状和息肉状）</v>
          </cell>
        </row>
        <row r="15838">
          <cell r="E15838" t="str">
            <v>PAPILLARY MUSCLE DISORDER</v>
          </cell>
          <cell r="F15838" t="str">
            <v>乳头肌疾病</v>
          </cell>
          <cell r="G15838" t="str">
            <v>心脏器官疾病</v>
          </cell>
        </row>
        <row r="15839">
          <cell r="E15839" t="str">
            <v>PAPILLARY MUSCLE HAEMORRHAGE</v>
          </cell>
          <cell r="F15839" t="str">
            <v>乳头肌出血</v>
          </cell>
          <cell r="G15839" t="str">
            <v>心脏器官疾病</v>
          </cell>
        </row>
        <row r="15840">
          <cell r="E15840" t="str">
            <v>PAPILLARY MUSCLE INFARCTION</v>
          </cell>
          <cell r="F15840" t="str">
            <v>乳头肌梗死</v>
          </cell>
          <cell r="G15840" t="str">
            <v>心脏器官疾病</v>
          </cell>
        </row>
        <row r="15841">
          <cell r="E15841" t="str">
            <v>PAPILLARY MUSCLE RUPTURE</v>
          </cell>
          <cell r="F15841" t="str">
            <v>乳头肌破裂</v>
          </cell>
          <cell r="G15841" t="str">
            <v>心脏器官疾病</v>
          </cell>
        </row>
        <row r="15842">
          <cell r="E15842" t="str">
            <v>PAPILLARY RENAL CELL CARCINOMA</v>
          </cell>
          <cell r="F15842" t="str">
            <v>乳头状肾细胞癌</v>
          </cell>
          <cell r="G15842" t="str">
            <v>良性、恶性及性质不明的肿瘤（包括囊状和息肉状）</v>
          </cell>
        </row>
        <row r="15843">
          <cell r="E15843" t="str">
            <v>PAPILLARY SEROUS ENDOMETRIAL CARCINOMA</v>
          </cell>
          <cell r="F15843" t="str">
            <v>子宫内膜乳头状浆液性癌</v>
          </cell>
          <cell r="G15843" t="str">
            <v>良性、恶性及性质不明的肿瘤（包括囊状和息肉状）</v>
          </cell>
        </row>
        <row r="15844">
          <cell r="E15844" t="str">
            <v>PAPILLARY THYROID CANCER</v>
          </cell>
          <cell r="F15844" t="str">
            <v>甲状腺乳头状癌</v>
          </cell>
          <cell r="G15844" t="str">
            <v>良性、恶性及性质不明的肿瘤（包括囊状和息肉状）</v>
          </cell>
        </row>
        <row r="15845">
          <cell r="E15845" t="str">
            <v>PAPILLARY TUMOUR OF RENAL PELVIS</v>
          </cell>
          <cell r="F15845" t="str">
            <v>肾盂乳头瘤</v>
          </cell>
          <cell r="G15845" t="str">
            <v>良性、恶性及性质不明的肿瘤（包括囊状和息肉状）</v>
          </cell>
        </row>
        <row r="15846">
          <cell r="E15846" t="str">
            <v>PAPILLITIS</v>
          </cell>
          <cell r="F15846" t="str">
            <v>乳头状结构炎症</v>
          </cell>
          <cell r="G15846" t="str">
            <v>全身性疾病及给药部位各种反应</v>
          </cell>
        </row>
        <row r="15847">
          <cell r="E15847" t="str">
            <v>PAPILLOEDEMA</v>
          </cell>
          <cell r="F15847" t="str">
            <v>视神经乳头水肿</v>
          </cell>
          <cell r="G15847" t="str">
            <v>眼器官疾病</v>
          </cell>
        </row>
        <row r="15848">
          <cell r="E15848" t="str">
            <v>PAPILLOMA</v>
          </cell>
          <cell r="F15848" t="str">
            <v>乳头状瘤</v>
          </cell>
          <cell r="G15848" t="str">
            <v>良性、恶性及性质不明的肿瘤（包括囊状和息肉状）</v>
          </cell>
        </row>
        <row r="15849">
          <cell r="E15849" t="str">
            <v>PAPILLOMA CONJUNCTIVAL</v>
          </cell>
          <cell r="F15849" t="str">
            <v>结膜乳突状瘤</v>
          </cell>
          <cell r="G15849" t="str">
            <v>良性、恶性及性质不明的肿瘤（包括囊状和息肉状）</v>
          </cell>
        </row>
        <row r="15850">
          <cell r="E15850" t="str">
            <v>PAPILLOMA EXCISION</v>
          </cell>
          <cell r="F15850" t="str">
            <v>乳头状瘤切除</v>
          </cell>
          <cell r="G15850" t="str">
            <v>各种手术及医疗操作</v>
          </cell>
        </row>
        <row r="15851">
          <cell r="E15851" t="str">
            <v>PAPILLOMA VIRAL INFECTION</v>
          </cell>
          <cell r="F15851" t="str">
            <v>乳头瘤病毒感染</v>
          </cell>
          <cell r="G15851" t="str">
            <v>感染及侵染类疾病</v>
          </cell>
        </row>
        <row r="15852">
          <cell r="E15852" t="str">
            <v>PAPILLOPHLEBITIS</v>
          </cell>
          <cell r="F15852" t="str">
            <v>乳头视网膜炎</v>
          </cell>
          <cell r="G15852" t="str">
            <v>眼器官疾病</v>
          </cell>
        </row>
        <row r="15853">
          <cell r="E15853" t="str">
            <v>PAPULAR PRURITIC ERUPTION OF HIV</v>
          </cell>
          <cell r="F15853" t="str">
            <v>HIV 瘙痒性丘疹</v>
          </cell>
          <cell r="G15853" t="str">
            <v>感染及侵染类疾病</v>
          </cell>
        </row>
        <row r="15854">
          <cell r="E15854" t="str">
            <v>PAPULE</v>
          </cell>
          <cell r="F15854" t="str">
            <v>丘疹</v>
          </cell>
          <cell r="G15854" t="str">
            <v>皮肤及皮下组织类疾病</v>
          </cell>
        </row>
        <row r="15855">
          <cell r="E15855" t="str">
            <v>PAPULOERYTHRODERMA OF OFUJI</v>
          </cell>
          <cell r="F15855" t="str">
            <v>太藤丘疹红斑性皮肤病</v>
          </cell>
          <cell r="G15855" t="str">
            <v>皮肤及皮下组织类疾病</v>
          </cell>
        </row>
        <row r="15856">
          <cell r="E15856" t="str">
            <v>PAPULOPUSTULAR ROSACEA</v>
          </cell>
          <cell r="F15856" t="str">
            <v>丘疹脓疱型玫瑰痤疮</v>
          </cell>
          <cell r="G15856" t="str">
            <v>皮肤及皮下组织类疾病</v>
          </cell>
        </row>
        <row r="15857">
          <cell r="E15857" t="str">
            <v>PARACANCEROUS PNEUMONIA</v>
          </cell>
          <cell r="F15857" t="str">
            <v>癌旁肺炎</v>
          </cell>
          <cell r="G15857" t="str">
            <v>感染及侵染类疾病</v>
          </cell>
        </row>
        <row r="15858">
          <cell r="E15858" t="str">
            <v>PARACENTESIS</v>
          </cell>
          <cell r="F15858" t="str">
            <v>穿刺</v>
          </cell>
          <cell r="G15858" t="str">
            <v>各种手术及医疗操作</v>
          </cell>
        </row>
        <row r="15859">
          <cell r="E15859" t="str">
            <v>PARACENTESIS ABDOMEN</v>
          </cell>
          <cell r="F15859" t="str">
            <v>腹腔引流</v>
          </cell>
          <cell r="G15859" t="str">
            <v>各种手术及医疗操作</v>
          </cell>
        </row>
        <row r="15860">
          <cell r="E15860" t="str">
            <v>PARACENTESIS ABDOMEN ABNORMAL</v>
          </cell>
          <cell r="F15860" t="str">
            <v>腹膜液分析异常</v>
          </cell>
          <cell r="G15860" t="str">
            <v>各类检查</v>
          </cell>
        </row>
        <row r="15861">
          <cell r="E15861" t="str">
            <v>PARACENTESIS EYE</v>
          </cell>
          <cell r="F15861" t="str">
            <v>眼穿刺</v>
          </cell>
          <cell r="G15861" t="str">
            <v>各类检查</v>
          </cell>
        </row>
        <row r="15862">
          <cell r="E15862" t="str">
            <v>PARACENTESIS EYE ABNORMAL</v>
          </cell>
          <cell r="F15862" t="str">
            <v>眼穿刺异常</v>
          </cell>
          <cell r="G15862" t="str">
            <v>各类检查</v>
          </cell>
        </row>
        <row r="15863">
          <cell r="E15863" t="str">
            <v>PARACHUTE MITRAL VALVE</v>
          </cell>
          <cell r="F15863" t="str">
            <v>降落伞状二尖瓣</v>
          </cell>
          <cell r="G15863" t="str">
            <v>各种先天性家族性遗传性疾病</v>
          </cell>
        </row>
        <row r="15864">
          <cell r="E15864" t="str">
            <v>PARACOCCIDIOIDES INFECTION</v>
          </cell>
          <cell r="F15864" t="str">
            <v>副球孢子菌感染</v>
          </cell>
          <cell r="G15864" t="str">
            <v>感染及侵染类疾病</v>
          </cell>
        </row>
        <row r="15865">
          <cell r="E15865" t="str">
            <v>PARADOXICAL DRUG REACTION</v>
          </cell>
          <cell r="F15865" t="str">
            <v>反常药物反应</v>
          </cell>
          <cell r="G15865" t="str">
            <v>全身性疾病及给药部位各种反应</v>
          </cell>
        </row>
        <row r="15866">
          <cell r="E15866" t="str">
            <v>PARADOXICAL EMBOLISM</v>
          </cell>
          <cell r="F15866" t="str">
            <v>反常栓塞</v>
          </cell>
          <cell r="G15866" t="str">
            <v>血管与淋巴管类疾病</v>
          </cell>
        </row>
        <row r="15867">
          <cell r="E15867" t="str">
            <v>PARADOXICAL INSOMNIA</v>
          </cell>
          <cell r="F15867" t="str">
            <v>矛盾性失眠</v>
          </cell>
          <cell r="G15867" t="str">
            <v>精神病类</v>
          </cell>
        </row>
        <row r="15868">
          <cell r="E15868" t="str">
            <v>PARADOXICAL MASSETER MUSCLE BULGING</v>
          </cell>
          <cell r="F15868" t="str">
            <v>反常性咬肌突隆</v>
          </cell>
          <cell r="G15868" t="str">
            <v>各种肌肉骨骼及结缔组织疾病</v>
          </cell>
        </row>
        <row r="15869">
          <cell r="E15869" t="str">
            <v>PARADOXICAL PAIN</v>
          </cell>
          <cell r="F15869" t="str">
            <v>反常性疼痛</v>
          </cell>
          <cell r="G15869" t="str">
            <v>全身性疾病及给药部位各种反应</v>
          </cell>
        </row>
        <row r="15870">
          <cell r="E15870" t="str">
            <v>PARADOXICAL PRESSOR RESPONSE</v>
          </cell>
          <cell r="F15870" t="str">
            <v>反常升压反应</v>
          </cell>
          <cell r="G15870" t="str">
            <v>血管与淋巴管类疾病</v>
          </cell>
        </row>
        <row r="15871">
          <cell r="E15871" t="str">
            <v>PARADOXICAL PSORIASIS</v>
          </cell>
          <cell r="F15871" t="str">
            <v>矛盾性牛皮癣</v>
          </cell>
          <cell r="G15871" t="str">
            <v>皮肤及皮下组织类疾病</v>
          </cell>
        </row>
        <row r="15872">
          <cell r="E15872" t="str">
            <v>PARAESTHESIA</v>
          </cell>
          <cell r="F15872" t="str">
            <v>异常感觉</v>
          </cell>
          <cell r="G15872" t="str">
            <v>各类神经系统疾病</v>
          </cell>
        </row>
        <row r="15873">
          <cell r="E15873" t="str">
            <v>PARAESTHESIA CIRCUMORAL</v>
          </cell>
          <cell r="F15873" t="str">
            <v>口部感觉异常</v>
          </cell>
          <cell r="G15873" t="str">
            <v>胃肠系统疾病</v>
          </cell>
        </row>
        <row r="15874">
          <cell r="E15874" t="str">
            <v>PARAESTHESIA EAR</v>
          </cell>
          <cell r="F15874" t="str">
            <v>耳部感觉异常</v>
          </cell>
          <cell r="G15874" t="str">
            <v>耳及迷路类疾病</v>
          </cell>
        </row>
        <row r="15875">
          <cell r="E15875" t="str">
            <v>PARAESTHESIA MUCOSAL</v>
          </cell>
          <cell r="F15875" t="str">
            <v>粘膜感觉异常</v>
          </cell>
          <cell r="G15875" t="str">
            <v>各类神经系统疾病</v>
          </cell>
        </row>
        <row r="15876">
          <cell r="E15876" t="str">
            <v>PARAESTHESIA OF GENITAL FEMALE</v>
          </cell>
          <cell r="F15876" t="str">
            <v>生殖器感觉异常</v>
          </cell>
          <cell r="G15876" t="str">
            <v>生殖系统及乳腺疾病</v>
          </cell>
        </row>
        <row r="15877">
          <cell r="E15877" t="str">
            <v>PARAESTHESIA OF GENITAL MALE</v>
          </cell>
          <cell r="F15877" t="str">
            <v>生殖器感觉异常</v>
          </cell>
          <cell r="G15877" t="str">
            <v>生殖系统及乳腺疾病</v>
          </cell>
        </row>
        <row r="15878">
          <cell r="E15878" t="str">
            <v>PARAESTHESIA ORAL</v>
          </cell>
          <cell r="F15878" t="str">
            <v>口部感觉异常</v>
          </cell>
          <cell r="G15878" t="str">
            <v>胃肠系统疾病</v>
          </cell>
        </row>
        <row r="15879">
          <cell r="E15879" t="str">
            <v>PARAGANGLION NEOPLASM</v>
          </cell>
          <cell r="F15879" t="str">
            <v>副神经节肿瘤</v>
          </cell>
          <cell r="G15879" t="str">
            <v>良性、恶性及性质不明的肿瘤（包括囊状和息肉状）</v>
          </cell>
        </row>
        <row r="15880">
          <cell r="E15880" t="str">
            <v>PARAGANGLION NEOPLASM BENIGN</v>
          </cell>
          <cell r="F15880" t="str">
            <v>副神经节良性肿瘤</v>
          </cell>
          <cell r="G15880" t="str">
            <v>良性、恶性及性质不明的肿瘤（包括囊状和息肉状）</v>
          </cell>
        </row>
        <row r="15881">
          <cell r="E15881" t="str">
            <v>PARAGANGLION NEOPLASM MALIGNANT</v>
          </cell>
          <cell r="F15881" t="str">
            <v>副神经节恶性肿瘤</v>
          </cell>
          <cell r="G15881" t="str">
            <v>良性、恶性及性质不明的肿瘤（包括囊状和息肉状）</v>
          </cell>
        </row>
        <row r="15882">
          <cell r="E15882" t="str">
            <v>PARAGONIMIASIS</v>
          </cell>
          <cell r="F15882" t="str">
            <v>肺吸虫病</v>
          </cell>
          <cell r="G15882" t="str">
            <v>感染及侵染类疾病</v>
          </cell>
        </row>
        <row r="15883">
          <cell r="E15883" t="str">
            <v>PARAINFLUENZAE VIRAL BRONCHITIS</v>
          </cell>
          <cell r="F15883" t="str">
            <v>副流感病毒支气管炎</v>
          </cell>
          <cell r="G15883" t="str">
            <v>感染及侵染类疾病</v>
          </cell>
        </row>
        <row r="15884">
          <cell r="E15884" t="str">
            <v>PARAINFLUENZAE VIRAL LARYNGOTRACHEOBRONCHITIS</v>
          </cell>
          <cell r="F15884" t="str">
            <v>副流感病毒性喉气管支气管炎</v>
          </cell>
          <cell r="G15884" t="str">
            <v>感染及侵染类疾病</v>
          </cell>
        </row>
        <row r="15885">
          <cell r="E15885" t="str">
            <v>PARAINFLUENZAE VIRUS INFECTION</v>
          </cell>
          <cell r="F15885" t="str">
            <v>副流感病毒感染</v>
          </cell>
          <cell r="G15885" t="str">
            <v>感染及侵染类疾病</v>
          </cell>
        </row>
        <row r="15886">
          <cell r="E15886" t="str">
            <v>PARAKERATOSIS</v>
          </cell>
          <cell r="F15886" t="str">
            <v>角化不全</v>
          </cell>
          <cell r="G15886" t="str">
            <v>皮肤及皮下组织类疾病</v>
          </cell>
        </row>
        <row r="15887">
          <cell r="E15887" t="str">
            <v>PARALOGISM</v>
          </cell>
          <cell r="F15887" t="str">
            <v>谬论</v>
          </cell>
          <cell r="G15887" t="str">
            <v>精神病类</v>
          </cell>
        </row>
        <row r="15888">
          <cell r="E15888" t="str">
            <v>PARALYSIS</v>
          </cell>
          <cell r="F15888" t="str">
            <v>瘫痪</v>
          </cell>
          <cell r="G15888" t="str">
            <v>各类神经系统疾病</v>
          </cell>
        </row>
        <row r="15889">
          <cell r="E15889" t="str">
            <v>PARALYSIS FLACCID</v>
          </cell>
          <cell r="F15889" t="str">
            <v>瘫痪</v>
          </cell>
          <cell r="G15889" t="str">
            <v>各类神经系统疾病</v>
          </cell>
        </row>
        <row r="15890">
          <cell r="E15890" t="str">
            <v>PARALYSIS RECURRENT LARYNGEAL NERVE</v>
          </cell>
          <cell r="F15890" t="str">
            <v>复发性喉神经性瘫痪</v>
          </cell>
          <cell r="G15890" t="str">
            <v>各类神经系统疾病</v>
          </cell>
        </row>
        <row r="15891">
          <cell r="E15891" t="str">
            <v>PARALYTIC DISABILITY</v>
          </cell>
          <cell r="F15891" t="str">
            <v>瘫痪性残疾</v>
          </cell>
          <cell r="G15891" t="str">
            <v>社会环境</v>
          </cell>
        </row>
        <row r="15892">
          <cell r="E15892" t="str">
            <v>PARALYTIC GAIT</v>
          </cell>
          <cell r="F15892" t="str">
            <v>痉挛步态</v>
          </cell>
          <cell r="G15892" t="str">
            <v>各类神经系统疾病</v>
          </cell>
        </row>
        <row r="15893">
          <cell r="E15893" t="str">
            <v>PARALYTIC LAGOPHTHALMOS</v>
          </cell>
          <cell r="F15893" t="str">
            <v>麻痹性兔眼病</v>
          </cell>
          <cell r="G15893" t="str">
            <v>眼器官疾病</v>
          </cell>
        </row>
        <row r="15894">
          <cell r="E15894" t="str">
            <v>PARAMETRIC ABSCESS</v>
          </cell>
          <cell r="F15894" t="str">
            <v>宫旁脓肿</v>
          </cell>
          <cell r="G15894" t="str">
            <v>感染及侵染类疾病</v>
          </cell>
        </row>
        <row r="15895">
          <cell r="E15895" t="str">
            <v>PARAMETRITIS</v>
          </cell>
          <cell r="F15895" t="str">
            <v>子宫周围炎</v>
          </cell>
          <cell r="G15895" t="str">
            <v>感染及侵染类疾病</v>
          </cell>
        </row>
        <row r="15896">
          <cell r="E15896" t="str">
            <v>PARAMNESIA</v>
          </cell>
          <cell r="F15896" t="str">
            <v>记忆错构</v>
          </cell>
          <cell r="G15896" t="str">
            <v>精神病类</v>
          </cell>
        </row>
        <row r="15897">
          <cell r="E15897" t="str">
            <v>PARANASAL BIOPSY</v>
          </cell>
          <cell r="F15897" t="str">
            <v>鼻旁窦活检</v>
          </cell>
          <cell r="G15897" t="str">
            <v>各类检查</v>
          </cell>
        </row>
        <row r="15898">
          <cell r="E15898" t="str">
            <v>PARANASAL BIOPSY ABNORMAL</v>
          </cell>
          <cell r="F15898" t="str">
            <v>鼻旁窦活检异常</v>
          </cell>
          <cell r="G15898" t="str">
            <v>各类检查</v>
          </cell>
        </row>
        <row r="15899">
          <cell r="E15899" t="str">
            <v>PARANASAL CYST</v>
          </cell>
          <cell r="F15899" t="str">
            <v>鼻旁囊肿</v>
          </cell>
          <cell r="G15899" t="str">
            <v>呼吸系统、胸及纵隔疾病</v>
          </cell>
        </row>
        <row r="15900">
          <cell r="E15900" t="str">
            <v>PARANASAL SINUS ABSCESS</v>
          </cell>
          <cell r="F15900" t="str">
            <v>副鼻窦脓肿</v>
          </cell>
          <cell r="G15900" t="str">
            <v>感染及侵染类疾病</v>
          </cell>
        </row>
        <row r="15901">
          <cell r="E15901" t="str">
            <v>PARANASAL SINUS AND NASAL CAVITY MALIGNANT NEOPLASM</v>
          </cell>
          <cell r="F15901" t="str">
            <v>副鼻窦和鼻腔恶性肿瘤</v>
          </cell>
          <cell r="G15901" t="str">
            <v>良性、恶性及性质不明的肿瘤（包括囊状和息肉状）</v>
          </cell>
        </row>
        <row r="15902">
          <cell r="E15902" t="str">
            <v>PARANASAL SINUS AND NASAL CAVITY MALIGNANT NEOPLASM STAGE II</v>
          </cell>
          <cell r="F15902" t="str">
            <v>副鼻窦和鼻腔恶性肿瘤 II 期</v>
          </cell>
          <cell r="G15902" t="str">
            <v>良性、恶性及性质不明的肿瘤（包括囊状和息肉状）</v>
          </cell>
        </row>
        <row r="15903">
          <cell r="E15903" t="str">
            <v>PARANASAL SINUS APLASIA</v>
          </cell>
          <cell r="F15903" t="str">
            <v>鼻旁窦发育不全</v>
          </cell>
          <cell r="G15903" t="str">
            <v>各种先天性家族性遗传性疾病</v>
          </cell>
        </row>
        <row r="15904">
          <cell r="E15904" t="str">
            <v>PARANASAL SINUS BENIGN NEOPLASM</v>
          </cell>
          <cell r="F15904" t="str">
            <v>副鼻窦良性肿瘤</v>
          </cell>
          <cell r="G15904" t="str">
            <v>良性、恶性及性质不明的肿瘤（包括囊状和息肉状）</v>
          </cell>
        </row>
        <row r="15905">
          <cell r="E15905" t="str">
            <v>PARANASAL SINUS DISCOMFORT</v>
          </cell>
          <cell r="F15905" t="str">
            <v>副鼻窦不适</v>
          </cell>
          <cell r="G15905" t="str">
            <v>呼吸系统、胸及纵隔疾病</v>
          </cell>
        </row>
        <row r="15906">
          <cell r="E15906" t="str">
            <v>PARANASAL SINUS HAEMATOMA</v>
          </cell>
          <cell r="F15906" t="str">
            <v>鼻窦血肿</v>
          </cell>
          <cell r="G15906" t="str">
            <v>呼吸系统、胸及纵隔疾病</v>
          </cell>
        </row>
        <row r="15907">
          <cell r="E15907" t="str">
            <v>PARANASAL SINUS HAEMORRHAGE</v>
          </cell>
          <cell r="F15907" t="str">
            <v>副鼻窦出血</v>
          </cell>
          <cell r="G15907" t="str">
            <v>呼吸系统、胸及纵隔疾病</v>
          </cell>
        </row>
        <row r="15908">
          <cell r="E15908" t="str">
            <v>PARANASAL SINUS HYPERSECRETION</v>
          </cell>
          <cell r="F15908" t="str">
            <v>副鼻窦分泌过多</v>
          </cell>
          <cell r="G15908" t="str">
            <v>呼吸系统、胸及纵隔疾病</v>
          </cell>
        </row>
        <row r="15909">
          <cell r="E15909" t="str">
            <v>PARANASAL SINUS HYPOPLASIA</v>
          </cell>
          <cell r="F15909" t="str">
            <v>副鼻窦发育不全</v>
          </cell>
          <cell r="G15909" t="str">
            <v>各种先天性家族性遗传性疾病</v>
          </cell>
        </row>
        <row r="15910">
          <cell r="E15910" t="str">
            <v>PARANASAL SINUS HYPOSECRETION</v>
          </cell>
          <cell r="F15910" t="str">
            <v>副鼻窦分泌不足</v>
          </cell>
          <cell r="G15910" t="str">
            <v>呼吸系统、胸及纵隔疾病</v>
          </cell>
        </row>
        <row r="15911">
          <cell r="E15911" t="str">
            <v>PARANASAL SINUS INFLAMMATION</v>
          </cell>
          <cell r="F15911" t="str">
            <v>鼻旁窦炎症</v>
          </cell>
          <cell r="G15911" t="str">
            <v>呼吸系统、胸及纵隔疾病</v>
          </cell>
        </row>
        <row r="15912">
          <cell r="E15912" t="str">
            <v>PARANASAL SINUS INJURY</v>
          </cell>
          <cell r="F15912" t="str">
            <v>副鼻窦损伤</v>
          </cell>
          <cell r="G15912" t="str">
            <v>各类损伤、中毒及操作并发症</v>
          </cell>
        </row>
        <row r="15913">
          <cell r="E15913" t="str">
            <v>PARANASAL SINUS MASS</v>
          </cell>
          <cell r="F15913" t="str">
            <v>鼻旁窦肿块</v>
          </cell>
          <cell r="G15913" t="str">
            <v>呼吸系统、胸及纵隔疾病</v>
          </cell>
        </row>
        <row r="15914">
          <cell r="E15914" t="str">
            <v>PARANASAL SINUS MUCOSAL HYPERTROPHY</v>
          </cell>
          <cell r="F15914" t="str">
            <v>副鼻窦粘膜肥大</v>
          </cell>
          <cell r="G15914" t="str">
            <v>呼吸系统、胸及纵隔疾病</v>
          </cell>
        </row>
        <row r="15915">
          <cell r="E15915" t="str">
            <v>PARANASAL SINUS NECROSIS</v>
          </cell>
          <cell r="F15915" t="str">
            <v>副鼻窦坏死</v>
          </cell>
          <cell r="G15915" t="str">
            <v>呼吸系统、胸及纵隔疾病</v>
          </cell>
        </row>
        <row r="15916">
          <cell r="E15916" t="str">
            <v>PARANASAL SINUS NEOPLASM</v>
          </cell>
          <cell r="F15916" t="str">
            <v>副鼻窦肿瘤</v>
          </cell>
          <cell r="G15916" t="str">
            <v>良性、恶性及性质不明的肿瘤（包括囊状和息肉状）</v>
          </cell>
        </row>
        <row r="15917">
          <cell r="E15917" t="str">
            <v>PARANASAL SINUS POLYPECTOMY</v>
          </cell>
          <cell r="F15917" t="str">
            <v>鼻旁窦息肉切除术</v>
          </cell>
          <cell r="G15917" t="str">
            <v>各种手术及医疗操作</v>
          </cell>
        </row>
        <row r="15918">
          <cell r="E15918" t="str">
            <v>PARANEOPLASTIC ARTHRITIS</v>
          </cell>
          <cell r="F15918" t="str">
            <v>副肿瘤性关节炎</v>
          </cell>
          <cell r="G15918" t="str">
            <v>各种肌肉骨骼及结缔组织疾病</v>
          </cell>
        </row>
        <row r="15919">
          <cell r="E15919" t="str">
            <v>PARANEOPLASTIC CEREBELLAR DEGENERATION</v>
          </cell>
          <cell r="F15919" t="str">
            <v>继发性小脑退变</v>
          </cell>
          <cell r="G15919" t="str">
            <v>各类神经系统疾病</v>
          </cell>
        </row>
        <row r="15920">
          <cell r="E15920" t="str">
            <v>PARANEOPLASTIC DERMATOMYOSITIS</v>
          </cell>
          <cell r="F15920" t="str">
            <v>副肿瘤性皮肌炎</v>
          </cell>
          <cell r="G15920" t="str">
            <v>皮肤及皮下组织类疾病</v>
          </cell>
        </row>
        <row r="15921">
          <cell r="E15921" t="str">
            <v>PARANEOPLASTIC DERMATOSIS</v>
          </cell>
          <cell r="F15921" t="str">
            <v>副肿瘤性皮肤病</v>
          </cell>
          <cell r="G15921" t="str">
            <v>皮肤及皮下组织类疾病</v>
          </cell>
        </row>
        <row r="15922">
          <cell r="E15922" t="str">
            <v>PARANEOPLASTIC ENCEPHALOMYELITIS</v>
          </cell>
          <cell r="F15922" t="str">
            <v>副肿瘤性脑脊髓炎</v>
          </cell>
          <cell r="G15922" t="str">
            <v>各类神经系统疾病</v>
          </cell>
        </row>
        <row r="15923">
          <cell r="E15923" t="str">
            <v>PARANEOPLASTIC GLOMERULONEPHRITIS</v>
          </cell>
          <cell r="F15923" t="str">
            <v>副肿瘤性肾小球肾炎</v>
          </cell>
          <cell r="G15923" t="str">
            <v>肾脏及泌尿系统疾病</v>
          </cell>
        </row>
        <row r="15924">
          <cell r="E15924" t="str">
            <v>PARANEOPLASTIC HYPOGLYCAEMIA</v>
          </cell>
          <cell r="F15924" t="str">
            <v>副肿瘤性低血糖</v>
          </cell>
          <cell r="G15924" t="str">
            <v>代谢及营养类疾病</v>
          </cell>
        </row>
        <row r="15925">
          <cell r="E15925" t="str">
            <v>PARANEOPLASTIC MYELOPATHY</v>
          </cell>
          <cell r="F15925" t="str">
            <v>副肿瘤性脊髓病</v>
          </cell>
          <cell r="G15925" t="str">
            <v>各类神经系统疾病</v>
          </cell>
        </row>
        <row r="15926">
          <cell r="E15926" t="str">
            <v>PARANEOPLASTIC NEPHROTIC SYNDROME</v>
          </cell>
          <cell r="F15926" t="str">
            <v>副肿瘤性肾病综合征</v>
          </cell>
          <cell r="G15926" t="str">
            <v>肾脏及泌尿系统疾病</v>
          </cell>
        </row>
        <row r="15927">
          <cell r="E15927" t="str">
            <v>PARANEOPLASTIC NEUROLOGICAL SYNDROME</v>
          </cell>
          <cell r="F15927" t="str">
            <v>神经系统副肿瘤综合征</v>
          </cell>
          <cell r="G15927" t="str">
            <v>各类神经系统疾病</v>
          </cell>
        </row>
        <row r="15928">
          <cell r="E15928" t="str">
            <v>PARANEOPLASTIC PEMPHIGUS</v>
          </cell>
          <cell r="F15928" t="str">
            <v>副肿瘤性天疱疮</v>
          </cell>
          <cell r="G15928" t="str">
            <v>皮肤及皮下组织类疾病</v>
          </cell>
        </row>
        <row r="15929">
          <cell r="E15929" t="str">
            <v>PARANEOPLASTIC PLEURAL EFFUSION</v>
          </cell>
          <cell r="F15929" t="str">
            <v>副肿瘤性胸腔积液</v>
          </cell>
          <cell r="G15929" t="str">
            <v>呼吸系统、胸及纵隔疾病</v>
          </cell>
        </row>
        <row r="15930">
          <cell r="E15930" t="str">
            <v>PARANEOPLASTIC RASH</v>
          </cell>
          <cell r="F15930" t="str">
            <v>副肿瘤性皮疹</v>
          </cell>
          <cell r="G15930" t="str">
            <v>皮肤及皮下组织类疾病</v>
          </cell>
        </row>
        <row r="15931">
          <cell r="E15931" t="str">
            <v>PARANEOPLASTIC RETINOPATHY</v>
          </cell>
          <cell r="F15931" t="str">
            <v>副肿瘤性视网膜病</v>
          </cell>
          <cell r="G15931" t="str">
            <v>眼器官疾病</v>
          </cell>
        </row>
        <row r="15932">
          <cell r="E15932" t="str">
            <v>PARANEOPLASTIC SYNDROME</v>
          </cell>
          <cell r="F15932" t="str">
            <v>副肿瘤综合征</v>
          </cell>
          <cell r="G15932" t="str">
            <v>良性、恶性及性质不明的肿瘤（包括囊状和息肉状）</v>
          </cell>
        </row>
        <row r="15933">
          <cell r="E15933" t="str">
            <v>PARANEOPLASTIC THROMBOSIS</v>
          </cell>
          <cell r="F15933" t="str">
            <v>副肿瘤性血栓形成</v>
          </cell>
          <cell r="G15933" t="str">
            <v>血管与淋巴管类疾病</v>
          </cell>
        </row>
        <row r="15934">
          <cell r="E15934" t="str">
            <v>PARANOIA</v>
          </cell>
          <cell r="F15934" t="str">
            <v>偏执</v>
          </cell>
          <cell r="G15934" t="str">
            <v>精神病类</v>
          </cell>
        </row>
        <row r="15935">
          <cell r="E15935" t="str">
            <v>PARANOID PERSONALITY DISORDER</v>
          </cell>
          <cell r="F15935" t="str">
            <v>偏执型人格障碍</v>
          </cell>
          <cell r="G15935" t="str">
            <v>精神病类</v>
          </cell>
        </row>
        <row r="15936">
          <cell r="E15936" t="str">
            <v>PARAOESOPHAGEAL ABSCESS</v>
          </cell>
          <cell r="F15936" t="str">
            <v>食管脓肿</v>
          </cell>
          <cell r="G15936" t="str">
            <v>感染及侵染类疾病</v>
          </cell>
        </row>
        <row r="15937">
          <cell r="E15937" t="str">
            <v>PARAPARESIS</v>
          </cell>
          <cell r="F15937" t="str">
            <v>下肢轻瘫</v>
          </cell>
          <cell r="G15937" t="str">
            <v>各类神经系统疾病</v>
          </cell>
        </row>
        <row r="15938">
          <cell r="E15938" t="str">
            <v>PARAPHARYNGEAL ABSCESS</v>
          </cell>
          <cell r="F15938" t="str">
            <v>咽旁间隙感染</v>
          </cell>
          <cell r="G15938" t="str">
            <v>感染及侵染类疾病</v>
          </cell>
        </row>
        <row r="15939">
          <cell r="E15939" t="str">
            <v>PARAPHARYNGEAL SPACE INFECTION</v>
          </cell>
          <cell r="F15939" t="str">
            <v>咽旁间隙感染</v>
          </cell>
          <cell r="G15939" t="str">
            <v>感染及侵染类疾病</v>
          </cell>
        </row>
        <row r="15940">
          <cell r="E15940" t="str">
            <v>PARAPHILIA</v>
          </cell>
          <cell r="F15940" t="str">
            <v>性变态</v>
          </cell>
          <cell r="G15940" t="str">
            <v>精神病类</v>
          </cell>
        </row>
        <row r="15941">
          <cell r="E15941" t="str">
            <v>PARAPLEGIA</v>
          </cell>
          <cell r="F15941" t="str">
            <v>截瘫</v>
          </cell>
          <cell r="G15941" t="str">
            <v>各类神经系统疾病</v>
          </cell>
        </row>
        <row r="15942">
          <cell r="E15942" t="str">
            <v>PARAPOX VIRUS INFECTION</v>
          </cell>
          <cell r="F15942" t="str">
            <v>副泡状病毒感染</v>
          </cell>
          <cell r="G15942" t="str">
            <v>感染及侵染类疾病</v>
          </cell>
        </row>
        <row r="15943">
          <cell r="E15943" t="str">
            <v>PARAPROTEINAEMIA</v>
          </cell>
          <cell r="F15943" t="str">
            <v>异常蛋白血症</v>
          </cell>
          <cell r="G15943" t="str">
            <v>良性、恶性及性质不明的肿瘤（包括囊状和息肉状）</v>
          </cell>
        </row>
        <row r="15944">
          <cell r="E15944" t="str">
            <v>PARAPSORIASIS</v>
          </cell>
          <cell r="F15944" t="str">
            <v>副银屑病</v>
          </cell>
          <cell r="G15944" t="str">
            <v>皮肤及皮下组织类疾病</v>
          </cell>
        </row>
        <row r="15945">
          <cell r="E15945" t="str">
            <v>PARARENAL PSEUDOCYST</v>
          </cell>
          <cell r="F15945" t="str">
            <v>尿性囊肿</v>
          </cell>
          <cell r="G15945" t="str">
            <v>肾脏及泌尿系统疾病</v>
          </cell>
        </row>
        <row r="15946">
          <cell r="E15946" t="str">
            <v>PARASITE ALLERGY</v>
          </cell>
          <cell r="F15946" t="str">
            <v>寄生虫过敏</v>
          </cell>
          <cell r="G15946" t="str">
            <v>感染及侵染类疾病</v>
          </cell>
        </row>
        <row r="15947">
          <cell r="E15947" t="str">
            <v>PARASITE BLOOD TEST POSITIVE</v>
          </cell>
          <cell r="F15947" t="str">
            <v>血寄生虫检测阳性</v>
          </cell>
          <cell r="G15947" t="str">
            <v>各类检查</v>
          </cell>
        </row>
        <row r="15948">
          <cell r="E15948" t="str">
            <v>PARASITE DNA TEST POSITIVE</v>
          </cell>
          <cell r="F15948" t="str">
            <v>寄生虫 DNA 检测阳性</v>
          </cell>
          <cell r="G15948" t="str">
            <v>各类检查</v>
          </cell>
        </row>
        <row r="15949">
          <cell r="E15949" t="str">
            <v>PARASITE STOOL TEST</v>
          </cell>
          <cell r="F15949" t="str">
            <v>粪便寄生虫检测</v>
          </cell>
          <cell r="G15949" t="str">
            <v>各类检查</v>
          </cell>
        </row>
        <row r="15950">
          <cell r="E15950" t="str">
            <v>PARASITE STOOL TEST NEGATIVE</v>
          </cell>
          <cell r="F15950" t="str">
            <v>粪便寄生虫检测阴性</v>
          </cell>
          <cell r="G15950" t="str">
            <v>各类检查</v>
          </cell>
        </row>
        <row r="15951">
          <cell r="E15951" t="str">
            <v>PARASITE STOOL TEST POSITIVE</v>
          </cell>
          <cell r="F15951" t="str">
            <v>粪便寄生虫检测阳性</v>
          </cell>
          <cell r="G15951" t="str">
            <v>各类检查</v>
          </cell>
        </row>
        <row r="15952">
          <cell r="E15952" t="str">
            <v>PARASITE TISSUE SPECIMEN TEST POSITIVE</v>
          </cell>
          <cell r="F15952" t="str">
            <v>组织标本寄生虫检测阳性</v>
          </cell>
          <cell r="G15952" t="str">
            <v>各类检查</v>
          </cell>
        </row>
        <row r="15953">
          <cell r="E15953" t="str">
            <v>PARASITE URINE TEST POSITIVE</v>
          </cell>
          <cell r="F15953" t="str">
            <v>尿寄生虫检测阳性</v>
          </cell>
          <cell r="G15953" t="str">
            <v>各类检查</v>
          </cell>
        </row>
        <row r="15954">
          <cell r="E15954" t="str">
            <v>PARASITIC ENCEPHALITIS</v>
          </cell>
          <cell r="F15954" t="str">
            <v>寄生虫脑炎</v>
          </cell>
          <cell r="G15954" t="str">
            <v>感染及侵染类疾病</v>
          </cell>
        </row>
        <row r="15955">
          <cell r="E15955" t="str">
            <v>PARASITIC GASTROENTERITIS</v>
          </cell>
          <cell r="F15955" t="str">
            <v>寄生虫性胃肠炎</v>
          </cell>
          <cell r="G15955" t="str">
            <v>感染及侵染类疾病</v>
          </cell>
        </row>
        <row r="15956">
          <cell r="E15956" t="str">
            <v>PARASITIC INFECTION INTESTINAL</v>
          </cell>
          <cell r="F15956" t="str">
            <v>寄生虫性胃肠炎</v>
          </cell>
          <cell r="G15956" t="str">
            <v>感染及侵染类疾病</v>
          </cell>
        </row>
        <row r="15957">
          <cell r="E15957" t="str">
            <v>PARASITIC LUNG INFECTION</v>
          </cell>
          <cell r="F15957" t="str">
            <v>寄生虫感染性肺炎</v>
          </cell>
          <cell r="G15957" t="str">
            <v>感染及侵染类疾病</v>
          </cell>
        </row>
        <row r="15958">
          <cell r="E15958" t="str">
            <v>PARASITIC OESOPHAGITIS</v>
          </cell>
          <cell r="F15958" t="str">
            <v>寄生虫性食管炎</v>
          </cell>
          <cell r="G15958" t="str">
            <v>感染及侵染类疾病</v>
          </cell>
        </row>
        <row r="15959">
          <cell r="E15959" t="str">
            <v>PARASITIC PNEUMONIA</v>
          </cell>
          <cell r="F15959" t="str">
            <v>寄生虫感染性肺炎</v>
          </cell>
          <cell r="G15959" t="str">
            <v>感染及侵染类疾病</v>
          </cell>
        </row>
        <row r="15960">
          <cell r="E15960" t="str">
            <v>PARASITIC TEST POSITIVE</v>
          </cell>
          <cell r="F15960" t="str">
            <v>寄生虫检查阳性</v>
          </cell>
          <cell r="G15960" t="str">
            <v>各类检查</v>
          </cell>
        </row>
        <row r="15961">
          <cell r="E15961" t="str">
            <v>PARASOMNIA</v>
          </cell>
          <cell r="F15961" t="str">
            <v>异睡症</v>
          </cell>
          <cell r="G15961" t="str">
            <v>精神病类</v>
          </cell>
        </row>
        <row r="15962">
          <cell r="E15962" t="str">
            <v>PARASPINAL ABSCESS</v>
          </cell>
          <cell r="F15962" t="str">
            <v>椎旁脓肿</v>
          </cell>
          <cell r="G15962" t="str">
            <v>感染及侵染类疾病</v>
          </cell>
        </row>
        <row r="15963">
          <cell r="E15963" t="str">
            <v>PARASYMPATHETIC NERVE INJURY</v>
          </cell>
          <cell r="F15963" t="str">
            <v>副交感神经损伤</v>
          </cell>
          <cell r="G15963" t="str">
            <v>各类损伤、中毒及操作并发症</v>
          </cell>
        </row>
        <row r="15964">
          <cell r="E15964" t="str">
            <v>PARASYSTOLE</v>
          </cell>
          <cell r="F15964" t="str">
            <v>并行心律</v>
          </cell>
          <cell r="G15964" t="str">
            <v>心脏器官疾病</v>
          </cell>
        </row>
        <row r="15965">
          <cell r="E15965" t="str">
            <v>PARATHYROID CYST</v>
          </cell>
          <cell r="F15965" t="str">
            <v>甲状旁腺囊肿</v>
          </cell>
          <cell r="G15965" t="str">
            <v>内分泌系统疾病</v>
          </cell>
        </row>
        <row r="15966">
          <cell r="E15966" t="str">
            <v>PARATHYROID DISORDER</v>
          </cell>
          <cell r="F15966" t="str">
            <v>甲状旁腺病症</v>
          </cell>
          <cell r="G15966" t="str">
            <v>内分泌系统疾病</v>
          </cell>
        </row>
        <row r="15967">
          <cell r="E15967" t="str">
            <v>PARATHYROID GLAND ENLARGEMENT</v>
          </cell>
          <cell r="F15967" t="str">
            <v>甲状旁腺增大</v>
          </cell>
          <cell r="G15967" t="str">
            <v>内分泌系统疾病</v>
          </cell>
        </row>
        <row r="15968">
          <cell r="E15968" t="str">
            <v>PARATHYROID GLAND OPERATION</v>
          </cell>
          <cell r="F15968" t="str">
            <v>甲状旁腺手术</v>
          </cell>
          <cell r="G15968" t="str">
            <v>各种手术及医疗操作</v>
          </cell>
        </row>
        <row r="15969">
          <cell r="E15969" t="str">
            <v>PARATHYROID HAEMORRHAGE</v>
          </cell>
          <cell r="F15969" t="str">
            <v>甲状旁腺出血</v>
          </cell>
          <cell r="G15969" t="str">
            <v>内分泌系统疾病</v>
          </cell>
        </row>
        <row r="15970">
          <cell r="E15970" t="str">
            <v>PARATHYROID HORMONE-RELATED PROTEIN ABNORMAL</v>
          </cell>
          <cell r="F15970" t="str">
            <v>甲状旁腺激素相关蛋白异常</v>
          </cell>
          <cell r="G15970" t="str">
            <v>各类检查</v>
          </cell>
        </row>
        <row r="15971">
          <cell r="E15971" t="str">
            <v>PARATHYROID HORMONE-RELATED PROTEIN INCREASED</v>
          </cell>
          <cell r="F15971" t="str">
            <v>甲状旁腺激素相关蛋白升高</v>
          </cell>
          <cell r="G15971" t="str">
            <v>各类检查</v>
          </cell>
        </row>
        <row r="15972">
          <cell r="E15972" t="str">
            <v>PARATHYROID HYPERPLASIA</v>
          </cell>
          <cell r="F15972" t="str">
            <v>甲状旁腺增生</v>
          </cell>
          <cell r="G15972" t="str">
            <v>内分泌系统疾病</v>
          </cell>
        </row>
        <row r="15973">
          <cell r="E15973" t="str">
            <v>PARATHYROID REIMPLANTATION</v>
          </cell>
          <cell r="F15973" t="str">
            <v>甲状旁腺再植术</v>
          </cell>
          <cell r="G15973" t="str">
            <v>各种手术及医疗操作</v>
          </cell>
        </row>
        <row r="15974">
          <cell r="E15974" t="str">
            <v>PARATHYROID SCAN ABNORMAL</v>
          </cell>
          <cell r="F15974" t="str">
            <v>甲状旁腺扫描异常</v>
          </cell>
          <cell r="G15974" t="str">
            <v>各类检查</v>
          </cell>
        </row>
        <row r="15975">
          <cell r="E15975" t="str">
            <v>PARATHYROID TUMOUR</v>
          </cell>
          <cell r="F15975" t="str">
            <v>甲状旁腺肿瘤</v>
          </cell>
          <cell r="G15975" t="str">
            <v>良性、恶性及性质不明的肿瘤（包括囊状和息肉状）</v>
          </cell>
        </row>
        <row r="15976">
          <cell r="E15976" t="str">
            <v>PARATHYROID TUMOUR BENIGN</v>
          </cell>
          <cell r="F15976" t="str">
            <v>甲状旁腺良性肿瘤</v>
          </cell>
          <cell r="G15976" t="str">
            <v>良性、恶性及性质不明的肿瘤（包括囊状和息肉状）</v>
          </cell>
        </row>
        <row r="15977">
          <cell r="E15977" t="str">
            <v>PARATHYROID TUMOUR MALIGNANT</v>
          </cell>
          <cell r="F15977" t="str">
            <v>甲状旁腺恶性肿瘤</v>
          </cell>
          <cell r="G15977" t="str">
            <v>良性、恶性及性质不明的肿瘤（包括囊状和息肉状）</v>
          </cell>
        </row>
        <row r="15978">
          <cell r="E15978" t="str">
            <v>PARATHYROIDECTOMY</v>
          </cell>
          <cell r="F15978" t="str">
            <v>甲状旁腺切除术</v>
          </cell>
          <cell r="G15978" t="str">
            <v>各种手术及医疗操作</v>
          </cell>
        </row>
        <row r="15979">
          <cell r="E15979" t="str">
            <v>PARATONIA</v>
          </cell>
          <cell r="F15979" t="str">
            <v>张力过度</v>
          </cell>
          <cell r="G15979" t="str">
            <v>各类神经系统疾病</v>
          </cell>
        </row>
        <row r="15980">
          <cell r="E15980" t="str">
            <v>PARATRACHEAL AIR CYST</v>
          </cell>
          <cell r="F15980" t="str">
            <v>气管旁气囊肿</v>
          </cell>
          <cell r="G15980" t="str">
            <v>呼吸系统、胸及纵隔疾病</v>
          </cell>
        </row>
        <row r="15981">
          <cell r="E15981" t="str">
            <v>PARATRACHEAL LYMPHADENOPATHY</v>
          </cell>
          <cell r="F15981" t="str">
            <v>气管旁淋巴结病</v>
          </cell>
          <cell r="G15981" t="str">
            <v>血液及淋巴系统疾病</v>
          </cell>
        </row>
        <row r="15982">
          <cell r="E15982" t="str">
            <v>PARATYPHOID FEVER</v>
          </cell>
          <cell r="F15982" t="str">
            <v>副伤寒</v>
          </cell>
          <cell r="G15982" t="str">
            <v>感染及侵染类疾病</v>
          </cell>
        </row>
        <row r="15983">
          <cell r="E15983" t="str">
            <v>PARAVALVULAR AORTIC REGURGITATION</v>
          </cell>
          <cell r="F15983" t="str">
            <v>人工心瓣膜反流</v>
          </cell>
          <cell r="G15983" t="str">
            <v>全身性疾病及给药部位各种反应</v>
          </cell>
        </row>
        <row r="15984">
          <cell r="E15984" t="str">
            <v>PARAVALVULAR REGURGITATION</v>
          </cell>
          <cell r="F15984" t="str">
            <v>人工心瓣膜反流</v>
          </cell>
          <cell r="G15984" t="str">
            <v>全身性疾病及给药部位各种反应</v>
          </cell>
        </row>
        <row r="15985">
          <cell r="E15985" t="str">
            <v>PARAVENOUS DRUG ADMINISTRATION</v>
          </cell>
          <cell r="F15985" t="str">
            <v>静脉旁给药</v>
          </cell>
          <cell r="G15985" t="str">
            <v>各类损伤、中毒及操作并发症</v>
          </cell>
        </row>
        <row r="15986">
          <cell r="E15986" t="str">
            <v>PARECHOVIRUS INFECTION</v>
          </cell>
          <cell r="F15986" t="str">
            <v>副肠孤病毒感染</v>
          </cell>
          <cell r="G15986" t="str">
            <v>感染及侵染类疾病</v>
          </cell>
        </row>
        <row r="15987">
          <cell r="E15987" t="str">
            <v>PARENT-CHILD PROBLEM</v>
          </cell>
          <cell r="F15987" t="str">
            <v>父母子女问题</v>
          </cell>
          <cell r="G15987" t="str">
            <v>社会环境</v>
          </cell>
        </row>
        <row r="15988">
          <cell r="E15988" t="str">
            <v>PARENTERAL NUTRITION</v>
          </cell>
          <cell r="F15988" t="str">
            <v>肠外营养</v>
          </cell>
          <cell r="G15988" t="str">
            <v>各种手术及医疗操作</v>
          </cell>
        </row>
        <row r="15989">
          <cell r="E15989" t="str">
            <v>PARENTERAL NUTRITION ASSOCIATED LIVER DISEASE</v>
          </cell>
          <cell r="F15989" t="str">
            <v>肠外营养相关肝病</v>
          </cell>
          <cell r="G15989" t="str">
            <v>各类损伤、中毒及操作并发症</v>
          </cell>
        </row>
        <row r="15990">
          <cell r="E15990" t="str">
            <v>PARESIS</v>
          </cell>
          <cell r="F15990" t="str">
            <v>轻瘫</v>
          </cell>
          <cell r="G15990" t="str">
            <v>各类神经系统疾病</v>
          </cell>
        </row>
        <row r="15991">
          <cell r="E15991" t="str">
            <v>PARESIS ANAL SPHINCTER</v>
          </cell>
          <cell r="F15991" t="str">
            <v>肛门括约肌麻痹</v>
          </cell>
          <cell r="G15991" t="str">
            <v>胃肠系统疾病</v>
          </cell>
        </row>
        <row r="15992">
          <cell r="E15992" t="str">
            <v>PARESIS CRANIAL NERVE</v>
          </cell>
          <cell r="F15992" t="str">
            <v>颅神经轻瘫</v>
          </cell>
          <cell r="G15992" t="str">
            <v>各类神经系统疾病</v>
          </cell>
        </row>
        <row r="15993">
          <cell r="E15993" t="str">
            <v>PARIETAL CELL ANTIBODY POSITIVE</v>
          </cell>
          <cell r="F15993" t="str">
            <v>壁细胞抗体阳性</v>
          </cell>
          <cell r="G15993" t="str">
            <v>各类检查</v>
          </cell>
        </row>
        <row r="15994">
          <cell r="E15994" t="str">
            <v>PARIETAL LOBE EPILEPSY</v>
          </cell>
          <cell r="F15994" t="str">
            <v>顶叶癫痫</v>
          </cell>
          <cell r="G15994" t="str">
            <v>各类神经系统疾病</v>
          </cell>
        </row>
        <row r="15995">
          <cell r="E15995" t="str">
            <v>PARINAUD SYNDROME</v>
          </cell>
          <cell r="F15995" t="str">
            <v>帕里诺综合征</v>
          </cell>
          <cell r="G15995" t="str">
            <v>眼器官疾病</v>
          </cell>
        </row>
        <row r="15996">
          <cell r="E15996" t="str">
            <v>PARITY</v>
          </cell>
          <cell r="F15996" t="str">
            <v>产次</v>
          </cell>
          <cell r="G15996" t="str">
            <v>社会环境</v>
          </cell>
        </row>
        <row r="15997">
          <cell r="E15997" t="str">
            <v>PARKINSON'S DISEASE</v>
          </cell>
          <cell r="F15997" t="str">
            <v>帕金森病</v>
          </cell>
          <cell r="G15997" t="str">
            <v>各类神经系统疾病</v>
          </cell>
        </row>
        <row r="15998">
          <cell r="E15998" t="str">
            <v>PARKINSON'S DISEASE PSYCHOSIS</v>
          </cell>
          <cell r="F15998" t="str">
            <v>帕金森病精神病</v>
          </cell>
          <cell r="G15998" t="str">
            <v>精神病类</v>
          </cell>
        </row>
        <row r="15999">
          <cell r="E15999" t="str">
            <v>PARKINSONIAN CRISIS</v>
          </cell>
          <cell r="F15999" t="str">
            <v>帕金森危象</v>
          </cell>
          <cell r="G15999" t="str">
            <v>各类神经系统疾病</v>
          </cell>
        </row>
        <row r="16000">
          <cell r="E16000" t="str">
            <v>PARKINSONIAN GAIT</v>
          </cell>
          <cell r="F16000" t="str">
            <v>帕金森氏步态</v>
          </cell>
          <cell r="G16000" t="str">
            <v>各类神经系统疾病</v>
          </cell>
        </row>
        <row r="16001">
          <cell r="E16001" t="str">
            <v>PARKINSONIAN REST TREMOR</v>
          </cell>
          <cell r="F16001" t="str">
            <v>帕金森氏静止性震颤</v>
          </cell>
          <cell r="G16001" t="str">
            <v>各类神经系统疾病</v>
          </cell>
        </row>
        <row r="16002">
          <cell r="E16002" t="str">
            <v>PARKINSONISM</v>
          </cell>
          <cell r="F16002" t="str">
            <v>帕金森综合征</v>
          </cell>
          <cell r="G16002" t="str">
            <v>各类神经系统疾病</v>
          </cell>
        </row>
        <row r="16003">
          <cell r="E16003" t="str">
            <v>PARKINSONISM HYPERPYREXIA SYNDROME</v>
          </cell>
          <cell r="F16003" t="str">
            <v>帕金森综合征高热综合征</v>
          </cell>
          <cell r="G16003" t="str">
            <v>各类神经系统疾病</v>
          </cell>
        </row>
        <row r="16004">
          <cell r="E16004" t="str">
            <v>PARONYCHIA</v>
          </cell>
          <cell r="F16004" t="str">
            <v>甲沟炎</v>
          </cell>
          <cell r="G16004" t="str">
            <v>感染及侵染类疾病</v>
          </cell>
        </row>
        <row r="16005">
          <cell r="E16005" t="str">
            <v>PARONYCHIA DRAINAGE</v>
          </cell>
          <cell r="F16005" t="str">
            <v>甲沟炎引流</v>
          </cell>
          <cell r="G16005" t="str">
            <v>各种手术及医疗操作</v>
          </cell>
        </row>
        <row r="16006">
          <cell r="E16006" t="str">
            <v>PAROPHTHALMIA</v>
          </cell>
          <cell r="F16006" t="str">
            <v>眼周炎</v>
          </cell>
          <cell r="G16006" t="str">
            <v>眼器官疾病</v>
          </cell>
        </row>
        <row r="16007">
          <cell r="E16007" t="str">
            <v>PAROSMIA</v>
          </cell>
          <cell r="F16007" t="str">
            <v>嗅觉异常</v>
          </cell>
          <cell r="G16007" t="str">
            <v>各类神经系统疾病</v>
          </cell>
        </row>
        <row r="16008">
          <cell r="E16008" t="str">
            <v>PAROTID ABSCESS</v>
          </cell>
          <cell r="F16008" t="str">
            <v>腮腺脓肿</v>
          </cell>
          <cell r="G16008" t="str">
            <v>感染及侵染类疾病</v>
          </cell>
        </row>
        <row r="16009">
          <cell r="E16009" t="str">
            <v>PAROTID DUCT CYST</v>
          </cell>
          <cell r="F16009" t="str">
            <v>唾液腺囊肿</v>
          </cell>
          <cell r="G16009" t="str">
            <v>胃肠系统疾病</v>
          </cell>
        </row>
        <row r="16010">
          <cell r="E16010" t="str">
            <v>PAROTID DUCT OBSTRUCTION</v>
          </cell>
          <cell r="F16010" t="str">
            <v>腮腺管阻塞</v>
          </cell>
          <cell r="G16010" t="str">
            <v>胃肠系统疾病</v>
          </cell>
        </row>
        <row r="16011">
          <cell r="E16011" t="str">
            <v>PAROTID GLAND ENLARGEMENT</v>
          </cell>
          <cell r="F16011" t="str">
            <v>腮腺增大</v>
          </cell>
          <cell r="G16011" t="str">
            <v>胃肠系统疾病</v>
          </cell>
        </row>
        <row r="16012">
          <cell r="E16012" t="str">
            <v>PAROTID GLAND HAEMORRHAGE</v>
          </cell>
          <cell r="F16012" t="str">
            <v>腮腺出血</v>
          </cell>
          <cell r="G16012" t="str">
            <v>胃肠系统疾病</v>
          </cell>
        </row>
        <row r="16013">
          <cell r="E16013" t="str">
            <v>PAROTID GLAND INFLAMMATION</v>
          </cell>
          <cell r="F16013" t="str">
            <v>非感染性涎腺炎</v>
          </cell>
          <cell r="G16013" t="str">
            <v>胃肠系统疾病</v>
          </cell>
        </row>
        <row r="16014">
          <cell r="E16014" t="str">
            <v>PAROTID LIPOMATOSIS</v>
          </cell>
          <cell r="F16014" t="str">
            <v>腮腺脂肪过多症</v>
          </cell>
          <cell r="G16014" t="str">
            <v>胃肠系统疾病</v>
          </cell>
        </row>
        <row r="16015">
          <cell r="E16015" t="str">
            <v>PAROTIDECTOMY</v>
          </cell>
          <cell r="F16015" t="str">
            <v>腮腺切除术</v>
          </cell>
          <cell r="G16015" t="str">
            <v>各种手术及医疗操作</v>
          </cell>
        </row>
        <row r="16016">
          <cell r="E16016" t="str">
            <v>PAROTITIS</v>
          </cell>
          <cell r="F16016" t="str">
            <v>腮腺炎</v>
          </cell>
          <cell r="G16016" t="str">
            <v>感染及侵染类疾病</v>
          </cell>
        </row>
        <row r="16017">
          <cell r="E16017" t="str">
            <v>PAROVARIAN CYST</v>
          </cell>
          <cell r="F16017" t="str">
            <v>子宫附件囊肿</v>
          </cell>
          <cell r="G16017" t="str">
            <v>生殖系统及乳腺疾病</v>
          </cell>
        </row>
        <row r="16018">
          <cell r="E16018" t="str">
            <v>PAROXYSMAL ARRHYTHMIA</v>
          </cell>
          <cell r="F16018" t="str">
            <v>阵发性心律失常</v>
          </cell>
          <cell r="G16018" t="str">
            <v>心脏器官疾病</v>
          </cell>
        </row>
        <row r="16019">
          <cell r="E16019" t="str">
            <v>PAROXYSMAL ATRIOVENTRICULAR BLOCK</v>
          </cell>
          <cell r="F16019" t="str">
            <v>阵发性房室传导阻滞</v>
          </cell>
          <cell r="G16019" t="str">
            <v>心脏器官疾病</v>
          </cell>
        </row>
        <row r="16020">
          <cell r="E16020" t="str">
            <v>PAROXYSMAL AUTONOMIC INSTABILITY WITH DYSTONIA</v>
          </cell>
          <cell r="F16020" t="str">
            <v>阵发性自主神经性不稳伴肌张力不全</v>
          </cell>
          <cell r="G16020" t="str">
            <v>各类损伤、中毒及操作并发症</v>
          </cell>
        </row>
        <row r="16021">
          <cell r="E16021" t="str">
            <v>PAROXYSMAL CHOREOATHETOSIS</v>
          </cell>
          <cell r="F16021" t="str">
            <v>发作性舞蹈手足徐动症</v>
          </cell>
          <cell r="G16021" t="str">
            <v>各类神经系统疾病</v>
          </cell>
        </row>
        <row r="16022">
          <cell r="E16022" t="str">
            <v>PAROXYSMAL EXTREME PAIN DISORDER</v>
          </cell>
          <cell r="F16022" t="str">
            <v>阵发性极度疼痛症</v>
          </cell>
          <cell r="G16022" t="str">
            <v>各种先天性家族性遗传性疾病</v>
          </cell>
        </row>
        <row r="16023">
          <cell r="E16023" t="str">
            <v>PAROXYSMAL NOCTURNAL HAEMOGLOBINURIA</v>
          </cell>
          <cell r="F16023" t="str">
            <v>阵发性夜间血红蛋白尿</v>
          </cell>
          <cell r="G16023" t="str">
            <v>肾脏及泌尿系统疾病</v>
          </cell>
        </row>
        <row r="16024">
          <cell r="E16024" t="str">
            <v>PAROXYSMAL PERCEPTUAL ALTERATION</v>
          </cell>
          <cell r="F16024" t="str">
            <v>发作性知觉改变</v>
          </cell>
          <cell r="G16024" t="str">
            <v>精神病类</v>
          </cell>
        </row>
        <row r="16025">
          <cell r="E16025" t="str">
            <v>PAROXYSMAL SYMPATHETIC HYPERACTIVITY</v>
          </cell>
          <cell r="F16025" t="str">
            <v>阵发性交感神经功能亢进</v>
          </cell>
          <cell r="G16025" t="str">
            <v>各类神经系统疾病</v>
          </cell>
        </row>
        <row r="16026">
          <cell r="E16026" t="str">
            <v>PARS PLANA CYST</v>
          </cell>
          <cell r="F16026" t="str">
            <v>睫状体扁平部囊肿</v>
          </cell>
          <cell r="G16026" t="str">
            <v>眼器官疾病</v>
          </cell>
        </row>
        <row r="16027">
          <cell r="E16027" t="str">
            <v>PARTIAL ADRENALECTOMY</v>
          </cell>
          <cell r="F16027" t="str">
            <v>肾上腺切除术</v>
          </cell>
          <cell r="G16027" t="str">
            <v>各种手术及医疗操作</v>
          </cell>
        </row>
        <row r="16028">
          <cell r="E16028" t="str">
            <v>PARTIAL CYSTECTOMY</v>
          </cell>
          <cell r="F16028" t="str">
            <v>膀胱部分切除术</v>
          </cell>
          <cell r="G16028" t="str">
            <v>各种手术及医疗操作</v>
          </cell>
        </row>
        <row r="16029">
          <cell r="E16029" t="str">
            <v>PARTIAL LIPODYSTROPHY</v>
          </cell>
          <cell r="F16029" t="str">
            <v>部分脂肪营养不良</v>
          </cell>
          <cell r="G16029" t="str">
            <v>皮肤及皮下组织类疾病</v>
          </cell>
        </row>
        <row r="16030">
          <cell r="E16030" t="str">
            <v>PARTIAL LUNG RESECTION</v>
          </cell>
          <cell r="F16030" t="str">
            <v>肺切除</v>
          </cell>
          <cell r="G16030" t="str">
            <v>各种手术及医疗操作</v>
          </cell>
        </row>
        <row r="16031">
          <cell r="E16031" t="str">
            <v>PARTIAL MASTECTOMY</v>
          </cell>
          <cell r="F16031" t="str">
            <v>保乳术</v>
          </cell>
          <cell r="G16031" t="str">
            <v>各种手术及医疗操作</v>
          </cell>
        </row>
        <row r="16032">
          <cell r="E16032" t="str">
            <v>PARTIAL SEIZURES</v>
          </cell>
          <cell r="F16032" t="str">
            <v>部分性癫痫发作</v>
          </cell>
          <cell r="G16032" t="str">
            <v>各类神经系统疾病</v>
          </cell>
        </row>
        <row r="16033">
          <cell r="E16033" t="str">
            <v>PARTIAL SEIZURES WITH SECONDARY GENERALISATION</v>
          </cell>
          <cell r="F16033" t="str">
            <v>部分性癫痫继发全身性发作</v>
          </cell>
          <cell r="G16033" t="str">
            <v>各类神经系统疾病</v>
          </cell>
        </row>
        <row r="16034">
          <cell r="E16034" t="str">
            <v>PARTIAL SPLENIC EMBOLISATION</v>
          </cell>
          <cell r="F16034" t="str">
            <v>脾动脉栓塞术</v>
          </cell>
          <cell r="G16034" t="str">
            <v>各种手术及医疗操作</v>
          </cell>
        </row>
        <row r="16035">
          <cell r="E16035" t="str">
            <v>PARTNER STRESS</v>
          </cell>
          <cell r="F16035" t="str">
            <v>伴侣紧张</v>
          </cell>
          <cell r="G16035" t="str">
            <v>社会环境</v>
          </cell>
        </row>
        <row r="16036">
          <cell r="E16036" t="str">
            <v>PARURESIS</v>
          </cell>
          <cell r="F16036" t="str">
            <v>害羞膀胱症</v>
          </cell>
          <cell r="G16036" t="str">
            <v>精神病类</v>
          </cell>
        </row>
        <row r="16037">
          <cell r="E16037" t="str">
            <v>PARVIMONAS MICRA INFECTION</v>
          </cell>
          <cell r="F16037" t="str">
            <v>微小小单胞菌感染</v>
          </cell>
          <cell r="G16037" t="str">
            <v>感染及侵染类疾病</v>
          </cell>
        </row>
        <row r="16038">
          <cell r="E16038" t="str">
            <v>PARVIMONAS TEST POSITIVE</v>
          </cell>
          <cell r="F16038" t="str">
            <v>小单胞菌检测阳性</v>
          </cell>
          <cell r="G16038" t="str">
            <v>各类检查</v>
          </cell>
        </row>
        <row r="16039">
          <cell r="E16039" t="str">
            <v>PARVOVIRUS B19 INFECTION</v>
          </cell>
          <cell r="F16039" t="str">
            <v>细小病毒 B19 感染</v>
          </cell>
          <cell r="G16039" t="str">
            <v>感染及侵染类疾病</v>
          </cell>
        </row>
        <row r="16040">
          <cell r="E16040" t="str">
            <v>PARVOVIRUS B19 INFECTION REACTIVATION</v>
          </cell>
          <cell r="F16040" t="str">
            <v>细小病毒 B19 感染再激活</v>
          </cell>
          <cell r="G16040" t="str">
            <v>感染及侵染类疾病</v>
          </cell>
        </row>
        <row r="16041">
          <cell r="E16041" t="str">
            <v>PARVOVIRUS B19 SEROLOGY POSITIVE</v>
          </cell>
          <cell r="F16041" t="str">
            <v>细小病毒 B19 检测阳性</v>
          </cell>
          <cell r="G16041" t="str">
            <v>各类检查</v>
          </cell>
        </row>
        <row r="16042">
          <cell r="E16042" t="str">
            <v>PARVOVIRUS B19 TEST</v>
          </cell>
          <cell r="F16042" t="str">
            <v>细小病毒 B19 检测</v>
          </cell>
          <cell r="G16042" t="str">
            <v>各类检查</v>
          </cell>
        </row>
        <row r="16043">
          <cell r="E16043" t="str">
            <v>PARVOVIRUS B19 TEST POSITIVE</v>
          </cell>
          <cell r="F16043" t="str">
            <v>细小病毒 B19 检测阳性</v>
          </cell>
          <cell r="G16043" t="str">
            <v>各类检查</v>
          </cell>
        </row>
        <row r="16044">
          <cell r="E16044" t="str">
            <v>PARVOVIRUS INFECTION</v>
          </cell>
          <cell r="F16044" t="str">
            <v>细小病毒感染</v>
          </cell>
          <cell r="G16044" t="str">
            <v>感染及侵染类疾病</v>
          </cell>
        </row>
        <row r="16045">
          <cell r="E16045" t="str">
            <v>PASH SYNDROME</v>
          </cell>
          <cell r="F16045" t="str">
            <v>PASH 综合征</v>
          </cell>
          <cell r="G16045" t="str">
            <v>皮肤及皮下组织类疾病</v>
          </cell>
        </row>
        <row r="16046">
          <cell r="E16046" t="str">
            <v>PASSENGER LYMPHOCYTE SYNDROME</v>
          </cell>
          <cell r="F16046" t="str">
            <v>过路淋巴细胞综合征</v>
          </cell>
          <cell r="G16046" t="str">
            <v>免疫系统疾病</v>
          </cell>
        </row>
        <row r="16047">
          <cell r="E16047" t="str">
            <v>PASSIVE SMOKING</v>
          </cell>
          <cell r="F16047" t="str">
            <v>被动吸烟</v>
          </cell>
          <cell r="G16047" t="str">
            <v>社会环境</v>
          </cell>
        </row>
        <row r="16048">
          <cell r="E16048" t="str">
            <v>PAST-POINTING</v>
          </cell>
          <cell r="F16048" t="str">
            <v>过指试验</v>
          </cell>
          <cell r="G16048" t="str">
            <v>各类检查</v>
          </cell>
        </row>
        <row r="16049">
          <cell r="E16049" t="str">
            <v>PASTEURELLA INFECTION</v>
          </cell>
          <cell r="F16049" t="str">
            <v>巴斯德菌感染</v>
          </cell>
          <cell r="G16049" t="str">
            <v>感染及侵染类疾病</v>
          </cell>
        </row>
        <row r="16050">
          <cell r="E16050" t="str">
            <v>PASTEURELLA TEST POSITIVE</v>
          </cell>
          <cell r="F16050" t="str">
            <v>巴氏杆菌检测阳性</v>
          </cell>
          <cell r="G16050" t="str">
            <v>各类检查</v>
          </cell>
        </row>
        <row r="16051">
          <cell r="E16051" t="str">
            <v>PATELLA FRACTURE</v>
          </cell>
          <cell r="F16051" t="str">
            <v>髌骨骨折</v>
          </cell>
          <cell r="G16051" t="str">
            <v>各类损伤、中毒及操作并发症</v>
          </cell>
        </row>
        <row r="16052">
          <cell r="E16052" t="str">
            <v>PATELLA REPLACEMENT</v>
          </cell>
          <cell r="F16052" t="str">
            <v>髌骨置换</v>
          </cell>
          <cell r="G16052" t="str">
            <v>各种手术及医疗操作</v>
          </cell>
        </row>
        <row r="16053">
          <cell r="E16053" t="str">
            <v>PATELLECTOMY</v>
          </cell>
          <cell r="F16053" t="str">
            <v>髌骨切除术</v>
          </cell>
          <cell r="G16053" t="str">
            <v>各种手术及医疗操作</v>
          </cell>
        </row>
        <row r="16054">
          <cell r="E16054" t="str">
            <v>PATELLOFEMORAL PAIN SYNDROME</v>
          </cell>
          <cell r="F16054" t="str">
            <v>髌股疼痛综合征</v>
          </cell>
          <cell r="G16054" t="str">
            <v>各种肌肉骨骼及结缔组织疾病</v>
          </cell>
        </row>
        <row r="16055">
          <cell r="E16055" t="str">
            <v>PATENT DUCTUS ARTERIOSUS</v>
          </cell>
          <cell r="F16055" t="str">
            <v>动脉导管未闭</v>
          </cell>
          <cell r="G16055" t="str">
            <v>各种先天性家族性遗传性疾病</v>
          </cell>
        </row>
        <row r="16056">
          <cell r="E16056" t="str">
            <v>PATENT DUCTUS ARTERIOSUS REPAIR</v>
          </cell>
          <cell r="F16056" t="str">
            <v>动脉导管未闭修补</v>
          </cell>
          <cell r="G16056" t="str">
            <v>各种手术及医疗操作</v>
          </cell>
        </row>
        <row r="16057">
          <cell r="E16057" t="str">
            <v>PATERNAL DRUGS AFFECTING FOETUS</v>
          </cell>
          <cell r="F16057" t="str">
            <v>影响胎儿的父亲药物</v>
          </cell>
          <cell r="G16057" t="str">
            <v>各类损伤、中毒及操作并发症</v>
          </cell>
        </row>
        <row r="16058">
          <cell r="E16058" t="str">
            <v>PATERNAL EXPOSURE BEFORE PREGNANCY</v>
          </cell>
          <cell r="F16058" t="str">
            <v>妊娠前父方的暴露</v>
          </cell>
          <cell r="G16058" t="str">
            <v>各类损伤、中毒及操作并发症</v>
          </cell>
        </row>
        <row r="16059">
          <cell r="E16059" t="str">
            <v>PATERNAL EXPOSURE DURING PREGNANCY</v>
          </cell>
          <cell r="F16059" t="str">
            <v>妊娠过程中父方的暴露</v>
          </cell>
          <cell r="G16059" t="str">
            <v>各类损伤、中毒及操作并发症</v>
          </cell>
        </row>
        <row r="16060">
          <cell r="E16060" t="str">
            <v>PATERNAL EXPOSURE TIMING UNSPECIFIED</v>
          </cell>
          <cell r="F16060" t="str">
            <v>时段未特别指明的父方暴露</v>
          </cell>
          <cell r="G16060" t="str">
            <v>各类损伤、中毒及操作并发症</v>
          </cell>
        </row>
        <row r="16061">
          <cell r="E16061" t="str">
            <v>PATHERGY REACTION</v>
          </cell>
          <cell r="F16061" t="str">
            <v>针刺反应</v>
          </cell>
          <cell r="G16061" t="str">
            <v>皮肤及皮下组织类疾病</v>
          </cell>
        </row>
        <row r="16062">
          <cell r="E16062" t="str">
            <v>PATHOGEN RESISTANCE</v>
          </cell>
          <cell r="F16062" t="str">
            <v>病原体耐药</v>
          </cell>
          <cell r="G16062" t="str">
            <v>感染及侵染类疾病</v>
          </cell>
        </row>
        <row r="16063">
          <cell r="E16063" t="str">
            <v>PATHOLOGIC MYOPIA</v>
          </cell>
          <cell r="F16063" t="str">
            <v>病理性近视</v>
          </cell>
          <cell r="G16063" t="str">
            <v>眼器官疾病</v>
          </cell>
        </row>
        <row r="16064">
          <cell r="E16064" t="str">
            <v>PATHOLOGICAL DISSECTION</v>
          </cell>
          <cell r="F16064" t="str">
            <v>病理解剖</v>
          </cell>
          <cell r="G16064" t="str">
            <v>全身性疾病及给药部位各种反应</v>
          </cell>
        </row>
        <row r="16065">
          <cell r="E16065" t="str">
            <v>PATHOLOGICAL DOUBT</v>
          </cell>
          <cell r="F16065" t="str">
            <v>病理性怀疑</v>
          </cell>
          <cell r="G16065" t="str">
            <v>精神病类</v>
          </cell>
        </row>
        <row r="16066">
          <cell r="E16066" t="str">
            <v>PATHOLOGICAL FRACTURE</v>
          </cell>
          <cell r="F16066" t="str">
            <v>病理性骨折</v>
          </cell>
          <cell r="G16066" t="str">
            <v>各种肌肉骨骼及结缔组织疾病</v>
          </cell>
        </row>
        <row r="16067">
          <cell r="E16067" t="str">
            <v>PATHOLOGICAL GAMBLING</v>
          </cell>
          <cell r="F16067" t="str">
            <v>赌博障碍</v>
          </cell>
          <cell r="G16067" t="str">
            <v>精神病类</v>
          </cell>
        </row>
        <row r="16068">
          <cell r="E16068" t="str">
            <v>PATHOLOGICAL TOOTH FRACTURE</v>
          </cell>
          <cell r="F16068" t="str">
            <v>病理性牙齿断裂</v>
          </cell>
          <cell r="G16068" t="str">
            <v>胃肠系统疾病</v>
          </cell>
        </row>
        <row r="16069">
          <cell r="E16069" t="str">
            <v>PATHOLOGY TEST</v>
          </cell>
          <cell r="F16069" t="str">
            <v>病理检查</v>
          </cell>
          <cell r="G16069" t="str">
            <v>各类检查</v>
          </cell>
        </row>
        <row r="16070">
          <cell r="E16070" t="str">
            <v>PATIENT-DEVICE INCOMPATIBILITY</v>
          </cell>
          <cell r="F16070" t="str">
            <v>患者与装置的不相容性</v>
          </cell>
          <cell r="G16070" t="str">
            <v>产品问题</v>
          </cell>
        </row>
        <row r="16071">
          <cell r="E16071" t="str">
            <v>PATIENT DISSATISFACTION WITH DEVICE</v>
          </cell>
          <cell r="F16071" t="str">
            <v>患者对装置不满</v>
          </cell>
          <cell r="G16071" t="str">
            <v>社会环境</v>
          </cell>
        </row>
        <row r="16072">
          <cell r="E16072" t="str">
            <v>PATIENT DISSATISFACTION WITH TREATMENT</v>
          </cell>
          <cell r="F16072" t="str">
            <v>病人对治疗不满意</v>
          </cell>
          <cell r="G16072" t="str">
            <v>社会环境</v>
          </cell>
        </row>
        <row r="16073">
          <cell r="E16073" t="str">
            <v>PATIENT ELOPEMENT</v>
          </cell>
          <cell r="F16073" t="str">
            <v>患者出走</v>
          </cell>
          <cell r="G16073" t="str">
            <v>各类神经系统疾病</v>
          </cell>
        </row>
        <row r="16074">
          <cell r="E16074" t="str">
            <v>PATIENT ISOLATION</v>
          </cell>
          <cell r="F16074" t="str">
            <v>患者隔离</v>
          </cell>
          <cell r="G16074" t="str">
            <v>各种手术及医疗操作</v>
          </cell>
        </row>
        <row r="16075">
          <cell r="E16075" t="str">
            <v>PATIENT RESTRAINT</v>
          </cell>
          <cell r="F16075" t="str">
            <v>患者约束</v>
          </cell>
          <cell r="G16075" t="str">
            <v>各种手术及医疗操作</v>
          </cell>
        </row>
        <row r="16076">
          <cell r="E16076" t="str">
            <v>PATIENT UNCOOPERATIVE</v>
          </cell>
          <cell r="F16076" t="str">
            <v>病人不合作</v>
          </cell>
          <cell r="G16076" t="str">
            <v>社会环境</v>
          </cell>
        </row>
        <row r="16077">
          <cell r="E16077" t="str">
            <v>PCO2</v>
          </cell>
          <cell r="F16077" t="str">
            <v>PCO2</v>
          </cell>
          <cell r="G16077" t="str">
            <v>各类检查</v>
          </cell>
        </row>
        <row r="16078">
          <cell r="E16078" t="str">
            <v>PCO2 ABNORMAL</v>
          </cell>
          <cell r="F16078" t="str">
            <v>PCO2 异常</v>
          </cell>
          <cell r="G16078" t="str">
            <v>各类检查</v>
          </cell>
        </row>
        <row r="16079">
          <cell r="E16079" t="str">
            <v>PCO2 DECREASED</v>
          </cell>
          <cell r="F16079" t="str">
            <v>PCO2 降低</v>
          </cell>
          <cell r="G16079" t="str">
            <v>各类检查</v>
          </cell>
        </row>
        <row r="16080">
          <cell r="E16080" t="str">
            <v>PCO2 INCREASED</v>
          </cell>
          <cell r="F16080" t="str">
            <v>PCO2 升高</v>
          </cell>
          <cell r="G16080" t="str">
            <v>各类检查</v>
          </cell>
        </row>
        <row r="16081">
          <cell r="E16081" t="str">
            <v>PEAK EXPIRATORY FLOW RATE</v>
          </cell>
          <cell r="F16081" t="str">
            <v>最大呼气流率</v>
          </cell>
          <cell r="G16081" t="str">
            <v>各类检查</v>
          </cell>
        </row>
        <row r="16082">
          <cell r="E16082" t="str">
            <v>PEAK EXPIRATORY FLOW RATE ABNORMAL</v>
          </cell>
          <cell r="F16082" t="str">
            <v>最大呼气流率异常</v>
          </cell>
          <cell r="G16082" t="str">
            <v>各类检查</v>
          </cell>
        </row>
        <row r="16083">
          <cell r="E16083" t="str">
            <v>PEAK EXPIRATORY FLOW RATE DECREASED</v>
          </cell>
          <cell r="F16083" t="str">
            <v>最大呼气流率降低</v>
          </cell>
          <cell r="G16083" t="str">
            <v>各类检查</v>
          </cell>
        </row>
        <row r="16084">
          <cell r="E16084" t="str">
            <v>PEAK EXPIRATORY FLOW RATE INCREASED</v>
          </cell>
          <cell r="F16084" t="str">
            <v>最大呼气流率升高</v>
          </cell>
          <cell r="G16084" t="str">
            <v>各类检查</v>
          </cell>
        </row>
        <row r="16085">
          <cell r="E16085" t="str">
            <v>PEAK NASAL INSPIRATORY FLOW DECREASED</v>
          </cell>
          <cell r="F16085" t="str">
            <v>鼻吸气峰流量增加</v>
          </cell>
          <cell r="G16085" t="str">
            <v>各类检查</v>
          </cell>
        </row>
        <row r="16086">
          <cell r="E16086" t="str">
            <v>PEAK NASAL INSPIRATORY FLOW INCREASED</v>
          </cell>
          <cell r="F16086" t="str">
            <v>鼻吸气峰流量降低</v>
          </cell>
          <cell r="G16086" t="str">
            <v>各类检查</v>
          </cell>
        </row>
        <row r="16087">
          <cell r="E16087" t="str">
            <v>PEARLY PENILE PAPULES</v>
          </cell>
          <cell r="F16087" t="str">
            <v>珍珠状阴茎丘疹</v>
          </cell>
          <cell r="G16087" t="str">
            <v>良性、恶性及性质不明的肿瘤（包括囊状和息肉状）</v>
          </cell>
        </row>
        <row r="16088">
          <cell r="E16088" t="str">
            <v>PEARSON'S SYNDROME</v>
          </cell>
          <cell r="F16088" t="str">
            <v>皮尔森综合征</v>
          </cell>
          <cell r="G16088" t="str">
            <v>各种先天性家族性遗传性疾病</v>
          </cell>
        </row>
        <row r="16089">
          <cell r="E16089" t="str">
            <v>PEAU D'ORANGE</v>
          </cell>
          <cell r="F16089" t="str">
            <v>桔皮样变</v>
          </cell>
          <cell r="G16089" t="str">
            <v>皮肤及皮下组织类疾病</v>
          </cell>
        </row>
        <row r="16090">
          <cell r="E16090" t="str">
            <v>PECTUS CARINATUM</v>
          </cell>
          <cell r="F16090" t="str">
            <v>鸡胸</v>
          </cell>
          <cell r="G16090" t="str">
            <v>各种先天性家族性遗传性疾病</v>
          </cell>
        </row>
        <row r="16091">
          <cell r="E16091" t="str">
            <v>PECTUS EXCAVATUM</v>
          </cell>
          <cell r="F16091" t="str">
            <v>漏斗胸</v>
          </cell>
          <cell r="G16091" t="str">
            <v>各种先天性家族性遗传性疾病</v>
          </cell>
        </row>
        <row r="16092">
          <cell r="E16092" t="str">
            <v>PEDAL PULSE ABNORMAL</v>
          </cell>
          <cell r="F16092" t="str">
            <v>足背动脉脉搏异常</v>
          </cell>
          <cell r="G16092" t="str">
            <v>各类检查</v>
          </cell>
        </row>
        <row r="16093">
          <cell r="E16093" t="str">
            <v>PEDAL PULSE ABSENT</v>
          </cell>
          <cell r="F16093" t="str">
            <v>脉搏消失</v>
          </cell>
          <cell r="G16093" t="str">
            <v>各类检查</v>
          </cell>
        </row>
        <row r="16094">
          <cell r="E16094" t="str">
            <v>PEDAL PULSE DECREASED</v>
          </cell>
          <cell r="F16094" t="str">
            <v>足背动脉脉搏减少</v>
          </cell>
          <cell r="G16094" t="str">
            <v>各类检查</v>
          </cell>
        </row>
        <row r="16095">
          <cell r="E16095" t="str">
            <v>PEDIATRIC AUTOIMMUNE NEUROPSYCHIATRIC DISORDERS ASSOCIATED WITH STREPTOCOCCAL INFECTION</v>
          </cell>
          <cell r="F16095" t="str">
            <v>儿童急性发作神经精神病综合症</v>
          </cell>
          <cell r="G16095" t="str">
            <v>精神病类</v>
          </cell>
        </row>
        <row r="16096">
          <cell r="E16096" t="str">
            <v>PELIOSIS HEPATIS</v>
          </cell>
          <cell r="F16096" t="str">
            <v>肝紫癜</v>
          </cell>
          <cell r="G16096" t="str">
            <v>肝胆系统疾病</v>
          </cell>
        </row>
        <row r="16097">
          <cell r="E16097" t="str">
            <v>PELVI-URETERIC OBSTRUCTION</v>
          </cell>
          <cell r="F16097" t="str">
            <v>肾盂输尿管阻塞</v>
          </cell>
          <cell r="G16097" t="str">
            <v>肾脏及泌尿系统疾病</v>
          </cell>
        </row>
        <row r="16098">
          <cell r="E16098" t="str">
            <v>PELVIC ABSCESS</v>
          </cell>
          <cell r="F16098" t="str">
            <v>盆腔脓肿</v>
          </cell>
          <cell r="G16098" t="str">
            <v>感染及侵染类疾病</v>
          </cell>
        </row>
        <row r="16099">
          <cell r="E16099" t="str">
            <v>PELVIC ADHESIONS</v>
          </cell>
          <cell r="F16099" t="str">
            <v>盆腔粘连</v>
          </cell>
          <cell r="G16099" t="str">
            <v>生殖系统及乳腺疾病</v>
          </cell>
        </row>
        <row r="16100">
          <cell r="E16100" t="str">
            <v>PELVIC BONE INJURY</v>
          </cell>
          <cell r="F16100" t="str">
            <v>骨盆骨损伤</v>
          </cell>
          <cell r="G16100" t="str">
            <v>各类损伤、中毒及操作并发症</v>
          </cell>
        </row>
        <row r="16101">
          <cell r="E16101" t="str">
            <v>PELVIC CONGESTION</v>
          </cell>
          <cell r="F16101" t="str">
            <v>盆腔淤血</v>
          </cell>
          <cell r="G16101" t="str">
            <v>生殖系统及乳腺疾病</v>
          </cell>
        </row>
        <row r="16102">
          <cell r="E16102" t="str">
            <v>PELVIC CYST</v>
          </cell>
          <cell r="F16102" t="str">
            <v>盆腔囊肿</v>
          </cell>
          <cell r="G16102" t="str">
            <v>生殖系统及乳腺疾病</v>
          </cell>
        </row>
        <row r="16103">
          <cell r="E16103" t="str">
            <v>PELVIC DEFORMITY</v>
          </cell>
          <cell r="F16103" t="str">
            <v>骨盆畸形</v>
          </cell>
          <cell r="G16103" t="str">
            <v>各种肌肉骨骼及结缔组织疾病</v>
          </cell>
        </row>
        <row r="16104">
          <cell r="E16104" t="str">
            <v>PELVIC DISCOMFORT</v>
          </cell>
          <cell r="F16104" t="str">
            <v>盆腔不适</v>
          </cell>
          <cell r="G16104" t="str">
            <v>生殖系统及乳腺疾病</v>
          </cell>
        </row>
        <row r="16105">
          <cell r="E16105" t="str">
            <v>PELVIC EXENTERATION</v>
          </cell>
          <cell r="F16105" t="str">
            <v>盆腔脏器切除术</v>
          </cell>
          <cell r="G16105" t="str">
            <v>各种手术及医疗操作</v>
          </cell>
        </row>
        <row r="16106">
          <cell r="E16106" t="str">
            <v>PELVIC EXPLORATION</v>
          </cell>
          <cell r="F16106" t="str">
            <v>盆腔探查术</v>
          </cell>
          <cell r="G16106" t="str">
            <v>各种手术及医疗操作</v>
          </cell>
        </row>
        <row r="16107">
          <cell r="E16107" t="str">
            <v>PELVIC FIBROSIS</v>
          </cell>
          <cell r="F16107" t="str">
            <v>骨盆纤维化</v>
          </cell>
          <cell r="G16107" t="str">
            <v>全身性疾病及给药部位各种反应</v>
          </cell>
        </row>
        <row r="16108">
          <cell r="E16108" t="str">
            <v>PELVIC FLOOR DYSFUNCTION</v>
          </cell>
          <cell r="F16108" t="str">
            <v>骨盆底功能障碍</v>
          </cell>
          <cell r="G16108" t="str">
            <v>胃肠系统疾病</v>
          </cell>
        </row>
        <row r="16109">
          <cell r="E16109" t="str">
            <v>PELVIC FLOOR DYSSYNERGIA</v>
          </cell>
          <cell r="F16109" t="str">
            <v>骨盆底功能障碍</v>
          </cell>
          <cell r="G16109" t="str">
            <v>胃肠系统疾病</v>
          </cell>
        </row>
        <row r="16110">
          <cell r="E16110" t="str">
            <v>PELVIC FLOOR HERNIA</v>
          </cell>
          <cell r="F16110" t="str">
            <v>盆底疝</v>
          </cell>
          <cell r="G16110" t="str">
            <v>胃肠系统疾病</v>
          </cell>
        </row>
        <row r="16111">
          <cell r="E16111" t="str">
            <v>PELVIC FLOOR MUSCLE TRAINING</v>
          </cell>
          <cell r="F16111" t="str">
            <v>盆底肌肉训练</v>
          </cell>
          <cell r="G16111" t="str">
            <v>各种手术及医疗操作</v>
          </cell>
        </row>
        <row r="16112">
          <cell r="E16112" t="str">
            <v>PELVIC FLOOR MUSCLE WEAKNESS</v>
          </cell>
          <cell r="F16112" t="str">
            <v>盆底肌无力</v>
          </cell>
          <cell r="G16112" t="str">
            <v>生殖系统及乳腺疾病</v>
          </cell>
        </row>
        <row r="16113">
          <cell r="E16113" t="str">
            <v>PELVIC FLOOR REPAIR</v>
          </cell>
          <cell r="F16113" t="str">
            <v>骨盆底修复术</v>
          </cell>
          <cell r="G16113" t="str">
            <v>各种手术及医疗操作</v>
          </cell>
        </row>
        <row r="16114">
          <cell r="E16114" t="str">
            <v>PELVIC FLUID COLLECTION</v>
          </cell>
          <cell r="F16114" t="str">
            <v>盆腔积液</v>
          </cell>
          <cell r="G16114" t="str">
            <v>生殖系统及乳腺疾病</v>
          </cell>
        </row>
        <row r="16115">
          <cell r="E16115" t="str">
            <v>PELVIC FLUID COLLECTION DRAINAGE</v>
          </cell>
          <cell r="F16115" t="str">
            <v>盆腔积液引流</v>
          </cell>
          <cell r="G16115" t="str">
            <v>各种手术及医疗操作</v>
          </cell>
        </row>
        <row r="16116">
          <cell r="E16116" t="str">
            <v>PELVIC FRACTURE</v>
          </cell>
          <cell r="F16116" t="str">
            <v>骨盆骨折</v>
          </cell>
          <cell r="G16116" t="str">
            <v>各类损伤、中毒及操作并发症</v>
          </cell>
        </row>
        <row r="16117">
          <cell r="E16117" t="str">
            <v>PELVIC GIRDLE PAIN</v>
          </cell>
          <cell r="F16117" t="str">
            <v>骨盆带疼痛</v>
          </cell>
          <cell r="G16117" t="str">
            <v>妊娠期、产褥期及围产期状况</v>
          </cell>
        </row>
        <row r="16118">
          <cell r="E16118" t="str">
            <v>PELVIC HAEMATOMA</v>
          </cell>
          <cell r="F16118" t="str">
            <v>盆腔血肿</v>
          </cell>
          <cell r="G16118" t="str">
            <v>生殖系统及乳腺疾病</v>
          </cell>
        </row>
        <row r="16119">
          <cell r="E16119" t="str">
            <v>PELVIC HAEMATOMA OBSTETRIC</v>
          </cell>
          <cell r="F16119" t="str">
            <v>产科盆腔血肿</v>
          </cell>
          <cell r="G16119" t="str">
            <v>妊娠期、产褥期及围产期状况</v>
          </cell>
        </row>
        <row r="16120">
          <cell r="E16120" t="str">
            <v>PELVIC HAEMORRHAGE</v>
          </cell>
          <cell r="F16120" t="str">
            <v>盆腔出血</v>
          </cell>
          <cell r="G16120" t="str">
            <v>生殖系统及乳腺疾病</v>
          </cell>
        </row>
        <row r="16121">
          <cell r="E16121" t="str">
            <v>PELVIC INFECTION</v>
          </cell>
          <cell r="F16121" t="str">
            <v>盆腔感染</v>
          </cell>
          <cell r="G16121" t="str">
            <v>感染及侵染类疾病</v>
          </cell>
        </row>
        <row r="16122">
          <cell r="E16122" t="str">
            <v>PELVIC INFLAMMATORY DISEASE</v>
          </cell>
          <cell r="F16122" t="str">
            <v>盆腔炎</v>
          </cell>
          <cell r="G16122" t="str">
            <v>感染及侵染类疾病</v>
          </cell>
        </row>
        <row r="16123">
          <cell r="E16123" t="str">
            <v>PELVIC INFLAMMATORY DISEASE MYCOPLASMAL</v>
          </cell>
          <cell r="F16123" t="str">
            <v>支原体性盆腔炎</v>
          </cell>
          <cell r="G16123" t="str">
            <v>感染及侵染类疾病</v>
          </cell>
        </row>
        <row r="16124">
          <cell r="E16124" t="str">
            <v>PELVIC KIDNEY</v>
          </cell>
          <cell r="F16124" t="str">
            <v>盆腔肾</v>
          </cell>
          <cell r="G16124" t="str">
            <v>各种先天性家族性遗传性疾病</v>
          </cell>
        </row>
        <row r="16125">
          <cell r="E16125" t="str">
            <v>PELVIC LAPAROSCOPY</v>
          </cell>
          <cell r="F16125" t="str">
            <v>骨盆腹腔镜检查</v>
          </cell>
          <cell r="G16125" t="str">
            <v>各类检查</v>
          </cell>
        </row>
        <row r="16126">
          <cell r="E16126" t="str">
            <v>PELVIC MASS</v>
          </cell>
          <cell r="F16126" t="str">
            <v>盆腔肿物</v>
          </cell>
          <cell r="G16126" t="str">
            <v>全身性疾病及给药部位各种反应</v>
          </cell>
        </row>
        <row r="16127">
          <cell r="E16127" t="str">
            <v>PELVIC MISALIGNMENT</v>
          </cell>
          <cell r="F16127" t="str">
            <v>骨盆错位</v>
          </cell>
          <cell r="G16127" t="str">
            <v>各种肌肉骨骼及结缔组织疾病</v>
          </cell>
        </row>
        <row r="16128">
          <cell r="E16128" t="str">
            <v>PELVIC MUSCLES INADEQUATE</v>
          </cell>
          <cell r="F16128" t="str">
            <v>盆底肌无力</v>
          </cell>
          <cell r="G16128" t="str">
            <v>生殖系统及乳腺疾病</v>
          </cell>
        </row>
        <row r="16129">
          <cell r="E16129" t="str">
            <v>PELVIC NEOPLASM</v>
          </cell>
          <cell r="F16129" t="str">
            <v>骨盆肿瘤</v>
          </cell>
          <cell r="G16129" t="str">
            <v>良性、恶性及性质不明的肿瘤（包括囊状和息肉状）</v>
          </cell>
        </row>
        <row r="16130">
          <cell r="E16130" t="str">
            <v>PELVIC OPERATION</v>
          </cell>
          <cell r="F16130" t="str">
            <v>盆腔手术</v>
          </cell>
          <cell r="G16130" t="str">
            <v>各种手术及医疗操作</v>
          </cell>
        </row>
        <row r="16131">
          <cell r="E16131" t="str">
            <v>PELVIC ORGAN INJURY</v>
          </cell>
          <cell r="F16131" t="str">
            <v>盆腔脏器损伤</v>
          </cell>
          <cell r="G16131" t="str">
            <v>各类损伤、中毒及操作并发症</v>
          </cell>
        </row>
        <row r="16132">
          <cell r="E16132" t="str">
            <v>PELVIC ORGAN PROLAPSE</v>
          </cell>
          <cell r="F16132" t="str">
            <v>盆腔器官脱垂</v>
          </cell>
          <cell r="G16132" t="str">
            <v>生殖系统及乳腺疾病</v>
          </cell>
        </row>
        <row r="16133">
          <cell r="E16133" t="str">
            <v>PELVIC PAIN</v>
          </cell>
          <cell r="F16133" t="str">
            <v>盆腔疼痛</v>
          </cell>
          <cell r="G16133" t="str">
            <v>生殖系统及乳腺疾病</v>
          </cell>
        </row>
        <row r="16134">
          <cell r="E16134" t="str">
            <v>PELVIC PERITONEAL ADHESIONS</v>
          </cell>
          <cell r="F16134" t="str">
            <v>腹膜粘连</v>
          </cell>
          <cell r="G16134" t="str">
            <v>胃肠系统疾病</v>
          </cell>
        </row>
        <row r="16135">
          <cell r="E16135" t="str">
            <v>PELVIC POUCH PROCEDURE</v>
          </cell>
          <cell r="F16135" t="str">
            <v>盆腔储存袋手术</v>
          </cell>
          <cell r="G16135" t="str">
            <v>各种手术及医疗操作</v>
          </cell>
        </row>
        <row r="16136">
          <cell r="E16136" t="str">
            <v>PELVIC PROLAPSE</v>
          </cell>
          <cell r="F16136" t="str">
            <v>盆腔器官脱垂</v>
          </cell>
          <cell r="G16136" t="str">
            <v>生殖系统及乳腺疾病</v>
          </cell>
        </row>
        <row r="16137">
          <cell r="E16137" t="str">
            <v>PELVIC SEPSIS</v>
          </cell>
          <cell r="F16137" t="str">
            <v>盆腔脓毒症</v>
          </cell>
          <cell r="G16137" t="str">
            <v>感染及侵染类疾病</v>
          </cell>
        </row>
        <row r="16138">
          <cell r="E16138" t="str">
            <v>PELVIC VENOUS THROMBOSIS</v>
          </cell>
          <cell r="F16138" t="str">
            <v>盆腔静脉血栓形成</v>
          </cell>
          <cell r="G16138" t="str">
            <v>血管与淋巴管类疾病</v>
          </cell>
        </row>
        <row r="16139">
          <cell r="E16139" t="str">
            <v>PEMPHIGOID</v>
          </cell>
          <cell r="F16139" t="str">
            <v>类天疱疮</v>
          </cell>
          <cell r="G16139" t="str">
            <v>皮肤及皮下组织类疾病</v>
          </cell>
        </row>
        <row r="16140">
          <cell r="E16140" t="str">
            <v>PEMPHIGUS</v>
          </cell>
          <cell r="F16140" t="str">
            <v>天疱疮</v>
          </cell>
          <cell r="G16140" t="str">
            <v>皮肤及皮下组织类疾病</v>
          </cell>
        </row>
        <row r="16141">
          <cell r="E16141" t="str">
            <v>PENETRATING ABDOMINAL TRAUMA</v>
          </cell>
          <cell r="F16141" t="str">
            <v>腹部穿通伤</v>
          </cell>
          <cell r="G16141" t="str">
            <v>各类损伤、中毒及操作并发症</v>
          </cell>
        </row>
        <row r="16142">
          <cell r="E16142" t="str">
            <v>PENETRATING AORTIC ULCER</v>
          </cell>
          <cell r="F16142" t="str">
            <v>穿透性主动脉溃疡</v>
          </cell>
          <cell r="G16142" t="str">
            <v>血管与淋巴管类疾病</v>
          </cell>
        </row>
        <row r="16143">
          <cell r="E16143" t="str">
            <v>PENETRATING ATHEROSCLEROTIC ULCER</v>
          </cell>
          <cell r="F16143" t="str">
            <v>穿透性粥样硬化性动脉溃疡</v>
          </cell>
          <cell r="G16143" t="str">
            <v>血管与淋巴管类疾病</v>
          </cell>
        </row>
        <row r="16144">
          <cell r="E16144" t="str">
            <v>PENICILLIOSIS</v>
          </cell>
          <cell r="F16144" t="str">
            <v>青霉菌感染</v>
          </cell>
          <cell r="G16144" t="str">
            <v>感染及侵染类疾病</v>
          </cell>
        </row>
        <row r="16145">
          <cell r="E16145" t="str">
            <v>PENICILLIUM INFECTION</v>
          </cell>
          <cell r="F16145" t="str">
            <v>青霉菌感染</v>
          </cell>
          <cell r="G16145" t="str">
            <v>感染及侵染类疾病</v>
          </cell>
        </row>
        <row r="16146">
          <cell r="E16146" t="str">
            <v>PENICILLIUM TEST POSITIVE</v>
          </cell>
          <cell r="F16146" t="str">
            <v>青霉菌检测阳性</v>
          </cell>
          <cell r="G16146" t="str">
            <v>各类检查</v>
          </cell>
        </row>
        <row r="16147">
          <cell r="E16147" t="str">
            <v>PENILE ABSCESS</v>
          </cell>
          <cell r="F16147" t="str">
            <v>阴茎脓肿</v>
          </cell>
          <cell r="G16147" t="str">
            <v>感染及侵染类疾病</v>
          </cell>
        </row>
        <row r="16148">
          <cell r="E16148" t="str">
            <v>PENILE ADHESION</v>
          </cell>
          <cell r="F16148" t="str">
            <v>阴茎粘连</v>
          </cell>
          <cell r="G16148" t="str">
            <v>生殖系统及乳腺疾病</v>
          </cell>
        </row>
        <row r="16149">
          <cell r="E16149" t="str">
            <v>PENILE ARTERY OCCLUSION</v>
          </cell>
          <cell r="F16149" t="str">
            <v>阴茎动脉闭塞</v>
          </cell>
          <cell r="G16149" t="str">
            <v>生殖系统及乳腺疾病</v>
          </cell>
        </row>
        <row r="16150">
          <cell r="E16150" t="str">
            <v>PENILE BLISTER</v>
          </cell>
          <cell r="F16150" t="str">
            <v>阴茎水疱</v>
          </cell>
          <cell r="G16150" t="str">
            <v>生殖系统及乳腺疾病</v>
          </cell>
        </row>
        <row r="16151">
          <cell r="E16151" t="str">
            <v>PENILE BURNING SENSATION</v>
          </cell>
          <cell r="F16151" t="str">
            <v>阴茎烧灼感</v>
          </cell>
          <cell r="G16151" t="str">
            <v>生殖系统及乳腺疾病</v>
          </cell>
        </row>
        <row r="16152">
          <cell r="E16152" t="str">
            <v>PENILE CANCER</v>
          </cell>
          <cell r="F16152" t="str">
            <v>阴茎癌症</v>
          </cell>
          <cell r="G16152" t="str">
            <v>良性、恶性及性质不明的肿瘤（包括囊状和息肉状）</v>
          </cell>
        </row>
        <row r="16153">
          <cell r="E16153" t="str">
            <v>PENILE CELLULITIS</v>
          </cell>
          <cell r="F16153" t="str">
            <v>男性外生殖器蜂窝织炎</v>
          </cell>
          <cell r="G16153" t="str">
            <v>感染及侵染类疾病</v>
          </cell>
        </row>
        <row r="16154">
          <cell r="E16154" t="str">
            <v>PENILE CONTUSION</v>
          </cell>
          <cell r="F16154" t="str">
            <v>阴茎挫伤</v>
          </cell>
          <cell r="G16154" t="str">
            <v>各类损伤、中毒及操作并发症</v>
          </cell>
        </row>
        <row r="16155">
          <cell r="E16155" t="str">
            <v>PENILE CURVATURE</v>
          </cell>
          <cell r="F16155" t="str">
            <v>阴茎弯曲</v>
          </cell>
          <cell r="G16155" t="str">
            <v>生殖系统及乳腺疾病</v>
          </cell>
        </row>
        <row r="16156">
          <cell r="E16156" t="str">
            <v>PENILE DERMATITIS</v>
          </cell>
          <cell r="F16156" t="str">
            <v>阴茎皮炎</v>
          </cell>
          <cell r="G16156" t="str">
            <v>生殖系统及乳腺疾病</v>
          </cell>
        </row>
        <row r="16157">
          <cell r="E16157" t="str">
            <v>PENILE DISCHARGE</v>
          </cell>
          <cell r="F16157" t="str">
            <v>阴茎分泌物</v>
          </cell>
          <cell r="G16157" t="str">
            <v>生殖系统及乳腺疾病</v>
          </cell>
        </row>
        <row r="16158">
          <cell r="E16158" t="str">
            <v>PENILE DISCOMFORT</v>
          </cell>
          <cell r="F16158" t="str">
            <v>阴茎不适</v>
          </cell>
          <cell r="G16158" t="str">
            <v>生殖系统及乳腺疾病</v>
          </cell>
        </row>
        <row r="16159">
          <cell r="E16159" t="str">
            <v>PENILE DYSPLASIA</v>
          </cell>
          <cell r="F16159" t="str">
            <v>阴茎发育不良</v>
          </cell>
          <cell r="G16159" t="str">
            <v>生殖系统及乳腺疾病</v>
          </cell>
        </row>
        <row r="16160">
          <cell r="E16160" t="str">
            <v>PENILE EROSION</v>
          </cell>
          <cell r="F16160" t="str">
            <v>阴茎糜烂</v>
          </cell>
          <cell r="G16160" t="str">
            <v>生殖系统及乳腺疾病</v>
          </cell>
        </row>
        <row r="16161">
          <cell r="E16161" t="str">
            <v>PENILE ERYTHEMA</v>
          </cell>
          <cell r="F16161" t="str">
            <v>阴茎红斑</v>
          </cell>
          <cell r="G16161" t="str">
            <v>生殖系统及乳腺疾病</v>
          </cell>
        </row>
        <row r="16162">
          <cell r="E16162" t="str">
            <v>PENILE EXFOLIATION</v>
          </cell>
          <cell r="F16162" t="str">
            <v>阴茎表皮剥脱</v>
          </cell>
          <cell r="G16162" t="str">
            <v>生殖系统及乳腺疾病</v>
          </cell>
        </row>
        <row r="16163">
          <cell r="E16163" t="str">
            <v>PENILE GANGRENE</v>
          </cell>
          <cell r="F16163" t="str">
            <v>阴茎坏疽</v>
          </cell>
          <cell r="G16163" t="str">
            <v>感染及侵染类疾病</v>
          </cell>
        </row>
        <row r="16164">
          <cell r="E16164" t="str">
            <v>PENILE HAEMATOMA</v>
          </cell>
          <cell r="F16164" t="str">
            <v>阴茎血肿</v>
          </cell>
          <cell r="G16164" t="str">
            <v>生殖系统及乳腺疾病</v>
          </cell>
        </row>
        <row r="16165">
          <cell r="E16165" t="str">
            <v>PENILE HAEMORRHAGE</v>
          </cell>
          <cell r="F16165" t="str">
            <v>阴茎出血</v>
          </cell>
          <cell r="G16165" t="str">
            <v>生殖系统及乳腺疾病</v>
          </cell>
        </row>
        <row r="16166">
          <cell r="E16166" t="str">
            <v>PENILE INFECTION</v>
          </cell>
          <cell r="F16166" t="str">
            <v>阴茎感染</v>
          </cell>
          <cell r="G16166" t="str">
            <v>感染及侵染类疾病</v>
          </cell>
        </row>
        <row r="16167">
          <cell r="E16167" t="str">
            <v>PENILE MALIGNANT NEOPLASM</v>
          </cell>
          <cell r="F16167" t="str">
            <v>阴茎癌症</v>
          </cell>
          <cell r="G16167" t="str">
            <v>良性、恶性及性质不明的肿瘤（包括囊状和息肉状）</v>
          </cell>
        </row>
        <row r="16168">
          <cell r="E16168" t="str">
            <v>PENILE NECROSIS</v>
          </cell>
          <cell r="F16168" t="str">
            <v>阴茎坏死</v>
          </cell>
          <cell r="G16168" t="str">
            <v>生殖系统及乳腺疾病</v>
          </cell>
        </row>
        <row r="16169">
          <cell r="E16169" t="str">
            <v>PENILE NEOPLASM</v>
          </cell>
          <cell r="F16169" t="str">
            <v>阴茎肿瘤</v>
          </cell>
          <cell r="G16169" t="str">
            <v>良性、恶性及性质不明的肿瘤（包括囊状和息肉状）</v>
          </cell>
        </row>
        <row r="16170">
          <cell r="E16170" t="str">
            <v>PENILE ODOUR</v>
          </cell>
          <cell r="F16170" t="str">
            <v>阴茎异味</v>
          </cell>
          <cell r="G16170" t="str">
            <v>生殖系统及乳腺疾病</v>
          </cell>
        </row>
        <row r="16171">
          <cell r="E16171" t="str">
            <v>PENILE OEDEMA</v>
          </cell>
          <cell r="F16171" t="str">
            <v>阴茎水肿</v>
          </cell>
          <cell r="G16171" t="str">
            <v>生殖系统及乳腺疾病</v>
          </cell>
        </row>
        <row r="16172">
          <cell r="E16172" t="str">
            <v>PENILE OPERATION</v>
          </cell>
          <cell r="F16172" t="str">
            <v>阴茎手术</v>
          </cell>
          <cell r="G16172" t="str">
            <v>各种手术及医疗操作</v>
          </cell>
        </row>
        <row r="16173">
          <cell r="E16173" t="str">
            <v>PENILE PAIN</v>
          </cell>
          <cell r="F16173" t="str">
            <v>阴茎疼痛</v>
          </cell>
          <cell r="G16173" t="str">
            <v>生殖系统及乳腺疾病</v>
          </cell>
        </row>
        <row r="16174">
          <cell r="E16174" t="str">
            <v>PENILE PLAQUE</v>
          </cell>
          <cell r="F16174" t="str">
            <v>阴茎斑块</v>
          </cell>
          <cell r="G16174" t="str">
            <v>生殖系统及乳腺疾病</v>
          </cell>
        </row>
        <row r="16175">
          <cell r="E16175" t="str">
            <v>PENILE PROSTHESIS INSERTION</v>
          </cell>
          <cell r="F16175" t="str">
            <v>阴茎假体植入</v>
          </cell>
          <cell r="G16175" t="str">
            <v>各种手术及医疗操作</v>
          </cell>
        </row>
        <row r="16176">
          <cell r="E16176" t="str">
            <v>PENILE PROSTHESIS REMOVAL</v>
          </cell>
          <cell r="F16176" t="str">
            <v>阴茎假体去除</v>
          </cell>
          <cell r="G16176" t="str">
            <v>各种手术及医疗操作</v>
          </cell>
        </row>
        <row r="16177">
          <cell r="E16177" t="str">
            <v>PENILE PROSTHESIS USER</v>
          </cell>
          <cell r="F16177" t="str">
            <v>阴茎假体使用者</v>
          </cell>
          <cell r="G16177" t="str">
            <v>社会环境</v>
          </cell>
        </row>
        <row r="16178">
          <cell r="E16178" t="str">
            <v>PENILE RASH</v>
          </cell>
          <cell r="F16178" t="str">
            <v>阴茎皮炎</v>
          </cell>
          <cell r="G16178" t="str">
            <v>生殖系统及乳腺疾病</v>
          </cell>
        </row>
        <row r="16179">
          <cell r="E16179" t="str">
            <v>PENILE REPAIR</v>
          </cell>
          <cell r="F16179" t="str">
            <v>阴茎修复术</v>
          </cell>
          <cell r="G16179" t="str">
            <v>各种手术及医疗操作</v>
          </cell>
        </row>
        <row r="16180">
          <cell r="E16180" t="str">
            <v>PENILE SIZE REDUCED</v>
          </cell>
          <cell r="F16180" t="str">
            <v>阴茎尺寸缩小</v>
          </cell>
          <cell r="G16180" t="str">
            <v>生殖系统及乳腺疾病</v>
          </cell>
        </row>
        <row r="16181">
          <cell r="E16181" t="str">
            <v>PENILE SQUAMOUS CELL CARCINOMA</v>
          </cell>
          <cell r="F16181" t="str">
            <v>阴茎鳞状细胞癌</v>
          </cell>
          <cell r="G16181" t="str">
            <v>良性、恶性及性质不明的肿瘤（包括囊状和息肉状）</v>
          </cell>
        </row>
        <row r="16182">
          <cell r="E16182" t="str">
            <v>PENILE SWELLING</v>
          </cell>
          <cell r="F16182" t="str">
            <v>阴茎肿胀</v>
          </cell>
          <cell r="G16182" t="str">
            <v>生殖系统及乳腺疾病</v>
          </cell>
        </row>
        <row r="16183">
          <cell r="E16183" t="str">
            <v>PENILE TORSION</v>
          </cell>
          <cell r="F16183" t="str">
            <v>阴茎扭转</v>
          </cell>
          <cell r="G16183" t="str">
            <v>各种先天性家族性遗传性疾病</v>
          </cell>
        </row>
        <row r="16184">
          <cell r="E16184" t="str">
            <v>PENILE ULCERATION</v>
          </cell>
          <cell r="F16184" t="str">
            <v>阴茎溃疡形成</v>
          </cell>
          <cell r="G16184" t="str">
            <v>皮肤及皮下组织类疾病</v>
          </cell>
        </row>
        <row r="16185">
          <cell r="E16185" t="str">
            <v>PENILE VASCULAR DISORDER</v>
          </cell>
          <cell r="F16185" t="str">
            <v>阴茎血管疾病</v>
          </cell>
          <cell r="G16185" t="str">
            <v>生殖系统及乳腺疾病</v>
          </cell>
        </row>
        <row r="16186">
          <cell r="E16186" t="str">
            <v>PENILE VASCULAR RECONSTRUCTIVE SURGERY</v>
          </cell>
          <cell r="F16186" t="str">
            <v>阴茎血管重建手术</v>
          </cell>
          <cell r="G16186" t="str">
            <v>各种手术及医疗操作</v>
          </cell>
        </row>
        <row r="16187">
          <cell r="E16187" t="str">
            <v>PENILE VEIN THROMBOSIS</v>
          </cell>
          <cell r="F16187" t="str">
            <v>阴茎静脉血栓形成</v>
          </cell>
          <cell r="G16187" t="str">
            <v>生殖系统及乳腺疾病</v>
          </cell>
        </row>
        <row r="16188">
          <cell r="E16188" t="str">
            <v>PENILE WART</v>
          </cell>
          <cell r="F16188" t="str">
            <v>阴茎疣</v>
          </cell>
          <cell r="G16188" t="str">
            <v>良性、恶性及性质不明的肿瘤（包括囊状和息肉状）</v>
          </cell>
        </row>
        <row r="16189">
          <cell r="E16189" t="str">
            <v>PENIS CARCINOMA</v>
          </cell>
          <cell r="F16189" t="str">
            <v>阴茎癌症</v>
          </cell>
          <cell r="G16189" t="str">
            <v>良性、恶性及性质不明的肿瘤（包括囊状和息肉状）</v>
          </cell>
        </row>
        <row r="16190">
          <cell r="E16190" t="str">
            <v>PENIS CARCINOMA METASTATIC</v>
          </cell>
          <cell r="F16190" t="str">
            <v>转移性阴茎癌</v>
          </cell>
          <cell r="G16190" t="str">
            <v>良性、恶性及性质不明的肿瘤（包括囊状和息肉状）</v>
          </cell>
        </row>
        <row r="16191">
          <cell r="E16191" t="str">
            <v>PENIS CARCINOMA RECURRENT</v>
          </cell>
          <cell r="F16191" t="str">
            <v>复发性阴茎癌</v>
          </cell>
          <cell r="G16191" t="str">
            <v>良性、恶性及性质不明的肿瘤（包括囊状和息肉状）</v>
          </cell>
        </row>
        <row r="16192">
          <cell r="E16192" t="str">
            <v>PENIS CARCINOMA STAGE II</v>
          </cell>
          <cell r="F16192" t="str">
            <v>阴茎癌 II 期</v>
          </cell>
          <cell r="G16192" t="str">
            <v>良性、恶性及性质不明的肿瘤（包括囊状和息肉状）</v>
          </cell>
        </row>
        <row r="16193">
          <cell r="E16193" t="str">
            <v>PENIS CARCINOMA STAGE IV</v>
          </cell>
          <cell r="F16193" t="str">
            <v>阴茎癌 IV 期</v>
          </cell>
          <cell r="G16193" t="str">
            <v>良性、恶性及性质不明的肿瘤（包括囊状和息肉状）</v>
          </cell>
        </row>
        <row r="16194">
          <cell r="E16194" t="str">
            <v>PENIS DEVIATION</v>
          </cell>
          <cell r="F16194" t="str">
            <v>阴茎弯曲</v>
          </cell>
          <cell r="G16194" t="str">
            <v>生殖系统及乳腺疾病</v>
          </cell>
        </row>
        <row r="16195">
          <cell r="E16195" t="str">
            <v>PENIS DISORDER</v>
          </cell>
          <cell r="F16195" t="str">
            <v>阴茎病变</v>
          </cell>
          <cell r="G16195" t="str">
            <v>生殖系统及乳腺疾病</v>
          </cell>
        </row>
        <row r="16196">
          <cell r="E16196" t="str">
            <v>PENIS FRENULECTOMY</v>
          </cell>
          <cell r="F16196" t="str">
            <v>阴茎包皮系带切除术</v>
          </cell>
          <cell r="G16196" t="str">
            <v>各种手术及医疗操作</v>
          </cell>
        </row>
        <row r="16197">
          <cell r="E16197" t="str">
            <v>PENIS INJURY</v>
          </cell>
          <cell r="F16197" t="str">
            <v>阴茎损伤</v>
          </cell>
          <cell r="G16197" t="str">
            <v>各类损伤、中毒及操作并发症</v>
          </cell>
        </row>
        <row r="16198">
          <cell r="E16198" t="str">
            <v>PENOSCROTAL FUSION</v>
          </cell>
          <cell r="F16198" t="str">
            <v>阴茎阴囊融合</v>
          </cell>
          <cell r="G16198" t="str">
            <v>各种先天性家族性遗传性疾病</v>
          </cell>
        </row>
        <row r="16199">
          <cell r="E16199" t="str">
            <v>PENOSCROTAL TRANSPOSITION</v>
          </cell>
          <cell r="F16199" t="str">
            <v>阴茎阴囊转位</v>
          </cell>
          <cell r="G16199" t="str">
            <v>各种先天性家族性遗传性疾病</v>
          </cell>
        </row>
        <row r="16200">
          <cell r="E16200" t="str">
            <v>PEPTIC ULCER</v>
          </cell>
          <cell r="F16200" t="str">
            <v>消化性溃疡</v>
          </cell>
          <cell r="G16200" t="str">
            <v>胃肠系统疾病</v>
          </cell>
        </row>
        <row r="16201">
          <cell r="E16201" t="str">
            <v>PEPTIC ULCER HAEMORRHAGE</v>
          </cell>
          <cell r="F16201" t="str">
            <v>消化性溃疡出血</v>
          </cell>
          <cell r="G16201" t="str">
            <v>胃肠系统疾病</v>
          </cell>
        </row>
        <row r="16202">
          <cell r="E16202" t="str">
            <v>PEPTIC ULCER HELICOBACTER</v>
          </cell>
          <cell r="F16202" t="str">
            <v>螺杆菌消化性溃疡</v>
          </cell>
          <cell r="G16202" t="str">
            <v>感染及侵染类疾病</v>
          </cell>
        </row>
        <row r="16203">
          <cell r="E16203" t="str">
            <v>PEPTIC ULCER PERFORATION</v>
          </cell>
          <cell r="F16203" t="str">
            <v>消化性溃疡穿孔</v>
          </cell>
          <cell r="G16203" t="str">
            <v>胃肠系统疾病</v>
          </cell>
        </row>
        <row r="16204">
          <cell r="E16204" t="str">
            <v>PEPTIC ULCER PERFORATION, OBSTRUCTIVE</v>
          </cell>
          <cell r="F16204" t="str">
            <v>梗阻性消化性溃疡穿孔</v>
          </cell>
          <cell r="G16204" t="str">
            <v>胃肠系统疾病</v>
          </cell>
        </row>
        <row r="16205">
          <cell r="E16205" t="str">
            <v>PEPTIC ULCER REACTIVATED</v>
          </cell>
          <cell r="F16205" t="str">
            <v>消化性溃疡</v>
          </cell>
          <cell r="G16205" t="str">
            <v>胃肠系统疾病</v>
          </cell>
        </row>
        <row r="16206">
          <cell r="E16206" t="str">
            <v>PEPTIC ULCER REPAIR</v>
          </cell>
          <cell r="F16206" t="str">
            <v>消化性溃疡修补术</v>
          </cell>
          <cell r="G16206" t="str">
            <v>各种手术及医疗操作</v>
          </cell>
        </row>
        <row r="16207">
          <cell r="E16207" t="str">
            <v>PEPTIC ULCER, OBSTRUCTIVE</v>
          </cell>
          <cell r="F16207" t="str">
            <v>梗阻性消化性溃疡</v>
          </cell>
          <cell r="G16207" t="str">
            <v>胃肠系统疾病</v>
          </cell>
        </row>
        <row r="16208">
          <cell r="E16208" t="str">
            <v>PEPTOSTREPTOCOCCUS INFECTION</v>
          </cell>
          <cell r="F16208" t="str">
            <v>消化链球菌感染</v>
          </cell>
          <cell r="G16208" t="str">
            <v>感染及侵染类疾病</v>
          </cell>
        </row>
        <row r="16209">
          <cell r="E16209" t="str">
            <v>PEPTOSTREPTOCOCCUS TEST POSITIVE</v>
          </cell>
          <cell r="F16209" t="str">
            <v>消化链球菌检测阳性</v>
          </cell>
          <cell r="G16209" t="str">
            <v>各类检查</v>
          </cell>
        </row>
        <row r="16210">
          <cell r="E16210" t="str">
            <v>PERCUSSION TEST</v>
          </cell>
          <cell r="F16210" t="str">
            <v>叩诊</v>
          </cell>
          <cell r="G16210" t="str">
            <v>各类检查</v>
          </cell>
        </row>
        <row r="16211">
          <cell r="E16211" t="str">
            <v>PERCUSSION TEST ABNORMAL</v>
          </cell>
          <cell r="F16211" t="str">
            <v>叩诊异常</v>
          </cell>
          <cell r="G16211" t="str">
            <v>各类检查</v>
          </cell>
        </row>
        <row r="16212">
          <cell r="E16212" t="str">
            <v>PERCUTANEOUS CORONARY INTERVENTION</v>
          </cell>
          <cell r="F16212" t="str">
            <v>经皮冠状血管介入治疗</v>
          </cell>
          <cell r="G16212" t="str">
            <v>各种手术及医疗操作</v>
          </cell>
        </row>
        <row r="16213">
          <cell r="E16213" t="str">
            <v>PERENNIAL ALLERGY</v>
          </cell>
          <cell r="F16213" t="str">
            <v>常年性过敏</v>
          </cell>
          <cell r="G16213" t="str">
            <v>免疫系统疾病</v>
          </cell>
        </row>
        <row r="16214">
          <cell r="E16214" t="str">
            <v>PERFORATED DUODENAL ULCER REPAIR</v>
          </cell>
          <cell r="F16214" t="str">
            <v>十二指肠溃疡修复</v>
          </cell>
          <cell r="G16214" t="str">
            <v>各种手术及医疗操作</v>
          </cell>
        </row>
        <row r="16215">
          <cell r="E16215" t="str">
            <v>PERFORATED ULCER</v>
          </cell>
          <cell r="F16215" t="str">
            <v>穿孔性溃疡</v>
          </cell>
          <cell r="G16215" t="str">
            <v>全身性疾病及给药部位各种反应</v>
          </cell>
        </row>
        <row r="16216">
          <cell r="E16216" t="str">
            <v>PERFORATION</v>
          </cell>
          <cell r="F16216" t="str">
            <v>穿孔</v>
          </cell>
          <cell r="G16216" t="str">
            <v>全身性疾病及给药部位各种反应</v>
          </cell>
        </row>
        <row r="16217">
          <cell r="E16217" t="str">
            <v>PERFORATION BILE DUCT</v>
          </cell>
          <cell r="F16217" t="str">
            <v>胆管穿孔</v>
          </cell>
          <cell r="G16217" t="str">
            <v>肝胆系统疾病</v>
          </cell>
        </row>
        <row r="16218">
          <cell r="E16218" t="str">
            <v>PERFORATION OF GREAT VESSELS</v>
          </cell>
          <cell r="F16218" t="str">
            <v>大血管穿孔</v>
          </cell>
          <cell r="G16218" t="str">
            <v>血管与淋巴管类疾病</v>
          </cell>
        </row>
        <row r="16219">
          <cell r="E16219" t="str">
            <v>PERFORMANCE ENHANCING PRODUCT USE</v>
          </cell>
          <cell r="F16219" t="str">
            <v>使用可提高成绩的产品</v>
          </cell>
          <cell r="G16219" t="str">
            <v>各类损伤、中毒及操作并发症</v>
          </cell>
        </row>
        <row r="16220">
          <cell r="E16220" t="str">
            <v>PERFORMANCE FEAR</v>
          </cell>
          <cell r="F16220" t="str">
            <v>行为恐惧</v>
          </cell>
          <cell r="G16220" t="str">
            <v>精神病类</v>
          </cell>
        </row>
        <row r="16221">
          <cell r="E16221" t="str">
            <v>PERFORMANCE STATUS DECREASED</v>
          </cell>
          <cell r="F16221" t="str">
            <v>体力状态下降</v>
          </cell>
          <cell r="G16221" t="str">
            <v>全身性疾病及给药部位各种反应</v>
          </cell>
        </row>
        <row r="16222">
          <cell r="E16222" t="str">
            <v>PERFUME SENSITIVITY</v>
          </cell>
          <cell r="F16222" t="str">
            <v>香水敏感</v>
          </cell>
          <cell r="G16222" t="str">
            <v>免疫系统疾病</v>
          </cell>
        </row>
        <row r="16223">
          <cell r="E16223" t="str">
            <v>PERFUSION BRAIN SCAN ABNORMAL</v>
          </cell>
          <cell r="F16223" t="str">
            <v>脑灌注扫描异常</v>
          </cell>
          <cell r="G16223" t="str">
            <v>各类检查</v>
          </cell>
        </row>
        <row r="16224">
          <cell r="E16224" t="str">
            <v>PERI-IMPLANTITIS</v>
          </cell>
          <cell r="F16224" t="str">
            <v>植入物周围炎</v>
          </cell>
          <cell r="G16224" t="str">
            <v>感染及侵染类疾病</v>
          </cell>
        </row>
        <row r="16225">
          <cell r="E16225" t="str">
            <v>PERI-SPINAL HETEROTOPIC OSSIFICATION</v>
          </cell>
          <cell r="F16225" t="str">
            <v>骨外骨化</v>
          </cell>
          <cell r="G16225" t="str">
            <v>各类损伤、中毒及操作并发症</v>
          </cell>
        </row>
        <row r="16226">
          <cell r="E16226" t="str">
            <v>PERIANAL ABSCESS</v>
          </cell>
          <cell r="F16226" t="str">
            <v>肛门脓肿</v>
          </cell>
          <cell r="G16226" t="str">
            <v>感染及侵染类疾病</v>
          </cell>
        </row>
        <row r="16227">
          <cell r="E16227" t="str">
            <v>PERIANAL CYST</v>
          </cell>
          <cell r="F16227" t="str">
            <v>肛门囊肿</v>
          </cell>
          <cell r="G16227" t="str">
            <v>胃肠系统疾病</v>
          </cell>
        </row>
        <row r="16228">
          <cell r="E16228" t="str">
            <v>PERIANAL ERYTHEMA</v>
          </cell>
          <cell r="F16228" t="str">
            <v>肛门红斑</v>
          </cell>
          <cell r="G16228" t="str">
            <v>胃肠系统疾病</v>
          </cell>
        </row>
        <row r="16229">
          <cell r="E16229" t="str">
            <v>PERIANAL FUNGAL INFECTION</v>
          </cell>
          <cell r="F16229" t="str">
            <v>肛门真菌感染</v>
          </cell>
          <cell r="G16229" t="str">
            <v>感染及侵染类疾病</v>
          </cell>
        </row>
        <row r="16230">
          <cell r="E16230" t="str">
            <v>PERIANAL STREPTOCOCCAL INFECTION</v>
          </cell>
          <cell r="F16230" t="str">
            <v>肛周链球菌感染</v>
          </cell>
          <cell r="G16230" t="str">
            <v>感染及侵染类疾病</v>
          </cell>
        </row>
        <row r="16231">
          <cell r="E16231" t="str">
            <v>PERIARTHRITIS</v>
          </cell>
          <cell r="F16231" t="str">
            <v>关节周围炎</v>
          </cell>
          <cell r="G16231" t="str">
            <v>各种肌肉骨骼及结缔组织疾病</v>
          </cell>
        </row>
        <row r="16232">
          <cell r="E16232" t="str">
            <v>PERIARTHRITIS CALCAREA</v>
          </cell>
          <cell r="F16232" t="str">
            <v>钙化性关节炎</v>
          </cell>
          <cell r="G16232" t="str">
            <v>代谢及营养类疾病</v>
          </cell>
        </row>
        <row r="16233">
          <cell r="E16233" t="str">
            <v>PERIARTICULAR DISORDER</v>
          </cell>
          <cell r="F16233" t="str">
            <v>关节周围疾病</v>
          </cell>
          <cell r="G16233" t="str">
            <v>各种肌肉骨骼及结缔组织疾病</v>
          </cell>
        </row>
        <row r="16234">
          <cell r="E16234" t="str">
            <v>PERIARTICULAR THENAR ERYTHEMA WITH ONYCHOLYSIS</v>
          </cell>
          <cell r="F16234" t="str">
            <v>关节周围鱼际红斑伴甲剥离</v>
          </cell>
          <cell r="G16234" t="str">
            <v>皮肤及皮下组织类疾病</v>
          </cell>
        </row>
        <row r="16235">
          <cell r="E16235" t="str">
            <v>PERICARDIAL CALCIFICATION</v>
          </cell>
          <cell r="F16235" t="str">
            <v>心包钙化</v>
          </cell>
          <cell r="G16235" t="str">
            <v>心脏器官疾病</v>
          </cell>
        </row>
        <row r="16236">
          <cell r="E16236" t="str">
            <v>PERICARDIAL CYST</v>
          </cell>
          <cell r="F16236" t="str">
            <v>心包囊肿</v>
          </cell>
          <cell r="G16236" t="str">
            <v>心脏器官疾病</v>
          </cell>
        </row>
        <row r="16237">
          <cell r="E16237" t="str">
            <v>PERICARDIAL CYST RESECTION</v>
          </cell>
          <cell r="F16237" t="str">
            <v>心包囊肿切除术</v>
          </cell>
          <cell r="G16237" t="str">
            <v>各种手术及医疗操作</v>
          </cell>
        </row>
        <row r="16238">
          <cell r="E16238" t="str">
            <v>PERICARDIAL DISEASE</v>
          </cell>
          <cell r="F16238" t="str">
            <v>心包疾病</v>
          </cell>
          <cell r="G16238" t="str">
            <v>心脏器官疾病</v>
          </cell>
        </row>
        <row r="16239">
          <cell r="E16239" t="str">
            <v>PERICARDIAL DRAINAGE</v>
          </cell>
          <cell r="F16239" t="str">
            <v>心包引流术</v>
          </cell>
          <cell r="G16239" t="str">
            <v>各种手术及医疗操作</v>
          </cell>
        </row>
        <row r="16240">
          <cell r="E16240" t="str">
            <v>PERICARDIAL DRAINAGE TEST ABNORMAL</v>
          </cell>
          <cell r="F16240" t="str">
            <v>心包引流检查异常</v>
          </cell>
          <cell r="G16240" t="str">
            <v>各类检查</v>
          </cell>
        </row>
        <row r="16241">
          <cell r="E16241" t="str">
            <v>PERICARDIAL EFFUSION</v>
          </cell>
          <cell r="F16241" t="str">
            <v>心包积液</v>
          </cell>
          <cell r="G16241" t="str">
            <v>心脏器官疾病</v>
          </cell>
        </row>
        <row r="16242">
          <cell r="E16242" t="str">
            <v>PERICARDIAL EFFUSION MALIGNANT</v>
          </cell>
          <cell r="F16242" t="str">
            <v>恶性心包积液</v>
          </cell>
          <cell r="G16242" t="str">
            <v>良性、恶性及性质不明的肿瘤（包括囊状和息肉状）</v>
          </cell>
        </row>
        <row r="16243">
          <cell r="E16243" t="str">
            <v>PERICARDIAL EXCISION</v>
          </cell>
          <cell r="F16243" t="str">
            <v>心包切除术</v>
          </cell>
          <cell r="G16243" t="str">
            <v>各种手术及医疗操作</v>
          </cell>
        </row>
        <row r="16244">
          <cell r="E16244" t="str">
            <v>PERICARDIAL FIBROSIS</v>
          </cell>
          <cell r="F16244" t="str">
            <v>心包纤维化</v>
          </cell>
          <cell r="G16244" t="str">
            <v>心脏器官疾病</v>
          </cell>
        </row>
        <row r="16245">
          <cell r="E16245" t="str">
            <v>PERICARDIAL HAEMORRHAGE</v>
          </cell>
          <cell r="F16245" t="str">
            <v>心包出血</v>
          </cell>
          <cell r="G16245" t="str">
            <v>心脏器官疾病</v>
          </cell>
        </row>
        <row r="16246">
          <cell r="E16246" t="str">
            <v>PERICARDIAL LIPOMA</v>
          </cell>
          <cell r="F16246" t="str">
            <v>心包脂肪瘤</v>
          </cell>
          <cell r="G16246" t="str">
            <v>良性、恶性及性质不明的肿瘤（包括囊状和息肉状）</v>
          </cell>
        </row>
        <row r="16247">
          <cell r="E16247" t="str">
            <v>PERICARDIAL MASS</v>
          </cell>
          <cell r="F16247" t="str">
            <v>心包肿块</v>
          </cell>
          <cell r="G16247" t="str">
            <v>心脏器官疾病</v>
          </cell>
        </row>
        <row r="16248">
          <cell r="E16248" t="str">
            <v>PERICARDIAL MESOTHELIOMA MALIGNANT</v>
          </cell>
          <cell r="F16248" t="str">
            <v>心包恶性间皮瘤</v>
          </cell>
          <cell r="G16248" t="str">
            <v>良性、恶性及性质不明的肿瘤（包括囊状和息肉状）</v>
          </cell>
        </row>
        <row r="16249">
          <cell r="E16249" t="str">
            <v>PERICARDIAL NEOPLASM</v>
          </cell>
          <cell r="F16249" t="str">
            <v>心包肿瘤</v>
          </cell>
          <cell r="G16249" t="str">
            <v>良性、恶性及性质不明的肿瘤（包括囊状和息肉状）</v>
          </cell>
        </row>
        <row r="16250">
          <cell r="E16250" t="str">
            <v>PERICARDIAL OPERATION</v>
          </cell>
          <cell r="F16250" t="str">
            <v>心包手术</v>
          </cell>
          <cell r="G16250" t="str">
            <v>各种手术及医疗操作</v>
          </cell>
        </row>
        <row r="16251">
          <cell r="E16251" t="str">
            <v>PERICARDIAL RUB</v>
          </cell>
          <cell r="F16251" t="str">
            <v>心包摩擦</v>
          </cell>
          <cell r="G16251" t="str">
            <v>心脏器官疾病</v>
          </cell>
        </row>
        <row r="16252">
          <cell r="E16252" t="str">
            <v>PERICARDIOTOMY</v>
          </cell>
          <cell r="F16252" t="str">
            <v>心包切开术</v>
          </cell>
          <cell r="G16252" t="str">
            <v>各种手术及医疗操作</v>
          </cell>
        </row>
        <row r="16253">
          <cell r="E16253" t="str">
            <v>PERICARDITIS</v>
          </cell>
          <cell r="F16253" t="str">
            <v>心包炎</v>
          </cell>
          <cell r="G16253" t="str">
            <v>心脏器官疾病</v>
          </cell>
        </row>
        <row r="16254">
          <cell r="E16254" t="str">
            <v>PERICARDITIS ADHESIVE</v>
          </cell>
          <cell r="F16254" t="str">
            <v>粘连性心包炎</v>
          </cell>
          <cell r="G16254" t="str">
            <v>心脏器官疾病</v>
          </cell>
        </row>
        <row r="16255">
          <cell r="E16255" t="str">
            <v>PERICARDITIS CONSTRICTIVE</v>
          </cell>
          <cell r="F16255" t="str">
            <v>缩窄性心包炎</v>
          </cell>
          <cell r="G16255" t="str">
            <v>心脏器官疾病</v>
          </cell>
        </row>
        <row r="16256">
          <cell r="E16256" t="str">
            <v>PERICARDITIS FUNGAL</v>
          </cell>
          <cell r="F16256" t="str">
            <v>真菌性心包炎</v>
          </cell>
          <cell r="G16256" t="str">
            <v>感染及侵染类疾病</v>
          </cell>
        </row>
        <row r="16257">
          <cell r="E16257" t="str">
            <v>PERICARDITIS HISTOPLASMA</v>
          </cell>
          <cell r="F16257" t="str">
            <v>组织胞浆菌性心包炎</v>
          </cell>
          <cell r="G16257" t="str">
            <v>感染及侵染类疾病</v>
          </cell>
        </row>
        <row r="16258">
          <cell r="E16258" t="str">
            <v>PERICARDITIS INFECTIVE</v>
          </cell>
          <cell r="F16258" t="str">
            <v>感染性心包炎</v>
          </cell>
          <cell r="G16258" t="str">
            <v>感染及侵染类疾病</v>
          </cell>
        </row>
        <row r="16259">
          <cell r="E16259" t="str">
            <v>PERICARDITIS LUPUS</v>
          </cell>
          <cell r="F16259" t="str">
            <v>狼疮性心包炎</v>
          </cell>
          <cell r="G16259" t="str">
            <v>心脏器官疾病</v>
          </cell>
        </row>
        <row r="16260">
          <cell r="E16260" t="str">
            <v>PERICARDITIS MALIGNANT</v>
          </cell>
          <cell r="F16260" t="str">
            <v>恶性心包炎</v>
          </cell>
          <cell r="G16260" t="str">
            <v>心脏器官疾病</v>
          </cell>
        </row>
        <row r="16261">
          <cell r="E16261" t="str">
            <v>PERICARDITIS MYCOPLASMAL</v>
          </cell>
          <cell r="F16261" t="str">
            <v>支原体性心包炎</v>
          </cell>
          <cell r="G16261" t="str">
            <v>感染及侵染类疾病</v>
          </cell>
        </row>
        <row r="16262">
          <cell r="E16262" t="str">
            <v>PERICARDITIS RHEUMATIC</v>
          </cell>
          <cell r="F16262" t="str">
            <v>风湿性心包炎</v>
          </cell>
          <cell r="G16262" t="str">
            <v>心脏器官疾病</v>
          </cell>
        </row>
        <row r="16263">
          <cell r="E16263" t="str">
            <v>PERICARDITIS TUBERCULOUS</v>
          </cell>
          <cell r="F16263" t="str">
            <v>结核性心包炎</v>
          </cell>
          <cell r="G16263" t="str">
            <v>感染及侵染类疾病</v>
          </cell>
        </row>
        <row r="16264">
          <cell r="E16264" t="str">
            <v>PERICARDITIS URAEMIC</v>
          </cell>
          <cell r="F16264" t="str">
            <v>尿毒症性心包炎</v>
          </cell>
          <cell r="G16264" t="str">
            <v>心脏器官疾病</v>
          </cell>
        </row>
        <row r="16265">
          <cell r="E16265" t="str">
            <v>PERICHONDRITIS</v>
          </cell>
          <cell r="F16265" t="str">
            <v>软骨膜炎</v>
          </cell>
          <cell r="G16265" t="str">
            <v>感染及侵染类疾病</v>
          </cell>
        </row>
        <row r="16266">
          <cell r="E16266" t="str">
            <v>PERICOLIC ABSCESS</v>
          </cell>
          <cell r="F16266" t="str">
            <v>结肠脓肿</v>
          </cell>
          <cell r="G16266" t="str">
            <v>感染及侵染类疾病</v>
          </cell>
        </row>
        <row r="16267">
          <cell r="E16267" t="str">
            <v>PERICORONITIS</v>
          </cell>
          <cell r="F16267" t="str">
            <v>冠周炎</v>
          </cell>
          <cell r="G16267" t="str">
            <v>感染及侵染类疾病</v>
          </cell>
        </row>
        <row r="16268">
          <cell r="E16268" t="str">
            <v>PERIDIVERTICULAR ABSCESS</v>
          </cell>
          <cell r="F16268" t="str">
            <v>结肠脓肿</v>
          </cell>
          <cell r="G16268" t="str">
            <v>感染及侵染类疾病</v>
          </cell>
        </row>
        <row r="16269">
          <cell r="E16269" t="str">
            <v>PERIDIVERTICULITIS</v>
          </cell>
          <cell r="F16269" t="str">
            <v>憩室炎</v>
          </cell>
          <cell r="G16269" t="str">
            <v>感染及侵染类疾病</v>
          </cell>
        </row>
        <row r="16270">
          <cell r="E16270" t="str">
            <v>PERIHEPATIC ABSCESS</v>
          </cell>
          <cell r="F16270" t="str">
            <v>肝周脓肿</v>
          </cell>
          <cell r="G16270" t="str">
            <v>感染及侵染类疾病</v>
          </cell>
        </row>
        <row r="16271">
          <cell r="E16271" t="str">
            <v>PERIHEPATIC DISCOMFORT</v>
          </cell>
          <cell r="F16271" t="str">
            <v>肝周不适</v>
          </cell>
          <cell r="G16271" t="str">
            <v>肝胆系统疾病</v>
          </cell>
        </row>
        <row r="16272">
          <cell r="E16272" t="str">
            <v>PERIHEPATITIS</v>
          </cell>
          <cell r="F16272" t="str">
            <v>肝周炎</v>
          </cell>
          <cell r="G16272" t="str">
            <v>感染及侵染类疾病</v>
          </cell>
        </row>
        <row r="16273">
          <cell r="E16273" t="str">
            <v>PERINATAL BRAIN DAMAGE</v>
          </cell>
          <cell r="F16273" t="str">
            <v>围产期脑损伤(新生儿）</v>
          </cell>
          <cell r="G16273" t="str">
            <v>妊娠期、产褥期及围产期状况</v>
          </cell>
        </row>
        <row r="16274">
          <cell r="E16274" t="str">
            <v>PERINATAL DEPRESSION</v>
          </cell>
          <cell r="F16274" t="str">
            <v>围产期抑郁症</v>
          </cell>
          <cell r="G16274" t="str">
            <v>精神病类</v>
          </cell>
        </row>
        <row r="16275">
          <cell r="E16275" t="str">
            <v>PERINATAL HBV INFECTION</v>
          </cell>
          <cell r="F16275" t="str">
            <v>围产期 HBV 感染</v>
          </cell>
          <cell r="G16275" t="str">
            <v>感染及侵染类疾病</v>
          </cell>
        </row>
        <row r="16276">
          <cell r="E16276" t="str">
            <v>PERINATAL HIV INFECTION</v>
          </cell>
          <cell r="F16276" t="str">
            <v>围产期 HIV 感染</v>
          </cell>
          <cell r="G16276" t="str">
            <v>感染及侵染类疾病</v>
          </cell>
        </row>
        <row r="16277">
          <cell r="E16277" t="str">
            <v>PERINATAL STROKE</v>
          </cell>
          <cell r="F16277" t="str">
            <v>围产期卒中</v>
          </cell>
          <cell r="G16277" t="str">
            <v>各类神经系统疾病</v>
          </cell>
        </row>
        <row r="16278">
          <cell r="E16278" t="str">
            <v>PERINEAL ABSCESS</v>
          </cell>
          <cell r="F16278" t="str">
            <v>会阴脓肿</v>
          </cell>
          <cell r="G16278" t="str">
            <v>感染及侵染类疾病</v>
          </cell>
        </row>
        <row r="16279">
          <cell r="E16279" t="str">
            <v>PERINEAL CELLULITIS</v>
          </cell>
          <cell r="F16279" t="str">
            <v>会阴周围蜂窝组织炎</v>
          </cell>
          <cell r="G16279" t="str">
            <v>感染及侵染类疾病</v>
          </cell>
        </row>
        <row r="16280">
          <cell r="E16280" t="str">
            <v>PERINEAL CYST</v>
          </cell>
          <cell r="F16280" t="str">
            <v>会阴囊肿</v>
          </cell>
          <cell r="G16280" t="str">
            <v>生殖系统及乳腺疾病</v>
          </cell>
        </row>
        <row r="16281">
          <cell r="E16281" t="str">
            <v>PERINEAL DISORDER</v>
          </cell>
          <cell r="F16281" t="str">
            <v>会阴疾病</v>
          </cell>
          <cell r="G16281" t="str">
            <v>生殖系统及乳腺疾病</v>
          </cell>
        </row>
        <row r="16282">
          <cell r="E16282" t="str">
            <v>PERINEAL ERYTHEMA</v>
          </cell>
          <cell r="F16282" t="str">
            <v>会阴红斑</v>
          </cell>
          <cell r="G16282" t="str">
            <v>生殖系统及乳腺疾病</v>
          </cell>
        </row>
        <row r="16283">
          <cell r="E16283" t="str">
            <v>PERINEAL FISTULA</v>
          </cell>
          <cell r="F16283" t="str">
            <v>会阴瘘</v>
          </cell>
          <cell r="G16283" t="str">
            <v>生殖系统及乳腺疾病</v>
          </cell>
        </row>
        <row r="16284">
          <cell r="E16284" t="str">
            <v>PERINEAL HAEMATOMA</v>
          </cell>
          <cell r="F16284" t="str">
            <v>会阴血肿</v>
          </cell>
          <cell r="G16284" t="str">
            <v>生殖系统及乳腺疾病</v>
          </cell>
        </row>
        <row r="16285">
          <cell r="E16285" t="str">
            <v>PERINEAL INDURATION</v>
          </cell>
          <cell r="F16285" t="str">
            <v>会阴硬结</v>
          </cell>
          <cell r="G16285" t="str">
            <v>生殖系统及乳腺疾病</v>
          </cell>
        </row>
        <row r="16286">
          <cell r="E16286" t="str">
            <v>PERINEAL INFECTION</v>
          </cell>
          <cell r="F16286" t="str">
            <v>会阴感染</v>
          </cell>
          <cell r="G16286" t="str">
            <v>感染及侵染类疾病</v>
          </cell>
        </row>
        <row r="16287">
          <cell r="E16287" t="str">
            <v>PERINEAL INJURY</v>
          </cell>
          <cell r="F16287" t="str">
            <v>会阴损伤</v>
          </cell>
          <cell r="G16287" t="str">
            <v>各类损伤、中毒及操作并发症</v>
          </cell>
        </row>
        <row r="16288">
          <cell r="E16288" t="str">
            <v>PERINEAL LACERATION</v>
          </cell>
          <cell r="F16288" t="str">
            <v>会阴损伤</v>
          </cell>
          <cell r="G16288" t="str">
            <v>各类损伤、中毒及操作并发症</v>
          </cell>
        </row>
        <row r="16289">
          <cell r="E16289" t="str">
            <v>PERINEAL NECROSIS</v>
          </cell>
          <cell r="F16289" t="str">
            <v>会阴坏死</v>
          </cell>
          <cell r="G16289" t="str">
            <v>生殖系统及乳腺疾病</v>
          </cell>
        </row>
        <row r="16290">
          <cell r="E16290" t="str">
            <v>PERINEAL OPERATION</v>
          </cell>
          <cell r="F16290" t="str">
            <v>会阴手术</v>
          </cell>
          <cell r="G16290" t="str">
            <v>各种手术及医疗操作</v>
          </cell>
        </row>
        <row r="16291">
          <cell r="E16291" t="str">
            <v>PERINEAL PAIN</v>
          </cell>
          <cell r="F16291" t="str">
            <v>会阴疼痛</v>
          </cell>
          <cell r="G16291" t="str">
            <v>生殖系统及乳腺疾病</v>
          </cell>
        </row>
        <row r="16292">
          <cell r="E16292" t="str">
            <v>PERINEAL RASH</v>
          </cell>
          <cell r="F16292" t="str">
            <v>会阴发疹</v>
          </cell>
          <cell r="G16292" t="str">
            <v>生殖系统及乳腺疾病</v>
          </cell>
        </row>
        <row r="16293">
          <cell r="E16293" t="str">
            <v>PERINEAL REPAIR BREAKDOWN</v>
          </cell>
          <cell r="F16293" t="str">
            <v>会阴修复裂开</v>
          </cell>
          <cell r="G16293" t="str">
            <v>妊娠期、产褥期及围产期状况</v>
          </cell>
        </row>
        <row r="16294">
          <cell r="E16294" t="str">
            <v>PERINEAL SWELLING</v>
          </cell>
          <cell r="F16294" t="str">
            <v>会阴肿胀</v>
          </cell>
          <cell r="G16294" t="str">
            <v>生殖系统及乳腺疾病</v>
          </cell>
        </row>
        <row r="16295">
          <cell r="E16295" t="str">
            <v>PERINEAL ULCERATION</v>
          </cell>
          <cell r="F16295" t="str">
            <v>会阴溃疡</v>
          </cell>
          <cell r="G16295" t="str">
            <v>生殖系统及乳腺疾病</v>
          </cell>
        </row>
        <row r="16296">
          <cell r="E16296" t="str">
            <v>PERINEOPLASTY</v>
          </cell>
          <cell r="F16296" t="str">
            <v>会阴成形术</v>
          </cell>
          <cell r="G16296" t="str">
            <v>各种手术及医疗操作</v>
          </cell>
        </row>
        <row r="16297">
          <cell r="E16297" t="str">
            <v>PERINEPHRIC ABSCESS</v>
          </cell>
          <cell r="F16297" t="str">
            <v>肾周脓肿</v>
          </cell>
          <cell r="G16297" t="str">
            <v>感染及侵染类疾病</v>
          </cell>
        </row>
        <row r="16298">
          <cell r="E16298" t="str">
            <v>PERINEPHRIC COLLECTION</v>
          </cell>
          <cell r="F16298" t="str">
            <v>肾周积液</v>
          </cell>
          <cell r="G16298" t="str">
            <v>肾脏及泌尿系统疾病</v>
          </cell>
        </row>
        <row r="16299">
          <cell r="E16299" t="str">
            <v>PERINEPHRIC EFFUSION</v>
          </cell>
          <cell r="F16299" t="str">
            <v>肾周积液</v>
          </cell>
          <cell r="G16299" t="str">
            <v>肾脏及泌尿系统疾病</v>
          </cell>
        </row>
        <row r="16300">
          <cell r="E16300" t="str">
            <v>PERINEPHRIC OEDEMA</v>
          </cell>
          <cell r="F16300" t="str">
            <v>肾周水肿</v>
          </cell>
          <cell r="G16300" t="str">
            <v>肾脏及泌尿系统疾病</v>
          </cell>
        </row>
        <row r="16301">
          <cell r="E16301" t="str">
            <v>PERINEPHRITIS</v>
          </cell>
          <cell r="F16301" t="str">
            <v>肾周炎</v>
          </cell>
          <cell r="G16301" t="str">
            <v>感染及侵染类疾病</v>
          </cell>
        </row>
        <row r="16302">
          <cell r="E16302" t="str">
            <v>PERINEUM STIMULATION</v>
          </cell>
          <cell r="F16302" t="str">
            <v>会阴刺激</v>
          </cell>
          <cell r="G16302" t="str">
            <v>各种手术及医疗操作</v>
          </cell>
        </row>
        <row r="16303">
          <cell r="E16303" t="str">
            <v>PERINEURIAL CYST</v>
          </cell>
          <cell r="F16303" t="str">
            <v>椎管内脊膜囊肿</v>
          </cell>
          <cell r="G16303" t="str">
            <v>各类神经系统疾病</v>
          </cell>
        </row>
        <row r="16304">
          <cell r="E16304" t="str">
            <v>PERIODIC LIMB MOVEMENT DISORDER</v>
          </cell>
          <cell r="F16304" t="str">
            <v>周期性肢体运动障碍</v>
          </cell>
          <cell r="G16304" t="str">
            <v>各类神经系统疾病</v>
          </cell>
        </row>
        <row r="16305">
          <cell r="E16305" t="str">
            <v>PERIODONTAL CONGENITAL ANOMALY</v>
          </cell>
          <cell r="F16305" t="str">
            <v>先天性牙周异常</v>
          </cell>
          <cell r="G16305" t="str">
            <v>各种先天性家族性遗传性疾病</v>
          </cell>
        </row>
        <row r="16306">
          <cell r="E16306" t="str">
            <v>PERIODONTAL DESTRUCTION</v>
          </cell>
          <cell r="F16306" t="str">
            <v>牙周破坏</v>
          </cell>
          <cell r="G16306" t="str">
            <v>感染及侵染类疾病</v>
          </cell>
        </row>
        <row r="16307">
          <cell r="E16307" t="str">
            <v>PERIODONTAL DISEASE</v>
          </cell>
          <cell r="F16307" t="str">
            <v>牙周病</v>
          </cell>
          <cell r="G16307" t="str">
            <v>胃肠系统疾病</v>
          </cell>
        </row>
        <row r="16308">
          <cell r="E16308" t="str">
            <v>PERIODONTAL INFECTION</v>
          </cell>
          <cell r="F16308" t="str">
            <v>牙周炎</v>
          </cell>
          <cell r="G16308" t="str">
            <v>感染及侵染类疾病</v>
          </cell>
        </row>
        <row r="16309">
          <cell r="E16309" t="str">
            <v>PERIODONTAL INFLAMMATION</v>
          </cell>
          <cell r="F16309" t="str">
            <v>牙周炎症</v>
          </cell>
          <cell r="G16309" t="str">
            <v>胃肠系统疾病</v>
          </cell>
        </row>
        <row r="16310">
          <cell r="E16310" t="str">
            <v>PERIODONTAL OPERATION</v>
          </cell>
          <cell r="F16310" t="str">
            <v>牙周手术</v>
          </cell>
          <cell r="G16310" t="str">
            <v>各种手术及医疗操作</v>
          </cell>
        </row>
        <row r="16311">
          <cell r="E16311" t="str">
            <v>PERIODONTITIS</v>
          </cell>
          <cell r="F16311" t="str">
            <v>牙周炎</v>
          </cell>
          <cell r="G16311" t="str">
            <v>感染及侵染类疾病</v>
          </cell>
        </row>
        <row r="16312">
          <cell r="E16312" t="str">
            <v>PERIORAL DERMATITIS</v>
          </cell>
          <cell r="F16312" t="str">
            <v>口周皮炎</v>
          </cell>
          <cell r="G16312" t="str">
            <v>皮肤及皮下组织类疾病</v>
          </cell>
        </row>
        <row r="16313">
          <cell r="E16313" t="str">
            <v>PERIORBITAL ABSCESS</v>
          </cell>
          <cell r="F16313" t="str">
            <v>眶周脓肿</v>
          </cell>
          <cell r="G16313" t="str">
            <v>感染及侵染类疾病</v>
          </cell>
        </row>
        <row r="16314">
          <cell r="E16314" t="str">
            <v>PERIORBITAL CELLULITIS</v>
          </cell>
          <cell r="F16314" t="str">
            <v>眶周蜂窝织炎</v>
          </cell>
          <cell r="G16314" t="str">
            <v>感染及侵染类疾病</v>
          </cell>
        </row>
        <row r="16315">
          <cell r="E16315" t="str">
            <v>PERIORBITAL CONTUSION</v>
          </cell>
          <cell r="F16315" t="str">
            <v>眼挫伤</v>
          </cell>
          <cell r="G16315" t="str">
            <v>各类损伤、中毒及操作并发症</v>
          </cell>
        </row>
        <row r="16316">
          <cell r="E16316" t="str">
            <v>PERIORBITAL DERMATITIS</v>
          </cell>
          <cell r="F16316" t="str">
            <v>眶周皮炎</v>
          </cell>
          <cell r="G16316" t="str">
            <v>眼器官疾病</v>
          </cell>
        </row>
        <row r="16317">
          <cell r="E16317" t="str">
            <v>PERIORBITAL DISCOMFORT</v>
          </cell>
          <cell r="F16317" t="str">
            <v>眶周不适</v>
          </cell>
          <cell r="G16317" t="str">
            <v>眼器官疾病</v>
          </cell>
        </row>
        <row r="16318">
          <cell r="E16318" t="str">
            <v>PERIORBITAL DISORDER</v>
          </cell>
          <cell r="F16318" t="str">
            <v>眶周疾病</v>
          </cell>
          <cell r="G16318" t="str">
            <v>眼器官疾病</v>
          </cell>
        </row>
        <row r="16319">
          <cell r="E16319" t="str">
            <v>PERIORBITAL FAT ATROPHY</v>
          </cell>
          <cell r="F16319" t="str">
            <v>眼窝脂肪萎缩症</v>
          </cell>
          <cell r="G16319" t="str">
            <v>眼器官疾病</v>
          </cell>
        </row>
        <row r="16320">
          <cell r="E16320" t="str">
            <v>PERIORBITAL FAT HERNIATION</v>
          </cell>
          <cell r="F16320" t="str">
            <v>眶周脂肪疝出</v>
          </cell>
          <cell r="G16320" t="str">
            <v>眼器官疾病</v>
          </cell>
        </row>
        <row r="16321">
          <cell r="E16321" t="str">
            <v>PERIORBITAL HAEMATOMA</v>
          </cell>
          <cell r="F16321" t="str">
            <v>眼眶周血肿</v>
          </cell>
          <cell r="G16321" t="str">
            <v>各类损伤、中毒及操作并发症</v>
          </cell>
        </row>
        <row r="16322">
          <cell r="E16322" t="str">
            <v>PERIORBITAL HAEMORRHAGE</v>
          </cell>
          <cell r="F16322" t="str">
            <v>眼窝出血</v>
          </cell>
          <cell r="G16322" t="str">
            <v>各类损伤、中毒及操作并发症</v>
          </cell>
        </row>
        <row r="16323">
          <cell r="E16323" t="str">
            <v>PERIORBITAL INFECTION</v>
          </cell>
          <cell r="F16323" t="str">
            <v>眶周感染</v>
          </cell>
          <cell r="G16323" t="str">
            <v>感染及侵染类疾病</v>
          </cell>
        </row>
        <row r="16324">
          <cell r="E16324" t="str">
            <v>PERIORBITAL INFLAMMATION</v>
          </cell>
          <cell r="F16324" t="str">
            <v>眶周炎症</v>
          </cell>
          <cell r="G16324" t="str">
            <v>眼器官疾病</v>
          </cell>
        </row>
        <row r="16325">
          <cell r="E16325" t="str">
            <v>PERIORBITAL IRRITATION</v>
          </cell>
          <cell r="F16325" t="str">
            <v>眶周刺激症状</v>
          </cell>
          <cell r="G16325" t="str">
            <v>眼器官疾病</v>
          </cell>
        </row>
        <row r="16326">
          <cell r="E16326" t="str">
            <v>PERIORBITAL OEDEMA</v>
          </cell>
          <cell r="F16326" t="str">
            <v>眼眶周围水肿</v>
          </cell>
          <cell r="G16326" t="str">
            <v>眼器官疾病</v>
          </cell>
        </row>
        <row r="16327">
          <cell r="E16327" t="str">
            <v>PERIORBITAL PAIN</v>
          </cell>
          <cell r="F16327" t="str">
            <v>眶周疼痛</v>
          </cell>
          <cell r="G16327" t="str">
            <v>眼器官疾病</v>
          </cell>
        </row>
        <row r="16328">
          <cell r="E16328" t="str">
            <v>PERIORBITAL SWELLING</v>
          </cell>
          <cell r="F16328" t="str">
            <v>眶周肿</v>
          </cell>
          <cell r="G16328" t="str">
            <v>眼器官疾病</v>
          </cell>
        </row>
        <row r="16329">
          <cell r="E16329" t="str">
            <v>PERIOSTEAL HAEMATOMA</v>
          </cell>
          <cell r="F16329" t="str">
            <v>骨膜血肿</v>
          </cell>
          <cell r="G16329" t="str">
            <v>各种肌肉骨骼及结缔组织疾病</v>
          </cell>
        </row>
        <row r="16330">
          <cell r="E16330" t="str">
            <v>PERIOSTITIS</v>
          </cell>
          <cell r="F16330" t="str">
            <v>骨膜炎</v>
          </cell>
          <cell r="G16330" t="str">
            <v>各种肌肉骨骼及结缔组织疾病</v>
          </cell>
        </row>
        <row r="16331">
          <cell r="E16331" t="str">
            <v>PERIOSTITIS HYPERTROPHIC</v>
          </cell>
          <cell r="F16331" t="str">
            <v>肥厚性骨膜炎</v>
          </cell>
          <cell r="G16331" t="str">
            <v>各种肌肉骨骼及结缔组织疾病</v>
          </cell>
        </row>
        <row r="16332">
          <cell r="E16332" t="str">
            <v>PERIOSTOSIS</v>
          </cell>
          <cell r="F16332" t="str">
            <v>骨膜骨赘形成</v>
          </cell>
          <cell r="G16332" t="str">
            <v>各种肌肉骨骼及结缔组织疾病</v>
          </cell>
        </row>
        <row r="16333">
          <cell r="E16333" t="str">
            <v>PERIPANCREATIC FLUID COLLECTION</v>
          </cell>
          <cell r="F16333" t="str">
            <v>胰腺周围积液</v>
          </cell>
          <cell r="G16333" t="str">
            <v>各类损伤、中毒及操作并发症</v>
          </cell>
        </row>
        <row r="16334">
          <cell r="E16334" t="str">
            <v>PERIPANCREATIC VARICES</v>
          </cell>
          <cell r="F16334" t="str">
            <v>胰腺周围静脉曲张</v>
          </cell>
          <cell r="G16334" t="str">
            <v>胃肠系统疾病</v>
          </cell>
        </row>
        <row r="16335">
          <cell r="E16335" t="str">
            <v>PERIPARTUM CARDIOMYOPATHY</v>
          </cell>
          <cell r="F16335" t="str">
            <v>围产期心肌病</v>
          </cell>
          <cell r="G16335" t="str">
            <v>妊娠期、产褥期及围产期状况</v>
          </cell>
        </row>
        <row r="16336">
          <cell r="E16336" t="str">
            <v>PERIPARTUM HAEMORRHAGE</v>
          </cell>
          <cell r="F16336" t="str">
            <v>围生期出血</v>
          </cell>
          <cell r="G16336" t="str">
            <v>妊娠期、产褥期及围产期状况</v>
          </cell>
        </row>
        <row r="16337">
          <cell r="E16337" t="str">
            <v>PERIPHERAL ARTERIAL OCCLUSIVE DISEASE</v>
          </cell>
          <cell r="F16337" t="str">
            <v>外周动脉闭塞性疾病</v>
          </cell>
          <cell r="G16337" t="str">
            <v>血管与淋巴管类疾病</v>
          </cell>
        </row>
        <row r="16338">
          <cell r="E16338" t="str">
            <v>PERIPHERAL ARTERIAL REOCCLUSION</v>
          </cell>
          <cell r="F16338" t="str">
            <v>外周动脉再闭</v>
          </cell>
          <cell r="G16338" t="str">
            <v>各类损伤、中毒及操作并发症</v>
          </cell>
        </row>
        <row r="16339">
          <cell r="E16339" t="str">
            <v>PERIPHERAL ARTERY ANEURYSM</v>
          </cell>
          <cell r="F16339" t="str">
            <v>末梢动脉瘤</v>
          </cell>
          <cell r="G16339" t="str">
            <v>血管与淋巴管类疾病</v>
          </cell>
        </row>
        <row r="16340">
          <cell r="E16340" t="str">
            <v>PERIPHERAL ARTERY ANEURYSM RUPTURE</v>
          </cell>
          <cell r="F16340" t="str">
            <v>末梢动脉动脉瘤破裂</v>
          </cell>
          <cell r="G16340" t="str">
            <v>血管与淋巴管类疾病</v>
          </cell>
        </row>
        <row r="16341">
          <cell r="E16341" t="str">
            <v>PERIPHERAL ARTERY ANGIOPLASTY</v>
          </cell>
          <cell r="F16341" t="str">
            <v>外周动脉血管成形术</v>
          </cell>
          <cell r="G16341" t="str">
            <v>各种手术及医疗操作</v>
          </cell>
        </row>
        <row r="16342">
          <cell r="E16342" t="str">
            <v>PERIPHERAL ARTERY BYPASS</v>
          </cell>
          <cell r="F16342" t="str">
            <v>外周动脉搭桥术</v>
          </cell>
          <cell r="G16342" t="str">
            <v>各种手术及医疗操作</v>
          </cell>
        </row>
        <row r="16343">
          <cell r="E16343" t="str">
            <v>PERIPHERAL ARTERY BYPASS GRAFT STENOSIS</v>
          </cell>
          <cell r="F16343" t="str">
            <v>血管移植物狭窄</v>
          </cell>
          <cell r="G16343" t="str">
            <v>各类损伤、中毒及操作并发症</v>
          </cell>
        </row>
        <row r="16344">
          <cell r="E16344" t="str">
            <v>PERIPHERAL ARTERY DISSECTION</v>
          </cell>
          <cell r="F16344" t="str">
            <v>周围动脉夹层</v>
          </cell>
          <cell r="G16344" t="str">
            <v>血管与淋巴管类疾病</v>
          </cell>
        </row>
        <row r="16345">
          <cell r="E16345" t="str">
            <v>PERIPHERAL ARTERY HAEMATOMA</v>
          </cell>
          <cell r="F16345" t="str">
            <v>血管通路部位血肿</v>
          </cell>
          <cell r="G16345" t="str">
            <v>各类损伤、中毒及操作并发症</v>
          </cell>
        </row>
        <row r="16346">
          <cell r="E16346" t="str">
            <v>PERIPHERAL ARTERY OCCLUSION</v>
          </cell>
          <cell r="F16346" t="str">
            <v>外周动脉闭塞</v>
          </cell>
          <cell r="G16346" t="str">
            <v>血管与淋巴管类疾病</v>
          </cell>
        </row>
        <row r="16347">
          <cell r="E16347" t="str">
            <v>PERIPHERAL ARTERY RESTENOSIS</v>
          </cell>
          <cell r="F16347" t="str">
            <v>外周动脉再狭窄</v>
          </cell>
          <cell r="G16347" t="str">
            <v>各类损伤、中毒及操作并发症</v>
          </cell>
        </row>
        <row r="16348">
          <cell r="E16348" t="str">
            <v>PERIPHERAL ARTERY STENOSIS</v>
          </cell>
          <cell r="F16348" t="str">
            <v>外周动脉狭窄</v>
          </cell>
          <cell r="G16348" t="str">
            <v>血管与淋巴管类疾病</v>
          </cell>
        </row>
        <row r="16349">
          <cell r="E16349" t="str">
            <v>PERIPHERAL ARTERY STENT INSERTION</v>
          </cell>
          <cell r="F16349" t="str">
            <v>外周动脉支架植入</v>
          </cell>
          <cell r="G16349" t="str">
            <v>各种手术及医疗操作</v>
          </cell>
        </row>
        <row r="16350">
          <cell r="E16350" t="str">
            <v>PERIPHERAL ARTERY SURGERY</v>
          </cell>
          <cell r="F16350" t="str">
            <v>外周动脉手术</v>
          </cell>
          <cell r="G16350" t="str">
            <v>各种手术及医疗操作</v>
          </cell>
        </row>
        <row r="16351">
          <cell r="E16351" t="str">
            <v>PERIPHERAL ARTERY THROMBOSIS</v>
          </cell>
          <cell r="F16351" t="str">
            <v>外周动脉血栓形成</v>
          </cell>
          <cell r="G16351" t="str">
            <v>血管与淋巴管类疾病</v>
          </cell>
        </row>
        <row r="16352">
          <cell r="E16352" t="str">
            <v>PERIPHERAL ARTHRITIS</v>
          </cell>
          <cell r="F16352" t="str">
            <v>关节炎</v>
          </cell>
          <cell r="G16352" t="str">
            <v>各种肌肉骨骼及结缔组织疾病</v>
          </cell>
        </row>
        <row r="16353">
          <cell r="E16353" t="str">
            <v>PERIPHERAL BLOOD STEM CELL APHERESIS</v>
          </cell>
          <cell r="F16353" t="str">
            <v>外周血干细胞分离</v>
          </cell>
          <cell r="G16353" t="str">
            <v>各种手术及医疗操作</v>
          </cell>
        </row>
        <row r="16354">
          <cell r="E16354" t="str">
            <v>PERIPHERAL CIRCULATORY FAILURE</v>
          </cell>
          <cell r="F16354" t="str">
            <v>周围循环衰竭</v>
          </cell>
          <cell r="G16354" t="str">
            <v>血管与淋巴管类疾病</v>
          </cell>
        </row>
        <row r="16355">
          <cell r="E16355" t="str">
            <v>PERIPHERAL COLDNESS</v>
          </cell>
          <cell r="F16355" t="str">
            <v>四肢发冷</v>
          </cell>
          <cell r="G16355" t="str">
            <v>血管与淋巴管类疾病</v>
          </cell>
        </row>
        <row r="16356">
          <cell r="E16356" t="str">
            <v>PERIPHERAL EMBOLISM</v>
          </cell>
          <cell r="F16356" t="str">
            <v>外周栓塞</v>
          </cell>
          <cell r="G16356" t="str">
            <v>血管与淋巴管类疾病</v>
          </cell>
        </row>
        <row r="16357">
          <cell r="E16357" t="str">
            <v>PERIPHERAL ENDARTERECTOMY</v>
          </cell>
          <cell r="F16357" t="str">
            <v>外周动脉内膜切除</v>
          </cell>
          <cell r="G16357" t="str">
            <v>各种手术及医疗操作</v>
          </cell>
        </row>
        <row r="16358">
          <cell r="E16358" t="str">
            <v>PERIPHERAL EXUDATIVE HAEMORRHAGIC CHORIORETINOPATHY</v>
          </cell>
          <cell r="F16358" t="str">
            <v>外周渗出性出血性脉络膜视网膜病</v>
          </cell>
          <cell r="G16358" t="str">
            <v>眼器官疾病</v>
          </cell>
        </row>
        <row r="16359">
          <cell r="E16359" t="str">
            <v>PERIPHERAL ISCHAEMIA</v>
          </cell>
          <cell r="F16359" t="str">
            <v>外周缺血</v>
          </cell>
          <cell r="G16359" t="str">
            <v>血管与淋巴管类疾病</v>
          </cell>
        </row>
        <row r="16360">
          <cell r="E16360" t="str">
            <v>PERIPHERAL MOTOR NEUROPATHY</v>
          </cell>
          <cell r="F16360" t="str">
            <v>外周运动神经元病</v>
          </cell>
          <cell r="G16360" t="str">
            <v>各类神经系统疾病</v>
          </cell>
        </row>
        <row r="16361">
          <cell r="E16361" t="str">
            <v>PERIPHERAL NERVE DECOMPRESSION</v>
          </cell>
          <cell r="F16361" t="str">
            <v>外周神经减压术</v>
          </cell>
          <cell r="G16361" t="str">
            <v>各种手术及医疗操作</v>
          </cell>
        </row>
        <row r="16362">
          <cell r="E16362" t="str">
            <v>PERIPHERAL NERVE DESTRUCTION</v>
          </cell>
          <cell r="F16362" t="str">
            <v>外周神经破坏</v>
          </cell>
          <cell r="G16362" t="str">
            <v>各种手术及医疗操作</v>
          </cell>
        </row>
        <row r="16363">
          <cell r="E16363" t="str">
            <v>PERIPHERAL NERVE INFECTION</v>
          </cell>
          <cell r="F16363" t="str">
            <v>周围神经感染</v>
          </cell>
          <cell r="G16363" t="str">
            <v>感染及侵染类疾病</v>
          </cell>
        </row>
        <row r="16364">
          <cell r="E16364" t="str">
            <v>PERIPHERAL NERVE INJECTION</v>
          </cell>
          <cell r="F16364" t="str">
            <v>外周神经注射</v>
          </cell>
          <cell r="G16364" t="str">
            <v>各种手术及医疗操作</v>
          </cell>
        </row>
        <row r="16365">
          <cell r="E16365" t="str">
            <v>PERIPHERAL NERVE INJURY</v>
          </cell>
          <cell r="F16365" t="str">
            <v>外周神经损伤</v>
          </cell>
          <cell r="G16365" t="str">
            <v>各类损伤、中毒及操作并发症</v>
          </cell>
        </row>
        <row r="16366">
          <cell r="E16366" t="str">
            <v>PERIPHERAL NERVE LESION</v>
          </cell>
          <cell r="F16366" t="str">
            <v>末梢神经病损</v>
          </cell>
          <cell r="G16366" t="str">
            <v>各类神经系统疾病</v>
          </cell>
        </row>
        <row r="16367">
          <cell r="E16367" t="str">
            <v>PERIPHERAL NERVE NEUROSTIMULATION</v>
          </cell>
          <cell r="F16367" t="str">
            <v>外周神经刺激</v>
          </cell>
          <cell r="G16367" t="str">
            <v>各种手术及医疗操作</v>
          </cell>
        </row>
        <row r="16368">
          <cell r="E16368" t="str">
            <v>PERIPHERAL NERVE OPERATION</v>
          </cell>
          <cell r="F16368" t="str">
            <v>外周神经手术</v>
          </cell>
          <cell r="G16368" t="str">
            <v>各种手术及医疗操作</v>
          </cell>
        </row>
        <row r="16369">
          <cell r="E16369" t="str">
            <v>PERIPHERAL NERVE PALSY</v>
          </cell>
          <cell r="F16369" t="str">
            <v>周围神经麻痹</v>
          </cell>
          <cell r="G16369" t="str">
            <v>各类神经系统疾病</v>
          </cell>
        </row>
        <row r="16370">
          <cell r="E16370" t="str">
            <v>PERIPHERAL NERVE PARESIS</v>
          </cell>
          <cell r="F16370" t="str">
            <v>末梢神经轻瘫</v>
          </cell>
          <cell r="G16370" t="str">
            <v>各类神经系统疾病</v>
          </cell>
        </row>
        <row r="16371">
          <cell r="E16371" t="str">
            <v>PERIPHERAL NERVE SHEATH TUMOUR MALIGNANT</v>
          </cell>
          <cell r="F16371" t="str">
            <v>神经纤维肉瘤</v>
          </cell>
          <cell r="G16371" t="str">
            <v>良性、恶性及性质不明的肿瘤（包括囊状和息肉状）</v>
          </cell>
        </row>
        <row r="16372">
          <cell r="E16372" t="str">
            <v>PERIPHERAL NERVE TRANSPOSITION</v>
          </cell>
          <cell r="F16372" t="str">
            <v>外周神经移位术</v>
          </cell>
          <cell r="G16372" t="str">
            <v>各种手术及医疗操作</v>
          </cell>
        </row>
        <row r="16373">
          <cell r="E16373" t="str">
            <v>PERIPHERAL NERVOUS SYSTEM FUNCTION TEST</v>
          </cell>
          <cell r="F16373" t="str">
            <v>周围神经系统功能试验</v>
          </cell>
          <cell r="G16373" t="str">
            <v>各类检查</v>
          </cell>
        </row>
        <row r="16374">
          <cell r="E16374" t="str">
            <v>PERIPHERAL NERVOUS SYSTEM FUNCTION TEST ABNORMAL</v>
          </cell>
          <cell r="F16374" t="str">
            <v>周围神经系统功能检查异常</v>
          </cell>
          <cell r="G16374" t="str">
            <v>各类检查</v>
          </cell>
        </row>
        <row r="16375">
          <cell r="E16375" t="str">
            <v>PERIPHERAL NERVOUS SYSTEM NEOPLASM</v>
          </cell>
          <cell r="F16375" t="str">
            <v>周围神经系统肿瘤</v>
          </cell>
          <cell r="G16375" t="str">
            <v>良性、恶性及性质不明的肿瘤（包括囊状和息肉状）</v>
          </cell>
        </row>
        <row r="16376">
          <cell r="E16376" t="str">
            <v>PERIPHERAL OCCLUSIVE DISEASE</v>
          </cell>
          <cell r="F16376" t="str">
            <v>外周动脉闭塞性疾病</v>
          </cell>
          <cell r="G16376" t="str">
            <v>血管与淋巴管类疾病</v>
          </cell>
        </row>
        <row r="16377">
          <cell r="E16377" t="str">
            <v>PERIPHERAL OEDEMA NEONATAL</v>
          </cell>
          <cell r="F16377" t="str">
            <v>新生儿外周水肿</v>
          </cell>
          <cell r="G16377" t="str">
            <v>全身性疾病及给药部位各种反应</v>
          </cell>
        </row>
        <row r="16378">
          <cell r="E16378" t="str">
            <v>PERIPHERAL PARALYSIS</v>
          </cell>
          <cell r="F16378" t="str">
            <v>周围性瘫痪</v>
          </cell>
          <cell r="G16378" t="str">
            <v>各类神经系统疾病</v>
          </cell>
        </row>
        <row r="16379">
          <cell r="E16379" t="str">
            <v>PERIPHERAL PRIMITIVE NEUROECTODERMAL BONE TUMOUR</v>
          </cell>
          <cell r="F16379" t="str">
            <v>骨外周原始神经外胚层肿瘤</v>
          </cell>
          <cell r="G16379" t="str">
            <v>良性、恶性及性质不明的肿瘤（包括囊状和息肉状）</v>
          </cell>
        </row>
        <row r="16380">
          <cell r="E16380" t="str">
            <v>PERIPHERAL PRIMITIVE NEUROECTODERMAL TUMOUR OF SOFT TISSUE</v>
          </cell>
          <cell r="F16380" t="str">
            <v>软组织外周性原始神经外胚层肿瘤</v>
          </cell>
          <cell r="G16380" t="str">
            <v>良性、恶性及性质不明的肿瘤（包括囊状和息肉状）</v>
          </cell>
        </row>
        <row r="16381">
          <cell r="E16381" t="str">
            <v>PERIPHERAL PULSE DECREASED</v>
          </cell>
          <cell r="F16381" t="str">
            <v>外周脉搏减低</v>
          </cell>
          <cell r="G16381" t="str">
            <v>各类检查</v>
          </cell>
        </row>
        <row r="16382">
          <cell r="E16382" t="str">
            <v>PERIPHERAL REVASCULARISATION</v>
          </cell>
          <cell r="F16382" t="str">
            <v>外周血管重建</v>
          </cell>
          <cell r="G16382" t="str">
            <v>各种手术及医疗操作</v>
          </cell>
        </row>
        <row r="16383">
          <cell r="E16383" t="str">
            <v>PERIPHERAL SENSORIMOTOR NEUROPATHY</v>
          </cell>
          <cell r="F16383" t="str">
            <v>周围感觉运动性神经病</v>
          </cell>
          <cell r="G16383" t="str">
            <v>各类神经系统疾病</v>
          </cell>
        </row>
        <row r="16384">
          <cell r="E16384" t="str">
            <v>PERIPHERAL SENSORY NEUROPATHY</v>
          </cell>
          <cell r="F16384" t="str">
            <v>外周感觉神经病</v>
          </cell>
          <cell r="G16384" t="str">
            <v>各类神经系统疾病</v>
          </cell>
        </row>
        <row r="16385">
          <cell r="E16385" t="str">
            <v>PERIPHERAL SPONDYLOARTHRITIS</v>
          </cell>
          <cell r="F16385" t="str">
            <v>外周型脊柱关节炎</v>
          </cell>
          <cell r="G16385" t="str">
            <v>各种肌肉骨骼及结缔组织疾病</v>
          </cell>
        </row>
        <row r="16386">
          <cell r="E16386" t="str">
            <v>PERIPHERAL SWELLING</v>
          </cell>
          <cell r="F16386" t="str">
            <v>外周肿胀</v>
          </cell>
          <cell r="G16386" t="str">
            <v>全身性疾病及给药部位各种反应</v>
          </cell>
        </row>
        <row r="16387">
          <cell r="E16387" t="str">
            <v>PERIPHERAL T-CELL LYMPHOMA UNSPECIFIED</v>
          </cell>
          <cell r="F16387" t="str">
            <v>未特别指明的外周 T 细胞淋巴瘤</v>
          </cell>
          <cell r="G16387" t="str">
            <v>良性、恶性及性质不明的肿瘤（包括囊状和息肉状）</v>
          </cell>
        </row>
        <row r="16388">
          <cell r="E16388" t="str">
            <v>PERIPHERAL T-CELL LYMPHOMA UNSPECIFIED RECURRENT</v>
          </cell>
          <cell r="F16388" t="str">
            <v>复发性未特别指明的外周 T 细胞淋巴瘤</v>
          </cell>
          <cell r="G16388" t="str">
            <v>良性、恶性及性质不明的肿瘤（包括囊状和息肉状）</v>
          </cell>
        </row>
        <row r="16389">
          <cell r="E16389" t="str">
            <v>PERIPHERAL T-CELL LYMPHOMA UNSPECIFIED REFRACTORY</v>
          </cell>
          <cell r="F16389" t="str">
            <v>难治性未特别指明的外周 T 细胞淋巴瘤</v>
          </cell>
          <cell r="G16389" t="str">
            <v>良性、恶性及性质不明的肿瘤（包括囊状和息肉状）</v>
          </cell>
        </row>
        <row r="16390">
          <cell r="E16390" t="str">
            <v>PERIPHERAL T-CELL LYMPHOMA UNSPECIFIED STAGE I</v>
          </cell>
          <cell r="F16390" t="str">
            <v>未特别指明的外周 T 细胞淋巴瘤 I 期</v>
          </cell>
          <cell r="G16390" t="str">
            <v>良性、恶性及性质不明的肿瘤（包括囊状和息肉状）</v>
          </cell>
        </row>
        <row r="16391">
          <cell r="E16391" t="str">
            <v>PERIPHERAL T-CELL LYMPHOMA UNSPECIFIED STAGE II</v>
          </cell>
          <cell r="F16391" t="str">
            <v>未特别指明的外周 T 细胞淋巴瘤 II 期</v>
          </cell>
          <cell r="G16391" t="str">
            <v>良性、恶性及性质不明的肿瘤（包括囊状和息肉状）</v>
          </cell>
        </row>
        <row r="16392">
          <cell r="E16392" t="str">
            <v>PERIPHERAL T-CELL LYMPHOMA UNSPECIFIED STAGE III</v>
          </cell>
          <cell r="F16392" t="str">
            <v>未特别指明的周围性 T 细胞淋巴瘤 III 期</v>
          </cell>
          <cell r="G16392" t="str">
            <v>良性、恶性及性质不明的肿瘤（包括囊状和息肉状）</v>
          </cell>
        </row>
        <row r="16393">
          <cell r="E16393" t="str">
            <v>PERIPHERAL T-CELL LYMPHOMA UNSPECIFIED STAGE IV</v>
          </cell>
          <cell r="F16393" t="str">
            <v>未特别指明的外周 T 细胞淋巴瘤 IV 期</v>
          </cell>
          <cell r="G16393" t="str">
            <v>良性、恶性及性质不明的肿瘤（包括囊状和息肉状）</v>
          </cell>
        </row>
        <row r="16394">
          <cell r="E16394" t="str">
            <v>PERIPHERAL VASCULAR DISORDER</v>
          </cell>
          <cell r="F16394" t="str">
            <v>外周血管疾病</v>
          </cell>
          <cell r="G16394" t="str">
            <v>血管与淋巴管类疾病</v>
          </cell>
        </row>
        <row r="16395">
          <cell r="E16395" t="str">
            <v>PERIPHERAL VEIN OCCLUSION</v>
          </cell>
          <cell r="F16395" t="str">
            <v>外周静脉闭塞</v>
          </cell>
          <cell r="G16395" t="str">
            <v>血管与淋巴管类疾病</v>
          </cell>
        </row>
        <row r="16396">
          <cell r="E16396" t="str">
            <v>PERIPHERAL VEIN STENOSIS</v>
          </cell>
          <cell r="F16396" t="str">
            <v>外周静脉狭窄</v>
          </cell>
          <cell r="G16396" t="str">
            <v>血管与淋巴管类疾病</v>
          </cell>
        </row>
        <row r="16397">
          <cell r="E16397" t="str">
            <v>PERIPHERAL VEIN THROMBOSIS</v>
          </cell>
          <cell r="F16397" t="str">
            <v>外周静脉血栓形成</v>
          </cell>
          <cell r="G16397" t="str">
            <v>血管与淋巴管类疾病</v>
          </cell>
        </row>
        <row r="16398">
          <cell r="E16398" t="str">
            <v>PERIPHERAL VEIN THROMBUS EXTENSION</v>
          </cell>
          <cell r="F16398" t="str">
            <v>外周静脉血栓延伸</v>
          </cell>
          <cell r="G16398" t="str">
            <v>血管与淋巴管类疾病</v>
          </cell>
        </row>
        <row r="16399">
          <cell r="E16399" t="str">
            <v>PERIPHERAL VENOUS DISEASE</v>
          </cell>
          <cell r="F16399" t="str">
            <v>外周静脉疾病</v>
          </cell>
          <cell r="G16399" t="str">
            <v>血管与淋巴管类疾病</v>
          </cell>
        </row>
        <row r="16400">
          <cell r="E16400" t="str">
            <v>PERIPHLEBITIS</v>
          </cell>
          <cell r="F16400" t="str">
            <v>静脉周炎</v>
          </cell>
          <cell r="G16400" t="str">
            <v>血管与淋巴管类疾病</v>
          </cell>
        </row>
        <row r="16401">
          <cell r="E16401" t="str">
            <v>PERIPORITIS STAPHYLOGENES</v>
          </cell>
          <cell r="F16401" t="str">
            <v>葡萄球菌性汗孔周围炎</v>
          </cell>
          <cell r="G16401" t="str">
            <v>感染及侵染类疾病</v>
          </cell>
        </row>
        <row r="16402">
          <cell r="E16402" t="str">
            <v>PERIPORTAL OEDEMA</v>
          </cell>
          <cell r="F16402" t="str">
            <v>门静脉周水肿</v>
          </cell>
          <cell r="G16402" t="str">
            <v>肝胆系统疾病</v>
          </cell>
        </row>
        <row r="16403">
          <cell r="E16403" t="str">
            <v>PERIPORTAL SINUS DILATATION</v>
          </cell>
          <cell r="F16403" t="str">
            <v>门静脉周窦扩张</v>
          </cell>
          <cell r="G16403" t="str">
            <v>肝胆系统疾病</v>
          </cell>
        </row>
        <row r="16404">
          <cell r="E16404" t="str">
            <v>PERIPROCEDURAL MYOCARDIAL INFARCTION</v>
          </cell>
          <cell r="F16404" t="str">
            <v>围操作期心肌梗死</v>
          </cell>
          <cell r="G16404" t="str">
            <v>各类损伤、中毒及操作并发症</v>
          </cell>
        </row>
        <row r="16405">
          <cell r="E16405" t="str">
            <v>PERIPROCTITIS</v>
          </cell>
          <cell r="F16405" t="str">
            <v>直肠炎</v>
          </cell>
          <cell r="G16405" t="str">
            <v>胃肠系统疾病</v>
          </cell>
        </row>
        <row r="16406">
          <cell r="E16406" t="str">
            <v>PERIPROSTHETIC FRACTURE</v>
          </cell>
          <cell r="F16406" t="str">
            <v>假体周围骨折</v>
          </cell>
          <cell r="G16406" t="str">
            <v>各类损伤、中毒及操作并发症</v>
          </cell>
        </row>
        <row r="16407">
          <cell r="E16407" t="str">
            <v>PERIPROSTHETIC METALLOSIS</v>
          </cell>
          <cell r="F16407" t="str">
            <v>假体周围金属症</v>
          </cell>
          <cell r="G16407" t="str">
            <v>各类损伤、中毒及操作并发症</v>
          </cell>
        </row>
        <row r="16408">
          <cell r="E16408" t="str">
            <v>PERIPROSTHETIC OSTEOLYSIS</v>
          </cell>
          <cell r="F16408" t="str">
            <v>假体周围骨溶解</v>
          </cell>
          <cell r="G16408" t="str">
            <v>各类损伤、中毒及操作并发症</v>
          </cell>
        </row>
        <row r="16409">
          <cell r="E16409" t="str">
            <v>PERIRECTAL ABSCESS</v>
          </cell>
          <cell r="F16409" t="str">
            <v>直肠周脓肿</v>
          </cell>
          <cell r="G16409" t="str">
            <v>感染及侵染类疾病</v>
          </cell>
        </row>
        <row r="16410">
          <cell r="E16410" t="str">
            <v>PERIRENAL HAEMATOMA</v>
          </cell>
          <cell r="F16410" t="str">
            <v>肾包膜下血肿</v>
          </cell>
          <cell r="G16410" t="str">
            <v>肾脏及泌尿系统疾病</v>
          </cell>
        </row>
        <row r="16411">
          <cell r="E16411" t="str">
            <v>PERISTALSIS VISIBLE</v>
          </cell>
          <cell r="F16411" t="str">
            <v>可见肠蠕动</v>
          </cell>
          <cell r="G16411" t="str">
            <v>胃肠系统疾病</v>
          </cell>
        </row>
        <row r="16412">
          <cell r="E16412" t="str">
            <v>PERITONEAL ABSCESS</v>
          </cell>
          <cell r="F16412" t="str">
            <v>腹膜脓肿</v>
          </cell>
          <cell r="G16412" t="str">
            <v>感染及侵染类疾病</v>
          </cell>
        </row>
        <row r="16413">
          <cell r="E16413" t="str">
            <v>PERITONEAL ADHESIONS</v>
          </cell>
          <cell r="F16413" t="str">
            <v>腹膜粘连</v>
          </cell>
          <cell r="G16413" t="str">
            <v>胃肠系统疾病</v>
          </cell>
        </row>
        <row r="16414">
          <cell r="E16414" t="str">
            <v>PERITONEAL ADHESIONS DIVISION</v>
          </cell>
          <cell r="F16414" t="str">
            <v>腹膜粘连松解术</v>
          </cell>
          <cell r="G16414" t="str">
            <v>各种手术及医疗操作</v>
          </cell>
        </row>
        <row r="16415">
          <cell r="E16415" t="str">
            <v>PERITONEAL CANCER INDEX</v>
          </cell>
          <cell r="F16415" t="str">
            <v>腹膜癌指数</v>
          </cell>
          <cell r="G16415" t="str">
            <v>各类检查</v>
          </cell>
        </row>
        <row r="16416">
          <cell r="E16416" t="str">
            <v>PERITONEAL CANDIDIASIS</v>
          </cell>
          <cell r="F16416" t="str">
            <v>腹膜念珠菌病</v>
          </cell>
          <cell r="G16416" t="str">
            <v>感染及侵染类疾病</v>
          </cell>
        </row>
        <row r="16417">
          <cell r="E16417" t="str">
            <v>PERITONEAL CARCINOMA</v>
          </cell>
          <cell r="F16417" t="str">
            <v>腹膜恶性肿瘤</v>
          </cell>
          <cell r="G16417" t="str">
            <v>良性、恶性及性质不明的肿瘤（包括囊状和息肉状）</v>
          </cell>
        </row>
        <row r="16418">
          <cell r="E16418" t="str">
            <v>PERITONEAL CARCINOMA METASTATIC</v>
          </cell>
          <cell r="F16418" t="str">
            <v>转移性腹膜癌</v>
          </cell>
          <cell r="G16418" t="str">
            <v>良性、恶性及性质不明的肿瘤（包括囊状和息肉状）</v>
          </cell>
        </row>
        <row r="16419">
          <cell r="E16419" t="str">
            <v>PERITONEAL CATHETER INSERTION</v>
          </cell>
          <cell r="F16419" t="str">
            <v>腹膜透析导管插入术</v>
          </cell>
          <cell r="G16419" t="str">
            <v>各种手术及医疗操作</v>
          </cell>
        </row>
        <row r="16420">
          <cell r="E16420" t="str">
            <v>PERITONEAL CHLAMYDIA INFECTION</v>
          </cell>
          <cell r="F16420" t="str">
            <v>腹膜衣原体感染</v>
          </cell>
          <cell r="G16420" t="str">
            <v>感染及侵染类疾病</v>
          </cell>
        </row>
        <row r="16421">
          <cell r="E16421" t="str">
            <v>PERITONEAL CLOUDY EFFLUENT</v>
          </cell>
          <cell r="F16421" t="str">
            <v>腹膜浑浊流出物</v>
          </cell>
          <cell r="G16421" t="str">
            <v>胃肠系统疾病</v>
          </cell>
        </row>
        <row r="16422">
          <cell r="E16422" t="str">
            <v>PERITONEAL CYST</v>
          </cell>
          <cell r="F16422" t="str">
            <v>腹膜囊肿</v>
          </cell>
          <cell r="G16422" t="str">
            <v>胃肠系统疾病</v>
          </cell>
        </row>
        <row r="16423">
          <cell r="E16423" t="str">
            <v>PERITONEAL DIALYSATE LEAKAGE</v>
          </cell>
          <cell r="F16423" t="str">
            <v>腹膜透析液渗漏</v>
          </cell>
          <cell r="G16423" t="str">
            <v>各类损伤、中毒及操作并发症</v>
          </cell>
        </row>
        <row r="16424">
          <cell r="E16424" t="str">
            <v>PERITONEAL DIALYSIS</v>
          </cell>
          <cell r="F16424" t="str">
            <v>腹膜透析</v>
          </cell>
          <cell r="G16424" t="str">
            <v>各种手术及医疗操作</v>
          </cell>
        </row>
        <row r="16425">
          <cell r="E16425" t="str">
            <v>PERITONEAL DIALYSIS COMPLICATION</v>
          </cell>
          <cell r="F16425" t="str">
            <v>腹膜透析并发症</v>
          </cell>
          <cell r="G16425" t="str">
            <v>各类损伤、中毒及操作并发症</v>
          </cell>
        </row>
        <row r="16426">
          <cell r="E16426" t="str">
            <v>PERITONEAL DISORDER</v>
          </cell>
          <cell r="F16426" t="str">
            <v>腹膜疾病</v>
          </cell>
          <cell r="G16426" t="str">
            <v>胃肠系统疾病</v>
          </cell>
        </row>
        <row r="16427">
          <cell r="E16427" t="str">
            <v>PERITONEAL EFFLUENT ABNORMAL</v>
          </cell>
          <cell r="F16427" t="str">
            <v>腹膜透出液异常</v>
          </cell>
          <cell r="G16427" t="str">
            <v>各类检查</v>
          </cell>
        </row>
        <row r="16428">
          <cell r="E16428" t="str">
            <v>PERITONEAL EFFLUENT ERYTHROCYTE COUNT INCREASED</v>
          </cell>
          <cell r="F16428" t="str">
            <v>腹膜透出液红细胞计数增加</v>
          </cell>
          <cell r="G16428" t="str">
            <v>各类检查</v>
          </cell>
        </row>
        <row r="16429">
          <cell r="E16429" t="str">
            <v>PERITONEAL EFFLUENT LEUKOCYTE COUNT</v>
          </cell>
          <cell r="F16429" t="str">
            <v>腹膜透出液白细胞计数</v>
          </cell>
          <cell r="G16429" t="str">
            <v>各类检查</v>
          </cell>
        </row>
        <row r="16430">
          <cell r="E16430" t="str">
            <v>PERITONEAL EFFLUENT LEUKOCYTE COUNT INCREASED</v>
          </cell>
          <cell r="F16430" t="str">
            <v>腹膜流出液白细胞计数增加</v>
          </cell>
          <cell r="G16430" t="str">
            <v>各类检查</v>
          </cell>
        </row>
        <row r="16431">
          <cell r="E16431" t="str">
            <v>PERITONEAL EFFLUENT PLATELET COUNT</v>
          </cell>
          <cell r="F16431" t="str">
            <v>腹膜透出液血小板计数</v>
          </cell>
          <cell r="G16431" t="str">
            <v>各类检查</v>
          </cell>
        </row>
        <row r="16432">
          <cell r="E16432" t="str">
            <v>PERITONEAL EFFUSION</v>
          </cell>
          <cell r="F16432" t="str">
            <v>腹水</v>
          </cell>
          <cell r="G16432" t="str">
            <v>胃肠系统疾病</v>
          </cell>
        </row>
        <row r="16433">
          <cell r="E16433" t="str">
            <v>PERITONEAL FIBROSIS</v>
          </cell>
          <cell r="F16433" t="str">
            <v>腹膜纤维化</v>
          </cell>
          <cell r="G16433" t="str">
            <v>胃肠系统疾病</v>
          </cell>
        </row>
        <row r="16434">
          <cell r="E16434" t="str">
            <v>PERITONEAL FLUID ANALYSIS</v>
          </cell>
          <cell r="F16434" t="str">
            <v>腹膜液体分析</v>
          </cell>
          <cell r="G16434" t="str">
            <v>各类检查</v>
          </cell>
        </row>
        <row r="16435">
          <cell r="E16435" t="str">
            <v>PERITONEAL FLUID ANALYSIS ABNORMAL</v>
          </cell>
          <cell r="F16435" t="str">
            <v>腹膜液分析异常</v>
          </cell>
          <cell r="G16435" t="str">
            <v>各类检查</v>
          </cell>
        </row>
        <row r="16436">
          <cell r="E16436" t="str">
            <v>PERITONEAL GLIOMATOSIS</v>
          </cell>
          <cell r="F16436" t="str">
            <v>腹膜神经胶质瘤</v>
          </cell>
          <cell r="G16436" t="str">
            <v>良性、恶性及性质不明的肿瘤（包括囊状和息肉状）</v>
          </cell>
        </row>
        <row r="16437">
          <cell r="E16437" t="str">
            <v>PERITONEAL HAEMATOMA</v>
          </cell>
          <cell r="F16437" t="str">
            <v>腹膜血肿</v>
          </cell>
          <cell r="G16437" t="str">
            <v>胃肠系统疾病</v>
          </cell>
        </row>
        <row r="16438">
          <cell r="E16438" t="str">
            <v>PERITONEAL HAEMORRHAGE</v>
          </cell>
          <cell r="F16438" t="str">
            <v>腹膜出血</v>
          </cell>
          <cell r="G16438" t="str">
            <v>胃肠系统疾病</v>
          </cell>
        </row>
        <row r="16439">
          <cell r="E16439" t="str">
            <v>PERITONEAL HERNIA</v>
          </cell>
          <cell r="F16439" t="str">
            <v>腹膜疝</v>
          </cell>
          <cell r="G16439" t="str">
            <v>胃肠系统疾病</v>
          </cell>
        </row>
        <row r="16440">
          <cell r="E16440" t="str">
            <v>PERITONEAL INFECTION</v>
          </cell>
          <cell r="F16440" t="str">
            <v>腹膜炎</v>
          </cell>
          <cell r="G16440" t="str">
            <v>感染及侵染类疾病</v>
          </cell>
        </row>
        <row r="16441">
          <cell r="E16441" t="str">
            <v>PERITONEAL LAVAGE</v>
          </cell>
          <cell r="F16441" t="str">
            <v>腹腔灌洗</v>
          </cell>
          <cell r="G16441" t="str">
            <v>各种手术及医疗操作</v>
          </cell>
        </row>
        <row r="16442">
          <cell r="E16442" t="str">
            <v>PERITONEAL LESION</v>
          </cell>
          <cell r="F16442" t="str">
            <v>腹膜损害</v>
          </cell>
          <cell r="G16442" t="str">
            <v>胃肠系统疾病</v>
          </cell>
        </row>
        <row r="16443">
          <cell r="E16443" t="str">
            <v>PERITONEAL MEMBRANE FAILURE</v>
          </cell>
          <cell r="F16443" t="str">
            <v>超滤作用衰竭</v>
          </cell>
          <cell r="G16443" t="str">
            <v>胃肠系统疾病</v>
          </cell>
        </row>
        <row r="16444">
          <cell r="E16444" t="str">
            <v>PERITONEAL MESOTHELIAL HYPERPLASIA</v>
          </cell>
          <cell r="F16444" t="str">
            <v>腹膜间皮增生</v>
          </cell>
          <cell r="G16444" t="str">
            <v>胃肠系统疾病</v>
          </cell>
        </row>
        <row r="16445">
          <cell r="E16445" t="str">
            <v>PERITONEAL MESOTHELIOMA MALIGNANT</v>
          </cell>
          <cell r="F16445" t="str">
            <v>腹膜恶性间皮瘤</v>
          </cell>
          <cell r="G16445" t="str">
            <v>良性、恶性及性质不明的肿瘤（包括囊状和息肉状）</v>
          </cell>
        </row>
        <row r="16446">
          <cell r="E16446" t="str">
            <v>PERITONEAL MESOTHELIOMA MALIGNANT ADVANCED</v>
          </cell>
          <cell r="F16446" t="str">
            <v>腹膜恶性间皮瘤</v>
          </cell>
          <cell r="G16446" t="str">
            <v>良性、恶性及性质不明的肿瘤（包括囊状和息肉状）</v>
          </cell>
        </row>
        <row r="16447">
          <cell r="E16447" t="str">
            <v>PERITONEAL NECROSIS</v>
          </cell>
          <cell r="F16447" t="str">
            <v>腹膜坏死</v>
          </cell>
          <cell r="G16447" t="str">
            <v>胃肠系统疾病</v>
          </cell>
        </row>
        <row r="16448">
          <cell r="E16448" t="str">
            <v>PERITONEAL NEOPLASM</v>
          </cell>
          <cell r="F16448" t="str">
            <v>腹膜肿瘤</v>
          </cell>
          <cell r="G16448" t="str">
            <v>良性、恶性及性质不明的肿瘤（包括囊状和息肉状）</v>
          </cell>
        </row>
        <row r="16449">
          <cell r="E16449" t="str">
            <v>PERITONEAL PERFORATION</v>
          </cell>
          <cell r="F16449" t="str">
            <v>腹膜穿孔</v>
          </cell>
          <cell r="G16449" t="str">
            <v>胃肠系统疾病</v>
          </cell>
        </row>
        <row r="16450">
          <cell r="E16450" t="str">
            <v>PERITONEAL PERMEABILITY DECREASED</v>
          </cell>
          <cell r="F16450" t="str">
            <v>腹膜通透性降低</v>
          </cell>
          <cell r="G16450" t="str">
            <v>各类检查</v>
          </cell>
        </row>
        <row r="16451">
          <cell r="E16451" t="str">
            <v>PERITONEAL PERMEABILITY INCREASED</v>
          </cell>
          <cell r="F16451" t="str">
            <v>腹膜通透性增加</v>
          </cell>
          <cell r="G16451" t="str">
            <v>各类检查</v>
          </cell>
        </row>
        <row r="16452">
          <cell r="E16452" t="str">
            <v>PERITONEAL SARCOMA</v>
          </cell>
          <cell r="F16452" t="str">
            <v>腹膜肉瘤</v>
          </cell>
          <cell r="G16452" t="str">
            <v>良性、恶性及性质不明的肿瘤（包括囊状和息肉状）</v>
          </cell>
        </row>
        <row r="16453">
          <cell r="E16453" t="str">
            <v>PERITONEAL TUBERCULOSIS</v>
          </cell>
          <cell r="F16453" t="str">
            <v>腹膜结核</v>
          </cell>
          <cell r="G16453" t="str">
            <v>感染及侵染类疾病</v>
          </cell>
        </row>
        <row r="16454">
          <cell r="E16454" t="str">
            <v>PERITONECTOMY</v>
          </cell>
          <cell r="F16454" t="str">
            <v>腹膜切除术</v>
          </cell>
          <cell r="G16454" t="str">
            <v>各种手术及医疗操作</v>
          </cell>
        </row>
        <row r="16455">
          <cell r="E16455" t="str">
            <v>PERITONEOCUTANEOUS FISTULA</v>
          </cell>
          <cell r="F16455" t="str">
            <v>腹膜瘘</v>
          </cell>
          <cell r="G16455" t="str">
            <v>胃肠系统疾病</v>
          </cell>
        </row>
        <row r="16456">
          <cell r="E16456" t="str">
            <v>PERITONEOVENOUS SHUNT</v>
          </cell>
          <cell r="F16456" t="str">
            <v>腹腔静脉分流</v>
          </cell>
          <cell r="G16456" t="str">
            <v>各种手术及医疗操作</v>
          </cell>
        </row>
        <row r="16457">
          <cell r="E16457" t="str">
            <v>PERITONITIS</v>
          </cell>
          <cell r="F16457" t="str">
            <v>腹膜炎</v>
          </cell>
          <cell r="G16457" t="str">
            <v>感染及侵染类疾病</v>
          </cell>
        </row>
        <row r="16458">
          <cell r="E16458" t="str">
            <v>PERITONITIS BACTERIAL</v>
          </cell>
          <cell r="F16458" t="str">
            <v>细菌性腹膜炎</v>
          </cell>
          <cell r="G16458" t="str">
            <v>感染及侵染类疾病</v>
          </cell>
        </row>
        <row r="16459">
          <cell r="E16459" t="str">
            <v>PERITONITIS LUPUS</v>
          </cell>
          <cell r="F16459" t="str">
            <v>狼疮性腹膜炎</v>
          </cell>
          <cell r="G16459" t="str">
            <v>胃肠系统疾病</v>
          </cell>
        </row>
        <row r="16460">
          <cell r="E16460" t="str">
            <v>PERITONITIS PNEUMOCOCCAL</v>
          </cell>
          <cell r="F16460" t="str">
            <v>肺炎球菌性腹膜炎</v>
          </cell>
          <cell r="G16460" t="str">
            <v>感染及侵染类疾病</v>
          </cell>
        </row>
        <row r="16461">
          <cell r="E16461" t="str">
            <v>PERITONITIS SCLEROSING</v>
          </cell>
          <cell r="F16461" t="str">
            <v>包裹硬化性腹膜炎</v>
          </cell>
          <cell r="G16461" t="str">
            <v>胃肠系统疾病</v>
          </cell>
        </row>
        <row r="16462">
          <cell r="E16462" t="str">
            <v>PERITONITIS VIRAL</v>
          </cell>
          <cell r="F16462" t="str">
            <v>病毒性腹膜炎</v>
          </cell>
          <cell r="G16462" t="str">
            <v>感染及侵染类疾病</v>
          </cell>
        </row>
        <row r="16463">
          <cell r="E16463" t="str">
            <v>PERITONSILLAR ABSCESS</v>
          </cell>
          <cell r="F16463" t="str">
            <v>扁桃体周围脓肿</v>
          </cell>
          <cell r="G16463" t="str">
            <v>感染及侵染类疾病</v>
          </cell>
        </row>
        <row r="16464">
          <cell r="E16464" t="str">
            <v>PERITONSILLITIS</v>
          </cell>
          <cell r="F16464" t="str">
            <v>扁桃体周围炎</v>
          </cell>
          <cell r="G16464" t="str">
            <v>感染及侵染类疾病</v>
          </cell>
        </row>
        <row r="16465">
          <cell r="E16465" t="str">
            <v>PERITUMOURAL OEDEMA</v>
          </cell>
          <cell r="F16465" t="str">
            <v>瘤周水肿</v>
          </cell>
          <cell r="G16465" t="str">
            <v>良性、恶性及性质不明的肿瘤（包括囊状和息肉状）</v>
          </cell>
        </row>
        <row r="16466">
          <cell r="E16466" t="str">
            <v>PERIUMBILICAL ABSCESS</v>
          </cell>
          <cell r="F16466" t="str">
            <v>脐周脓肿</v>
          </cell>
          <cell r="G16466" t="str">
            <v>感染及侵染类疾病</v>
          </cell>
        </row>
        <row r="16467">
          <cell r="E16467" t="str">
            <v>PERIURETERAL COLLECTION</v>
          </cell>
          <cell r="F16467" t="str">
            <v>输尿管周积液</v>
          </cell>
          <cell r="G16467" t="str">
            <v>各类损伤、中毒及操作并发症</v>
          </cell>
        </row>
        <row r="16468">
          <cell r="E16468" t="str">
            <v>PERIVASCULAR DERMATITIS</v>
          </cell>
          <cell r="F16468" t="str">
            <v>浅表炎症性皮肤病</v>
          </cell>
          <cell r="G16468" t="str">
            <v>皮肤及皮下组织类疾病</v>
          </cell>
        </row>
        <row r="16469">
          <cell r="E16469" t="str">
            <v>PERIVASCULAR EPITHELIOID CELL TUMOUR</v>
          </cell>
          <cell r="F16469" t="str">
            <v>血管周围上皮样细胞瘤</v>
          </cell>
          <cell r="G16469" t="str">
            <v>良性、恶性及性质不明的肿瘤（包括囊状和息肉状）</v>
          </cell>
        </row>
        <row r="16470">
          <cell r="E16470" t="str">
            <v>PERIVENTRICULAR HAEMORRHAGE NEONATAL</v>
          </cell>
          <cell r="F16470" t="str">
            <v>新生婴儿脑室周围出血</v>
          </cell>
          <cell r="G16470" t="str">
            <v>各类神经系统疾病</v>
          </cell>
        </row>
        <row r="16471">
          <cell r="E16471" t="str">
            <v>PERIVENTRICULAR LEUKOMALACIA</v>
          </cell>
          <cell r="F16471" t="str">
            <v>脑室周围白质软化</v>
          </cell>
          <cell r="G16471" t="str">
            <v>各类神经系统疾病</v>
          </cell>
        </row>
        <row r="16472">
          <cell r="E16472" t="str">
            <v>PERIVENTRICULAR NODULAR HETEROTOPIA</v>
          </cell>
          <cell r="F16472" t="str">
            <v>灰质异位症</v>
          </cell>
          <cell r="G16472" t="str">
            <v>各种先天性家族性遗传性疾病</v>
          </cell>
        </row>
        <row r="16473">
          <cell r="E16473" t="str">
            <v>PERNICIOUS ANAEMIA</v>
          </cell>
          <cell r="F16473" t="str">
            <v>恶性贫血</v>
          </cell>
          <cell r="G16473" t="str">
            <v>血液及淋巴系统疾病</v>
          </cell>
        </row>
        <row r="16474">
          <cell r="E16474" t="str">
            <v>PERNIO-LIKE ERYTHEMA</v>
          </cell>
          <cell r="F16474" t="str">
            <v>冻疮样红斑</v>
          </cell>
          <cell r="G16474" t="str">
            <v>皮肤及皮下组织类疾病</v>
          </cell>
        </row>
        <row r="16475">
          <cell r="E16475" t="str">
            <v>PERONEAL MUSCULAR ATROPHY</v>
          </cell>
          <cell r="F16475" t="str">
            <v>遗传性运动感觉神经病</v>
          </cell>
          <cell r="G16475" t="str">
            <v>各种先天性家族性遗传性疾病</v>
          </cell>
        </row>
        <row r="16476">
          <cell r="E16476" t="str">
            <v>PERONEAL NERVE INJURY</v>
          </cell>
          <cell r="F16476" t="str">
            <v>腓神经损伤</v>
          </cell>
          <cell r="G16476" t="str">
            <v>各类损伤、中毒及操作并发症</v>
          </cell>
        </row>
        <row r="16477">
          <cell r="E16477" t="str">
            <v>PERONEAL NERVE PALSY</v>
          </cell>
          <cell r="F16477" t="str">
            <v>腓总神经麻痹</v>
          </cell>
          <cell r="G16477" t="str">
            <v>各类神经系统疾病</v>
          </cell>
        </row>
        <row r="16478">
          <cell r="E16478" t="str">
            <v>PERONEAL NERVE PALSY POSTOPERATIVE</v>
          </cell>
          <cell r="F16478" t="str">
            <v>手术后腓骨神经麻痹</v>
          </cell>
          <cell r="G16478" t="str">
            <v>各类损伤、中毒及操作并发症</v>
          </cell>
        </row>
        <row r="16479">
          <cell r="E16479" t="str">
            <v>PERRY SYNDROME</v>
          </cell>
          <cell r="F16479" t="str">
            <v>Perry 综合征</v>
          </cell>
          <cell r="G16479" t="str">
            <v>各种先天性家族性遗传性疾病</v>
          </cell>
        </row>
        <row r="16480">
          <cell r="E16480" t="str">
            <v>PERSECUTORY DELUSION</v>
          </cell>
          <cell r="F16480" t="str">
            <v>被害妄想</v>
          </cell>
          <cell r="G16480" t="str">
            <v>精神病类</v>
          </cell>
        </row>
        <row r="16481">
          <cell r="E16481" t="str">
            <v>PERSEVERATION</v>
          </cell>
          <cell r="F16481" t="str">
            <v>持续症</v>
          </cell>
          <cell r="G16481" t="str">
            <v>精神病类</v>
          </cell>
        </row>
        <row r="16482">
          <cell r="E16482" t="str">
            <v>PERSISTENT CLOACA</v>
          </cell>
          <cell r="F16482" t="str">
            <v>泄殖腔存留</v>
          </cell>
          <cell r="G16482" t="str">
            <v>各种先天性家族性遗传性疾病</v>
          </cell>
        </row>
        <row r="16483">
          <cell r="E16483" t="str">
            <v>PERSISTENT COMPLEX BEREAVEMENT DISORDER</v>
          </cell>
          <cell r="F16483" t="str">
            <v>持续性复杂丧亲障碍</v>
          </cell>
          <cell r="G16483" t="str">
            <v>精神病类</v>
          </cell>
        </row>
        <row r="16484">
          <cell r="E16484" t="str">
            <v>PERSISTENT CORNEAL EPITHELIAL DEFECT</v>
          </cell>
          <cell r="F16484" t="str">
            <v>持续性角膜上皮缺损</v>
          </cell>
          <cell r="G16484" t="str">
            <v>各类损伤、中毒及操作并发症</v>
          </cell>
        </row>
        <row r="16485">
          <cell r="E16485" t="str">
            <v>PERSISTENT DEPRESSIVE DISORDER</v>
          </cell>
          <cell r="F16485" t="str">
            <v>持续性抑郁障碍</v>
          </cell>
          <cell r="G16485" t="str">
            <v>精神病类</v>
          </cell>
        </row>
        <row r="16486">
          <cell r="E16486" t="str">
            <v>PERSISTENT FOETAL CIRCULATION</v>
          </cell>
          <cell r="F16486" t="str">
            <v>胎儿循环症</v>
          </cell>
          <cell r="G16486" t="str">
            <v>各种先天性家族性遗传性疾病</v>
          </cell>
        </row>
        <row r="16487">
          <cell r="E16487" t="str">
            <v>PERSISTENT GENERALISED LYMPHADENOPATHY</v>
          </cell>
          <cell r="F16487" t="str">
            <v>持续性全身性淋巴结病</v>
          </cell>
          <cell r="G16487" t="str">
            <v>感染及侵染类疾病</v>
          </cell>
        </row>
        <row r="16488">
          <cell r="E16488" t="str">
            <v>PERSISTENT GENITAL AROUSAL DISORDER</v>
          </cell>
          <cell r="F16488" t="str">
            <v>持续性生殖器唤醒障碍</v>
          </cell>
          <cell r="G16488" t="str">
            <v>各类神经系统疾病</v>
          </cell>
        </row>
        <row r="16489">
          <cell r="E16489" t="str">
            <v>PERSISTENT LEFT SUPERIOR VENA CAVA</v>
          </cell>
          <cell r="F16489" t="str">
            <v>左上腔静脉残存</v>
          </cell>
          <cell r="G16489" t="str">
            <v>各种先天性家族性遗传性疾病</v>
          </cell>
        </row>
        <row r="16490">
          <cell r="E16490" t="str">
            <v>PERSISTENT MUELLERIAN DUCT SYNDROME</v>
          </cell>
          <cell r="F16490" t="str">
            <v>苗勒管永存综合征</v>
          </cell>
          <cell r="G16490" t="str">
            <v>各种先天性家族性遗传性疾病</v>
          </cell>
        </row>
        <row r="16491">
          <cell r="E16491" t="str">
            <v>PERSISTENT POSTURAL-PERCEPTUAL DIZZINESS</v>
          </cell>
          <cell r="F16491" t="str">
            <v>持续性体位感知性头晕</v>
          </cell>
          <cell r="G16491" t="str">
            <v>各类神经系统疾病</v>
          </cell>
        </row>
        <row r="16492">
          <cell r="E16492" t="str">
            <v>PERSISTENT PUPILLARY MEMBRANE</v>
          </cell>
          <cell r="F16492" t="str">
            <v>瞳孔残膜</v>
          </cell>
          <cell r="G16492" t="str">
            <v>各种先天性家族性遗传性疾病</v>
          </cell>
        </row>
        <row r="16493">
          <cell r="E16493" t="str">
            <v>PERSISTENT UROGENITAL SINUS</v>
          </cell>
          <cell r="F16493" t="str">
            <v>泌尿生殖窦续存</v>
          </cell>
          <cell r="G16493" t="str">
            <v>各种先天性家族性遗传性疾病</v>
          </cell>
        </row>
        <row r="16494">
          <cell r="E16494" t="str">
            <v>PERSONAL RELATIONSHIP ISSUE</v>
          </cell>
          <cell r="F16494" t="str">
            <v>个人关系问题</v>
          </cell>
          <cell r="G16494" t="str">
            <v>社会环境</v>
          </cell>
        </row>
        <row r="16495">
          <cell r="E16495" t="str">
            <v>PERSONALITY CHANGE</v>
          </cell>
          <cell r="F16495" t="str">
            <v>人格改变</v>
          </cell>
          <cell r="G16495" t="str">
            <v>精神病类</v>
          </cell>
        </row>
        <row r="16496">
          <cell r="E16496" t="str">
            <v>PERSONALITY CHANGE DUE TO A GENERAL MEDICAL CONDITION</v>
          </cell>
          <cell r="F16496" t="str">
            <v>一般性疾病所致人格改变</v>
          </cell>
          <cell r="G16496" t="str">
            <v>精神病类</v>
          </cell>
        </row>
        <row r="16497">
          <cell r="E16497" t="str">
            <v>PERSONALITY DISORDER</v>
          </cell>
          <cell r="F16497" t="str">
            <v>人格障碍</v>
          </cell>
          <cell r="G16497" t="str">
            <v>精神病类</v>
          </cell>
        </row>
        <row r="16498">
          <cell r="E16498" t="str">
            <v>PERSONALITY DISORDER OF CHILDHOOD</v>
          </cell>
          <cell r="F16498" t="str">
            <v>儿童期人格障碍</v>
          </cell>
          <cell r="G16498" t="str">
            <v>精神病类</v>
          </cell>
        </row>
        <row r="16499">
          <cell r="E16499" t="str">
            <v>PERTHES DISEASE</v>
          </cell>
          <cell r="F16499" t="str">
            <v>Perthes 病</v>
          </cell>
          <cell r="G16499" t="str">
            <v>各种肌肉骨骼及结缔组织疾病</v>
          </cell>
        </row>
        <row r="16500">
          <cell r="E16500" t="str">
            <v>PERTUSSIS</v>
          </cell>
          <cell r="F16500" t="str">
            <v>百日咳</v>
          </cell>
          <cell r="G16500" t="str">
            <v>感染及侵染类疾病</v>
          </cell>
        </row>
        <row r="16501">
          <cell r="E16501" t="str">
            <v>PERTUSSIS IDENTIFICATION TEST POSITIVE</v>
          </cell>
          <cell r="F16501" t="str">
            <v>博德特菌检测阳性</v>
          </cell>
          <cell r="G16501" t="str">
            <v>各类检查</v>
          </cell>
        </row>
        <row r="16502">
          <cell r="E16502" t="str">
            <v>PERTUSSIS IMMUNISATION</v>
          </cell>
          <cell r="F16502" t="str">
            <v>百日咳免疫接种</v>
          </cell>
          <cell r="G16502" t="str">
            <v>各种手术及医疗操作</v>
          </cell>
        </row>
        <row r="16503">
          <cell r="E16503" t="str">
            <v>PERTUSSIS SEROLOGY POSITIVE</v>
          </cell>
          <cell r="F16503" t="str">
            <v>博德特菌检测阳性</v>
          </cell>
          <cell r="G16503" t="str">
            <v>各类检查</v>
          </cell>
        </row>
        <row r="16504">
          <cell r="E16504" t="str">
            <v>PERVASIVE DEVELOPMENTAL DISORDER</v>
          </cell>
          <cell r="F16504" t="str">
            <v>自闭症谱系障碍</v>
          </cell>
          <cell r="G16504" t="str">
            <v>精神病类</v>
          </cell>
        </row>
        <row r="16505">
          <cell r="E16505" t="str">
            <v>PES CAVUS</v>
          </cell>
          <cell r="F16505" t="str">
            <v>足畸形</v>
          </cell>
          <cell r="G16505" t="str">
            <v>各种肌肉骨骼及结缔组织疾病</v>
          </cell>
        </row>
        <row r="16506">
          <cell r="E16506" t="str">
            <v>PETECHIAE</v>
          </cell>
          <cell r="F16506" t="str">
            <v>瘀点</v>
          </cell>
          <cell r="G16506" t="str">
            <v>皮肤及皮下组织类疾病</v>
          </cell>
        </row>
        <row r="16507">
          <cell r="E16507" t="str">
            <v>PETIT MAL EPILEPSY</v>
          </cell>
          <cell r="F16507" t="str">
            <v>癫痫小发作</v>
          </cell>
          <cell r="G16507" t="str">
            <v>各类神经系统疾病</v>
          </cell>
        </row>
        <row r="16508">
          <cell r="E16508" t="str">
            <v>PETROLEUM DISTILLATE POISONING</v>
          </cell>
          <cell r="F16508" t="str">
            <v>石油馏出物中毒</v>
          </cell>
          <cell r="G16508" t="str">
            <v>各类损伤、中毒及操作并发症</v>
          </cell>
        </row>
        <row r="16509">
          <cell r="E16509" t="str">
            <v>PETROSITIS</v>
          </cell>
          <cell r="F16509" t="str">
            <v>岩锥炎</v>
          </cell>
          <cell r="G16509" t="str">
            <v>感染及侵染类疾病</v>
          </cell>
        </row>
        <row r="16510">
          <cell r="E16510" t="str">
            <v>PEUTZ-JEGHERS SYNDROME</v>
          </cell>
          <cell r="F16510" t="str">
            <v>佩 - 吉综合征</v>
          </cell>
          <cell r="G16510" t="str">
            <v>各种先天性家族性遗传性疾病</v>
          </cell>
        </row>
        <row r="16511">
          <cell r="E16511" t="str">
            <v>PEYRONIE'S DISEASE</v>
          </cell>
          <cell r="F16511" t="str">
            <v>佩罗尼氏病</v>
          </cell>
          <cell r="G16511" t="str">
            <v>生殖系统及乳腺疾病</v>
          </cell>
        </row>
        <row r="16512">
          <cell r="E16512" t="str">
            <v>PFAPA SYNDROME</v>
          </cell>
          <cell r="F16512" t="str">
            <v>PFAPA 综合征</v>
          </cell>
          <cell r="G16512" t="str">
            <v>全身性疾病及给药部位各种反应</v>
          </cell>
        </row>
        <row r="16513">
          <cell r="E16513" t="str">
            <v>PH BODY FLUID</v>
          </cell>
          <cell r="F16513" t="str">
            <v>体液 pH 值</v>
          </cell>
          <cell r="G16513" t="str">
            <v>各类检查</v>
          </cell>
        </row>
        <row r="16514">
          <cell r="E16514" t="str">
            <v>PH BODY FLUID ABNORMAL</v>
          </cell>
          <cell r="F16514" t="str">
            <v>体液 pH 值异常</v>
          </cell>
          <cell r="G16514" t="str">
            <v>各类检查</v>
          </cell>
        </row>
        <row r="16515">
          <cell r="E16515" t="str">
            <v>PH BODY FLUID DECREASED</v>
          </cell>
          <cell r="F16515" t="str">
            <v>体液 pH 值降低</v>
          </cell>
          <cell r="G16515" t="str">
            <v>各类检查</v>
          </cell>
        </row>
        <row r="16516">
          <cell r="E16516" t="str">
            <v>PH BODY FLUID INCREASED</v>
          </cell>
          <cell r="F16516" t="str">
            <v>体液 pH 值升高</v>
          </cell>
          <cell r="G16516" t="str">
            <v>各类检查</v>
          </cell>
        </row>
        <row r="16517">
          <cell r="E16517" t="str">
            <v>PH BODY FLUID NORMAL</v>
          </cell>
          <cell r="F16517" t="str">
            <v>体液 pH 正常</v>
          </cell>
          <cell r="G16517" t="str">
            <v>各类检查</v>
          </cell>
        </row>
        <row r="16518">
          <cell r="E16518" t="str">
            <v>PH SEMEN DECREASED</v>
          </cell>
          <cell r="F16518" t="str">
            <v>精液 pH 降低</v>
          </cell>
          <cell r="G16518" t="str">
            <v>各类检查</v>
          </cell>
        </row>
        <row r="16519">
          <cell r="E16519" t="str">
            <v>PH SEMEN INCREASED</v>
          </cell>
          <cell r="F16519" t="str">
            <v>精液 pH 升高</v>
          </cell>
          <cell r="G16519" t="str">
            <v>各类检查</v>
          </cell>
        </row>
        <row r="16520">
          <cell r="E16520" t="str">
            <v>PH URINE ABNORMAL</v>
          </cell>
          <cell r="F16520" t="str">
            <v>尿 pH异常</v>
          </cell>
          <cell r="G16520" t="str">
            <v>各类检查</v>
          </cell>
        </row>
        <row r="16521">
          <cell r="E16521" t="str">
            <v>PH URINE DECREASED</v>
          </cell>
          <cell r="F16521" t="str">
            <v>尿 pH 降低</v>
          </cell>
          <cell r="G16521" t="str">
            <v>各类检查</v>
          </cell>
        </row>
        <row r="16522">
          <cell r="E16522" t="str">
            <v>PH URINE INCREASED</v>
          </cell>
          <cell r="F16522" t="str">
            <v>尿 pH 升高</v>
          </cell>
          <cell r="G16522" t="str">
            <v>各类检查</v>
          </cell>
        </row>
        <row r="16523">
          <cell r="E16523" t="str">
            <v>PHACES SYNDROME</v>
          </cell>
          <cell r="F16523" t="str">
            <v>PHACES 综合征</v>
          </cell>
          <cell r="G16523" t="str">
            <v>各种先天性家族性遗传性疾病</v>
          </cell>
        </row>
        <row r="16524">
          <cell r="E16524" t="str">
            <v>PHACOLYTIC GLAUCOMA</v>
          </cell>
          <cell r="F16524" t="str">
            <v>晶状体溶解性青光眼</v>
          </cell>
          <cell r="G16524" t="str">
            <v>眼器官疾病</v>
          </cell>
        </row>
        <row r="16525">
          <cell r="E16525" t="str">
            <v>PHACOTRABECULECTOMY</v>
          </cell>
          <cell r="F16525" t="str">
            <v>晶状体摘除联合小梁切除</v>
          </cell>
          <cell r="G16525" t="str">
            <v>各种手术及医疗操作</v>
          </cell>
        </row>
        <row r="16526">
          <cell r="E16526" t="str">
            <v>PHAEHYPHOMYCOSIS</v>
          </cell>
          <cell r="F16526" t="str">
            <v>暗色丝孢霉病</v>
          </cell>
          <cell r="G16526" t="str">
            <v>感染及侵染类疾病</v>
          </cell>
        </row>
        <row r="16527">
          <cell r="E16527" t="str">
            <v>PHAEOCHROMOCYTOMA</v>
          </cell>
          <cell r="F16527" t="str">
            <v>嗜铬细胞瘤</v>
          </cell>
          <cell r="G16527" t="str">
            <v>良性、恶性及性质不明的肿瘤（包括囊状和息肉状）</v>
          </cell>
        </row>
        <row r="16528">
          <cell r="E16528" t="str">
            <v>PHAEOCHROMOCYTOMA CRISIS</v>
          </cell>
          <cell r="F16528" t="str">
            <v>嗜铬细胞瘤危象</v>
          </cell>
          <cell r="G16528" t="str">
            <v>良性、恶性及性质不明的肿瘤（包括囊状和息肉状）</v>
          </cell>
        </row>
        <row r="16529">
          <cell r="E16529" t="str">
            <v>PHAEOCHROMOCYTOMA EXCISION</v>
          </cell>
          <cell r="F16529" t="str">
            <v>嗜铬细胞瘤切除术</v>
          </cell>
          <cell r="G16529" t="str">
            <v>各种手术及医疗操作</v>
          </cell>
        </row>
        <row r="16530">
          <cell r="E16530" t="str">
            <v>PHAEOCHROMOCYTOMA MALIGNANT</v>
          </cell>
          <cell r="F16530" t="str">
            <v>恶性嗜铬细胞瘤</v>
          </cell>
          <cell r="G16530" t="str">
            <v>良性、恶性及性质不明的肿瘤（包括囊状和息肉状）</v>
          </cell>
        </row>
        <row r="16531">
          <cell r="E16531" t="str">
            <v>PHAEOHYPHOMYCOSIS</v>
          </cell>
          <cell r="F16531" t="str">
            <v>暗色丝孢霉病</v>
          </cell>
          <cell r="G16531" t="str">
            <v>感染及侵染类疾病</v>
          </cell>
        </row>
        <row r="16532">
          <cell r="E16532" t="str">
            <v>PHAEOHYPHOMYCOTIC BRAIN ABSCESS</v>
          </cell>
          <cell r="F16532" t="str">
            <v>暗色丝孢霉脑脓肿</v>
          </cell>
          <cell r="G16532" t="str">
            <v>感染及侵染类疾病</v>
          </cell>
        </row>
        <row r="16533">
          <cell r="E16533" t="str">
            <v>PHAGOCYTOSIS</v>
          </cell>
          <cell r="F16533" t="str">
            <v>吞噬作用</v>
          </cell>
          <cell r="G16533" t="str">
            <v>代谢及营养类疾病</v>
          </cell>
        </row>
        <row r="16534">
          <cell r="E16534" t="str">
            <v>PHAGOPHOBIA</v>
          </cell>
          <cell r="F16534" t="str">
            <v>恐食症</v>
          </cell>
          <cell r="G16534" t="str">
            <v>精神病类</v>
          </cell>
        </row>
        <row r="16535">
          <cell r="E16535" t="str">
            <v>PHAKOMATOSIS</v>
          </cell>
          <cell r="F16535" t="str">
            <v>斑痣性错构瘤病</v>
          </cell>
          <cell r="G16535" t="str">
            <v>各种先天性家族性遗传性疾病</v>
          </cell>
        </row>
        <row r="16536">
          <cell r="E16536" t="str">
            <v>PHALANGEAL AGENESIS</v>
          </cell>
          <cell r="F16536" t="str">
            <v>指骨发育不全</v>
          </cell>
          <cell r="G16536" t="str">
            <v>各种先天性家族性遗传性疾病</v>
          </cell>
        </row>
        <row r="16537">
          <cell r="E16537" t="str">
            <v>PHALANGEAL HYPOPLASIA</v>
          </cell>
          <cell r="F16537" t="str">
            <v>指骨发育不良</v>
          </cell>
          <cell r="G16537" t="str">
            <v>各种先天性家族性遗传性疾病</v>
          </cell>
        </row>
        <row r="16538">
          <cell r="E16538" t="str">
            <v>PHALEN'S TEST POSITIVE</v>
          </cell>
          <cell r="F16538" t="str">
            <v>腕掌屈试验阳性</v>
          </cell>
          <cell r="G16538" t="str">
            <v>各类检查</v>
          </cell>
        </row>
        <row r="16539">
          <cell r="E16539" t="str">
            <v>PHANTOM LIMB SYNDROME</v>
          </cell>
          <cell r="F16539" t="str">
            <v>幻肢综合征</v>
          </cell>
          <cell r="G16539" t="str">
            <v>各类神经系统疾病</v>
          </cell>
        </row>
        <row r="16540">
          <cell r="E16540" t="str">
            <v>PHANTOM PAIN</v>
          </cell>
          <cell r="F16540" t="str">
            <v>幻肢综合征</v>
          </cell>
          <cell r="G16540" t="str">
            <v>各类神经系统疾病</v>
          </cell>
        </row>
        <row r="16541">
          <cell r="E16541" t="str">
            <v>PHANTOM SHOCKS</v>
          </cell>
          <cell r="F16541" t="str">
            <v>幽灵惊吓</v>
          </cell>
          <cell r="G16541" t="str">
            <v>全身性疾病及给药部位各种反应</v>
          </cell>
        </row>
        <row r="16542">
          <cell r="E16542" t="str">
            <v>PHARMACEUTICAL NOMADISM</v>
          </cell>
          <cell r="F16542" t="str">
            <v>药物游牧主义</v>
          </cell>
          <cell r="G16542" t="str">
            <v>社会环境</v>
          </cell>
        </row>
        <row r="16543">
          <cell r="E16543" t="str">
            <v>PHARMACEUTICAL PRODUCT COMPLAINT</v>
          </cell>
          <cell r="F16543" t="str">
            <v>产品投诉</v>
          </cell>
          <cell r="G16543" t="str">
            <v>产品问题</v>
          </cell>
        </row>
        <row r="16544">
          <cell r="E16544" t="str">
            <v>PHARMACEUTICAL PRODUCT COUNTERFEIT</v>
          </cell>
          <cell r="F16544" t="str">
            <v>产品伪造</v>
          </cell>
          <cell r="G16544" t="str">
            <v>产品问题</v>
          </cell>
        </row>
        <row r="16545">
          <cell r="E16545" t="str">
            <v>PHARMACOPHOBIA</v>
          </cell>
          <cell r="F16545" t="str">
            <v>药物恐怖</v>
          </cell>
          <cell r="G16545" t="str">
            <v>精神病类</v>
          </cell>
        </row>
        <row r="16546">
          <cell r="E16546" t="str">
            <v>PHARYNGEAL ABSCESS</v>
          </cell>
          <cell r="F16546" t="str">
            <v>咽脓肿</v>
          </cell>
          <cell r="G16546" t="str">
            <v>感染及侵染类疾病</v>
          </cell>
        </row>
        <row r="16547">
          <cell r="E16547" t="str">
            <v>PHARYNGEAL ANASTOMOTIC LEAK</v>
          </cell>
          <cell r="F16547" t="str">
            <v>咽部吻合口瘘</v>
          </cell>
          <cell r="G16547" t="str">
            <v>各类损伤、中毒及操作并发症</v>
          </cell>
        </row>
        <row r="16548">
          <cell r="E16548" t="str">
            <v>PHARYNGEAL CANCER</v>
          </cell>
          <cell r="F16548" t="str">
            <v>咽部癌症</v>
          </cell>
          <cell r="G16548" t="str">
            <v>良性、恶性及性质不明的肿瘤（包括囊状和息肉状）</v>
          </cell>
        </row>
        <row r="16549">
          <cell r="E16549" t="str">
            <v>PHARYNGEAL CANCER METASTATIC</v>
          </cell>
          <cell r="F16549" t="str">
            <v>咽转移性癌</v>
          </cell>
          <cell r="G16549" t="str">
            <v>良性、恶性及性质不明的肿瘤（包括囊状和息肉状）</v>
          </cell>
        </row>
        <row r="16550">
          <cell r="E16550" t="str">
            <v>PHARYNGEAL CANCER RECURRENT</v>
          </cell>
          <cell r="F16550" t="str">
            <v>复发性咽癌</v>
          </cell>
          <cell r="G16550" t="str">
            <v>良性、恶性及性质不明的肿瘤（包括囊状和息肉状）</v>
          </cell>
        </row>
        <row r="16551">
          <cell r="E16551" t="str">
            <v>PHARYNGEAL CANCER STAGE II</v>
          </cell>
          <cell r="F16551" t="str">
            <v>咽癌 II 期</v>
          </cell>
          <cell r="G16551" t="str">
            <v>良性、恶性及性质不明的肿瘤（包括囊状和息肉状）</v>
          </cell>
        </row>
        <row r="16552">
          <cell r="E16552" t="str">
            <v>PHARYNGEAL CANCER STAGE III</v>
          </cell>
          <cell r="F16552" t="str">
            <v>咽癌 III 期</v>
          </cell>
          <cell r="G16552" t="str">
            <v>良性、恶性及性质不明的肿瘤（包括囊状和息肉状）</v>
          </cell>
        </row>
        <row r="16553">
          <cell r="E16553" t="str">
            <v>PHARYNGEAL CANCER STAGE IV</v>
          </cell>
          <cell r="F16553" t="str">
            <v>咽癌 IV 期</v>
          </cell>
          <cell r="G16553" t="str">
            <v>良性、恶性及性质不明的肿瘤（包括囊状和息肉状）</v>
          </cell>
        </row>
        <row r="16554">
          <cell r="E16554" t="str">
            <v>PHARYNGEAL CANCER STAGE UNSPECIFIED</v>
          </cell>
          <cell r="F16554" t="str">
            <v>咽部癌症</v>
          </cell>
          <cell r="G16554" t="str">
            <v>良性、恶性及性质不明的肿瘤（包括囊状和息肉状）</v>
          </cell>
        </row>
        <row r="16555">
          <cell r="E16555" t="str">
            <v>PHARYNGEAL CANDIDIASIS</v>
          </cell>
          <cell r="F16555" t="str">
            <v>口咽念珠菌病</v>
          </cell>
          <cell r="G16555" t="str">
            <v>感染及侵染类疾病</v>
          </cell>
        </row>
        <row r="16556">
          <cell r="E16556" t="str">
            <v>PHARYNGEAL CHLAMYDIA INFECTION</v>
          </cell>
          <cell r="F16556" t="str">
            <v>咽部衣原体感染</v>
          </cell>
          <cell r="G16556" t="str">
            <v>感染及侵染类疾病</v>
          </cell>
        </row>
        <row r="16557">
          <cell r="E16557" t="str">
            <v>PHARYNGEAL CONTUSION</v>
          </cell>
          <cell r="F16557" t="str">
            <v>咽喉挫伤</v>
          </cell>
          <cell r="G16557" t="str">
            <v>各类损伤、中毒及操作并发症</v>
          </cell>
        </row>
        <row r="16558">
          <cell r="E16558" t="str">
            <v>PHARYNGEAL CYST</v>
          </cell>
          <cell r="F16558" t="str">
            <v>咽囊肿</v>
          </cell>
          <cell r="G16558" t="str">
            <v>呼吸系统、胸及纵隔疾病</v>
          </cell>
        </row>
        <row r="16559">
          <cell r="E16559" t="str">
            <v>PHARYNGEAL DISORDER</v>
          </cell>
          <cell r="F16559" t="str">
            <v>咽部疾病</v>
          </cell>
          <cell r="G16559" t="str">
            <v>呼吸系统、胸及纵隔疾病</v>
          </cell>
        </row>
        <row r="16560">
          <cell r="E16560" t="str">
            <v>PHARYNGEAL DYSKINESIA</v>
          </cell>
          <cell r="F16560" t="str">
            <v>咽部运动障碍</v>
          </cell>
          <cell r="G16560" t="str">
            <v>呼吸系统、胸及纵隔疾病</v>
          </cell>
        </row>
        <row r="16561">
          <cell r="E16561" t="str">
            <v>PHARYNGEAL DYSTONIA</v>
          </cell>
          <cell r="F16561" t="str">
            <v>咽部肌张力障碍</v>
          </cell>
          <cell r="G16561" t="str">
            <v>各类神经系统疾病</v>
          </cell>
        </row>
        <row r="16562">
          <cell r="E16562" t="str">
            <v>PHARYNGEAL ENANTHEMA</v>
          </cell>
          <cell r="F16562" t="str">
            <v>咽粘膜疹</v>
          </cell>
          <cell r="G16562" t="str">
            <v>呼吸系统、胸及纵隔疾病</v>
          </cell>
        </row>
        <row r="16563">
          <cell r="E16563" t="str">
            <v>PHARYNGEAL EROSION</v>
          </cell>
          <cell r="F16563" t="str">
            <v>咽部糜烂</v>
          </cell>
          <cell r="G16563" t="str">
            <v>呼吸系统、胸及纵隔疾病</v>
          </cell>
        </row>
        <row r="16564">
          <cell r="E16564" t="str">
            <v>PHARYNGEAL ERYTHEMA</v>
          </cell>
          <cell r="F16564" t="str">
            <v>咽部红斑</v>
          </cell>
          <cell r="G16564" t="str">
            <v>呼吸系统、胸及纵隔疾病</v>
          </cell>
        </row>
        <row r="16565">
          <cell r="E16565" t="str">
            <v>PHARYNGEAL EXFOLIATION</v>
          </cell>
          <cell r="F16565" t="str">
            <v>咽部表皮剥脱</v>
          </cell>
          <cell r="G16565" t="str">
            <v>呼吸系统、胸及纵隔疾病</v>
          </cell>
        </row>
        <row r="16566">
          <cell r="E16566" t="str">
            <v>PHARYNGEAL EXUDATE</v>
          </cell>
          <cell r="F16566" t="str">
            <v>咽分泌物</v>
          </cell>
          <cell r="G16566" t="str">
            <v>呼吸系统、胸及纵隔疾病</v>
          </cell>
        </row>
        <row r="16567">
          <cell r="E16567" t="str">
            <v>PHARYNGEAL FISTULA</v>
          </cell>
          <cell r="F16567" t="str">
            <v>口咽瘘</v>
          </cell>
          <cell r="G16567" t="str">
            <v>呼吸系统、胸及纵隔疾病</v>
          </cell>
        </row>
        <row r="16568">
          <cell r="E16568" t="str">
            <v>PHARYNGEAL GONOCOCCAL INFECTION</v>
          </cell>
          <cell r="F16568" t="str">
            <v>口咽淋球菌感染</v>
          </cell>
          <cell r="G16568" t="str">
            <v>感染及侵染类疾病</v>
          </cell>
        </row>
        <row r="16569">
          <cell r="E16569" t="str">
            <v>PHARYNGEAL HAEMATOMA</v>
          </cell>
          <cell r="F16569" t="str">
            <v>咽部血肿</v>
          </cell>
          <cell r="G16569" t="str">
            <v>呼吸系统、胸及纵隔疾病</v>
          </cell>
        </row>
        <row r="16570">
          <cell r="E16570" t="str">
            <v>PHARYNGEAL HAEMORRHAGE</v>
          </cell>
          <cell r="F16570" t="str">
            <v>咽部出血</v>
          </cell>
          <cell r="G16570" t="str">
            <v>呼吸系统、胸及纵隔疾病</v>
          </cell>
        </row>
        <row r="16571">
          <cell r="E16571" t="str">
            <v>PHARYNGEAL HYPERTROPHY</v>
          </cell>
          <cell r="F16571" t="str">
            <v>咽部肥厚</v>
          </cell>
          <cell r="G16571" t="str">
            <v>呼吸系统、胸及纵隔疾病</v>
          </cell>
        </row>
        <row r="16572">
          <cell r="E16572" t="str">
            <v>PHARYNGEAL HYPOAESTHESIA</v>
          </cell>
          <cell r="F16572" t="str">
            <v>咽感觉减退</v>
          </cell>
          <cell r="G16572" t="str">
            <v>呼吸系统、胸及纵隔疾病</v>
          </cell>
        </row>
        <row r="16573">
          <cell r="E16573" t="str">
            <v>PHARYNGEAL INFLAMMATION</v>
          </cell>
          <cell r="F16573" t="str">
            <v>咽部炎症</v>
          </cell>
          <cell r="G16573" t="str">
            <v>呼吸系统、胸及纵隔疾病</v>
          </cell>
        </row>
        <row r="16574">
          <cell r="E16574" t="str">
            <v>PHARYNGEAL INJURY</v>
          </cell>
          <cell r="F16574" t="str">
            <v>咽损伤</v>
          </cell>
          <cell r="G16574" t="str">
            <v>各类损伤、中毒及操作并发症</v>
          </cell>
        </row>
        <row r="16575">
          <cell r="E16575" t="str">
            <v>PHARYNGEAL LESION</v>
          </cell>
          <cell r="F16575" t="str">
            <v>咽部病变</v>
          </cell>
          <cell r="G16575" t="str">
            <v>呼吸系统、胸及纵隔疾病</v>
          </cell>
        </row>
        <row r="16576">
          <cell r="E16576" t="str">
            <v>PHARYNGEAL LEUKOPLAKIA</v>
          </cell>
          <cell r="F16576" t="str">
            <v>咽部白斑</v>
          </cell>
          <cell r="G16576" t="str">
            <v>呼吸系统、胸及纵隔疾病</v>
          </cell>
        </row>
        <row r="16577">
          <cell r="E16577" t="str">
            <v>PHARYNGEAL MASS</v>
          </cell>
          <cell r="F16577" t="str">
            <v>咽部肿物</v>
          </cell>
          <cell r="G16577" t="str">
            <v>呼吸系统、胸及纵隔疾病</v>
          </cell>
        </row>
        <row r="16578">
          <cell r="E16578" t="str">
            <v>PHARYNGEAL MUCOSA ATROPHY</v>
          </cell>
          <cell r="F16578" t="str">
            <v>咽炎</v>
          </cell>
          <cell r="G16578" t="str">
            <v>感染及侵染类疾病</v>
          </cell>
        </row>
        <row r="16579">
          <cell r="E16579" t="str">
            <v>PHARYNGEAL NECROSIS</v>
          </cell>
          <cell r="F16579" t="str">
            <v>咽部坏死</v>
          </cell>
          <cell r="G16579" t="str">
            <v>呼吸系统、胸及纵隔疾病</v>
          </cell>
        </row>
        <row r="16580">
          <cell r="E16580" t="str">
            <v>PHARYNGEAL NEOPLASM</v>
          </cell>
          <cell r="F16580" t="str">
            <v>咽肿瘤</v>
          </cell>
          <cell r="G16580" t="str">
            <v>良性、恶性及性质不明的肿瘤（包括囊状和息肉状）</v>
          </cell>
        </row>
        <row r="16581">
          <cell r="E16581" t="str">
            <v>PHARYNGEAL NEOPLASM BENIGN</v>
          </cell>
          <cell r="F16581" t="str">
            <v>咽良性肿瘤</v>
          </cell>
          <cell r="G16581" t="str">
            <v>良性、恶性及性质不明的肿瘤（包括囊状和息肉状）</v>
          </cell>
        </row>
        <row r="16582">
          <cell r="E16582" t="str">
            <v>PHARYNGEAL OEDEMA</v>
          </cell>
          <cell r="F16582" t="str">
            <v>咽部水肿</v>
          </cell>
          <cell r="G16582" t="str">
            <v>呼吸系统、胸及纵隔疾病</v>
          </cell>
        </row>
        <row r="16583">
          <cell r="E16583" t="str">
            <v>PHARYNGEAL OPERATION</v>
          </cell>
          <cell r="F16583" t="str">
            <v>咽部手术</v>
          </cell>
          <cell r="G16583" t="str">
            <v>各种手术及医疗操作</v>
          </cell>
        </row>
        <row r="16584">
          <cell r="E16584" t="str">
            <v>PHARYNGEAL PARAESTHESIA</v>
          </cell>
          <cell r="F16584" t="str">
            <v>咽感觉异常</v>
          </cell>
          <cell r="G16584" t="str">
            <v>呼吸系统、胸及纵隔疾病</v>
          </cell>
        </row>
        <row r="16585">
          <cell r="E16585" t="str">
            <v>PHARYNGEAL PERFORATION</v>
          </cell>
          <cell r="F16585" t="str">
            <v>咽穿孔</v>
          </cell>
          <cell r="G16585" t="str">
            <v>各类损伤、中毒及操作并发症</v>
          </cell>
        </row>
        <row r="16586">
          <cell r="E16586" t="str">
            <v>PHARYNGEAL POLYP</v>
          </cell>
          <cell r="F16586" t="str">
            <v>咽部息肉</v>
          </cell>
          <cell r="G16586" t="str">
            <v>呼吸系统、胸及纵隔疾病</v>
          </cell>
        </row>
        <row r="16587">
          <cell r="E16587" t="str">
            <v>PHARYNGEAL POUCH</v>
          </cell>
          <cell r="F16587" t="str">
            <v>咽囊</v>
          </cell>
          <cell r="G16587" t="str">
            <v>呼吸系统、胸及纵隔疾病</v>
          </cell>
        </row>
        <row r="16588">
          <cell r="E16588" t="str">
            <v>PHARYNGEAL PUSTULE</v>
          </cell>
          <cell r="F16588" t="str">
            <v>咽脓疱</v>
          </cell>
          <cell r="G16588" t="str">
            <v>感染及侵染类疾病</v>
          </cell>
        </row>
        <row r="16589">
          <cell r="E16589" t="str">
            <v>PHARYNGEAL RECONSTRUCTION</v>
          </cell>
          <cell r="F16589" t="str">
            <v>咽部重建</v>
          </cell>
          <cell r="G16589" t="str">
            <v>各种手术及医疗操作</v>
          </cell>
        </row>
        <row r="16590">
          <cell r="E16590" t="str">
            <v>PHARYNGEAL STENOSIS</v>
          </cell>
          <cell r="F16590" t="str">
            <v>咽部狭窄</v>
          </cell>
          <cell r="G16590" t="str">
            <v>呼吸系统、胸及纵隔疾病</v>
          </cell>
        </row>
        <row r="16591">
          <cell r="E16591" t="str">
            <v>PHARYNGEAL SWELLING</v>
          </cell>
          <cell r="F16591" t="str">
            <v>咽部肿胀</v>
          </cell>
          <cell r="G16591" t="str">
            <v>呼吸系统、胸及纵隔疾病</v>
          </cell>
        </row>
        <row r="16592">
          <cell r="E16592" t="str">
            <v>PHARYNGEAL ULCERATION</v>
          </cell>
          <cell r="F16592" t="str">
            <v>咽部溃疡</v>
          </cell>
          <cell r="G16592" t="str">
            <v>呼吸系统、胸及纵隔疾病</v>
          </cell>
        </row>
        <row r="16593">
          <cell r="E16593" t="str">
            <v>PHARYNGECTOMY</v>
          </cell>
          <cell r="F16593" t="str">
            <v>咽切除术</v>
          </cell>
          <cell r="G16593" t="str">
            <v>各种手术及医疗操作</v>
          </cell>
        </row>
        <row r="16594">
          <cell r="E16594" t="str">
            <v>PHARYNGITIS</v>
          </cell>
          <cell r="F16594" t="str">
            <v>咽炎</v>
          </cell>
          <cell r="G16594" t="str">
            <v>感染及侵染类疾病</v>
          </cell>
        </row>
        <row r="16595">
          <cell r="E16595" t="str">
            <v>PHARYNGITIS BACTERIAL</v>
          </cell>
          <cell r="F16595" t="str">
            <v>细菌性咽炎</v>
          </cell>
          <cell r="G16595" t="str">
            <v>感染及侵染类疾病</v>
          </cell>
        </row>
        <row r="16596">
          <cell r="E16596" t="str">
            <v>PHARYNGITIS MYCOPLASMAL</v>
          </cell>
          <cell r="F16596" t="str">
            <v>支原体性咽炎</v>
          </cell>
          <cell r="G16596" t="str">
            <v>感染及侵染类疾病</v>
          </cell>
        </row>
        <row r="16597">
          <cell r="E16597" t="str">
            <v>PHARYNGITIS STREPTOCOCCAL</v>
          </cell>
          <cell r="F16597" t="str">
            <v>链球菌性咽炎</v>
          </cell>
          <cell r="G16597" t="str">
            <v>感染及侵染类疾病</v>
          </cell>
        </row>
        <row r="16598">
          <cell r="E16598" t="str">
            <v>PHARYNGO-OESOPHAGEAL DIVERTICULUM</v>
          </cell>
          <cell r="F16598" t="str">
            <v>咽食管憩室</v>
          </cell>
          <cell r="G16598" t="str">
            <v>胃肠系统疾病</v>
          </cell>
        </row>
        <row r="16599">
          <cell r="E16599" t="str">
            <v>PHARYNGOESOPHAGEAL DIVERTICULUM</v>
          </cell>
          <cell r="F16599" t="str">
            <v>咽食管憩室</v>
          </cell>
          <cell r="G16599" t="str">
            <v>胃肠系统疾病</v>
          </cell>
        </row>
        <row r="16600">
          <cell r="E16600" t="str">
            <v>PHARYNGOLARYNGEAL ABSCESS</v>
          </cell>
          <cell r="F16600" t="str">
            <v>咽喉脓肿</v>
          </cell>
          <cell r="G16600" t="str">
            <v>感染及侵染类疾病</v>
          </cell>
        </row>
        <row r="16601">
          <cell r="E16601" t="str">
            <v>PHARYNGOLARYNGEAL DISCOMFORT</v>
          </cell>
          <cell r="F16601" t="str">
            <v>喉部不适</v>
          </cell>
          <cell r="G16601" t="str">
            <v>呼吸系统、胸及纵隔疾病</v>
          </cell>
        </row>
        <row r="16602">
          <cell r="E16602" t="str">
            <v>PHARYNGOLARYNGEAL PAIN</v>
          </cell>
          <cell r="F16602" t="str">
            <v>喉部疼痛</v>
          </cell>
          <cell r="G16602" t="str">
            <v>呼吸系统、胸及纵隔疾病</v>
          </cell>
        </row>
        <row r="16603">
          <cell r="E16603" t="str">
            <v>PHARYNGOTONSILLITIS</v>
          </cell>
          <cell r="F16603" t="str">
            <v>咽扁桃体炎</v>
          </cell>
          <cell r="G16603" t="str">
            <v>感染及侵染类疾病</v>
          </cell>
        </row>
        <row r="16604">
          <cell r="E16604" t="str">
            <v>PHARYNX DISCOMFORT</v>
          </cell>
          <cell r="F16604" t="str">
            <v>口咽不适感</v>
          </cell>
          <cell r="G16604" t="str">
            <v>呼吸系统、胸及纵隔疾病</v>
          </cell>
        </row>
        <row r="16605">
          <cell r="E16605" t="str">
            <v>PHARYNX RADIATION INJURY</v>
          </cell>
          <cell r="F16605" t="str">
            <v>咽部放射性损伤</v>
          </cell>
          <cell r="G16605" t="str">
            <v>各类损伤、中毒及操作并发症</v>
          </cell>
        </row>
        <row r="16606">
          <cell r="E16606" t="str">
            <v>PHENOLSULFONPHTHALEIN TEST ABNORMAL</v>
          </cell>
          <cell r="F16606" t="str">
            <v>酚红排泄试验异常</v>
          </cell>
          <cell r="G16606" t="str">
            <v>各类检查</v>
          </cell>
        </row>
        <row r="16607">
          <cell r="E16607" t="str">
            <v>PHENYLALANINE SCREEN NEGATIVE</v>
          </cell>
          <cell r="F16607" t="str">
            <v>苯丙氨酸筛查阴性</v>
          </cell>
          <cell r="G16607" t="str">
            <v>各类检查</v>
          </cell>
        </row>
        <row r="16608">
          <cell r="E16608" t="str">
            <v>PHENYLALANINE SCREEN POSITIVE</v>
          </cell>
          <cell r="F16608" t="str">
            <v>苯丙氨酸筛查阳性</v>
          </cell>
          <cell r="G16608" t="str">
            <v>各类检查</v>
          </cell>
        </row>
        <row r="16609">
          <cell r="E16609" t="str">
            <v>PHENYLKETONURIA</v>
          </cell>
          <cell r="F16609" t="str">
            <v>苯丙酮尿症</v>
          </cell>
          <cell r="G16609" t="str">
            <v>各种先天性家族性遗传性疾病</v>
          </cell>
        </row>
        <row r="16610">
          <cell r="E16610" t="str">
            <v>PHILADELPHIA CHROMOSOME NEGATIVE</v>
          </cell>
          <cell r="F16610" t="str">
            <v>费城染色体阴性</v>
          </cell>
          <cell r="G16610" t="str">
            <v>各类检查</v>
          </cell>
        </row>
        <row r="16611">
          <cell r="E16611" t="str">
            <v>PHILADELPHIA CHROMOSOME POSITIVE</v>
          </cell>
          <cell r="F16611" t="str">
            <v>费城染色体阳性</v>
          </cell>
          <cell r="G16611" t="str">
            <v>各类检查</v>
          </cell>
        </row>
        <row r="16612">
          <cell r="E16612" t="str">
            <v>PHILADELPHIA POSITIVE ACUTE LYMPHOCYTIC LEUKAEMIA</v>
          </cell>
          <cell r="F16612" t="str">
            <v>费城染色体阳性急性淋巴细胞白血病</v>
          </cell>
          <cell r="G16612" t="str">
            <v>良性、恶性及性质不明的肿瘤（包括囊状和息肉状）</v>
          </cell>
        </row>
        <row r="16613">
          <cell r="E16613" t="str">
            <v>PHILADELPHIA POSITIVE CHRONIC MYELOID LEUKAEMIA</v>
          </cell>
          <cell r="F16613" t="str">
            <v>费城染色体阳性慢性髓系白血病</v>
          </cell>
          <cell r="G16613" t="str">
            <v>良性、恶性及性质不明的肿瘤（包括囊状和息肉状）</v>
          </cell>
        </row>
        <row r="16614">
          <cell r="E16614" t="str">
            <v>PHIMOSIS</v>
          </cell>
          <cell r="F16614" t="str">
            <v>包茎</v>
          </cell>
          <cell r="G16614" t="str">
            <v>各种先天性家族性遗传性疾病</v>
          </cell>
        </row>
        <row r="16615">
          <cell r="E16615" t="str">
            <v>PHLEBECTOMY</v>
          </cell>
          <cell r="F16615" t="str">
            <v>静脉切除术</v>
          </cell>
          <cell r="G16615" t="str">
            <v>各种手术及医疗操作</v>
          </cell>
        </row>
        <row r="16616">
          <cell r="E16616" t="str">
            <v>PHLEBITIS</v>
          </cell>
          <cell r="F16616" t="str">
            <v>静脉炎</v>
          </cell>
          <cell r="G16616" t="str">
            <v>血管与淋巴管类疾病</v>
          </cell>
        </row>
        <row r="16617">
          <cell r="E16617" t="str">
            <v>PHLEBITIS DEEP</v>
          </cell>
          <cell r="F16617" t="str">
            <v>深静脉炎</v>
          </cell>
          <cell r="G16617" t="str">
            <v>血管与淋巴管类疾病</v>
          </cell>
        </row>
        <row r="16618">
          <cell r="E16618" t="str">
            <v>PHLEBITIS INFECTIVE</v>
          </cell>
          <cell r="F16618" t="str">
            <v>感染性静脉炎</v>
          </cell>
          <cell r="G16618" t="str">
            <v>感染及侵染类疾病</v>
          </cell>
        </row>
        <row r="16619">
          <cell r="E16619" t="str">
            <v>PHLEBITIS SUPERFICIAL</v>
          </cell>
          <cell r="F16619" t="str">
            <v>浅表静脉炎</v>
          </cell>
          <cell r="G16619" t="str">
            <v>血管与淋巴管类疾病</v>
          </cell>
        </row>
        <row r="16620">
          <cell r="E16620" t="str">
            <v>PHLEBOLITH</v>
          </cell>
          <cell r="F16620" t="str">
            <v>静脉石</v>
          </cell>
          <cell r="G16620" t="str">
            <v>血管与淋巴管类疾病</v>
          </cell>
        </row>
        <row r="16621">
          <cell r="E16621" t="str">
            <v>PHLEBOPLASTY</v>
          </cell>
          <cell r="F16621" t="str">
            <v>静脉修复术</v>
          </cell>
          <cell r="G16621" t="str">
            <v>各种手术及医疗操作</v>
          </cell>
        </row>
        <row r="16622">
          <cell r="E16622" t="str">
            <v>PHLEBOSCLEROSIS</v>
          </cell>
          <cell r="F16622" t="str">
            <v>静脉纤维性硬化</v>
          </cell>
          <cell r="G16622" t="str">
            <v>血管与淋巴管类疾病</v>
          </cell>
        </row>
        <row r="16623">
          <cell r="E16623" t="str">
            <v>PHLEBOTHROMBOSIS</v>
          </cell>
          <cell r="F16623" t="str">
            <v>静脉血栓形成</v>
          </cell>
          <cell r="G16623" t="str">
            <v>血管与淋巴管类疾病</v>
          </cell>
        </row>
        <row r="16624">
          <cell r="E16624" t="str">
            <v>PHLEBOTOMUS FEVER</v>
          </cell>
          <cell r="F16624" t="str">
            <v>白蛉热</v>
          </cell>
          <cell r="G16624" t="str">
            <v>感染及侵染类疾病</v>
          </cell>
        </row>
        <row r="16625">
          <cell r="E16625" t="str">
            <v>PHLEBOTOMY</v>
          </cell>
          <cell r="F16625" t="str">
            <v>静脉切开术</v>
          </cell>
          <cell r="G16625" t="str">
            <v>各种手术及医疗操作</v>
          </cell>
        </row>
        <row r="16626">
          <cell r="E16626" t="str">
            <v>PHLEBOVIRUS TEST POSITIVE</v>
          </cell>
          <cell r="F16626" t="str">
            <v>静脉病毒检测阳性</v>
          </cell>
          <cell r="G16626" t="str">
            <v>各类检查</v>
          </cell>
        </row>
        <row r="16627">
          <cell r="E16627" t="str">
            <v>PHOBIA</v>
          </cell>
          <cell r="F16627" t="str">
            <v>恐怖症</v>
          </cell>
          <cell r="G16627" t="str">
            <v>精神病类</v>
          </cell>
        </row>
        <row r="16628">
          <cell r="E16628" t="str">
            <v>PHOBIA OF DRIVING</v>
          </cell>
          <cell r="F16628" t="str">
            <v>驾驶恐惧症</v>
          </cell>
          <cell r="G16628" t="str">
            <v>精神病类</v>
          </cell>
        </row>
        <row r="16629">
          <cell r="E16629" t="str">
            <v>PHOBIA OF EXAMS</v>
          </cell>
          <cell r="F16629" t="str">
            <v>考试恐怖症</v>
          </cell>
          <cell r="G16629" t="str">
            <v>精神病类</v>
          </cell>
        </row>
        <row r="16630">
          <cell r="E16630" t="str">
            <v>PHOBIA OF FLYING</v>
          </cell>
          <cell r="F16630" t="str">
            <v>高空恐怖</v>
          </cell>
          <cell r="G16630" t="str">
            <v>精神病类</v>
          </cell>
        </row>
        <row r="16631">
          <cell r="E16631" t="str">
            <v>PHOBIC AVOIDANCE</v>
          </cell>
          <cell r="F16631" t="str">
            <v>恐惧性回避</v>
          </cell>
          <cell r="G16631" t="str">
            <v>精神病类</v>
          </cell>
        </row>
        <row r="16632">
          <cell r="E16632" t="str">
            <v>PHONOLOGICAL DISORDER</v>
          </cell>
          <cell r="F16632" t="str">
            <v>发音障碍</v>
          </cell>
          <cell r="G16632" t="str">
            <v>精神病类</v>
          </cell>
        </row>
        <row r="16633">
          <cell r="E16633" t="str">
            <v>PHONOPHOBIA</v>
          </cell>
          <cell r="F16633" t="str">
            <v>声音恐怖</v>
          </cell>
          <cell r="G16633" t="str">
            <v>精神病类</v>
          </cell>
        </row>
        <row r="16634">
          <cell r="E16634" t="str">
            <v>PHOSPHATURIC MESENCHYMAL TUMOUR</v>
          </cell>
          <cell r="F16634" t="str">
            <v>磷酸盐尿性间充质肿瘤</v>
          </cell>
          <cell r="G16634" t="str">
            <v>良性、恶性及性质不明的肿瘤（包括囊状和息肉状）</v>
          </cell>
        </row>
        <row r="16635">
          <cell r="E16635" t="str">
            <v>PHOSPHENES</v>
          </cell>
          <cell r="F16635" t="str">
            <v>闪光幻觉</v>
          </cell>
          <cell r="G16635" t="str">
            <v>眼器官疾病</v>
          </cell>
        </row>
        <row r="16636">
          <cell r="E16636" t="str">
            <v>PHOSPHOLIPASE A2 ACTIVITY INCREASED</v>
          </cell>
          <cell r="F16636" t="str">
            <v>磷脂酶 A2 放射性增强</v>
          </cell>
          <cell r="G16636" t="str">
            <v>各类检查</v>
          </cell>
        </row>
        <row r="16637">
          <cell r="E16637" t="str">
            <v>PHOSPHOLIPIDOSIS</v>
          </cell>
          <cell r="F16637" t="str">
            <v>磷脂沉着症</v>
          </cell>
          <cell r="G16637" t="str">
            <v>代谢及营养类疾病</v>
          </cell>
        </row>
        <row r="16638">
          <cell r="E16638" t="str">
            <v>PHOSPHORUS METABOLISM DISORDER</v>
          </cell>
          <cell r="F16638" t="str">
            <v>磷代谢疾病</v>
          </cell>
          <cell r="G16638" t="str">
            <v>代谢及营养类疾病</v>
          </cell>
        </row>
        <row r="16639">
          <cell r="E16639" t="str">
            <v>PHOTALGIA</v>
          </cell>
          <cell r="F16639" t="str">
            <v>畏光</v>
          </cell>
          <cell r="G16639" t="str">
            <v>眼器官疾病</v>
          </cell>
        </row>
        <row r="16640">
          <cell r="E16640" t="str">
            <v>PHOTOCOAGULATION</v>
          </cell>
          <cell r="F16640" t="str">
            <v>光凝固法</v>
          </cell>
          <cell r="G16640" t="str">
            <v>各种手术及医疗操作</v>
          </cell>
        </row>
        <row r="16641">
          <cell r="E16641" t="str">
            <v>PHOTODERMATOSIS</v>
          </cell>
          <cell r="F16641" t="str">
            <v>光照性皮肤病</v>
          </cell>
          <cell r="G16641" t="str">
            <v>皮肤及皮下组织类疾病</v>
          </cell>
        </row>
        <row r="16642">
          <cell r="E16642" t="str">
            <v>PHOTODYNAMIC DIAGNOSTIC PROCEDURE</v>
          </cell>
          <cell r="F16642" t="str">
            <v>光动力学诊断过程</v>
          </cell>
          <cell r="G16642" t="str">
            <v>各类检查</v>
          </cell>
        </row>
        <row r="16643">
          <cell r="E16643" t="str">
            <v>PHOTODYNAMIC THERAPY</v>
          </cell>
          <cell r="F16643" t="str">
            <v>光动力学疗法</v>
          </cell>
          <cell r="G16643" t="str">
            <v>各种手术及医疗操作</v>
          </cell>
        </row>
        <row r="16644">
          <cell r="E16644" t="str">
            <v>PHOTOELECTRIC CONJUNCTIVITIS</v>
          </cell>
          <cell r="F16644" t="str">
            <v>光电性结膜炎</v>
          </cell>
          <cell r="G16644" t="str">
            <v>眼器官疾病</v>
          </cell>
        </row>
        <row r="16645">
          <cell r="E16645" t="str">
            <v>PHOTOKERATITIS</v>
          </cell>
          <cell r="F16645" t="str">
            <v>光敏性角膜炎</v>
          </cell>
          <cell r="G16645" t="str">
            <v>眼器官疾病</v>
          </cell>
        </row>
        <row r="16646">
          <cell r="E16646" t="str">
            <v>PHOTON RADIATION THERAPY</v>
          </cell>
          <cell r="F16646" t="str">
            <v>光子放疗</v>
          </cell>
          <cell r="G16646" t="str">
            <v>各种手术及医疗操作</v>
          </cell>
        </row>
        <row r="16647">
          <cell r="E16647" t="str">
            <v>PHOTON RADIATION THERAPY TO BRAIN</v>
          </cell>
          <cell r="F16647" t="str">
            <v>脑光子放疗</v>
          </cell>
          <cell r="G16647" t="str">
            <v>各种手术及医疗操作</v>
          </cell>
        </row>
        <row r="16648">
          <cell r="E16648" t="str">
            <v>PHOTON RADIATION THERAPY TO BREAST</v>
          </cell>
          <cell r="F16648" t="str">
            <v>乳腺光子放射疗法</v>
          </cell>
          <cell r="G16648" t="str">
            <v>各种手术及医疗操作</v>
          </cell>
        </row>
        <row r="16649">
          <cell r="E16649" t="str">
            <v>PHOTON RADIATION THERAPY TO PANCREAS</v>
          </cell>
          <cell r="F16649" t="str">
            <v>胰腺光子放疗</v>
          </cell>
          <cell r="G16649" t="str">
            <v>各种手术及医疗操作</v>
          </cell>
        </row>
        <row r="16650">
          <cell r="E16650" t="str">
            <v>PHOTON RADIATION THERAPY TO PROSTATE</v>
          </cell>
          <cell r="F16650" t="str">
            <v>前列腺光子放疗</v>
          </cell>
          <cell r="G16650" t="str">
            <v>各种手术及医疗操作</v>
          </cell>
        </row>
        <row r="16651">
          <cell r="E16651" t="str">
            <v>PHOTOONYCHOLYSIS</v>
          </cell>
          <cell r="F16651" t="str">
            <v>光照性指甲松离</v>
          </cell>
          <cell r="G16651" t="str">
            <v>皮肤及皮下组织类疾病</v>
          </cell>
        </row>
        <row r="16652">
          <cell r="E16652" t="str">
            <v>PHOTOPHERESIS</v>
          </cell>
          <cell r="F16652" t="str">
            <v>光分离置换法</v>
          </cell>
          <cell r="G16652" t="str">
            <v>各种手术及医疗操作</v>
          </cell>
        </row>
        <row r="16653">
          <cell r="E16653" t="str">
            <v>PHOTOPHOBIA</v>
          </cell>
          <cell r="F16653" t="str">
            <v>畏光</v>
          </cell>
          <cell r="G16653" t="str">
            <v>眼器官疾病</v>
          </cell>
        </row>
        <row r="16654">
          <cell r="E16654" t="str">
            <v>PHOTOPSIA</v>
          </cell>
          <cell r="F16654" t="str">
            <v>闪光幻觉</v>
          </cell>
          <cell r="G16654" t="str">
            <v>眼器官疾病</v>
          </cell>
        </row>
        <row r="16655">
          <cell r="E16655" t="str">
            <v>PHOTOREFRACTIVE KERATECTOMY</v>
          </cell>
          <cell r="F16655" t="str">
            <v>屈光性角膜切削术</v>
          </cell>
          <cell r="G16655" t="str">
            <v>各种手术及医疗操作</v>
          </cell>
        </row>
        <row r="16656">
          <cell r="E16656" t="str">
            <v>PHOTOSENSITIVE RASH</v>
          </cell>
          <cell r="F16656" t="str">
            <v>光敏性反应</v>
          </cell>
          <cell r="G16656" t="str">
            <v>皮肤及皮下组织类疾病</v>
          </cell>
        </row>
        <row r="16657">
          <cell r="E16657" t="str">
            <v>PHOTOSENSITIVITY ALLERGIC REACTION</v>
          </cell>
          <cell r="F16657" t="str">
            <v>光敏性反应</v>
          </cell>
          <cell r="G16657" t="str">
            <v>皮肤及皮下组织类疾病</v>
          </cell>
        </row>
        <row r="16658">
          <cell r="E16658" t="str">
            <v>PHOTOSENSITIVITY REACTION</v>
          </cell>
          <cell r="F16658" t="str">
            <v>光敏性反应</v>
          </cell>
          <cell r="G16658" t="str">
            <v>皮肤及皮下组织类疾病</v>
          </cell>
        </row>
        <row r="16659">
          <cell r="E16659" t="str">
            <v>PHOTOTHERAPY</v>
          </cell>
          <cell r="F16659" t="str">
            <v>光疗</v>
          </cell>
          <cell r="G16659" t="str">
            <v>各种手术及医疗操作</v>
          </cell>
        </row>
        <row r="16660">
          <cell r="E16660" t="str">
            <v>PHRENIC NERVE INJURY</v>
          </cell>
          <cell r="F16660" t="str">
            <v>膈神经损伤</v>
          </cell>
          <cell r="G16660" t="str">
            <v>各类损伤、中毒及操作并发症</v>
          </cell>
        </row>
        <row r="16661">
          <cell r="E16661" t="str">
            <v>PHRENIC NERVE IRRITATION</v>
          </cell>
          <cell r="F16661" t="str">
            <v>膈神经刺激</v>
          </cell>
          <cell r="G16661" t="str">
            <v>各类神经系统疾病</v>
          </cell>
        </row>
        <row r="16662">
          <cell r="E16662" t="str">
            <v>PHRENIC NERVE PARALYSIS</v>
          </cell>
          <cell r="F16662" t="str">
            <v>膈神经性瘫痪</v>
          </cell>
          <cell r="G16662" t="str">
            <v>各类神经系统疾病</v>
          </cell>
        </row>
        <row r="16663">
          <cell r="E16663" t="str">
            <v>PHYLLODES TUMOUR</v>
          </cell>
          <cell r="F16663" t="str">
            <v>乳腺叶状肿瘤</v>
          </cell>
          <cell r="G16663" t="str">
            <v>良性、恶性及性质不明的肿瘤（包括囊状和息肉状）</v>
          </cell>
        </row>
        <row r="16664">
          <cell r="E16664" t="str">
            <v>PHYSICAL ABUSE</v>
          </cell>
          <cell r="F16664" t="str">
            <v>人身虐待</v>
          </cell>
          <cell r="G16664" t="str">
            <v>社会环境</v>
          </cell>
        </row>
        <row r="16665">
          <cell r="E16665" t="str">
            <v>PHYSICAL ASSAULT</v>
          </cell>
          <cell r="F16665" t="str">
            <v>人身攻击</v>
          </cell>
          <cell r="G16665" t="str">
            <v>社会环境</v>
          </cell>
        </row>
        <row r="16666">
          <cell r="E16666" t="str">
            <v>PHYSICAL BREAST EXAMINATION ABNORMAL</v>
          </cell>
          <cell r="F16666" t="str">
            <v>胸部体格检查异常</v>
          </cell>
          <cell r="G16666" t="str">
            <v>各类检查</v>
          </cell>
        </row>
        <row r="16667">
          <cell r="E16667" t="str">
            <v>PHYSICAL CAPACITY EVALUATION</v>
          </cell>
          <cell r="F16667" t="str">
            <v>体能评估</v>
          </cell>
          <cell r="G16667" t="str">
            <v>各类检查</v>
          </cell>
        </row>
        <row r="16668">
          <cell r="E16668" t="str">
            <v>PHYSICAL DECONDITIONING</v>
          </cell>
          <cell r="F16668" t="str">
            <v>体力减退</v>
          </cell>
          <cell r="G16668" t="str">
            <v>全身性疾病及给药部位各种反应</v>
          </cell>
        </row>
        <row r="16669">
          <cell r="E16669" t="str">
            <v>PHYSICAL DISABILITY</v>
          </cell>
          <cell r="F16669" t="str">
            <v>身体残疾</v>
          </cell>
          <cell r="G16669" t="str">
            <v>社会环境</v>
          </cell>
        </row>
        <row r="16670">
          <cell r="E16670" t="str">
            <v>PHYSICAL EXAMINATION</v>
          </cell>
          <cell r="F16670" t="str">
            <v>体格检查</v>
          </cell>
          <cell r="G16670" t="str">
            <v>各类检查</v>
          </cell>
        </row>
        <row r="16671">
          <cell r="E16671" t="str">
            <v>PHYSICAL EXAMINATION ABNORMAL</v>
          </cell>
          <cell r="F16671" t="str">
            <v>体格检查异常</v>
          </cell>
          <cell r="G16671" t="str">
            <v>各类检查</v>
          </cell>
        </row>
        <row r="16672">
          <cell r="E16672" t="str">
            <v>PHYSICAL EXAMINATION NORMAL</v>
          </cell>
          <cell r="F16672" t="str">
            <v>体格检查正常</v>
          </cell>
          <cell r="G16672" t="str">
            <v>各类检查</v>
          </cell>
        </row>
        <row r="16673">
          <cell r="E16673" t="str">
            <v>PHYSICAL EXAMINATION OF JOINTS ABNORMAL</v>
          </cell>
          <cell r="F16673" t="str">
            <v>关节体格检查异常</v>
          </cell>
          <cell r="G16673" t="str">
            <v>各类检查</v>
          </cell>
        </row>
        <row r="16674">
          <cell r="E16674" t="str">
            <v>PHYSICAL FITNESS TRAINING</v>
          </cell>
          <cell r="F16674" t="str">
            <v>体质训练</v>
          </cell>
          <cell r="G16674" t="str">
            <v>各种手术及医疗操作</v>
          </cell>
        </row>
        <row r="16675">
          <cell r="E16675" t="str">
            <v>PHYSICAL PRODUCT LABEL ISSUE</v>
          </cell>
          <cell r="F16675" t="str">
            <v>物理产品标签问题</v>
          </cell>
          <cell r="G16675" t="str">
            <v>产品问题</v>
          </cell>
        </row>
        <row r="16676">
          <cell r="E16676" t="str">
            <v>PHYSICAL TESTICLE EXAMINATION ABNORMAL</v>
          </cell>
          <cell r="F16676" t="str">
            <v>男性生殖器检查异常</v>
          </cell>
          <cell r="G16676" t="str">
            <v>各类检查</v>
          </cell>
        </row>
        <row r="16677">
          <cell r="E16677" t="str">
            <v>PHYSICAL THYROID EXAMINATION ABNORMAL</v>
          </cell>
          <cell r="F16677" t="str">
            <v>甲状腺体检异常</v>
          </cell>
          <cell r="G16677" t="str">
            <v>各类检查</v>
          </cell>
        </row>
        <row r="16678">
          <cell r="E16678" t="str">
            <v>PHYSIOTHERAPY</v>
          </cell>
          <cell r="F16678" t="str">
            <v>理疗</v>
          </cell>
          <cell r="G16678" t="str">
            <v>各种手术及医疗操作</v>
          </cell>
        </row>
        <row r="16679">
          <cell r="E16679" t="str">
            <v>PHYSIOTHERAPY CHEST</v>
          </cell>
          <cell r="F16679" t="str">
            <v>胸部理疗</v>
          </cell>
          <cell r="G16679" t="str">
            <v>各种手术及医疗操作</v>
          </cell>
        </row>
        <row r="16680">
          <cell r="E16680" t="str">
            <v>PHYTOSTEROL LEVEL INCREASED</v>
          </cell>
          <cell r="F16680" t="str">
            <v>植物固醇水平升高</v>
          </cell>
          <cell r="G16680" t="str">
            <v>各类检查</v>
          </cell>
        </row>
        <row r="16681">
          <cell r="E16681" t="str">
            <v>PHYTOTHERAPY</v>
          </cell>
          <cell r="F16681" t="str">
            <v>植物药疗法</v>
          </cell>
          <cell r="G16681" t="str">
            <v>各种手术及医疗操作</v>
          </cell>
        </row>
        <row r="16682">
          <cell r="E16682" t="str">
            <v>PICA</v>
          </cell>
          <cell r="F16682" t="str">
            <v>异食癖</v>
          </cell>
          <cell r="G16682" t="str">
            <v>精神病类</v>
          </cell>
        </row>
        <row r="16683">
          <cell r="E16683" t="str">
            <v>PICKWICKIAN SYNDROME</v>
          </cell>
          <cell r="F16683" t="str">
            <v>匹克威克综合征</v>
          </cell>
          <cell r="G16683" t="str">
            <v>呼吸系统、胸及纵隔疾病</v>
          </cell>
        </row>
        <row r="16684">
          <cell r="E16684" t="str">
            <v>PICORNAVIRUS INFECTION</v>
          </cell>
          <cell r="F16684" t="str">
            <v>小核糖核酸病毒感染</v>
          </cell>
          <cell r="G16684" t="str">
            <v>感染及侵染类疾病</v>
          </cell>
        </row>
        <row r="16685">
          <cell r="E16685" t="str">
            <v>PIEBALDISM</v>
          </cell>
          <cell r="F16685" t="str">
            <v>斑状白化病</v>
          </cell>
          <cell r="G16685" t="str">
            <v>各种先天性家族性遗传性疾病</v>
          </cell>
        </row>
        <row r="16686">
          <cell r="E16686" t="str">
            <v>PIERRE ROBIN SYNDROME</v>
          </cell>
          <cell r="F16686" t="str">
            <v>耳脊椎骨骺发育不良</v>
          </cell>
          <cell r="G16686" t="str">
            <v>各种先天性家族性遗传性疾病</v>
          </cell>
        </row>
        <row r="16687">
          <cell r="E16687" t="str">
            <v>PIGMENT DISPERSION SYNDROME</v>
          </cell>
          <cell r="F16687" t="str">
            <v>色素弥散综合征</v>
          </cell>
          <cell r="G16687" t="str">
            <v>眼器官疾病</v>
          </cell>
        </row>
        <row r="16688">
          <cell r="E16688" t="str">
            <v>PIGMENT NEPHROPATHY</v>
          </cell>
          <cell r="F16688" t="str">
            <v>色素性肾病</v>
          </cell>
          <cell r="G16688" t="str">
            <v>肾脏及泌尿系统疾病</v>
          </cell>
        </row>
        <row r="16689">
          <cell r="E16689" t="str">
            <v>PIGMENTARY GLAUCOMA</v>
          </cell>
          <cell r="F16689" t="str">
            <v>色素性青光眼</v>
          </cell>
          <cell r="G16689" t="str">
            <v>眼器官疾病</v>
          </cell>
        </row>
        <row r="16690">
          <cell r="E16690" t="str">
            <v>PIGMENTATION BUCCAL</v>
          </cell>
          <cell r="F16690" t="str">
            <v>口腔粘膜色素沉着</v>
          </cell>
          <cell r="G16690" t="str">
            <v>胃肠系统疾病</v>
          </cell>
        </row>
        <row r="16691">
          <cell r="E16691" t="str">
            <v>PIGMENTATION DISORDER</v>
          </cell>
          <cell r="F16691" t="str">
            <v>色素沉着障碍</v>
          </cell>
          <cell r="G16691" t="str">
            <v>皮肤及皮下组织类疾病</v>
          </cell>
        </row>
        <row r="16692">
          <cell r="E16692" t="str">
            <v>PIGMENTATION LIP</v>
          </cell>
          <cell r="F16692" t="str">
            <v>唇部色素沉着</v>
          </cell>
          <cell r="G16692" t="str">
            <v>胃肠系统疾病</v>
          </cell>
        </row>
        <row r="16693">
          <cell r="E16693" t="str">
            <v>PIGMENTED NAEVUS</v>
          </cell>
          <cell r="F16693" t="str">
            <v>黑色素痣</v>
          </cell>
          <cell r="G16693" t="str">
            <v>良性、恶性及性质不明的肿瘤（包括囊状和息肉状）</v>
          </cell>
        </row>
        <row r="16694">
          <cell r="E16694" t="str">
            <v>PIK3CA-ACTIVATED MUTATION</v>
          </cell>
          <cell r="F16694" t="str">
            <v>PIK3CA 活化性突变</v>
          </cell>
          <cell r="G16694" t="str">
            <v>各种先天性家族性遗传性疾病</v>
          </cell>
        </row>
        <row r="16695">
          <cell r="E16695" t="str">
            <v>PIK3CA RELATED OVERGROWTH SPECTRUM</v>
          </cell>
          <cell r="F16695" t="str">
            <v>PIK3CA 相关过度生长病谱</v>
          </cell>
          <cell r="G16695" t="str">
            <v>各种先天性家族性遗传性疾病</v>
          </cell>
        </row>
        <row r="16696">
          <cell r="E16696" t="str">
            <v>PILOERECTION</v>
          </cell>
          <cell r="F16696" t="str">
            <v>立毛</v>
          </cell>
          <cell r="G16696" t="str">
            <v>皮肤及皮下组织类疾病</v>
          </cell>
        </row>
        <row r="16697">
          <cell r="E16697" t="str">
            <v>PILOMATRIX CARCINOMA</v>
          </cell>
          <cell r="F16697" t="str">
            <v>毛母质癌</v>
          </cell>
          <cell r="G16697" t="str">
            <v>良性、恶性及性质不明的肿瘤（包括囊状和息肉状）</v>
          </cell>
        </row>
        <row r="16698">
          <cell r="E16698" t="str">
            <v>PILONIDAL CYST</v>
          </cell>
          <cell r="F16698" t="str">
            <v>藏毛病</v>
          </cell>
          <cell r="G16698" t="str">
            <v>感染及侵染类疾病</v>
          </cell>
        </row>
        <row r="16699">
          <cell r="E16699" t="str">
            <v>PILONIDAL CYST CONGENITAL</v>
          </cell>
          <cell r="F16699" t="str">
            <v>先天性藏毛囊肿</v>
          </cell>
          <cell r="G16699" t="str">
            <v>各种先天性家族性遗传性疾病</v>
          </cell>
        </row>
        <row r="16700">
          <cell r="E16700" t="str">
            <v>PILONIDAL DISEASE</v>
          </cell>
          <cell r="F16700" t="str">
            <v>藏毛病</v>
          </cell>
          <cell r="G16700" t="str">
            <v>感染及侵染类疾病</v>
          </cell>
        </row>
        <row r="16701">
          <cell r="E16701" t="str">
            <v>PILONIDAL SINUS REPAIR</v>
          </cell>
          <cell r="F16701" t="str">
            <v>藏毛窦修复</v>
          </cell>
          <cell r="G16701" t="str">
            <v>各种手术及医疗操作</v>
          </cell>
        </row>
        <row r="16702">
          <cell r="E16702" t="str">
            <v>PINEAL GERMINOMA</v>
          </cell>
          <cell r="F16702" t="str">
            <v>松果体生殖细胞瘤</v>
          </cell>
          <cell r="G16702" t="str">
            <v>良性、恶性及性质不明的肿瘤（包括囊状和息肉状）</v>
          </cell>
        </row>
        <row r="16703">
          <cell r="E16703" t="str">
            <v>PINEAL GLAND CYST</v>
          </cell>
          <cell r="F16703" t="str">
            <v>松果体囊肿</v>
          </cell>
          <cell r="G16703" t="str">
            <v>各类神经系统疾病</v>
          </cell>
        </row>
        <row r="16704">
          <cell r="E16704" t="str">
            <v>PINEAL NEOPLASM</v>
          </cell>
          <cell r="F16704" t="str">
            <v>松果体肿瘤</v>
          </cell>
          <cell r="G16704" t="str">
            <v>良性、恶性及性质不明的肿瘤（包括囊状和息肉状）</v>
          </cell>
        </row>
        <row r="16705">
          <cell r="E16705" t="str">
            <v>PINEAL PARENCHYMAL NEOPLASM MALIGNANT</v>
          </cell>
          <cell r="F16705" t="str">
            <v>恶性松果体实质肿瘤</v>
          </cell>
          <cell r="G16705" t="str">
            <v>良性、恶性及性质不明的肿瘤（包括囊状和息肉状）</v>
          </cell>
        </row>
        <row r="16706">
          <cell r="E16706" t="str">
            <v>PINEALOBLASTOMA</v>
          </cell>
          <cell r="F16706" t="str">
            <v>松果体母细胞瘤</v>
          </cell>
          <cell r="G16706" t="str">
            <v>良性、恶性及性质不明的肿瘤（包括囊状和息肉状）</v>
          </cell>
        </row>
        <row r="16707">
          <cell r="E16707" t="str">
            <v>PINEALOMA</v>
          </cell>
          <cell r="F16707" t="str">
            <v>松果体瘤</v>
          </cell>
          <cell r="G16707" t="str">
            <v>良性、恶性及性质不明的肿瘤（包括囊状和息肉状）</v>
          </cell>
        </row>
        <row r="16708">
          <cell r="E16708" t="str">
            <v>PINEOCYTOMA</v>
          </cell>
          <cell r="F16708" t="str">
            <v>松果体细胞瘤</v>
          </cell>
          <cell r="G16708" t="str">
            <v>良性、恶性及性质不明的肿瘤（包括囊状和息肉状）</v>
          </cell>
        </row>
        <row r="16709">
          <cell r="E16709" t="str">
            <v>PINGUECULA</v>
          </cell>
          <cell r="F16709" t="str">
            <v>结膜黄斑</v>
          </cell>
          <cell r="G16709" t="str">
            <v>眼器官疾病</v>
          </cell>
        </row>
        <row r="16710">
          <cell r="E16710" t="str">
            <v>PINGUECULITIS</v>
          </cell>
          <cell r="F16710" t="str">
            <v>结膜黄斑炎</v>
          </cell>
          <cell r="G16710" t="str">
            <v>眼器官疾病</v>
          </cell>
        </row>
        <row r="16711">
          <cell r="E16711" t="str">
            <v>PIRIFORMIS SYNDROME</v>
          </cell>
          <cell r="F16711" t="str">
            <v>梨状肌综合征</v>
          </cell>
          <cell r="G16711" t="str">
            <v>各类神经系统疾病</v>
          </cell>
        </row>
        <row r="16712">
          <cell r="E16712" t="str">
            <v>PITTED KERATOLYSIS</v>
          </cell>
          <cell r="F16712" t="str">
            <v>沟状跖部角质松解症</v>
          </cell>
          <cell r="G16712" t="str">
            <v>感染及侵染类疾病</v>
          </cell>
        </row>
        <row r="16713">
          <cell r="E16713" t="str">
            <v>PITTING OEDEMA</v>
          </cell>
          <cell r="F16713" t="str">
            <v>水肿</v>
          </cell>
          <cell r="G16713" t="str">
            <v>全身性疾病及给药部位各种反应</v>
          </cell>
        </row>
        <row r="16714">
          <cell r="E16714" t="str">
            <v>PITUITARY-DEPENDENT CUSHING'S SYNDROME</v>
          </cell>
          <cell r="F16714" t="str">
            <v>垂体依赖性库欣综合征</v>
          </cell>
          <cell r="G16714" t="str">
            <v>内分泌系统疾病</v>
          </cell>
        </row>
        <row r="16715">
          <cell r="E16715" t="str">
            <v>PITUITARY AMENORRHOEA</v>
          </cell>
          <cell r="F16715" t="str">
            <v>垂体性闭经</v>
          </cell>
          <cell r="G16715" t="str">
            <v>生殖系统及乳腺疾病</v>
          </cell>
        </row>
        <row r="16716">
          <cell r="E16716" t="str">
            <v>PITUITARY APOPLEXY</v>
          </cell>
          <cell r="F16716" t="str">
            <v>垂体卒中</v>
          </cell>
          <cell r="G16716" t="str">
            <v>内分泌系统疾病</v>
          </cell>
        </row>
        <row r="16717">
          <cell r="E16717" t="str">
            <v>PITUITARY CANCER METASTATIC</v>
          </cell>
          <cell r="F16717" t="str">
            <v>转移性垂体癌</v>
          </cell>
          <cell r="G16717" t="str">
            <v>良性、恶性及性质不明的肿瘤（包括囊状和息肉状）</v>
          </cell>
        </row>
        <row r="16718">
          <cell r="E16718" t="str">
            <v>PITUITARY CYST</v>
          </cell>
          <cell r="F16718" t="str">
            <v>垂体囊肿</v>
          </cell>
          <cell r="G16718" t="str">
            <v>内分泌系统疾病</v>
          </cell>
        </row>
        <row r="16719">
          <cell r="E16719" t="str">
            <v>PITUITARY ENLARGEMENT</v>
          </cell>
          <cell r="F16719" t="str">
            <v>垂体增大</v>
          </cell>
          <cell r="G16719" t="str">
            <v>内分泌系统疾病</v>
          </cell>
        </row>
        <row r="16720">
          <cell r="E16720" t="str">
            <v>PITUITARY GLAND OPERATION</v>
          </cell>
          <cell r="F16720" t="str">
            <v>垂体手术</v>
          </cell>
          <cell r="G16720" t="str">
            <v>各种手术及医疗操作</v>
          </cell>
        </row>
        <row r="16721">
          <cell r="E16721" t="str">
            <v>PITUITARY GLAND RADIOTHERAPY</v>
          </cell>
          <cell r="F16721" t="str">
            <v>垂体放射治疗</v>
          </cell>
          <cell r="G16721" t="str">
            <v>各种手术及医疗操作</v>
          </cell>
        </row>
        <row r="16722">
          <cell r="E16722" t="str">
            <v>PITUITARY GONADOTROPIN HYPERFUNCTION</v>
          </cell>
          <cell r="F16722" t="str">
            <v>垂体促性腺激素功能亢进</v>
          </cell>
          <cell r="G16722" t="str">
            <v>内分泌系统疾病</v>
          </cell>
        </row>
        <row r="16723">
          <cell r="E16723" t="str">
            <v>PITUITARY HAEMORRHAGE</v>
          </cell>
          <cell r="F16723" t="str">
            <v>垂体出血</v>
          </cell>
          <cell r="G16723" t="str">
            <v>内分泌系统疾病</v>
          </cell>
        </row>
        <row r="16724">
          <cell r="E16724" t="str">
            <v>PITUITARY HYPERPLASIA</v>
          </cell>
          <cell r="F16724" t="str">
            <v>垂体增生</v>
          </cell>
          <cell r="G16724" t="str">
            <v>内分泌系统疾病</v>
          </cell>
        </row>
        <row r="16725">
          <cell r="E16725" t="str">
            <v>PITUITARY HYPOPLASIA</v>
          </cell>
          <cell r="F16725" t="str">
            <v>垂体发育不良</v>
          </cell>
          <cell r="G16725" t="str">
            <v>内分泌系统疾病</v>
          </cell>
        </row>
        <row r="16726">
          <cell r="E16726" t="str">
            <v>PITUITARY INFARCTION</v>
          </cell>
          <cell r="F16726" t="str">
            <v>垂体梗死</v>
          </cell>
          <cell r="G16726" t="str">
            <v>内分泌系统疾病</v>
          </cell>
        </row>
        <row r="16727">
          <cell r="E16727" t="str">
            <v>PITUITARY NEOPLASM MALIGNANT RECURRENT</v>
          </cell>
          <cell r="F16727" t="str">
            <v>复发性垂体恶性肿瘤</v>
          </cell>
          <cell r="G16727" t="str">
            <v>良性、恶性及性质不明的肿瘤（包括囊状和息肉状）</v>
          </cell>
        </row>
        <row r="16728">
          <cell r="E16728" t="str">
            <v>PITUITARY SCAN ABNORMAL</v>
          </cell>
          <cell r="F16728" t="str">
            <v>垂体扫描异常</v>
          </cell>
          <cell r="G16728" t="str">
            <v>各类检查</v>
          </cell>
        </row>
        <row r="16729">
          <cell r="E16729" t="str">
            <v>PITUITARY TUMOUR</v>
          </cell>
          <cell r="F16729" t="str">
            <v>垂体肿瘤</v>
          </cell>
          <cell r="G16729" t="str">
            <v>良性、恶性及性质不明的肿瘤（包括囊状和息肉状）</v>
          </cell>
        </row>
        <row r="16730">
          <cell r="E16730" t="str">
            <v>PITUITARY TUMOUR BENIGN</v>
          </cell>
          <cell r="F16730" t="str">
            <v>垂体良性肿瘤</v>
          </cell>
          <cell r="G16730" t="str">
            <v>良性、恶性及性质不明的肿瘤（包括囊状和息肉状）</v>
          </cell>
        </row>
        <row r="16731">
          <cell r="E16731" t="str">
            <v>PITUITARY TUMOUR RECURRENT</v>
          </cell>
          <cell r="F16731" t="str">
            <v>垂体肿瘤复发</v>
          </cell>
          <cell r="G16731" t="str">
            <v>良性、恶性及性质不明的肿瘤（包括囊状和息肉状）</v>
          </cell>
        </row>
        <row r="16732">
          <cell r="E16732" t="str">
            <v>PITUITARY TUMOUR REMOVAL</v>
          </cell>
          <cell r="F16732" t="str">
            <v>垂体肿瘤切除术</v>
          </cell>
          <cell r="G16732" t="str">
            <v>各种手术及医疗操作</v>
          </cell>
        </row>
        <row r="16733">
          <cell r="E16733" t="str">
            <v>PITYRIASIS</v>
          </cell>
          <cell r="F16733" t="str">
            <v>糠疹</v>
          </cell>
          <cell r="G16733" t="str">
            <v>皮肤及皮下组织类疾病</v>
          </cell>
        </row>
        <row r="16734">
          <cell r="E16734" t="str">
            <v>PITYRIASIS ALBA</v>
          </cell>
          <cell r="F16734" t="str">
            <v>白色糠疹</v>
          </cell>
          <cell r="G16734" t="str">
            <v>皮肤及皮下组织类疾病</v>
          </cell>
        </row>
        <row r="16735">
          <cell r="E16735" t="str">
            <v>PITYRIASIS LICHENOIDES ET VARIOLIFORMIS ACUTA</v>
          </cell>
          <cell r="F16735" t="str">
            <v>急性痘疮样苔藓样糠疹</v>
          </cell>
          <cell r="G16735" t="str">
            <v>皮肤及皮下组织类疾病</v>
          </cell>
        </row>
        <row r="16736">
          <cell r="E16736" t="str">
            <v>PITYRIASIS ROSEA</v>
          </cell>
          <cell r="F16736" t="str">
            <v>玫瑰糠疹</v>
          </cell>
          <cell r="G16736" t="str">
            <v>皮肤及皮下组织类疾病</v>
          </cell>
        </row>
        <row r="16737">
          <cell r="E16737" t="str">
            <v>PITYRIASIS RUBRA PILARIS</v>
          </cell>
          <cell r="F16737" t="str">
            <v>毛发红糠疹</v>
          </cell>
          <cell r="G16737" t="str">
            <v>皮肤及皮下组织类疾病</v>
          </cell>
        </row>
        <row r="16738">
          <cell r="E16738" t="str">
            <v>PLACENTA ACCRETA</v>
          </cell>
          <cell r="F16738" t="str">
            <v>侵入性胎盘</v>
          </cell>
          <cell r="G16738" t="str">
            <v>妊娠期、产褥期及围产期状况</v>
          </cell>
        </row>
        <row r="16739">
          <cell r="E16739" t="str">
            <v>PLACENTA DUPLEX</v>
          </cell>
          <cell r="F16739" t="str">
            <v>双叶胎盘</v>
          </cell>
          <cell r="G16739" t="str">
            <v>妊娠期、产褥期及围产期状况</v>
          </cell>
        </row>
        <row r="16740">
          <cell r="E16740" t="str">
            <v>PLACENTA PRAEVIA</v>
          </cell>
          <cell r="F16740" t="str">
            <v>前置胎盘</v>
          </cell>
          <cell r="G16740" t="str">
            <v>妊娠期、产褥期及围产期状况</v>
          </cell>
        </row>
        <row r="16741">
          <cell r="E16741" t="str">
            <v>PLACENTA PRAEVIA HAEMORRHAGE</v>
          </cell>
          <cell r="F16741" t="str">
            <v>前置胎盘出血</v>
          </cell>
          <cell r="G16741" t="str">
            <v>妊娠期、产褥期及围产期状况</v>
          </cell>
        </row>
        <row r="16742">
          <cell r="E16742" t="str">
            <v>PLACENTAL CALCIFICATION</v>
          </cell>
          <cell r="F16742" t="str">
            <v>胎盘钙化</v>
          </cell>
          <cell r="G16742" t="str">
            <v>妊娠期、产褥期及围产期状况</v>
          </cell>
        </row>
        <row r="16743">
          <cell r="E16743" t="str">
            <v>PLACENTAL CHORIOANGIOMA</v>
          </cell>
          <cell r="F16743" t="str">
            <v>胎盘绒毛膜血管瘤</v>
          </cell>
          <cell r="G16743" t="str">
            <v>良性、恶性及性质不明的肿瘤（包括囊状和息肉状）</v>
          </cell>
        </row>
        <row r="16744">
          <cell r="E16744" t="str">
            <v>PLACENTAL CYST</v>
          </cell>
          <cell r="F16744" t="str">
            <v>胎盘囊肿</v>
          </cell>
          <cell r="G16744" t="str">
            <v>妊娠期、产褥期及围产期状况</v>
          </cell>
        </row>
        <row r="16745">
          <cell r="E16745" t="str">
            <v>PLACENTAL DISORDER</v>
          </cell>
          <cell r="F16745" t="str">
            <v>胎盘疾病</v>
          </cell>
          <cell r="G16745" t="str">
            <v>妊娠期、产褥期及围产期状况</v>
          </cell>
        </row>
        <row r="16746">
          <cell r="E16746" t="str">
            <v>PLACENTAL DYSPLASIA</v>
          </cell>
          <cell r="F16746" t="str">
            <v>胎盘发育异常</v>
          </cell>
          <cell r="G16746" t="str">
            <v>妊娠期、产褥期及围产期状况</v>
          </cell>
        </row>
        <row r="16747">
          <cell r="E16747" t="str">
            <v>PLACENTAL HYPERTROPHY</v>
          </cell>
          <cell r="F16747" t="str">
            <v>胎盘肥大</v>
          </cell>
          <cell r="G16747" t="str">
            <v>妊娠期、产褥期及围产期状况</v>
          </cell>
        </row>
        <row r="16748">
          <cell r="E16748" t="str">
            <v>PLACENTAL INFARCTION</v>
          </cell>
          <cell r="F16748" t="str">
            <v>胎盘梗死</v>
          </cell>
          <cell r="G16748" t="str">
            <v>妊娠期、产褥期及围产期状况</v>
          </cell>
        </row>
        <row r="16749">
          <cell r="E16749" t="str">
            <v>PLACENTAL INSUFFICIENCY</v>
          </cell>
          <cell r="F16749" t="str">
            <v>胎盘功能不全</v>
          </cell>
          <cell r="G16749" t="str">
            <v>妊娠期、产褥期及围产期状况</v>
          </cell>
        </row>
        <row r="16750">
          <cell r="E16750" t="str">
            <v>PLACENTAL NECROSIS</v>
          </cell>
          <cell r="F16750" t="str">
            <v>胎盘坏死</v>
          </cell>
          <cell r="G16750" t="str">
            <v>妊娠期、产褥期及围产期状况</v>
          </cell>
        </row>
        <row r="16751">
          <cell r="E16751" t="str">
            <v>PLACENTAL NEOPLASM</v>
          </cell>
          <cell r="F16751" t="str">
            <v>胎盘肿瘤</v>
          </cell>
          <cell r="G16751" t="str">
            <v>良性、恶性及性质不明的肿瘤（包括囊状和息肉状）</v>
          </cell>
        </row>
        <row r="16752">
          <cell r="E16752" t="str">
            <v>PLACENTAL POLYP</v>
          </cell>
          <cell r="F16752" t="str">
            <v>胎盘息肉</v>
          </cell>
          <cell r="G16752" t="str">
            <v>妊娠期、产褥期及围产期状况</v>
          </cell>
        </row>
        <row r="16753">
          <cell r="E16753" t="str">
            <v>PLACENTAL TRANSFUSION SYNDROME</v>
          </cell>
          <cell r="F16753" t="str">
            <v>胎盘输血综合征</v>
          </cell>
          <cell r="G16753" t="str">
            <v>血液及淋巴系统疾病</v>
          </cell>
        </row>
        <row r="16754">
          <cell r="E16754" t="str">
            <v>PLAGIOCEPHALY</v>
          </cell>
          <cell r="F16754" t="str">
            <v>斜头畸形</v>
          </cell>
          <cell r="G16754" t="str">
            <v>各种先天性家族性遗传性疾病</v>
          </cell>
        </row>
        <row r="16755">
          <cell r="E16755" t="str">
            <v>PLAGUE</v>
          </cell>
          <cell r="F16755" t="str">
            <v>鼠疫</v>
          </cell>
          <cell r="G16755" t="str">
            <v>感染及侵染类疾病</v>
          </cell>
        </row>
        <row r="16756">
          <cell r="E16756" t="str">
            <v>PLANNING TO BECOME PREGNANT</v>
          </cell>
          <cell r="F16756" t="str">
            <v>计划怀孕</v>
          </cell>
          <cell r="G16756" t="str">
            <v>社会环境</v>
          </cell>
        </row>
        <row r="16757">
          <cell r="E16757" t="str">
            <v>PLANTAR ERYTHEMA</v>
          </cell>
          <cell r="F16757" t="str">
            <v>脚底红斑</v>
          </cell>
          <cell r="G16757" t="str">
            <v>皮肤及皮下组织类疾病</v>
          </cell>
        </row>
        <row r="16758">
          <cell r="E16758" t="str">
            <v>PLANTAR FASCIAL FIBROMATOSIS</v>
          </cell>
          <cell r="F16758" t="str">
            <v>足跖筋膜纤维瘤病</v>
          </cell>
          <cell r="G16758" t="str">
            <v>各种肌肉骨骼及结缔组织疾病</v>
          </cell>
        </row>
        <row r="16759">
          <cell r="E16759" t="str">
            <v>PLANTAR FASCIITIS</v>
          </cell>
          <cell r="F16759" t="str">
            <v>足底筋膜炎</v>
          </cell>
          <cell r="G16759" t="str">
            <v>各种肌肉骨骼及结缔组织疾病</v>
          </cell>
        </row>
        <row r="16760">
          <cell r="E16760" t="str">
            <v>PLAQUE SHIFT</v>
          </cell>
          <cell r="F16760" t="str">
            <v>斑移</v>
          </cell>
          <cell r="G16760" t="str">
            <v>各类损伤、中毒及操作并发症</v>
          </cell>
        </row>
        <row r="16761">
          <cell r="E16761" t="str">
            <v>PLASMA CELL COUNT</v>
          </cell>
          <cell r="F16761" t="str">
            <v>浆细胞计数</v>
          </cell>
          <cell r="G16761" t="str">
            <v>各类检查</v>
          </cell>
        </row>
        <row r="16762">
          <cell r="E16762" t="str">
            <v>PLASMA CELL DISORDER</v>
          </cell>
          <cell r="F16762" t="str">
            <v>浆细胞异常</v>
          </cell>
          <cell r="G16762" t="str">
            <v>血液及淋巴系统疾病</v>
          </cell>
        </row>
        <row r="16763">
          <cell r="E16763" t="str">
            <v>PLASMA CELL LEUKAEMIA</v>
          </cell>
          <cell r="F16763" t="str">
            <v>浆细胞白血病</v>
          </cell>
          <cell r="G16763" t="str">
            <v>良性、恶性及性质不明的肿瘤（包括囊状和息肉状）</v>
          </cell>
        </row>
        <row r="16764">
          <cell r="E16764" t="str">
            <v>PLASMA CELL LEUKAEMIA IN REMISSION</v>
          </cell>
          <cell r="F16764" t="str">
            <v>浆细胞白血病缓解期</v>
          </cell>
          <cell r="G16764" t="str">
            <v>良性、恶性及性质不明的肿瘤（包括囊状和息肉状）</v>
          </cell>
        </row>
        <row r="16765">
          <cell r="E16765" t="str">
            <v>PLASMA CELL MASTITIS</v>
          </cell>
          <cell r="F16765" t="str">
            <v>浆细胞性乳腺炎</v>
          </cell>
          <cell r="G16765" t="str">
            <v>生殖系统及乳腺疾病</v>
          </cell>
        </row>
        <row r="16766">
          <cell r="E16766" t="str">
            <v>PLASMA CELL MYELOMA</v>
          </cell>
          <cell r="F16766" t="str">
            <v>浆细胞骨髓瘤</v>
          </cell>
          <cell r="G16766" t="str">
            <v>良性、恶性及性质不明的肿瘤（包括囊状和息肉状）</v>
          </cell>
        </row>
        <row r="16767">
          <cell r="E16767" t="str">
            <v>PLASMA CELL MYELOMA IN REMISSION</v>
          </cell>
          <cell r="F16767" t="str">
            <v>浆细胞骨髓瘤缓解期</v>
          </cell>
          <cell r="G16767" t="str">
            <v>良性、恶性及性质不明的肿瘤（包括囊状和息肉状）</v>
          </cell>
        </row>
        <row r="16768">
          <cell r="E16768" t="str">
            <v>PLASMA CELL MYELOMA RECURRENT</v>
          </cell>
          <cell r="F16768" t="str">
            <v>复发性浆细胞骨髓瘤</v>
          </cell>
          <cell r="G16768" t="str">
            <v>良性、恶性及性质不明的肿瘤（包括囊状和息肉状）</v>
          </cell>
        </row>
        <row r="16769">
          <cell r="E16769" t="str">
            <v>PLASMA CELL MYELOMA REFRACTORY</v>
          </cell>
          <cell r="F16769" t="str">
            <v>难治性浆细胞骨髓瘤</v>
          </cell>
          <cell r="G16769" t="str">
            <v>良性、恶性及性质不明的肿瘤（包括囊状和息肉状）</v>
          </cell>
        </row>
        <row r="16770">
          <cell r="E16770" t="str">
            <v>PLASMA CELL VULVITIS</v>
          </cell>
          <cell r="F16770" t="str">
            <v>浆细胞外阴炎</v>
          </cell>
          <cell r="G16770" t="str">
            <v>生殖系统及乳腺疾病</v>
          </cell>
        </row>
        <row r="16771">
          <cell r="E16771" t="str">
            <v>PLASMA CELLS ABSENT</v>
          </cell>
          <cell r="F16771" t="str">
            <v>浆细胞未检出</v>
          </cell>
          <cell r="G16771" t="str">
            <v>各类检查</v>
          </cell>
        </row>
        <row r="16772">
          <cell r="E16772" t="str">
            <v>PLASMA CELLS DECREASED</v>
          </cell>
          <cell r="F16772" t="str">
            <v>浆细胞降低</v>
          </cell>
          <cell r="G16772" t="str">
            <v>各类检查</v>
          </cell>
        </row>
        <row r="16773">
          <cell r="E16773" t="str">
            <v>PLASMA CELLS INCREASED</v>
          </cell>
          <cell r="F16773" t="str">
            <v>浆细胞升高</v>
          </cell>
          <cell r="G16773" t="str">
            <v>各类检查</v>
          </cell>
        </row>
        <row r="16774">
          <cell r="E16774" t="str">
            <v>PLASMA CELLS PRESENT</v>
          </cell>
          <cell r="F16774" t="str">
            <v>浆细胞检出</v>
          </cell>
          <cell r="G16774" t="str">
            <v>各类检查</v>
          </cell>
        </row>
        <row r="16775">
          <cell r="E16775" t="str">
            <v>PLASMA EXCHANGE</v>
          </cell>
          <cell r="F16775" t="str">
            <v>血浆分离</v>
          </cell>
          <cell r="G16775" t="str">
            <v>各种手术及医疗操作</v>
          </cell>
        </row>
        <row r="16776">
          <cell r="E16776" t="str">
            <v>PLASMA EXPANDER TRANSFUSION</v>
          </cell>
          <cell r="F16776" t="str">
            <v>血液容积膨胀</v>
          </cell>
          <cell r="G16776" t="str">
            <v>各种手术及医疗操作</v>
          </cell>
        </row>
        <row r="16777">
          <cell r="E16777" t="str">
            <v>PLASMA PROTEIN METABOLISM DISORDER</v>
          </cell>
          <cell r="F16777" t="str">
            <v>血浆蛋白代谢紊乱</v>
          </cell>
          <cell r="G16777" t="str">
            <v>代谢及营养类疾病</v>
          </cell>
        </row>
        <row r="16778">
          <cell r="E16778" t="str">
            <v>PLASMA VISCOSITY ABNORMAL</v>
          </cell>
          <cell r="F16778" t="str">
            <v>血浆粘度异常</v>
          </cell>
          <cell r="G16778" t="str">
            <v>各类检查</v>
          </cell>
        </row>
        <row r="16779">
          <cell r="E16779" t="str">
            <v>PLASMA VISCOSITY DECREASED</v>
          </cell>
          <cell r="F16779" t="str">
            <v>血浆粘度降低</v>
          </cell>
          <cell r="G16779" t="str">
            <v>各类检查</v>
          </cell>
        </row>
        <row r="16780">
          <cell r="E16780" t="str">
            <v>PLASMABLAST COUNT INCREASED</v>
          </cell>
          <cell r="F16780" t="str">
            <v>成浆细胞计数升高</v>
          </cell>
          <cell r="G16780" t="str">
            <v>各类检查</v>
          </cell>
        </row>
        <row r="16781">
          <cell r="E16781" t="str">
            <v>PLASMABLASTIC LYMPHOMA</v>
          </cell>
          <cell r="F16781" t="str">
            <v>浆母细胞淋巴瘤</v>
          </cell>
          <cell r="G16781" t="str">
            <v>良性、恶性及性质不明的肿瘤（包括囊状和息肉状）</v>
          </cell>
        </row>
        <row r="16782">
          <cell r="E16782" t="str">
            <v>PLASMACYTOMA</v>
          </cell>
          <cell r="F16782" t="str">
            <v>浆细胞瘤</v>
          </cell>
          <cell r="G16782" t="str">
            <v>良性、恶性及性质不明的肿瘤（包括囊状和息肉状）</v>
          </cell>
        </row>
        <row r="16783">
          <cell r="E16783" t="str">
            <v>PLASMACYTOSIS</v>
          </cell>
          <cell r="F16783" t="str">
            <v>浆细胞增多症</v>
          </cell>
          <cell r="G16783" t="str">
            <v>血液及淋巴系统疾病</v>
          </cell>
        </row>
        <row r="16784">
          <cell r="E16784" t="str">
            <v>PLASMAPHERESIS</v>
          </cell>
          <cell r="F16784" t="str">
            <v>血浆分离</v>
          </cell>
          <cell r="G16784" t="str">
            <v>各种手术及医疗操作</v>
          </cell>
        </row>
        <row r="16785">
          <cell r="E16785" t="str">
            <v>PLASMIN INCREASED</v>
          </cell>
          <cell r="F16785" t="str">
            <v>纤溶酶升高</v>
          </cell>
          <cell r="G16785" t="str">
            <v>各类检查</v>
          </cell>
        </row>
        <row r="16786">
          <cell r="E16786" t="str">
            <v>PLASMIN INHIBITOR</v>
          </cell>
          <cell r="F16786" t="str">
            <v>纤溶酶抑制物</v>
          </cell>
          <cell r="G16786" t="str">
            <v>各类检查</v>
          </cell>
        </row>
        <row r="16787">
          <cell r="E16787" t="str">
            <v>PLASMIN INHIBITOR DECREASED</v>
          </cell>
          <cell r="F16787" t="str">
            <v>纤溶酶抑制物降低</v>
          </cell>
          <cell r="G16787" t="str">
            <v>各类检查</v>
          </cell>
        </row>
        <row r="16788">
          <cell r="E16788" t="str">
            <v>PLASMIN INHIBITOR INCREASED</v>
          </cell>
          <cell r="F16788" t="str">
            <v>纤溶酶抑制物剂升高</v>
          </cell>
          <cell r="G16788" t="str">
            <v>各类检查</v>
          </cell>
        </row>
        <row r="16789">
          <cell r="E16789" t="str">
            <v>PLASMINOGEN ACTIVATOR INHIBITOR</v>
          </cell>
          <cell r="F16789" t="str">
            <v>纤溶酶原激活物抑制物</v>
          </cell>
          <cell r="G16789" t="str">
            <v>各类检查</v>
          </cell>
        </row>
        <row r="16790">
          <cell r="E16790" t="str">
            <v>PLASMINOGEN ACTIVATOR INHIBITOR DECREASED</v>
          </cell>
          <cell r="F16790" t="str">
            <v>纤溶酶原激活物抑制物降低</v>
          </cell>
          <cell r="G16790" t="str">
            <v>各类检查</v>
          </cell>
        </row>
        <row r="16791">
          <cell r="E16791" t="str">
            <v>PLASMINOGEN ACTIVATOR INHIBITOR INCREASED</v>
          </cell>
          <cell r="F16791" t="str">
            <v>纤溶酶原激活物抑制物升高</v>
          </cell>
          <cell r="G16791" t="str">
            <v>各类检查</v>
          </cell>
        </row>
        <row r="16792">
          <cell r="E16792" t="str">
            <v>PLASMINOGEN ACTIVATOR INHIBITOR POLYMORPHISM</v>
          </cell>
          <cell r="F16792" t="str">
            <v>纤溶酶原激活物抑制因子多态性</v>
          </cell>
          <cell r="G16792" t="str">
            <v>各种先天性家族性遗传性疾病</v>
          </cell>
        </row>
        <row r="16793">
          <cell r="E16793" t="str">
            <v>PLASMINOGEN ACTIVATOR INHIBITOR TYPE 1 DEFICIENCY</v>
          </cell>
          <cell r="F16793" t="str">
            <v>纤溶酶原激活物抑制剂-1 缺乏症</v>
          </cell>
          <cell r="G16793" t="str">
            <v>各种先天性家族性遗传性疾病</v>
          </cell>
        </row>
        <row r="16794">
          <cell r="E16794" t="str">
            <v>PLASMINOGEN DECREASED</v>
          </cell>
          <cell r="F16794" t="str">
            <v>纤溶酶原减少</v>
          </cell>
          <cell r="G16794" t="str">
            <v>各类检查</v>
          </cell>
        </row>
        <row r="16795">
          <cell r="E16795" t="str">
            <v>PLASMINOGEN INCREASED</v>
          </cell>
          <cell r="F16795" t="str">
            <v>纤溶酶原升高</v>
          </cell>
          <cell r="G16795" t="str">
            <v>各类检查</v>
          </cell>
        </row>
        <row r="16796">
          <cell r="E16796" t="str">
            <v>PLASMODIUM FALCIPARUM INFECTION</v>
          </cell>
          <cell r="F16796" t="str">
            <v>恶性疟原虫感染</v>
          </cell>
          <cell r="G16796" t="str">
            <v>感染及侵染类疾病</v>
          </cell>
        </row>
        <row r="16797">
          <cell r="E16797" t="str">
            <v>PLASMODIUM KNOWLESI INFECTION</v>
          </cell>
          <cell r="F16797" t="str">
            <v>诺氏疟原虫感染</v>
          </cell>
          <cell r="G16797" t="str">
            <v>感染及侵染类疾病</v>
          </cell>
        </row>
        <row r="16798">
          <cell r="E16798" t="str">
            <v>PLASMODIUM MALARIAE INFECTION</v>
          </cell>
          <cell r="F16798" t="str">
            <v>三日疟原虫感染</v>
          </cell>
          <cell r="G16798" t="str">
            <v>感染及侵染类疾病</v>
          </cell>
        </row>
        <row r="16799">
          <cell r="E16799" t="str">
            <v>PLASMODIUM OVALE INFECTION</v>
          </cell>
          <cell r="F16799" t="str">
            <v>卵形疟原虫感染</v>
          </cell>
          <cell r="G16799" t="str">
            <v>感染及侵染类疾病</v>
          </cell>
        </row>
        <row r="16800">
          <cell r="E16800" t="str">
            <v>PLASMODIUM VIVAX INFECTION</v>
          </cell>
          <cell r="F16800" t="str">
            <v>间日疟原虫感染</v>
          </cell>
          <cell r="G16800" t="str">
            <v>感染及侵染类疾病</v>
          </cell>
        </row>
        <row r="16801">
          <cell r="E16801" t="str">
            <v>PLASTIC SURGERY</v>
          </cell>
          <cell r="F16801" t="str">
            <v>整形手术</v>
          </cell>
          <cell r="G16801" t="str">
            <v>各种手术及医疗操作</v>
          </cell>
        </row>
        <row r="16802">
          <cell r="E16802" t="str">
            <v>PLASTIC SURGERY TO THE FACE</v>
          </cell>
          <cell r="F16802" t="str">
            <v>面部整形术</v>
          </cell>
          <cell r="G16802" t="str">
            <v>各种手术及医疗操作</v>
          </cell>
        </row>
        <row r="16803">
          <cell r="E16803" t="str">
            <v>PLATELET-DERIVED GROWTH FACTOR RECEPTOR GENE MUTATION</v>
          </cell>
          <cell r="F16803" t="str">
            <v>血小板源性生长因子受体基因突变</v>
          </cell>
          <cell r="G16803" t="str">
            <v>各种先天性家族性遗传性疾病</v>
          </cell>
        </row>
        <row r="16804">
          <cell r="E16804" t="str">
            <v>PLATELET-DERIVED GROWTH FACTOR RECEPTOR OVEREXPRESSION</v>
          </cell>
          <cell r="F16804" t="str">
            <v>血小板源性生长因子受体过表达</v>
          </cell>
          <cell r="G16804" t="str">
            <v>各种先天性家族性遗传性疾病</v>
          </cell>
        </row>
        <row r="16805">
          <cell r="E16805" t="str">
            <v>PLATELET-LARGE CELL RATIO</v>
          </cell>
          <cell r="F16805" t="str">
            <v>血小板-大细胞比率</v>
          </cell>
          <cell r="G16805" t="str">
            <v>各类检查</v>
          </cell>
        </row>
        <row r="16806">
          <cell r="E16806" t="str">
            <v>PLATELET-LARGE CELL RATIO DECREASED</v>
          </cell>
          <cell r="F16806" t="str">
            <v>血小板-大细胞比率降低</v>
          </cell>
          <cell r="G16806" t="str">
            <v>各类检查</v>
          </cell>
        </row>
        <row r="16807">
          <cell r="E16807" t="str">
            <v>PLATELET-LARGE CELL RATIO INCREASED</v>
          </cell>
          <cell r="F16807" t="str">
            <v>血小板-大细胞比率升高</v>
          </cell>
          <cell r="G16807" t="str">
            <v>各类检查</v>
          </cell>
        </row>
        <row r="16808">
          <cell r="E16808" t="str">
            <v>PLATELET ADHESIVENESS</v>
          </cell>
          <cell r="F16808" t="str">
            <v>血小板粘附性</v>
          </cell>
          <cell r="G16808" t="str">
            <v>各类检查</v>
          </cell>
        </row>
        <row r="16809">
          <cell r="E16809" t="str">
            <v>PLATELET ADHESIVENESS ABNORMAL</v>
          </cell>
          <cell r="F16809" t="str">
            <v>血小板粘附异常</v>
          </cell>
          <cell r="G16809" t="str">
            <v>各类检查</v>
          </cell>
        </row>
        <row r="16810">
          <cell r="E16810" t="str">
            <v>PLATELET ADHESIVENESS DECREASED</v>
          </cell>
          <cell r="F16810" t="str">
            <v>血小板粘附力降低</v>
          </cell>
          <cell r="G16810" t="str">
            <v>各类检查</v>
          </cell>
        </row>
        <row r="16811">
          <cell r="E16811" t="str">
            <v>PLATELET ADHESIVENESS INCREASED</v>
          </cell>
          <cell r="F16811" t="str">
            <v>血小板粘附力升高</v>
          </cell>
          <cell r="G16811" t="str">
            <v>各类检查</v>
          </cell>
        </row>
        <row r="16812">
          <cell r="E16812" t="str">
            <v>PLATELET AGGREGATION</v>
          </cell>
          <cell r="F16812" t="str">
            <v>血小板凝集试验</v>
          </cell>
          <cell r="G16812" t="str">
            <v>各类检查</v>
          </cell>
        </row>
        <row r="16813">
          <cell r="E16813" t="str">
            <v>PLATELET AGGREGATION ABNORMAL</v>
          </cell>
          <cell r="F16813" t="str">
            <v>血小板凝集异常</v>
          </cell>
          <cell r="G16813" t="str">
            <v>各类检查</v>
          </cell>
        </row>
        <row r="16814">
          <cell r="E16814" t="str">
            <v>PLATELET AGGREGATION DECREASED</v>
          </cell>
          <cell r="F16814" t="str">
            <v>血小板凝集降低</v>
          </cell>
          <cell r="G16814" t="str">
            <v>各类检查</v>
          </cell>
        </row>
        <row r="16815">
          <cell r="E16815" t="str">
            <v>PLATELET AGGREGATION INCREASED</v>
          </cell>
          <cell r="F16815" t="str">
            <v>血小板凝集升高</v>
          </cell>
          <cell r="G16815" t="str">
            <v>各类检查</v>
          </cell>
        </row>
        <row r="16816">
          <cell r="E16816" t="str">
            <v>PLATELET AGGREGATION INHIBITION</v>
          </cell>
          <cell r="F16816" t="str">
            <v>血小板凝集抑制</v>
          </cell>
          <cell r="G16816" t="str">
            <v>血液及淋巴系统疾病</v>
          </cell>
        </row>
        <row r="16817">
          <cell r="E16817" t="str">
            <v>PLATELET AGGREGATION NORMAL</v>
          </cell>
          <cell r="F16817" t="str">
            <v>血小板凝集正常</v>
          </cell>
          <cell r="G16817" t="str">
            <v>各类检查</v>
          </cell>
        </row>
        <row r="16818">
          <cell r="E16818" t="str">
            <v>PLATELET AGGREGATION TEST</v>
          </cell>
          <cell r="F16818" t="str">
            <v>血小板凝集试验</v>
          </cell>
          <cell r="G16818" t="str">
            <v>各类检查</v>
          </cell>
        </row>
        <row r="16819">
          <cell r="E16819" t="str">
            <v>PLATELET ANISOCYTOSIS</v>
          </cell>
          <cell r="F16819" t="str">
            <v>血小板大小不等症</v>
          </cell>
          <cell r="G16819" t="str">
            <v>血液及淋巴系统疾病</v>
          </cell>
        </row>
        <row r="16820">
          <cell r="E16820" t="str">
            <v>PLATELET COUNT</v>
          </cell>
          <cell r="F16820" t="str">
            <v>血小板计数</v>
          </cell>
          <cell r="G16820" t="str">
            <v>各类检查</v>
          </cell>
        </row>
        <row r="16821">
          <cell r="E16821" t="str">
            <v>PLATELET COUNT ABNORMAL</v>
          </cell>
          <cell r="F16821" t="str">
            <v>血小板计数异常</v>
          </cell>
          <cell r="G16821" t="str">
            <v>各类检查</v>
          </cell>
        </row>
        <row r="16822">
          <cell r="E16822" t="str">
            <v>PLATELET COUNT DECREASED</v>
          </cell>
          <cell r="F16822" t="str">
            <v>血小板计数降低</v>
          </cell>
          <cell r="G16822" t="str">
            <v>各类检查</v>
          </cell>
        </row>
        <row r="16823">
          <cell r="E16823" t="str">
            <v>PLATELET COUNT INCREASED</v>
          </cell>
          <cell r="F16823" t="str">
            <v>血小板计数升高</v>
          </cell>
          <cell r="G16823" t="str">
            <v>各类检查</v>
          </cell>
        </row>
        <row r="16824">
          <cell r="E16824" t="str">
            <v>PLATELET COUNT NORMAL</v>
          </cell>
          <cell r="F16824" t="str">
            <v>血小板计数正常</v>
          </cell>
          <cell r="G16824" t="str">
            <v>各类检查</v>
          </cell>
        </row>
        <row r="16825">
          <cell r="E16825" t="str">
            <v>PLATELET DESTRUCTION INCREASED</v>
          </cell>
          <cell r="F16825" t="str">
            <v>血小板破坏增加</v>
          </cell>
          <cell r="G16825" t="str">
            <v>血液及淋巴系统疾病</v>
          </cell>
        </row>
        <row r="16826">
          <cell r="E16826" t="str">
            <v>PLATELET DISORDER</v>
          </cell>
          <cell r="F16826" t="str">
            <v>血小板疾病</v>
          </cell>
          <cell r="G16826" t="str">
            <v>血液及淋巴系统疾病</v>
          </cell>
        </row>
        <row r="16827">
          <cell r="E16827" t="str">
            <v>PLATELET DISTRIBUTION WIDTH</v>
          </cell>
          <cell r="F16827" t="str">
            <v>血小板分布宽度</v>
          </cell>
          <cell r="G16827" t="str">
            <v>各类检查</v>
          </cell>
        </row>
        <row r="16828">
          <cell r="E16828" t="str">
            <v>PLATELET DISTRIBUTION WIDTH ABNORMAL</v>
          </cell>
          <cell r="F16828" t="str">
            <v>血小板分布宽度异常</v>
          </cell>
          <cell r="G16828" t="str">
            <v>各类检查</v>
          </cell>
        </row>
        <row r="16829">
          <cell r="E16829" t="str">
            <v>PLATELET DISTRIBUTION WIDTH DECREASED</v>
          </cell>
          <cell r="F16829" t="str">
            <v>血小板分布宽度减少</v>
          </cell>
          <cell r="G16829" t="str">
            <v>各类检查</v>
          </cell>
        </row>
        <row r="16830">
          <cell r="E16830" t="str">
            <v>PLATELET DISTRIBUTION WIDTH INCREASED</v>
          </cell>
          <cell r="F16830" t="str">
            <v>血小板分布宽度增加</v>
          </cell>
          <cell r="G16830" t="str">
            <v>各类检查</v>
          </cell>
        </row>
        <row r="16831">
          <cell r="E16831" t="str">
            <v>PLATELET DYSFUNCTION</v>
          </cell>
          <cell r="F16831" t="str">
            <v>血小板功能障碍</v>
          </cell>
          <cell r="G16831" t="str">
            <v>血液及淋巴系统疾病</v>
          </cell>
        </row>
        <row r="16832">
          <cell r="E16832" t="str">
            <v>PLATELET FACTOR 4</v>
          </cell>
          <cell r="F16832" t="str">
            <v>血小板第4因子</v>
          </cell>
          <cell r="G16832" t="str">
            <v>各类检查</v>
          </cell>
        </row>
        <row r="16833">
          <cell r="E16833" t="str">
            <v>PLATELET FACTOR 4 DECREASED</v>
          </cell>
          <cell r="F16833" t="str">
            <v>血小板第4因子降低</v>
          </cell>
          <cell r="G16833" t="str">
            <v>各类检查</v>
          </cell>
        </row>
        <row r="16834">
          <cell r="E16834" t="str">
            <v>PLATELET FACTOR 4 INCREASED</v>
          </cell>
          <cell r="F16834" t="str">
            <v>血小板第4因子升高</v>
          </cell>
          <cell r="G16834" t="str">
            <v>各类检查</v>
          </cell>
        </row>
        <row r="16835">
          <cell r="E16835" t="str">
            <v>PLATELET FUNCTION TEST</v>
          </cell>
          <cell r="F16835" t="str">
            <v>血小板功能检查</v>
          </cell>
          <cell r="G16835" t="str">
            <v>各类检查</v>
          </cell>
        </row>
        <row r="16836">
          <cell r="E16836" t="str">
            <v>PLATELET FUNCTION TEST ABNORMAL</v>
          </cell>
          <cell r="F16836" t="str">
            <v>血小板功能检查异常</v>
          </cell>
          <cell r="G16836" t="str">
            <v>各类检查</v>
          </cell>
        </row>
        <row r="16837">
          <cell r="E16837" t="str">
            <v>PLATELET FUNCTION TEST NORMAL</v>
          </cell>
          <cell r="F16837" t="str">
            <v>血小板功能检查正常</v>
          </cell>
          <cell r="G16837" t="str">
            <v>各类检查</v>
          </cell>
        </row>
        <row r="16838">
          <cell r="E16838" t="str">
            <v>PLATELET GLYCOPROTEIN GENE MUTATION</v>
          </cell>
          <cell r="F16838" t="str">
            <v>血小板糖蛋白基因突变</v>
          </cell>
          <cell r="G16838" t="str">
            <v>各种先天性家族性遗传性疾病</v>
          </cell>
        </row>
        <row r="16839">
          <cell r="E16839" t="str">
            <v>PLATELET MATURATION ARREST</v>
          </cell>
          <cell r="F16839" t="str">
            <v>血小板成熟停止</v>
          </cell>
          <cell r="G16839" t="str">
            <v>血液及淋巴系统疾病</v>
          </cell>
        </row>
        <row r="16840">
          <cell r="E16840" t="str">
            <v>PLATELET MORPHOLOGY ABNORMAL</v>
          </cell>
          <cell r="F16840" t="str">
            <v>血小板形态异常</v>
          </cell>
          <cell r="G16840" t="str">
            <v>各类检查</v>
          </cell>
        </row>
        <row r="16841">
          <cell r="E16841" t="str">
            <v>PLATELET PRODUCTION DECREASED</v>
          </cell>
          <cell r="F16841" t="str">
            <v>血小板生成减少</v>
          </cell>
          <cell r="G16841" t="str">
            <v>血液及淋巴系统疾病</v>
          </cell>
        </row>
        <row r="16842">
          <cell r="E16842" t="str">
            <v>PLATELET RICH PLASMA THERAPY</v>
          </cell>
          <cell r="F16842" t="str">
            <v>富血小板血浆治疗</v>
          </cell>
          <cell r="G16842" t="str">
            <v>各种手术及医疗操作</v>
          </cell>
        </row>
        <row r="16843">
          <cell r="E16843" t="str">
            <v>PLATELET STORAGE POOL DEFICIENCY</v>
          </cell>
          <cell r="F16843" t="str">
            <v>血小板储存池缺陷</v>
          </cell>
          <cell r="G16843" t="str">
            <v>各种先天性家族性遗传性疾病</v>
          </cell>
        </row>
        <row r="16844">
          <cell r="E16844" t="str">
            <v>PLATELET TOXICITY</v>
          </cell>
          <cell r="F16844" t="str">
            <v>血小板毒性</v>
          </cell>
          <cell r="G16844" t="str">
            <v>血液及淋巴系统疾病</v>
          </cell>
        </row>
        <row r="16845">
          <cell r="E16845" t="str">
            <v>PLATELET TRANSFUSION</v>
          </cell>
          <cell r="F16845" t="str">
            <v>血小板输注</v>
          </cell>
          <cell r="G16845" t="str">
            <v>各种手术及医疗操作</v>
          </cell>
        </row>
        <row r="16846">
          <cell r="E16846" t="str">
            <v>PLATELETCRIT ABNORMAL</v>
          </cell>
          <cell r="F16846" t="str">
            <v>血小板压积异常</v>
          </cell>
          <cell r="G16846" t="str">
            <v>各类检查</v>
          </cell>
        </row>
        <row r="16847">
          <cell r="E16847" t="str">
            <v>PLATELETCRIT DECREASED</v>
          </cell>
          <cell r="F16847" t="str">
            <v>血小板压积减少</v>
          </cell>
          <cell r="G16847" t="str">
            <v>各类检查</v>
          </cell>
        </row>
        <row r="16848">
          <cell r="E16848" t="str">
            <v>PLATELETCRIT INCREASED</v>
          </cell>
          <cell r="F16848" t="str">
            <v>血小板压积增加</v>
          </cell>
          <cell r="G16848" t="str">
            <v>各类检查</v>
          </cell>
        </row>
        <row r="16849">
          <cell r="E16849" t="str">
            <v>PLATELETPHERESIS</v>
          </cell>
          <cell r="F16849" t="str">
            <v>血小板分离</v>
          </cell>
          <cell r="G16849" t="str">
            <v>各种手术及医疗操作</v>
          </cell>
        </row>
        <row r="16850">
          <cell r="E16850" t="str">
            <v>PLATYBASIA</v>
          </cell>
          <cell r="F16850" t="str">
            <v>扁平颅底</v>
          </cell>
          <cell r="G16850" t="str">
            <v>各种先天性家族性遗传性疾病</v>
          </cell>
        </row>
        <row r="16851">
          <cell r="E16851" t="str">
            <v>PLATYPNOEA</v>
          </cell>
          <cell r="F16851" t="str">
            <v>斜卧呼吸</v>
          </cell>
          <cell r="G16851" t="str">
            <v>呼吸系统、胸及纵隔疾病</v>
          </cell>
        </row>
        <row r="16852">
          <cell r="E16852" t="str">
            <v>PLATYSPONDYLIA</v>
          </cell>
          <cell r="F16852" t="str">
            <v>椎骨体偏平</v>
          </cell>
          <cell r="G16852" t="str">
            <v>各种先天性家族性遗传性疾病</v>
          </cell>
        </row>
        <row r="16853">
          <cell r="E16853" t="str">
            <v>PLEOCYTOSIS</v>
          </cell>
          <cell r="F16853" t="str">
            <v>脑脊液细胞增多</v>
          </cell>
          <cell r="G16853" t="str">
            <v>各类神经系统疾病</v>
          </cell>
        </row>
        <row r="16854">
          <cell r="E16854" t="str">
            <v>PLEOMORPHIC ADENOMA</v>
          </cell>
          <cell r="F16854" t="str">
            <v>多形性腺瘤</v>
          </cell>
          <cell r="G16854" t="str">
            <v>良性、恶性及性质不明的肿瘤（包括囊状和息肉状）</v>
          </cell>
        </row>
        <row r="16855">
          <cell r="E16855" t="str">
            <v>PLEOMORPHIC LEIOMYOSARCOMA</v>
          </cell>
          <cell r="F16855" t="str">
            <v>多形性平滑肌肉瘤</v>
          </cell>
          <cell r="G16855" t="str">
            <v>良性、恶性及性质不明的肿瘤（包括囊状和息肉状）</v>
          </cell>
        </row>
        <row r="16856">
          <cell r="E16856" t="str">
            <v>PLEOMORPHIC LIPOSARCOMA</v>
          </cell>
          <cell r="F16856" t="str">
            <v>多形性脂肪肉瘤</v>
          </cell>
          <cell r="G16856" t="str">
            <v>良性、恶性及性质不明的肿瘤（包括囊状和息肉状）</v>
          </cell>
        </row>
        <row r="16857">
          <cell r="E16857" t="str">
            <v>PLEOMORPHIC MALIGNANT FIBROUS HISTIOCYTOMA</v>
          </cell>
          <cell r="F16857" t="str">
            <v>恶性纤维性组织细胞瘤</v>
          </cell>
          <cell r="G16857" t="str">
            <v>良性、恶性及性质不明的肿瘤（包括囊状和息肉状）</v>
          </cell>
        </row>
        <row r="16858">
          <cell r="E16858" t="str">
            <v>PLEOMORPHISM</v>
          </cell>
          <cell r="F16858" t="str">
            <v>多型现象</v>
          </cell>
          <cell r="G16858" t="str">
            <v>代谢及营养类疾病</v>
          </cell>
        </row>
        <row r="16859">
          <cell r="E16859" t="str">
            <v>PLETHORIC FACE</v>
          </cell>
          <cell r="F16859" t="str">
            <v>多血质面容</v>
          </cell>
          <cell r="G16859" t="str">
            <v>血管与淋巴管类疾病</v>
          </cell>
        </row>
        <row r="16860">
          <cell r="E16860" t="str">
            <v>PLETHYSMOGRAPHY</v>
          </cell>
          <cell r="F16860" t="str">
            <v>体积描记法</v>
          </cell>
          <cell r="G16860" t="str">
            <v>各类检查</v>
          </cell>
        </row>
        <row r="16861">
          <cell r="E16861" t="str">
            <v>PLEURA CARCINOMA</v>
          </cell>
          <cell r="F16861" t="str">
            <v>胸膜恶性肿瘤</v>
          </cell>
          <cell r="G16861" t="str">
            <v>良性、恶性及性质不明的肿瘤（包括囊状和息肉状）</v>
          </cell>
        </row>
        <row r="16862">
          <cell r="E16862" t="str">
            <v>PLEURAL ADHESION</v>
          </cell>
          <cell r="F16862" t="str">
            <v>胸膜粘连</v>
          </cell>
          <cell r="G16862" t="str">
            <v>呼吸系统、胸及纵隔疾病</v>
          </cell>
        </row>
        <row r="16863">
          <cell r="E16863" t="str">
            <v>PLEURAL CALCIFICATION</v>
          </cell>
          <cell r="F16863" t="str">
            <v>胸膜钙化</v>
          </cell>
          <cell r="G16863" t="str">
            <v>呼吸系统、胸及纵隔疾病</v>
          </cell>
        </row>
        <row r="16864">
          <cell r="E16864" t="str">
            <v>PLEURAL CYST</v>
          </cell>
          <cell r="F16864" t="str">
            <v>胸腔囊肿</v>
          </cell>
          <cell r="G16864" t="str">
            <v>呼吸系统、胸及纵隔疾病</v>
          </cell>
        </row>
        <row r="16865">
          <cell r="E16865" t="str">
            <v>PLEURAL DECORTICATION</v>
          </cell>
          <cell r="F16865" t="str">
            <v>胸膜剥脱术</v>
          </cell>
          <cell r="G16865" t="str">
            <v>各种手术及医疗操作</v>
          </cell>
        </row>
        <row r="16866">
          <cell r="E16866" t="str">
            <v>PLEURAL DISORDER</v>
          </cell>
          <cell r="F16866" t="str">
            <v>胸膜病变</v>
          </cell>
          <cell r="G16866" t="str">
            <v>呼吸系统、胸及纵隔疾病</v>
          </cell>
        </row>
        <row r="16867">
          <cell r="E16867" t="str">
            <v>PLEURAL EFFUSION</v>
          </cell>
          <cell r="F16867" t="str">
            <v>胸腔积液</v>
          </cell>
          <cell r="G16867" t="str">
            <v>呼吸系统、胸及纵隔疾病</v>
          </cell>
        </row>
        <row r="16868">
          <cell r="E16868" t="str">
            <v>PLEURAL FIBROSIS</v>
          </cell>
          <cell r="F16868" t="str">
            <v>胸膜纤维化</v>
          </cell>
          <cell r="G16868" t="str">
            <v>呼吸系统、胸及纵隔疾病</v>
          </cell>
        </row>
        <row r="16869">
          <cell r="E16869" t="str">
            <v>PLEURAL FISTULA</v>
          </cell>
          <cell r="F16869" t="str">
            <v>胸膜瘘</v>
          </cell>
          <cell r="G16869" t="str">
            <v>呼吸系统、胸及纵隔疾病</v>
          </cell>
        </row>
        <row r="16870">
          <cell r="E16870" t="str">
            <v>PLEURAL FLUID ANALYSIS</v>
          </cell>
          <cell r="F16870" t="str">
            <v>胸水检查</v>
          </cell>
          <cell r="G16870" t="str">
            <v>各类检查</v>
          </cell>
        </row>
        <row r="16871">
          <cell r="E16871" t="str">
            <v>PLEURAL FLUID ANALYSIS ABNORMAL</v>
          </cell>
          <cell r="F16871" t="str">
            <v>胸水检查异常</v>
          </cell>
          <cell r="G16871" t="str">
            <v>各类检查</v>
          </cell>
        </row>
        <row r="16872">
          <cell r="E16872" t="str">
            <v>PLEURAL HAEMORRHAGE</v>
          </cell>
          <cell r="F16872" t="str">
            <v>胸腔积血</v>
          </cell>
          <cell r="G16872" t="str">
            <v>呼吸系统、胸及纵隔疾病</v>
          </cell>
        </row>
        <row r="16873">
          <cell r="E16873" t="str">
            <v>PLEURAL INFECTION</v>
          </cell>
          <cell r="F16873" t="str">
            <v>胸膜感染</v>
          </cell>
          <cell r="G16873" t="str">
            <v>感染及侵染类疾病</v>
          </cell>
        </row>
        <row r="16874">
          <cell r="E16874" t="str">
            <v>PLEURAL INFECTION BACTERIAL</v>
          </cell>
          <cell r="F16874" t="str">
            <v>细菌性胸膜感染</v>
          </cell>
          <cell r="G16874" t="str">
            <v>感染及侵染类疾病</v>
          </cell>
        </row>
        <row r="16875">
          <cell r="E16875" t="str">
            <v>PLEURAL INJURY</v>
          </cell>
          <cell r="F16875" t="str">
            <v>胸膜损伤</v>
          </cell>
          <cell r="G16875" t="str">
            <v>各类损伤、中毒及操作并发症</v>
          </cell>
        </row>
        <row r="16876">
          <cell r="E16876" t="str">
            <v>PLEURAL MASS</v>
          </cell>
          <cell r="F16876" t="str">
            <v>胸膜肿块</v>
          </cell>
          <cell r="G16876" t="str">
            <v>呼吸系统、胸及纵隔疾病</v>
          </cell>
        </row>
        <row r="16877">
          <cell r="E16877" t="str">
            <v>PLEURAL MESOTHELIOMA</v>
          </cell>
          <cell r="F16877" t="str">
            <v>胸膜间皮瘤</v>
          </cell>
          <cell r="G16877" t="str">
            <v>良性、恶性及性质不明的肿瘤（包括囊状和息肉状）</v>
          </cell>
        </row>
        <row r="16878">
          <cell r="E16878" t="str">
            <v>PLEURAL MESOTHELIOMA MALIGNANT</v>
          </cell>
          <cell r="F16878" t="str">
            <v>胸膜恶性间皮瘤</v>
          </cell>
          <cell r="G16878" t="str">
            <v>良性、恶性及性质不明的肿瘤（包括囊状和息肉状）</v>
          </cell>
        </row>
        <row r="16879">
          <cell r="E16879" t="str">
            <v>PLEURAL MESOTHELIOMA MALIGNANT ADVANCED</v>
          </cell>
          <cell r="F16879" t="str">
            <v>胸膜恶性间皮瘤</v>
          </cell>
          <cell r="G16879" t="str">
            <v>良性、恶性及性质不明的肿瘤（包括囊状和息肉状）</v>
          </cell>
        </row>
        <row r="16880">
          <cell r="E16880" t="str">
            <v>PLEURAL MESOTHELIOMA MALIGNANT RECURRENT</v>
          </cell>
          <cell r="F16880" t="str">
            <v>复发性胸膜恶性间皮瘤</v>
          </cell>
          <cell r="G16880" t="str">
            <v>良性、恶性及性质不明的肿瘤（包括囊状和息肉状）</v>
          </cell>
        </row>
        <row r="16881">
          <cell r="E16881" t="str">
            <v>PLEURAL NEOPLASM</v>
          </cell>
          <cell r="F16881" t="str">
            <v>胸膜肿瘤</v>
          </cell>
          <cell r="G16881" t="str">
            <v>良性、恶性及性质不明的肿瘤（包括囊状和息肉状）</v>
          </cell>
        </row>
        <row r="16882">
          <cell r="E16882" t="str">
            <v>PLEURAL OPERATION</v>
          </cell>
          <cell r="F16882" t="str">
            <v>胸膜手术</v>
          </cell>
          <cell r="G16882" t="str">
            <v>各种手术及医疗操作</v>
          </cell>
        </row>
        <row r="16883">
          <cell r="E16883" t="str">
            <v>PLEURAL RUB</v>
          </cell>
          <cell r="F16883" t="str">
            <v>胸膜摩擦音</v>
          </cell>
          <cell r="G16883" t="str">
            <v>呼吸系统、胸及纵隔疾病</v>
          </cell>
        </row>
        <row r="16884">
          <cell r="E16884" t="str">
            <v>PLEURAL SARCOMA</v>
          </cell>
          <cell r="F16884" t="str">
            <v>胸膜肉瘤</v>
          </cell>
          <cell r="G16884" t="str">
            <v>良性、恶性及性质不明的肿瘤（包括囊状和息肉状）</v>
          </cell>
        </row>
        <row r="16885">
          <cell r="E16885" t="str">
            <v>PLEURAL THICKENING</v>
          </cell>
          <cell r="F16885" t="str">
            <v>胸膜增厚</v>
          </cell>
          <cell r="G16885" t="str">
            <v>呼吸系统、胸及纵隔疾病</v>
          </cell>
        </row>
        <row r="16886">
          <cell r="E16886" t="str">
            <v>PLEURECTOMY</v>
          </cell>
          <cell r="F16886" t="str">
            <v>胸膜切除术</v>
          </cell>
          <cell r="G16886" t="str">
            <v>各种手术及医疗操作</v>
          </cell>
        </row>
        <row r="16887">
          <cell r="E16887" t="str">
            <v>PLEURISY</v>
          </cell>
          <cell r="F16887" t="str">
            <v>胸膜炎</v>
          </cell>
          <cell r="G16887" t="str">
            <v>呼吸系统、胸及纵隔疾病</v>
          </cell>
        </row>
        <row r="16888">
          <cell r="E16888" t="str">
            <v>PLEURISY BACTERIAL</v>
          </cell>
          <cell r="F16888" t="str">
            <v>细菌性胸膜炎</v>
          </cell>
          <cell r="G16888" t="str">
            <v>感染及侵染类疾病</v>
          </cell>
        </row>
        <row r="16889">
          <cell r="E16889" t="str">
            <v>PLEURISY VIRAL</v>
          </cell>
          <cell r="F16889" t="str">
            <v>病毒性胸膜炎</v>
          </cell>
          <cell r="G16889" t="str">
            <v>感染及侵染类疾病</v>
          </cell>
        </row>
        <row r="16890">
          <cell r="E16890" t="str">
            <v>PLEURITIC PAIN</v>
          </cell>
          <cell r="F16890" t="str">
            <v>胸膜痛</v>
          </cell>
          <cell r="G16890" t="str">
            <v>呼吸系统、胸及纵隔疾病</v>
          </cell>
        </row>
        <row r="16891">
          <cell r="E16891" t="str">
            <v>PLEUROCUTANEOUS FISTULA</v>
          </cell>
          <cell r="F16891" t="str">
            <v>胸膜皮肤瘘</v>
          </cell>
          <cell r="G16891" t="str">
            <v>呼吸系统、胸及纵隔疾病</v>
          </cell>
        </row>
        <row r="16892">
          <cell r="E16892" t="str">
            <v>PLEURODESIS</v>
          </cell>
          <cell r="F16892" t="str">
            <v>胸膜固定术</v>
          </cell>
          <cell r="G16892" t="str">
            <v>各种手术及医疗操作</v>
          </cell>
        </row>
        <row r="16893">
          <cell r="E16893" t="str">
            <v>PLEUROPARENCHYMAL FIBROELASTOSIS</v>
          </cell>
          <cell r="F16893" t="str">
            <v>胸膜实质纤维弹性组织增生</v>
          </cell>
          <cell r="G16893" t="str">
            <v>呼吸系统、胸及纵隔疾病</v>
          </cell>
        </row>
        <row r="16894">
          <cell r="E16894" t="str">
            <v>PLEUROPERICARDITIS</v>
          </cell>
          <cell r="F16894" t="str">
            <v>胸膜心膜炎</v>
          </cell>
          <cell r="G16894" t="str">
            <v>心脏器官疾病</v>
          </cell>
        </row>
        <row r="16895">
          <cell r="E16895" t="str">
            <v>PLEUROPERITONEAL COMMUNICATION</v>
          </cell>
          <cell r="F16895" t="str">
            <v>胸腹交流</v>
          </cell>
          <cell r="G16895" t="str">
            <v>呼吸系统、胸及纵隔疾病</v>
          </cell>
        </row>
        <row r="16896">
          <cell r="E16896" t="str">
            <v>PLEUROPULMONARY BLASTOMA</v>
          </cell>
          <cell r="F16896" t="str">
            <v>胸膜肺母细胞瘤</v>
          </cell>
          <cell r="G16896" t="str">
            <v>良性、恶性及性质不明的肿瘤（包括囊状和息肉状）</v>
          </cell>
        </row>
        <row r="16897">
          <cell r="E16897" t="str">
            <v>PLEUROTHOTONUS</v>
          </cell>
          <cell r="F16897" t="str">
            <v>侧弓反张</v>
          </cell>
          <cell r="G16897" t="str">
            <v>各类神经系统疾病</v>
          </cell>
        </row>
        <row r="16898">
          <cell r="E16898" t="str">
            <v>PLICA SYNDROME</v>
          </cell>
          <cell r="F16898" t="str">
            <v>滑膜皱襞综合征</v>
          </cell>
          <cell r="G16898" t="str">
            <v>各种肌肉骨骼及结缔组织疾病</v>
          </cell>
        </row>
        <row r="16899">
          <cell r="E16899" t="str">
            <v>PLICATED TONGUE</v>
          </cell>
          <cell r="F16899" t="str">
            <v>裂缝舌</v>
          </cell>
          <cell r="G16899" t="str">
            <v>胃肠系统疾病</v>
          </cell>
        </row>
        <row r="16900">
          <cell r="E16900" t="str">
            <v>PML/RAR ALPHA EXPRESSION</v>
          </cell>
          <cell r="F16900" t="str">
            <v>PML/RAR α表达</v>
          </cell>
          <cell r="G16900" t="str">
            <v>各类检查</v>
          </cell>
        </row>
        <row r="16901">
          <cell r="E16901" t="str">
            <v>PNEUMATIC COMPRESSION THERAPY</v>
          </cell>
          <cell r="F16901" t="str">
            <v>气压疗法</v>
          </cell>
          <cell r="G16901" t="str">
            <v>各种手术及医疗操作</v>
          </cell>
        </row>
        <row r="16902">
          <cell r="E16902" t="str">
            <v>PNEUMATIC RETINOPEXY</v>
          </cell>
          <cell r="F16902" t="str">
            <v>视网膜固定术</v>
          </cell>
          <cell r="G16902" t="str">
            <v>各种手术及医疗操作</v>
          </cell>
        </row>
        <row r="16903">
          <cell r="E16903" t="str">
            <v>PNEUMATOSIS</v>
          </cell>
          <cell r="F16903" t="str">
            <v>气肿</v>
          </cell>
          <cell r="G16903" t="str">
            <v>全身性疾病及给药部位各种反应</v>
          </cell>
        </row>
        <row r="16904">
          <cell r="E16904" t="str">
            <v>PNEUMATOSIS CYSTOIDES INTESTINALIS</v>
          </cell>
          <cell r="F16904" t="str">
            <v>肠壁囊样积气</v>
          </cell>
          <cell r="G16904" t="str">
            <v>胃肠系统疾病</v>
          </cell>
        </row>
        <row r="16905">
          <cell r="E16905" t="str">
            <v>PNEUMATOSIS INTESTINALIS</v>
          </cell>
          <cell r="F16905" t="str">
            <v>肠壁囊样积气</v>
          </cell>
          <cell r="G16905" t="str">
            <v>胃肠系统疾病</v>
          </cell>
        </row>
        <row r="16906">
          <cell r="E16906" t="str">
            <v>PNEUMATURIA</v>
          </cell>
          <cell r="F16906" t="str">
            <v>气尿</v>
          </cell>
          <cell r="G16906" t="str">
            <v>肾脏及泌尿系统疾病</v>
          </cell>
        </row>
        <row r="16907">
          <cell r="E16907" t="str">
            <v>PNEUMOBILIA</v>
          </cell>
          <cell r="F16907" t="str">
            <v>胆道气肿</v>
          </cell>
          <cell r="G16907" t="str">
            <v>肝胆系统疾病</v>
          </cell>
        </row>
        <row r="16908">
          <cell r="E16908" t="str">
            <v>PNEUMOCENTESIS</v>
          </cell>
          <cell r="F16908" t="str">
            <v>肺穿刺术</v>
          </cell>
          <cell r="G16908" t="str">
            <v>各种手术及医疗操作</v>
          </cell>
        </row>
        <row r="16909">
          <cell r="E16909" t="str">
            <v>PNEUMOCEPHALUS</v>
          </cell>
          <cell r="F16909" t="str">
            <v>颅腔积气</v>
          </cell>
          <cell r="G16909" t="str">
            <v>各类损伤、中毒及操作并发症</v>
          </cell>
        </row>
        <row r="16910">
          <cell r="E16910" t="str">
            <v>PNEUMOCOCCAL BACTERAEMIA</v>
          </cell>
          <cell r="F16910" t="str">
            <v>肺炎球菌菌血症</v>
          </cell>
          <cell r="G16910" t="str">
            <v>感染及侵染类疾病</v>
          </cell>
        </row>
        <row r="16911">
          <cell r="E16911" t="str">
            <v>PNEUMOCOCCAL IMMUNISATION</v>
          </cell>
          <cell r="F16911" t="str">
            <v>肺炎链球菌免疫接种</v>
          </cell>
          <cell r="G16911" t="str">
            <v>各种手术及医疗操作</v>
          </cell>
        </row>
        <row r="16912">
          <cell r="E16912" t="str">
            <v>PNEUMOCOCCAL INFECTION</v>
          </cell>
          <cell r="F16912" t="str">
            <v>肺炎球菌感染</v>
          </cell>
          <cell r="G16912" t="str">
            <v>感染及侵染类疾病</v>
          </cell>
        </row>
        <row r="16913">
          <cell r="E16913" t="str">
            <v>PNEUMOCOCCAL SEPSIS</v>
          </cell>
          <cell r="F16913" t="str">
            <v>肺炎球菌性脓毒症</v>
          </cell>
          <cell r="G16913" t="str">
            <v>感染及侵染类疾病</v>
          </cell>
        </row>
        <row r="16914">
          <cell r="E16914" t="str">
            <v>PNEUMOCONIOSIS</v>
          </cell>
          <cell r="F16914" t="str">
            <v>尘肺病</v>
          </cell>
          <cell r="G16914" t="str">
            <v>各类损伤、中毒及操作并发症</v>
          </cell>
        </row>
        <row r="16915">
          <cell r="E16915" t="str">
            <v>PNEUMOCYSTIS CARINII INFECTION</v>
          </cell>
          <cell r="F16915" t="str">
            <v>耶氏肺孢子虫感染</v>
          </cell>
          <cell r="G16915" t="str">
            <v>感染及侵染类疾病</v>
          </cell>
        </row>
        <row r="16916">
          <cell r="E16916" t="str">
            <v>PNEUMOCYSTIS CARINII PNEUMONIA</v>
          </cell>
          <cell r="F16916" t="str">
            <v>耶氏肺孢子虫肺炎</v>
          </cell>
          <cell r="G16916" t="str">
            <v>感染及侵染类疾病</v>
          </cell>
        </row>
        <row r="16917">
          <cell r="E16917" t="str">
            <v>PNEUMOCYSTIS JIROVECI INFECTION</v>
          </cell>
          <cell r="F16917" t="str">
            <v>耶氏肺孢子虫感染</v>
          </cell>
          <cell r="G16917" t="str">
            <v>感染及侵染类疾病</v>
          </cell>
        </row>
        <row r="16918">
          <cell r="E16918" t="str">
            <v>PNEUMOCYSTIS JIROVECI PNEUMONIA</v>
          </cell>
          <cell r="F16918" t="str">
            <v>耶氏肺孢子虫肺炎</v>
          </cell>
          <cell r="G16918" t="str">
            <v>感染及侵染类疾病</v>
          </cell>
        </row>
        <row r="16919">
          <cell r="E16919" t="str">
            <v>PNEUMOCYSTIS JIROVECII INFECTION</v>
          </cell>
          <cell r="F16919" t="str">
            <v>耶氏肺孢子虫感染</v>
          </cell>
          <cell r="G16919" t="str">
            <v>感染及侵染类疾病</v>
          </cell>
        </row>
        <row r="16920">
          <cell r="E16920" t="str">
            <v>PNEUMOCYSTIS JIROVECII PNEUMONIA</v>
          </cell>
          <cell r="F16920" t="str">
            <v>耶氏肺孢子虫肺炎</v>
          </cell>
          <cell r="G16920" t="str">
            <v>感染及侵染类疾病</v>
          </cell>
        </row>
        <row r="16921">
          <cell r="E16921" t="str">
            <v>PNEUMOCYSTIS TEST POSITIVE</v>
          </cell>
          <cell r="F16921" t="str">
            <v>肺囊虫检测阳性</v>
          </cell>
          <cell r="G16921" t="str">
            <v>各类检查</v>
          </cell>
        </row>
        <row r="16922">
          <cell r="E16922" t="str">
            <v>PNEUMOMEDIASTINUM</v>
          </cell>
          <cell r="F16922" t="str">
            <v>纵隔积气</v>
          </cell>
          <cell r="G16922" t="str">
            <v>呼吸系统、胸及纵隔疾病</v>
          </cell>
        </row>
        <row r="16923">
          <cell r="E16923" t="str">
            <v>PNEUMONECTOMY</v>
          </cell>
          <cell r="F16923" t="str">
            <v>全肺切除术</v>
          </cell>
          <cell r="G16923" t="str">
            <v>各种手术及医疗操作</v>
          </cell>
        </row>
        <row r="16924">
          <cell r="E16924" t="str">
            <v>PNEUMONIA</v>
          </cell>
          <cell r="F16924" t="str">
            <v>感染性肺炎</v>
          </cell>
          <cell r="G16924" t="str">
            <v>感染及侵染类疾病</v>
          </cell>
        </row>
        <row r="16925">
          <cell r="E16925" t="str">
            <v>PNEUMONIA ACINETOBACTER</v>
          </cell>
          <cell r="F16925" t="str">
            <v>不动杆菌肺炎</v>
          </cell>
          <cell r="G16925" t="str">
            <v>感染及侵染类疾病</v>
          </cell>
        </row>
        <row r="16926">
          <cell r="E16926" t="str">
            <v>PNEUMONIA ADENOVIRAL</v>
          </cell>
          <cell r="F16926" t="str">
            <v>腺病毒性肺炎</v>
          </cell>
          <cell r="G16926" t="str">
            <v>感染及侵染类疾病</v>
          </cell>
        </row>
        <row r="16927">
          <cell r="E16927" t="str">
            <v>PNEUMONIA ANTHRAX</v>
          </cell>
          <cell r="F16927" t="str">
            <v>炭疽性肺炎</v>
          </cell>
          <cell r="G16927" t="str">
            <v>感染及侵染类疾病</v>
          </cell>
        </row>
        <row r="16928">
          <cell r="E16928" t="str">
            <v>PNEUMONIA ASPERGILLUS</v>
          </cell>
          <cell r="F16928" t="str">
            <v>支气管肺曲霉病</v>
          </cell>
          <cell r="G16928" t="str">
            <v>感染及侵染类疾病</v>
          </cell>
        </row>
        <row r="16929">
          <cell r="E16929" t="str">
            <v>PNEUMONIA ASPIRATION</v>
          </cell>
          <cell r="F16929" t="str">
            <v>感染性吸入性肺炎</v>
          </cell>
          <cell r="G16929" t="str">
            <v>感染及侵染类疾病</v>
          </cell>
        </row>
        <row r="16930">
          <cell r="E16930" t="str">
            <v>PNEUMONIA BACTERIAL</v>
          </cell>
          <cell r="F16930" t="str">
            <v>细菌性肺炎</v>
          </cell>
          <cell r="G16930" t="str">
            <v>感染及侵染类疾病</v>
          </cell>
        </row>
        <row r="16931">
          <cell r="E16931" t="str">
            <v>PNEUMONIA BLASTOMYCES</v>
          </cell>
          <cell r="F16931" t="str">
            <v>肺芽生菌病</v>
          </cell>
          <cell r="G16931" t="str">
            <v>感染及侵染类疾病</v>
          </cell>
        </row>
        <row r="16932">
          <cell r="E16932" t="str">
            <v>PNEUMONIA BORDETELLA</v>
          </cell>
          <cell r="F16932" t="str">
            <v>鲍特菌性肺炎</v>
          </cell>
          <cell r="G16932" t="str">
            <v>感染及侵染类疾病</v>
          </cell>
        </row>
        <row r="16933">
          <cell r="E16933" t="str">
            <v>PNEUMONIA CHLAMYDIAL</v>
          </cell>
          <cell r="F16933" t="str">
            <v>衣原体性肺炎</v>
          </cell>
          <cell r="G16933" t="str">
            <v>感染及侵染类疾病</v>
          </cell>
        </row>
        <row r="16934">
          <cell r="E16934" t="str">
            <v>PNEUMONIA CRYPTOCOCCAL</v>
          </cell>
          <cell r="F16934" t="str">
            <v>隐球菌性肺炎</v>
          </cell>
          <cell r="G16934" t="str">
            <v>感染及侵染类疾病</v>
          </cell>
        </row>
        <row r="16935">
          <cell r="E16935" t="str">
            <v>PNEUMONIA CYTOMEGALOVIRAL</v>
          </cell>
          <cell r="F16935" t="str">
            <v>巨细胞病毒性肺炎</v>
          </cell>
          <cell r="G16935" t="str">
            <v>感染及侵染类疾病</v>
          </cell>
        </row>
        <row r="16936">
          <cell r="E16936" t="str">
            <v>PNEUMONIA ESCHERICHIA</v>
          </cell>
          <cell r="F16936" t="str">
            <v>埃希菌性肺炎</v>
          </cell>
          <cell r="G16936" t="str">
            <v>感染及侵染类疾病</v>
          </cell>
        </row>
        <row r="16937">
          <cell r="E16937" t="str">
            <v>PNEUMONIA FUNGAL</v>
          </cell>
          <cell r="F16937" t="str">
            <v>真菌性肺炎</v>
          </cell>
          <cell r="G16937" t="str">
            <v>感染及侵染类疾病</v>
          </cell>
        </row>
        <row r="16938">
          <cell r="E16938" t="str">
            <v>PNEUMONIA HAEMOPHILUS</v>
          </cell>
          <cell r="F16938" t="str">
            <v>嗜血杆菌性肺炎</v>
          </cell>
          <cell r="G16938" t="str">
            <v>感染及侵染类疾病</v>
          </cell>
        </row>
        <row r="16939">
          <cell r="E16939" t="str">
            <v>PNEUMONIA HELMINTHIC</v>
          </cell>
          <cell r="F16939" t="str">
            <v>蠕虫性肺炎</v>
          </cell>
          <cell r="G16939" t="str">
            <v>感染及侵染类疾病</v>
          </cell>
        </row>
        <row r="16940">
          <cell r="E16940" t="str">
            <v>PNEUMONIA HERPES VIRAL</v>
          </cell>
          <cell r="F16940" t="str">
            <v>疱疹病毒性肺炎</v>
          </cell>
          <cell r="G16940" t="str">
            <v>感染及侵染类疾病</v>
          </cell>
        </row>
        <row r="16941">
          <cell r="E16941" t="str">
            <v>PNEUMONIA INFLUENZAL</v>
          </cell>
          <cell r="F16941" t="str">
            <v>流感性肺炎</v>
          </cell>
          <cell r="G16941" t="str">
            <v>感染及侵染类疾病</v>
          </cell>
        </row>
        <row r="16942">
          <cell r="E16942" t="str">
            <v>PNEUMONIA KLEBSIELLA</v>
          </cell>
          <cell r="F16942" t="str">
            <v>克雷伯菌性肺炎</v>
          </cell>
          <cell r="G16942" t="str">
            <v>感染及侵染类疾病</v>
          </cell>
        </row>
        <row r="16943">
          <cell r="E16943" t="str">
            <v>PNEUMONIA LEGIONELLA</v>
          </cell>
          <cell r="F16943" t="str">
            <v>军团菌性肺炎</v>
          </cell>
          <cell r="G16943" t="str">
            <v>感染及侵染类疾病</v>
          </cell>
        </row>
        <row r="16944">
          <cell r="E16944" t="str">
            <v>PNEUMONIA LIPOID</v>
          </cell>
          <cell r="F16944" t="str">
            <v>类脂性肺炎</v>
          </cell>
          <cell r="G16944" t="str">
            <v>呼吸系统、胸及纵隔疾病</v>
          </cell>
        </row>
        <row r="16945">
          <cell r="E16945" t="str">
            <v>PNEUMONIA MEASLES</v>
          </cell>
          <cell r="F16945" t="str">
            <v>麻疹性肺炎</v>
          </cell>
          <cell r="G16945" t="str">
            <v>感染及侵染类疾病</v>
          </cell>
        </row>
        <row r="16946">
          <cell r="E16946" t="str">
            <v>PNEUMONIA MORAXELLA</v>
          </cell>
          <cell r="F16946" t="str">
            <v>莫拉菌性肺炎</v>
          </cell>
          <cell r="G16946" t="str">
            <v>感染及侵染类疾病</v>
          </cell>
        </row>
        <row r="16947">
          <cell r="E16947" t="str">
            <v>PNEUMONIA MYCOPLASMAL</v>
          </cell>
          <cell r="F16947" t="str">
            <v>支原体性肺炎</v>
          </cell>
          <cell r="G16947" t="str">
            <v>感染及侵染类疾病</v>
          </cell>
        </row>
        <row r="16948">
          <cell r="E16948" t="str">
            <v>PNEUMONIA NECROTISING</v>
          </cell>
          <cell r="F16948" t="str">
            <v>坏死性肺炎</v>
          </cell>
          <cell r="G16948" t="str">
            <v>感染及侵染类疾病</v>
          </cell>
        </row>
        <row r="16949">
          <cell r="E16949" t="str">
            <v>PNEUMONIA PARAINFLUENZAE VIRAL</v>
          </cell>
          <cell r="F16949" t="str">
            <v>副流感病毒性肺炎</v>
          </cell>
          <cell r="G16949" t="str">
            <v>感染及侵染类疾病</v>
          </cell>
        </row>
        <row r="16950">
          <cell r="E16950" t="str">
            <v>PNEUMONIA PNEUMOCOCCAL</v>
          </cell>
          <cell r="F16950" t="str">
            <v>肺炎球菌性肺炎</v>
          </cell>
          <cell r="G16950" t="str">
            <v>感染及侵染类疾病</v>
          </cell>
        </row>
        <row r="16951">
          <cell r="E16951" t="str">
            <v>PNEUMONIA PRIMARY ATYPICAL</v>
          </cell>
          <cell r="F16951" t="str">
            <v>非典型肺炎</v>
          </cell>
          <cell r="G16951" t="str">
            <v>感染及侵染类疾病</v>
          </cell>
        </row>
        <row r="16952">
          <cell r="E16952" t="str">
            <v>PNEUMONIA PROTEUS</v>
          </cell>
          <cell r="F16952" t="str">
            <v>变形杆菌肺炎</v>
          </cell>
          <cell r="G16952" t="str">
            <v>感染及侵染类疾病</v>
          </cell>
        </row>
        <row r="16953">
          <cell r="E16953" t="str">
            <v>PNEUMONIA PSEUDOMONAL</v>
          </cell>
          <cell r="F16953" t="str">
            <v>假单胞菌性肺炎</v>
          </cell>
          <cell r="G16953" t="str">
            <v>感染及侵染类疾病</v>
          </cell>
        </row>
        <row r="16954">
          <cell r="E16954" t="str">
            <v>PNEUMONIA PSEUDOMONAS AERUGINOSA</v>
          </cell>
          <cell r="F16954" t="str">
            <v>假单胞菌性肺炎</v>
          </cell>
          <cell r="G16954" t="str">
            <v>感染及侵染类疾病</v>
          </cell>
        </row>
        <row r="16955">
          <cell r="E16955" t="str">
            <v>PNEUMONIA RESPIRATORY SYNCYTIAL VIRAL</v>
          </cell>
          <cell r="F16955" t="str">
            <v>呼吸道合胞病毒性肺炎</v>
          </cell>
          <cell r="G16955" t="str">
            <v>感染及侵染类疾病</v>
          </cell>
        </row>
        <row r="16956">
          <cell r="E16956" t="str">
            <v>PNEUMONIA SALMONELLA</v>
          </cell>
          <cell r="F16956" t="str">
            <v>沙门菌性肺炎</v>
          </cell>
          <cell r="G16956" t="str">
            <v>感染及侵染类疾病</v>
          </cell>
        </row>
        <row r="16957">
          <cell r="E16957" t="str">
            <v>PNEUMONIA SERRATIA</v>
          </cell>
          <cell r="F16957" t="str">
            <v>沙雷氏菌肺炎</v>
          </cell>
          <cell r="G16957" t="str">
            <v>感染及侵染类疾病</v>
          </cell>
        </row>
        <row r="16958">
          <cell r="E16958" t="str">
            <v>PNEUMONIA STAPHYLOCOCCAL</v>
          </cell>
          <cell r="F16958" t="str">
            <v>葡萄球菌性肺炎</v>
          </cell>
          <cell r="G16958" t="str">
            <v>感染及侵染类疾病</v>
          </cell>
        </row>
        <row r="16959">
          <cell r="E16959" t="str">
            <v>PNEUMONIA STREPTOCOCCAL</v>
          </cell>
          <cell r="F16959" t="str">
            <v>链球菌性肺炎</v>
          </cell>
          <cell r="G16959" t="str">
            <v>感染及侵染类疾病</v>
          </cell>
        </row>
        <row r="16960">
          <cell r="E16960" t="str">
            <v>PNEUMONIA TOXOPLASMAL</v>
          </cell>
          <cell r="F16960" t="str">
            <v>弓形虫性肺炎</v>
          </cell>
          <cell r="G16960" t="str">
            <v>感染及侵染类疾病</v>
          </cell>
        </row>
        <row r="16961">
          <cell r="E16961" t="str">
            <v>PNEUMONIA TULARAEMIA</v>
          </cell>
          <cell r="F16961" t="str">
            <v>土拉菌病肺炎</v>
          </cell>
          <cell r="G16961" t="str">
            <v>感染及侵染类疾病</v>
          </cell>
        </row>
        <row r="16962">
          <cell r="E16962" t="str">
            <v>PNEUMONIA VIRAL</v>
          </cell>
          <cell r="F16962" t="str">
            <v>病毒性肺炎</v>
          </cell>
          <cell r="G16962" t="str">
            <v>感染及侵染类疾病</v>
          </cell>
        </row>
        <row r="16963">
          <cell r="E16963" t="str">
            <v>PNEUMONIC PLAGUE</v>
          </cell>
          <cell r="F16963" t="str">
            <v>肺鼠疫</v>
          </cell>
          <cell r="G16963" t="str">
            <v>感染及侵染类疾病</v>
          </cell>
        </row>
        <row r="16964">
          <cell r="E16964" t="str">
            <v>PNEUMONITIS</v>
          </cell>
          <cell r="F16964" t="str">
            <v>肺部炎症</v>
          </cell>
          <cell r="G16964" t="str">
            <v>呼吸系统、胸及纵隔疾病</v>
          </cell>
        </row>
        <row r="16965">
          <cell r="E16965" t="str">
            <v>PNEUMONITIS ASPIRATION</v>
          </cell>
          <cell r="F16965" t="str">
            <v>吸入性肺部炎症</v>
          </cell>
          <cell r="G16965" t="str">
            <v>呼吸系统、胸及纵隔疾病</v>
          </cell>
        </row>
        <row r="16966">
          <cell r="E16966" t="str">
            <v>PNEUMONITIS CHEMICAL</v>
          </cell>
          <cell r="F16966" t="str">
            <v>化学性肺炎</v>
          </cell>
          <cell r="G16966" t="str">
            <v>各类损伤、中毒及操作并发症</v>
          </cell>
        </row>
        <row r="16967">
          <cell r="E16967" t="str">
            <v>PNEUMONITIS CRYPTOCOCCAL</v>
          </cell>
          <cell r="F16967" t="str">
            <v>隐球菌性肺炎</v>
          </cell>
          <cell r="G16967" t="str">
            <v>感染及侵染类疾病</v>
          </cell>
        </row>
        <row r="16968">
          <cell r="E16968" t="str">
            <v>PNEUMONITIS TOXOPLASMAL</v>
          </cell>
          <cell r="F16968" t="str">
            <v>弓形虫性肺炎</v>
          </cell>
          <cell r="G16968" t="str">
            <v>感染及侵染类疾病</v>
          </cell>
        </row>
        <row r="16969">
          <cell r="E16969" t="str">
            <v>PNEUMOPERICARDIUM</v>
          </cell>
          <cell r="F16969" t="str">
            <v>心包积气</v>
          </cell>
          <cell r="G16969" t="str">
            <v>心脏器官疾病</v>
          </cell>
        </row>
        <row r="16970">
          <cell r="E16970" t="str">
            <v>PNEUMOPERITONEUM</v>
          </cell>
          <cell r="F16970" t="str">
            <v>腹腔积气</v>
          </cell>
          <cell r="G16970" t="str">
            <v>胃肠系统疾病</v>
          </cell>
        </row>
        <row r="16971">
          <cell r="E16971" t="str">
            <v>PNEUMORETROPERITONEUM</v>
          </cell>
          <cell r="F16971" t="str">
            <v>腹膜后腔积气</v>
          </cell>
          <cell r="G16971" t="str">
            <v>胃肠系统疾病</v>
          </cell>
        </row>
        <row r="16972">
          <cell r="E16972" t="str">
            <v>PNEUMORRHACHIS</v>
          </cell>
          <cell r="F16972" t="str">
            <v>脊髓积气</v>
          </cell>
          <cell r="G16972" t="str">
            <v>各类损伤、中毒及操作并发症</v>
          </cell>
        </row>
        <row r="16973">
          <cell r="E16973" t="str">
            <v>PNEUMOTHORAX</v>
          </cell>
          <cell r="F16973" t="str">
            <v>气胸</v>
          </cell>
          <cell r="G16973" t="str">
            <v>呼吸系统、胸及纵隔疾病</v>
          </cell>
        </row>
        <row r="16974">
          <cell r="E16974" t="str">
            <v>PNEUMOTHORAX SPONTANEOUS</v>
          </cell>
          <cell r="F16974" t="str">
            <v>自发性气胸</v>
          </cell>
          <cell r="G16974" t="str">
            <v>呼吸系统、胸及纵隔疾病</v>
          </cell>
        </row>
        <row r="16975">
          <cell r="E16975" t="str">
            <v>PNEUMOTHORAX SPONTANEOUS TENSION</v>
          </cell>
          <cell r="F16975" t="str">
            <v>自发性气胸</v>
          </cell>
          <cell r="G16975" t="str">
            <v>呼吸系统、胸及纵隔疾病</v>
          </cell>
        </row>
        <row r="16976">
          <cell r="E16976" t="str">
            <v>PNEUMOTHORAX TRAUMATIC</v>
          </cell>
          <cell r="F16976" t="str">
            <v>外伤性气胸</v>
          </cell>
          <cell r="G16976" t="str">
            <v>各类损伤、中毒及操作并发症</v>
          </cell>
        </row>
        <row r="16977">
          <cell r="E16977" t="str">
            <v>PNEUMOVIRUS TEST POSITIVE</v>
          </cell>
          <cell r="F16977" t="str">
            <v>肺病毒检测阳性</v>
          </cell>
          <cell r="G16977" t="str">
            <v>各类检查</v>
          </cell>
        </row>
        <row r="16978">
          <cell r="E16978" t="str">
            <v>PO2</v>
          </cell>
          <cell r="F16978" t="str">
            <v>PO2</v>
          </cell>
          <cell r="G16978" t="str">
            <v>各类检查</v>
          </cell>
        </row>
        <row r="16979">
          <cell r="E16979" t="str">
            <v>PO2 ABNORMAL</v>
          </cell>
          <cell r="F16979" t="str">
            <v>PO2 异常</v>
          </cell>
          <cell r="G16979" t="str">
            <v>各类检查</v>
          </cell>
        </row>
        <row r="16980">
          <cell r="E16980" t="str">
            <v>PO2 DECREASED</v>
          </cell>
          <cell r="F16980" t="str">
            <v>PO2 降低</v>
          </cell>
          <cell r="G16980" t="str">
            <v>各类检查</v>
          </cell>
        </row>
        <row r="16981">
          <cell r="E16981" t="str">
            <v>PO2 INCREASED</v>
          </cell>
          <cell r="F16981" t="str">
            <v>PO2 升高</v>
          </cell>
          <cell r="G16981" t="str">
            <v>各类检查</v>
          </cell>
        </row>
        <row r="16982">
          <cell r="E16982" t="str">
            <v>POCKET EROSION</v>
          </cell>
          <cell r="F16982" t="str">
            <v>囊袋糜烂</v>
          </cell>
          <cell r="G16982" t="str">
            <v>各类损伤、中毒及操作并发症</v>
          </cell>
        </row>
        <row r="16983">
          <cell r="E16983" t="str">
            <v>PODAGRA</v>
          </cell>
          <cell r="F16983" t="str">
            <v>痛风</v>
          </cell>
          <cell r="G16983" t="str">
            <v>代谢及营养类疾病</v>
          </cell>
        </row>
        <row r="16984">
          <cell r="E16984" t="str">
            <v>PODIATRIC EXAMINATION ABNORMAL</v>
          </cell>
          <cell r="F16984" t="str">
            <v>足部检查异常</v>
          </cell>
          <cell r="G16984" t="str">
            <v>各类检查</v>
          </cell>
        </row>
        <row r="16985">
          <cell r="E16985" t="str">
            <v>POEMS SYNDROME</v>
          </cell>
          <cell r="F16985" t="str">
            <v>POEMS 综合征</v>
          </cell>
          <cell r="G16985" t="str">
            <v>良性、恶性及性质不明的肿瘤（包括囊状和息肉状）</v>
          </cell>
        </row>
        <row r="16986">
          <cell r="E16986" t="str">
            <v>POGOSTA DISEASE</v>
          </cell>
          <cell r="F16986" t="str">
            <v>波古斯塔病</v>
          </cell>
          <cell r="G16986" t="str">
            <v>感染及侵染类疾病</v>
          </cell>
        </row>
        <row r="16987">
          <cell r="E16987" t="str">
            <v>POIKILOCYTOSIS</v>
          </cell>
          <cell r="F16987" t="str">
            <v>红细胞异形</v>
          </cell>
          <cell r="G16987" t="str">
            <v>血液及淋巴系统疾病</v>
          </cell>
        </row>
        <row r="16988">
          <cell r="E16988" t="str">
            <v>POIKILODERMA</v>
          </cell>
          <cell r="F16988" t="str">
            <v>皮肤异色症</v>
          </cell>
          <cell r="G16988" t="str">
            <v>皮肤及皮下组织类疾病</v>
          </cell>
        </row>
        <row r="16989">
          <cell r="E16989" t="str">
            <v>POISONING</v>
          </cell>
          <cell r="F16989" t="str">
            <v>中毒</v>
          </cell>
          <cell r="G16989" t="str">
            <v>各类损伤、中毒及操作并发症</v>
          </cell>
        </row>
        <row r="16990">
          <cell r="E16990" t="str">
            <v>POISONING DELIBERATE</v>
          </cell>
          <cell r="F16990" t="str">
            <v>故意中毒</v>
          </cell>
          <cell r="G16990" t="str">
            <v>各类损伤、中毒及操作并发症</v>
          </cell>
        </row>
        <row r="16991">
          <cell r="E16991" t="str">
            <v>POLAND'S SYNDROME</v>
          </cell>
          <cell r="F16991" t="str">
            <v>波兰氏综合征</v>
          </cell>
          <cell r="G16991" t="str">
            <v>各种先天性家族性遗传性疾病</v>
          </cell>
        </row>
        <row r="16992">
          <cell r="E16992" t="str">
            <v>POLIOENCEPHALITIS</v>
          </cell>
          <cell r="F16992" t="str">
            <v>脑灰质炎</v>
          </cell>
          <cell r="G16992" t="str">
            <v>感染及侵染类疾病</v>
          </cell>
        </row>
        <row r="16993">
          <cell r="E16993" t="str">
            <v>POLIOMYELITIS</v>
          </cell>
          <cell r="F16993" t="str">
            <v>脊髓灰质炎</v>
          </cell>
          <cell r="G16993" t="str">
            <v>感染及侵染类疾病</v>
          </cell>
        </row>
        <row r="16994">
          <cell r="E16994" t="str">
            <v>POLIOVIRUS TEST POSITIVE</v>
          </cell>
          <cell r="F16994" t="str">
            <v>脊髓灰质炎病毒检测阳性</v>
          </cell>
          <cell r="G16994" t="str">
            <v>各类检查</v>
          </cell>
        </row>
        <row r="16995">
          <cell r="E16995" t="str">
            <v>POLLAKIURIA</v>
          </cell>
          <cell r="F16995" t="str">
            <v>尿频</v>
          </cell>
          <cell r="G16995" t="str">
            <v>肾脏及泌尿系统疾病</v>
          </cell>
        </row>
        <row r="16996">
          <cell r="E16996" t="str">
            <v>POLYARTERITIS NODOSA</v>
          </cell>
          <cell r="F16996" t="str">
            <v>结节性多动脉炎</v>
          </cell>
          <cell r="G16996" t="str">
            <v>血管与淋巴管类疾病</v>
          </cell>
        </row>
        <row r="16997">
          <cell r="E16997" t="str">
            <v>POLYARTHRITIS</v>
          </cell>
          <cell r="F16997" t="str">
            <v>多发性关节炎</v>
          </cell>
          <cell r="G16997" t="str">
            <v>各种肌肉骨骼及结缔组织疾病</v>
          </cell>
        </row>
        <row r="16998">
          <cell r="E16998" t="str">
            <v>POLYCHONDRITIS</v>
          </cell>
          <cell r="F16998" t="str">
            <v>多软骨炎</v>
          </cell>
          <cell r="G16998" t="str">
            <v>各种肌肉骨骼及结缔组织疾病</v>
          </cell>
        </row>
        <row r="16999">
          <cell r="E16999" t="str">
            <v>POLYCHROMASIA</v>
          </cell>
          <cell r="F16999" t="str">
            <v>多色性</v>
          </cell>
          <cell r="G16999" t="str">
            <v>血液及淋巴系统疾病</v>
          </cell>
        </row>
        <row r="17000">
          <cell r="E17000" t="str">
            <v>POLYCHROMIC RED BLOOD CELLS PRESENT</v>
          </cell>
          <cell r="F17000" t="str">
            <v>多色性红细胞检出</v>
          </cell>
          <cell r="G17000" t="str">
            <v>各类检查</v>
          </cell>
        </row>
        <row r="17001">
          <cell r="E17001" t="str">
            <v>POLYCLONAL B-CELL LYMPHOCYTOSIS</v>
          </cell>
          <cell r="F17001" t="str">
            <v>多克隆 B 淋巴细胞增多症</v>
          </cell>
          <cell r="G17001" t="str">
            <v>血液及淋巴系统疾病</v>
          </cell>
        </row>
        <row r="17002">
          <cell r="E17002" t="str">
            <v>POLYCYSTIC LIVER DISEASE</v>
          </cell>
          <cell r="F17002" t="str">
            <v>多囊肝病</v>
          </cell>
          <cell r="G17002" t="str">
            <v>各种先天性家族性遗传性疾病</v>
          </cell>
        </row>
        <row r="17003">
          <cell r="E17003" t="str">
            <v>POLYCYSTIC OVARIES</v>
          </cell>
          <cell r="F17003" t="str">
            <v>多囊卵巢</v>
          </cell>
          <cell r="G17003" t="str">
            <v>生殖系统及乳腺疾病</v>
          </cell>
        </row>
        <row r="17004">
          <cell r="E17004" t="str">
            <v>POLYCYTHAEMIA</v>
          </cell>
          <cell r="F17004" t="str">
            <v>红细胞增多症</v>
          </cell>
          <cell r="G17004" t="str">
            <v>血液及淋巴系统疾病</v>
          </cell>
        </row>
        <row r="17005">
          <cell r="E17005" t="str">
            <v>POLYCYTHAEMIA NEONATORUM</v>
          </cell>
          <cell r="F17005" t="str">
            <v>新生儿红细胞增多症</v>
          </cell>
          <cell r="G17005" t="str">
            <v>血液及淋巴系统疾病</v>
          </cell>
        </row>
        <row r="17006">
          <cell r="E17006" t="str">
            <v>POLYCYTHAEMIA VERA</v>
          </cell>
          <cell r="F17006" t="str">
            <v>真性红细胞增多症</v>
          </cell>
          <cell r="G17006" t="str">
            <v>良性、恶性及性质不明的肿瘤（包括囊状和息肉状）</v>
          </cell>
        </row>
        <row r="17007">
          <cell r="E17007" t="str">
            <v>POLYDACTYLY</v>
          </cell>
          <cell r="F17007" t="str">
            <v>多指畸形</v>
          </cell>
          <cell r="G17007" t="str">
            <v>各种先天性家族性遗传性疾病</v>
          </cell>
        </row>
        <row r="17008">
          <cell r="E17008" t="str">
            <v>POLYDIPSIA</v>
          </cell>
          <cell r="F17008" t="str">
            <v>烦渴</v>
          </cell>
          <cell r="G17008" t="str">
            <v>代谢及营养类疾病</v>
          </cell>
        </row>
        <row r="17009">
          <cell r="E17009" t="str">
            <v>POLYDIPSIA PSYCHOGENIC</v>
          </cell>
          <cell r="F17009" t="str">
            <v>精神性烦渴</v>
          </cell>
          <cell r="G17009" t="str">
            <v>精神病类</v>
          </cell>
        </row>
        <row r="17010">
          <cell r="E17010" t="str">
            <v>POLYGLANDULAR AUTOIMMUNE SYNDROME TYPE I</v>
          </cell>
          <cell r="F17010" t="str">
            <v>自身免疫性多内分泌腺病综合征 I 型</v>
          </cell>
          <cell r="G17010" t="str">
            <v>内分泌系统疾病</v>
          </cell>
        </row>
        <row r="17011">
          <cell r="E17011" t="str">
            <v>POLYGLANDULAR AUTOIMMUNE SYNDROME TYPE II</v>
          </cell>
          <cell r="F17011" t="str">
            <v>自身免疫性多内分泌腺病综合征 II 型</v>
          </cell>
          <cell r="G17011" t="str">
            <v>内分泌系统疾病</v>
          </cell>
        </row>
        <row r="17012">
          <cell r="E17012" t="str">
            <v>POLYGLANDULAR AUTOIMMUNE SYNDROME TYPE III</v>
          </cell>
          <cell r="F17012" t="str">
            <v>自身免疫性多内分泌腺病综合征 III 型</v>
          </cell>
          <cell r="G17012" t="str">
            <v>内分泌系统疾病</v>
          </cell>
        </row>
        <row r="17013">
          <cell r="E17013" t="str">
            <v>POLYGLANDULAR DISORDER</v>
          </cell>
          <cell r="F17013" t="str">
            <v>多腺性疾病</v>
          </cell>
          <cell r="G17013" t="str">
            <v>内分泌系统疾病</v>
          </cell>
        </row>
        <row r="17014">
          <cell r="E17014" t="str">
            <v>POLYHYDRAMNIOS</v>
          </cell>
          <cell r="F17014" t="str">
            <v>羊水过多</v>
          </cell>
          <cell r="G17014" t="str">
            <v>妊娠期、产褥期及围产期状况</v>
          </cell>
        </row>
        <row r="17015">
          <cell r="E17015" t="str">
            <v>POLYMEDICATION</v>
          </cell>
          <cell r="F17015" t="str">
            <v>多药物治疗</v>
          </cell>
          <cell r="G17015" t="str">
            <v>各种手术及医疗操作</v>
          </cell>
        </row>
        <row r="17016">
          <cell r="E17016" t="str">
            <v>POLYMENORRHAGIA</v>
          </cell>
          <cell r="F17016" t="str">
            <v>月经量及次数均过多</v>
          </cell>
          <cell r="G17016" t="str">
            <v>生殖系统及乳腺疾病</v>
          </cell>
        </row>
        <row r="17017">
          <cell r="E17017" t="str">
            <v>POLYMENORRHOEA</v>
          </cell>
          <cell r="F17017" t="str">
            <v>月经频发</v>
          </cell>
          <cell r="G17017" t="str">
            <v>生殖系统及乳腺疾病</v>
          </cell>
        </row>
        <row r="17018">
          <cell r="E17018" t="str">
            <v>POLYMER FUME FEVER</v>
          </cell>
          <cell r="F17018" t="str">
            <v>聚合物烟雾热</v>
          </cell>
          <cell r="G17018" t="str">
            <v>各类损伤、中毒及操作并发症</v>
          </cell>
        </row>
        <row r="17019">
          <cell r="E17019" t="str">
            <v>POLYMERASE CHAIN REACTION</v>
          </cell>
          <cell r="F17019" t="str">
            <v>聚合酶链反应</v>
          </cell>
          <cell r="G17019" t="str">
            <v>各类检查</v>
          </cell>
        </row>
        <row r="17020">
          <cell r="E17020" t="str">
            <v>POLYMERASE CHAIN REACTION POSITIVE</v>
          </cell>
          <cell r="F17020" t="str">
            <v>聚合酶链反应阳性</v>
          </cell>
          <cell r="G17020" t="str">
            <v>各类检查</v>
          </cell>
        </row>
        <row r="17021">
          <cell r="E17021" t="str">
            <v>POLYMERS ALLERGY</v>
          </cell>
          <cell r="F17021" t="str">
            <v>多聚物过敏</v>
          </cell>
          <cell r="G17021" t="str">
            <v>免疫系统疾病</v>
          </cell>
        </row>
        <row r="17022">
          <cell r="E17022" t="str">
            <v>POLYMICROGYRIA</v>
          </cell>
          <cell r="F17022" t="str">
            <v>多小脑回</v>
          </cell>
          <cell r="G17022" t="str">
            <v>各种先天性家族性遗传性疾病</v>
          </cell>
        </row>
        <row r="17023">
          <cell r="E17023" t="str">
            <v>POLYMORPHIC ERUPTION OF PREGNANCY</v>
          </cell>
          <cell r="F17023" t="str">
            <v>妊娠多形疹</v>
          </cell>
          <cell r="G17023" t="str">
            <v>皮肤及皮下组织类疾病</v>
          </cell>
        </row>
        <row r="17024">
          <cell r="E17024" t="str">
            <v>POLYMORPHIC LIGHT ERUPTION</v>
          </cell>
          <cell r="F17024" t="str">
            <v>多形性日光疹</v>
          </cell>
          <cell r="G17024" t="str">
            <v>皮肤及皮下组织类疾病</v>
          </cell>
        </row>
        <row r="17025">
          <cell r="E17025" t="str">
            <v>POLYMORPHONUCLEAR CHROMATIN CLUMPING</v>
          </cell>
          <cell r="F17025" t="str">
            <v>多形核染色质凝集</v>
          </cell>
          <cell r="G17025" t="str">
            <v>血液及淋巴系统疾病</v>
          </cell>
        </row>
        <row r="17026">
          <cell r="E17026" t="str">
            <v>POLYMYALGIA</v>
          </cell>
          <cell r="F17026" t="str">
            <v>肌痛</v>
          </cell>
          <cell r="G17026" t="str">
            <v>各种肌肉骨骼及结缔组织疾病</v>
          </cell>
        </row>
        <row r="17027">
          <cell r="E17027" t="str">
            <v>POLYMYALGIA RHEUMATICA</v>
          </cell>
          <cell r="F17027" t="str">
            <v>风湿性多肌痛</v>
          </cell>
          <cell r="G17027" t="str">
            <v>各种肌肉骨骼及结缔组织疾病</v>
          </cell>
        </row>
        <row r="17028">
          <cell r="E17028" t="str">
            <v>POLYMYOSITIS</v>
          </cell>
          <cell r="F17028" t="str">
            <v>多发性肌炎</v>
          </cell>
          <cell r="G17028" t="str">
            <v>各种肌肉骨骼及结缔组织疾病</v>
          </cell>
        </row>
        <row r="17029">
          <cell r="E17029" t="str">
            <v>POLYNEUROPATHY</v>
          </cell>
          <cell r="F17029" t="str">
            <v>多发神经病</v>
          </cell>
          <cell r="G17029" t="str">
            <v>各类神经系统疾病</v>
          </cell>
        </row>
        <row r="17030">
          <cell r="E17030" t="str">
            <v>POLYNEUROPATHY ALCOHOLIC</v>
          </cell>
          <cell r="F17030" t="str">
            <v>酒精性多神经病</v>
          </cell>
          <cell r="G17030" t="str">
            <v>各类神经系统疾病</v>
          </cell>
        </row>
        <row r="17031">
          <cell r="E17031" t="str">
            <v>POLYNEUROPATHY CHRONIC</v>
          </cell>
          <cell r="F17031" t="str">
            <v>慢性多发性神经病</v>
          </cell>
          <cell r="G17031" t="str">
            <v>各类神经系统疾病</v>
          </cell>
        </row>
        <row r="17032">
          <cell r="E17032" t="str">
            <v>POLYNEUROPATHY IDIOPATHIC PROGRESSIVE</v>
          </cell>
          <cell r="F17032" t="str">
            <v>特发性进行性多神经病</v>
          </cell>
          <cell r="G17032" t="str">
            <v>各类神经系统疾病</v>
          </cell>
        </row>
        <row r="17033">
          <cell r="E17033" t="str">
            <v>POLYNEUROPATHY IN MALIGNANT DISEASE</v>
          </cell>
          <cell r="F17033" t="str">
            <v>恶性病性多神经病</v>
          </cell>
          <cell r="G17033" t="str">
            <v>各类神经系统疾病</v>
          </cell>
        </row>
        <row r="17034">
          <cell r="E17034" t="str">
            <v>POLYNEUROPATHY TOXIC</v>
          </cell>
          <cell r="F17034" t="str">
            <v>中毒性神经病</v>
          </cell>
          <cell r="G17034" t="str">
            <v>各类神经系统疾病</v>
          </cell>
        </row>
        <row r="17035">
          <cell r="E17035" t="str">
            <v>POLYOMAVIRUS-ASSOCIATED NEPHROPATHY</v>
          </cell>
          <cell r="F17035" t="str">
            <v>多瘤病毒相关性肾病</v>
          </cell>
          <cell r="G17035" t="str">
            <v>感染及侵染类疾病</v>
          </cell>
        </row>
        <row r="17036">
          <cell r="E17036" t="str">
            <v>POLYOMAVIRUS INTERSTITIAL NEPHRITIS</v>
          </cell>
          <cell r="F17036" t="str">
            <v>多瘤病毒相关性肾病</v>
          </cell>
          <cell r="G17036" t="str">
            <v>感染及侵染类疾病</v>
          </cell>
        </row>
        <row r="17037">
          <cell r="E17037" t="str">
            <v>POLYOMAVIRUS TEST POSITIVE</v>
          </cell>
          <cell r="F17037" t="str">
            <v>多瘤病毒检测阳性</v>
          </cell>
          <cell r="G17037" t="str">
            <v>各类检查</v>
          </cell>
        </row>
        <row r="17038">
          <cell r="E17038" t="str">
            <v>POLYOMAVIRUS VIRAEMIA</v>
          </cell>
          <cell r="F17038" t="str">
            <v>多瘤病毒血症</v>
          </cell>
          <cell r="G17038" t="str">
            <v>感染及侵染类疾病</v>
          </cell>
        </row>
        <row r="17039">
          <cell r="E17039" t="str">
            <v>POLYP</v>
          </cell>
          <cell r="F17039" t="str">
            <v>息肉</v>
          </cell>
          <cell r="G17039" t="str">
            <v>全身性疾病及给药部位各种反应</v>
          </cell>
        </row>
        <row r="17040">
          <cell r="E17040" t="str">
            <v>POLYP COLORECTAL</v>
          </cell>
          <cell r="F17040" t="str">
            <v>大肠息肉</v>
          </cell>
          <cell r="G17040" t="str">
            <v>胃肠系统疾病</v>
          </cell>
        </row>
        <row r="17041">
          <cell r="E17041" t="str">
            <v>POLYPECTOMY</v>
          </cell>
          <cell r="F17041" t="str">
            <v>息肉切除术</v>
          </cell>
          <cell r="G17041" t="str">
            <v>各种手术及医疗操作</v>
          </cell>
        </row>
        <row r="17042">
          <cell r="E17042" t="str">
            <v>POLYPOID CYSTITIS</v>
          </cell>
          <cell r="F17042" t="str">
            <v>息肉样膀胱炎</v>
          </cell>
          <cell r="G17042" t="str">
            <v>肾脏及泌尿系统疾病</v>
          </cell>
        </row>
        <row r="17043">
          <cell r="E17043" t="str">
            <v>POLYPOIDAL CHOROIDAL VASCULOPATHY</v>
          </cell>
          <cell r="F17043" t="str">
            <v>息肉状脉络膜血管病变</v>
          </cell>
          <cell r="G17043" t="str">
            <v>眼器官疾病</v>
          </cell>
        </row>
        <row r="17044">
          <cell r="E17044" t="str">
            <v>POLYRADICULONEUROPATHY</v>
          </cell>
          <cell r="F17044" t="str">
            <v>多发性神经根神经病</v>
          </cell>
          <cell r="G17044" t="str">
            <v>各类神经系统疾病</v>
          </cell>
        </row>
        <row r="17045">
          <cell r="E17045" t="str">
            <v>POLYSEROSITIS</v>
          </cell>
          <cell r="F17045" t="str">
            <v>多浆膜炎</v>
          </cell>
          <cell r="G17045" t="str">
            <v>全身性疾病及给药部位各种反应</v>
          </cell>
        </row>
        <row r="17046">
          <cell r="E17046" t="str">
            <v>POLYSUBSTANCE ABUSE</v>
          </cell>
          <cell r="F17046" t="str">
            <v>物质滥用</v>
          </cell>
          <cell r="G17046" t="str">
            <v>精神病类</v>
          </cell>
        </row>
        <row r="17047">
          <cell r="E17047" t="str">
            <v>POLYSUBSTANCE DEPENDENCE</v>
          </cell>
          <cell r="F17047" t="str">
            <v>物质依赖</v>
          </cell>
          <cell r="G17047" t="str">
            <v>精神病类</v>
          </cell>
        </row>
        <row r="17048">
          <cell r="E17048" t="str">
            <v>POLYTRAUMATISM</v>
          </cell>
          <cell r="F17048" t="str">
            <v>多发性创伤</v>
          </cell>
          <cell r="G17048" t="str">
            <v>各类损伤、中毒及操作并发症</v>
          </cell>
        </row>
        <row r="17049">
          <cell r="E17049" t="str">
            <v>POLYURIA</v>
          </cell>
          <cell r="F17049" t="str">
            <v>多尿</v>
          </cell>
          <cell r="G17049" t="str">
            <v>肾脏及泌尿系统疾病</v>
          </cell>
        </row>
        <row r="17050">
          <cell r="E17050" t="str">
            <v>PONTIAC FEVER</v>
          </cell>
          <cell r="F17050" t="str">
            <v>庞蒂亚克热</v>
          </cell>
          <cell r="G17050" t="str">
            <v>感染及侵染类疾病</v>
          </cell>
        </row>
        <row r="17051">
          <cell r="E17051" t="str">
            <v>POOR DENTAL CONDITION</v>
          </cell>
          <cell r="F17051" t="str">
            <v>牙状况差</v>
          </cell>
          <cell r="G17051" t="str">
            <v>胃肠系统疾病</v>
          </cell>
        </row>
        <row r="17052">
          <cell r="E17052" t="str">
            <v>POOR FEEDING INFANT</v>
          </cell>
          <cell r="F17052" t="str">
            <v>婴儿喂养不良</v>
          </cell>
          <cell r="G17052" t="str">
            <v>代谢及营养类疾病</v>
          </cell>
        </row>
        <row r="17053">
          <cell r="E17053" t="str">
            <v>POOR MILK EJECTION REFLEX</v>
          </cell>
          <cell r="F17053" t="str">
            <v>排乳反射不良</v>
          </cell>
          <cell r="G17053" t="str">
            <v>生殖系统及乳腺疾病</v>
          </cell>
        </row>
        <row r="17054">
          <cell r="E17054" t="str">
            <v>POOR PERIPHERAL CIRCULATION</v>
          </cell>
          <cell r="F17054" t="str">
            <v>外周循环不良</v>
          </cell>
          <cell r="G17054" t="str">
            <v>血管与淋巴管类疾病</v>
          </cell>
        </row>
        <row r="17055">
          <cell r="E17055" t="str">
            <v>POOR PERSONAL HYGIENE</v>
          </cell>
          <cell r="F17055" t="str">
            <v>个人卫生不佳</v>
          </cell>
          <cell r="G17055" t="str">
            <v>社会环境</v>
          </cell>
        </row>
        <row r="17056">
          <cell r="E17056" t="str">
            <v>POOR QUALITY DEVICE USED</v>
          </cell>
          <cell r="F17056" t="str">
            <v>所用装置品质低劣</v>
          </cell>
          <cell r="G17056" t="str">
            <v>各类损伤、中毒及操作并发症</v>
          </cell>
        </row>
        <row r="17057">
          <cell r="E17057" t="str">
            <v>POOR QUALITY DRUG ADMINISTERED</v>
          </cell>
          <cell r="F17057" t="str">
            <v>给予了劣质产品</v>
          </cell>
          <cell r="G17057" t="str">
            <v>各类损伤、中毒及操作并发症</v>
          </cell>
        </row>
        <row r="17058">
          <cell r="E17058" t="str">
            <v>POOR QUALITY PRODUCT ADMINISTERED</v>
          </cell>
          <cell r="F17058" t="str">
            <v>给予了劣质产品</v>
          </cell>
          <cell r="G17058" t="str">
            <v>各类损伤、中毒及操作并发症</v>
          </cell>
        </row>
        <row r="17059">
          <cell r="E17059" t="str">
            <v>POOR QUALITY SLEEP</v>
          </cell>
          <cell r="F17059" t="str">
            <v>睡眠质量差</v>
          </cell>
          <cell r="G17059" t="str">
            <v>精神病类</v>
          </cell>
        </row>
        <row r="17060">
          <cell r="E17060" t="str">
            <v>POOR RESPONSE TO OVULATION INDUCTION</v>
          </cell>
          <cell r="F17060" t="str">
            <v>对促排卵反应不佳</v>
          </cell>
          <cell r="G17060" t="str">
            <v>各类损伤、中毒及操作并发症</v>
          </cell>
        </row>
        <row r="17061">
          <cell r="E17061" t="str">
            <v>POOR SANITATION</v>
          </cell>
          <cell r="F17061" t="str">
            <v>卫生状况不佳</v>
          </cell>
          <cell r="G17061" t="str">
            <v>社会环境</v>
          </cell>
        </row>
        <row r="17062">
          <cell r="E17062" t="str">
            <v>POOR SUCKING REFLEX</v>
          </cell>
          <cell r="F17062" t="str">
            <v>吮吸反射降低</v>
          </cell>
          <cell r="G17062" t="str">
            <v>各类神经系统疾病</v>
          </cell>
        </row>
        <row r="17063">
          <cell r="E17063" t="str">
            <v>POOR VENOUS ACCESS</v>
          </cell>
          <cell r="F17063" t="str">
            <v>静脉通路不良</v>
          </cell>
          <cell r="G17063" t="str">
            <v>血管与淋巴管类疾病</v>
          </cell>
        </row>
        <row r="17064">
          <cell r="E17064" t="str">
            <v>POOR WEIGHT GAIN NEONATAL</v>
          </cell>
          <cell r="F17064" t="str">
            <v>新生儿体重过轻</v>
          </cell>
          <cell r="G17064" t="str">
            <v>妊娠期、产褥期及围产期状况</v>
          </cell>
        </row>
        <row r="17065">
          <cell r="E17065" t="str">
            <v>POORLY DIFFERENTIATED THYROID CARCINOMA</v>
          </cell>
          <cell r="F17065" t="str">
            <v>分化不良型甲状腺癌</v>
          </cell>
          <cell r="G17065" t="str">
            <v>良性、恶性及性质不明的肿瘤（包括囊状和息肉状）</v>
          </cell>
        </row>
        <row r="17066">
          <cell r="E17066" t="str">
            <v>POPLITEAL ARTERY ENTRAPMENT SYNDROME</v>
          </cell>
          <cell r="F17066" t="str">
            <v>腘动脉卡陷综合征</v>
          </cell>
          <cell r="G17066" t="str">
            <v>血管与淋巴管类疾病</v>
          </cell>
        </row>
        <row r="17067">
          <cell r="E17067" t="str">
            <v>POPLITEAL PULSE</v>
          </cell>
          <cell r="F17067" t="str">
            <v>腘动脉脉搏</v>
          </cell>
          <cell r="G17067" t="str">
            <v>各类检查</v>
          </cell>
        </row>
        <row r="17068">
          <cell r="E17068" t="str">
            <v>POPLITEAL PULSE ABNORMAL</v>
          </cell>
          <cell r="F17068" t="str">
            <v>腘动脉脉搏异常</v>
          </cell>
          <cell r="G17068" t="str">
            <v>各类检查</v>
          </cell>
        </row>
        <row r="17069">
          <cell r="E17069" t="str">
            <v>POPLITEAL PULSE DECREASED</v>
          </cell>
          <cell r="F17069" t="str">
            <v>腘动脉脉搏降低</v>
          </cell>
          <cell r="G17069" t="str">
            <v>各类检查</v>
          </cell>
        </row>
        <row r="17070">
          <cell r="E17070" t="str">
            <v>POPLITEAL PULSE INCREASED</v>
          </cell>
          <cell r="F17070" t="str">
            <v>腘动脉脉搏升高</v>
          </cell>
          <cell r="G17070" t="str">
            <v>各类检查</v>
          </cell>
        </row>
        <row r="17071">
          <cell r="E17071" t="str">
            <v>POPLITEAL STENOSIS</v>
          </cell>
          <cell r="F17071" t="str">
            <v>外周动脉狭窄</v>
          </cell>
          <cell r="G17071" t="str">
            <v>血管与淋巴管类疾病</v>
          </cell>
        </row>
        <row r="17072">
          <cell r="E17072" t="str">
            <v>PORCELAIN GALLBLADDER</v>
          </cell>
          <cell r="F17072" t="str">
            <v>陶瓷样胆囊</v>
          </cell>
          <cell r="G17072" t="str">
            <v>肝胆系统疾病</v>
          </cell>
        </row>
        <row r="17073">
          <cell r="E17073" t="str">
            <v>PORENCEPHALY</v>
          </cell>
          <cell r="F17073" t="str">
            <v>孔洞脑</v>
          </cell>
          <cell r="G17073" t="str">
            <v>各种先天性家族性遗传性疾病</v>
          </cell>
        </row>
        <row r="17074">
          <cell r="E17074" t="str">
            <v>PORIOMANIA</v>
          </cell>
          <cell r="F17074" t="str">
            <v>漫游癖</v>
          </cell>
          <cell r="G17074" t="str">
            <v>精神病类</v>
          </cell>
        </row>
        <row r="17075">
          <cell r="E17075" t="str">
            <v>POROCARCINOMA</v>
          </cell>
          <cell r="F17075" t="str">
            <v>汗孔癌</v>
          </cell>
          <cell r="G17075" t="str">
            <v>良性、恶性及性质不明的肿瘤（包括囊状和息肉状）</v>
          </cell>
        </row>
        <row r="17076">
          <cell r="E17076" t="str">
            <v>POROKERATOSIS</v>
          </cell>
          <cell r="F17076" t="str">
            <v>汗孔角化病</v>
          </cell>
          <cell r="G17076" t="str">
            <v>各种先天性家族性遗传性疾病</v>
          </cell>
        </row>
        <row r="17077">
          <cell r="E17077" t="str">
            <v>PORPHYRIA</v>
          </cell>
          <cell r="F17077" t="str">
            <v>卟啉病</v>
          </cell>
          <cell r="G17077" t="str">
            <v>各种先天性家族性遗传性疾病</v>
          </cell>
        </row>
        <row r="17078">
          <cell r="E17078" t="str">
            <v>PORPHYRIA ACUTE</v>
          </cell>
          <cell r="F17078" t="str">
            <v>急性卟啉病</v>
          </cell>
          <cell r="G17078" t="str">
            <v>各种先天性家族性遗传性疾病</v>
          </cell>
        </row>
        <row r="17079">
          <cell r="E17079" t="str">
            <v>PORPHYRIA NON-ACUTE</v>
          </cell>
          <cell r="F17079" t="str">
            <v>非急性卟啉病</v>
          </cell>
          <cell r="G17079" t="str">
            <v>各种先天性家族性遗传性疾病</v>
          </cell>
        </row>
        <row r="17080">
          <cell r="E17080" t="str">
            <v>PORPHYRIA SCREEN</v>
          </cell>
          <cell r="F17080" t="str">
            <v>卟啉症筛查</v>
          </cell>
          <cell r="G17080" t="str">
            <v>各类检查</v>
          </cell>
        </row>
        <row r="17081">
          <cell r="E17081" t="str">
            <v>PORPHYRIN METABOLISM DISORDER</v>
          </cell>
          <cell r="F17081" t="str">
            <v>卟啉代谢异常</v>
          </cell>
          <cell r="G17081" t="str">
            <v>各种先天性家族性遗传性疾病</v>
          </cell>
        </row>
        <row r="17082">
          <cell r="E17082" t="str">
            <v>PORPHYRINS STOOL INCREASED</v>
          </cell>
          <cell r="F17082" t="str">
            <v>粪便中卟啉类化合物增加</v>
          </cell>
          <cell r="G17082" t="str">
            <v>各类检查</v>
          </cell>
        </row>
        <row r="17083">
          <cell r="E17083" t="str">
            <v>PORPHYRINS URINE ABNORMAL</v>
          </cell>
          <cell r="F17083" t="str">
            <v>尿卟啉异常</v>
          </cell>
          <cell r="G17083" t="str">
            <v>各类检查</v>
          </cell>
        </row>
        <row r="17084">
          <cell r="E17084" t="str">
            <v>PORPHYRINS URINE DECREASED</v>
          </cell>
          <cell r="F17084" t="str">
            <v>尿卟啉降低</v>
          </cell>
          <cell r="G17084" t="str">
            <v>各类检查</v>
          </cell>
        </row>
        <row r="17085">
          <cell r="E17085" t="str">
            <v>PORPHYRINS URINE INCREASED</v>
          </cell>
          <cell r="F17085" t="str">
            <v>尿卟啉升高</v>
          </cell>
          <cell r="G17085" t="str">
            <v>各类检查</v>
          </cell>
        </row>
        <row r="17086">
          <cell r="E17086" t="str">
            <v>PORPHYRINURIA</v>
          </cell>
          <cell r="F17086" t="str">
            <v>卟啉尿</v>
          </cell>
          <cell r="G17086" t="str">
            <v>各种先天性家族性遗传性疾病</v>
          </cell>
        </row>
        <row r="17087">
          <cell r="E17087" t="str">
            <v>PORPHYROMONAS BACTERAEMIA</v>
          </cell>
          <cell r="F17087" t="str">
            <v>卟琳单胞菌菌血症</v>
          </cell>
          <cell r="G17087" t="str">
            <v>感染及侵染类疾病</v>
          </cell>
        </row>
        <row r="17088">
          <cell r="E17088" t="str">
            <v>PORPHYROMONAS INFECTION</v>
          </cell>
          <cell r="F17088" t="str">
            <v>卟啉单胞菌感染</v>
          </cell>
          <cell r="G17088" t="str">
            <v>感染及侵染类疾病</v>
          </cell>
        </row>
        <row r="17089">
          <cell r="E17089" t="str">
            <v>PORPHYROMONAS TEST POSITIVE</v>
          </cell>
          <cell r="F17089" t="str">
            <v>卟啉菌检测阳性</v>
          </cell>
          <cell r="G17089" t="str">
            <v>各类检查</v>
          </cell>
        </row>
        <row r="17090">
          <cell r="E17090" t="str">
            <v>PORTAL ANASTOMOSIS</v>
          </cell>
          <cell r="F17090" t="str">
            <v>门静脉分流术</v>
          </cell>
          <cell r="G17090" t="str">
            <v>各种手术及医疗操作</v>
          </cell>
        </row>
        <row r="17091">
          <cell r="E17091" t="str">
            <v>PORTAL FIBROSIS</v>
          </cell>
          <cell r="F17091" t="str">
            <v>肝门纤维化</v>
          </cell>
          <cell r="G17091" t="str">
            <v>肝胆系统疾病</v>
          </cell>
        </row>
        <row r="17092">
          <cell r="E17092" t="str">
            <v>PORTAL HYPERTENSION</v>
          </cell>
          <cell r="F17092" t="str">
            <v>门静脉高压症</v>
          </cell>
          <cell r="G17092" t="str">
            <v>肝胆系统疾病</v>
          </cell>
        </row>
        <row r="17093">
          <cell r="E17093" t="str">
            <v>PORTAL HYPERTENSIVE COLOPATHY</v>
          </cell>
          <cell r="F17093" t="str">
            <v>门脉高压性结肠病</v>
          </cell>
          <cell r="G17093" t="str">
            <v>胃肠系统疾病</v>
          </cell>
        </row>
        <row r="17094">
          <cell r="E17094" t="str">
            <v>PORTAL HYPERTENSIVE ENTEROPATHY</v>
          </cell>
          <cell r="F17094" t="str">
            <v>门脉高压性肠病</v>
          </cell>
          <cell r="G17094" t="str">
            <v>胃肠系统疾病</v>
          </cell>
        </row>
        <row r="17095">
          <cell r="E17095" t="str">
            <v>PORTAL HYPERTENSIVE GASTROPATHY</v>
          </cell>
          <cell r="F17095" t="str">
            <v>门静脉高压性胃病</v>
          </cell>
          <cell r="G17095" t="str">
            <v>胃肠系统疾病</v>
          </cell>
        </row>
        <row r="17096">
          <cell r="E17096" t="str">
            <v>PORTAL PYAEMIA</v>
          </cell>
          <cell r="F17096" t="str">
            <v>门静脉性脓血症</v>
          </cell>
          <cell r="G17096" t="str">
            <v>感染及侵染类疾病</v>
          </cell>
        </row>
        <row r="17097">
          <cell r="E17097" t="str">
            <v>PORTAL SHUNT</v>
          </cell>
          <cell r="F17097" t="str">
            <v>门静脉分流</v>
          </cell>
          <cell r="G17097" t="str">
            <v>肝胆系统疾病</v>
          </cell>
        </row>
        <row r="17098">
          <cell r="E17098" t="str">
            <v>PORTAL SHUNT PROCEDURE</v>
          </cell>
          <cell r="F17098" t="str">
            <v>门静脉分流术</v>
          </cell>
          <cell r="G17098" t="str">
            <v>各种手术及医疗操作</v>
          </cell>
        </row>
        <row r="17099">
          <cell r="E17099" t="str">
            <v>PORTAL TRACT INFLAMMATION</v>
          </cell>
          <cell r="F17099" t="str">
            <v>门管区炎症</v>
          </cell>
          <cell r="G17099" t="str">
            <v>肝胆系统疾病</v>
          </cell>
        </row>
        <row r="17100">
          <cell r="E17100" t="str">
            <v>PORTAL TRIADITIS</v>
          </cell>
          <cell r="F17100" t="str">
            <v>门管区炎症</v>
          </cell>
          <cell r="G17100" t="str">
            <v>肝胆系统疾病</v>
          </cell>
        </row>
        <row r="17101">
          <cell r="E17101" t="str">
            <v>PORTAL VEIN CAVERNOUS TRANSFORMATION</v>
          </cell>
          <cell r="F17101" t="str">
            <v>门静脉海绵样变性</v>
          </cell>
          <cell r="G17101" t="str">
            <v>肝胆系统疾病</v>
          </cell>
        </row>
        <row r="17102">
          <cell r="E17102" t="str">
            <v>PORTAL VEIN DILATATION</v>
          </cell>
          <cell r="F17102" t="str">
            <v>门静脉扩张</v>
          </cell>
          <cell r="G17102" t="str">
            <v>肝胆系统疾病</v>
          </cell>
        </row>
        <row r="17103">
          <cell r="E17103" t="str">
            <v>PORTAL VEIN EMBOLISATION</v>
          </cell>
          <cell r="F17103" t="str">
            <v>门静脉栓塞术</v>
          </cell>
          <cell r="G17103" t="str">
            <v>各种手术及医疗操作</v>
          </cell>
        </row>
        <row r="17104">
          <cell r="E17104" t="str">
            <v>PORTAL VEIN EMBOLISM</v>
          </cell>
          <cell r="F17104" t="str">
            <v>门静脉栓塞</v>
          </cell>
          <cell r="G17104" t="str">
            <v>肝胆系统疾病</v>
          </cell>
        </row>
        <row r="17105">
          <cell r="E17105" t="str">
            <v>PORTAL VEIN FLOW DECREASED</v>
          </cell>
          <cell r="F17105" t="str">
            <v>门静脉血流量降低</v>
          </cell>
          <cell r="G17105" t="str">
            <v>各类检查</v>
          </cell>
        </row>
        <row r="17106">
          <cell r="E17106" t="str">
            <v>PORTAL VEIN OCCLUSION</v>
          </cell>
          <cell r="F17106" t="str">
            <v>门静脉闭塞</v>
          </cell>
          <cell r="G17106" t="str">
            <v>肝胆系统疾病</v>
          </cell>
        </row>
        <row r="17107">
          <cell r="E17107" t="str">
            <v>PORTAL VEIN PHLEBITIS</v>
          </cell>
          <cell r="F17107" t="str">
            <v>门静脉炎</v>
          </cell>
          <cell r="G17107" t="str">
            <v>肝胆系统疾病</v>
          </cell>
        </row>
        <row r="17108">
          <cell r="E17108" t="str">
            <v>PORTAL VEIN PRESSURE INCREASED</v>
          </cell>
          <cell r="F17108" t="str">
            <v>门静脉压升高</v>
          </cell>
          <cell r="G17108" t="str">
            <v>各类检查</v>
          </cell>
        </row>
        <row r="17109">
          <cell r="E17109" t="str">
            <v>PORTAL VEIN RECONSTRUCTION</v>
          </cell>
          <cell r="F17109" t="str">
            <v>门静脉重建术</v>
          </cell>
          <cell r="G17109" t="str">
            <v>各种手术及医疗操作</v>
          </cell>
        </row>
        <row r="17110">
          <cell r="E17110" t="str">
            <v>PORTAL VEIN STENOSIS</v>
          </cell>
          <cell r="F17110" t="str">
            <v>门静脉狭窄</v>
          </cell>
          <cell r="G17110" t="str">
            <v>肝胆系统疾病</v>
          </cell>
        </row>
        <row r="17111">
          <cell r="E17111" t="str">
            <v>PORTAL VEIN THROMBOSIS</v>
          </cell>
          <cell r="F17111" t="str">
            <v>门静脉血栓形成</v>
          </cell>
          <cell r="G17111" t="str">
            <v>肝胆系统疾病</v>
          </cell>
        </row>
        <row r="17112">
          <cell r="E17112" t="str">
            <v>PORTAL VENOUS GAS</v>
          </cell>
          <cell r="F17112" t="str">
            <v>门静脉积气</v>
          </cell>
          <cell r="G17112" t="str">
            <v>胃肠系统疾病</v>
          </cell>
        </row>
        <row r="17113">
          <cell r="E17113" t="str">
            <v>PORTAL VENOUS SYSTEM ANOMALY</v>
          </cell>
          <cell r="F17113" t="str">
            <v>门静脉系统异常</v>
          </cell>
          <cell r="G17113" t="str">
            <v>各种先天性家族性遗传性疾病</v>
          </cell>
        </row>
        <row r="17114">
          <cell r="E17114" t="str">
            <v>PORTOENTEROSTOMY</v>
          </cell>
          <cell r="F17114" t="str">
            <v>肝门肠吻合术</v>
          </cell>
          <cell r="G17114" t="str">
            <v>各种手术及医疗操作</v>
          </cell>
        </row>
        <row r="17115">
          <cell r="E17115" t="str">
            <v>PORTOPULMONARY HYPERTENSION</v>
          </cell>
          <cell r="F17115" t="str">
            <v>门脉性肺动脉高压</v>
          </cell>
          <cell r="G17115" t="str">
            <v>呼吸系统、胸及纵隔疾病</v>
          </cell>
        </row>
        <row r="17116">
          <cell r="E17116" t="str">
            <v>PORTOSPLENOMESENTERIC VENOUS THROMBOSIS</v>
          </cell>
          <cell r="F17116" t="str">
            <v>门静脉-脾静脉-肠系膜静脉血栓形成</v>
          </cell>
          <cell r="G17116" t="str">
            <v>肝胆系统疾病</v>
          </cell>
        </row>
        <row r="17117">
          <cell r="E17117" t="str">
            <v>POSITIONAL PLAGIOCEPHALY</v>
          </cell>
          <cell r="F17117" t="str">
            <v>获得性斜头畸形</v>
          </cell>
          <cell r="G17117" t="str">
            <v>各种肌肉骨骼及结缔组织疾病</v>
          </cell>
        </row>
        <row r="17118">
          <cell r="E17118" t="str">
            <v>POSITIVE AIRWAY PRESSURE THERAPY</v>
          </cell>
          <cell r="F17118" t="str">
            <v>气道正压通气治疗</v>
          </cell>
          <cell r="G17118" t="str">
            <v>各种手术及医疗操作</v>
          </cell>
        </row>
        <row r="17119">
          <cell r="E17119" t="str">
            <v>POSITIVE CARDIAC INOTROPIC EFFECT</v>
          </cell>
          <cell r="F17119" t="str">
            <v>心肌正性变力效应</v>
          </cell>
          <cell r="G17119" t="str">
            <v>心脏器官疾病</v>
          </cell>
        </row>
        <row r="17120">
          <cell r="E17120" t="str">
            <v>POSITIVE DOSE RESPONSE RELATIONSHIP</v>
          </cell>
          <cell r="F17120" t="str">
            <v>剂量反应关系阳性</v>
          </cell>
          <cell r="G17120" t="str">
            <v>全身性疾病及给药部位各种反应</v>
          </cell>
        </row>
        <row r="17121">
          <cell r="E17121" t="str">
            <v>POSITIVE END-EXPIRATORY PRESSURE</v>
          </cell>
          <cell r="F17121" t="str">
            <v>呼气末正压</v>
          </cell>
          <cell r="G17121" t="str">
            <v>各种手术及医疗操作</v>
          </cell>
        </row>
        <row r="17122">
          <cell r="E17122" t="str">
            <v>POSITIVE EXPIRATORY PRESSURE THERAPY</v>
          </cell>
          <cell r="F17122" t="str">
            <v>呼气期正压治疗</v>
          </cell>
          <cell r="G17122" t="str">
            <v>各种手术及医疗操作</v>
          </cell>
        </row>
        <row r="17123">
          <cell r="E17123" t="str">
            <v>POSITIVE ROMBERGISM</v>
          </cell>
          <cell r="F17123" t="str">
            <v>Romberg 试验阳性</v>
          </cell>
          <cell r="G17123" t="str">
            <v>各类检查</v>
          </cell>
        </row>
        <row r="17124">
          <cell r="E17124" t="str">
            <v>POSITIVE VESSEL REMODELLING</v>
          </cell>
          <cell r="F17124" t="str">
            <v>正性血管重构</v>
          </cell>
          <cell r="G17124" t="str">
            <v>血管与淋巴管类疾病</v>
          </cell>
        </row>
        <row r="17125">
          <cell r="E17125" t="str">
            <v>POSITRON EMISSION TOMOGRAM</v>
          </cell>
          <cell r="F17125" t="str">
            <v>正电子发射断层扫描</v>
          </cell>
          <cell r="G17125" t="str">
            <v>各类检查</v>
          </cell>
        </row>
        <row r="17126">
          <cell r="E17126" t="str">
            <v>POSITRON EMISSION TOMOGRAM ABNORMAL</v>
          </cell>
          <cell r="F17126" t="str">
            <v>正电子发射断层扫描异常</v>
          </cell>
          <cell r="G17126" t="str">
            <v>各类检查</v>
          </cell>
        </row>
        <row r="17127">
          <cell r="E17127" t="str">
            <v>POSITRON EMISSION TOMOGRAM NORMAL</v>
          </cell>
          <cell r="F17127" t="str">
            <v>正电子发射断层扫描正常</v>
          </cell>
          <cell r="G17127" t="str">
            <v>各类检查</v>
          </cell>
        </row>
        <row r="17128">
          <cell r="E17128" t="str">
            <v>POSITRON EMISSION TOMOGRAPHY-MAGNETIC RESONANCE IMAGING</v>
          </cell>
          <cell r="F17128" t="str">
            <v>正电子发射断层磁共振成像</v>
          </cell>
          <cell r="G17128" t="str">
            <v>各类检查</v>
          </cell>
        </row>
        <row r="17129">
          <cell r="E17129" t="str">
            <v>POST-ACUTE COVID-19 SYNDROME</v>
          </cell>
          <cell r="F17129" t="str">
            <v>急性 COVID-19 后综合征</v>
          </cell>
          <cell r="G17129" t="str">
            <v>感染及侵染类疾病</v>
          </cell>
        </row>
        <row r="17130">
          <cell r="E17130" t="str">
            <v>POST-ANOXIC MYOCLONUS</v>
          </cell>
          <cell r="F17130" t="str">
            <v>缺氧后肌阵挛</v>
          </cell>
          <cell r="G17130" t="str">
            <v>各类神经系统疾病</v>
          </cell>
        </row>
        <row r="17131">
          <cell r="E17131" t="str">
            <v>POST-DEPLETION B-CELL RECOVERY</v>
          </cell>
          <cell r="F17131" t="str">
            <v>清除后 B 细胞恢复</v>
          </cell>
          <cell r="G17131" t="str">
            <v>各类损伤、中毒及操作并发症</v>
          </cell>
        </row>
        <row r="17132">
          <cell r="E17132" t="str">
            <v>POST-INJECTION DELIRIUM SEDATION SYNDROME</v>
          </cell>
          <cell r="F17132" t="str">
            <v>注射后谵妄镇静综合征</v>
          </cell>
          <cell r="G17132" t="str">
            <v>各类神经系统疾病</v>
          </cell>
        </row>
        <row r="17133">
          <cell r="E17133" t="str">
            <v>POST-THORACOTOMY PAIN SYNDROME</v>
          </cell>
          <cell r="F17133" t="str">
            <v>胸廓切开术后疼痛综合征</v>
          </cell>
          <cell r="G17133" t="str">
            <v>各类损伤、中毒及操作并发症</v>
          </cell>
        </row>
        <row r="17134">
          <cell r="E17134" t="str">
            <v>POST-TRAUMATIC AMNESTIC DISORDER</v>
          </cell>
          <cell r="F17134" t="str">
            <v>创伤后记忆障碍</v>
          </cell>
          <cell r="G17134" t="str">
            <v>精神病类</v>
          </cell>
        </row>
        <row r="17135">
          <cell r="E17135" t="str">
            <v>POST-TRAUMATIC EPILEPSY</v>
          </cell>
          <cell r="F17135" t="str">
            <v>外伤后癫痫</v>
          </cell>
          <cell r="G17135" t="str">
            <v>各类神经系统疾病</v>
          </cell>
        </row>
        <row r="17136">
          <cell r="E17136" t="str">
            <v>POST-TRAUMATIC HEADACHE</v>
          </cell>
          <cell r="F17136" t="str">
            <v>外伤后头痛</v>
          </cell>
          <cell r="G17136" t="str">
            <v>各类神经系统疾病</v>
          </cell>
        </row>
        <row r="17137">
          <cell r="E17137" t="str">
            <v>POST-TRAUMATIC NECK SYNDROME</v>
          </cell>
          <cell r="F17137" t="str">
            <v>外伤后颈部综合征</v>
          </cell>
          <cell r="G17137" t="str">
            <v>各类损伤、中毒及操作并发症</v>
          </cell>
        </row>
        <row r="17138">
          <cell r="E17138" t="str">
            <v>POST-TRAUMATIC NEURALGIA</v>
          </cell>
          <cell r="F17138" t="str">
            <v>外伤后神经痛</v>
          </cell>
          <cell r="G17138" t="str">
            <v>各类神经系统疾病</v>
          </cell>
        </row>
        <row r="17139">
          <cell r="E17139" t="str">
            <v>POST-TRAUMATIC OSTEOPOROSIS</v>
          </cell>
          <cell r="F17139" t="str">
            <v>外伤后骨质疏松症</v>
          </cell>
          <cell r="G17139" t="str">
            <v>各种肌肉骨骼及结缔组织疾病</v>
          </cell>
        </row>
        <row r="17140">
          <cell r="E17140" t="str">
            <v>POST-TRAUMATIC PAIN</v>
          </cell>
          <cell r="F17140" t="str">
            <v>外伤后疼痛</v>
          </cell>
          <cell r="G17140" t="str">
            <v>各类损伤、中毒及操作并发症</v>
          </cell>
        </row>
        <row r="17141">
          <cell r="E17141" t="str">
            <v>POST-TRAUMATIC PUNCTATE INTRAEPIDERMAL HAEMORRHAGE</v>
          </cell>
          <cell r="F17141" t="str">
            <v>外伤后点状表皮内出血</v>
          </cell>
          <cell r="G17141" t="str">
            <v>各类损伤、中毒及操作并发症</v>
          </cell>
        </row>
        <row r="17142">
          <cell r="E17142" t="str">
            <v>POST-TRAUMATIC STRESS DISORDER</v>
          </cell>
          <cell r="F17142" t="str">
            <v>创伤后应激障碍</v>
          </cell>
          <cell r="G17142" t="str">
            <v>精神病类</v>
          </cell>
        </row>
        <row r="17143">
          <cell r="E17143" t="str">
            <v>POST-TRAUMATIC SYNDROME</v>
          </cell>
          <cell r="F17143" t="str">
            <v>脑震荡后综合征</v>
          </cell>
          <cell r="G17143" t="str">
            <v>各类损伤、中毒及操作并发症</v>
          </cell>
        </row>
        <row r="17144">
          <cell r="E17144" t="str">
            <v>POST-TUSSIVE VOMITING</v>
          </cell>
          <cell r="F17144" t="str">
            <v>咳嗽后呕吐</v>
          </cell>
          <cell r="G17144" t="str">
            <v>胃肠系统疾病</v>
          </cell>
        </row>
        <row r="17145">
          <cell r="E17145" t="str">
            <v>POST 5-ALPHA-REDUCTASE INHIBITOR SYNDROME</v>
          </cell>
          <cell r="F17145" t="str">
            <v>5α还原酶抑制剂后综合征</v>
          </cell>
          <cell r="G17145" t="str">
            <v>内分泌系统疾病</v>
          </cell>
        </row>
        <row r="17146">
          <cell r="E17146" t="str">
            <v>POST ABLATION SYNDROME</v>
          </cell>
          <cell r="F17146" t="str">
            <v>消融术后综合征</v>
          </cell>
          <cell r="G17146" t="str">
            <v>各类损伤、中毒及操作并发症</v>
          </cell>
        </row>
        <row r="17147">
          <cell r="E17147" t="str">
            <v>POST ABORTION COMPLICATION</v>
          </cell>
          <cell r="F17147" t="str">
            <v>流产后并发症</v>
          </cell>
          <cell r="G17147" t="str">
            <v>妊娠期、产褥期及围产期状况</v>
          </cell>
        </row>
        <row r="17148">
          <cell r="E17148" t="str">
            <v>POST ABORTION HAEMORRHAGE</v>
          </cell>
          <cell r="F17148" t="str">
            <v>流产后出血</v>
          </cell>
          <cell r="G17148" t="str">
            <v>妊娠期、产褥期及围产期状况</v>
          </cell>
        </row>
        <row r="17149">
          <cell r="E17149" t="str">
            <v>POST ABORTION INFECTION</v>
          </cell>
          <cell r="F17149" t="str">
            <v>流产后感染</v>
          </cell>
          <cell r="G17149" t="str">
            <v>感染及侵染类疾病</v>
          </cell>
        </row>
        <row r="17150">
          <cell r="E17150" t="str">
            <v>POST ANGIOPLASTY RESTENOSIS</v>
          </cell>
          <cell r="F17150" t="str">
            <v>血管成形术后再狭窄</v>
          </cell>
          <cell r="G17150" t="str">
            <v>各类损伤、中毒及操作并发症</v>
          </cell>
        </row>
        <row r="17151">
          <cell r="E17151" t="str">
            <v>POST CARDIAC ARREST SYNDROME</v>
          </cell>
          <cell r="F17151" t="str">
            <v>心脏骤停后综合征</v>
          </cell>
          <cell r="G17151" t="str">
            <v>各类神经系统疾病</v>
          </cell>
        </row>
        <row r="17152">
          <cell r="E17152" t="str">
            <v>POST CHOLECYSTECTOMY SYNDROME</v>
          </cell>
          <cell r="F17152" t="str">
            <v>胆囊切除术后综合征</v>
          </cell>
          <cell r="G17152" t="str">
            <v>肝胆系统疾病</v>
          </cell>
        </row>
        <row r="17153">
          <cell r="E17153" t="str">
            <v>POST COITAL BLEEDING</v>
          </cell>
          <cell r="F17153" t="str">
            <v>性交出血</v>
          </cell>
          <cell r="G17153" t="str">
            <v>生殖系统及乳腺疾病</v>
          </cell>
        </row>
        <row r="17154">
          <cell r="E17154" t="str">
            <v>POST COITAL CONTRACEPTION</v>
          </cell>
          <cell r="F17154" t="str">
            <v>事后避孕</v>
          </cell>
          <cell r="G17154" t="str">
            <v>各种手术及医疗操作</v>
          </cell>
        </row>
        <row r="17155">
          <cell r="E17155" t="str">
            <v>POST CONCUSSION SYNDROME</v>
          </cell>
          <cell r="F17155" t="str">
            <v>脑震荡后综合征</v>
          </cell>
          <cell r="G17155" t="str">
            <v>各类损伤、中毒及操作并发症</v>
          </cell>
        </row>
        <row r="17156">
          <cell r="E17156" t="str">
            <v>POST EMBOLISATION SYNDROME</v>
          </cell>
          <cell r="F17156" t="str">
            <v>栓塞后综合征</v>
          </cell>
          <cell r="G17156" t="str">
            <v>各类损伤、中毒及操作并发症</v>
          </cell>
        </row>
        <row r="17157">
          <cell r="E17157" t="str">
            <v>POST GASTRIC SURGERY SYNDROME</v>
          </cell>
          <cell r="F17157" t="str">
            <v>倾倒综合征</v>
          </cell>
          <cell r="G17157" t="str">
            <v>胃肠系统疾病</v>
          </cell>
        </row>
        <row r="17158">
          <cell r="E17158" t="str">
            <v>POST HERPETIC NEURALGIA</v>
          </cell>
          <cell r="F17158" t="str">
            <v>带状疱疹后神经痛</v>
          </cell>
          <cell r="G17158" t="str">
            <v>各类神经系统疾病</v>
          </cell>
        </row>
        <row r="17159">
          <cell r="E17159" t="str">
            <v>POST INFECTION GLOMERULONEPHRITIS</v>
          </cell>
          <cell r="F17159" t="str">
            <v>感染后肾小球肾炎</v>
          </cell>
          <cell r="G17159" t="str">
            <v>肾脏及泌尿系统疾病</v>
          </cell>
        </row>
        <row r="17160">
          <cell r="E17160" t="str">
            <v>POST INFLAMMATORY PIGMENTATION CHANGE</v>
          </cell>
          <cell r="F17160" t="str">
            <v>炎症后色素改变</v>
          </cell>
          <cell r="G17160" t="str">
            <v>皮肤及皮下组织类疾病</v>
          </cell>
        </row>
        <row r="17161">
          <cell r="E17161" t="str">
            <v>POST INTENSIVE CARE SYNDROME</v>
          </cell>
          <cell r="F17161" t="str">
            <v>ICU 后综合征</v>
          </cell>
          <cell r="G17161" t="str">
            <v>各类损伤、中毒及操作并发症</v>
          </cell>
        </row>
        <row r="17162">
          <cell r="E17162" t="str">
            <v>POST LAMINECTOMY SYNDROME</v>
          </cell>
          <cell r="F17162" t="str">
            <v>腰椎手术失败综合征</v>
          </cell>
          <cell r="G17162" t="str">
            <v>各类损伤、中毒及操作并发症</v>
          </cell>
        </row>
        <row r="17163">
          <cell r="E17163" t="str">
            <v>POST LUMBAR PUNCTURE SYNDROME</v>
          </cell>
          <cell r="F17163" t="str">
            <v>腰穿后综合征</v>
          </cell>
          <cell r="G17163" t="str">
            <v>各类损伤、中毒及操作并发症</v>
          </cell>
        </row>
        <row r="17164">
          <cell r="E17164" t="str">
            <v>POST MEASLES BLINDNESS</v>
          </cell>
          <cell r="F17164" t="str">
            <v>麻疹后失明</v>
          </cell>
          <cell r="G17164" t="str">
            <v>感染及侵染类疾病</v>
          </cell>
        </row>
        <row r="17165">
          <cell r="E17165" t="str">
            <v>POST MICTURITION DRIBBLE</v>
          </cell>
          <cell r="F17165" t="str">
            <v>尿后滴沥</v>
          </cell>
          <cell r="G17165" t="str">
            <v>肾脏及泌尿系统疾病</v>
          </cell>
        </row>
        <row r="17166">
          <cell r="E17166" t="str">
            <v>POST POLIO SYNDROME</v>
          </cell>
          <cell r="F17166" t="str">
            <v>后脊髓灰质炎综合症</v>
          </cell>
          <cell r="G17166" t="str">
            <v>各类神经系统疾病</v>
          </cell>
        </row>
        <row r="17167">
          <cell r="E17167" t="str">
            <v>POST PROCEDURAL BILE LEAK</v>
          </cell>
          <cell r="F17167" t="str">
            <v>操作后胆汁漏</v>
          </cell>
          <cell r="G17167" t="str">
            <v>各类损伤、中毒及操作并发症</v>
          </cell>
        </row>
        <row r="17168">
          <cell r="E17168" t="str">
            <v>POST PROCEDURAL CELLULITIS</v>
          </cell>
          <cell r="F17168" t="str">
            <v>操作后蜂窝织炎</v>
          </cell>
          <cell r="G17168" t="str">
            <v>感染及侵染类疾病</v>
          </cell>
        </row>
        <row r="17169">
          <cell r="E17169" t="str">
            <v>POST PROCEDURAL COMPLICATION</v>
          </cell>
          <cell r="F17169" t="str">
            <v>操作后并发症</v>
          </cell>
          <cell r="G17169" t="str">
            <v>各类损伤、中毒及操作并发症</v>
          </cell>
        </row>
        <row r="17170">
          <cell r="E17170" t="str">
            <v>POST PROCEDURAL COMPLICATION CIRCULATORY</v>
          </cell>
          <cell r="F17170" t="str">
            <v>循环系统术后并发症</v>
          </cell>
          <cell r="G17170" t="str">
            <v>各类损伤、中毒及操作并发症</v>
          </cell>
        </row>
        <row r="17171">
          <cell r="E17171" t="str">
            <v>POST PROCEDURAL CONSTIPATION</v>
          </cell>
          <cell r="F17171" t="str">
            <v>手术操作后便秘</v>
          </cell>
          <cell r="G17171" t="str">
            <v>各类损伤、中毒及操作并发症</v>
          </cell>
        </row>
        <row r="17172">
          <cell r="E17172" t="str">
            <v>POST PROCEDURAL CONTUSION</v>
          </cell>
          <cell r="F17172" t="str">
            <v>操作后挫伤</v>
          </cell>
          <cell r="G17172" t="str">
            <v>各类损伤、中毒及操作并发症</v>
          </cell>
        </row>
        <row r="17173">
          <cell r="E17173" t="str">
            <v>POST PROCEDURAL DIARRHOEA</v>
          </cell>
          <cell r="F17173" t="str">
            <v>操作后腹泻</v>
          </cell>
          <cell r="G17173" t="str">
            <v>各类损伤、中毒及操作并发症</v>
          </cell>
        </row>
        <row r="17174">
          <cell r="E17174" t="str">
            <v>POST PROCEDURAL DISCHARGE</v>
          </cell>
          <cell r="F17174" t="str">
            <v>操作后排出物</v>
          </cell>
          <cell r="G17174" t="str">
            <v>各类损伤、中毒及操作并发症</v>
          </cell>
        </row>
        <row r="17175">
          <cell r="E17175" t="str">
            <v>POST PROCEDURAL DISCOMFORT</v>
          </cell>
          <cell r="F17175" t="str">
            <v>操作后不适</v>
          </cell>
          <cell r="G17175" t="str">
            <v>各类损伤、中毒及操作并发症</v>
          </cell>
        </row>
        <row r="17176">
          <cell r="E17176" t="str">
            <v>POST PROCEDURAL DIZZINESS</v>
          </cell>
          <cell r="F17176" t="str">
            <v>操作致头晕</v>
          </cell>
          <cell r="G17176" t="str">
            <v>各类损伤、中毒及操作并发症</v>
          </cell>
        </row>
        <row r="17177">
          <cell r="E17177" t="str">
            <v>POST PROCEDURAL DRAINAGE</v>
          </cell>
          <cell r="F17177" t="str">
            <v>操作后引流</v>
          </cell>
          <cell r="G17177" t="str">
            <v>各种手术及医疗操作</v>
          </cell>
        </row>
        <row r="17178">
          <cell r="E17178" t="str">
            <v>POST PROCEDURAL ERYTHEMA</v>
          </cell>
          <cell r="F17178" t="str">
            <v>操作后红斑</v>
          </cell>
          <cell r="G17178" t="str">
            <v>各类损伤、中毒及操作并发症</v>
          </cell>
        </row>
        <row r="17179">
          <cell r="E17179" t="str">
            <v>POST PROCEDURAL FEVER</v>
          </cell>
          <cell r="F17179" t="str">
            <v>操作后发热</v>
          </cell>
          <cell r="G17179" t="str">
            <v>各类损伤、中毒及操作并发症</v>
          </cell>
        </row>
        <row r="17180">
          <cell r="E17180" t="str">
            <v>POST PROCEDURAL FISTULA</v>
          </cell>
          <cell r="F17180" t="str">
            <v>操作后瘘</v>
          </cell>
          <cell r="G17180" t="str">
            <v>各类损伤、中毒及操作并发症</v>
          </cell>
        </row>
        <row r="17181">
          <cell r="E17181" t="str">
            <v>POST PROCEDURAL HAEMATOMA</v>
          </cell>
          <cell r="F17181" t="str">
            <v>操作后血肿</v>
          </cell>
          <cell r="G17181" t="str">
            <v>各类损伤、中毒及操作并发症</v>
          </cell>
        </row>
        <row r="17182">
          <cell r="E17182" t="str">
            <v>POST PROCEDURAL HAEMATURIA</v>
          </cell>
          <cell r="F17182" t="str">
            <v>操作后血尿症</v>
          </cell>
          <cell r="G17182" t="str">
            <v>各类损伤、中毒及操作并发症</v>
          </cell>
        </row>
        <row r="17183">
          <cell r="E17183" t="str">
            <v>POST PROCEDURAL HAEMORRHAGE</v>
          </cell>
          <cell r="F17183" t="str">
            <v>操作后出血</v>
          </cell>
          <cell r="G17183" t="str">
            <v>各类损伤、中毒及操作并发症</v>
          </cell>
        </row>
        <row r="17184">
          <cell r="E17184" t="str">
            <v>POST PROCEDURAL HEADACHE</v>
          </cell>
          <cell r="F17184" t="str">
            <v>操作头痛</v>
          </cell>
          <cell r="G17184" t="str">
            <v>各类损伤、中毒及操作并发症</v>
          </cell>
        </row>
        <row r="17185">
          <cell r="E17185" t="str">
            <v>POST PROCEDURAL HYPOPARATHYROIDISM</v>
          </cell>
          <cell r="F17185" t="str">
            <v>操作后甲状旁腺功能减退</v>
          </cell>
          <cell r="G17185" t="str">
            <v>各类损伤、中毒及操作并发症</v>
          </cell>
        </row>
        <row r="17186">
          <cell r="E17186" t="str">
            <v>POST PROCEDURAL HYPOTENSION</v>
          </cell>
          <cell r="F17186" t="str">
            <v>操作后低血压</v>
          </cell>
          <cell r="G17186" t="str">
            <v>各类损伤、中毒及操作并发症</v>
          </cell>
        </row>
        <row r="17187">
          <cell r="E17187" t="str">
            <v>POST PROCEDURAL HYPOTHYROIDISM</v>
          </cell>
          <cell r="F17187" t="str">
            <v>术后甲状腺机能减退</v>
          </cell>
          <cell r="G17187" t="str">
            <v>各类损伤、中毒及操作并发症</v>
          </cell>
        </row>
        <row r="17188">
          <cell r="E17188" t="str">
            <v>POST PROCEDURAL INFECTION</v>
          </cell>
          <cell r="F17188" t="str">
            <v>操作后感染</v>
          </cell>
          <cell r="G17188" t="str">
            <v>感染及侵染类疾病</v>
          </cell>
        </row>
        <row r="17189">
          <cell r="E17189" t="str">
            <v>POST PROCEDURAL INFLAMMATION</v>
          </cell>
          <cell r="F17189" t="str">
            <v>操作后炎症</v>
          </cell>
          <cell r="G17189" t="str">
            <v>各类损伤、中毒及操作并发症</v>
          </cell>
        </row>
        <row r="17190">
          <cell r="E17190" t="str">
            <v>POST PROCEDURAL MYOCARDIAL INFARCTION</v>
          </cell>
          <cell r="F17190" t="str">
            <v>操作后心肌梗死</v>
          </cell>
          <cell r="G17190" t="str">
            <v>各类损伤、中毒及操作并发症</v>
          </cell>
        </row>
        <row r="17191">
          <cell r="E17191" t="str">
            <v>POST PROCEDURAL NAUSEA</v>
          </cell>
          <cell r="F17191" t="str">
            <v>操作致恶心</v>
          </cell>
          <cell r="G17191" t="str">
            <v>各类损伤、中毒及操作并发症</v>
          </cell>
        </row>
        <row r="17192">
          <cell r="E17192" t="str">
            <v>POST PROCEDURAL OEDEMA</v>
          </cell>
          <cell r="F17192" t="str">
            <v>操作后水肿</v>
          </cell>
          <cell r="G17192" t="str">
            <v>各类损伤、中毒及操作并发症</v>
          </cell>
        </row>
        <row r="17193">
          <cell r="E17193" t="str">
            <v>POST PROCEDURAL PAIN</v>
          </cell>
          <cell r="F17193" t="str">
            <v>操作性疼痛</v>
          </cell>
          <cell r="G17193" t="str">
            <v>各类损伤、中毒及操作并发症</v>
          </cell>
        </row>
        <row r="17194">
          <cell r="E17194" t="str">
            <v>POST PROCEDURAL PERSISTENT DRAIN FLUID</v>
          </cell>
          <cell r="F17194" t="str">
            <v>操作后持续排液</v>
          </cell>
          <cell r="G17194" t="str">
            <v>各类损伤、中毒及操作并发症</v>
          </cell>
        </row>
        <row r="17195">
          <cell r="E17195" t="str">
            <v>POST PROCEDURAL PNEUMONIA</v>
          </cell>
          <cell r="F17195" t="str">
            <v>操作后肺炎</v>
          </cell>
          <cell r="G17195" t="str">
            <v>感染及侵染类疾病</v>
          </cell>
        </row>
        <row r="17196">
          <cell r="E17196" t="str">
            <v>POST PROCEDURAL PRURITUS</v>
          </cell>
          <cell r="F17196" t="str">
            <v>操作后瘙痒</v>
          </cell>
          <cell r="G17196" t="str">
            <v>各类损伤、中毒及操作并发症</v>
          </cell>
        </row>
        <row r="17197">
          <cell r="E17197" t="str">
            <v>POST PROCEDURAL PULMONARY EMBOLISM</v>
          </cell>
          <cell r="F17197" t="str">
            <v>操作后肺栓塞</v>
          </cell>
          <cell r="G17197" t="str">
            <v>各类损伤、中毒及操作并发症</v>
          </cell>
        </row>
        <row r="17198">
          <cell r="E17198" t="str">
            <v>POST PROCEDURAL SEPSIS</v>
          </cell>
          <cell r="F17198" t="str">
            <v>操作后脓毒症</v>
          </cell>
          <cell r="G17198" t="str">
            <v>感染及侵染类疾病</v>
          </cell>
        </row>
        <row r="17199">
          <cell r="E17199" t="str">
            <v>POST PROCEDURAL STROKE</v>
          </cell>
          <cell r="F17199" t="str">
            <v>操作后卒中</v>
          </cell>
          <cell r="G17199" t="str">
            <v>各类损伤、中毒及操作并发症</v>
          </cell>
        </row>
        <row r="17200">
          <cell r="E17200" t="str">
            <v>POST PROCEDURAL SWELLING</v>
          </cell>
          <cell r="F17200" t="str">
            <v>操作后胀肿</v>
          </cell>
          <cell r="G17200" t="str">
            <v>各类损伤、中毒及操作并发症</v>
          </cell>
        </row>
        <row r="17201">
          <cell r="E17201" t="str">
            <v>POST PROCEDURAL URINE LEAK</v>
          </cell>
          <cell r="F17201" t="str">
            <v>操作后尿漏</v>
          </cell>
          <cell r="G17201" t="str">
            <v>各类损伤、中毒及操作并发症</v>
          </cell>
        </row>
        <row r="17202">
          <cell r="E17202" t="str">
            <v>POST PROCEDURAL VOMITING</v>
          </cell>
          <cell r="F17202" t="str">
            <v>操作致呕吐</v>
          </cell>
          <cell r="G17202" t="str">
            <v>各类损伤、中毒及操作并发症</v>
          </cell>
        </row>
        <row r="17203">
          <cell r="E17203" t="str">
            <v>POST STREPTOCOCCAL GLOMERULONEPHRITIS</v>
          </cell>
          <cell r="F17203" t="str">
            <v>链球菌感染后肾小球肾炎</v>
          </cell>
          <cell r="G17203" t="str">
            <v>肾脏及泌尿系统疾病</v>
          </cell>
        </row>
        <row r="17204">
          <cell r="E17204" t="str">
            <v>POST STROKE DEPRESSION</v>
          </cell>
          <cell r="F17204" t="str">
            <v>卒中后抑郁</v>
          </cell>
          <cell r="G17204" t="str">
            <v>精神病类</v>
          </cell>
        </row>
        <row r="17205">
          <cell r="E17205" t="str">
            <v>POST STROKE EPILEPSY</v>
          </cell>
          <cell r="F17205" t="str">
            <v>卒中后癫痫</v>
          </cell>
          <cell r="G17205" t="str">
            <v>各类神经系统疾病</v>
          </cell>
        </row>
        <row r="17206">
          <cell r="E17206" t="str">
            <v>POST STROKE SEIZURE</v>
          </cell>
          <cell r="F17206" t="str">
            <v>卒中后癫痫发作</v>
          </cell>
          <cell r="G17206" t="str">
            <v>各类神经系统疾病</v>
          </cell>
        </row>
        <row r="17207">
          <cell r="E17207" t="str">
            <v>POST THROMBOTIC RETINOPATHY</v>
          </cell>
          <cell r="F17207" t="str">
            <v>血栓形成后视网膜病变</v>
          </cell>
          <cell r="G17207" t="str">
            <v>眼器官疾病</v>
          </cell>
        </row>
        <row r="17208">
          <cell r="E17208" t="str">
            <v>POST THROMBOTIC SYNDROME</v>
          </cell>
          <cell r="F17208" t="str">
            <v>血栓形成后综合征</v>
          </cell>
          <cell r="G17208" t="str">
            <v>血管与淋巴管类疾病</v>
          </cell>
        </row>
        <row r="17209">
          <cell r="E17209" t="str">
            <v>POST TRANSFUSION PURPURA</v>
          </cell>
          <cell r="F17209" t="str">
            <v>输血后紫癜</v>
          </cell>
          <cell r="G17209" t="str">
            <v>各类损伤、中毒及操作并发症</v>
          </cell>
        </row>
        <row r="17210">
          <cell r="E17210" t="str">
            <v>POST TRANSPLANT DISTAL LIMB SYNDROME</v>
          </cell>
          <cell r="F17210" t="str">
            <v>神经钙蛋白抑制剂引起疼痛综合征</v>
          </cell>
          <cell r="G17210" t="str">
            <v>各种肌肉骨骼及结缔组织疾病</v>
          </cell>
        </row>
        <row r="17211">
          <cell r="E17211" t="str">
            <v>POST TRANSPLANT LYMPHOPROLIFERATIVE DISORDER</v>
          </cell>
          <cell r="F17211" t="str">
            <v>移植后淋巴增生性疾病</v>
          </cell>
          <cell r="G17211" t="str">
            <v>良性、恶性及性质不明的肿瘤（包括囊状和息肉状）</v>
          </cell>
        </row>
        <row r="17212">
          <cell r="E17212" t="str">
            <v>POST TREATMENT LYME DISEASE SYNDROME</v>
          </cell>
          <cell r="F17212" t="str">
            <v>莱姆病治疗后综合征</v>
          </cell>
          <cell r="G17212" t="str">
            <v>感染及侵染类疾病</v>
          </cell>
        </row>
        <row r="17213">
          <cell r="E17213" t="str">
            <v>POST VACCINATION AUTOINOCULATION</v>
          </cell>
          <cell r="F17213" t="str">
            <v>种痘后自体接种</v>
          </cell>
          <cell r="G17213" t="str">
            <v>感染及侵染类疾病</v>
          </cell>
        </row>
        <row r="17214">
          <cell r="E17214" t="str">
            <v>POST VACCINATION SYNDROME</v>
          </cell>
          <cell r="F17214" t="str">
            <v>疫苗接种后综合征</v>
          </cell>
          <cell r="G17214" t="str">
            <v>各类损伤、中毒及操作并发症</v>
          </cell>
        </row>
        <row r="17215">
          <cell r="E17215" t="str">
            <v>POST VIRAL FATIGUE SYNDROME</v>
          </cell>
          <cell r="F17215" t="str">
            <v>病毒后疲劳综合征</v>
          </cell>
          <cell r="G17215" t="str">
            <v>感染及侵染类疾病</v>
          </cell>
        </row>
        <row r="17216">
          <cell r="E17216" t="str">
            <v>POSTAURICULAR FISTULA</v>
          </cell>
          <cell r="F17216" t="str">
            <v>耳后瘘管</v>
          </cell>
          <cell r="G17216" t="str">
            <v>各种先天性家族性遗传性疾病</v>
          </cell>
        </row>
        <row r="17217">
          <cell r="E17217" t="str">
            <v>POSTCRICOID CANCER</v>
          </cell>
          <cell r="F17217" t="str">
            <v>环状软骨后癌</v>
          </cell>
          <cell r="G17217" t="str">
            <v>良性、恶性及性质不明的肿瘤（包括囊状和息肉状）</v>
          </cell>
        </row>
        <row r="17218">
          <cell r="E17218" t="str">
            <v>POSTERIOR CAPSULE OPACIFICATION</v>
          </cell>
          <cell r="F17218" t="str">
            <v>后囊膜混浊</v>
          </cell>
          <cell r="G17218" t="str">
            <v>眼器官疾病</v>
          </cell>
        </row>
        <row r="17219">
          <cell r="E17219" t="str">
            <v>POSTERIOR CAPSULE RUPTURE</v>
          </cell>
          <cell r="F17219" t="str">
            <v>晶状体后囊膜破裂</v>
          </cell>
          <cell r="G17219" t="str">
            <v>各类损伤、中毒及操作并发症</v>
          </cell>
        </row>
        <row r="17220">
          <cell r="E17220" t="str">
            <v>POSTERIOR CAPSULOTOMY</v>
          </cell>
          <cell r="F17220" t="str">
            <v>晶状体后囊切开</v>
          </cell>
          <cell r="G17220" t="str">
            <v>各种手术及医疗操作</v>
          </cell>
        </row>
        <row r="17221">
          <cell r="E17221" t="str">
            <v>POSTERIOR CORTICAL ATROPHY</v>
          </cell>
          <cell r="F17221" t="str">
            <v>后部皮质萎缩</v>
          </cell>
          <cell r="G17221" t="str">
            <v>各类神经系统疾病</v>
          </cell>
        </row>
        <row r="17222">
          <cell r="E17222" t="str">
            <v>POSTERIOR FOSSA DECOMPRESSION</v>
          </cell>
          <cell r="F17222" t="str">
            <v>颅后窝减压</v>
          </cell>
          <cell r="G17222" t="str">
            <v>各种手术及医疗操作</v>
          </cell>
        </row>
        <row r="17223">
          <cell r="E17223" t="str">
            <v>POSTERIOR FOSSA SYNDROME</v>
          </cell>
          <cell r="F17223" t="str">
            <v>颅后窝综合征</v>
          </cell>
          <cell r="G17223" t="str">
            <v>各类损伤、中毒及操作并发症</v>
          </cell>
        </row>
        <row r="17224">
          <cell r="E17224" t="str">
            <v>POSTERIOR INTEROSSEOUS SYNDROME</v>
          </cell>
          <cell r="F17224" t="str">
            <v>后骨间综合征</v>
          </cell>
          <cell r="G17224" t="str">
            <v>各类神经系统疾病</v>
          </cell>
        </row>
        <row r="17225">
          <cell r="E17225" t="str">
            <v>POSTERIOR LENS CAPSULOTOMY</v>
          </cell>
          <cell r="F17225" t="str">
            <v>晶状体后囊切开</v>
          </cell>
          <cell r="G17225" t="str">
            <v>各种手术及医疗操作</v>
          </cell>
        </row>
        <row r="17226">
          <cell r="E17226" t="str">
            <v>POSTERIOR REVERSIBLE ENCEPHALOPATHY SYNDROME</v>
          </cell>
          <cell r="F17226" t="str">
            <v>可逆性后部脑病综合征</v>
          </cell>
          <cell r="G17226" t="str">
            <v>各类神经系统疾病</v>
          </cell>
        </row>
        <row r="17227">
          <cell r="E17227" t="str">
            <v>POSTERIOR SEGMENT OF EYE ANOMALY</v>
          </cell>
          <cell r="F17227" t="str">
            <v>眼后段异常</v>
          </cell>
          <cell r="G17227" t="str">
            <v>眼器官疾病</v>
          </cell>
        </row>
        <row r="17228">
          <cell r="E17228" t="str">
            <v>POSTERIOR SEGMENT OF EYE ANOMALY CONGENITAL</v>
          </cell>
          <cell r="F17228" t="str">
            <v>先天性眼后段异常</v>
          </cell>
          <cell r="G17228" t="str">
            <v>各种先天性家族性遗传性疾病</v>
          </cell>
        </row>
        <row r="17229">
          <cell r="E17229" t="str">
            <v>POSTERIOR TIBIAL NERVE INJURY</v>
          </cell>
          <cell r="F17229" t="str">
            <v>胫后神经损伤</v>
          </cell>
          <cell r="G17229" t="str">
            <v>各类损伤、中毒及操作并发症</v>
          </cell>
        </row>
        <row r="17230">
          <cell r="E17230" t="str">
            <v>POSTERIOR TIBIAL TENDON DYSFUNCTION</v>
          </cell>
          <cell r="F17230" t="str">
            <v>胫后肌腱功能障碍</v>
          </cell>
          <cell r="G17230" t="str">
            <v>各种肌肉骨骼及结缔组织疾病</v>
          </cell>
        </row>
        <row r="17231">
          <cell r="E17231" t="str">
            <v>POSTHAEMORRHAGIC HYDROCEPHALUS</v>
          </cell>
          <cell r="F17231" t="str">
            <v>出血后脑积水</v>
          </cell>
          <cell r="G17231" t="str">
            <v>各类神经系统疾病</v>
          </cell>
        </row>
        <row r="17232">
          <cell r="E17232" t="str">
            <v>POSTHITIS</v>
          </cell>
          <cell r="F17232" t="str">
            <v>龟头包皮炎</v>
          </cell>
          <cell r="G17232" t="str">
            <v>生殖系统及乳腺疾病</v>
          </cell>
        </row>
        <row r="17233">
          <cell r="E17233" t="str">
            <v>POSTICTAL DEPRESSION</v>
          </cell>
          <cell r="F17233" t="str">
            <v>发作后抑郁</v>
          </cell>
          <cell r="G17233" t="str">
            <v>精神病类</v>
          </cell>
        </row>
        <row r="17234">
          <cell r="E17234" t="str">
            <v>POSTICTAL HEADACHE</v>
          </cell>
          <cell r="F17234" t="str">
            <v>发作后头痛</v>
          </cell>
          <cell r="G17234" t="str">
            <v>各类神经系统疾病</v>
          </cell>
        </row>
        <row r="17235">
          <cell r="E17235" t="str">
            <v>POSTICTAL PARALYSIS</v>
          </cell>
          <cell r="F17235" t="str">
            <v>发作后瘫痪</v>
          </cell>
          <cell r="G17235" t="str">
            <v>各类神经系统疾病</v>
          </cell>
        </row>
        <row r="17236">
          <cell r="E17236" t="str">
            <v>POSTICTAL PSYCHOSIS</v>
          </cell>
          <cell r="F17236" t="str">
            <v>抽搐后精神病</v>
          </cell>
          <cell r="G17236" t="str">
            <v>精神病类</v>
          </cell>
        </row>
        <row r="17237">
          <cell r="E17237" t="str">
            <v>POSTICTAL STATE</v>
          </cell>
          <cell r="F17237" t="str">
            <v>发作后状态</v>
          </cell>
          <cell r="G17237" t="str">
            <v>各类神经系统疾病</v>
          </cell>
        </row>
        <row r="17238">
          <cell r="E17238" t="str">
            <v>POSTINFARCTION ANGINA</v>
          </cell>
          <cell r="F17238" t="str">
            <v>心肌梗死后心绞痛</v>
          </cell>
          <cell r="G17238" t="str">
            <v>心脏器官疾病</v>
          </cell>
        </row>
        <row r="17239">
          <cell r="E17239" t="str">
            <v>POSTMASTECTOMY LYMPHOEDEMA SYNDROME</v>
          </cell>
          <cell r="F17239" t="str">
            <v>乳房切除术后淋巴水肿综合征</v>
          </cell>
          <cell r="G17239" t="str">
            <v>各类损伤、中毒及操作并发症</v>
          </cell>
        </row>
        <row r="17240">
          <cell r="E17240" t="str">
            <v>POSTMATURE BABY</v>
          </cell>
          <cell r="F17240" t="str">
            <v>过熟儿</v>
          </cell>
          <cell r="G17240" t="str">
            <v>妊娠期、产褥期及围产期状况</v>
          </cell>
        </row>
        <row r="17241">
          <cell r="E17241" t="str">
            <v>POSTMENOPAUSAL HAEMORRHAGE</v>
          </cell>
          <cell r="F17241" t="str">
            <v>绝经后出血</v>
          </cell>
          <cell r="G17241" t="str">
            <v>生殖系统及乳腺疾病</v>
          </cell>
        </row>
        <row r="17242">
          <cell r="E17242" t="str">
            <v>POSTMENOPAUSE</v>
          </cell>
          <cell r="F17242" t="str">
            <v>绝经后期</v>
          </cell>
          <cell r="G17242" t="str">
            <v>社会环境</v>
          </cell>
        </row>
        <row r="17243">
          <cell r="E17243" t="str">
            <v>POSTMORTEM BLOOD DRUG LEVEL</v>
          </cell>
          <cell r="F17243" t="str">
            <v>死后血药浓度</v>
          </cell>
          <cell r="G17243" t="str">
            <v>各类检查</v>
          </cell>
        </row>
        <row r="17244">
          <cell r="E17244" t="str">
            <v>POSTMORTEM BLOOD DRUG LEVEL ABNORMAL</v>
          </cell>
          <cell r="F17244" t="str">
            <v>死后血药浓度异常</v>
          </cell>
          <cell r="G17244" t="str">
            <v>各类检查</v>
          </cell>
        </row>
        <row r="17245">
          <cell r="E17245" t="str">
            <v>POSTMORTEM BLOOD DRUG LEVEL DECREASED</v>
          </cell>
          <cell r="F17245" t="str">
            <v>死后血药浓度降低</v>
          </cell>
          <cell r="G17245" t="str">
            <v>各类检查</v>
          </cell>
        </row>
        <row r="17246">
          <cell r="E17246" t="str">
            <v>POSTMORTEM BLOOD DRUG LEVEL INCREASED</v>
          </cell>
          <cell r="F17246" t="str">
            <v>死后血药浓度升高</v>
          </cell>
          <cell r="G17246" t="str">
            <v>各类检查</v>
          </cell>
        </row>
        <row r="17247">
          <cell r="E17247" t="str">
            <v>POSTNASAL DRIP</v>
          </cell>
          <cell r="F17247" t="str">
            <v>上气道咳嗽综合征</v>
          </cell>
          <cell r="G17247" t="str">
            <v>呼吸系统、胸及纵隔疾病</v>
          </cell>
        </row>
        <row r="17248">
          <cell r="E17248" t="str">
            <v>POSTNATAL GROWTH RESTRICTION</v>
          </cell>
          <cell r="F17248" t="str">
            <v>出生后生长受限</v>
          </cell>
          <cell r="G17248" t="str">
            <v>妊娠期、产褥期及围产期状况</v>
          </cell>
        </row>
        <row r="17249">
          <cell r="E17249" t="str">
            <v>POSTOPERATIVE ABSCESS</v>
          </cell>
          <cell r="F17249" t="str">
            <v>术后脓肿</v>
          </cell>
          <cell r="G17249" t="str">
            <v>感染及侵染类疾病</v>
          </cell>
        </row>
        <row r="17250">
          <cell r="E17250" t="str">
            <v>POSTOPERATIVE ADHESION</v>
          </cell>
          <cell r="F17250" t="str">
            <v>术后粘连</v>
          </cell>
          <cell r="G17250" t="str">
            <v>各类损伤、中毒及操作并发症</v>
          </cell>
        </row>
        <row r="17251">
          <cell r="E17251" t="str">
            <v>POSTOPERATIVE ANALGESIA</v>
          </cell>
          <cell r="F17251" t="str">
            <v>术后止痛</v>
          </cell>
          <cell r="G17251" t="str">
            <v>各种手术及医疗操作</v>
          </cell>
        </row>
        <row r="17252">
          <cell r="E17252" t="str">
            <v>POSTOPERATIVE CARE</v>
          </cell>
          <cell r="F17252" t="str">
            <v>术后护理</v>
          </cell>
          <cell r="G17252" t="str">
            <v>各种手术及医疗操作</v>
          </cell>
        </row>
        <row r="17253">
          <cell r="E17253" t="str">
            <v>POSTOPERATIVE CONSTIPATION</v>
          </cell>
          <cell r="F17253" t="str">
            <v>手术操作后便秘</v>
          </cell>
          <cell r="G17253" t="str">
            <v>各类损伤、中毒及操作并发症</v>
          </cell>
        </row>
        <row r="17254">
          <cell r="E17254" t="str">
            <v>POSTOPERATIVE DELIRIUM</v>
          </cell>
          <cell r="F17254" t="str">
            <v>术后谵妄</v>
          </cell>
          <cell r="G17254" t="str">
            <v>各类损伤、中毒及操作并发症</v>
          </cell>
        </row>
        <row r="17255">
          <cell r="E17255" t="str">
            <v>POSTOPERATIVE DIZZINESS</v>
          </cell>
          <cell r="F17255" t="str">
            <v>操作致头晕</v>
          </cell>
          <cell r="G17255" t="str">
            <v>各类损伤、中毒及操作并发症</v>
          </cell>
        </row>
        <row r="17256">
          <cell r="E17256" t="str">
            <v>POSTOPERATIVE FEVER</v>
          </cell>
          <cell r="F17256" t="str">
            <v>操作后发热</v>
          </cell>
          <cell r="G17256" t="str">
            <v>各类损伤、中毒及操作并发症</v>
          </cell>
        </row>
        <row r="17257">
          <cell r="E17257" t="str">
            <v>POSTOPERATIVE HERNIA</v>
          </cell>
          <cell r="F17257" t="str">
            <v>切口疝</v>
          </cell>
          <cell r="G17257" t="str">
            <v>各类损伤、中毒及操作并发症</v>
          </cell>
        </row>
        <row r="17258">
          <cell r="E17258" t="str">
            <v>POSTOPERATIVE HETEROTOPIC CALCIFICATION</v>
          </cell>
          <cell r="F17258" t="str">
            <v>骨外骨化</v>
          </cell>
          <cell r="G17258" t="str">
            <v>各类损伤、中毒及操作并发症</v>
          </cell>
        </row>
        <row r="17259">
          <cell r="E17259" t="str">
            <v>POSTOPERATIVE HYPERTENSION</v>
          </cell>
          <cell r="F17259" t="str">
            <v>术后高血压</v>
          </cell>
          <cell r="G17259" t="str">
            <v>各类损伤、中毒及操作并发症</v>
          </cell>
        </row>
        <row r="17260">
          <cell r="E17260" t="str">
            <v>POSTOPERATIVE HYPOPITUITARISM</v>
          </cell>
          <cell r="F17260" t="str">
            <v>术后垂体功能减退症</v>
          </cell>
          <cell r="G17260" t="str">
            <v>各类损伤、中毒及操作并发症</v>
          </cell>
        </row>
        <row r="17261">
          <cell r="E17261" t="str">
            <v>POSTOPERATIVE HYPOTENSION</v>
          </cell>
          <cell r="F17261" t="str">
            <v>操作后低血压</v>
          </cell>
          <cell r="G17261" t="str">
            <v>各类损伤、中毒及操作并发症</v>
          </cell>
        </row>
        <row r="17262">
          <cell r="E17262" t="str">
            <v>POSTOPERATIVE ILEUS</v>
          </cell>
          <cell r="F17262" t="str">
            <v>手术后肠梗阻</v>
          </cell>
          <cell r="G17262" t="str">
            <v>各类损伤、中毒及操作并发症</v>
          </cell>
        </row>
        <row r="17263">
          <cell r="E17263" t="str">
            <v>POSTOPERATIVE INFECTION</v>
          </cell>
          <cell r="F17263" t="str">
            <v>操作后感染</v>
          </cell>
          <cell r="G17263" t="str">
            <v>感染及侵染类疾病</v>
          </cell>
        </row>
        <row r="17264">
          <cell r="E17264" t="str">
            <v>POSTOPERATIVE LYMPHOCELE</v>
          </cell>
          <cell r="F17264" t="str">
            <v>术后淋巴囊肿</v>
          </cell>
          <cell r="G17264" t="str">
            <v>各类损伤、中毒及操作并发症</v>
          </cell>
        </row>
        <row r="17265">
          <cell r="E17265" t="str">
            <v>POSTOPERATIVE PATHOLOGICAL DIURESIS</v>
          </cell>
          <cell r="F17265" t="str">
            <v>术后病理性利尿</v>
          </cell>
          <cell r="G17265" t="str">
            <v>各类损伤、中毒及操作并发症</v>
          </cell>
        </row>
        <row r="17266">
          <cell r="E17266" t="str">
            <v>POSTOPERATIVE RENAL FAILURE</v>
          </cell>
          <cell r="F17266" t="str">
            <v>手术后肾衰</v>
          </cell>
          <cell r="G17266" t="str">
            <v>各类损伤、中毒及操作并发症</v>
          </cell>
        </row>
        <row r="17267">
          <cell r="E17267" t="str">
            <v>POSTOPERATIVE RESPIRATORY DISTRESS</v>
          </cell>
          <cell r="F17267" t="str">
            <v>术后呼吸窘迫</v>
          </cell>
          <cell r="G17267" t="str">
            <v>各类损伤、中毒及操作并发症</v>
          </cell>
        </row>
        <row r="17268">
          <cell r="E17268" t="str">
            <v>POSTOPERATIVE RESPIRATORY FAILURE</v>
          </cell>
          <cell r="F17268" t="str">
            <v>术后呼吸衰竭</v>
          </cell>
          <cell r="G17268" t="str">
            <v>各类损伤、中毒及操作并发症</v>
          </cell>
        </row>
        <row r="17269">
          <cell r="E17269" t="str">
            <v>POSTOPERATIVE STITCH SINUS</v>
          </cell>
          <cell r="F17269" t="str">
            <v>术后缝线处窦管形成</v>
          </cell>
          <cell r="G17269" t="str">
            <v>各类损伤、中毒及操作并发症</v>
          </cell>
        </row>
        <row r="17270">
          <cell r="E17270" t="str">
            <v>POSTOPERATIVE THORACIC PROCEDURE COMPLICATION</v>
          </cell>
          <cell r="F17270" t="str">
            <v>手术后胸部操作并发症</v>
          </cell>
          <cell r="G17270" t="str">
            <v>各类损伤、中毒及操作并发症</v>
          </cell>
        </row>
        <row r="17271">
          <cell r="E17271" t="str">
            <v>POSTOPERATIVE THROMBOSIS</v>
          </cell>
          <cell r="F17271" t="str">
            <v>手术后血栓形成</v>
          </cell>
          <cell r="G17271" t="str">
            <v>各类损伤、中毒及操作并发症</v>
          </cell>
        </row>
        <row r="17272">
          <cell r="E17272" t="str">
            <v>POSTOPERATIVE WOUND COMPLICATION</v>
          </cell>
          <cell r="F17272" t="str">
            <v>术后伤口并发症</v>
          </cell>
          <cell r="G17272" t="str">
            <v>各类损伤、中毒及操作并发症</v>
          </cell>
        </row>
        <row r="17273">
          <cell r="E17273" t="str">
            <v>POSTOPERATIVE WOUND INFECTION</v>
          </cell>
          <cell r="F17273" t="str">
            <v>术后伤口感染</v>
          </cell>
          <cell r="G17273" t="str">
            <v>感染及侵染类疾病</v>
          </cell>
        </row>
        <row r="17274">
          <cell r="E17274" t="str">
            <v>POSTPARTUM ANXIETY</v>
          </cell>
          <cell r="F17274" t="str">
            <v>产后焦虑</v>
          </cell>
          <cell r="G17274" t="str">
            <v>精神病类</v>
          </cell>
        </row>
        <row r="17275">
          <cell r="E17275" t="str">
            <v>POSTPARTUM DEPRESSION</v>
          </cell>
          <cell r="F17275" t="str">
            <v>围产期抑郁症</v>
          </cell>
          <cell r="G17275" t="str">
            <v>精神病类</v>
          </cell>
        </row>
        <row r="17276">
          <cell r="E17276" t="str">
            <v>POSTPARTUM DISORDER</v>
          </cell>
          <cell r="F17276" t="str">
            <v>产后疾病</v>
          </cell>
          <cell r="G17276" t="str">
            <v>妊娠期、产褥期及围产期状况</v>
          </cell>
        </row>
        <row r="17277">
          <cell r="E17277" t="str">
            <v>POSTPARTUM HAEMORRHAGE</v>
          </cell>
          <cell r="F17277" t="str">
            <v>产后出血</v>
          </cell>
          <cell r="G17277" t="str">
            <v>妊娠期、产褥期及围产期状况</v>
          </cell>
        </row>
        <row r="17278">
          <cell r="E17278" t="str">
            <v>POSTPARTUM HYPOPITUITARISM</v>
          </cell>
          <cell r="F17278" t="str">
            <v>产后垂体功能减退</v>
          </cell>
          <cell r="G17278" t="str">
            <v>内分泌系统疾病</v>
          </cell>
        </row>
        <row r="17279">
          <cell r="E17279" t="str">
            <v>POSTPARTUM SEPSIS</v>
          </cell>
          <cell r="F17279" t="str">
            <v>产后脓毒症</v>
          </cell>
          <cell r="G17279" t="str">
            <v>感染及侵染类疾病</v>
          </cell>
        </row>
        <row r="17280">
          <cell r="E17280" t="str">
            <v>POSTPARTUM STATE</v>
          </cell>
          <cell r="F17280" t="str">
            <v>产后状态</v>
          </cell>
          <cell r="G17280" t="str">
            <v>妊娠期、产褥期及围产期状况</v>
          </cell>
        </row>
        <row r="17281">
          <cell r="E17281" t="str">
            <v>POSTPARTUM STRESS DISORDER</v>
          </cell>
          <cell r="F17281" t="str">
            <v>产后应激障碍</v>
          </cell>
          <cell r="G17281" t="str">
            <v>精神病类</v>
          </cell>
        </row>
        <row r="17282">
          <cell r="E17282" t="str">
            <v>POSTPARTUM THROMBOSIS</v>
          </cell>
          <cell r="F17282" t="str">
            <v>产后血栓形成</v>
          </cell>
          <cell r="G17282" t="str">
            <v>血管与淋巴管类疾病</v>
          </cell>
        </row>
        <row r="17283">
          <cell r="E17283" t="str">
            <v>POSTPARTUM UTERINE SUBINVOLUTION</v>
          </cell>
          <cell r="F17283" t="str">
            <v>产后子宫复旧不全</v>
          </cell>
          <cell r="G17283" t="str">
            <v>妊娠期、产褥期及围产期状况</v>
          </cell>
        </row>
        <row r="17284">
          <cell r="E17284" t="str">
            <v>POSTPARTUM VAGINAL LACERATION</v>
          </cell>
          <cell r="F17284" t="str">
            <v>外阴阴道损伤</v>
          </cell>
          <cell r="G17284" t="str">
            <v>各类损伤、中毒及操作并发症</v>
          </cell>
        </row>
        <row r="17285">
          <cell r="E17285" t="str">
            <v>POSTPARTUM VENOUS THROMBOSIS</v>
          </cell>
          <cell r="F17285" t="str">
            <v>产后静脉血栓形成</v>
          </cell>
          <cell r="G17285" t="str">
            <v>血管与淋巴管类疾病</v>
          </cell>
        </row>
        <row r="17286">
          <cell r="E17286" t="str">
            <v>POSTPERICARDIOTOMY SYNDROME</v>
          </cell>
          <cell r="F17286" t="str">
            <v>心包切开术后综合征</v>
          </cell>
          <cell r="G17286" t="str">
            <v>各类损伤、中毒及操作并发症</v>
          </cell>
        </row>
        <row r="17287">
          <cell r="E17287" t="str">
            <v>POSTPOLYPECTOMY SYNDROME</v>
          </cell>
          <cell r="F17287" t="str">
            <v>息肉切除术后综合征</v>
          </cell>
          <cell r="G17287" t="str">
            <v>各类损伤、中毒及操作并发症</v>
          </cell>
        </row>
        <row r="17288">
          <cell r="E17288" t="str">
            <v>POSTPRANDIAL HYPOGLYCAEMIA</v>
          </cell>
          <cell r="F17288" t="str">
            <v>餐后低血糖</v>
          </cell>
          <cell r="G17288" t="str">
            <v>代谢及营养类疾病</v>
          </cell>
        </row>
        <row r="17289">
          <cell r="E17289" t="str">
            <v>POSTRENAL FAILURE</v>
          </cell>
          <cell r="F17289" t="str">
            <v>肾后性肾衰竭</v>
          </cell>
          <cell r="G17289" t="str">
            <v>肾脏及泌尿系统疾病</v>
          </cell>
        </row>
        <row r="17290">
          <cell r="E17290" t="str">
            <v>POSTRESUSCITATION ENCEPHALOPATHY</v>
          </cell>
          <cell r="F17290" t="str">
            <v>复苏后脑病</v>
          </cell>
          <cell r="G17290" t="str">
            <v>各类神经系统疾病</v>
          </cell>
        </row>
        <row r="17291">
          <cell r="E17291" t="str">
            <v>POSTSPLENECTOMY SYNDROME</v>
          </cell>
          <cell r="F17291" t="str">
            <v>脾切除术后综合征</v>
          </cell>
          <cell r="G17291" t="str">
            <v>各类损伤、中毒及操作并发症</v>
          </cell>
        </row>
        <row r="17292">
          <cell r="E17292" t="str">
            <v>POSTURAL ORTHOSTATIC TACHYCARDIA SYNDROME</v>
          </cell>
          <cell r="F17292" t="str">
            <v>体位性心动过速综合征</v>
          </cell>
          <cell r="G17292" t="str">
            <v>心脏器官疾病</v>
          </cell>
        </row>
        <row r="17293">
          <cell r="E17293" t="str">
            <v>POSTURAL REFLEX IMPAIRMENT</v>
          </cell>
          <cell r="F17293" t="str">
            <v>体位反射受损</v>
          </cell>
          <cell r="G17293" t="str">
            <v>各类神经系统疾病</v>
          </cell>
        </row>
        <row r="17294">
          <cell r="E17294" t="str">
            <v>POSTURAL TREMOR</v>
          </cell>
          <cell r="F17294" t="str">
            <v>姿势性震颤</v>
          </cell>
          <cell r="G17294" t="str">
            <v>各类神经系统疾病</v>
          </cell>
        </row>
        <row r="17295">
          <cell r="E17295" t="str">
            <v>POSTURE ABNORMAL</v>
          </cell>
          <cell r="F17295" t="str">
            <v>姿势异常</v>
          </cell>
          <cell r="G17295" t="str">
            <v>各种肌肉骨骼及结缔组织疾病</v>
          </cell>
        </row>
        <row r="17296">
          <cell r="E17296" t="str">
            <v>POSTURING</v>
          </cell>
          <cell r="F17296" t="str">
            <v>故作姿态</v>
          </cell>
          <cell r="G17296" t="str">
            <v>精神病类</v>
          </cell>
        </row>
        <row r="17297">
          <cell r="E17297" t="str">
            <v>POTASSIUM CHLORIDE SENSITIVITY TEST ABNORMAL</v>
          </cell>
          <cell r="F17297" t="str">
            <v>氯化钾敏感试验异常</v>
          </cell>
          <cell r="G17297" t="str">
            <v>各类检查</v>
          </cell>
        </row>
        <row r="17298">
          <cell r="E17298" t="str">
            <v>POTASSIUM HYDROXIDE PREPARATION POSITIVE</v>
          </cell>
          <cell r="F17298" t="str">
            <v>氢氧化钾制剂检查阳性</v>
          </cell>
          <cell r="G17298" t="str">
            <v>各类检查</v>
          </cell>
        </row>
        <row r="17299">
          <cell r="E17299" t="str">
            <v>POTASSIUM WASTING NEPHROPATHY</v>
          </cell>
          <cell r="F17299" t="str">
            <v>钾消耗性肾病</v>
          </cell>
          <cell r="G17299" t="str">
            <v>肾脏及泌尿系统疾病</v>
          </cell>
        </row>
        <row r="17300">
          <cell r="E17300" t="str">
            <v>POTENTIATING DRUG INTERACTION</v>
          </cell>
          <cell r="F17300" t="str">
            <v>协同性药物相互作用</v>
          </cell>
          <cell r="G17300" t="str">
            <v>全身性疾病及给药部位各种反应</v>
          </cell>
        </row>
        <row r="17301">
          <cell r="E17301" t="str">
            <v>POTTER'S SYNDROME</v>
          </cell>
          <cell r="F17301" t="str">
            <v>波特氏综合征</v>
          </cell>
          <cell r="G17301" t="str">
            <v>各种先天性家族性遗传性疾病</v>
          </cell>
        </row>
        <row r="17302">
          <cell r="E17302" t="str">
            <v>POUCHITIS</v>
          </cell>
          <cell r="F17302" t="str">
            <v>结肠袋炎</v>
          </cell>
          <cell r="G17302" t="str">
            <v>胃肠系统疾病</v>
          </cell>
        </row>
        <row r="17303">
          <cell r="E17303" t="str">
            <v>POVERTY</v>
          </cell>
          <cell r="F17303" t="str">
            <v>贫困</v>
          </cell>
          <cell r="G17303" t="str">
            <v>社会环境</v>
          </cell>
        </row>
        <row r="17304">
          <cell r="E17304" t="str">
            <v>POVERTY OF SPEECH</v>
          </cell>
          <cell r="F17304" t="str">
            <v>言语贫乏</v>
          </cell>
          <cell r="G17304" t="str">
            <v>精神病类</v>
          </cell>
        </row>
        <row r="17305">
          <cell r="E17305" t="str">
            <v>POVERTY OF THOUGHT CONTENT</v>
          </cell>
          <cell r="F17305" t="str">
            <v>思维内容贫乏</v>
          </cell>
          <cell r="G17305" t="str">
            <v>精神病类</v>
          </cell>
        </row>
        <row r="17306">
          <cell r="E17306" t="str">
            <v>PRADER-WILLI SYNDROME</v>
          </cell>
          <cell r="F17306" t="str">
            <v>普拉德-威利综合征</v>
          </cell>
          <cell r="G17306" t="str">
            <v>各种先天性家族性遗传性疾病</v>
          </cell>
        </row>
        <row r="17307">
          <cell r="E17307" t="str">
            <v>PRE-AURICULAR SINUS CONGENITAL</v>
          </cell>
          <cell r="F17307" t="str">
            <v>耳前囊肿</v>
          </cell>
          <cell r="G17307" t="str">
            <v>各种先天性家族性遗传性疾病</v>
          </cell>
        </row>
        <row r="17308">
          <cell r="E17308" t="str">
            <v>PRE-ECLAMPSIA</v>
          </cell>
          <cell r="F17308" t="str">
            <v>先兆子痫</v>
          </cell>
          <cell r="G17308" t="str">
            <v>妊娠期、产褥期及围产期状况</v>
          </cell>
        </row>
        <row r="17309">
          <cell r="E17309" t="str">
            <v>PRE-ENGRAFTMENT IMMUNE REACTION</v>
          </cell>
          <cell r="F17309" t="str">
            <v>（移植物）植入前免疫反应</v>
          </cell>
          <cell r="G17309" t="str">
            <v>免疫系统疾病</v>
          </cell>
        </row>
        <row r="17310">
          <cell r="E17310" t="str">
            <v>PRE-EXISTING CONDITION IMPROVED</v>
          </cell>
          <cell r="F17310" t="str">
            <v>基础病病情改善</v>
          </cell>
          <cell r="G17310" t="str">
            <v>全身性疾病及给药部位各种反应</v>
          </cell>
        </row>
        <row r="17311">
          <cell r="E17311" t="str">
            <v>PRE-EXISTING DISEASE</v>
          </cell>
          <cell r="F17311" t="str">
            <v>基础疾病</v>
          </cell>
          <cell r="G17311" t="str">
            <v>全身性疾病及给药部位各种反应</v>
          </cell>
        </row>
        <row r="17312">
          <cell r="E17312" t="str">
            <v>PREALBUMIN</v>
          </cell>
          <cell r="F17312" t="str">
            <v>前白蛋白</v>
          </cell>
          <cell r="G17312" t="str">
            <v>各类检查</v>
          </cell>
        </row>
        <row r="17313">
          <cell r="E17313" t="str">
            <v>PREALBUMIN ABNORMAL</v>
          </cell>
          <cell r="F17313" t="str">
            <v>前白蛋白异常</v>
          </cell>
          <cell r="G17313" t="str">
            <v>各类检查</v>
          </cell>
        </row>
        <row r="17314">
          <cell r="E17314" t="str">
            <v>PREALBUMIN DECREASED</v>
          </cell>
          <cell r="F17314" t="str">
            <v>前白蛋白降低</v>
          </cell>
          <cell r="G17314" t="str">
            <v>各类检查</v>
          </cell>
        </row>
        <row r="17315">
          <cell r="E17315" t="str">
            <v>PREALBUMIN INCREASED</v>
          </cell>
          <cell r="F17315" t="str">
            <v>前白蛋白升高</v>
          </cell>
          <cell r="G17315" t="str">
            <v>各类检查</v>
          </cell>
        </row>
        <row r="17316">
          <cell r="E17316" t="str">
            <v>PREAURICULAR CYST</v>
          </cell>
          <cell r="F17316" t="str">
            <v>耳前囊肿</v>
          </cell>
          <cell r="G17316" t="str">
            <v>各种先天性家族性遗传性疾病</v>
          </cell>
        </row>
        <row r="17317">
          <cell r="E17317" t="str">
            <v>PRECANCEROUS CELLS PRESENT</v>
          </cell>
          <cell r="F17317" t="str">
            <v>癌前细胞检出</v>
          </cell>
          <cell r="G17317" t="str">
            <v>各类检查</v>
          </cell>
        </row>
        <row r="17318">
          <cell r="E17318" t="str">
            <v>PRECANCEROUS CONDITION</v>
          </cell>
          <cell r="F17318" t="str">
            <v>癌前状态</v>
          </cell>
          <cell r="G17318" t="str">
            <v>全身性疾病及给药部位各种反应</v>
          </cell>
        </row>
        <row r="17319">
          <cell r="E17319" t="str">
            <v>PRECANCEROUS LESION</v>
          </cell>
          <cell r="F17319" t="str">
            <v>癌前状态</v>
          </cell>
          <cell r="G17319" t="str">
            <v>全身性疾病及给药部位各种反应</v>
          </cell>
        </row>
        <row r="17320">
          <cell r="E17320" t="str">
            <v>PRECANCEROUS LESION EXCISION</v>
          </cell>
          <cell r="F17320" t="str">
            <v>癌前病变切除术</v>
          </cell>
          <cell r="G17320" t="str">
            <v>各种手术及医疗操作</v>
          </cell>
        </row>
        <row r="17321">
          <cell r="E17321" t="str">
            <v>PRECANCEROUS LESION OF DIGESTIVE TRACT</v>
          </cell>
          <cell r="F17321" t="str">
            <v>消化道癌前病变</v>
          </cell>
          <cell r="G17321" t="str">
            <v>胃肠系统疾病</v>
          </cell>
        </row>
        <row r="17322">
          <cell r="E17322" t="str">
            <v>PRECANCEROUS MUCOSAL LESION</v>
          </cell>
          <cell r="F17322" t="str">
            <v>粘膜癌前病变</v>
          </cell>
          <cell r="G17322" t="str">
            <v>全身性疾病及给药部位各种反应</v>
          </cell>
        </row>
        <row r="17323">
          <cell r="E17323" t="str">
            <v>PRECANCEROUS SKIN LESION</v>
          </cell>
          <cell r="F17323" t="str">
            <v>皮肤癌前期病变</v>
          </cell>
          <cell r="G17323" t="str">
            <v>皮肤及皮下组织类疾病</v>
          </cell>
        </row>
        <row r="17324">
          <cell r="E17324" t="str">
            <v>PRECEREBRAL ARTERIOSCLEROSIS</v>
          </cell>
          <cell r="F17324" t="str">
            <v>大脑前动脉硬化</v>
          </cell>
          <cell r="G17324" t="str">
            <v>各类神经系统疾病</v>
          </cell>
        </row>
        <row r="17325">
          <cell r="E17325" t="str">
            <v>PRECEREBRAL ARTERY OCCLUSION</v>
          </cell>
          <cell r="F17325" t="str">
            <v>入大脑前的动脉闭塞</v>
          </cell>
          <cell r="G17325" t="str">
            <v>各类神经系统疾病</v>
          </cell>
        </row>
        <row r="17326">
          <cell r="E17326" t="str">
            <v>PRECEREBRAL ARTERY THROMBOSIS</v>
          </cell>
          <cell r="F17326" t="str">
            <v>大脑前动脉血栓症</v>
          </cell>
          <cell r="G17326" t="str">
            <v>各类神经系统疾病</v>
          </cell>
        </row>
        <row r="17327">
          <cell r="E17327" t="str">
            <v>PRECIPITATE LABOUR</v>
          </cell>
          <cell r="F17327" t="str">
            <v>急产</v>
          </cell>
          <cell r="G17327" t="str">
            <v>妊娠期、产褥期及围产期状况</v>
          </cell>
        </row>
        <row r="17328">
          <cell r="E17328" t="str">
            <v>PRECOCIOUS PUBERTY</v>
          </cell>
          <cell r="F17328" t="str">
            <v>性早熟</v>
          </cell>
          <cell r="G17328" t="str">
            <v>内分泌系统疾病</v>
          </cell>
        </row>
        <row r="17329">
          <cell r="E17329" t="str">
            <v>PRECURSOR B-LYMPHOBLASTIC LYMPHOMA</v>
          </cell>
          <cell r="F17329" t="str">
            <v>前体 B 淋巴母细胞淋巴瘤</v>
          </cell>
          <cell r="G17329" t="str">
            <v>良性、恶性及性质不明的肿瘤（包括囊状和息肉状）</v>
          </cell>
        </row>
        <row r="17330">
          <cell r="E17330" t="str">
            <v>PRECURSOR B-LYMPHOBLASTIC LYMPHOMA RECURRENT</v>
          </cell>
          <cell r="F17330" t="str">
            <v>复发性前体 B 淋巴母细胞淋巴瘤</v>
          </cell>
          <cell r="G17330" t="str">
            <v>良性、恶性及性质不明的肿瘤（包括囊状和息肉状）</v>
          </cell>
        </row>
        <row r="17331">
          <cell r="E17331" t="str">
            <v>PRECURSOR B-LYMPHOBLASTIC LYMPHOMA REFRACTORY</v>
          </cell>
          <cell r="F17331" t="str">
            <v>难治性前体 B 淋巴母细胞淋巴瘤</v>
          </cell>
          <cell r="G17331" t="str">
            <v>良性、恶性及性质不明的肿瘤（包括囊状和息肉状）</v>
          </cell>
        </row>
        <row r="17332">
          <cell r="E17332" t="str">
            <v>PRECURSOR B-LYMPHOBLASTIC LYMPHOMA STAGE IV</v>
          </cell>
          <cell r="F17332" t="str">
            <v>前体 B 淋巴母细胞淋巴瘤 IV 期</v>
          </cell>
          <cell r="G17332" t="str">
            <v>良性、恶性及性质不明的肿瘤（包括囊状和息肉状）</v>
          </cell>
        </row>
        <row r="17333">
          <cell r="E17333" t="str">
            <v>PRECURSOR T-LYMPHOBLASTIC LYMPHOMA/LEUKAEMIA</v>
          </cell>
          <cell r="F17333" t="str">
            <v>前体 T 淋巴母细胞淋巴瘤／白血病</v>
          </cell>
          <cell r="G17333" t="str">
            <v>良性、恶性及性质不明的肿瘤（包括囊状和息肉状）</v>
          </cell>
        </row>
        <row r="17334">
          <cell r="E17334" t="str">
            <v>PRECURSOR T-LYMPHOBLASTIC LYMPHOMA/LEUKAEMIA RECURRENT</v>
          </cell>
          <cell r="F17334" t="str">
            <v>复发性前体 T 淋巴母细胞淋巴瘤／白血病</v>
          </cell>
          <cell r="G17334" t="str">
            <v>良性、恶性及性质不明的肿瘤（包括囊状和息肉状）</v>
          </cell>
        </row>
        <row r="17335">
          <cell r="E17335" t="str">
            <v>PRECURSOR T-LYMPHOBLASTIC LYMPHOMA/LEUKAEMIA REFRACTORY</v>
          </cell>
          <cell r="F17335" t="str">
            <v>难治性前 T 淋巴母细胞淋巴瘤/白血病</v>
          </cell>
          <cell r="G17335" t="str">
            <v>良性、恶性及性质不明的肿瘤（包括囊状和息肉状）</v>
          </cell>
        </row>
        <row r="17336">
          <cell r="E17336" t="str">
            <v>PRECURSOR T-LYMPHOBLASTIC LYMPHOMA/LEUKAEMIA STAGE I</v>
          </cell>
          <cell r="F17336" t="str">
            <v>前体 T 淋巴母细胞淋巴瘤／白血病 I 期</v>
          </cell>
          <cell r="G17336" t="str">
            <v>良性、恶性及性质不明的肿瘤（包括囊状和息肉状）</v>
          </cell>
        </row>
        <row r="17337">
          <cell r="E17337" t="str">
            <v>PRECURSOR T-LYMPHOBLASTIC LYMPHOMA/LEUKAEMIA STAGE III</v>
          </cell>
          <cell r="F17337" t="str">
            <v>前体 T 淋巴母细胞淋巴瘤／白血病 III 期</v>
          </cell>
          <cell r="G17337" t="str">
            <v>良性、恶性及性质不明的肿瘤（包括囊状和息肉状）</v>
          </cell>
        </row>
        <row r="17338">
          <cell r="E17338" t="str">
            <v>PRECURSOR T-LYMPHOBLASTIC LYMPHOMA/LEUKAEMIA STAGE IV</v>
          </cell>
          <cell r="F17338" t="str">
            <v>前 T 淋巴母细胞淋巴瘤／白血病IV 期</v>
          </cell>
          <cell r="G17338" t="str">
            <v>良性、恶性及性质不明的肿瘤（包括囊状和息肉状）</v>
          </cell>
        </row>
        <row r="17339">
          <cell r="E17339" t="str">
            <v>PREDISPOSITION TO DISEASE</v>
          </cell>
          <cell r="F17339" t="str">
            <v>疾病易感性</v>
          </cell>
          <cell r="G17339" t="str">
            <v>全身性疾病及给药部位各种反应</v>
          </cell>
        </row>
        <row r="17340">
          <cell r="E17340" t="str">
            <v>PREGNANCY</v>
          </cell>
          <cell r="F17340" t="str">
            <v>妊娠</v>
          </cell>
          <cell r="G17340" t="str">
            <v>妊娠期、产褥期及围产期状况</v>
          </cell>
        </row>
        <row r="17341">
          <cell r="E17341" t="str">
            <v>PREGNANCY AFTER POST COITAL CONTRACEPTION</v>
          </cell>
          <cell r="F17341" t="str">
            <v>事后避孕药用后怀孕</v>
          </cell>
          <cell r="G17341" t="str">
            <v>妊娠期、产褥期及围产期状况</v>
          </cell>
        </row>
        <row r="17342">
          <cell r="E17342" t="str">
            <v>PREGNANCY INDUCED HYPERTENSION</v>
          </cell>
          <cell r="F17342" t="str">
            <v>妊娠高血压</v>
          </cell>
          <cell r="G17342" t="str">
            <v>妊娠期、产褥期及围产期状况</v>
          </cell>
        </row>
        <row r="17343">
          <cell r="E17343" t="str">
            <v>PREGNANCY OF PARTNER</v>
          </cell>
          <cell r="F17343" t="str">
            <v>伴侣怀孕</v>
          </cell>
          <cell r="G17343" t="str">
            <v>社会环境</v>
          </cell>
        </row>
        <row r="17344">
          <cell r="E17344" t="str">
            <v>PREGNANCY OF UNKNOWN LOCATION</v>
          </cell>
          <cell r="F17344" t="str">
            <v>不明位置妊娠</v>
          </cell>
          <cell r="G17344" t="str">
            <v>妊娠期、产褥期及围产期状况</v>
          </cell>
        </row>
        <row r="17345">
          <cell r="E17345" t="str">
            <v>PREGNANCY ON CONTRACEPTIVE</v>
          </cell>
          <cell r="F17345" t="str">
            <v>避孕药具使用下怀孕</v>
          </cell>
          <cell r="G17345" t="str">
            <v>妊娠期、产褥期及围产期状况</v>
          </cell>
        </row>
        <row r="17346">
          <cell r="E17346" t="str">
            <v>PREGNANCY ON ORAL CONTRACEPTIVE</v>
          </cell>
          <cell r="F17346" t="str">
            <v>口服避孕药服药期间怀孕</v>
          </cell>
          <cell r="G17346" t="str">
            <v>妊娠期、产褥期及围产期状况</v>
          </cell>
        </row>
        <row r="17347">
          <cell r="E17347" t="str">
            <v>PREGNANCY RELATED INFECTION</v>
          </cell>
          <cell r="F17347" t="str">
            <v>妊娠相关性感染</v>
          </cell>
          <cell r="G17347" t="str">
            <v>感染及侵染类疾病</v>
          </cell>
        </row>
        <row r="17348">
          <cell r="E17348" t="str">
            <v>PREGNANCY TEST</v>
          </cell>
          <cell r="F17348" t="str">
            <v>妊娠试验</v>
          </cell>
          <cell r="G17348" t="str">
            <v>各类检查</v>
          </cell>
        </row>
        <row r="17349">
          <cell r="E17349" t="str">
            <v>PREGNANCY TEST FALSE POSITIVE</v>
          </cell>
          <cell r="F17349" t="str">
            <v>妊娠试验假阳性</v>
          </cell>
          <cell r="G17349" t="str">
            <v>各类检查</v>
          </cell>
        </row>
        <row r="17350">
          <cell r="E17350" t="str">
            <v>PREGNANCY TEST NEGATIVE</v>
          </cell>
          <cell r="F17350" t="str">
            <v>妊娠试验阴性</v>
          </cell>
          <cell r="G17350" t="str">
            <v>各类检查</v>
          </cell>
        </row>
        <row r="17351">
          <cell r="E17351" t="str">
            <v>PREGNANCY TEST POSITIVE</v>
          </cell>
          <cell r="F17351" t="str">
            <v>妊娠试验阳性</v>
          </cell>
          <cell r="G17351" t="str">
            <v>各类检查</v>
          </cell>
        </row>
        <row r="17352">
          <cell r="E17352" t="str">
            <v>PREGNANCY TEST URINE</v>
          </cell>
          <cell r="F17352" t="str">
            <v>尿妊娠试验</v>
          </cell>
          <cell r="G17352" t="str">
            <v>各类检查</v>
          </cell>
        </row>
        <row r="17353">
          <cell r="E17353" t="str">
            <v>PREGNANCY TEST URINE NEGATIVE</v>
          </cell>
          <cell r="F17353" t="str">
            <v>尿妊娠试验阴性</v>
          </cell>
          <cell r="G17353" t="str">
            <v>各类检查</v>
          </cell>
        </row>
        <row r="17354">
          <cell r="E17354" t="str">
            <v>PREGNANCY TEST URINE POSITIVE</v>
          </cell>
          <cell r="F17354" t="str">
            <v>尿妊娠试验阳性</v>
          </cell>
          <cell r="G17354" t="str">
            <v>各类检查</v>
          </cell>
        </row>
        <row r="17355">
          <cell r="E17355" t="str">
            <v>PREGNANCY WITH ADVANCED MATERNAL AGE</v>
          </cell>
          <cell r="F17355" t="str">
            <v>高龄妊娠</v>
          </cell>
          <cell r="G17355" t="str">
            <v>妊娠期、产褥期及围产期状况</v>
          </cell>
        </row>
        <row r="17356">
          <cell r="E17356" t="str">
            <v>PREGNANCY WITH CONTRACEPTIVE DEVICE</v>
          </cell>
          <cell r="F17356" t="str">
            <v>避孕器使用下怀孕</v>
          </cell>
          <cell r="G17356" t="str">
            <v>妊娠期、产褥期及围产期状况</v>
          </cell>
        </row>
        <row r="17357">
          <cell r="E17357" t="str">
            <v>PREGNANCY WITH CONTRACEPTIVE PATCH</v>
          </cell>
          <cell r="F17357" t="str">
            <v>避孕贴片使用下怀孕</v>
          </cell>
          <cell r="G17357" t="str">
            <v>妊娠期、产褥期及围产期状况</v>
          </cell>
        </row>
        <row r="17358">
          <cell r="E17358" t="str">
            <v>PREGNANCY WITH IMPLANT CONTRACEPTIVE</v>
          </cell>
          <cell r="F17358" t="str">
            <v>植入式避孕棒/剂使用下怀孕</v>
          </cell>
          <cell r="G17358" t="str">
            <v>妊娠期、产褥期及围产期状况</v>
          </cell>
        </row>
        <row r="17359">
          <cell r="E17359" t="str">
            <v>PREGNANCY WITH INJECTABLE CONTRACEPTIVE</v>
          </cell>
          <cell r="F17359" t="str">
            <v>避孕注射针剂使用下怀孕</v>
          </cell>
          <cell r="G17359" t="str">
            <v>妊娠期、产褥期及围产期状况</v>
          </cell>
        </row>
        <row r="17360">
          <cell r="E17360" t="str">
            <v>PREGNANCY WITH YOUNG MATERNAL AGE</v>
          </cell>
          <cell r="F17360" t="str">
            <v>低龄妊娠</v>
          </cell>
          <cell r="G17360" t="str">
            <v>妊娠期、产褥期及围产期状况</v>
          </cell>
        </row>
        <row r="17361">
          <cell r="E17361" t="str">
            <v>PREGNENOLONE DEFICIENCY</v>
          </cell>
          <cell r="F17361" t="str">
            <v>孕烯醇酮缺乏</v>
          </cell>
          <cell r="G17361" t="str">
            <v>内分泌系统疾病</v>
          </cell>
        </row>
        <row r="17362">
          <cell r="E17362" t="str">
            <v>PREHYPERTENSION</v>
          </cell>
          <cell r="F17362" t="str">
            <v>高血压前期</v>
          </cell>
          <cell r="G17362" t="str">
            <v>血管与淋巴管类疾病</v>
          </cell>
        </row>
        <row r="17363">
          <cell r="E17363" t="str">
            <v>PREICTAL STATE</v>
          </cell>
          <cell r="F17363" t="str">
            <v>发作前状态</v>
          </cell>
          <cell r="G17363" t="str">
            <v>各类神经系统疾病</v>
          </cell>
        </row>
        <row r="17364">
          <cell r="E17364" t="str">
            <v>PREKALLIKREIN INCREASED</v>
          </cell>
          <cell r="F17364" t="str">
            <v>前激肽释放酶增加</v>
          </cell>
          <cell r="G17364" t="str">
            <v>各类检查</v>
          </cell>
        </row>
        <row r="17365">
          <cell r="E17365" t="str">
            <v>PREMATURE AGEING</v>
          </cell>
          <cell r="F17365" t="str">
            <v>提早衰老</v>
          </cell>
          <cell r="G17365" t="str">
            <v>全身性疾病及给药部位各种反应</v>
          </cell>
        </row>
        <row r="17366">
          <cell r="E17366" t="str">
            <v>PREMATURE BABY</v>
          </cell>
          <cell r="F17366" t="str">
            <v>早产儿</v>
          </cell>
          <cell r="G17366" t="str">
            <v>妊娠期、产褥期及围产期状况</v>
          </cell>
        </row>
        <row r="17367">
          <cell r="E17367" t="str">
            <v>PREMATURE BABY DEATH</v>
          </cell>
          <cell r="F17367" t="str">
            <v>早产儿死亡</v>
          </cell>
          <cell r="G17367" t="str">
            <v>全身性疾病及给药部位各种反应</v>
          </cell>
        </row>
        <row r="17368">
          <cell r="E17368" t="str">
            <v>PREMATURE CLOSURE OF CRANIAL SUTURES</v>
          </cell>
          <cell r="F17368" t="str">
            <v>颅缝早闭</v>
          </cell>
          <cell r="G17368" t="str">
            <v>各种先天性家族性遗传性疾病</v>
          </cell>
        </row>
        <row r="17369">
          <cell r="E17369" t="str">
            <v>PREMATURE DELIVERY</v>
          </cell>
          <cell r="F17369" t="str">
            <v>分娩提前</v>
          </cell>
          <cell r="G17369" t="str">
            <v>妊娠期、产褥期及围产期状况</v>
          </cell>
        </row>
        <row r="17370">
          <cell r="E17370" t="str">
            <v>PREMATURE EJACULATION</v>
          </cell>
          <cell r="F17370" t="str">
            <v>早泄</v>
          </cell>
          <cell r="G17370" t="str">
            <v>精神病类</v>
          </cell>
        </row>
        <row r="17371">
          <cell r="E17371" t="str">
            <v>PREMATURE FOLLICULAR RIPENING</v>
          </cell>
          <cell r="F17371" t="str">
            <v>滤泡成熟过早</v>
          </cell>
          <cell r="G17371" t="str">
            <v>生殖系统及乳腺疾病</v>
          </cell>
        </row>
        <row r="17372">
          <cell r="E17372" t="str">
            <v>PREMATURE LABOUR</v>
          </cell>
          <cell r="F17372" t="str">
            <v>早产</v>
          </cell>
          <cell r="G17372" t="str">
            <v>妊娠期、产褥期及围产期状况</v>
          </cell>
        </row>
        <row r="17373">
          <cell r="E17373" t="str">
            <v>PREMATURE MENARCHE</v>
          </cell>
          <cell r="F17373" t="str">
            <v>月经早熟症</v>
          </cell>
          <cell r="G17373" t="str">
            <v>内分泌系统疾病</v>
          </cell>
        </row>
        <row r="17374">
          <cell r="E17374" t="str">
            <v>PREMATURE MENOPAUSE</v>
          </cell>
          <cell r="F17374" t="str">
            <v>过早绝经</v>
          </cell>
          <cell r="G17374" t="str">
            <v>生殖系统及乳腺疾病</v>
          </cell>
        </row>
        <row r="17375">
          <cell r="E17375" t="str">
            <v>PREMATURE OVULATION</v>
          </cell>
          <cell r="F17375" t="str">
            <v>提早排卵</v>
          </cell>
          <cell r="G17375" t="str">
            <v>生殖系统及乳腺疾病</v>
          </cell>
        </row>
        <row r="17376">
          <cell r="E17376" t="str">
            <v>PREMATURE RECOVERY FROM ANAESTHESIA</v>
          </cell>
          <cell r="F17376" t="str">
            <v>麻醉过早恢复</v>
          </cell>
          <cell r="G17376" t="str">
            <v>各类损伤、中毒及操作并发症</v>
          </cell>
        </row>
        <row r="17377">
          <cell r="E17377" t="str">
            <v>PREMATURE RUPTURE OF MEMBRANES</v>
          </cell>
          <cell r="F17377" t="str">
            <v>胎膜早破</v>
          </cell>
          <cell r="G17377" t="str">
            <v>妊娠期、产褥期及围产期状况</v>
          </cell>
        </row>
        <row r="17378">
          <cell r="E17378" t="str">
            <v>PREMATURE SEPARATION OF PLACENTA</v>
          </cell>
          <cell r="F17378" t="str">
            <v>胎盘早剥</v>
          </cell>
          <cell r="G17378" t="str">
            <v>妊娠期、产褥期及围产期状况</v>
          </cell>
        </row>
        <row r="17379">
          <cell r="E17379" t="str">
            <v>PREMEDICATION</v>
          </cell>
          <cell r="F17379" t="str">
            <v>预先用药</v>
          </cell>
          <cell r="G17379" t="str">
            <v>各种手术及医疗操作</v>
          </cell>
        </row>
        <row r="17380">
          <cell r="E17380" t="str">
            <v>PREMENARCHE</v>
          </cell>
          <cell r="F17380" t="str">
            <v>经前期</v>
          </cell>
          <cell r="G17380" t="str">
            <v>社会环境</v>
          </cell>
        </row>
        <row r="17381">
          <cell r="E17381" t="str">
            <v>PREMENSTRUAL CRAMPS</v>
          </cell>
          <cell r="F17381" t="str">
            <v>经前疼痛</v>
          </cell>
          <cell r="G17381" t="str">
            <v>生殖系统及乳腺疾病</v>
          </cell>
        </row>
        <row r="17382">
          <cell r="E17382" t="str">
            <v>PREMENSTRUAL DYSPHORIC DISORDER</v>
          </cell>
          <cell r="F17382" t="str">
            <v>经前烦躁症</v>
          </cell>
          <cell r="G17382" t="str">
            <v>生殖系统及乳腺疾病</v>
          </cell>
        </row>
        <row r="17383">
          <cell r="E17383" t="str">
            <v>PREMENSTRUAL HEADACHE</v>
          </cell>
          <cell r="F17383" t="str">
            <v>月经性头痛</v>
          </cell>
          <cell r="G17383" t="str">
            <v>各类神经系统疾病</v>
          </cell>
        </row>
        <row r="17384">
          <cell r="E17384" t="str">
            <v>PREMENSTRUAL PAIN</v>
          </cell>
          <cell r="F17384" t="str">
            <v>经前疼痛</v>
          </cell>
          <cell r="G17384" t="str">
            <v>生殖系统及乳腺疾病</v>
          </cell>
        </row>
        <row r="17385">
          <cell r="E17385" t="str">
            <v>PREMENSTRUAL SYNDROME</v>
          </cell>
          <cell r="F17385" t="str">
            <v>经期前综合症</v>
          </cell>
          <cell r="G17385" t="str">
            <v>生殖系统及乳腺疾病</v>
          </cell>
        </row>
        <row r="17386">
          <cell r="E17386" t="str">
            <v>PRENATAL CARE</v>
          </cell>
          <cell r="F17386" t="str">
            <v>产前护理</v>
          </cell>
          <cell r="G17386" t="str">
            <v>各种手术及医疗操作</v>
          </cell>
        </row>
        <row r="17387">
          <cell r="E17387" t="str">
            <v>PRENATAL SCREENING TEST</v>
          </cell>
          <cell r="F17387" t="str">
            <v>产前筛检</v>
          </cell>
          <cell r="G17387" t="str">
            <v>各类检查</v>
          </cell>
        </row>
        <row r="17388">
          <cell r="E17388" t="str">
            <v>PRENATAL SCREENING TEST ABNORMAL</v>
          </cell>
          <cell r="F17388" t="str">
            <v>产前筛检异常</v>
          </cell>
          <cell r="G17388" t="str">
            <v>各类检查</v>
          </cell>
        </row>
        <row r="17389">
          <cell r="E17389" t="str">
            <v>PREOPERATIVE CARE</v>
          </cell>
          <cell r="F17389" t="str">
            <v>手术前护理</v>
          </cell>
          <cell r="G17389" t="str">
            <v>各种手术及医疗操作</v>
          </cell>
        </row>
        <row r="17390">
          <cell r="E17390" t="str">
            <v>PREOPERATIVE HORMONE TREATMENT</v>
          </cell>
          <cell r="F17390" t="str">
            <v>术前激素治疗</v>
          </cell>
          <cell r="G17390" t="str">
            <v>各种手术及医疗操作</v>
          </cell>
        </row>
        <row r="17391">
          <cell r="E17391" t="str">
            <v>PREPUCE REDUNDANT</v>
          </cell>
          <cell r="F17391" t="str">
            <v>包皮过长</v>
          </cell>
          <cell r="G17391" t="str">
            <v>生殖系统及乳腺疾病</v>
          </cell>
        </row>
        <row r="17392">
          <cell r="E17392" t="str">
            <v>PREPYLORIC STENOSIS</v>
          </cell>
          <cell r="F17392" t="str">
            <v>幽门前狭窄</v>
          </cell>
          <cell r="G17392" t="str">
            <v>胃肠系统疾病</v>
          </cell>
        </row>
        <row r="17393">
          <cell r="E17393" t="str">
            <v>PRERENAL FAILURE</v>
          </cell>
          <cell r="F17393" t="str">
            <v>肾前性肾衰</v>
          </cell>
          <cell r="G17393" t="str">
            <v>肾脏及泌尿系统疾病</v>
          </cell>
        </row>
        <row r="17394">
          <cell r="E17394" t="str">
            <v>PRESBYACUSIS</v>
          </cell>
          <cell r="F17394" t="str">
            <v>老年性聋</v>
          </cell>
          <cell r="G17394" t="str">
            <v>耳及迷路类疾病</v>
          </cell>
        </row>
        <row r="17395">
          <cell r="E17395" t="str">
            <v>PRESBYASTASIS</v>
          </cell>
          <cell r="F17395" t="str">
            <v>老年性平衡失調</v>
          </cell>
          <cell r="G17395" t="str">
            <v>各类神经系统疾病</v>
          </cell>
        </row>
        <row r="17396">
          <cell r="E17396" t="str">
            <v>PRESBYOESOPHAGUS</v>
          </cell>
          <cell r="F17396" t="str">
            <v>老年性食管</v>
          </cell>
          <cell r="G17396" t="str">
            <v>胃肠系统疾病</v>
          </cell>
        </row>
        <row r="17397">
          <cell r="E17397" t="str">
            <v>PRESBYOPIA</v>
          </cell>
          <cell r="F17397" t="str">
            <v>老花眼</v>
          </cell>
          <cell r="G17397" t="str">
            <v>眼器官疾病</v>
          </cell>
        </row>
        <row r="17398">
          <cell r="E17398" t="str">
            <v>PRESBYPHONIA</v>
          </cell>
          <cell r="F17398" t="str">
            <v>老年嗓音</v>
          </cell>
          <cell r="G17398" t="str">
            <v>呼吸系统、胸及纵隔疾病</v>
          </cell>
        </row>
        <row r="17399">
          <cell r="E17399" t="str">
            <v>PRESCRIBED OVERDOSE</v>
          </cell>
          <cell r="F17399" t="str">
            <v>处方用药过量</v>
          </cell>
          <cell r="G17399" t="str">
            <v>各类损伤、中毒及操作并发症</v>
          </cell>
        </row>
        <row r="17400">
          <cell r="E17400" t="str">
            <v>PRESCRIBED UNDERDOSE</v>
          </cell>
          <cell r="F17400" t="str">
            <v>医嘱处方致用药剂量不足</v>
          </cell>
          <cell r="G17400" t="str">
            <v>各类损伤、中毒及操作并发症</v>
          </cell>
        </row>
        <row r="17401">
          <cell r="E17401" t="str">
            <v>PRESCRIPTION DRUG USED WITHOUT A PRESCRIPTION</v>
          </cell>
          <cell r="F17401" t="str">
            <v>使用未经处方的处方药</v>
          </cell>
          <cell r="G17401" t="str">
            <v>各类损伤、中毒及操作并发症</v>
          </cell>
        </row>
        <row r="17402">
          <cell r="E17402" t="str">
            <v>PRESCRIPTION FORM TAMPERING</v>
          </cell>
          <cell r="F17402" t="str">
            <v>处方表篡改</v>
          </cell>
          <cell r="G17402" t="str">
            <v>社会环境</v>
          </cell>
        </row>
        <row r="17403">
          <cell r="E17403" t="str">
            <v>PRESENILE DEMENTIA</v>
          </cell>
          <cell r="F17403" t="str">
            <v>早老性痴呆</v>
          </cell>
          <cell r="G17403" t="str">
            <v>各类神经系统疾病</v>
          </cell>
        </row>
        <row r="17404">
          <cell r="E17404" t="str">
            <v>PRESSURE OF SPEECH</v>
          </cell>
          <cell r="F17404" t="str">
            <v>言语压力</v>
          </cell>
          <cell r="G17404" t="str">
            <v>精神病类</v>
          </cell>
        </row>
        <row r="17405">
          <cell r="E17405" t="str">
            <v>PRESUMED OCULAR HISTOPLASMOSIS SYNDROME</v>
          </cell>
          <cell r="F17405" t="str">
            <v>眼拟组织胞浆菌病综合征</v>
          </cell>
          <cell r="G17405" t="str">
            <v>感染及侵染类疾病</v>
          </cell>
        </row>
        <row r="17406">
          <cell r="E17406" t="str">
            <v>PRESYNCOPE</v>
          </cell>
          <cell r="F17406" t="str">
            <v>晕厥前期</v>
          </cell>
          <cell r="G17406" t="str">
            <v>各类神经系统疾病</v>
          </cell>
        </row>
        <row r="17407">
          <cell r="E17407" t="str">
            <v>PRETERM PREMATURE RUPTURE OF MEMBRANES</v>
          </cell>
          <cell r="F17407" t="str">
            <v>早产胎膜早破</v>
          </cell>
          <cell r="G17407" t="str">
            <v>妊娠期、产褥期及围产期状况</v>
          </cell>
        </row>
        <row r="17408">
          <cell r="E17408" t="str">
            <v>PRETERNATURAL ANUS</v>
          </cell>
          <cell r="F17408" t="str">
            <v>异位肛门</v>
          </cell>
          <cell r="G17408" t="str">
            <v>各种先天性家族性遗传性疾病</v>
          </cell>
        </row>
        <row r="17409">
          <cell r="E17409" t="str">
            <v>PREVENTIVE SURGERY</v>
          </cell>
          <cell r="F17409" t="str">
            <v>预防性手术</v>
          </cell>
          <cell r="G17409" t="str">
            <v>各种手术及医疗操作</v>
          </cell>
        </row>
        <row r="17410">
          <cell r="E17410" t="str">
            <v>PREVERTEBRAL SOFT TISSUE SWELLING OF CERVICAL SPACE</v>
          </cell>
          <cell r="F17410" t="str">
            <v>颈部间隙椎前部软组织肿胀</v>
          </cell>
          <cell r="G17410" t="str">
            <v>各类损伤、中毒及操作并发症</v>
          </cell>
        </row>
        <row r="17411">
          <cell r="E17411" t="str">
            <v>PREVIOUS CAESAREAN SECTION</v>
          </cell>
          <cell r="F17411" t="str">
            <v>剖宫产史</v>
          </cell>
          <cell r="G17411" t="str">
            <v>妊娠期、产褥期及围产期状况</v>
          </cell>
        </row>
        <row r="17412">
          <cell r="E17412" t="str">
            <v>PRIAPISM</v>
          </cell>
          <cell r="F17412" t="str">
            <v>阴茎异常勃起</v>
          </cell>
          <cell r="G17412" t="str">
            <v>生殖系统及乳腺疾病</v>
          </cell>
        </row>
        <row r="17413">
          <cell r="E17413" t="str">
            <v>PRIDE SYNDROME</v>
          </cell>
          <cell r="F17413" t="str">
            <v>PRIDE 综合征</v>
          </cell>
          <cell r="G17413" t="str">
            <v>皮肤及皮下组织类疾病</v>
          </cell>
        </row>
        <row r="17414">
          <cell r="E17414" t="str">
            <v>PRIMARY ADRENAL INSUFFICIENCY</v>
          </cell>
          <cell r="F17414" t="str">
            <v>原发性肾上腺功能不全</v>
          </cell>
          <cell r="G17414" t="str">
            <v>内分泌系统疾病</v>
          </cell>
        </row>
        <row r="17415">
          <cell r="E17415" t="str">
            <v>PRIMARY AMYLOIDOSIS</v>
          </cell>
          <cell r="F17415" t="str">
            <v>原发性淀粉样变性</v>
          </cell>
          <cell r="G17415" t="str">
            <v>免疫系统疾病</v>
          </cell>
        </row>
        <row r="17416">
          <cell r="E17416" t="str">
            <v>PRIMARY BILIARY CHOLANGITIS</v>
          </cell>
          <cell r="F17416" t="str">
            <v>原发性胆汁性胆管炎</v>
          </cell>
          <cell r="G17416" t="str">
            <v>肝胆系统疾病</v>
          </cell>
        </row>
        <row r="17417">
          <cell r="E17417" t="str">
            <v>PRIMARY BREAST LYMPHOMA</v>
          </cell>
          <cell r="F17417" t="str">
            <v>原发性乳腺淋巴瘤</v>
          </cell>
          <cell r="G17417" t="str">
            <v>良性、恶性及性质不明的肿瘤（包括囊状和息肉状）</v>
          </cell>
        </row>
        <row r="17418">
          <cell r="E17418" t="str">
            <v>PRIMARY CARDIAC LYMPHOMA</v>
          </cell>
          <cell r="F17418" t="str">
            <v>原发性心脏淋巴瘤</v>
          </cell>
          <cell r="G17418" t="str">
            <v>良性、恶性及性质不明的肿瘤（包括囊状和息肉状）</v>
          </cell>
        </row>
        <row r="17419">
          <cell r="E17419" t="str">
            <v>PRIMARY CEREBELLAR DEGENERATION</v>
          </cell>
          <cell r="F17419" t="str">
            <v>原发性小脑变性</v>
          </cell>
          <cell r="G17419" t="str">
            <v>各种先天性家族性遗传性疾病</v>
          </cell>
        </row>
        <row r="17420">
          <cell r="E17420" t="str">
            <v>PRIMARY CILIARY DYSKINESIA</v>
          </cell>
          <cell r="F17420" t="str">
            <v>原发性纤毛运动障碍</v>
          </cell>
          <cell r="G17420" t="str">
            <v>各种先天性家族性遗传性疾病</v>
          </cell>
        </row>
        <row r="17421">
          <cell r="E17421" t="str">
            <v>PRIMARY COUGH HEADACHE</v>
          </cell>
          <cell r="F17421" t="str">
            <v>原发性咳嗽头痛</v>
          </cell>
          <cell r="G17421" t="str">
            <v>各类神经系统疾病</v>
          </cell>
        </row>
        <row r="17422">
          <cell r="E17422" t="str">
            <v>PRIMARY EFFUSION LYMPHOMA</v>
          </cell>
          <cell r="F17422" t="str">
            <v>原发性渗出性淋巴瘤</v>
          </cell>
          <cell r="G17422" t="str">
            <v>良性、恶性及性质不明的肿瘤（包括囊状和息肉状）</v>
          </cell>
        </row>
        <row r="17423">
          <cell r="E17423" t="str">
            <v>PRIMARY FAMILIAL BRAIN CALCIFICATION</v>
          </cell>
          <cell r="F17423" t="str">
            <v>原发性家族性脑钙化</v>
          </cell>
          <cell r="G17423" t="str">
            <v>各种先天性家族性遗传性疾病</v>
          </cell>
        </row>
        <row r="17424">
          <cell r="E17424" t="str">
            <v>PRIMARY FAMILIAL HYPOMAGNESAEMIA</v>
          </cell>
          <cell r="F17424" t="str">
            <v>原发性家族性低镁血症</v>
          </cell>
          <cell r="G17424" t="str">
            <v>各种先天性家族性遗传性疾病</v>
          </cell>
        </row>
        <row r="17425">
          <cell r="E17425" t="str">
            <v>PRIMARY GASTROINTESTINAL FOLLICULAR LYMPHOMA</v>
          </cell>
          <cell r="F17425" t="str">
            <v>原发性胃肠滤泡性淋巴瘤</v>
          </cell>
          <cell r="G17425" t="str">
            <v>良性、恶性及性质不明的肿瘤（包括囊状和息肉状）</v>
          </cell>
        </row>
        <row r="17426">
          <cell r="E17426" t="str">
            <v>PRIMARY HEADACHE ASSOCIATED WITH SEXUAL ACTIVITY</v>
          </cell>
          <cell r="F17426" t="str">
            <v>原发性性活动相关性头痛</v>
          </cell>
          <cell r="G17426" t="str">
            <v>各类神经系统疾病</v>
          </cell>
        </row>
        <row r="17427">
          <cell r="E17427" t="str">
            <v>PRIMARY HYPERALDOSTERONISM</v>
          </cell>
          <cell r="F17427" t="str">
            <v>原发性高醛固酮症</v>
          </cell>
          <cell r="G17427" t="str">
            <v>内分泌系统疾病</v>
          </cell>
        </row>
        <row r="17428">
          <cell r="E17428" t="str">
            <v>PRIMARY HYPERCHOLESTEROLAEMIA</v>
          </cell>
          <cell r="F17428" t="str">
            <v>原发性高胆固醇血症</v>
          </cell>
          <cell r="G17428" t="str">
            <v>各种先天性家族性遗传性疾病</v>
          </cell>
        </row>
        <row r="17429">
          <cell r="E17429" t="str">
            <v>PRIMARY HYPERTHYROIDISM</v>
          </cell>
          <cell r="F17429" t="str">
            <v>原发性甲状腺功能亢进</v>
          </cell>
          <cell r="G17429" t="str">
            <v>内分泌系统疾病</v>
          </cell>
        </row>
        <row r="17430">
          <cell r="E17430" t="str">
            <v>PRIMARY HYPOGONADISM</v>
          </cell>
          <cell r="F17430" t="str">
            <v>原发性性腺功能减退症</v>
          </cell>
          <cell r="G17430" t="str">
            <v>内分泌系统疾病</v>
          </cell>
        </row>
        <row r="17431">
          <cell r="E17431" t="str">
            <v>PRIMARY HYPOPARATHYROIDISM</v>
          </cell>
          <cell r="F17431" t="str">
            <v>原发性甲状旁腺功能减退症</v>
          </cell>
          <cell r="G17431" t="str">
            <v>内分泌系统疾病</v>
          </cell>
        </row>
        <row r="17432">
          <cell r="E17432" t="str">
            <v>PRIMARY HYPOTHYROIDISM</v>
          </cell>
          <cell r="F17432" t="str">
            <v>原发性甲状腺功能减退症</v>
          </cell>
          <cell r="G17432" t="str">
            <v>内分泌系统疾病</v>
          </cell>
        </row>
        <row r="17433">
          <cell r="E17433" t="str">
            <v>PRIMARY IMMUNODEFICIENCY SYNDROME</v>
          </cell>
          <cell r="F17433" t="str">
            <v>原发性免疫缺陷综合征</v>
          </cell>
          <cell r="G17433" t="str">
            <v>各种先天性家族性遗传性疾病</v>
          </cell>
        </row>
        <row r="17434">
          <cell r="E17434" t="str">
            <v>PRIMARY INSULIN LIKE GROWTH FACTOR-1 DEFICIENCY</v>
          </cell>
          <cell r="F17434" t="str">
            <v>原发性胰岛素样生长因子-1 缺乏症</v>
          </cell>
          <cell r="G17434" t="str">
            <v>各种先天性家族性遗传性疾病</v>
          </cell>
        </row>
        <row r="17435">
          <cell r="E17435" t="str">
            <v>PRIMARY MEDIASTINAL LARGE B-CELL LYMPHOMA</v>
          </cell>
          <cell r="F17435" t="str">
            <v>原发性纵隔大 B 细胞淋巴瘤</v>
          </cell>
          <cell r="G17435" t="str">
            <v>良性、恶性及性质不明的肿瘤（包括囊状和息肉状）</v>
          </cell>
        </row>
        <row r="17436">
          <cell r="E17436" t="str">
            <v>PRIMARY MEDIASTINAL LARGE B-CELL LYMPHOMA RECURRENT</v>
          </cell>
          <cell r="F17436" t="str">
            <v>复发性原发性纵隔大 B 细胞淋巴瘤</v>
          </cell>
          <cell r="G17436" t="str">
            <v>良性、恶性及性质不明的肿瘤（包括囊状和息肉状）</v>
          </cell>
        </row>
        <row r="17437">
          <cell r="E17437" t="str">
            <v>PRIMARY MEDIASTINAL LARGE B-CELL LYMPHOMA REFRACTORY</v>
          </cell>
          <cell r="F17437" t="str">
            <v>难治性原发性纵隔大 B 细胞淋巴瘤</v>
          </cell>
          <cell r="G17437" t="str">
            <v>良性、恶性及性质不明的肿瘤（包括囊状和息肉状）</v>
          </cell>
        </row>
        <row r="17438">
          <cell r="E17438" t="str">
            <v>PRIMARY MEDIASTINAL LARGE B-CELL LYMPHOMA STAGE I</v>
          </cell>
          <cell r="F17438" t="str">
            <v>原发性纵隔大 B 细胞淋巴瘤 I 期</v>
          </cell>
          <cell r="G17438" t="str">
            <v>良性、恶性及性质不明的肿瘤（包括囊状和息肉状）</v>
          </cell>
        </row>
        <row r="17439">
          <cell r="E17439" t="str">
            <v>PRIMARY MEDIASTINAL LARGE B-CELL LYMPHOMA STAGE II</v>
          </cell>
          <cell r="F17439" t="str">
            <v>原发性纵隔大 B 细胞淋巴瘤 II 期</v>
          </cell>
          <cell r="G17439" t="str">
            <v>良性、恶性及性质不明的肿瘤（包括囊状和息肉状）</v>
          </cell>
        </row>
        <row r="17440">
          <cell r="E17440" t="str">
            <v>PRIMARY MEDIASTINAL LARGE B-CELL LYMPHOMA STAGE III</v>
          </cell>
          <cell r="F17440" t="str">
            <v>原发性纵隔大 B 细胞淋巴瘤 III 期</v>
          </cell>
          <cell r="G17440" t="str">
            <v>良性、恶性及性质不明的肿瘤（包括囊状和息肉状）</v>
          </cell>
        </row>
        <row r="17441">
          <cell r="E17441" t="str">
            <v>PRIMARY MEDIASTINAL LARGE B-CELL LYMPHOMA STAGE IV</v>
          </cell>
          <cell r="F17441" t="str">
            <v>原发性纵隔大 B 细胞淋巴瘤 IV 期</v>
          </cell>
          <cell r="G17441" t="str">
            <v>良性、恶性及性质不明的肿瘤（包括囊状和息肉状）</v>
          </cell>
        </row>
        <row r="17442">
          <cell r="E17442" t="str">
            <v>PRIMARY MYELOFIBROSIS</v>
          </cell>
          <cell r="F17442" t="str">
            <v>原发性骨髓纤维化</v>
          </cell>
          <cell r="G17442" t="str">
            <v>良性、恶性及性质不明的肿瘤（包括囊状和息肉状）</v>
          </cell>
        </row>
        <row r="17443">
          <cell r="E17443" t="str">
            <v>PRIMARY PROGRESSIVE APHASIA</v>
          </cell>
          <cell r="F17443" t="str">
            <v>原发性进行性失语</v>
          </cell>
          <cell r="G17443" t="str">
            <v>各类神经系统疾病</v>
          </cell>
        </row>
        <row r="17444">
          <cell r="E17444" t="str">
            <v>PRIMARY PROGRESSIVE MULTIPLE SCLEROSIS</v>
          </cell>
          <cell r="F17444" t="str">
            <v>原发进展型多发性硬化</v>
          </cell>
          <cell r="G17444" t="str">
            <v>各类神经系统疾病</v>
          </cell>
        </row>
        <row r="17445">
          <cell r="E17445" t="str">
            <v>PRIMARY PULMONARY MELANOMA</v>
          </cell>
          <cell r="F17445" t="str">
            <v>原发性肺黑素瘤</v>
          </cell>
          <cell r="G17445" t="str">
            <v>良性、恶性及性质不明的肿瘤（包括囊状和息肉状）</v>
          </cell>
        </row>
        <row r="17446">
          <cell r="E17446" t="str">
            <v>PRIMARY SEQUESTRUM</v>
          </cell>
          <cell r="F17446" t="str">
            <v>死骨</v>
          </cell>
          <cell r="G17446" t="str">
            <v>各种肌肉骨骼及结缔组织疾病</v>
          </cell>
        </row>
        <row r="17447">
          <cell r="E17447" t="str">
            <v>PRIMARY SYPHILIS</v>
          </cell>
          <cell r="F17447" t="str">
            <v>一期梅毒</v>
          </cell>
          <cell r="G17447" t="str">
            <v>感染及侵染类疾病</v>
          </cell>
        </row>
        <row r="17448">
          <cell r="E17448" t="str">
            <v>PRIMIGRAVIDA</v>
          </cell>
          <cell r="F17448" t="str">
            <v>初孕妇</v>
          </cell>
          <cell r="G17448" t="str">
            <v>社会环境</v>
          </cell>
        </row>
        <row r="17449">
          <cell r="E17449" t="str">
            <v>PRIMIPAROUS</v>
          </cell>
          <cell r="F17449" t="str">
            <v>初产的</v>
          </cell>
          <cell r="G17449" t="str">
            <v>社会环境</v>
          </cell>
        </row>
        <row r="17450">
          <cell r="E17450" t="str">
            <v>PRIMITIVE NEUROECTODERMAL TUMOUR</v>
          </cell>
          <cell r="F17450" t="str">
            <v>原始神经外胚层肿瘤</v>
          </cell>
          <cell r="G17450" t="str">
            <v>良性、恶性及性质不明的肿瘤（包括囊状和息肉状）</v>
          </cell>
        </row>
        <row r="17451">
          <cell r="E17451" t="str">
            <v>PRIMITIVE NEUROECTODERMAL TUMOUR METASTATIC</v>
          </cell>
          <cell r="F17451" t="str">
            <v>转移性原始神经外胚层肿瘤</v>
          </cell>
          <cell r="G17451" t="str">
            <v>良性、恶性及性质不明的肿瘤（包括囊状和息肉状）</v>
          </cell>
        </row>
        <row r="17452">
          <cell r="E17452" t="str">
            <v>PRIMITIVE REFLEX TEST</v>
          </cell>
          <cell r="F17452" t="str">
            <v>原始反射试验</v>
          </cell>
          <cell r="G17452" t="str">
            <v>各类检查</v>
          </cell>
        </row>
        <row r="17453">
          <cell r="E17453" t="str">
            <v>PRIMITIVE REFLEX TEST POSITIVE</v>
          </cell>
          <cell r="F17453" t="str">
            <v>原始反射试验阳性</v>
          </cell>
          <cell r="G17453" t="str">
            <v>各类检查</v>
          </cell>
        </row>
        <row r="17454">
          <cell r="E17454" t="str">
            <v>PRINZMETAL ANGINA</v>
          </cell>
          <cell r="F17454" t="str">
            <v>变异性心绞痛</v>
          </cell>
          <cell r="G17454" t="str">
            <v>心脏器官疾病</v>
          </cell>
        </row>
        <row r="17455">
          <cell r="E17455" t="str">
            <v>PRION AGENT TEST POSITIVE</v>
          </cell>
          <cell r="F17455" t="str">
            <v>朊病毒检测阳性</v>
          </cell>
          <cell r="G17455" t="str">
            <v>各类检查</v>
          </cell>
        </row>
        <row r="17456">
          <cell r="E17456" t="str">
            <v>PRION DISEASE</v>
          </cell>
          <cell r="F17456" t="str">
            <v>朊蛋白病</v>
          </cell>
          <cell r="G17456" t="str">
            <v>感染及侵染类疾病</v>
          </cell>
        </row>
        <row r="17457">
          <cell r="E17457" t="str">
            <v>PROBABLE E-CIGARETTE OR VAPING PRODUCT USE ASSOCIATED LUNG INJURY</v>
          </cell>
          <cell r="F17457" t="str">
            <v>可能的电子烟或电子雾化产品使用相关性肺损伤</v>
          </cell>
          <cell r="G17457" t="str">
            <v>呼吸系统、胸及纵隔疾病</v>
          </cell>
        </row>
        <row r="17458">
          <cell r="E17458" t="str">
            <v>PROBIOTIC THERAPY</v>
          </cell>
          <cell r="F17458" t="str">
            <v>益生菌疗法</v>
          </cell>
          <cell r="G17458" t="str">
            <v>各种手术及医疗操作</v>
          </cell>
        </row>
        <row r="17459">
          <cell r="E17459" t="str">
            <v>PROCALCITONIN</v>
          </cell>
          <cell r="F17459" t="str">
            <v>降钙素原</v>
          </cell>
          <cell r="G17459" t="str">
            <v>各类检查</v>
          </cell>
        </row>
        <row r="17460">
          <cell r="E17460" t="str">
            <v>PROCALCITONIN ABNORMAL</v>
          </cell>
          <cell r="F17460" t="str">
            <v>降钙素原异常</v>
          </cell>
          <cell r="G17460" t="str">
            <v>各类检查</v>
          </cell>
        </row>
        <row r="17461">
          <cell r="E17461" t="str">
            <v>PROCALCITONIN DECREASED</v>
          </cell>
          <cell r="F17461" t="str">
            <v>降钙素原减少</v>
          </cell>
          <cell r="G17461" t="str">
            <v>各类检查</v>
          </cell>
        </row>
        <row r="17462">
          <cell r="E17462" t="str">
            <v>PROCALCITONIN INCREASED</v>
          </cell>
          <cell r="F17462" t="str">
            <v>降钙素原增高</v>
          </cell>
          <cell r="G17462" t="str">
            <v>各类检查</v>
          </cell>
        </row>
        <row r="17463">
          <cell r="E17463" t="str">
            <v>PROCALCITONIN NORMAL</v>
          </cell>
          <cell r="F17463" t="str">
            <v>降钙素原正常</v>
          </cell>
          <cell r="G17463" t="str">
            <v>各类检查</v>
          </cell>
        </row>
        <row r="17464">
          <cell r="E17464" t="str">
            <v>PROCEDURAL ANXIETY</v>
          </cell>
          <cell r="F17464" t="str">
            <v>操作致焦虑</v>
          </cell>
          <cell r="G17464" t="str">
            <v>精神病类</v>
          </cell>
        </row>
        <row r="17465">
          <cell r="E17465" t="str">
            <v>PROCEDURAL COMPLICATION</v>
          </cell>
          <cell r="F17465" t="str">
            <v>操作并发症</v>
          </cell>
          <cell r="G17465" t="str">
            <v>各类损伤、中毒及操作并发症</v>
          </cell>
        </row>
        <row r="17466">
          <cell r="E17466" t="str">
            <v>PROCEDURAL DIZZINESS</v>
          </cell>
          <cell r="F17466" t="str">
            <v>操作致头晕</v>
          </cell>
          <cell r="G17466" t="str">
            <v>各类损伤、中毒及操作并发症</v>
          </cell>
        </row>
        <row r="17467">
          <cell r="E17467" t="str">
            <v>PROCEDURAL FAILURE</v>
          </cell>
          <cell r="F17467" t="str">
            <v>手术/操作失败</v>
          </cell>
          <cell r="G17467" t="str">
            <v>全身性疾病及给药部位各种反应</v>
          </cell>
        </row>
        <row r="17468">
          <cell r="E17468" t="str">
            <v>PROCEDURAL HAEMORRHAGE</v>
          </cell>
          <cell r="F17468" t="str">
            <v>操作出血</v>
          </cell>
          <cell r="G17468" t="str">
            <v>各类损伤、中毒及操作并发症</v>
          </cell>
        </row>
        <row r="17469">
          <cell r="E17469" t="str">
            <v>PROCEDURAL HEADACHE</v>
          </cell>
          <cell r="F17469" t="str">
            <v>操作头痛</v>
          </cell>
          <cell r="G17469" t="str">
            <v>各类损伤、中毒及操作并发症</v>
          </cell>
        </row>
        <row r="17470">
          <cell r="E17470" t="str">
            <v>PROCEDURAL HYPERTENSION</v>
          </cell>
          <cell r="F17470" t="str">
            <v>操作性高血压</v>
          </cell>
          <cell r="G17470" t="str">
            <v>各类损伤、中毒及操作并发症</v>
          </cell>
        </row>
        <row r="17471">
          <cell r="E17471" t="str">
            <v>PROCEDURAL HYPOTENSION</v>
          </cell>
          <cell r="F17471" t="str">
            <v>操作性低血压</v>
          </cell>
          <cell r="G17471" t="str">
            <v>各类损伤、中毒及操作并发症</v>
          </cell>
        </row>
        <row r="17472">
          <cell r="E17472" t="str">
            <v>PROCEDURAL INTESTINAL PERFORATION</v>
          </cell>
          <cell r="F17472" t="str">
            <v>操作造成的肠穿孔</v>
          </cell>
          <cell r="G17472" t="str">
            <v>各类损伤、中毒及操作并发症</v>
          </cell>
        </row>
        <row r="17473">
          <cell r="E17473" t="str">
            <v>PROCEDURAL NAUSEA</v>
          </cell>
          <cell r="F17473" t="str">
            <v>操作致恶心</v>
          </cell>
          <cell r="G17473" t="str">
            <v>各类损伤、中毒及操作并发症</v>
          </cell>
        </row>
        <row r="17474">
          <cell r="E17474" t="str">
            <v>PROCEDURAL PAIN</v>
          </cell>
          <cell r="F17474" t="str">
            <v>操作性疼痛</v>
          </cell>
          <cell r="G17474" t="str">
            <v>各类损伤、中毒及操作并发症</v>
          </cell>
        </row>
        <row r="17475">
          <cell r="E17475" t="str">
            <v>PROCEDURAL PNEUMOTHORAX</v>
          </cell>
          <cell r="F17475" t="str">
            <v>操作性气胸</v>
          </cell>
          <cell r="G17475" t="str">
            <v>各类损伤、中毒及操作并发症</v>
          </cell>
        </row>
        <row r="17476">
          <cell r="E17476" t="str">
            <v>PROCEDURAL SHOCK</v>
          </cell>
          <cell r="F17476" t="str">
            <v>手术操作性休克</v>
          </cell>
          <cell r="G17476" t="str">
            <v>各类损伤、中毒及操作并发症</v>
          </cell>
        </row>
        <row r="17477">
          <cell r="E17477" t="str">
            <v>PROCEDURAL SITE REACTION</v>
          </cell>
          <cell r="F17477" t="str">
            <v>操作部位反应</v>
          </cell>
          <cell r="G17477" t="str">
            <v>各类损伤、中毒及操作并发症</v>
          </cell>
        </row>
        <row r="17478">
          <cell r="E17478" t="str">
            <v>PROCEDURAL VOMITING</v>
          </cell>
          <cell r="F17478" t="str">
            <v>操作致呕吐</v>
          </cell>
          <cell r="G17478" t="str">
            <v>各类损伤、中毒及操作并发症</v>
          </cell>
        </row>
        <row r="17479">
          <cell r="E17479" t="str">
            <v>PROCEDURE ABORTED</v>
          </cell>
          <cell r="F17479" t="str">
            <v>程序中止</v>
          </cell>
          <cell r="G17479" t="str">
            <v>各种手术及医疗操作</v>
          </cell>
        </row>
        <row r="17480">
          <cell r="E17480" t="str">
            <v>PROCOAGULANT THERAPY</v>
          </cell>
          <cell r="F17480" t="str">
            <v>促凝血疗法</v>
          </cell>
          <cell r="G17480" t="str">
            <v>各种手术及医疗操作</v>
          </cell>
        </row>
        <row r="17481">
          <cell r="E17481" t="str">
            <v>PROCOLLAGEN TYPE I C-TERMINAL PROPEPTIDE INCREASED</v>
          </cell>
          <cell r="F17481" t="str">
            <v>I 型前胶原蛋白 C 前肽增加</v>
          </cell>
          <cell r="G17481" t="str">
            <v>各类检查</v>
          </cell>
        </row>
        <row r="17482">
          <cell r="E17482" t="str">
            <v>PROCRASTINATION</v>
          </cell>
          <cell r="F17482" t="str">
            <v>拖延</v>
          </cell>
          <cell r="G17482" t="str">
            <v>精神病类</v>
          </cell>
        </row>
        <row r="17483">
          <cell r="E17483" t="str">
            <v>PROCTALGIA</v>
          </cell>
          <cell r="F17483" t="str">
            <v>肛部痛</v>
          </cell>
          <cell r="G17483" t="str">
            <v>胃肠系统疾病</v>
          </cell>
        </row>
        <row r="17484">
          <cell r="E17484" t="str">
            <v>PROCTALGIA FUGAX</v>
          </cell>
          <cell r="F17484" t="str">
            <v>提肛肌综合征</v>
          </cell>
          <cell r="G17484" t="str">
            <v>胃肠系统疾病</v>
          </cell>
        </row>
        <row r="17485">
          <cell r="E17485" t="str">
            <v>PROCTECTOMY</v>
          </cell>
          <cell r="F17485" t="str">
            <v>直肠切除</v>
          </cell>
          <cell r="G17485" t="str">
            <v>各种手术及医疗操作</v>
          </cell>
        </row>
        <row r="17486">
          <cell r="E17486" t="str">
            <v>PROCTITIS</v>
          </cell>
          <cell r="F17486" t="str">
            <v>直肠炎</v>
          </cell>
          <cell r="G17486" t="str">
            <v>胃肠系统疾病</v>
          </cell>
        </row>
        <row r="17487">
          <cell r="E17487" t="str">
            <v>PROCTITIS BACTERIAL</v>
          </cell>
          <cell r="F17487" t="str">
            <v>细菌性直肠炎</v>
          </cell>
          <cell r="G17487" t="str">
            <v>感染及侵染类疾病</v>
          </cell>
        </row>
        <row r="17488">
          <cell r="E17488" t="str">
            <v>PROCTITIS CHLAMYDIAL</v>
          </cell>
          <cell r="F17488" t="str">
            <v>衣原体性直肠炎</v>
          </cell>
          <cell r="G17488" t="str">
            <v>感染及侵染类疾病</v>
          </cell>
        </row>
        <row r="17489">
          <cell r="E17489" t="str">
            <v>PROCTITIS FUNGAL</v>
          </cell>
          <cell r="F17489" t="str">
            <v>真菌性直肠炎</v>
          </cell>
          <cell r="G17489" t="str">
            <v>感染及侵染类疾病</v>
          </cell>
        </row>
        <row r="17490">
          <cell r="E17490" t="str">
            <v>PROCTITIS GONOCOCCAL</v>
          </cell>
          <cell r="F17490" t="str">
            <v>淋球菌性直肠炎</v>
          </cell>
          <cell r="G17490" t="str">
            <v>感染及侵染类疾病</v>
          </cell>
        </row>
        <row r="17491">
          <cell r="E17491" t="str">
            <v>PROCTITIS HAEMORRHAGIC</v>
          </cell>
          <cell r="F17491" t="str">
            <v>出血性直肠炎</v>
          </cell>
          <cell r="G17491" t="str">
            <v>胃肠系统疾病</v>
          </cell>
        </row>
        <row r="17492">
          <cell r="E17492" t="str">
            <v>PROCTITIS HERPES</v>
          </cell>
          <cell r="F17492" t="str">
            <v>疱疹性直肠炎</v>
          </cell>
          <cell r="G17492" t="str">
            <v>感染及侵染类疾病</v>
          </cell>
        </row>
        <row r="17493">
          <cell r="E17493" t="str">
            <v>PROCTITIS INFECTIOUS</v>
          </cell>
          <cell r="F17493" t="str">
            <v>大肠感染</v>
          </cell>
          <cell r="G17493" t="str">
            <v>感染及侵染类疾病</v>
          </cell>
        </row>
        <row r="17494">
          <cell r="E17494" t="str">
            <v>PROCTITIS ULCERATIVE</v>
          </cell>
          <cell r="F17494" t="str">
            <v>溃疡性直肠炎</v>
          </cell>
          <cell r="G17494" t="str">
            <v>胃肠系统疾病</v>
          </cell>
        </row>
        <row r="17495">
          <cell r="E17495" t="str">
            <v>PROCTOCOLECTOMY</v>
          </cell>
          <cell r="F17495" t="str">
            <v>直肠结肠切除术</v>
          </cell>
          <cell r="G17495" t="str">
            <v>各种手术及医疗操作</v>
          </cell>
        </row>
        <row r="17496">
          <cell r="E17496" t="str">
            <v>PROCTOCOLITIS</v>
          </cell>
          <cell r="F17496" t="str">
            <v>结肠炎</v>
          </cell>
          <cell r="G17496" t="str">
            <v>胃肠系统疾病</v>
          </cell>
        </row>
        <row r="17497">
          <cell r="E17497" t="str">
            <v>PROCTOPARALYSIS</v>
          </cell>
          <cell r="F17497" t="str">
            <v>直肠瘫痪</v>
          </cell>
          <cell r="G17497" t="str">
            <v>胃肠系统疾病</v>
          </cell>
        </row>
        <row r="17498">
          <cell r="E17498" t="str">
            <v>PROCTOPLASTY</v>
          </cell>
          <cell r="F17498" t="str">
            <v>直肠成形术</v>
          </cell>
          <cell r="G17498" t="str">
            <v>各种手术及医疗操作</v>
          </cell>
        </row>
        <row r="17499">
          <cell r="E17499" t="str">
            <v>PROCTOSCOPY</v>
          </cell>
          <cell r="F17499" t="str">
            <v>直肠镜检查</v>
          </cell>
          <cell r="G17499" t="str">
            <v>各类检查</v>
          </cell>
        </row>
        <row r="17500">
          <cell r="E17500" t="str">
            <v>PROCTOSTOMY</v>
          </cell>
          <cell r="F17500" t="str">
            <v>直肠造瘘术</v>
          </cell>
          <cell r="G17500" t="str">
            <v>各种手术及医疗操作</v>
          </cell>
        </row>
        <row r="17501">
          <cell r="E17501" t="str">
            <v>PROCTOTOMY</v>
          </cell>
          <cell r="F17501" t="str">
            <v>直肠切开术</v>
          </cell>
          <cell r="G17501" t="str">
            <v>各种手术及医疗操作</v>
          </cell>
        </row>
        <row r="17502">
          <cell r="E17502" t="str">
            <v>PRODROMAL ALZHEIMER'S DISEASE</v>
          </cell>
          <cell r="F17502" t="str">
            <v>前驱阿尔茨海默氏病</v>
          </cell>
          <cell r="G17502" t="str">
            <v>各类神经系统疾病</v>
          </cell>
        </row>
        <row r="17503">
          <cell r="E17503" t="str">
            <v>PRODUCT ADHESION ISSUE</v>
          </cell>
          <cell r="F17503" t="str">
            <v>产品附着力问题</v>
          </cell>
          <cell r="G17503" t="str">
            <v>产品问题</v>
          </cell>
        </row>
        <row r="17504">
          <cell r="E17504" t="str">
            <v>PRODUCT ADMINISTERED AT INAPPROPRIATE SITE</v>
          </cell>
          <cell r="F17504" t="str">
            <v>产品应用部位不当</v>
          </cell>
          <cell r="G17504" t="str">
            <v>各类损伤、中毒及操作并发症</v>
          </cell>
        </row>
        <row r="17505">
          <cell r="E17505" t="str">
            <v>PRODUCT ADMINISTERED BY WRONG PERSON</v>
          </cell>
          <cell r="F17505" t="str">
            <v>产品由不当人士施用</v>
          </cell>
          <cell r="G17505" t="str">
            <v>各类损伤、中毒及操作并发症</v>
          </cell>
        </row>
        <row r="17506">
          <cell r="E17506" t="str">
            <v>PRODUCT ADMINISTERED FROM UNAUTHORISED PROVIDER</v>
          </cell>
          <cell r="F17506" t="str">
            <v>施用了来自未获批提供商的产品</v>
          </cell>
          <cell r="G17506" t="str">
            <v>各类损伤、中毒及操作并发症</v>
          </cell>
        </row>
        <row r="17507">
          <cell r="E17507" t="str">
            <v>PRODUCT ADMINISTERED TO PATIENT OF INAPPROPRIATE AGE</v>
          </cell>
          <cell r="F17507" t="str">
            <v>产品给予对象为年龄不适宜的患者</v>
          </cell>
          <cell r="G17507" t="str">
            <v>各类损伤、中毒及操作并发症</v>
          </cell>
        </row>
        <row r="17508">
          <cell r="E17508" t="str">
            <v>PRODUCT ADMINISTRATION ERROR</v>
          </cell>
          <cell r="F17508" t="str">
            <v>产品给用错误</v>
          </cell>
          <cell r="G17508" t="str">
            <v>各类损伤、中毒及操作并发症</v>
          </cell>
        </row>
        <row r="17509">
          <cell r="E17509" t="str">
            <v>PRODUCT ADMINISTRATION INTERRUPTED</v>
          </cell>
          <cell r="F17509" t="str">
            <v>产品给用中断</v>
          </cell>
          <cell r="G17509" t="str">
            <v>各类损伤、中毒及操作并发症</v>
          </cell>
        </row>
        <row r="17510">
          <cell r="E17510" t="str">
            <v>PRODUCT ADVERTISING ISSUE</v>
          </cell>
          <cell r="F17510" t="str">
            <v>产品广告问题</v>
          </cell>
          <cell r="G17510" t="str">
            <v>各类损伤、中毒及操作并发症</v>
          </cell>
        </row>
        <row r="17511">
          <cell r="E17511" t="str">
            <v>PRODUCT AFTER TASTE</v>
          </cell>
          <cell r="F17511" t="str">
            <v>产品余味</v>
          </cell>
          <cell r="G17511" t="str">
            <v>产品问题</v>
          </cell>
        </row>
        <row r="17512">
          <cell r="E17512" t="str">
            <v>PRODUCT APPEARANCE CONFUSION</v>
          </cell>
          <cell r="F17512" t="str">
            <v>产品外观混淆</v>
          </cell>
          <cell r="G17512" t="str">
            <v>各类损伤、中毒及操作并发症</v>
          </cell>
        </row>
        <row r="17513">
          <cell r="E17513" t="str">
            <v>PRODUCT AVAILABILITY ISSUE</v>
          </cell>
          <cell r="F17513" t="str">
            <v>产品可获性问题</v>
          </cell>
          <cell r="G17513" t="str">
            <v>产品问题</v>
          </cell>
        </row>
        <row r="17514">
          <cell r="E17514" t="str">
            <v>PRODUCT BARCODE ISSUE</v>
          </cell>
          <cell r="F17514" t="str">
            <v>产品条形码问题</v>
          </cell>
          <cell r="G17514" t="str">
            <v>产品问题</v>
          </cell>
        </row>
        <row r="17515">
          <cell r="E17515" t="str">
            <v>PRODUCT BLISTER PACKAGING ISSUE</v>
          </cell>
          <cell r="F17515" t="str">
            <v>产品泡罩包装问题</v>
          </cell>
          <cell r="G17515" t="str">
            <v>产品问题</v>
          </cell>
        </row>
        <row r="17516">
          <cell r="E17516" t="str">
            <v>PRODUCT CAUGHT FIRE</v>
          </cell>
          <cell r="F17516" t="str">
            <v>产品起火</v>
          </cell>
          <cell r="G17516" t="str">
            <v>产品问题</v>
          </cell>
        </row>
        <row r="17517">
          <cell r="E17517" t="str">
            <v>PRODUCT CLEANING INADEQUATE</v>
          </cell>
          <cell r="F17517" t="str">
            <v>产品清洗不足</v>
          </cell>
          <cell r="G17517" t="str">
            <v>产品问题</v>
          </cell>
        </row>
        <row r="17518">
          <cell r="E17518" t="str">
            <v>PRODUCT CLOSURE ISSUE</v>
          </cell>
          <cell r="F17518" t="str">
            <v>产品封口物问题</v>
          </cell>
          <cell r="G17518" t="str">
            <v>产品问题</v>
          </cell>
        </row>
        <row r="17519">
          <cell r="E17519" t="str">
            <v>PRODUCT CLOSURE REMOVAL DIFFICULT</v>
          </cell>
          <cell r="F17519" t="str">
            <v>产品封口物移除困难</v>
          </cell>
          <cell r="G17519" t="str">
            <v>产品问题</v>
          </cell>
        </row>
        <row r="17520">
          <cell r="E17520" t="str">
            <v>PRODUCT COATING ISSUE</v>
          </cell>
          <cell r="F17520" t="str">
            <v>产品外膜问题</v>
          </cell>
          <cell r="G17520" t="str">
            <v>产品问题</v>
          </cell>
        </row>
        <row r="17521">
          <cell r="E17521" t="str">
            <v>PRODUCT COLOUR ISSUE</v>
          </cell>
          <cell r="F17521" t="str">
            <v>产品颜色问题</v>
          </cell>
          <cell r="G17521" t="str">
            <v>产品问题</v>
          </cell>
        </row>
        <row r="17522">
          <cell r="E17522" t="str">
            <v>PRODUCT COMMINGLING</v>
          </cell>
          <cell r="F17522" t="str">
            <v>产品掺和</v>
          </cell>
          <cell r="G17522" t="str">
            <v>产品问题</v>
          </cell>
        </row>
        <row r="17523">
          <cell r="E17523" t="str">
            <v>PRODUCT COMMUNICATION ISSUE</v>
          </cell>
          <cell r="F17523" t="str">
            <v>产品沟通问题</v>
          </cell>
          <cell r="G17523" t="str">
            <v>各类损伤、中毒及操作并发症</v>
          </cell>
        </row>
        <row r="17524">
          <cell r="E17524" t="str">
            <v>PRODUCT COMPLAINT</v>
          </cell>
          <cell r="F17524" t="str">
            <v>产品投诉</v>
          </cell>
          <cell r="G17524" t="str">
            <v>产品问题</v>
          </cell>
        </row>
        <row r="17525">
          <cell r="E17525" t="str">
            <v>PRODUCT COMPOUNDING QUALITY ISSUE</v>
          </cell>
          <cell r="F17525" t="str">
            <v>产品配制质量问题</v>
          </cell>
          <cell r="G17525" t="str">
            <v>产品问题</v>
          </cell>
        </row>
        <row r="17526">
          <cell r="E17526" t="str">
            <v>PRODUCT CONFUSION</v>
          </cell>
          <cell r="F17526" t="str">
            <v>产品混淆</v>
          </cell>
          <cell r="G17526" t="str">
            <v>各类损伤、中毒及操作并发症</v>
          </cell>
        </row>
        <row r="17527">
          <cell r="E17527" t="str">
            <v>PRODUCT CONTAINER ISSUE</v>
          </cell>
          <cell r="F17527" t="str">
            <v>产品容器问题</v>
          </cell>
          <cell r="G17527" t="str">
            <v>产品问题</v>
          </cell>
        </row>
        <row r="17528">
          <cell r="E17528" t="str">
            <v>PRODUCT CONTAINER SEAL ISSUE</v>
          </cell>
          <cell r="F17528" t="str">
            <v>产品容器密封问题</v>
          </cell>
          <cell r="G17528" t="str">
            <v>产品问题</v>
          </cell>
        </row>
        <row r="17529">
          <cell r="E17529" t="str">
            <v>PRODUCT CONTAMINATION</v>
          </cell>
          <cell r="F17529" t="str">
            <v>产品污染</v>
          </cell>
          <cell r="G17529" t="str">
            <v>产品问题</v>
          </cell>
        </row>
        <row r="17530">
          <cell r="E17530" t="str">
            <v>PRODUCT CONTAMINATION CHEMICAL</v>
          </cell>
          <cell r="F17530" t="str">
            <v>产品化学污染</v>
          </cell>
          <cell r="G17530" t="str">
            <v>产品问题</v>
          </cell>
        </row>
        <row r="17531">
          <cell r="E17531" t="str">
            <v>PRODUCT CONTAMINATION MICROBIAL</v>
          </cell>
          <cell r="F17531" t="str">
            <v>产品微生物污染</v>
          </cell>
          <cell r="G17531" t="str">
            <v>产品问题</v>
          </cell>
        </row>
        <row r="17532">
          <cell r="E17532" t="str">
            <v>PRODUCT CONTAMINATION PHYSICAL</v>
          </cell>
          <cell r="F17532" t="str">
            <v>产品物理污染</v>
          </cell>
          <cell r="G17532" t="str">
            <v>产品问题</v>
          </cell>
        </row>
        <row r="17533">
          <cell r="E17533" t="str">
            <v>PRODUCT CONTAMINATION WITH BODY FLUID</v>
          </cell>
          <cell r="F17533" t="str">
            <v>产品被体液污染</v>
          </cell>
          <cell r="G17533" t="str">
            <v>产品问题</v>
          </cell>
        </row>
        <row r="17534">
          <cell r="E17534" t="str">
            <v>PRODUCT COUNTERFEIT</v>
          </cell>
          <cell r="F17534" t="str">
            <v>产品伪造</v>
          </cell>
          <cell r="G17534" t="str">
            <v>产品问题</v>
          </cell>
        </row>
        <row r="17535">
          <cell r="E17535" t="str">
            <v>PRODUCT DELIVERY MECHANISM ISSUE</v>
          </cell>
          <cell r="F17535" t="str">
            <v>产品输送机制问题</v>
          </cell>
          <cell r="G17535" t="str">
            <v>产品问题</v>
          </cell>
        </row>
        <row r="17536">
          <cell r="E17536" t="str">
            <v>PRODUCT DEPOSIT</v>
          </cell>
          <cell r="F17536" t="str">
            <v>产品沉积</v>
          </cell>
          <cell r="G17536" t="str">
            <v>产品问题</v>
          </cell>
        </row>
        <row r="17537">
          <cell r="E17537" t="str">
            <v>PRODUCT DESIGN CONFUSION</v>
          </cell>
          <cell r="F17537" t="str">
            <v>产品设计混淆</v>
          </cell>
          <cell r="G17537" t="str">
            <v>各类损伤、中毒及操作并发症</v>
          </cell>
        </row>
        <row r="17538">
          <cell r="E17538" t="str">
            <v>PRODUCT DESIGN ISSUE</v>
          </cell>
          <cell r="F17538" t="str">
            <v>产品设计问题</v>
          </cell>
          <cell r="G17538" t="str">
            <v>产品问题</v>
          </cell>
        </row>
        <row r="17539">
          <cell r="E17539" t="str">
            <v>PRODUCT DIFFICULT TO REMOVE</v>
          </cell>
          <cell r="F17539" t="str">
            <v>产品质量问题</v>
          </cell>
          <cell r="G17539" t="str">
            <v>产品问题</v>
          </cell>
        </row>
        <row r="17540">
          <cell r="E17540" t="str">
            <v>PRODUCT DIFFICULT TO SWALLOW</v>
          </cell>
          <cell r="F17540" t="str">
            <v>产品使用投诉</v>
          </cell>
          <cell r="G17540" t="str">
            <v>各类损伤、中毒及操作并发症</v>
          </cell>
        </row>
        <row r="17541">
          <cell r="E17541" t="str">
            <v>PRODUCT DISPENSING ERROR</v>
          </cell>
          <cell r="F17541" t="str">
            <v>产品配发错误</v>
          </cell>
          <cell r="G17541" t="str">
            <v>各类损伤、中毒及操作并发症</v>
          </cell>
        </row>
        <row r="17542">
          <cell r="E17542" t="str">
            <v>PRODUCT DISPENSING ISSUE</v>
          </cell>
          <cell r="F17542" t="str">
            <v>产品配发问题</v>
          </cell>
          <cell r="G17542" t="str">
            <v>各类损伤、中毒及操作并发症</v>
          </cell>
        </row>
        <row r="17543">
          <cell r="E17543" t="str">
            <v>PRODUCT DISTRIBUTION ISSUE</v>
          </cell>
          <cell r="F17543" t="str">
            <v>产品经销问题</v>
          </cell>
          <cell r="G17543" t="str">
            <v>产品问题</v>
          </cell>
        </row>
        <row r="17544">
          <cell r="E17544" t="str">
            <v>PRODUCT DOSAGE FORM CONFUSION</v>
          </cell>
          <cell r="F17544" t="str">
            <v>产品剂型混淆</v>
          </cell>
          <cell r="G17544" t="str">
            <v>各类损伤、中毒及操作并发症</v>
          </cell>
        </row>
        <row r="17545">
          <cell r="E17545" t="str">
            <v>PRODUCT DOSAGE FORM ISSUE</v>
          </cell>
          <cell r="F17545" t="str">
            <v>产品剂型问题</v>
          </cell>
          <cell r="G17545" t="str">
            <v>产品问题</v>
          </cell>
        </row>
        <row r="17546">
          <cell r="E17546" t="str">
            <v>PRODUCT DOSE CONFUSION</v>
          </cell>
          <cell r="F17546" t="str">
            <v>产品剂量混淆</v>
          </cell>
          <cell r="G17546" t="str">
            <v>各类损伤、中毒及操作并发症</v>
          </cell>
        </row>
        <row r="17547">
          <cell r="E17547" t="str">
            <v>PRODUCT DOSE OMISSION</v>
          </cell>
          <cell r="F17547" t="str">
            <v>产品漏用问题</v>
          </cell>
          <cell r="G17547" t="str">
            <v>各类损伤、中毒及操作并发症</v>
          </cell>
        </row>
        <row r="17548">
          <cell r="E17548" t="str">
            <v>PRODUCT DOSE OMISSION IN ERROR</v>
          </cell>
          <cell r="F17548" t="str">
            <v>错误性产品漏用</v>
          </cell>
          <cell r="G17548" t="str">
            <v>各类损伤、中毒及操作并发症</v>
          </cell>
        </row>
        <row r="17549">
          <cell r="E17549" t="str">
            <v>PRODUCT DOSE OMISSION ISSUE</v>
          </cell>
          <cell r="F17549" t="str">
            <v>产品漏用问题</v>
          </cell>
          <cell r="G17549" t="str">
            <v>各类损伤、中毒及操作并发症</v>
          </cell>
        </row>
        <row r="17550">
          <cell r="E17550" t="str">
            <v>PRODUCT DROPPER ISSUE</v>
          </cell>
          <cell r="F17550" t="str">
            <v>产品输送机制问题</v>
          </cell>
          <cell r="G17550" t="str">
            <v>产品问题</v>
          </cell>
        </row>
        <row r="17551">
          <cell r="E17551" t="str">
            <v>PRODUCT EXPIRATION DATE ISSUE</v>
          </cell>
          <cell r="F17551" t="str">
            <v>产品到期日期问题</v>
          </cell>
          <cell r="G17551" t="str">
            <v>产品问题</v>
          </cell>
        </row>
        <row r="17552">
          <cell r="E17552" t="str">
            <v>PRODUCT FORMULATION ISSUE</v>
          </cell>
          <cell r="F17552" t="str">
            <v>产品配方问题</v>
          </cell>
          <cell r="G17552" t="str">
            <v>产品问题</v>
          </cell>
        </row>
        <row r="17553">
          <cell r="E17553" t="str">
            <v>PRODUCT FRIABLE</v>
          </cell>
          <cell r="F17553" t="str">
            <v>产品的物理问题</v>
          </cell>
          <cell r="G17553" t="str">
            <v>产品问题</v>
          </cell>
        </row>
        <row r="17554">
          <cell r="E17554" t="str">
            <v>PRODUCT GEL FORMATION</v>
          </cell>
          <cell r="F17554" t="str">
            <v>产品凝胶形成</v>
          </cell>
          <cell r="G17554" t="str">
            <v>产品问题</v>
          </cell>
        </row>
        <row r="17555">
          <cell r="E17555" t="str">
            <v>PRODUCT IDENTIFICATION NUMBER ISSUE</v>
          </cell>
          <cell r="F17555" t="str">
            <v>产品识别号问题</v>
          </cell>
          <cell r="G17555" t="str">
            <v>产品问题</v>
          </cell>
        </row>
        <row r="17556">
          <cell r="E17556" t="str">
            <v>PRODUCT IMPURITY</v>
          </cell>
          <cell r="F17556" t="str">
            <v>产品杂质</v>
          </cell>
          <cell r="G17556" t="str">
            <v>产品问题</v>
          </cell>
        </row>
        <row r="17557">
          <cell r="E17557" t="str">
            <v>PRODUCT INTOLERANCE</v>
          </cell>
          <cell r="F17557" t="str">
            <v>产品不耐受</v>
          </cell>
          <cell r="G17557" t="str">
            <v>全身性疾病及给药部位各种反应</v>
          </cell>
        </row>
        <row r="17558">
          <cell r="E17558" t="str">
            <v>PRODUCT LABEL CONFUSION</v>
          </cell>
          <cell r="F17558" t="str">
            <v>产品标签混淆</v>
          </cell>
          <cell r="G17558" t="str">
            <v>各类损伤、中毒及操作并发症</v>
          </cell>
        </row>
        <row r="17559">
          <cell r="E17559" t="str">
            <v>PRODUCT LABEL COUNTERFEIT</v>
          </cell>
          <cell r="F17559" t="str">
            <v>伪造产品标签</v>
          </cell>
          <cell r="G17559" t="str">
            <v>产品问题</v>
          </cell>
        </row>
        <row r="17560">
          <cell r="E17560" t="str">
            <v>PRODUCT LABEL ISSUE</v>
          </cell>
          <cell r="F17560" t="str">
            <v>产品标签问题</v>
          </cell>
          <cell r="G17560" t="str">
            <v>产品问题</v>
          </cell>
        </row>
        <row r="17561">
          <cell r="E17561" t="str">
            <v>PRODUCT LABEL ON WRONG PRODUCT</v>
          </cell>
          <cell r="F17561" t="str">
            <v>产品标签误贴在错误产品上</v>
          </cell>
          <cell r="G17561" t="str">
            <v>产品问题</v>
          </cell>
        </row>
        <row r="17562">
          <cell r="E17562" t="str">
            <v>PRODUCT LEAKAGE</v>
          </cell>
          <cell r="F17562" t="str">
            <v>产品泄漏</v>
          </cell>
          <cell r="G17562" t="str">
            <v>产品问题</v>
          </cell>
        </row>
        <row r="17563">
          <cell r="E17563" t="str">
            <v>PRODUCT LOT NUMBER ISSUE</v>
          </cell>
          <cell r="F17563" t="str">
            <v>产品批号问题</v>
          </cell>
          <cell r="G17563" t="str">
            <v>产品问题</v>
          </cell>
        </row>
        <row r="17564">
          <cell r="E17564" t="str">
            <v>PRODUCT MEASURED POTENCY ISSUE</v>
          </cell>
          <cell r="F17564" t="str">
            <v>产品测量效力问题</v>
          </cell>
          <cell r="G17564" t="str">
            <v>产品问题</v>
          </cell>
        </row>
        <row r="17565">
          <cell r="E17565" t="str">
            <v>PRODUCT MONITORING ERROR</v>
          </cell>
          <cell r="F17565" t="str">
            <v>产品监测错误</v>
          </cell>
          <cell r="G17565" t="str">
            <v>各类损伤、中毒及操作并发症</v>
          </cell>
        </row>
        <row r="17566">
          <cell r="E17566" t="str">
            <v>PRODUCT NAME CONFUSION</v>
          </cell>
          <cell r="F17566" t="str">
            <v>产品名称混淆</v>
          </cell>
          <cell r="G17566" t="str">
            <v>各类损伤、中毒及操作并发症</v>
          </cell>
        </row>
        <row r="17567">
          <cell r="E17567" t="str">
            <v>PRODUCT ODOUR ABNORMAL</v>
          </cell>
          <cell r="F17567" t="str">
            <v>产品气味异常</v>
          </cell>
          <cell r="G17567" t="str">
            <v>产品问题</v>
          </cell>
        </row>
        <row r="17568">
          <cell r="E17568" t="str">
            <v>PRODUCT ORIGIN UNKNOWN</v>
          </cell>
          <cell r="F17568" t="str">
            <v>产品原产地不祥</v>
          </cell>
          <cell r="G17568" t="str">
            <v>产品问题</v>
          </cell>
        </row>
        <row r="17569">
          <cell r="E17569" t="str">
            <v>PRODUCT OUTER PACKAGING ISSUE</v>
          </cell>
          <cell r="F17569" t="str">
            <v>产品外包装问题</v>
          </cell>
          <cell r="G17569" t="str">
            <v>产品问题</v>
          </cell>
        </row>
        <row r="17570">
          <cell r="E17570" t="str">
            <v>PRODUCT PACKAGE ASSOCIATED INJURY</v>
          </cell>
          <cell r="F17570" t="str">
            <v>产品包装相关性损伤</v>
          </cell>
          <cell r="G17570" t="str">
            <v>各类损伤、中毒及操作并发症</v>
          </cell>
        </row>
        <row r="17571">
          <cell r="E17571" t="str">
            <v>PRODUCT PACKAGING CONFUSION</v>
          </cell>
          <cell r="F17571" t="str">
            <v>产品包装混淆</v>
          </cell>
          <cell r="G17571" t="str">
            <v>各类损伤、中毒及操作并发症</v>
          </cell>
        </row>
        <row r="17572">
          <cell r="E17572" t="str">
            <v>PRODUCT PACKAGING COUNTERFEIT</v>
          </cell>
          <cell r="F17572" t="str">
            <v>伪造产品包装</v>
          </cell>
          <cell r="G17572" t="str">
            <v>产品问题</v>
          </cell>
        </row>
        <row r="17573">
          <cell r="E17573" t="str">
            <v>PRODUCT PACKAGING DIFFICULT TO OPEN</v>
          </cell>
          <cell r="F17573" t="str">
            <v>产品包装难以打开</v>
          </cell>
          <cell r="G17573" t="str">
            <v>产品问题</v>
          </cell>
        </row>
        <row r="17574">
          <cell r="E17574" t="str">
            <v>PRODUCT PACKAGING ISSUE</v>
          </cell>
          <cell r="F17574" t="str">
            <v>产品各种包装问题</v>
          </cell>
          <cell r="G17574" t="str">
            <v>产品问题</v>
          </cell>
        </row>
        <row r="17575">
          <cell r="E17575" t="str">
            <v>PRODUCT PACKAGING QUANTITY ISSUE</v>
          </cell>
          <cell r="F17575" t="str">
            <v>产品包装数量问题</v>
          </cell>
          <cell r="G17575" t="str">
            <v>产品问题</v>
          </cell>
        </row>
        <row r="17576">
          <cell r="E17576" t="str">
            <v>PRODUCT PHYSICAL CONSISTENCY ISSUE</v>
          </cell>
          <cell r="F17576" t="str">
            <v>产品的物理一致性问题</v>
          </cell>
          <cell r="G17576" t="str">
            <v>产品问题</v>
          </cell>
        </row>
        <row r="17577">
          <cell r="E17577" t="str">
            <v>PRODUCT PHYSICAL ISSUE</v>
          </cell>
          <cell r="F17577" t="str">
            <v>产品的物理问题</v>
          </cell>
          <cell r="G17577" t="str">
            <v>产品问题</v>
          </cell>
        </row>
        <row r="17578">
          <cell r="E17578" t="str">
            <v>PRODUCT PREPARATION ERROR</v>
          </cell>
          <cell r="F17578" t="str">
            <v>产品制备错误</v>
          </cell>
          <cell r="G17578" t="str">
            <v>各类损伤、中毒及操作并发症</v>
          </cell>
        </row>
        <row r="17579">
          <cell r="E17579" t="str">
            <v>PRODUCT PREPARATION ISSUE</v>
          </cell>
          <cell r="F17579" t="str">
            <v>产品制备问题</v>
          </cell>
          <cell r="G17579" t="str">
            <v>各类损伤、中毒及操作并发症</v>
          </cell>
        </row>
        <row r="17580">
          <cell r="E17580" t="str">
            <v>PRODUCT PRESCRIBING ERROR</v>
          </cell>
          <cell r="F17580" t="str">
            <v>产品处方错误</v>
          </cell>
          <cell r="G17580" t="str">
            <v>各类损伤、中毒及操作并发症</v>
          </cell>
        </row>
        <row r="17581">
          <cell r="E17581" t="str">
            <v>PRODUCT PRESCRIBING ISSUE</v>
          </cell>
          <cell r="F17581" t="str">
            <v>产品处方问题</v>
          </cell>
          <cell r="G17581" t="str">
            <v>各类损伤、中毒及操作并发症</v>
          </cell>
        </row>
        <row r="17582">
          <cell r="E17582" t="str">
            <v>PRODUCT PRIMARY PACKAGING ISSUE</v>
          </cell>
          <cell r="F17582" t="str">
            <v>产品初次包装问题</v>
          </cell>
          <cell r="G17582" t="str">
            <v>产品问题</v>
          </cell>
        </row>
        <row r="17583">
          <cell r="E17583" t="str">
            <v>PRODUCT PROCESS CONTROL ISSUE</v>
          </cell>
          <cell r="F17583" t="str">
            <v>产品工艺控制问题</v>
          </cell>
          <cell r="G17583" t="str">
            <v>产品问题</v>
          </cell>
        </row>
        <row r="17584">
          <cell r="E17584" t="str">
            <v>PRODUCT QUALITY CONTROL ISSUE</v>
          </cell>
          <cell r="F17584" t="str">
            <v>产品质量控制问题</v>
          </cell>
          <cell r="G17584" t="str">
            <v>产品问题</v>
          </cell>
        </row>
        <row r="17585">
          <cell r="E17585" t="str">
            <v>PRODUCT QUALITY ISSUE</v>
          </cell>
          <cell r="F17585" t="str">
            <v>产品质量问题</v>
          </cell>
          <cell r="G17585" t="str">
            <v>产品问题</v>
          </cell>
        </row>
        <row r="17586">
          <cell r="E17586" t="str">
            <v>PRODUCT RAW MATERIAL ISSUE</v>
          </cell>
          <cell r="F17586" t="str">
            <v>生产材料问题</v>
          </cell>
          <cell r="G17586" t="str">
            <v>产品问题</v>
          </cell>
        </row>
        <row r="17587">
          <cell r="E17587" t="str">
            <v>PRODUCT RECONSTITUTION ISSUE</v>
          </cell>
          <cell r="F17587" t="str">
            <v>产品复溶质量问题</v>
          </cell>
          <cell r="G17587" t="str">
            <v>产品问题</v>
          </cell>
        </row>
        <row r="17588">
          <cell r="E17588" t="str">
            <v>PRODUCT RECONSTITUTION QUALITY ISSUE</v>
          </cell>
          <cell r="F17588" t="str">
            <v>产品复溶质量问题</v>
          </cell>
          <cell r="G17588" t="str">
            <v>产品问题</v>
          </cell>
        </row>
        <row r="17589">
          <cell r="E17589" t="str">
            <v>PRODUCT RESIDUE PRESENT</v>
          </cell>
          <cell r="F17589" t="str">
            <v>检出残留产品</v>
          </cell>
          <cell r="G17589" t="str">
            <v>各类检查</v>
          </cell>
        </row>
        <row r="17590">
          <cell r="E17590" t="str">
            <v>PRODUCT SELECTION ERROR</v>
          </cell>
          <cell r="F17590" t="str">
            <v>产品选择错误</v>
          </cell>
          <cell r="G17590" t="str">
            <v>各类损伤、中毒及操作并发症</v>
          </cell>
        </row>
        <row r="17591">
          <cell r="E17591" t="str">
            <v>PRODUCT SHAPE ISSUE</v>
          </cell>
          <cell r="F17591" t="str">
            <v>产品形状问题</v>
          </cell>
          <cell r="G17591" t="str">
            <v>产品问题</v>
          </cell>
        </row>
        <row r="17592">
          <cell r="E17592" t="str">
            <v>PRODUCT SIZE ISSUE</v>
          </cell>
          <cell r="F17592" t="str">
            <v>产品尺寸问题</v>
          </cell>
          <cell r="G17592" t="str">
            <v>产品问题</v>
          </cell>
        </row>
        <row r="17593">
          <cell r="E17593" t="str">
            <v>PRODUCT SOLUBILITY ABNORMAL</v>
          </cell>
          <cell r="F17593" t="str">
            <v>产品可溶性异常</v>
          </cell>
          <cell r="G17593" t="str">
            <v>产品问题</v>
          </cell>
        </row>
        <row r="17594">
          <cell r="E17594" t="str">
            <v>PRODUCT STERILITY ISSUE</v>
          </cell>
          <cell r="F17594" t="str">
            <v>产品无菌性问题</v>
          </cell>
          <cell r="G17594" t="str">
            <v>产品问题</v>
          </cell>
        </row>
        <row r="17595">
          <cell r="E17595" t="str">
            <v>PRODUCT STERILITY LACKING</v>
          </cell>
          <cell r="F17595" t="str">
            <v>产品无菌性问题</v>
          </cell>
          <cell r="G17595" t="str">
            <v>产品问题</v>
          </cell>
        </row>
        <row r="17596">
          <cell r="E17596" t="str">
            <v>PRODUCT STORAGE ERROR</v>
          </cell>
          <cell r="F17596" t="str">
            <v>产品存储差错</v>
          </cell>
          <cell r="G17596" t="str">
            <v>各类损伤、中毒及操作并发症</v>
          </cell>
        </row>
        <row r="17597">
          <cell r="E17597" t="str">
            <v>PRODUCT SUBSTITUTION</v>
          </cell>
          <cell r="F17597" t="str">
            <v>产品替换</v>
          </cell>
          <cell r="G17597" t="str">
            <v>各种手术及医疗操作</v>
          </cell>
        </row>
        <row r="17598">
          <cell r="E17598" t="str">
            <v>PRODUCT SUBSTITUTION ERROR</v>
          </cell>
          <cell r="F17598" t="str">
            <v>产品替换错误</v>
          </cell>
          <cell r="G17598" t="str">
            <v>各类损伤、中毒及操作并发症</v>
          </cell>
        </row>
        <row r="17599">
          <cell r="E17599" t="str">
            <v>PRODUCT SUBSTITUTION ISSUE</v>
          </cell>
          <cell r="F17599" t="str">
            <v>产品替换问题</v>
          </cell>
          <cell r="G17599" t="str">
            <v>产品问题</v>
          </cell>
        </row>
        <row r="17600">
          <cell r="E17600" t="str">
            <v>PRODUCT SUPPLY ISSUE</v>
          </cell>
          <cell r="F17600" t="str">
            <v>产品供应问题</v>
          </cell>
          <cell r="G17600" t="str">
            <v>产品问题</v>
          </cell>
        </row>
        <row r="17601">
          <cell r="E17601" t="str">
            <v>PRODUCT TAMPERING</v>
          </cell>
          <cell r="F17601" t="str">
            <v>产品篡改</v>
          </cell>
          <cell r="G17601" t="str">
            <v>产品问题</v>
          </cell>
        </row>
        <row r="17602">
          <cell r="E17602" t="str">
            <v>PRODUCT TASTE ABNORMAL</v>
          </cell>
          <cell r="F17602" t="str">
            <v>产品味道异常</v>
          </cell>
          <cell r="G17602" t="str">
            <v>产品问题</v>
          </cell>
        </row>
        <row r="17603">
          <cell r="E17603" t="str">
            <v>PRODUCT TEMPERATURE EXCURSION ISSUE</v>
          </cell>
          <cell r="F17603" t="str">
            <v>产品温度偏移问题</v>
          </cell>
          <cell r="G17603" t="str">
            <v>产品问题</v>
          </cell>
        </row>
        <row r="17604">
          <cell r="E17604" t="str">
            <v>PRODUCT USE COMPLAINT</v>
          </cell>
          <cell r="F17604" t="str">
            <v>产品使用投诉</v>
          </cell>
          <cell r="G17604" t="str">
            <v>各类损伤、中毒及操作并发症</v>
          </cell>
        </row>
        <row r="17605">
          <cell r="E17605" t="str">
            <v>PRODUCT USE IN UNAPPROVED INDICATION</v>
          </cell>
          <cell r="F17605" t="str">
            <v>产品用于未经批准的适应症</v>
          </cell>
          <cell r="G17605" t="str">
            <v>各类损伤、中毒及操作并发症</v>
          </cell>
        </row>
        <row r="17606">
          <cell r="E17606" t="str">
            <v>PRODUCT USE IN UNAPPROVED THERAPEUTIC ENVIRONMENT</v>
          </cell>
          <cell r="F17606" t="str">
            <v>在未经批准的治疗性环境下使用产品</v>
          </cell>
          <cell r="G17606" t="str">
            <v>各类损伤、中毒及操作并发症</v>
          </cell>
        </row>
        <row r="17607">
          <cell r="E17607" t="str">
            <v>PRODUCT USE ISSUE</v>
          </cell>
          <cell r="F17607" t="str">
            <v>产品使用问题</v>
          </cell>
          <cell r="G17607" t="str">
            <v>各类损伤、中毒及操作并发症</v>
          </cell>
        </row>
        <row r="17608">
          <cell r="E17608" t="str">
            <v>PRODUCT USED FOR UNKNOWN INDICATION</v>
          </cell>
          <cell r="F17608" t="str">
            <v>产品使用的适应症不明</v>
          </cell>
          <cell r="G17608" t="str">
            <v>各种手术及医疗操作</v>
          </cell>
        </row>
        <row r="17609">
          <cell r="E17609" t="str">
            <v>PRODUCTIVE COUGH</v>
          </cell>
          <cell r="F17609" t="str">
            <v>咳痰</v>
          </cell>
          <cell r="G17609" t="str">
            <v>呼吸系统、胸及纵隔疾病</v>
          </cell>
        </row>
        <row r="17610">
          <cell r="E17610" t="str">
            <v>PROERYTHROBLAST COUNT ABNORMAL</v>
          </cell>
          <cell r="F17610" t="str">
            <v>原红细胞计数异常</v>
          </cell>
          <cell r="G17610" t="str">
            <v>各类检查</v>
          </cell>
        </row>
        <row r="17611">
          <cell r="E17611" t="str">
            <v>PROERYTHROBLAST COUNT DECREASED</v>
          </cell>
          <cell r="F17611" t="str">
            <v>原红细胞计数降低</v>
          </cell>
          <cell r="G17611" t="str">
            <v>各类检查</v>
          </cell>
        </row>
        <row r="17612">
          <cell r="E17612" t="str">
            <v>PROFOUND MENTAL RETARDATION</v>
          </cell>
          <cell r="F17612" t="str">
            <v>智力残疾</v>
          </cell>
          <cell r="G17612" t="str">
            <v>各类神经系统疾病</v>
          </cell>
        </row>
        <row r="17613">
          <cell r="E17613" t="str">
            <v>PROGERIA</v>
          </cell>
          <cell r="F17613" t="str">
            <v>早老症</v>
          </cell>
          <cell r="G17613" t="str">
            <v>各种先天性家族性遗传性疾病</v>
          </cell>
        </row>
        <row r="17614">
          <cell r="E17614" t="str">
            <v>PROGESTERONE ABNORMAL</v>
          </cell>
          <cell r="F17614" t="str">
            <v>孕激素异常</v>
          </cell>
          <cell r="G17614" t="str">
            <v>各类检查</v>
          </cell>
        </row>
        <row r="17615">
          <cell r="E17615" t="str">
            <v>PROGESTERONE DECREASED</v>
          </cell>
          <cell r="F17615" t="str">
            <v>孕激素降低</v>
          </cell>
          <cell r="G17615" t="str">
            <v>各类检查</v>
          </cell>
        </row>
        <row r="17616">
          <cell r="E17616" t="str">
            <v>PROGESTERONE INCREASED</v>
          </cell>
          <cell r="F17616" t="str">
            <v>孕激素升高</v>
          </cell>
          <cell r="G17616" t="str">
            <v>各类检查</v>
          </cell>
        </row>
        <row r="17617">
          <cell r="E17617" t="str">
            <v>PROGESTERONE RECEPTOR ASSAY</v>
          </cell>
          <cell r="F17617" t="str">
            <v>孕激素受体测定</v>
          </cell>
          <cell r="G17617" t="str">
            <v>各类检查</v>
          </cell>
        </row>
        <row r="17618">
          <cell r="E17618" t="str">
            <v>PROGESTERONE RECEPTOR ASSAY NEGATIVE</v>
          </cell>
          <cell r="F17618" t="str">
            <v>孕激素受体测定阴性</v>
          </cell>
          <cell r="G17618" t="str">
            <v>各类检查</v>
          </cell>
        </row>
        <row r="17619">
          <cell r="E17619" t="str">
            <v>PROGESTERONE RECEPTOR ASSAY POSITIVE</v>
          </cell>
          <cell r="F17619" t="str">
            <v>孕激素受体测定阳性</v>
          </cell>
          <cell r="G17619" t="str">
            <v>各类检查</v>
          </cell>
        </row>
        <row r="17620">
          <cell r="E17620" t="str">
            <v>PROGNATHISM</v>
          </cell>
          <cell r="F17620" t="str">
            <v>下颌前突</v>
          </cell>
          <cell r="G17620" t="str">
            <v>各种肌肉骨骼及结缔组织疾病</v>
          </cell>
        </row>
        <row r="17621">
          <cell r="E17621" t="str">
            <v>PROGRESSIVE BULBAR PALSY</v>
          </cell>
          <cell r="F17621" t="str">
            <v>进行性球麻痹</v>
          </cell>
          <cell r="G17621" t="str">
            <v>各类神经系统疾病</v>
          </cell>
        </row>
        <row r="17622">
          <cell r="E17622" t="str">
            <v>PROGRESSIVE CEREBELLAR DEGENERATION</v>
          </cell>
          <cell r="F17622" t="str">
            <v>进行性小脑退化</v>
          </cell>
          <cell r="G17622" t="str">
            <v>各种先天性家族性遗传性疾病</v>
          </cell>
        </row>
        <row r="17623">
          <cell r="E17623" t="str">
            <v>PROGRESSIVE EXTERNAL OPHTHALMOPLEGIA</v>
          </cell>
          <cell r="F17623" t="str">
            <v>进行性眼外肌麻痹</v>
          </cell>
          <cell r="G17623" t="str">
            <v>各种先天性家族性遗传性疾病</v>
          </cell>
        </row>
        <row r="17624">
          <cell r="E17624" t="str">
            <v>PROGRESSIVE FACIAL HEMIATROPHY</v>
          </cell>
          <cell r="F17624" t="str">
            <v>进行性面部偏侧萎缩症</v>
          </cell>
          <cell r="G17624" t="str">
            <v>皮肤及皮下组织类疾病</v>
          </cell>
        </row>
        <row r="17625">
          <cell r="E17625" t="str">
            <v>PROGRESSIVE FAMILIAL INTRAHEPATIC CHOLESTASIS</v>
          </cell>
          <cell r="F17625" t="str">
            <v>进行性家族性肝内胆汁淤积</v>
          </cell>
          <cell r="G17625" t="str">
            <v>各种先天性家族性遗传性疾病</v>
          </cell>
        </row>
        <row r="17626">
          <cell r="E17626" t="str">
            <v>PROGRESSIVE MACULAR HYPOMELANOSIS</v>
          </cell>
          <cell r="F17626" t="str">
            <v>进行性斑状色素减少症</v>
          </cell>
          <cell r="G17626" t="str">
            <v>皮肤及皮下组织类疾病</v>
          </cell>
        </row>
        <row r="17627">
          <cell r="E17627" t="str">
            <v>PROGRESSIVE MASSIVE FIBROSIS</v>
          </cell>
          <cell r="F17627" t="str">
            <v>进行性大块性纤维化</v>
          </cell>
          <cell r="G17627" t="str">
            <v>呼吸系统、胸及纵隔疾病</v>
          </cell>
        </row>
        <row r="17628">
          <cell r="E17628" t="str">
            <v>PROGRESSIVE MULTIFOCAL LEUKOENCEPHALOPATHY</v>
          </cell>
          <cell r="F17628" t="str">
            <v>进行性多灶性脑白质病</v>
          </cell>
          <cell r="G17628" t="str">
            <v>感染及侵染类疾病</v>
          </cell>
        </row>
        <row r="17629">
          <cell r="E17629" t="str">
            <v>PROGRESSIVE MULTIPLE SCLEROSIS</v>
          </cell>
          <cell r="F17629" t="str">
            <v>进行性多发硬化</v>
          </cell>
          <cell r="G17629" t="str">
            <v>各类神经系统疾病</v>
          </cell>
        </row>
        <row r="17630">
          <cell r="E17630" t="str">
            <v>PROGRESSIVE MUSCULAR ATROPHY</v>
          </cell>
          <cell r="F17630" t="str">
            <v>进行性肌萎缩</v>
          </cell>
          <cell r="G17630" t="str">
            <v>各类神经系统疾病</v>
          </cell>
        </row>
        <row r="17631">
          <cell r="E17631" t="str">
            <v>PROGRESSIVE RELAPSING MULTIPLE SCLEROSIS</v>
          </cell>
          <cell r="F17631" t="str">
            <v>进展复发型多发性硬化</v>
          </cell>
          <cell r="G17631" t="str">
            <v>各类神经系统疾病</v>
          </cell>
        </row>
        <row r="17632">
          <cell r="E17632" t="str">
            <v>PROGRESSIVE SUPRANUCLEAR PALSY</v>
          </cell>
          <cell r="F17632" t="str">
            <v>进行性核上性麻痹</v>
          </cell>
          <cell r="G17632" t="str">
            <v>各类神经系统疾病</v>
          </cell>
        </row>
        <row r="17633">
          <cell r="E17633" t="str">
            <v>PROGRESSIVE VACCINIA</v>
          </cell>
          <cell r="F17633" t="str">
            <v>进行性痘疹</v>
          </cell>
          <cell r="G17633" t="str">
            <v>感染及侵染类疾病</v>
          </cell>
        </row>
        <row r="17634">
          <cell r="E17634" t="str">
            <v>PROHORMONE BRAIN NATRIURETIC PEPTIDE</v>
          </cell>
          <cell r="F17634" t="str">
            <v>脑钠肽激素原</v>
          </cell>
          <cell r="G17634" t="str">
            <v>各类检查</v>
          </cell>
        </row>
        <row r="17635">
          <cell r="E17635" t="str">
            <v>PROHORMONE BRAIN NATRIURETIC PEPTIDE ABNORMAL</v>
          </cell>
          <cell r="F17635" t="str">
            <v>脑钠肽激素原异常</v>
          </cell>
          <cell r="G17635" t="str">
            <v>各类检查</v>
          </cell>
        </row>
        <row r="17636">
          <cell r="E17636" t="str">
            <v>PROHORMONE BRAIN NATRIURETIC PEPTIDE DECREASED</v>
          </cell>
          <cell r="F17636" t="str">
            <v>脑钠肽激素原减少</v>
          </cell>
          <cell r="G17636" t="str">
            <v>各类检查</v>
          </cell>
        </row>
        <row r="17637">
          <cell r="E17637" t="str">
            <v>PROHORMONE BRAIN NATRIURETIC PEPTIDE INCREASED</v>
          </cell>
          <cell r="F17637" t="str">
            <v>脑钠肽激素原增加</v>
          </cell>
          <cell r="G17637" t="str">
            <v>各类检查</v>
          </cell>
        </row>
        <row r="17638">
          <cell r="E17638" t="str">
            <v>PROLACTIN-PRODUCING PITUITARY TUMOUR</v>
          </cell>
          <cell r="F17638" t="str">
            <v>分泌催乳素的垂体瘤</v>
          </cell>
          <cell r="G17638" t="str">
            <v>良性、恶性及性质不明的肿瘤（包括囊状和息肉状）</v>
          </cell>
        </row>
        <row r="17639">
          <cell r="E17639" t="str">
            <v>PROLACTINOMA</v>
          </cell>
          <cell r="F17639" t="str">
            <v>分泌催乳素的垂体瘤</v>
          </cell>
          <cell r="G17639" t="str">
            <v>良性、恶性及性质不明的肿瘤（包括囊状和息肉状）</v>
          </cell>
        </row>
        <row r="17640">
          <cell r="E17640" t="str">
            <v>PROLAPSE</v>
          </cell>
          <cell r="F17640" t="str">
            <v>脱垂</v>
          </cell>
          <cell r="G17640" t="str">
            <v>全身性疾病及给药部位各种反应</v>
          </cell>
        </row>
        <row r="17641">
          <cell r="E17641" t="str">
            <v>PROLAPSE REPAIR</v>
          </cell>
          <cell r="F17641" t="str">
            <v>脱垂修复</v>
          </cell>
          <cell r="G17641" t="str">
            <v>各种手术及医疗操作</v>
          </cell>
        </row>
        <row r="17642">
          <cell r="E17642" t="str">
            <v>PROLONGED EXPIRATION</v>
          </cell>
          <cell r="F17642" t="str">
            <v>呼气延长</v>
          </cell>
          <cell r="G17642" t="str">
            <v>呼吸系统、胸及纵隔疾病</v>
          </cell>
        </row>
        <row r="17643">
          <cell r="E17643" t="str">
            <v>PROLONGED LABOUR</v>
          </cell>
          <cell r="F17643" t="str">
            <v>产程延长</v>
          </cell>
          <cell r="G17643" t="str">
            <v>妊娠期、产褥期及围产期状况</v>
          </cell>
        </row>
        <row r="17644">
          <cell r="E17644" t="str">
            <v>PROLONGED PREGNANCY</v>
          </cell>
          <cell r="F17644" t="str">
            <v>过期妊娠</v>
          </cell>
          <cell r="G17644" t="str">
            <v>妊娠期、产褥期及围产期状况</v>
          </cell>
        </row>
        <row r="17645">
          <cell r="E17645" t="str">
            <v>PROLONGED RUPTURE OF MEMBRANES</v>
          </cell>
          <cell r="F17645" t="str">
            <v>延期破膜</v>
          </cell>
          <cell r="G17645" t="str">
            <v>妊娠期、产褥期及围产期状况</v>
          </cell>
        </row>
        <row r="17646">
          <cell r="E17646" t="str">
            <v>PROLYMPHOCYTIC LEUKAEMIA</v>
          </cell>
          <cell r="F17646" t="str">
            <v>幼淋巴细胞白血病</v>
          </cell>
          <cell r="G17646" t="str">
            <v>良性、恶性及性质不明的肿瘤（包括囊状和息肉状）</v>
          </cell>
        </row>
        <row r="17647">
          <cell r="E17647" t="str">
            <v>PROMINENT EPICANTHAL FOLDS</v>
          </cell>
          <cell r="F17647" t="str">
            <v>重度内眦赘皮</v>
          </cell>
          <cell r="G17647" t="str">
            <v>各种先天性家族性遗传性疾病</v>
          </cell>
        </row>
        <row r="17648">
          <cell r="E17648" t="str">
            <v>PROMISCUITY</v>
          </cell>
          <cell r="F17648" t="str">
            <v>乱交</v>
          </cell>
          <cell r="G17648" t="str">
            <v>社会环境</v>
          </cell>
        </row>
        <row r="17649">
          <cell r="E17649" t="str">
            <v>PROMOTION OF PERIPHERAL CIRCULATION</v>
          </cell>
          <cell r="F17649" t="str">
            <v>末梢循环促进</v>
          </cell>
          <cell r="G17649" t="str">
            <v>各种手术及医疗操作</v>
          </cell>
        </row>
        <row r="17650">
          <cell r="E17650" t="str">
            <v>PROMOTION OF WOUND HEALING</v>
          </cell>
          <cell r="F17650" t="str">
            <v>促进伤口愈合</v>
          </cell>
          <cell r="G17650" t="str">
            <v>各种手术及医疗操作</v>
          </cell>
        </row>
        <row r="17651">
          <cell r="E17651" t="str">
            <v>PROMPT EFFECTS OF RADIATION</v>
          </cell>
          <cell r="F17651" t="str">
            <v>辐射瞬发效应</v>
          </cell>
          <cell r="G17651" t="str">
            <v>各类损伤、中毒及操作并发症</v>
          </cell>
        </row>
        <row r="17652">
          <cell r="E17652" t="str">
            <v>PROMYELOCYTE COUNT DECREASED</v>
          </cell>
          <cell r="F17652" t="str">
            <v>早幼粒细胞计数降低</v>
          </cell>
          <cell r="G17652" t="str">
            <v>各类检查</v>
          </cell>
        </row>
        <row r="17653">
          <cell r="E17653" t="str">
            <v>PROMYELOCYTE COUNT INCREASED</v>
          </cell>
          <cell r="F17653" t="str">
            <v>早幼粒细胞计数升高</v>
          </cell>
          <cell r="G17653" t="str">
            <v>各类检查</v>
          </cell>
        </row>
        <row r="17654">
          <cell r="E17654" t="str">
            <v>PRONE POSITION</v>
          </cell>
          <cell r="F17654" t="str">
            <v>卧倒位</v>
          </cell>
          <cell r="G17654" t="str">
            <v>各种手术及医疗操作</v>
          </cell>
        </row>
        <row r="17655">
          <cell r="E17655" t="str">
            <v>PROPHYLACTIC CHEMOTHERAPY</v>
          </cell>
          <cell r="F17655" t="str">
            <v>预防性化学疗法</v>
          </cell>
          <cell r="G17655" t="str">
            <v>各种手术及医疗操作</v>
          </cell>
        </row>
        <row r="17656">
          <cell r="E17656" t="str">
            <v>PROPHYLAXIS</v>
          </cell>
          <cell r="F17656" t="str">
            <v>预防治疗</v>
          </cell>
          <cell r="G17656" t="str">
            <v>各种手术及医疗操作</v>
          </cell>
        </row>
        <row r="17657">
          <cell r="E17657" t="str">
            <v>PROPHYLAXIS AGAINST DIARRHOEA</v>
          </cell>
          <cell r="F17657" t="str">
            <v>腹泻预防治疗</v>
          </cell>
          <cell r="G17657" t="str">
            <v>各种手术及医疗操作</v>
          </cell>
        </row>
        <row r="17658">
          <cell r="E17658" t="str">
            <v>PROPHYLAXIS AGAINST GASTROINTESTINAL ULCER</v>
          </cell>
          <cell r="F17658" t="str">
            <v>胃十二指肠溃疡预防治疗</v>
          </cell>
          <cell r="G17658" t="str">
            <v>各种手术及医疗操作</v>
          </cell>
        </row>
        <row r="17659">
          <cell r="E17659" t="str">
            <v>PROPHYLAXIS AGAINST GRAFT VERSUS HOST DISEASE</v>
          </cell>
          <cell r="F17659" t="str">
            <v>移植物抗宿主病预防治疗</v>
          </cell>
          <cell r="G17659" t="str">
            <v>各种手术及医疗操作</v>
          </cell>
        </row>
        <row r="17660">
          <cell r="E17660" t="str">
            <v>PROPHYLAXIS AGAINST HIV INFECTION</v>
          </cell>
          <cell r="F17660" t="str">
            <v>HIV 感染预防治疗</v>
          </cell>
          <cell r="G17660" t="str">
            <v>各种手术及医疗操作</v>
          </cell>
        </row>
        <row r="17661">
          <cell r="E17661" t="str">
            <v>PROPHYLAXIS AGAINST TRANSPLANT REJECTION</v>
          </cell>
          <cell r="F17661" t="str">
            <v>移植排斥反应预防治疗</v>
          </cell>
          <cell r="G17661" t="str">
            <v>各种手术及医疗操作</v>
          </cell>
        </row>
        <row r="17662">
          <cell r="E17662" t="str">
            <v>PROPHYLAXIS OF NAUSEA AND VOMITING</v>
          </cell>
          <cell r="F17662" t="str">
            <v>恶心呕吐预防治疗</v>
          </cell>
          <cell r="G17662" t="str">
            <v>各种手术及医疗操作</v>
          </cell>
        </row>
        <row r="17663">
          <cell r="E17663" t="str">
            <v>PROPHYLAXIS URINARY TRACT INFECTION</v>
          </cell>
          <cell r="F17663" t="str">
            <v>泌尿道感染预防治疗</v>
          </cell>
          <cell r="G17663" t="str">
            <v>各种手术及医疗操作</v>
          </cell>
        </row>
        <row r="17664">
          <cell r="E17664" t="str">
            <v>PROPIONIBACTERIUM INFECTION</v>
          </cell>
          <cell r="F17664" t="str">
            <v>痤疮杆菌感染</v>
          </cell>
          <cell r="G17664" t="str">
            <v>感染及侵染类疾病</v>
          </cell>
        </row>
        <row r="17665">
          <cell r="E17665" t="str">
            <v>PROPIONIBACTERIUM TEST POSITIVE</v>
          </cell>
          <cell r="F17665" t="str">
            <v>痤疮杆菌检测阳性</v>
          </cell>
          <cell r="G17665" t="str">
            <v>各类检查</v>
          </cell>
        </row>
        <row r="17666">
          <cell r="E17666" t="str">
            <v>PROPOFOL INFUSION SYNDROME</v>
          </cell>
          <cell r="F17666" t="str">
            <v>丙泊酚输注综合征</v>
          </cell>
          <cell r="G17666" t="str">
            <v>代谢及营养类疾病</v>
          </cell>
        </row>
        <row r="17667">
          <cell r="E17667" t="str">
            <v>PROPULSIVE GAIT</v>
          </cell>
          <cell r="F17667" t="str">
            <v>前冲步态</v>
          </cell>
          <cell r="G17667" t="str">
            <v>全身性疾病及给药部位各种反应</v>
          </cell>
        </row>
        <row r="17668">
          <cell r="E17668" t="str">
            <v>PROSOPAGNOSIA</v>
          </cell>
          <cell r="F17668" t="str">
            <v>脸盲症</v>
          </cell>
          <cell r="G17668" t="str">
            <v>各类神经系统疾病</v>
          </cell>
        </row>
        <row r="17669">
          <cell r="E17669" t="str">
            <v>PROSTAGLANDIN ANALOGUE PERIORBITOPATHY</v>
          </cell>
          <cell r="F17669" t="str">
            <v>前列腺素类似物眶周病变</v>
          </cell>
          <cell r="G17669" t="str">
            <v>眼器官疾病</v>
          </cell>
        </row>
        <row r="17670">
          <cell r="E17670" t="str">
            <v>PROSTATE ABLATION</v>
          </cell>
          <cell r="F17670" t="str">
            <v>前列腺消融术</v>
          </cell>
          <cell r="G17670" t="str">
            <v>各种手术及医疗操作</v>
          </cell>
        </row>
        <row r="17671">
          <cell r="E17671" t="str">
            <v>PROSTATE CANCER</v>
          </cell>
          <cell r="F17671" t="str">
            <v>前列腺癌</v>
          </cell>
          <cell r="G17671" t="str">
            <v>良性、恶性及性质不明的肿瘤（包括囊状和息肉状）</v>
          </cell>
        </row>
        <row r="17672">
          <cell r="E17672" t="str">
            <v>PROSTATE CANCER METASTATIC</v>
          </cell>
          <cell r="F17672" t="str">
            <v>前列腺转移性癌</v>
          </cell>
          <cell r="G17672" t="str">
            <v>良性、恶性及性质不明的肿瘤（包括囊状和息肉状）</v>
          </cell>
        </row>
        <row r="17673">
          <cell r="E17673" t="str">
            <v>PROSTATE CANCER RECURRENT</v>
          </cell>
          <cell r="F17673" t="str">
            <v>复发性前列腺癌</v>
          </cell>
          <cell r="G17673" t="str">
            <v>良性、恶性及性质不明的肿瘤（包括囊状和息肉状）</v>
          </cell>
        </row>
        <row r="17674">
          <cell r="E17674" t="str">
            <v>PROSTATE CANCER STAGE 0</v>
          </cell>
          <cell r="F17674" t="str">
            <v>前列腺癌 0 期</v>
          </cell>
          <cell r="G17674" t="str">
            <v>良性、恶性及性质不明的肿瘤（包括囊状和息肉状）</v>
          </cell>
        </row>
        <row r="17675">
          <cell r="E17675" t="str">
            <v>PROSTATE CANCER STAGE I</v>
          </cell>
          <cell r="F17675" t="str">
            <v>前列腺癌 I 期</v>
          </cell>
          <cell r="G17675" t="str">
            <v>良性、恶性及性质不明的肿瘤（包括囊状和息肉状）</v>
          </cell>
        </row>
        <row r="17676">
          <cell r="E17676" t="str">
            <v>PROSTATE CANCER STAGE II</v>
          </cell>
          <cell r="F17676" t="str">
            <v>前列腺癌 II 期</v>
          </cell>
          <cell r="G17676" t="str">
            <v>良性、恶性及性质不明的肿瘤（包括囊状和息肉状）</v>
          </cell>
        </row>
        <row r="17677">
          <cell r="E17677" t="str">
            <v>PROSTATE CANCER STAGE III</v>
          </cell>
          <cell r="F17677" t="str">
            <v>前列腺癌 III 期</v>
          </cell>
          <cell r="G17677" t="str">
            <v>良性、恶性及性质不明的肿瘤（包括囊状和息肉状）</v>
          </cell>
        </row>
        <row r="17678">
          <cell r="E17678" t="str">
            <v>PROSTATE CANCER STAGE IV</v>
          </cell>
          <cell r="F17678" t="str">
            <v>前列腺癌 IV 期</v>
          </cell>
          <cell r="G17678" t="str">
            <v>良性、恶性及性质不明的肿瘤（包括囊状和息肉状）</v>
          </cell>
        </row>
        <row r="17679">
          <cell r="E17679" t="str">
            <v>PROSTATE CRYOABLATION</v>
          </cell>
          <cell r="F17679" t="str">
            <v>前列腺冷冻消融术</v>
          </cell>
          <cell r="G17679" t="str">
            <v>各种手术及医疗操作</v>
          </cell>
        </row>
        <row r="17680">
          <cell r="E17680" t="str">
            <v>PROSTATE EXAMINATION</v>
          </cell>
          <cell r="F17680" t="str">
            <v>前列腺检查</v>
          </cell>
          <cell r="G17680" t="str">
            <v>各类检查</v>
          </cell>
        </row>
        <row r="17681">
          <cell r="E17681" t="str">
            <v>PROSTATE EXAMINATION ABNORMAL</v>
          </cell>
          <cell r="F17681" t="str">
            <v>前列腺检查异常</v>
          </cell>
          <cell r="G17681" t="str">
            <v>各类检查</v>
          </cell>
        </row>
        <row r="17682">
          <cell r="E17682" t="str">
            <v>PROSTATE EXAMINATION NORMAL</v>
          </cell>
          <cell r="F17682" t="str">
            <v>前列腺检查正常</v>
          </cell>
          <cell r="G17682" t="str">
            <v>各类检查</v>
          </cell>
        </row>
        <row r="17683">
          <cell r="E17683" t="str">
            <v>PROSTATE INDURATION</v>
          </cell>
          <cell r="F17683" t="str">
            <v>前列腺硬结</v>
          </cell>
          <cell r="G17683" t="str">
            <v>生殖系统及乳腺疾病</v>
          </cell>
        </row>
        <row r="17684">
          <cell r="E17684" t="str">
            <v>PROSTATE INFECTION</v>
          </cell>
          <cell r="F17684" t="str">
            <v>前列腺感染</v>
          </cell>
          <cell r="G17684" t="str">
            <v>感染及侵染类疾病</v>
          </cell>
        </row>
        <row r="17685">
          <cell r="E17685" t="str">
            <v>PROSTATE TENDERNESS</v>
          </cell>
          <cell r="F17685" t="str">
            <v>前列腺压痛</v>
          </cell>
          <cell r="G17685" t="str">
            <v>生殖系统及乳腺疾病</v>
          </cell>
        </row>
        <row r="17686">
          <cell r="E17686" t="str">
            <v>PROSTATECTOMY</v>
          </cell>
          <cell r="F17686" t="str">
            <v>前列腺切除术</v>
          </cell>
          <cell r="G17686" t="str">
            <v>各种手术及医疗操作</v>
          </cell>
        </row>
        <row r="17687">
          <cell r="E17687" t="str">
            <v>PROSTATIC ABSCESS</v>
          </cell>
          <cell r="F17687" t="str">
            <v>前列腺脓肿</v>
          </cell>
          <cell r="G17687" t="str">
            <v>感染及侵染类疾病</v>
          </cell>
        </row>
        <row r="17688">
          <cell r="E17688" t="str">
            <v>PROSTATIC ACID PHOSPHATASE INCREASED</v>
          </cell>
          <cell r="F17688" t="str">
            <v>前列腺酸性磷酸酶升高</v>
          </cell>
          <cell r="G17688" t="str">
            <v>各类检查</v>
          </cell>
        </row>
        <row r="17689">
          <cell r="E17689" t="str">
            <v>PROSTATIC ADENOMA</v>
          </cell>
          <cell r="F17689" t="str">
            <v>前列腺腺瘤</v>
          </cell>
          <cell r="G17689" t="str">
            <v>良性、恶性及性质不明的肿瘤（包括囊状和息肉状）</v>
          </cell>
        </row>
        <row r="17690">
          <cell r="E17690" t="str">
            <v>PROSTATIC ASYMMETRY</v>
          </cell>
          <cell r="F17690" t="str">
            <v>前列腺不对称</v>
          </cell>
          <cell r="G17690" t="str">
            <v>生殖系统及乳腺疾病</v>
          </cell>
        </row>
        <row r="17691">
          <cell r="E17691" t="str">
            <v>PROSTATIC ATROPHY</v>
          </cell>
          <cell r="F17691" t="str">
            <v>前列腺萎缩</v>
          </cell>
          <cell r="G17691" t="str">
            <v>生殖系统及乳腺疾病</v>
          </cell>
        </row>
        <row r="17692">
          <cell r="E17692" t="str">
            <v>PROSTATIC CALCIFICATION</v>
          </cell>
          <cell r="F17692" t="str">
            <v>前列腺钙化</v>
          </cell>
          <cell r="G17692" t="str">
            <v>生殖系统及乳腺疾病</v>
          </cell>
        </row>
        <row r="17693">
          <cell r="E17693" t="str">
            <v>PROSTATIC CYST</v>
          </cell>
          <cell r="F17693" t="str">
            <v>前列腺囊肿</v>
          </cell>
          <cell r="G17693" t="str">
            <v>生殖系统及乳腺疾病</v>
          </cell>
        </row>
        <row r="17694">
          <cell r="E17694" t="str">
            <v>PROSTATIC DISORDER</v>
          </cell>
          <cell r="F17694" t="str">
            <v>前列腺疾病</v>
          </cell>
          <cell r="G17694" t="str">
            <v>生殖系统及乳腺疾病</v>
          </cell>
        </row>
        <row r="17695">
          <cell r="E17695" t="str">
            <v>PROSTATIC DYSPLASIA</v>
          </cell>
          <cell r="F17695" t="str">
            <v>前列腺发育不良</v>
          </cell>
          <cell r="G17695" t="str">
            <v>生殖系统及乳腺疾病</v>
          </cell>
        </row>
        <row r="17696">
          <cell r="E17696" t="str">
            <v>PROSTATIC FIBROSIS</v>
          </cell>
          <cell r="F17696" t="str">
            <v>前列腺纤维化</v>
          </cell>
          <cell r="G17696" t="str">
            <v>生殖系统及乳腺疾病</v>
          </cell>
        </row>
        <row r="17697">
          <cell r="E17697" t="str">
            <v>PROSTATIC HAEMORRHAGE</v>
          </cell>
          <cell r="F17697" t="str">
            <v>前列腺出血</v>
          </cell>
          <cell r="G17697" t="str">
            <v>生殖系统及乳腺疾病</v>
          </cell>
        </row>
        <row r="17698">
          <cell r="E17698" t="str">
            <v>PROSTATIC HYPOPLASIA</v>
          </cell>
          <cell r="F17698" t="str">
            <v>前列腺发育不全</v>
          </cell>
          <cell r="G17698" t="str">
            <v>生殖系统及乳腺疾病</v>
          </cell>
        </row>
        <row r="17699">
          <cell r="E17699" t="str">
            <v>PROSTATIC INTRAEPITHELIAL NEOPLASIA</v>
          </cell>
          <cell r="F17699" t="str">
            <v>前列腺发育不良</v>
          </cell>
          <cell r="G17699" t="str">
            <v>生殖系统及乳腺疾病</v>
          </cell>
        </row>
        <row r="17700">
          <cell r="E17700" t="str">
            <v>PROSTATIC MASS</v>
          </cell>
          <cell r="F17700" t="str">
            <v>前列腺肿块</v>
          </cell>
          <cell r="G17700" t="str">
            <v>生殖系统及乳腺疾病</v>
          </cell>
        </row>
        <row r="17701">
          <cell r="E17701" t="str">
            <v>PROSTATIC OBSTRUCTION</v>
          </cell>
          <cell r="F17701" t="str">
            <v>前列腺阻塞</v>
          </cell>
          <cell r="G17701" t="str">
            <v>生殖系统及乳腺疾病</v>
          </cell>
        </row>
        <row r="17702">
          <cell r="E17702" t="str">
            <v>PROSTATIC OPERATION</v>
          </cell>
          <cell r="F17702" t="str">
            <v>前列腺手术</v>
          </cell>
          <cell r="G17702" t="str">
            <v>各种手术及医疗操作</v>
          </cell>
        </row>
        <row r="17703">
          <cell r="E17703" t="str">
            <v>PROSTATIC PAIN</v>
          </cell>
          <cell r="F17703" t="str">
            <v>前列腺疼痛</v>
          </cell>
          <cell r="G17703" t="str">
            <v>生殖系统及乳腺疾病</v>
          </cell>
        </row>
        <row r="17704">
          <cell r="E17704" t="str">
            <v>PROSTATIC PERFORATION</v>
          </cell>
          <cell r="F17704" t="str">
            <v>前列腺穿孔</v>
          </cell>
          <cell r="G17704" t="str">
            <v>生殖系统及乳腺疾病</v>
          </cell>
        </row>
        <row r="17705">
          <cell r="E17705" t="str">
            <v>PROSTATIC POLYP</v>
          </cell>
          <cell r="F17705" t="str">
            <v>前列腺息肉</v>
          </cell>
          <cell r="G17705" t="str">
            <v>生殖系统及乳腺疾病</v>
          </cell>
        </row>
        <row r="17706">
          <cell r="E17706" t="str">
            <v>PROSTATIC SPECIFIC ANTIGEN</v>
          </cell>
          <cell r="F17706" t="str">
            <v>前列腺特异抗原</v>
          </cell>
          <cell r="G17706" t="str">
            <v>各类检查</v>
          </cell>
        </row>
        <row r="17707">
          <cell r="E17707" t="str">
            <v>PROSTATIC SPECIFIC ANTIGEN ABNORMAL</v>
          </cell>
          <cell r="F17707" t="str">
            <v>前列腺特异性抗原异常</v>
          </cell>
          <cell r="G17707" t="str">
            <v>各类检查</v>
          </cell>
        </row>
        <row r="17708">
          <cell r="E17708" t="str">
            <v>PROSTATIC SPECIFIC ANTIGEN DECREASED</v>
          </cell>
          <cell r="F17708" t="str">
            <v>前列腺特异抗原降低</v>
          </cell>
          <cell r="G17708" t="str">
            <v>各类检查</v>
          </cell>
        </row>
        <row r="17709">
          <cell r="E17709" t="str">
            <v>PROSTATIC SPECIFIC ANTIGEN INCREASED</v>
          </cell>
          <cell r="F17709" t="str">
            <v>前列腺特异性抗原升高</v>
          </cell>
          <cell r="G17709" t="str">
            <v>各类检查</v>
          </cell>
        </row>
        <row r="17710">
          <cell r="E17710" t="str">
            <v>PROSTATIC URETHRAL LIFT PROCEDURE</v>
          </cell>
          <cell r="F17710" t="str">
            <v>前列腺段尿道悬吊术</v>
          </cell>
          <cell r="G17710" t="str">
            <v>各种手术及医疗操作</v>
          </cell>
        </row>
        <row r="17711">
          <cell r="E17711" t="str">
            <v>PROSTATIC VARICES</v>
          </cell>
          <cell r="F17711" t="str">
            <v>前列腺静脉曲张</v>
          </cell>
          <cell r="G17711" t="str">
            <v>生殖系统及乳腺疾病</v>
          </cell>
        </row>
        <row r="17712">
          <cell r="E17712" t="str">
            <v>PROSTATISM</v>
          </cell>
          <cell r="F17712" t="str">
            <v>前列腺慢性病</v>
          </cell>
          <cell r="G17712" t="str">
            <v>生殖系统及乳腺疾病</v>
          </cell>
        </row>
        <row r="17713">
          <cell r="E17713" t="str">
            <v>PROSTATITIS</v>
          </cell>
          <cell r="F17713" t="str">
            <v>前列腺炎</v>
          </cell>
          <cell r="G17713" t="str">
            <v>生殖系统及乳腺疾病</v>
          </cell>
        </row>
        <row r="17714">
          <cell r="E17714" t="str">
            <v>PROSTATITIS ESCHERICHIA COLI</v>
          </cell>
          <cell r="F17714" t="str">
            <v>大肠埃希菌性前列腺炎</v>
          </cell>
          <cell r="G17714" t="str">
            <v>感染及侵染类疾病</v>
          </cell>
        </row>
        <row r="17715">
          <cell r="E17715" t="str">
            <v>PROSTATITIS TUBERCULOUS</v>
          </cell>
          <cell r="F17715" t="str">
            <v>结核性前列腺炎</v>
          </cell>
          <cell r="G17715" t="str">
            <v>感染及侵染类疾病</v>
          </cell>
        </row>
        <row r="17716">
          <cell r="E17716" t="str">
            <v>PROSTATOMEGALY</v>
          </cell>
          <cell r="F17716" t="str">
            <v>前列腺肥大</v>
          </cell>
          <cell r="G17716" t="str">
            <v>生殖系统及乳腺疾病</v>
          </cell>
        </row>
        <row r="17717">
          <cell r="E17717" t="str">
            <v>PROSTATOVESICULITIS</v>
          </cell>
          <cell r="F17717" t="str">
            <v>前列腺精囊炎</v>
          </cell>
          <cell r="G17717" t="str">
            <v>生殖系统及乳腺疾病</v>
          </cell>
        </row>
        <row r="17718">
          <cell r="E17718" t="str">
            <v>PROSTHESIS IMPLANTATION</v>
          </cell>
          <cell r="F17718" t="str">
            <v>假体植入</v>
          </cell>
          <cell r="G17718" t="str">
            <v>各种手术及医疗操作</v>
          </cell>
        </row>
        <row r="17719">
          <cell r="E17719" t="str">
            <v>PROSTHESIS USER</v>
          </cell>
          <cell r="F17719" t="str">
            <v>假体使用者</v>
          </cell>
          <cell r="G17719" t="str">
            <v>社会环境</v>
          </cell>
        </row>
        <row r="17720">
          <cell r="E17720" t="str">
            <v>PROSTHETIC CARDIAC VALVE FAILURE</v>
          </cell>
          <cell r="F17720" t="str">
            <v>人工心脏瓣膜故障</v>
          </cell>
          <cell r="G17720" t="str">
            <v>产品问题</v>
          </cell>
        </row>
        <row r="17721">
          <cell r="E17721" t="str">
            <v>PROSTHETIC CARDIAC VALVE MALFUNCTION</v>
          </cell>
          <cell r="F17721" t="str">
            <v>人工心脏瓣膜功能故障</v>
          </cell>
          <cell r="G17721" t="str">
            <v>产品问题</v>
          </cell>
        </row>
        <row r="17722">
          <cell r="E17722" t="str">
            <v>PROSTHETIC CARDIAC VALVE PANNUS</v>
          </cell>
          <cell r="F17722" t="str">
            <v>人工心瓣膜血管翳</v>
          </cell>
          <cell r="G17722" t="str">
            <v>全身性疾病及给药部位各种反应</v>
          </cell>
        </row>
        <row r="17723">
          <cell r="E17723" t="str">
            <v>PROSTHETIC CARDIAC VALVE REGURGITATION</v>
          </cell>
          <cell r="F17723" t="str">
            <v>人工心瓣膜反流</v>
          </cell>
          <cell r="G17723" t="str">
            <v>全身性疾病及给药部位各种反应</v>
          </cell>
        </row>
        <row r="17724">
          <cell r="E17724" t="str">
            <v>PROSTHETIC CARDIAC VALVE STENOSIS</v>
          </cell>
          <cell r="F17724" t="str">
            <v>人工心脏瓣膜狭窄</v>
          </cell>
          <cell r="G17724" t="str">
            <v>全身性疾病及给药部位各种反应</v>
          </cell>
        </row>
        <row r="17725">
          <cell r="E17725" t="str">
            <v>PROSTHETIC CARDIAC VALVE THROMBOSIS</v>
          </cell>
          <cell r="F17725" t="str">
            <v>心脏瓣膜修复术后血栓形成</v>
          </cell>
          <cell r="G17725" t="str">
            <v>全身性疾病及给药部位各种反应</v>
          </cell>
        </row>
        <row r="17726">
          <cell r="E17726" t="str">
            <v>PROSTHETIC VALVE ENDOCARDITIS</v>
          </cell>
          <cell r="F17726" t="str">
            <v>人造瓣膜（置换术后）心内膜炎</v>
          </cell>
          <cell r="G17726" t="str">
            <v>感染及侵染类疾病</v>
          </cell>
        </row>
        <row r="17727">
          <cell r="E17727" t="str">
            <v>PROSTHETIC VESSEL IMPLANTATION</v>
          </cell>
          <cell r="F17727" t="str">
            <v>血管假体植入</v>
          </cell>
          <cell r="G17727" t="str">
            <v>各种手术及医疗操作</v>
          </cell>
        </row>
        <row r="17728">
          <cell r="E17728" t="str">
            <v>PROSTITUTE</v>
          </cell>
          <cell r="F17728" t="str">
            <v>妓女</v>
          </cell>
          <cell r="G17728" t="str">
            <v>社会环境</v>
          </cell>
        </row>
        <row r="17729">
          <cell r="E17729" t="str">
            <v>PROSTRATION</v>
          </cell>
          <cell r="F17729" t="str">
            <v>疲劳</v>
          </cell>
          <cell r="G17729" t="str">
            <v>全身性疾病及给药部位各种反应</v>
          </cell>
        </row>
        <row r="17730">
          <cell r="E17730" t="str">
            <v>PROTEIN-LOSING GASTROENTEROPATHY</v>
          </cell>
          <cell r="F17730" t="str">
            <v>蛋白丢失性胃肠病</v>
          </cell>
          <cell r="G17730" t="str">
            <v>胃肠系统疾病</v>
          </cell>
        </row>
        <row r="17731">
          <cell r="E17731" t="str">
            <v>PROTEIN ALBUMIN RATIO</v>
          </cell>
          <cell r="F17731" t="str">
            <v>蛋白白蛋白比</v>
          </cell>
          <cell r="G17731" t="str">
            <v>各类检查</v>
          </cell>
        </row>
        <row r="17732">
          <cell r="E17732" t="str">
            <v>PROTEIN ALBUMIN RATIO ABNORMAL</v>
          </cell>
          <cell r="F17732" t="str">
            <v>蛋白白蛋白比异常</v>
          </cell>
          <cell r="G17732" t="str">
            <v>各类检查</v>
          </cell>
        </row>
        <row r="17733">
          <cell r="E17733" t="str">
            <v>PROTEIN ALBUMIN RATIO DECREASED</v>
          </cell>
          <cell r="F17733" t="str">
            <v>蛋白白蛋白比降低</v>
          </cell>
          <cell r="G17733" t="str">
            <v>各类检查</v>
          </cell>
        </row>
        <row r="17734">
          <cell r="E17734" t="str">
            <v>PROTEIN ALBUMIN RATIO INCREASED</v>
          </cell>
          <cell r="F17734" t="str">
            <v>蛋白白蛋白比升高</v>
          </cell>
          <cell r="G17734" t="str">
            <v>各类检查</v>
          </cell>
        </row>
        <row r="17735">
          <cell r="E17735" t="str">
            <v>PROTEIN ANABOLISM INCREASED</v>
          </cell>
          <cell r="F17735" t="str">
            <v>蛋白合成增加</v>
          </cell>
          <cell r="G17735" t="str">
            <v>代谢及营养类疾病</v>
          </cell>
        </row>
        <row r="17736">
          <cell r="E17736" t="str">
            <v>PROTEIN BOUND IODINE DECREASED</v>
          </cell>
          <cell r="F17736" t="str">
            <v>蛋白结合碘降低</v>
          </cell>
          <cell r="G17736" t="str">
            <v>各类检查</v>
          </cell>
        </row>
        <row r="17737">
          <cell r="E17737" t="str">
            <v>PROTEIN BOUND IODINE INCREASED</v>
          </cell>
          <cell r="F17737" t="str">
            <v>蛋白结合碘升高</v>
          </cell>
          <cell r="G17737" t="str">
            <v>各类检查</v>
          </cell>
        </row>
        <row r="17738">
          <cell r="E17738" t="str">
            <v>PROTEIN C</v>
          </cell>
          <cell r="F17738" t="str">
            <v>蛋白 C</v>
          </cell>
          <cell r="G17738" t="str">
            <v>各类检查</v>
          </cell>
        </row>
        <row r="17739">
          <cell r="E17739" t="str">
            <v>PROTEIN C DECREASED</v>
          </cell>
          <cell r="F17739" t="str">
            <v>蛋白 C 降低</v>
          </cell>
          <cell r="G17739" t="str">
            <v>各类检查</v>
          </cell>
        </row>
        <row r="17740">
          <cell r="E17740" t="str">
            <v>PROTEIN C DEFICIENCY</v>
          </cell>
          <cell r="F17740" t="str">
            <v>蛋白 C 缺乏症</v>
          </cell>
          <cell r="G17740" t="str">
            <v>各种先天性家族性遗传性疾病</v>
          </cell>
        </row>
        <row r="17741">
          <cell r="E17741" t="str">
            <v>PROTEIN C INCREASED</v>
          </cell>
          <cell r="F17741" t="str">
            <v>蛋白 C 升高</v>
          </cell>
          <cell r="G17741" t="str">
            <v>各类检查</v>
          </cell>
        </row>
        <row r="17742">
          <cell r="E17742" t="str">
            <v>PROTEIN DEFICIENCY</v>
          </cell>
          <cell r="F17742" t="str">
            <v>蛋白质缺乏</v>
          </cell>
          <cell r="G17742" t="str">
            <v>代谢及营养类疾病</v>
          </cell>
        </row>
        <row r="17743">
          <cell r="E17743" t="str">
            <v>PROTEIN DEFICIENCY ANAEMIA</v>
          </cell>
          <cell r="F17743" t="str">
            <v>蛋白缺乏性贫血</v>
          </cell>
          <cell r="G17743" t="str">
            <v>血液及淋巴系统疾病</v>
          </cell>
        </row>
        <row r="17744">
          <cell r="E17744" t="str">
            <v>PROTEIN INDUCED BY VITAMIN K ABSENCE OR ANTAGONIST II</v>
          </cell>
          <cell r="F17744" t="str">
            <v>维生素 K 缺乏或拮抗剂 II 诱导产生的蛋白</v>
          </cell>
          <cell r="G17744" t="str">
            <v>各类检查</v>
          </cell>
        </row>
        <row r="17745">
          <cell r="E17745" t="str">
            <v>PROTEIN INDUCED BY VITAMIN K ABSENCE OR ANTAGONIST II INCREASED</v>
          </cell>
          <cell r="F17745" t="str">
            <v>维生素 K 缺乏或拮抗剂 II 诱导产生的蛋白升高</v>
          </cell>
          <cell r="G17745" t="str">
            <v>各类检查</v>
          </cell>
        </row>
        <row r="17746">
          <cell r="E17746" t="str">
            <v>PROTEIN INTOLERANCE</v>
          </cell>
          <cell r="F17746" t="str">
            <v>蛋白质不耐受</v>
          </cell>
          <cell r="G17746" t="str">
            <v>代谢及营养类疾病</v>
          </cell>
        </row>
        <row r="17747">
          <cell r="E17747" t="str">
            <v>PROTEIN S</v>
          </cell>
          <cell r="F17747" t="str">
            <v>蛋白 S</v>
          </cell>
          <cell r="G17747" t="str">
            <v>各类检查</v>
          </cell>
        </row>
        <row r="17748">
          <cell r="E17748" t="str">
            <v>PROTEIN S ABNORMAL</v>
          </cell>
          <cell r="F17748" t="str">
            <v>蛋白 S 异常</v>
          </cell>
          <cell r="G17748" t="str">
            <v>各类检查</v>
          </cell>
        </row>
        <row r="17749">
          <cell r="E17749" t="str">
            <v>PROTEIN S DECREASED</v>
          </cell>
          <cell r="F17749" t="str">
            <v>蛋白 S 降低</v>
          </cell>
          <cell r="G17749" t="str">
            <v>各类检查</v>
          </cell>
        </row>
        <row r="17750">
          <cell r="E17750" t="str">
            <v>PROTEIN S DEFICIENCY</v>
          </cell>
          <cell r="F17750" t="str">
            <v>蛋白 S 缺乏症</v>
          </cell>
          <cell r="G17750" t="str">
            <v>各种先天性家族性遗传性疾病</v>
          </cell>
        </row>
        <row r="17751">
          <cell r="E17751" t="str">
            <v>PROTEIN S INCREASED</v>
          </cell>
          <cell r="F17751" t="str">
            <v>蛋白 S 升高</v>
          </cell>
          <cell r="G17751" t="str">
            <v>各类检查</v>
          </cell>
        </row>
        <row r="17752">
          <cell r="E17752" t="str">
            <v>PROTEIN TOTAL</v>
          </cell>
          <cell r="F17752" t="str">
            <v>总蛋白</v>
          </cell>
          <cell r="G17752" t="str">
            <v>各类检查</v>
          </cell>
        </row>
        <row r="17753">
          <cell r="E17753" t="str">
            <v>PROTEIN TOTAL ABNORMAL</v>
          </cell>
          <cell r="F17753" t="str">
            <v>总蛋白异常</v>
          </cell>
          <cell r="G17753" t="str">
            <v>各类检查</v>
          </cell>
        </row>
        <row r="17754">
          <cell r="E17754" t="str">
            <v>PROTEIN TOTAL DECREASED</v>
          </cell>
          <cell r="F17754" t="str">
            <v>总蛋白降低</v>
          </cell>
          <cell r="G17754" t="str">
            <v>各类检查</v>
          </cell>
        </row>
        <row r="17755">
          <cell r="E17755" t="str">
            <v>PROTEIN TOTAL INCREASED</v>
          </cell>
          <cell r="F17755" t="str">
            <v>总蛋白升高</v>
          </cell>
          <cell r="G17755" t="str">
            <v>各类检查</v>
          </cell>
        </row>
        <row r="17756">
          <cell r="E17756" t="str">
            <v>PROTEIN TOTAL NORMAL</v>
          </cell>
          <cell r="F17756" t="str">
            <v>总蛋白正常</v>
          </cell>
          <cell r="G17756" t="str">
            <v>各类检查</v>
          </cell>
        </row>
        <row r="17757">
          <cell r="E17757" t="str">
            <v>PROTEIN URINE</v>
          </cell>
          <cell r="F17757" t="str">
            <v>尿蛋白</v>
          </cell>
          <cell r="G17757" t="str">
            <v>各类检查</v>
          </cell>
        </row>
        <row r="17758">
          <cell r="E17758" t="str">
            <v>PROTEIN URINE ABSENT</v>
          </cell>
          <cell r="F17758" t="str">
            <v>尿蛋白未检出</v>
          </cell>
          <cell r="G17758" t="str">
            <v>各类检查</v>
          </cell>
        </row>
        <row r="17759">
          <cell r="E17759" t="str">
            <v>PROTEIN URINE PRESENT</v>
          </cell>
          <cell r="F17759" t="str">
            <v>尿蛋白检出</v>
          </cell>
          <cell r="G17759" t="str">
            <v>各类检查</v>
          </cell>
        </row>
        <row r="17760">
          <cell r="E17760" t="str">
            <v>PROTEINURIA</v>
          </cell>
          <cell r="F17760" t="str">
            <v>蛋白尿</v>
          </cell>
          <cell r="G17760" t="str">
            <v>肾脏及泌尿系统疾病</v>
          </cell>
        </row>
        <row r="17761">
          <cell r="E17761" t="str">
            <v>PROTEUS INFECTION</v>
          </cell>
          <cell r="F17761" t="str">
            <v>变形杆菌感染</v>
          </cell>
          <cell r="G17761" t="str">
            <v>感染及侵染类疾病</v>
          </cell>
        </row>
        <row r="17762">
          <cell r="E17762" t="str">
            <v>PROTEUS SYNDROME</v>
          </cell>
          <cell r="F17762" t="str">
            <v>普洛提斯综合征</v>
          </cell>
          <cell r="G17762" t="str">
            <v>各种先天性家族性遗传性疾病</v>
          </cell>
        </row>
        <row r="17763">
          <cell r="E17763" t="str">
            <v>PROTEUS TEST POSITIVE</v>
          </cell>
          <cell r="F17763" t="str">
            <v>变形杆菌检测阳性</v>
          </cell>
          <cell r="G17763" t="str">
            <v>各类检查</v>
          </cell>
        </row>
        <row r="17764">
          <cell r="E17764" t="str">
            <v>PROTHROMBIN CONSUMPTION TIME PROLONGED</v>
          </cell>
          <cell r="F17764" t="str">
            <v>凝血酶原消耗时间延长</v>
          </cell>
          <cell r="G17764" t="str">
            <v>各类检查</v>
          </cell>
        </row>
        <row r="17765">
          <cell r="E17765" t="str">
            <v>PROTHROMBIN CONSUMPTION TIME SHORTENED</v>
          </cell>
          <cell r="F17765" t="str">
            <v>凝血酶原消耗时间缩短</v>
          </cell>
          <cell r="G17765" t="str">
            <v>各类检查</v>
          </cell>
        </row>
        <row r="17766">
          <cell r="E17766" t="str">
            <v>PROTHROMBIN LEVEL</v>
          </cell>
          <cell r="F17766" t="str">
            <v>凝血酶原水平</v>
          </cell>
          <cell r="G17766" t="str">
            <v>各类检查</v>
          </cell>
        </row>
        <row r="17767">
          <cell r="E17767" t="str">
            <v>PROTHROMBIN LEVEL ABNORMAL</v>
          </cell>
          <cell r="F17767" t="str">
            <v>凝血酶原水平异常</v>
          </cell>
          <cell r="G17767" t="str">
            <v>各类检查</v>
          </cell>
        </row>
        <row r="17768">
          <cell r="E17768" t="str">
            <v>PROTHROMBIN LEVEL DECREASED</v>
          </cell>
          <cell r="F17768" t="str">
            <v>凝血酶原水平降低</v>
          </cell>
          <cell r="G17768" t="str">
            <v>各类检查</v>
          </cell>
        </row>
        <row r="17769">
          <cell r="E17769" t="str">
            <v>PROTHROMBIN LEVEL INCREASED</v>
          </cell>
          <cell r="F17769" t="str">
            <v>凝血酶原水平升高</v>
          </cell>
          <cell r="G17769" t="str">
            <v>各类检查</v>
          </cell>
        </row>
        <row r="17770">
          <cell r="E17770" t="str">
            <v>PROTHROMBIN TIME</v>
          </cell>
          <cell r="F17770" t="str">
            <v>凝血酶原时间</v>
          </cell>
          <cell r="G17770" t="str">
            <v>各类检查</v>
          </cell>
        </row>
        <row r="17771">
          <cell r="E17771" t="str">
            <v>PROTHROMBIN TIME ABNORMAL</v>
          </cell>
          <cell r="F17771" t="str">
            <v>凝血酶原时间异常</v>
          </cell>
          <cell r="G17771" t="str">
            <v>各类检查</v>
          </cell>
        </row>
        <row r="17772">
          <cell r="E17772" t="str">
            <v>PROTHROMBIN TIME PROLONGED</v>
          </cell>
          <cell r="F17772" t="str">
            <v>凝血酶原时间延长</v>
          </cell>
          <cell r="G17772" t="str">
            <v>各类检查</v>
          </cell>
        </row>
        <row r="17773">
          <cell r="E17773" t="str">
            <v>PROTHROMBIN TIME RATIO</v>
          </cell>
          <cell r="F17773" t="str">
            <v>凝血酶原时间比率</v>
          </cell>
          <cell r="G17773" t="str">
            <v>各类检查</v>
          </cell>
        </row>
        <row r="17774">
          <cell r="E17774" t="str">
            <v>PROTHROMBIN TIME RATIO ABNORMAL</v>
          </cell>
          <cell r="F17774" t="str">
            <v>凝血酶原时间比率异常</v>
          </cell>
          <cell r="G17774" t="str">
            <v>各类检查</v>
          </cell>
        </row>
        <row r="17775">
          <cell r="E17775" t="str">
            <v>PROTHROMBIN TIME RATIO DECREASED</v>
          </cell>
          <cell r="F17775" t="str">
            <v>凝血酶原时间比率降低</v>
          </cell>
          <cell r="G17775" t="str">
            <v>各类检查</v>
          </cell>
        </row>
        <row r="17776">
          <cell r="E17776" t="str">
            <v>PROTHROMBIN TIME RATIO INCREASED</v>
          </cell>
          <cell r="F17776" t="str">
            <v>凝血酶原时间比率升高</v>
          </cell>
          <cell r="G17776" t="str">
            <v>各类检查</v>
          </cell>
        </row>
        <row r="17777">
          <cell r="E17777" t="str">
            <v>PROTHROMBIN TIME SHORTENED</v>
          </cell>
          <cell r="F17777" t="str">
            <v>凝血酶原时间缩短</v>
          </cell>
          <cell r="G17777" t="str">
            <v>各类检查</v>
          </cell>
        </row>
        <row r="17778">
          <cell r="E17778" t="str">
            <v>PROTOTHECOSIS</v>
          </cell>
          <cell r="F17778" t="str">
            <v>原藻病</v>
          </cell>
          <cell r="G17778" t="str">
            <v>感染及侵染类疾病</v>
          </cell>
        </row>
        <row r="17779">
          <cell r="E17779" t="str">
            <v>PROTRUSION TONGUE</v>
          </cell>
          <cell r="F17779" t="str">
            <v>舌伸出</v>
          </cell>
          <cell r="G17779" t="str">
            <v>胃肠系统疾病</v>
          </cell>
        </row>
        <row r="17780">
          <cell r="E17780" t="str">
            <v>PROTUBERANT EAR</v>
          </cell>
          <cell r="F17780" t="str">
            <v>隆起耳</v>
          </cell>
          <cell r="G17780" t="str">
            <v>各种先天性家族性遗传性疾病</v>
          </cell>
        </row>
        <row r="17781">
          <cell r="E17781" t="str">
            <v>PROVIDENCIA INFECTION</v>
          </cell>
          <cell r="F17781" t="str">
            <v>普罗威登斯菌感染</v>
          </cell>
          <cell r="G17781" t="str">
            <v>感染及侵染类疾病</v>
          </cell>
        </row>
        <row r="17782">
          <cell r="E17782" t="str">
            <v>PROVIDENCIA URINARY TRACT INFECTION</v>
          </cell>
          <cell r="F17782" t="str">
            <v>普罗威登斯菌尿路感染</v>
          </cell>
          <cell r="G17782" t="str">
            <v>感染及侵染类疾病</v>
          </cell>
        </row>
        <row r="17783">
          <cell r="E17783" t="str">
            <v>PROVISIONAL TIC DISORDER</v>
          </cell>
          <cell r="F17783" t="str">
            <v>一过性抽动障碍</v>
          </cell>
          <cell r="G17783" t="str">
            <v>精神病类</v>
          </cell>
        </row>
        <row r="17784">
          <cell r="E17784" t="str">
            <v>PROXIMAL FOCAL FEMORAL DEFICIENCY</v>
          </cell>
          <cell r="F17784" t="str">
            <v>股骨近端缺损</v>
          </cell>
          <cell r="G17784" t="str">
            <v>各种先天性家族性遗传性疾病</v>
          </cell>
        </row>
        <row r="17785">
          <cell r="E17785" t="str">
            <v>PRURIGO</v>
          </cell>
          <cell r="F17785" t="str">
            <v>痒疹</v>
          </cell>
          <cell r="G17785" t="str">
            <v>皮肤及皮下组织类疾病</v>
          </cell>
        </row>
        <row r="17786">
          <cell r="E17786" t="str">
            <v>PRURITUS</v>
          </cell>
          <cell r="F17786" t="str">
            <v>瘙痒</v>
          </cell>
          <cell r="G17786" t="str">
            <v>皮肤及皮下组织类疾病</v>
          </cell>
        </row>
        <row r="17787">
          <cell r="E17787" t="str">
            <v>PRURITUS ALLERGIC</v>
          </cell>
          <cell r="F17787" t="str">
            <v>过敏性瘙痒</v>
          </cell>
          <cell r="G17787" t="str">
            <v>皮肤及皮下组织类疾病</v>
          </cell>
        </row>
        <row r="17788">
          <cell r="E17788" t="str">
            <v>PRURITUS ANI</v>
          </cell>
          <cell r="F17788" t="str">
            <v>肛门瘙痒</v>
          </cell>
          <cell r="G17788" t="str">
            <v>胃肠系统疾病</v>
          </cell>
        </row>
        <row r="17789">
          <cell r="E17789" t="str">
            <v>PRURITUS GENERALISED</v>
          </cell>
          <cell r="F17789" t="str">
            <v>瘙痒</v>
          </cell>
          <cell r="G17789" t="str">
            <v>皮肤及皮下组织类疾病</v>
          </cell>
        </row>
        <row r="17790">
          <cell r="E17790" t="str">
            <v>PRURITUS GENITAL</v>
          </cell>
          <cell r="F17790" t="str">
            <v>生殖器瘙痒</v>
          </cell>
          <cell r="G17790" t="str">
            <v>生殖系统及乳腺疾病</v>
          </cell>
        </row>
        <row r="17791">
          <cell r="E17791" t="str">
            <v>PSEUDALLESCHERIA INFECTION</v>
          </cell>
          <cell r="F17791" t="str">
            <v>假霉样真菌感染</v>
          </cell>
          <cell r="G17791" t="str">
            <v>感染及侵染类疾病</v>
          </cell>
        </row>
        <row r="17792">
          <cell r="E17792" t="str">
            <v>PSEUDARTHROSIS</v>
          </cell>
          <cell r="F17792" t="str">
            <v>假关节</v>
          </cell>
          <cell r="G17792" t="str">
            <v>各种肌肉骨骼及结缔组织疾病</v>
          </cell>
        </row>
        <row r="17793">
          <cell r="E17793" t="str">
            <v>PSEUDO-BARTTER SYNDROME</v>
          </cell>
          <cell r="F17793" t="str">
            <v>假性巴特综合征</v>
          </cell>
          <cell r="G17793" t="str">
            <v>代谢及营养类疾病</v>
          </cell>
        </row>
        <row r="17794">
          <cell r="E17794" t="str">
            <v>PSEUDO-BLEPHAROPTOSIS</v>
          </cell>
          <cell r="F17794" t="str">
            <v>假性上睑下垂</v>
          </cell>
          <cell r="G17794" t="str">
            <v>眼器官疾病</v>
          </cell>
        </row>
        <row r="17795">
          <cell r="E17795" t="str">
            <v>PSEUDO LYMPHOMA</v>
          </cell>
          <cell r="F17795" t="str">
            <v>假性淋巴瘤</v>
          </cell>
          <cell r="G17795" t="str">
            <v>血液及淋巴系统疾病</v>
          </cell>
        </row>
        <row r="17796">
          <cell r="E17796" t="str">
            <v>PSEUDOACHALASIA</v>
          </cell>
          <cell r="F17796" t="str">
            <v>假性贲门失弛缓症</v>
          </cell>
          <cell r="G17796" t="str">
            <v>胃肠系统疾病</v>
          </cell>
        </row>
        <row r="17797">
          <cell r="E17797" t="str">
            <v>PSEUDOALDOSTERONISM</v>
          </cell>
          <cell r="F17797" t="str">
            <v>假性醛固酮增多症</v>
          </cell>
          <cell r="G17797" t="str">
            <v>内分泌系统疾病</v>
          </cell>
        </row>
        <row r="17798">
          <cell r="E17798" t="str">
            <v>PSEUDOALLERGIC REACTION</v>
          </cell>
          <cell r="F17798" t="str">
            <v>类过敏反应</v>
          </cell>
          <cell r="G17798" t="str">
            <v>免疫系统疾病</v>
          </cell>
        </row>
        <row r="17799">
          <cell r="E17799" t="str">
            <v>PSEUDOANEURYSM INFECTION</v>
          </cell>
          <cell r="F17799" t="str">
            <v>假性动脉瘤感染</v>
          </cell>
          <cell r="G17799" t="str">
            <v>感染及侵染类疾病</v>
          </cell>
        </row>
        <row r="17800">
          <cell r="E17800" t="str">
            <v>PSEUDOANGINA</v>
          </cell>
          <cell r="F17800" t="str">
            <v>假性心绞痛</v>
          </cell>
          <cell r="G17800" t="str">
            <v>全身性疾病及给药部位各种反应</v>
          </cell>
        </row>
        <row r="17801">
          <cell r="E17801" t="str">
            <v>PSEUDOBULBAR PALSY</v>
          </cell>
          <cell r="F17801" t="str">
            <v>假性球麻痹</v>
          </cell>
          <cell r="G17801" t="str">
            <v>各类神经系统疾病</v>
          </cell>
        </row>
        <row r="17802">
          <cell r="E17802" t="str">
            <v>PSEUDOCELLULITIS</v>
          </cell>
          <cell r="F17802" t="str">
            <v>假性蜂窝组织炎</v>
          </cell>
          <cell r="G17802" t="str">
            <v>皮肤及皮下组织类疾病</v>
          </cell>
        </row>
        <row r="17803">
          <cell r="E17803" t="str">
            <v>PSEUDOCHOLELITHIASIS</v>
          </cell>
          <cell r="F17803" t="str">
            <v>假性胆石病</v>
          </cell>
          <cell r="G17803" t="str">
            <v>肝胆系统疾病</v>
          </cell>
        </row>
        <row r="17804">
          <cell r="E17804" t="str">
            <v>PSEUDOCHOLINESTERASE DEFICIENCY</v>
          </cell>
          <cell r="F17804" t="str">
            <v>假胆碱脂酶缺乏症</v>
          </cell>
          <cell r="G17804" t="str">
            <v>各种先天性家族性遗传性疾病</v>
          </cell>
        </row>
        <row r="17805">
          <cell r="E17805" t="str">
            <v>PSEUDOCIRRHOSIS</v>
          </cell>
          <cell r="F17805" t="str">
            <v>假肝硬变</v>
          </cell>
          <cell r="G17805" t="str">
            <v>肝胆系统疾病</v>
          </cell>
        </row>
        <row r="17806">
          <cell r="E17806" t="str">
            <v>PSEUDOCROUP</v>
          </cell>
          <cell r="F17806" t="str">
            <v>声门下喉炎</v>
          </cell>
          <cell r="G17806" t="str">
            <v>感染及侵染类疾病</v>
          </cell>
        </row>
        <row r="17807">
          <cell r="E17807" t="str">
            <v>PSEUDOCYST</v>
          </cell>
          <cell r="F17807" t="str">
            <v>假性囊肿</v>
          </cell>
          <cell r="G17807" t="str">
            <v>全身性疾病及给药部位各种反应</v>
          </cell>
        </row>
        <row r="17808">
          <cell r="E17808" t="str">
            <v>PSEUDODEMENTIA</v>
          </cell>
          <cell r="F17808" t="str">
            <v>假性痴呆</v>
          </cell>
          <cell r="G17808" t="str">
            <v>精神病类</v>
          </cell>
        </row>
        <row r="17809">
          <cell r="E17809" t="str">
            <v>PSEUDODIVERTICULAR DISEASE</v>
          </cell>
          <cell r="F17809" t="str">
            <v>假性憩室病</v>
          </cell>
          <cell r="G17809" t="str">
            <v>胃肠系统疾病</v>
          </cell>
        </row>
        <row r="17810">
          <cell r="E17810" t="str">
            <v>PSEUDOENDOPHTHALMITIS</v>
          </cell>
          <cell r="F17810" t="str">
            <v>假性眼内炎</v>
          </cell>
          <cell r="G17810" t="str">
            <v>眼器官疾病</v>
          </cell>
        </row>
        <row r="17811">
          <cell r="E17811" t="str">
            <v>PSEUDOEPITHELIOMATOUS HYPERPLASIA</v>
          </cell>
          <cell r="F17811" t="str">
            <v>慢性乳头状瘤皮炎</v>
          </cell>
          <cell r="G17811" t="str">
            <v>皮肤及皮下组织类疾病</v>
          </cell>
        </row>
        <row r="17812">
          <cell r="E17812" t="str">
            <v>PSEUDOEXFOLIATION OF LENS CAPSULE</v>
          </cell>
          <cell r="F17812" t="str">
            <v>剥脱综合征</v>
          </cell>
          <cell r="G17812" t="str">
            <v>眼器官疾病</v>
          </cell>
        </row>
        <row r="17813">
          <cell r="E17813" t="str">
            <v>PSEUDOFOLLICULITIS</v>
          </cell>
          <cell r="F17813" t="str">
            <v>假性毛囊炎</v>
          </cell>
          <cell r="G17813" t="str">
            <v>皮肤及皮下组织类疾病</v>
          </cell>
        </row>
        <row r="17814">
          <cell r="E17814" t="str">
            <v>PSEUDOFOLLICULITIS BARBAE</v>
          </cell>
          <cell r="F17814" t="str">
            <v>假性毛囊炎</v>
          </cell>
          <cell r="G17814" t="str">
            <v>皮肤及皮下组织类疾病</v>
          </cell>
        </row>
        <row r="17815">
          <cell r="E17815" t="str">
            <v>PSEUDOFRACTURE</v>
          </cell>
          <cell r="F17815" t="str">
            <v>假性骨折</v>
          </cell>
          <cell r="G17815" t="str">
            <v>各种肌肉骨骼及结缔组织疾病</v>
          </cell>
        </row>
        <row r="17816">
          <cell r="E17816" t="str">
            <v>PSEUDOGYNAECOMASTIA</v>
          </cell>
          <cell r="F17816" t="str">
            <v>假性男性乳房发育症</v>
          </cell>
          <cell r="G17816" t="str">
            <v>代谢及营养类疾病</v>
          </cell>
        </row>
        <row r="17817">
          <cell r="E17817" t="str">
            <v>PSEUDOHALLUCINATION</v>
          </cell>
          <cell r="F17817" t="str">
            <v>假性幻觉</v>
          </cell>
          <cell r="G17817" t="str">
            <v>精神病类</v>
          </cell>
        </row>
        <row r="17818">
          <cell r="E17818" t="str">
            <v>PSEUDOHERMAPHRODITISM</v>
          </cell>
          <cell r="F17818" t="str">
            <v>假两性畸形</v>
          </cell>
          <cell r="G17818" t="str">
            <v>各种先天性家族性遗传性疾病</v>
          </cell>
        </row>
        <row r="17819">
          <cell r="E17819" t="str">
            <v>PSEUDOHERMAPHRODITISM FEMALE</v>
          </cell>
          <cell r="F17819" t="str">
            <v>女性假两性畸形</v>
          </cell>
          <cell r="G17819" t="str">
            <v>各种先天性家族性遗传性疾病</v>
          </cell>
        </row>
        <row r="17820">
          <cell r="E17820" t="str">
            <v>PSEUDOHERMAPHRODITISM MALE</v>
          </cell>
          <cell r="F17820" t="str">
            <v>男性假两性畸形</v>
          </cell>
          <cell r="G17820" t="str">
            <v>各种先天性家族性遗传性疾病</v>
          </cell>
        </row>
        <row r="17821">
          <cell r="E17821" t="str">
            <v>PSEUDOHERNIA</v>
          </cell>
          <cell r="F17821" t="str">
            <v>假疝</v>
          </cell>
          <cell r="G17821" t="str">
            <v>全身性疾病及给药部位各种反应</v>
          </cell>
        </row>
        <row r="17822">
          <cell r="E17822" t="str">
            <v>PSEUDOHYPERCALCAEMIA</v>
          </cell>
          <cell r="F17822" t="str">
            <v>假性高钙血症</v>
          </cell>
          <cell r="G17822" t="str">
            <v>代谢及营养类疾病</v>
          </cell>
        </row>
        <row r="17823">
          <cell r="E17823" t="str">
            <v>PSEUDOHYPERKALAEMIA</v>
          </cell>
          <cell r="F17823" t="str">
            <v>假性高钾血症</v>
          </cell>
          <cell r="G17823" t="str">
            <v>代谢及营养类疾病</v>
          </cell>
        </row>
        <row r="17824">
          <cell r="E17824" t="str">
            <v>PSEUDOHYPERPHOSPHATAEMIA</v>
          </cell>
          <cell r="F17824" t="str">
            <v>假性高磷酸盐血症</v>
          </cell>
          <cell r="G17824" t="str">
            <v>代谢及营养类疾病</v>
          </cell>
        </row>
        <row r="17825">
          <cell r="E17825" t="str">
            <v>PSEUDOHYPOALDOSTERONISM</v>
          </cell>
          <cell r="F17825" t="str">
            <v>假性醛固酮减少症</v>
          </cell>
          <cell r="G17825" t="str">
            <v>各种先天性家族性遗传性疾病</v>
          </cell>
        </row>
        <row r="17826">
          <cell r="E17826" t="str">
            <v>PSEUDOHYPOGLYCAEMIA</v>
          </cell>
          <cell r="F17826" t="str">
            <v>假性低血糖</v>
          </cell>
          <cell r="G17826" t="str">
            <v>代谢及营养类疾病</v>
          </cell>
        </row>
        <row r="17827">
          <cell r="E17827" t="str">
            <v>PSEUDOHYPONATRAEMIA</v>
          </cell>
          <cell r="F17827" t="str">
            <v>假性低钠血症</v>
          </cell>
          <cell r="G17827" t="str">
            <v>代谢及营养类疾病</v>
          </cell>
        </row>
        <row r="17828">
          <cell r="E17828" t="str">
            <v>PSEUDOHYPOPARATHYROIDISM</v>
          </cell>
          <cell r="F17828" t="str">
            <v>假性甲状旁腺功能减退症</v>
          </cell>
          <cell r="G17828" t="str">
            <v>各种先天性家族性遗传性疾病</v>
          </cell>
        </row>
        <row r="17829">
          <cell r="E17829" t="str">
            <v>PSEUDOHYPOPYON</v>
          </cell>
          <cell r="F17829" t="str">
            <v>假性前房积脓</v>
          </cell>
          <cell r="G17829" t="str">
            <v>眼器官疾病</v>
          </cell>
        </row>
        <row r="17830">
          <cell r="E17830" t="str">
            <v>PSEUDOLOGIA</v>
          </cell>
          <cell r="F17830" t="str">
            <v>谎语癖</v>
          </cell>
          <cell r="G17830" t="str">
            <v>精神病类</v>
          </cell>
        </row>
        <row r="17831">
          <cell r="E17831" t="str">
            <v>PSEUDOLYMPHOMA</v>
          </cell>
          <cell r="F17831" t="str">
            <v>假性淋巴瘤</v>
          </cell>
          <cell r="G17831" t="str">
            <v>血液及淋巴系统疾病</v>
          </cell>
        </row>
        <row r="17832">
          <cell r="E17832" t="str">
            <v>PSEUDOMEMBRANOUS COLITIS</v>
          </cell>
          <cell r="F17832" t="str">
            <v>假膜性结肠炎</v>
          </cell>
          <cell r="G17832" t="str">
            <v>感染及侵染类疾病</v>
          </cell>
        </row>
        <row r="17833">
          <cell r="E17833" t="str">
            <v>PSEUDOMENINGOCELE</v>
          </cell>
          <cell r="F17833" t="str">
            <v>假性脑(脊)膜膨出</v>
          </cell>
          <cell r="G17833" t="str">
            <v>各类损伤、中毒及操作并发症</v>
          </cell>
        </row>
        <row r="17834">
          <cell r="E17834" t="str">
            <v>PSEUDOMONAL BACTERAEMIA</v>
          </cell>
          <cell r="F17834" t="str">
            <v>假单胞菌菌血症</v>
          </cell>
          <cell r="G17834" t="str">
            <v>感染及侵染类疾病</v>
          </cell>
        </row>
        <row r="17835">
          <cell r="E17835" t="str">
            <v>PSEUDOMONAL SEPSIS</v>
          </cell>
          <cell r="F17835" t="str">
            <v>假单胞菌性脓毒症</v>
          </cell>
          <cell r="G17835" t="str">
            <v>感染及侵染类疾病</v>
          </cell>
        </row>
        <row r="17836">
          <cell r="E17836" t="str">
            <v>PSEUDOMONAL SKIN INFECTION</v>
          </cell>
          <cell r="F17836" t="str">
            <v>假单孢菌皮肤感染</v>
          </cell>
          <cell r="G17836" t="str">
            <v>感染及侵染类疾病</v>
          </cell>
        </row>
        <row r="17837">
          <cell r="E17837" t="str">
            <v>PSEUDOMONAS AERUGINOSA MENINGITIS</v>
          </cell>
          <cell r="F17837" t="str">
            <v>铜绿假单胞菌脑膜炎</v>
          </cell>
          <cell r="G17837" t="str">
            <v>感染及侵染类疾病</v>
          </cell>
        </row>
        <row r="17838">
          <cell r="E17838" t="str">
            <v>PSEUDOMONAS BRONCHITIS</v>
          </cell>
          <cell r="F17838" t="str">
            <v>假单胞菌支气管炎</v>
          </cell>
          <cell r="G17838" t="str">
            <v>感染及侵染类疾病</v>
          </cell>
        </row>
        <row r="17839">
          <cell r="E17839" t="str">
            <v>PSEUDOMONAS INFECTION</v>
          </cell>
          <cell r="F17839" t="str">
            <v>假单胞菌感染</v>
          </cell>
          <cell r="G17839" t="str">
            <v>感染及侵染类疾病</v>
          </cell>
        </row>
        <row r="17840">
          <cell r="E17840" t="str">
            <v>PSEUDOMONAS PERITONITIS</v>
          </cell>
          <cell r="F17840" t="str">
            <v>假单胞菌腹膜炎</v>
          </cell>
          <cell r="G17840" t="str">
            <v>感染及侵染类疾病</v>
          </cell>
        </row>
        <row r="17841">
          <cell r="E17841" t="str">
            <v>PSEUDOMONAS PSEUDOMALLEI INFECTION</v>
          </cell>
          <cell r="F17841" t="str">
            <v>类鼻疽伯克霍尔德菌感染</v>
          </cell>
          <cell r="G17841" t="str">
            <v>感染及侵染类疾病</v>
          </cell>
        </row>
        <row r="17842">
          <cell r="E17842" t="str">
            <v>PSEUDOMONAS TEST</v>
          </cell>
          <cell r="F17842" t="str">
            <v>假单胞菌检测</v>
          </cell>
          <cell r="G17842" t="str">
            <v>各类检查</v>
          </cell>
        </row>
        <row r="17843">
          <cell r="E17843" t="str">
            <v>PSEUDOMONAS TEST POSITIVE</v>
          </cell>
          <cell r="F17843" t="str">
            <v>假单胞菌检测阳性</v>
          </cell>
          <cell r="G17843" t="str">
            <v>各类检查</v>
          </cell>
        </row>
        <row r="17844">
          <cell r="E17844" t="str">
            <v>PSEUDOMONONUCLEOSIS</v>
          </cell>
          <cell r="F17844" t="str">
            <v>假单核细胞增多症</v>
          </cell>
          <cell r="G17844" t="str">
            <v>血液及淋巴系统疾病</v>
          </cell>
        </row>
        <row r="17845">
          <cell r="E17845" t="str">
            <v>PSEUDOMYOPIA</v>
          </cell>
          <cell r="F17845" t="str">
            <v>假性近视</v>
          </cell>
          <cell r="G17845" t="str">
            <v>眼器官疾病</v>
          </cell>
        </row>
        <row r="17846">
          <cell r="E17846" t="str">
            <v>PSEUDOMYXOMA PERITONEI</v>
          </cell>
          <cell r="F17846" t="str">
            <v>腹膜假粘液瘤</v>
          </cell>
          <cell r="G17846" t="str">
            <v>良性、恶性及性质不明的肿瘤（包括囊状和息肉状）</v>
          </cell>
        </row>
        <row r="17847">
          <cell r="E17847" t="str">
            <v>PSEUDONEUROLOGIC SYMPTOM</v>
          </cell>
          <cell r="F17847" t="str">
            <v>假神经症状</v>
          </cell>
          <cell r="G17847" t="str">
            <v>精神病类</v>
          </cell>
        </row>
        <row r="17848">
          <cell r="E17848" t="str">
            <v>PSEUDOPAPILLOEDEMA</v>
          </cell>
          <cell r="F17848" t="str">
            <v>假性视神经乳头水肿</v>
          </cell>
          <cell r="G17848" t="str">
            <v>眼器官疾病</v>
          </cell>
        </row>
        <row r="17849">
          <cell r="E17849" t="str">
            <v>PSEUDOPARALYSIS</v>
          </cell>
          <cell r="F17849" t="str">
            <v>假性瘫痪</v>
          </cell>
          <cell r="G17849" t="str">
            <v>各类神经系统疾病</v>
          </cell>
        </row>
        <row r="17850">
          <cell r="E17850" t="str">
            <v>PSEUDOPHAEOCHROMOCYTOMA</v>
          </cell>
          <cell r="F17850" t="str">
            <v>假性嗜铬细胞瘤</v>
          </cell>
          <cell r="G17850" t="str">
            <v>内分泌系统疾病</v>
          </cell>
        </row>
        <row r="17851">
          <cell r="E17851" t="str">
            <v>PSEUDOPHAKIA</v>
          </cell>
          <cell r="F17851" t="str">
            <v>假晶状体</v>
          </cell>
          <cell r="G17851" t="str">
            <v>眼器官疾病</v>
          </cell>
        </row>
        <row r="17852">
          <cell r="E17852" t="str">
            <v>PSEUDOPHAKIC BULLOUS KERATOPATHY</v>
          </cell>
          <cell r="F17852" t="str">
            <v>股骨近端局灶性缺损</v>
          </cell>
          <cell r="G17852" t="str">
            <v>各类损伤、中毒及操作并发症</v>
          </cell>
        </row>
        <row r="17853">
          <cell r="E17853" t="str">
            <v>PSEUDOPHAKODONESIS</v>
          </cell>
          <cell r="F17853" t="str">
            <v>假性视网膜震颤</v>
          </cell>
          <cell r="G17853" t="str">
            <v>全身性疾病及给药部位各种反应</v>
          </cell>
        </row>
        <row r="17854">
          <cell r="E17854" t="str">
            <v>PSEUDOPOLYP</v>
          </cell>
          <cell r="F17854" t="str">
            <v>假息肉</v>
          </cell>
          <cell r="G17854" t="str">
            <v>全身性疾病及给药部位各种反应</v>
          </cell>
        </row>
        <row r="17855">
          <cell r="E17855" t="str">
            <v>PSEUDOPOLYPOSIS</v>
          </cell>
          <cell r="F17855" t="str">
            <v>假息肉病</v>
          </cell>
          <cell r="G17855" t="str">
            <v>胃肠系统疾病</v>
          </cell>
        </row>
        <row r="17856">
          <cell r="E17856" t="str">
            <v>PSEUDOPORPHYRIA</v>
          </cell>
          <cell r="F17856" t="str">
            <v>假卟啉症</v>
          </cell>
          <cell r="G17856" t="str">
            <v>皮肤及皮下组织类疾病</v>
          </cell>
        </row>
        <row r="17857">
          <cell r="E17857" t="str">
            <v>PSEUDOPRECOCIOUS PUBERTY</v>
          </cell>
          <cell r="F17857" t="str">
            <v>假性性早熟</v>
          </cell>
          <cell r="G17857" t="str">
            <v>内分泌系统疾病</v>
          </cell>
        </row>
        <row r="17858">
          <cell r="E17858" t="str">
            <v>PSEUDORADICULAR SYNDROME</v>
          </cell>
          <cell r="F17858" t="str">
            <v>假性神经根综合征</v>
          </cell>
          <cell r="G17858" t="str">
            <v>各类神经系统疾病</v>
          </cell>
        </row>
        <row r="17859">
          <cell r="E17859" t="str">
            <v>PSEUDOSARCOMA</v>
          </cell>
          <cell r="F17859" t="str">
            <v>假性肉瘤</v>
          </cell>
          <cell r="G17859" t="str">
            <v>良性、恶性及性质不明的肿瘤（包括囊状和息肉状）</v>
          </cell>
        </row>
        <row r="17860">
          <cell r="E17860" t="str">
            <v>PSEUDOSEPSIS</v>
          </cell>
          <cell r="F17860" t="str">
            <v>假性脓毒症</v>
          </cell>
          <cell r="G17860" t="str">
            <v>全身性疾病及给药部位各种反应</v>
          </cell>
        </row>
        <row r="17861">
          <cell r="E17861" t="str">
            <v>PSEUDOSTRABISMUS</v>
          </cell>
          <cell r="F17861" t="str">
            <v>假性斜视</v>
          </cell>
          <cell r="G17861" t="str">
            <v>眼器官疾病</v>
          </cell>
        </row>
        <row r="17862">
          <cell r="E17862" t="str">
            <v>PSEUDOSTROKE</v>
          </cell>
          <cell r="F17862" t="str">
            <v>假性卒中</v>
          </cell>
          <cell r="G17862" t="str">
            <v>各类神经系统疾病</v>
          </cell>
        </row>
        <row r="17863">
          <cell r="E17863" t="str">
            <v>PSEUDOSYNDACTYLY</v>
          </cell>
          <cell r="F17863" t="str">
            <v>假性并指畸形</v>
          </cell>
          <cell r="G17863" t="str">
            <v>各种肌肉骨骼及结缔组织疾病</v>
          </cell>
        </row>
        <row r="17864">
          <cell r="E17864" t="str">
            <v>PSEUDOTHROMBOPHLEBITIS</v>
          </cell>
          <cell r="F17864" t="str">
            <v>假性血栓性静脉炎</v>
          </cell>
          <cell r="G17864" t="str">
            <v>各种肌肉骨骼及结缔组织疾病</v>
          </cell>
        </row>
        <row r="17865">
          <cell r="E17865" t="str">
            <v>PSEUDOTRUNCUS ARTERIOSUS</v>
          </cell>
          <cell r="F17865" t="str">
            <v>假性动脉共干</v>
          </cell>
          <cell r="G17865" t="str">
            <v>各种先天性家族性遗传性疾病</v>
          </cell>
        </row>
        <row r="17866">
          <cell r="E17866" t="str">
            <v>PSEUDOVASCULITIS</v>
          </cell>
          <cell r="F17866" t="str">
            <v>假性血管炎</v>
          </cell>
          <cell r="G17866" t="str">
            <v>血管与淋巴管类疾病</v>
          </cell>
        </row>
        <row r="17867">
          <cell r="E17867" t="str">
            <v>PSEUDOXANTHOMA ELASTICUM</v>
          </cell>
          <cell r="F17867" t="str">
            <v>弹性假黄瘤</v>
          </cell>
          <cell r="G17867" t="str">
            <v>各种先天性家族性遗传性疾病</v>
          </cell>
        </row>
        <row r="17868">
          <cell r="E17868" t="str">
            <v>PSEUDOXANTHOMA ELASTICUM-LIKE SYNDROME</v>
          </cell>
          <cell r="F17868" t="str">
            <v>弹性假黄瘤样综合征</v>
          </cell>
          <cell r="G17868" t="str">
            <v>各种肌肉骨骼及结缔组织疾病</v>
          </cell>
        </row>
        <row r="17869">
          <cell r="E17869" t="str">
            <v>PSITTACOSIS</v>
          </cell>
          <cell r="F17869" t="str">
            <v>鹦鹉热</v>
          </cell>
          <cell r="G17869" t="str">
            <v>感染及侵染类疾病</v>
          </cell>
        </row>
        <row r="17870">
          <cell r="E17870" t="str">
            <v>PSOAS ABSCESS</v>
          </cell>
          <cell r="F17870" t="str">
            <v>腰肌脓肿</v>
          </cell>
          <cell r="G17870" t="str">
            <v>感染及侵染类疾病</v>
          </cell>
        </row>
        <row r="17871">
          <cell r="E17871" t="str">
            <v>PSOAS SIGN</v>
          </cell>
          <cell r="F17871" t="str">
            <v>腰大肌征</v>
          </cell>
          <cell r="G17871" t="str">
            <v>各种肌肉骨骼及结缔组织疾病</v>
          </cell>
        </row>
        <row r="17872">
          <cell r="E17872" t="str">
            <v>PSORIASIS</v>
          </cell>
          <cell r="F17872" t="str">
            <v>银屑病</v>
          </cell>
          <cell r="G17872" t="str">
            <v>皮肤及皮下组织类疾病</v>
          </cell>
        </row>
        <row r="17873">
          <cell r="E17873" t="str">
            <v>PSORIASIS AREA SEVERITY INDEX</v>
          </cell>
          <cell r="F17873" t="str">
            <v>银屑病面积与严重性指数</v>
          </cell>
          <cell r="G17873" t="str">
            <v>各类检查</v>
          </cell>
        </row>
        <row r="17874">
          <cell r="E17874" t="str">
            <v>PSORIASIS AREA SEVERITY INDEX DECREASED</v>
          </cell>
          <cell r="F17874" t="str">
            <v>银屑病面积与严重性指数升高</v>
          </cell>
          <cell r="G17874" t="str">
            <v>各类检查</v>
          </cell>
        </row>
        <row r="17875">
          <cell r="E17875" t="str">
            <v>PSORIASIS AREA SEVERITY INDEX INCREASED</v>
          </cell>
          <cell r="F17875" t="str">
            <v>银屑病面积与严重性指数降低</v>
          </cell>
          <cell r="G17875" t="str">
            <v>各类检查</v>
          </cell>
        </row>
        <row r="17876">
          <cell r="E17876" t="str">
            <v>PSORIATIC ARTHROPATHY</v>
          </cell>
          <cell r="F17876" t="str">
            <v>银屑病关节炎</v>
          </cell>
          <cell r="G17876" t="str">
            <v>各种肌肉骨骼及结缔组织疾病</v>
          </cell>
        </row>
        <row r="17877">
          <cell r="E17877" t="str">
            <v>PSTPIP1-ASSOCIATED MYELOID-RELATED PROTEINAEMIA INFLAMMATORY SYNDROME</v>
          </cell>
          <cell r="F17877" t="str">
            <v>PSTPIP1 相关性髓系蛋白血症炎症</v>
          </cell>
          <cell r="G17877" t="str">
            <v>各种先天性家族性遗传性疾病</v>
          </cell>
        </row>
        <row r="17878">
          <cell r="E17878" t="str">
            <v>PSYCHIATRIC DECOMPENSATION</v>
          </cell>
          <cell r="F17878" t="str">
            <v>精神性代偿失调</v>
          </cell>
          <cell r="G17878" t="str">
            <v>精神病类</v>
          </cell>
        </row>
        <row r="17879">
          <cell r="E17879" t="str">
            <v>PSYCHIATRIC DISORDER PROPHYLAXIS</v>
          </cell>
          <cell r="F17879" t="str">
            <v>精神疾病预防性治疗</v>
          </cell>
          <cell r="G17879" t="str">
            <v>各种手术及医疗操作</v>
          </cell>
        </row>
        <row r="17880">
          <cell r="E17880" t="str">
            <v>PSYCHIATRIC EVALUATION</v>
          </cell>
          <cell r="F17880" t="str">
            <v>精神病学评估</v>
          </cell>
          <cell r="G17880" t="str">
            <v>各类检查</v>
          </cell>
        </row>
        <row r="17881">
          <cell r="E17881" t="str">
            <v>PSYCHIATRIC EVALUATION ABNORMAL</v>
          </cell>
          <cell r="F17881" t="str">
            <v>精神病学评估异常</v>
          </cell>
          <cell r="G17881" t="str">
            <v>各类检查</v>
          </cell>
        </row>
        <row r="17882">
          <cell r="E17882" t="str">
            <v>PSYCHIATRIC INVESTIGATION</v>
          </cell>
          <cell r="F17882" t="str">
            <v>精神病学检查</v>
          </cell>
          <cell r="G17882" t="str">
            <v>各类检查</v>
          </cell>
        </row>
        <row r="17883">
          <cell r="E17883" t="str">
            <v>PSYCHIATRIC SYMPTOM</v>
          </cell>
          <cell r="F17883" t="str">
            <v>精神病学症状</v>
          </cell>
          <cell r="G17883" t="str">
            <v>精神病类</v>
          </cell>
        </row>
        <row r="17884">
          <cell r="E17884" t="str">
            <v>PSYCHOGENIC ERECTILE DYSFUNCTION</v>
          </cell>
          <cell r="F17884" t="str">
            <v>精神性勃起障碍</v>
          </cell>
          <cell r="G17884" t="str">
            <v>精神病类</v>
          </cell>
        </row>
        <row r="17885">
          <cell r="E17885" t="str">
            <v>PSYCHOGENIC MOVEMENT DISORDER</v>
          </cell>
          <cell r="F17885" t="str">
            <v>精神性运动障碍</v>
          </cell>
          <cell r="G17885" t="str">
            <v>精神病类</v>
          </cell>
        </row>
        <row r="17886">
          <cell r="E17886" t="str">
            <v>PSYCHOGENIC PAIN DISORDER</v>
          </cell>
          <cell r="F17886" t="str">
            <v>躯体症状障碍</v>
          </cell>
          <cell r="G17886" t="str">
            <v>精神病类</v>
          </cell>
        </row>
        <row r="17887">
          <cell r="E17887" t="str">
            <v>PSYCHOGENIC PSEUDOSYNCOPE</v>
          </cell>
          <cell r="F17887" t="str">
            <v>精神性假性晕厥</v>
          </cell>
          <cell r="G17887" t="str">
            <v>精神病类</v>
          </cell>
        </row>
        <row r="17888">
          <cell r="E17888" t="str">
            <v>PSYCHOGENIC RESPIRATORY DISTRESS</v>
          </cell>
          <cell r="F17888" t="str">
            <v>精神性呼吸窘迫</v>
          </cell>
          <cell r="G17888" t="str">
            <v>精神病类</v>
          </cell>
        </row>
        <row r="17889">
          <cell r="E17889" t="str">
            <v>PSYCHOGENIC SEIZURE</v>
          </cell>
          <cell r="F17889" t="str">
            <v>精神性癫痫发作</v>
          </cell>
          <cell r="G17889" t="str">
            <v>各类神经系统疾病</v>
          </cell>
        </row>
        <row r="17890">
          <cell r="E17890" t="str">
            <v>PSYCHOGENIC TREMOR</v>
          </cell>
          <cell r="F17890" t="str">
            <v>精神性震颤</v>
          </cell>
          <cell r="G17890" t="str">
            <v>精神病类</v>
          </cell>
        </row>
        <row r="17891">
          <cell r="E17891" t="str">
            <v>PSYCHOGENIC VISUAL DISORDER</v>
          </cell>
          <cell r="F17891" t="str">
            <v>心因性视觉障碍</v>
          </cell>
          <cell r="G17891" t="str">
            <v>精神病类</v>
          </cell>
        </row>
        <row r="17892">
          <cell r="E17892" t="str">
            <v>PSYCHOLOGICAL ABUSE</v>
          </cell>
          <cell r="F17892" t="str">
            <v>心理虐待</v>
          </cell>
          <cell r="G17892" t="str">
            <v>社会环境</v>
          </cell>
        </row>
        <row r="17893">
          <cell r="E17893" t="str">
            <v>PSYCHOLOGICAL FACTOR AFFECTING MEDICAL CONDITION</v>
          </cell>
          <cell r="F17893" t="str">
            <v>心理因素影响一般疾病</v>
          </cell>
          <cell r="G17893" t="str">
            <v>精神病类</v>
          </cell>
        </row>
        <row r="17894">
          <cell r="E17894" t="str">
            <v>PSYCHOLOGICAL TRAUMA</v>
          </cell>
          <cell r="F17894" t="str">
            <v>心理创伤</v>
          </cell>
          <cell r="G17894" t="str">
            <v>精神病类</v>
          </cell>
        </row>
        <row r="17895">
          <cell r="E17895" t="str">
            <v>PSYCHOMOTOR AGITATION</v>
          </cell>
          <cell r="F17895" t="str">
            <v>精神运动功能亢进</v>
          </cell>
          <cell r="G17895" t="str">
            <v>各类神经系统疾病</v>
          </cell>
        </row>
        <row r="17896">
          <cell r="E17896" t="str">
            <v>PSYCHOMOTOR DISADAPTATION SYNDROME</v>
          </cell>
          <cell r="F17896" t="str">
            <v>精神运动性非适应综合征</v>
          </cell>
          <cell r="G17896" t="str">
            <v>各类神经系统疾病</v>
          </cell>
        </row>
        <row r="17897">
          <cell r="E17897" t="str">
            <v>PSYCHOMOTOR HYPERACTIVITY</v>
          </cell>
          <cell r="F17897" t="str">
            <v>精神运动功能亢进</v>
          </cell>
          <cell r="G17897" t="str">
            <v>各类神经系统疾病</v>
          </cell>
        </row>
        <row r="17898">
          <cell r="E17898" t="str">
            <v>PSYCHOMOTOR RETARDATION</v>
          </cell>
          <cell r="F17898" t="str">
            <v>精神运动性阻滞</v>
          </cell>
          <cell r="G17898" t="str">
            <v>精神病类</v>
          </cell>
        </row>
        <row r="17899">
          <cell r="E17899" t="str">
            <v>PSYCHOMOTOR SEIZURES</v>
          </cell>
          <cell r="F17899" t="str">
            <v>局灶性认知障碍性颠痫发作</v>
          </cell>
          <cell r="G17899" t="str">
            <v>各类神经系统疾病</v>
          </cell>
        </row>
        <row r="17900">
          <cell r="E17900" t="str">
            <v>PSYCHOMOTOR SKILLS IMPAIRED</v>
          </cell>
          <cell r="F17900" t="str">
            <v>精神运动技能损伤</v>
          </cell>
          <cell r="G17900" t="str">
            <v>各类神经系统疾病</v>
          </cell>
        </row>
        <row r="17901">
          <cell r="E17901" t="str">
            <v>PSYCHOPATHIC PERSONALITY</v>
          </cell>
          <cell r="F17901" t="str">
            <v>病态人格</v>
          </cell>
          <cell r="G17901" t="str">
            <v>精神病类</v>
          </cell>
        </row>
        <row r="17902">
          <cell r="E17902" t="str">
            <v>PSYCHOPHYSIOLOGIC INSOMNIA</v>
          </cell>
          <cell r="F17902" t="str">
            <v>精神生理性失眠</v>
          </cell>
          <cell r="G17902" t="str">
            <v>精神病类</v>
          </cell>
        </row>
        <row r="17903">
          <cell r="E17903" t="str">
            <v>PSYCHOSEXUAL DISORDER</v>
          </cell>
          <cell r="F17903" t="str">
            <v>性心理障碍</v>
          </cell>
          <cell r="G17903" t="str">
            <v>精神病类</v>
          </cell>
        </row>
        <row r="17904">
          <cell r="E17904" t="str">
            <v>PSYCHOSIS POSTOPERATIVE</v>
          </cell>
          <cell r="F17904" t="str">
            <v>术后精神病</v>
          </cell>
          <cell r="G17904" t="str">
            <v>各类损伤、中毒及操作并发症</v>
          </cell>
        </row>
        <row r="17905">
          <cell r="E17905" t="str">
            <v>PSYCHOSOCIAL SUPPORT</v>
          </cell>
          <cell r="F17905" t="str">
            <v>社会心理支持</v>
          </cell>
          <cell r="G17905" t="str">
            <v>各种手术及医疗操作</v>
          </cell>
        </row>
        <row r="17906">
          <cell r="E17906" t="str">
            <v>PSYCHOSOMATIC DISEASE</v>
          </cell>
          <cell r="F17906" t="str">
            <v>躯体症状障碍</v>
          </cell>
          <cell r="G17906" t="str">
            <v>精神病类</v>
          </cell>
        </row>
        <row r="17907">
          <cell r="E17907" t="str">
            <v>PSYCHOTHERAPY</v>
          </cell>
          <cell r="F17907" t="str">
            <v>心理治疗</v>
          </cell>
          <cell r="G17907" t="str">
            <v>各种手术及医疗操作</v>
          </cell>
        </row>
        <row r="17908">
          <cell r="E17908" t="str">
            <v>PSYCHOTIC BEHAVIOUR</v>
          </cell>
          <cell r="F17908" t="str">
            <v>精神病性行为</v>
          </cell>
          <cell r="G17908" t="str">
            <v>精神病类</v>
          </cell>
        </row>
        <row r="17909">
          <cell r="E17909" t="str">
            <v>PSYCHOTIC DISORDER</v>
          </cell>
          <cell r="F17909" t="str">
            <v>精神病性障碍</v>
          </cell>
          <cell r="G17909" t="str">
            <v>精神病类</v>
          </cell>
        </row>
        <row r="17910">
          <cell r="E17910" t="str">
            <v>PSYCHOTIC DISORDER DUE TO A GENERAL MEDICAL CONDITION</v>
          </cell>
          <cell r="F17910" t="str">
            <v>一般性疾病引起的精神病性障碍</v>
          </cell>
          <cell r="G17910" t="str">
            <v>精神病类</v>
          </cell>
        </row>
        <row r="17911">
          <cell r="E17911" t="str">
            <v>PSYCHOTIC FAMILY MEMBER</v>
          </cell>
          <cell r="F17911" t="str">
            <v>家庭成员患精神病</v>
          </cell>
          <cell r="G17911" t="str">
            <v>社会环境</v>
          </cell>
        </row>
        <row r="17912">
          <cell r="E17912" t="str">
            <v>PSYCHOTIC SYMPTOM</v>
          </cell>
          <cell r="F17912" t="str">
            <v>精神病症状</v>
          </cell>
          <cell r="G17912" t="str">
            <v>精神病类</v>
          </cell>
        </row>
        <row r="17913">
          <cell r="E17913" t="str">
            <v>PSYCHOTIC SYMPTOM RATING SCALE</v>
          </cell>
          <cell r="F17913" t="str">
            <v>精神病症状量表</v>
          </cell>
          <cell r="G17913" t="str">
            <v>各类检查</v>
          </cell>
        </row>
        <row r="17914">
          <cell r="E17914" t="str">
            <v>PTEN GENE MUTATION</v>
          </cell>
          <cell r="F17914" t="str">
            <v>PTEN 基因突变</v>
          </cell>
          <cell r="G17914" t="str">
            <v>各种先天性家族性遗传性疾病</v>
          </cell>
        </row>
        <row r="17915">
          <cell r="E17915" t="str">
            <v>PTERYGIUM</v>
          </cell>
          <cell r="F17915" t="str">
            <v>翼状胬肉</v>
          </cell>
          <cell r="G17915" t="str">
            <v>眼器官疾病</v>
          </cell>
        </row>
        <row r="17916">
          <cell r="E17916" t="str">
            <v>PTERYGIUM COLLI</v>
          </cell>
          <cell r="F17916" t="str">
            <v>翼状颈皮</v>
          </cell>
          <cell r="G17916" t="str">
            <v>各种先天性家族性遗传性疾病</v>
          </cell>
        </row>
        <row r="17917">
          <cell r="E17917" t="str">
            <v>PTERYGIUM OPERATION</v>
          </cell>
          <cell r="F17917" t="str">
            <v>翼状胬肉手术</v>
          </cell>
          <cell r="G17917" t="str">
            <v>各种手术及医疗操作</v>
          </cell>
        </row>
        <row r="17918">
          <cell r="E17918" t="str">
            <v>PTOSIS REPAIR</v>
          </cell>
          <cell r="F17918" t="str">
            <v>上睑下垂修复</v>
          </cell>
          <cell r="G17918" t="str">
            <v>各种手术及医疗操作</v>
          </cell>
        </row>
        <row r="17919">
          <cell r="E17919" t="str">
            <v>PTPN11 GENE MUTATION</v>
          </cell>
          <cell r="F17919" t="str">
            <v>PTPN11 基因突变</v>
          </cell>
          <cell r="G17919" t="str">
            <v>各种先天性家族性遗传性疾病</v>
          </cell>
        </row>
        <row r="17920">
          <cell r="E17920" t="str">
            <v>PUBERTAL FAILURE</v>
          </cell>
          <cell r="F17920" t="str">
            <v>青春期失败</v>
          </cell>
          <cell r="G17920" t="str">
            <v>内分泌系统疾病</v>
          </cell>
        </row>
        <row r="17921">
          <cell r="E17921" t="str">
            <v>PUBERTY</v>
          </cell>
          <cell r="F17921" t="str">
            <v>青春期</v>
          </cell>
          <cell r="G17921" t="str">
            <v>社会环境</v>
          </cell>
        </row>
        <row r="17922">
          <cell r="E17922" t="str">
            <v>PUBIC PAIN</v>
          </cell>
          <cell r="F17922" t="str">
            <v>耻骨疼痛</v>
          </cell>
          <cell r="G17922" t="str">
            <v>各种肌肉骨骼及结缔组织疾病</v>
          </cell>
        </row>
        <row r="17923">
          <cell r="E17923" t="str">
            <v>PUBIC RAMI FRACTURE</v>
          </cell>
          <cell r="F17923" t="str">
            <v>骨盆骨折</v>
          </cell>
          <cell r="G17923" t="str">
            <v>各类损伤、中毒及操作并发症</v>
          </cell>
        </row>
        <row r="17924">
          <cell r="E17924" t="str">
            <v>PUBIS FRACTURE</v>
          </cell>
          <cell r="F17924" t="str">
            <v>骨盆骨折</v>
          </cell>
          <cell r="G17924" t="str">
            <v>各类损伤、中毒及操作并发症</v>
          </cell>
        </row>
        <row r="17925">
          <cell r="E17925" t="str">
            <v>PUDENDAL CANAL SYNDROME</v>
          </cell>
          <cell r="F17925" t="str">
            <v>阴部管综合征</v>
          </cell>
          <cell r="G17925" t="str">
            <v>各类神经系统疾病</v>
          </cell>
        </row>
        <row r="17926">
          <cell r="E17926" t="str">
            <v>PUDENDAL HERNIA</v>
          </cell>
          <cell r="F17926" t="str">
            <v>盆底疝</v>
          </cell>
          <cell r="G17926" t="str">
            <v>胃肠系统疾病</v>
          </cell>
        </row>
        <row r="17927">
          <cell r="E17927" t="str">
            <v>PUDENDAL NERVE TERMINAL MOTOR LATENCY TEST ABNORMAL</v>
          </cell>
          <cell r="F17927" t="str">
            <v>会阴部神经末梢运动潜伏期试验异常</v>
          </cell>
          <cell r="G17927" t="str">
            <v>各类检查</v>
          </cell>
        </row>
        <row r="17928">
          <cell r="E17928" t="str">
            <v>PUERPERAL INFECTION</v>
          </cell>
          <cell r="F17928" t="str">
            <v>产褥感染</v>
          </cell>
          <cell r="G17928" t="str">
            <v>感染及侵染类疾病</v>
          </cell>
        </row>
        <row r="17929">
          <cell r="E17929" t="str">
            <v>PUERPERAL PYREXIA</v>
          </cell>
          <cell r="F17929" t="str">
            <v>产褥热</v>
          </cell>
          <cell r="G17929" t="str">
            <v>感染及侵染类疾病</v>
          </cell>
        </row>
        <row r="17930">
          <cell r="E17930" t="str">
            <v>PULMONARY AIR LEAKAGE</v>
          </cell>
          <cell r="F17930" t="str">
            <v>肺漏气</v>
          </cell>
          <cell r="G17930" t="str">
            <v>呼吸系统、胸及纵隔疾病</v>
          </cell>
        </row>
        <row r="17931">
          <cell r="E17931" t="str">
            <v>PULMONARY ALVEOLAR HAEMORRHAGE</v>
          </cell>
          <cell r="F17931" t="str">
            <v>肺泡出血</v>
          </cell>
          <cell r="G17931" t="str">
            <v>呼吸系统、胸及纵隔疾病</v>
          </cell>
        </row>
        <row r="17932">
          <cell r="E17932" t="str">
            <v>PULMONARY ALVEOLAR MICROLITHIASIS</v>
          </cell>
          <cell r="F17932" t="str">
            <v>肺泡微石症</v>
          </cell>
          <cell r="G17932" t="str">
            <v>呼吸系统、胸及纵隔疾病</v>
          </cell>
        </row>
        <row r="17933">
          <cell r="E17933" t="str">
            <v>PULMONARY AMYLOIDOSIS</v>
          </cell>
          <cell r="F17933" t="str">
            <v>肺淀粉样变</v>
          </cell>
          <cell r="G17933" t="str">
            <v>呼吸系统、胸及纵隔疾病</v>
          </cell>
        </row>
        <row r="17934">
          <cell r="E17934" t="str">
            <v>PULMONARY ANGIOPLASTY</v>
          </cell>
          <cell r="F17934" t="str">
            <v>肺血管成形术</v>
          </cell>
          <cell r="G17934" t="str">
            <v>各种手术及医疗操作</v>
          </cell>
        </row>
        <row r="17935">
          <cell r="E17935" t="str">
            <v>PULMONARY APLASIA</v>
          </cell>
          <cell r="F17935" t="str">
            <v>肺未发育</v>
          </cell>
          <cell r="G17935" t="str">
            <v>各种先天性家族性遗传性疾病</v>
          </cell>
        </row>
        <row r="17936">
          <cell r="E17936" t="str">
            <v>PULMONARY ARTERIAL HYPERTENSION</v>
          </cell>
          <cell r="F17936" t="str">
            <v>肺动脉高压</v>
          </cell>
          <cell r="G17936" t="str">
            <v>呼吸系统、胸及纵隔疾病</v>
          </cell>
        </row>
        <row r="17937">
          <cell r="E17937" t="str">
            <v>PULMONARY ARTERIAL PRESSURE</v>
          </cell>
          <cell r="F17937" t="str">
            <v>肺动脉压</v>
          </cell>
          <cell r="G17937" t="str">
            <v>各类检查</v>
          </cell>
        </row>
        <row r="17938">
          <cell r="E17938" t="str">
            <v>PULMONARY ARTERIAL PRESSURE ABNORMAL</v>
          </cell>
          <cell r="F17938" t="str">
            <v>肺动脉压异常</v>
          </cell>
          <cell r="G17938" t="str">
            <v>各类检查</v>
          </cell>
        </row>
        <row r="17939">
          <cell r="E17939" t="str">
            <v>PULMONARY ARTERIAL PRESSURE DECREASED</v>
          </cell>
          <cell r="F17939" t="str">
            <v>肺动脉压降低</v>
          </cell>
          <cell r="G17939" t="str">
            <v>各类检查</v>
          </cell>
        </row>
        <row r="17940">
          <cell r="E17940" t="str">
            <v>PULMONARY ARTERIAL PRESSURE INCREASED</v>
          </cell>
          <cell r="F17940" t="str">
            <v>肺动脉压升高</v>
          </cell>
          <cell r="G17940" t="str">
            <v>各类检查</v>
          </cell>
        </row>
        <row r="17941">
          <cell r="E17941" t="str">
            <v>PULMONARY ARTERIAL WEDGE PRESSURE</v>
          </cell>
          <cell r="F17941" t="str">
            <v>肺动脉楔压</v>
          </cell>
          <cell r="G17941" t="str">
            <v>各类检查</v>
          </cell>
        </row>
        <row r="17942">
          <cell r="E17942" t="str">
            <v>PULMONARY ARTERIAL WEDGE PRESSURE ABNORMAL</v>
          </cell>
          <cell r="F17942" t="str">
            <v>肺动脉楔压异常</v>
          </cell>
          <cell r="G17942" t="str">
            <v>各类检查</v>
          </cell>
        </row>
        <row r="17943">
          <cell r="E17943" t="str">
            <v>PULMONARY ARTERIAL WEDGE PRESSURE DECREASED</v>
          </cell>
          <cell r="F17943" t="str">
            <v>肺动脉楔压降低</v>
          </cell>
          <cell r="G17943" t="str">
            <v>各类检查</v>
          </cell>
        </row>
        <row r="17944">
          <cell r="E17944" t="str">
            <v>PULMONARY ARTERIAL WEDGE PRESSURE INCREASED</v>
          </cell>
          <cell r="F17944" t="str">
            <v>肺动脉楔压升高</v>
          </cell>
          <cell r="G17944" t="str">
            <v>各类检查</v>
          </cell>
        </row>
        <row r="17945">
          <cell r="E17945" t="str">
            <v>PULMONARY ARTERIOPATHY</v>
          </cell>
          <cell r="F17945" t="str">
            <v>肺动脉病</v>
          </cell>
          <cell r="G17945" t="str">
            <v>呼吸系统、胸及纵隔疾病</v>
          </cell>
        </row>
        <row r="17946">
          <cell r="E17946" t="str">
            <v>PULMONARY ARTERIOVENOUS FISTULA</v>
          </cell>
          <cell r="F17946" t="str">
            <v>肺动静脉瘘</v>
          </cell>
          <cell r="G17946" t="str">
            <v>各种先天性家族性遗传性疾病</v>
          </cell>
        </row>
        <row r="17947">
          <cell r="E17947" t="str">
            <v>PULMONARY ARTERY ANEURYSM</v>
          </cell>
          <cell r="F17947" t="str">
            <v>肺动脉瘤</v>
          </cell>
          <cell r="G17947" t="str">
            <v>呼吸系统、胸及纵隔疾病</v>
          </cell>
        </row>
        <row r="17948">
          <cell r="E17948" t="str">
            <v>PULMONARY ARTERY ATRESIA</v>
          </cell>
          <cell r="F17948" t="str">
            <v>肺动脉闭锁</v>
          </cell>
          <cell r="G17948" t="str">
            <v>各种先天性家族性遗传性疾病</v>
          </cell>
        </row>
        <row r="17949">
          <cell r="E17949" t="str">
            <v>PULMONARY ARTERY BANDING</v>
          </cell>
          <cell r="F17949" t="str">
            <v>肺动脉环扎术</v>
          </cell>
          <cell r="G17949" t="str">
            <v>各种手术及医疗操作</v>
          </cell>
        </row>
        <row r="17950">
          <cell r="E17950" t="str">
            <v>PULMONARY ARTERY COMPRESSION</v>
          </cell>
          <cell r="F17950" t="str">
            <v>肺动脉受压</v>
          </cell>
          <cell r="G17950" t="str">
            <v>呼吸系统、胸及纵隔疾病</v>
          </cell>
        </row>
        <row r="17951">
          <cell r="E17951" t="str">
            <v>PULMONARY ARTERY DILATATION</v>
          </cell>
          <cell r="F17951" t="str">
            <v>肺动脉扩张</v>
          </cell>
          <cell r="G17951" t="str">
            <v>呼吸系统、胸及纵隔疾病</v>
          </cell>
        </row>
        <row r="17952">
          <cell r="E17952" t="str">
            <v>PULMONARY ARTERY OCCLUSION</v>
          </cell>
          <cell r="F17952" t="str">
            <v>肺动脉闭塞</v>
          </cell>
          <cell r="G17952" t="str">
            <v>呼吸系统、胸及纵隔疾病</v>
          </cell>
        </row>
        <row r="17953">
          <cell r="E17953" t="str">
            <v>PULMONARY ARTERY STENOSIS</v>
          </cell>
          <cell r="F17953" t="str">
            <v>肺动脉狭窄</v>
          </cell>
          <cell r="G17953" t="str">
            <v>呼吸系统、胸及纵隔疾病</v>
          </cell>
        </row>
        <row r="17954">
          <cell r="E17954" t="str">
            <v>PULMONARY ARTERY STENOSIS CONGENITAL</v>
          </cell>
          <cell r="F17954" t="str">
            <v>先天性肺动脉狭窄</v>
          </cell>
          <cell r="G17954" t="str">
            <v>各种先天性家族性遗传性疾病</v>
          </cell>
        </row>
        <row r="17955">
          <cell r="E17955" t="str">
            <v>PULMONARY ARTERY THERAPEUTIC PROCEDURE</v>
          </cell>
          <cell r="F17955" t="str">
            <v>肺动脉治疗性操作</v>
          </cell>
          <cell r="G17955" t="str">
            <v>各种手术及医疗操作</v>
          </cell>
        </row>
        <row r="17956">
          <cell r="E17956" t="str">
            <v>PULMONARY ARTERY THROMBOSIS</v>
          </cell>
          <cell r="F17956" t="str">
            <v>肺动脉血栓形成</v>
          </cell>
          <cell r="G17956" t="str">
            <v>呼吸系统、胸及纵隔疾病</v>
          </cell>
        </row>
        <row r="17957">
          <cell r="E17957" t="str">
            <v>PULMONARY ARTERY WALL HYPERTROPHY</v>
          </cell>
          <cell r="F17957" t="str">
            <v>肺动脉壁肥厚</v>
          </cell>
          <cell r="G17957" t="str">
            <v>呼吸系统、胸及纵隔疾病</v>
          </cell>
        </row>
        <row r="17958">
          <cell r="E17958" t="str">
            <v>PULMONARY ATYPICAL ADENOMATOUS HYPERPLASIA</v>
          </cell>
          <cell r="F17958" t="str">
            <v>肺非典型腺瘤样增生</v>
          </cell>
          <cell r="G17958" t="str">
            <v>呼吸系统、胸及纵隔疾病</v>
          </cell>
        </row>
        <row r="17959">
          <cell r="E17959" t="str">
            <v>PULMONARY BLASTOMYCOSIS</v>
          </cell>
          <cell r="F17959" t="str">
            <v>肺芽生菌病</v>
          </cell>
          <cell r="G17959" t="str">
            <v>感染及侵染类疾病</v>
          </cell>
        </row>
        <row r="17960">
          <cell r="E17960" t="str">
            <v>PULMONARY BULLA</v>
          </cell>
          <cell r="F17960" t="str">
            <v>囊性肺部疾病</v>
          </cell>
          <cell r="G17960" t="str">
            <v>呼吸系统、胸及纵隔疾病</v>
          </cell>
        </row>
        <row r="17961">
          <cell r="E17961" t="str">
            <v>PULMONARY BULLAE RUPTURE</v>
          </cell>
          <cell r="F17961" t="str">
            <v>肺大疱破裂</v>
          </cell>
          <cell r="G17961" t="str">
            <v>呼吸系统、胸及纵隔疾病</v>
          </cell>
        </row>
        <row r="17962">
          <cell r="E17962" t="str">
            <v>PULMONARY BULLECTOMY</v>
          </cell>
          <cell r="F17962" t="str">
            <v>肺大泡切除术</v>
          </cell>
          <cell r="G17962" t="str">
            <v>各种手术及医疗操作</v>
          </cell>
        </row>
        <row r="17963">
          <cell r="E17963" t="str">
            <v>PULMONARY CALCIFICATION</v>
          </cell>
          <cell r="F17963" t="str">
            <v>肺钙化</v>
          </cell>
          <cell r="G17963" t="str">
            <v>呼吸系统、胸及纵隔疾病</v>
          </cell>
        </row>
        <row r="17964">
          <cell r="E17964" t="str">
            <v>PULMONARY CAPILLARY HAEMANGIOMATOSIS</v>
          </cell>
          <cell r="F17964" t="str">
            <v>肺毛细血管瘤病</v>
          </cell>
          <cell r="G17964" t="str">
            <v>呼吸系统、胸及纵隔疾病</v>
          </cell>
        </row>
        <row r="17965">
          <cell r="E17965" t="str">
            <v>PULMONARY CAVITATION</v>
          </cell>
          <cell r="F17965" t="str">
            <v>肺空洞形成</v>
          </cell>
          <cell r="G17965" t="str">
            <v>呼吸系统、胸及纵隔疾病</v>
          </cell>
        </row>
        <row r="17966">
          <cell r="E17966" t="str">
            <v>PULMONARY COCCIDIOIDES</v>
          </cell>
          <cell r="F17966" t="str">
            <v>球孢子菌病</v>
          </cell>
          <cell r="G17966" t="str">
            <v>感染及侵染类疾病</v>
          </cell>
        </row>
        <row r="17967">
          <cell r="E17967" t="str">
            <v>PULMONARY CONGESTION</v>
          </cell>
          <cell r="F17967" t="str">
            <v>肺淤血</v>
          </cell>
          <cell r="G17967" t="str">
            <v>呼吸系统、胸及纵隔疾病</v>
          </cell>
        </row>
        <row r="17968">
          <cell r="E17968" t="str">
            <v>PULMONARY CONTUSION</v>
          </cell>
          <cell r="F17968" t="str">
            <v>肺挫伤</v>
          </cell>
          <cell r="G17968" t="str">
            <v>各类损伤、中毒及操作并发症</v>
          </cell>
        </row>
        <row r="17969">
          <cell r="E17969" t="str">
            <v>PULMONARY DYSMATURITY SYNDROME</v>
          </cell>
          <cell r="F17969" t="str">
            <v>肺成熟障碍综合征</v>
          </cell>
          <cell r="G17969" t="str">
            <v>呼吸系统、胸及纵隔疾病</v>
          </cell>
        </row>
        <row r="17970">
          <cell r="E17970" t="str">
            <v>PULMONARY ECHINOCOCCIASIS</v>
          </cell>
          <cell r="F17970" t="str">
            <v>肺包虫病</v>
          </cell>
          <cell r="G17970" t="str">
            <v>感染及侵染类疾病</v>
          </cell>
        </row>
        <row r="17971">
          <cell r="E17971" t="str">
            <v>PULMONARY EMBOLISM</v>
          </cell>
          <cell r="F17971" t="str">
            <v>肺栓塞</v>
          </cell>
          <cell r="G17971" t="str">
            <v>呼吸系统、胸及纵隔疾病</v>
          </cell>
        </row>
        <row r="17972">
          <cell r="E17972" t="str">
            <v>PULMONARY ENDARTERECTOMY</v>
          </cell>
          <cell r="F17972" t="str">
            <v>肺动脉内膜切除术</v>
          </cell>
          <cell r="G17972" t="str">
            <v>各种手术及医疗操作</v>
          </cell>
        </row>
        <row r="17973">
          <cell r="E17973" t="str">
            <v>PULMONARY EOSINOPHILIA</v>
          </cell>
          <cell r="F17973" t="str">
            <v>肺嗜酸细胞增多症</v>
          </cell>
          <cell r="G17973" t="str">
            <v>呼吸系统、胸及纵隔疾病</v>
          </cell>
        </row>
        <row r="17974">
          <cell r="E17974" t="str">
            <v>PULMONARY FIBROSIS</v>
          </cell>
          <cell r="F17974" t="str">
            <v>肺纤维化</v>
          </cell>
          <cell r="G17974" t="str">
            <v>呼吸系统、胸及纵隔疾病</v>
          </cell>
        </row>
        <row r="17975">
          <cell r="E17975" t="str">
            <v>PULMONARY FISTULA</v>
          </cell>
          <cell r="F17975" t="str">
            <v>肺瘘</v>
          </cell>
          <cell r="G17975" t="str">
            <v>呼吸系统、胸及纵隔疾病</v>
          </cell>
        </row>
        <row r="17976">
          <cell r="E17976" t="str">
            <v>PULMONARY FUNCTION CHALLENGE TEST ABNORMAL</v>
          </cell>
          <cell r="F17976" t="str">
            <v>肺功能激发试验异常</v>
          </cell>
          <cell r="G17976" t="str">
            <v>各类检查</v>
          </cell>
        </row>
        <row r="17977">
          <cell r="E17977" t="str">
            <v>PULMONARY FUNCTION TEST</v>
          </cell>
          <cell r="F17977" t="str">
            <v>肺功能检测</v>
          </cell>
          <cell r="G17977" t="str">
            <v>各类检查</v>
          </cell>
        </row>
        <row r="17978">
          <cell r="E17978" t="str">
            <v>PULMONARY FUNCTION TEST ABNORMAL</v>
          </cell>
          <cell r="F17978" t="str">
            <v>肺功能检查异常</v>
          </cell>
          <cell r="G17978" t="str">
            <v>各类检查</v>
          </cell>
        </row>
        <row r="17979">
          <cell r="E17979" t="str">
            <v>PULMONARY FUNCTION TEST DECREASED</v>
          </cell>
          <cell r="F17979" t="str">
            <v>肺功能试验降低</v>
          </cell>
          <cell r="G17979" t="str">
            <v>各类检查</v>
          </cell>
        </row>
        <row r="17980">
          <cell r="E17980" t="str">
            <v>PULMONARY FUNCTION TEST INCREASED</v>
          </cell>
          <cell r="F17980" t="str">
            <v>肺功能试验升高</v>
          </cell>
          <cell r="G17980" t="str">
            <v>各类检查</v>
          </cell>
        </row>
        <row r="17981">
          <cell r="E17981" t="str">
            <v>PULMONARY FUNCTION TEST NORMAL</v>
          </cell>
          <cell r="F17981" t="str">
            <v>肺功能试验正常</v>
          </cell>
          <cell r="G17981" t="str">
            <v>各类检查</v>
          </cell>
        </row>
        <row r="17982">
          <cell r="E17982" t="str">
            <v>PULMONARY GRANULOMA</v>
          </cell>
          <cell r="F17982" t="str">
            <v>肺肉芽肿</v>
          </cell>
          <cell r="G17982" t="str">
            <v>呼吸系统、胸及纵隔疾病</v>
          </cell>
        </row>
        <row r="17983">
          <cell r="E17983" t="str">
            <v>PULMONARY HAEMATOMA</v>
          </cell>
          <cell r="F17983" t="str">
            <v>肺血肿</v>
          </cell>
          <cell r="G17983" t="str">
            <v>呼吸系统、胸及纵隔疾病</v>
          </cell>
        </row>
        <row r="17984">
          <cell r="E17984" t="str">
            <v>PULMONARY HAEMORRHAGE</v>
          </cell>
          <cell r="F17984" t="str">
            <v>肺出血</v>
          </cell>
          <cell r="G17984" t="str">
            <v>呼吸系统、胸及纵隔疾病</v>
          </cell>
        </row>
        <row r="17985">
          <cell r="E17985" t="str">
            <v>PULMONARY HAEMORRHAGE NEONATAL</v>
          </cell>
          <cell r="F17985" t="str">
            <v>新生儿肺出血</v>
          </cell>
          <cell r="G17985" t="str">
            <v>呼吸系统、胸及纵隔疾病</v>
          </cell>
        </row>
        <row r="17986">
          <cell r="E17986" t="str">
            <v>PULMONARY HAEMOSIDEROSIS</v>
          </cell>
          <cell r="F17986" t="str">
            <v>肺含铁血黄素沉着症</v>
          </cell>
          <cell r="G17986" t="str">
            <v>呼吸系统、胸及纵隔疾病</v>
          </cell>
        </row>
        <row r="17987">
          <cell r="E17987" t="str">
            <v>PULMONARY HILAR ENLARGEMENT</v>
          </cell>
          <cell r="F17987" t="str">
            <v>肺门增大</v>
          </cell>
          <cell r="G17987" t="str">
            <v>呼吸系统、胸及纵隔疾病</v>
          </cell>
        </row>
        <row r="17988">
          <cell r="E17988" t="str">
            <v>PULMONARY HILUM MASS</v>
          </cell>
          <cell r="F17988" t="str">
            <v>肺门肿物</v>
          </cell>
          <cell r="G17988" t="str">
            <v>呼吸系统、胸及纵隔疾病</v>
          </cell>
        </row>
        <row r="17989">
          <cell r="E17989" t="str">
            <v>PULMONARY HISTOPLASMOSIS</v>
          </cell>
          <cell r="F17989" t="str">
            <v>肺组织胞浆菌病</v>
          </cell>
          <cell r="G17989" t="str">
            <v>感染及侵染类疾病</v>
          </cell>
        </row>
        <row r="17990">
          <cell r="E17990" t="str">
            <v>PULMONARY HYPERTENSION</v>
          </cell>
          <cell r="F17990" t="str">
            <v>肺性高血压</v>
          </cell>
          <cell r="G17990" t="str">
            <v>呼吸系统、胸及纵隔疾病</v>
          </cell>
        </row>
        <row r="17991">
          <cell r="E17991" t="str">
            <v>PULMONARY HYPERTENSIVE CRISIS</v>
          </cell>
          <cell r="F17991" t="str">
            <v>肺性高血压危象</v>
          </cell>
          <cell r="G17991" t="str">
            <v>呼吸系统、胸及纵隔疾病</v>
          </cell>
        </row>
        <row r="17992">
          <cell r="E17992" t="str">
            <v>PULMONARY HYPOPERFUSION</v>
          </cell>
          <cell r="F17992" t="str">
            <v>肺低灌注</v>
          </cell>
          <cell r="G17992" t="str">
            <v>呼吸系统、胸及纵隔疾病</v>
          </cell>
        </row>
        <row r="17993">
          <cell r="E17993" t="str">
            <v>PULMONARY HYPOPLASIA</v>
          </cell>
          <cell r="F17993" t="str">
            <v>肺发育不良</v>
          </cell>
          <cell r="G17993" t="str">
            <v>各种先天性家族性遗传性疾病</v>
          </cell>
        </row>
        <row r="17994">
          <cell r="E17994" t="str">
            <v>PULMONARY IMAGING PROCEDURE ABNORMAL</v>
          </cell>
          <cell r="F17994" t="str">
            <v>肺成像检查异常</v>
          </cell>
          <cell r="G17994" t="str">
            <v>各类检查</v>
          </cell>
        </row>
        <row r="17995">
          <cell r="E17995" t="str">
            <v>PULMONARY INFARCTION</v>
          </cell>
          <cell r="F17995" t="str">
            <v>肺梗死</v>
          </cell>
          <cell r="G17995" t="str">
            <v>呼吸系统、胸及纵隔疾病</v>
          </cell>
        </row>
        <row r="17996">
          <cell r="E17996" t="str">
            <v>PULMONARY INTERSTITIAL EMPHYSEMA SYNDROME</v>
          </cell>
          <cell r="F17996" t="str">
            <v>肺间质性肺气肿综合征</v>
          </cell>
          <cell r="G17996" t="str">
            <v>呼吸系统、胸及纵隔疾病</v>
          </cell>
        </row>
        <row r="17997">
          <cell r="E17997" t="str">
            <v>PULMONARY LYMPHANGIECTASIA</v>
          </cell>
          <cell r="F17997" t="str">
            <v>肺淋巴管扩张</v>
          </cell>
          <cell r="G17997" t="str">
            <v>各种先天性家族性遗传性疾病</v>
          </cell>
        </row>
        <row r="17998">
          <cell r="E17998" t="str">
            <v>PULMONARY MALFORMATION</v>
          </cell>
          <cell r="F17998" t="str">
            <v>肺畸形</v>
          </cell>
          <cell r="G17998" t="str">
            <v>各种先天性家族性遗传性疾病</v>
          </cell>
        </row>
        <row r="17999">
          <cell r="E17999" t="str">
            <v>PULMONARY MASS</v>
          </cell>
          <cell r="F17999" t="str">
            <v>肺部肿块</v>
          </cell>
          <cell r="G17999" t="str">
            <v>呼吸系统、胸及纵隔疾病</v>
          </cell>
        </row>
        <row r="18000">
          <cell r="E18000" t="str">
            <v>PULMONARY MICROEMBOLI</v>
          </cell>
          <cell r="F18000" t="str">
            <v>肺微栓子</v>
          </cell>
          <cell r="G18000" t="str">
            <v>呼吸系统、胸及纵隔疾病</v>
          </cell>
        </row>
        <row r="18001">
          <cell r="E18001" t="str">
            <v>PULMONARY MUCORMYCOSIS</v>
          </cell>
          <cell r="F18001" t="str">
            <v>肺毛霉菌病</v>
          </cell>
          <cell r="G18001" t="str">
            <v>感染及侵染类疾病</v>
          </cell>
        </row>
        <row r="18002">
          <cell r="E18002" t="str">
            <v>PULMONARY MYCOSIS</v>
          </cell>
          <cell r="F18002" t="str">
            <v>真菌性肺炎</v>
          </cell>
          <cell r="G18002" t="str">
            <v>感染及侵染类疾病</v>
          </cell>
        </row>
        <row r="18003">
          <cell r="E18003" t="str">
            <v>PULMONARY NECROSIS</v>
          </cell>
          <cell r="F18003" t="str">
            <v>肺坏死</v>
          </cell>
          <cell r="G18003" t="str">
            <v>呼吸系统、胸及纵隔疾病</v>
          </cell>
        </row>
        <row r="18004">
          <cell r="E18004" t="str">
            <v>PULMONARY NOCARDIOSIS</v>
          </cell>
          <cell r="F18004" t="str">
            <v>肺诺卡菌病</v>
          </cell>
          <cell r="G18004" t="str">
            <v>感染及侵染类疾病</v>
          </cell>
        </row>
        <row r="18005">
          <cell r="E18005" t="str">
            <v>PULMONARY NODULAR LYMPHOID HYPERPLASIA</v>
          </cell>
          <cell r="F18005" t="str">
            <v>肺结节性淋巴组织增生</v>
          </cell>
          <cell r="G18005" t="str">
            <v>呼吸系统、胸及纵隔疾病</v>
          </cell>
        </row>
        <row r="18006">
          <cell r="E18006" t="str">
            <v>PULMONARY OEDEMA</v>
          </cell>
          <cell r="F18006" t="str">
            <v>肺水肿</v>
          </cell>
          <cell r="G18006" t="str">
            <v>呼吸系统、胸及纵隔疾病</v>
          </cell>
        </row>
        <row r="18007">
          <cell r="E18007" t="str">
            <v>PULMONARY OEDEMA NEONATAL</v>
          </cell>
          <cell r="F18007" t="str">
            <v>新生儿肺水肿</v>
          </cell>
          <cell r="G18007" t="str">
            <v>呼吸系统、胸及纵隔疾病</v>
          </cell>
        </row>
        <row r="18008">
          <cell r="E18008" t="str">
            <v>PULMONARY OEDEMA POST FUME INHALATION</v>
          </cell>
          <cell r="F18008" t="str">
            <v>烟尘吸入后肺水肿</v>
          </cell>
          <cell r="G18008" t="str">
            <v>各类损伤、中毒及操作并发症</v>
          </cell>
        </row>
        <row r="18009">
          <cell r="E18009" t="str">
            <v>PULMONARY OIL MICROEMBOLISM</v>
          </cell>
          <cell r="F18009" t="str">
            <v>肺油微栓栓塞</v>
          </cell>
          <cell r="G18009" t="str">
            <v>各类损伤、中毒及操作并发症</v>
          </cell>
        </row>
        <row r="18010">
          <cell r="E18010" t="str">
            <v>PULMONARY OSSIFICATION</v>
          </cell>
          <cell r="F18010" t="str">
            <v>肺骨化</v>
          </cell>
          <cell r="G18010" t="str">
            <v>呼吸系统、胸及纵隔疾病</v>
          </cell>
        </row>
        <row r="18011">
          <cell r="E18011" t="str">
            <v>PULMONARY PAIN</v>
          </cell>
          <cell r="F18011" t="str">
            <v>肺疼痛</v>
          </cell>
          <cell r="G18011" t="str">
            <v>呼吸系统、胸及纵隔疾病</v>
          </cell>
        </row>
        <row r="18012">
          <cell r="E18012" t="str">
            <v>PULMONARY PARACOCCIDIOIDOMYCOSIS</v>
          </cell>
          <cell r="F18012" t="str">
            <v>肺南美芽生菌病</v>
          </cell>
          <cell r="G18012" t="str">
            <v>感染及侵染类疾病</v>
          </cell>
        </row>
        <row r="18013">
          <cell r="E18013" t="str">
            <v>PULMONARY PERCUSSION TEST ABNORMALITY</v>
          </cell>
          <cell r="F18013" t="str">
            <v>肺部体格检查异常</v>
          </cell>
          <cell r="G18013" t="str">
            <v>各类检查</v>
          </cell>
        </row>
        <row r="18014">
          <cell r="E18014" t="str">
            <v>PULMONARY PHYSICAL EXAMINATION</v>
          </cell>
          <cell r="F18014" t="str">
            <v>肺部体格检查</v>
          </cell>
          <cell r="G18014" t="str">
            <v>各类检查</v>
          </cell>
        </row>
        <row r="18015">
          <cell r="E18015" t="str">
            <v>PULMONARY PHYSICAL EXAMINATION ABNORMAL</v>
          </cell>
          <cell r="F18015" t="str">
            <v>肺部体格检查异常</v>
          </cell>
          <cell r="G18015" t="str">
            <v>各类检查</v>
          </cell>
        </row>
        <row r="18016">
          <cell r="E18016" t="str">
            <v>PULMONARY PNEUMATOCELE</v>
          </cell>
          <cell r="F18016" t="str">
            <v>肺膨出</v>
          </cell>
          <cell r="G18016" t="str">
            <v>呼吸系统、胸及纵隔疾病</v>
          </cell>
        </row>
        <row r="18017">
          <cell r="E18017" t="str">
            <v>PULMONARY RADIATION INJURY</v>
          </cell>
          <cell r="F18017" t="str">
            <v>肺部的辐射损伤</v>
          </cell>
          <cell r="G18017" t="str">
            <v>各类损伤、中毒及操作并发症</v>
          </cell>
        </row>
        <row r="18018">
          <cell r="E18018" t="str">
            <v>PULMONARY RENAL SYNDROME</v>
          </cell>
          <cell r="F18018" t="str">
            <v>肺肾综合征</v>
          </cell>
          <cell r="G18018" t="str">
            <v>肾脏及泌尿系统疾病</v>
          </cell>
        </row>
        <row r="18019">
          <cell r="E18019" t="str">
            <v>PULMONARY RESECTION</v>
          </cell>
          <cell r="F18019" t="str">
            <v>肺切除</v>
          </cell>
          <cell r="G18019" t="str">
            <v>各种手术及医疗操作</v>
          </cell>
        </row>
        <row r="18020">
          <cell r="E18020" t="str">
            <v>PULMONARY SARCOIDOSIS</v>
          </cell>
          <cell r="F18020" t="str">
            <v>肺结节病</v>
          </cell>
          <cell r="G18020" t="str">
            <v>呼吸系统、胸及纵隔疾病</v>
          </cell>
        </row>
        <row r="18021">
          <cell r="E18021" t="str">
            <v>PULMONARY SENSITISATION</v>
          </cell>
          <cell r="F18021" t="str">
            <v>肺敏感化</v>
          </cell>
          <cell r="G18021" t="str">
            <v>呼吸系统、胸及纵隔疾病</v>
          </cell>
        </row>
        <row r="18022">
          <cell r="E18022" t="str">
            <v>PULMONARY SEPSIS</v>
          </cell>
          <cell r="F18022" t="str">
            <v>肺脓毒症</v>
          </cell>
          <cell r="G18022" t="str">
            <v>感染及侵染类疾病</v>
          </cell>
        </row>
        <row r="18023">
          <cell r="E18023" t="str">
            <v>PULMONARY SEPTAL THICKENING</v>
          </cell>
          <cell r="F18023" t="str">
            <v>肺间隔增厚</v>
          </cell>
          <cell r="G18023" t="str">
            <v>呼吸系统、胸及纵隔疾病</v>
          </cell>
        </row>
        <row r="18024">
          <cell r="E18024" t="str">
            <v>PULMONARY SEQUESTRATION</v>
          </cell>
          <cell r="F18024" t="str">
            <v>肺隔离症</v>
          </cell>
          <cell r="G18024" t="str">
            <v>各种先天性家族性遗传性疾病</v>
          </cell>
        </row>
        <row r="18025">
          <cell r="E18025" t="str">
            <v>PULMONARY SPOROTRICHOSIS</v>
          </cell>
          <cell r="F18025" t="str">
            <v>肺孢子丝菌病</v>
          </cell>
          <cell r="G18025" t="str">
            <v>感染及侵染类疾病</v>
          </cell>
        </row>
        <row r="18026">
          <cell r="E18026" t="str">
            <v>PULMONARY SYPHILIS</v>
          </cell>
          <cell r="F18026" t="str">
            <v>肺梅毒</v>
          </cell>
          <cell r="G18026" t="str">
            <v>感染及侵染类疾病</v>
          </cell>
        </row>
        <row r="18027">
          <cell r="E18027" t="str">
            <v>PULMONARY THROMBOSIS</v>
          </cell>
          <cell r="F18027" t="str">
            <v>肺血栓形成</v>
          </cell>
          <cell r="G18027" t="str">
            <v>呼吸系统、胸及纵隔疾病</v>
          </cell>
        </row>
        <row r="18028">
          <cell r="E18028" t="str">
            <v>PULMONARY TOXICITY</v>
          </cell>
          <cell r="F18028" t="str">
            <v>肺毒性</v>
          </cell>
          <cell r="G18028" t="str">
            <v>呼吸系统、胸及纵隔疾病</v>
          </cell>
        </row>
        <row r="18029">
          <cell r="E18029" t="str">
            <v>PULMONARY TRICHOSPORONOSIS</v>
          </cell>
          <cell r="F18029" t="str">
            <v>肺毛孢子菌病</v>
          </cell>
          <cell r="G18029" t="str">
            <v>感染及侵染类疾病</v>
          </cell>
        </row>
        <row r="18030">
          <cell r="E18030" t="str">
            <v>PULMONARY TUBERCULOMA</v>
          </cell>
          <cell r="F18030" t="str">
            <v>肺结核球</v>
          </cell>
          <cell r="G18030" t="str">
            <v>感染及侵染类疾病</v>
          </cell>
        </row>
        <row r="18031">
          <cell r="E18031" t="str">
            <v>PULMONARY TUBERCULOSIS</v>
          </cell>
          <cell r="F18031" t="str">
            <v>肺结核</v>
          </cell>
          <cell r="G18031" t="str">
            <v>感染及侵染类疾病</v>
          </cell>
        </row>
        <row r="18032">
          <cell r="E18032" t="str">
            <v>PULMONARY TUMOUR THROMBOTIC MICROANGIOPATHY</v>
          </cell>
          <cell r="F18032" t="str">
            <v>肺肿瘤血栓性微血管病</v>
          </cell>
          <cell r="G18032" t="str">
            <v>良性、恶性及性质不明的肿瘤（包括囊状和息肉状）</v>
          </cell>
        </row>
        <row r="18033">
          <cell r="E18033" t="str">
            <v>PULMONARY VALVE CALCIFICATION</v>
          </cell>
          <cell r="F18033" t="str">
            <v>肺动脉瓣钙化</v>
          </cell>
          <cell r="G18033" t="str">
            <v>心脏器官疾病</v>
          </cell>
        </row>
        <row r="18034">
          <cell r="E18034" t="str">
            <v>PULMONARY VALVE DISEASE</v>
          </cell>
          <cell r="F18034" t="str">
            <v>肺动脉瓣疾病</v>
          </cell>
          <cell r="G18034" t="str">
            <v>心脏器官疾病</v>
          </cell>
        </row>
        <row r="18035">
          <cell r="E18035" t="str">
            <v>PULMONARY VALVE INCOMPETENCE</v>
          </cell>
          <cell r="F18035" t="str">
            <v>肺动脉瓣关闭不全</v>
          </cell>
          <cell r="G18035" t="str">
            <v>心脏器官疾病</v>
          </cell>
        </row>
        <row r="18036">
          <cell r="E18036" t="str">
            <v>PULMONARY VALVE REPAIR</v>
          </cell>
          <cell r="F18036" t="str">
            <v>肺动脉瓣修复术</v>
          </cell>
          <cell r="G18036" t="str">
            <v>各种手术及医疗操作</v>
          </cell>
        </row>
        <row r="18037">
          <cell r="E18037" t="str">
            <v>PULMONARY VALVE REPLACEMENT</v>
          </cell>
          <cell r="F18037" t="str">
            <v>肺动脉瓣置换术</v>
          </cell>
          <cell r="G18037" t="str">
            <v>各种手术及医疗操作</v>
          </cell>
        </row>
        <row r="18038">
          <cell r="E18038" t="str">
            <v>PULMONARY VALVE SCLEROSIS</v>
          </cell>
          <cell r="F18038" t="str">
            <v>肺动脉瓣硬化</v>
          </cell>
          <cell r="G18038" t="str">
            <v>心脏器官疾病</v>
          </cell>
        </row>
        <row r="18039">
          <cell r="E18039" t="str">
            <v>PULMONARY VALVE STENOSIS</v>
          </cell>
          <cell r="F18039" t="str">
            <v>肺动脉瓣狭窄</v>
          </cell>
          <cell r="G18039" t="str">
            <v>心脏器官疾病</v>
          </cell>
        </row>
        <row r="18040">
          <cell r="E18040" t="str">
            <v>PULMONARY VALVE STENOSIS CONGENITAL</v>
          </cell>
          <cell r="F18040" t="str">
            <v>先天性肺动脉瓣狭窄</v>
          </cell>
          <cell r="G18040" t="str">
            <v>各种先天性家族性遗传性疾病</v>
          </cell>
        </row>
        <row r="18041">
          <cell r="E18041" t="str">
            <v>PULMONARY VALVE THICKENING</v>
          </cell>
          <cell r="F18041" t="str">
            <v>肺动脉瓣增厚</v>
          </cell>
          <cell r="G18041" t="str">
            <v>心脏器官疾病</v>
          </cell>
        </row>
        <row r="18042">
          <cell r="E18042" t="str">
            <v>PULMONARY VASCULAR DISORDER</v>
          </cell>
          <cell r="F18042" t="str">
            <v>肺血管疾病</v>
          </cell>
          <cell r="G18042" t="str">
            <v>呼吸系统、胸及纵隔疾病</v>
          </cell>
        </row>
        <row r="18043">
          <cell r="E18043" t="str">
            <v>PULMONARY VASCULAR RESISTANCE ABNORMALITY</v>
          </cell>
          <cell r="F18043" t="str">
            <v>肺血管阻力异常</v>
          </cell>
          <cell r="G18043" t="str">
            <v>呼吸系统、胸及纵隔疾病</v>
          </cell>
        </row>
        <row r="18044">
          <cell r="E18044" t="str">
            <v>PULMONARY VASCULITIS</v>
          </cell>
          <cell r="F18044" t="str">
            <v>肺血管炎</v>
          </cell>
          <cell r="G18044" t="str">
            <v>呼吸系统、胸及纵隔疾病</v>
          </cell>
        </row>
        <row r="18045">
          <cell r="E18045" t="str">
            <v>PULMONARY VEIN OCCLUSION</v>
          </cell>
          <cell r="F18045" t="str">
            <v>肺静脉闭塞</v>
          </cell>
          <cell r="G18045" t="str">
            <v>呼吸系统、胸及纵隔疾病</v>
          </cell>
        </row>
        <row r="18046">
          <cell r="E18046" t="str">
            <v>PULMONARY VEIN STENOSIS</v>
          </cell>
          <cell r="F18046" t="str">
            <v>肺静脉狭窄</v>
          </cell>
          <cell r="G18046" t="str">
            <v>呼吸系统、胸及纵隔疾病</v>
          </cell>
        </row>
        <row r="18047">
          <cell r="E18047" t="str">
            <v>PULMONARY VENO-OCCLUSIVE DISEASE</v>
          </cell>
          <cell r="F18047" t="str">
            <v>肺静脉闭塞病</v>
          </cell>
          <cell r="G18047" t="str">
            <v>呼吸系统、胸及纵隔疾病</v>
          </cell>
        </row>
        <row r="18048">
          <cell r="E18048" t="str">
            <v>PULMONARY VENOUS HYPERTENSION</v>
          </cell>
          <cell r="F18048" t="str">
            <v>肺静脉高压</v>
          </cell>
          <cell r="G18048" t="str">
            <v>呼吸系统、胸及纵隔疾病</v>
          </cell>
        </row>
        <row r="18049">
          <cell r="E18049" t="str">
            <v>PULMONARY VENOUS THROMBOSIS</v>
          </cell>
          <cell r="F18049" t="str">
            <v>肺静脉血栓形成</v>
          </cell>
          <cell r="G18049" t="str">
            <v>呼吸系统、胸及纵隔疾病</v>
          </cell>
        </row>
        <row r="18050">
          <cell r="E18050" t="str">
            <v>PULPITIS DENTAL</v>
          </cell>
          <cell r="F18050" t="str">
            <v>牙髓炎</v>
          </cell>
          <cell r="G18050" t="str">
            <v>感染及侵染类疾病</v>
          </cell>
        </row>
        <row r="18051">
          <cell r="E18051" t="str">
            <v>PULPLESS TOOTH</v>
          </cell>
          <cell r="F18051" t="str">
            <v>无髓牙</v>
          </cell>
          <cell r="G18051" t="str">
            <v>胃肠系统疾病</v>
          </cell>
        </row>
        <row r="18052">
          <cell r="E18052" t="str">
            <v>PULSE ABNORMAL</v>
          </cell>
          <cell r="F18052" t="str">
            <v>脉搏异常</v>
          </cell>
          <cell r="G18052" t="str">
            <v>各类检查</v>
          </cell>
        </row>
        <row r="18053">
          <cell r="E18053" t="str">
            <v>PULSE ABSENT</v>
          </cell>
          <cell r="F18053" t="str">
            <v>脉搏消失</v>
          </cell>
          <cell r="G18053" t="str">
            <v>各类检查</v>
          </cell>
        </row>
        <row r="18054">
          <cell r="E18054" t="str">
            <v>PULSE PRESSURE ABNORMAL</v>
          </cell>
          <cell r="F18054" t="str">
            <v>脉压异常</v>
          </cell>
          <cell r="G18054" t="str">
            <v>各类检查</v>
          </cell>
        </row>
        <row r="18055">
          <cell r="E18055" t="str">
            <v>PULSE PRESSURE DECREASED</v>
          </cell>
          <cell r="F18055" t="str">
            <v>脉压降低</v>
          </cell>
          <cell r="G18055" t="str">
            <v>各类检查</v>
          </cell>
        </row>
        <row r="18056">
          <cell r="E18056" t="str">
            <v>PULSE PRESSURE INCREASED</v>
          </cell>
          <cell r="F18056" t="str">
            <v>脉压升高</v>
          </cell>
          <cell r="G18056" t="str">
            <v>各类检查</v>
          </cell>
        </row>
        <row r="18057">
          <cell r="E18057" t="str">
            <v>PULSE VOLUME DECREASED</v>
          </cell>
          <cell r="F18057" t="str">
            <v>脉搏容积降低</v>
          </cell>
          <cell r="G18057" t="str">
            <v>各类检查</v>
          </cell>
        </row>
        <row r="18058">
          <cell r="E18058" t="str">
            <v>PULSE WAVEFORM</v>
          </cell>
          <cell r="F18058" t="str">
            <v>脉搏波形</v>
          </cell>
          <cell r="G18058" t="str">
            <v>各类检查</v>
          </cell>
        </row>
        <row r="18059">
          <cell r="E18059" t="str">
            <v>PULSE WAVEFORM ABNORMAL</v>
          </cell>
          <cell r="F18059" t="str">
            <v>脉搏波形异常</v>
          </cell>
          <cell r="G18059" t="str">
            <v>各类检查</v>
          </cell>
        </row>
        <row r="18060">
          <cell r="E18060" t="str">
            <v>PULSELESS ELECTRICAL ACTIVITY</v>
          </cell>
          <cell r="F18060" t="str">
            <v>无脉性电活动</v>
          </cell>
          <cell r="G18060" t="str">
            <v>心脏器官疾病</v>
          </cell>
        </row>
        <row r="18061">
          <cell r="E18061" t="str">
            <v>PUMP RESERVOIR ISSUE</v>
          </cell>
          <cell r="F18061" t="str">
            <v>装置问题</v>
          </cell>
          <cell r="G18061" t="str">
            <v>产品问题</v>
          </cell>
        </row>
        <row r="18062">
          <cell r="E18062" t="str">
            <v>PUNCTAL PLUG INSERTION</v>
          </cell>
          <cell r="F18062" t="str">
            <v>泪小点塞插入</v>
          </cell>
          <cell r="G18062" t="str">
            <v>各种手术及医疗操作</v>
          </cell>
        </row>
        <row r="18063">
          <cell r="E18063" t="str">
            <v>PUNCTATE BASOPHILIA</v>
          </cell>
          <cell r="F18063" t="str">
            <v>点彩状嗜碱细胞增多症</v>
          </cell>
          <cell r="G18063" t="str">
            <v>血液及淋巴系统疾病</v>
          </cell>
        </row>
        <row r="18064">
          <cell r="E18064" t="str">
            <v>PUNCTATE KERATITIS</v>
          </cell>
          <cell r="F18064" t="str">
            <v>点状角膜炎</v>
          </cell>
          <cell r="G18064" t="str">
            <v>眼器官疾病</v>
          </cell>
        </row>
        <row r="18065">
          <cell r="E18065" t="str">
            <v>PUNCTATE KERATOSIS</v>
          </cell>
          <cell r="F18065" t="str">
            <v>斑点状角化症</v>
          </cell>
          <cell r="G18065" t="str">
            <v>皮肤及皮下组织类疾病</v>
          </cell>
        </row>
        <row r="18066">
          <cell r="E18066" t="str">
            <v>PUNCTURE SITE ABSCESS</v>
          </cell>
          <cell r="F18066" t="str">
            <v>穿刺部位脓肿</v>
          </cell>
          <cell r="G18066" t="str">
            <v>感染及侵染类疾病</v>
          </cell>
        </row>
        <row r="18067">
          <cell r="E18067" t="str">
            <v>PUNCTURE SITE BRUISE</v>
          </cell>
          <cell r="F18067" t="str">
            <v>穿刺部位瘀伤</v>
          </cell>
          <cell r="G18067" t="str">
            <v>全身性疾病及给药部位各种反应</v>
          </cell>
        </row>
        <row r="18068">
          <cell r="E18068" t="str">
            <v>PUNCTURE SITE CELLULITIS</v>
          </cell>
          <cell r="F18068" t="str">
            <v>穿刺部位蜂窝组织炎</v>
          </cell>
          <cell r="G18068" t="str">
            <v>感染及侵染类疾病</v>
          </cell>
        </row>
        <row r="18069">
          <cell r="E18069" t="str">
            <v>PUNCTURE SITE DISCHARGE</v>
          </cell>
          <cell r="F18069" t="str">
            <v>穿刺部位分泌物</v>
          </cell>
          <cell r="G18069" t="str">
            <v>全身性疾病及给药部位各种反应</v>
          </cell>
        </row>
        <row r="18070">
          <cell r="E18070" t="str">
            <v>PUNCTURE SITE ERYTHEMA</v>
          </cell>
          <cell r="F18070" t="str">
            <v>穿刺部位红斑</v>
          </cell>
          <cell r="G18070" t="str">
            <v>全身性疾病及给药部位各种反应</v>
          </cell>
        </row>
        <row r="18071">
          <cell r="E18071" t="str">
            <v>PUNCTURE SITE HAEMATOMA</v>
          </cell>
          <cell r="F18071" t="str">
            <v>穿刺部位血肿</v>
          </cell>
          <cell r="G18071" t="str">
            <v>全身性疾病及给药部位各种反应</v>
          </cell>
        </row>
        <row r="18072">
          <cell r="E18072" t="str">
            <v>PUNCTURE SITE HAEMORRHAGE</v>
          </cell>
          <cell r="F18072" t="str">
            <v>穿刺部位出血</v>
          </cell>
          <cell r="G18072" t="str">
            <v>全身性疾病及给药部位各种反应</v>
          </cell>
        </row>
        <row r="18073">
          <cell r="E18073" t="str">
            <v>PUNCTURE SITE HERNIA</v>
          </cell>
          <cell r="F18073" t="str">
            <v>穿刺部位疝</v>
          </cell>
          <cell r="G18073" t="str">
            <v>全身性疾病及给药部位各种反应</v>
          </cell>
        </row>
        <row r="18074">
          <cell r="E18074" t="str">
            <v>PUNCTURE SITE HYPOAESTHESIA</v>
          </cell>
          <cell r="F18074" t="str">
            <v>穿刺部位感觉减退</v>
          </cell>
          <cell r="G18074" t="str">
            <v>全身性疾病及给药部位各种反应</v>
          </cell>
        </row>
        <row r="18075">
          <cell r="E18075" t="str">
            <v>PUNCTURE SITE INDURATION</v>
          </cell>
          <cell r="F18075" t="str">
            <v>穿刺部位硬结</v>
          </cell>
          <cell r="G18075" t="str">
            <v>全身性疾病及给药部位各种反应</v>
          </cell>
        </row>
        <row r="18076">
          <cell r="E18076" t="str">
            <v>PUNCTURE SITE INFECTION</v>
          </cell>
          <cell r="F18076" t="str">
            <v>穿刺部位感染</v>
          </cell>
          <cell r="G18076" t="str">
            <v>感染及侵染类疾病</v>
          </cell>
        </row>
        <row r="18077">
          <cell r="E18077" t="str">
            <v>PUNCTURE SITE INFLAMMATION</v>
          </cell>
          <cell r="F18077" t="str">
            <v>穿刺部位炎症</v>
          </cell>
          <cell r="G18077" t="str">
            <v>全身性疾病及给药部位各种反应</v>
          </cell>
        </row>
        <row r="18078">
          <cell r="E18078" t="str">
            <v>PUNCTURE SITE INJURY</v>
          </cell>
          <cell r="F18078" t="str">
            <v>穿刺部位损伤</v>
          </cell>
          <cell r="G18078" t="str">
            <v>全身性疾病及给药部位各种反应</v>
          </cell>
        </row>
        <row r="18079">
          <cell r="E18079" t="str">
            <v>PUNCTURE SITE OEDEMA</v>
          </cell>
          <cell r="F18079" t="str">
            <v>穿刺部位水肿</v>
          </cell>
          <cell r="G18079" t="str">
            <v>全身性疾病及给药部位各种反应</v>
          </cell>
        </row>
        <row r="18080">
          <cell r="E18080" t="str">
            <v>PUNCTURE SITE PAIN</v>
          </cell>
          <cell r="F18080" t="str">
            <v>穿刺部位疼痛</v>
          </cell>
          <cell r="G18080" t="str">
            <v>全身性疾病及给药部位各种反应</v>
          </cell>
        </row>
        <row r="18081">
          <cell r="E18081" t="str">
            <v>PUNCTURE SITE REACTION</v>
          </cell>
          <cell r="F18081" t="str">
            <v>穿刺部位反应</v>
          </cell>
          <cell r="G18081" t="str">
            <v>全身性疾病及给药部位各种反应</v>
          </cell>
        </row>
        <row r="18082">
          <cell r="E18082" t="str">
            <v>PUNCTURE SITE SWELLING</v>
          </cell>
          <cell r="F18082" t="str">
            <v>穿刺部位肿胀</v>
          </cell>
          <cell r="G18082" t="str">
            <v>全身性疾病及给药部位各种反应</v>
          </cell>
        </row>
        <row r="18083">
          <cell r="E18083" t="str">
            <v>PUPIL CONSTRICTION PROCEDURE</v>
          </cell>
          <cell r="F18083" t="str">
            <v>缩瞳</v>
          </cell>
          <cell r="G18083" t="str">
            <v>各种手术及医疗操作</v>
          </cell>
        </row>
        <row r="18084">
          <cell r="E18084" t="str">
            <v>PUPIL DILATION PROCEDURE</v>
          </cell>
          <cell r="F18084" t="str">
            <v>散瞳</v>
          </cell>
          <cell r="G18084" t="str">
            <v>各类检查</v>
          </cell>
        </row>
        <row r="18085">
          <cell r="E18085" t="str">
            <v>PUPIL FIXED</v>
          </cell>
          <cell r="F18085" t="str">
            <v>固定瞳孔</v>
          </cell>
          <cell r="G18085" t="str">
            <v>眼器官疾病</v>
          </cell>
        </row>
        <row r="18086">
          <cell r="E18086" t="str">
            <v>PUPILLARY BLOCK</v>
          </cell>
          <cell r="F18086" t="str">
            <v>瞳孔阻滞</v>
          </cell>
          <cell r="G18086" t="str">
            <v>眼器官疾病</v>
          </cell>
        </row>
        <row r="18087">
          <cell r="E18087" t="str">
            <v>PUPILLARY DEFORMITY</v>
          </cell>
          <cell r="F18087" t="str">
            <v>瞳孔畸形</v>
          </cell>
          <cell r="G18087" t="str">
            <v>眼器官疾病</v>
          </cell>
        </row>
        <row r="18088">
          <cell r="E18088" t="str">
            <v>PUPILLARY DISORDER</v>
          </cell>
          <cell r="F18088" t="str">
            <v>瞳孔疾病</v>
          </cell>
          <cell r="G18088" t="str">
            <v>眼器官疾病</v>
          </cell>
        </row>
        <row r="18089">
          <cell r="E18089" t="str">
            <v>PUPILLARY LIGHT REFLEX TESTS</v>
          </cell>
          <cell r="F18089" t="str">
            <v>瞳孔对光反射试验</v>
          </cell>
          <cell r="G18089" t="str">
            <v>各类检查</v>
          </cell>
        </row>
        <row r="18090">
          <cell r="E18090" t="str">
            <v>PUPILLARY LIGHT REFLEX TESTS ABNORMAL</v>
          </cell>
          <cell r="F18090" t="str">
            <v>瞳孔对光反射试验异常</v>
          </cell>
          <cell r="G18090" t="str">
            <v>各类检查</v>
          </cell>
        </row>
        <row r="18091">
          <cell r="E18091" t="str">
            <v>PUPILLARY LIGHT REFLEX TESTS NORMAL</v>
          </cell>
          <cell r="F18091" t="str">
            <v>瞳孔对光反射试验正常</v>
          </cell>
          <cell r="G18091" t="str">
            <v>各类检查</v>
          </cell>
        </row>
        <row r="18092">
          <cell r="E18092" t="str">
            <v>PUPILLARY REFLEX IMPAIRED</v>
          </cell>
          <cell r="F18092" t="str">
            <v>瞳孔反射受损</v>
          </cell>
          <cell r="G18092" t="str">
            <v>眼器官疾病</v>
          </cell>
        </row>
        <row r="18093">
          <cell r="E18093" t="str">
            <v>PUPILLOTONIA</v>
          </cell>
          <cell r="F18093" t="str">
            <v>瞳孔紧张症</v>
          </cell>
          <cell r="G18093" t="str">
            <v>眼器官疾病</v>
          </cell>
        </row>
        <row r="18094">
          <cell r="E18094" t="str">
            <v>PUPILS UNEQUAL</v>
          </cell>
          <cell r="F18094" t="str">
            <v>瞳孔不等</v>
          </cell>
          <cell r="G18094" t="str">
            <v>眼器官疾病</v>
          </cell>
        </row>
        <row r="18095">
          <cell r="E18095" t="str">
            <v>PURE WHITE CELL APLASIA</v>
          </cell>
          <cell r="F18095" t="str">
            <v>纯白细胞发育不良</v>
          </cell>
          <cell r="G18095" t="str">
            <v>血液及淋巴系统疾病</v>
          </cell>
        </row>
        <row r="18096">
          <cell r="E18096" t="str">
            <v>PURGING</v>
          </cell>
          <cell r="F18096" t="str">
            <v>泻</v>
          </cell>
          <cell r="G18096" t="str">
            <v>精神病类</v>
          </cell>
        </row>
        <row r="18097">
          <cell r="E18097" t="str">
            <v>PURINE METABOLISM DISORDER</v>
          </cell>
          <cell r="F18097" t="str">
            <v>嘌呤代谢紊乱</v>
          </cell>
          <cell r="G18097" t="str">
            <v>代谢及营养类疾病</v>
          </cell>
        </row>
        <row r="18098">
          <cell r="E18098" t="str">
            <v>PURPLE GLOVE SYNDROME</v>
          </cell>
          <cell r="F18098" t="str">
            <v>紫色手套综合征</v>
          </cell>
          <cell r="G18098" t="str">
            <v>各种肌肉骨骼及结缔组织疾病</v>
          </cell>
        </row>
        <row r="18099">
          <cell r="E18099" t="str">
            <v>PURPLE URINE BAG SYNDROME</v>
          </cell>
          <cell r="F18099" t="str">
            <v>紫尿袋综合征</v>
          </cell>
          <cell r="G18099" t="str">
            <v>感染及侵染类疾病</v>
          </cell>
        </row>
        <row r="18100">
          <cell r="E18100" t="str">
            <v>PURPURA</v>
          </cell>
          <cell r="F18100" t="str">
            <v>紫癜</v>
          </cell>
          <cell r="G18100" t="str">
            <v>皮肤及皮下组织类疾病</v>
          </cell>
        </row>
        <row r="18101">
          <cell r="E18101" t="str">
            <v>PURPURA FULMINANS</v>
          </cell>
          <cell r="F18101" t="str">
            <v>暴发性紫癜</v>
          </cell>
          <cell r="G18101" t="str">
            <v>皮肤及皮下组织类疾病</v>
          </cell>
        </row>
        <row r="18102">
          <cell r="E18102" t="str">
            <v>PURPURA NEONATAL</v>
          </cell>
          <cell r="F18102" t="str">
            <v>新生儿紫癜</v>
          </cell>
          <cell r="G18102" t="str">
            <v>皮肤及皮下组织类疾病</v>
          </cell>
        </row>
        <row r="18103">
          <cell r="E18103" t="str">
            <v>PURPURA NON-THROMBOCYTOPENIC</v>
          </cell>
          <cell r="F18103" t="str">
            <v>非血小板减少性紫癜</v>
          </cell>
          <cell r="G18103" t="str">
            <v>血液及淋巴系统疾病</v>
          </cell>
        </row>
        <row r="18104">
          <cell r="E18104" t="str">
            <v>PURPURA SENILE</v>
          </cell>
          <cell r="F18104" t="str">
            <v>老年性紫癜</v>
          </cell>
          <cell r="G18104" t="str">
            <v>皮肤及皮下组织类疾病</v>
          </cell>
        </row>
        <row r="18105">
          <cell r="E18105" t="str">
            <v>PURTSCHER RETINOPATHY</v>
          </cell>
          <cell r="F18105" t="str">
            <v>远达性视网膜病变</v>
          </cell>
          <cell r="G18105" t="str">
            <v>眼器官疾病</v>
          </cell>
        </row>
        <row r="18106">
          <cell r="E18106" t="str">
            <v>PURULENCE</v>
          </cell>
          <cell r="F18106" t="str">
            <v>化脓</v>
          </cell>
          <cell r="G18106" t="str">
            <v>感染及侵染类疾病</v>
          </cell>
        </row>
        <row r="18107">
          <cell r="E18107" t="str">
            <v>PURULENT DISCHARGE</v>
          </cell>
          <cell r="F18107" t="str">
            <v>脓性分泌物</v>
          </cell>
          <cell r="G18107" t="str">
            <v>感染及侵染类疾病</v>
          </cell>
        </row>
        <row r="18108">
          <cell r="E18108" t="str">
            <v>PURULENT PERICARDITIS</v>
          </cell>
          <cell r="F18108" t="str">
            <v>化脓性心包炎</v>
          </cell>
          <cell r="G18108" t="str">
            <v>感染及侵染类疾病</v>
          </cell>
        </row>
        <row r="18109">
          <cell r="E18109" t="str">
            <v>PURULENT SYNOVITIS</v>
          </cell>
          <cell r="F18109" t="str">
            <v>脓性滑膜炎</v>
          </cell>
          <cell r="G18109" t="str">
            <v>感染及侵染类疾病</v>
          </cell>
        </row>
        <row r="18110">
          <cell r="E18110" t="str">
            <v>PUS IN STOOL</v>
          </cell>
          <cell r="F18110" t="str">
            <v>脓便</v>
          </cell>
          <cell r="G18110" t="str">
            <v>各类检查</v>
          </cell>
        </row>
        <row r="18111">
          <cell r="E18111" t="str">
            <v>PUSTULAR PSORIASIS</v>
          </cell>
          <cell r="F18111" t="str">
            <v>脓疱性银屑病</v>
          </cell>
          <cell r="G18111" t="str">
            <v>皮肤及皮下组织类疾病</v>
          </cell>
        </row>
        <row r="18112">
          <cell r="E18112" t="str">
            <v>PUSTULE</v>
          </cell>
          <cell r="F18112" t="str">
            <v>脓疱</v>
          </cell>
          <cell r="G18112" t="str">
            <v>感染及侵染类疾病</v>
          </cell>
        </row>
        <row r="18113">
          <cell r="E18113" t="str">
            <v>PUSTULOTIC ARTHRO-OSTEITIS</v>
          </cell>
          <cell r="F18113" t="str">
            <v>脓疱性骨关节炎</v>
          </cell>
          <cell r="G18113" t="str">
            <v>各种肌肉骨骼及结缔组织疾病</v>
          </cell>
        </row>
        <row r="18114">
          <cell r="E18114" t="str">
            <v>PUTAMEN HAEMORRHAGE</v>
          </cell>
          <cell r="F18114" t="str">
            <v>壳核出血</v>
          </cell>
          <cell r="G18114" t="str">
            <v>各类神经系统疾病</v>
          </cell>
        </row>
        <row r="18115">
          <cell r="E18115" t="str">
            <v>PUVA</v>
          </cell>
          <cell r="F18115" t="str">
            <v>PUVA</v>
          </cell>
          <cell r="G18115" t="str">
            <v>各种手术及医疗操作</v>
          </cell>
        </row>
        <row r="18116">
          <cell r="E18116" t="str">
            <v>PYELECTASIA</v>
          </cell>
          <cell r="F18116" t="str">
            <v>肾盂肾盏扩张</v>
          </cell>
          <cell r="G18116" t="str">
            <v>肾脏及泌尿系统疾病</v>
          </cell>
        </row>
        <row r="18117">
          <cell r="E18117" t="str">
            <v>PYELITIS</v>
          </cell>
          <cell r="F18117" t="str">
            <v>肾盂炎</v>
          </cell>
          <cell r="G18117" t="str">
            <v>感染及侵染类疾病</v>
          </cell>
        </row>
        <row r="18118">
          <cell r="E18118" t="str">
            <v>PYELOCALIECTASIS</v>
          </cell>
          <cell r="F18118" t="str">
            <v>肾盂肾盏扩张</v>
          </cell>
          <cell r="G18118" t="str">
            <v>肾脏及泌尿系统疾病</v>
          </cell>
        </row>
        <row r="18119">
          <cell r="E18119" t="str">
            <v>PYELOCYSTITIS</v>
          </cell>
          <cell r="F18119" t="str">
            <v>肾盂膀胱炎</v>
          </cell>
          <cell r="G18119" t="str">
            <v>感染及侵染类疾病</v>
          </cell>
        </row>
        <row r="18120">
          <cell r="E18120" t="str">
            <v>PYELOGRAM RETROGRADE</v>
          </cell>
          <cell r="F18120" t="str">
            <v>尿路造影</v>
          </cell>
          <cell r="G18120" t="str">
            <v>各类检查</v>
          </cell>
        </row>
        <row r="18121">
          <cell r="E18121" t="str">
            <v>PYELOGRAM RETROGRADE ABNORMAL</v>
          </cell>
          <cell r="F18121" t="str">
            <v>尿路造影异常</v>
          </cell>
          <cell r="G18121" t="str">
            <v>各类检查</v>
          </cell>
        </row>
        <row r="18122">
          <cell r="E18122" t="str">
            <v>PYELONEPHRITIS</v>
          </cell>
          <cell r="F18122" t="str">
            <v>肾盂肾炎</v>
          </cell>
          <cell r="G18122" t="str">
            <v>感染及侵染类疾病</v>
          </cell>
        </row>
        <row r="18123">
          <cell r="E18123" t="str">
            <v>PYELONEPHRITIS ACUTE</v>
          </cell>
          <cell r="F18123" t="str">
            <v>急性肾盂肾炎</v>
          </cell>
          <cell r="G18123" t="str">
            <v>感染及侵染类疾病</v>
          </cell>
        </row>
        <row r="18124">
          <cell r="E18124" t="str">
            <v>PYELONEPHRITIS CHRONIC</v>
          </cell>
          <cell r="F18124" t="str">
            <v>慢性肾盂肾炎</v>
          </cell>
          <cell r="G18124" t="str">
            <v>感染及侵染类疾病</v>
          </cell>
        </row>
        <row r="18125">
          <cell r="E18125" t="str">
            <v>PYELONEPHRITIS FUNGAL</v>
          </cell>
          <cell r="F18125" t="str">
            <v>真菌性肾盂肾炎</v>
          </cell>
          <cell r="G18125" t="str">
            <v>感染及侵染类疾病</v>
          </cell>
        </row>
        <row r="18126">
          <cell r="E18126" t="str">
            <v>PYELONEPHRITIS MYCOPLASMAL</v>
          </cell>
          <cell r="F18126" t="str">
            <v>支原体性肾盂肾炎</v>
          </cell>
          <cell r="G18126" t="str">
            <v>感染及侵染类疾病</v>
          </cell>
        </row>
        <row r="18127">
          <cell r="E18127" t="str">
            <v>PYELONEPHRITIS VIRAL</v>
          </cell>
          <cell r="F18127" t="str">
            <v>病毒性肾盂肾炎</v>
          </cell>
          <cell r="G18127" t="str">
            <v>感染及侵染类疾病</v>
          </cell>
        </row>
        <row r="18128">
          <cell r="E18128" t="str">
            <v>PYELOPLASTY</v>
          </cell>
          <cell r="F18128" t="str">
            <v>肾盂成形术</v>
          </cell>
          <cell r="G18128" t="str">
            <v>各种手术及医疗操作</v>
          </cell>
        </row>
        <row r="18129">
          <cell r="E18129" t="str">
            <v>PYELOTOMY</v>
          </cell>
          <cell r="F18129" t="str">
            <v>肾盂切开术</v>
          </cell>
          <cell r="G18129" t="str">
            <v>各种手术及医疗操作</v>
          </cell>
        </row>
        <row r="18130">
          <cell r="E18130" t="str">
            <v>PYLORECTOMY</v>
          </cell>
          <cell r="F18130" t="str">
            <v>幽门切除术</v>
          </cell>
          <cell r="G18130" t="str">
            <v>各种手术及医疗操作</v>
          </cell>
        </row>
        <row r="18131">
          <cell r="E18131" t="str">
            <v>PYLORIC ABSCESS</v>
          </cell>
          <cell r="F18131" t="str">
            <v>幽门脓肿</v>
          </cell>
          <cell r="G18131" t="str">
            <v>感染及侵染类疾病</v>
          </cell>
        </row>
        <row r="18132">
          <cell r="E18132" t="str">
            <v>PYLORIC SPHINCTER INSUFFICIENCY</v>
          </cell>
          <cell r="F18132" t="str">
            <v>幽门括约肌功能不全</v>
          </cell>
          <cell r="G18132" t="str">
            <v>胃肠系统疾病</v>
          </cell>
        </row>
        <row r="18133">
          <cell r="E18133" t="str">
            <v>PYLORIC STENOSIS</v>
          </cell>
          <cell r="F18133" t="str">
            <v>幽门狭窄</v>
          </cell>
          <cell r="G18133" t="str">
            <v>各种先天性家族性遗传性疾病</v>
          </cell>
        </row>
        <row r="18134">
          <cell r="E18134" t="str">
            <v>PYLOROMYOTOMY</v>
          </cell>
          <cell r="F18134" t="str">
            <v>幽门肌切开术</v>
          </cell>
          <cell r="G18134" t="str">
            <v>各种手术及医疗操作</v>
          </cell>
        </row>
        <row r="18135">
          <cell r="E18135" t="str">
            <v>PYLOROPLASTY</v>
          </cell>
          <cell r="F18135" t="str">
            <v>幽门成形术</v>
          </cell>
          <cell r="G18135" t="str">
            <v>各种手术及医疗操作</v>
          </cell>
        </row>
        <row r="18136">
          <cell r="E18136" t="str">
            <v>PYLOROSPASM</v>
          </cell>
          <cell r="F18136" t="str">
            <v>幽门痉挛</v>
          </cell>
          <cell r="G18136" t="str">
            <v>胃肠系统疾病</v>
          </cell>
        </row>
        <row r="18137">
          <cell r="E18137" t="str">
            <v>PYLORUS DILATATION</v>
          </cell>
          <cell r="F18137" t="str">
            <v>幽门扩张</v>
          </cell>
          <cell r="G18137" t="str">
            <v>胃肠系统疾病</v>
          </cell>
        </row>
        <row r="18138">
          <cell r="E18138" t="str">
            <v>PYLORUS DILATION PROCEDURE</v>
          </cell>
          <cell r="F18138" t="str">
            <v>幽门扩张术</v>
          </cell>
          <cell r="G18138" t="str">
            <v>各种手术及医疗操作</v>
          </cell>
        </row>
        <row r="18139">
          <cell r="E18139" t="str">
            <v>PYODERMA</v>
          </cell>
          <cell r="F18139" t="str">
            <v>脓皮病</v>
          </cell>
          <cell r="G18139" t="str">
            <v>感染及侵染类疾病</v>
          </cell>
        </row>
        <row r="18140">
          <cell r="E18140" t="str">
            <v>PYODERMA GANGRENOSUM</v>
          </cell>
          <cell r="F18140" t="str">
            <v>坏疽性脓皮病</v>
          </cell>
          <cell r="G18140" t="str">
            <v>皮肤及皮下组织类疾病</v>
          </cell>
        </row>
        <row r="18141">
          <cell r="E18141" t="str">
            <v>PYODERMA STREPTOCOCCAL</v>
          </cell>
          <cell r="F18141" t="str">
            <v>链球菌性脓皮病</v>
          </cell>
          <cell r="G18141" t="str">
            <v>感染及侵染类疾病</v>
          </cell>
        </row>
        <row r="18142">
          <cell r="E18142" t="str">
            <v>PYOGENIC GRANULOMA</v>
          </cell>
          <cell r="F18142" t="str">
            <v>化脓性肉芽肿</v>
          </cell>
          <cell r="G18142" t="str">
            <v>良性、恶性及性质不明的肿瘤（包括囊状和息肉状）</v>
          </cell>
        </row>
        <row r="18143">
          <cell r="E18143" t="str">
            <v>PYOGENIC STERILE ARTHRITIS PYODERMA GANGRENOSUM AND ACNE SYNDROME</v>
          </cell>
          <cell r="F18143" t="str">
            <v>化脓性无菌性关节炎、坏疽性脓皮病和痤疮综合征</v>
          </cell>
          <cell r="G18143" t="str">
            <v>各种先天性家族性遗传性疾病</v>
          </cell>
        </row>
        <row r="18144">
          <cell r="E18144" t="str">
            <v>PYOMETRA</v>
          </cell>
          <cell r="F18144" t="str">
            <v>子宫积脓</v>
          </cell>
          <cell r="G18144" t="str">
            <v>感染及侵染类疾病</v>
          </cell>
        </row>
        <row r="18145">
          <cell r="E18145" t="str">
            <v>PYOMYOSITIS</v>
          </cell>
          <cell r="F18145" t="str">
            <v>脓性肌炎</v>
          </cell>
          <cell r="G18145" t="str">
            <v>感染及侵染类疾病</v>
          </cell>
        </row>
        <row r="18146">
          <cell r="E18146" t="str">
            <v>PYONEPHROSIS</v>
          </cell>
          <cell r="F18146" t="str">
            <v>肾盂积脓</v>
          </cell>
          <cell r="G18146" t="str">
            <v>感染及侵染类疾病</v>
          </cell>
        </row>
        <row r="18147">
          <cell r="E18147" t="str">
            <v>PYOPNEUMOTHORAX</v>
          </cell>
          <cell r="F18147" t="str">
            <v>脓气胸</v>
          </cell>
          <cell r="G18147" t="str">
            <v>感染及侵染类疾病</v>
          </cell>
        </row>
        <row r="18148">
          <cell r="E18148" t="str">
            <v>PYOSTOMATITIS VEGETANS</v>
          </cell>
          <cell r="F18148" t="str">
            <v>增殖性脓性口腔黏膜炎</v>
          </cell>
          <cell r="G18148" t="str">
            <v>胃肠系统疾病</v>
          </cell>
        </row>
        <row r="18149">
          <cell r="E18149" t="str">
            <v>PYOTHORAX</v>
          </cell>
          <cell r="F18149" t="str">
            <v>感染性胸腔积液</v>
          </cell>
          <cell r="G18149" t="str">
            <v>感染及侵染类疾病</v>
          </cell>
        </row>
        <row r="18150">
          <cell r="E18150" t="str">
            <v>PYRAMIDAL TRACT SYNDROME</v>
          </cell>
          <cell r="F18150" t="str">
            <v>锥体束综合征</v>
          </cell>
          <cell r="G18150" t="str">
            <v>各类神经系统疾病</v>
          </cell>
        </row>
        <row r="18151">
          <cell r="E18151" t="str">
            <v>PYREXIA</v>
          </cell>
          <cell r="F18151" t="str">
            <v>发热</v>
          </cell>
          <cell r="G18151" t="str">
            <v>全身性疾病及给药部位各种反应</v>
          </cell>
        </row>
        <row r="18152">
          <cell r="E18152" t="str">
            <v>PYRIDINOLINE URINE INCREASED</v>
          </cell>
          <cell r="F18152" t="str">
            <v>尿吡啶啉升高</v>
          </cell>
          <cell r="G18152" t="str">
            <v>各类检查</v>
          </cell>
        </row>
        <row r="18153">
          <cell r="E18153" t="str">
            <v>PYROGLUTAMATE INCREASED</v>
          </cell>
          <cell r="F18153" t="str">
            <v>焦谷氨酸盐升高</v>
          </cell>
          <cell r="G18153" t="str">
            <v>各类检查</v>
          </cell>
        </row>
        <row r="18154">
          <cell r="E18154" t="str">
            <v>PYROGLUTAMIC ACIDOSIS</v>
          </cell>
          <cell r="F18154" t="str">
            <v>焦谷氨酸酸中毒</v>
          </cell>
          <cell r="G18154" t="str">
            <v>代谢及营养类疾病</v>
          </cell>
        </row>
        <row r="18155">
          <cell r="E18155" t="str">
            <v>PYROMANIA</v>
          </cell>
          <cell r="F18155" t="str">
            <v>纵火癖</v>
          </cell>
          <cell r="G18155" t="str">
            <v>精神病类</v>
          </cell>
        </row>
        <row r="18156">
          <cell r="E18156" t="str">
            <v>PYRUVATE CARBOXYLASE DEFICIENCY</v>
          </cell>
          <cell r="F18156" t="str">
            <v>丙酮酸羧化酶缺乏症</v>
          </cell>
          <cell r="G18156" t="str">
            <v>各种先天性家族性遗传性疾病</v>
          </cell>
        </row>
        <row r="18157">
          <cell r="E18157" t="str">
            <v>PYRUVATE DEHYDROGENASE COMPLEX DEFICIENCY</v>
          </cell>
          <cell r="F18157" t="str">
            <v>丙酮酸脱氢酶复合物缺乏症</v>
          </cell>
          <cell r="G18157" t="str">
            <v>各种先天性家族性遗传性疾病</v>
          </cell>
        </row>
        <row r="18158">
          <cell r="E18158" t="str">
            <v>PYRUVATE KINASE DECREASED</v>
          </cell>
          <cell r="F18158" t="str">
            <v>丙酮酸激酶降低</v>
          </cell>
          <cell r="G18158" t="str">
            <v>各类检查</v>
          </cell>
        </row>
        <row r="18159">
          <cell r="E18159" t="str">
            <v>PYRUVATE KINASE DEFICIENCY ANAEMIA</v>
          </cell>
          <cell r="F18159" t="str">
            <v>丙酮酸激酶缺乏性贫血</v>
          </cell>
          <cell r="G18159" t="str">
            <v>各种先天性家族性遗传性疾病</v>
          </cell>
        </row>
        <row r="18160">
          <cell r="E18160" t="str">
            <v>PYRUVATE KINASE INCREASED</v>
          </cell>
          <cell r="F18160" t="str">
            <v>丙酮酸激酶升高</v>
          </cell>
          <cell r="G18160" t="str">
            <v>各类检查</v>
          </cell>
        </row>
        <row r="18161">
          <cell r="E18161" t="str">
            <v>PYTHIUM INSIDIOSUM INFECTION</v>
          </cell>
          <cell r="F18161" t="str">
            <v>诱发化脓性肉芽肿性胃炎感染</v>
          </cell>
          <cell r="G18161" t="str">
            <v>感染及侵染类疾病</v>
          </cell>
        </row>
        <row r="18162">
          <cell r="E18162" t="str">
            <v>PYURIA</v>
          </cell>
          <cell r="F18162" t="str">
            <v>脓尿</v>
          </cell>
          <cell r="G18162" t="str">
            <v>感染及侵染类疾病</v>
          </cell>
        </row>
        <row r="18163">
          <cell r="E18163" t="str">
            <v>Q FEVER</v>
          </cell>
          <cell r="F18163" t="str">
            <v>Q 热</v>
          </cell>
          <cell r="G18163" t="str">
            <v>感染及侵染类疾病</v>
          </cell>
        </row>
        <row r="18164">
          <cell r="E18164" t="str">
            <v>QRS AXIS ABNORMAL</v>
          </cell>
          <cell r="F18164" t="str">
            <v>QRS 轴异常</v>
          </cell>
          <cell r="G18164" t="str">
            <v>各类检查</v>
          </cell>
        </row>
        <row r="18165">
          <cell r="E18165" t="str">
            <v>QUADRANOPIA</v>
          </cell>
          <cell r="F18165" t="str">
            <v>象限盲</v>
          </cell>
          <cell r="G18165" t="str">
            <v>各类神经系统疾病</v>
          </cell>
        </row>
        <row r="18166">
          <cell r="E18166" t="str">
            <v>QUADRANTANOPIA</v>
          </cell>
          <cell r="F18166" t="str">
            <v>象限盲</v>
          </cell>
          <cell r="G18166" t="str">
            <v>各类神经系统疾病</v>
          </cell>
        </row>
        <row r="18167">
          <cell r="E18167" t="str">
            <v>QUADRIPARESIS</v>
          </cell>
          <cell r="F18167" t="str">
            <v>四肢轻瘫</v>
          </cell>
          <cell r="G18167" t="str">
            <v>各类神经系统疾病</v>
          </cell>
        </row>
        <row r="18168">
          <cell r="E18168" t="str">
            <v>QUADRIPLEGIA</v>
          </cell>
          <cell r="F18168" t="str">
            <v>四肢瘫痪</v>
          </cell>
          <cell r="G18168" t="str">
            <v>各类神经系统疾病</v>
          </cell>
        </row>
        <row r="18169">
          <cell r="E18169" t="str">
            <v>QUADRUPLE VESSEL BYPASS GRAFT</v>
          </cell>
          <cell r="F18169" t="str">
            <v>冠状动脉搭桥</v>
          </cell>
          <cell r="G18169" t="str">
            <v>各种手术及医疗操作</v>
          </cell>
        </row>
        <row r="18170">
          <cell r="E18170" t="str">
            <v>QUALITY OF LIFE DECREASED</v>
          </cell>
          <cell r="F18170" t="str">
            <v>生活质量下降</v>
          </cell>
          <cell r="G18170" t="str">
            <v>各类检查</v>
          </cell>
        </row>
        <row r="18171">
          <cell r="E18171" t="str">
            <v>QUARANTINE</v>
          </cell>
          <cell r="F18171" t="str">
            <v>检疫隔离</v>
          </cell>
          <cell r="G18171" t="str">
            <v>各种手术及医疗操作</v>
          </cell>
        </row>
        <row r="18172">
          <cell r="E18172" t="str">
            <v>QUEYRAT ERYTHROPLASIA</v>
          </cell>
          <cell r="F18172" t="str">
            <v>凯拉特增殖性红斑</v>
          </cell>
          <cell r="G18172" t="str">
            <v>良性、恶性及性质不明的肿瘤（包括囊状和息肉状）</v>
          </cell>
        </row>
        <row r="18173">
          <cell r="E18173" t="str">
            <v>RABBIT SYNDROME</v>
          </cell>
          <cell r="F18173" t="str">
            <v>兔子综合征</v>
          </cell>
          <cell r="G18173" t="str">
            <v>各类神经系统疾病</v>
          </cell>
        </row>
        <row r="18174">
          <cell r="E18174" t="str">
            <v>RABIES</v>
          </cell>
          <cell r="F18174" t="str">
            <v>狂犬病</v>
          </cell>
          <cell r="G18174" t="str">
            <v>感染及侵染类疾病</v>
          </cell>
        </row>
        <row r="18175">
          <cell r="E18175" t="str">
            <v>RABIES IMMUNISATION</v>
          </cell>
          <cell r="F18175" t="str">
            <v>狂犬病免疫接种</v>
          </cell>
          <cell r="G18175" t="str">
            <v>各种手术及医疗操作</v>
          </cell>
        </row>
        <row r="18176">
          <cell r="E18176" t="str">
            <v>RACHIOTOMY</v>
          </cell>
          <cell r="F18176" t="str">
            <v>脊柱切开术</v>
          </cell>
          <cell r="G18176" t="str">
            <v>各种手术及医疗操作</v>
          </cell>
        </row>
        <row r="18177">
          <cell r="E18177" t="str">
            <v>RACHITIC ROSARY</v>
          </cell>
          <cell r="F18177" t="str">
            <v>佝偻病串珠</v>
          </cell>
          <cell r="G18177" t="str">
            <v>各种肌肉骨骼及结缔组织疾病</v>
          </cell>
        </row>
        <row r="18178">
          <cell r="E18178" t="str">
            <v>RADIAL HEAD DISLOCATION</v>
          </cell>
          <cell r="F18178" t="str">
            <v>桡骨头脱位</v>
          </cell>
          <cell r="G18178" t="str">
            <v>各类损伤、中毒及操作并发症</v>
          </cell>
        </row>
        <row r="18179">
          <cell r="E18179" t="str">
            <v>RADIAL NERVE COMPRESSION</v>
          </cell>
          <cell r="F18179" t="str">
            <v>桡神经压迫</v>
          </cell>
          <cell r="G18179" t="str">
            <v>各类神经系统疾病</v>
          </cell>
        </row>
        <row r="18180">
          <cell r="E18180" t="str">
            <v>RADIAL NERVE INJURY</v>
          </cell>
          <cell r="F18180" t="str">
            <v>桡神经损伤</v>
          </cell>
          <cell r="G18180" t="str">
            <v>各类损伤、中毒及操作并发症</v>
          </cell>
        </row>
        <row r="18181">
          <cell r="E18181" t="str">
            <v>RADIAL NERVE LESION</v>
          </cell>
          <cell r="F18181" t="str">
            <v>末梢神经病损</v>
          </cell>
          <cell r="G18181" t="str">
            <v>各类神经系统疾病</v>
          </cell>
        </row>
        <row r="18182">
          <cell r="E18182" t="str">
            <v>RADIAL NERVE PALSY</v>
          </cell>
          <cell r="F18182" t="str">
            <v>桡神经麻痹</v>
          </cell>
          <cell r="G18182" t="str">
            <v>各类神经系统疾病</v>
          </cell>
        </row>
        <row r="18183">
          <cell r="E18183" t="str">
            <v>RADIAL PULSE</v>
          </cell>
          <cell r="F18183" t="str">
            <v>桡动脉脉搏</v>
          </cell>
          <cell r="G18183" t="str">
            <v>各类检查</v>
          </cell>
        </row>
        <row r="18184">
          <cell r="E18184" t="str">
            <v>RADIAL PULSE ABNORMAL</v>
          </cell>
          <cell r="F18184" t="str">
            <v>桡动脉脉搏异常</v>
          </cell>
          <cell r="G18184" t="str">
            <v>各类检查</v>
          </cell>
        </row>
        <row r="18185">
          <cell r="E18185" t="str">
            <v>RADIAL PULSE DECREASED</v>
          </cell>
          <cell r="F18185" t="str">
            <v>桡动脉脉搏降低</v>
          </cell>
          <cell r="G18185" t="str">
            <v>各类检查</v>
          </cell>
        </row>
        <row r="18186">
          <cell r="E18186" t="str">
            <v>RADIAL PULSE INCREASED</v>
          </cell>
          <cell r="F18186" t="str">
            <v>桡动脉脉搏升高</v>
          </cell>
          <cell r="G18186" t="str">
            <v>各类检查</v>
          </cell>
        </row>
        <row r="18187">
          <cell r="E18187" t="str">
            <v>RADIAL TUNNEL SYNDROME</v>
          </cell>
          <cell r="F18187" t="str">
            <v>桡神经压迫</v>
          </cell>
          <cell r="G18187" t="str">
            <v>各类神经系统疾病</v>
          </cell>
        </row>
        <row r="18188">
          <cell r="E18188" t="str">
            <v>RADIATION ALOPECIA</v>
          </cell>
          <cell r="F18188" t="str">
            <v>放射诱发性脱发</v>
          </cell>
          <cell r="G18188" t="str">
            <v>各类损伤、中毒及操作并发症</v>
          </cell>
        </row>
        <row r="18189">
          <cell r="E18189" t="str">
            <v>RADIATION ANAEMIA</v>
          </cell>
          <cell r="F18189" t="str">
            <v>放射性贫血</v>
          </cell>
          <cell r="G18189" t="str">
            <v>各类损伤、中毒及操作并发症</v>
          </cell>
        </row>
        <row r="18190">
          <cell r="E18190" t="str">
            <v>RADIATION ASSOCIATED HAEMORRHAGE</v>
          </cell>
          <cell r="F18190" t="str">
            <v>放射相关的出血</v>
          </cell>
          <cell r="G18190" t="str">
            <v>各类损伤、中毒及操作并发症</v>
          </cell>
        </row>
        <row r="18191">
          <cell r="E18191" t="str">
            <v>RADIATION ASSOCIATED PAIN</v>
          </cell>
          <cell r="F18191" t="str">
            <v>放射相关疼痛</v>
          </cell>
          <cell r="G18191" t="str">
            <v>各类损伤、中毒及操作并发症</v>
          </cell>
        </row>
        <row r="18192">
          <cell r="E18192" t="str">
            <v>RADIATION CASTRATION</v>
          </cell>
          <cell r="F18192" t="str">
            <v>放射性去势</v>
          </cell>
          <cell r="G18192" t="str">
            <v>各类损伤、中毒及操作并发症</v>
          </cell>
        </row>
        <row r="18193">
          <cell r="E18193" t="str">
            <v>RADIATION CATARACT</v>
          </cell>
          <cell r="F18193" t="str">
            <v>放射性白内障</v>
          </cell>
          <cell r="G18193" t="str">
            <v>各类损伤、中毒及操作并发症</v>
          </cell>
        </row>
        <row r="18194">
          <cell r="E18194" t="str">
            <v>RADIATION DYSPHAGIA</v>
          </cell>
          <cell r="F18194" t="str">
            <v>放射后吞咽困难</v>
          </cell>
          <cell r="G18194" t="str">
            <v>各类损伤、中毒及操作并发症</v>
          </cell>
        </row>
        <row r="18195">
          <cell r="E18195" t="str">
            <v>RADIATION EXPOSURE</v>
          </cell>
          <cell r="F18195" t="str">
            <v>辐射暴露</v>
          </cell>
          <cell r="G18195" t="str">
            <v>各类损伤、中毒及操作并发症</v>
          </cell>
        </row>
        <row r="18196">
          <cell r="E18196" t="str">
            <v>RADIATION EXPOSURE DURING PREGNANCY</v>
          </cell>
          <cell r="F18196" t="str">
            <v>妊娠过程中暴露</v>
          </cell>
          <cell r="G18196" t="str">
            <v>各类损伤、中毒及操作并发症</v>
          </cell>
        </row>
        <row r="18197">
          <cell r="E18197" t="str">
            <v>RADIATION EXPOSURE IN UTERO</v>
          </cell>
          <cell r="F18197" t="str">
            <v>妊娠过程中胎儿暴露</v>
          </cell>
          <cell r="G18197" t="str">
            <v>各类损伤、中毒及操作并发症</v>
          </cell>
        </row>
        <row r="18198">
          <cell r="E18198" t="str">
            <v>RADIATION FIBROSIS</v>
          </cell>
          <cell r="F18198" t="str">
            <v>放射性纤维化</v>
          </cell>
          <cell r="G18198" t="str">
            <v>各类损伤、中毒及操作并发症</v>
          </cell>
        </row>
        <row r="18199">
          <cell r="E18199" t="str">
            <v>RADIATION FIBROSIS - LUNG</v>
          </cell>
          <cell r="F18199" t="str">
            <v>肺放射性纤维化</v>
          </cell>
          <cell r="G18199" t="str">
            <v>各类损伤、中毒及操作并发症</v>
          </cell>
        </row>
        <row r="18200">
          <cell r="E18200" t="str">
            <v>RADIATION HEPATITIS</v>
          </cell>
          <cell r="F18200" t="str">
            <v>放射性肝炎</v>
          </cell>
          <cell r="G18200" t="str">
            <v>各类损伤、中毒及操作并发症</v>
          </cell>
        </row>
        <row r="18201">
          <cell r="E18201" t="str">
            <v>RADIATION INDUCED FATIGUE</v>
          </cell>
          <cell r="F18201" t="str">
            <v>放疗引起的疲乏</v>
          </cell>
          <cell r="G18201" t="str">
            <v>各类损伤、中毒及操作并发症</v>
          </cell>
        </row>
        <row r="18202">
          <cell r="E18202" t="str">
            <v>RADIATION INFLAMMATION</v>
          </cell>
          <cell r="F18202" t="str">
            <v>放射性炎症</v>
          </cell>
          <cell r="G18202" t="str">
            <v>各类损伤、中毒及操作并发症</v>
          </cell>
        </row>
        <row r="18203">
          <cell r="E18203" t="str">
            <v>RADIATION INJURY</v>
          </cell>
          <cell r="F18203" t="str">
            <v>放射性损伤</v>
          </cell>
          <cell r="G18203" t="str">
            <v>各类损伤、中毒及操作并发症</v>
          </cell>
        </row>
        <row r="18204">
          <cell r="E18204" t="str">
            <v>RADIATION INJURY AFFECTING FOETUS</v>
          </cell>
          <cell r="F18204" t="str">
            <v>胎儿放射性损伤</v>
          </cell>
          <cell r="G18204" t="str">
            <v>各类损伤、中毒及操作并发症</v>
          </cell>
        </row>
        <row r="18205">
          <cell r="E18205" t="str">
            <v>RADIATION INTERACTION</v>
          </cell>
          <cell r="F18205" t="str">
            <v>与辐射的相互作用</v>
          </cell>
          <cell r="G18205" t="str">
            <v>全身性疾病及给药部位各种反应</v>
          </cell>
        </row>
        <row r="18206">
          <cell r="E18206" t="str">
            <v>RADIATION LARYNX INJURY</v>
          </cell>
          <cell r="F18206" t="str">
            <v>辐射性喉外伤</v>
          </cell>
          <cell r="G18206" t="str">
            <v>各类损伤、中毒及操作并发症</v>
          </cell>
        </row>
        <row r="18207">
          <cell r="E18207" t="str">
            <v>RADIATION LEUKOPENIA</v>
          </cell>
          <cell r="F18207" t="str">
            <v>放射性白细胞减少症</v>
          </cell>
          <cell r="G18207" t="str">
            <v>各类损伤、中毒及操作并发症</v>
          </cell>
        </row>
        <row r="18208">
          <cell r="E18208" t="str">
            <v>RADIATION MENOPAUSE</v>
          </cell>
          <cell r="F18208" t="str">
            <v>放射性停经</v>
          </cell>
          <cell r="G18208" t="str">
            <v>各类损伤、中毒及操作并发症</v>
          </cell>
        </row>
        <row r="18209">
          <cell r="E18209" t="str">
            <v>RADIATION MUCOSITIS</v>
          </cell>
          <cell r="F18209" t="str">
            <v>放射性粘膜炎</v>
          </cell>
          <cell r="G18209" t="str">
            <v>各类损伤、中毒及操作并发症</v>
          </cell>
        </row>
        <row r="18210">
          <cell r="E18210" t="str">
            <v>RADIATION MYELOPATHY</v>
          </cell>
          <cell r="F18210" t="str">
            <v>放射性脊髓病</v>
          </cell>
          <cell r="G18210" t="str">
            <v>各类损伤、中毒及操作并发症</v>
          </cell>
        </row>
        <row r="18211">
          <cell r="E18211" t="str">
            <v>RADIATION MYOCARDITIS</v>
          </cell>
          <cell r="F18211" t="str">
            <v>放射性心肌炎</v>
          </cell>
          <cell r="G18211" t="str">
            <v>各类损伤、中毒及操作并发症</v>
          </cell>
        </row>
        <row r="18212">
          <cell r="E18212" t="str">
            <v>RADIATION NECROSIS</v>
          </cell>
          <cell r="F18212" t="str">
            <v>放射性坏死</v>
          </cell>
          <cell r="G18212" t="str">
            <v>各类损伤、中毒及操作并发症</v>
          </cell>
        </row>
        <row r="18213">
          <cell r="E18213" t="str">
            <v>RADIATION NEUROPATHY</v>
          </cell>
          <cell r="F18213" t="str">
            <v>辐射神经病</v>
          </cell>
          <cell r="G18213" t="str">
            <v>各类损伤、中毒及操作并发症</v>
          </cell>
        </row>
        <row r="18214">
          <cell r="E18214" t="str">
            <v>RADIATION OESOPHAGITIS</v>
          </cell>
          <cell r="F18214" t="str">
            <v>放射性食管炎</v>
          </cell>
          <cell r="G18214" t="str">
            <v>各类损伤、中毒及操作并发症</v>
          </cell>
        </row>
        <row r="18215">
          <cell r="E18215" t="str">
            <v>RADIATION OSTEITIS</v>
          </cell>
          <cell r="F18215" t="str">
            <v>放射性骨炎</v>
          </cell>
          <cell r="G18215" t="str">
            <v>各类损伤、中毒及操作并发症</v>
          </cell>
        </row>
        <row r="18216">
          <cell r="E18216" t="str">
            <v>RADIATION OVERDOSE</v>
          </cell>
          <cell r="F18216" t="str">
            <v>辐射剂量过量</v>
          </cell>
          <cell r="G18216" t="str">
            <v>各类损伤、中毒及操作并发症</v>
          </cell>
        </row>
        <row r="18217">
          <cell r="E18217" t="str">
            <v>RADIATION PANCREATITIS</v>
          </cell>
          <cell r="F18217" t="str">
            <v>放射性胰腺炎</v>
          </cell>
          <cell r="G18217" t="str">
            <v>各类损伤、中毒及操作并发症</v>
          </cell>
        </row>
        <row r="18218">
          <cell r="E18218" t="str">
            <v>RADIATION PERICARDITIS</v>
          </cell>
          <cell r="F18218" t="str">
            <v>放射性心包炎</v>
          </cell>
          <cell r="G18218" t="str">
            <v>各类损伤、中毒及操作并发症</v>
          </cell>
        </row>
        <row r="18219">
          <cell r="E18219" t="str">
            <v>RADIATION PNEUMONITIS</v>
          </cell>
          <cell r="F18219" t="str">
            <v>放射性肺炎</v>
          </cell>
          <cell r="G18219" t="str">
            <v>各类损伤、中毒及操作并发症</v>
          </cell>
        </row>
        <row r="18220">
          <cell r="E18220" t="str">
            <v>RADIATION PROCTITIS</v>
          </cell>
          <cell r="F18220" t="str">
            <v>放射性直肠炎</v>
          </cell>
          <cell r="G18220" t="str">
            <v>各类损伤、中毒及操作并发症</v>
          </cell>
        </row>
        <row r="18221">
          <cell r="E18221" t="str">
            <v>RADIATION PROCTOPATHY</v>
          </cell>
          <cell r="F18221" t="str">
            <v>放射性直肠炎</v>
          </cell>
          <cell r="G18221" t="str">
            <v>各类损伤、中毒及操作并发症</v>
          </cell>
        </row>
        <row r="18222">
          <cell r="E18222" t="str">
            <v>RADIATION PROSTATITIS</v>
          </cell>
          <cell r="F18222" t="str">
            <v>放射性前列腺炎</v>
          </cell>
          <cell r="G18222" t="str">
            <v>各类损伤、中毒及操作并发症</v>
          </cell>
        </row>
        <row r="18223">
          <cell r="E18223" t="str">
            <v>RADIATION RELATED TOOTH DISORDER</v>
          </cell>
          <cell r="F18223" t="str">
            <v>放疗相关性牙病</v>
          </cell>
          <cell r="G18223" t="str">
            <v>各类损伤、中毒及操作并发症</v>
          </cell>
        </row>
        <row r="18224">
          <cell r="E18224" t="str">
            <v>RADIATION RETINOPATHY</v>
          </cell>
          <cell r="F18224" t="str">
            <v>辐射性视网膜病变</v>
          </cell>
          <cell r="G18224" t="str">
            <v>各类损伤、中毒及操作并发症</v>
          </cell>
        </row>
        <row r="18225">
          <cell r="E18225" t="str">
            <v>RADIATION SALIVARY GLAND INJURY</v>
          </cell>
          <cell r="F18225" t="str">
            <v>辐射性涎腺损伤</v>
          </cell>
          <cell r="G18225" t="str">
            <v>各类损伤、中毒及操作并发症</v>
          </cell>
        </row>
        <row r="18226">
          <cell r="E18226" t="str">
            <v>RADIATION SICKNESS SYNDROME</v>
          </cell>
          <cell r="F18226" t="str">
            <v>放射病综合征</v>
          </cell>
          <cell r="G18226" t="str">
            <v>各类损伤、中毒及操作并发症</v>
          </cell>
        </row>
        <row r="18227">
          <cell r="E18227" t="str">
            <v>RADIATION SITE INFECTION</v>
          </cell>
          <cell r="F18227" t="str">
            <v>放疗部位感染</v>
          </cell>
          <cell r="G18227" t="str">
            <v>感染及侵染类疾病</v>
          </cell>
        </row>
        <row r="18228">
          <cell r="E18228" t="str">
            <v>RADIATION SKIN INJURY</v>
          </cell>
          <cell r="F18228" t="str">
            <v>皮肤放射损伤</v>
          </cell>
          <cell r="G18228" t="str">
            <v>各类损伤、中毒及操作并发症</v>
          </cell>
        </row>
        <row r="18229">
          <cell r="E18229" t="str">
            <v>RADIATION SOMNOLENCE SYNDROME</v>
          </cell>
          <cell r="F18229" t="str">
            <v>放射性嗜眠综合征</v>
          </cell>
          <cell r="G18229" t="str">
            <v>各类损伤、中毒及操作并发症</v>
          </cell>
        </row>
        <row r="18230">
          <cell r="E18230" t="str">
            <v>RADIATION THERAPY TO EAR, NOSE, OR THROAT</v>
          </cell>
          <cell r="F18230" t="str">
            <v>耳鼻喉放射疗法</v>
          </cell>
          <cell r="G18230" t="str">
            <v>各种手术及医疗操作</v>
          </cell>
        </row>
        <row r="18231">
          <cell r="E18231" t="str">
            <v>RADIATION THYROIDITIS</v>
          </cell>
          <cell r="F18231" t="str">
            <v>放射性甲状腺炎</v>
          </cell>
          <cell r="G18231" t="str">
            <v>各类损伤、中毒及操作并发症</v>
          </cell>
        </row>
        <row r="18232">
          <cell r="E18232" t="str">
            <v>RADIATION UNDERDOSE</v>
          </cell>
          <cell r="F18232" t="str">
            <v>辐射剂量过低</v>
          </cell>
          <cell r="G18232" t="str">
            <v>各类损伤、中毒及操作并发症</v>
          </cell>
        </row>
        <row r="18233">
          <cell r="E18233" t="str">
            <v>RADIATION VASCULITIS</v>
          </cell>
          <cell r="F18233" t="str">
            <v>放射性血管炎</v>
          </cell>
          <cell r="G18233" t="str">
            <v>各类损伤、中毒及操作并发症</v>
          </cell>
        </row>
        <row r="18234">
          <cell r="E18234" t="str">
            <v>RADIATION VULVOVAGINITIS</v>
          </cell>
          <cell r="F18234" t="str">
            <v>放射性阴道炎</v>
          </cell>
          <cell r="G18234" t="str">
            <v>各类损伤、中毒及操作并发症</v>
          </cell>
        </row>
        <row r="18235">
          <cell r="E18235" t="str">
            <v>RADICAL CYSTECTOMY</v>
          </cell>
          <cell r="F18235" t="str">
            <v>根治性膀胱切除术</v>
          </cell>
          <cell r="G18235" t="str">
            <v>各种手术及医疗操作</v>
          </cell>
        </row>
        <row r="18236">
          <cell r="E18236" t="str">
            <v>RADICAL HYSTERECTOMY</v>
          </cell>
          <cell r="F18236" t="str">
            <v>根治性子宫切除术</v>
          </cell>
          <cell r="G18236" t="str">
            <v>各种手术及医疗操作</v>
          </cell>
        </row>
        <row r="18237">
          <cell r="E18237" t="str">
            <v>RADICAL MASTECTOMY</v>
          </cell>
          <cell r="F18237" t="str">
            <v>乳房根治切除术</v>
          </cell>
          <cell r="G18237" t="str">
            <v>各种手术及医疗操作</v>
          </cell>
        </row>
        <row r="18238">
          <cell r="E18238" t="str">
            <v>RADICAL NECK DISSECTION</v>
          </cell>
          <cell r="F18238" t="str">
            <v>颈淋巴结清扫术</v>
          </cell>
          <cell r="G18238" t="str">
            <v>各种手术及医疗操作</v>
          </cell>
        </row>
        <row r="18239">
          <cell r="E18239" t="str">
            <v>RADICAL PROSTATECTOMY</v>
          </cell>
          <cell r="F18239" t="str">
            <v>根治性前列腺切除术</v>
          </cell>
          <cell r="G18239" t="str">
            <v>各种手术及医疗操作</v>
          </cell>
        </row>
        <row r="18240">
          <cell r="E18240" t="str">
            <v>RADICULAR CYST</v>
          </cell>
          <cell r="F18240" t="str">
            <v>牙囊肿</v>
          </cell>
          <cell r="G18240" t="str">
            <v>胃肠系统疾病</v>
          </cell>
        </row>
        <row r="18241">
          <cell r="E18241" t="str">
            <v>RADICULAR PAIN</v>
          </cell>
          <cell r="F18241" t="str">
            <v>神经根痛</v>
          </cell>
          <cell r="G18241" t="str">
            <v>各类神经系统疾病</v>
          </cell>
        </row>
        <row r="18242">
          <cell r="E18242" t="str">
            <v>RADICULAR SYNDROME</v>
          </cell>
          <cell r="F18242" t="str">
            <v>神经根病</v>
          </cell>
          <cell r="G18242" t="str">
            <v>各类神经系统疾病</v>
          </cell>
        </row>
        <row r="18243">
          <cell r="E18243" t="str">
            <v>RADICULITIS</v>
          </cell>
          <cell r="F18243" t="str">
            <v>神经根病</v>
          </cell>
          <cell r="G18243" t="str">
            <v>各类神经系统疾病</v>
          </cell>
        </row>
        <row r="18244">
          <cell r="E18244" t="str">
            <v>RADICULITIS BRACHIAL</v>
          </cell>
          <cell r="F18244" t="str">
            <v>臂丛神经根炎</v>
          </cell>
          <cell r="G18244" t="str">
            <v>各类神经系统疾病</v>
          </cell>
        </row>
        <row r="18245">
          <cell r="E18245" t="str">
            <v>RADICULITIS CERVICAL</v>
          </cell>
          <cell r="F18245" t="str">
            <v>颈神经根病</v>
          </cell>
          <cell r="G18245" t="str">
            <v>各类神经系统疾病</v>
          </cell>
        </row>
        <row r="18246">
          <cell r="E18246" t="str">
            <v>RADICULITIS LUMBOSACRAL</v>
          </cell>
          <cell r="F18246" t="str">
            <v>腰骶丛神经根病</v>
          </cell>
          <cell r="G18246" t="str">
            <v>各类神经系统疾病</v>
          </cell>
        </row>
        <row r="18247">
          <cell r="E18247" t="str">
            <v>RADICULOPATHY</v>
          </cell>
          <cell r="F18247" t="str">
            <v>神经根病</v>
          </cell>
          <cell r="G18247" t="str">
            <v>各类神经系统疾病</v>
          </cell>
        </row>
        <row r="18248">
          <cell r="E18248" t="str">
            <v>RADICULOTOMY</v>
          </cell>
          <cell r="F18248" t="str">
            <v>神经根切断术</v>
          </cell>
          <cell r="G18248" t="str">
            <v>各种手术及医疗操作</v>
          </cell>
        </row>
        <row r="18249">
          <cell r="E18249" t="str">
            <v>RADIOACTIVE IODINE THERAPY</v>
          </cell>
          <cell r="F18249" t="str">
            <v>放射性碘疗法</v>
          </cell>
          <cell r="G18249" t="str">
            <v>各种手术及医疗操作</v>
          </cell>
        </row>
        <row r="18250">
          <cell r="E18250" t="str">
            <v>RADIOALLERGOSORBENT TEST POSITIVE</v>
          </cell>
          <cell r="F18250" t="str">
            <v>放射过敏原吸附试验阳性</v>
          </cell>
          <cell r="G18250" t="str">
            <v>各类检查</v>
          </cell>
        </row>
        <row r="18251">
          <cell r="E18251" t="str">
            <v>RADIOCHEMOTHERAPY</v>
          </cell>
          <cell r="F18251" t="str">
            <v>放化疗</v>
          </cell>
          <cell r="G18251" t="str">
            <v>各种手术及医疗操作</v>
          </cell>
        </row>
        <row r="18252">
          <cell r="E18252" t="str">
            <v>RADIOEMBOLISATION</v>
          </cell>
          <cell r="F18252" t="str">
            <v>放射性栓塞治疗</v>
          </cell>
          <cell r="G18252" t="str">
            <v>各种手术及医疗操作</v>
          </cell>
        </row>
        <row r="18253">
          <cell r="E18253" t="str">
            <v>RADIOFREQUENCY ABLATION</v>
          </cell>
          <cell r="F18253" t="str">
            <v>高频消融</v>
          </cell>
          <cell r="G18253" t="str">
            <v>各种手术及医疗操作</v>
          </cell>
        </row>
        <row r="18254">
          <cell r="E18254" t="str">
            <v>RADIOFREQUENCY ABLATION OF OESOPHAGUS</v>
          </cell>
          <cell r="F18254" t="str">
            <v>食管射频消融术</v>
          </cell>
          <cell r="G18254" t="str">
            <v>各种手术及医疗操作</v>
          </cell>
        </row>
        <row r="18255">
          <cell r="E18255" t="str">
            <v>RADIOGRAPHY GUIDED ASPIRATION</v>
          </cell>
          <cell r="F18255" t="str">
            <v>诊断性穿刺</v>
          </cell>
          <cell r="G18255" t="str">
            <v>各类检查</v>
          </cell>
        </row>
        <row r="18256">
          <cell r="E18256" t="str">
            <v>RADIOIMMUNOTHERAPY</v>
          </cell>
          <cell r="F18256" t="str">
            <v>放射免疫疗法</v>
          </cell>
          <cell r="G18256" t="str">
            <v>各种手术及医疗操作</v>
          </cell>
        </row>
        <row r="18257">
          <cell r="E18257" t="str">
            <v>RADIOISOTOPE SCAN</v>
          </cell>
          <cell r="F18257" t="str">
            <v>放射性同位素扫描</v>
          </cell>
          <cell r="G18257" t="str">
            <v>各类检查</v>
          </cell>
        </row>
        <row r="18258">
          <cell r="E18258" t="str">
            <v>RADIOISOTOPE SCAN ABNORMAL</v>
          </cell>
          <cell r="F18258" t="str">
            <v>放射性同位素扫描异常</v>
          </cell>
          <cell r="G18258" t="str">
            <v>各类检查</v>
          </cell>
        </row>
        <row r="18259">
          <cell r="E18259" t="str">
            <v>RADIOISOTOPE UPTAKE INCREASED</v>
          </cell>
          <cell r="F18259" t="str">
            <v>放射性同位素摄取增加</v>
          </cell>
          <cell r="G18259" t="str">
            <v>各类检查</v>
          </cell>
        </row>
        <row r="18260">
          <cell r="E18260" t="str">
            <v>RADIOLOGICALLY ISOLATED SYNDROME</v>
          </cell>
          <cell r="F18260" t="str">
            <v>放射学孤立综合征</v>
          </cell>
          <cell r="G18260" t="str">
            <v>各类神经系统疾病</v>
          </cell>
        </row>
        <row r="18261">
          <cell r="E18261" t="str">
            <v>RADIOLUCENCY AROUND IMPLANT</v>
          </cell>
          <cell r="F18261" t="str">
            <v>植入物周围射线可透性</v>
          </cell>
          <cell r="G18261" t="str">
            <v>各类损伤、中毒及操作并发症</v>
          </cell>
        </row>
        <row r="18262">
          <cell r="E18262" t="str">
            <v>RADIOSENSITISATION THERAPY</v>
          </cell>
          <cell r="F18262" t="str">
            <v>放射敏化疗法</v>
          </cell>
          <cell r="G18262" t="str">
            <v>各种手术及医疗操作</v>
          </cell>
        </row>
        <row r="18263">
          <cell r="E18263" t="str">
            <v>RADIOTHERAPY</v>
          </cell>
          <cell r="F18263" t="str">
            <v>放射疗法</v>
          </cell>
          <cell r="G18263" t="str">
            <v>各种手术及医疗操作</v>
          </cell>
        </row>
        <row r="18264">
          <cell r="E18264" t="str">
            <v>RADIOTHERAPY TO ABDOMEN</v>
          </cell>
          <cell r="F18264" t="str">
            <v>腹部放射疗法</v>
          </cell>
          <cell r="G18264" t="str">
            <v>各种手术及医疗操作</v>
          </cell>
        </row>
        <row r="18265">
          <cell r="E18265" t="str">
            <v>RADIOTHERAPY TO ADRENAL GLAND</v>
          </cell>
          <cell r="F18265" t="str">
            <v>肾上腺放射疗法</v>
          </cell>
          <cell r="G18265" t="str">
            <v>各种手术及医疗操作</v>
          </cell>
        </row>
        <row r="18266">
          <cell r="E18266" t="str">
            <v>RADIOTHERAPY TO BONE</v>
          </cell>
          <cell r="F18266" t="str">
            <v>骨放射疗法</v>
          </cell>
          <cell r="G18266" t="str">
            <v>各种手术及医疗操作</v>
          </cell>
        </row>
        <row r="18267">
          <cell r="E18267" t="str">
            <v>RADIOTHERAPY TO BRAIN</v>
          </cell>
          <cell r="F18267" t="str">
            <v>脑部放射疗法</v>
          </cell>
          <cell r="G18267" t="str">
            <v>各种手术及医疗操作</v>
          </cell>
        </row>
        <row r="18268">
          <cell r="E18268" t="str">
            <v>RADIOTHERAPY TO BREAST</v>
          </cell>
          <cell r="F18268" t="str">
            <v>乳房放射疗法</v>
          </cell>
          <cell r="G18268" t="str">
            <v>各种手术及医疗操作</v>
          </cell>
        </row>
        <row r="18269">
          <cell r="E18269" t="str">
            <v>RADIOTHERAPY TO HEAD AND NECK</v>
          </cell>
          <cell r="F18269" t="str">
            <v>头部和颈部放射疗法</v>
          </cell>
          <cell r="G18269" t="str">
            <v>各种手术及医疗操作</v>
          </cell>
        </row>
        <row r="18270">
          <cell r="E18270" t="str">
            <v>RADIOTHERAPY TO JOINT</v>
          </cell>
          <cell r="F18270" t="str">
            <v>关节放疗</v>
          </cell>
          <cell r="G18270" t="str">
            <v>各种手术及医疗操作</v>
          </cell>
        </row>
        <row r="18271">
          <cell r="E18271" t="str">
            <v>RADIOTHERAPY TO KIDNEY</v>
          </cell>
          <cell r="F18271" t="str">
            <v>肾脏放射线疗法</v>
          </cell>
          <cell r="G18271" t="str">
            <v>各种手术及医疗操作</v>
          </cell>
        </row>
        <row r="18272">
          <cell r="E18272" t="str">
            <v>RADIOTHERAPY TO LIVER</v>
          </cell>
          <cell r="F18272" t="str">
            <v>肝放射疗法</v>
          </cell>
          <cell r="G18272" t="str">
            <v>各种手术及医疗操作</v>
          </cell>
        </row>
        <row r="18273">
          <cell r="E18273" t="str">
            <v>RADIOTHERAPY TO LUNG</v>
          </cell>
          <cell r="F18273" t="str">
            <v>肺放射疗法</v>
          </cell>
          <cell r="G18273" t="str">
            <v>各种手术及医疗操作</v>
          </cell>
        </row>
        <row r="18274">
          <cell r="E18274" t="str">
            <v>RADIOTHERAPY TO LYMPH NODES</v>
          </cell>
          <cell r="F18274" t="str">
            <v>淋巴结放射疗法</v>
          </cell>
          <cell r="G18274" t="str">
            <v>各种手术及医疗操作</v>
          </cell>
        </row>
        <row r="18275">
          <cell r="E18275" t="str">
            <v>RADIOTHERAPY TO MEDIASTINUM</v>
          </cell>
          <cell r="F18275" t="str">
            <v>纵隔放射疗法</v>
          </cell>
          <cell r="G18275" t="str">
            <v>各种手术及医疗操作</v>
          </cell>
        </row>
        <row r="18276">
          <cell r="E18276" t="str">
            <v>RADIOTHERAPY TO OESOPHAGUS</v>
          </cell>
          <cell r="F18276" t="str">
            <v>食管放射疗法</v>
          </cell>
          <cell r="G18276" t="str">
            <v>各种手术及医疗操作</v>
          </cell>
        </row>
        <row r="18277">
          <cell r="E18277" t="str">
            <v>RADIOTHERAPY TO ORAL CAVITY</v>
          </cell>
          <cell r="F18277" t="str">
            <v>口腔放射疗法</v>
          </cell>
          <cell r="G18277" t="str">
            <v>各种手术及医疗操作</v>
          </cell>
        </row>
        <row r="18278">
          <cell r="E18278" t="str">
            <v>RADIOTHERAPY TO PANCREAS</v>
          </cell>
          <cell r="F18278" t="str">
            <v>胰腺放射疗法</v>
          </cell>
          <cell r="G18278" t="str">
            <v>各种手术及医疗操作</v>
          </cell>
        </row>
        <row r="18279">
          <cell r="E18279" t="str">
            <v>RADIOTHERAPY TO PROSTATE</v>
          </cell>
          <cell r="F18279" t="str">
            <v>前列腺放射疗法</v>
          </cell>
          <cell r="G18279" t="str">
            <v>各种手术及医疗操作</v>
          </cell>
        </row>
        <row r="18280">
          <cell r="E18280" t="str">
            <v>RADIOTHERAPY TO SKIN</v>
          </cell>
          <cell r="F18280" t="str">
            <v>皮肤放射疗法</v>
          </cell>
          <cell r="G18280" t="str">
            <v>各种手术及医疗操作</v>
          </cell>
        </row>
        <row r="18281">
          <cell r="E18281" t="str">
            <v>RADIOTHERAPY TO THROAT</v>
          </cell>
          <cell r="F18281" t="str">
            <v>咽部放疗</v>
          </cell>
          <cell r="G18281" t="str">
            <v>各种手术及医疗操作</v>
          </cell>
        </row>
        <row r="18282">
          <cell r="E18282" t="str">
            <v>RADIOTHERAPY TO THYROID</v>
          </cell>
          <cell r="F18282" t="str">
            <v>甲状腺放射疗法</v>
          </cell>
          <cell r="G18282" t="str">
            <v>各种手术及医疗操作</v>
          </cell>
        </row>
        <row r="18283">
          <cell r="E18283" t="str">
            <v>RADIOTHERAPY TO TONGUE</v>
          </cell>
          <cell r="F18283" t="str">
            <v>舌部放疗</v>
          </cell>
          <cell r="G18283" t="str">
            <v>各种手术及医疗操作</v>
          </cell>
        </row>
        <row r="18284">
          <cell r="E18284" t="str">
            <v>RADIOTHERAPY TO URINARY BLADDER</v>
          </cell>
          <cell r="F18284" t="str">
            <v>膀胱放射疗法</v>
          </cell>
          <cell r="G18284" t="str">
            <v>各种手术及医疗操作</v>
          </cell>
        </row>
        <row r="18285">
          <cell r="E18285" t="str">
            <v>RADIOTHERAPY TO UTERUS</v>
          </cell>
          <cell r="F18285" t="str">
            <v>子宫放射疗法</v>
          </cell>
          <cell r="G18285" t="str">
            <v>各种手术及医疗操作</v>
          </cell>
        </row>
        <row r="18286">
          <cell r="E18286" t="str">
            <v>RADIOTHERAPY TO VAGINA</v>
          </cell>
          <cell r="F18286" t="str">
            <v>阴道放射疗法</v>
          </cell>
          <cell r="G18286" t="str">
            <v>各种手术及医疗操作</v>
          </cell>
        </row>
        <row r="18287">
          <cell r="E18287" t="str">
            <v>RADIOULNAR SYNOSTOSIS</v>
          </cell>
          <cell r="F18287" t="str">
            <v>肘关节骨性连接</v>
          </cell>
          <cell r="G18287" t="str">
            <v>各种先天性家族性遗传性疾病</v>
          </cell>
        </row>
        <row r="18288">
          <cell r="E18288" t="str">
            <v>RADIUS FRACTURE</v>
          </cell>
          <cell r="F18288" t="str">
            <v>桡骨骨折</v>
          </cell>
          <cell r="G18288" t="str">
            <v>各类损伤、中毒及操作并发症</v>
          </cell>
        </row>
        <row r="18289">
          <cell r="E18289" t="str">
            <v>RALES</v>
          </cell>
          <cell r="F18289" t="str">
            <v>啰音</v>
          </cell>
          <cell r="G18289" t="str">
            <v>呼吸系统、胸及纵隔疾病</v>
          </cell>
        </row>
        <row r="18290">
          <cell r="E18290" t="str">
            <v>RANULA</v>
          </cell>
          <cell r="F18290" t="str">
            <v>舌下囊肿</v>
          </cell>
          <cell r="G18290" t="str">
            <v>胃肠系统疾病</v>
          </cell>
        </row>
        <row r="18291">
          <cell r="E18291" t="str">
            <v>RAOULTELLA ORNITHINOLYTICA INFECTION</v>
          </cell>
          <cell r="F18291" t="str">
            <v>解鸟氨酸拉乌尔菌感染</v>
          </cell>
          <cell r="G18291" t="str">
            <v>感染及侵染类疾病</v>
          </cell>
        </row>
        <row r="18292">
          <cell r="E18292" t="str">
            <v>RAOULTELLA TEST POSITIVE</v>
          </cell>
          <cell r="F18292" t="str">
            <v>拉乌尔菌检测阳性</v>
          </cell>
          <cell r="G18292" t="str">
            <v>各类检查</v>
          </cell>
        </row>
        <row r="18293">
          <cell r="E18293" t="str">
            <v>RAPID-ONSET DYSTONIA-PARKINSONISM</v>
          </cell>
          <cell r="F18293" t="str">
            <v>快发病性肌张力障碍-帕金森综合征</v>
          </cell>
          <cell r="G18293" t="str">
            <v>各种先天性家族性遗传性疾病</v>
          </cell>
        </row>
        <row r="18294">
          <cell r="E18294" t="str">
            <v>RAPID CORRECTION OF HYPONATRAEMIA</v>
          </cell>
          <cell r="F18294" t="str">
            <v>低钠血症快速矫正</v>
          </cell>
          <cell r="G18294" t="str">
            <v>各种手术及医疗操作</v>
          </cell>
        </row>
        <row r="18295">
          <cell r="E18295" t="str">
            <v>RAPID EYE MOVEMENT SLEEP BEHAVIOUR DISORDER</v>
          </cell>
          <cell r="F18295" t="str">
            <v>快速眼动睡眠行为障碍</v>
          </cell>
          <cell r="G18295" t="str">
            <v>精神病类</v>
          </cell>
        </row>
        <row r="18296">
          <cell r="E18296" t="str">
            <v>RAPID EYE MOVEMENTS SLEEP ABNORMAL</v>
          </cell>
          <cell r="F18296" t="str">
            <v>快速眼动睡眠障碍</v>
          </cell>
          <cell r="G18296" t="str">
            <v>精神病类</v>
          </cell>
        </row>
        <row r="18297">
          <cell r="E18297" t="str">
            <v>RAPIDLY PROGRESSIVE OSTEOARTHRITIS</v>
          </cell>
          <cell r="F18297" t="str">
            <v>急进性骨关节炎</v>
          </cell>
          <cell r="G18297" t="str">
            <v>各种肌肉骨骼及结缔组织疾病</v>
          </cell>
        </row>
        <row r="18298">
          <cell r="E18298" t="str">
            <v>RASH</v>
          </cell>
          <cell r="F18298" t="str">
            <v>皮疹</v>
          </cell>
          <cell r="G18298" t="str">
            <v>皮肤及皮下组织类疾病</v>
          </cell>
        </row>
        <row r="18299">
          <cell r="E18299" t="str">
            <v>RASH ERYTHEMATOUS</v>
          </cell>
          <cell r="F18299" t="str">
            <v>红斑性发疹</v>
          </cell>
          <cell r="G18299" t="str">
            <v>皮肤及皮下组织类疾病</v>
          </cell>
        </row>
        <row r="18300">
          <cell r="E18300" t="str">
            <v>RASH FOLLICULAR</v>
          </cell>
          <cell r="F18300" t="str">
            <v>滤泡样皮疹</v>
          </cell>
          <cell r="G18300" t="str">
            <v>皮肤及皮下组织类疾病</v>
          </cell>
        </row>
        <row r="18301">
          <cell r="E18301" t="str">
            <v>RASH GENERALISED</v>
          </cell>
          <cell r="F18301" t="str">
            <v>皮疹</v>
          </cell>
          <cell r="G18301" t="str">
            <v>皮肤及皮下组织类疾病</v>
          </cell>
        </row>
        <row r="18302">
          <cell r="E18302" t="str">
            <v>RASH MACULAR</v>
          </cell>
          <cell r="F18302" t="str">
            <v>斑状皮疹</v>
          </cell>
          <cell r="G18302" t="str">
            <v>皮肤及皮下组织类疾病</v>
          </cell>
        </row>
        <row r="18303">
          <cell r="E18303" t="str">
            <v>RASH MACULO-PAPULAR</v>
          </cell>
          <cell r="F18303" t="str">
            <v>斑丘疹</v>
          </cell>
          <cell r="G18303" t="str">
            <v>皮肤及皮下组织类疾病</v>
          </cell>
        </row>
        <row r="18304">
          <cell r="E18304" t="str">
            <v>RASH MACULOVESICULAR</v>
          </cell>
          <cell r="F18304" t="str">
            <v>斑状水泡样皮疹</v>
          </cell>
          <cell r="G18304" t="str">
            <v>皮肤及皮下组织类疾病</v>
          </cell>
        </row>
        <row r="18305">
          <cell r="E18305" t="str">
            <v>RASH MORBILLIFORM</v>
          </cell>
          <cell r="F18305" t="str">
            <v>麻疹样皮疹</v>
          </cell>
          <cell r="G18305" t="str">
            <v>皮肤及皮下组织类疾病</v>
          </cell>
        </row>
        <row r="18306">
          <cell r="E18306" t="str">
            <v>RASH NEONATAL</v>
          </cell>
          <cell r="F18306" t="str">
            <v>新生儿皮疹</v>
          </cell>
          <cell r="G18306" t="str">
            <v>皮肤及皮下组织类疾病</v>
          </cell>
        </row>
        <row r="18307">
          <cell r="E18307" t="str">
            <v>RASH PAPULAR</v>
          </cell>
          <cell r="F18307" t="str">
            <v>丘疹样皮疹</v>
          </cell>
          <cell r="G18307" t="str">
            <v>皮肤及皮下组织类疾病</v>
          </cell>
        </row>
        <row r="18308">
          <cell r="E18308" t="str">
            <v>RASH PAPULOSQUAMOUS</v>
          </cell>
          <cell r="F18308" t="str">
            <v>丘疹鳞屑型皮疹</v>
          </cell>
          <cell r="G18308" t="str">
            <v>皮肤及皮下组织类疾病</v>
          </cell>
        </row>
        <row r="18309">
          <cell r="E18309" t="str">
            <v>RASH PRURITIC</v>
          </cell>
          <cell r="F18309" t="str">
            <v>瘙痒性皮疹</v>
          </cell>
          <cell r="G18309" t="str">
            <v>皮肤及皮下组织类疾病</v>
          </cell>
        </row>
        <row r="18310">
          <cell r="E18310" t="str">
            <v>RASH PSORIAFORM</v>
          </cell>
          <cell r="F18310" t="str">
            <v>牛皮癣皮炎</v>
          </cell>
          <cell r="G18310" t="str">
            <v>皮肤及皮下组织类疾病</v>
          </cell>
        </row>
        <row r="18311">
          <cell r="E18311" t="str">
            <v>RASH PUSTULAR</v>
          </cell>
          <cell r="F18311" t="str">
            <v>脓疱疹</v>
          </cell>
          <cell r="G18311" t="str">
            <v>感染及侵染类疾病</v>
          </cell>
        </row>
        <row r="18312">
          <cell r="E18312" t="str">
            <v>RASH RUBELLIFORM</v>
          </cell>
          <cell r="F18312" t="str">
            <v>风疹样皮疹</v>
          </cell>
          <cell r="G18312" t="str">
            <v>皮肤及皮下组织类疾病</v>
          </cell>
        </row>
        <row r="18313">
          <cell r="E18313" t="str">
            <v>RASH SCALY</v>
          </cell>
          <cell r="F18313" t="str">
            <v>剥脱性皮疹</v>
          </cell>
          <cell r="G18313" t="str">
            <v>皮肤及皮下组织类疾病</v>
          </cell>
        </row>
        <row r="18314">
          <cell r="E18314" t="str">
            <v>RASH SCARLATINIFORM</v>
          </cell>
          <cell r="F18314" t="str">
            <v>猩红热样皮疹</v>
          </cell>
          <cell r="G18314" t="str">
            <v>皮肤及皮下组织类疾病</v>
          </cell>
        </row>
        <row r="18315">
          <cell r="E18315" t="str">
            <v>RASH VESICULAR</v>
          </cell>
          <cell r="F18315" t="str">
            <v>水泡疹</v>
          </cell>
          <cell r="G18315" t="str">
            <v>皮肤及皮下组织类疾病</v>
          </cell>
        </row>
        <row r="18316">
          <cell r="E18316" t="str">
            <v>RASMUSSEN ENCEPHALITIS</v>
          </cell>
          <cell r="F18316" t="str">
            <v>拉斯穆森脑炎</v>
          </cell>
          <cell r="G18316" t="str">
            <v>各类神经系统疾病</v>
          </cell>
        </row>
        <row r="18317">
          <cell r="E18317" t="str">
            <v>RATHKE'S CLEFT CYST</v>
          </cell>
          <cell r="F18317" t="str">
            <v>拉特克裂性囊肿</v>
          </cell>
          <cell r="G18317" t="str">
            <v>各种先天性家族性遗传性疾病</v>
          </cell>
        </row>
        <row r="18318">
          <cell r="E18318" t="str">
            <v>RAYMOND-CESTAN SYNDROME</v>
          </cell>
          <cell r="F18318" t="str">
            <v>雷 - 塞综合征</v>
          </cell>
          <cell r="G18318" t="str">
            <v>各类神经系统疾病</v>
          </cell>
        </row>
        <row r="18319">
          <cell r="E18319" t="str">
            <v>RAYNAUD'S PHENOMENON</v>
          </cell>
          <cell r="F18319" t="str">
            <v>雷诺现象</v>
          </cell>
          <cell r="G18319" t="str">
            <v>血管与淋巴管类疾病</v>
          </cell>
        </row>
        <row r="18320">
          <cell r="E18320" t="str">
            <v>RE-OPENING OF DUCTUS ARTERIOSUS</v>
          </cell>
          <cell r="F18320" t="str">
            <v>动脉导管再通</v>
          </cell>
          <cell r="G18320" t="str">
            <v>各类损伤、中毒及操作并发症</v>
          </cell>
        </row>
        <row r="18321">
          <cell r="E18321" t="str">
            <v>REACTION TO AZO-DYES</v>
          </cell>
          <cell r="F18321" t="str">
            <v>偶氮染料反应</v>
          </cell>
          <cell r="G18321" t="str">
            <v>免疫系统疾病</v>
          </cell>
        </row>
        <row r="18322">
          <cell r="E18322" t="str">
            <v>REACTION TO COLOURING</v>
          </cell>
          <cell r="F18322" t="str">
            <v>着色（剂）反应</v>
          </cell>
          <cell r="G18322" t="str">
            <v>免疫系统疾病</v>
          </cell>
        </row>
        <row r="18323">
          <cell r="E18323" t="str">
            <v>REACTION TO DRUG EXCIPIENT</v>
          </cell>
          <cell r="F18323" t="str">
            <v>赋形剂反应</v>
          </cell>
          <cell r="G18323" t="str">
            <v>免疫系统疾病</v>
          </cell>
        </row>
        <row r="18324">
          <cell r="E18324" t="str">
            <v>REACTION TO DRUG EXCIPIENTS</v>
          </cell>
          <cell r="F18324" t="str">
            <v>赋形剂反应</v>
          </cell>
          <cell r="G18324" t="str">
            <v>免疫系统疾病</v>
          </cell>
        </row>
        <row r="18325">
          <cell r="E18325" t="str">
            <v>REACTION TO DRUG PRESERVATIVES</v>
          </cell>
          <cell r="F18325" t="str">
            <v>防腐剂反应</v>
          </cell>
          <cell r="G18325" t="str">
            <v>免疫系统疾病</v>
          </cell>
        </row>
        <row r="18326">
          <cell r="E18326" t="str">
            <v>REACTION TO EXCIPIENT</v>
          </cell>
          <cell r="F18326" t="str">
            <v>赋形剂反应</v>
          </cell>
          <cell r="G18326" t="str">
            <v>免疫系统疾病</v>
          </cell>
        </row>
        <row r="18327">
          <cell r="E18327" t="str">
            <v>REACTION TO FLAVOURING</v>
          </cell>
          <cell r="F18327" t="str">
            <v>对调味品发生反应</v>
          </cell>
          <cell r="G18327" t="str">
            <v>免疫系统疾病</v>
          </cell>
        </row>
        <row r="18328">
          <cell r="E18328" t="str">
            <v>REACTION TO FOOD ADDITIVE</v>
          </cell>
          <cell r="F18328" t="str">
            <v>食品添加剂反应</v>
          </cell>
          <cell r="G18328" t="str">
            <v>免疫系统疾病</v>
          </cell>
        </row>
        <row r="18329">
          <cell r="E18329" t="str">
            <v>REACTION TO FOOD COLOURING</v>
          </cell>
          <cell r="F18329" t="str">
            <v>着色（剂）反应</v>
          </cell>
          <cell r="G18329" t="str">
            <v>免疫系统疾病</v>
          </cell>
        </row>
        <row r="18330">
          <cell r="E18330" t="str">
            <v>REACTION TO MEDICAL AGENT PRESERVATIVES</v>
          </cell>
          <cell r="F18330" t="str">
            <v>防腐剂反应</v>
          </cell>
          <cell r="G18330" t="str">
            <v>免疫系统疾病</v>
          </cell>
        </row>
        <row r="18331">
          <cell r="E18331" t="str">
            <v>REACTION TO PRESERVATIVES</v>
          </cell>
          <cell r="F18331" t="str">
            <v>防腐剂反应</v>
          </cell>
          <cell r="G18331" t="str">
            <v>免疫系统疾病</v>
          </cell>
        </row>
        <row r="18332">
          <cell r="E18332" t="str">
            <v>REACTION TO PREVIOUS EXPOSURE TO ANY VACCINE</v>
          </cell>
          <cell r="F18332" t="str">
            <v>疫苗再暴露反应</v>
          </cell>
          <cell r="G18332" t="str">
            <v>各类损伤、中毒及操作并发症</v>
          </cell>
        </row>
        <row r="18333">
          <cell r="E18333" t="str">
            <v>REACTION TO SWEETENER</v>
          </cell>
          <cell r="F18333" t="str">
            <v>甜味剂反应</v>
          </cell>
          <cell r="G18333" t="str">
            <v>免疫系统疾病</v>
          </cell>
        </row>
        <row r="18334">
          <cell r="E18334" t="str">
            <v>REACTIVE AIRWAYS DYSFUNCTION SYNDROME</v>
          </cell>
          <cell r="F18334" t="str">
            <v>反应性气道功能障碍综合征</v>
          </cell>
          <cell r="G18334" t="str">
            <v>呼吸系统、胸及纵隔疾病</v>
          </cell>
        </row>
        <row r="18335">
          <cell r="E18335" t="str">
            <v>REACTIVE ANGIOENDOTHELIOMATOSIS</v>
          </cell>
          <cell r="F18335" t="str">
            <v>反应性血管内皮细胞瘤</v>
          </cell>
          <cell r="G18335" t="str">
            <v>免疫系统疾病</v>
          </cell>
        </row>
        <row r="18336">
          <cell r="E18336" t="str">
            <v>REACTIVE ATTACHMENT DISORDER OF INFANCY OR EARLY CHILDHOOD</v>
          </cell>
          <cell r="F18336" t="str">
            <v>反应性依恋障碍</v>
          </cell>
          <cell r="G18336" t="str">
            <v>精神病类</v>
          </cell>
        </row>
        <row r="18337">
          <cell r="E18337" t="str">
            <v>REACTIVE CAPILLARY ENDOTHELIAL PROLIFERATION</v>
          </cell>
          <cell r="F18337" t="str">
            <v>反应性毛细血管增生症</v>
          </cell>
          <cell r="G18337" t="str">
            <v>免疫系统疾病</v>
          </cell>
        </row>
        <row r="18338">
          <cell r="E18338" t="str">
            <v>REACTIVE GASTROPATHY</v>
          </cell>
          <cell r="F18338" t="str">
            <v>反应性胃病</v>
          </cell>
          <cell r="G18338" t="str">
            <v>各类损伤、中毒及操作并发症</v>
          </cell>
        </row>
        <row r="18339">
          <cell r="E18339" t="str">
            <v>REACTIVE PERFORATING COLLAGENOSIS</v>
          </cell>
          <cell r="F18339" t="str">
            <v>反应性穿孔性胶原疾病</v>
          </cell>
          <cell r="G18339" t="str">
            <v>皮肤及皮下组织类疾病</v>
          </cell>
        </row>
        <row r="18340">
          <cell r="E18340" t="str">
            <v>REACTIVE PSYCHOSIS</v>
          </cell>
          <cell r="F18340" t="str">
            <v>反应性精神病</v>
          </cell>
          <cell r="G18340" t="str">
            <v>精神病类</v>
          </cell>
        </row>
        <row r="18341">
          <cell r="E18341" t="str">
            <v>REACTOGENICITY EVENT</v>
          </cell>
          <cell r="F18341" t="str">
            <v>免疫反应</v>
          </cell>
          <cell r="G18341" t="str">
            <v>各类损伤、中毒及操作并发症</v>
          </cell>
        </row>
        <row r="18342">
          <cell r="E18342" t="str">
            <v>READING DISORDER</v>
          </cell>
          <cell r="F18342" t="str">
            <v>阅读障碍</v>
          </cell>
          <cell r="G18342" t="str">
            <v>精神病类</v>
          </cell>
        </row>
        <row r="18343">
          <cell r="E18343" t="str">
            <v>READING REHABILITATION</v>
          </cell>
          <cell r="F18343" t="str">
            <v>阅读康复</v>
          </cell>
          <cell r="G18343" t="str">
            <v>各种手术及医疗操作</v>
          </cell>
        </row>
        <row r="18344">
          <cell r="E18344" t="str">
            <v>REBOUND ACID HYPERSECRETION</v>
          </cell>
          <cell r="F18344" t="str">
            <v>反弹性胃酸分泌亢进</v>
          </cell>
          <cell r="G18344" t="str">
            <v>胃肠系统疾病</v>
          </cell>
        </row>
        <row r="18345">
          <cell r="E18345" t="str">
            <v>REBOUND ATOPIC DERMATITIS</v>
          </cell>
          <cell r="F18345" t="str">
            <v>反弹特应性皮炎</v>
          </cell>
          <cell r="G18345" t="str">
            <v>皮肤及皮下组织类疾病</v>
          </cell>
        </row>
        <row r="18346">
          <cell r="E18346" t="str">
            <v>REBOUND ECZEMA</v>
          </cell>
          <cell r="F18346" t="str">
            <v>反弹性湿疹</v>
          </cell>
          <cell r="G18346" t="str">
            <v>皮肤及皮下组织类疾病</v>
          </cell>
        </row>
        <row r="18347">
          <cell r="E18347" t="str">
            <v>REBOUND EFFECT</v>
          </cell>
          <cell r="F18347" t="str">
            <v>反跳作用</v>
          </cell>
          <cell r="G18347" t="str">
            <v>全身性疾病及给药部位各种反应</v>
          </cell>
        </row>
        <row r="18348">
          <cell r="E18348" t="str">
            <v>REBOUND HYPERTENSION</v>
          </cell>
          <cell r="F18348" t="str">
            <v>停药性高血压</v>
          </cell>
          <cell r="G18348" t="str">
            <v>血管与淋巴管类疾病</v>
          </cell>
        </row>
        <row r="18349">
          <cell r="E18349" t="str">
            <v>REBOUND NASAL CONGESTION</v>
          </cell>
          <cell r="F18349" t="str">
            <v>反跳性鼻充血</v>
          </cell>
          <cell r="G18349" t="str">
            <v>呼吸系统、胸及纵隔疾病</v>
          </cell>
        </row>
        <row r="18350">
          <cell r="E18350" t="str">
            <v>REBOUND PSORIASIS</v>
          </cell>
          <cell r="F18350" t="str">
            <v>反跳性银屑病</v>
          </cell>
          <cell r="G18350" t="str">
            <v>皮肤及皮下组织类疾病</v>
          </cell>
        </row>
        <row r="18351">
          <cell r="E18351" t="str">
            <v>REBOUND PSYCHOSIS</v>
          </cell>
          <cell r="F18351" t="str">
            <v>反弹性精神病</v>
          </cell>
          <cell r="G18351" t="str">
            <v>精神病类</v>
          </cell>
        </row>
        <row r="18352">
          <cell r="E18352" t="str">
            <v>REBOUND TACHYCARDIA</v>
          </cell>
          <cell r="F18352" t="str">
            <v>反弹性心动过速</v>
          </cell>
          <cell r="G18352" t="str">
            <v>心脏器官疾病</v>
          </cell>
        </row>
        <row r="18353">
          <cell r="E18353" t="str">
            <v>RECALL PHENOMENON</v>
          </cell>
          <cell r="F18353" t="str">
            <v>回忆现象</v>
          </cell>
          <cell r="G18353" t="str">
            <v>各类损伤、中毒及操作并发症</v>
          </cell>
        </row>
        <row r="18354">
          <cell r="E18354" t="str">
            <v>RECALLED PRODUCT</v>
          </cell>
          <cell r="F18354" t="str">
            <v>产品召回</v>
          </cell>
          <cell r="G18354" t="str">
            <v>产品问题</v>
          </cell>
        </row>
        <row r="18355">
          <cell r="E18355" t="str">
            <v>RECALLED PRODUCT ADMINISTERED</v>
          </cell>
          <cell r="F18355" t="str">
            <v>给予受召回产品</v>
          </cell>
          <cell r="G18355" t="str">
            <v>各类损伤、中毒及操作并发症</v>
          </cell>
        </row>
        <row r="18356">
          <cell r="E18356" t="str">
            <v>RECESSION OF CHAMBER ANGLE OF EYE</v>
          </cell>
          <cell r="F18356" t="str">
            <v>眼前房角退缩</v>
          </cell>
          <cell r="G18356" t="str">
            <v>眼器官疾病</v>
          </cell>
        </row>
        <row r="18357">
          <cell r="E18357" t="str">
            <v>RECRUDESCENT TYPHUS</v>
          </cell>
          <cell r="F18357" t="str">
            <v>再燃性斑疹伤寒</v>
          </cell>
          <cell r="G18357" t="str">
            <v>感染及侵染类疾病</v>
          </cell>
        </row>
        <row r="18358">
          <cell r="E18358" t="str">
            <v>RECTAL ABSCESS</v>
          </cell>
          <cell r="F18358" t="str">
            <v>直肠脓肿</v>
          </cell>
          <cell r="G18358" t="str">
            <v>感染及侵染类疾病</v>
          </cell>
        </row>
        <row r="18359">
          <cell r="E18359" t="str">
            <v>RECTAL ADENOCARCINOMA</v>
          </cell>
          <cell r="F18359" t="str">
            <v>直肠腺癌</v>
          </cell>
          <cell r="G18359" t="str">
            <v>良性、恶性及性质不明的肿瘤（包括囊状和息肉状）</v>
          </cell>
        </row>
        <row r="18360">
          <cell r="E18360" t="str">
            <v>RECTAL ADENOMA</v>
          </cell>
          <cell r="F18360" t="str">
            <v>结直肠腺瘤</v>
          </cell>
          <cell r="G18360" t="str">
            <v>良性、恶性及性质不明的肿瘤（包括囊状和息肉状）</v>
          </cell>
        </row>
        <row r="18361">
          <cell r="E18361" t="str">
            <v>RECTAL ATRESIA</v>
          </cell>
          <cell r="F18361" t="str">
            <v>直肠闭锁</v>
          </cell>
          <cell r="G18361" t="str">
            <v>各种先天性家族性遗传性疾病</v>
          </cell>
        </row>
        <row r="18362">
          <cell r="E18362" t="str">
            <v>RECTAL CANCER</v>
          </cell>
          <cell r="F18362" t="str">
            <v>直肠癌</v>
          </cell>
          <cell r="G18362" t="str">
            <v>良性、恶性及性质不明的肿瘤（包括囊状和息肉状）</v>
          </cell>
        </row>
        <row r="18363">
          <cell r="E18363" t="str">
            <v>RECTAL CANCER METASTATIC</v>
          </cell>
          <cell r="F18363" t="str">
            <v>直肠转移癌</v>
          </cell>
          <cell r="G18363" t="str">
            <v>良性、恶性及性质不明的肿瘤（包括囊状和息肉状）</v>
          </cell>
        </row>
        <row r="18364">
          <cell r="E18364" t="str">
            <v>RECTAL CANCER RECURRENT</v>
          </cell>
          <cell r="F18364" t="str">
            <v>直肠癌复发</v>
          </cell>
          <cell r="G18364" t="str">
            <v>良性、恶性及性质不明的肿瘤（包括囊状和息肉状）</v>
          </cell>
        </row>
        <row r="18365">
          <cell r="E18365" t="str">
            <v>RECTAL CANCER STAGE 0</v>
          </cell>
          <cell r="F18365" t="str">
            <v>直肠癌 0 期</v>
          </cell>
          <cell r="G18365" t="str">
            <v>良性、恶性及性质不明的肿瘤（包括囊状和息肉状）</v>
          </cell>
        </row>
        <row r="18366">
          <cell r="E18366" t="str">
            <v>RECTAL CANCER STAGE I</v>
          </cell>
          <cell r="F18366" t="str">
            <v>直肠癌 I 期</v>
          </cell>
          <cell r="G18366" t="str">
            <v>良性、恶性及性质不明的肿瘤（包括囊状和息肉状）</v>
          </cell>
        </row>
        <row r="18367">
          <cell r="E18367" t="str">
            <v>RECTAL CANCER STAGE II</v>
          </cell>
          <cell r="F18367" t="str">
            <v>直肠癌 II 期</v>
          </cell>
          <cell r="G18367" t="str">
            <v>良性、恶性及性质不明的肿瘤（包括囊状和息肉状）</v>
          </cell>
        </row>
        <row r="18368">
          <cell r="E18368" t="str">
            <v>RECTAL CANCER STAGE III</v>
          </cell>
          <cell r="F18368" t="str">
            <v>直肠癌 III 期</v>
          </cell>
          <cell r="G18368" t="str">
            <v>良性、恶性及性质不明的肿瘤（包括囊状和息肉状）</v>
          </cell>
        </row>
        <row r="18369">
          <cell r="E18369" t="str">
            <v>RECTAL CANCER STAGE IV</v>
          </cell>
          <cell r="F18369" t="str">
            <v>直肠癌 IV 期</v>
          </cell>
          <cell r="G18369" t="str">
            <v>良性、恶性及性质不明的肿瘤（包括囊状和息肉状）</v>
          </cell>
        </row>
        <row r="18370">
          <cell r="E18370" t="str">
            <v>RECTAL CRAMPS</v>
          </cell>
          <cell r="F18370" t="str">
            <v>直肠痉挛</v>
          </cell>
          <cell r="G18370" t="str">
            <v>胃肠系统疾病</v>
          </cell>
        </row>
        <row r="18371">
          <cell r="E18371" t="str">
            <v>RECTAL DISCHARGE</v>
          </cell>
          <cell r="F18371" t="str">
            <v>直肠分泌物</v>
          </cell>
          <cell r="G18371" t="str">
            <v>胃肠系统疾病</v>
          </cell>
        </row>
        <row r="18372">
          <cell r="E18372" t="str">
            <v>RECTAL DYSPLASIA</v>
          </cell>
          <cell r="F18372" t="str">
            <v>直肠细胞化生不良</v>
          </cell>
          <cell r="G18372" t="str">
            <v>胃肠系统疾病</v>
          </cell>
        </row>
        <row r="18373">
          <cell r="E18373" t="str">
            <v>RECTAL EXAMINATION ABNORMAL</v>
          </cell>
          <cell r="F18373" t="str">
            <v>直肠检查异常</v>
          </cell>
          <cell r="G18373" t="str">
            <v>各类检查</v>
          </cell>
        </row>
        <row r="18374">
          <cell r="E18374" t="str">
            <v>RECTAL FISSURE</v>
          </cell>
          <cell r="F18374" t="str">
            <v>直肠裂</v>
          </cell>
          <cell r="G18374" t="str">
            <v>胃肠系统疾病</v>
          </cell>
        </row>
        <row r="18375">
          <cell r="E18375" t="str">
            <v>RECTAL FISTULA REPAIR</v>
          </cell>
          <cell r="F18375" t="str">
            <v>直肠瘘修复术</v>
          </cell>
          <cell r="G18375" t="str">
            <v>各种手术及医疗操作</v>
          </cell>
        </row>
        <row r="18376">
          <cell r="E18376" t="str">
            <v>RECTAL HAEMORRHAGE</v>
          </cell>
          <cell r="F18376" t="str">
            <v>直肠出血</v>
          </cell>
          <cell r="G18376" t="str">
            <v>胃肠系统疾病</v>
          </cell>
        </row>
        <row r="18377">
          <cell r="E18377" t="str">
            <v>RECTAL INJURY</v>
          </cell>
          <cell r="F18377" t="str">
            <v>直肠损伤</v>
          </cell>
          <cell r="G18377" t="str">
            <v>各类损伤、中毒及操作并发症</v>
          </cell>
        </row>
        <row r="18378">
          <cell r="E18378" t="str">
            <v>RECTAL LACERATION POSTOPERATIVE</v>
          </cell>
          <cell r="F18378" t="str">
            <v>手术后直肠裂伤</v>
          </cell>
          <cell r="G18378" t="str">
            <v>各类损伤、中毒及操作并发症</v>
          </cell>
        </row>
        <row r="18379">
          <cell r="E18379" t="str">
            <v>RECTAL LESION</v>
          </cell>
          <cell r="F18379" t="str">
            <v>直肠病变</v>
          </cell>
          <cell r="G18379" t="str">
            <v>胃肠系统疾病</v>
          </cell>
        </row>
        <row r="18380">
          <cell r="E18380" t="str">
            <v>RECTAL LESION EXCISION</v>
          </cell>
          <cell r="F18380" t="str">
            <v>直肠病变切除术</v>
          </cell>
          <cell r="G18380" t="str">
            <v>各种手术及医疗操作</v>
          </cell>
        </row>
        <row r="18381">
          <cell r="E18381" t="str">
            <v>RECTAL NEOPLASM</v>
          </cell>
          <cell r="F18381" t="str">
            <v>直肠肿瘤</v>
          </cell>
          <cell r="G18381" t="str">
            <v>良性、恶性及性质不明的肿瘤（包括囊状和息肉状）</v>
          </cell>
        </row>
        <row r="18382">
          <cell r="E18382" t="str">
            <v>RECTAL OBSTRUCTION</v>
          </cell>
          <cell r="F18382" t="str">
            <v>直肠梗阻</v>
          </cell>
          <cell r="G18382" t="str">
            <v>胃肠系统疾病</v>
          </cell>
        </row>
        <row r="18383">
          <cell r="E18383" t="str">
            <v>RECTAL PERFORATION</v>
          </cell>
          <cell r="F18383" t="str">
            <v>直肠穿孔</v>
          </cell>
          <cell r="G18383" t="str">
            <v>胃肠系统疾病</v>
          </cell>
        </row>
        <row r="18384">
          <cell r="E18384" t="str">
            <v>RECTAL POLYP</v>
          </cell>
          <cell r="F18384" t="str">
            <v>直肠息肉</v>
          </cell>
          <cell r="G18384" t="str">
            <v>胃肠系统疾病</v>
          </cell>
        </row>
        <row r="18385">
          <cell r="E18385" t="str">
            <v>RECTAL POLYPECTOMY</v>
          </cell>
          <cell r="F18385" t="str">
            <v>直肠息肉切除术</v>
          </cell>
          <cell r="G18385" t="str">
            <v>各种手术及医疗操作</v>
          </cell>
        </row>
        <row r="18386">
          <cell r="E18386" t="str">
            <v>RECTAL PROLAPSE</v>
          </cell>
          <cell r="F18386" t="str">
            <v>直肠脱垂</v>
          </cell>
          <cell r="G18386" t="str">
            <v>胃肠系统疾病</v>
          </cell>
        </row>
        <row r="18387">
          <cell r="E18387" t="str">
            <v>RECTAL PROLAPSE REPAIR</v>
          </cell>
          <cell r="F18387" t="str">
            <v>直肠脱垂修复术</v>
          </cell>
          <cell r="G18387" t="str">
            <v>各种手术及医疗操作</v>
          </cell>
        </row>
        <row r="18388">
          <cell r="E18388" t="str">
            <v>RECTAL SPASM</v>
          </cell>
          <cell r="F18388" t="str">
            <v>直肠痉挛</v>
          </cell>
          <cell r="G18388" t="str">
            <v>胃肠系统疾病</v>
          </cell>
        </row>
        <row r="18389">
          <cell r="E18389" t="str">
            <v>RECTAL STENOSIS</v>
          </cell>
          <cell r="F18389" t="str">
            <v>直肠狭窄</v>
          </cell>
          <cell r="G18389" t="str">
            <v>胃肠系统疾病</v>
          </cell>
        </row>
        <row r="18390">
          <cell r="E18390" t="str">
            <v>RECTAL TENESMUS</v>
          </cell>
          <cell r="F18390" t="str">
            <v>里急后重</v>
          </cell>
          <cell r="G18390" t="str">
            <v>胃肠系统疾病</v>
          </cell>
        </row>
        <row r="18391">
          <cell r="E18391" t="str">
            <v>RECTAL TUBE INSERTION</v>
          </cell>
          <cell r="F18391" t="str">
            <v>直肠管插入</v>
          </cell>
          <cell r="G18391" t="str">
            <v>各种手术及医疗操作</v>
          </cell>
        </row>
        <row r="18392">
          <cell r="E18392" t="str">
            <v>RECTAL ULCER</v>
          </cell>
          <cell r="F18392" t="str">
            <v>直肠溃疡</v>
          </cell>
          <cell r="G18392" t="str">
            <v>胃肠系统疾病</v>
          </cell>
        </row>
        <row r="18393">
          <cell r="E18393" t="str">
            <v>RECTAL ULCER HAEMORRHAGE</v>
          </cell>
          <cell r="F18393" t="str">
            <v>直肠溃疡出血</v>
          </cell>
          <cell r="G18393" t="str">
            <v>胃肠系统疾病</v>
          </cell>
        </row>
        <row r="18394">
          <cell r="E18394" t="str">
            <v>RECTAL ULTRASOUND ABNORMAL</v>
          </cell>
          <cell r="F18394" t="str">
            <v>直肠超声异常</v>
          </cell>
          <cell r="G18394" t="str">
            <v>各类检查</v>
          </cell>
        </row>
        <row r="18395">
          <cell r="E18395" t="str">
            <v>RECTOCELE</v>
          </cell>
          <cell r="F18395" t="str">
            <v>直肠膨出</v>
          </cell>
          <cell r="G18395" t="str">
            <v>生殖系统及乳腺疾病</v>
          </cell>
        </row>
        <row r="18396">
          <cell r="E18396" t="str">
            <v>RECTOCELE REPAIR</v>
          </cell>
          <cell r="F18396" t="str">
            <v>直肠膨出修复术</v>
          </cell>
          <cell r="G18396" t="str">
            <v>各种手术及医疗操作</v>
          </cell>
        </row>
        <row r="18397">
          <cell r="E18397" t="str">
            <v>RECTOPROSTATIC FISTULA</v>
          </cell>
          <cell r="F18397" t="str">
            <v>直肠前列腺瘘</v>
          </cell>
          <cell r="G18397" t="str">
            <v>生殖系统及乳腺疾病</v>
          </cell>
        </row>
        <row r="18398">
          <cell r="E18398" t="str">
            <v>RECTOSIGMOID CANCER</v>
          </cell>
          <cell r="F18398" t="str">
            <v>直肠乙状结肠癌</v>
          </cell>
          <cell r="G18398" t="str">
            <v>良性、恶性及性质不明的肿瘤（包括囊状和息肉状）</v>
          </cell>
        </row>
        <row r="18399">
          <cell r="E18399" t="str">
            <v>RECTOSIGMOID CANCER METASTATIC</v>
          </cell>
          <cell r="F18399" t="str">
            <v>转移性直肠乙状结肠癌</v>
          </cell>
          <cell r="G18399" t="str">
            <v>良性、恶性及性质不明的肿瘤（包括囊状和息肉状）</v>
          </cell>
        </row>
        <row r="18400">
          <cell r="E18400" t="str">
            <v>RECTOSIGMOID CANCER RECURRENT</v>
          </cell>
          <cell r="F18400" t="str">
            <v>直肠乙状结肠癌复发</v>
          </cell>
          <cell r="G18400" t="str">
            <v>良性、恶性及性质不明的肿瘤（包括囊状和息肉状）</v>
          </cell>
        </row>
        <row r="18401">
          <cell r="E18401" t="str">
            <v>RECTOSIGMOID CANCER STAGE I</v>
          </cell>
          <cell r="F18401" t="str">
            <v>直肠乙状结肠 I 期</v>
          </cell>
          <cell r="G18401" t="str">
            <v>良性、恶性及性质不明的肿瘤（包括囊状和息肉状）</v>
          </cell>
        </row>
        <row r="18402">
          <cell r="E18402" t="str">
            <v>RECTOSIGMOID CANCER STAGE II</v>
          </cell>
          <cell r="F18402" t="str">
            <v>直肠乙状结肠癌 II 期</v>
          </cell>
          <cell r="G18402" t="str">
            <v>良性、恶性及性质不明的肿瘤（包括囊状和息肉状）</v>
          </cell>
        </row>
        <row r="18403">
          <cell r="E18403" t="str">
            <v>RECTOSIGMOID CANCER STAGE III</v>
          </cell>
          <cell r="F18403" t="str">
            <v>直肠乙状结肠癌 III 期</v>
          </cell>
          <cell r="G18403" t="str">
            <v>良性、恶性及性质不明的肿瘤（包括囊状和息肉状）</v>
          </cell>
        </row>
        <row r="18404">
          <cell r="E18404" t="str">
            <v>RECTOSIGMOID CANCER STAGE IV</v>
          </cell>
          <cell r="F18404" t="str">
            <v>直肠乙状结肠癌 IV 期</v>
          </cell>
          <cell r="G18404" t="str">
            <v>良性、恶性及性质不明的肿瘤（包括囊状和息肉状）</v>
          </cell>
        </row>
        <row r="18405">
          <cell r="E18405" t="str">
            <v>RECTOURETHRAL FISTULA</v>
          </cell>
          <cell r="F18405" t="str">
            <v>直肠尿道瘘</v>
          </cell>
          <cell r="G18405" t="str">
            <v>胃肠系统疾病</v>
          </cell>
        </row>
        <row r="18406">
          <cell r="E18406" t="str">
            <v>RECTOVAGINAL SEPTUM ABSCESS</v>
          </cell>
          <cell r="F18406" t="str">
            <v>直肠阴道隔脓肿</v>
          </cell>
          <cell r="G18406" t="str">
            <v>感染及侵染类疾病</v>
          </cell>
        </row>
        <row r="18407">
          <cell r="E18407" t="str">
            <v>RECURARISATION</v>
          </cell>
          <cell r="F18407" t="str">
            <v>神经肌肉阻滞复发</v>
          </cell>
          <cell r="G18407" t="str">
            <v>各类损伤、中毒及操作并发症</v>
          </cell>
        </row>
        <row r="18408">
          <cell r="E18408" t="str">
            <v>RECURRENCE OF NEUROMUSCULAR BLOCKADE</v>
          </cell>
          <cell r="F18408" t="str">
            <v>神经肌肉阻滞复发</v>
          </cell>
          <cell r="G18408" t="str">
            <v>各类损伤、中毒及操作并发症</v>
          </cell>
        </row>
        <row r="18409">
          <cell r="E18409" t="str">
            <v>RECURRENT CANCER</v>
          </cell>
          <cell r="F18409" t="str">
            <v>复发癌</v>
          </cell>
          <cell r="G18409" t="str">
            <v>良性、恶性及性质不明的肿瘤（包括囊状和息肉状）</v>
          </cell>
        </row>
        <row r="18410">
          <cell r="E18410" t="str">
            <v>RECURRENT PYOGENIC CHOLANGITIS</v>
          </cell>
          <cell r="F18410" t="str">
            <v>复发性化脓性胆管炎</v>
          </cell>
          <cell r="G18410" t="str">
            <v>感染及侵染类疾病</v>
          </cell>
        </row>
        <row r="18411">
          <cell r="E18411" t="str">
            <v>RECURRING SKIN BOILS</v>
          </cell>
          <cell r="F18411" t="str">
            <v>疖</v>
          </cell>
          <cell r="G18411" t="str">
            <v>感染及侵染类疾病</v>
          </cell>
        </row>
        <row r="18412">
          <cell r="E18412" t="str">
            <v>RED BLOOD CELL ABNORMALITY</v>
          </cell>
          <cell r="F18412" t="str">
            <v>红细胞异常</v>
          </cell>
          <cell r="G18412" t="str">
            <v>血液及淋巴系统疾病</v>
          </cell>
        </row>
        <row r="18413">
          <cell r="E18413" t="str">
            <v>RED BLOOD CELL ACANTHOCYTES PRESENT</v>
          </cell>
          <cell r="F18413" t="str">
            <v>红血球棘红细胞检出</v>
          </cell>
          <cell r="G18413" t="str">
            <v>各类检查</v>
          </cell>
        </row>
        <row r="18414">
          <cell r="E18414" t="str">
            <v>RED BLOOD CELL AGGLUTINATION</v>
          </cell>
          <cell r="F18414" t="str">
            <v>红细胞凝集</v>
          </cell>
          <cell r="G18414" t="str">
            <v>血液及淋巴系统疾病</v>
          </cell>
        </row>
        <row r="18415">
          <cell r="E18415" t="str">
            <v>RED BLOOD CELL AGGLUTINATION PRESENT</v>
          </cell>
          <cell r="F18415" t="str">
            <v>检出红细胞凝集</v>
          </cell>
          <cell r="G18415" t="str">
            <v>各类检查</v>
          </cell>
        </row>
        <row r="18416">
          <cell r="E18416" t="str">
            <v>RED BLOOD CELL ANALYSIS</v>
          </cell>
          <cell r="F18416" t="str">
            <v>红细胞分析</v>
          </cell>
          <cell r="G18416" t="str">
            <v>各类检查</v>
          </cell>
        </row>
        <row r="18417">
          <cell r="E18417" t="str">
            <v>RED BLOOD CELL ANALYSIS ABNORMAL</v>
          </cell>
          <cell r="F18417" t="str">
            <v>红细胞分析异常</v>
          </cell>
          <cell r="G18417" t="str">
            <v>各类检查</v>
          </cell>
        </row>
        <row r="18418">
          <cell r="E18418" t="str">
            <v>RED BLOOD CELL ANISOCYTES</v>
          </cell>
          <cell r="F18418" t="str">
            <v>大小不均红细胞</v>
          </cell>
          <cell r="G18418" t="str">
            <v>各类检查</v>
          </cell>
        </row>
        <row r="18419">
          <cell r="E18419" t="str">
            <v>RED BLOOD CELL ANISOCYTES PRESENT</v>
          </cell>
          <cell r="F18419" t="str">
            <v>大小不等红细胞检出</v>
          </cell>
          <cell r="G18419" t="str">
            <v>各类检查</v>
          </cell>
        </row>
        <row r="18420">
          <cell r="E18420" t="str">
            <v>RED BLOOD CELL BURR CELLS PRESENT</v>
          </cell>
          <cell r="F18420" t="str">
            <v>棘红细胞检出</v>
          </cell>
          <cell r="G18420" t="str">
            <v>各类检查</v>
          </cell>
        </row>
        <row r="18421">
          <cell r="E18421" t="str">
            <v>RED BLOOD CELL COUNT</v>
          </cell>
          <cell r="F18421" t="str">
            <v>红细胞计数</v>
          </cell>
          <cell r="G18421" t="str">
            <v>各类检查</v>
          </cell>
        </row>
        <row r="18422">
          <cell r="E18422" t="str">
            <v>RED BLOOD CELL COUNT ABNORMAL</v>
          </cell>
          <cell r="F18422" t="str">
            <v>红细胞计数异常</v>
          </cell>
          <cell r="G18422" t="str">
            <v>各类检查</v>
          </cell>
        </row>
        <row r="18423">
          <cell r="E18423" t="str">
            <v>RED BLOOD CELL COUNT DECREASED</v>
          </cell>
          <cell r="F18423" t="str">
            <v>红细胞计数下降</v>
          </cell>
          <cell r="G18423" t="str">
            <v>各类检查</v>
          </cell>
        </row>
        <row r="18424">
          <cell r="E18424" t="str">
            <v>RED BLOOD CELL COUNT INCREASED</v>
          </cell>
          <cell r="F18424" t="str">
            <v>红细胞计数升高</v>
          </cell>
          <cell r="G18424" t="str">
            <v>各类检查</v>
          </cell>
        </row>
        <row r="18425">
          <cell r="E18425" t="str">
            <v>RED BLOOD CELL COUNT NORMAL</v>
          </cell>
          <cell r="F18425" t="str">
            <v>红细胞计数正常</v>
          </cell>
          <cell r="G18425" t="str">
            <v>各类检查</v>
          </cell>
        </row>
        <row r="18426">
          <cell r="E18426" t="str">
            <v>RED BLOOD CELL ELLIPTOCYTES PRESENT</v>
          </cell>
          <cell r="F18426" t="str">
            <v>椭圆形红细胞检出</v>
          </cell>
          <cell r="G18426" t="str">
            <v>各类检查</v>
          </cell>
        </row>
        <row r="18427">
          <cell r="E18427" t="str">
            <v>RED BLOOD CELL ENZYMES ABNORMAL</v>
          </cell>
          <cell r="F18427" t="str">
            <v>红细胞酶异常</v>
          </cell>
          <cell r="G18427" t="str">
            <v>各种先天性家族性遗传性疾病</v>
          </cell>
        </row>
        <row r="18428">
          <cell r="E18428" t="str">
            <v>RED BLOOD CELL HYPERCHROMIC MORPHOLOGY</v>
          </cell>
          <cell r="F18428" t="str">
            <v>高色素红细胞</v>
          </cell>
          <cell r="G18428" t="str">
            <v>各类检查</v>
          </cell>
        </row>
        <row r="18429">
          <cell r="E18429" t="str">
            <v>RED BLOOD CELL HYPERCHROMIC MORPHOLOGY PRESENT</v>
          </cell>
          <cell r="F18429" t="str">
            <v>高色素红细胞检出</v>
          </cell>
          <cell r="G18429" t="str">
            <v>各类检查</v>
          </cell>
        </row>
        <row r="18430">
          <cell r="E18430" t="str">
            <v>RED BLOOD CELL HYPOCHROMIC MORPHOLOGY PRESENT</v>
          </cell>
          <cell r="F18430" t="str">
            <v>检出高色素红细胞</v>
          </cell>
          <cell r="G18430" t="str">
            <v>各类检查</v>
          </cell>
        </row>
        <row r="18431">
          <cell r="E18431" t="str">
            <v>RED BLOOD CELL MACROCYTES PRESENT</v>
          </cell>
          <cell r="F18431" t="str">
            <v>巨红细胞检出</v>
          </cell>
          <cell r="G18431" t="str">
            <v>各类检查</v>
          </cell>
        </row>
        <row r="18432">
          <cell r="E18432" t="str">
            <v>RED BLOOD CELL MICROCYTES</v>
          </cell>
          <cell r="F18432" t="str">
            <v>小红细胞</v>
          </cell>
          <cell r="G18432" t="str">
            <v>各类检查</v>
          </cell>
        </row>
        <row r="18433">
          <cell r="E18433" t="str">
            <v>RED BLOOD CELL MICROCYTES PRESENT</v>
          </cell>
          <cell r="F18433" t="str">
            <v>小红细胞检出</v>
          </cell>
          <cell r="G18433" t="str">
            <v>各类检查</v>
          </cell>
        </row>
        <row r="18434">
          <cell r="E18434" t="str">
            <v>RED BLOOD CELL MORPHOLOGY</v>
          </cell>
          <cell r="F18434" t="str">
            <v>红细胞形态</v>
          </cell>
          <cell r="G18434" t="str">
            <v>各类检查</v>
          </cell>
        </row>
        <row r="18435">
          <cell r="E18435" t="str">
            <v>RED BLOOD CELL MORPHOLOGY ABNORMAL</v>
          </cell>
          <cell r="F18435" t="str">
            <v>红细胞形态异常</v>
          </cell>
          <cell r="G18435" t="str">
            <v>各类检查</v>
          </cell>
        </row>
        <row r="18436">
          <cell r="E18436" t="str">
            <v>RED BLOOD CELL MORPHOLOGY NORMAL</v>
          </cell>
          <cell r="F18436" t="str">
            <v>红细胞形态正常</v>
          </cell>
          <cell r="G18436" t="str">
            <v>各类检查</v>
          </cell>
        </row>
        <row r="18437">
          <cell r="E18437" t="str">
            <v>RED BLOOD CELL NUCLEATED MORPHOLOGY</v>
          </cell>
          <cell r="F18437" t="str">
            <v>红细胞有核形态</v>
          </cell>
          <cell r="G18437" t="str">
            <v>各类检查</v>
          </cell>
        </row>
        <row r="18438">
          <cell r="E18438" t="str">
            <v>RED BLOOD CELL NUCLEATED MORPHOLOGY PRESENT</v>
          </cell>
          <cell r="F18438" t="str">
            <v>有核红细胞检出</v>
          </cell>
          <cell r="G18438" t="str">
            <v>各类检查</v>
          </cell>
        </row>
        <row r="18439">
          <cell r="E18439" t="str">
            <v>RED BLOOD CELL POIKILOCYTES</v>
          </cell>
          <cell r="F18439" t="str">
            <v>异形红细胞</v>
          </cell>
          <cell r="G18439" t="str">
            <v>各类检查</v>
          </cell>
        </row>
        <row r="18440">
          <cell r="E18440" t="str">
            <v>RED BLOOD CELL POIKILOCYTES PRESENT</v>
          </cell>
          <cell r="F18440" t="str">
            <v>异形红细胞检出</v>
          </cell>
          <cell r="G18440" t="str">
            <v>各类检查</v>
          </cell>
        </row>
        <row r="18441">
          <cell r="E18441" t="str">
            <v>RED BLOOD CELL PUNCTATE BASOPHILIA PRESENT</v>
          </cell>
          <cell r="F18441" t="str">
            <v>嗜碱性斑点红细胞检出</v>
          </cell>
          <cell r="G18441" t="str">
            <v>各类检查</v>
          </cell>
        </row>
        <row r="18442">
          <cell r="E18442" t="str">
            <v>RED BLOOD CELL ROULEAUX FORMATION PRESENT</v>
          </cell>
          <cell r="F18442" t="str">
            <v>红细胞缗钱形成检出</v>
          </cell>
          <cell r="G18442" t="str">
            <v>各类检查</v>
          </cell>
        </row>
        <row r="18443">
          <cell r="E18443" t="str">
            <v>RED BLOOD CELL SCAN</v>
          </cell>
          <cell r="F18443" t="str">
            <v>红细胞扫描</v>
          </cell>
          <cell r="G18443" t="str">
            <v>各类检查</v>
          </cell>
        </row>
        <row r="18444">
          <cell r="E18444" t="str">
            <v>RED BLOOD CELL SCHISTOCYTES</v>
          </cell>
          <cell r="F18444" t="str">
            <v>裂红细胞</v>
          </cell>
          <cell r="G18444" t="str">
            <v>各类检查</v>
          </cell>
        </row>
        <row r="18445">
          <cell r="E18445" t="str">
            <v>RED BLOOD CELL SCHISTOCYTES PRESENT</v>
          </cell>
          <cell r="F18445" t="str">
            <v>裂红血细胞检出</v>
          </cell>
          <cell r="G18445" t="str">
            <v>各类检查</v>
          </cell>
        </row>
        <row r="18446">
          <cell r="E18446" t="str">
            <v>RED BLOOD CELL SEDIMENTATION RATE</v>
          </cell>
          <cell r="F18446" t="str">
            <v>红细胞沉降率</v>
          </cell>
          <cell r="G18446" t="str">
            <v>各类检查</v>
          </cell>
        </row>
        <row r="18447">
          <cell r="E18447" t="str">
            <v>RED BLOOD CELL SEDIMENTATION RATE ABNORMAL</v>
          </cell>
          <cell r="F18447" t="str">
            <v>红细胞沉降率异常</v>
          </cell>
          <cell r="G18447" t="str">
            <v>各类检查</v>
          </cell>
        </row>
        <row r="18448">
          <cell r="E18448" t="str">
            <v>RED BLOOD CELL SEDIMENTATION RATE DECREASED</v>
          </cell>
          <cell r="F18448" t="str">
            <v>红细胞沉降率下降</v>
          </cell>
          <cell r="G18448" t="str">
            <v>各类检查</v>
          </cell>
        </row>
        <row r="18449">
          <cell r="E18449" t="str">
            <v>RED BLOOD CELL SEDIMENTATION RATE INCREASED</v>
          </cell>
          <cell r="F18449" t="str">
            <v>红细胞沉降率升高</v>
          </cell>
          <cell r="G18449" t="str">
            <v>各类检查</v>
          </cell>
        </row>
        <row r="18450">
          <cell r="E18450" t="str">
            <v>RED BLOOD CELL SEDIMENTATION RATE NORMAL</v>
          </cell>
          <cell r="F18450" t="str">
            <v>红细胞沉降率正常</v>
          </cell>
          <cell r="G18450" t="str">
            <v>各类检查</v>
          </cell>
        </row>
        <row r="18451">
          <cell r="E18451" t="str">
            <v>RED BLOOD CELL SICKLED CELLS PRESENT</v>
          </cell>
          <cell r="F18451" t="str">
            <v>镰刀状红细胞检出</v>
          </cell>
          <cell r="G18451" t="str">
            <v>各类检查</v>
          </cell>
        </row>
        <row r="18452">
          <cell r="E18452" t="str">
            <v>RED BLOOD CELL SIDEROCYTES PRESENT</v>
          </cell>
          <cell r="F18452" t="str">
            <v>铁粒幼红细胞检出</v>
          </cell>
          <cell r="G18452" t="str">
            <v>各类检查</v>
          </cell>
        </row>
        <row r="18453">
          <cell r="E18453" t="str">
            <v>RED BLOOD CELL SPHEROCYTES PRESENT</v>
          </cell>
          <cell r="F18453" t="str">
            <v>球形红细胞检出</v>
          </cell>
          <cell r="G18453" t="str">
            <v>各类检查</v>
          </cell>
        </row>
        <row r="18454">
          <cell r="E18454" t="str">
            <v>RED BLOOD CELL TARGET CELLS PRESENT</v>
          </cell>
          <cell r="F18454" t="str">
            <v>靶状红细胞检出</v>
          </cell>
          <cell r="G18454" t="str">
            <v>各类检查</v>
          </cell>
        </row>
        <row r="18455">
          <cell r="E18455" t="str">
            <v>RED BLOOD CELL TRANSFUSION</v>
          </cell>
          <cell r="F18455" t="str">
            <v>红细胞输注</v>
          </cell>
          <cell r="G18455" t="str">
            <v>各种手术及医疗操作</v>
          </cell>
        </row>
        <row r="18456">
          <cell r="E18456" t="str">
            <v>RED BLOOD CELL VACUOLISATION</v>
          </cell>
          <cell r="F18456" t="str">
            <v>红细胞空泡形成</v>
          </cell>
          <cell r="G18456" t="str">
            <v>血液及淋巴系统疾病</v>
          </cell>
        </row>
        <row r="18457">
          <cell r="E18457" t="str">
            <v>RED BLOOD CELLS CSF POSITIVE</v>
          </cell>
          <cell r="F18457" t="str">
            <v>脑积液红细胞计数阳性</v>
          </cell>
          <cell r="G18457" t="str">
            <v>各类检查</v>
          </cell>
        </row>
        <row r="18458">
          <cell r="E18458" t="str">
            <v>RED BLOOD CELLS SEMEN</v>
          </cell>
          <cell r="F18458" t="str">
            <v>精液红细胞</v>
          </cell>
          <cell r="G18458" t="str">
            <v>各类检查</v>
          </cell>
        </row>
        <row r="18459">
          <cell r="E18459" t="str">
            <v>RED BLOOD CELLS SEMEN POSITIVE</v>
          </cell>
          <cell r="F18459" t="str">
            <v>精液红细胞阳性</v>
          </cell>
          <cell r="G18459" t="str">
            <v>各类检查</v>
          </cell>
        </row>
        <row r="18460">
          <cell r="E18460" t="str">
            <v>RED BLOOD CELLS URINE</v>
          </cell>
          <cell r="F18460" t="str">
            <v>尿红细胞</v>
          </cell>
          <cell r="G18460" t="str">
            <v>各类检查</v>
          </cell>
        </row>
        <row r="18461">
          <cell r="E18461" t="str">
            <v>RED BLOOD CELLS URINE NEGATIVE</v>
          </cell>
          <cell r="F18461" t="str">
            <v>尿红细胞阴性</v>
          </cell>
          <cell r="G18461" t="str">
            <v>各类检查</v>
          </cell>
        </row>
        <row r="18462">
          <cell r="E18462" t="str">
            <v>RED BLOOD CELLS URINE POSITIVE</v>
          </cell>
          <cell r="F18462" t="str">
            <v>尿红细胞阳性</v>
          </cell>
          <cell r="G18462" t="str">
            <v>各类检查</v>
          </cell>
        </row>
        <row r="18463">
          <cell r="E18463" t="str">
            <v>RED BREAST SYNDROME</v>
          </cell>
          <cell r="F18463" t="str">
            <v>红胸综合征</v>
          </cell>
          <cell r="G18463" t="str">
            <v>生殖系统及乳腺疾病</v>
          </cell>
        </row>
        <row r="18464">
          <cell r="E18464" t="str">
            <v>RED CELL DISTRIBUTION WIDTH</v>
          </cell>
          <cell r="F18464" t="str">
            <v>红细胞体积分布宽度</v>
          </cell>
          <cell r="G18464" t="str">
            <v>各类检查</v>
          </cell>
        </row>
        <row r="18465">
          <cell r="E18465" t="str">
            <v>RED CELL DISTRIBUTION WIDTH ABNORMAL</v>
          </cell>
          <cell r="F18465" t="str">
            <v>红细胞体积分布宽度异常</v>
          </cell>
          <cell r="G18465" t="str">
            <v>各类检查</v>
          </cell>
        </row>
        <row r="18466">
          <cell r="E18466" t="str">
            <v>RED CELL DISTRIBUTION WIDTH DECREASED</v>
          </cell>
          <cell r="F18466" t="str">
            <v>红细胞体积分布宽度降低</v>
          </cell>
          <cell r="G18466" t="str">
            <v>各类检查</v>
          </cell>
        </row>
        <row r="18467">
          <cell r="E18467" t="str">
            <v>RED CELL DISTRIBUTION WIDTH INCREASED</v>
          </cell>
          <cell r="F18467" t="str">
            <v>红细胞体积分布宽度增加</v>
          </cell>
          <cell r="G18467" t="str">
            <v>各类检查</v>
          </cell>
        </row>
        <row r="18468">
          <cell r="E18468" t="str">
            <v>RED CELL FRAGMENTATION SYNDROME</v>
          </cell>
          <cell r="F18468" t="str">
            <v>红细胞碎片综合征</v>
          </cell>
          <cell r="G18468" t="str">
            <v>血液及淋巴系统疾病</v>
          </cell>
        </row>
        <row r="18469">
          <cell r="E18469" t="str">
            <v>RED EAR SYNDROME</v>
          </cell>
          <cell r="F18469" t="str">
            <v>红耳综合征</v>
          </cell>
          <cell r="G18469" t="str">
            <v>耳及迷路类疾病</v>
          </cell>
        </row>
        <row r="18470">
          <cell r="E18470" t="str">
            <v>RED MAN SYNDROME</v>
          </cell>
          <cell r="F18470" t="str">
            <v>万古霉素输液反应</v>
          </cell>
          <cell r="G18470" t="str">
            <v>皮肤及皮下组织类疾病</v>
          </cell>
        </row>
        <row r="18471">
          <cell r="E18471" t="str">
            <v>RED REFLEX ABNORMAL</v>
          </cell>
          <cell r="F18471" t="str">
            <v>红光反射异常</v>
          </cell>
          <cell r="G18471" t="str">
            <v>各类检查</v>
          </cell>
        </row>
        <row r="18472">
          <cell r="E18472" t="str">
            <v>REDUCED BLADDER CAPACITY</v>
          </cell>
          <cell r="F18472" t="str">
            <v>膀胱容量降低</v>
          </cell>
          <cell r="G18472" t="str">
            <v>肾脏及泌尿系统疾病</v>
          </cell>
        </row>
        <row r="18473">
          <cell r="E18473" t="str">
            <v>REDUCED DEXTERITY</v>
          </cell>
          <cell r="F18473" t="str">
            <v>精细运动技能障碍</v>
          </cell>
          <cell r="G18473" t="str">
            <v>各类神经系统疾病</v>
          </cell>
        </row>
        <row r="18474">
          <cell r="E18474" t="str">
            <v>REDUCED FACIAL EXPRESSION</v>
          </cell>
          <cell r="F18474" t="str">
            <v>面部表情减少</v>
          </cell>
          <cell r="G18474" t="str">
            <v>各类神经系统疾病</v>
          </cell>
        </row>
        <row r="18475">
          <cell r="E18475" t="str">
            <v>REDUCTION OF INCREASED INTRACRANIAL PRESSURE</v>
          </cell>
          <cell r="F18475" t="str">
            <v>颅内高压减压术</v>
          </cell>
          <cell r="G18475" t="str">
            <v>各种手术及医疗操作</v>
          </cell>
        </row>
        <row r="18476">
          <cell r="E18476" t="str">
            <v>REEXPANSION PULMONARY OEDEMA</v>
          </cell>
          <cell r="F18476" t="str">
            <v>肺复张后肺水肿</v>
          </cell>
          <cell r="G18476" t="str">
            <v>呼吸系统、胸及纵隔疾病</v>
          </cell>
        </row>
        <row r="18477">
          <cell r="E18477" t="str">
            <v>REFEEDING SYNDROME</v>
          </cell>
          <cell r="F18477" t="str">
            <v>再灌食综合征</v>
          </cell>
          <cell r="G18477" t="str">
            <v>代谢及营养类疾病</v>
          </cell>
        </row>
        <row r="18478">
          <cell r="E18478" t="str">
            <v>REFLEX SYMPATHETIC DYSTROPHY</v>
          </cell>
          <cell r="F18478" t="str">
            <v>复杂性局部疼痛综合征</v>
          </cell>
          <cell r="G18478" t="str">
            <v>各类神经系统疾病</v>
          </cell>
        </row>
        <row r="18479">
          <cell r="E18479" t="str">
            <v>REFLEX TEST ABNORMAL</v>
          </cell>
          <cell r="F18479" t="str">
            <v>神经反射检查异常</v>
          </cell>
          <cell r="G18479" t="str">
            <v>各类检查</v>
          </cell>
        </row>
        <row r="18480">
          <cell r="E18480" t="str">
            <v>REFLEXES ABNORMAL</v>
          </cell>
          <cell r="F18480" t="str">
            <v>反射异常</v>
          </cell>
          <cell r="G18480" t="str">
            <v>各类神经系统疾病</v>
          </cell>
        </row>
        <row r="18481">
          <cell r="E18481" t="str">
            <v>REFLUX GASTRITIS</v>
          </cell>
          <cell r="F18481" t="str">
            <v>反流性胃炎</v>
          </cell>
          <cell r="G18481" t="str">
            <v>胃肠系统疾病</v>
          </cell>
        </row>
        <row r="18482">
          <cell r="E18482" t="str">
            <v>REFLUX LARYNGITIS</v>
          </cell>
          <cell r="F18482" t="str">
            <v>反流性喉炎</v>
          </cell>
          <cell r="G18482" t="str">
            <v>呼吸系统、胸及纵隔疾病</v>
          </cell>
        </row>
        <row r="18483">
          <cell r="E18483" t="str">
            <v>REFLUX NEPHROPATHY</v>
          </cell>
          <cell r="F18483" t="str">
            <v>反流性肾病</v>
          </cell>
          <cell r="G18483" t="str">
            <v>肾脏及泌尿系统疾病</v>
          </cell>
        </row>
        <row r="18484">
          <cell r="E18484" t="str">
            <v>REFLUX OESOPHAGITIS</v>
          </cell>
          <cell r="F18484" t="str">
            <v>胃食管反流病</v>
          </cell>
          <cell r="G18484" t="str">
            <v>胃肠系统疾病</v>
          </cell>
        </row>
        <row r="18485">
          <cell r="E18485" t="str">
            <v>REFRACTION DISORDER</v>
          </cell>
          <cell r="F18485" t="str">
            <v>屈光障碍</v>
          </cell>
          <cell r="G18485" t="str">
            <v>眼器官疾病</v>
          </cell>
        </row>
        <row r="18486">
          <cell r="E18486" t="str">
            <v>REFRACTIVE AMBLYOPIA</v>
          </cell>
          <cell r="F18486" t="str">
            <v>屈光性弱视</v>
          </cell>
          <cell r="G18486" t="str">
            <v>眼器官疾病</v>
          </cell>
        </row>
        <row r="18487">
          <cell r="E18487" t="str">
            <v>REFRACTORINESS TO PLATELET TRANSFUSION</v>
          </cell>
          <cell r="F18487" t="str">
            <v>血小板输注不应性</v>
          </cell>
          <cell r="G18487" t="str">
            <v>各类损伤、中毒及操作并发症</v>
          </cell>
        </row>
        <row r="18488">
          <cell r="E18488" t="str">
            <v>REFRACTORY ANAEMIA</v>
          </cell>
          <cell r="F18488" t="str">
            <v>骨髓增生异常综合征伴单系发育不良</v>
          </cell>
          <cell r="G18488" t="str">
            <v>良性、恶性及性质不明的肿瘤（包括囊状和息肉状）</v>
          </cell>
        </row>
        <row r="18489">
          <cell r="E18489" t="str">
            <v>REFRACTORY ANAEMIA WITH AN EXCESS OF BLASTS</v>
          </cell>
          <cell r="F18489" t="str">
            <v>骨髓增生异常综合征伴原始细胞过多</v>
          </cell>
          <cell r="G18489" t="str">
            <v>良性、恶性及性质不明的肿瘤（包括囊状和息肉状）</v>
          </cell>
        </row>
        <row r="18490">
          <cell r="E18490" t="str">
            <v>REFRACTORY ANAEMIA WITH EXCESS BLASTS IN TRANSFORMATION</v>
          </cell>
          <cell r="F18490" t="str">
            <v>骨髓异常增生综合征转化</v>
          </cell>
          <cell r="G18490" t="str">
            <v>良性、恶性及性质不明的肿瘤（包括囊状和息肉状）</v>
          </cell>
        </row>
        <row r="18491">
          <cell r="E18491" t="str">
            <v>REFRACTORY ANAEMIA WITH RINGED SIDEROBLASTS</v>
          </cell>
          <cell r="F18491" t="str">
            <v>骨髓增生异常综合征伴环形铁粒幼细胞</v>
          </cell>
          <cell r="G18491" t="str">
            <v>良性、恶性及性质不明的肿瘤（包括囊状和息肉状）</v>
          </cell>
        </row>
        <row r="18492">
          <cell r="E18492" t="str">
            <v>REFRACTORY CANCER</v>
          </cell>
          <cell r="F18492" t="str">
            <v>难治性癌</v>
          </cell>
          <cell r="G18492" t="str">
            <v>良性、恶性及性质不明的肿瘤（包括囊状和息肉状）</v>
          </cell>
        </row>
        <row r="18493">
          <cell r="E18493" t="str">
            <v>REFRACTORY CYTOPENIA WITH MULTILINEAGE DYSPLASIA</v>
          </cell>
          <cell r="F18493" t="str">
            <v>骨髓增生异常综合征伴多系发育不良</v>
          </cell>
          <cell r="G18493" t="str">
            <v>良性、恶性及性质不明的肿瘤（包括囊状和息肉状）</v>
          </cell>
        </row>
        <row r="18494">
          <cell r="E18494" t="str">
            <v>REFRACTORY CYTOPENIA WITH MULTILINEAGE DYSPLASIA AND RINGED SIDEROBLASTS</v>
          </cell>
          <cell r="F18494" t="str">
            <v>骨髓增生异常综合征伴多系发育不良</v>
          </cell>
          <cell r="G18494" t="str">
            <v>良性、恶性及性质不明的肿瘤（包括囊状和息肉状）</v>
          </cell>
        </row>
        <row r="18495">
          <cell r="E18495" t="str">
            <v>REFRACTORY CYTOPENIA WITH UNILINEAGE DYSPLASIA</v>
          </cell>
          <cell r="F18495" t="str">
            <v>骨髓增生异常综合征伴单系发育不良</v>
          </cell>
          <cell r="G18495" t="str">
            <v>良性、恶性及性质不明的肿瘤（包括囊状和息肉状）</v>
          </cell>
        </row>
        <row r="18496">
          <cell r="E18496" t="str">
            <v>REFSUM'S DISEASE</v>
          </cell>
          <cell r="F18496" t="str">
            <v>雷弗素姆氏综合症</v>
          </cell>
          <cell r="G18496" t="str">
            <v>各种先天性家族性遗传性疾病</v>
          </cell>
        </row>
        <row r="18497">
          <cell r="E18497" t="str">
            <v>REFUSAL OF EXAMINATION</v>
          </cell>
          <cell r="F18497" t="str">
            <v>拒绝检查</v>
          </cell>
          <cell r="G18497" t="str">
            <v>社会环境</v>
          </cell>
        </row>
        <row r="18498">
          <cell r="E18498" t="str">
            <v>REFUSAL OF TREATMENT BY PATIENT</v>
          </cell>
          <cell r="F18498" t="str">
            <v>患者拒绝治疗</v>
          </cell>
          <cell r="G18498" t="str">
            <v>社会环境</v>
          </cell>
        </row>
        <row r="18499">
          <cell r="E18499" t="str">
            <v>REFUSAL OF TREATMENT BY RELATIVE</v>
          </cell>
          <cell r="F18499" t="str">
            <v>亲属拒绝治疗</v>
          </cell>
          <cell r="G18499" t="str">
            <v>社会环境</v>
          </cell>
        </row>
        <row r="18500">
          <cell r="E18500" t="str">
            <v>REFUSAL OF VACCINATION</v>
          </cell>
          <cell r="F18500" t="str">
            <v>拒绝免疫接种</v>
          </cell>
          <cell r="G18500" t="str">
            <v>社会环境</v>
          </cell>
        </row>
        <row r="18501">
          <cell r="E18501" t="str">
            <v>REGIONAL CHEMOTHERAPY</v>
          </cell>
          <cell r="F18501" t="str">
            <v>局部化疗</v>
          </cell>
          <cell r="G18501" t="str">
            <v>各种手术及医疗操作</v>
          </cell>
        </row>
        <row r="18502">
          <cell r="E18502" t="str">
            <v>REGRESSIVE BEHAVIOUR</v>
          </cell>
          <cell r="F18502" t="str">
            <v>退回行为</v>
          </cell>
          <cell r="G18502" t="str">
            <v>精神病类</v>
          </cell>
        </row>
        <row r="18503">
          <cell r="E18503" t="str">
            <v>REGURGITATION</v>
          </cell>
          <cell r="F18503" t="str">
            <v>反流</v>
          </cell>
          <cell r="G18503" t="str">
            <v>胃肠系统疾病</v>
          </cell>
        </row>
        <row r="18504">
          <cell r="E18504" t="str">
            <v>REGURGITATION OF FOOD</v>
          </cell>
          <cell r="F18504" t="str">
            <v>反流</v>
          </cell>
          <cell r="G18504" t="str">
            <v>胃肠系统疾病</v>
          </cell>
        </row>
        <row r="18505">
          <cell r="E18505" t="str">
            <v>REHABILITATION THERAPY</v>
          </cell>
          <cell r="F18505" t="str">
            <v>康复治疗</v>
          </cell>
          <cell r="G18505" t="str">
            <v>各种手术及医疗操作</v>
          </cell>
        </row>
        <row r="18506">
          <cell r="E18506" t="str">
            <v>REINFUSION</v>
          </cell>
          <cell r="F18506" t="str">
            <v>再输注</v>
          </cell>
          <cell r="G18506" t="str">
            <v>各种手术及医疗操作</v>
          </cell>
        </row>
        <row r="18507">
          <cell r="E18507" t="str">
            <v>REITER'S SYNDROME</v>
          </cell>
          <cell r="F18507" t="str">
            <v>反应性关节炎</v>
          </cell>
          <cell r="G18507" t="str">
            <v>各种肌肉骨骼及结缔组织疾病</v>
          </cell>
        </row>
        <row r="18508">
          <cell r="E18508" t="str">
            <v>RELAPSING-REMITTING MULTIPLE SCLEROSIS</v>
          </cell>
          <cell r="F18508" t="str">
            <v>复发缓解型多发性硬化</v>
          </cell>
          <cell r="G18508" t="str">
            <v>各类神经系统疾病</v>
          </cell>
        </row>
        <row r="18509">
          <cell r="E18509" t="str">
            <v>RELAPSING FEVER</v>
          </cell>
          <cell r="F18509" t="str">
            <v>回归热</v>
          </cell>
          <cell r="G18509" t="str">
            <v>感染及侵染类疾病</v>
          </cell>
        </row>
        <row r="18510">
          <cell r="E18510" t="str">
            <v>RELAPSING MULTIPLE SCLEROSIS</v>
          </cell>
          <cell r="F18510" t="str">
            <v>复发性多发性硬化</v>
          </cell>
          <cell r="G18510" t="str">
            <v>各类神经系统疾病</v>
          </cell>
        </row>
        <row r="18511">
          <cell r="E18511" t="str">
            <v>RELAPSING POLYCHONDRITIS</v>
          </cell>
          <cell r="F18511" t="str">
            <v>多软骨炎</v>
          </cell>
          <cell r="G18511" t="str">
            <v>各种肌肉骨骼及结缔组织疾病</v>
          </cell>
        </row>
        <row r="18512">
          <cell r="E18512" t="str">
            <v>RELATIONSHIP BREAKDOWN</v>
          </cell>
          <cell r="F18512" t="str">
            <v>伴侣紧张</v>
          </cell>
          <cell r="G18512" t="str">
            <v>社会环境</v>
          </cell>
        </row>
        <row r="18513">
          <cell r="E18513" t="str">
            <v>RELAXATION THERAPY</v>
          </cell>
          <cell r="F18513" t="str">
            <v>松弛疗法</v>
          </cell>
          <cell r="G18513" t="str">
            <v>各种手术及医疗操作</v>
          </cell>
        </row>
        <row r="18514">
          <cell r="E18514" t="str">
            <v>REMISSION NOT ACHIEVED</v>
          </cell>
          <cell r="F18514" t="str">
            <v>未达到缓解</v>
          </cell>
          <cell r="G18514" t="str">
            <v>全身性疾病及给药部位各种反应</v>
          </cell>
        </row>
        <row r="18515">
          <cell r="E18515" t="str">
            <v>REMNANT-LIKE LIPOPROTEIN PARTICLES INCREASED</v>
          </cell>
          <cell r="F18515" t="str">
            <v>残粒脂蛋白增加</v>
          </cell>
          <cell r="G18515" t="str">
            <v>各类检查</v>
          </cell>
        </row>
        <row r="18516">
          <cell r="E18516" t="str">
            <v>REMNANT GASTRITIS</v>
          </cell>
          <cell r="F18516" t="str">
            <v>残胃炎</v>
          </cell>
          <cell r="G18516" t="str">
            <v>各类损伤、中毒及操作并发症</v>
          </cell>
        </row>
        <row r="18517">
          <cell r="E18517" t="str">
            <v>REMNANT HYPERLIPIDAEMIA</v>
          </cell>
          <cell r="F18517" t="str">
            <v>残粒高脂血症</v>
          </cell>
          <cell r="G18517" t="str">
            <v>代谢及营养类疾病</v>
          </cell>
        </row>
        <row r="18518">
          <cell r="E18518" t="str">
            <v>REMOVAL OF AMBULATORY PERITONEAL CATHETER</v>
          </cell>
          <cell r="F18518" t="str">
            <v>可携带式腹膜导管取出术</v>
          </cell>
          <cell r="G18518" t="str">
            <v>各种手术及医疗操作</v>
          </cell>
        </row>
        <row r="18519">
          <cell r="E18519" t="str">
            <v>REMOVAL OF EPIPHYSEAL FIXATION</v>
          </cell>
          <cell r="F18519" t="str">
            <v>骨骺固定物移除</v>
          </cell>
          <cell r="G18519" t="str">
            <v>各种手术及医疗操作</v>
          </cell>
        </row>
        <row r="18520">
          <cell r="E18520" t="str">
            <v>REMOVAL OF FOREIGN BODY</v>
          </cell>
          <cell r="F18520" t="str">
            <v>异物取出</v>
          </cell>
          <cell r="G18520" t="str">
            <v>各种手术及医疗操作</v>
          </cell>
        </row>
        <row r="18521">
          <cell r="E18521" t="str">
            <v>REMOVAL OF FOREIGN BODY FROM EYE</v>
          </cell>
          <cell r="F18521" t="str">
            <v>眼部异物取出</v>
          </cell>
          <cell r="G18521" t="str">
            <v>各种手术及医疗操作</v>
          </cell>
        </row>
        <row r="18522">
          <cell r="E18522" t="str">
            <v>REMOVAL OF FOREIGN BODY FROM GASTROINTESTINAL TRACT</v>
          </cell>
          <cell r="F18522" t="str">
            <v>胃肠道异物取出</v>
          </cell>
          <cell r="G18522" t="str">
            <v>各种手术及医疗操作</v>
          </cell>
        </row>
        <row r="18523">
          <cell r="E18523" t="str">
            <v>REMOVAL OF FOREIGN BODY FROM JOINT</v>
          </cell>
          <cell r="F18523" t="str">
            <v>关节异物摘除术</v>
          </cell>
          <cell r="G18523" t="str">
            <v>各种手术及医疗操作</v>
          </cell>
        </row>
        <row r="18524">
          <cell r="E18524" t="str">
            <v>REMOVAL OF FOREIGN BODY FROM LARYNX</v>
          </cell>
          <cell r="F18524" t="str">
            <v>喉部异物取出</v>
          </cell>
          <cell r="G18524" t="str">
            <v>各种手术及医疗操作</v>
          </cell>
        </row>
        <row r="18525">
          <cell r="E18525" t="str">
            <v>REMOVAL OF FOREIGN BODY FROM NOSE</v>
          </cell>
          <cell r="F18525" t="str">
            <v>鼻腔异物取出</v>
          </cell>
          <cell r="G18525" t="str">
            <v>各种手术及医疗操作</v>
          </cell>
        </row>
        <row r="18526">
          <cell r="E18526" t="str">
            <v>REMOVAL OF FOREIGN BODY FROM OESOPHAGUS</v>
          </cell>
          <cell r="F18526" t="str">
            <v>食管异物取出</v>
          </cell>
          <cell r="G18526" t="str">
            <v>各种手术及医疗操作</v>
          </cell>
        </row>
        <row r="18527">
          <cell r="E18527" t="str">
            <v>REMOVAL OF FOREIGN BODY FROM RESPIRATORY TRACT</v>
          </cell>
          <cell r="F18527" t="str">
            <v>呼吸道异物取出</v>
          </cell>
          <cell r="G18527" t="str">
            <v>各种手术及医疗操作</v>
          </cell>
        </row>
        <row r="18528">
          <cell r="E18528" t="str">
            <v>REMOVAL OF FOREIGN BODY FROM THROAT</v>
          </cell>
          <cell r="F18528" t="str">
            <v>咽喉异物取出</v>
          </cell>
          <cell r="G18528" t="str">
            <v>各种手术及医疗操作</v>
          </cell>
        </row>
        <row r="18529">
          <cell r="E18529" t="str">
            <v>REMOVAL OF INERT MATTER FROM SKIN OR SUBCUTANEOUS TISSUE</v>
          </cell>
          <cell r="F18529" t="str">
            <v>皮肤或皮下组织非活性物质清除</v>
          </cell>
          <cell r="G18529" t="str">
            <v>各种手术及医疗操作</v>
          </cell>
        </row>
        <row r="18530">
          <cell r="E18530" t="str">
            <v>REMOVAL OF INTERNAL FIXATION</v>
          </cell>
          <cell r="F18530" t="str">
            <v>内固定物移除术</v>
          </cell>
          <cell r="G18530" t="str">
            <v>各种手术及医疗操作</v>
          </cell>
        </row>
        <row r="18531">
          <cell r="E18531" t="str">
            <v>REMOVAL OF RENAL TRANSPLANT</v>
          </cell>
          <cell r="F18531" t="str">
            <v>移植肾切除术</v>
          </cell>
          <cell r="G18531" t="str">
            <v>各种手术及医疗操作</v>
          </cell>
        </row>
        <row r="18532">
          <cell r="E18532" t="str">
            <v>REMOVAL OF TRANSPLANTED ORGAN</v>
          </cell>
          <cell r="F18532" t="str">
            <v>移植器官取出</v>
          </cell>
          <cell r="G18532" t="str">
            <v>各种手术及医疗操作</v>
          </cell>
        </row>
        <row r="18533">
          <cell r="E18533" t="str">
            <v>RENAL-LIMITED THROMBOTIC MICROANGIOPATHY</v>
          </cell>
          <cell r="F18533" t="str">
            <v>肾局限性血栓性微血管病</v>
          </cell>
          <cell r="G18533" t="str">
            <v>肾脏及泌尿系统疾病</v>
          </cell>
        </row>
        <row r="18534">
          <cell r="E18534" t="str">
            <v>RENAL ABSCESS</v>
          </cell>
          <cell r="F18534" t="str">
            <v>肾脓肿</v>
          </cell>
          <cell r="G18534" t="str">
            <v>感染及侵染类疾病</v>
          </cell>
        </row>
        <row r="18535">
          <cell r="E18535" t="str">
            <v>RENAL ADENOMA</v>
          </cell>
          <cell r="F18535" t="str">
            <v>肾腺瘤</v>
          </cell>
          <cell r="G18535" t="str">
            <v>良性、恶性及性质不明的肿瘤（包括囊状和息肉状）</v>
          </cell>
        </row>
        <row r="18536">
          <cell r="E18536" t="str">
            <v>RENAL AGENESIS</v>
          </cell>
          <cell r="F18536" t="str">
            <v>肾发育不全</v>
          </cell>
          <cell r="G18536" t="str">
            <v>各种先天性家族性遗传性疾病</v>
          </cell>
        </row>
        <row r="18537">
          <cell r="E18537" t="str">
            <v>RENAL AMYLOIDOSIS</v>
          </cell>
          <cell r="F18537" t="str">
            <v>肾淀粉样变</v>
          </cell>
          <cell r="G18537" t="str">
            <v>肾脏及泌尿系统疾病</v>
          </cell>
        </row>
        <row r="18538">
          <cell r="E18538" t="str">
            <v>RENAL AND LIVER TRANSPLANT</v>
          </cell>
          <cell r="F18538" t="str">
            <v>肝肾联合移植</v>
          </cell>
          <cell r="G18538" t="str">
            <v>各种手术及医疗操作</v>
          </cell>
        </row>
        <row r="18539">
          <cell r="E18539" t="str">
            <v>RENAL AND PANCREAS TRANSPLANT</v>
          </cell>
          <cell r="F18539" t="str">
            <v>胰肾联合移植</v>
          </cell>
          <cell r="G18539" t="str">
            <v>各种手术及医疗操作</v>
          </cell>
        </row>
        <row r="18540">
          <cell r="E18540" t="str">
            <v>RENAL AND PANCREAS TRANSPLANT REJECTION</v>
          </cell>
          <cell r="F18540" t="str">
            <v>胰肾移植排斥</v>
          </cell>
          <cell r="G18540" t="str">
            <v>免疫系统疾病</v>
          </cell>
        </row>
        <row r="18541">
          <cell r="E18541" t="str">
            <v>RENAL ANEURYSM</v>
          </cell>
          <cell r="F18541" t="str">
            <v>肾动脉瘤</v>
          </cell>
          <cell r="G18541" t="str">
            <v>肾脏及泌尿系统疾病</v>
          </cell>
        </row>
        <row r="18542">
          <cell r="E18542" t="str">
            <v>RENAL APLASIA</v>
          </cell>
          <cell r="F18542" t="str">
            <v>肾发育不全</v>
          </cell>
          <cell r="G18542" t="str">
            <v>各种先天性家族性遗传性疾病</v>
          </cell>
        </row>
        <row r="18543">
          <cell r="E18543" t="str">
            <v>RENAL ARTERIOSCLEROSIS</v>
          </cell>
          <cell r="F18543" t="str">
            <v>肾脏动脉硬化</v>
          </cell>
          <cell r="G18543" t="str">
            <v>肾脏及泌尿系统疾病</v>
          </cell>
        </row>
        <row r="18544">
          <cell r="E18544" t="str">
            <v>RENAL ARTERIOVENOUS MALFORMATION</v>
          </cell>
          <cell r="F18544" t="str">
            <v>肾动静脉畸形</v>
          </cell>
          <cell r="G18544" t="str">
            <v>各种先天性家族性遗传性疾病</v>
          </cell>
        </row>
        <row r="18545">
          <cell r="E18545" t="str">
            <v>RENAL ARTERITIS</v>
          </cell>
          <cell r="F18545" t="str">
            <v>肾动脉炎</v>
          </cell>
          <cell r="G18545" t="str">
            <v>肾脏及泌尿系统疾病</v>
          </cell>
        </row>
        <row r="18546">
          <cell r="E18546" t="str">
            <v>RENAL ARTERY ANGIOPLASTY</v>
          </cell>
          <cell r="F18546" t="str">
            <v>肾动脉血管成形术</v>
          </cell>
          <cell r="G18546" t="str">
            <v>各种手术及医疗操作</v>
          </cell>
        </row>
        <row r="18547">
          <cell r="E18547" t="str">
            <v>RENAL ARTERY ARTERIOSCLEROSIS</v>
          </cell>
          <cell r="F18547" t="str">
            <v>肾动脉硬化</v>
          </cell>
          <cell r="G18547" t="str">
            <v>肾脏及泌尿系统疾病</v>
          </cell>
        </row>
        <row r="18548">
          <cell r="E18548" t="str">
            <v>RENAL ARTERY ATHEROSCLEROSIS</v>
          </cell>
          <cell r="F18548" t="str">
            <v>肾动脉硬化</v>
          </cell>
          <cell r="G18548" t="str">
            <v>肾脏及泌尿系统疾病</v>
          </cell>
        </row>
        <row r="18549">
          <cell r="E18549" t="str">
            <v>RENAL ARTERY DISSECTION</v>
          </cell>
          <cell r="F18549" t="str">
            <v>肾动脉剥离</v>
          </cell>
          <cell r="G18549" t="str">
            <v>肾脏及泌尿系统疾病</v>
          </cell>
        </row>
        <row r="18550">
          <cell r="E18550" t="str">
            <v>RENAL ARTERY EMBOLISATION</v>
          </cell>
          <cell r="F18550" t="str">
            <v>肾动脉栓塞术</v>
          </cell>
          <cell r="G18550" t="str">
            <v>各种手术及医疗操作</v>
          </cell>
        </row>
        <row r="18551">
          <cell r="E18551" t="str">
            <v>RENAL ARTERY FIBROMUSCULAR DYSPLASIA</v>
          </cell>
          <cell r="F18551" t="str">
            <v>肾动脉纤维肌性发育不良</v>
          </cell>
          <cell r="G18551" t="str">
            <v>肾脏及泌尿系统疾病</v>
          </cell>
        </row>
        <row r="18552">
          <cell r="E18552" t="str">
            <v>RENAL ARTERY HYPERPLASIA</v>
          </cell>
          <cell r="F18552" t="str">
            <v>肾动脉增生</v>
          </cell>
          <cell r="G18552" t="str">
            <v>肾脏及泌尿系统疾病</v>
          </cell>
        </row>
        <row r="18553">
          <cell r="E18553" t="str">
            <v>RENAL ARTERY OCCLUSION</v>
          </cell>
          <cell r="F18553" t="str">
            <v>肾动脉阻塞</v>
          </cell>
          <cell r="G18553" t="str">
            <v>肾脏及泌尿系统疾病</v>
          </cell>
        </row>
        <row r="18554">
          <cell r="E18554" t="str">
            <v>RENAL ARTERY PERFORATION</v>
          </cell>
          <cell r="F18554" t="str">
            <v>肾动脉穿孔</v>
          </cell>
          <cell r="G18554" t="str">
            <v>肾脏及泌尿系统疾病</v>
          </cell>
        </row>
        <row r="18555">
          <cell r="E18555" t="str">
            <v>RENAL ARTERY RESTENOSIS</v>
          </cell>
          <cell r="F18555" t="str">
            <v>肾动脉再狭窄</v>
          </cell>
          <cell r="G18555" t="str">
            <v>各类损伤、中毒及操作并发症</v>
          </cell>
        </row>
        <row r="18556">
          <cell r="E18556" t="str">
            <v>RENAL ARTERY STENOSIS</v>
          </cell>
          <cell r="F18556" t="str">
            <v>肾动脉狭窄</v>
          </cell>
          <cell r="G18556" t="str">
            <v>肾脏及泌尿系统疾病</v>
          </cell>
        </row>
        <row r="18557">
          <cell r="E18557" t="str">
            <v>RENAL ARTERY STENT PLACEMENT</v>
          </cell>
          <cell r="F18557" t="str">
            <v>肾动脉支架置入</v>
          </cell>
          <cell r="G18557" t="str">
            <v>各种手术及医疗操作</v>
          </cell>
        </row>
        <row r="18558">
          <cell r="E18558" t="str">
            <v>RENAL ARTERY STENT REMOVAL</v>
          </cell>
          <cell r="F18558" t="str">
            <v>肾动脉支架移除</v>
          </cell>
          <cell r="G18558" t="str">
            <v>各种手术及医疗操作</v>
          </cell>
        </row>
        <row r="18559">
          <cell r="E18559" t="str">
            <v>RENAL ARTERY THROMBOSIS</v>
          </cell>
          <cell r="F18559" t="str">
            <v>肾动脉血栓形成</v>
          </cell>
          <cell r="G18559" t="str">
            <v>肾脏及泌尿系统疾病</v>
          </cell>
        </row>
        <row r="18560">
          <cell r="E18560" t="str">
            <v>RENAL ATROPHY</v>
          </cell>
          <cell r="F18560" t="str">
            <v>肾萎缩</v>
          </cell>
          <cell r="G18560" t="str">
            <v>肾脏及泌尿系统疾病</v>
          </cell>
        </row>
        <row r="18561">
          <cell r="E18561" t="str">
            <v>RENAL BRUIT</v>
          </cell>
          <cell r="F18561" t="str">
            <v>肾动脉杂音</v>
          </cell>
          <cell r="G18561" t="str">
            <v>各类检查</v>
          </cell>
        </row>
        <row r="18562">
          <cell r="E18562" t="str">
            <v>RENAL CANCER</v>
          </cell>
          <cell r="F18562" t="str">
            <v>肾癌</v>
          </cell>
          <cell r="G18562" t="str">
            <v>良性、恶性及性质不明的肿瘤（包括囊状和息肉状）</v>
          </cell>
        </row>
        <row r="18563">
          <cell r="E18563" t="str">
            <v>RENAL CANCER METASTATIC</v>
          </cell>
          <cell r="F18563" t="str">
            <v>肾癌转移</v>
          </cell>
          <cell r="G18563" t="str">
            <v>良性、恶性及性质不明的肿瘤（包括囊状和息肉状）</v>
          </cell>
        </row>
        <row r="18564">
          <cell r="E18564" t="str">
            <v>RENAL CANCER RECURRENT</v>
          </cell>
          <cell r="F18564" t="str">
            <v>复发性肾癌</v>
          </cell>
          <cell r="G18564" t="str">
            <v>良性、恶性及性质不明的肿瘤（包括囊状和息肉状）</v>
          </cell>
        </row>
        <row r="18565">
          <cell r="E18565" t="str">
            <v>RENAL CANCER STAGE I</v>
          </cell>
          <cell r="F18565" t="str">
            <v>肾癌 I 期</v>
          </cell>
          <cell r="G18565" t="str">
            <v>良性、恶性及性质不明的肿瘤（包括囊状和息肉状）</v>
          </cell>
        </row>
        <row r="18566">
          <cell r="E18566" t="str">
            <v>RENAL CANCER STAGE II</v>
          </cell>
          <cell r="F18566" t="str">
            <v>肾癌 II 期</v>
          </cell>
          <cell r="G18566" t="str">
            <v>良性、恶性及性质不明的肿瘤（包括囊状和息肉状）</v>
          </cell>
        </row>
        <row r="18567">
          <cell r="E18567" t="str">
            <v>RENAL CANCER STAGE III</v>
          </cell>
          <cell r="F18567" t="str">
            <v>肾癌 III 期</v>
          </cell>
          <cell r="G18567" t="str">
            <v>良性、恶性及性质不明的肿瘤（包括囊状和息肉状）</v>
          </cell>
        </row>
        <row r="18568">
          <cell r="E18568" t="str">
            <v>RENAL CANCER STAGE IV</v>
          </cell>
          <cell r="F18568" t="str">
            <v>肾癌 IV 期</v>
          </cell>
          <cell r="G18568" t="str">
            <v>良性、恶性及性质不明的肿瘤（包括囊状和息肉状）</v>
          </cell>
        </row>
        <row r="18569">
          <cell r="E18569" t="str">
            <v>RENAL CELL CARCINOMA</v>
          </cell>
          <cell r="F18569" t="str">
            <v>肾细胞癌</v>
          </cell>
          <cell r="G18569" t="str">
            <v>良性、恶性及性质不明的肿瘤（包括囊状和息肉状）</v>
          </cell>
        </row>
        <row r="18570">
          <cell r="E18570" t="str">
            <v>RENAL CELL CARCINOMA RECURRENT</v>
          </cell>
          <cell r="F18570" t="str">
            <v>复发性肾细胞癌</v>
          </cell>
          <cell r="G18570" t="str">
            <v>良性、恶性及性质不明的肿瘤（包括囊状和息肉状）</v>
          </cell>
        </row>
        <row r="18571">
          <cell r="E18571" t="str">
            <v>RENAL CELL CARCINOMA STAGE I</v>
          </cell>
          <cell r="F18571" t="str">
            <v>肾细胞癌 I 期</v>
          </cell>
          <cell r="G18571" t="str">
            <v>良性、恶性及性质不明的肿瘤（包括囊状和息肉状）</v>
          </cell>
        </row>
        <row r="18572">
          <cell r="E18572" t="str">
            <v>RENAL CELL CARCINOMA STAGE II</v>
          </cell>
          <cell r="F18572" t="str">
            <v>肾细胞癌 II 期</v>
          </cell>
          <cell r="G18572" t="str">
            <v>良性、恶性及性质不明的肿瘤（包括囊状和息肉状）</v>
          </cell>
        </row>
        <row r="18573">
          <cell r="E18573" t="str">
            <v>RENAL CELL CARCINOMA STAGE III</v>
          </cell>
          <cell r="F18573" t="str">
            <v>肾细胞癌 III 期</v>
          </cell>
          <cell r="G18573" t="str">
            <v>良性、恶性及性质不明的肿瘤（包括囊状和息肉状）</v>
          </cell>
        </row>
        <row r="18574">
          <cell r="E18574" t="str">
            <v>RENAL CELL CARCINOMA STAGE IV</v>
          </cell>
          <cell r="F18574" t="str">
            <v>肾细胞癌 IV 期</v>
          </cell>
          <cell r="G18574" t="str">
            <v>良性、恶性及性质不明的肿瘤（包括囊状和息肉状）</v>
          </cell>
        </row>
        <row r="18575">
          <cell r="E18575" t="str">
            <v>RENAL CELL CARCINOMA STAGE UNSPECIFIED</v>
          </cell>
          <cell r="F18575" t="str">
            <v>肾细胞癌</v>
          </cell>
          <cell r="G18575" t="str">
            <v>良性、恶性及性质不明的肿瘤（包括囊状和息肉状）</v>
          </cell>
        </row>
        <row r="18576">
          <cell r="E18576" t="str">
            <v>RENAL CELL DYSPLASIA</v>
          </cell>
          <cell r="F18576" t="str">
            <v>肾细胞发育不良</v>
          </cell>
          <cell r="G18576" t="str">
            <v>肾脏及泌尿系统疾病</v>
          </cell>
        </row>
        <row r="18577">
          <cell r="E18577" t="str">
            <v>RENAL COLIC</v>
          </cell>
          <cell r="F18577" t="str">
            <v>肾绞痛</v>
          </cell>
          <cell r="G18577" t="str">
            <v>肾脏及泌尿系统疾病</v>
          </cell>
        </row>
        <row r="18578">
          <cell r="E18578" t="str">
            <v>RENAL CORTICAL NECROSIS</v>
          </cell>
          <cell r="F18578" t="str">
            <v>肾皮质坏死</v>
          </cell>
          <cell r="G18578" t="str">
            <v>肾脏及泌尿系统疾病</v>
          </cell>
        </row>
        <row r="18579">
          <cell r="E18579" t="str">
            <v>RENAL CYST</v>
          </cell>
          <cell r="F18579" t="str">
            <v>肾脏囊肿</v>
          </cell>
          <cell r="G18579" t="str">
            <v>肾脏及泌尿系统疾病</v>
          </cell>
        </row>
        <row r="18580">
          <cell r="E18580" t="str">
            <v>RENAL CYST EXCISION</v>
          </cell>
          <cell r="F18580" t="str">
            <v>肾囊肿切除术</v>
          </cell>
          <cell r="G18580" t="str">
            <v>各种手术及医疗操作</v>
          </cell>
        </row>
        <row r="18581">
          <cell r="E18581" t="str">
            <v>RENAL CYST HAEMORRHAGE</v>
          </cell>
          <cell r="F18581" t="str">
            <v>肾脏囊肿出血</v>
          </cell>
          <cell r="G18581" t="str">
            <v>肾脏及泌尿系统疾病</v>
          </cell>
        </row>
        <row r="18582">
          <cell r="E18582" t="str">
            <v>RENAL CYST INFECTION</v>
          </cell>
          <cell r="F18582" t="str">
            <v>肾囊肿感染</v>
          </cell>
          <cell r="G18582" t="str">
            <v>感染及侵染类疾病</v>
          </cell>
        </row>
        <row r="18583">
          <cell r="E18583" t="str">
            <v>RENAL CYST RUPTURED</v>
          </cell>
          <cell r="F18583" t="str">
            <v>肾囊肿破裂</v>
          </cell>
          <cell r="G18583" t="str">
            <v>肾脏及泌尿系统疾病</v>
          </cell>
        </row>
        <row r="18584">
          <cell r="E18584" t="str">
            <v>RENAL DISORDER</v>
          </cell>
          <cell r="F18584" t="str">
            <v>肾脏疾病</v>
          </cell>
          <cell r="G18584" t="str">
            <v>肾脏及泌尿系统疾病</v>
          </cell>
        </row>
        <row r="18585">
          <cell r="E18585" t="str">
            <v>RENAL DISORDER IN PREGNANCY</v>
          </cell>
          <cell r="F18585" t="str">
            <v>妊娠期肾脏疾病</v>
          </cell>
          <cell r="G18585" t="str">
            <v>肾脏及泌尿系统疾病</v>
          </cell>
        </row>
        <row r="18586">
          <cell r="E18586" t="str">
            <v>RENAL DISORDER PROPHYLAXIS</v>
          </cell>
          <cell r="F18586" t="str">
            <v>肾脏疾病预防性治疗</v>
          </cell>
          <cell r="G18586" t="str">
            <v>各种手术及医疗操作</v>
          </cell>
        </row>
        <row r="18587">
          <cell r="E18587" t="str">
            <v>RENAL DYSPLASIA</v>
          </cell>
          <cell r="F18587" t="str">
            <v>肾发育异常</v>
          </cell>
          <cell r="G18587" t="str">
            <v>各种先天性家族性遗传性疾病</v>
          </cell>
        </row>
        <row r="18588">
          <cell r="E18588" t="str">
            <v>RENAL ECHINOCOCCIASIS</v>
          </cell>
          <cell r="F18588" t="str">
            <v>肾包虫病</v>
          </cell>
          <cell r="G18588" t="str">
            <v>感染及侵染类疾病</v>
          </cell>
        </row>
        <row r="18589">
          <cell r="E18589" t="str">
            <v>RENAL EMBOLISM</v>
          </cell>
          <cell r="F18589" t="str">
            <v>肾栓塞</v>
          </cell>
          <cell r="G18589" t="str">
            <v>肾脏及泌尿系统疾病</v>
          </cell>
        </row>
        <row r="18590">
          <cell r="E18590" t="str">
            <v>RENAL FAILURE</v>
          </cell>
          <cell r="F18590" t="str">
            <v>肾衰</v>
          </cell>
          <cell r="G18590" t="str">
            <v>肾脏及泌尿系统疾病</v>
          </cell>
        </row>
        <row r="18591">
          <cell r="E18591" t="str">
            <v>RENAL FAILURE ACUTE</v>
          </cell>
          <cell r="F18591" t="str">
            <v>急性肾损伤</v>
          </cell>
          <cell r="G18591" t="str">
            <v>肾脏及泌尿系统疾病</v>
          </cell>
        </row>
        <row r="18592">
          <cell r="E18592" t="str">
            <v>RENAL FAILURE CHRONIC</v>
          </cell>
          <cell r="F18592" t="str">
            <v>慢性肾脏疾病</v>
          </cell>
          <cell r="G18592" t="str">
            <v>肾脏及泌尿系统疾病</v>
          </cell>
        </row>
        <row r="18593">
          <cell r="E18593" t="str">
            <v>RENAL FAILURE NEONATAL</v>
          </cell>
          <cell r="F18593" t="str">
            <v>新生儿肾衰竭</v>
          </cell>
          <cell r="G18593" t="str">
            <v>肾脏及泌尿系统疾病</v>
          </cell>
        </row>
        <row r="18594">
          <cell r="E18594" t="str">
            <v>RENAL FUNCTION TEST</v>
          </cell>
          <cell r="F18594" t="str">
            <v>肾功能检查</v>
          </cell>
          <cell r="G18594" t="str">
            <v>各类检查</v>
          </cell>
        </row>
        <row r="18595">
          <cell r="E18595" t="str">
            <v>RENAL FUNCTION TEST ABNORMAL</v>
          </cell>
          <cell r="F18595" t="str">
            <v>肾脏功能检查异常</v>
          </cell>
          <cell r="G18595" t="str">
            <v>各类检查</v>
          </cell>
        </row>
        <row r="18596">
          <cell r="E18596" t="str">
            <v>RENAL FUNCTION TEST NORMAL</v>
          </cell>
          <cell r="F18596" t="str">
            <v>肾功能检查正常</v>
          </cell>
          <cell r="G18596" t="str">
            <v>各类检查</v>
          </cell>
        </row>
        <row r="18597">
          <cell r="E18597" t="str">
            <v>RENAL FUSION ANOMALY</v>
          </cell>
          <cell r="F18597" t="str">
            <v>肾融合异常</v>
          </cell>
          <cell r="G18597" t="str">
            <v>各种先天性家族性遗传性疾病</v>
          </cell>
        </row>
        <row r="18598">
          <cell r="E18598" t="str">
            <v>RENAL GLYCOSURIA</v>
          </cell>
          <cell r="F18598" t="str">
            <v>肾性糖尿</v>
          </cell>
          <cell r="G18598" t="str">
            <v>肾脏及泌尿系统疾病</v>
          </cell>
        </row>
        <row r="18599">
          <cell r="E18599" t="str">
            <v>RENAL GRAFT INFECTION</v>
          </cell>
          <cell r="F18599" t="str">
            <v>移植肾感染</v>
          </cell>
          <cell r="G18599" t="str">
            <v>感染及侵染类疾病</v>
          </cell>
        </row>
        <row r="18600">
          <cell r="E18600" t="str">
            <v>RENAL GRAFT LOSS</v>
          </cell>
          <cell r="F18600" t="str">
            <v>肾移植失败</v>
          </cell>
          <cell r="G18600" t="str">
            <v>各类损伤、中毒及操作并发症</v>
          </cell>
        </row>
        <row r="18601">
          <cell r="E18601" t="str">
            <v>RENAL GRANULAR CELL CARCINOMA</v>
          </cell>
          <cell r="F18601" t="str">
            <v>肾细胞癌</v>
          </cell>
          <cell r="G18601" t="str">
            <v>良性、恶性及性质不明的肿瘤（包括囊状和息肉状）</v>
          </cell>
        </row>
        <row r="18602">
          <cell r="E18602" t="str">
            <v>RENAL HAEMANGIOMA</v>
          </cell>
          <cell r="F18602" t="str">
            <v>肾血管瘤</v>
          </cell>
          <cell r="G18602" t="str">
            <v>良性、恶性及性质不明的肿瘤（包括囊状和息肉状）</v>
          </cell>
        </row>
        <row r="18603">
          <cell r="E18603" t="str">
            <v>RENAL HAEMATOMA</v>
          </cell>
          <cell r="F18603" t="str">
            <v>肾脏血肿</v>
          </cell>
          <cell r="G18603" t="str">
            <v>肾脏及泌尿系统疾病</v>
          </cell>
        </row>
        <row r="18604">
          <cell r="E18604" t="str">
            <v>RENAL HAEMORRHAGE</v>
          </cell>
          <cell r="F18604" t="str">
            <v>肾出血</v>
          </cell>
          <cell r="G18604" t="str">
            <v>肾脏及泌尿系统疾病</v>
          </cell>
        </row>
        <row r="18605">
          <cell r="E18605" t="str">
            <v>RENAL HAMARTOMA</v>
          </cell>
          <cell r="F18605" t="str">
            <v>肾错构瘤</v>
          </cell>
          <cell r="G18605" t="str">
            <v>良性、恶性及性质不明的肿瘤（包括囊状和息肉状）</v>
          </cell>
        </row>
        <row r="18606">
          <cell r="E18606" t="str">
            <v>RENAL HYDROCELE</v>
          </cell>
          <cell r="F18606" t="str">
            <v>肾积水</v>
          </cell>
          <cell r="G18606" t="str">
            <v>肾脏及泌尿系统疾病</v>
          </cell>
        </row>
        <row r="18607">
          <cell r="E18607" t="str">
            <v>RENAL HYPERTENSION</v>
          </cell>
          <cell r="F18607" t="str">
            <v>肾性高血压</v>
          </cell>
          <cell r="G18607" t="str">
            <v>肾脏及泌尿系统疾病</v>
          </cell>
        </row>
        <row r="18608">
          <cell r="E18608" t="str">
            <v>RENAL HYPERTROPHY</v>
          </cell>
          <cell r="F18608" t="str">
            <v>肾肥大</v>
          </cell>
          <cell r="G18608" t="str">
            <v>肾脏及泌尿系统疾病</v>
          </cell>
        </row>
        <row r="18609">
          <cell r="E18609" t="str">
            <v>RENAL HYPOPLASIA</v>
          </cell>
          <cell r="F18609" t="str">
            <v>肾脏发育不良</v>
          </cell>
          <cell r="G18609" t="str">
            <v>各种先天性家族性遗传性疾病</v>
          </cell>
        </row>
        <row r="18610">
          <cell r="E18610" t="str">
            <v>RENAL IMPAIRMENT</v>
          </cell>
          <cell r="F18610" t="str">
            <v>肾功能损害</v>
          </cell>
          <cell r="G18610" t="str">
            <v>肾脏及泌尿系统疾病</v>
          </cell>
        </row>
        <row r="18611">
          <cell r="E18611" t="str">
            <v>RENAL IMPAIRMENT NEONATAL</v>
          </cell>
          <cell r="F18611" t="str">
            <v>新生儿肾脏功能损害</v>
          </cell>
          <cell r="G18611" t="str">
            <v>肾脏及泌尿系统疾病</v>
          </cell>
        </row>
        <row r="18612">
          <cell r="E18612" t="str">
            <v>RENAL INFARCT</v>
          </cell>
          <cell r="F18612" t="str">
            <v>肾梗死</v>
          </cell>
          <cell r="G18612" t="str">
            <v>肾脏及泌尿系统疾病</v>
          </cell>
        </row>
        <row r="18613">
          <cell r="E18613" t="str">
            <v>RENAL INJURY</v>
          </cell>
          <cell r="F18613" t="str">
            <v>肾损伤</v>
          </cell>
          <cell r="G18613" t="str">
            <v>肾脏及泌尿系统疾病</v>
          </cell>
        </row>
        <row r="18614">
          <cell r="E18614" t="str">
            <v>RENAL INTERSTITIAL FIBROSIS</v>
          </cell>
          <cell r="F18614" t="str">
            <v>肾纤维化</v>
          </cell>
          <cell r="G18614" t="str">
            <v>肾脏及泌尿系统疾病</v>
          </cell>
        </row>
        <row r="18615">
          <cell r="E18615" t="str">
            <v>RENAL ISCHAEMIA</v>
          </cell>
          <cell r="F18615" t="str">
            <v>肾缺血</v>
          </cell>
          <cell r="G18615" t="str">
            <v>肾脏及泌尿系统疾病</v>
          </cell>
        </row>
        <row r="18616">
          <cell r="E18616" t="str">
            <v>RENAL LESION EXCISION</v>
          </cell>
          <cell r="F18616" t="str">
            <v>肾脏病变切除术</v>
          </cell>
          <cell r="G18616" t="str">
            <v>各种手术及医疗操作</v>
          </cell>
        </row>
        <row r="18617">
          <cell r="E18617" t="str">
            <v>RENAL LIPOMA</v>
          </cell>
          <cell r="F18617" t="str">
            <v>肾脂肪瘤</v>
          </cell>
          <cell r="G18617" t="str">
            <v>良性、恶性及性质不明的肿瘤（包括囊状和息肉状）</v>
          </cell>
        </row>
        <row r="18618">
          <cell r="E18618" t="str">
            <v>RENAL LIPOMATOSIS</v>
          </cell>
          <cell r="F18618" t="str">
            <v>肾脂肪瘤样病</v>
          </cell>
          <cell r="G18618" t="str">
            <v>肾脏及泌尿系统疾病</v>
          </cell>
        </row>
        <row r="18619">
          <cell r="E18619" t="str">
            <v>RENAL LITHIASIS PROPHYLAXIS</v>
          </cell>
          <cell r="F18619" t="str">
            <v>肾脏结石预防治疗</v>
          </cell>
          <cell r="G18619" t="str">
            <v>各种手术及医疗操作</v>
          </cell>
        </row>
        <row r="18620">
          <cell r="E18620" t="str">
            <v>RENAL LYMPHOCELE</v>
          </cell>
          <cell r="F18620" t="str">
            <v>肾淋巴囊肿</v>
          </cell>
          <cell r="G18620" t="str">
            <v>各类损伤、中毒及操作并发症</v>
          </cell>
        </row>
        <row r="18621">
          <cell r="E18621" t="str">
            <v>RENAL MALPOSITION</v>
          </cell>
          <cell r="F18621" t="str">
            <v>肾错位</v>
          </cell>
          <cell r="G18621" t="str">
            <v>各种先天性家族性遗传性疾病</v>
          </cell>
        </row>
        <row r="18622">
          <cell r="E18622" t="str">
            <v>RENAL MASS</v>
          </cell>
          <cell r="F18622" t="str">
            <v>肾肿块</v>
          </cell>
          <cell r="G18622" t="str">
            <v>肾脏及泌尿系统疾病</v>
          </cell>
        </row>
        <row r="18623">
          <cell r="E18623" t="str">
            <v>RENAL NECROSIS</v>
          </cell>
          <cell r="F18623" t="str">
            <v>肾坏死</v>
          </cell>
          <cell r="G18623" t="str">
            <v>肾脏及泌尿系统疾病</v>
          </cell>
        </row>
        <row r="18624">
          <cell r="E18624" t="str">
            <v>RENAL NEOPLASM</v>
          </cell>
          <cell r="F18624" t="str">
            <v>肾肿瘤</v>
          </cell>
          <cell r="G18624" t="str">
            <v>良性、恶性及性质不明的肿瘤（包括囊状和息肉状）</v>
          </cell>
        </row>
        <row r="18625">
          <cell r="E18625" t="str">
            <v>RENAL ONCOCYTOMA</v>
          </cell>
          <cell r="F18625" t="str">
            <v>肾嗜酸细胞腺瘤</v>
          </cell>
          <cell r="G18625" t="str">
            <v>良性、恶性及性质不明的肿瘤（包括囊状和息肉状）</v>
          </cell>
        </row>
        <row r="18626">
          <cell r="E18626" t="str">
            <v>RENAL OSTEODYSTROPHY</v>
          </cell>
          <cell r="F18626" t="str">
            <v>慢性肾脏病──矿物质和骨代谢异常</v>
          </cell>
          <cell r="G18626" t="str">
            <v>各种肌肉骨骼及结缔组织疾病</v>
          </cell>
        </row>
        <row r="18627">
          <cell r="E18627" t="str">
            <v>RENAL PAIN</v>
          </cell>
          <cell r="F18627" t="str">
            <v>肾疼痛</v>
          </cell>
          <cell r="G18627" t="str">
            <v>肾脏及泌尿系统疾病</v>
          </cell>
        </row>
        <row r="18628">
          <cell r="E18628" t="str">
            <v>RENAL PAPILLARY NECROSIS</v>
          </cell>
          <cell r="F18628" t="str">
            <v>肾乳头坏死</v>
          </cell>
          <cell r="G18628" t="str">
            <v>肾脏及泌尿系统疾病</v>
          </cell>
        </row>
        <row r="18629">
          <cell r="E18629" t="str">
            <v>RENAL PELVIS FISTULA</v>
          </cell>
          <cell r="F18629" t="str">
            <v>肾盂瘘</v>
          </cell>
          <cell r="G18629" t="str">
            <v>肾脏及泌尿系统疾病</v>
          </cell>
        </row>
        <row r="18630">
          <cell r="E18630" t="str">
            <v>RENAL PHOSPHOLIPIDOSIS</v>
          </cell>
          <cell r="F18630" t="str">
            <v>肾磷脂沉着症</v>
          </cell>
          <cell r="G18630" t="str">
            <v>肾脏及泌尿系统疾病</v>
          </cell>
        </row>
        <row r="18631">
          <cell r="E18631" t="str">
            <v>RENAL PROCEDURAL COMPLICATION</v>
          </cell>
          <cell r="F18631" t="str">
            <v>肾操作并发症</v>
          </cell>
          <cell r="G18631" t="str">
            <v>各类损伤、中毒及操作并发症</v>
          </cell>
        </row>
        <row r="18632">
          <cell r="E18632" t="str">
            <v>RENAL PSEUDOANEURYSM</v>
          </cell>
          <cell r="F18632" t="str">
            <v>肾假动脉瘤</v>
          </cell>
          <cell r="G18632" t="str">
            <v>肾脏及泌尿系统疾病</v>
          </cell>
        </row>
        <row r="18633">
          <cell r="E18633" t="str">
            <v>RENAL REPLACEMENT THERAPY</v>
          </cell>
          <cell r="F18633" t="str">
            <v>肾脏替代治疗</v>
          </cell>
          <cell r="G18633" t="str">
            <v>各种手术及医疗操作</v>
          </cell>
        </row>
        <row r="18634">
          <cell r="E18634" t="str">
            <v>RENAL RICKETS</v>
          </cell>
          <cell r="F18634" t="str">
            <v>肾性佝偻病</v>
          </cell>
          <cell r="G18634" t="str">
            <v>各种肌肉骨骼及结缔组织疾病</v>
          </cell>
        </row>
        <row r="18635">
          <cell r="E18635" t="str">
            <v>RENAL SALT-WASTING SYNDROME</v>
          </cell>
          <cell r="F18635" t="str">
            <v>肾耗盐综合征</v>
          </cell>
          <cell r="G18635" t="str">
            <v>肾脏及泌尿系统疾病</v>
          </cell>
        </row>
        <row r="18636">
          <cell r="E18636" t="str">
            <v>RENAL SCAN ABNORMAL</v>
          </cell>
          <cell r="F18636" t="str">
            <v>肾扫描异常</v>
          </cell>
          <cell r="G18636" t="str">
            <v>各类检查</v>
          </cell>
        </row>
        <row r="18637">
          <cell r="E18637" t="str">
            <v>RENAL STONE REMOVAL</v>
          </cell>
          <cell r="F18637" t="str">
            <v>肾取石术</v>
          </cell>
          <cell r="G18637" t="str">
            <v>各种手术及医疗操作</v>
          </cell>
        </row>
        <row r="18638">
          <cell r="E18638" t="str">
            <v>RENAL SURGERY</v>
          </cell>
          <cell r="F18638" t="str">
            <v>肾脏手术</v>
          </cell>
          <cell r="G18638" t="str">
            <v>各种手术及医疗操作</v>
          </cell>
        </row>
        <row r="18639">
          <cell r="E18639" t="str">
            <v>RENAL SYMPATHETIC NERVE ABLATION</v>
          </cell>
          <cell r="F18639" t="str">
            <v>肾交感神经消融术</v>
          </cell>
          <cell r="G18639" t="str">
            <v>各种手术及医疗操作</v>
          </cell>
        </row>
        <row r="18640">
          <cell r="E18640" t="str">
            <v>RENAL TRANSPLANT</v>
          </cell>
          <cell r="F18640" t="str">
            <v>肾移植</v>
          </cell>
          <cell r="G18640" t="str">
            <v>各种手术及医疗操作</v>
          </cell>
        </row>
        <row r="18641">
          <cell r="E18641" t="str">
            <v>RENAL TRANSPLANT FAILURE</v>
          </cell>
          <cell r="F18641" t="str">
            <v>肾移植失败</v>
          </cell>
          <cell r="G18641" t="str">
            <v>各类损伤、中毒及操作并发症</v>
          </cell>
        </row>
        <row r="18642">
          <cell r="E18642" t="str">
            <v>RENAL TRANSPLANT TORSION</v>
          </cell>
          <cell r="F18642" t="str">
            <v>移植肾扭转</v>
          </cell>
          <cell r="G18642" t="str">
            <v>各类损伤、中毒及操作并发症</v>
          </cell>
        </row>
        <row r="18643">
          <cell r="E18643" t="str">
            <v>RENAL TUBERCULOSIS</v>
          </cell>
          <cell r="F18643" t="str">
            <v>肾结核</v>
          </cell>
          <cell r="G18643" t="str">
            <v>感染及侵染类疾病</v>
          </cell>
        </row>
        <row r="18644">
          <cell r="E18644" t="str">
            <v>RENAL TUBULAR ACIDOSIS</v>
          </cell>
          <cell r="F18644" t="str">
            <v>肾小管酸中毒</v>
          </cell>
          <cell r="G18644" t="str">
            <v>肾脏及泌尿系统疾病</v>
          </cell>
        </row>
        <row r="18645">
          <cell r="E18645" t="str">
            <v>RENAL TUBULAR ATROPHY</v>
          </cell>
          <cell r="F18645" t="str">
            <v>肾小管萎缩</v>
          </cell>
          <cell r="G18645" t="str">
            <v>肾脏及泌尿系统疾病</v>
          </cell>
        </row>
        <row r="18646">
          <cell r="E18646" t="str">
            <v>RENAL TUBULAR DISORDER</v>
          </cell>
          <cell r="F18646" t="str">
            <v>肾小管疾病</v>
          </cell>
          <cell r="G18646" t="str">
            <v>肾脏及泌尿系统疾病</v>
          </cell>
        </row>
        <row r="18647">
          <cell r="E18647" t="str">
            <v>RENAL TUBULAR DYSFUNCTION</v>
          </cell>
          <cell r="F18647" t="str">
            <v>肾小管功能障碍</v>
          </cell>
          <cell r="G18647" t="str">
            <v>肾脏及泌尿系统疾病</v>
          </cell>
        </row>
        <row r="18648">
          <cell r="E18648" t="str">
            <v>RENAL TUBULAR INJURY</v>
          </cell>
          <cell r="F18648" t="str">
            <v>肾管状损伤</v>
          </cell>
          <cell r="G18648" t="str">
            <v>肾脏及泌尿系统疾病</v>
          </cell>
        </row>
        <row r="18649">
          <cell r="E18649" t="str">
            <v>RENAL TUBULAR NECROSIS</v>
          </cell>
          <cell r="F18649" t="str">
            <v>肾小管坏死</v>
          </cell>
          <cell r="G18649" t="str">
            <v>肾脏及泌尿系统疾病</v>
          </cell>
        </row>
        <row r="18650">
          <cell r="E18650" t="str">
            <v>RENAL TUMOUR EXCISION</v>
          </cell>
          <cell r="F18650" t="str">
            <v>肾肿瘤切除术</v>
          </cell>
          <cell r="G18650" t="str">
            <v>各种手术及医疗操作</v>
          </cell>
        </row>
        <row r="18651">
          <cell r="E18651" t="str">
            <v>RENAL VASCULAR RESISTANCE INCREASED</v>
          </cell>
          <cell r="F18651" t="str">
            <v>肾血管阻力升高</v>
          </cell>
          <cell r="G18651" t="str">
            <v>各类检查</v>
          </cell>
        </row>
        <row r="18652">
          <cell r="E18652" t="str">
            <v>RENAL VASCULAR THROMBOSIS</v>
          </cell>
          <cell r="F18652" t="str">
            <v>肾血管血栓症</v>
          </cell>
          <cell r="G18652" t="str">
            <v>肾脏及泌尿系统疾病</v>
          </cell>
        </row>
        <row r="18653">
          <cell r="E18653" t="str">
            <v>RENAL VASCULITIS</v>
          </cell>
          <cell r="F18653" t="str">
            <v>肾血管炎</v>
          </cell>
          <cell r="G18653" t="str">
            <v>肾脏及泌尿系统疾病</v>
          </cell>
        </row>
        <row r="18654">
          <cell r="E18654" t="str">
            <v>RENAL VEIN COMPRESSION</v>
          </cell>
          <cell r="F18654" t="str">
            <v>肾静脉压迫</v>
          </cell>
          <cell r="G18654" t="str">
            <v>肾脏及泌尿系统疾病</v>
          </cell>
        </row>
        <row r="18655">
          <cell r="E18655" t="str">
            <v>RENAL VEIN EMBOLISM</v>
          </cell>
          <cell r="F18655" t="str">
            <v>肾静脉栓塞</v>
          </cell>
          <cell r="G18655" t="str">
            <v>肾脏及泌尿系统疾病</v>
          </cell>
        </row>
        <row r="18656">
          <cell r="E18656" t="str">
            <v>RENAL VEIN OCCLUSION</v>
          </cell>
          <cell r="F18656" t="str">
            <v>肾静脉阻塞</v>
          </cell>
          <cell r="G18656" t="str">
            <v>肾脏及泌尿系统疾病</v>
          </cell>
        </row>
        <row r="18657">
          <cell r="E18657" t="str">
            <v>RENAL VEIN STENOSIS</v>
          </cell>
          <cell r="F18657" t="str">
            <v>肾静脉狭窄</v>
          </cell>
          <cell r="G18657" t="str">
            <v>肾脏及泌尿系统疾病</v>
          </cell>
        </row>
        <row r="18658">
          <cell r="E18658" t="str">
            <v>RENAL VEIN THROMBOSIS</v>
          </cell>
          <cell r="F18658" t="str">
            <v>肾静脉血栓形成</v>
          </cell>
          <cell r="G18658" t="str">
            <v>肾脏及泌尿系统疾病</v>
          </cell>
        </row>
        <row r="18659">
          <cell r="E18659" t="str">
            <v>RENAL VEIN VARICES</v>
          </cell>
          <cell r="F18659" t="str">
            <v>肾静脉曲张</v>
          </cell>
          <cell r="G18659" t="str">
            <v>肾脏及泌尿系统疾病</v>
          </cell>
        </row>
        <row r="18660">
          <cell r="E18660" t="str">
            <v>RENAL VENOUS CONGESTION</v>
          </cell>
          <cell r="F18660" t="str">
            <v>肾淤血</v>
          </cell>
          <cell r="G18660" t="str">
            <v>肾脏及泌尿系统疾病</v>
          </cell>
        </row>
        <row r="18661">
          <cell r="E18661" t="str">
            <v>RENAL VESSEL CONGENITAL ANOMALY</v>
          </cell>
          <cell r="F18661" t="str">
            <v>肾血管先天异常</v>
          </cell>
          <cell r="G18661" t="str">
            <v>各种先天性家族性遗传性疾病</v>
          </cell>
        </row>
        <row r="18662">
          <cell r="E18662" t="str">
            <v>RENAL VESSEL DISORDER</v>
          </cell>
          <cell r="F18662" t="str">
            <v>肾血管疾病</v>
          </cell>
          <cell r="G18662" t="str">
            <v>肾脏及泌尿系统疾病</v>
          </cell>
        </row>
        <row r="18663">
          <cell r="E18663" t="str">
            <v>RENIN-ANGIOTENSIN SYSTEM INHIBITION</v>
          </cell>
          <cell r="F18663" t="str">
            <v>肾素 - 血管紧张素抑制</v>
          </cell>
          <cell r="G18663" t="str">
            <v>全身性疾病及给药部位各种反应</v>
          </cell>
        </row>
        <row r="18664">
          <cell r="E18664" t="str">
            <v>RENIN ABNORMAL</v>
          </cell>
          <cell r="F18664" t="str">
            <v>肾素异常</v>
          </cell>
          <cell r="G18664" t="str">
            <v>各类检查</v>
          </cell>
        </row>
        <row r="18665">
          <cell r="E18665" t="str">
            <v>RENIN DECREASED</v>
          </cell>
          <cell r="F18665" t="str">
            <v>肾素降低</v>
          </cell>
          <cell r="G18665" t="str">
            <v>各类检查</v>
          </cell>
        </row>
        <row r="18666">
          <cell r="E18666" t="str">
            <v>RENIN INCREASED</v>
          </cell>
          <cell r="F18666" t="str">
            <v>肾素升高</v>
          </cell>
          <cell r="G18666" t="str">
            <v>各类检查</v>
          </cell>
        </row>
        <row r="18667">
          <cell r="E18667" t="str">
            <v>RENOVASCULAR HYPERTENSION</v>
          </cell>
          <cell r="F18667" t="str">
            <v>肾血管性高血压</v>
          </cell>
          <cell r="G18667" t="str">
            <v>血管与淋巴管类疾病</v>
          </cell>
        </row>
        <row r="18668">
          <cell r="E18668" t="str">
            <v>REOCCLUSION</v>
          </cell>
          <cell r="F18668" t="str">
            <v>再闭</v>
          </cell>
          <cell r="G18668" t="str">
            <v>各类损伤、中毒及操作并发症</v>
          </cell>
        </row>
        <row r="18669">
          <cell r="E18669" t="str">
            <v>REOVIRAL INFECTION</v>
          </cell>
          <cell r="F18669" t="str">
            <v>呼肠孤病毒感染</v>
          </cell>
          <cell r="G18669" t="str">
            <v>感染及侵染类疾病</v>
          </cell>
        </row>
        <row r="18670">
          <cell r="E18670" t="str">
            <v>REPAIR OF IMPERFORATE RECTUM</v>
          </cell>
          <cell r="F18670" t="str">
            <v>直肠闭锁修复术</v>
          </cell>
          <cell r="G18670" t="str">
            <v>各种手术及医疗操作</v>
          </cell>
        </row>
        <row r="18671">
          <cell r="E18671" t="str">
            <v>REPERFUSION ARRHYTHMIA</v>
          </cell>
          <cell r="F18671" t="str">
            <v>再灌注性心律失常</v>
          </cell>
          <cell r="G18671" t="str">
            <v>心脏器官疾病</v>
          </cell>
        </row>
        <row r="18672">
          <cell r="E18672" t="str">
            <v>REPERFUSION INJURY</v>
          </cell>
          <cell r="F18672" t="str">
            <v>再灌注损伤</v>
          </cell>
          <cell r="G18672" t="str">
            <v>血管与淋巴管类疾病</v>
          </cell>
        </row>
        <row r="18673">
          <cell r="E18673" t="str">
            <v>REPETITIVE SPEECH</v>
          </cell>
          <cell r="F18673" t="str">
            <v>言语重复</v>
          </cell>
          <cell r="G18673" t="str">
            <v>各类神经系统疾病</v>
          </cell>
        </row>
        <row r="18674">
          <cell r="E18674" t="str">
            <v>REPETITIVE STRAIN INJURY</v>
          </cell>
          <cell r="F18674" t="str">
            <v>重复性劳损</v>
          </cell>
          <cell r="G18674" t="str">
            <v>各类损伤、中毒及操作并发症</v>
          </cell>
        </row>
        <row r="18675">
          <cell r="E18675" t="str">
            <v>REPLACEMENT OF AMBULATORY PERITONEAL CATHETER</v>
          </cell>
          <cell r="F18675" t="str">
            <v>可携带式腹膜导管置换术</v>
          </cell>
          <cell r="G18675" t="str">
            <v>各种手术及医疗操作</v>
          </cell>
        </row>
        <row r="18676">
          <cell r="E18676" t="str">
            <v>REPRODUCTIVE COMPLICATION ASSOCIATED WITH DEVICE</v>
          </cell>
          <cell r="F18676" t="str">
            <v>装置相关生殖系统并发症</v>
          </cell>
          <cell r="G18676" t="str">
            <v>全身性疾病及给药部位各种反应</v>
          </cell>
        </row>
        <row r="18677">
          <cell r="E18677" t="str">
            <v>REPRODUCTIVE HORMONE</v>
          </cell>
          <cell r="F18677" t="str">
            <v>生殖激素</v>
          </cell>
          <cell r="G18677" t="str">
            <v>各类检查</v>
          </cell>
        </row>
        <row r="18678">
          <cell r="E18678" t="str">
            <v>REPRODUCTIVE TOXICITY</v>
          </cell>
          <cell r="F18678" t="str">
            <v>生殖毒性</v>
          </cell>
          <cell r="G18678" t="str">
            <v>生殖系统及乳腺疾病</v>
          </cell>
        </row>
        <row r="18679">
          <cell r="E18679" t="str">
            <v>REPRODUCTIVE TRACT ANASTOMOTIC LEAK</v>
          </cell>
          <cell r="F18679" t="str">
            <v>生殖道吻合口瘘</v>
          </cell>
          <cell r="G18679" t="str">
            <v>各类损伤、中毒及操作并发症</v>
          </cell>
        </row>
        <row r="18680">
          <cell r="E18680" t="str">
            <v>REPRODUCTIVE TRACT DISORDER</v>
          </cell>
          <cell r="F18680" t="str">
            <v>生殖道疾病</v>
          </cell>
          <cell r="G18680" t="str">
            <v>生殖系统及乳腺疾病</v>
          </cell>
        </row>
        <row r="18681">
          <cell r="E18681" t="str">
            <v>REPRODUCTIVE TRACT HYPOPLASIA, MALE</v>
          </cell>
          <cell r="F18681" t="str">
            <v>男性生殖道发育不全</v>
          </cell>
          <cell r="G18681" t="str">
            <v>各种先天性家族性遗传性疾病</v>
          </cell>
        </row>
        <row r="18682">
          <cell r="E18682" t="str">
            <v>REPRODUCTIVE TRACT PROCEDURAL COMPLICATION</v>
          </cell>
          <cell r="F18682" t="str">
            <v>生殖道操作并发症</v>
          </cell>
          <cell r="G18682" t="str">
            <v>各类损伤、中毒及操作并发症</v>
          </cell>
        </row>
        <row r="18683">
          <cell r="E18683" t="str">
            <v>RESECTION OF RECTUM</v>
          </cell>
          <cell r="F18683" t="str">
            <v>直肠切除</v>
          </cell>
          <cell r="G18683" t="str">
            <v>各种手术及医疗操作</v>
          </cell>
        </row>
        <row r="18684">
          <cell r="E18684" t="str">
            <v>RESIDUAL OVARY SYNDROME</v>
          </cell>
          <cell r="F18684" t="str">
            <v>残留卵巢综合征</v>
          </cell>
          <cell r="G18684" t="str">
            <v>各类损伤、中毒及操作并发症</v>
          </cell>
        </row>
        <row r="18685">
          <cell r="E18685" t="str">
            <v>RESIDUAL URINE</v>
          </cell>
          <cell r="F18685" t="str">
            <v>尿潴留</v>
          </cell>
          <cell r="G18685" t="str">
            <v>肾脏及泌尿系统疾病</v>
          </cell>
        </row>
        <row r="18686">
          <cell r="E18686" t="str">
            <v>RESIDUAL URINE VOLUME</v>
          </cell>
          <cell r="F18686" t="str">
            <v>残余尿量</v>
          </cell>
          <cell r="G18686" t="str">
            <v>各类检查</v>
          </cell>
        </row>
        <row r="18687">
          <cell r="E18687" t="str">
            <v>RESIDUAL URINE VOLUME DECREASED</v>
          </cell>
          <cell r="F18687" t="str">
            <v>残余尿量减少</v>
          </cell>
          <cell r="G18687" t="str">
            <v>各类检查</v>
          </cell>
        </row>
        <row r="18688">
          <cell r="E18688" t="str">
            <v>RESIDUAL URINE VOLUME INCREASED</v>
          </cell>
          <cell r="F18688" t="str">
            <v>残余尿量增加</v>
          </cell>
          <cell r="G18688" t="str">
            <v>各类检查</v>
          </cell>
        </row>
        <row r="18689">
          <cell r="E18689" t="str">
            <v>RESORPTION BONE DECREASED</v>
          </cell>
          <cell r="F18689" t="str">
            <v>骨再吸收减少</v>
          </cell>
          <cell r="G18689" t="str">
            <v>各种肌肉骨骼及结缔组织疾病</v>
          </cell>
        </row>
        <row r="18690">
          <cell r="E18690" t="str">
            <v>RESORPTION BONE INCREASED</v>
          </cell>
          <cell r="F18690" t="str">
            <v>骨吸收增加</v>
          </cell>
          <cell r="G18690" t="str">
            <v>各种肌肉骨骼及结缔组织疾病</v>
          </cell>
        </row>
        <row r="18691">
          <cell r="E18691" t="str">
            <v>RESPIRATION ABNORMAL</v>
          </cell>
          <cell r="F18691" t="str">
            <v>呼吸异常</v>
          </cell>
          <cell r="G18691" t="str">
            <v>呼吸系统、胸及纵隔疾病</v>
          </cell>
        </row>
        <row r="18692">
          <cell r="E18692" t="str">
            <v>RESPIRATORY ACIDOSIS</v>
          </cell>
          <cell r="F18692" t="str">
            <v>呼吸性酸中毒</v>
          </cell>
          <cell r="G18692" t="str">
            <v>呼吸系统、胸及纵隔疾病</v>
          </cell>
        </row>
        <row r="18693">
          <cell r="E18693" t="str">
            <v>RESPIRATORY ALKALOSIS</v>
          </cell>
          <cell r="F18693" t="str">
            <v>呼吸性碱中毒</v>
          </cell>
          <cell r="G18693" t="str">
            <v>呼吸系统、胸及纵隔疾病</v>
          </cell>
        </row>
        <row r="18694">
          <cell r="E18694" t="str">
            <v>RESPIRATORY ARREST</v>
          </cell>
          <cell r="F18694" t="str">
            <v>呼吸停止</v>
          </cell>
          <cell r="G18694" t="str">
            <v>呼吸系统、胸及纵隔疾病</v>
          </cell>
        </row>
        <row r="18695">
          <cell r="E18695" t="str">
            <v>RESPIRATORY COMPLICATION ASSOCIATED WITH DEVICE</v>
          </cell>
          <cell r="F18695" t="str">
            <v>装置相关呼吸系统并发症</v>
          </cell>
          <cell r="G18695" t="str">
            <v>全身性疾病及给药部位各种反应</v>
          </cell>
        </row>
        <row r="18696">
          <cell r="E18696" t="str">
            <v>RESPIRATORY DEPRESSION</v>
          </cell>
          <cell r="F18696" t="str">
            <v>呼吸抑制</v>
          </cell>
          <cell r="G18696" t="str">
            <v>呼吸系统、胸及纵隔疾病</v>
          </cell>
        </row>
        <row r="18697">
          <cell r="E18697" t="str">
            <v>RESPIRATORY DEPTH DECREASED</v>
          </cell>
          <cell r="F18697" t="str">
            <v>呼吸深度减低</v>
          </cell>
          <cell r="G18697" t="str">
            <v>呼吸系统、胸及纵隔疾病</v>
          </cell>
        </row>
        <row r="18698">
          <cell r="E18698" t="str">
            <v>RESPIRATORY DEPTH INCREASED</v>
          </cell>
          <cell r="F18698" t="str">
            <v>呼吸深度加深</v>
          </cell>
          <cell r="G18698" t="str">
            <v>呼吸系统、胸及纵隔疾病</v>
          </cell>
        </row>
        <row r="18699">
          <cell r="E18699" t="str">
            <v>RESPIRATORY DISORDER</v>
          </cell>
          <cell r="F18699" t="str">
            <v>呼吸系统疾病</v>
          </cell>
          <cell r="G18699" t="str">
            <v>呼吸系统、胸及纵隔疾病</v>
          </cell>
        </row>
        <row r="18700">
          <cell r="E18700" t="str">
            <v>RESPIRATORY DISORDER NEONATAL</v>
          </cell>
          <cell r="F18700" t="str">
            <v>新生儿呼吸系统疾病</v>
          </cell>
          <cell r="G18700" t="str">
            <v>呼吸系统、胸及纵隔疾病</v>
          </cell>
        </row>
        <row r="18701">
          <cell r="E18701" t="str">
            <v>RESPIRATORY DISORDER PROPHYLAXIS</v>
          </cell>
          <cell r="F18701" t="str">
            <v>呼吸系统疾病预防性治疗</v>
          </cell>
          <cell r="G18701" t="str">
            <v>各种手术及医疗操作</v>
          </cell>
        </row>
        <row r="18702">
          <cell r="E18702" t="str">
            <v>RESPIRATORY DISTRESS</v>
          </cell>
          <cell r="F18702" t="str">
            <v>呼吸窘迫</v>
          </cell>
          <cell r="G18702" t="str">
            <v>呼吸系统、胸及纵隔疾病</v>
          </cell>
        </row>
        <row r="18703">
          <cell r="E18703" t="str">
            <v>RESPIRATORY DYSKINESIA</v>
          </cell>
          <cell r="F18703" t="str">
            <v>呼吸运动障碍</v>
          </cell>
          <cell r="G18703" t="str">
            <v>各类神经系统疾病</v>
          </cell>
        </row>
        <row r="18704">
          <cell r="E18704" t="str">
            <v>RESPIRATORY FAILURE</v>
          </cell>
          <cell r="F18704" t="str">
            <v>呼吸衰竭</v>
          </cell>
          <cell r="G18704" t="str">
            <v>呼吸系统、胸及纵隔疾病</v>
          </cell>
        </row>
        <row r="18705">
          <cell r="E18705" t="str">
            <v>RESPIRATORY FATIGUE</v>
          </cell>
          <cell r="F18705" t="str">
            <v>呼吸道疲乏</v>
          </cell>
          <cell r="G18705" t="str">
            <v>呼吸系统、胸及纵隔疾病</v>
          </cell>
        </row>
        <row r="18706">
          <cell r="E18706" t="str">
            <v>RESPIRATORY FREMITUS</v>
          </cell>
          <cell r="F18706" t="str">
            <v>呼吸性震颤</v>
          </cell>
          <cell r="G18706" t="str">
            <v>呼吸系统、胸及纵隔疾病</v>
          </cell>
        </row>
        <row r="18707">
          <cell r="E18707" t="str">
            <v>RESPIRATORY FUME INHALATION DISORDER</v>
          </cell>
          <cell r="F18707" t="str">
            <v>呼吸道烟尘吸入性疾病</v>
          </cell>
          <cell r="G18707" t="str">
            <v>各类损伤、中毒及操作并发症</v>
          </cell>
        </row>
        <row r="18708">
          <cell r="E18708" t="str">
            <v>RESPIRATORY GAS EXCHANGE DISORDER</v>
          </cell>
          <cell r="F18708" t="str">
            <v>呼吸性气体交换异常</v>
          </cell>
          <cell r="G18708" t="str">
            <v>呼吸系统、胸及纵隔疾病</v>
          </cell>
        </row>
        <row r="18709">
          <cell r="E18709" t="str">
            <v>RESPIRATORY MONILIASIS</v>
          </cell>
          <cell r="F18709" t="str">
            <v>呼吸道念珠菌病</v>
          </cell>
          <cell r="G18709" t="str">
            <v>感染及侵染类疾病</v>
          </cell>
        </row>
        <row r="18710">
          <cell r="E18710" t="str">
            <v>RESPIRATORY MUSCLE WEAKNESS</v>
          </cell>
          <cell r="F18710" t="str">
            <v>呼吸肌肉无力</v>
          </cell>
          <cell r="G18710" t="str">
            <v>呼吸系统、胸及纵隔疾病</v>
          </cell>
        </row>
        <row r="18711">
          <cell r="E18711" t="str">
            <v>RESPIRATORY PAPILLOMA</v>
          </cell>
          <cell r="F18711" t="str">
            <v>呼吸道乳头状瘤</v>
          </cell>
          <cell r="G18711" t="str">
            <v>良性、恶性及性质不明的肿瘤（包括囊状和息肉状）</v>
          </cell>
        </row>
        <row r="18712">
          <cell r="E18712" t="str">
            <v>RESPIRATORY PARALYSIS</v>
          </cell>
          <cell r="F18712" t="str">
            <v>呼吸肌瘫痪</v>
          </cell>
          <cell r="G18712" t="str">
            <v>呼吸系统、胸及纵隔疾病</v>
          </cell>
        </row>
        <row r="18713">
          <cell r="E18713" t="str">
            <v>RESPIRATORY RATE</v>
          </cell>
          <cell r="F18713" t="str">
            <v>呼吸率</v>
          </cell>
          <cell r="G18713" t="str">
            <v>各类检查</v>
          </cell>
        </row>
        <row r="18714">
          <cell r="E18714" t="str">
            <v>RESPIRATORY RATE DECREASED</v>
          </cell>
          <cell r="F18714" t="str">
            <v>呼吸率降低</v>
          </cell>
          <cell r="G18714" t="str">
            <v>各类检查</v>
          </cell>
        </row>
        <row r="18715">
          <cell r="E18715" t="str">
            <v>RESPIRATORY RATE INCREASED</v>
          </cell>
          <cell r="F18715" t="str">
            <v>呼吸率升高</v>
          </cell>
          <cell r="G18715" t="str">
            <v>各类检查</v>
          </cell>
        </row>
        <row r="18716">
          <cell r="E18716" t="str">
            <v>RESPIRATORY SIGHS</v>
          </cell>
          <cell r="F18716" t="str">
            <v>呼吸异常</v>
          </cell>
          <cell r="G18716" t="str">
            <v>呼吸系统、胸及纵隔疾病</v>
          </cell>
        </row>
        <row r="18717">
          <cell r="E18717" t="str">
            <v>RESPIRATORY SINUS ARRHYTHMIA MAGNITUDE ABNORMAL</v>
          </cell>
          <cell r="F18717" t="str">
            <v>窦性心律失常量级异常</v>
          </cell>
          <cell r="G18717" t="str">
            <v>各类检查</v>
          </cell>
        </row>
        <row r="18718">
          <cell r="E18718" t="str">
            <v>RESPIRATORY SYMPTOM</v>
          </cell>
          <cell r="F18718" t="str">
            <v>呼吸道症状</v>
          </cell>
          <cell r="G18718" t="str">
            <v>呼吸系统、胸及纵隔疾病</v>
          </cell>
        </row>
        <row r="18719">
          <cell r="E18719" t="str">
            <v>RESPIRATORY SYNCYTIAL VIRUS BRONCHIOLITIS</v>
          </cell>
          <cell r="F18719" t="str">
            <v>呼吸道合胞病毒性细支气管炎</v>
          </cell>
          <cell r="G18719" t="str">
            <v>感染及侵染类疾病</v>
          </cell>
        </row>
        <row r="18720">
          <cell r="E18720" t="str">
            <v>RESPIRATORY SYNCYTIAL VIRUS BRONCHITIS</v>
          </cell>
          <cell r="F18720" t="str">
            <v>呼吸道合胞体病毒支气管炎</v>
          </cell>
          <cell r="G18720" t="str">
            <v>感染及侵染类疾病</v>
          </cell>
        </row>
        <row r="18721">
          <cell r="E18721" t="str">
            <v>RESPIRATORY SYNCYTIAL VIRUS INFECTION</v>
          </cell>
          <cell r="F18721" t="str">
            <v>呼吸道合胞病毒感染</v>
          </cell>
          <cell r="G18721" t="str">
            <v>感染及侵染类疾病</v>
          </cell>
        </row>
        <row r="18722">
          <cell r="E18722" t="str">
            <v>RESPIRATORY SYNCYTIAL VIRUS SEROLOGY POSITIVE</v>
          </cell>
          <cell r="F18722" t="str">
            <v>呼吸道合胞病毒检测阳性</v>
          </cell>
          <cell r="G18722" t="str">
            <v>各类检查</v>
          </cell>
        </row>
        <row r="18723">
          <cell r="E18723" t="str">
            <v>RESPIRATORY SYNCYTIAL VIRUS TEST</v>
          </cell>
          <cell r="F18723" t="str">
            <v>呼吸道合胞病毒检测</v>
          </cell>
          <cell r="G18723" t="str">
            <v>各类检查</v>
          </cell>
        </row>
        <row r="18724">
          <cell r="E18724" t="str">
            <v>RESPIRATORY SYNCYTIAL VIRUS TEST NEGATIVE</v>
          </cell>
          <cell r="F18724" t="str">
            <v>呼吸道合胞病毒检测阴性</v>
          </cell>
          <cell r="G18724" t="str">
            <v>各类检查</v>
          </cell>
        </row>
        <row r="18725">
          <cell r="E18725" t="str">
            <v>RESPIRATORY SYNCYTIAL VIRUS TEST POSITIVE</v>
          </cell>
          <cell r="F18725" t="str">
            <v>呼吸道合胞病毒检测阳性</v>
          </cell>
          <cell r="G18725" t="str">
            <v>各类检查</v>
          </cell>
        </row>
        <row r="18726">
          <cell r="E18726" t="str">
            <v>RESPIRATORY THERAPY</v>
          </cell>
          <cell r="F18726" t="str">
            <v>呼吸疗法</v>
          </cell>
          <cell r="G18726" t="str">
            <v>各种手术及医疗操作</v>
          </cell>
        </row>
        <row r="18727">
          <cell r="E18727" t="str">
            <v>RESPIRATORY TRACT CARCINOMA IN SITU</v>
          </cell>
          <cell r="F18727" t="str">
            <v>呼吸道原位癌</v>
          </cell>
          <cell r="G18727" t="str">
            <v>良性、恶性及性质不明的肿瘤（包括囊状和息肉状）</v>
          </cell>
        </row>
        <row r="18728">
          <cell r="E18728" t="str">
            <v>RESPIRATORY TRACT CHLAMYDIAL INFECTION</v>
          </cell>
          <cell r="F18728" t="str">
            <v>呼吸道衣原体感染</v>
          </cell>
          <cell r="G18728" t="str">
            <v>感染及侵染类疾病</v>
          </cell>
        </row>
        <row r="18729">
          <cell r="E18729" t="str">
            <v>RESPIRATORY TRACT CONGESTION</v>
          </cell>
          <cell r="F18729" t="str">
            <v>呼吸道充血</v>
          </cell>
          <cell r="G18729" t="str">
            <v>呼吸系统、胸及纵隔疾病</v>
          </cell>
        </row>
        <row r="18730">
          <cell r="E18730" t="str">
            <v>RESPIRATORY TRACT HAEMORRHAGE</v>
          </cell>
          <cell r="F18730" t="str">
            <v>呼吸道出血</v>
          </cell>
          <cell r="G18730" t="str">
            <v>呼吸系统、胸及纵隔疾病</v>
          </cell>
        </row>
        <row r="18731">
          <cell r="E18731" t="str">
            <v>RESPIRATORY TRACT HAEMORRHAGE NEONATAL</v>
          </cell>
          <cell r="F18731" t="str">
            <v>新生儿呼吸道出血</v>
          </cell>
          <cell r="G18731" t="str">
            <v>呼吸系统、胸及纵隔疾病</v>
          </cell>
        </row>
        <row r="18732">
          <cell r="E18732" t="str">
            <v>RESPIRATORY TRACT INFECTION</v>
          </cell>
          <cell r="F18732" t="str">
            <v>呼吸道感染</v>
          </cell>
          <cell r="G18732" t="str">
            <v>感染及侵染类疾病</v>
          </cell>
        </row>
        <row r="18733">
          <cell r="E18733" t="str">
            <v>RESPIRATORY TRACT INFECTION BACTERIAL</v>
          </cell>
          <cell r="F18733" t="str">
            <v>呼吸道细菌感染</v>
          </cell>
          <cell r="G18733" t="str">
            <v>感染及侵染类疾病</v>
          </cell>
        </row>
        <row r="18734">
          <cell r="E18734" t="str">
            <v>RESPIRATORY TRACT INFECTION FUNGAL</v>
          </cell>
          <cell r="F18734" t="str">
            <v>呼吸道真菌感染</v>
          </cell>
          <cell r="G18734" t="str">
            <v>感染及侵染类疾病</v>
          </cell>
        </row>
        <row r="18735">
          <cell r="E18735" t="str">
            <v>RESPIRATORY TRACT INFECTION VIRAL</v>
          </cell>
          <cell r="F18735" t="str">
            <v>呼吸道病毒感染</v>
          </cell>
          <cell r="G18735" t="str">
            <v>感染及侵染类疾病</v>
          </cell>
        </row>
        <row r="18736">
          <cell r="E18736" t="str">
            <v>RESPIRATORY TRACT INFLAMMATION</v>
          </cell>
          <cell r="F18736" t="str">
            <v>呼吸道炎症</v>
          </cell>
          <cell r="G18736" t="str">
            <v>呼吸系统、胸及纵隔疾病</v>
          </cell>
        </row>
        <row r="18737">
          <cell r="E18737" t="str">
            <v>RESPIRATORY TRACT IRRITATION</v>
          </cell>
          <cell r="F18737" t="str">
            <v>呼吸道刺激</v>
          </cell>
          <cell r="G18737" t="str">
            <v>呼吸系统、胸及纵隔疾病</v>
          </cell>
        </row>
        <row r="18738">
          <cell r="E18738" t="str">
            <v>RESPIRATORY TRACT MALFORMATION</v>
          </cell>
          <cell r="F18738" t="str">
            <v>呼吸道畸形</v>
          </cell>
          <cell r="G18738" t="str">
            <v>各种先天性家族性遗传性疾病</v>
          </cell>
        </row>
        <row r="18739">
          <cell r="E18739" t="str">
            <v>RESPIRATORY TRACT NEOPLASM</v>
          </cell>
          <cell r="F18739" t="str">
            <v>呼吸道肿瘤</v>
          </cell>
          <cell r="G18739" t="str">
            <v>良性、恶性及性质不明的肿瘤（包括囊状和息肉状）</v>
          </cell>
        </row>
        <row r="18740">
          <cell r="E18740" t="str">
            <v>RESPIRATORY TRACT OEDEMA</v>
          </cell>
          <cell r="F18740" t="str">
            <v>呼吸道水肿</v>
          </cell>
          <cell r="G18740" t="str">
            <v>呼吸系统、胸及纵隔疾病</v>
          </cell>
        </row>
        <row r="18741">
          <cell r="E18741" t="str">
            <v>RESPIRATORY TRACT OPERATION</v>
          </cell>
          <cell r="F18741" t="str">
            <v>呼吸道手术</v>
          </cell>
          <cell r="G18741" t="str">
            <v>各种手术及医疗操作</v>
          </cell>
        </row>
        <row r="18742">
          <cell r="E18742" t="str">
            <v>RESPIRATORY TRACT PROCEDURAL COMPLICATION</v>
          </cell>
          <cell r="F18742" t="str">
            <v>呼吸道操作并发症</v>
          </cell>
          <cell r="G18742" t="str">
            <v>各类损伤、中毒及操作并发症</v>
          </cell>
        </row>
        <row r="18743">
          <cell r="E18743" t="str">
            <v>RESPIRATORY TRACT ULCERATION</v>
          </cell>
          <cell r="F18743" t="str">
            <v>呼吸道溃疡</v>
          </cell>
          <cell r="G18743" t="str">
            <v>呼吸系统、胸及纵隔疾病</v>
          </cell>
        </row>
        <row r="18744">
          <cell r="E18744" t="str">
            <v>RESPIRATORY VIRAL PANEL</v>
          </cell>
          <cell r="F18744" t="str">
            <v>呼吸道病毒多重检测试剂盒</v>
          </cell>
          <cell r="G18744" t="str">
            <v>各类检查</v>
          </cell>
        </row>
        <row r="18745">
          <cell r="E18745" t="str">
            <v>RESPIROVIRUS TEST POSITIVE</v>
          </cell>
          <cell r="F18745" t="str">
            <v>呼吸道病毒检测阳性</v>
          </cell>
          <cell r="G18745" t="str">
            <v>各类检查</v>
          </cell>
        </row>
        <row r="18746">
          <cell r="E18746" t="str">
            <v>RESPITE CARE</v>
          </cell>
          <cell r="F18746" t="str">
            <v>临时托护</v>
          </cell>
          <cell r="G18746" t="str">
            <v>社会环境</v>
          </cell>
        </row>
        <row r="18747">
          <cell r="E18747" t="str">
            <v>RESTENOSIS</v>
          </cell>
          <cell r="F18747" t="str">
            <v>再狭窄</v>
          </cell>
          <cell r="G18747" t="str">
            <v>各类损伤、中毒及操作并发症</v>
          </cell>
        </row>
        <row r="18748">
          <cell r="E18748" t="str">
            <v>RESTING TREMOR</v>
          </cell>
          <cell r="F18748" t="str">
            <v>静止性震颤</v>
          </cell>
          <cell r="G18748" t="str">
            <v>各类神经系统疾病</v>
          </cell>
        </row>
        <row r="18749">
          <cell r="E18749" t="str">
            <v>RESTLESS ARM SYNDROME</v>
          </cell>
          <cell r="F18749" t="str">
            <v>不宁臂综合征</v>
          </cell>
          <cell r="G18749" t="str">
            <v>各类神经系统疾病</v>
          </cell>
        </row>
        <row r="18750">
          <cell r="E18750" t="str">
            <v>RESTLESS LEGS SYNDROME</v>
          </cell>
          <cell r="F18750" t="str">
            <v>不宁腿综合征</v>
          </cell>
          <cell r="G18750" t="str">
            <v>各类神经系统疾病</v>
          </cell>
        </row>
        <row r="18751">
          <cell r="E18751" t="str">
            <v>RESTLESSNESS</v>
          </cell>
          <cell r="F18751" t="str">
            <v>躁动</v>
          </cell>
          <cell r="G18751" t="str">
            <v>精神病类</v>
          </cell>
        </row>
        <row r="18752">
          <cell r="E18752" t="str">
            <v>RESTRICTIVE ALLOGRAFT SYNDROME</v>
          </cell>
          <cell r="F18752" t="str">
            <v>限制性同种异体移植物综合征</v>
          </cell>
          <cell r="G18752" t="str">
            <v>各类损伤、中毒及操作并发症</v>
          </cell>
        </row>
        <row r="18753">
          <cell r="E18753" t="str">
            <v>RESTRICTIVE CARDIOMYOPATHY</v>
          </cell>
          <cell r="F18753" t="str">
            <v>限制性心肌病</v>
          </cell>
          <cell r="G18753" t="str">
            <v>心脏器官疾病</v>
          </cell>
        </row>
        <row r="18754">
          <cell r="E18754" t="str">
            <v>RESTRICTIVE PULMONARY DISEASE</v>
          </cell>
          <cell r="F18754" t="str">
            <v>限制性肺疾病</v>
          </cell>
          <cell r="G18754" t="str">
            <v>呼吸系统、胸及纵隔疾病</v>
          </cell>
        </row>
        <row r="18755">
          <cell r="E18755" t="str">
            <v>RESUSCITATION</v>
          </cell>
          <cell r="F18755" t="str">
            <v>复苏</v>
          </cell>
          <cell r="G18755" t="str">
            <v>各种手术及医疗操作</v>
          </cell>
        </row>
        <row r="18756">
          <cell r="E18756" t="str">
            <v>RET GENE MUTATION</v>
          </cell>
          <cell r="F18756" t="str">
            <v>RET 基因突变</v>
          </cell>
          <cell r="G18756" t="str">
            <v>各种先天性家族性遗传性疾病</v>
          </cell>
        </row>
        <row r="18757">
          <cell r="E18757" t="str">
            <v>RETAINED DECIDUOUS TOOTH</v>
          </cell>
          <cell r="F18757" t="str">
            <v>滞留乳牙</v>
          </cell>
          <cell r="G18757" t="str">
            <v>胃肠系统疾病</v>
          </cell>
        </row>
        <row r="18758">
          <cell r="E18758" t="str">
            <v>RETAINED PLACENTA OPERATION</v>
          </cell>
          <cell r="F18758" t="str">
            <v>滞留胎盘剥离术</v>
          </cell>
          <cell r="G18758" t="str">
            <v>各种手术及医疗操作</v>
          </cell>
        </row>
        <row r="18759">
          <cell r="E18759" t="str">
            <v>RETAINED PLACENTA OR MEMBRANES</v>
          </cell>
          <cell r="F18759" t="str">
            <v>胎盘或胎膜滞留</v>
          </cell>
          <cell r="G18759" t="str">
            <v>妊娠期、产褥期及围产期状况</v>
          </cell>
        </row>
        <row r="18760">
          <cell r="E18760" t="str">
            <v>RETAINED PRODUCTS OF CONCEPTION</v>
          </cell>
          <cell r="F18760" t="str">
            <v>受孕产物滞留</v>
          </cell>
          <cell r="G18760" t="str">
            <v>妊娠期、产褥期及围产期状况</v>
          </cell>
        </row>
        <row r="18761">
          <cell r="E18761" t="str">
            <v>RETCHING</v>
          </cell>
          <cell r="F18761" t="str">
            <v>干呕</v>
          </cell>
          <cell r="G18761" t="str">
            <v>胃肠系统疾病</v>
          </cell>
        </row>
        <row r="18762">
          <cell r="E18762" t="str">
            <v>RETENTION CYST</v>
          </cell>
          <cell r="F18762" t="str">
            <v>滞留囊肿</v>
          </cell>
          <cell r="G18762" t="str">
            <v>全身性疾病及给药部位各种反应</v>
          </cell>
        </row>
        <row r="18763">
          <cell r="E18763" t="str">
            <v>RETICULAR ERYTHEMATOUS MUCINOSIS</v>
          </cell>
          <cell r="F18763" t="str">
            <v>网状红斑黏蛋白病</v>
          </cell>
          <cell r="G18763" t="str">
            <v>皮肤及皮下组织类疾病</v>
          </cell>
        </row>
        <row r="18764">
          <cell r="E18764" t="str">
            <v>RETICULIN INCREASED</v>
          </cell>
          <cell r="F18764" t="str">
            <v>网硬蛋白升高</v>
          </cell>
          <cell r="G18764" t="str">
            <v>各类检查</v>
          </cell>
        </row>
        <row r="18765">
          <cell r="E18765" t="str">
            <v>RETICULOCYTE COUNT</v>
          </cell>
          <cell r="F18765" t="str">
            <v>网织红细胞计数</v>
          </cell>
          <cell r="G18765" t="str">
            <v>各类检查</v>
          </cell>
        </row>
        <row r="18766">
          <cell r="E18766" t="str">
            <v>RETICULOCYTE COUNT ABNORMAL</v>
          </cell>
          <cell r="F18766" t="str">
            <v>网织红细胞计数异常</v>
          </cell>
          <cell r="G18766" t="str">
            <v>各类检查</v>
          </cell>
        </row>
        <row r="18767">
          <cell r="E18767" t="str">
            <v>RETICULOCYTE COUNT DECREASED</v>
          </cell>
          <cell r="F18767" t="str">
            <v>网织红细胞计数降低</v>
          </cell>
          <cell r="G18767" t="str">
            <v>各类检查</v>
          </cell>
        </row>
        <row r="18768">
          <cell r="E18768" t="str">
            <v>RETICULOCYTE COUNT INCREASED</v>
          </cell>
          <cell r="F18768" t="str">
            <v>网织红细胞计数升高</v>
          </cell>
          <cell r="G18768" t="str">
            <v>各类检查</v>
          </cell>
        </row>
        <row r="18769">
          <cell r="E18769" t="str">
            <v>RETICULOCYTE HAEMOGLOBIN EQUIVALENT</v>
          </cell>
          <cell r="F18769" t="str">
            <v>网织红细胞血红蛋白当量</v>
          </cell>
          <cell r="G18769" t="str">
            <v>各类检查</v>
          </cell>
        </row>
        <row r="18770">
          <cell r="E18770" t="str">
            <v>RETICULOCYTE PERCENTAGE ABNORMAL</v>
          </cell>
          <cell r="F18770" t="str">
            <v>网织红细胞百分比异常</v>
          </cell>
          <cell r="G18770" t="str">
            <v>各类检查</v>
          </cell>
        </row>
        <row r="18771">
          <cell r="E18771" t="str">
            <v>RETICULOCYTE PERCENTAGE DECREASED</v>
          </cell>
          <cell r="F18771" t="str">
            <v>网织红细胞百分比降低</v>
          </cell>
          <cell r="G18771" t="str">
            <v>各类检查</v>
          </cell>
        </row>
        <row r="18772">
          <cell r="E18772" t="str">
            <v>RETICULOCYTE PERCENTAGE INCREASED</v>
          </cell>
          <cell r="F18772" t="str">
            <v>网织红细胞百分比升高</v>
          </cell>
          <cell r="G18772" t="str">
            <v>各类检查</v>
          </cell>
        </row>
        <row r="18773">
          <cell r="E18773" t="str">
            <v>RETICULOCYTOPENIA</v>
          </cell>
          <cell r="F18773" t="str">
            <v>网织红细胞减少症</v>
          </cell>
          <cell r="G18773" t="str">
            <v>血液及淋巴系统疾病</v>
          </cell>
        </row>
        <row r="18774">
          <cell r="E18774" t="str">
            <v>RETICULOCYTOSIS</v>
          </cell>
          <cell r="F18774" t="str">
            <v>网织细胞过多症</v>
          </cell>
          <cell r="G18774" t="str">
            <v>血液及淋巴系统疾病</v>
          </cell>
        </row>
        <row r="18775">
          <cell r="E18775" t="str">
            <v>RETICULOENDOTHELIAL DYSFUNCTION</v>
          </cell>
          <cell r="F18775" t="str">
            <v>网状内皮系统功能紊乱</v>
          </cell>
          <cell r="G18775" t="str">
            <v>血液及淋巴系统疾病</v>
          </cell>
        </row>
        <row r="18776">
          <cell r="E18776" t="str">
            <v>RETICULOENDOTHELIAL SYSTEM STIMULATED</v>
          </cell>
          <cell r="F18776" t="str">
            <v>被刺激的网状内皮组织系统</v>
          </cell>
          <cell r="G18776" t="str">
            <v>血液及淋巴系统疾病</v>
          </cell>
        </row>
        <row r="18777">
          <cell r="E18777" t="str">
            <v>RETINAL ANEURYSM</v>
          </cell>
          <cell r="F18777" t="str">
            <v>视网膜动脉瘤</v>
          </cell>
          <cell r="G18777" t="str">
            <v>眼器官疾病</v>
          </cell>
        </row>
        <row r="18778">
          <cell r="E18778" t="str">
            <v>RETINAL ANEURYSM RUPTURE</v>
          </cell>
          <cell r="F18778" t="str">
            <v>视网膜动脉瘤破裂</v>
          </cell>
          <cell r="G18778" t="str">
            <v>眼器官疾病</v>
          </cell>
        </row>
        <row r="18779">
          <cell r="E18779" t="str">
            <v>RETINAL ANOMALY CONGENITAL</v>
          </cell>
          <cell r="F18779" t="str">
            <v>先天性视网膜异常</v>
          </cell>
          <cell r="G18779" t="str">
            <v>各种先天性家族性遗传性疾病</v>
          </cell>
        </row>
        <row r="18780">
          <cell r="E18780" t="str">
            <v>RETINAL ARTERIOVENOUS MALFORMATION</v>
          </cell>
          <cell r="F18780" t="str">
            <v>视网膜动静脉畸形</v>
          </cell>
          <cell r="G18780" t="str">
            <v>各种先天性家族性遗传性疾病</v>
          </cell>
        </row>
        <row r="18781">
          <cell r="E18781" t="str">
            <v>RETINAL ARTERY EMBOLISM</v>
          </cell>
          <cell r="F18781" t="str">
            <v>视网膜动脉栓塞</v>
          </cell>
          <cell r="G18781" t="str">
            <v>眼器官疾病</v>
          </cell>
        </row>
        <row r="18782">
          <cell r="E18782" t="str">
            <v>RETINAL ARTERY OCCLUSION</v>
          </cell>
          <cell r="F18782" t="str">
            <v>视网膜动脉闭塞</v>
          </cell>
          <cell r="G18782" t="str">
            <v>眼器官疾病</v>
          </cell>
        </row>
        <row r="18783">
          <cell r="E18783" t="str">
            <v>RETINAL ARTERY SPASM</v>
          </cell>
          <cell r="F18783" t="str">
            <v>视网膜动脉痉挛</v>
          </cell>
          <cell r="G18783" t="str">
            <v>眼器官疾病</v>
          </cell>
        </row>
        <row r="18784">
          <cell r="E18784" t="str">
            <v>RETINAL ARTERY STENOSIS</v>
          </cell>
          <cell r="F18784" t="str">
            <v>视网膜动脉狭窄</v>
          </cell>
          <cell r="G18784" t="str">
            <v>眼器官疾病</v>
          </cell>
        </row>
        <row r="18785">
          <cell r="E18785" t="str">
            <v>RETINAL ARTERY THROMBOSIS</v>
          </cell>
          <cell r="F18785" t="str">
            <v>视网膜动脉血栓形成</v>
          </cell>
          <cell r="G18785" t="str">
            <v>眼器官疾病</v>
          </cell>
        </row>
        <row r="18786">
          <cell r="E18786" t="str">
            <v>RETINAL COLLATERAL VESSELS</v>
          </cell>
          <cell r="F18786" t="str">
            <v>视网膜侧枝血管</v>
          </cell>
          <cell r="G18786" t="str">
            <v>眼器官疾病</v>
          </cell>
        </row>
        <row r="18787">
          <cell r="E18787" t="str">
            <v>RETINAL COLOBOMA</v>
          </cell>
          <cell r="F18787" t="str">
            <v>视网膜缺损</v>
          </cell>
          <cell r="G18787" t="str">
            <v>各种先天性家族性遗传性疾病</v>
          </cell>
        </row>
        <row r="18788">
          <cell r="E18788" t="str">
            <v>RETINAL CRYOABLATION</v>
          </cell>
          <cell r="F18788" t="str">
            <v>视网膜冷冻消融术</v>
          </cell>
          <cell r="G18788" t="str">
            <v>各种手术及医疗操作</v>
          </cell>
        </row>
        <row r="18789">
          <cell r="E18789" t="str">
            <v>RETINAL CYST</v>
          </cell>
          <cell r="F18789" t="str">
            <v>视网膜囊肿</v>
          </cell>
          <cell r="G18789" t="str">
            <v>眼器官疾病</v>
          </cell>
        </row>
        <row r="18790">
          <cell r="E18790" t="str">
            <v>RETINAL DEGENERATION</v>
          </cell>
          <cell r="F18790" t="str">
            <v>视网膜变性</v>
          </cell>
          <cell r="G18790" t="str">
            <v>眼器官疾病</v>
          </cell>
        </row>
        <row r="18791">
          <cell r="E18791" t="str">
            <v>RETINAL DEPIGMENTATION</v>
          </cell>
          <cell r="F18791" t="str">
            <v>视网膜脱色</v>
          </cell>
          <cell r="G18791" t="str">
            <v>眼器官疾病</v>
          </cell>
        </row>
        <row r="18792">
          <cell r="E18792" t="str">
            <v>RETINAL DEPOSITS</v>
          </cell>
          <cell r="F18792" t="str">
            <v>视网膜沉积症</v>
          </cell>
          <cell r="G18792" t="str">
            <v>眼器官疾病</v>
          </cell>
        </row>
        <row r="18793">
          <cell r="E18793" t="str">
            <v>RETINAL DETACHMENT</v>
          </cell>
          <cell r="F18793" t="str">
            <v>视网膜剥离</v>
          </cell>
          <cell r="G18793" t="str">
            <v>眼器官疾病</v>
          </cell>
        </row>
        <row r="18794">
          <cell r="E18794" t="str">
            <v>RETINAL DISORDER</v>
          </cell>
          <cell r="F18794" t="str">
            <v>视网膜疾病</v>
          </cell>
          <cell r="G18794" t="str">
            <v>眼器官疾病</v>
          </cell>
        </row>
        <row r="18795">
          <cell r="E18795" t="str">
            <v>RETINAL DRUSEN</v>
          </cell>
          <cell r="F18795" t="str">
            <v>视网膜玻璃疣</v>
          </cell>
          <cell r="G18795" t="str">
            <v>眼器官疾病</v>
          </cell>
        </row>
        <row r="18796">
          <cell r="E18796" t="str">
            <v>RETINAL DYSTROPHY</v>
          </cell>
          <cell r="F18796" t="str">
            <v>视网膜营养不良</v>
          </cell>
          <cell r="G18796" t="str">
            <v>眼器官疾病</v>
          </cell>
        </row>
        <row r="18797">
          <cell r="E18797" t="str">
            <v>RETINAL EXUDATES</v>
          </cell>
          <cell r="F18797" t="str">
            <v>视网膜渗出</v>
          </cell>
          <cell r="G18797" t="str">
            <v>眼器官疾病</v>
          </cell>
        </row>
        <row r="18798">
          <cell r="E18798" t="str">
            <v>RETINAL FIBROSIS</v>
          </cell>
          <cell r="F18798" t="str">
            <v>视网膜纤维化</v>
          </cell>
          <cell r="G18798" t="str">
            <v>眼器官疾病</v>
          </cell>
        </row>
        <row r="18799">
          <cell r="E18799" t="str">
            <v>RETINAL FOVEA DISORDER</v>
          </cell>
          <cell r="F18799" t="str">
            <v>视网膜中央凹病变</v>
          </cell>
          <cell r="G18799" t="str">
            <v>眼器官疾病</v>
          </cell>
        </row>
        <row r="18800">
          <cell r="E18800" t="str">
            <v>RETINAL FUNCTION TEST ABNORMAL</v>
          </cell>
          <cell r="F18800" t="str">
            <v>视网膜功能试验异常</v>
          </cell>
          <cell r="G18800" t="str">
            <v>各类检查</v>
          </cell>
        </row>
        <row r="18801">
          <cell r="E18801" t="str">
            <v>RETINAL HAEMORRHAGE</v>
          </cell>
          <cell r="F18801" t="str">
            <v>视网膜出血</v>
          </cell>
          <cell r="G18801" t="str">
            <v>眼器官疾病</v>
          </cell>
        </row>
        <row r="18802">
          <cell r="E18802" t="str">
            <v>RETINAL IMPLANT</v>
          </cell>
          <cell r="F18802" t="str">
            <v>视网膜植入物</v>
          </cell>
          <cell r="G18802" t="str">
            <v>各种手术及医疗操作</v>
          </cell>
        </row>
        <row r="18803">
          <cell r="E18803" t="str">
            <v>RETINAL INFARCTION</v>
          </cell>
          <cell r="F18803" t="str">
            <v>视网膜梗死</v>
          </cell>
          <cell r="G18803" t="str">
            <v>眼器官疾病</v>
          </cell>
        </row>
        <row r="18804">
          <cell r="E18804" t="str">
            <v>RETINAL INFILTRATES</v>
          </cell>
          <cell r="F18804" t="str">
            <v>视网膜浸润</v>
          </cell>
          <cell r="G18804" t="str">
            <v>眼器官疾病</v>
          </cell>
        </row>
        <row r="18805">
          <cell r="E18805" t="str">
            <v>RETINAL INJURY</v>
          </cell>
          <cell r="F18805" t="str">
            <v>视网膜损伤</v>
          </cell>
          <cell r="G18805" t="str">
            <v>各类损伤、中毒及操作并发症</v>
          </cell>
        </row>
        <row r="18806">
          <cell r="E18806" t="str">
            <v>RETINAL ISCHAEMIA</v>
          </cell>
          <cell r="F18806" t="str">
            <v>视网膜缺血</v>
          </cell>
          <cell r="G18806" t="str">
            <v>眼器官疾病</v>
          </cell>
        </row>
        <row r="18807">
          <cell r="E18807" t="str">
            <v>RETINAL LASER COAGULATION</v>
          </cell>
          <cell r="F18807" t="str">
            <v>视网膜激光光凝</v>
          </cell>
          <cell r="G18807" t="str">
            <v>各种手术及医疗操作</v>
          </cell>
        </row>
        <row r="18808">
          <cell r="E18808" t="str">
            <v>RETINAL MELANOCYTOMA</v>
          </cell>
          <cell r="F18808" t="str">
            <v>视网膜黑素细胞瘤</v>
          </cell>
          <cell r="G18808" t="str">
            <v>良性、恶性及性质不明的肿瘤（包括囊状和息肉状）</v>
          </cell>
        </row>
        <row r="18809">
          <cell r="E18809" t="str">
            <v>RETINAL MELANOMA</v>
          </cell>
          <cell r="F18809" t="str">
            <v>视网膜黑素瘤</v>
          </cell>
          <cell r="G18809" t="str">
            <v>良性、恶性及性质不明的肿瘤（包括囊状和息肉状）</v>
          </cell>
        </row>
        <row r="18810">
          <cell r="E18810" t="str">
            <v>RETINAL MICROANEURYSMS</v>
          </cell>
          <cell r="F18810" t="str">
            <v>视网膜动脉瘤</v>
          </cell>
          <cell r="G18810" t="str">
            <v>眼器官疾病</v>
          </cell>
        </row>
        <row r="18811">
          <cell r="E18811" t="str">
            <v>RETINAL MICROANGIOPATHY</v>
          </cell>
          <cell r="F18811" t="str">
            <v>视网膜微血管病</v>
          </cell>
          <cell r="G18811" t="str">
            <v>眼器官疾病</v>
          </cell>
        </row>
        <row r="18812">
          <cell r="E18812" t="str">
            <v>RETINAL MIGRAINE</v>
          </cell>
          <cell r="F18812" t="str">
            <v>视网膜性偏头痛</v>
          </cell>
          <cell r="G18812" t="str">
            <v>各类神经系统疾病</v>
          </cell>
        </row>
        <row r="18813">
          <cell r="E18813" t="str">
            <v>RETINAL NAEVUS</v>
          </cell>
          <cell r="F18813" t="str">
            <v>眼部色素沉着</v>
          </cell>
          <cell r="G18813" t="str">
            <v>良性、恶性及性质不明的肿瘤（包括囊状和息肉状）</v>
          </cell>
        </row>
        <row r="18814">
          <cell r="E18814" t="str">
            <v>RETINAL NEOPLASM</v>
          </cell>
          <cell r="F18814" t="str">
            <v>视网膜肿瘤</v>
          </cell>
          <cell r="G18814" t="str">
            <v>良性、恶性及性质不明的肿瘤（包括囊状和息肉状）</v>
          </cell>
        </row>
        <row r="18815">
          <cell r="E18815" t="str">
            <v>RETINAL NEOVASCULARISATION</v>
          </cell>
          <cell r="F18815" t="str">
            <v>视网膜新生血管形成</v>
          </cell>
          <cell r="G18815" t="str">
            <v>眼器官疾病</v>
          </cell>
        </row>
        <row r="18816">
          <cell r="E18816" t="str">
            <v>RETINAL OCCLUSIVE VASCULITIS</v>
          </cell>
          <cell r="F18816" t="str">
            <v>肾闭塞性血管炎</v>
          </cell>
          <cell r="G18816" t="str">
            <v>眼器官疾病</v>
          </cell>
        </row>
        <row r="18817">
          <cell r="E18817" t="str">
            <v>RETINAL OEDEMA</v>
          </cell>
          <cell r="F18817" t="str">
            <v>视网膜水肿</v>
          </cell>
          <cell r="G18817" t="str">
            <v>眼器官疾病</v>
          </cell>
        </row>
        <row r="18818">
          <cell r="E18818" t="str">
            <v>RETINAL OPERATION</v>
          </cell>
          <cell r="F18818" t="str">
            <v>视网膜手术</v>
          </cell>
          <cell r="G18818" t="str">
            <v>各种手术及医疗操作</v>
          </cell>
        </row>
        <row r="18819">
          <cell r="E18819" t="str">
            <v>RETINAL PALLOR</v>
          </cell>
          <cell r="F18819" t="str">
            <v>视网膜苍白</v>
          </cell>
          <cell r="G18819" t="str">
            <v>眼器官疾病</v>
          </cell>
        </row>
        <row r="18820">
          <cell r="E18820" t="str">
            <v>RETINAL PERIVASCULAR SHEATHING</v>
          </cell>
          <cell r="F18820" t="str">
            <v>视网膜血管鞘</v>
          </cell>
          <cell r="G18820" t="str">
            <v>眼器官疾病</v>
          </cell>
        </row>
        <row r="18821">
          <cell r="E18821" t="str">
            <v>RETINAL PHOTOTOXICITY</v>
          </cell>
          <cell r="F18821" t="str">
            <v>视网膜光毒性</v>
          </cell>
          <cell r="G18821" t="str">
            <v>眼器官疾病</v>
          </cell>
        </row>
        <row r="18822">
          <cell r="E18822" t="str">
            <v>RETINAL PIGMENT EPITHELIAL TEAR</v>
          </cell>
          <cell r="F18822" t="str">
            <v>视网膜色素上皮撕裂</v>
          </cell>
          <cell r="G18822" t="str">
            <v>眼器官疾病</v>
          </cell>
        </row>
        <row r="18823">
          <cell r="E18823" t="str">
            <v>RETINAL PIGMENT EPITHELIOPATHY</v>
          </cell>
          <cell r="F18823" t="str">
            <v>视网膜色素上皮病变</v>
          </cell>
          <cell r="G18823" t="str">
            <v>眼器官疾病</v>
          </cell>
        </row>
        <row r="18824">
          <cell r="E18824" t="str">
            <v>RETINAL PIGMENTATION</v>
          </cell>
          <cell r="F18824" t="str">
            <v>视网膜色素沉着</v>
          </cell>
          <cell r="G18824" t="str">
            <v>眼器官疾病</v>
          </cell>
        </row>
        <row r="18825">
          <cell r="E18825" t="str">
            <v>RETINAL SCAR</v>
          </cell>
          <cell r="F18825" t="str">
            <v>视网膜瘢痕</v>
          </cell>
          <cell r="G18825" t="str">
            <v>眼器官疾病</v>
          </cell>
        </row>
        <row r="18826">
          <cell r="E18826" t="str">
            <v>RETINAL TEAR</v>
          </cell>
          <cell r="F18826" t="str">
            <v>视网膜破裂</v>
          </cell>
          <cell r="G18826" t="str">
            <v>眼器官疾病</v>
          </cell>
        </row>
        <row r="18827">
          <cell r="E18827" t="str">
            <v>RETINAL TELANGIECTASIA</v>
          </cell>
          <cell r="F18827" t="str">
            <v>视网膜毛细血管扩张症</v>
          </cell>
          <cell r="G18827" t="str">
            <v>眼器官疾病</v>
          </cell>
        </row>
        <row r="18828">
          <cell r="E18828" t="str">
            <v>RETINAL THICKENING</v>
          </cell>
          <cell r="F18828" t="str">
            <v>视网膜增厚</v>
          </cell>
          <cell r="G18828" t="str">
            <v>眼器官疾病</v>
          </cell>
        </row>
        <row r="18829">
          <cell r="E18829" t="str">
            <v>RETINAL TOXICITY</v>
          </cell>
          <cell r="F18829" t="str">
            <v>视网膜毒性</v>
          </cell>
          <cell r="G18829" t="str">
            <v>眼器官疾病</v>
          </cell>
        </row>
        <row r="18830">
          <cell r="E18830" t="str">
            <v>RETINAL TRANSPLANT</v>
          </cell>
          <cell r="F18830" t="str">
            <v>视网膜移植</v>
          </cell>
          <cell r="G18830" t="str">
            <v>各种手术及医疗操作</v>
          </cell>
        </row>
        <row r="18831">
          <cell r="E18831" t="str">
            <v>RETINAL VASCULAR DISORDER</v>
          </cell>
          <cell r="F18831" t="str">
            <v>视网膜血管病</v>
          </cell>
          <cell r="G18831" t="str">
            <v>眼器官疾病</v>
          </cell>
        </row>
        <row r="18832">
          <cell r="E18832" t="str">
            <v>RETINAL VASCULAR OCCLUSION</v>
          </cell>
          <cell r="F18832" t="str">
            <v>视网膜血管闭塞</v>
          </cell>
          <cell r="G18832" t="str">
            <v>眼器官疾病</v>
          </cell>
        </row>
        <row r="18833">
          <cell r="E18833" t="str">
            <v>RETINAL VASCULAR THROMBOSIS</v>
          </cell>
          <cell r="F18833" t="str">
            <v>视网膜血管血栓形成</v>
          </cell>
          <cell r="G18833" t="str">
            <v>眼器官疾病</v>
          </cell>
        </row>
        <row r="18834">
          <cell r="E18834" t="str">
            <v>RETINAL VASCULITIS</v>
          </cell>
          <cell r="F18834" t="str">
            <v>视网膜血管炎</v>
          </cell>
          <cell r="G18834" t="str">
            <v>眼器官疾病</v>
          </cell>
        </row>
        <row r="18835">
          <cell r="E18835" t="str">
            <v>RETINAL VEIN OCCLUSION</v>
          </cell>
          <cell r="F18835" t="str">
            <v>视网膜静脉闭塞</v>
          </cell>
          <cell r="G18835" t="str">
            <v>眼器官疾病</v>
          </cell>
        </row>
        <row r="18836">
          <cell r="E18836" t="str">
            <v>RETINAL VEIN THROMBOSIS</v>
          </cell>
          <cell r="F18836" t="str">
            <v>视网膜静脉血栓形成</v>
          </cell>
          <cell r="G18836" t="str">
            <v>眼器官疾病</v>
          </cell>
        </row>
        <row r="18837">
          <cell r="E18837" t="str">
            <v>RETINAL VEIN VARICES</v>
          </cell>
          <cell r="F18837" t="str">
            <v>视网膜静脉曲张</v>
          </cell>
          <cell r="G18837" t="str">
            <v>眼器官疾病</v>
          </cell>
        </row>
        <row r="18838">
          <cell r="E18838" t="str">
            <v>RETINAL VESSEL AVULSION</v>
          </cell>
          <cell r="F18838" t="str">
            <v>视网膜血管撕脱</v>
          </cell>
          <cell r="G18838" t="str">
            <v>眼器官疾病</v>
          </cell>
        </row>
        <row r="18839">
          <cell r="E18839" t="str">
            <v>RETINAL WHITE DOTS SYNDROME</v>
          </cell>
          <cell r="F18839" t="str">
            <v>视网膜白斑综合征</v>
          </cell>
          <cell r="G18839" t="str">
            <v>眼器官疾病</v>
          </cell>
        </row>
        <row r="18840">
          <cell r="E18840" t="str">
            <v>RETINITIS</v>
          </cell>
          <cell r="F18840" t="str">
            <v>视网膜炎</v>
          </cell>
          <cell r="G18840" t="str">
            <v>感染及侵染类疾病</v>
          </cell>
        </row>
        <row r="18841">
          <cell r="E18841" t="str">
            <v>RETINITIS HISTOPLASMA</v>
          </cell>
          <cell r="F18841" t="str">
            <v>组织胞浆菌性视网膜炎</v>
          </cell>
          <cell r="G18841" t="str">
            <v>感染及侵染类疾病</v>
          </cell>
        </row>
        <row r="18842">
          <cell r="E18842" t="str">
            <v>RETINITIS PIGMENTOSA</v>
          </cell>
          <cell r="F18842" t="str">
            <v>视网膜色素病变</v>
          </cell>
          <cell r="G18842" t="str">
            <v>各种先天性家族性遗传性疾病</v>
          </cell>
        </row>
        <row r="18843">
          <cell r="E18843" t="str">
            <v>RETINITIS VIRAL</v>
          </cell>
          <cell r="F18843" t="str">
            <v>病毒性视网膜炎</v>
          </cell>
          <cell r="G18843" t="str">
            <v>感染及侵染类疾病</v>
          </cell>
        </row>
        <row r="18844">
          <cell r="E18844" t="str">
            <v>RETINOBLASTOMA</v>
          </cell>
          <cell r="F18844" t="str">
            <v>视网膜母细胞瘤</v>
          </cell>
          <cell r="G18844" t="str">
            <v>良性、恶性及性质不明的肿瘤（包括囊状和息肉状）</v>
          </cell>
        </row>
        <row r="18845">
          <cell r="E18845" t="str">
            <v>RETINOBLASTOMA BILATERAL</v>
          </cell>
          <cell r="F18845" t="str">
            <v>先天性视网膜母细胞瘤</v>
          </cell>
          <cell r="G18845" t="str">
            <v>各种先天性家族性遗传性疾病</v>
          </cell>
        </row>
        <row r="18846">
          <cell r="E18846" t="str">
            <v>RETINOBLASTOMA UNILATERAL</v>
          </cell>
          <cell r="F18846" t="str">
            <v>视网膜母细胞瘤</v>
          </cell>
          <cell r="G18846" t="str">
            <v>良性、恶性及性质不明的肿瘤（包括囊状和息肉状）</v>
          </cell>
        </row>
        <row r="18847">
          <cell r="E18847" t="str">
            <v>RETINOGRAM ABNORMAL</v>
          </cell>
          <cell r="F18847" t="str">
            <v>视网膜成像异常</v>
          </cell>
          <cell r="G18847" t="str">
            <v>各类检查</v>
          </cell>
        </row>
        <row r="18848">
          <cell r="E18848" t="str">
            <v>RETINOIC ACID SYNDROME</v>
          </cell>
          <cell r="F18848" t="str">
            <v>分化综合征</v>
          </cell>
          <cell r="G18848" t="str">
            <v>良性、恶性及性质不明的肿瘤（包括囊状和息肉状）</v>
          </cell>
        </row>
        <row r="18849">
          <cell r="E18849" t="str">
            <v>RETINOL BINDING PROTEIN DECREASED</v>
          </cell>
          <cell r="F18849" t="str">
            <v>视黄醇结合蛋白降低</v>
          </cell>
          <cell r="G18849" t="str">
            <v>各类检查</v>
          </cell>
        </row>
        <row r="18850">
          <cell r="E18850" t="str">
            <v>RETINOL BINDING PROTEIN INCREASED</v>
          </cell>
          <cell r="F18850" t="str">
            <v>视黄醇结合蛋白增加</v>
          </cell>
          <cell r="G18850" t="str">
            <v>各类检查</v>
          </cell>
        </row>
        <row r="18851">
          <cell r="E18851" t="str">
            <v>RETINOPATHY</v>
          </cell>
          <cell r="F18851" t="str">
            <v>视网膜病</v>
          </cell>
          <cell r="G18851" t="str">
            <v>眼器官疾病</v>
          </cell>
        </row>
        <row r="18852">
          <cell r="E18852" t="str">
            <v>RETINOPATHY BACKGROUND</v>
          </cell>
          <cell r="F18852" t="str">
            <v>糖尿病性视网膜病</v>
          </cell>
          <cell r="G18852" t="str">
            <v>眼器官疾病</v>
          </cell>
        </row>
        <row r="18853">
          <cell r="E18853" t="str">
            <v>RETINOPATHY CONGENITAL</v>
          </cell>
          <cell r="F18853" t="str">
            <v>先天性视网膜病</v>
          </cell>
          <cell r="G18853" t="str">
            <v>各种先天性家族性遗传性疾病</v>
          </cell>
        </row>
        <row r="18854">
          <cell r="E18854" t="str">
            <v>RETINOPATHY HAEMORRHAGIC</v>
          </cell>
          <cell r="F18854" t="str">
            <v>出血性视网膜病</v>
          </cell>
          <cell r="G18854" t="str">
            <v>眼器官疾病</v>
          </cell>
        </row>
        <row r="18855">
          <cell r="E18855" t="str">
            <v>RETINOPATHY HYPERTENSIVE</v>
          </cell>
          <cell r="F18855" t="str">
            <v>高血压性视网膜病</v>
          </cell>
          <cell r="G18855" t="str">
            <v>眼器官疾病</v>
          </cell>
        </row>
        <row r="18856">
          <cell r="E18856" t="str">
            <v>RETINOPATHY HYPERVISCOSITY</v>
          </cell>
          <cell r="F18856" t="str">
            <v>超高粘度视网膜病</v>
          </cell>
          <cell r="G18856" t="str">
            <v>眼器官疾病</v>
          </cell>
        </row>
        <row r="18857">
          <cell r="E18857" t="str">
            <v>RETINOPATHY OF PREMATURITY</v>
          </cell>
          <cell r="F18857" t="str">
            <v>早产儿视网膜病变</v>
          </cell>
          <cell r="G18857" t="str">
            <v>眼器官疾病</v>
          </cell>
        </row>
        <row r="18858">
          <cell r="E18858" t="str">
            <v>RETINOPATHY PROLIFERATIVE</v>
          </cell>
          <cell r="F18858" t="str">
            <v>增生性视网膜病</v>
          </cell>
          <cell r="G18858" t="str">
            <v>眼器官疾病</v>
          </cell>
        </row>
        <row r="18859">
          <cell r="E18859" t="str">
            <v>RETINOPATHY SICKLE CELL</v>
          </cell>
          <cell r="F18859" t="str">
            <v>镰状细胞视网膜病</v>
          </cell>
          <cell r="G18859" t="str">
            <v>眼器官疾病</v>
          </cell>
        </row>
        <row r="18860">
          <cell r="E18860" t="str">
            <v>RETINOPATHY SOLAR</v>
          </cell>
          <cell r="F18860" t="str">
            <v>日光性视网膜炎</v>
          </cell>
          <cell r="G18860" t="str">
            <v>眼器官疾病</v>
          </cell>
        </row>
        <row r="18861">
          <cell r="E18861" t="str">
            <v>RETINOPEXY</v>
          </cell>
          <cell r="F18861" t="str">
            <v>视网膜固定术</v>
          </cell>
          <cell r="G18861" t="str">
            <v>各种手术及医疗操作</v>
          </cell>
        </row>
        <row r="18862">
          <cell r="E18862" t="str">
            <v>RETINOSCHISIS</v>
          </cell>
          <cell r="F18862" t="str">
            <v>视网膜分层剥离</v>
          </cell>
          <cell r="G18862" t="str">
            <v>眼器官疾病</v>
          </cell>
        </row>
        <row r="18863">
          <cell r="E18863" t="str">
            <v>RETIREMENT</v>
          </cell>
          <cell r="F18863" t="str">
            <v>退休</v>
          </cell>
          <cell r="G18863" t="str">
            <v>社会环境</v>
          </cell>
        </row>
        <row r="18864">
          <cell r="E18864" t="str">
            <v>RETRACTED NIPPLE</v>
          </cell>
          <cell r="F18864" t="str">
            <v>乳头内陷</v>
          </cell>
          <cell r="G18864" t="str">
            <v>生殖系统及乳腺疾病</v>
          </cell>
        </row>
        <row r="18865">
          <cell r="E18865" t="str">
            <v>RETRO-ORBITAL NEOPLASM</v>
          </cell>
          <cell r="F18865" t="str">
            <v>眶后肿瘤</v>
          </cell>
          <cell r="G18865" t="str">
            <v>良性、恶性及性质不明的肿瘤（包括囊状和息肉状）</v>
          </cell>
        </row>
        <row r="18866">
          <cell r="E18866" t="str">
            <v>RETRO-PERITONEAL SPACE OPERATION</v>
          </cell>
          <cell r="F18866" t="str">
            <v>腹膜后手术</v>
          </cell>
          <cell r="G18866" t="str">
            <v>各种手术及医疗操作</v>
          </cell>
        </row>
        <row r="18867">
          <cell r="E18867" t="str">
            <v>RETRO-PUBIC PROSTATECTOMY</v>
          </cell>
          <cell r="F18867" t="str">
            <v>前列腺切除术</v>
          </cell>
          <cell r="G18867" t="str">
            <v>各种手术及医疗操作</v>
          </cell>
        </row>
        <row r="18868">
          <cell r="E18868" t="str">
            <v>RETROGNATHIA</v>
          </cell>
          <cell r="F18868" t="str">
            <v>下颌后缩</v>
          </cell>
          <cell r="G18868" t="str">
            <v>各种肌肉骨骼及结缔组织疾病</v>
          </cell>
        </row>
        <row r="18869">
          <cell r="E18869" t="str">
            <v>RETROGRADE AMNESIA</v>
          </cell>
          <cell r="F18869" t="str">
            <v>逆行性遗忘</v>
          </cell>
          <cell r="G18869" t="str">
            <v>各类神经系统疾病</v>
          </cell>
        </row>
        <row r="18870">
          <cell r="E18870" t="str">
            <v>RETROGRADE EJACULATION</v>
          </cell>
          <cell r="F18870" t="str">
            <v>逆行射精</v>
          </cell>
          <cell r="G18870" t="str">
            <v>生殖系统及乳腺疾病</v>
          </cell>
        </row>
        <row r="18871">
          <cell r="E18871" t="str">
            <v>RETROGRADE MENSTRUATION</v>
          </cell>
          <cell r="F18871" t="str">
            <v>逆行月经</v>
          </cell>
          <cell r="G18871" t="str">
            <v>生殖系统及乳腺疾病</v>
          </cell>
        </row>
        <row r="18872">
          <cell r="E18872" t="str">
            <v>RETROGRADE MIGRATION OF RENAL CALCULI</v>
          </cell>
          <cell r="F18872" t="str">
            <v>肾结石逆行迁移</v>
          </cell>
          <cell r="G18872" t="str">
            <v>肾脏及泌尿系统疾病</v>
          </cell>
        </row>
        <row r="18873">
          <cell r="E18873" t="str">
            <v>RETROGRADE P-WAVES</v>
          </cell>
          <cell r="F18873" t="str">
            <v>逆行 P 波</v>
          </cell>
          <cell r="G18873" t="str">
            <v>各类检查</v>
          </cell>
        </row>
        <row r="18874">
          <cell r="E18874" t="str">
            <v>RETROGRADE PORTAL VEIN FLOW</v>
          </cell>
          <cell r="F18874" t="str">
            <v>门静脉血流逆行</v>
          </cell>
          <cell r="G18874" t="str">
            <v>肝胆系统疾病</v>
          </cell>
        </row>
        <row r="18875">
          <cell r="E18875" t="str">
            <v>RETROPERITONEAL ABSCESS</v>
          </cell>
          <cell r="F18875" t="str">
            <v>腹膜后脓肿</v>
          </cell>
          <cell r="G18875" t="str">
            <v>感染及侵染类疾病</v>
          </cell>
        </row>
        <row r="18876">
          <cell r="E18876" t="str">
            <v>RETROPERITONEAL CANCER</v>
          </cell>
          <cell r="F18876" t="str">
            <v>腹膜后癌</v>
          </cell>
          <cell r="G18876" t="str">
            <v>良性、恶性及性质不明的肿瘤（包括囊状和息肉状）</v>
          </cell>
        </row>
        <row r="18877">
          <cell r="E18877" t="str">
            <v>RETROPERITONEAL DISORDER</v>
          </cell>
          <cell r="F18877" t="str">
            <v>腹膜后病症</v>
          </cell>
          <cell r="G18877" t="str">
            <v>胃肠系统疾病</v>
          </cell>
        </row>
        <row r="18878">
          <cell r="E18878" t="str">
            <v>RETROPERITONEAL EFFUSION</v>
          </cell>
          <cell r="F18878" t="str">
            <v>腹膜后渗出</v>
          </cell>
          <cell r="G18878" t="str">
            <v>胃肠系统疾病</v>
          </cell>
        </row>
        <row r="18879">
          <cell r="E18879" t="str">
            <v>RETROPERITONEAL FIBROSIS</v>
          </cell>
          <cell r="F18879" t="str">
            <v>腹膜后纤维化</v>
          </cell>
          <cell r="G18879" t="str">
            <v>胃肠系统疾病</v>
          </cell>
        </row>
        <row r="18880">
          <cell r="E18880" t="str">
            <v>RETROPERITONEAL HAEMATOMA</v>
          </cell>
          <cell r="F18880" t="str">
            <v>腹膜后血肿</v>
          </cell>
          <cell r="G18880" t="str">
            <v>胃肠系统疾病</v>
          </cell>
        </row>
        <row r="18881">
          <cell r="E18881" t="str">
            <v>RETROPERITONEAL HAEMORRHAGE</v>
          </cell>
          <cell r="F18881" t="str">
            <v>腹膜后出血</v>
          </cell>
          <cell r="G18881" t="str">
            <v>胃肠系统疾病</v>
          </cell>
        </row>
        <row r="18882">
          <cell r="E18882" t="str">
            <v>RETROPERITONEAL HERNIA</v>
          </cell>
          <cell r="F18882" t="str">
            <v>腹膜后疝</v>
          </cell>
          <cell r="G18882" t="str">
            <v>胃肠系统疾病</v>
          </cell>
        </row>
        <row r="18883">
          <cell r="E18883" t="str">
            <v>RETROPERITONEAL INFECTION</v>
          </cell>
          <cell r="F18883" t="str">
            <v>腹膜后感染</v>
          </cell>
          <cell r="G18883" t="str">
            <v>感染及侵染类疾病</v>
          </cell>
        </row>
        <row r="18884">
          <cell r="E18884" t="str">
            <v>RETROPERITONEAL LYMPHADENOPATHY</v>
          </cell>
          <cell r="F18884" t="str">
            <v>腹膜后淋巴结病</v>
          </cell>
          <cell r="G18884" t="str">
            <v>血液及淋巴系统疾病</v>
          </cell>
        </row>
        <row r="18885">
          <cell r="E18885" t="str">
            <v>RETROPERITONEAL MASS</v>
          </cell>
          <cell r="F18885" t="str">
            <v>腹膜后肿块</v>
          </cell>
          <cell r="G18885" t="str">
            <v>胃肠系统疾病</v>
          </cell>
        </row>
        <row r="18886">
          <cell r="E18886" t="str">
            <v>RETROPERITONEAL NEOPLASM</v>
          </cell>
          <cell r="F18886" t="str">
            <v>腹膜后肿瘤</v>
          </cell>
          <cell r="G18886" t="str">
            <v>良性、恶性及性质不明的肿瘤（包括囊状和息肉状）</v>
          </cell>
        </row>
        <row r="18887">
          <cell r="E18887" t="str">
            <v>RETROPERITONEAL NEOPLASM METASTATIC</v>
          </cell>
          <cell r="F18887" t="str">
            <v>转移性腹膜后瘤</v>
          </cell>
          <cell r="G18887" t="str">
            <v>良性、恶性及性质不明的肿瘤（包括囊状和息肉状）</v>
          </cell>
        </row>
        <row r="18888">
          <cell r="E18888" t="str">
            <v>RETROPERITONEAL OEDEMA</v>
          </cell>
          <cell r="F18888" t="str">
            <v>腹膜后水肿</v>
          </cell>
          <cell r="G18888" t="str">
            <v>胃肠系统疾病</v>
          </cell>
        </row>
        <row r="18889">
          <cell r="E18889" t="str">
            <v>RETROPERITONEUM CYST</v>
          </cell>
          <cell r="F18889" t="str">
            <v>腹膜后囊肿</v>
          </cell>
          <cell r="G18889" t="str">
            <v>胃肠系统疾病</v>
          </cell>
        </row>
        <row r="18890">
          <cell r="E18890" t="str">
            <v>RETROPERITONITIS</v>
          </cell>
          <cell r="F18890" t="str">
            <v>腹膜后腔炎</v>
          </cell>
          <cell r="G18890" t="str">
            <v>感染及侵染类疾病</v>
          </cell>
        </row>
        <row r="18891">
          <cell r="E18891" t="str">
            <v>RETROPHARYNGEAL ABSCESS</v>
          </cell>
          <cell r="F18891" t="str">
            <v>咽脓肿</v>
          </cell>
          <cell r="G18891" t="str">
            <v>感染及侵染类疾病</v>
          </cell>
        </row>
        <row r="18892">
          <cell r="E18892" t="str">
            <v>RETROPLACENTAL HAEMATOMA</v>
          </cell>
          <cell r="F18892" t="str">
            <v>胎盘后血肿</v>
          </cell>
          <cell r="G18892" t="str">
            <v>妊娠期、产褥期及围产期状况</v>
          </cell>
        </row>
        <row r="18893">
          <cell r="E18893" t="str">
            <v>RETROSTERNAL FLUID EVACUATION</v>
          </cell>
          <cell r="F18893" t="str">
            <v>胸骨后积液排空</v>
          </cell>
          <cell r="G18893" t="str">
            <v>各种手术及医疗操作</v>
          </cell>
        </row>
        <row r="18894">
          <cell r="E18894" t="str">
            <v>RETROSTERNAL INFECTION</v>
          </cell>
          <cell r="F18894" t="str">
            <v>纵隔炎</v>
          </cell>
          <cell r="G18894" t="str">
            <v>感染及侵染类疾病</v>
          </cell>
        </row>
        <row r="18895">
          <cell r="E18895" t="str">
            <v>RETROVIRAL INFECTION</v>
          </cell>
          <cell r="F18895" t="str">
            <v>逆转录病毒感染</v>
          </cell>
          <cell r="G18895" t="str">
            <v>感染及侵染类疾病</v>
          </cell>
        </row>
        <row r="18896">
          <cell r="E18896" t="str">
            <v>RETROVIRAL REBOUND SYNDROME</v>
          </cell>
          <cell r="F18896" t="str">
            <v>逆转录病毒反跳综合征</v>
          </cell>
          <cell r="G18896" t="str">
            <v>感染及侵染类疾病</v>
          </cell>
        </row>
        <row r="18897">
          <cell r="E18897" t="str">
            <v>RETT'S DISORDER</v>
          </cell>
          <cell r="F18897" t="str">
            <v>Rett 综合征</v>
          </cell>
          <cell r="G18897" t="str">
            <v>各种先天性家族性遗传性疾病</v>
          </cell>
        </row>
        <row r="18898">
          <cell r="E18898" t="str">
            <v>RETT SYNDROME</v>
          </cell>
          <cell r="F18898" t="str">
            <v>Rett 综合征</v>
          </cell>
          <cell r="G18898" t="str">
            <v>各种先天性家族性遗传性疾病</v>
          </cell>
        </row>
        <row r="18899">
          <cell r="E18899" t="str">
            <v>REVASCULARISATION PROCEDURE</v>
          </cell>
          <cell r="F18899" t="str">
            <v>血运重建术</v>
          </cell>
          <cell r="G18899" t="str">
            <v>各种手术及医疗操作</v>
          </cell>
        </row>
        <row r="18900">
          <cell r="E18900" t="str">
            <v>REVERSAL OF ILEOJEJUNAL BYPASS</v>
          </cell>
          <cell r="F18900" t="str">
            <v>回肠空肠旁路逆转术</v>
          </cell>
          <cell r="G18900" t="str">
            <v>各种手术及医疗操作</v>
          </cell>
        </row>
        <row r="18901">
          <cell r="E18901" t="str">
            <v>REVERSAL OF OPIATE ACTIVITY</v>
          </cell>
          <cell r="F18901" t="str">
            <v>阿片制剂作用逆转</v>
          </cell>
          <cell r="G18901" t="str">
            <v>各种手术及医疗操作</v>
          </cell>
        </row>
        <row r="18902">
          <cell r="E18902" t="str">
            <v>REVERSAL OF SEDATION</v>
          </cell>
          <cell r="F18902" t="str">
            <v>镇静作用逆转</v>
          </cell>
          <cell r="G18902" t="str">
            <v>各种手术及医疗操作</v>
          </cell>
        </row>
        <row r="18903">
          <cell r="E18903" t="str">
            <v>REVERSE TRI-IODOTHYRONINE</v>
          </cell>
          <cell r="F18903" t="str">
            <v>反式三碘甲腺原氨酸</v>
          </cell>
          <cell r="G18903" t="str">
            <v>各类检查</v>
          </cell>
        </row>
        <row r="18904">
          <cell r="E18904" t="str">
            <v>REVERSE TRI-IODOTHYRONINE DECREASED</v>
          </cell>
          <cell r="F18904" t="str">
            <v>反式三碘甲腺原氨酸降低</v>
          </cell>
          <cell r="G18904" t="str">
            <v>各类检查</v>
          </cell>
        </row>
        <row r="18905">
          <cell r="E18905" t="str">
            <v>REVERSE TRI-IODOTHYRONINE INCREASED</v>
          </cell>
          <cell r="F18905" t="str">
            <v>反式三碘甲腺原氨酸升高</v>
          </cell>
          <cell r="G18905" t="str">
            <v>各类检查</v>
          </cell>
        </row>
        <row r="18906">
          <cell r="E18906" t="str">
            <v>REVERSED HOT-COLD SENSATION</v>
          </cell>
          <cell r="F18906" t="str">
            <v>冷热感觉逆反</v>
          </cell>
          <cell r="G18906" t="str">
            <v>各类神经系统疾病</v>
          </cell>
        </row>
        <row r="18907">
          <cell r="E18907" t="str">
            <v>REVERSIBLE AIRWAYS OBSTRUCTION</v>
          </cell>
          <cell r="F18907" t="str">
            <v>可逆性气道阻塞</v>
          </cell>
          <cell r="G18907" t="str">
            <v>呼吸系统、胸及纵隔疾病</v>
          </cell>
        </row>
        <row r="18908">
          <cell r="E18908" t="str">
            <v>REVERSIBLE CEREBRAL VASOCONSTRICTION SYNDROME</v>
          </cell>
          <cell r="F18908" t="str">
            <v>可逆性脑血管收缩综合征</v>
          </cell>
          <cell r="G18908" t="str">
            <v>各类神经系统疾病</v>
          </cell>
        </row>
        <row r="18909">
          <cell r="E18909" t="str">
            <v>REVERSIBLE ISCHAEMIC NEUROLOGICAL DEFICIT</v>
          </cell>
          <cell r="F18909" t="str">
            <v>可逆性缺血性神经功能障碍</v>
          </cell>
          <cell r="G18909" t="str">
            <v>各类神经系统疾病</v>
          </cell>
        </row>
        <row r="18910">
          <cell r="E18910" t="str">
            <v>REVERSIBLE POSTERIOR LEUKOENCEPHALOPATHY SYNDROME</v>
          </cell>
          <cell r="F18910" t="str">
            <v>可逆性后部脑病综合征</v>
          </cell>
          <cell r="G18910" t="str">
            <v>各类神经系统疾病</v>
          </cell>
        </row>
        <row r="18911">
          <cell r="E18911" t="str">
            <v>REVERSIBLE SPLENIAL LESION SYNDROME</v>
          </cell>
          <cell r="F18911" t="str">
            <v>脑胼胝体细胞毒性病变</v>
          </cell>
          <cell r="G18911" t="str">
            <v>各类神经系统疾病</v>
          </cell>
        </row>
        <row r="18912">
          <cell r="E18912" t="str">
            <v>REVISION OF INTERNAL FIXATION</v>
          </cell>
          <cell r="F18912" t="str">
            <v>骨折内固定</v>
          </cell>
          <cell r="G18912" t="str">
            <v>各种手术及医疗操作</v>
          </cell>
        </row>
        <row r="18913">
          <cell r="E18913" t="str">
            <v>REYE'S SYNDROME</v>
          </cell>
          <cell r="F18913" t="str">
            <v>雷亥综合征</v>
          </cell>
          <cell r="G18913" t="str">
            <v>肝胆系统疾病</v>
          </cell>
        </row>
        <row r="18914">
          <cell r="E18914" t="str">
            <v>REYNOLD'S SYNDROME</v>
          </cell>
          <cell r="F18914" t="str">
            <v>Reynold氏综合征</v>
          </cell>
          <cell r="G18914" t="str">
            <v>各种肌肉骨骼及结缔组织疾病</v>
          </cell>
        </row>
        <row r="18915">
          <cell r="E18915" t="str">
            <v>RHABDOID TUMOUR</v>
          </cell>
          <cell r="F18915" t="str">
            <v>横纹肌样瘤</v>
          </cell>
          <cell r="G18915" t="str">
            <v>良性、恶性及性质不明的肿瘤（包括囊状和息肉状）</v>
          </cell>
        </row>
        <row r="18916">
          <cell r="E18916" t="str">
            <v>RHABDOID TUMOUR OF THE KIDNEY</v>
          </cell>
          <cell r="F18916" t="str">
            <v>肾杆状肿瘤</v>
          </cell>
          <cell r="G18916" t="str">
            <v>良性、恶性及性质不明的肿瘤（包括囊状和息肉状）</v>
          </cell>
        </row>
        <row r="18917">
          <cell r="E18917" t="str">
            <v>RHABDOMYOLYSIS</v>
          </cell>
          <cell r="F18917" t="str">
            <v>横纹肌溶解</v>
          </cell>
          <cell r="G18917" t="str">
            <v>各种肌肉骨骼及结缔组织疾病</v>
          </cell>
        </row>
        <row r="18918">
          <cell r="E18918" t="str">
            <v>RHABDOMYOMA</v>
          </cell>
          <cell r="F18918" t="str">
            <v>横纹肌瘤</v>
          </cell>
          <cell r="G18918" t="str">
            <v>良性、恶性及性质不明的肿瘤（包括囊状和息肉状）</v>
          </cell>
        </row>
        <row r="18919">
          <cell r="E18919" t="str">
            <v>RHABDOMYOSARCOMA</v>
          </cell>
          <cell r="F18919" t="str">
            <v>横纹肌肉瘤</v>
          </cell>
          <cell r="G18919" t="str">
            <v>良性、恶性及性质不明的肿瘤（包括囊状和息肉状）</v>
          </cell>
        </row>
        <row r="18920">
          <cell r="E18920" t="str">
            <v>RHABDOMYOSARCOMA RECURRENT</v>
          </cell>
          <cell r="F18920" t="str">
            <v>复发性横纹肌肉瘤</v>
          </cell>
          <cell r="G18920" t="str">
            <v>良性、恶性及性质不明的肿瘤（包括囊状和息肉状）</v>
          </cell>
        </row>
        <row r="18921">
          <cell r="E18921" t="str">
            <v>RHEGMATOGENOUS RETINAL DETACHMENT</v>
          </cell>
          <cell r="F18921" t="str">
            <v>孔源性视网膜脱离</v>
          </cell>
          <cell r="G18921" t="str">
            <v>眼器官疾病</v>
          </cell>
        </row>
        <row r="18922">
          <cell r="E18922" t="str">
            <v>RHESUS ANTIBODIES</v>
          </cell>
          <cell r="F18922" t="str">
            <v>Rh 抗体</v>
          </cell>
          <cell r="G18922" t="str">
            <v>各类检查</v>
          </cell>
        </row>
        <row r="18923">
          <cell r="E18923" t="str">
            <v>RHESUS ANTIBODIES POSITIVE</v>
          </cell>
          <cell r="F18923" t="str">
            <v>Rh 抗体阳性</v>
          </cell>
          <cell r="G18923" t="str">
            <v>各类检查</v>
          </cell>
        </row>
        <row r="18924">
          <cell r="E18924" t="str">
            <v>RHESUS ANTIGEN NEGATIVE</v>
          </cell>
          <cell r="F18924" t="str">
            <v>Rh 抗原阴性</v>
          </cell>
          <cell r="G18924" t="str">
            <v>各类检查</v>
          </cell>
        </row>
        <row r="18925">
          <cell r="E18925" t="str">
            <v>RHESUS ANTIGEN POSITIVE</v>
          </cell>
          <cell r="F18925" t="str">
            <v>Rh 抗原阳性</v>
          </cell>
          <cell r="G18925" t="str">
            <v>各类检查</v>
          </cell>
        </row>
        <row r="18926">
          <cell r="E18926" t="str">
            <v>RHESUS HAEMOLYTIC DISEASE OF NEWBORN</v>
          </cell>
          <cell r="F18926" t="str">
            <v>新生儿 Rh 溶血病</v>
          </cell>
          <cell r="G18926" t="str">
            <v>各种先天性家族性遗传性疾病</v>
          </cell>
        </row>
        <row r="18927">
          <cell r="E18927" t="str">
            <v>RHESUS INCOMPATIBILITY</v>
          </cell>
          <cell r="F18927" t="str">
            <v>Rh 血型不配合</v>
          </cell>
          <cell r="G18927" t="str">
            <v>免疫系统疾病</v>
          </cell>
        </row>
        <row r="18928">
          <cell r="E18928" t="str">
            <v>RHEUMATIC BRAIN DISEASE</v>
          </cell>
          <cell r="F18928" t="str">
            <v>风湿病性脑病</v>
          </cell>
          <cell r="G18928" t="str">
            <v>各类神经系统疾病</v>
          </cell>
        </row>
        <row r="18929">
          <cell r="E18929" t="str">
            <v>RHEUMATIC DISORDER</v>
          </cell>
          <cell r="F18929" t="str">
            <v>风湿病</v>
          </cell>
          <cell r="G18929" t="str">
            <v>各种肌肉骨骼及结缔组织疾病</v>
          </cell>
        </row>
        <row r="18930">
          <cell r="E18930" t="str">
            <v>RHEUMATIC FEVER</v>
          </cell>
          <cell r="F18930" t="str">
            <v>风湿热</v>
          </cell>
          <cell r="G18930" t="str">
            <v>各种肌肉骨骼及结缔组织疾病</v>
          </cell>
        </row>
        <row r="18931">
          <cell r="E18931" t="str">
            <v>RHEUMATIC HEART DISEASE</v>
          </cell>
          <cell r="F18931" t="str">
            <v>风湿性心脏病</v>
          </cell>
          <cell r="G18931" t="str">
            <v>心脏器官疾病</v>
          </cell>
        </row>
        <row r="18932">
          <cell r="E18932" t="str">
            <v>RHEUMATOID ARTHRITIS</v>
          </cell>
          <cell r="F18932" t="str">
            <v>类风湿关节炎</v>
          </cell>
          <cell r="G18932" t="str">
            <v>各种肌肉骨骼及结缔组织疾病</v>
          </cell>
        </row>
        <row r="18933">
          <cell r="E18933" t="str">
            <v>RHEUMATOID ARTHRITIS-ASSOCIATED INTERSTITIAL LUNG DISEASE</v>
          </cell>
          <cell r="F18933" t="str">
            <v>类风湿性关节炎相关性间质性肺疾病</v>
          </cell>
          <cell r="G18933" t="str">
            <v>呼吸系统、胸及纵隔疾病</v>
          </cell>
        </row>
        <row r="18934">
          <cell r="E18934" t="str">
            <v>RHEUMATOID FACTOR</v>
          </cell>
          <cell r="F18934" t="str">
            <v>类风湿性因子</v>
          </cell>
          <cell r="G18934" t="str">
            <v>各类检查</v>
          </cell>
        </row>
        <row r="18935">
          <cell r="E18935" t="str">
            <v>RHEUMATOID FACTOR DECREASED</v>
          </cell>
          <cell r="F18935" t="str">
            <v>类风湿因子降低</v>
          </cell>
          <cell r="G18935" t="str">
            <v>各类检查</v>
          </cell>
        </row>
        <row r="18936">
          <cell r="E18936" t="str">
            <v>RHEUMATOID FACTOR INCREASED</v>
          </cell>
          <cell r="F18936" t="str">
            <v>类风湿因子升高</v>
          </cell>
          <cell r="G18936" t="str">
            <v>各类检查</v>
          </cell>
        </row>
        <row r="18937">
          <cell r="E18937" t="str">
            <v>RHEUMATOID FACTOR NEGATIVE</v>
          </cell>
          <cell r="F18937" t="str">
            <v>类风湿因子阴性</v>
          </cell>
          <cell r="G18937" t="str">
            <v>各类检查</v>
          </cell>
        </row>
        <row r="18938">
          <cell r="E18938" t="str">
            <v>RHEUMATOID FACTOR POSITIVE</v>
          </cell>
          <cell r="F18938" t="str">
            <v>类风湿因子阳性</v>
          </cell>
          <cell r="G18938" t="str">
            <v>各类检查</v>
          </cell>
        </row>
        <row r="18939">
          <cell r="E18939" t="str">
            <v>RHEUMATOID FACTOR QUANTITATIVE INCREASED</v>
          </cell>
          <cell r="F18939" t="str">
            <v>类风湿因子数量升高</v>
          </cell>
          <cell r="G18939" t="str">
            <v>各类检查</v>
          </cell>
        </row>
        <row r="18940">
          <cell r="E18940" t="str">
            <v>RHEUMATOID LUNG</v>
          </cell>
          <cell r="F18940" t="str">
            <v>类风湿肺</v>
          </cell>
          <cell r="G18940" t="str">
            <v>呼吸系统、胸及纵隔疾病</v>
          </cell>
        </row>
        <row r="18941">
          <cell r="E18941" t="str">
            <v>RHEUMATOID MENINGITIS</v>
          </cell>
          <cell r="F18941" t="str">
            <v>风湿性脑膜炎</v>
          </cell>
          <cell r="G18941" t="str">
            <v>各类神经系统疾病</v>
          </cell>
        </row>
        <row r="18942">
          <cell r="E18942" t="str">
            <v>RHEUMATOID NEUTROPHILIC DERMATOSIS</v>
          </cell>
          <cell r="F18942" t="str">
            <v>类风湿性嗜中性皮病</v>
          </cell>
          <cell r="G18942" t="str">
            <v>皮肤及皮下组织类疾病</v>
          </cell>
        </row>
        <row r="18943">
          <cell r="E18943" t="str">
            <v>RHEUMATOID NODULE</v>
          </cell>
          <cell r="F18943" t="str">
            <v>类风湿性结节</v>
          </cell>
          <cell r="G18943" t="str">
            <v>各种肌肉骨骼及结缔组织疾病</v>
          </cell>
        </row>
        <row r="18944">
          <cell r="E18944" t="str">
            <v>RHEUMATOID NODULE REMOVAL</v>
          </cell>
          <cell r="F18944" t="str">
            <v>类风湿性结节切除</v>
          </cell>
          <cell r="G18944" t="str">
            <v>各种手术及医疗操作</v>
          </cell>
        </row>
        <row r="18945">
          <cell r="E18945" t="str">
            <v>RHEUMATOID PLEURITIS</v>
          </cell>
          <cell r="F18945" t="str">
            <v>类风湿性胸膜炎</v>
          </cell>
          <cell r="G18945" t="str">
            <v>呼吸系统、胸及纵隔疾病</v>
          </cell>
        </row>
        <row r="18946">
          <cell r="E18946" t="str">
            <v>RHEUMATOID SCLERITIS</v>
          </cell>
          <cell r="F18946" t="str">
            <v>类风湿性巩膜炎</v>
          </cell>
          <cell r="G18946" t="str">
            <v>眼器官疾病</v>
          </cell>
        </row>
        <row r="18947">
          <cell r="E18947" t="str">
            <v>RHEUMATOID VASCULITIS</v>
          </cell>
          <cell r="F18947" t="str">
            <v>类风湿性血管炎</v>
          </cell>
          <cell r="G18947" t="str">
            <v>血管与淋巴管类疾病</v>
          </cell>
        </row>
        <row r="18948">
          <cell r="E18948" t="str">
            <v>RHINALGIA</v>
          </cell>
          <cell r="F18948" t="str">
            <v>鼻痛</v>
          </cell>
          <cell r="G18948" t="str">
            <v>呼吸系统、胸及纵隔疾病</v>
          </cell>
        </row>
        <row r="18949">
          <cell r="E18949" t="str">
            <v>RHINECTOMY</v>
          </cell>
          <cell r="F18949" t="str">
            <v>鼻切除术</v>
          </cell>
          <cell r="G18949" t="str">
            <v>各种手术及医疗操作</v>
          </cell>
        </row>
        <row r="18950">
          <cell r="E18950" t="str">
            <v>RHINITIS</v>
          </cell>
          <cell r="F18950" t="str">
            <v>鼻炎</v>
          </cell>
          <cell r="G18950" t="str">
            <v>感染及侵染类疾病</v>
          </cell>
        </row>
        <row r="18951">
          <cell r="E18951" t="str">
            <v>RHINITIS ALLERGIC</v>
          </cell>
          <cell r="F18951" t="str">
            <v>过敏性鼻炎</v>
          </cell>
          <cell r="G18951" t="str">
            <v>呼吸系统、胸及纵隔疾病</v>
          </cell>
        </row>
        <row r="18952">
          <cell r="E18952" t="str">
            <v>RHINITIS ATROPHIC</v>
          </cell>
          <cell r="F18952" t="str">
            <v>萎缩性鼻炎</v>
          </cell>
          <cell r="G18952" t="str">
            <v>呼吸系统、胸及纵隔疾病</v>
          </cell>
        </row>
        <row r="18953">
          <cell r="E18953" t="str">
            <v>RHINITIS HYPERTROPHIC</v>
          </cell>
          <cell r="F18953" t="str">
            <v>肥大性鼻炎</v>
          </cell>
          <cell r="G18953" t="str">
            <v>呼吸系统、胸及纵隔疾病</v>
          </cell>
        </row>
        <row r="18954">
          <cell r="E18954" t="str">
            <v>RHINITIS PERENNIAL</v>
          </cell>
          <cell r="F18954" t="str">
            <v>过敏性鼻炎</v>
          </cell>
          <cell r="G18954" t="str">
            <v>呼吸系统、胸及纵隔疾病</v>
          </cell>
        </row>
        <row r="18955">
          <cell r="E18955" t="str">
            <v>RHINITIS SEASONAL</v>
          </cell>
          <cell r="F18955" t="str">
            <v>季节性过敏</v>
          </cell>
          <cell r="G18955" t="str">
            <v>免疫系统疾病</v>
          </cell>
        </row>
        <row r="18956">
          <cell r="E18956" t="str">
            <v>RHINITIS ULCERATIVE</v>
          </cell>
          <cell r="F18956" t="str">
            <v>溃疡性鼻炎</v>
          </cell>
          <cell r="G18956" t="str">
            <v>呼吸系统、胸及纵隔疾病</v>
          </cell>
        </row>
        <row r="18957">
          <cell r="E18957" t="str">
            <v>RHINOCEREBRAL MUCORMYCOSIS</v>
          </cell>
          <cell r="F18957" t="str">
            <v>鼻脑型毛霉菌病</v>
          </cell>
          <cell r="G18957" t="str">
            <v>感染及侵染类疾病</v>
          </cell>
        </row>
        <row r="18958">
          <cell r="E18958" t="str">
            <v>RHINOLARYNGITIS</v>
          </cell>
          <cell r="F18958" t="str">
            <v>鼻喉炎</v>
          </cell>
          <cell r="G18958" t="str">
            <v>感染及侵染类疾病</v>
          </cell>
        </row>
        <row r="18959">
          <cell r="E18959" t="str">
            <v>RHINOLITHIASIS</v>
          </cell>
          <cell r="F18959" t="str">
            <v>鼻石症</v>
          </cell>
          <cell r="G18959" t="str">
            <v>呼吸系统、胸及纵隔疾病</v>
          </cell>
        </row>
        <row r="18960">
          <cell r="E18960" t="str">
            <v>RHINOPHYMA</v>
          </cell>
          <cell r="F18960" t="str">
            <v>肥大性酒渣鼻</v>
          </cell>
          <cell r="G18960" t="str">
            <v>皮肤及皮下组织类疾病</v>
          </cell>
        </row>
        <row r="18961">
          <cell r="E18961" t="str">
            <v>RHINOPLASTY</v>
          </cell>
          <cell r="F18961" t="str">
            <v>鼻成形术</v>
          </cell>
          <cell r="G18961" t="str">
            <v>各种手术及医疗操作</v>
          </cell>
        </row>
        <row r="18962">
          <cell r="E18962" t="str">
            <v>RHINORRHOEA</v>
          </cell>
          <cell r="F18962" t="str">
            <v>流涕</v>
          </cell>
          <cell r="G18962" t="str">
            <v>呼吸系统、胸及纵隔疾病</v>
          </cell>
        </row>
        <row r="18963">
          <cell r="E18963" t="str">
            <v>RHINOSCLEROMA</v>
          </cell>
          <cell r="F18963" t="str">
            <v>鼻硬结病</v>
          </cell>
          <cell r="G18963" t="str">
            <v>感染及侵染类疾病</v>
          </cell>
        </row>
        <row r="18964">
          <cell r="E18964" t="str">
            <v>RHINOSPORIDIOSIS</v>
          </cell>
          <cell r="F18964" t="str">
            <v>鼻孢子菌病</v>
          </cell>
          <cell r="G18964" t="str">
            <v>感染及侵染类疾病</v>
          </cell>
        </row>
        <row r="18965">
          <cell r="E18965" t="str">
            <v>RHINOTRACHEITIS</v>
          </cell>
          <cell r="F18965" t="str">
            <v>鼻气管炎</v>
          </cell>
          <cell r="G18965" t="str">
            <v>感染及侵染类疾病</v>
          </cell>
        </row>
        <row r="18966">
          <cell r="E18966" t="str">
            <v>RHINOVIRUS INFECTION</v>
          </cell>
          <cell r="F18966" t="str">
            <v>鼻病毒感染</v>
          </cell>
          <cell r="G18966" t="str">
            <v>感染及侵染类疾病</v>
          </cell>
        </row>
        <row r="18967">
          <cell r="E18967" t="str">
            <v>RHIZOLYSIS</v>
          </cell>
          <cell r="F18967" t="str">
            <v>射频神经根切断术</v>
          </cell>
          <cell r="G18967" t="str">
            <v>各种手术及医疗操作</v>
          </cell>
        </row>
        <row r="18968">
          <cell r="E18968" t="str">
            <v>RHODOCOCCUS INFECTION</v>
          </cell>
          <cell r="F18968" t="str">
            <v>红球菌感染</v>
          </cell>
          <cell r="G18968" t="str">
            <v>感染及侵染类疾病</v>
          </cell>
        </row>
        <row r="18969">
          <cell r="E18969" t="str">
            <v>RHODOCOCCUS TEST POSITIVE</v>
          </cell>
          <cell r="F18969" t="str">
            <v>红球菌检测阳性</v>
          </cell>
          <cell r="G18969" t="str">
            <v>各类检查</v>
          </cell>
        </row>
        <row r="18970">
          <cell r="E18970" t="str">
            <v>RHONCHI</v>
          </cell>
          <cell r="F18970" t="str">
            <v>干性啰音</v>
          </cell>
          <cell r="G18970" t="str">
            <v>呼吸系统、胸及纵隔疾病</v>
          </cell>
        </row>
        <row r="18971">
          <cell r="E18971" t="str">
            <v>RHYTHM IDIOVENTRICULAR</v>
          </cell>
          <cell r="F18971" t="str">
            <v>心室自身节律</v>
          </cell>
          <cell r="G18971" t="str">
            <v>心脏器官疾病</v>
          </cell>
        </row>
        <row r="18972">
          <cell r="E18972" t="str">
            <v>RIB DEFORMITY</v>
          </cell>
          <cell r="F18972" t="str">
            <v>肋骨畸形</v>
          </cell>
          <cell r="G18972" t="str">
            <v>各种肌肉骨骼及结缔组织疾病</v>
          </cell>
        </row>
        <row r="18973">
          <cell r="E18973" t="str">
            <v>RIB EXCISION</v>
          </cell>
          <cell r="F18973" t="str">
            <v>肋骨切除术</v>
          </cell>
          <cell r="G18973" t="str">
            <v>各种手术及医疗操作</v>
          </cell>
        </row>
        <row r="18974">
          <cell r="E18974" t="str">
            <v>RIB FRACTURE</v>
          </cell>
          <cell r="F18974" t="str">
            <v>肋骨骨折</v>
          </cell>
          <cell r="G18974" t="str">
            <v>各类损伤、中毒及操作并发症</v>
          </cell>
        </row>
        <row r="18975">
          <cell r="E18975" t="str">
            <v>RIB HYPOPLASIA</v>
          </cell>
          <cell r="F18975" t="str">
            <v>肋骨发育不良</v>
          </cell>
          <cell r="G18975" t="str">
            <v>各种先天性家族性遗传性疾病</v>
          </cell>
        </row>
        <row r="18976">
          <cell r="E18976" t="str">
            <v>RIB SYNOSTOSIS</v>
          </cell>
          <cell r="F18976" t="str">
            <v>肋骨骨性联接</v>
          </cell>
          <cell r="G18976" t="str">
            <v>各种先天性家族性遗传性疾病</v>
          </cell>
        </row>
        <row r="18977">
          <cell r="E18977" t="str">
            <v>RICHTER'S HERNIA</v>
          </cell>
          <cell r="F18977" t="str">
            <v>里希特氏疝</v>
          </cell>
          <cell r="G18977" t="str">
            <v>胃肠系统疾病</v>
          </cell>
        </row>
        <row r="18978">
          <cell r="E18978" t="str">
            <v>RICHTER'S SYNDROME</v>
          </cell>
          <cell r="F18978" t="str">
            <v>Richter 综合征</v>
          </cell>
          <cell r="G18978" t="str">
            <v>良性、恶性及性质不明的肿瘤（包括囊状和息肉状）</v>
          </cell>
        </row>
        <row r="18979">
          <cell r="E18979" t="str">
            <v>RICKETS</v>
          </cell>
          <cell r="F18979" t="str">
            <v>佝偻病</v>
          </cell>
          <cell r="G18979" t="str">
            <v>各种肌肉骨骼及结缔组织疾病</v>
          </cell>
        </row>
        <row r="18980">
          <cell r="E18980" t="str">
            <v>RICKETS FAMILIAL HYPOPHOSPHATAEMIC</v>
          </cell>
          <cell r="F18980" t="str">
            <v>遗传性低血磷性佝偻病</v>
          </cell>
          <cell r="G18980" t="str">
            <v>各种先天性家族性遗传性疾病</v>
          </cell>
        </row>
        <row r="18981">
          <cell r="E18981" t="str">
            <v>RICKETTSIALPOX</v>
          </cell>
          <cell r="F18981" t="str">
            <v>立克次体痘</v>
          </cell>
          <cell r="G18981" t="str">
            <v>感染及侵染类疾病</v>
          </cell>
        </row>
        <row r="18982">
          <cell r="E18982" t="str">
            <v>RICKETTSIOSIS</v>
          </cell>
          <cell r="F18982" t="str">
            <v>立克次体病</v>
          </cell>
          <cell r="G18982" t="str">
            <v>感染及侵染类疾病</v>
          </cell>
        </row>
        <row r="18983">
          <cell r="E18983" t="str">
            <v>RIFT VALLEY FEVER</v>
          </cell>
          <cell r="F18983" t="str">
            <v>Rift山谷热</v>
          </cell>
          <cell r="G18983" t="str">
            <v>感染及侵染类疾病</v>
          </cell>
        </row>
        <row r="18984">
          <cell r="E18984" t="str">
            <v>RIGHT-TO-LEFT CARDIAC SHUNT</v>
          </cell>
          <cell r="F18984" t="str">
            <v>从右到左心脏分流</v>
          </cell>
          <cell r="G18984" t="str">
            <v>各种先天性家族性遗传性疾病</v>
          </cell>
        </row>
        <row r="18985">
          <cell r="E18985" t="str">
            <v>RIGHT AORTIC ARCH</v>
          </cell>
          <cell r="F18985" t="str">
            <v>右主动脉弓</v>
          </cell>
          <cell r="G18985" t="str">
            <v>各种先天性家族性遗传性疾病</v>
          </cell>
        </row>
        <row r="18986">
          <cell r="E18986" t="str">
            <v>RIGHT ATRIAL DILATATION</v>
          </cell>
          <cell r="F18986" t="str">
            <v>右心房扩张</v>
          </cell>
          <cell r="G18986" t="str">
            <v>心脏器官疾病</v>
          </cell>
        </row>
        <row r="18987">
          <cell r="E18987" t="str">
            <v>RIGHT ATRIAL ENLARGEMENT</v>
          </cell>
          <cell r="F18987" t="str">
            <v>右心房扩大</v>
          </cell>
          <cell r="G18987" t="str">
            <v>心脏器官疾病</v>
          </cell>
        </row>
        <row r="18988">
          <cell r="E18988" t="str">
            <v>RIGHT ATRIAL HYPERTROPHY</v>
          </cell>
          <cell r="F18988" t="str">
            <v>右心房肥大</v>
          </cell>
          <cell r="G18988" t="str">
            <v>心脏器官疾病</v>
          </cell>
        </row>
        <row r="18989">
          <cell r="E18989" t="str">
            <v>RIGHT ATRIAL PRESSURE INCREASED</v>
          </cell>
          <cell r="F18989" t="str">
            <v>右心房压力增高</v>
          </cell>
          <cell r="G18989" t="str">
            <v>各类检查</v>
          </cell>
        </row>
        <row r="18990">
          <cell r="E18990" t="str">
            <v>RIGHT ATRIAL VOLUME ABNORMAL</v>
          </cell>
          <cell r="F18990" t="str">
            <v>右心房容积异常</v>
          </cell>
          <cell r="G18990" t="str">
            <v>各类检查</v>
          </cell>
        </row>
        <row r="18991">
          <cell r="E18991" t="str">
            <v>RIGHT ATRIAL VOLUME DECREASED</v>
          </cell>
          <cell r="F18991" t="str">
            <v>右心房容积减低</v>
          </cell>
          <cell r="G18991" t="str">
            <v>各类检查</v>
          </cell>
        </row>
        <row r="18992">
          <cell r="E18992" t="str">
            <v>RIGHT ATRIAL VOLUME INCREASED</v>
          </cell>
          <cell r="F18992" t="str">
            <v>右心房容积增高</v>
          </cell>
          <cell r="G18992" t="str">
            <v>各类检查</v>
          </cell>
        </row>
        <row r="18993">
          <cell r="E18993" t="str">
            <v>RIGHT HEMISPHERE DEFICIT SYNDROME</v>
          </cell>
          <cell r="F18993" t="str">
            <v>大脑右半球缺陷综合征</v>
          </cell>
          <cell r="G18993" t="str">
            <v>各类神经系统疾病</v>
          </cell>
        </row>
        <row r="18994">
          <cell r="E18994" t="str">
            <v>RIGHT VENTRICLE OUTFLOW TRACT OBSTRUCTION</v>
          </cell>
          <cell r="F18994" t="str">
            <v>右心室流出道阻塞</v>
          </cell>
          <cell r="G18994" t="str">
            <v>各种先天性家族性遗传性疾病</v>
          </cell>
        </row>
        <row r="18995">
          <cell r="E18995" t="str">
            <v>RIGHT VENTRICULAR DIASTOLIC COLLAPSE</v>
          </cell>
          <cell r="F18995" t="str">
            <v>右室舒张期塌陷</v>
          </cell>
          <cell r="G18995" t="str">
            <v>心脏器官疾病</v>
          </cell>
        </row>
        <row r="18996">
          <cell r="E18996" t="str">
            <v>RIGHT VENTRICULAR DILATATION</v>
          </cell>
          <cell r="F18996" t="str">
            <v>右心室扩张</v>
          </cell>
          <cell r="G18996" t="str">
            <v>心脏器官疾病</v>
          </cell>
        </row>
        <row r="18997">
          <cell r="E18997" t="str">
            <v>RIGHT VENTRICULAR DYSFUNCTION</v>
          </cell>
          <cell r="F18997" t="str">
            <v>右心室功能障碍</v>
          </cell>
          <cell r="G18997" t="str">
            <v>心脏器官疾病</v>
          </cell>
        </row>
        <row r="18998">
          <cell r="E18998" t="str">
            <v>RIGHT VENTRICULAR EJECTION FRACTION DECREASED</v>
          </cell>
          <cell r="F18998" t="str">
            <v>右心室射血分数降低</v>
          </cell>
          <cell r="G18998" t="str">
            <v>各类检查</v>
          </cell>
        </row>
        <row r="18999">
          <cell r="E18999" t="str">
            <v>RIGHT VENTRICULAR ENLARGEMENT</v>
          </cell>
          <cell r="F18999" t="str">
            <v>右室扩大</v>
          </cell>
          <cell r="G18999" t="str">
            <v>心脏器官疾病</v>
          </cell>
        </row>
        <row r="19000">
          <cell r="E19000" t="str">
            <v>RIGHT VENTRICULAR FAILURE</v>
          </cell>
          <cell r="F19000" t="str">
            <v>右心室衰竭</v>
          </cell>
          <cell r="G19000" t="str">
            <v>心脏器官疾病</v>
          </cell>
        </row>
        <row r="19001">
          <cell r="E19001" t="str">
            <v>RIGHT VENTRICULAR FALSE TENDON</v>
          </cell>
          <cell r="F19001" t="str">
            <v>右室假腱索</v>
          </cell>
          <cell r="G19001" t="str">
            <v>各种先天性家族性遗传性疾病</v>
          </cell>
        </row>
        <row r="19002">
          <cell r="E19002" t="str">
            <v>RIGHT VENTRICULAR HEAVE</v>
          </cell>
          <cell r="F19002" t="str">
            <v>右室抬举</v>
          </cell>
          <cell r="G19002" t="str">
            <v>心脏器官疾病</v>
          </cell>
        </row>
        <row r="19003">
          <cell r="E19003" t="str">
            <v>RIGHT VENTRICULAR HYPERTENSION</v>
          </cell>
          <cell r="F19003" t="str">
            <v>右心室高血压</v>
          </cell>
          <cell r="G19003" t="str">
            <v>心脏器官疾病</v>
          </cell>
        </row>
        <row r="19004">
          <cell r="E19004" t="str">
            <v>RIGHT VENTRICULAR HYPERTROPHY</v>
          </cell>
          <cell r="F19004" t="str">
            <v>右心室肥大</v>
          </cell>
          <cell r="G19004" t="str">
            <v>心脏器官疾病</v>
          </cell>
        </row>
        <row r="19005">
          <cell r="E19005" t="str">
            <v>RIGHT VENTRICULAR SYSTOLIC PRESSURE</v>
          </cell>
          <cell r="F19005" t="str">
            <v>右室收缩压</v>
          </cell>
          <cell r="G19005" t="str">
            <v>各类检查</v>
          </cell>
        </row>
        <row r="19006">
          <cell r="E19006" t="str">
            <v>RIGHT VENTRICULAR SYSTOLIC PRESSURE DECREASED</v>
          </cell>
          <cell r="F19006" t="str">
            <v>右室收缩压降低</v>
          </cell>
          <cell r="G19006" t="str">
            <v>各类检查</v>
          </cell>
        </row>
        <row r="19007">
          <cell r="E19007" t="str">
            <v>RIGHT VENTRICULAR SYSTOLIC PRESSURE INCREASED</v>
          </cell>
          <cell r="F19007" t="str">
            <v>右室收缩压升高</v>
          </cell>
          <cell r="G19007" t="str">
            <v>各类检查</v>
          </cell>
        </row>
        <row r="19008">
          <cell r="E19008" t="str">
            <v>RILEY-DAY SYNDROME</v>
          </cell>
          <cell r="F19008" t="str">
            <v>赖利-戴氏综合症</v>
          </cell>
          <cell r="G19008" t="str">
            <v>各种先天性家族性遗传性疾病</v>
          </cell>
        </row>
        <row r="19009">
          <cell r="E19009" t="str">
            <v>RINNE TUNING FORK TEST ABNORMAL</v>
          </cell>
          <cell r="F19009" t="str">
            <v>林纳音叉试验异常</v>
          </cell>
          <cell r="G19009" t="str">
            <v>各类检查</v>
          </cell>
        </row>
        <row r="19010">
          <cell r="E19010" t="str">
            <v>RIPPLING MUSCLE DISEASE</v>
          </cell>
          <cell r="F19010" t="str">
            <v>波纹肌肉病</v>
          </cell>
          <cell r="G19010" t="str">
            <v>各种先天性家族性遗传性疾病</v>
          </cell>
        </row>
        <row r="19011">
          <cell r="E19011" t="str">
            <v>RISK OF FUTURE PREGNANCY MISCARRIAGE</v>
          </cell>
          <cell r="F19011" t="str">
            <v>未来怀孕流产风险</v>
          </cell>
          <cell r="G19011" t="str">
            <v>妊娠期、产褥期及围产期状况</v>
          </cell>
        </row>
        <row r="19012">
          <cell r="E19012" t="str">
            <v>RISUS SARDONICUS</v>
          </cell>
          <cell r="F19012" t="str">
            <v>痉笑</v>
          </cell>
          <cell r="G19012" t="str">
            <v>各类神经系统疾病</v>
          </cell>
        </row>
        <row r="19013">
          <cell r="E19013" t="str">
            <v>ROAD TRAFFIC ACCIDENT</v>
          </cell>
          <cell r="F19013" t="str">
            <v>道路交通事故</v>
          </cell>
          <cell r="G19013" t="str">
            <v>各类损伤、中毒及操作并发症</v>
          </cell>
        </row>
        <row r="19014">
          <cell r="E19014" t="str">
            <v>ROBERTS SYNDROME</v>
          </cell>
          <cell r="F19014" t="str">
            <v>Roberts 综合征</v>
          </cell>
          <cell r="G19014" t="str">
            <v>各种先天性家族性遗传性疾病</v>
          </cell>
        </row>
        <row r="19015">
          <cell r="E19015" t="str">
            <v>ROCKY MOUNTAIN SPOTTED FEVER</v>
          </cell>
          <cell r="F19015" t="str">
            <v>落矶山斑疹热</v>
          </cell>
          <cell r="G19015" t="str">
            <v>感染及侵染类疾病</v>
          </cell>
        </row>
        <row r="19016">
          <cell r="E19016" t="str">
            <v>ROMBERG TEST POSITIVE</v>
          </cell>
          <cell r="F19016" t="str">
            <v>Romberg 试验阳性</v>
          </cell>
          <cell r="G19016" t="str">
            <v>各类检查</v>
          </cell>
        </row>
        <row r="19017">
          <cell r="E19017" t="str">
            <v>ROOT CANAL INFECTION</v>
          </cell>
          <cell r="F19017" t="str">
            <v>根管感染</v>
          </cell>
          <cell r="G19017" t="str">
            <v>感染及侵染类疾病</v>
          </cell>
        </row>
        <row r="19018">
          <cell r="E19018" t="str">
            <v>ROS1 GENE REARRANGEMENT</v>
          </cell>
          <cell r="F19018" t="str">
            <v>ROS1 基因重排</v>
          </cell>
          <cell r="G19018" t="str">
            <v>各种先天性家族性遗传性疾病</v>
          </cell>
        </row>
        <row r="19019">
          <cell r="E19019" t="str">
            <v>ROSACEA</v>
          </cell>
          <cell r="F19019" t="str">
            <v>酒渣鼻</v>
          </cell>
          <cell r="G19019" t="str">
            <v>皮肤及皮下组织类疾病</v>
          </cell>
        </row>
        <row r="19020">
          <cell r="E19020" t="str">
            <v>ROSAI-DORFMAN SYNDROME</v>
          </cell>
          <cell r="F19020" t="str">
            <v>Rosai-Dorfman 综合征</v>
          </cell>
          <cell r="G19020" t="str">
            <v>良性、恶性及性质不明的肿瘤（包括囊状和息肉状）</v>
          </cell>
        </row>
        <row r="19021">
          <cell r="E19021" t="str">
            <v>ROSEOLA</v>
          </cell>
          <cell r="F19021" t="str">
            <v>玫瑰疹</v>
          </cell>
          <cell r="G19021" t="str">
            <v>感染及侵染类疾病</v>
          </cell>
        </row>
        <row r="19022">
          <cell r="E19022" t="str">
            <v>ROSEOLOVIRUS TEST POSITIVE</v>
          </cell>
          <cell r="F19022" t="str">
            <v>玫瑰疹病毒检测阳性</v>
          </cell>
          <cell r="G19022" t="str">
            <v>各类检查</v>
          </cell>
        </row>
        <row r="19023">
          <cell r="E19023" t="str">
            <v>ROSS SYNDROME</v>
          </cell>
          <cell r="F19023" t="str">
            <v>罗斯综合征</v>
          </cell>
          <cell r="G19023" t="str">
            <v>各类神经系统疾病</v>
          </cell>
        </row>
        <row r="19024">
          <cell r="E19024" t="str">
            <v>ROTATOR CUFF REPAIR</v>
          </cell>
          <cell r="F19024" t="str">
            <v>肩旋转袖修复</v>
          </cell>
          <cell r="G19024" t="str">
            <v>各种手术及医疗操作</v>
          </cell>
        </row>
        <row r="19025">
          <cell r="E19025" t="str">
            <v>ROTATOR CUFF SYNDROME</v>
          </cell>
          <cell r="F19025" t="str">
            <v>肩袖综合征</v>
          </cell>
          <cell r="G19025" t="str">
            <v>各种肌肉骨骼及结缔组织疾病</v>
          </cell>
        </row>
        <row r="19026">
          <cell r="E19026" t="str">
            <v>ROTATOR CUFF TEAR ARTHROPATHY</v>
          </cell>
          <cell r="F19026" t="str">
            <v>肩袖撕裂关节病</v>
          </cell>
          <cell r="G19026" t="str">
            <v>各种肌肉骨骼及结缔组织疾病</v>
          </cell>
        </row>
        <row r="19027">
          <cell r="E19027" t="str">
            <v>ROTAVIRUS INFECTION</v>
          </cell>
          <cell r="F19027" t="str">
            <v>轮状病毒感染</v>
          </cell>
          <cell r="G19027" t="str">
            <v>感染及侵染类疾病</v>
          </cell>
        </row>
        <row r="19028">
          <cell r="E19028" t="str">
            <v>ROTAVIRUS TEST</v>
          </cell>
          <cell r="F19028" t="str">
            <v>轮状病毒检测</v>
          </cell>
          <cell r="G19028" t="str">
            <v>各类检查</v>
          </cell>
        </row>
        <row r="19029">
          <cell r="E19029" t="str">
            <v>ROTAVIRUS TEST POSITIVE</v>
          </cell>
          <cell r="F19029" t="str">
            <v>轮状病毒检测阳性</v>
          </cell>
          <cell r="G19029" t="str">
            <v>各类检查</v>
          </cell>
        </row>
        <row r="19030">
          <cell r="E19030" t="str">
            <v>ROULEAUX FORMATION</v>
          </cell>
          <cell r="F19030" t="str">
            <v>红细胞缗钱形成</v>
          </cell>
          <cell r="G19030" t="str">
            <v>血液及淋巴系统疾病</v>
          </cell>
        </row>
        <row r="19031">
          <cell r="E19031" t="str">
            <v>ROUND CELL LIPOSARCOMA</v>
          </cell>
          <cell r="F19031" t="str">
            <v>圆细胞脂肪肉瘤</v>
          </cell>
          <cell r="G19031" t="str">
            <v>良性、恶性及性质不明的肿瘤（包括囊状和息肉状）</v>
          </cell>
        </row>
        <row r="19032">
          <cell r="E19032" t="str">
            <v>ROUTINE HEALTH MAINTENANCE</v>
          </cell>
          <cell r="F19032" t="str">
            <v>日常保健</v>
          </cell>
          <cell r="G19032" t="str">
            <v>各种手术及医疗操作</v>
          </cell>
        </row>
        <row r="19033">
          <cell r="E19033" t="str">
            <v>ROUTINE IMMUNISATION SCHEDULE NOT ADMINISTERED</v>
          </cell>
          <cell r="F19033" t="str">
            <v>常规免疫接种程序未执行</v>
          </cell>
          <cell r="G19033" t="str">
            <v>各类损伤、中毒及操作并发症</v>
          </cell>
        </row>
        <row r="19034">
          <cell r="E19034" t="str">
            <v>ROUX LOOP CONVERSION</v>
          </cell>
          <cell r="F19034" t="str">
            <v>Roux 环转复</v>
          </cell>
          <cell r="G19034" t="str">
            <v>各种手术及医疗操作</v>
          </cell>
        </row>
        <row r="19035">
          <cell r="E19035" t="str">
            <v>RUBBER SENSITIVITY</v>
          </cell>
          <cell r="F19035" t="str">
            <v>橡胶敏感</v>
          </cell>
          <cell r="G19035" t="str">
            <v>免疫系统疾病</v>
          </cell>
        </row>
        <row r="19036">
          <cell r="E19036" t="str">
            <v>RUBELLA</v>
          </cell>
          <cell r="F19036" t="str">
            <v>风疹</v>
          </cell>
          <cell r="G19036" t="str">
            <v>感染及侵染类疾病</v>
          </cell>
        </row>
        <row r="19037">
          <cell r="E19037" t="str">
            <v>RUBELLA ANTIBODY NEGATIVE</v>
          </cell>
          <cell r="F19037" t="str">
            <v>风疹抗体阴性</v>
          </cell>
          <cell r="G19037" t="str">
            <v>各类检查</v>
          </cell>
        </row>
        <row r="19038">
          <cell r="E19038" t="str">
            <v>RUBELLA ANTIBODY POSITIVE</v>
          </cell>
          <cell r="F19038" t="str">
            <v>风疹抗体阳性</v>
          </cell>
          <cell r="G19038" t="str">
            <v>各类检查</v>
          </cell>
        </row>
        <row r="19039">
          <cell r="E19039" t="str">
            <v>RUBELLA IMMUNITY CONFIRMED</v>
          </cell>
          <cell r="F19039" t="str">
            <v>经确认具有风疹免疫</v>
          </cell>
          <cell r="G19039" t="str">
            <v>各类检查</v>
          </cell>
        </row>
        <row r="19040">
          <cell r="E19040" t="str">
            <v>RUBELLA IN PREGNANCY</v>
          </cell>
          <cell r="F19040" t="str">
            <v>妊娠期风疹</v>
          </cell>
          <cell r="G19040" t="str">
            <v>感染及侵染类疾病</v>
          </cell>
        </row>
        <row r="19041">
          <cell r="E19041" t="str">
            <v>RUBINSTEIN-TAYBI SYNDROME</v>
          </cell>
          <cell r="F19041" t="str">
            <v>鲁宾斯坦-泰比氏综合征</v>
          </cell>
          <cell r="G19041" t="str">
            <v>各种先天性家族性遗传性疾病</v>
          </cell>
        </row>
        <row r="19042">
          <cell r="E19042" t="str">
            <v>RUBIVIRUS TEST POSITIVE</v>
          </cell>
          <cell r="F19042" t="str">
            <v>风疹病毒检测阳性</v>
          </cell>
          <cell r="G19042" t="str">
            <v>各类检查</v>
          </cell>
        </row>
        <row r="19043">
          <cell r="E19043" t="str">
            <v>RUBULAVIRUS TEST POSITIVE</v>
          </cell>
          <cell r="F19043" t="str">
            <v>德国麻疹病毒检测阳性</v>
          </cell>
          <cell r="G19043" t="str">
            <v>各类检查</v>
          </cell>
        </row>
        <row r="19044">
          <cell r="E19044" t="str">
            <v>RUPTURED CEREBRAL ANEURYSM</v>
          </cell>
          <cell r="F19044" t="str">
            <v>大脑动脉瘤破裂</v>
          </cell>
          <cell r="G19044" t="str">
            <v>各类神经系统疾病</v>
          </cell>
        </row>
        <row r="19045">
          <cell r="E19045" t="str">
            <v>RUPTURED DIVERTICULUM OF COLON</v>
          </cell>
          <cell r="F19045" t="str">
            <v>大肠穿孔</v>
          </cell>
          <cell r="G19045" t="str">
            <v>胃肠系统疾病</v>
          </cell>
        </row>
        <row r="19046">
          <cell r="E19046" t="str">
            <v>RUPTURED ECTOPIC PREGNANCY</v>
          </cell>
          <cell r="F19046" t="str">
            <v>异位妊娠破裂</v>
          </cell>
          <cell r="G19046" t="str">
            <v>妊娠期、产褥期及围产期状况</v>
          </cell>
        </row>
        <row r="19047">
          <cell r="E19047" t="str">
            <v>RUSSELL'S VIPER VENOM TIME</v>
          </cell>
          <cell r="F19047" t="str">
            <v>鲁塞尔蝰蛇毒时间</v>
          </cell>
          <cell r="G19047" t="str">
            <v>各类检查</v>
          </cell>
        </row>
        <row r="19048">
          <cell r="E19048" t="str">
            <v>RUSSELL'S VIPER VENOM TIME ABNORMAL</v>
          </cell>
          <cell r="F19048" t="str">
            <v>鲁塞尔蝰蛇毒时间异常</v>
          </cell>
          <cell r="G19048" t="str">
            <v>各类检查</v>
          </cell>
        </row>
        <row r="19049">
          <cell r="E19049" t="str">
            <v>SACCADIC EYE MOVEMENT</v>
          </cell>
          <cell r="F19049" t="str">
            <v>痉挛性眼球运动</v>
          </cell>
          <cell r="G19049" t="str">
            <v>眼器官疾病</v>
          </cell>
        </row>
        <row r="19050">
          <cell r="E19050" t="str">
            <v>SACRAL HYPOPLASIA</v>
          </cell>
          <cell r="F19050" t="str">
            <v>骶骨发育不良</v>
          </cell>
          <cell r="G19050" t="str">
            <v>各种先天性家族性遗传性疾病</v>
          </cell>
        </row>
        <row r="19051">
          <cell r="E19051" t="str">
            <v>SACRAL PAIN</v>
          </cell>
          <cell r="F19051" t="str">
            <v>骶尾部疼痛</v>
          </cell>
          <cell r="G19051" t="str">
            <v>各种肌肉骨骼及结缔组织疾病</v>
          </cell>
        </row>
        <row r="19052">
          <cell r="E19052" t="str">
            <v>SACRAL RADICULOPATHY</v>
          </cell>
          <cell r="F19052" t="str">
            <v>骶神经根病</v>
          </cell>
          <cell r="G19052" t="str">
            <v>各类神经系统疾病</v>
          </cell>
        </row>
        <row r="19053">
          <cell r="E19053" t="str">
            <v>SACRALISATION</v>
          </cell>
          <cell r="F19053" t="str">
            <v>腰椎骶骨化</v>
          </cell>
          <cell r="G19053" t="str">
            <v>各种先天性家族性遗传性疾病</v>
          </cell>
        </row>
        <row r="19054">
          <cell r="E19054" t="str">
            <v>SACRECTOMY</v>
          </cell>
          <cell r="F19054" t="str">
            <v>骶骨切除术</v>
          </cell>
          <cell r="G19054" t="str">
            <v>各种手术及医疗操作</v>
          </cell>
        </row>
        <row r="19055">
          <cell r="E19055" t="str">
            <v>SACROILIAC FRACTURE</v>
          </cell>
          <cell r="F19055" t="str">
            <v>骶髂关节骨折</v>
          </cell>
          <cell r="G19055" t="str">
            <v>各类损伤、中毒及操作并发症</v>
          </cell>
        </row>
        <row r="19056">
          <cell r="E19056" t="str">
            <v>SACROILIAC FUSION</v>
          </cell>
          <cell r="F19056" t="str">
            <v>骶髂关节融合术</v>
          </cell>
          <cell r="G19056" t="str">
            <v>各种手术及医疗操作</v>
          </cell>
        </row>
        <row r="19057">
          <cell r="E19057" t="str">
            <v>SACROILIAC JOINT DYSFUNCTION</v>
          </cell>
          <cell r="F19057" t="str">
            <v>骶髂关节功能障碍</v>
          </cell>
          <cell r="G19057" t="str">
            <v>各种肌肉骨骼及结缔组织疾病</v>
          </cell>
        </row>
        <row r="19058">
          <cell r="E19058" t="str">
            <v>SACROILIITIS</v>
          </cell>
          <cell r="F19058" t="str">
            <v>骶髂关节炎</v>
          </cell>
          <cell r="G19058" t="str">
            <v>各种肌肉骨骼及结缔组织疾病</v>
          </cell>
        </row>
        <row r="19059">
          <cell r="E19059" t="str">
            <v>SADISM</v>
          </cell>
          <cell r="F19059" t="str">
            <v>施虐癖</v>
          </cell>
          <cell r="G19059" t="str">
            <v>精神病类</v>
          </cell>
        </row>
        <row r="19060">
          <cell r="E19060" t="str">
            <v>SALIVA ALCOHOL TEST POSITIVE</v>
          </cell>
          <cell r="F19060" t="str">
            <v>唾液酒精检查阳性</v>
          </cell>
          <cell r="G19060" t="str">
            <v>各类检查</v>
          </cell>
        </row>
        <row r="19061">
          <cell r="E19061" t="str">
            <v>SALIVA ALTERED</v>
          </cell>
          <cell r="F19061" t="str">
            <v>唾液改变</v>
          </cell>
          <cell r="G19061" t="str">
            <v>胃肠系统疾病</v>
          </cell>
        </row>
        <row r="19062">
          <cell r="E19062" t="str">
            <v>SALIVA ANALYSIS ABNORMAL</v>
          </cell>
          <cell r="F19062" t="str">
            <v>唾液分析异常</v>
          </cell>
          <cell r="G19062" t="str">
            <v>各类检查</v>
          </cell>
        </row>
        <row r="19063">
          <cell r="E19063" t="str">
            <v>SALIVA DISCOLOURATION</v>
          </cell>
          <cell r="F19063" t="str">
            <v>唾液变色</v>
          </cell>
          <cell r="G19063" t="str">
            <v>胃肠系统疾病</v>
          </cell>
        </row>
        <row r="19064">
          <cell r="E19064" t="str">
            <v>SALIVA TESTOSTERONE ABNORMAL</v>
          </cell>
          <cell r="F19064" t="str">
            <v>唾液睾酮异常</v>
          </cell>
          <cell r="G19064" t="str">
            <v>各类检查</v>
          </cell>
        </row>
        <row r="19065">
          <cell r="E19065" t="str">
            <v>SALIVA TESTOSTERONE INCREASED</v>
          </cell>
          <cell r="F19065" t="str">
            <v>唾液睾酮增加</v>
          </cell>
          <cell r="G19065" t="str">
            <v>各类检查</v>
          </cell>
        </row>
        <row r="19066">
          <cell r="E19066" t="str">
            <v>SALIVARY DUCT INFLAMMATION</v>
          </cell>
          <cell r="F19066" t="str">
            <v>涎管炎症</v>
          </cell>
          <cell r="G19066" t="str">
            <v>胃肠系统疾病</v>
          </cell>
        </row>
        <row r="19067">
          <cell r="E19067" t="str">
            <v>SALIVARY DUCT OBSTRUCTION</v>
          </cell>
          <cell r="F19067" t="str">
            <v>涎管阻塞</v>
          </cell>
          <cell r="G19067" t="str">
            <v>胃肠系统疾病</v>
          </cell>
        </row>
        <row r="19068">
          <cell r="E19068" t="str">
            <v>SALIVARY DUCT STENOSIS</v>
          </cell>
          <cell r="F19068" t="str">
            <v>涎管狭窄</v>
          </cell>
          <cell r="G19068" t="str">
            <v>胃肠系统疾病</v>
          </cell>
        </row>
        <row r="19069">
          <cell r="E19069" t="str">
            <v>SALIVARY GLAND ADENOMA</v>
          </cell>
          <cell r="F19069" t="str">
            <v>涎腺腺瘤</v>
          </cell>
          <cell r="G19069" t="str">
            <v>良性、恶性及性质不明的肿瘤（包括囊状和息肉状）</v>
          </cell>
        </row>
        <row r="19070">
          <cell r="E19070" t="str">
            <v>SALIVARY GLAND ATROPHY</v>
          </cell>
          <cell r="F19070" t="str">
            <v>涎腺萎缩</v>
          </cell>
          <cell r="G19070" t="str">
            <v>胃肠系统疾病</v>
          </cell>
        </row>
        <row r="19071">
          <cell r="E19071" t="str">
            <v>SALIVARY GLAND CALCULUS</v>
          </cell>
          <cell r="F19071" t="str">
            <v>唾液腺结石</v>
          </cell>
          <cell r="G19071" t="str">
            <v>胃肠系统疾病</v>
          </cell>
        </row>
        <row r="19072">
          <cell r="E19072" t="str">
            <v>SALIVARY GLAND CALCULUS REMOVAL</v>
          </cell>
          <cell r="F19072" t="str">
            <v>唾液腺结石摘除</v>
          </cell>
          <cell r="G19072" t="str">
            <v>各种手术及医疗操作</v>
          </cell>
        </row>
        <row r="19073">
          <cell r="E19073" t="str">
            <v>SALIVARY GLAND CANCER</v>
          </cell>
          <cell r="F19073" t="str">
            <v>涎腺癌</v>
          </cell>
          <cell r="G19073" t="str">
            <v>良性、恶性及性质不明的肿瘤（包括囊状和息肉状）</v>
          </cell>
        </row>
        <row r="19074">
          <cell r="E19074" t="str">
            <v>SALIVARY GLAND CANCER RECURRENT</v>
          </cell>
          <cell r="F19074" t="str">
            <v>复发性唾液腺癌</v>
          </cell>
          <cell r="G19074" t="str">
            <v>良性、恶性及性质不明的肿瘤（包括囊状和息肉状）</v>
          </cell>
        </row>
        <row r="19075">
          <cell r="E19075" t="str">
            <v>SALIVARY GLAND CANCER STAGE 0</v>
          </cell>
          <cell r="F19075" t="str">
            <v>唾液腺癌 0 期</v>
          </cell>
          <cell r="G19075" t="str">
            <v>良性、恶性及性质不明的肿瘤（包括囊状和息肉状）</v>
          </cell>
        </row>
        <row r="19076">
          <cell r="E19076" t="str">
            <v>SALIVARY GLAND CANCER STAGE I</v>
          </cell>
          <cell r="F19076" t="str">
            <v>唾液腺癌 I 期</v>
          </cell>
          <cell r="G19076" t="str">
            <v>良性、恶性及性质不明的肿瘤（包括囊状和息肉状）</v>
          </cell>
        </row>
        <row r="19077">
          <cell r="E19077" t="str">
            <v>SALIVARY GLAND CANCER STAGE II</v>
          </cell>
          <cell r="F19077" t="str">
            <v>唾液腺癌 II 期</v>
          </cell>
          <cell r="G19077" t="str">
            <v>良性、恶性及性质不明的肿瘤（包括囊状和息肉状）</v>
          </cell>
        </row>
        <row r="19078">
          <cell r="E19078" t="str">
            <v>SALIVARY GLAND CANCER STAGE III</v>
          </cell>
          <cell r="F19078" t="str">
            <v>唾液腺癌 III 期</v>
          </cell>
          <cell r="G19078" t="str">
            <v>良性、恶性及性质不明的肿瘤（包括囊状和息肉状）</v>
          </cell>
        </row>
        <row r="19079">
          <cell r="E19079" t="str">
            <v>SALIVARY GLAND CANCER STAGE IV</v>
          </cell>
          <cell r="F19079" t="str">
            <v>唾液腺癌 IV 期</v>
          </cell>
          <cell r="G19079" t="str">
            <v>良性、恶性及性质不明的肿瘤（包括囊状和息肉状）</v>
          </cell>
        </row>
        <row r="19080">
          <cell r="E19080" t="str">
            <v>SALIVARY GLAND CYST</v>
          </cell>
          <cell r="F19080" t="str">
            <v>唾液腺囊肿</v>
          </cell>
          <cell r="G19080" t="str">
            <v>胃肠系统疾病</v>
          </cell>
        </row>
        <row r="19081">
          <cell r="E19081" t="str">
            <v>SALIVARY GLAND DISORDER</v>
          </cell>
          <cell r="F19081" t="str">
            <v>唾液腺疾病</v>
          </cell>
          <cell r="G19081" t="str">
            <v>胃肠系统疾病</v>
          </cell>
        </row>
        <row r="19082">
          <cell r="E19082" t="str">
            <v>SALIVARY GLAND ENLARGEMENT</v>
          </cell>
          <cell r="F19082" t="str">
            <v>唾液腺增大</v>
          </cell>
          <cell r="G19082" t="str">
            <v>胃肠系统疾病</v>
          </cell>
        </row>
        <row r="19083">
          <cell r="E19083" t="str">
            <v>SALIVARY GLAND FISTULA</v>
          </cell>
          <cell r="F19083" t="str">
            <v>唾液腺瘘</v>
          </cell>
          <cell r="G19083" t="str">
            <v>胃肠系统疾病</v>
          </cell>
        </row>
        <row r="19084">
          <cell r="E19084" t="str">
            <v>SALIVARY GLAND HYPERTROPHY</v>
          </cell>
          <cell r="F19084" t="str">
            <v>唾液腺增大</v>
          </cell>
          <cell r="G19084" t="str">
            <v>胃肠系统疾病</v>
          </cell>
        </row>
        <row r="19085">
          <cell r="E19085" t="str">
            <v>SALIVARY GLAND INDURATION</v>
          </cell>
          <cell r="F19085" t="str">
            <v>涎腺硬结</v>
          </cell>
          <cell r="G19085" t="str">
            <v>胃肠系统疾病</v>
          </cell>
        </row>
        <row r="19086">
          <cell r="E19086" t="str">
            <v>SALIVARY GLAND MASS</v>
          </cell>
          <cell r="F19086" t="str">
            <v>唾液腺肿块</v>
          </cell>
          <cell r="G19086" t="str">
            <v>胃肠系统疾病</v>
          </cell>
        </row>
        <row r="19087">
          <cell r="E19087" t="str">
            <v>SALIVARY GLAND MUCOCOELE</v>
          </cell>
          <cell r="F19087" t="str">
            <v>涎腺粘液囊肿</v>
          </cell>
          <cell r="G19087" t="str">
            <v>胃肠系统疾病</v>
          </cell>
        </row>
        <row r="19088">
          <cell r="E19088" t="str">
            <v>SALIVARY GLAND NEOPLASM</v>
          </cell>
          <cell r="F19088" t="str">
            <v>涎腺肿瘤</v>
          </cell>
          <cell r="G19088" t="str">
            <v>良性、恶性及性质不明的肿瘤（包括囊状和息肉状）</v>
          </cell>
        </row>
        <row r="19089">
          <cell r="E19089" t="str">
            <v>SALIVARY GLAND OPERATION</v>
          </cell>
          <cell r="F19089" t="str">
            <v>唾液腺手术</v>
          </cell>
          <cell r="G19089" t="str">
            <v>各种手术及医疗操作</v>
          </cell>
        </row>
        <row r="19090">
          <cell r="E19090" t="str">
            <v>SALIVARY GLAND PAIN</v>
          </cell>
          <cell r="F19090" t="str">
            <v>唾液腺疼痛</v>
          </cell>
          <cell r="G19090" t="str">
            <v>胃肠系统疾病</v>
          </cell>
        </row>
        <row r="19091">
          <cell r="E19091" t="str">
            <v>SALIVARY GLAND RESECTION</v>
          </cell>
          <cell r="F19091" t="str">
            <v>唾液腺切除</v>
          </cell>
          <cell r="G19091" t="str">
            <v>各种手术及医疗操作</v>
          </cell>
        </row>
        <row r="19092">
          <cell r="E19092" t="str">
            <v>SALIVARY GLAND SCAN ABNORMAL</v>
          </cell>
          <cell r="F19092" t="str">
            <v>唾液腺扫描异常</v>
          </cell>
          <cell r="G19092" t="str">
            <v>各类检查</v>
          </cell>
        </row>
        <row r="19093">
          <cell r="E19093" t="str">
            <v>SALIVARY HYPERSECRETION</v>
          </cell>
          <cell r="F19093" t="str">
            <v>唾液分泌过多</v>
          </cell>
          <cell r="G19093" t="str">
            <v>胃肠系统疾病</v>
          </cell>
        </row>
        <row r="19094">
          <cell r="E19094" t="str">
            <v>SALMONELLA BACTERAEMIA</v>
          </cell>
          <cell r="F19094" t="str">
            <v>沙门菌菌血症</v>
          </cell>
          <cell r="G19094" t="str">
            <v>感染及侵染类疾病</v>
          </cell>
        </row>
        <row r="19095">
          <cell r="E19095" t="str">
            <v>SALMONELLA SEPSIS</v>
          </cell>
          <cell r="F19095" t="str">
            <v>沙门菌性脓毒症</v>
          </cell>
          <cell r="G19095" t="str">
            <v>感染及侵染类疾病</v>
          </cell>
        </row>
        <row r="19096">
          <cell r="E19096" t="str">
            <v>SALMONELLA TEST POSITIVE</v>
          </cell>
          <cell r="F19096" t="str">
            <v>沙门菌检测阳性</v>
          </cell>
          <cell r="G19096" t="str">
            <v>各类检查</v>
          </cell>
        </row>
        <row r="19097">
          <cell r="E19097" t="str">
            <v>SALMONELLOSIS</v>
          </cell>
          <cell r="F19097" t="str">
            <v>沙门菌病</v>
          </cell>
          <cell r="G19097" t="str">
            <v>感染及侵染类疾病</v>
          </cell>
        </row>
        <row r="19098">
          <cell r="E19098" t="str">
            <v>SALPINGECTOMY</v>
          </cell>
          <cell r="F19098" t="str">
            <v>输卵管切除术</v>
          </cell>
          <cell r="G19098" t="str">
            <v>各种手术及医疗操作</v>
          </cell>
        </row>
        <row r="19099">
          <cell r="E19099" t="str">
            <v>SALPINGITIS</v>
          </cell>
          <cell r="F19099" t="str">
            <v>输卵管炎</v>
          </cell>
          <cell r="G19099" t="str">
            <v>感染及侵染类疾病</v>
          </cell>
        </row>
        <row r="19100">
          <cell r="E19100" t="str">
            <v>SALPINGITIS TUBERCULOUS</v>
          </cell>
          <cell r="F19100" t="str">
            <v>结核性输卵管炎</v>
          </cell>
          <cell r="G19100" t="str">
            <v>感染及侵染类疾病</v>
          </cell>
        </row>
        <row r="19101">
          <cell r="E19101" t="str">
            <v>SALPINGO-OOPHORECTOMY</v>
          </cell>
          <cell r="F19101" t="str">
            <v>输卵管卵巢切除术</v>
          </cell>
          <cell r="G19101" t="str">
            <v>各种手术及医疗操作</v>
          </cell>
        </row>
        <row r="19102">
          <cell r="E19102" t="str">
            <v>SALPINGO-OOPHORECTOMY BILATERAL</v>
          </cell>
          <cell r="F19102" t="str">
            <v>双侧输卵管卵巢切除术</v>
          </cell>
          <cell r="G19102" t="str">
            <v>各种手术及医疗操作</v>
          </cell>
        </row>
        <row r="19103">
          <cell r="E19103" t="str">
            <v>SALPINGO-OOPHORECTOMY UNILATERAL</v>
          </cell>
          <cell r="F19103" t="str">
            <v>单侧输卵管卵巢切除术</v>
          </cell>
          <cell r="G19103" t="str">
            <v>各种手术及医疗操作</v>
          </cell>
        </row>
        <row r="19104">
          <cell r="E19104" t="str">
            <v>SALPINGO-OOPHORITIS</v>
          </cell>
          <cell r="F19104" t="str">
            <v>输卵管卵巢炎</v>
          </cell>
          <cell r="G19104" t="str">
            <v>感染及侵染类疾病</v>
          </cell>
        </row>
        <row r="19105">
          <cell r="E19105" t="str">
            <v>SALPINGOPLASTY</v>
          </cell>
          <cell r="F19105" t="str">
            <v>输卵管成形术</v>
          </cell>
          <cell r="G19105" t="str">
            <v>各种手术及医疗操作</v>
          </cell>
        </row>
        <row r="19106">
          <cell r="E19106" t="str">
            <v>SALPINGOSTOMY</v>
          </cell>
          <cell r="F19106" t="str">
            <v>输卵管造口术</v>
          </cell>
          <cell r="G19106" t="str">
            <v>各种手术及医疗操作</v>
          </cell>
        </row>
        <row r="19107">
          <cell r="E19107" t="str">
            <v>SALT CRAVING</v>
          </cell>
          <cell r="F19107" t="str">
            <v>嗜盐症</v>
          </cell>
          <cell r="G19107" t="str">
            <v>代谢及营养类疾病</v>
          </cell>
        </row>
        <row r="19108">
          <cell r="E19108" t="str">
            <v>SALT DIATHESIS</v>
          </cell>
          <cell r="F19108" t="str">
            <v>成盐体质</v>
          </cell>
          <cell r="G19108" t="str">
            <v>肾脏及泌尿系统疾病</v>
          </cell>
        </row>
        <row r="19109">
          <cell r="E19109" t="str">
            <v>SALT INTOXICATION</v>
          </cell>
          <cell r="F19109" t="str">
            <v>盐中毒</v>
          </cell>
          <cell r="G19109" t="str">
            <v>代谢及营养类疾病</v>
          </cell>
        </row>
        <row r="19110">
          <cell r="E19110" t="str">
            <v>SALVAGE THERAPY</v>
          </cell>
          <cell r="F19110" t="str">
            <v>挽救治疗</v>
          </cell>
          <cell r="G19110" t="str">
            <v>各种手术及医疗操作</v>
          </cell>
        </row>
        <row r="19111">
          <cell r="E19111" t="str">
            <v>SANDIFER'S SYNDROME</v>
          </cell>
          <cell r="F19111" t="str">
            <v>Sandifer 综合征</v>
          </cell>
          <cell r="G19111" t="str">
            <v>胃肠系统疾病</v>
          </cell>
        </row>
        <row r="19112">
          <cell r="E19112" t="str">
            <v>SAPHO SYNDROME</v>
          </cell>
          <cell r="F19112" t="str">
            <v>SAPHO 综合征</v>
          </cell>
          <cell r="G19112" t="str">
            <v>各种肌肉骨骼及结缔组织疾病</v>
          </cell>
        </row>
        <row r="19113">
          <cell r="E19113" t="str">
            <v>SAPOVIRUS TEST POSITIVE</v>
          </cell>
          <cell r="F19113" t="str">
            <v>沙波病毒检测阳性</v>
          </cell>
          <cell r="G19113" t="str">
            <v>各类检查</v>
          </cell>
        </row>
        <row r="19114">
          <cell r="E19114" t="str">
            <v>SARCOID-LIKE REACTION</v>
          </cell>
          <cell r="F19114" t="str">
            <v>类肉瘤样反应</v>
          </cell>
          <cell r="G19114" t="str">
            <v>皮肤及皮下组织类疾病</v>
          </cell>
        </row>
        <row r="19115">
          <cell r="E19115" t="str">
            <v>SARCOIDOSIS</v>
          </cell>
          <cell r="F19115" t="str">
            <v>肉状瘤病</v>
          </cell>
          <cell r="G19115" t="str">
            <v>免疫系统疾病</v>
          </cell>
        </row>
        <row r="19116">
          <cell r="E19116" t="str">
            <v>SARCOIDOSIS OF LYMPH NODE</v>
          </cell>
          <cell r="F19116" t="str">
            <v>淋巴结结节病</v>
          </cell>
          <cell r="G19116" t="str">
            <v>血液及淋巴系统疾病</v>
          </cell>
        </row>
        <row r="19117">
          <cell r="E19117" t="str">
            <v>SARCOMA</v>
          </cell>
          <cell r="F19117" t="str">
            <v>肉瘤</v>
          </cell>
          <cell r="G19117" t="str">
            <v>良性、恶性及性质不明的肿瘤（包括囊状和息肉状）</v>
          </cell>
        </row>
        <row r="19118">
          <cell r="E19118" t="str">
            <v>SARCOMA EXCISION</v>
          </cell>
          <cell r="F19118" t="str">
            <v>肉瘤切除</v>
          </cell>
          <cell r="G19118" t="str">
            <v>各种手术及医疗操作</v>
          </cell>
        </row>
        <row r="19119">
          <cell r="E19119" t="str">
            <v>SARCOMA METASTATIC</v>
          </cell>
          <cell r="F19119" t="str">
            <v>转移性肉瘤</v>
          </cell>
          <cell r="G19119" t="str">
            <v>良性、恶性及性质不明的肿瘤（包括囊状和息肉状）</v>
          </cell>
        </row>
        <row r="19120">
          <cell r="E19120" t="str">
            <v>SARCOMA OF SKIN</v>
          </cell>
          <cell r="F19120" t="str">
            <v>皮肤肉瘤</v>
          </cell>
          <cell r="G19120" t="str">
            <v>良性、恶性及性质不明的肿瘤（包括囊状和息肉状）</v>
          </cell>
        </row>
        <row r="19121">
          <cell r="E19121" t="str">
            <v>SARCOMA UTERUS</v>
          </cell>
          <cell r="F19121" t="str">
            <v>子宫肉瘤</v>
          </cell>
          <cell r="G19121" t="str">
            <v>良性、恶性及性质不明的肿瘤（包括囊状和息肉状）</v>
          </cell>
        </row>
        <row r="19122">
          <cell r="E19122" t="str">
            <v>SARCOMATOID CARCINOMA</v>
          </cell>
          <cell r="F19122" t="str">
            <v>肉瘤样癌</v>
          </cell>
          <cell r="G19122" t="str">
            <v>良性、恶性及性质不明的肿瘤（包括囊状和息肉状）</v>
          </cell>
        </row>
        <row r="19123">
          <cell r="E19123" t="str">
            <v>SARCOMATOID CARCINOMA OF THE LUNG</v>
          </cell>
          <cell r="F19123" t="str">
            <v>肺肉瘤样癌</v>
          </cell>
          <cell r="G19123" t="str">
            <v>良性、恶性及性质不明的肿瘤（包括囊状和息肉状）</v>
          </cell>
        </row>
        <row r="19124">
          <cell r="E19124" t="str">
            <v>SARCOMATOID MESOTHELIOMA</v>
          </cell>
          <cell r="F19124" t="str">
            <v>肉瘤样间皮瘤</v>
          </cell>
          <cell r="G19124" t="str">
            <v>良性、恶性及性质不明的肿瘤（包括囊状和息肉状）</v>
          </cell>
        </row>
        <row r="19125">
          <cell r="E19125" t="str">
            <v>SARCOMATOSIS</v>
          </cell>
          <cell r="F19125" t="str">
            <v>肉瘤病</v>
          </cell>
          <cell r="G19125" t="str">
            <v>良性、恶性及性质不明的肿瘤（包括囊状和息肉状）</v>
          </cell>
        </row>
        <row r="19126">
          <cell r="E19126" t="str">
            <v>SARCOPENIA</v>
          </cell>
          <cell r="F19126" t="str">
            <v>肌肉衰减征</v>
          </cell>
          <cell r="G19126" t="str">
            <v>各种肌肉骨骼及结缔组织疾病</v>
          </cell>
        </row>
        <row r="19127">
          <cell r="E19127" t="str">
            <v>SARS-COV-1 TEST</v>
          </cell>
          <cell r="F19127" t="str">
            <v>SARS-CoV-1 检测</v>
          </cell>
          <cell r="G19127" t="str">
            <v>各类检查</v>
          </cell>
        </row>
        <row r="19128">
          <cell r="E19128" t="str">
            <v>SARS-COV-1 TEST NEGATIVE</v>
          </cell>
          <cell r="F19128" t="str">
            <v>SARS-CoV-1 检测阴性</v>
          </cell>
          <cell r="G19128" t="str">
            <v>各类检查</v>
          </cell>
        </row>
        <row r="19129">
          <cell r="E19129" t="str">
            <v>SARS-COV-1 TEST POSITIVE</v>
          </cell>
          <cell r="F19129" t="str">
            <v>SARS-CoV-1 检测阳性</v>
          </cell>
          <cell r="G19129" t="str">
            <v>各类检查</v>
          </cell>
        </row>
        <row r="19130">
          <cell r="E19130" t="str">
            <v>SARS-COV-2 ANTIBODY TEST</v>
          </cell>
          <cell r="F19130" t="str">
            <v>SARS-CoV-2 抗体检测</v>
          </cell>
          <cell r="G19130" t="str">
            <v>各类检查</v>
          </cell>
        </row>
        <row r="19131">
          <cell r="E19131" t="str">
            <v>SARS-COV-2 ANTIBODY TEST NEGATIVE</v>
          </cell>
          <cell r="F19131" t="str">
            <v>SARS-CoV-2 抗体检测阴性</v>
          </cell>
          <cell r="G19131" t="str">
            <v>各类检查</v>
          </cell>
        </row>
        <row r="19132">
          <cell r="E19132" t="str">
            <v>SARS-COV-2 ANTIBODY TEST POSITIVE</v>
          </cell>
          <cell r="F19132" t="str">
            <v>SARS-CoV-2 抗体检测阳性</v>
          </cell>
          <cell r="G19132" t="str">
            <v>各类检查</v>
          </cell>
        </row>
        <row r="19133">
          <cell r="E19133" t="str">
            <v>SARS-COV-2 RNA</v>
          </cell>
          <cell r="F19133" t="str">
            <v>SARS-CoV-2 RNA</v>
          </cell>
          <cell r="G19133" t="str">
            <v>各类检查</v>
          </cell>
        </row>
        <row r="19134">
          <cell r="E19134" t="str">
            <v>SARS-COV-2 RNA INCREASED</v>
          </cell>
          <cell r="F19134" t="str">
            <v>SARS-CoV-2 RNA 增高</v>
          </cell>
          <cell r="G19134" t="str">
            <v>各类检查</v>
          </cell>
        </row>
        <row r="19135">
          <cell r="E19135" t="str">
            <v>SARS-COV-2 SEPSIS</v>
          </cell>
          <cell r="F19135" t="str">
            <v>SARS-CoV-2 脓毒症</v>
          </cell>
          <cell r="G19135" t="str">
            <v>感染及侵染类疾病</v>
          </cell>
        </row>
        <row r="19136">
          <cell r="E19136" t="str">
            <v>SARS-COV-2 TEST</v>
          </cell>
          <cell r="F19136" t="str">
            <v>SARS-CoV-2 检测</v>
          </cell>
          <cell r="G19136" t="str">
            <v>各类检查</v>
          </cell>
        </row>
        <row r="19137">
          <cell r="E19137" t="str">
            <v>SARS-COV-2 TEST FALSE NEGATIVE</v>
          </cell>
          <cell r="F19137" t="str">
            <v>SARS-CoV-2 检测假阴性</v>
          </cell>
          <cell r="G19137" t="str">
            <v>各类检查</v>
          </cell>
        </row>
        <row r="19138">
          <cell r="E19138" t="str">
            <v>SARS-COV-2 TEST FALSE POSITIVE</v>
          </cell>
          <cell r="F19138" t="str">
            <v>SARS-CoV-2 检测假阳性</v>
          </cell>
          <cell r="G19138" t="str">
            <v>各类检查</v>
          </cell>
        </row>
        <row r="19139">
          <cell r="E19139" t="str">
            <v>SARS-COV-2 TEST NEGATIVE</v>
          </cell>
          <cell r="F19139" t="str">
            <v>SARS-CoV-2 检测阴性</v>
          </cell>
          <cell r="G19139" t="str">
            <v>各类检查</v>
          </cell>
        </row>
        <row r="19140">
          <cell r="E19140" t="str">
            <v>SARS-COV-2 TEST POSITIVE</v>
          </cell>
          <cell r="F19140" t="str">
            <v>SARS-CoV-2 检测阳性</v>
          </cell>
          <cell r="G19140" t="str">
            <v>各类检查</v>
          </cell>
        </row>
        <row r="19141">
          <cell r="E19141" t="str">
            <v>SARS-COV-2 VIRAEMIA</v>
          </cell>
          <cell r="F19141" t="str">
            <v>SARS-CoV-2 病毒血症</v>
          </cell>
          <cell r="G19141" t="str">
            <v>感染及侵染类疾病</v>
          </cell>
        </row>
        <row r="19142">
          <cell r="E19142" t="str">
            <v>SATOYOSHI SYNDROME</v>
          </cell>
          <cell r="F19142" t="str">
            <v>Satoyoshi 综合征</v>
          </cell>
          <cell r="G19142" t="str">
            <v>各种肌肉骨骼及结缔组织疾病</v>
          </cell>
        </row>
        <row r="19143">
          <cell r="E19143" t="str">
            <v>SCAB</v>
          </cell>
          <cell r="F19143" t="str">
            <v>痂</v>
          </cell>
          <cell r="G19143" t="str">
            <v>皮肤及皮下组织类疾病</v>
          </cell>
        </row>
        <row r="19144">
          <cell r="E19144" t="str">
            <v>SCALLOPED TONGUE</v>
          </cell>
          <cell r="F19144" t="str">
            <v>扇贝舌</v>
          </cell>
          <cell r="G19144" t="str">
            <v>胃肠系统疾病</v>
          </cell>
        </row>
        <row r="19145">
          <cell r="E19145" t="str">
            <v>SCAN</v>
          </cell>
          <cell r="F19145" t="str">
            <v>扫描</v>
          </cell>
          <cell r="G19145" t="str">
            <v>各类检查</v>
          </cell>
        </row>
        <row r="19146">
          <cell r="E19146" t="str">
            <v>SCAN ABDOMEN ABNORMAL</v>
          </cell>
          <cell r="F19146" t="str">
            <v>腹部扫描异常</v>
          </cell>
          <cell r="G19146" t="str">
            <v>各类检查</v>
          </cell>
        </row>
        <row r="19147">
          <cell r="E19147" t="str">
            <v>SCAN ABNORMAL</v>
          </cell>
          <cell r="F19147" t="str">
            <v>扫描异常</v>
          </cell>
          <cell r="G19147" t="str">
            <v>各类检查</v>
          </cell>
        </row>
        <row r="19148">
          <cell r="E19148" t="str">
            <v>SCAN ADRENAL GLAND ABNORMAL</v>
          </cell>
          <cell r="F19148" t="str">
            <v>肾上腺扫描异常</v>
          </cell>
          <cell r="G19148" t="str">
            <v>各类检查</v>
          </cell>
        </row>
        <row r="19149">
          <cell r="E19149" t="str">
            <v>SCAN ADRENAL GLAND NORMAL</v>
          </cell>
          <cell r="F19149" t="str">
            <v>肾上腺扫描正常</v>
          </cell>
          <cell r="G19149" t="str">
            <v>各类检查</v>
          </cell>
        </row>
        <row r="19150">
          <cell r="E19150" t="str">
            <v>SCAN BONE MARROW</v>
          </cell>
          <cell r="F19150" t="str">
            <v>骨髓扫描</v>
          </cell>
          <cell r="G19150" t="str">
            <v>各类检查</v>
          </cell>
        </row>
        <row r="19151">
          <cell r="E19151" t="str">
            <v>SCAN BONE MARROW ABNORMAL</v>
          </cell>
          <cell r="F19151" t="str">
            <v>骨髓扫描异常</v>
          </cell>
          <cell r="G19151" t="str">
            <v>各类检查</v>
          </cell>
        </row>
        <row r="19152">
          <cell r="E19152" t="str">
            <v>SCAN BRAIN</v>
          </cell>
          <cell r="F19152" t="str">
            <v>脑部扫描</v>
          </cell>
          <cell r="G19152" t="str">
            <v>各类检查</v>
          </cell>
        </row>
        <row r="19153">
          <cell r="E19153" t="str">
            <v>SCAN GALLIUM</v>
          </cell>
          <cell r="F19153" t="str">
            <v>镓扫描</v>
          </cell>
          <cell r="G19153" t="str">
            <v>各类检查</v>
          </cell>
        </row>
        <row r="19154">
          <cell r="E19154" t="str">
            <v>SCAN GALLIUM ABNORMAL</v>
          </cell>
          <cell r="F19154" t="str">
            <v>镓扫描异常</v>
          </cell>
          <cell r="G19154" t="str">
            <v>各类检查</v>
          </cell>
        </row>
        <row r="19155">
          <cell r="E19155" t="str">
            <v>SCAN LYMPH NODES</v>
          </cell>
          <cell r="F19155" t="str">
            <v>淋巴结扫描</v>
          </cell>
          <cell r="G19155" t="str">
            <v>各类检查</v>
          </cell>
        </row>
        <row r="19156">
          <cell r="E19156" t="str">
            <v>SCAN MYOCARDIAL PERFUSION</v>
          </cell>
          <cell r="F19156" t="str">
            <v>心肌灌注扫描</v>
          </cell>
          <cell r="G19156" t="str">
            <v>各类检查</v>
          </cell>
        </row>
        <row r="19157">
          <cell r="E19157" t="str">
            <v>SCAN MYOCARDIAL PERFUSION ABNORMAL</v>
          </cell>
          <cell r="F19157" t="str">
            <v>心肌灌注异常扫描</v>
          </cell>
          <cell r="G19157" t="str">
            <v>各类检查</v>
          </cell>
        </row>
        <row r="19158">
          <cell r="E19158" t="str">
            <v>SCAN PARATHYROID</v>
          </cell>
          <cell r="F19158" t="str">
            <v>甲状旁腺扫描</v>
          </cell>
          <cell r="G19158" t="str">
            <v>各类检查</v>
          </cell>
        </row>
        <row r="19159">
          <cell r="E19159" t="str">
            <v>SCAN THYROID GLAND</v>
          </cell>
          <cell r="F19159" t="str">
            <v>甲状腺扫描</v>
          </cell>
          <cell r="G19159" t="str">
            <v>各类检查</v>
          </cell>
        </row>
        <row r="19160">
          <cell r="E19160" t="str">
            <v>SCAN WITH CONTRAST</v>
          </cell>
          <cell r="F19160" t="str">
            <v>对比扫描</v>
          </cell>
          <cell r="G19160" t="str">
            <v>各类检查</v>
          </cell>
        </row>
        <row r="19161">
          <cell r="E19161" t="str">
            <v>SCAN WITH CONTRAST ABNORMAL</v>
          </cell>
          <cell r="F19161" t="str">
            <v>对比扫描异常</v>
          </cell>
          <cell r="G19161" t="str">
            <v>各类检查</v>
          </cell>
        </row>
        <row r="19162">
          <cell r="E19162" t="str">
            <v>SCAPHOCEPHALY</v>
          </cell>
          <cell r="F19162" t="str">
            <v>舟状头畸形</v>
          </cell>
          <cell r="G19162" t="str">
            <v>各种先天性家族性遗传性疾病</v>
          </cell>
        </row>
        <row r="19163">
          <cell r="E19163" t="str">
            <v>SCAPHOID ABDOMEN</v>
          </cell>
          <cell r="F19163" t="str">
            <v>舟状腹</v>
          </cell>
          <cell r="G19163" t="str">
            <v>胃肠系统疾病</v>
          </cell>
        </row>
        <row r="19164">
          <cell r="E19164" t="str">
            <v>SCAPHOLUNATE DISSOCIATION</v>
          </cell>
          <cell r="F19164" t="str">
            <v>舟月骨分离</v>
          </cell>
          <cell r="G19164" t="str">
            <v>各种肌肉骨骼及结缔组织疾病</v>
          </cell>
        </row>
        <row r="19165">
          <cell r="E19165" t="str">
            <v>SCAPULA FRACTURE</v>
          </cell>
          <cell r="F19165" t="str">
            <v>肩胛骨骨折</v>
          </cell>
          <cell r="G19165" t="str">
            <v>各类损伤、中毒及操作并发症</v>
          </cell>
        </row>
        <row r="19166">
          <cell r="E19166" t="str">
            <v>SCAPULAR DYSKINESIS</v>
          </cell>
          <cell r="F19166" t="str">
            <v>肩胛运动障碍</v>
          </cell>
          <cell r="G19166" t="str">
            <v>各种肌肉骨骼及结缔组织疾病</v>
          </cell>
        </row>
        <row r="19167">
          <cell r="E19167" t="str">
            <v>SCAPULOTHORACIC DISSOCIATION</v>
          </cell>
          <cell r="F19167" t="str">
            <v>肩胛胸分离</v>
          </cell>
          <cell r="G19167" t="str">
            <v>各类损伤、中毒及操作并发症</v>
          </cell>
        </row>
        <row r="19168">
          <cell r="E19168" t="str">
            <v>SCAR</v>
          </cell>
          <cell r="F19168" t="str">
            <v>瘢痕</v>
          </cell>
          <cell r="G19168" t="str">
            <v>各类损伤、中毒及操作并发症</v>
          </cell>
        </row>
        <row r="19169">
          <cell r="E19169" t="str">
            <v>SCAR DISCOMFORT</v>
          </cell>
          <cell r="F19169" t="str">
            <v>疤痕不适</v>
          </cell>
          <cell r="G19169" t="str">
            <v>皮肤及皮下组织类疾病</v>
          </cell>
        </row>
        <row r="19170">
          <cell r="E19170" t="str">
            <v>SCAR EXCISION</v>
          </cell>
          <cell r="F19170" t="str">
            <v>瘢痕切除</v>
          </cell>
          <cell r="G19170" t="str">
            <v>各种手术及医疗操作</v>
          </cell>
        </row>
        <row r="19171">
          <cell r="E19171" t="str">
            <v>SCAR INFLAMMATION</v>
          </cell>
          <cell r="F19171" t="str">
            <v>疤痕炎症</v>
          </cell>
          <cell r="G19171" t="str">
            <v>全身性疾病及给药部位各种反应</v>
          </cell>
        </row>
        <row r="19172">
          <cell r="E19172" t="str">
            <v>SCAR PAIN</v>
          </cell>
          <cell r="F19172" t="str">
            <v>疤痕疼痛</v>
          </cell>
          <cell r="G19172" t="str">
            <v>皮肤及皮下组织类疾病</v>
          </cell>
        </row>
        <row r="19173">
          <cell r="E19173" t="str">
            <v>SCARLET FEVER</v>
          </cell>
          <cell r="F19173" t="str">
            <v>猩红热</v>
          </cell>
          <cell r="G19173" t="str">
            <v>感染及侵染类疾病</v>
          </cell>
        </row>
        <row r="19174">
          <cell r="E19174" t="str">
            <v>SCATOLIA</v>
          </cell>
          <cell r="F19174" t="str">
            <v>玩弄粪便</v>
          </cell>
          <cell r="G19174" t="str">
            <v>精神病类</v>
          </cell>
        </row>
        <row r="19175">
          <cell r="E19175" t="str">
            <v>SCEDOSPORIUM INFECTION</v>
          </cell>
          <cell r="F19175" t="str">
            <v>足放线菌感染</v>
          </cell>
          <cell r="G19175" t="str">
            <v>感染及侵染类疾病</v>
          </cell>
        </row>
        <row r="19176">
          <cell r="E19176" t="str">
            <v>SCHAMBERG'S DISEASE</v>
          </cell>
          <cell r="F19176" t="str">
            <v>慢性色素性紫癜</v>
          </cell>
          <cell r="G19176" t="str">
            <v>皮肤及皮下组织类疾病</v>
          </cell>
        </row>
        <row r="19177">
          <cell r="E19177" t="str">
            <v>SCHIMKE IMMUNOOSSEOUS DYSPLASIA</v>
          </cell>
          <cell r="F19177" t="str">
            <v>希姆基免疫性骨发育不良</v>
          </cell>
          <cell r="G19177" t="str">
            <v>各种先天性家族性遗传性疾病</v>
          </cell>
        </row>
        <row r="19178">
          <cell r="E19178" t="str">
            <v>SCHINZEL-GIEDION SYNDROME</v>
          </cell>
          <cell r="F19178" t="str">
            <v>Schinzel-Giedion 综合征</v>
          </cell>
          <cell r="G19178" t="str">
            <v>各种先天性家族性遗传性疾病</v>
          </cell>
        </row>
        <row r="19179">
          <cell r="E19179" t="str">
            <v>SCHIRMER'S TEST</v>
          </cell>
          <cell r="F19179" t="str">
            <v>希尔默试验</v>
          </cell>
          <cell r="G19179" t="str">
            <v>各类检查</v>
          </cell>
        </row>
        <row r="19180">
          <cell r="E19180" t="str">
            <v>SCHIRMER'S TEST ABNORMAL</v>
          </cell>
          <cell r="F19180" t="str">
            <v>希尔默试验异常</v>
          </cell>
          <cell r="G19180" t="str">
            <v>各类检查</v>
          </cell>
        </row>
        <row r="19181">
          <cell r="E19181" t="str">
            <v>SCHISTOCYTOSIS</v>
          </cell>
          <cell r="F19181" t="str">
            <v>裂细胞症</v>
          </cell>
          <cell r="G19181" t="str">
            <v>血液及淋巴系统疾病</v>
          </cell>
        </row>
        <row r="19182">
          <cell r="E19182" t="str">
            <v>SCHISTOSOMA TEST POSITIVE</v>
          </cell>
          <cell r="F19182" t="str">
            <v>血吸虫检测阳性</v>
          </cell>
          <cell r="G19182" t="str">
            <v>各类检查</v>
          </cell>
        </row>
        <row r="19183">
          <cell r="E19183" t="str">
            <v>SCHISTOSOMIASIS</v>
          </cell>
          <cell r="F19183" t="str">
            <v>血吸虫病</v>
          </cell>
          <cell r="G19183" t="str">
            <v>感染及侵染类疾病</v>
          </cell>
        </row>
        <row r="19184">
          <cell r="E19184" t="str">
            <v>SCHISTOSOMIASIS CUTANEOUS</v>
          </cell>
          <cell r="F19184" t="str">
            <v>皮肤血吸虫病</v>
          </cell>
          <cell r="G19184" t="str">
            <v>感染及侵染类疾病</v>
          </cell>
        </row>
        <row r="19185">
          <cell r="E19185" t="str">
            <v>SCHISTOSOMIASIS LIVER</v>
          </cell>
          <cell r="F19185" t="str">
            <v>肝血吸虫病</v>
          </cell>
          <cell r="G19185" t="str">
            <v>感染及侵染类疾病</v>
          </cell>
        </row>
        <row r="19186">
          <cell r="E19186" t="str">
            <v>SCHIZENCEPHALY</v>
          </cell>
          <cell r="F19186" t="str">
            <v>脑裂畸形</v>
          </cell>
          <cell r="G19186" t="str">
            <v>各种先天性家族性遗传性疾病</v>
          </cell>
        </row>
        <row r="19187">
          <cell r="E19187" t="str">
            <v>SCHIZOAFFECTIVE DISORDER</v>
          </cell>
          <cell r="F19187" t="str">
            <v>分裂情感性障碍</v>
          </cell>
          <cell r="G19187" t="str">
            <v>精神病类</v>
          </cell>
        </row>
        <row r="19188">
          <cell r="E19188" t="str">
            <v>SCHIZOAFFECTIVE DISORDER BIPOLAR TYPE</v>
          </cell>
          <cell r="F19188" t="str">
            <v>双相型情感分裂性精神障碍</v>
          </cell>
          <cell r="G19188" t="str">
            <v>精神病类</v>
          </cell>
        </row>
        <row r="19189">
          <cell r="E19189" t="str">
            <v>SCHIZOAFFECTIVE DISORDER DEPRESSIVE TYPE</v>
          </cell>
          <cell r="F19189" t="str">
            <v>抑郁型情感分裂性精神障碍</v>
          </cell>
          <cell r="G19189" t="str">
            <v>精神病类</v>
          </cell>
        </row>
        <row r="19190">
          <cell r="E19190" t="str">
            <v>SCHIZOID PERSONALITY DISORDER</v>
          </cell>
          <cell r="F19190" t="str">
            <v>分裂样人格障碍</v>
          </cell>
          <cell r="G19190" t="str">
            <v>精神病类</v>
          </cell>
        </row>
        <row r="19191">
          <cell r="E19191" t="str">
            <v>SCHIZOPHRENIA</v>
          </cell>
          <cell r="F19191" t="str">
            <v>精神分裂症</v>
          </cell>
          <cell r="G19191" t="str">
            <v>精神病类</v>
          </cell>
        </row>
        <row r="19192">
          <cell r="E19192" t="str">
            <v>SCHIZOPHRENIA SIMPLE</v>
          </cell>
          <cell r="F19192" t="str">
            <v>精神分裂症</v>
          </cell>
          <cell r="G19192" t="str">
            <v>精神病类</v>
          </cell>
        </row>
        <row r="19193">
          <cell r="E19193" t="str">
            <v>SCHIZOPHRENIA, CATATONIC TYPE</v>
          </cell>
          <cell r="F19193" t="str">
            <v>精神分裂症</v>
          </cell>
          <cell r="G19193" t="str">
            <v>精神病类</v>
          </cell>
        </row>
        <row r="19194">
          <cell r="E19194" t="str">
            <v>SCHIZOPHRENIA, DISORGANISED TYPE</v>
          </cell>
          <cell r="F19194" t="str">
            <v>精神分裂症</v>
          </cell>
          <cell r="G19194" t="str">
            <v>精神病类</v>
          </cell>
        </row>
        <row r="19195">
          <cell r="E19195" t="str">
            <v>SCHIZOPHRENIA, PARANOID TYPE</v>
          </cell>
          <cell r="F19195" t="str">
            <v>精神分裂症</v>
          </cell>
          <cell r="G19195" t="str">
            <v>精神病类</v>
          </cell>
        </row>
        <row r="19196">
          <cell r="E19196" t="str">
            <v>SCHIZOPHRENIA, RESIDUAL TYPE</v>
          </cell>
          <cell r="F19196" t="str">
            <v>精神分裂症</v>
          </cell>
          <cell r="G19196" t="str">
            <v>精神病类</v>
          </cell>
        </row>
        <row r="19197">
          <cell r="E19197" t="str">
            <v>SCHIZOPHRENIA, UNDIFFERENTIATED TYPE</v>
          </cell>
          <cell r="F19197" t="str">
            <v>精神分裂症</v>
          </cell>
          <cell r="G19197" t="str">
            <v>精神病类</v>
          </cell>
        </row>
        <row r="19198">
          <cell r="E19198" t="str">
            <v>SCHIZOPHRENIFORM DISORDER</v>
          </cell>
          <cell r="F19198" t="str">
            <v>精神分裂症样障碍</v>
          </cell>
          <cell r="G19198" t="str">
            <v>精神病类</v>
          </cell>
        </row>
        <row r="19199">
          <cell r="E19199" t="str">
            <v>SCHIZOTYPAL PERSONALITY DISORDER</v>
          </cell>
          <cell r="F19199" t="str">
            <v>精神分裂型人格障碍</v>
          </cell>
          <cell r="G19199" t="str">
            <v>精神病类</v>
          </cell>
        </row>
        <row r="19200">
          <cell r="E19200" t="str">
            <v>SCHNITZLER'S SYNDROME</v>
          </cell>
          <cell r="F19200" t="str">
            <v>施尼茨勒综合征</v>
          </cell>
          <cell r="G19200" t="str">
            <v>皮肤及皮下组织类疾病</v>
          </cell>
        </row>
        <row r="19201">
          <cell r="E19201" t="str">
            <v>SCHOOL REFUSAL</v>
          </cell>
          <cell r="F19201" t="str">
            <v>拒绝上学</v>
          </cell>
          <cell r="G19201" t="str">
            <v>精神病类</v>
          </cell>
        </row>
        <row r="19202">
          <cell r="E19202" t="str">
            <v>SCHUMM'S TEST POSITIVE</v>
          </cell>
          <cell r="F19202" t="str">
            <v>舒姆试验阳性</v>
          </cell>
          <cell r="G19202" t="str">
            <v>各类检查</v>
          </cell>
        </row>
        <row r="19203">
          <cell r="E19203" t="str">
            <v>SCHWANNOMA</v>
          </cell>
          <cell r="F19203" t="str">
            <v>施旺氏细胞瘤</v>
          </cell>
          <cell r="G19203" t="str">
            <v>良性、恶性及性质不明的肿瘤（包括囊状和息肉状）</v>
          </cell>
        </row>
        <row r="19204">
          <cell r="E19204" t="str">
            <v>SCIATIC HERNIA</v>
          </cell>
          <cell r="F19204" t="str">
            <v>坐骨疝</v>
          </cell>
          <cell r="G19204" t="str">
            <v>胃肠系统疾病</v>
          </cell>
        </row>
        <row r="19205">
          <cell r="E19205" t="str">
            <v>SCIATIC NERVE INJURY</v>
          </cell>
          <cell r="F19205" t="str">
            <v>坐骨神经损伤</v>
          </cell>
          <cell r="G19205" t="str">
            <v>各类损伤、中毒及操作并发症</v>
          </cell>
        </row>
        <row r="19206">
          <cell r="E19206" t="str">
            <v>SCIATIC NERVE NEUROPATHY</v>
          </cell>
          <cell r="F19206" t="str">
            <v>坐骨神经病</v>
          </cell>
          <cell r="G19206" t="str">
            <v>各类神经系统疾病</v>
          </cell>
        </row>
        <row r="19207">
          <cell r="E19207" t="str">
            <v>SCIATIC NERVE PALSY</v>
          </cell>
          <cell r="F19207" t="str">
            <v>坐骨神经麻痹</v>
          </cell>
          <cell r="G19207" t="str">
            <v>各类神经系统疾病</v>
          </cell>
        </row>
        <row r="19208">
          <cell r="E19208" t="str">
            <v>SCIATICA</v>
          </cell>
          <cell r="F19208" t="str">
            <v>坐骨神经痛</v>
          </cell>
          <cell r="G19208" t="str">
            <v>各类神经系统疾病</v>
          </cell>
        </row>
        <row r="19209">
          <cell r="E19209" t="str">
            <v>SCIMITAR SYNDROME</v>
          </cell>
          <cell r="F19209" t="str">
            <v>弯刀综合征</v>
          </cell>
          <cell r="G19209" t="str">
            <v>各种先天性家族性遗传性疾病</v>
          </cell>
        </row>
        <row r="19210">
          <cell r="E19210" t="str">
            <v>SCINTIGRAPHY</v>
          </cell>
          <cell r="F19210" t="str">
            <v>放射性同位素扫描</v>
          </cell>
          <cell r="G19210" t="str">
            <v>各类检查</v>
          </cell>
        </row>
        <row r="19211">
          <cell r="E19211" t="str">
            <v>SCINTILLATING SCOTOMA</v>
          </cell>
          <cell r="F19211" t="str">
            <v>闪光暗点</v>
          </cell>
          <cell r="G19211" t="str">
            <v>眼器官疾病</v>
          </cell>
        </row>
        <row r="19212">
          <cell r="E19212" t="str">
            <v>SCLERAL BUCKLING SURGERY</v>
          </cell>
          <cell r="F19212" t="str">
            <v>巩膜扣带术</v>
          </cell>
          <cell r="G19212" t="str">
            <v>各种手术及医疗操作</v>
          </cell>
        </row>
        <row r="19213">
          <cell r="E19213" t="str">
            <v>SCLERAL CYST</v>
          </cell>
          <cell r="F19213" t="str">
            <v>巩膜囊肿</v>
          </cell>
          <cell r="G19213" t="str">
            <v>眼器官疾病</v>
          </cell>
        </row>
        <row r="19214">
          <cell r="E19214" t="str">
            <v>SCLERAL DEGENERATION</v>
          </cell>
          <cell r="F19214" t="str">
            <v>巩膜变性</v>
          </cell>
          <cell r="G19214" t="str">
            <v>眼器官疾病</v>
          </cell>
        </row>
        <row r="19215">
          <cell r="E19215" t="str">
            <v>SCLERAL DEPOSITS</v>
          </cell>
          <cell r="F19215" t="str">
            <v>巩膜沉积</v>
          </cell>
          <cell r="G19215" t="str">
            <v>眼器官疾病</v>
          </cell>
        </row>
        <row r="19216">
          <cell r="E19216" t="str">
            <v>SCLERAL DISCOLOURATION</v>
          </cell>
          <cell r="F19216" t="str">
            <v>巩膜脱色</v>
          </cell>
          <cell r="G19216" t="str">
            <v>眼器官疾病</v>
          </cell>
        </row>
        <row r="19217">
          <cell r="E19217" t="str">
            <v>SCLERAL DISORDER</v>
          </cell>
          <cell r="F19217" t="str">
            <v>巩膜疾病</v>
          </cell>
          <cell r="G19217" t="str">
            <v>眼器官疾病</v>
          </cell>
        </row>
        <row r="19218">
          <cell r="E19218" t="str">
            <v>SCLERAL GRAFT</v>
          </cell>
          <cell r="F19218" t="str">
            <v>巩膜移植</v>
          </cell>
          <cell r="G19218" t="str">
            <v>各种手术及医疗操作</v>
          </cell>
        </row>
        <row r="19219">
          <cell r="E19219" t="str">
            <v>SCLERAL HAEMORRHAGE</v>
          </cell>
          <cell r="F19219" t="str">
            <v>巩膜出血</v>
          </cell>
          <cell r="G19219" t="str">
            <v>眼器官疾病</v>
          </cell>
        </row>
        <row r="19220">
          <cell r="E19220" t="str">
            <v>SCLERAL HYPERAEMIA</v>
          </cell>
          <cell r="F19220" t="str">
            <v>巩膜充血</v>
          </cell>
          <cell r="G19220" t="str">
            <v>眼器官疾病</v>
          </cell>
        </row>
        <row r="19221">
          <cell r="E19221" t="str">
            <v>SCLERAL OEDEMA</v>
          </cell>
          <cell r="F19221" t="str">
            <v>巩膜水肿</v>
          </cell>
          <cell r="G19221" t="str">
            <v>眼器官疾病</v>
          </cell>
        </row>
        <row r="19222">
          <cell r="E19222" t="str">
            <v>SCLERAL OPERATION</v>
          </cell>
          <cell r="F19222" t="str">
            <v>巩膜手术</v>
          </cell>
          <cell r="G19222" t="str">
            <v>各种手术及医疗操作</v>
          </cell>
        </row>
        <row r="19223">
          <cell r="E19223" t="str">
            <v>SCLERAL PIGMENTATION</v>
          </cell>
          <cell r="F19223" t="str">
            <v>巩膜色素沉着</v>
          </cell>
          <cell r="G19223" t="str">
            <v>眼器官疾病</v>
          </cell>
        </row>
        <row r="19224">
          <cell r="E19224" t="str">
            <v>SCLERAL THINNING</v>
          </cell>
          <cell r="F19224" t="str">
            <v>巩膜变薄</v>
          </cell>
          <cell r="G19224" t="str">
            <v>眼器官疾病</v>
          </cell>
        </row>
        <row r="19225">
          <cell r="E19225" t="str">
            <v>SCLERECTOMY</v>
          </cell>
          <cell r="F19225" t="str">
            <v>巩膜切除</v>
          </cell>
          <cell r="G19225" t="str">
            <v>各种手术及医疗操作</v>
          </cell>
        </row>
        <row r="19226">
          <cell r="E19226" t="str">
            <v>SCLEREMA</v>
          </cell>
          <cell r="F19226" t="str">
            <v>硬肿症</v>
          </cell>
          <cell r="G19226" t="str">
            <v>皮肤及皮下组织类疾病</v>
          </cell>
        </row>
        <row r="19227">
          <cell r="E19227" t="str">
            <v>SCLERITIS</v>
          </cell>
          <cell r="F19227" t="str">
            <v>巩膜炎</v>
          </cell>
          <cell r="G19227" t="str">
            <v>眼器官疾病</v>
          </cell>
        </row>
        <row r="19228">
          <cell r="E19228" t="str">
            <v>SCLERODACTYLIA</v>
          </cell>
          <cell r="F19228" t="str">
            <v>指硬皮病</v>
          </cell>
          <cell r="G19228" t="str">
            <v>各种肌肉骨骼及结缔组织疾病</v>
          </cell>
        </row>
        <row r="19229">
          <cell r="E19229" t="str">
            <v>SCLERODERMA</v>
          </cell>
          <cell r="F19229" t="str">
            <v>硬皮病</v>
          </cell>
          <cell r="G19229" t="str">
            <v>各种肌肉骨骼及结缔组织疾病</v>
          </cell>
        </row>
        <row r="19230">
          <cell r="E19230" t="str">
            <v>SCLERODERMA-LIKE REACTION</v>
          </cell>
          <cell r="F19230" t="str">
            <v>硬皮病样反应</v>
          </cell>
          <cell r="G19230" t="str">
            <v>各种肌肉骨骼及结缔组织疾病</v>
          </cell>
        </row>
        <row r="19231">
          <cell r="E19231" t="str">
            <v>SCLERODERMA ASSOCIATED DIGITAL ULCER</v>
          </cell>
          <cell r="F19231" t="str">
            <v>与指溃疡相关的硬皮病</v>
          </cell>
          <cell r="G19231" t="str">
            <v>皮肤及皮下组织类疾病</v>
          </cell>
        </row>
        <row r="19232">
          <cell r="E19232" t="str">
            <v>SCLERODERMA RENAL CRISIS</v>
          </cell>
          <cell r="F19232" t="str">
            <v>硬皮病肾危象</v>
          </cell>
          <cell r="G19232" t="str">
            <v>肾脏及泌尿系统疾病</v>
          </cell>
        </row>
        <row r="19233">
          <cell r="E19233" t="str">
            <v>SCLEROEDEMA</v>
          </cell>
          <cell r="F19233" t="str">
            <v>硬化性水肿</v>
          </cell>
          <cell r="G19233" t="str">
            <v>皮肤及皮下组织类疾病</v>
          </cell>
        </row>
        <row r="19234">
          <cell r="E19234" t="str">
            <v>SCLEROMALACIA</v>
          </cell>
          <cell r="F19234" t="str">
            <v>巩膜软化症</v>
          </cell>
          <cell r="G19234" t="str">
            <v>眼器官疾病</v>
          </cell>
        </row>
        <row r="19235">
          <cell r="E19235" t="str">
            <v>SCLEROSING ENCAPSULATING PERITONITIS</v>
          </cell>
          <cell r="F19235" t="str">
            <v>包裹硬化性腹膜炎</v>
          </cell>
          <cell r="G19235" t="str">
            <v>胃肠系统疾病</v>
          </cell>
        </row>
        <row r="19236">
          <cell r="E19236" t="str">
            <v>SCLEROSING PNEUMOCYTOMA</v>
          </cell>
          <cell r="F19236" t="str">
            <v>硬化性肺细胞瘤</v>
          </cell>
          <cell r="G19236" t="str">
            <v>良性、恶性及性质不明的肿瘤（包括囊状和息肉状）</v>
          </cell>
        </row>
        <row r="19237">
          <cell r="E19237" t="str">
            <v>SCLEROTHERAPY</v>
          </cell>
          <cell r="F19237" t="str">
            <v>硬化疗法</v>
          </cell>
          <cell r="G19237" t="str">
            <v>各种手术及医疗操作</v>
          </cell>
        </row>
        <row r="19238">
          <cell r="E19238" t="str">
            <v>SCLEROTOMY</v>
          </cell>
          <cell r="F19238" t="str">
            <v>巩膜切开术术</v>
          </cell>
          <cell r="G19238" t="str">
            <v>各种手术及医疗操作</v>
          </cell>
        </row>
        <row r="19239">
          <cell r="E19239" t="str">
            <v>SCLEROTYLOSIS</v>
          </cell>
          <cell r="F19239" t="str">
            <v>硬胼胝症</v>
          </cell>
          <cell r="G19239" t="str">
            <v>各种先天性家族性遗传性疾病</v>
          </cell>
        </row>
        <row r="19240">
          <cell r="E19240" t="str">
            <v>SCOLIOSIS</v>
          </cell>
          <cell r="F19240" t="str">
            <v>脊柱侧凸</v>
          </cell>
          <cell r="G19240" t="str">
            <v>各种肌肉骨骼及结缔组织疾病</v>
          </cell>
        </row>
        <row r="19241">
          <cell r="E19241" t="str">
            <v>SCOLIOSIS RADIATION</v>
          </cell>
          <cell r="F19241" t="str">
            <v>放射致脊椎侧凸</v>
          </cell>
          <cell r="G19241" t="str">
            <v>各类损伤、中毒及操作并发症</v>
          </cell>
        </row>
        <row r="19242">
          <cell r="E19242" t="str">
            <v>SCOLIOSIS SURGERY</v>
          </cell>
          <cell r="F19242" t="str">
            <v>脊柱侧凸手术</v>
          </cell>
          <cell r="G19242" t="str">
            <v>各种手术及医疗操作</v>
          </cell>
        </row>
        <row r="19243">
          <cell r="E19243" t="str">
            <v>SCOPULARIOPSIS INFECTION</v>
          </cell>
          <cell r="F19243" t="str">
            <v>短帚霉感染</v>
          </cell>
          <cell r="G19243" t="str">
            <v>感染及侵染类疾病</v>
          </cell>
        </row>
        <row r="19244">
          <cell r="E19244" t="str">
            <v>SCOTOMA</v>
          </cell>
          <cell r="F19244" t="str">
            <v>视野缺损</v>
          </cell>
          <cell r="G19244" t="str">
            <v>眼器官疾病</v>
          </cell>
        </row>
        <row r="19245">
          <cell r="E19245" t="str">
            <v>SCRATCH</v>
          </cell>
          <cell r="F19245" t="str">
            <v>抓伤</v>
          </cell>
          <cell r="G19245" t="str">
            <v>各类损伤、中毒及操作并发症</v>
          </cell>
        </row>
        <row r="19246">
          <cell r="E19246" t="str">
            <v>SCREAMING</v>
          </cell>
          <cell r="F19246" t="str">
            <v>尖叫</v>
          </cell>
          <cell r="G19246" t="str">
            <v>全身性疾病及给药部位各种反应</v>
          </cell>
        </row>
        <row r="19247">
          <cell r="E19247" t="str">
            <v>SCROTAL ABSCESS</v>
          </cell>
          <cell r="F19247" t="str">
            <v>阴囊脓肿</v>
          </cell>
          <cell r="G19247" t="str">
            <v>感染及侵染类疾病</v>
          </cell>
        </row>
        <row r="19248">
          <cell r="E19248" t="str">
            <v>SCROTAL ANGIOKERATOMA</v>
          </cell>
          <cell r="F19248" t="str">
            <v>阴囊血管角质瘤</v>
          </cell>
          <cell r="G19248" t="str">
            <v>生殖系统及乳腺疾病</v>
          </cell>
        </row>
        <row r="19249">
          <cell r="E19249" t="str">
            <v>SCROTAL CANCER</v>
          </cell>
          <cell r="F19249" t="str">
            <v>阴囊癌</v>
          </cell>
          <cell r="G19249" t="str">
            <v>良性、恶性及性质不明的肿瘤（包括囊状和息肉状）</v>
          </cell>
        </row>
        <row r="19250">
          <cell r="E19250" t="str">
            <v>SCROTAL CELLULITIS</v>
          </cell>
          <cell r="F19250" t="str">
            <v>阴囊蜂窝织炎</v>
          </cell>
          <cell r="G19250" t="str">
            <v>感染及侵染类疾病</v>
          </cell>
        </row>
        <row r="19251">
          <cell r="E19251" t="str">
            <v>SCROTAL CYST</v>
          </cell>
          <cell r="F19251" t="str">
            <v>阴囊囊肿</v>
          </cell>
          <cell r="G19251" t="str">
            <v>生殖系统及乳腺疾病</v>
          </cell>
        </row>
        <row r="19252">
          <cell r="E19252" t="str">
            <v>SCROTAL DERMATITIS</v>
          </cell>
          <cell r="F19252" t="str">
            <v>阴囊皮炎</v>
          </cell>
          <cell r="G19252" t="str">
            <v>生殖系统及乳腺疾病</v>
          </cell>
        </row>
        <row r="19253">
          <cell r="E19253" t="str">
            <v>SCROTAL DISCOMFORT</v>
          </cell>
          <cell r="F19253" t="str">
            <v>阴囊不适</v>
          </cell>
          <cell r="G19253" t="str">
            <v>生殖系统及乳腺疾病</v>
          </cell>
        </row>
        <row r="19254">
          <cell r="E19254" t="str">
            <v>SCROTAL DISORDER</v>
          </cell>
          <cell r="F19254" t="str">
            <v>阴囊病变</v>
          </cell>
          <cell r="G19254" t="str">
            <v>生殖系统及乳腺疾病</v>
          </cell>
        </row>
        <row r="19255">
          <cell r="E19255" t="str">
            <v>SCROTAL ERYTHEMA</v>
          </cell>
          <cell r="F19255" t="str">
            <v>阴囊红斑</v>
          </cell>
          <cell r="G19255" t="str">
            <v>生殖系统及乳腺疾病</v>
          </cell>
        </row>
        <row r="19256">
          <cell r="E19256" t="str">
            <v>SCROTAL EXFOLIATION</v>
          </cell>
          <cell r="F19256" t="str">
            <v>阴囊表皮剥脱</v>
          </cell>
          <cell r="G19256" t="str">
            <v>生殖系统及乳腺疾病</v>
          </cell>
        </row>
        <row r="19257">
          <cell r="E19257" t="str">
            <v>SCROTAL EXPLORATION</v>
          </cell>
          <cell r="F19257" t="str">
            <v>阴囊探查</v>
          </cell>
          <cell r="G19257" t="str">
            <v>各种手术及医疗操作</v>
          </cell>
        </row>
        <row r="19258">
          <cell r="E19258" t="str">
            <v>SCROTAL GANGRENE</v>
          </cell>
          <cell r="F19258" t="str">
            <v>阴囊坏疽</v>
          </cell>
          <cell r="G19258" t="str">
            <v>感染及侵染类疾病</v>
          </cell>
        </row>
        <row r="19259">
          <cell r="E19259" t="str">
            <v>SCROTAL HAEMATOCOELE</v>
          </cell>
          <cell r="F19259" t="str">
            <v>阴囊积血</v>
          </cell>
          <cell r="G19259" t="str">
            <v>生殖系统及乳腺疾病</v>
          </cell>
        </row>
        <row r="19260">
          <cell r="E19260" t="str">
            <v>SCROTAL HAEMATOMA</v>
          </cell>
          <cell r="F19260" t="str">
            <v>阴囊血肿</v>
          </cell>
          <cell r="G19260" t="str">
            <v>各类损伤、中毒及操作并发症</v>
          </cell>
        </row>
        <row r="19261">
          <cell r="E19261" t="str">
            <v>SCROTAL HAEMORRHAGE</v>
          </cell>
          <cell r="F19261" t="str">
            <v>阴囊出血</v>
          </cell>
          <cell r="G19261" t="str">
            <v>生殖系统及乳腺疾病</v>
          </cell>
        </row>
        <row r="19262">
          <cell r="E19262" t="str">
            <v>SCROTAL INFECTION</v>
          </cell>
          <cell r="F19262" t="str">
            <v>阴囊感染</v>
          </cell>
          <cell r="G19262" t="str">
            <v>感染及侵染类疾病</v>
          </cell>
        </row>
        <row r="19263">
          <cell r="E19263" t="str">
            <v>SCROTAL INFLAMMATION</v>
          </cell>
          <cell r="F19263" t="str">
            <v>阴囊炎</v>
          </cell>
          <cell r="G19263" t="str">
            <v>生殖系统及乳腺疾病</v>
          </cell>
        </row>
        <row r="19264">
          <cell r="E19264" t="str">
            <v>SCROTAL INJURY</v>
          </cell>
          <cell r="F19264" t="str">
            <v>阴囊损伤</v>
          </cell>
          <cell r="G19264" t="str">
            <v>各类损伤、中毒及操作并发症</v>
          </cell>
        </row>
        <row r="19265">
          <cell r="E19265" t="str">
            <v>SCROTAL IRRITATION</v>
          </cell>
          <cell r="F19265" t="str">
            <v>阴囊刺激</v>
          </cell>
          <cell r="G19265" t="str">
            <v>生殖系统及乳腺疾病</v>
          </cell>
        </row>
        <row r="19266">
          <cell r="E19266" t="str">
            <v>SCROTAL MASS</v>
          </cell>
          <cell r="F19266" t="str">
            <v>阴囊肿块</v>
          </cell>
          <cell r="G19266" t="str">
            <v>生殖系统及乳腺疾病</v>
          </cell>
        </row>
        <row r="19267">
          <cell r="E19267" t="str">
            <v>SCROTAL OEDEMA</v>
          </cell>
          <cell r="F19267" t="str">
            <v>阴囊水肿</v>
          </cell>
          <cell r="G19267" t="str">
            <v>生殖系统及乳腺疾病</v>
          </cell>
        </row>
        <row r="19268">
          <cell r="E19268" t="str">
            <v>SCROTAL OPERATION</v>
          </cell>
          <cell r="F19268" t="str">
            <v>阴囊手术</v>
          </cell>
          <cell r="G19268" t="str">
            <v>各种手术及医疗操作</v>
          </cell>
        </row>
        <row r="19269">
          <cell r="E19269" t="str">
            <v>SCROTAL PAIN</v>
          </cell>
          <cell r="F19269" t="str">
            <v>阴囊疼痛</v>
          </cell>
          <cell r="G19269" t="str">
            <v>生殖系统及乳腺疾病</v>
          </cell>
        </row>
        <row r="19270">
          <cell r="E19270" t="str">
            <v>SCROTAL RASH</v>
          </cell>
          <cell r="F19270" t="str">
            <v>阴囊皮炎</v>
          </cell>
          <cell r="G19270" t="str">
            <v>生殖系统及乳腺疾病</v>
          </cell>
        </row>
        <row r="19271">
          <cell r="E19271" t="str">
            <v>SCROTAL SWELLING</v>
          </cell>
          <cell r="F19271" t="str">
            <v>阴囊肿胀</v>
          </cell>
          <cell r="G19271" t="str">
            <v>生殖系统及乳腺疾病</v>
          </cell>
        </row>
        <row r="19272">
          <cell r="E19272" t="str">
            <v>SCROTAL ULCER</v>
          </cell>
          <cell r="F19272" t="str">
            <v>阴囊溃疡</v>
          </cell>
          <cell r="G19272" t="str">
            <v>生殖系统及乳腺疾病</v>
          </cell>
        </row>
        <row r="19273">
          <cell r="E19273" t="str">
            <v>SCROTAL VARICOSE VEINS</v>
          </cell>
          <cell r="F19273" t="str">
            <v>精索静脉曲张</v>
          </cell>
          <cell r="G19273" t="str">
            <v>生殖系统及乳腺疾病</v>
          </cell>
        </row>
        <row r="19274">
          <cell r="E19274" t="str">
            <v>SCROTUM EROSION</v>
          </cell>
          <cell r="F19274" t="str">
            <v>阴囊糜烂</v>
          </cell>
          <cell r="G19274" t="str">
            <v>生殖系统及乳腺疾病</v>
          </cell>
        </row>
        <row r="19275">
          <cell r="E19275" t="str">
            <v>SCRUB TYPHUS</v>
          </cell>
          <cell r="F19275" t="str">
            <v>丛林斑疹伤寒</v>
          </cell>
          <cell r="G19275" t="str">
            <v>感染及侵染类疾病</v>
          </cell>
        </row>
        <row r="19276">
          <cell r="E19276" t="str">
            <v>SEASONAL AFFECTIVE DISORDER</v>
          </cell>
          <cell r="F19276" t="str">
            <v>季节性情感障碍</v>
          </cell>
          <cell r="G19276" t="str">
            <v>精神病类</v>
          </cell>
        </row>
        <row r="19277">
          <cell r="E19277" t="str">
            <v>SEASONAL ALLERGY</v>
          </cell>
          <cell r="F19277" t="str">
            <v>季节性过敏</v>
          </cell>
          <cell r="G19277" t="str">
            <v>免疫系统疾病</v>
          </cell>
        </row>
        <row r="19278">
          <cell r="E19278" t="str">
            <v>SEBACEOUS ADENITIS</v>
          </cell>
          <cell r="F19278" t="str">
            <v>皮脂腺炎</v>
          </cell>
          <cell r="G19278" t="str">
            <v>皮肤及皮下组织类疾病</v>
          </cell>
        </row>
        <row r="19279">
          <cell r="E19279" t="str">
            <v>SEBACEOUS ADENOMA</v>
          </cell>
          <cell r="F19279" t="str">
            <v>皮脂腺腺瘤</v>
          </cell>
          <cell r="G19279" t="str">
            <v>良性、恶性及性质不明的肿瘤（包括囊状和息肉状）</v>
          </cell>
        </row>
        <row r="19280">
          <cell r="E19280" t="str">
            <v>SEBACEOUS CARCINOMA</v>
          </cell>
          <cell r="F19280" t="str">
            <v>皮脂癌</v>
          </cell>
          <cell r="G19280" t="str">
            <v>良性、恶性及性质不明的肿瘤（包括囊状和息肉状）</v>
          </cell>
        </row>
        <row r="19281">
          <cell r="E19281" t="str">
            <v>SEBACEOUS CYST EXCISION</v>
          </cell>
          <cell r="F19281" t="str">
            <v>皮脂腺囊肿切除</v>
          </cell>
          <cell r="G19281" t="str">
            <v>各种手术及医疗操作</v>
          </cell>
        </row>
        <row r="19282">
          <cell r="E19282" t="str">
            <v>SEBACEOUS GLAND DISORDER</v>
          </cell>
          <cell r="F19282" t="str">
            <v>皮脂腺疾病</v>
          </cell>
          <cell r="G19282" t="str">
            <v>皮肤及皮下组织类疾病</v>
          </cell>
        </row>
        <row r="19283">
          <cell r="E19283" t="str">
            <v>SEBACEOUS GLAND INFECTION</v>
          </cell>
          <cell r="F19283" t="str">
            <v>皮脂腺感染</v>
          </cell>
          <cell r="G19283" t="str">
            <v>感染及侵染类疾病</v>
          </cell>
        </row>
        <row r="19284">
          <cell r="E19284" t="str">
            <v>SEBACEOUS GLANDS OVERACTIVITY</v>
          </cell>
          <cell r="F19284" t="str">
            <v>皮脂腺活动过度</v>
          </cell>
          <cell r="G19284" t="str">
            <v>皮肤及皮下组织类疾病</v>
          </cell>
        </row>
        <row r="19285">
          <cell r="E19285" t="str">
            <v>SEBACEOUS HYPERPLASIA</v>
          </cell>
          <cell r="F19285" t="str">
            <v>皮脂腺增生</v>
          </cell>
          <cell r="G19285" t="str">
            <v>皮肤及皮下组织类疾病</v>
          </cell>
        </row>
        <row r="19286">
          <cell r="E19286" t="str">
            <v>SEBACEOUS NAEVUS</v>
          </cell>
          <cell r="F19286" t="str">
            <v>皮脂痣</v>
          </cell>
          <cell r="G19286" t="str">
            <v>各种先天性家族性遗传性疾病</v>
          </cell>
        </row>
        <row r="19287">
          <cell r="E19287" t="str">
            <v>SEBORRHOEA</v>
          </cell>
          <cell r="F19287" t="str">
            <v>皮脂溢</v>
          </cell>
          <cell r="G19287" t="str">
            <v>皮肤及皮下组织类疾病</v>
          </cell>
        </row>
        <row r="19288">
          <cell r="E19288" t="str">
            <v>SEBORRHOEIC DERMATITIS</v>
          </cell>
          <cell r="F19288" t="str">
            <v>脂溢性皮炎</v>
          </cell>
          <cell r="G19288" t="str">
            <v>皮肤及皮下组织类疾病</v>
          </cell>
        </row>
        <row r="19289">
          <cell r="E19289" t="str">
            <v>SEBORRHOEIC KERATOSIS</v>
          </cell>
          <cell r="F19289" t="str">
            <v>脂溢性角化症</v>
          </cell>
          <cell r="G19289" t="str">
            <v>良性、恶性及性质不明的肿瘤（包括囊状和息肉状）</v>
          </cell>
        </row>
        <row r="19290">
          <cell r="E19290" t="str">
            <v>SECOND DEGREE CHEMICAL BURN OF SKIN</v>
          </cell>
          <cell r="F19290" t="str">
            <v>二度皮肤化学性烧伤</v>
          </cell>
          <cell r="G19290" t="str">
            <v>各类损伤、中毒及操作并发症</v>
          </cell>
        </row>
        <row r="19291">
          <cell r="E19291" t="str">
            <v>SECOND PRIMARY MALIGNANCY</v>
          </cell>
          <cell r="F19291" t="str">
            <v>第二种原发恶性肿瘤</v>
          </cell>
          <cell r="G19291" t="str">
            <v>良性、恶性及性质不明的肿瘤（包括囊状和息肉状）</v>
          </cell>
        </row>
        <row r="19292">
          <cell r="E19292" t="str">
            <v>SECOND TRIMESTER PREGNANCY</v>
          </cell>
          <cell r="F19292" t="str">
            <v>妊娠中期</v>
          </cell>
          <cell r="G19292" t="str">
            <v>妊娠期、产褥期及围产期状况</v>
          </cell>
        </row>
        <row r="19293">
          <cell r="E19293" t="str">
            <v>SECONDARY ADRENOCORTICAL INSUFFICIENCY</v>
          </cell>
          <cell r="F19293" t="str">
            <v>继发性肾上腺皮质功能不全</v>
          </cell>
          <cell r="G19293" t="str">
            <v>内分泌系统疾病</v>
          </cell>
        </row>
        <row r="19294">
          <cell r="E19294" t="str">
            <v>SECONDARY ALDOSTERONISM</v>
          </cell>
          <cell r="F19294" t="str">
            <v>继发性醛固酮增多症</v>
          </cell>
          <cell r="G19294" t="str">
            <v>内分泌系统疾病</v>
          </cell>
        </row>
        <row r="19295">
          <cell r="E19295" t="str">
            <v>SECONDARY AMYLOIDOSIS</v>
          </cell>
          <cell r="F19295" t="str">
            <v>继发性淀粉样变性</v>
          </cell>
          <cell r="G19295" t="str">
            <v>免疫系统疾病</v>
          </cell>
        </row>
        <row r="19296">
          <cell r="E19296" t="str">
            <v>SECONDARY CEREBELLAR DEGENERATION</v>
          </cell>
          <cell r="F19296" t="str">
            <v>继发性小脑退变</v>
          </cell>
          <cell r="G19296" t="str">
            <v>各类神经系统疾病</v>
          </cell>
        </row>
        <row r="19297">
          <cell r="E19297" t="str">
            <v>SECONDARY HYPERTENSION</v>
          </cell>
          <cell r="F19297" t="str">
            <v>继发性高血压</v>
          </cell>
          <cell r="G19297" t="str">
            <v>血管与淋巴管类疾病</v>
          </cell>
        </row>
        <row r="19298">
          <cell r="E19298" t="str">
            <v>SECONDARY HYPERTHYROIDISM</v>
          </cell>
          <cell r="F19298" t="str">
            <v>继发性甲状腺功能亢进症</v>
          </cell>
          <cell r="G19298" t="str">
            <v>内分泌系统疾病</v>
          </cell>
        </row>
        <row r="19299">
          <cell r="E19299" t="str">
            <v>SECONDARY HYPOGONADISM</v>
          </cell>
          <cell r="F19299" t="str">
            <v>继发性性腺功能减退症</v>
          </cell>
          <cell r="G19299" t="str">
            <v>内分泌系统疾病</v>
          </cell>
        </row>
        <row r="19300">
          <cell r="E19300" t="str">
            <v>SECONDARY HYPOTHYROIDISM</v>
          </cell>
          <cell r="F19300" t="str">
            <v>中枢性甲状腺功能减退</v>
          </cell>
          <cell r="G19300" t="str">
            <v>内分泌系统疾病</v>
          </cell>
        </row>
        <row r="19301">
          <cell r="E19301" t="str">
            <v>SECONDARY IMMUNODEFICIENCY</v>
          </cell>
          <cell r="F19301" t="str">
            <v>继发性免疫缺陷</v>
          </cell>
          <cell r="G19301" t="str">
            <v>免疫系统疾病</v>
          </cell>
        </row>
        <row r="19302">
          <cell r="E19302" t="str">
            <v>SECONDARY PROGRESSIVE MULTIPLE SCLEROSIS</v>
          </cell>
          <cell r="F19302" t="str">
            <v>继发进展型多发性硬化</v>
          </cell>
          <cell r="G19302" t="str">
            <v>各类神经系统疾病</v>
          </cell>
        </row>
        <row r="19303">
          <cell r="E19303" t="str">
            <v>SECONDARY SEQUESTRUM</v>
          </cell>
          <cell r="F19303" t="str">
            <v>死骨</v>
          </cell>
          <cell r="G19303" t="str">
            <v>各种肌肉骨骼及结缔组织疾病</v>
          </cell>
        </row>
        <row r="19304">
          <cell r="E19304" t="str">
            <v>SECONDARY SEXUAL CHARACTERISTICS ABSENCE</v>
          </cell>
          <cell r="F19304" t="str">
            <v>第二性征缺失</v>
          </cell>
          <cell r="G19304" t="str">
            <v>内分泌系统疾病</v>
          </cell>
        </row>
        <row r="19305">
          <cell r="E19305" t="str">
            <v>SECONDARY SYPHILIS</v>
          </cell>
          <cell r="F19305" t="str">
            <v>二期梅毒</v>
          </cell>
          <cell r="G19305" t="str">
            <v>感染及侵染类疾病</v>
          </cell>
        </row>
        <row r="19306">
          <cell r="E19306" t="str">
            <v>SECONDARY THROMBOCYTOSIS</v>
          </cell>
          <cell r="F19306" t="str">
            <v>继发性血小板增多</v>
          </cell>
          <cell r="G19306" t="str">
            <v>血液及淋巴系统疾病</v>
          </cell>
        </row>
        <row r="19307">
          <cell r="E19307" t="str">
            <v>SECONDARY TIC</v>
          </cell>
          <cell r="F19307" t="str">
            <v>继发性抽动</v>
          </cell>
          <cell r="G19307" t="str">
            <v>精神病类</v>
          </cell>
        </row>
        <row r="19308">
          <cell r="E19308" t="str">
            <v>SECONDARY TRANSMISSION</v>
          </cell>
          <cell r="F19308" t="str">
            <v>继发性传播</v>
          </cell>
          <cell r="G19308" t="str">
            <v>感染及侵染类疾病</v>
          </cell>
        </row>
        <row r="19309">
          <cell r="E19309" t="str">
            <v>SECRETIN TEST INCREASED</v>
          </cell>
          <cell r="F19309" t="str">
            <v>肠促胰液素试验升高</v>
          </cell>
          <cell r="G19309" t="str">
            <v>各类检查</v>
          </cell>
        </row>
        <row r="19310">
          <cell r="E19310" t="str">
            <v>SECRETION DISCHARGE</v>
          </cell>
          <cell r="F19310" t="str">
            <v>分泌性排出物</v>
          </cell>
          <cell r="G19310" t="str">
            <v>全身性疾病及给药部位各种反应</v>
          </cell>
        </row>
        <row r="19311">
          <cell r="E19311" t="str">
            <v>SECRETION GASTRIC ABSENT</v>
          </cell>
          <cell r="F19311" t="str">
            <v>胃分泌缺失</v>
          </cell>
          <cell r="G19311" t="str">
            <v>各类检查</v>
          </cell>
        </row>
        <row r="19312">
          <cell r="E19312" t="str">
            <v>SECRETORY ADENOMA OF PITUITARY</v>
          </cell>
          <cell r="F19312" t="str">
            <v>分泌型垂体腺瘤</v>
          </cell>
          <cell r="G19312" t="str">
            <v>良性、恶性及性质不明的肿瘤（包括囊状和息肉状）</v>
          </cell>
        </row>
        <row r="19313">
          <cell r="E19313" t="str">
            <v>SEDATION</v>
          </cell>
          <cell r="F19313" t="str">
            <v>镇静</v>
          </cell>
          <cell r="G19313" t="str">
            <v>各类神经系统疾病</v>
          </cell>
        </row>
        <row r="19314">
          <cell r="E19314" t="str">
            <v>SEDATION COMPLICATION</v>
          </cell>
          <cell r="F19314" t="str">
            <v>镇静并发症</v>
          </cell>
          <cell r="G19314" t="str">
            <v>各类损伤、中毒及操作并发症</v>
          </cell>
        </row>
        <row r="19315">
          <cell r="E19315" t="str">
            <v>SEDATIVE THERAPY</v>
          </cell>
          <cell r="F19315" t="str">
            <v>镇静剂治疗</v>
          </cell>
          <cell r="G19315" t="str">
            <v>各种手术及医疗操作</v>
          </cell>
        </row>
        <row r="19316">
          <cell r="E19316" t="str">
            <v>SEGMENTAL ARTERIAL MEDIOLYSIS</v>
          </cell>
          <cell r="F19316" t="str">
            <v>节段性动脉中层溶解</v>
          </cell>
          <cell r="G19316" t="str">
            <v>血管与淋巴管类疾病</v>
          </cell>
        </row>
        <row r="19317">
          <cell r="E19317" t="str">
            <v>SEGMENTAL DIVERTICULAR COLITIS</v>
          </cell>
          <cell r="F19317" t="str">
            <v>节段性憩室性结肠炎</v>
          </cell>
          <cell r="G19317" t="str">
            <v>胃肠系统疾病</v>
          </cell>
        </row>
        <row r="19318">
          <cell r="E19318" t="str">
            <v>SEGMENTED HYALINISING VASCULITIS</v>
          </cell>
          <cell r="F19318" t="str">
            <v>节段性透明性血管炎</v>
          </cell>
          <cell r="G19318" t="str">
            <v>皮肤及皮下组织类疾病</v>
          </cell>
        </row>
        <row r="19319">
          <cell r="E19319" t="str">
            <v>SEGMENTED HYALINIZING VASCULITIS</v>
          </cell>
          <cell r="F19319" t="str">
            <v>节段性透明性血管炎</v>
          </cell>
          <cell r="G19319" t="str">
            <v>皮肤及皮下组织类疾病</v>
          </cell>
        </row>
        <row r="19320">
          <cell r="E19320" t="str">
            <v>SEIDEL TEST POSITIVE</v>
          </cell>
          <cell r="F19320" t="str">
            <v>赛德尔试验阳性</v>
          </cell>
          <cell r="G19320" t="str">
            <v>各类检查</v>
          </cell>
        </row>
        <row r="19321">
          <cell r="E19321" t="str">
            <v>SEIZURE</v>
          </cell>
          <cell r="F19321" t="str">
            <v>惊厥发作</v>
          </cell>
          <cell r="G19321" t="str">
            <v>各类神经系统疾病</v>
          </cell>
        </row>
        <row r="19322">
          <cell r="E19322" t="str">
            <v>SEIZURE ANOXIC</v>
          </cell>
          <cell r="F19322" t="str">
            <v>缺氧性癫痫发作</v>
          </cell>
          <cell r="G19322" t="str">
            <v>各类神经系统疾病</v>
          </cell>
        </row>
        <row r="19323">
          <cell r="E19323" t="str">
            <v>SEIZURE CLUSTER</v>
          </cell>
          <cell r="F19323" t="str">
            <v>癫痫密集发作</v>
          </cell>
          <cell r="G19323" t="str">
            <v>各类神经系统疾病</v>
          </cell>
        </row>
        <row r="19324">
          <cell r="E19324" t="str">
            <v>SEIZURE LIKE PHENOMENA</v>
          </cell>
          <cell r="F19324" t="str">
            <v>癫痫样现象</v>
          </cell>
          <cell r="G19324" t="str">
            <v>各类神经系统疾病</v>
          </cell>
        </row>
        <row r="19325">
          <cell r="E19325" t="str">
            <v>SEIZURE PROPHYLAXIS</v>
          </cell>
          <cell r="F19325" t="str">
            <v>惊厥预防性治疗</v>
          </cell>
          <cell r="G19325" t="str">
            <v>各种手术及医疗操作</v>
          </cell>
        </row>
        <row r="19326">
          <cell r="E19326" t="str">
            <v>SELECTIVE ABORTION</v>
          </cell>
          <cell r="F19326" t="str">
            <v>选择性流产</v>
          </cell>
          <cell r="G19326" t="str">
            <v>各种手术及医疗操作</v>
          </cell>
        </row>
        <row r="19327">
          <cell r="E19327" t="str">
            <v>SELECTIVE EATING DISORDER</v>
          </cell>
          <cell r="F19327" t="str">
            <v>选择性进食障碍</v>
          </cell>
          <cell r="G19327" t="str">
            <v>精神病类</v>
          </cell>
        </row>
        <row r="19328">
          <cell r="E19328" t="str">
            <v>SELECTIVE IGA IMMUNODEFICIENCY</v>
          </cell>
          <cell r="F19328" t="str">
            <v>选择性 IgA 免疫缺乏</v>
          </cell>
          <cell r="G19328" t="str">
            <v>免疫系统疾病</v>
          </cell>
        </row>
        <row r="19329">
          <cell r="E19329" t="str">
            <v>SELECTIVE IGG SUBCLASS DEFICIENCY</v>
          </cell>
          <cell r="F19329" t="str">
            <v>选择性 IgG 亚类缺乏</v>
          </cell>
          <cell r="G19329" t="str">
            <v>免疫系统疾病</v>
          </cell>
        </row>
        <row r="19330">
          <cell r="E19330" t="str">
            <v>SELECTIVE IGM IMMUNODEFICIENCY</v>
          </cell>
          <cell r="F19330" t="str">
            <v>选择性 IgM 免疫缺乏</v>
          </cell>
          <cell r="G19330" t="str">
            <v>免疫系统疾病</v>
          </cell>
        </row>
        <row r="19331">
          <cell r="E19331" t="str">
            <v>SELECTIVE MUTISM</v>
          </cell>
          <cell r="F19331" t="str">
            <v>选择性缄默症</v>
          </cell>
          <cell r="G19331" t="str">
            <v>精神病类</v>
          </cell>
        </row>
        <row r="19332">
          <cell r="E19332" t="str">
            <v>SELECTIVE POLYSACCHARIDE ANTIBODY DEFICIENCY</v>
          </cell>
          <cell r="F19332" t="str">
            <v>选择性多聚糖抗体缺失</v>
          </cell>
          <cell r="G19332" t="str">
            <v>免疫系统疾病</v>
          </cell>
        </row>
        <row r="19333">
          <cell r="E19333" t="str">
            <v>SELENIUM DEFICIENCY</v>
          </cell>
          <cell r="F19333" t="str">
            <v>硒缺乏</v>
          </cell>
          <cell r="G19333" t="str">
            <v>代谢及营养类疾病</v>
          </cell>
        </row>
        <row r="19334">
          <cell r="E19334" t="str">
            <v>SELF-CONSCIOUSNESS</v>
          </cell>
          <cell r="F19334" t="str">
            <v>自我意识过剩</v>
          </cell>
          <cell r="G19334" t="str">
            <v>精神病类</v>
          </cell>
        </row>
        <row r="19335">
          <cell r="E19335" t="str">
            <v>SELF-DESTRUCTIVE BEHAVIOUR</v>
          </cell>
          <cell r="F19335" t="str">
            <v>自我毁灭行为</v>
          </cell>
          <cell r="G19335" t="str">
            <v>精神病类</v>
          </cell>
        </row>
        <row r="19336">
          <cell r="E19336" t="str">
            <v>SELF-INDUCED VOMITING</v>
          </cell>
          <cell r="F19336" t="str">
            <v>自诱导呕吐</v>
          </cell>
          <cell r="G19336" t="str">
            <v>精神病类</v>
          </cell>
        </row>
        <row r="19337">
          <cell r="E19337" t="str">
            <v>SELF-INJURIOUS IDEATION</v>
          </cell>
          <cell r="F19337" t="str">
            <v>自我伤害意念</v>
          </cell>
          <cell r="G19337" t="str">
            <v>精神病类</v>
          </cell>
        </row>
        <row r="19338">
          <cell r="E19338" t="str">
            <v>SELF-MEDICATION</v>
          </cell>
          <cell r="F19338" t="str">
            <v>自我药疗</v>
          </cell>
          <cell r="G19338" t="str">
            <v>各种手术及医疗操作</v>
          </cell>
        </row>
        <row r="19339">
          <cell r="E19339" t="str">
            <v>SELF ESTEEM DECREASED</v>
          </cell>
          <cell r="F19339" t="str">
            <v>自尊降低</v>
          </cell>
          <cell r="G19339" t="str">
            <v>精神病类</v>
          </cell>
        </row>
        <row r="19340">
          <cell r="E19340" t="str">
            <v>SELF ESTEEM INFLATED</v>
          </cell>
          <cell r="F19340" t="str">
            <v>自我膨胀</v>
          </cell>
          <cell r="G19340" t="str">
            <v>精神病类</v>
          </cell>
        </row>
        <row r="19341">
          <cell r="E19341" t="str">
            <v>SELF INJURIOUS BEHAVIOUR</v>
          </cell>
          <cell r="F19341" t="str">
            <v>故意的自我伤害</v>
          </cell>
          <cell r="G19341" t="str">
            <v>精神病类</v>
          </cell>
        </row>
        <row r="19342">
          <cell r="E19342" t="str">
            <v>SELF MUTILATION</v>
          </cell>
          <cell r="F19342" t="str">
            <v>故意的自我伤害</v>
          </cell>
          <cell r="G19342" t="str">
            <v>精神病类</v>
          </cell>
        </row>
        <row r="19343">
          <cell r="E19343" t="str">
            <v>SEMEN ABNORMAL</v>
          </cell>
          <cell r="F19343" t="str">
            <v>精液分析异常</v>
          </cell>
          <cell r="G19343" t="str">
            <v>各类检查</v>
          </cell>
        </row>
        <row r="19344">
          <cell r="E19344" t="str">
            <v>SEMEN ANALYSIS ABNORMAL</v>
          </cell>
          <cell r="F19344" t="str">
            <v>精液分析异常</v>
          </cell>
          <cell r="G19344" t="str">
            <v>各类检查</v>
          </cell>
        </row>
        <row r="19345">
          <cell r="E19345" t="str">
            <v>SEMEN ANALYSIS NORMAL</v>
          </cell>
          <cell r="F19345" t="str">
            <v>精液分析正常</v>
          </cell>
          <cell r="G19345" t="str">
            <v>各类检查</v>
          </cell>
        </row>
        <row r="19346">
          <cell r="E19346" t="str">
            <v>SEMEN DISCOLOURATION</v>
          </cell>
          <cell r="F19346" t="str">
            <v>精液变色</v>
          </cell>
          <cell r="G19346" t="str">
            <v>生殖系统及乳腺疾病</v>
          </cell>
        </row>
        <row r="19347">
          <cell r="E19347" t="str">
            <v>SEMEN LIQUEFACTION</v>
          </cell>
          <cell r="F19347" t="str">
            <v>精液液化</v>
          </cell>
          <cell r="G19347" t="str">
            <v>各类检查</v>
          </cell>
        </row>
        <row r="19348">
          <cell r="E19348" t="str">
            <v>SEMEN LIQUEFACTION ABNORMAL</v>
          </cell>
          <cell r="F19348" t="str">
            <v>精液液化异常</v>
          </cell>
          <cell r="G19348" t="str">
            <v>各类检查</v>
          </cell>
        </row>
        <row r="19349">
          <cell r="E19349" t="str">
            <v>SEMEN VISCOSITY</v>
          </cell>
          <cell r="F19349" t="str">
            <v>精液粘稠度</v>
          </cell>
          <cell r="G19349" t="str">
            <v>各类检查</v>
          </cell>
        </row>
        <row r="19350">
          <cell r="E19350" t="str">
            <v>SEMEN VISCOSITY ABNORMAL</v>
          </cell>
          <cell r="F19350" t="str">
            <v>精液粘稠度异常</v>
          </cell>
          <cell r="G19350" t="str">
            <v>各类检查</v>
          </cell>
        </row>
        <row r="19351">
          <cell r="E19351" t="str">
            <v>SEMEN VISCOSITY DECREASED</v>
          </cell>
          <cell r="F19351" t="str">
            <v>精液粘稠度降低</v>
          </cell>
          <cell r="G19351" t="str">
            <v>各类检查</v>
          </cell>
        </row>
        <row r="19352">
          <cell r="E19352" t="str">
            <v>SEMEN VISCOSITY INCREASED</v>
          </cell>
          <cell r="F19352" t="str">
            <v>精液粘稠度升高</v>
          </cell>
          <cell r="G19352" t="str">
            <v>各类检查</v>
          </cell>
        </row>
        <row r="19353">
          <cell r="E19353" t="str">
            <v>SEMEN VOLUME ABNORMAL</v>
          </cell>
          <cell r="F19353" t="str">
            <v>精液量异常</v>
          </cell>
          <cell r="G19353" t="str">
            <v>各类检查</v>
          </cell>
        </row>
        <row r="19354">
          <cell r="E19354" t="str">
            <v>SEMEN VOLUME DECREASED</v>
          </cell>
          <cell r="F19354" t="str">
            <v>精液量降低</v>
          </cell>
          <cell r="G19354" t="str">
            <v>各类检查</v>
          </cell>
        </row>
        <row r="19355">
          <cell r="E19355" t="str">
            <v>SEMEN VOLUME INCREASED</v>
          </cell>
          <cell r="F19355" t="str">
            <v>精液量升高</v>
          </cell>
          <cell r="G19355" t="str">
            <v>各类检查</v>
          </cell>
        </row>
        <row r="19356">
          <cell r="E19356" t="str">
            <v>SEMENURIA</v>
          </cell>
          <cell r="F19356" t="str">
            <v>精液尿</v>
          </cell>
          <cell r="G19356" t="str">
            <v>肾脏及泌尿系统疾病</v>
          </cell>
        </row>
        <row r="19357">
          <cell r="E19357" t="str">
            <v>SEMINAL VESICLE ABSCESS</v>
          </cell>
          <cell r="F19357" t="str">
            <v>精囊脓肿</v>
          </cell>
          <cell r="G19357" t="str">
            <v>感染及侵染类疾病</v>
          </cell>
        </row>
        <row r="19358">
          <cell r="E19358" t="str">
            <v>SEMINAL VESICLE ATROPHY</v>
          </cell>
          <cell r="F19358" t="str">
            <v>精囊萎缩</v>
          </cell>
          <cell r="G19358" t="str">
            <v>生殖系统及乳腺疾病</v>
          </cell>
        </row>
        <row r="19359">
          <cell r="E19359" t="str">
            <v>SEMINAL VESICLE OPERATION</v>
          </cell>
          <cell r="F19359" t="str">
            <v>精囊手术</v>
          </cell>
          <cell r="G19359" t="str">
            <v>各种手术及医疗操作</v>
          </cell>
        </row>
        <row r="19360">
          <cell r="E19360" t="str">
            <v>SEMINAL VESICULAR CALCULUS</v>
          </cell>
          <cell r="F19360" t="str">
            <v>精囊结石</v>
          </cell>
          <cell r="G19360" t="str">
            <v>生殖系统及乳腺疾病</v>
          </cell>
        </row>
        <row r="19361">
          <cell r="E19361" t="str">
            <v>SEMINAL VESICULAR CYST</v>
          </cell>
          <cell r="F19361" t="str">
            <v>精囊囊肿</v>
          </cell>
          <cell r="G19361" t="str">
            <v>生殖系统及乳腺疾病</v>
          </cell>
        </row>
        <row r="19362">
          <cell r="E19362" t="str">
            <v>SEMINAL VESICULAR DISORDER</v>
          </cell>
          <cell r="F19362" t="str">
            <v>精囊疾病</v>
          </cell>
          <cell r="G19362" t="str">
            <v>生殖系统及乳腺疾病</v>
          </cell>
        </row>
        <row r="19363">
          <cell r="E19363" t="str">
            <v>SEMINAL VESICULAR INFECTION</v>
          </cell>
          <cell r="F19363" t="str">
            <v>精囊感染</v>
          </cell>
          <cell r="G19363" t="str">
            <v>感染及侵染类疾病</v>
          </cell>
        </row>
        <row r="19364">
          <cell r="E19364" t="str">
            <v>SEMINAL VESICULITIS</v>
          </cell>
          <cell r="F19364" t="str">
            <v>精囊炎</v>
          </cell>
          <cell r="G19364" t="str">
            <v>生殖系统及乳腺疾病</v>
          </cell>
        </row>
        <row r="19365">
          <cell r="E19365" t="str">
            <v>SEMINOMA</v>
          </cell>
          <cell r="F19365" t="str">
            <v>精原细胞瘤</v>
          </cell>
          <cell r="G19365" t="str">
            <v>良性、恶性及性质不明的肿瘤（包括囊状和息肉状）</v>
          </cell>
        </row>
        <row r="19366">
          <cell r="E19366" t="str">
            <v>SENILE ANKYLOSING VERTEBRAL HYPEROSTOSIS</v>
          </cell>
          <cell r="F19366" t="str">
            <v>广泛性特发性骨质增生</v>
          </cell>
          <cell r="G19366" t="str">
            <v>各种肌肉骨骼及结缔组织疾病</v>
          </cell>
        </row>
        <row r="19367">
          <cell r="E19367" t="str">
            <v>SENILE DEMENTIA</v>
          </cell>
          <cell r="F19367" t="str">
            <v>老年性痴呆</v>
          </cell>
          <cell r="G19367" t="str">
            <v>各类神经系统疾病</v>
          </cell>
        </row>
        <row r="19368">
          <cell r="E19368" t="str">
            <v>SENILE GENITAL ATROPHY</v>
          </cell>
          <cell r="F19368" t="str">
            <v>生殖器萎缩</v>
          </cell>
          <cell r="G19368" t="str">
            <v>生殖系统及乳腺疾病</v>
          </cell>
        </row>
        <row r="19369">
          <cell r="E19369" t="str">
            <v>SENILE OSTEOPOROSIS</v>
          </cell>
          <cell r="F19369" t="str">
            <v>老年性骨质疏松症</v>
          </cell>
          <cell r="G19369" t="str">
            <v>各种肌肉骨骼及结缔组织疾病</v>
          </cell>
        </row>
        <row r="19370">
          <cell r="E19370" t="str">
            <v>SENILE PRURITUS</v>
          </cell>
          <cell r="F19370" t="str">
            <v>老年性瘙痒</v>
          </cell>
          <cell r="G19370" t="str">
            <v>皮肤及皮下组织类疾病</v>
          </cell>
        </row>
        <row r="19371">
          <cell r="E19371" t="str">
            <v>SENILE PSYCHOSIS</v>
          </cell>
          <cell r="F19371" t="str">
            <v>老年性精神病</v>
          </cell>
          <cell r="G19371" t="str">
            <v>精神病类</v>
          </cell>
        </row>
        <row r="19372">
          <cell r="E19372" t="str">
            <v>SENSATION OF BLOCK IN EAR</v>
          </cell>
          <cell r="F19372" t="str">
            <v>耳部不适</v>
          </cell>
          <cell r="G19372" t="str">
            <v>耳及迷路类疾病</v>
          </cell>
        </row>
        <row r="19373">
          <cell r="E19373" t="str">
            <v>SENSATION OF BLOOD FLOW</v>
          </cell>
          <cell r="F19373" t="str">
            <v>血流感</v>
          </cell>
          <cell r="G19373" t="str">
            <v>全身性疾病及给药部位各种反应</v>
          </cell>
        </row>
        <row r="19374">
          <cell r="E19374" t="str">
            <v>SENSATION OF FOREIGN BODY</v>
          </cell>
          <cell r="F19374" t="str">
            <v>异物感</v>
          </cell>
          <cell r="G19374" t="str">
            <v>全身性疾病及给药部位各种反应</v>
          </cell>
        </row>
        <row r="19375">
          <cell r="E19375" t="str">
            <v>SENSATION OF HEAVINESS</v>
          </cell>
          <cell r="F19375" t="str">
            <v>不适</v>
          </cell>
          <cell r="G19375" t="str">
            <v>全身性疾病及给药部位各种反应</v>
          </cell>
        </row>
        <row r="19376">
          <cell r="E19376" t="str">
            <v>SENSATION OF PRESSURE</v>
          </cell>
          <cell r="F19376" t="str">
            <v>不适</v>
          </cell>
          <cell r="G19376" t="str">
            <v>全身性疾病及给药部位各种反应</v>
          </cell>
        </row>
        <row r="19377">
          <cell r="E19377" t="str">
            <v>SENSATION OF PRESSURE IN EAR</v>
          </cell>
          <cell r="F19377" t="str">
            <v>耳部不适</v>
          </cell>
          <cell r="G19377" t="str">
            <v>耳及迷路类疾病</v>
          </cell>
        </row>
        <row r="19378">
          <cell r="E19378" t="str">
            <v>SENSE OF A FORESHORTENED FUTURE</v>
          </cell>
          <cell r="F19378" t="str">
            <v>感觉前途渺茫</v>
          </cell>
          <cell r="G19378" t="str">
            <v>精神病类</v>
          </cell>
        </row>
        <row r="19379">
          <cell r="E19379" t="str">
            <v>SENSE OF OPPRESSION</v>
          </cell>
          <cell r="F19379" t="str">
            <v>压抑感</v>
          </cell>
          <cell r="G19379" t="str">
            <v>全身性疾病及给药部位各种反应</v>
          </cell>
        </row>
        <row r="19380">
          <cell r="E19380" t="str">
            <v>SENSITISATION</v>
          </cell>
          <cell r="F19380" t="str">
            <v>敏感化</v>
          </cell>
          <cell r="G19380" t="str">
            <v>免疫系统疾病</v>
          </cell>
        </row>
        <row r="19381">
          <cell r="E19381" t="str">
            <v>SENSITIVE SKIN</v>
          </cell>
          <cell r="F19381" t="str">
            <v>皮肤敏感</v>
          </cell>
          <cell r="G19381" t="str">
            <v>皮肤及皮下组织类疾病</v>
          </cell>
        </row>
        <row r="19382">
          <cell r="E19382" t="str">
            <v>SENSITIVITY OF TEETH</v>
          </cell>
          <cell r="F19382" t="str">
            <v>牙齿感觉过敏</v>
          </cell>
          <cell r="G19382" t="str">
            <v>胃肠系统疾病</v>
          </cell>
        </row>
        <row r="19383">
          <cell r="E19383" t="str">
            <v>SENSITIVITY TO WEATHER CHANGE</v>
          </cell>
          <cell r="F19383" t="str">
            <v>对天气变化的敏感性</v>
          </cell>
          <cell r="G19383" t="str">
            <v>全身性疾病及给药部位各种反应</v>
          </cell>
        </row>
        <row r="19384">
          <cell r="E19384" t="str">
            <v>SENSORIMOTOR DISORDER</v>
          </cell>
          <cell r="F19384" t="str">
            <v>感觉运动障碍</v>
          </cell>
          <cell r="G19384" t="str">
            <v>各类神经系统疾病</v>
          </cell>
        </row>
        <row r="19385">
          <cell r="E19385" t="str">
            <v>SENSORY DISTURBANCE</v>
          </cell>
          <cell r="F19385" t="str">
            <v>感觉障碍</v>
          </cell>
          <cell r="G19385" t="str">
            <v>各类神经系统疾病</v>
          </cell>
        </row>
        <row r="19386">
          <cell r="E19386" t="str">
            <v>SENSORY GANGLIONITIS</v>
          </cell>
          <cell r="F19386" t="str">
            <v>感觉神经节炎</v>
          </cell>
          <cell r="G19386" t="str">
            <v>各类神经系统疾病</v>
          </cell>
        </row>
        <row r="19387">
          <cell r="E19387" t="str">
            <v>SENSORY INTEGRATION THERAPY</v>
          </cell>
          <cell r="F19387" t="str">
            <v>感觉统合治疗</v>
          </cell>
          <cell r="G19387" t="str">
            <v>各种手术及医疗操作</v>
          </cell>
        </row>
        <row r="19388">
          <cell r="E19388" t="str">
            <v>SENSORY INTEGRATIVE DYSFUNCTION</v>
          </cell>
          <cell r="F19388" t="str">
            <v>感觉处理障碍</v>
          </cell>
          <cell r="G19388" t="str">
            <v>各类神经系统疾病</v>
          </cell>
        </row>
        <row r="19389">
          <cell r="E19389" t="str">
            <v>SENSORY LEVEL</v>
          </cell>
          <cell r="F19389" t="str">
            <v>感觉平面</v>
          </cell>
          <cell r="G19389" t="str">
            <v>各类检查</v>
          </cell>
        </row>
        <row r="19390">
          <cell r="E19390" t="str">
            <v>SENSORY LEVEL ABNORMAL</v>
          </cell>
          <cell r="F19390" t="str">
            <v>感觉平面异常</v>
          </cell>
          <cell r="G19390" t="str">
            <v>各类检查</v>
          </cell>
        </row>
        <row r="19391">
          <cell r="E19391" t="str">
            <v>SENSORY LEVEL NORMAL</v>
          </cell>
          <cell r="F19391" t="str">
            <v>感觉平面正常</v>
          </cell>
          <cell r="G19391" t="str">
            <v>各类检查</v>
          </cell>
        </row>
        <row r="19392">
          <cell r="E19392" t="str">
            <v>SENSORY LOSS</v>
          </cell>
          <cell r="F19392" t="str">
            <v>感知觉缺失</v>
          </cell>
          <cell r="G19392" t="str">
            <v>各类神经系统疾病</v>
          </cell>
        </row>
        <row r="19393">
          <cell r="E19393" t="str">
            <v>SENSORY NEUROPATHY HEREDITARY</v>
          </cell>
          <cell r="F19393" t="str">
            <v>遗传性感觉神经病</v>
          </cell>
          <cell r="G19393" t="str">
            <v>各种先天性家族性遗传性疾病</v>
          </cell>
        </row>
        <row r="19394">
          <cell r="E19394" t="str">
            <v>SENSORY OVERLOAD</v>
          </cell>
          <cell r="F19394" t="str">
            <v>感觉超负荷</v>
          </cell>
          <cell r="G19394" t="str">
            <v>各类神经系统疾病</v>
          </cell>
        </row>
        <row r="19395">
          <cell r="E19395" t="str">
            <v>SENSORY PROCESSING DISORDER</v>
          </cell>
          <cell r="F19395" t="str">
            <v>感觉处理障碍</v>
          </cell>
          <cell r="G19395" t="str">
            <v>各类神经系统疾病</v>
          </cell>
        </row>
        <row r="19396">
          <cell r="E19396" t="str">
            <v>SEPARATION ANXIETY DISORDER</v>
          </cell>
          <cell r="F19396" t="str">
            <v>分离焦虑障碍</v>
          </cell>
          <cell r="G19396" t="str">
            <v>精神病类</v>
          </cell>
        </row>
        <row r="19397">
          <cell r="E19397" t="str">
            <v>SEPSIS</v>
          </cell>
          <cell r="F19397" t="str">
            <v>脓毒症</v>
          </cell>
          <cell r="G19397" t="str">
            <v>感染及侵染类疾病</v>
          </cell>
        </row>
        <row r="19398">
          <cell r="E19398" t="str">
            <v>SEPSIS NEONATAL</v>
          </cell>
          <cell r="F19398" t="str">
            <v>新生儿脓毒症</v>
          </cell>
          <cell r="G19398" t="str">
            <v>感染及侵染类疾病</v>
          </cell>
        </row>
        <row r="19399">
          <cell r="E19399" t="str">
            <v>SEPSIS PASTEURELLA</v>
          </cell>
          <cell r="F19399" t="str">
            <v>巴斯德菌性脓毒症</v>
          </cell>
          <cell r="G19399" t="str">
            <v>感染及侵染类疾病</v>
          </cell>
        </row>
        <row r="19400">
          <cell r="E19400" t="str">
            <v>SEPSIS SYNDROME</v>
          </cell>
          <cell r="F19400" t="str">
            <v>脓毒症综合征</v>
          </cell>
          <cell r="G19400" t="str">
            <v>感染及侵染类疾病</v>
          </cell>
        </row>
        <row r="19401">
          <cell r="E19401" t="str">
            <v>SEPTAL MYECTOMY</v>
          </cell>
          <cell r="F19401" t="str">
            <v>室间隔肌切除术</v>
          </cell>
          <cell r="G19401" t="str">
            <v>各种手术及医疗操作</v>
          </cell>
        </row>
        <row r="19402">
          <cell r="E19402" t="str">
            <v>SEPTAL PANNICULITIS</v>
          </cell>
          <cell r="F19402" t="str">
            <v>间隔性脂膜炎</v>
          </cell>
          <cell r="G19402" t="str">
            <v>皮肤及皮下组织类疾病</v>
          </cell>
        </row>
        <row r="19403">
          <cell r="E19403" t="str">
            <v>SEPTIC ARTHRITIS NEISSERIAL</v>
          </cell>
          <cell r="F19403" t="str">
            <v>奈瑟菌性脓毒性关节炎</v>
          </cell>
          <cell r="G19403" t="str">
            <v>感染及侵染类疾病</v>
          </cell>
        </row>
        <row r="19404">
          <cell r="E19404" t="str">
            <v>SEPTIC ARTHRITIS STAPHYLOCOCCAL</v>
          </cell>
          <cell r="F19404" t="str">
            <v>葡萄球菌性脓毒性关节炎</v>
          </cell>
          <cell r="G19404" t="str">
            <v>感染及侵染类疾病</v>
          </cell>
        </row>
        <row r="19405">
          <cell r="E19405" t="str">
            <v>SEPTIC ARTHRITIS STREPTOBACILLUS</v>
          </cell>
          <cell r="F19405" t="str">
            <v>链杆菌性脓毒性关节炎</v>
          </cell>
          <cell r="G19405" t="str">
            <v>感染及侵染类疾病</v>
          </cell>
        </row>
        <row r="19406">
          <cell r="E19406" t="str">
            <v>SEPTIC ARTHRITIS STREPTOCOCCAL</v>
          </cell>
          <cell r="F19406" t="str">
            <v>链球菌性脓毒性关节炎</v>
          </cell>
          <cell r="G19406" t="str">
            <v>感染及侵染类疾病</v>
          </cell>
        </row>
        <row r="19407">
          <cell r="E19407" t="str">
            <v>SEPTIC CARDIOMYOPATHY</v>
          </cell>
          <cell r="F19407" t="str">
            <v>脓毒性心肌病</v>
          </cell>
          <cell r="G19407" t="str">
            <v>感染及侵染类疾病</v>
          </cell>
        </row>
        <row r="19408">
          <cell r="E19408" t="str">
            <v>SEPTIC CEREBRAL EMBOLISM</v>
          </cell>
          <cell r="F19408" t="str">
            <v>脓毒性脑栓塞</v>
          </cell>
          <cell r="G19408" t="str">
            <v>感染及侵染类疾病</v>
          </cell>
        </row>
        <row r="19409">
          <cell r="E19409" t="str">
            <v>SEPTIC COAGULOPATHY</v>
          </cell>
          <cell r="F19409" t="str">
            <v>脓毒性凝血病</v>
          </cell>
          <cell r="G19409" t="str">
            <v>感染及侵染类疾病</v>
          </cell>
        </row>
        <row r="19410">
          <cell r="E19410" t="str">
            <v>SEPTIC EMBOLUS</v>
          </cell>
          <cell r="F19410" t="str">
            <v>脓毒性栓子</v>
          </cell>
          <cell r="G19410" t="str">
            <v>感染及侵染类疾病</v>
          </cell>
        </row>
        <row r="19411">
          <cell r="E19411" t="str">
            <v>SEPTIC ENCEPHALOPATHY</v>
          </cell>
          <cell r="F19411" t="str">
            <v>脓毒性脑病</v>
          </cell>
          <cell r="G19411" t="str">
            <v>感染及侵染类疾病</v>
          </cell>
        </row>
        <row r="19412">
          <cell r="E19412" t="str">
            <v>SEPTIC ENDOCARDITIS</v>
          </cell>
          <cell r="F19412" t="str">
            <v>败血性心内膜炎</v>
          </cell>
          <cell r="G19412" t="str">
            <v>感染及侵染类疾病</v>
          </cell>
        </row>
        <row r="19413">
          <cell r="E19413" t="str">
            <v>SEPTIC NECROSIS</v>
          </cell>
          <cell r="F19413" t="str">
            <v>感染性坏死</v>
          </cell>
          <cell r="G19413" t="str">
            <v>感染及侵染类疾病</v>
          </cell>
        </row>
        <row r="19414">
          <cell r="E19414" t="str">
            <v>SEPTIC PHLEBITIS</v>
          </cell>
          <cell r="F19414" t="str">
            <v>脓毒性静脉炎</v>
          </cell>
          <cell r="G19414" t="str">
            <v>感染及侵染类疾病</v>
          </cell>
        </row>
        <row r="19415">
          <cell r="E19415" t="str">
            <v>SEPTIC PULMONARY EMBOLISM</v>
          </cell>
          <cell r="F19415" t="str">
            <v>脓毒性肺栓塞</v>
          </cell>
          <cell r="G19415" t="str">
            <v>感染及侵染类疾病</v>
          </cell>
        </row>
        <row r="19416">
          <cell r="E19416" t="str">
            <v>SEPTIC RASH</v>
          </cell>
          <cell r="F19416" t="str">
            <v>脓毒性皮疹</v>
          </cell>
          <cell r="G19416" t="str">
            <v>感染及侵染类疾病</v>
          </cell>
        </row>
        <row r="19417">
          <cell r="E19417" t="str">
            <v>SEPTIC SHOCK</v>
          </cell>
          <cell r="F19417" t="str">
            <v>感染性休克</v>
          </cell>
          <cell r="G19417" t="str">
            <v>感染及侵染类疾病</v>
          </cell>
        </row>
        <row r="19418">
          <cell r="E19418" t="str">
            <v>SEPTIC VASCULITIS</v>
          </cell>
          <cell r="F19418" t="str">
            <v>脓毒性血管炎</v>
          </cell>
          <cell r="G19418" t="str">
            <v>感染及侵染类疾病</v>
          </cell>
        </row>
        <row r="19419">
          <cell r="E19419" t="str">
            <v>SEPTO-OPTIC DYSPLASIA</v>
          </cell>
          <cell r="F19419" t="str">
            <v>视隔发育不全</v>
          </cell>
          <cell r="G19419" t="str">
            <v>各种先天性家族性遗传性疾病</v>
          </cell>
        </row>
        <row r="19420">
          <cell r="E19420" t="str">
            <v>SEPTOPLASTY</v>
          </cell>
          <cell r="F19420" t="str">
            <v>鼻中隔手术</v>
          </cell>
          <cell r="G19420" t="str">
            <v>各种手术及医疗操作</v>
          </cell>
        </row>
        <row r="19421">
          <cell r="E19421" t="str">
            <v>SEPTUM PELLUCIDUM AGENESIS</v>
          </cell>
          <cell r="F19421" t="str">
            <v>透明隔发育不全</v>
          </cell>
          <cell r="G19421" t="str">
            <v>各种先天性家族性遗传性疾病</v>
          </cell>
        </row>
        <row r="19422">
          <cell r="E19422" t="str">
            <v>SEQUESTRECTOMY</v>
          </cell>
          <cell r="F19422" t="str">
            <v>死骨摘除术</v>
          </cell>
          <cell r="G19422" t="str">
            <v>各种手术及医疗操作</v>
          </cell>
        </row>
        <row r="19423">
          <cell r="E19423" t="str">
            <v>SERIAL TRANSVERSE ENTEROPLASTY</v>
          </cell>
          <cell r="F19423" t="str">
            <v>连续横向肠成形术</v>
          </cell>
          <cell r="G19423" t="str">
            <v>各种手术及医疗操作</v>
          </cell>
        </row>
        <row r="19424">
          <cell r="E19424" t="str">
            <v>SEROCONVERSION TEST</v>
          </cell>
          <cell r="F19424" t="str">
            <v>血清转化试验</v>
          </cell>
          <cell r="G19424" t="str">
            <v>各类检查</v>
          </cell>
        </row>
        <row r="19425">
          <cell r="E19425" t="str">
            <v>SEROCONVERSION TEST NEGATIVE</v>
          </cell>
          <cell r="F19425" t="str">
            <v>血清转化试验阴性</v>
          </cell>
          <cell r="G19425" t="str">
            <v>各类检查</v>
          </cell>
        </row>
        <row r="19426">
          <cell r="E19426" t="str">
            <v>SEROCONVERSION TEST POSITIVE</v>
          </cell>
          <cell r="F19426" t="str">
            <v>血清转化试验阳性</v>
          </cell>
          <cell r="G19426" t="str">
            <v>各类检查</v>
          </cell>
        </row>
        <row r="19427">
          <cell r="E19427" t="str">
            <v>SEROLOGY ABNORMAL</v>
          </cell>
          <cell r="F19427" t="str">
            <v>血清学检查异常</v>
          </cell>
          <cell r="G19427" t="str">
            <v>各类检查</v>
          </cell>
        </row>
        <row r="19428">
          <cell r="E19428" t="str">
            <v>SEROLOGY NEGATIVE</v>
          </cell>
          <cell r="F19428" t="str">
            <v>血清学检查阴性</v>
          </cell>
          <cell r="G19428" t="str">
            <v>各类检查</v>
          </cell>
        </row>
        <row r="19429">
          <cell r="E19429" t="str">
            <v>SEROLOGY POSITIVE</v>
          </cell>
          <cell r="F19429" t="str">
            <v>血清学检查阳性</v>
          </cell>
          <cell r="G19429" t="str">
            <v>各类检查</v>
          </cell>
        </row>
        <row r="19430">
          <cell r="E19430" t="str">
            <v>SEROLOGY TEST</v>
          </cell>
          <cell r="F19430" t="str">
            <v>血清学检查</v>
          </cell>
          <cell r="G19430" t="str">
            <v>各类检查</v>
          </cell>
        </row>
        <row r="19431">
          <cell r="E19431" t="str">
            <v>SEROMA</v>
          </cell>
          <cell r="F19431" t="str">
            <v>血清肿</v>
          </cell>
          <cell r="G19431" t="str">
            <v>各类损伤、中毒及操作并发症</v>
          </cell>
        </row>
        <row r="19432">
          <cell r="E19432" t="str">
            <v>SEROMA DRAINAGE</v>
          </cell>
          <cell r="F19432" t="str">
            <v>血清肿引流</v>
          </cell>
          <cell r="G19432" t="str">
            <v>各种手术及医疗操作</v>
          </cell>
        </row>
        <row r="19433">
          <cell r="E19433" t="str">
            <v>SERONEGATIVE ARTHRITIS</v>
          </cell>
          <cell r="F19433" t="str">
            <v>血清阴性关节炎</v>
          </cell>
          <cell r="G19433" t="str">
            <v>各种肌肉骨骼及结缔组织疾病</v>
          </cell>
        </row>
        <row r="19434">
          <cell r="E19434" t="str">
            <v>SEROSITIS</v>
          </cell>
          <cell r="F19434" t="str">
            <v>浆膜炎</v>
          </cell>
          <cell r="G19434" t="str">
            <v>全身性疾病及给药部位各种反应</v>
          </cell>
        </row>
        <row r="19435">
          <cell r="E19435" t="str">
            <v>SEROTONIN DEFICIENCY</v>
          </cell>
          <cell r="F19435" t="str">
            <v>血清素缺乏</v>
          </cell>
          <cell r="G19435" t="str">
            <v>各类神经系统疾病</v>
          </cell>
        </row>
        <row r="19436">
          <cell r="E19436" t="str">
            <v>SEROTONIN SYNDROME</v>
          </cell>
          <cell r="F19436" t="str">
            <v>血清素综合征</v>
          </cell>
          <cell r="G19436" t="str">
            <v>各类神经系统疾病</v>
          </cell>
        </row>
        <row r="19437">
          <cell r="E19437" t="str">
            <v>SEROUS CYSTADENOCARCINOMA OVARY</v>
          </cell>
          <cell r="F19437" t="str">
            <v>卵巢浆液性囊腺癌</v>
          </cell>
          <cell r="G19437" t="str">
            <v>良性、恶性及性质不明的肿瘤（包括囊状和息肉状）</v>
          </cell>
        </row>
        <row r="19438">
          <cell r="E19438" t="str">
            <v>SEROUS RETINAL DETACHMENT</v>
          </cell>
          <cell r="F19438" t="str">
            <v>浆液性视网膜脱离</v>
          </cell>
          <cell r="G19438" t="str">
            <v>眼器官疾病</v>
          </cell>
        </row>
        <row r="19439">
          <cell r="E19439" t="str">
            <v>SEROUS RETINOPATHY</v>
          </cell>
          <cell r="F19439" t="str">
            <v>浆液性视网膜病</v>
          </cell>
          <cell r="G19439" t="str">
            <v>眼器官疾病</v>
          </cell>
        </row>
        <row r="19440">
          <cell r="E19440" t="str">
            <v>SERPIGINOUS CHOROIDITIS</v>
          </cell>
          <cell r="F19440" t="str">
            <v>匐行性脉络膜炎</v>
          </cell>
          <cell r="G19440" t="str">
            <v>眼器官疾病</v>
          </cell>
        </row>
        <row r="19441">
          <cell r="E19441" t="str">
            <v>SERRATIA BACTERAEMIA</v>
          </cell>
          <cell r="F19441" t="str">
            <v>沙雷菌菌血症</v>
          </cell>
          <cell r="G19441" t="str">
            <v>感染及侵染类疾病</v>
          </cell>
        </row>
        <row r="19442">
          <cell r="E19442" t="str">
            <v>SERRATIA INFECTION</v>
          </cell>
          <cell r="F19442" t="str">
            <v>沙雷菌感染</v>
          </cell>
          <cell r="G19442" t="str">
            <v>感染及侵染类疾病</v>
          </cell>
        </row>
        <row r="19443">
          <cell r="E19443" t="str">
            <v>SERRATIA SEPSIS</v>
          </cell>
          <cell r="F19443" t="str">
            <v>沙雷菌性脓毒症</v>
          </cell>
          <cell r="G19443" t="str">
            <v>感染及侵染类疾病</v>
          </cell>
        </row>
        <row r="19444">
          <cell r="E19444" t="str">
            <v>SERRATIA TEST POSITIVE</v>
          </cell>
          <cell r="F19444" t="str">
            <v>沙雷菌检测阳性</v>
          </cell>
          <cell r="G19444" t="str">
            <v>各类检查</v>
          </cell>
        </row>
        <row r="19445">
          <cell r="E19445" t="str">
            <v>SERTOLI-CELL-ONLY SYNDROME</v>
          </cell>
          <cell r="F19445" t="str">
            <v>唯支持细胞综合征</v>
          </cell>
          <cell r="G19445" t="str">
            <v>各种先天性家族性遗传性疾病</v>
          </cell>
        </row>
        <row r="19446">
          <cell r="E19446" t="str">
            <v>SERTOLI CELL TESTICULAR TUMOUR</v>
          </cell>
          <cell r="F19446" t="str">
            <v>睾丸 Sertoli 细胞瘤</v>
          </cell>
          <cell r="G19446" t="str">
            <v>良性、恶性及性质不明的肿瘤（包括囊状和息肉状）</v>
          </cell>
        </row>
        <row r="19447">
          <cell r="E19447" t="str">
            <v>SERUM AMYLOID A PROTEIN</v>
          </cell>
          <cell r="F19447" t="str">
            <v>血清淀粉样蛋白 A</v>
          </cell>
          <cell r="G19447" t="str">
            <v>各类检查</v>
          </cell>
        </row>
        <row r="19448">
          <cell r="E19448" t="str">
            <v>SERUM AMYLOID A PROTEIN INCREASED</v>
          </cell>
          <cell r="F19448" t="str">
            <v>血清淀粉样 A 蛋白升高</v>
          </cell>
          <cell r="G19448" t="str">
            <v>各类检查</v>
          </cell>
        </row>
        <row r="19449">
          <cell r="E19449" t="str">
            <v>SERUM ASCITES ALBUMIN GRADIENT</v>
          </cell>
          <cell r="F19449" t="str">
            <v>血清腹水白蛋白梯度</v>
          </cell>
          <cell r="G19449" t="str">
            <v>各类检查</v>
          </cell>
        </row>
        <row r="19450">
          <cell r="E19450" t="str">
            <v>SERUM COLOUR ABNORMAL</v>
          </cell>
          <cell r="F19450" t="str">
            <v>血清颜色异常</v>
          </cell>
          <cell r="G19450" t="str">
            <v>各类检查</v>
          </cell>
        </row>
        <row r="19451">
          <cell r="E19451" t="str">
            <v>SERUM FERRITIN</v>
          </cell>
          <cell r="F19451" t="str">
            <v>血清铁蛋白</v>
          </cell>
          <cell r="G19451" t="str">
            <v>各类检查</v>
          </cell>
        </row>
        <row r="19452">
          <cell r="E19452" t="str">
            <v>SERUM FERRITIN ABNORMAL</v>
          </cell>
          <cell r="F19452" t="str">
            <v>血清铁蛋白异常</v>
          </cell>
          <cell r="G19452" t="str">
            <v>各类检查</v>
          </cell>
        </row>
        <row r="19453">
          <cell r="E19453" t="str">
            <v>SERUM FERRITIN DECREASED</v>
          </cell>
          <cell r="F19453" t="str">
            <v>血清铁蛋白降低</v>
          </cell>
          <cell r="G19453" t="str">
            <v>各类检查</v>
          </cell>
        </row>
        <row r="19454">
          <cell r="E19454" t="str">
            <v>SERUM FERRITIN INCREASED</v>
          </cell>
          <cell r="F19454" t="str">
            <v>血清铁蛋白升高</v>
          </cell>
          <cell r="G19454" t="str">
            <v>各类检查</v>
          </cell>
        </row>
        <row r="19455">
          <cell r="E19455" t="str">
            <v>SERUM FERRITIN NORMAL</v>
          </cell>
          <cell r="F19455" t="str">
            <v>血清铁蛋白正常</v>
          </cell>
          <cell r="G19455" t="str">
            <v>各类检查</v>
          </cell>
        </row>
        <row r="19456">
          <cell r="E19456" t="str">
            <v>SERUM PROCOLLAGEN TYPE I N-TERMINAL PROPEPTIDE DECREASED</v>
          </cell>
          <cell r="F19456" t="str">
            <v>血清 I 型原胶原蛋白N-端前肽降低</v>
          </cell>
          <cell r="G19456" t="str">
            <v>各类检查</v>
          </cell>
        </row>
        <row r="19457">
          <cell r="E19457" t="str">
            <v>SERUM PROCOLLAGEN TYPE I N-TERMINAL PROPEPTIDE INCREASED</v>
          </cell>
          <cell r="F19457" t="str">
            <v>血清 I 型前胶原蛋白 N 端前肽升高</v>
          </cell>
          <cell r="G19457" t="str">
            <v>各类检查</v>
          </cell>
        </row>
        <row r="19458">
          <cell r="E19458" t="str">
            <v>SERUM PROCOLLAGEN TYPE III N-TERMINAL PROPEPTIDE</v>
          </cell>
          <cell r="F19458" t="str">
            <v>血清 III 型前胶原蛋白 N 端前肽</v>
          </cell>
          <cell r="G19458" t="str">
            <v>各类检查</v>
          </cell>
        </row>
        <row r="19459">
          <cell r="E19459" t="str">
            <v>SERUM PROCOLLAGEN TYPE III N-TERMINAL PROPEPTIDE INCREASED</v>
          </cell>
          <cell r="F19459" t="str">
            <v>血清 III 型前胶原蛋白 N 端前肽升高</v>
          </cell>
          <cell r="G19459" t="str">
            <v>各类检查</v>
          </cell>
        </row>
        <row r="19460">
          <cell r="E19460" t="str">
            <v>SERUM SEROTONIN</v>
          </cell>
          <cell r="F19460" t="str">
            <v>血清五羟色胺</v>
          </cell>
          <cell r="G19460" t="str">
            <v>各类检查</v>
          </cell>
        </row>
        <row r="19461">
          <cell r="E19461" t="str">
            <v>SERUM SEROTONIN DECREASED</v>
          </cell>
          <cell r="F19461" t="str">
            <v>血清五羟色胺降低</v>
          </cell>
          <cell r="G19461" t="str">
            <v>各类检查</v>
          </cell>
        </row>
        <row r="19462">
          <cell r="E19462" t="str">
            <v>SERUM SEROTONIN INCREASED</v>
          </cell>
          <cell r="F19462" t="str">
            <v>血清五羟色胺升高</v>
          </cell>
          <cell r="G19462" t="str">
            <v>各类检查</v>
          </cell>
        </row>
        <row r="19463">
          <cell r="E19463" t="str">
            <v>SERUM SICKNESS</v>
          </cell>
          <cell r="F19463" t="str">
            <v>血清病</v>
          </cell>
          <cell r="G19463" t="str">
            <v>免疫系统疾病</v>
          </cell>
        </row>
        <row r="19464">
          <cell r="E19464" t="str">
            <v>SERUM SICKNESS-LIKE REACTION</v>
          </cell>
          <cell r="F19464" t="str">
            <v>血清病样反应</v>
          </cell>
          <cell r="G19464" t="str">
            <v>免疫系统疾病</v>
          </cell>
        </row>
        <row r="19465">
          <cell r="E19465" t="str">
            <v>SEVER'S DISEASE</v>
          </cell>
          <cell r="F19465" t="str">
            <v>塞佛氏病</v>
          </cell>
          <cell r="G19465" t="str">
            <v>各种肌肉骨骼及结缔组织疾病</v>
          </cell>
        </row>
        <row r="19466">
          <cell r="E19466" t="str">
            <v>SEVERE ACUTE RESPIRATORY SYNDROME</v>
          </cell>
          <cell r="F19466" t="str">
            <v>严重急性呼吸综合征（SARS)</v>
          </cell>
          <cell r="G19466" t="str">
            <v>感染及侵染类疾病</v>
          </cell>
        </row>
        <row r="19467">
          <cell r="E19467" t="str">
            <v>SEVERE ASTHMA WITH FUNGAL SENSITISATION</v>
          </cell>
          <cell r="F19467" t="str">
            <v>重症哮喘伴真菌敏感化</v>
          </cell>
          <cell r="G19467" t="str">
            <v>感染及侵染类疾病</v>
          </cell>
        </row>
        <row r="19468">
          <cell r="E19468" t="str">
            <v>SEVERE CUTANEOUS ADVERSE REACTION</v>
          </cell>
          <cell r="F19468" t="str">
            <v>严重皮肤不良反应</v>
          </cell>
          <cell r="G19468" t="str">
            <v>皮肤及皮下组织类疾病</v>
          </cell>
        </row>
        <row r="19469">
          <cell r="E19469" t="str">
            <v>SEVERE FEVER WITH THROMBOCYTOPENIA SYNDROME</v>
          </cell>
          <cell r="F19469" t="str">
            <v>发热伴血小板减少综合征</v>
          </cell>
          <cell r="G19469" t="str">
            <v>感染及侵染类疾病</v>
          </cell>
        </row>
        <row r="19470">
          <cell r="E19470" t="str">
            <v>SEVERE INVASIVE STREPTOCOCCAL INFECTION</v>
          </cell>
          <cell r="F19470" t="str">
            <v>严重侵袭性链球菌感染</v>
          </cell>
          <cell r="G19470" t="str">
            <v>感染及侵染类疾病</v>
          </cell>
        </row>
        <row r="19471">
          <cell r="E19471" t="str">
            <v>SEVERE MENTAL RETARDATION</v>
          </cell>
          <cell r="F19471" t="str">
            <v>智力残疾</v>
          </cell>
          <cell r="G19471" t="str">
            <v>各类神经系统疾病</v>
          </cell>
        </row>
        <row r="19472">
          <cell r="E19472" t="str">
            <v>SEVERE MYOCLONIC EPILEPSY OF INFANCY</v>
          </cell>
          <cell r="F19472" t="str">
            <v>婴儿期严重肌阵挛性癫痫</v>
          </cell>
          <cell r="G19472" t="str">
            <v>各种先天性家族性遗传性疾病</v>
          </cell>
        </row>
        <row r="19473">
          <cell r="E19473" t="str">
            <v>SEVERED DIGIT REIMPLANTATION</v>
          </cell>
          <cell r="F19473" t="str">
            <v>肢体再接术</v>
          </cell>
          <cell r="G19473" t="str">
            <v>各种手术及医疗操作</v>
          </cell>
        </row>
        <row r="19474">
          <cell r="E19474" t="str">
            <v>SEX CHROMOSOME ABNORMALITY</v>
          </cell>
          <cell r="F19474" t="str">
            <v>性染色体异常</v>
          </cell>
          <cell r="G19474" t="str">
            <v>各种先天性家族性遗传性疾病</v>
          </cell>
        </row>
        <row r="19475">
          <cell r="E19475" t="str">
            <v>SEX DIFFERENTIATION ABNORMAL</v>
          </cell>
          <cell r="F19475" t="str">
            <v>性发育异常</v>
          </cell>
          <cell r="G19475" t="str">
            <v>各种先天性家族性遗传性疾病</v>
          </cell>
        </row>
        <row r="19476">
          <cell r="E19476" t="str">
            <v>SEX HORMONE BINDING GLOBULIN</v>
          </cell>
          <cell r="F19476" t="str">
            <v>性激素结合球蛋白</v>
          </cell>
          <cell r="G19476" t="str">
            <v>各类检查</v>
          </cell>
        </row>
        <row r="19477">
          <cell r="E19477" t="str">
            <v>SEX HORMONE BINDING GLOBULIN DECREASED</v>
          </cell>
          <cell r="F19477" t="str">
            <v>性激素结合球蛋白下降</v>
          </cell>
          <cell r="G19477" t="str">
            <v>各类检查</v>
          </cell>
        </row>
        <row r="19478">
          <cell r="E19478" t="str">
            <v>SEX HORMONE BINDING GLOBULIN INCREASED</v>
          </cell>
          <cell r="F19478" t="str">
            <v>性激素结合球蛋白升高</v>
          </cell>
          <cell r="G19478" t="str">
            <v>各类检查</v>
          </cell>
        </row>
        <row r="19479">
          <cell r="E19479" t="str">
            <v>SEXUAL ABSTINENCE</v>
          </cell>
          <cell r="F19479" t="str">
            <v>性禁欲</v>
          </cell>
          <cell r="G19479" t="str">
            <v>社会环境</v>
          </cell>
        </row>
        <row r="19480">
          <cell r="E19480" t="str">
            <v>SEXUAL ABUSE</v>
          </cell>
          <cell r="F19480" t="str">
            <v>性虐待</v>
          </cell>
          <cell r="G19480" t="str">
            <v>社会环境</v>
          </cell>
        </row>
        <row r="19481">
          <cell r="E19481" t="str">
            <v>SEXUAL ACTIVITY INCREASED</v>
          </cell>
          <cell r="F19481" t="str">
            <v>性生活增加</v>
          </cell>
          <cell r="G19481" t="str">
            <v>社会环境</v>
          </cell>
        </row>
        <row r="19482">
          <cell r="E19482" t="str">
            <v>SEXUAL ASSAULT VICTIM</v>
          </cell>
          <cell r="F19482" t="str">
            <v>性虐待受害者</v>
          </cell>
          <cell r="G19482" t="str">
            <v>社会环境</v>
          </cell>
        </row>
        <row r="19483">
          <cell r="E19483" t="str">
            <v>SEXUAL AVERSION DISORDER</v>
          </cell>
          <cell r="F19483" t="str">
            <v>性厌恶障碍</v>
          </cell>
          <cell r="G19483" t="str">
            <v>精神病类</v>
          </cell>
        </row>
        <row r="19484">
          <cell r="E19484" t="str">
            <v>SEXUAL DYSFUNCTION</v>
          </cell>
          <cell r="F19484" t="str">
            <v>性功能障碍</v>
          </cell>
          <cell r="G19484" t="str">
            <v>生殖系统及乳腺疾病</v>
          </cell>
        </row>
        <row r="19485">
          <cell r="E19485" t="str">
            <v>SEXUAL INHIBITION</v>
          </cell>
          <cell r="F19485" t="str">
            <v>性抑制</v>
          </cell>
          <cell r="G19485" t="str">
            <v>精神病类</v>
          </cell>
        </row>
        <row r="19486">
          <cell r="E19486" t="str">
            <v>SEXUAL OFFENCE</v>
          </cell>
          <cell r="F19486" t="str">
            <v>性虐待</v>
          </cell>
          <cell r="G19486" t="str">
            <v>社会环境</v>
          </cell>
        </row>
        <row r="19487">
          <cell r="E19487" t="str">
            <v>SEXUAL RELATIONSHIP CHANGE</v>
          </cell>
          <cell r="F19487" t="str">
            <v>性关系变化</v>
          </cell>
          <cell r="G19487" t="str">
            <v>社会环境</v>
          </cell>
        </row>
        <row r="19488">
          <cell r="E19488" t="str">
            <v>SEXUAL TRANSMISSION OF INFECTION</v>
          </cell>
          <cell r="F19488" t="str">
            <v>性传播</v>
          </cell>
          <cell r="G19488" t="str">
            <v>感染及侵染类疾病</v>
          </cell>
        </row>
        <row r="19489">
          <cell r="E19489" t="str">
            <v>SEXUALLY ACTIVE</v>
          </cell>
          <cell r="F19489" t="str">
            <v>性生活活跃</v>
          </cell>
          <cell r="G19489" t="str">
            <v>社会环境</v>
          </cell>
        </row>
        <row r="19490">
          <cell r="E19490" t="str">
            <v>SEXUALLY INAPPROPRIATE BEHAVIOUR</v>
          </cell>
          <cell r="F19490" t="str">
            <v>不当性行为</v>
          </cell>
          <cell r="G19490" t="str">
            <v>精神病类</v>
          </cell>
        </row>
        <row r="19491">
          <cell r="E19491" t="str">
            <v>SEXUALLY TRANSMITTED DISEASE</v>
          </cell>
          <cell r="F19491" t="str">
            <v>性传播疾病</v>
          </cell>
          <cell r="G19491" t="str">
            <v>感染及侵染类疾病</v>
          </cell>
        </row>
        <row r="19492">
          <cell r="E19492" t="str">
            <v>SEXUALLY TRANSMITTED DISEASE CARRIER</v>
          </cell>
          <cell r="F19492" t="str">
            <v>性传播疾病携带者</v>
          </cell>
          <cell r="G19492" t="str">
            <v>感染及侵染类疾病</v>
          </cell>
        </row>
        <row r="19493">
          <cell r="E19493" t="str">
            <v>SEZARY CELLS INCREASED</v>
          </cell>
          <cell r="F19493" t="str">
            <v>Sezary 细胞增加</v>
          </cell>
          <cell r="G19493" t="str">
            <v>各类检查</v>
          </cell>
        </row>
        <row r="19494">
          <cell r="E19494" t="str">
            <v>SF3B1 GENE MUTATION</v>
          </cell>
          <cell r="F19494" t="str">
            <v>SF3B1基因突变</v>
          </cell>
          <cell r="G19494" t="str">
            <v>各种先天性家族性遗传性疾病</v>
          </cell>
        </row>
        <row r="19495">
          <cell r="E19495" t="str">
            <v>SHAGREEN SKIN</v>
          </cell>
          <cell r="F19495" t="str">
            <v>糙皮病</v>
          </cell>
          <cell r="G19495" t="str">
            <v>皮肤及皮下组织类疾病</v>
          </cell>
        </row>
        <row r="19496">
          <cell r="E19496" t="str">
            <v>SHARED PSYCHOTIC DISORDER</v>
          </cell>
          <cell r="F19496" t="str">
            <v>共有型精神障碍</v>
          </cell>
          <cell r="G19496" t="str">
            <v>精神病类</v>
          </cell>
        </row>
        <row r="19497">
          <cell r="E19497" t="str">
            <v>SHEWANELLA ALGAE BACTERAEMIA</v>
          </cell>
          <cell r="F19497" t="str">
            <v>希瓦氏菌菌血症</v>
          </cell>
          <cell r="G19497" t="str">
            <v>感染及侵染类疾病</v>
          </cell>
        </row>
        <row r="19498">
          <cell r="E19498" t="str">
            <v>SHIFT TO THE LEFT</v>
          </cell>
          <cell r="F19498" t="str">
            <v>核左移</v>
          </cell>
          <cell r="G19498" t="str">
            <v>各类检查</v>
          </cell>
        </row>
        <row r="19499">
          <cell r="E19499" t="str">
            <v>SHIFT TO THE RIGHT</v>
          </cell>
          <cell r="F19499" t="str">
            <v>核右移</v>
          </cell>
          <cell r="G19499" t="str">
            <v>各类检查</v>
          </cell>
        </row>
        <row r="19500">
          <cell r="E19500" t="str">
            <v>SHIFT WORK DISORDER</v>
          </cell>
          <cell r="F19500" t="str">
            <v>轮班工作睡眠障碍</v>
          </cell>
          <cell r="G19500" t="str">
            <v>各类神经系统疾病</v>
          </cell>
        </row>
        <row r="19501">
          <cell r="E19501" t="str">
            <v>SHIGELLA INFECTION</v>
          </cell>
          <cell r="F19501" t="str">
            <v>志贺菌感染</v>
          </cell>
          <cell r="G19501" t="str">
            <v>感染及侵染类疾病</v>
          </cell>
        </row>
        <row r="19502">
          <cell r="E19502" t="str">
            <v>SHIGELLA SEPSIS</v>
          </cell>
          <cell r="F19502" t="str">
            <v>志贺氏杆菌脓毒症</v>
          </cell>
          <cell r="G19502" t="str">
            <v>感染及侵染类疾病</v>
          </cell>
        </row>
        <row r="19503">
          <cell r="E19503" t="str">
            <v>SHIGELLA TEST POSITIVE</v>
          </cell>
          <cell r="F19503" t="str">
            <v>志贺氏菌检测阳性</v>
          </cell>
          <cell r="G19503" t="str">
            <v>各类检查</v>
          </cell>
        </row>
        <row r="19504">
          <cell r="E19504" t="str">
            <v>SHOCK</v>
          </cell>
          <cell r="F19504" t="str">
            <v>休克</v>
          </cell>
          <cell r="G19504" t="str">
            <v>血管与淋巴管类疾病</v>
          </cell>
        </row>
        <row r="19505">
          <cell r="E19505" t="str">
            <v>SHOCK HAEMORRHAGIC</v>
          </cell>
          <cell r="F19505" t="str">
            <v>出血性休克</v>
          </cell>
          <cell r="G19505" t="str">
            <v>血管与淋巴管类疾病</v>
          </cell>
        </row>
        <row r="19506">
          <cell r="E19506" t="str">
            <v>SHOCK HYPOGLYCAEMIC</v>
          </cell>
          <cell r="F19506" t="str">
            <v>低血糖休克</v>
          </cell>
          <cell r="G19506" t="str">
            <v>代谢及营养类疾病</v>
          </cell>
        </row>
        <row r="19507">
          <cell r="E19507" t="str">
            <v>SHOCK SYMPTOM</v>
          </cell>
          <cell r="F19507" t="str">
            <v>休克综合征</v>
          </cell>
          <cell r="G19507" t="str">
            <v>血管与淋巴管类疾病</v>
          </cell>
        </row>
        <row r="19508">
          <cell r="E19508" t="str">
            <v>SHONE COMPLEX</v>
          </cell>
          <cell r="F19508" t="str">
            <v>Shone 氏综合征</v>
          </cell>
          <cell r="G19508" t="str">
            <v>各种先天性家族性遗传性疾病</v>
          </cell>
        </row>
        <row r="19509">
          <cell r="E19509" t="str">
            <v>SHOPLIFTING</v>
          </cell>
          <cell r="F19509" t="str">
            <v>入店行窃</v>
          </cell>
          <cell r="G19509" t="str">
            <v>社会环境</v>
          </cell>
        </row>
        <row r="19510">
          <cell r="E19510" t="str">
            <v>SHORT-BOWEL SYNDROME</v>
          </cell>
          <cell r="F19510" t="str">
            <v>短肠综合征</v>
          </cell>
          <cell r="G19510" t="str">
            <v>胃肠系统疾病</v>
          </cell>
        </row>
        <row r="19511">
          <cell r="E19511" t="str">
            <v>SHORT-CHAIN ACYL-COENZYME A DEHYDROGENASE DEFICIENCY</v>
          </cell>
          <cell r="F19511" t="str">
            <v>短链酰基辅酶 A 脱氢酶缺乏症</v>
          </cell>
          <cell r="G19511" t="str">
            <v>各种先天性家族性遗传性疾病</v>
          </cell>
        </row>
        <row r="19512">
          <cell r="E19512" t="str">
            <v>SHORT INTERPREGNANCY INTERVAL</v>
          </cell>
          <cell r="F19512" t="str">
            <v>怀孕间隔期短</v>
          </cell>
          <cell r="G19512" t="str">
            <v>妊娠期、产褥期及围产期状况</v>
          </cell>
        </row>
        <row r="19513">
          <cell r="E19513" t="str">
            <v>SHORT STATURE</v>
          </cell>
          <cell r="F19513" t="str">
            <v>身材矮小</v>
          </cell>
          <cell r="G19513" t="str">
            <v>各种肌肉骨骼及结缔组织疾病</v>
          </cell>
        </row>
        <row r="19514">
          <cell r="E19514" t="str">
            <v>SHORTENED CERVIX</v>
          </cell>
          <cell r="F19514" t="str">
            <v>子宫颈缩短</v>
          </cell>
          <cell r="G19514" t="str">
            <v>生殖系统及乳腺疾病</v>
          </cell>
        </row>
        <row r="19515">
          <cell r="E19515" t="str">
            <v>SHOSHIN BERIBERI</v>
          </cell>
          <cell r="F19515" t="str">
            <v>心血管型(湿型)脚气病</v>
          </cell>
          <cell r="G19515" t="str">
            <v>心脏器官疾病</v>
          </cell>
        </row>
        <row r="19516">
          <cell r="E19516" t="str">
            <v>SHOULDER ARTHROPLASTY</v>
          </cell>
          <cell r="F19516" t="str">
            <v>肩关节成形术</v>
          </cell>
          <cell r="G19516" t="str">
            <v>各种手术及医疗操作</v>
          </cell>
        </row>
        <row r="19517">
          <cell r="E19517" t="str">
            <v>SHOULDER DEFORMITY</v>
          </cell>
          <cell r="F19517" t="str">
            <v>肩畸形</v>
          </cell>
          <cell r="G19517" t="str">
            <v>各种肌肉骨骼及结缔组织疾病</v>
          </cell>
        </row>
        <row r="19518">
          <cell r="E19518" t="str">
            <v>SHOULDER DYSTOCIA</v>
          </cell>
          <cell r="F19518" t="str">
            <v>肩难产</v>
          </cell>
          <cell r="G19518" t="str">
            <v>妊娠期、产褥期及围产期状况</v>
          </cell>
        </row>
        <row r="19519">
          <cell r="E19519" t="str">
            <v>SHOULDER GIRDLE PAIN</v>
          </cell>
          <cell r="F19519" t="str">
            <v>肩带痛</v>
          </cell>
          <cell r="G19519" t="str">
            <v>各种肌肉骨骼及结缔组织疾病</v>
          </cell>
        </row>
        <row r="19520">
          <cell r="E19520" t="str">
            <v>SHOULDER INJURY RELATED TO VACCINE ADMINISTRATION</v>
          </cell>
          <cell r="F19520" t="str">
            <v>疫苗接种给药相关性肩部损伤</v>
          </cell>
          <cell r="G19520" t="str">
            <v>全身性疾病及给药部位各种反应</v>
          </cell>
        </row>
        <row r="19521">
          <cell r="E19521" t="str">
            <v>SHOULDER OPERATION</v>
          </cell>
          <cell r="F19521" t="str">
            <v>肩关节手术</v>
          </cell>
          <cell r="G19521" t="str">
            <v>各种手术及医疗操作</v>
          </cell>
        </row>
        <row r="19522">
          <cell r="E19522" t="str">
            <v>SHOULDER PAIN</v>
          </cell>
          <cell r="F19522" t="str">
            <v>关节痛</v>
          </cell>
          <cell r="G19522" t="str">
            <v>各种肌肉骨骼及结缔组织疾病</v>
          </cell>
        </row>
        <row r="19523">
          <cell r="E19523" t="str">
            <v>SHRAPNEL WOUND</v>
          </cell>
          <cell r="F19523" t="str">
            <v>弹片伤</v>
          </cell>
          <cell r="G19523" t="str">
            <v>各类损伤、中毒及操作并发症</v>
          </cell>
        </row>
        <row r="19524">
          <cell r="E19524" t="str">
            <v>SHRINKING LUNG SYNDROME</v>
          </cell>
          <cell r="F19524" t="str">
            <v>肺减缩综合征</v>
          </cell>
          <cell r="G19524" t="str">
            <v>呼吸系统、胸及纵隔疾病</v>
          </cell>
        </row>
        <row r="19525">
          <cell r="E19525" t="str">
            <v>SHUNT ANEURYSM</v>
          </cell>
          <cell r="F19525" t="str">
            <v>分流致动脉瘤</v>
          </cell>
          <cell r="G19525" t="str">
            <v>各类损伤、中毒及操作并发症</v>
          </cell>
        </row>
        <row r="19526">
          <cell r="E19526" t="str">
            <v>SHUNT BLOOD FLOW EXCESSIVE</v>
          </cell>
          <cell r="F19526" t="str">
            <v>血液分流过度</v>
          </cell>
          <cell r="G19526" t="str">
            <v>各类损伤、中毒及操作并发症</v>
          </cell>
        </row>
        <row r="19527">
          <cell r="E19527" t="str">
            <v>SHUNT INFECTION</v>
          </cell>
          <cell r="F19527" t="str">
            <v>分流管感染</v>
          </cell>
          <cell r="G19527" t="str">
            <v>感染及侵染类疾病</v>
          </cell>
        </row>
        <row r="19528">
          <cell r="E19528" t="str">
            <v>SHUNT MALFUNCTION</v>
          </cell>
          <cell r="F19528" t="str">
            <v>分流障碍</v>
          </cell>
          <cell r="G19528" t="str">
            <v>各类损伤、中毒及操作并发症</v>
          </cell>
        </row>
        <row r="19529">
          <cell r="E19529" t="str">
            <v>SHUNT OCCLUSION</v>
          </cell>
          <cell r="F19529" t="str">
            <v>分流道阻塞</v>
          </cell>
          <cell r="G19529" t="str">
            <v>各类损伤、中毒及操作并发症</v>
          </cell>
        </row>
        <row r="19530">
          <cell r="E19530" t="str">
            <v>SHUNT STENOSIS</v>
          </cell>
          <cell r="F19530" t="str">
            <v>分流道狭窄</v>
          </cell>
          <cell r="G19530" t="str">
            <v>各类损伤、中毒及操作并发症</v>
          </cell>
        </row>
        <row r="19531">
          <cell r="E19531" t="str">
            <v>SHUNT THROMBOSIS</v>
          </cell>
          <cell r="F19531" t="str">
            <v>分流道血栓形成</v>
          </cell>
          <cell r="G19531" t="str">
            <v>各类损伤、中毒及操作并发症</v>
          </cell>
        </row>
        <row r="19532">
          <cell r="E19532" t="str">
            <v>SHWACHMAN-DIAMOND SYNDROME</v>
          </cell>
          <cell r="F19532" t="str">
            <v>舒 - 戴二氏综合征</v>
          </cell>
          <cell r="G19532" t="str">
            <v>各种先天性家族性遗传性疾病</v>
          </cell>
        </row>
        <row r="19533">
          <cell r="E19533" t="str">
            <v>SI QIII TIII PATTERN</v>
          </cell>
          <cell r="F19533" t="str">
            <v>SI QIII TIII 波形</v>
          </cell>
          <cell r="G19533" t="str">
            <v>各类检查</v>
          </cell>
        </row>
        <row r="19534">
          <cell r="E19534" t="str">
            <v>SIALADENOSIS</v>
          </cell>
          <cell r="F19534" t="str">
            <v>唾液腺良性肥大</v>
          </cell>
          <cell r="G19534" t="str">
            <v>胃肠系统疾病</v>
          </cell>
        </row>
        <row r="19535">
          <cell r="E19535" t="str">
            <v>SIALECTASIA</v>
          </cell>
          <cell r="F19535" t="str">
            <v>涎管扩张</v>
          </cell>
          <cell r="G19535" t="str">
            <v>胃肠系统疾病</v>
          </cell>
        </row>
        <row r="19536">
          <cell r="E19536" t="str">
            <v>SIALIC ACID INCREASED</v>
          </cell>
          <cell r="F19536" t="str">
            <v>唾液酸升高</v>
          </cell>
          <cell r="G19536" t="str">
            <v>各类检查</v>
          </cell>
        </row>
        <row r="19537">
          <cell r="E19537" t="str">
            <v>SIALIDOSIS</v>
          </cell>
          <cell r="F19537" t="str">
            <v>黏脂贮积症 I 型</v>
          </cell>
          <cell r="G19537" t="str">
            <v>各种先天性家族性遗传性疾病</v>
          </cell>
        </row>
        <row r="19538">
          <cell r="E19538" t="str">
            <v>SIALOADENITIS</v>
          </cell>
          <cell r="F19538" t="str">
            <v>涎腺炎</v>
          </cell>
          <cell r="G19538" t="str">
            <v>感染及侵染类疾病</v>
          </cell>
        </row>
        <row r="19539">
          <cell r="E19539" t="str">
            <v>SIALOCELE</v>
          </cell>
          <cell r="F19539" t="str">
            <v>涎囊肿</v>
          </cell>
          <cell r="G19539" t="str">
            <v>胃肠系统疾病</v>
          </cell>
        </row>
        <row r="19540">
          <cell r="E19540" t="str">
            <v>SIALOMETAPLASIA</v>
          </cell>
          <cell r="F19540" t="str">
            <v>涎腺化生</v>
          </cell>
          <cell r="G19540" t="str">
            <v>胃肠系统疾病</v>
          </cell>
        </row>
        <row r="19541">
          <cell r="E19541" t="str">
            <v>SICCA SYNDROME</v>
          </cell>
          <cell r="F19541" t="str">
            <v>舍格林综合征</v>
          </cell>
          <cell r="G19541" t="str">
            <v>各种肌肉骨骼及结缔组织疾病</v>
          </cell>
        </row>
        <row r="19542">
          <cell r="E19542" t="str">
            <v>SICK BUILDING SYNDROME</v>
          </cell>
          <cell r="F19542" t="str">
            <v>病态建筑综合症</v>
          </cell>
          <cell r="G19542" t="str">
            <v>全身性疾病及给药部位各种反应</v>
          </cell>
        </row>
        <row r="19543">
          <cell r="E19543" t="str">
            <v>SICK LEAVE</v>
          </cell>
          <cell r="F19543" t="str">
            <v>病假</v>
          </cell>
          <cell r="G19543" t="str">
            <v>社会环境</v>
          </cell>
        </row>
        <row r="19544">
          <cell r="E19544" t="str">
            <v>SICK RELATIVE</v>
          </cell>
          <cell r="F19544" t="str">
            <v>亲属患病</v>
          </cell>
          <cell r="G19544" t="str">
            <v>社会环境</v>
          </cell>
        </row>
        <row r="19545">
          <cell r="E19545" t="str">
            <v>SICK SINUS SYNDROME</v>
          </cell>
          <cell r="F19545" t="str">
            <v>窦房结功能障碍</v>
          </cell>
          <cell r="G19545" t="str">
            <v>心脏器官疾病</v>
          </cell>
        </row>
        <row r="19546">
          <cell r="E19546" t="str">
            <v>SICKLE CELL ANAEMIA</v>
          </cell>
          <cell r="F19546" t="str">
            <v>镰状细胞贫血</v>
          </cell>
          <cell r="G19546" t="str">
            <v>各种先天性家族性遗传性疾病</v>
          </cell>
        </row>
        <row r="19547">
          <cell r="E19547" t="str">
            <v>SICKLE CELL ANAEMIA WITH CRISIS</v>
          </cell>
          <cell r="F19547" t="str">
            <v>镰状细胞贫血伴危象</v>
          </cell>
          <cell r="G19547" t="str">
            <v>血液及淋巴系统疾病</v>
          </cell>
        </row>
        <row r="19548">
          <cell r="E19548" t="str">
            <v>SICKLE CELL DISEASE</v>
          </cell>
          <cell r="F19548" t="str">
            <v>镰状细胞病</v>
          </cell>
          <cell r="G19548" t="str">
            <v>各种先天性家族性遗传性疾病</v>
          </cell>
        </row>
        <row r="19549">
          <cell r="E19549" t="str">
            <v>SICKLE CELL TRAIT</v>
          </cell>
          <cell r="F19549" t="str">
            <v>镰状细胞特性</v>
          </cell>
          <cell r="G19549" t="str">
            <v>各种先天性家族性遗传性疾病</v>
          </cell>
        </row>
        <row r="19550">
          <cell r="E19550" t="str">
            <v>SIDEROBLASTIC ANAEMIA</v>
          </cell>
          <cell r="F19550" t="str">
            <v>铁粒幼红细胞性贫血</v>
          </cell>
          <cell r="G19550" t="str">
            <v>血液及淋巴系统疾病</v>
          </cell>
        </row>
        <row r="19551">
          <cell r="E19551" t="str">
            <v>SIDEROPENIC DYSPHAGIA</v>
          </cell>
          <cell r="F19551" t="str">
            <v>缺铁性吞咽困难</v>
          </cell>
          <cell r="G19551" t="str">
            <v>胃肠系统疾病</v>
          </cell>
        </row>
        <row r="19552">
          <cell r="E19552" t="str">
            <v>SIGHT DISABILITY</v>
          </cell>
          <cell r="F19552" t="str">
            <v>视力残疾</v>
          </cell>
          <cell r="G19552" t="str">
            <v>社会环境</v>
          </cell>
        </row>
        <row r="19553">
          <cell r="E19553" t="str">
            <v>SIGMOID SINUS THROMBOSIS</v>
          </cell>
          <cell r="F19553" t="str">
            <v>乙状窦血栓形成</v>
          </cell>
          <cell r="G19553" t="str">
            <v>各类神经系统疾病</v>
          </cell>
        </row>
        <row r="19554">
          <cell r="E19554" t="str">
            <v>SIGMOIDECTOMY</v>
          </cell>
          <cell r="F19554" t="str">
            <v>乙状结肠切除术</v>
          </cell>
          <cell r="G19554" t="str">
            <v>各种手术及医疗操作</v>
          </cell>
        </row>
        <row r="19555">
          <cell r="E19555" t="str">
            <v>SIGMOIDITIS</v>
          </cell>
          <cell r="F19555" t="str">
            <v>结肠炎</v>
          </cell>
          <cell r="G19555" t="str">
            <v>胃肠系统疾病</v>
          </cell>
        </row>
        <row r="19556">
          <cell r="E19556" t="str">
            <v>SIGMOIDOSCOPY</v>
          </cell>
          <cell r="F19556" t="str">
            <v>乙状结肠镜检</v>
          </cell>
          <cell r="G19556" t="str">
            <v>各类检查</v>
          </cell>
        </row>
        <row r="19557">
          <cell r="E19557" t="str">
            <v>SIGMOIDOSCOPY ABNORMAL</v>
          </cell>
          <cell r="F19557" t="str">
            <v>乙状结肠镜检异常</v>
          </cell>
          <cell r="G19557" t="str">
            <v>各类检查</v>
          </cell>
        </row>
        <row r="19558">
          <cell r="E19558" t="str">
            <v>SIGNET-RING CELL CARCINOMA</v>
          </cell>
          <cell r="F19558" t="str">
            <v>印戒细胞癌</v>
          </cell>
          <cell r="G19558" t="str">
            <v>良性、恶性及性质不明的肿瘤（包括囊状和息肉状）</v>
          </cell>
        </row>
        <row r="19559">
          <cell r="E19559" t="str">
            <v>SILENT MYOCARDIAL INFARCTION</v>
          </cell>
          <cell r="F19559" t="str">
            <v>无症状性心肌梗死</v>
          </cell>
          <cell r="G19559" t="str">
            <v>心脏器官疾病</v>
          </cell>
        </row>
        <row r="19560">
          <cell r="E19560" t="str">
            <v>SILENT SINUS SYNDROME</v>
          </cell>
          <cell r="F19560" t="str">
            <v>隐匿性鼻窦综合征</v>
          </cell>
          <cell r="G19560" t="str">
            <v>呼吸系统、胸及纵隔疾病</v>
          </cell>
        </row>
        <row r="19561">
          <cell r="E19561" t="str">
            <v>SILENT THYROIDITIS</v>
          </cell>
          <cell r="F19561" t="str">
            <v>静息性甲状腺炎</v>
          </cell>
          <cell r="G19561" t="str">
            <v>内分泌系统疾病</v>
          </cell>
        </row>
        <row r="19562">
          <cell r="E19562" t="str">
            <v>SILICON GRANULOMA</v>
          </cell>
          <cell r="F19562" t="str">
            <v>硅肉芽肿</v>
          </cell>
          <cell r="G19562" t="str">
            <v>良性、恶性及性质不明的肿瘤（包括囊状和息肉状）</v>
          </cell>
        </row>
        <row r="19563">
          <cell r="E19563" t="str">
            <v>SILICOSIS</v>
          </cell>
          <cell r="F19563" t="str">
            <v>硅肺病</v>
          </cell>
          <cell r="G19563" t="str">
            <v>各类损伤、中毒及操作并发症</v>
          </cell>
        </row>
        <row r="19564">
          <cell r="E19564" t="str">
            <v>SILICOTUBERCULOSIS</v>
          </cell>
          <cell r="F19564" t="str">
            <v>矽肺结核病</v>
          </cell>
          <cell r="G19564" t="str">
            <v>感染及侵染类疾病</v>
          </cell>
        </row>
        <row r="19565">
          <cell r="E19565" t="str">
            <v>SILVER-RUSSELL SYNDROME</v>
          </cell>
          <cell r="F19565" t="str">
            <v>西拉氏综合征</v>
          </cell>
          <cell r="G19565" t="str">
            <v>各种先天性家族性遗传性疾病</v>
          </cell>
        </row>
        <row r="19566">
          <cell r="E19566" t="str">
            <v>SIMILAR REACTION ON PREVIOUS EXPOSURE TO DRUG</v>
          </cell>
          <cell r="F19566" t="str">
            <v>用药反应与前次药物暴露相似</v>
          </cell>
          <cell r="G19566" t="str">
            <v>全身性疾病及给药部位各种反应</v>
          </cell>
        </row>
        <row r="19567">
          <cell r="E19567" t="str">
            <v>SIMPLE MASTECTOMY</v>
          </cell>
          <cell r="F19567" t="str">
            <v>单纯乳房切除术</v>
          </cell>
          <cell r="G19567" t="str">
            <v>各种手术及医疗操作</v>
          </cell>
        </row>
        <row r="19568">
          <cell r="E19568" t="str">
            <v>SIMPLE PARTIAL SEIZURES</v>
          </cell>
          <cell r="F19568" t="str">
            <v>单纯部分发作</v>
          </cell>
          <cell r="G19568" t="str">
            <v>各类神经系统疾病</v>
          </cell>
        </row>
        <row r="19569">
          <cell r="E19569" t="str">
            <v>SIMPLEX VIRUS TEST POSITIVE</v>
          </cell>
          <cell r="F19569" t="str">
            <v>单纯疱疹病毒检测阳性</v>
          </cell>
          <cell r="G19569" t="str">
            <v>各类检查</v>
          </cell>
        </row>
        <row r="19570">
          <cell r="E19570" t="str">
            <v>SINGLE ATRIUM</v>
          </cell>
          <cell r="F19570" t="str">
            <v>单心房</v>
          </cell>
          <cell r="G19570" t="str">
            <v>各种先天性家族性遗传性疾病</v>
          </cell>
        </row>
        <row r="19571">
          <cell r="E19571" t="str">
            <v>SINGLE COMPONENT OF A TWO-COMPONENT PRODUCT ADMINISTERED</v>
          </cell>
          <cell r="F19571" t="str">
            <v>仅使用了双组件产品的一个组件</v>
          </cell>
          <cell r="G19571" t="str">
            <v>各类损伤、中毒及操作并发症</v>
          </cell>
        </row>
        <row r="19572">
          <cell r="E19572" t="str">
            <v>SINGLE FUNCTIONAL KIDNEY</v>
          </cell>
          <cell r="F19572" t="str">
            <v>单功能肾</v>
          </cell>
          <cell r="G19572" t="str">
            <v>肾脏及泌尿系统疾病</v>
          </cell>
        </row>
        <row r="19573">
          <cell r="E19573" t="str">
            <v>SINGLE PHOTON EMISSION COMPUTERISED TOMOGRAM ABNORMAL</v>
          </cell>
          <cell r="F19573" t="str">
            <v>单光子发射计算机断层成像异常</v>
          </cell>
          <cell r="G19573" t="str">
            <v>各类检查</v>
          </cell>
        </row>
        <row r="19574">
          <cell r="E19574" t="str">
            <v>SINGLE UMBILICAL ARTERY</v>
          </cell>
          <cell r="F19574" t="str">
            <v>单脐动脉</v>
          </cell>
          <cell r="G19574" t="str">
            <v>各种先天性家族性遗传性疾病</v>
          </cell>
        </row>
        <row r="19575">
          <cell r="E19575" t="str">
            <v>SINGLE VESSEL BYPASS GRAFT</v>
          </cell>
          <cell r="F19575" t="str">
            <v>冠状动脉搭桥</v>
          </cell>
          <cell r="G19575" t="str">
            <v>各种手术及医疗操作</v>
          </cell>
        </row>
        <row r="19576">
          <cell r="E19576" t="str">
            <v>SINOATRIAL BLOCK</v>
          </cell>
          <cell r="F19576" t="str">
            <v>窦房阻滞</v>
          </cell>
          <cell r="G19576" t="str">
            <v>心脏器官疾病</v>
          </cell>
        </row>
        <row r="19577">
          <cell r="E19577" t="str">
            <v>SINOBRONCHITIS</v>
          </cell>
          <cell r="F19577" t="str">
            <v>鼻窦支气管炎</v>
          </cell>
          <cell r="G19577" t="str">
            <v>感染及侵染类疾病</v>
          </cell>
        </row>
        <row r="19578">
          <cell r="E19578" t="str">
            <v>SINONASAL OBSTRUCTION</v>
          </cell>
          <cell r="F19578" t="str">
            <v>鼻及鼻窦阻塞</v>
          </cell>
          <cell r="G19578" t="str">
            <v>呼吸系统、胸及纵隔疾病</v>
          </cell>
        </row>
        <row r="19579">
          <cell r="E19579" t="str">
            <v>SINONASAL PAPILLOMA</v>
          </cell>
          <cell r="F19579" t="str">
            <v>鼻部乳头状瘤</v>
          </cell>
          <cell r="G19579" t="str">
            <v>良性、恶性及性质不明的肿瘤（包括囊状和息肉状）</v>
          </cell>
        </row>
        <row r="19580">
          <cell r="E19580" t="str">
            <v>SINUPLASTY</v>
          </cell>
          <cell r="F19580" t="str">
            <v>鼻窦术</v>
          </cell>
          <cell r="G19580" t="str">
            <v>各种手术及医疗操作</v>
          </cell>
        </row>
        <row r="19581">
          <cell r="E19581" t="str">
            <v>SINUS ANTROSTOMY</v>
          </cell>
          <cell r="F19581" t="str">
            <v>窦造口术</v>
          </cell>
          <cell r="G19581" t="str">
            <v>各种手术及医疗操作</v>
          </cell>
        </row>
        <row r="19582">
          <cell r="E19582" t="str">
            <v>SINUS ARREST</v>
          </cell>
          <cell r="F19582" t="str">
            <v>窦性停搏</v>
          </cell>
          <cell r="G19582" t="str">
            <v>心脏器官疾病</v>
          </cell>
        </row>
        <row r="19583">
          <cell r="E19583" t="str">
            <v>SINUS ARRHYTHMIA</v>
          </cell>
          <cell r="F19583" t="str">
            <v>窦性心律失常</v>
          </cell>
          <cell r="G19583" t="str">
            <v>心脏器官疾病</v>
          </cell>
        </row>
        <row r="19584">
          <cell r="E19584" t="str">
            <v>SINUS BAROTRAUMA</v>
          </cell>
          <cell r="F19584" t="str">
            <v>鼻窦气压损伤</v>
          </cell>
          <cell r="G19584" t="str">
            <v>各类损伤、中毒及操作并发症</v>
          </cell>
        </row>
        <row r="19585">
          <cell r="E19585" t="str">
            <v>SINUS BRADYCARDIA</v>
          </cell>
          <cell r="F19585" t="str">
            <v>窦性心动过缓</v>
          </cell>
          <cell r="G19585" t="str">
            <v>心脏器官疾病</v>
          </cell>
        </row>
        <row r="19586">
          <cell r="E19586" t="str">
            <v>SINUS CANCER METASTATIC</v>
          </cell>
          <cell r="F19586" t="str">
            <v>鼻窦转移性癌</v>
          </cell>
          <cell r="G19586" t="str">
            <v>良性、恶性及性质不明的肿瘤（包括囊状和息肉状）</v>
          </cell>
        </row>
        <row r="19587">
          <cell r="E19587" t="str">
            <v>SINUS CONGESTION</v>
          </cell>
          <cell r="F19587" t="str">
            <v>鼻窦充血</v>
          </cell>
          <cell r="G19587" t="str">
            <v>呼吸系统、胸及纵隔疾病</v>
          </cell>
        </row>
        <row r="19588">
          <cell r="E19588" t="str">
            <v>SINUS DISORDER</v>
          </cell>
          <cell r="F19588" t="str">
            <v>鼻窦疾病</v>
          </cell>
          <cell r="G19588" t="str">
            <v>呼吸系统、胸及纵隔疾病</v>
          </cell>
        </row>
        <row r="19589">
          <cell r="E19589" t="str">
            <v>SINUS HEADACHE</v>
          </cell>
          <cell r="F19589" t="str">
            <v>窦性头痛</v>
          </cell>
          <cell r="G19589" t="str">
            <v>各类神经系统疾病</v>
          </cell>
        </row>
        <row r="19590">
          <cell r="E19590" t="str">
            <v>SINUS NODE DYSFUNCTION</v>
          </cell>
          <cell r="F19590" t="str">
            <v>窦房结功能障碍</v>
          </cell>
          <cell r="G19590" t="str">
            <v>心脏器官疾病</v>
          </cell>
        </row>
        <row r="19591">
          <cell r="E19591" t="str">
            <v>SINUS OPERATION</v>
          </cell>
          <cell r="F19591" t="str">
            <v>鼻窦手术</v>
          </cell>
          <cell r="G19591" t="str">
            <v>各种手术及医疗操作</v>
          </cell>
        </row>
        <row r="19592">
          <cell r="E19592" t="str">
            <v>SINUS PAIN</v>
          </cell>
          <cell r="F19592" t="str">
            <v>鼻窦疼痛</v>
          </cell>
          <cell r="G19592" t="str">
            <v>呼吸系统、胸及纵隔疾病</v>
          </cell>
        </row>
        <row r="19593">
          <cell r="E19593" t="str">
            <v>SINUS PERFORATION</v>
          </cell>
          <cell r="F19593" t="str">
            <v>鼻窦穿孔</v>
          </cell>
          <cell r="G19593" t="str">
            <v>呼吸系统、胸及纵隔疾病</v>
          </cell>
        </row>
        <row r="19594">
          <cell r="E19594" t="str">
            <v>SINUS POLYP</v>
          </cell>
          <cell r="F19594" t="str">
            <v>鼻窦息肉</v>
          </cell>
          <cell r="G19594" t="str">
            <v>呼吸系统、胸及纵隔疾病</v>
          </cell>
        </row>
        <row r="19595">
          <cell r="E19595" t="str">
            <v>SINUS POLYP DEGENERATION</v>
          </cell>
          <cell r="F19595" t="str">
            <v>鼻窦息肉变性</v>
          </cell>
          <cell r="G19595" t="str">
            <v>呼吸系统、胸及纵隔疾病</v>
          </cell>
        </row>
        <row r="19596">
          <cell r="E19596" t="str">
            <v>SINUS RHYTHM</v>
          </cell>
          <cell r="F19596" t="str">
            <v>窦性心律</v>
          </cell>
          <cell r="G19596" t="str">
            <v>各类检查</v>
          </cell>
        </row>
        <row r="19597">
          <cell r="E19597" t="str">
            <v>SINUS TACHYCARDIA</v>
          </cell>
          <cell r="F19597" t="str">
            <v>窦性心动过速</v>
          </cell>
          <cell r="G19597" t="str">
            <v>心脏器官疾病</v>
          </cell>
        </row>
        <row r="19598">
          <cell r="E19598" t="str">
            <v>SINUS TARSI SYNDROME</v>
          </cell>
          <cell r="F19598" t="str">
            <v>跗骨窦综合征</v>
          </cell>
          <cell r="G19598" t="str">
            <v>各种肌肉骨骼及结缔组织疾病</v>
          </cell>
        </row>
        <row r="19599">
          <cell r="E19599" t="str">
            <v>SINUSITIS</v>
          </cell>
          <cell r="F19599" t="str">
            <v>鼻窦炎</v>
          </cell>
          <cell r="G19599" t="str">
            <v>感染及侵染类疾病</v>
          </cell>
        </row>
        <row r="19600">
          <cell r="E19600" t="str">
            <v>SINUSITIS ASPERGILLUS</v>
          </cell>
          <cell r="F19600" t="str">
            <v>曲霉性鼻窦炎</v>
          </cell>
          <cell r="G19600" t="str">
            <v>感染及侵染类疾病</v>
          </cell>
        </row>
        <row r="19601">
          <cell r="E19601" t="str">
            <v>SINUSITIS BACTERIAL</v>
          </cell>
          <cell r="F19601" t="str">
            <v>细菌性鼻窦炎</v>
          </cell>
          <cell r="G19601" t="str">
            <v>感染及侵染类疾病</v>
          </cell>
        </row>
        <row r="19602">
          <cell r="E19602" t="str">
            <v>SINUSITIS FUNGAL</v>
          </cell>
          <cell r="F19602" t="str">
            <v>真菌性鼻窦炎</v>
          </cell>
          <cell r="G19602" t="str">
            <v>感染及侵染类疾病</v>
          </cell>
        </row>
        <row r="19603">
          <cell r="E19603" t="str">
            <v>SINUSITIS NONINFECTIVE</v>
          </cell>
          <cell r="F19603" t="str">
            <v>鼻旁窦炎症</v>
          </cell>
          <cell r="G19603" t="str">
            <v>呼吸系统、胸及纵隔疾病</v>
          </cell>
        </row>
        <row r="19604">
          <cell r="E19604" t="str">
            <v>SINUSOIDAL FOETAL HEART RATE PATTERN</v>
          </cell>
          <cell r="F19604" t="str">
            <v>正弦曲线胎心率波形</v>
          </cell>
          <cell r="G19604" t="str">
            <v>心脏器官疾病</v>
          </cell>
        </row>
        <row r="19605">
          <cell r="E19605" t="str">
            <v>SIRENOMELIA</v>
          </cell>
          <cell r="F19605" t="str">
            <v>并肢畸形</v>
          </cell>
          <cell r="G19605" t="str">
            <v>各种先天性家族性遗传性疾病</v>
          </cell>
        </row>
        <row r="19606">
          <cell r="E19606" t="str">
            <v>SITOPHOBIA</v>
          </cell>
          <cell r="F19606" t="str">
            <v>食物恐怖症</v>
          </cell>
          <cell r="G19606" t="str">
            <v>精神病类</v>
          </cell>
        </row>
        <row r="19607">
          <cell r="E19607" t="str">
            <v>SITTING DISABILITY</v>
          </cell>
          <cell r="F19607" t="str">
            <v>坐位失能</v>
          </cell>
          <cell r="G19607" t="str">
            <v>社会环境</v>
          </cell>
        </row>
        <row r="19608">
          <cell r="E19608" t="str">
            <v>SITUS AMBIGUOUS</v>
          </cell>
          <cell r="F19608" t="str">
            <v>内脏异位</v>
          </cell>
          <cell r="G19608" t="str">
            <v>各种先天性家族性遗传性疾病</v>
          </cell>
        </row>
        <row r="19609">
          <cell r="E19609" t="str">
            <v>SITUS INVERSUS</v>
          </cell>
          <cell r="F19609" t="str">
            <v>内脏异位</v>
          </cell>
          <cell r="G19609" t="str">
            <v>各种先天性家族性遗传性疾病</v>
          </cell>
        </row>
        <row r="19610">
          <cell r="E19610" t="str">
            <v>SJOGREN'S SYNDROME</v>
          </cell>
          <cell r="F19610" t="str">
            <v>舍格林综合征</v>
          </cell>
          <cell r="G19610" t="str">
            <v>各种肌肉骨骼及结缔组织疾病</v>
          </cell>
        </row>
        <row r="19611">
          <cell r="E19611" t="str">
            <v>SJOGREN-LARSSON SYNDROME</v>
          </cell>
          <cell r="F19611" t="str">
            <v>斯-拉二氏综合征</v>
          </cell>
          <cell r="G19611" t="str">
            <v>各种先天性家族性遗传性疾病</v>
          </cell>
        </row>
        <row r="19612">
          <cell r="E19612" t="str">
            <v>SJS-TEN OVERLAP</v>
          </cell>
          <cell r="F19612" t="str">
            <v>SJS/TEN 重叠</v>
          </cell>
          <cell r="G19612" t="str">
            <v>皮肤及皮下组织类疾病</v>
          </cell>
        </row>
        <row r="19613">
          <cell r="E19613" t="str">
            <v>SKELETAL DYSPLASIA</v>
          </cell>
          <cell r="F19613" t="str">
            <v>骨发育不良</v>
          </cell>
          <cell r="G19613" t="str">
            <v>各种先天性家族性遗传性疾病</v>
          </cell>
        </row>
        <row r="19614">
          <cell r="E19614" t="str">
            <v>SKELETAL INJURY</v>
          </cell>
          <cell r="F19614" t="str">
            <v>骨骼损伤</v>
          </cell>
          <cell r="G19614" t="str">
            <v>各类损伤、中毒及操作并发症</v>
          </cell>
        </row>
        <row r="19615">
          <cell r="E19615" t="str">
            <v>SKELETAL MUSCLE ENZYMES</v>
          </cell>
          <cell r="F19615" t="str">
            <v>骨骼肌酶</v>
          </cell>
          <cell r="G19615" t="str">
            <v>各类检查</v>
          </cell>
        </row>
        <row r="19616">
          <cell r="E19616" t="str">
            <v>SKELETAL SURVEY ABNORMAL</v>
          </cell>
          <cell r="F19616" t="str">
            <v>骨骼检查异常</v>
          </cell>
          <cell r="G19616" t="str">
            <v>各类检查</v>
          </cell>
        </row>
        <row r="19617">
          <cell r="E19617" t="str">
            <v>SKELETAL TRACTION</v>
          </cell>
          <cell r="F19617" t="str">
            <v>骨牵引</v>
          </cell>
          <cell r="G19617" t="str">
            <v>各种手术及医疗操作</v>
          </cell>
        </row>
        <row r="19618">
          <cell r="E19618" t="str">
            <v>SKELETON DYSPLASIA</v>
          </cell>
          <cell r="F19618" t="str">
            <v>骨发育不良</v>
          </cell>
          <cell r="G19618" t="str">
            <v>各种先天性家族性遗传性疾病</v>
          </cell>
        </row>
        <row r="19619">
          <cell r="E19619" t="str">
            <v>SKIN ABRASION</v>
          </cell>
          <cell r="F19619" t="str">
            <v>皮肤擦伤</v>
          </cell>
          <cell r="G19619" t="str">
            <v>各类损伤、中毒及操作并发症</v>
          </cell>
        </row>
        <row r="19620">
          <cell r="E19620" t="str">
            <v>SKIN ADHESION</v>
          </cell>
          <cell r="F19620" t="str">
            <v>皮肤粘连</v>
          </cell>
          <cell r="G19620" t="str">
            <v>皮肤及皮下组织类疾病</v>
          </cell>
        </row>
        <row r="19621">
          <cell r="E19621" t="str">
            <v>SKIN ANGIOSARCOMA</v>
          </cell>
          <cell r="F19621" t="str">
            <v>皮肤血管肉瘤</v>
          </cell>
          <cell r="G19621" t="str">
            <v>良性、恶性及性质不明的肿瘤（包括囊状和息肉状）</v>
          </cell>
        </row>
        <row r="19622">
          <cell r="E19622" t="str">
            <v>SKIN ATROPHY</v>
          </cell>
          <cell r="F19622" t="str">
            <v>皮肤萎缩</v>
          </cell>
          <cell r="G19622" t="str">
            <v>皮肤及皮下组织类疾病</v>
          </cell>
        </row>
        <row r="19623">
          <cell r="E19623" t="str">
            <v>SKIN BACTERIAL INFECTION</v>
          </cell>
          <cell r="F19623" t="str">
            <v>皮肤细菌感染</v>
          </cell>
          <cell r="G19623" t="str">
            <v>感染及侵染类疾病</v>
          </cell>
        </row>
        <row r="19624">
          <cell r="E19624" t="str">
            <v>SKIN BLEEDING</v>
          </cell>
          <cell r="F19624" t="str">
            <v>皮肤出血</v>
          </cell>
          <cell r="G19624" t="str">
            <v>皮肤及皮下组织类疾病</v>
          </cell>
        </row>
        <row r="19625">
          <cell r="E19625" t="str">
            <v>SKIN BURNING SENSATION</v>
          </cell>
          <cell r="F19625" t="str">
            <v>皮肤烧灼感</v>
          </cell>
          <cell r="G19625" t="str">
            <v>皮肤及皮下组织类疾病</v>
          </cell>
        </row>
        <row r="19626">
          <cell r="E19626" t="str">
            <v>SKIN CANCER</v>
          </cell>
          <cell r="F19626" t="str">
            <v>皮肤癌</v>
          </cell>
          <cell r="G19626" t="str">
            <v>良性、恶性及性质不明的肿瘤（包括囊状和息肉状）</v>
          </cell>
        </row>
        <row r="19627">
          <cell r="E19627" t="str">
            <v>SKIN CANCER METASTATIC</v>
          </cell>
          <cell r="F19627" t="str">
            <v>皮肤转移癌</v>
          </cell>
          <cell r="G19627" t="str">
            <v>良性、恶性及性质不明的肿瘤（包括囊状和息肉状）</v>
          </cell>
        </row>
        <row r="19628">
          <cell r="E19628" t="str">
            <v>SKIN CANDIDA</v>
          </cell>
          <cell r="F19628" t="str">
            <v>皮肤念珠菌</v>
          </cell>
          <cell r="G19628" t="str">
            <v>感染及侵染类疾病</v>
          </cell>
        </row>
        <row r="19629">
          <cell r="E19629" t="str">
            <v>SKIN CHAPPED</v>
          </cell>
          <cell r="F19629" t="str">
            <v>皮肤裂</v>
          </cell>
          <cell r="G19629" t="str">
            <v>皮肤及皮下组织类疾病</v>
          </cell>
        </row>
        <row r="19630">
          <cell r="E19630" t="str">
            <v>SKIN COSMETIC PROCEDURE</v>
          </cell>
          <cell r="F19630" t="str">
            <v>皮肤美容术</v>
          </cell>
          <cell r="G19630" t="str">
            <v>各种手术及医疗操作</v>
          </cell>
        </row>
        <row r="19631">
          <cell r="E19631" t="str">
            <v>SKIN CRYOTHERAPY</v>
          </cell>
          <cell r="F19631" t="str">
            <v>皮肤冷冻治疗</v>
          </cell>
          <cell r="G19631" t="str">
            <v>各种手术及医疗操作</v>
          </cell>
        </row>
        <row r="19632">
          <cell r="E19632" t="str">
            <v>SKIN CULTURE POSITIVE</v>
          </cell>
          <cell r="F19632" t="str">
            <v>皮肤培养阳性</v>
          </cell>
          <cell r="G19632" t="str">
            <v>各类检查</v>
          </cell>
        </row>
        <row r="19633">
          <cell r="E19633" t="str">
            <v>SKIN CYST EXCISION</v>
          </cell>
          <cell r="F19633" t="str">
            <v>皮肤囊肿切除</v>
          </cell>
          <cell r="G19633" t="str">
            <v>各种手术及医疗操作</v>
          </cell>
        </row>
        <row r="19634">
          <cell r="E19634" t="str">
            <v>SKIN DEGENERATIVE DISORDER</v>
          </cell>
          <cell r="F19634" t="str">
            <v>皮肤退行性疾病</v>
          </cell>
          <cell r="G19634" t="str">
            <v>皮肤及皮下组织类疾病</v>
          </cell>
        </row>
        <row r="19635">
          <cell r="E19635" t="str">
            <v>SKIN DEPIGMENTATION</v>
          </cell>
          <cell r="F19635" t="str">
            <v>皮肤色素脱失</v>
          </cell>
          <cell r="G19635" t="str">
            <v>皮肤及皮下组织类疾病</v>
          </cell>
        </row>
        <row r="19636">
          <cell r="E19636" t="str">
            <v>SKIN DESQUAMATION</v>
          </cell>
          <cell r="F19636" t="str">
            <v>皮肤剥脱</v>
          </cell>
          <cell r="G19636" t="str">
            <v>皮肤及皮下组织类疾病</v>
          </cell>
        </row>
        <row r="19637">
          <cell r="E19637" t="str">
            <v>SKIN DISCHARGE</v>
          </cell>
          <cell r="F19637" t="str">
            <v>皮肤分泌物</v>
          </cell>
          <cell r="G19637" t="str">
            <v>皮肤及皮下组织类疾病</v>
          </cell>
        </row>
        <row r="19638">
          <cell r="E19638" t="str">
            <v>SKIN DISCOLOURATION</v>
          </cell>
          <cell r="F19638" t="str">
            <v>皮肤变色</v>
          </cell>
          <cell r="G19638" t="str">
            <v>皮肤及皮下组织类疾病</v>
          </cell>
        </row>
        <row r="19639">
          <cell r="E19639" t="str">
            <v>SKIN DISCOMFORT</v>
          </cell>
          <cell r="F19639" t="str">
            <v>皮肤不适</v>
          </cell>
          <cell r="G19639" t="str">
            <v>皮肤及皮下组织类疾病</v>
          </cell>
        </row>
        <row r="19640">
          <cell r="E19640" t="str">
            <v>SKIN DISORDER</v>
          </cell>
          <cell r="F19640" t="str">
            <v>皮肤病变</v>
          </cell>
          <cell r="G19640" t="str">
            <v>皮肤及皮下组织类疾病</v>
          </cell>
        </row>
        <row r="19641">
          <cell r="E19641" t="str">
            <v>SKIN DISORDER PROPHYLAXIS</v>
          </cell>
          <cell r="F19641" t="str">
            <v>皮肤疾病预防性治疗</v>
          </cell>
          <cell r="G19641" t="str">
            <v>各种手术及医疗操作</v>
          </cell>
        </row>
        <row r="19642">
          <cell r="E19642" t="str">
            <v>SKIN DYSTROPHY</v>
          </cell>
          <cell r="F19642" t="str">
            <v>皮肤营养不良</v>
          </cell>
          <cell r="G19642" t="str">
            <v>皮肤及皮下组织类疾病</v>
          </cell>
        </row>
        <row r="19643">
          <cell r="E19643" t="str">
            <v>SKIN EROSION</v>
          </cell>
          <cell r="F19643" t="str">
            <v>皮肤糜烂</v>
          </cell>
          <cell r="G19643" t="str">
            <v>皮肤及皮下组织类疾病</v>
          </cell>
        </row>
        <row r="19644">
          <cell r="E19644" t="str">
            <v>SKIN EXFOLIATION</v>
          </cell>
          <cell r="F19644" t="str">
            <v>皮肤剥脱</v>
          </cell>
          <cell r="G19644" t="str">
            <v>皮肤及皮下组织类疾病</v>
          </cell>
        </row>
        <row r="19645">
          <cell r="E19645" t="str">
            <v>SKIN FIBROSIS</v>
          </cell>
          <cell r="F19645" t="str">
            <v>皮肤纤维化</v>
          </cell>
          <cell r="G19645" t="str">
            <v>皮肤及皮下组织类疾病</v>
          </cell>
        </row>
        <row r="19646">
          <cell r="E19646" t="str">
            <v>SKIN FISSURES</v>
          </cell>
          <cell r="F19646" t="str">
            <v>皮肤裂</v>
          </cell>
          <cell r="G19646" t="str">
            <v>皮肤及皮下组织类疾病</v>
          </cell>
        </row>
        <row r="19647">
          <cell r="E19647" t="str">
            <v>SKIN FLAP NECROSIS</v>
          </cell>
          <cell r="F19647" t="str">
            <v>皮瓣坏死</v>
          </cell>
          <cell r="G19647" t="str">
            <v>各类损伤、中毒及操作并发症</v>
          </cell>
        </row>
        <row r="19648">
          <cell r="E19648" t="str">
            <v>SKIN FRAGILITY</v>
          </cell>
          <cell r="F19648" t="str">
            <v>皮肤脆弱</v>
          </cell>
          <cell r="G19648" t="str">
            <v>皮肤及皮下组织类疾病</v>
          </cell>
        </row>
        <row r="19649">
          <cell r="E19649" t="str">
            <v>SKIN GRAFT</v>
          </cell>
          <cell r="F19649" t="str">
            <v>皮肤移植</v>
          </cell>
          <cell r="G19649" t="str">
            <v>各种手术及医疗操作</v>
          </cell>
        </row>
        <row r="19650">
          <cell r="E19650" t="str">
            <v>SKIN GRAFT CONTRACTURE</v>
          </cell>
          <cell r="F19650" t="str">
            <v>皮肤移植物挛缩</v>
          </cell>
          <cell r="G19650" t="str">
            <v>各类损伤、中毒及操作并发症</v>
          </cell>
        </row>
        <row r="19651">
          <cell r="E19651" t="str">
            <v>SKIN GRAFT DETACHMENT</v>
          </cell>
          <cell r="F19651" t="str">
            <v>皮肤移植物脱离</v>
          </cell>
          <cell r="G19651" t="str">
            <v>各类损伤、中毒及操作并发症</v>
          </cell>
        </row>
        <row r="19652">
          <cell r="E19652" t="str">
            <v>SKIN GRAFT FAILURE</v>
          </cell>
          <cell r="F19652" t="str">
            <v>皮肤移植物衰竭</v>
          </cell>
          <cell r="G19652" t="str">
            <v>各类损伤、中毒及操作并发症</v>
          </cell>
        </row>
        <row r="19653">
          <cell r="E19653" t="str">
            <v>SKIN GRAFT INFECTION</v>
          </cell>
          <cell r="F19653" t="str">
            <v>皮肤移植物感染</v>
          </cell>
          <cell r="G19653" t="str">
            <v>感染及侵染类疾病</v>
          </cell>
        </row>
        <row r="19654">
          <cell r="E19654" t="str">
            <v>SKIN GRAFT REJECTION</v>
          </cell>
          <cell r="F19654" t="str">
            <v>皮肤移植物排斥</v>
          </cell>
          <cell r="G19654" t="str">
            <v>免疫系统疾病</v>
          </cell>
        </row>
        <row r="19655">
          <cell r="E19655" t="str">
            <v>SKIN GRAFT SCAR</v>
          </cell>
          <cell r="F19655" t="str">
            <v>皮肤移植物瘢痕</v>
          </cell>
          <cell r="G19655" t="str">
            <v>各类损伤、中毒及操作并发症</v>
          </cell>
        </row>
        <row r="19656">
          <cell r="E19656" t="str">
            <v>SKIN GRAFT SCAR CONTRACTURE</v>
          </cell>
          <cell r="F19656" t="str">
            <v>皮肤移植物瘢痕挛缩</v>
          </cell>
          <cell r="G19656" t="str">
            <v>各类损伤、中毒及操作并发症</v>
          </cell>
        </row>
        <row r="19657">
          <cell r="E19657" t="str">
            <v>SKIN HAEMORRHAGE</v>
          </cell>
          <cell r="F19657" t="str">
            <v>皮肤出血</v>
          </cell>
          <cell r="G19657" t="str">
            <v>皮肤及皮下组织类疾病</v>
          </cell>
        </row>
        <row r="19658">
          <cell r="E19658" t="str">
            <v>SKIN HYPERPIGMENTATION</v>
          </cell>
          <cell r="F19658" t="str">
            <v>皮肤色素沉着过度</v>
          </cell>
          <cell r="G19658" t="str">
            <v>皮肤及皮下组织类疾病</v>
          </cell>
        </row>
        <row r="19659">
          <cell r="E19659" t="str">
            <v>SKIN HYPERPLASIA</v>
          </cell>
          <cell r="F19659" t="str">
            <v>皮肤增生</v>
          </cell>
          <cell r="G19659" t="str">
            <v>皮肤及皮下组织类疾病</v>
          </cell>
        </row>
        <row r="19660">
          <cell r="E19660" t="str">
            <v>SKIN HYPERTROPHY</v>
          </cell>
          <cell r="F19660" t="str">
            <v>皮肤肥厚</v>
          </cell>
          <cell r="G19660" t="str">
            <v>皮肤及皮下组织类疾病</v>
          </cell>
        </row>
        <row r="19661">
          <cell r="E19661" t="str">
            <v>SKIN HYPOPIGMENTATION</v>
          </cell>
          <cell r="F19661" t="str">
            <v>皮肤色素减退</v>
          </cell>
          <cell r="G19661" t="str">
            <v>皮肤及皮下组织类疾病</v>
          </cell>
        </row>
        <row r="19662">
          <cell r="E19662" t="str">
            <v>SKIN HYPOPLASIA</v>
          </cell>
          <cell r="F19662" t="str">
            <v>皮肤发育不全</v>
          </cell>
          <cell r="G19662" t="str">
            <v>各种先天性家族性遗传性疾病</v>
          </cell>
        </row>
        <row r="19663">
          <cell r="E19663" t="str">
            <v>SKIN IMPLANT</v>
          </cell>
          <cell r="F19663" t="str">
            <v>皮肤埋植</v>
          </cell>
          <cell r="G19663" t="str">
            <v>各种手术及医疗操作</v>
          </cell>
        </row>
        <row r="19664">
          <cell r="E19664" t="str">
            <v>SKIN IMPLANT REMOVAL</v>
          </cell>
          <cell r="F19664" t="str">
            <v>皮肤埋植剂取出</v>
          </cell>
          <cell r="G19664" t="str">
            <v>各种手术及医疗操作</v>
          </cell>
        </row>
        <row r="19665">
          <cell r="E19665" t="str">
            <v>SKIN INDENTATION</v>
          </cell>
          <cell r="F19665" t="str">
            <v>皮肤凹陷</v>
          </cell>
          <cell r="G19665" t="str">
            <v>皮肤及皮下组织类疾病</v>
          </cell>
        </row>
        <row r="19666">
          <cell r="E19666" t="str">
            <v>SKIN INDURATION</v>
          </cell>
          <cell r="F19666" t="str">
            <v>皮肤硬结</v>
          </cell>
          <cell r="G19666" t="str">
            <v>皮肤及皮下组织类疾病</v>
          </cell>
        </row>
        <row r="19667">
          <cell r="E19667" t="str">
            <v>SKIN INFECTION</v>
          </cell>
          <cell r="F19667" t="str">
            <v>皮肤感染</v>
          </cell>
          <cell r="G19667" t="str">
            <v>感染及侵染类疾病</v>
          </cell>
        </row>
        <row r="19668">
          <cell r="E19668" t="str">
            <v>SKIN INFLAMMATION</v>
          </cell>
          <cell r="F19668" t="str">
            <v>皮炎</v>
          </cell>
          <cell r="G19668" t="str">
            <v>皮肤及皮下组织类疾病</v>
          </cell>
        </row>
        <row r="19669">
          <cell r="E19669" t="str">
            <v>SKIN INJURY</v>
          </cell>
          <cell r="F19669" t="str">
            <v>皮肤创伤</v>
          </cell>
          <cell r="G19669" t="str">
            <v>各类损伤、中毒及操作并发症</v>
          </cell>
        </row>
        <row r="19670">
          <cell r="E19670" t="str">
            <v>SKIN IRRITATION</v>
          </cell>
          <cell r="F19670" t="str">
            <v>皮肤刺激</v>
          </cell>
          <cell r="G19670" t="str">
            <v>皮肤及皮下组织类疾病</v>
          </cell>
        </row>
        <row r="19671">
          <cell r="E19671" t="str">
            <v>SKIN LACERATION</v>
          </cell>
          <cell r="F19671" t="str">
            <v>皮肤撕裂伤</v>
          </cell>
          <cell r="G19671" t="str">
            <v>各类损伤、中毒及操作并发症</v>
          </cell>
        </row>
        <row r="19672">
          <cell r="E19672" t="str">
            <v>SKIN LAXITY</v>
          </cell>
          <cell r="F19672" t="str">
            <v>皮肤松懈</v>
          </cell>
          <cell r="G19672" t="str">
            <v>皮肤及皮下组织类疾病</v>
          </cell>
        </row>
        <row r="19673">
          <cell r="E19673" t="str">
            <v>SKIN LESION</v>
          </cell>
          <cell r="F19673" t="str">
            <v>皮肤病损</v>
          </cell>
          <cell r="G19673" t="str">
            <v>皮肤及皮下组织类疾病</v>
          </cell>
        </row>
        <row r="19674">
          <cell r="E19674" t="str">
            <v>SKIN LESION EXCISION</v>
          </cell>
          <cell r="F19674" t="str">
            <v>皮肤病损切除术</v>
          </cell>
          <cell r="G19674" t="str">
            <v>各种手术及医疗操作</v>
          </cell>
        </row>
        <row r="19675">
          <cell r="E19675" t="str">
            <v>SKIN LESION INFLAMMATION</v>
          </cell>
          <cell r="F19675" t="str">
            <v>皮肤病损炎症</v>
          </cell>
          <cell r="G19675" t="str">
            <v>皮肤及皮下组织类疾病</v>
          </cell>
        </row>
        <row r="19676">
          <cell r="E19676" t="str">
            <v>SKIN LESION REMOVAL</v>
          </cell>
          <cell r="F19676" t="str">
            <v>皮肤病损切除术</v>
          </cell>
          <cell r="G19676" t="str">
            <v>各种手术及医疗操作</v>
          </cell>
        </row>
        <row r="19677">
          <cell r="E19677" t="str">
            <v>SKIN MACERATION</v>
          </cell>
          <cell r="F19677" t="str">
            <v>皮肤浸渍</v>
          </cell>
          <cell r="G19677" t="str">
            <v>皮肤及皮下组织类疾病</v>
          </cell>
        </row>
        <row r="19678">
          <cell r="E19678" t="str">
            <v>SKIN MALFORMATION</v>
          </cell>
          <cell r="F19678" t="str">
            <v>先天性皮肤畸形</v>
          </cell>
          <cell r="G19678" t="str">
            <v>各种先天性家族性遗传性疾病</v>
          </cell>
        </row>
        <row r="19679">
          <cell r="E19679" t="str">
            <v>SKIN MASS</v>
          </cell>
          <cell r="F19679" t="str">
            <v>皮肤肿块</v>
          </cell>
          <cell r="G19679" t="str">
            <v>皮肤及皮下组织类疾病</v>
          </cell>
        </row>
        <row r="19680">
          <cell r="E19680" t="str">
            <v>SKIN NECROSIS</v>
          </cell>
          <cell r="F19680" t="str">
            <v>皮肤坏死</v>
          </cell>
          <cell r="G19680" t="str">
            <v>皮肤及皮下组织类疾病</v>
          </cell>
        </row>
        <row r="19681">
          <cell r="E19681" t="str">
            <v>SKIN NEOPLASM BLEEDING</v>
          </cell>
          <cell r="F19681" t="str">
            <v>皮肤肿瘤出血</v>
          </cell>
          <cell r="G19681" t="str">
            <v>良性、恶性及性质不明的肿瘤（包括囊状和息肉状）</v>
          </cell>
        </row>
        <row r="19682">
          <cell r="E19682" t="str">
            <v>SKIN NEOPLASM EXCISION</v>
          </cell>
          <cell r="F19682" t="str">
            <v>皮肤肿瘤切除</v>
          </cell>
          <cell r="G19682" t="str">
            <v>各种手术及医疗操作</v>
          </cell>
        </row>
        <row r="19683">
          <cell r="E19683" t="str">
            <v>SKIN NODULE</v>
          </cell>
          <cell r="F19683" t="str">
            <v>皮肤肿块</v>
          </cell>
          <cell r="G19683" t="str">
            <v>皮肤及皮下组织类疾病</v>
          </cell>
        </row>
        <row r="19684">
          <cell r="E19684" t="str">
            <v>SKIN ODOUR ABNORMAL</v>
          </cell>
          <cell r="F19684" t="str">
            <v>皮肤气味异常</v>
          </cell>
          <cell r="G19684" t="str">
            <v>皮肤及皮下组织类疾病</v>
          </cell>
        </row>
        <row r="19685">
          <cell r="E19685" t="str">
            <v>SKIN OEDEMA</v>
          </cell>
          <cell r="F19685" t="str">
            <v>皮肤水肿</v>
          </cell>
          <cell r="G19685" t="str">
            <v>皮肤及皮下组织类疾病</v>
          </cell>
        </row>
        <row r="19686">
          <cell r="E19686" t="str">
            <v>SKIN OPERATION</v>
          </cell>
          <cell r="F19686" t="str">
            <v>皮肤手术</v>
          </cell>
          <cell r="G19686" t="str">
            <v>各种手术及医疗操作</v>
          </cell>
        </row>
        <row r="19687">
          <cell r="E19687" t="str">
            <v>SKIN PAPILLOMA</v>
          </cell>
          <cell r="F19687" t="str">
            <v>皮肤乳头状瘤</v>
          </cell>
          <cell r="G19687" t="str">
            <v>良性、恶性及性质不明的肿瘤（包括囊状和息肉状）</v>
          </cell>
        </row>
        <row r="19688">
          <cell r="E19688" t="str">
            <v>SKIN PLAQUE</v>
          </cell>
          <cell r="F19688" t="str">
            <v>皮肤斑块</v>
          </cell>
          <cell r="G19688" t="str">
            <v>皮肤及皮下组织类疾病</v>
          </cell>
        </row>
        <row r="19689">
          <cell r="E19689" t="str">
            <v>SKIN PRESSURE MARK</v>
          </cell>
          <cell r="F19689" t="str">
            <v>皮肤压力印记</v>
          </cell>
          <cell r="G19689" t="str">
            <v>各类损伤、中毒及操作并发症</v>
          </cell>
        </row>
        <row r="19690">
          <cell r="E19690" t="str">
            <v>SKIN PROCEDURAL COMPLICATION</v>
          </cell>
          <cell r="F19690" t="str">
            <v>皮肤操作并发症</v>
          </cell>
          <cell r="G19690" t="str">
            <v>各类损伤、中毒及操作并发症</v>
          </cell>
        </row>
        <row r="19691">
          <cell r="E19691" t="str">
            <v>SKIN REACTION</v>
          </cell>
          <cell r="F19691" t="str">
            <v>皮肤反应</v>
          </cell>
          <cell r="G19691" t="str">
            <v>皮肤及皮下组织类疾病</v>
          </cell>
        </row>
        <row r="19692">
          <cell r="E19692" t="str">
            <v>SKIN SCAR CONTRACTURE</v>
          </cell>
          <cell r="F19692" t="str">
            <v>皮肤疤痕挛缩</v>
          </cell>
          <cell r="G19692" t="str">
            <v>各类损伤、中毒及操作并发症</v>
          </cell>
        </row>
        <row r="19693">
          <cell r="E19693" t="str">
            <v>SKIN SENSITISATION</v>
          </cell>
          <cell r="F19693" t="str">
            <v>皮肤敏感化</v>
          </cell>
          <cell r="G19693" t="str">
            <v>皮肤及皮下组织类疾病</v>
          </cell>
        </row>
        <row r="19694">
          <cell r="E19694" t="str">
            <v>SKIN SQUAMOUS CELL CARCINOMA METASTATIC</v>
          </cell>
          <cell r="F19694" t="str">
            <v>转移性皮肤鳞状细胞癌</v>
          </cell>
          <cell r="G19694" t="str">
            <v>良性、恶性及性质不明的肿瘤（包括囊状和息肉状）</v>
          </cell>
        </row>
        <row r="19695">
          <cell r="E19695" t="str">
            <v>SKIN SQUAMOUS CELL CARCINOMA RECURRENT</v>
          </cell>
          <cell r="F19695" t="str">
            <v>复发性皮肤鳞状细胞癌</v>
          </cell>
          <cell r="G19695" t="str">
            <v>良性、恶性及性质不明的肿瘤（包括囊状和息肉状）</v>
          </cell>
        </row>
        <row r="19696">
          <cell r="E19696" t="str">
            <v>SKIN SQUAMOUS CELL CARCINOMA SURGERY</v>
          </cell>
          <cell r="F19696" t="str">
            <v>皮肤肿瘤切除</v>
          </cell>
          <cell r="G19696" t="str">
            <v>各种手术及医疗操作</v>
          </cell>
        </row>
        <row r="19697">
          <cell r="E19697" t="str">
            <v>SKIN STRIAE</v>
          </cell>
          <cell r="F19697" t="str">
            <v>皮肤皮纹</v>
          </cell>
          <cell r="G19697" t="str">
            <v>皮肤及皮下组织类疾病</v>
          </cell>
        </row>
        <row r="19698">
          <cell r="E19698" t="str">
            <v>SKIN SWELLING</v>
          </cell>
          <cell r="F19698" t="str">
            <v>皮肤肿胀</v>
          </cell>
          <cell r="G19698" t="str">
            <v>皮肤及皮下组织类疾病</v>
          </cell>
        </row>
        <row r="19699">
          <cell r="E19699" t="str">
            <v>SKIN TEMPERATURE</v>
          </cell>
          <cell r="F19699" t="str">
            <v>皮肤温度</v>
          </cell>
          <cell r="G19699" t="str">
            <v>各类检查</v>
          </cell>
        </row>
        <row r="19700">
          <cell r="E19700" t="str">
            <v>SKIN TEST</v>
          </cell>
          <cell r="F19700" t="str">
            <v>皮肤试验</v>
          </cell>
          <cell r="G19700" t="str">
            <v>各类检查</v>
          </cell>
        </row>
        <row r="19701">
          <cell r="E19701" t="str">
            <v>SKIN TEST NEGATIVE</v>
          </cell>
          <cell r="F19701" t="str">
            <v>皮肤试验阴性</v>
          </cell>
          <cell r="G19701" t="str">
            <v>各类检查</v>
          </cell>
        </row>
        <row r="19702">
          <cell r="E19702" t="str">
            <v>SKIN TEST POSITIVE</v>
          </cell>
          <cell r="F19702" t="str">
            <v>皮肤试验阳性</v>
          </cell>
          <cell r="G19702" t="str">
            <v>各类检查</v>
          </cell>
        </row>
        <row r="19703">
          <cell r="E19703" t="str">
            <v>SKIN TEXTURE ABNORMAL</v>
          </cell>
          <cell r="F19703" t="str">
            <v>皮肤质感异常</v>
          </cell>
          <cell r="G19703" t="str">
            <v>皮肤及皮下组织类疾病</v>
          </cell>
        </row>
        <row r="19704">
          <cell r="E19704" t="str">
            <v>SKIN TIGHTNESS</v>
          </cell>
          <cell r="F19704" t="str">
            <v>皮肤紧缩感</v>
          </cell>
          <cell r="G19704" t="str">
            <v>皮肤及皮下组织类疾病</v>
          </cell>
        </row>
        <row r="19705">
          <cell r="E19705" t="str">
            <v>SKIN TOXICITY</v>
          </cell>
          <cell r="F19705" t="str">
            <v>皮肤毒性</v>
          </cell>
          <cell r="G19705" t="str">
            <v>皮肤及皮下组织类疾病</v>
          </cell>
        </row>
        <row r="19706">
          <cell r="E19706" t="str">
            <v>SKIN TURGOR DECREASED</v>
          </cell>
          <cell r="F19706" t="str">
            <v>皮肤弹性降低</v>
          </cell>
          <cell r="G19706" t="str">
            <v>各类检查</v>
          </cell>
        </row>
        <row r="19707">
          <cell r="E19707" t="str">
            <v>SKIN ULCER</v>
          </cell>
          <cell r="F19707" t="str">
            <v>皮肤溃疡</v>
          </cell>
          <cell r="G19707" t="str">
            <v>皮肤及皮下组织类疾病</v>
          </cell>
        </row>
        <row r="19708">
          <cell r="E19708" t="str">
            <v>SKIN ULCER EXCISION</v>
          </cell>
          <cell r="F19708" t="str">
            <v>皮肤溃疡切除</v>
          </cell>
          <cell r="G19708" t="str">
            <v>各种手术及医疗操作</v>
          </cell>
        </row>
        <row r="19709">
          <cell r="E19709" t="str">
            <v>SKIN ULCER HAEMORRHAGE</v>
          </cell>
          <cell r="F19709" t="str">
            <v>皮肤溃疡出血</v>
          </cell>
          <cell r="G19709" t="str">
            <v>皮肤及皮下组织类疾病</v>
          </cell>
        </row>
        <row r="19710">
          <cell r="E19710" t="str">
            <v>SKIN WARM</v>
          </cell>
          <cell r="F19710" t="str">
            <v>皮肤发热</v>
          </cell>
          <cell r="G19710" t="str">
            <v>皮肤及皮下组织类疾病</v>
          </cell>
        </row>
        <row r="19711">
          <cell r="E19711" t="str">
            <v>SKIN WEEPING</v>
          </cell>
          <cell r="F19711" t="str">
            <v>皮肤渗液</v>
          </cell>
          <cell r="G19711" t="str">
            <v>皮肤及皮下组织类疾病</v>
          </cell>
        </row>
        <row r="19712">
          <cell r="E19712" t="str">
            <v>SKIN WOUND</v>
          </cell>
          <cell r="F19712" t="str">
            <v>皮肤伤口</v>
          </cell>
          <cell r="G19712" t="str">
            <v>各类损伤、中毒及操作并发症</v>
          </cell>
        </row>
        <row r="19713">
          <cell r="E19713" t="str">
            <v>SKIN WRINKLING</v>
          </cell>
          <cell r="F19713" t="str">
            <v>皮肤皱纹</v>
          </cell>
          <cell r="G19713" t="str">
            <v>皮肤及皮下组织类疾病</v>
          </cell>
        </row>
        <row r="19714">
          <cell r="E19714" t="str">
            <v>SKINFOLD MEASUREMENT</v>
          </cell>
          <cell r="F19714" t="str">
            <v>皮肤褶皱测量</v>
          </cell>
          <cell r="G19714" t="str">
            <v>各类检查</v>
          </cell>
        </row>
        <row r="19715">
          <cell r="E19715" t="str">
            <v>SKULL BASE TUMOUR</v>
          </cell>
          <cell r="F19715" t="str">
            <v>颅底肿瘤</v>
          </cell>
          <cell r="G19715" t="str">
            <v>良性、恶性及性质不明的肿瘤（包括囊状和息肉状）</v>
          </cell>
        </row>
        <row r="19716">
          <cell r="E19716" t="str">
            <v>SKULL FRACTURE</v>
          </cell>
          <cell r="F19716" t="str">
            <v>颅骨骨折</v>
          </cell>
          <cell r="G19716" t="str">
            <v>各类损伤、中毒及操作并发症</v>
          </cell>
        </row>
        <row r="19717">
          <cell r="E19717" t="str">
            <v>SKULL FRACTURED BASE</v>
          </cell>
          <cell r="F19717" t="str">
            <v>颅底骨折</v>
          </cell>
          <cell r="G19717" t="str">
            <v>各类损伤、中毒及操作并发症</v>
          </cell>
        </row>
        <row r="19718">
          <cell r="E19718" t="str">
            <v>SKULL MALFORMATION</v>
          </cell>
          <cell r="F19718" t="str">
            <v>先天性头颅肌肉骨骼疾病</v>
          </cell>
          <cell r="G19718" t="str">
            <v>各种先天性家族性遗传性疾病</v>
          </cell>
        </row>
        <row r="19719">
          <cell r="E19719" t="str">
            <v>SKULL X-RAY ABNORMAL</v>
          </cell>
          <cell r="F19719" t="str">
            <v>颅骨 X 线检查异常</v>
          </cell>
          <cell r="G19719" t="str">
            <v>各类检查</v>
          </cell>
        </row>
        <row r="19720">
          <cell r="E19720" t="str">
            <v>SLE ARTHRITIS</v>
          </cell>
          <cell r="F19720" t="str">
            <v>系统性红斑狼疮性关节炎</v>
          </cell>
          <cell r="G19720" t="str">
            <v>各种肌肉骨骼及结缔组织疾病</v>
          </cell>
        </row>
        <row r="19721">
          <cell r="E19721" t="str">
            <v>SLEEP-RELATED EATING DISORDER</v>
          </cell>
          <cell r="F19721" t="str">
            <v>睡眠相关进食障碍</v>
          </cell>
          <cell r="G19721" t="str">
            <v>精神病类</v>
          </cell>
        </row>
        <row r="19722">
          <cell r="E19722" t="str">
            <v>SLEEP APNOEA SYNDROME</v>
          </cell>
          <cell r="F19722" t="str">
            <v>睡眠呼吸暂停综合征</v>
          </cell>
          <cell r="G19722" t="str">
            <v>呼吸系统、胸及纵隔疾病</v>
          </cell>
        </row>
        <row r="19723">
          <cell r="E19723" t="str">
            <v>SLEEP ATTACKS</v>
          </cell>
          <cell r="F19723" t="str">
            <v>睡眠发作</v>
          </cell>
          <cell r="G19723" t="str">
            <v>精神病类</v>
          </cell>
        </row>
        <row r="19724">
          <cell r="E19724" t="str">
            <v>SLEEP DEFICIT</v>
          </cell>
          <cell r="F19724" t="str">
            <v>睡眠缺乏</v>
          </cell>
          <cell r="G19724" t="str">
            <v>各类神经系统疾病</v>
          </cell>
        </row>
        <row r="19725">
          <cell r="E19725" t="str">
            <v>SLEEP DISORDER</v>
          </cell>
          <cell r="F19725" t="str">
            <v>睡眠障碍</v>
          </cell>
          <cell r="G19725" t="str">
            <v>精神病类</v>
          </cell>
        </row>
        <row r="19726">
          <cell r="E19726" t="str">
            <v>SLEEP DISORDER DUE TO A GENERAL MEDICAL CONDITION</v>
          </cell>
          <cell r="F19726" t="str">
            <v>一般性疾病引起的睡眠障碍</v>
          </cell>
          <cell r="G19726" t="str">
            <v>精神病类</v>
          </cell>
        </row>
        <row r="19727">
          <cell r="E19727" t="str">
            <v>SLEEP DISORDER DUE TO GENERAL MEDICAL CONDITION, HYPERSOMNIA TYPE</v>
          </cell>
          <cell r="F19727" t="str">
            <v>一般性疾病引起的睡眠障碍，嗜睡型</v>
          </cell>
          <cell r="G19727" t="str">
            <v>精神病类</v>
          </cell>
        </row>
        <row r="19728">
          <cell r="E19728" t="str">
            <v>SLEEP DISORDER DUE TO GENERAL MEDICAL CONDITION, INSOMNIA TYPE</v>
          </cell>
          <cell r="F19728" t="str">
            <v>一般性疾病引起的睡眠障碍，失眠型</v>
          </cell>
          <cell r="G19728" t="str">
            <v>精神病类</v>
          </cell>
        </row>
        <row r="19729">
          <cell r="E19729" t="str">
            <v>SLEEP DISORDER DUE TO GENERAL MEDICAL CONDITION, MIXED TYPE</v>
          </cell>
          <cell r="F19729" t="str">
            <v>一般性疾病引起的睡眠障碍，混合型</v>
          </cell>
          <cell r="G19729" t="str">
            <v>精神病类</v>
          </cell>
        </row>
        <row r="19730">
          <cell r="E19730" t="str">
            <v>SLEEP DISORDER DUE TO GENERAL MEDICAL CONDITION, PARASOMNIA TYPE</v>
          </cell>
          <cell r="F19730" t="str">
            <v>一般性疾病引起的睡眠障碍，异睡症型</v>
          </cell>
          <cell r="G19730" t="str">
            <v>精神病类</v>
          </cell>
        </row>
        <row r="19731">
          <cell r="E19731" t="str">
            <v>SLEEP DISORDER THERAPY</v>
          </cell>
          <cell r="F19731" t="str">
            <v>睡眠障碍治疗</v>
          </cell>
          <cell r="G19731" t="str">
            <v>各种手术及医疗操作</v>
          </cell>
        </row>
        <row r="19732">
          <cell r="E19732" t="str">
            <v>SLEEP INERTIA</v>
          </cell>
          <cell r="F19732" t="str">
            <v>睡眠迟惰</v>
          </cell>
          <cell r="G19732" t="str">
            <v>精神病类</v>
          </cell>
        </row>
        <row r="19733">
          <cell r="E19733" t="str">
            <v>SLEEP PARALYSIS</v>
          </cell>
          <cell r="F19733" t="str">
            <v>睡眠性瘫痪</v>
          </cell>
          <cell r="G19733" t="str">
            <v>各类神经系统疾病</v>
          </cell>
        </row>
        <row r="19734">
          <cell r="E19734" t="str">
            <v>SLEEP PHASE RHYTHM DISTURBANCE</v>
          </cell>
          <cell r="F19734" t="str">
            <v>睡眠觉醒节律不规则病症</v>
          </cell>
          <cell r="G19734" t="str">
            <v>各类神经系统疾病</v>
          </cell>
        </row>
        <row r="19735">
          <cell r="E19735" t="str">
            <v>SLEEP RELATED HYPERMOTOR EPILEPSY</v>
          </cell>
          <cell r="F19735" t="str">
            <v>睡眠相关过度运动性癫痫</v>
          </cell>
          <cell r="G19735" t="str">
            <v>各类神经系统疾病</v>
          </cell>
        </row>
        <row r="19736">
          <cell r="E19736" t="str">
            <v>SLEEP SEX</v>
          </cell>
          <cell r="F19736" t="str">
            <v>睡眠性交</v>
          </cell>
          <cell r="G19736" t="str">
            <v>精神病类</v>
          </cell>
        </row>
        <row r="19737">
          <cell r="E19737" t="str">
            <v>SLEEP STUDY</v>
          </cell>
          <cell r="F19737" t="str">
            <v>睡眠研究</v>
          </cell>
          <cell r="G19737" t="str">
            <v>各类检查</v>
          </cell>
        </row>
        <row r="19738">
          <cell r="E19738" t="str">
            <v>SLEEP STUDY ABNORMAL</v>
          </cell>
          <cell r="F19738" t="str">
            <v>睡眠检查异常</v>
          </cell>
          <cell r="G19738" t="str">
            <v>各类检查</v>
          </cell>
        </row>
        <row r="19739">
          <cell r="E19739" t="str">
            <v>SLEEP TALKING</v>
          </cell>
          <cell r="F19739" t="str">
            <v>梦话</v>
          </cell>
          <cell r="G19739" t="str">
            <v>精神病类</v>
          </cell>
        </row>
        <row r="19740">
          <cell r="E19740" t="str">
            <v>SLEEP TERROR</v>
          </cell>
          <cell r="F19740" t="str">
            <v>睡惊症</v>
          </cell>
          <cell r="G19740" t="str">
            <v>精神病类</v>
          </cell>
        </row>
        <row r="19741">
          <cell r="E19741" t="str">
            <v>SLEEP WALKING</v>
          </cell>
          <cell r="F19741" t="str">
            <v>梦游症</v>
          </cell>
          <cell r="G19741" t="str">
            <v>精神病类</v>
          </cell>
        </row>
        <row r="19742">
          <cell r="E19742" t="str">
            <v>SLIPPED FEMORAL EPIPHYSIS</v>
          </cell>
          <cell r="F19742" t="str">
            <v>骺滑脱</v>
          </cell>
          <cell r="G19742" t="str">
            <v>各种肌肉骨骼及结缔组织疾病</v>
          </cell>
        </row>
        <row r="19743">
          <cell r="E19743" t="str">
            <v>SLIPPING RIB SYNDROME</v>
          </cell>
          <cell r="F19743" t="str">
            <v>滑动肋综合征</v>
          </cell>
          <cell r="G19743" t="str">
            <v>各种肌肉骨骼及结缔组织疾病</v>
          </cell>
        </row>
        <row r="19744">
          <cell r="E19744" t="str">
            <v>SLIT-LAMP TESTS ABNORMAL</v>
          </cell>
          <cell r="F19744" t="str">
            <v>裂隙灯检查异常</v>
          </cell>
          <cell r="G19744" t="str">
            <v>各类检查</v>
          </cell>
        </row>
        <row r="19745">
          <cell r="E19745" t="str">
            <v>SLOW RESPONSE TO STIMULI</v>
          </cell>
          <cell r="F19745" t="str">
            <v>刺激反应慢</v>
          </cell>
          <cell r="G19745" t="str">
            <v>各类神经系统疾病</v>
          </cell>
        </row>
        <row r="19746">
          <cell r="E19746" t="str">
            <v>SLOW SPEECH</v>
          </cell>
          <cell r="F19746" t="str">
            <v>言语缓慢</v>
          </cell>
          <cell r="G19746" t="str">
            <v>各类神经系统疾病</v>
          </cell>
        </row>
        <row r="19747">
          <cell r="E19747" t="str">
            <v>SLOW VIRUS INFECTION</v>
          </cell>
          <cell r="F19747" t="str">
            <v>慢病毒感染</v>
          </cell>
          <cell r="G19747" t="str">
            <v>感染及侵染类疾病</v>
          </cell>
        </row>
        <row r="19748">
          <cell r="E19748" t="str">
            <v>SLOW VITAL CAPACITY DECREASED</v>
          </cell>
          <cell r="F19748" t="str">
            <v>缓慢肺活量降低</v>
          </cell>
          <cell r="G19748" t="str">
            <v>各类检查</v>
          </cell>
        </row>
        <row r="19749">
          <cell r="E19749" t="str">
            <v>SLUGGISHNESS</v>
          </cell>
          <cell r="F19749" t="str">
            <v>反应迟缓</v>
          </cell>
          <cell r="G19749" t="str">
            <v>全身性疾病及给药部位各种反应</v>
          </cell>
        </row>
        <row r="19750">
          <cell r="E19750" t="str">
            <v>SMALL-FOR-SIZE LIVER SYNDROME</v>
          </cell>
          <cell r="F19750" t="str">
            <v>小肝综合征</v>
          </cell>
          <cell r="G19750" t="str">
            <v>各类损伤、中毒及操作并发症</v>
          </cell>
        </row>
        <row r="19751">
          <cell r="E19751" t="str">
            <v>SMALL AIRWAYS DISEASE</v>
          </cell>
          <cell r="F19751" t="str">
            <v>小气道疾病</v>
          </cell>
          <cell r="G19751" t="str">
            <v>呼吸系统、胸及纵隔疾病</v>
          </cell>
        </row>
        <row r="19752">
          <cell r="E19752" t="str">
            <v>SMALL BOWEL ANGIOEDEMA</v>
          </cell>
          <cell r="F19752" t="str">
            <v>肠血管性水肿</v>
          </cell>
          <cell r="G19752" t="str">
            <v>胃肠系统疾病</v>
          </cell>
        </row>
        <row r="19753">
          <cell r="E19753" t="str">
            <v>SMALL CELL CARCINOMA</v>
          </cell>
          <cell r="F19753" t="str">
            <v>小细胞癌</v>
          </cell>
          <cell r="G19753" t="str">
            <v>良性、恶性及性质不明的肿瘤（包括囊状和息肉状）</v>
          </cell>
        </row>
        <row r="19754">
          <cell r="E19754" t="str">
            <v>SMALL CELL CARCINOMA OF THE CERVIX</v>
          </cell>
          <cell r="F19754" t="str">
            <v>宫颈小细胞癌</v>
          </cell>
          <cell r="G19754" t="str">
            <v>良性、恶性及性质不明的肿瘤（包括囊状和息肉状）</v>
          </cell>
        </row>
        <row r="19755">
          <cell r="E19755" t="str">
            <v>SMALL CELL LUNG CANCER</v>
          </cell>
          <cell r="F19755" t="str">
            <v>小细胞肺癌</v>
          </cell>
          <cell r="G19755" t="str">
            <v>良性、恶性及性质不明的肿瘤（包括囊状和息肉状）</v>
          </cell>
        </row>
        <row r="19756">
          <cell r="E19756" t="str">
            <v>SMALL CELL LUNG CANCER EXTENSIVE STAGE</v>
          </cell>
          <cell r="F19756" t="str">
            <v>小细胞肺癌广泛期</v>
          </cell>
          <cell r="G19756" t="str">
            <v>良性、恶性及性质不明的肿瘤（包括囊状和息肉状）</v>
          </cell>
        </row>
        <row r="19757">
          <cell r="E19757" t="str">
            <v>SMALL CELL LUNG CANCER LIMITED STAGE</v>
          </cell>
          <cell r="F19757" t="str">
            <v>小细胞肺癌局限期</v>
          </cell>
          <cell r="G19757" t="str">
            <v>良性、恶性及性质不明的肿瘤（包括囊状和息肉状）</v>
          </cell>
        </row>
        <row r="19758">
          <cell r="E19758" t="str">
            <v>SMALL CELL LUNG CANCER METASTATIC</v>
          </cell>
          <cell r="F19758" t="str">
            <v>转移性小细胞肺癌</v>
          </cell>
          <cell r="G19758" t="str">
            <v>良性、恶性及性质不明的肿瘤（包括囊状和息肉状）</v>
          </cell>
        </row>
        <row r="19759">
          <cell r="E19759" t="str">
            <v>SMALL CELL LUNG CANCER RECURRENT</v>
          </cell>
          <cell r="F19759" t="str">
            <v>复发性小细胞肺癌</v>
          </cell>
          <cell r="G19759" t="str">
            <v>良性、恶性及性质不明的肿瘤（包括囊状和息肉状）</v>
          </cell>
        </row>
        <row r="19760">
          <cell r="E19760" t="str">
            <v>SMALL CELL LUNG CANCER STAGE UNSPECIFIED</v>
          </cell>
          <cell r="F19760" t="str">
            <v>小细胞肺癌</v>
          </cell>
          <cell r="G19760" t="str">
            <v>良性、恶性及性质不明的肿瘤（包括囊状和息肉状）</v>
          </cell>
        </row>
        <row r="19761">
          <cell r="E19761" t="str">
            <v>SMALL FIBRE NEUROPATHY</v>
          </cell>
          <cell r="F19761" t="str">
            <v>小纤维神经病</v>
          </cell>
          <cell r="G19761" t="str">
            <v>各类神经系统疾病</v>
          </cell>
        </row>
        <row r="19762">
          <cell r="E19762" t="str">
            <v>SMALL FONTANELLE</v>
          </cell>
          <cell r="F19762" t="str">
            <v>囟门小</v>
          </cell>
          <cell r="G19762" t="str">
            <v>各种肌肉骨骼及结缔组织疾病</v>
          </cell>
        </row>
        <row r="19763">
          <cell r="E19763" t="str">
            <v>SMALL FOR DATES BABY</v>
          </cell>
          <cell r="F19763" t="str">
            <v>小样儿</v>
          </cell>
          <cell r="G19763" t="str">
            <v>妊娠期、产褥期及围产期状况</v>
          </cell>
        </row>
        <row r="19764">
          <cell r="E19764" t="str">
            <v>SMALL INTESTINAL ANASTOMOSIS</v>
          </cell>
          <cell r="F19764" t="str">
            <v>小肠吻合术</v>
          </cell>
          <cell r="G19764" t="str">
            <v>各种手术及医疗操作</v>
          </cell>
        </row>
        <row r="19765">
          <cell r="E19765" t="str">
            <v>SMALL INTESTINAL BACTERIAL OVERGROWTH</v>
          </cell>
          <cell r="F19765" t="str">
            <v>胃肠细菌过度繁殖</v>
          </cell>
          <cell r="G19765" t="str">
            <v>感染及侵染类疾病</v>
          </cell>
        </row>
        <row r="19766">
          <cell r="E19766" t="str">
            <v>SMALL INTESTINAL HAEMORRHAGE</v>
          </cell>
          <cell r="F19766" t="str">
            <v>小肠出血</v>
          </cell>
          <cell r="G19766" t="str">
            <v>胃肠系统疾病</v>
          </cell>
        </row>
        <row r="19767">
          <cell r="E19767" t="str">
            <v>SMALL INTESTINAL INTUSSUSCEPTION REDUCTION</v>
          </cell>
          <cell r="F19767" t="str">
            <v>小肠套叠复位术</v>
          </cell>
          <cell r="G19767" t="str">
            <v>各种手术及医疗操作</v>
          </cell>
        </row>
        <row r="19768">
          <cell r="E19768" t="str">
            <v>SMALL INTESTINAL OBSTRUCTION</v>
          </cell>
          <cell r="F19768" t="str">
            <v>小肠梗阻</v>
          </cell>
          <cell r="G19768" t="str">
            <v>胃肠系统疾病</v>
          </cell>
        </row>
        <row r="19769">
          <cell r="E19769" t="str">
            <v>SMALL INTESTINAL OBSTRUCTION REDUCTION</v>
          </cell>
          <cell r="F19769" t="str">
            <v>小肠梗阻复位术</v>
          </cell>
          <cell r="G19769" t="str">
            <v>各种手术及医疗操作</v>
          </cell>
        </row>
        <row r="19770">
          <cell r="E19770" t="str">
            <v>SMALL INTESTINAL PERFORATION</v>
          </cell>
          <cell r="F19770" t="str">
            <v>小肠穿孔</v>
          </cell>
          <cell r="G19770" t="str">
            <v>胃肠系统疾病</v>
          </cell>
        </row>
        <row r="19771">
          <cell r="E19771" t="str">
            <v>SMALL INTESTINAL POLYPECTOMY</v>
          </cell>
          <cell r="F19771" t="str">
            <v>小肠息肉切除术</v>
          </cell>
          <cell r="G19771" t="str">
            <v>各种手术及医疗操作</v>
          </cell>
        </row>
        <row r="19772">
          <cell r="E19772" t="str">
            <v>SMALL INTESTINAL RESECTION</v>
          </cell>
          <cell r="F19772" t="str">
            <v>小肠切除术</v>
          </cell>
          <cell r="G19772" t="str">
            <v>各种手术及医疗操作</v>
          </cell>
        </row>
        <row r="19773">
          <cell r="E19773" t="str">
            <v>SMALL INTESTINAL STENOSIS</v>
          </cell>
          <cell r="F19773" t="str">
            <v>小肠狭窄</v>
          </cell>
          <cell r="G19773" t="str">
            <v>胃肠系统疾病</v>
          </cell>
        </row>
        <row r="19774">
          <cell r="E19774" t="str">
            <v>SMALL INTESTINAL ULCER HAEMORRHAGE</v>
          </cell>
          <cell r="F19774" t="str">
            <v>小肠溃疡出血</v>
          </cell>
          <cell r="G19774" t="str">
            <v>胃肠系统疾病</v>
          </cell>
        </row>
        <row r="19775">
          <cell r="E19775" t="str">
            <v>SMALL INTESTINAL ULCER PERFORATION</v>
          </cell>
          <cell r="F19775" t="str">
            <v>小肠溃疡穿孔</v>
          </cell>
          <cell r="G19775" t="str">
            <v>胃肠系统疾病</v>
          </cell>
        </row>
        <row r="19776">
          <cell r="E19776" t="str">
            <v>SMALL INTESTINE ADENOCARCINOMA</v>
          </cell>
          <cell r="F19776" t="str">
            <v>小肠腺癌</v>
          </cell>
          <cell r="G19776" t="str">
            <v>良性、恶性及性质不明的肿瘤（包括囊状和息肉状）</v>
          </cell>
        </row>
        <row r="19777">
          <cell r="E19777" t="str">
            <v>SMALL INTESTINE CARCINOMA</v>
          </cell>
          <cell r="F19777" t="str">
            <v>小肠癌</v>
          </cell>
          <cell r="G19777" t="str">
            <v>良性、恶性及性质不明的肿瘤（包括囊状和息肉状）</v>
          </cell>
        </row>
        <row r="19778">
          <cell r="E19778" t="str">
            <v>SMALL INTESTINE CARCINOMA METASTATIC</v>
          </cell>
          <cell r="F19778" t="str">
            <v>转移性小肠癌</v>
          </cell>
          <cell r="G19778" t="str">
            <v>良性、恶性及性质不明的肿瘤（包括囊状和息肉状）</v>
          </cell>
        </row>
        <row r="19779">
          <cell r="E19779" t="str">
            <v>SMALL INTESTINE CARCINOMA RECURRENT</v>
          </cell>
          <cell r="F19779" t="str">
            <v>小肠癌复发</v>
          </cell>
          <cell r="G19779" t="str">
            <v>良性、恶性及性质不明的肿瘤（包括囊状和息肉状）</v>
          </cell>
        </row>
        <row r="19780">
          <cell r="E19780" t="str">
            <v>SMALL INTESTINE CARCINOMA STAGE 0</v>
          </cell>
          <cell r="F19780" t="str">
            <v>小肠癌 0 期</v>
          </cell>
          <cell r="G19780" t="str">
            <v>良性、恶性及性质不明的肿瘤（包括囊状和息肉状）</v>
          </cell>
        </row>
        <row r="19781">
          <cell r="E19781" t="str">
            <v>SMALL INTESTINE CARCINOMA STAGE I</v>
          </cell>
          <cell r="F19781" t="str">
            <v>小肠癌 I 期</v>
          </cell>
          <cell r="G19781" t="str">
            <v>良性、恶性及性质不明的肿瘤（包括囊状和息肉状）</v>
          </cell>
        </row>
        <row r="19782">
          <cell r="E19782" t="str">
            <v>SMALL INTESTINE CARCINOMA STAGE II</v>
          </cell>
          <cell r="F19782" t="str">
            <v>小肠癌 II 期</v>
          </cell>
          <cell r="G19782" t="str">
            <v>良性、恶性及性质不明的肿瘤（包括囊状和息肉状）</v>
          </cell>
        </row>
        <row r="19783">
          <cell r="E19783" t="str">
            <v>SMALL INTESTINE CARCINOMA STAGE III</v>
          </cell>
          <cell r="F19783" t="str">
            <v>小肠癌 III 期</v>
          </cell>
          <cell r="G19783" t="str">
            <v>良性、恶性及性质不明的肿瘤（包括囊状和息肉状）</v>
          </cell>
        </row>
        <row r="19784">
          <cell r="E19784" t="str">
            <v>SMALL INTESTINE CARCINOMA STAGE IV</v>
          </cell>
          <cell r="F19784" t="str">
            <v>小肠癌 IV 期</v>
          </cell>
          <cell r="G19784" t="str">
            <v>良性、恶性及性质不明的肿瘤（包括囊状和息肉状）</v>
          </cell>
        </row>
        <row r="19785">
          <cell r="E19785" t="str">
            <v>SMALL INTESTINE GANGRENE</v>
          </cell>
          <cell r="F19785" t="str">
            <v>小肠坏疽</v>
          </cell>
          <cell r="G19785" t="str">
            <v>感染及侵染类疾病</v>
          </cell>
        </row>
        <row r="19786">
          <cell r="E19786" t="str">
            <v>SMALL INTESTINE LEIOMYOSARCOMA</v>
          </cell>
          <cell r="F19786" t="str">
            <v>小肠平滑肌肉瘤</v>
          </cell>
          <cell r="G19786" t="str">
            <v>良性、恶性及性质不明的肿瘤（包括囊状和息肉状）</v>
          </cell>
        </row>
        <row r="19787">
          <cell r="E19787" t="str">
            <v>SMALL INTESTINE NEUROENDOCRINE TUMOUR</v>
          </cell>
          <cell r="F19787" t="str">
            <v>小肠神经内分泌肿瘤</v>
          </cell>
          <cell r="G19787" t="str">
            <v>良性、恶性及性质不明的肿瘤（包括囊状和息肉状）</v>
          </cell>
        </row>
        <row r="19788">
          <cell r="E19788" t="str">
            <v>SMALL INTESTINE OPERATION</v>
          </cell>
          <cell r="F19788" t="str">
            <v>小肠手术</v>
          </cell>
          <cell r="G19788" t="str">
            <v>各种手术及医疗操作</v>
          </cell>
        </row>
        <row r="19789">
          <cell r="E19789" t="str">
            <v>SMALL INTESTINE POLYP</v>
          </cell>
          <cell r="F19789" t="str">
            <v>小肠息肉</v>
          </cell>
          <cell r="G19789" t="str">
            <v>胃肠系统疾病</v>
          </cell>
        </row>
        <row r="19790">
          <cell r="E19790" t="str">
            <v>SMALL INTESTINE TRANSPLANT</v>
          </cell>
          <cell r="F19790" t="str">
            <v>小肠移植</v>
          </cell>
          <cell r="G19790" t="str">
            <v>各种手术及医疗操作</v>
          </cell>
        </row>
        <row r="19791">
          <cell r="E19791" t="str">
            <v>SMALL INTESTINE ULCER</v>
          </cell>
          <cell r="F19791" t="str">
            <v>小肠溃疡</v>
          </cell>
          <cell r="G19791" t="str">
            <v>胃肠系统疾病</v>
          </cell>
        </row>
        <row r="19792">
          <cell r="E19792" t="str">
            <v>SMALL PATELLA SYNDROME</v>
          </cell>
          <cell r="F19792" t="str">
            <v>小髌骨综合征</v>
          </cell>
          <cell r="G19792" t="str">
            <v>各种先天性家族性遗传性疾病</v>
          </cell>
        </row>
        <row r="19793">
          <cell r="E19793" t="str">
            <v>SMALL SIZE PLACENTA</v>
          </cell>
          <cell r="F19793" t="str">
            <v>小胎盘</v>
          </cell>
          <cell r="G19793" t="str">
            <v>妊娠期、产褥期及围产期状况</v>
          </cell>
        </row>
        <row r="19794">
          <cell r="E19794" t="str">
            <v>SMALLPOX</v>
          </cell>
          <cell r="F19794" t="str">
            <v>天花</v>
          </cell>
          <cell r="G19794" t="str">
            <v>感染及侵染类疾病</v>
          </cell>
        </row>
        <row r="19795">
          <cell r="E19795" t="str">
            <v>SMEAR CERVIX</v>
          </cell>
          <cell r="F19795" t="str">
            <v>宫颈涂片</v>
          </cell>
          <cell r="G19795" t="str">
            <v>各类检查</v>
          </cell>
        </row>
        <row r="19796">
          <cell r="E19796" t="str">
            <v>SMEAR CERVIX ABNORMAL</v>
          </cell>
          <cell r="F19796" t="str">
            <v>宫颈涂片异常</v>
          </cell>
          <cell r="G19796" t="str">
            <v>各类检查</v>
          </cell>
        </row>
        <row r="19797">
          <cell r="E19797" t="str">
            <v>SMEAR CERVIX NORMAL</v>
          </cell>
          <cell r="F19797" t="str">
            <v>宫颈涂片正常</v>
          </cell>
          <cell r="G19797" t="str">
            <v>各类检查</v>
          </cell>
        </row>
        <row r="19798">
          <cell r="E19798" t="str">
            <v>SMEAR SITE UNSPECIFIED ABNORMAL</v>
          </cell>
          <cell r="F19798" t="str">
            <v>未指明部位的涂片检查异常</v>
          </cell>
          <cell r="G19798" t="str">
            <v>各类检查</v>
          </cell>
        </row>
        <row r="19799">
          <cell r="E19799" t="str">
            <v>SMEAR TEST</v>
          </cell>
          <cell r="F19799" t="str">
            <v>涂片检查</v>
          </cell>
          <cell r="G19799" t="str">
            <v>各类检查</v>
          </cell>
        </row>
        <row r="19800">
          <cell r="E19800" t="str">
            <v>SMEAR VAGINA</v>
          </cell>
          <cell r="F19800" t="str">
            <v>阴道涂片</v>
          </cell>
          <cell r="G19800" t="str">
            <v>各类检查</v>
          </cell>
        </row>
        <row r="19801">
          <cell r="E19801" t="str">
            <v>SMEAR VAGINAL ABNORMAL</v>
          </cell>
          <cell r="F19801" t="str">
            <v>阴道涂片异常</v>
          </cell>
          <cell r="G19801" t="str">
            <v>各类检查</v>
          </cell>
        </row>
        <row r="19802">
          <cell r="E19802" t="str">
            <v>SMEGMA ACCUMULATION</v>
          </cell>
          <cell r="F19802" t="str">
            <v>阴垢堆积</v>
          </cell>
          <cell r="G19802" t="str">
            <v>生殖系统及乳腺疾病</v>
          </cell>
        </row>
        <row r="19803">
          <cell r="E19803" t="str">
            <v>SMITH-LEMLI-OPITZ SYNDROME</v>
          </cell>
          <cell r="F19803" t="str">
            <v>Smith-Lemli-Opitz 综合征</v>
          </cell>
          <cell r="G19803" t="str">
            <v>各种先天性家族性遗传性疾病</v>
          </cell>
        </row>
        <row r="19804">
          <cell r="E19804" t="str">
            <v>SMOKE SENSITIVITY</v>
          </cell>
          <cell r="F19804" t="str">
            <v>感烟灵敏度</v>
          </cell>
          <cell r="G19804" t="str">
            <v>免疫系统疾病</v>
          </cell>
        </row>
        <row r="19805">
          <cell r="E19805" t="str">
            <v>SMOKER</v>
          </cell>
          <cell r="F19805" t="str">
            <v>烟草使用者</v>
          </cell>
          <cell r="G19805" t="str">
            <v>社会环境</v>
          </cell>
        </row>
        <row r="19806">
          <cell r="E19806" t="str">
            <v>SMOKING CESSATION THERAPY</v>
          </cell>
          <cell r="F19806" t="str">
            <v>戒烟治疗</v>
          </cell>
          <cell r="G19806" t="str">
            <v>各种手术及医疗操作</v>
          </cell>
        </row>
        <row r="19807">
          <cell r="E19807" t="str">
            <v>SMOOTH MUSCLE ANTIBODY</v>
          </cell>
          <cell r="F19807" t="str">
            <v>平滑肌抗体</v>
          </cell>
          <cell r="G19807" t="str">
            <v>各类检查</v>
          </cell>
        </row>
        <row r="19808">
          <cell r="E19808" t="str">
            <v>SMOOTH MUSCLE ANTIBODY POSITIVE</v>
          </cell>
          <cell r="F19808" t="str">
            <v>平滑肌抗体阳性</v>
          </cell>
          <cell r="G19808" t="str">
            <v>各类检查</v>
          </cell>
        </row>
        <row r="19809">
          <cell r="E19809" t="str">
            <v>SMOOTH MUSCLE CELL NEOPLASM</v>
          </cell>
          <cell r="F19809" t="str">
            <v>平滑肌细胞肿瘤</v>
          </cell>
          <cell r="G19809" t="str">
            <v>良性、恶性及性质不明的肿瘤（包括囊状和息肉状）</v>
          </cell>
        </row>
        <row r="19810">
          <cell r="E19810" t="str">
            <v>SNAKE BITE</v>
          </cell>
          <cell r="F19810" t="str">
            <v>蛇咬伤</v>
          </cell>
          <cell r="G19810" t="str">
            <v>各类损伤、中毒及操作并发症</v>
          </cell>
        </row>
        <row r="19811">
          <cell r="E19811" t="str">
            <v>SNAPPING HIP SYNDROME</v>
          </cell>
          <cell r="F19811" t="str">
            <v>弹响髋综合征</v>
          </cell>
          <cell r="G19811" t="str">
            <v>各种肌肉骨骼及结缔组织疾病</v>
          </cell>
        </row>
        <row r="19812">
          <cell r="E19812" t="str">
            <v>SNEDDON'S SYNDROME</v>
          </cell>
          <cell r="F19812" t="str">
            <v>Sneddon 综合征</v>
          </cell>
          <cell r="G19812" t="str">
            <v>各类神经系统疾病</v>
          </cell>
        </row>
        <row r="19813">
          <cell r="E19813" t="str">
            <v>SNEEZING</v>
          </cell>
          <cell r="F19813" t="str">
            <v>喷嚏</v>
          </cell>
          <cell r="G19813" t="str">
            <v>呼吸系统、胸及纵隔疾病</v>
          </cell>
        </row>
        <row r="19814">
          <cell r="E19814" t="str">
            <v>SNORING</v>
          </cell>
          <cell r="F19814" t="str">
            <v>打鼾</v>
          </cell>
          <cell r="G19814" t="str">
            <v>呼吸系统、胸及纵隔疾病</v>
          </cell>
        </row>
        <row r="19815">
          <cell r="E19815" t="str">
            <v>SOCIAL (PRAGMATIC) COMMUNICATION DISORDER</v>
          </cell>
          <cell r="F19815" t="str">
            <v>社交（实际）交流障碍</v>
          </cell>
          <cell r="G19815" t="str">
            <v>精神病类</v>
          </cell>
        </row>
        <row r="19816">
          <cell r="E19816" t="str">
            <v>SOCIAL ALCOHOL DRINKER</v>
          </cell>
          <cell r="F19816" t="str">
            <v>社交饮酒者</v>
          </cell>
          <cell r="G19816" t="str">
            <v>社会环境</v>
          </cell>
        </row>
        <row r="19817">
          <cell r="E19817" t="str">
            <v>SOCIAL ANXIETY DISORDER</v>
          </cell>
          <cell r="F19817" t="str">
            <v>社交焦虑症</v>
          </cell>
          <cell r="G19817" t="str">
            <v>精神病类</v>
          </cell>
        </row>
        <row r="19818">
          <cell r="E19818" t="str">
            <v>SOCIAL AVOIDANT BEHAVIOUR</v>
          </cell>
          <cell r="F19818" t="str">
            <v>社交回避行为</v>
          </cell>
          <cell r="G19818" t="str">
            <v>精神病类</v>
          </cell>
        </row>
        <row r="19819">
          <cell r="E19819" t="str">
            <v>SOCIAL FEAR</v>
          </cell>
          <cell r="F19819" t="str">
            <v>社交恐惧</v>
          </cell>
          <cell r="G19819" t="str">
            <v>精神病类</v>
          </cell>
        </row>
        <row r="19820">
          <cell r="E19820" t="str">
            <v>SOCIAL PHOBIA</v>
          </cell>
          <cell r="F19820" t="str">
            <v>社交焦虑症</v>
          </cell>
          <cell r="G19820" t="str">
            <v>精神病类</v>
          </cell>
        </row>
        <row r="19821">
          <cell r="E19821" t="str">
            <v>SOCIAL PROBLEM</v>
          </cell>
          <cell r="F19821" t="str">
            <v>社会问题</v>
          </cell>
          <cell r="G19821" t="str">
            <v>社会环境</v>
          </cell>
        </row>
        <row r="19822">
          <cell r="E19822" t="str">
            <v>SOCIAL STAY HOSPITALISATION</v>
          </cell>
          <cell r="F19822" t="str">
            <v>社会因素所致的滞留医院</v>
          </cell>
          <cell r="G19822" t="str">
            <v>社会环境</v>
          </cell>
        </row>
        <row r="19823">
          <cell r="E19823" t="str">
            <v>SODIUM RETENTION</v>
          </cell>
          <cell r="F19823" t="str">
            <v>钠潴留</v>
          </cell>
          <cell r="G19823" t="str">
            <v>代谢及营养类疾病</v>
          </cell>
        </row>
        <row r="19824">
          <cell r="E19824" t="str">
            <v>SOFT TISSUE ATROPHY</v>
          </cell>
          <cell r="F19824" t="str">
            <v>软组织萎缩</v>
          </cell>
          <cell r="G19824" t="str">
            <v>各种肌肉骨骼及结缔组织疾病</v>
          </cell>
        </row>
        <row r="19825">
          <cell r="E19825" t="str">
            <v>SOFT TISSUE CANCER</v>
          </cell>
          <cell r="F19825" t="str">
            <v>软组织肉瘤</v>
          </cell>
          <cell r="G19825" t="str">
            <v>良性、恶性及性质不明的肿瘤（包括囊状和息肉状）</v>
          </cell>
        </row>
        <row r="19826">
          <cell r="E19826" t="str">
            <v>SOFT TISSUE DISORDER</v>
          </cell>
          <cell r="F19826" t="str">
            <v>软组织疾病</v>
          </cell>
          <cell r="G19826" t="str">
            <v>各种肌肉骨骼及结缔组织疾病</v>
          </cell>
        </row>
        <row r="19827">
          <cell r="E19827" t="str">
            <v>SOFT TISSUE EXCISION</v>
          </cell>
          <cell r="F19827" t="str">
            <v>软组织切除术</v>
          </cell>
          <cell r="G19827" t="str">
            <v>各种手术及医疗操作</v>
          </cell>
        </row>
        <row r="19828">
          <cell r="E19828" t="str">
            <v>SOFT TISSUE FLAP OPERATION</v>
          </cell>
          <cell r="F19828" t="str">
            <v>软组织翻瓣手术</v>
          </cell>
          <cell r="G19828" t="str">
            <v>各种手术及医疗操作</v>
          </cell>
        </row>
        <row r="19829">
          <cell r="E19829" t="str">
            <v>SOFT TISSUE FOREIGN BODY</v>
          </cell>
          <cell r="F19829" t="str">
            <v>软组织异物</v>
          </cell>
          <cell r="G19829" t="str">
            <v>各类损伤、中毒及操作并发症</v>
          </cell>
        </row>
        <row r="19830">
          <cell r="E19830" t="str">
            <v>SOFT TISSUE HAEMORRHAGE</v>
          </cell>
          <cell r="F19830" t="str">
            <v>软组织出血</v>
          </cell>
          <cell r="G19830" t="str">
            <v>各种肌肉骨骼及结缔组织疾病</v>
          </cell>
        </row>
        <row r="19831">
          <cell r="E19831" t="str">
            <v>SOFT TISSUE INFECTION</v>
          </cell>
          <cell r="F19831" t="str">
            <v>软组织感染</v>
          </cell>
          <cell r="G19831" t="str">
            <v>感染及侵染类疾病</v>
          </cell>
        </row>
        <row r="19832">
          <cell r="E19832" t="str">
            <v>SOFT TISSUE INFLAMMATION</v>
          </cell>
          <cell r="F19832" t="str">
            <v>软组织炎症</v>
          </cell>
          <cell r="G19832" t="str">
            <v>全身性疾病及给药部位各种反应</v>
          </cell>
        </row>
        <row r="19833">
          <cell r="E19833" t="str">
            <v>SOFT TISSUE INJURY</v>
          </cell>
          <cell r="F19833" t="str">
            <v>软组织损伤</v>
          </cell>
          <cell r="G19833" t="str">
            <v>各类损伤、中毒及操作并发症</v>
          </cell>
        </row>
        <row r="19834">
          <cell r="E19834" t="str">
            <v>SOFT TISSUE MASS</v>
          </cell>
          <cell r="F19834" t="str">
            <v>软组织肿块</v>
          </cell>
          <cell r="G19834" t="str">
            <v>各种肌肉骨骼及结缔组织疾病</v>
          </cell>
        </row>
        <row r="19835">
          <cell r="E19835" t="str">
            <v>SOFT TISSUE NECROSIS</v>
          </cell>
          <cell r="F19835" t="str">
            <v>软组织坏死</v>
          </cell>
          <cell r="G19835" t="str">
            <v>各种肌肉骨骼及结缔组织疾病</v>
          </cell>
        </row>
        <row r="19836">
          <cell r="E19836" t="str">
            <v>SOFT TISSUE NEOPLASM</v>
          </cell>
          <cell r="F19836" t="str">
            <v>软组织肿瘤</v>
          </cell>
          <cell r="G19836" t="str">
            <v>良性、恶性及性质不明的肿瘤（包括囊状和息肉状）</v>
          </cell>
        </row>
        <row r="19837">
          <cell r="E19837" t="str">
            <v>SOFT TISSUE SARCOMA</v>
          </cell>
          <cell r="F19837" t="str">
            <v>软组织肉瘤</v>
          </cell>
          <cell r="G19837" t="str">
            <v>良性、恶性及性质不明的肿瘤（包括囊状和息肉状）</v>
          </cell>
        </row>
        <row r="19838">
          <cell r="E19838" t="str">
            <v>SOFT TISSUE SWELLING</v>
          </cell>
          <cell r="F19838" t="str">
            <v>软组织肿胀</v>
          </cell>
          <cell r="G19838" t="str">
            <v>各种肌肉骨骼及结缔组织疾病</v>
          </cell>
        </row>
        <row r="19839">
          <cell r="E19839" t="str">
            <v>SOLAR DERMATITIS</v>
          </cell>
          <cell r="F19839" t="str">
            <v>日光性皮炎</v>
          </cell>
          <cell r="G19839" t="str">
            <v>皮肤及皮下组织类疾病</v>
          </cell>
        </row>
        <row r="19840">
          <cell r="E19840" t="str">
            <v>SOLAR ELASTOSIS</v>
          </cell>
          <cell r="F19840" t="str">
            <v>光化性弹性组织变性</v>
          </cell>
          <cell r="G19840" t="str">
            <v>皮肤及皮下组织类疾病</v>
          </cell>
        </row>
        <row r="19841">
          <cell r="E19841" t="str">
            <v>SOLAR LENTIGO</v>
          </cell>
          <cell r="F19841" t="str">
            <v>日光性雀斑样痣</v>
          </cell>
          <cell r="G19841" t="str">
            <v>皮肤及皮下组织类疾病</v>
          </cell>
        </row>
        <row r="19842">
          <cell r="E19842" t="str">
            <v>SOLAR URTICARIA</v>
          </cell>
          <cell r="F19842" t="str">
            <v>日光性荨麻疹</v>
          </cell>
          <cell r="G19842" t="str">
            <v>皮肤及皮下组织类疾病</v>
          </cell>
        </row>
        <row r="19843">
          <cell r="E19843" t="str">
            <v>SOLID ORGAN TRANSPLANT REJECTION</v>
          </cell>
          <cell r="F19843" t="str">
            <v>实体器官移植排斥</v>
          </cell>
          <cell r="G19843" t="str">
            <v>免疫系统疾病</v>
          </cell>
        </row>
        <row r="19844">
          <cell r="E19844" t="str">
            <v>SOLID PSEUDOPAPILLARY TUMOUR OF THE PANCREAS</v>
          </cell>
          <cell r="F19844" t="str">
            <v>胰腺实性假乳头肿瘤</v>
          </cell>
          <cell r="G19844" t="str">
            <v>良性、恶性及性质不明的肿瘤（包括囊状和息肉状）</v>
          </cell>
        </row>
        <row r="19845">
          <cell r="E19845" t="str">
            <v>SOLILOQUY</v>
          </cell>
          <cell r="F19845" t="str">
            <v>独语</v>
          </cell>
          <cell r="G19845" t="str">
            <v>精神病类</v>
          </cell>
        </row>
        <row r="19846">
          <cell r="E19846" t="str">
            <v>SOLITARY FIBROUS TUMOUR</v>
          </cell>
          <cell r="F19846" t="str">
            <v>孤立性纤维瘤</v>
          </cell>
          <cell r="G19846" t="str">
            <v>良性、恶性及性质不明的肿瘤（包括囊状和息肉状）</v>
          </cell>
        </row>
        <row r="19847">
          <cell r="E19847" t="str">
            <v>SOLITARY KIDNEY</v>
          </cell>
          <cell r="F19847" t="str">
            <v>单功能肾</v>
          </cell>
          <cell r="G19847" t="str">
            <v>肾脏及泌尿系统疾病</v>
          </cell>
        </row>
        <row r="19848">
          <cell r="E19848" t="str">
            <v>SOLITARY KIDNEY SECONDARY</v>
          </cell>
          <cell r="F19848" t="str">
            <v>单功能肾</v>
          </cell>
          <cell r="G19848" t="str">
            <v>肾脏及泌尿系统疾病</v>
          </cell>
        </row>
        <row r="19849">
          <cell r="E19849" t="str">
            <v>SOLUBLE FIBRIN MONOMER COMPLEX INCREASED</v>
          </cell>
          <cell r="F19849" t="str">
            <v>可溶性纤维蛋白单体复合物增加</v>
          </cell>
          <cell r="G19849" t="str">
            <v>各类检查</v>
          </cell>
        </row>
        <row r="19850">
          <cell r="E19850" t="str">
            <v>SOLVENT SENSITIVITY</v>
          </cell>
          <cell r="F19850" t="str">
            <v>溶剂敏感</v>
          </cell>
          <cell r="G19850" t="str">
            <v>免疫系统疾病</v>
          </cell>
        </row>
        <row r="19851">
          <cell r="E19851" t="str">
            <v>SOMATIC DELUSION</v>
          </cell>
          <cell r="F19851" t="str">
            <v>器官变异妄想</v>
          </cell>
          <cell r="G19851" t="str">
            <v>精神病类</v>
          </cell>
        </row>
        <row r="19852">
          <cell r="E19852" t="str">
            <v>SOMATIC DYSFUNCTION</v>
          </cell>
          <cell r="F19852" t="str">
            <v>躯体功能异常</v>
          </cell>
          <cell r="G19852" t="str">
            <v>各种肌肉骨骼及结缔组织疾病</v>
          </cell>
        </row>
        <row r="19853">
          <cell r="E19853" t="str">
            <v>SOMATIC HALLUCINATION</v>
          </cell>
          <cell r="F19853" t="str">
            <v>躯体幻觉</v>
          </cell>
          <cell r="G19853" t="str">
            <v>精神病类</v>
          </cell>
        </row>
        <row r="19854">
          <cell r="E19854" t="str">
            <v>SOMATIC SYMPTOM DISORDER</v>
          </cell>
          <cell r="F19854" t="str">
            <v>躯体症状障碍</v>
          </cell>
          <cell r="G19854" t="str">
            <v>精神病类</v>
          </cell>
        </row>
        <row r="19855">
          <cell r="E19855" t="str">
            <v>SOMATIC SYMPTOM DISORDER OF PREGNANCY</v>
          </cell>
          <cell r="F19855" t="str">
            <v>妊娠躯体症状障碍</v>
          </cell>
          <cell r="G19855" t="str">
            <v>妊娠期、产褥期及围产期状况</v>
          </cell>
        </row>
        <row r="19856">
          <cell r="E19856" t="str">
            <v>SOMATISATION DISORDER</v>
          </cell>
          <cell r="F19856" t="str">
            <v>躯体症状障碍</v>
          </cell>
          <cell r="G19856" t="str">
            <v>精神病类</v>
          </cell>
        </row>
        <row r="19857">
          <cell r="E19857" t="str">
            <v>SOMATOFORM DISORDER</v>
          </cell>
          <cell r="F19857" t="str">
            <v>躯体症状障碍</v>
          </cell>
          <cell r="G19857" t="str">
            <v>精神病类</v>
          </cell>
        </row>
        <row r="19858">
          <cell r="E19858" t="str">
            <v>SOMATOFORM DISORDER CARDIOVASCULAR</v>
          </cell>
          <cell r="F19858" t="str">
            <v>心血管躯体症状障碍</v>
          </cell>
          <cell r="G19858" t="str">
            <v>精神病类</v>
          </cell>
        </row>
        <row r="19859">
          <cell r="E19859" t="str">
            <v>SOMATOFORM DISORDER GASTROINTESTINAL</v>
          </cell>
          <cell r="F19859" t="str">
            <v>胃肠型躯体症状障碍</v>
          </cell>
          <cell r="G19859" t="str">
            <v>精神病类</v>
          </cell>
        </row>
        <row r="19860">
          <cell r="E19860" t="str">
            <v>SOMATOFORM DISORDER NEUROLOGIC</v>
          </cell>
          <cell r="F19860" t="str">
            <v>神经性躯体症状障碍</v>
          </cell>
          <cell r="G19860" t="str">
            <v>精神病类</v>
          </cell>
        </row>
        <row r="19861">
          <cell r="E19861" t="str">
            <v>SOMATOFORM DISORDER PREGNANCY</v>
          </cell>
          <cell r="F19861" t="str">
            <v>妊娠躯体症状障碍</v>
          </cell>
          <cell r="G19861" t="str">
            <v>妊娠期、产褥期及围产期状况</v>
          </cell>
        </row>
        <row r="19862">
          <cell r="E19862" t="str">
            <v>SOMATOFORM DISORDER SKIN</v>
          </cell>
          <cell r="F19862" t="str">
            <v>皮肤型躯体症状障碍</v>
          </cell>
          <cell r="G19862" t="str">
            <v>精神病类</v>
          </cell>
        </row>
        <row r="19863">
          <cell r="E19863" t="str">
            <v>SOMATOFORM GENITOURINARY DISORDER</v>
          </cell>
          <cell r="F19863" t="str">
            <v>泌尿生殖系统型躯体形式障碍</v>
          </cell>
          <cell r="G19863" t="str">
            <v>精神病类</v>
          </cell>
        </row>
        <row r="19864">
          <cell r="E19864" t="str">
            <v>SOMATOSENSORY EVOKED POTENTIALS</v>
          </cell>
          <cell r="F19864" t="str">
            <v>体感诱发电位</v>
          </cell>
          <cell r="G19864" t="str">
            <v>各类检查</v>
          </cell>
        </row>
        <row r="19865">
          <cell r="E19865" t="str">
            <v>SOMATOSENSORY EVOKED POTENTIALS ABNORMAL</v>
          </cell>
          <cell r="F19865" t="str">
            <v>体感诱发电位异常</v>
          </cell>
          <cell r="G19865" t="str">
            <v>各类检查</v>
          </cell>
        </row>
        <row r="19866">
          <cell r="E19866" t="str">
            <v>SOMATOSTATIN RECEPTOR SCAN ABNORMAL</v>
          </cell>
          <cell r="F19866" t="str">
            <v>生长抑素受体扫描异常</v>
          </cell>
          <cell r="G19866" t="str">
            <v>各类检查</v>
          </cell>
        </row>
        <row r="19867">
          <cell r="E19867" t="str">
            <v>SOMATOTROPIN SUPPRESSION TEST ABNORMAL</v>
          </cell>
          <cell r="F19867" t="str">
            <v>生长激素抑制试验异常</v>
          </cell>
          <cell r="G19867" t="str">
            <v>各类检查</v>
          </cell>
        </row>
        <row r="19868">
          <cell r="E19868" t="str">
            <v>SOMNAMBULISM</v>
          </cell>
          <cell r="F19868" t="str">
            <v>梦游症</v>
          </cell>
          <cell r="G19868" t="str">
            <v>精神病类</v>
          </cell>
        </row>
        <row r="19869">
          <cell r="E19869" t="str">
            <v>SOMNIPHOBIA</v>
          </cell>
          <cell r="F19869" t="str">
            <v>睡眠恐惧症</v>
          </cell>
          <cell r="G19869" t="str">
            <v>精神病类</v>
          </cell>
        </row>
        <row r="19870">
          <cell r="E19870" t="str">
            <v>SOMNOLENCE</v>
          </cell>
          <cell r="F19870" t="str">
            <v>嗜睡</v>
          </cell>
          <cell r="G19870" t="str">
            <v>各类神经系统疾病</v>
          </cell>
        </row>
        <row r="19871">
          <cell r="E19871" t="str">
            <v>SOMNOLENCE NEONATAL</v>
          </cell>
          <cell r="F19871" t="str">
            <v>新生儿嗜睡</v>
          </cell>
          <cell r="G19871" t="str">
            <v>各类神经系统疾病</v>
          </cell>
        </row>
        <row r="19872">
          <cell r="E19872" t="str">
            <v>SOMOGYI PHENOMENON</v>
          </cell>
          <cell r="F19872" t="str">
            <v>Somogyi 现象</v>
          </cell>
          <cell r="G19872" t="str">
            <v>代谢及营养类疾病</v>
          </cell>
        </row>
        <row r="19873">
          <cell r="E19873" t="str">
            <v>SOPOR</v>
          </cell>
          <cell r="F19873" t="str">
            <v>酣睡</v>
          </cell>
          <cell r="G19873" t="str">
            <v>精神病类</v>
          </cell>
        </row>
        <row r="19874">
          <cell r="E19874" t="str">
            <v>SOTOS' SYNDROME</v>
          </cell>
          <cell r="F19874" t="str">
            <v>巨脑畸形综合征</v>
          </cell>
          <cell r="G19874" t="str">
            <v>各种先天性家族性遗传性疾病</v>
          </cell>
        </row>
        <row r="19875">
          <cell r="E19875" t="str">
            <v>SOUTHERN TICK-ASSOCIATED RASH ILLNESS</v>
          </cell>
          <cell r="F19875" t="str">
            <v>南方蜱相关性皮疹疾病</v>
          </cell>
          <cell r="G19875" t="str">
            <v>感染及侵染类疾病</v>
          </cell>
        </row>
        <row r="19876">
          <cell r="E19876" t="str">
            <v>SPASMODIC DYSPHONIA</v>
          </cell>
          <cell r="F19876" t="str">
            <v>痉挛性发音困难</v>
          </cell>
          <cell r="G19876" t="str">
            <v>各类神经系统疾病</v>
          </cell>
        </row>
        <row r="19877">
          <cell r="E19877" t="str">
            <v>SPASTIC DIPLEGIA</v>
          </cell>
          <cell r="F19877" t="str">
            <v>脑性麻痹</v>
          </cell>
          <cell r="G19877" t="str">
            <v>各种先天性家族性遗传性疾病</v>
          </cell>
        </row>
        <row r="19878">
          <cell r="E19878" t="str">
            <v>SPASTIC PARALYSIS</v>
          </cell>
          <cell r="F19878" t="str">
            <v>瘫痪</v>
          </cell>
          <cell r="G19878" t="str">
            <v>各类神经系统疾病</v>
          </cell>
        </row>
        <row r="19879">
          <cell r="E19879" t="str">
            <v>SPASTIC PARAPLEGIA</v>
          </cell>
          <cell r="F19879" t="str">
            <v>截瘫</v>
          </cell>
          <cell r="G19879" t="str">
            <v>各类神经系统疾病</v>
          </cell>
        </row>
        <row r="19880">
          <cell r="E19880" t="str">
            <v>SPECIAL SENSES CONGENITAL ANOMALY</v>
          </cell>
          <cell r="F19880" t="str">
            <v>先天性特殊感觉异常</v>
          </cell>
          <cell r="G19880" t="str">
            <v>各种先天性家族性遗传性疾病</v>
          </cell>
        </row>
        <row r="19881">
          <cell r="E19881" t="str">
            <v>SPECIALIST CONSULTATION</v>
          </cell>
          <cell r="F19881" t="str">
            <v>专科医生谘询</v>
          </cell>
          <cell r="G19881" t="str">
            <v>各种手术及医疗操作</v>
          </cell>
        </row>
        <row r="19882">
          <cell r="E19882" t="str">
            <v>SPECIFIC GRAVITY BODY FLUID ABNORMAL</v>
          </cell>
          <cell r="F19882" t="str">
            <v>体液比重异常</v>
          </cell>
          <cell r="G19882" t="str">
            <v>各类检查</v>
          </cell>
        </row>
        <row r="19883">
          <cell r="E19883" t="str">
            <v>SPECIFIC GRAVITY BODY FLUID INCREASED</v>
          </cell>
          <cell r="F19883" t="str">
            <v>体液比重升高</v>
          </cell>
          <cell r="G19883" t="str">
            <v>各类检查</v>
          </cell>
        </row>
        <row r="19884">
          <cell r="E19884" t="str">
            <v>SPECIFIC GRAVITY URINE</v>
          </cell>
          <cell r="F19884" t="str">
            <v>尿比重</v>
          </cell>
          <cell r="G19884" t="str">
            <v>各类检查</v>
          </cell>
        </row>
        <row r="19885">
          <cell r="E19885" t="str">
            <v>SPECIFIC GRAVITY URINE ABNORMAL</v>
          </cell>
          <cell r="F19885" t="str">
            <v>尿比重异常</v>
          </cell>
          <cell r="G19885" t="str">
            <v>各类检查</v>
          </cell>
        </row>
        <row r="19886">
          <cell r="E19886" t="str">
            <v>SPECIFIC GRAVITY URINE DECREASED</v>
          </cell>
          <cell r="F19886" t="str">
            <v>尿比重降低</v>
          </cell>
          <cell r="G19886" t="str">
            <v>各类检查</v>
          </cell>
        </row>
        <row r="19887">
          <cell r="E19887" t="str">
            <v>SPECIFIC GRAVITY URINE INCREASED</v>
          </cell>
          <cell r="F19887" t="str">
            <v>尿比重升高</v>
          </cell>
          <cell r="G19887" t="str">
            <v>各类检查</v>
          </cell>
        </row>
        <row r="19888">
          <cell r="E19888" t="str">
            <v>SPEECH DISORDER</v>
          </cell>
          <cell r="F19888" t="str">
            <v>言语障碍</v>
          </cell>
          <cell r="G19888" t="str">
            <v>各类神经系统疾病</v>
          </cell>
        </row>
        <row r="19889">
          <cell r="E19889" t="str">
            <v>SPEECH DISORDER DEVELOPMENTAL</v>
          </cell>
          <cell r="F19889" t="str">
            <v>言语发育障碍</v>
          </cell>
          <cell r="G19889" t="str">
            <v>各类神经系统疾病</v>
          </cell>
        </row>
        <row r="19890">
          <cell r="E19890" t="str">
            <v>SPEECH REHABILITATION</v>
          </cell>
          <cell r="F19890" t="str">
            <v>语言康复</v>
          </cell>
          <cell r="G19890" t="str">
            <v>各种手术及医疗操作</v>
          </cell>
        </row>
        <row r="19891">
          <cell r="E19891" t="str">
            <v>SPEECH SOUND DISORDER</v>
          </cell>
          <cell r="F19891" t="str">
            <v>发音障碍</v>
          </cell>
          <cell r="G19891" t="str">
            <v>精神病类</v>
          </cell>
        </row>
        <row r="19892">
          <cell r="E19892" t="str">
            <v>SPERM ANALYSIS ABNORMAL</v>
          </cell>
          <cell r="F19892" t="str">
            <v>精子分析异常</v>
          </cell>
          <cell r="G19892" t="str">
            <v>各类检查</v>
          </cell>
        </row>
        <row r="19893">
          <cell r="E19893" t="str">
            <v>SPERM ASPIRATION</v>
          </cell>
          <cell r="F19893" t="str">
            <v>精子抽吸</v>
          </cell>
          <cell r="G19893" t="str">
            <v>各种手术及医疗操作</v>
          </cell>
        </row>
        <row r="19894">
          <cell r="E19894" t="str">
            <v>SPERM CONCENTRATION</v>
          </cell>
          <cell r="F19894" t="str">
            <v>精子浓度</v>
          </cell>
          <cell r="G19894" t="str">
            <v>各类检查</v>
          </cell>
        </row>
        <row r="19895">
          <cell r="E19895" t="str">
            <v>SPERM CONCENTRATION ABNORMAL</v>
          </cell>
          <cell r="F19895" t="str">
            <v>精子浓度异常</v>
          </cell>
          <cell r="G19895" t="str">
            <v>各类检查</v>
          </cell>
        </row>
        <row r="19896">
          <cell r="E19896" t="str">
            <v>SPERM CONCENTRATION DECREASED</v>
          </cell>
          <cell r="F19896" t="str">
            <v>精子浓度降低</v>
          </cell>
          <cell r="G19896" t="str">
            <v>各类检查</v>
          </cell>
        </row>
        <row r="19897">
          <cell r="E19897" t="str">
            <v>SPERM CONCENTRATION INCREASED</v>
          </cell>
          <cell r="F19897" t="str">
            <v>精子浓度升高</v>
          </cell>
          <cell r="G19897" t="str">
            <v>各类检查</v>
          </cell>
        </row>
        <row r="19898">
          <cell r="E19898" t="str">
            <v>SPERM CONCENTRATION ZERO</v>
          </cell>
          <cell r="F19898" t="str">
            <v>精子浓度为零</v>
          </cell>
          <cell r="G19898" t="str">
            <v>各类检查</v>
          </cell>
        </row>
        <row r="19899">
          <cell r="E19899" t="str">
            <v>SPERM COUNT ABNORMAL</v>
          </cell>
          <cell r="F19899" t="str">
            <v>精子浓度异常</v>
          </cell>
          <cell r="G19899" t="str">
            <v>各类检查</v>
          </cell>
        </row>
        <row r="19900">
          <cell r="E19900" t="str">
            <v>SPERM COUNT DECREASED</v>
          </cell>
          <cell r="F19900" t="str">
            <v>精子浓度降低</v>
          </cell>
          <cell r="G19900" t="str">
            <v>各类检查</v>
          </cell>
        </row>
        <row r="19901">
          <cell r="E19901" t="str">
            <v>SPERM COUNT INCREASED</v>
          </cell>
          <cell r="F19901" t="str">
            <v>精子浓度升高</v>
          </cell>
          <cell r="G19901" t="str">
            <v>各类检查</v>
          </cell>
        </row>
        <row r="19902">
          <cell r="E19902" t="str">
            <v>SPERM COUNT ZERO</v>
          </cell>
          <cell r="F19902" t="str">
            <v>精子浓度为零</v>
          </cell>
          <cell r="G19902" t="str">
            <v>各类检查</v>
          </cell>
        </row>
        <row r="19903">
          <cell r="E19903" t="str">
            <v>SPERM DONATION</v>
          </cell>
          <cell r="F19903" t="str">
            <v>精子捐赠</v>
          </cell>
          <cell r="G19903" t="str">
            <v>各种手术及医疗操作</v>
          </cell>
        </row>
        <row r="19904">
          <cell r="E19904" t="str">
            <v>SPERM GRANULOMA</v>
          </cell>
          <cell r="F19904" t="str">
            <v>精子肉芽肿</v>
          </cell>
          <cell r="G19904" t="str">
            <v>生殖系统及乳腺疾病</v>
          </cell>
        </row>
        <row r="19905">
          <cell r="E19905" t="str">
            <v>SPERMATIC CORD DISORDER</v>
          </cell>
          <cell r="F19905" t="str">
            <v>精索病变</v>
          </cell>
          <cell r="G19905" t="str">
            <v>生殖系统及乳腺疾病</v>
          </cell>
        </row>
        <row r="19906">
          <cell r="E19906" t="str">
            <v>SPERMATIC CORD FUNICULITIS</v>
          </cell>
          <cell r="F19906" t="str">
            <v>精索炎</v>
          </cell>
          <cell r="G19906" t="str">
            <v>感染及侵染类疾病</v>
          </cell>
        </row>
        <row r="19907">
          <cell r="E19907" t="str">
            <v>SPERMATIC CORD INFLAMMATION</v>
          </cell>
          <cell r="F19907" t="str">
            <v>精索炎症</v>
          </cell>
          <cell r="G19907" t="str">
            <v>生殖系统及乳腺疾病</v>
          </cell>
        </row>
        <row r="19908">
          <cell r="E19908" t="str">
            <v>SPERMATIC CORD MASS</v>
          </cell>
          <cell r="F19908" t="str">
            <v>精索肿块</v>
          </cell>
          <cell r="G19908" t="str">
            <v>生殖系统及乳腺疾病</v>
          </cell>
        </row>
        <row r="19909">
          <cell r="E19909" t="str">
            <v>SPERMATIC CORD OBSTRUCTION</v>
          </cell>
          <cell r="F19909" t="str">
            <v>精索阻塞</v>
          </cell>
          <cell r="G19909" t="str">
            <v>生殖系统及乳腺疾病</v>
          </cell>
        </row>
        <row r="19910">
          <cell r="E19910" t="str">
            <v>SPERMATIC CORD OPERATION</v>
          </cell>
          <cell r="F19910" t="str">
            <v>精索手术</v>
          </cell>
          <cell r="G19910" t="str">
            <v>各种手术及医疗操作</v>
          </cell>
        </row>
        <row r="19911">
          <cell r="E19911" t="str">
            <v>SPERMATIC CORD PAIN</v>
          </cell>
          <cell r="F19911" t="str">
            <v>精索疼痛</v>
          </cell>
          <cell r="G19911" t="str">
            <v>生殖系统及乳腺疾病</v>
          </cell>
        </row>
        <row r="19912">
          <cell r="E19912" t="str">
            <v>SPERMATOCELE</v>
          </cell>
          <cell r="F19912" t="str">
            <v>精液囊肿</v>
          </cell>
          <cell r="G19912" t="str">
            <v>生殖系统及乳腺疾病</v>
          </cell>
        </row>
        <row r="19913">
          <cell r="E19913" t="str">
            <v>SPERMATOGENESIS ABNORMAL</v>
          </cell>
          <cell r="F19913" t="str">
            <v>精子生成异常</v>
          </cell>
          <cell r="G19913" t="str">
            <v>生殖系统及乳腺疾病</v>
          </cell>
        </row>
        <row r="19914">
          <cell r="E19914" t="str">
            <v>SPERMATORRHOEA</v>
          </cell>
          <cell r="F19914" t="str">
            <v>遗精</v>
          </cell>
          <cell r="G19914" t="str">
            <v>生殖系统及乳腺疾病</v>
          </cell>
        </row>
        <row r="19915">
          <cell r="E19915" t="str">
            <v>SPERMATOZOA ABNORMAL</v>
          </cell>
          <cell r="F19915" t="str">
            <v>精子异常</v>
          </cell>
          <cell r="G19915" t="str">
            <v>各类检查</v>
          </cell>
        </row>
        <row r="19916">
          <cell r="E19916" t="str">
            <v>SPERMATOZOA MORPHOLOGY ABNORMAL</v>
          </cell>
          <cell r="F19916" t="str">
            <v>精子形态异常</v>
          </cell>
          <cell r="G19916" t="str">
            <v>各类检查</v>
          </cell>
        </row>
        <row r="19917">
          <cell r="E19917" t="str">
            <v>SPERMATOZOA PROGRESSIVE MOTILITY ABNORMAL</v>
          </cell>
          <cell r="F19917" t="str">
            <v>精子前向运动异常</v>
          </cell>
          <cell r="G19917" t="str">
            <v>各类检查</v>
          </cell>
        </row>
        <row r="19918">
          <cell r="E19918" t="str">
            <v>SPERMATOZOA PROGRESSIVE MOTILITY DECREASED</v>
          </cell>
          <cell r="F19918" t="str">
            <v>精子前向运动减弱</v>
          </cell>
          <cell r="G19918" t="str">
            <v>各类检查</v>
          </cell>
        </row>
        <row r="19919">
          <cell r="E19919" t="str">
            <v>SPHENOID BONE DEHISCENCE</v>
          </cell>
          <cell r="F19919" t="str">
            <v>蝶骨开裂</v>
          </cell>
          <cell r="G19919" t="str">
            <v>呼吸系统、胸及纵隔疾病</v>
          </cell>
        </row>
        <row r="19920">
          <cell r="E19920" t="str">
            <v>SPHENOID SINUS OPERATION</v>
          </cell>
          <cell r="F19920" t="str">
            <v>蝶窦手术</v>
          </cell>
          <cell r="G19920" t="str">
            <v>各种手术及医疗操作</v>
          </cell>
        </row>
        <row r="19921">
          <cell r="E19921" t="str">
            <v>SPHENOID SINUS OPERATIONS</v>
          </cell>
          <cell r="F19921" t="str">
            <v>蝶窦手术</v>
          </cell>
          <cell r="G19921" t="str">
            <v>各种手术及医疗操作</v>
          </cell>
        </row>
        <row r="19922">
          <cell r="E19922" t="str">
            <v>SPHENOPALATINE NEURALGIA</v>
          </cell>
          <cell r="F19922" t="str">
            <v>蝶腭神经痛</v>
          </cell>
          <cell r="G19922" t="str">
            <v>各类神经系统疾病</v>
          </cell>
        </row>
        <row r="19923">
          <cell r="E19923" t="str">
            <v>SPHEROCYTIC ANAEMIA</v>
          </cell>
          <cell r="F19923" t="str">
            <v>球形红细胞性贫血</v>
          </cell>
          <cell r="G19923" t="str">
            <v>血液及淋巴系统疾病</v>
          </cell>
        </row>
        <row r="19924">
          <cell r="E19924" t="str">
            <v>SPHEROPHAKIA</v>
          </cell>
          <cell r="F19924" t="str">
            <v>球形晶状体</v>
          </cell>
          <cell r="G19924" t="str">
            <v>各种先天性家族性遗传性疾病</v>
          </cell>
        </row>
        <row r="19925">
          <cell r="E19925" t="str">
            <v>SPHINCTER OF ODDI DYSFUNCTION</v>
          </cell>
          <cell r="F19925" t="str">
            <v>奥狄括约肌机能失调</v>
          </cell>
          <cell r="G19925" t="str">
            <v>肝胆系统疾病</v>
          </cell>
        </row>
        <row r="19926">
          <cell r="E19926" t="str">
            <v>SPHINGOMONAS PAUCIMOBILIS INFECTION</v>
          </cell>
          <cell r="F19926" t="str">
            <v>少动鞘氨醇单胞菌感染</v>
          </cell>
          <cell r="G19926" t="str">
            <v>感染及侵染类疾病</v>
          </cell>
        </row>
        <row r="19927">
          <cell r="E19927" t="str">
            <v>SPIDER NAEVUS</v>
          </cell>
          <cell r="F19927" t="str">
            <v>蜘蛛痣</v>
          </cell>
          <cell r="G19927" t="str">
            <v>皮肤及皮下组织类疾病</v>
          </cell>
        </row>
        <row r="19928">
          <cell r="E19928" t="str">
            <v>SPIDER VEIN</v>
          </cell>
          <cell r="F19928" t="str">
            <v>蜘蛛样静脉</v>
          </cell>
          <cell r="G19928" t="str">
            <v>血管与淋巴管类疾病</v>
          </cell>
        </row>
        <row r="19929">
          <cell r="E19929" t="str">
            <v>SPIGELIAN HERNIA</v>
          </cell>
          <cell r="F19929" t="str">
            <v>半月线疝</v>
          </cell>
          <cell r="G19929" t="str">
            <v>胃肠系统疾病</v>
          </cell>
        </row>
        <row r="19930">
          <cell r="E19930" t="str">
            <v>SPINA BIFIDA</v>
          </cell>
          <cell r="F19930" t="str">
            <v>脊柱裂</v>
          </cell>
          <cell r="G19930" t="str">
            <v>各种先天性家族性遗传性疾病</v>
          </cell>
        </row>
        <row r="19931">
          <cell r="E19931" t="str">
            <v>SPINA BIFIDA CYSTICA</v>
          </cell>
          <cell r="F19931" t="str">
            <v>囊性脊柱裂</v>
          </cell>
          <cell r="G19931" t="str">
            <v>各种先天性家族性遗传性疾病</v>
          </cell>
        </row>
        <row r="19932">
          <cell r="E19932" t="str">
            <v>SPINA BIFIDA OCCULTA</v>
          </cell>
          <cell r="F19932" t="str">
            <v>隐性脊柱裂</v>
          </cell>
          <cell r="G19932" t="str">
            <v>各种先天性家族性遗传性疾病</v>
          </cell>
        </row>
        <row r="19933">
          <cell r="E19933" t="str">
            <v>SPINAL ANAESTHESIA</v>
          </cell>
          <cell r="F19933" t="str">
            <v>脊髓麻醉</v>
          </cell>
          <cell r="G19933" t="str">
            <v>各种手术及医疗操作</v>
          </cell>
        </row>
        <row r="19934">
          <cell r="E19934" t="str">
            <v>SPINAL ARTERY EMBOLISM</v>
          </cell>
          <cell r="F19934" t="str">
            <v>脊动脉栓塞</v>
          </cell>
          <cell r="G19934" t="str">
            <v>各类神经系统疾病</v>
          </cell>
        </row>
        <row r="19935">
          <cell r="E19935" t="str">
            <v>SPINAL ARTERY THROMBOSIS</v>
          </cell>
          <cell r="F19935" t="str">
            <v>脊动脉血栓症</v>
          </cell>
          <cell r="G19935" t="str">
            <v>各类神经系统疾病</v>
          </cell>
        </row>
        <row r="19936">
          <cell r="E19936" t="str">
            <v>SPINAL CLAUDICATION</v>
          </cell>
          <cell r="F19936" t="str">
            <v>脊髓性跛行</v>
          </cell>
          <cell r="G19936" t="str">
            <v>各类神经系统疾病</v>
          </cell>
        </row>
        <row r="19937">
          <cell r="E19937" t="str">
            <v>SPINAL COLUMN INJURY</v>
          </cell>
          <cell r="F19937" t="str">
            <v>脊柱损伤</v>
          </cell>
          <cell r="G19937" t="str">
            <v>各类损伤、中毒及操作并发症</v>
          </cell>
        </row>
        <row r="19938">
          <cell r="E19938" t="str">
            <v>SPINAL COLUMN STENOSIS</v>
          </cell>
          <cell r="F19938" t="str">
            <v>椎管狭窄</v>
          </cell>
          <cell r="G19938" t="str">
            <v>各种肌肉骨骼及结缔组织疾病</v>
          </cell>
        </row>
        <row r="19939">
          <cell r="E19939" t="str">
            <v>SPINAL COMPRESSION FRACTURE</v>
          </cell>
          <cell r="F19939" t="str">
            <v>椎体压缩骨折</v>
          </cell>
          <cell r="G19939" t="str">
            <v>各类损伤、中毒及操作并发症</v>
          </cell>
        </row>
        <row r="19940">
          <cell r="E19940" t="str">
            <v>SPINAL CORD ABSCESS</v>
          </cell>
          <cell r="F19940" t="str">
            <v>脊髓脓肿</v>
          </cell>
          <cell r="G19940" t="str">
            <v>感染及侵染类疾病</v>
          </cell>
        </row>
        <row r="19941">
          <cell r="E19941" t="str">
            <v>SPINAL CORD COMPRESSION</v>
          </cell>
          <cell r="F19941" t="str">
            <v>脊髓压迫</v>
          </cell>
          <cell r="G19941" t="str">
            <v>各类神经系统疾病</v>
          </cell>
        </row>
        <row r="19942">
          <cell r="E19942" t="str">
            <v>SPINAL CORD DISORDER</v>
          </cell>
          <cell r="F19942" t="str">
            <v>脊髓疾病</v>
          </cell>
          <cell r="G19942" t="str">
            <v>各类神经系统疾病</v>
          </cell>
        </row>
        <row r="19943">
          <cell r="E19943" t="str">
            <v>SPINAL CORD DRAINAGE</v>
          </cell>
          <cell r="F19943" t="str">
            <v>脊髓引流</v>
          </cell>
          <cell r="G19943" t="str">
            <v>各种手术及医疗操作</v>
          </cell>
        </row>
        <row r="19944">
          <cell r="E19944" t="str">
            <v>SPINAL CORD HAEMATOMA</v>
          </cell>
          <cell r="F19944" t="str">
            <v>脊髓血肿</v>
          </cell>
          <cell r="G19944" t="str">
            <v>各类神经系统疾病</v>
          </cell>
        </row>
        <row r="19945">
          <cell r="E19945" t="str">
            <v>SPINAL CORD HAEMORRHAGE</v>
          </cell>
          <cell r="F19945" t="str">
            <v>脊髓出血</v>
          </cell>
          <cell r="G19945" t="str">
            <v>各类神经系统疾病</v>
          </cell>
        </row>
        <row r="19946">
          <cell r="E19946" t="str">
            <v>SPINAL CORD HERNIATION</v>
          </cell>
          <cell r="F19946" t="str">
            <v>脊髓疝</v>
          </cell>
          <cell r="G19946" t="str">
            <v>各类神经系统疾病</v>
          </cell>
        </row>
        <row r="19947">
          <cell r="E19947" t="str">
            <v>SPINAL CORD INFARCTION</v>
          </cell>
          <cell r="F19947" t="str">
            <v>脊髓梗死</v>
          </cell>
          <cell r="G19947" t="str">
            <v>各类神经系统疾病</v>
          </cell>
        </row>
        <row r="19948">
          <cell r="E19948" t="str">
            <v>SPINAL CORD INFECTION</v>
          </cell>
          <cell r="F19948" t="str">
            <v>脊髓感染</v>
          </cell>
          <cell r="G19948" t="str">
            <v>感染及侵染类疾病</v>
          </cell>
        </row>
        <row r="19949">
          <cell r="E19949" t="str">
            <v>SPINAL CORD INJURY</v>
          </cell>
          <cell r="F19949" t="str">
            <v>脊髓损伤</v>
          </cell>
          <cell r="G19949" t="str">
            <v>各类损伤、中毒及操作并发症</v>
          </cell>
        </row>
        <row r="19950">
          <cell r="E19950" t="str">
            <v>SPINAL CORD INJURY CAUDA EQUINA</v>
          </cell>
          <cell r="F19950" t="str">
            <v>脊髓马尾损伤</v>
          </cell>
          <cell r="G19950" t="str">
            <v>各类损伤、中毒及操作并发症</v>
          </cell>
        </row>
        <row r="19951">
          <cell r="E19951" t="str">
            <v>SPINAL CORD INJURY CERVICAL</v>
          </cell>
          <cell r="F19951" t="str">
            <v>颈髓损伤</v>
          </cell>
          <cell r="G19951" t="str">
            <v>各类损伤、中毒及操作并发症</v>
          </cell>
        </row>
        <row r="19952">
          <cell r="E19952" t="str">
            <v>SPINAL CORD INJURY LUMBAR</v>
          </cell>
          <cell r="F19952" t="str">
            <v>腰髓损伤</v>
          </cell>
          <cell r="G19952" t="str">
            <v>各类损伤、中毒及操作并发症</v>
          </cell>
        </row>
        <row r="19953">
          <cell r="E19953" t="str">
            <v>SPINAL CORD INJURY SACRAL</v>
          </cell>
          <cell r="F19953" t="str">
            <v>骶髓损伤</v>
          </cell>
          <cell r="G19953" t="str">
            <v>各类损伤、中毒及操作并发症</v>
          </cell>
        </row>
        <row r="19954">
          <cell r="E19954" t="str">
            <v>SPINAL CORD INJURY THORACIC</v>
          </cell>
          <cell r="F19954" t="str">
            <v>胸髓损伤</v>
          </cell>
          <cell r="G19954" t="str">
            <v>各类损伤、中毒及操作并发症</v>
          </cell>
        </row>
        <row r="19955">
          <cell r="E19955" t="str">
            <v>SPINAL CORD ISCHAEMIA</v>
          </cell>
          <cell r="F19955" t="str">
            <v>脊髓缺血</v>
          </cell>
          <cell r="G19955" t="str">
            <v>各类神经系统疾病</v>
          </cell>
        </row>
        <row r="19956">
          <cell r="E19956" t="str">
            <v>SPINAL CORD LIPOMA</v>
          </cell>
          <cell r="F19956" t="str">
            <v>脊髓脂肪瘤</v>
          </cell>
          <cell r="G19956" t="str">
            <v>良性、恶性及性质不明的肿瘤（包括囊状和息肉状）</v>
          </cell>
        </row>
        <row r="19957">
          <cell r="E19957" t="str">
            <v>SPINAL CORD NEOPLASM</v>
          </cell>
          <cell r="F19957" t="str">
            <v>脊髓肿瘤</v>
          </cell>
          <cell r="G19957" t="str">
            <v>良性、恶性及性质不明的肿瘤（包括囊状和息肉状）</v>
          </cell>
        </row>
        <row r="19958">
          <cell r="E19958" t="str">
            <v>SPINAL CORD OEDEMA</v>
          </cell>
          <cell r="F19958" t="str">
            <v>脊髓水肿</v>
          </cell>
          <cell r="G19958" t="str">
            <v>各类神经系统疾病</v>
          </cell>
        </row>
        <row r="19959">
          <cell r="E19959" t="str">
            <v>SPINAL CORD OPERATION</v>
          </cell>
          <cell r="F19959" t="str">
            <v>脊髓手术</v>
          </cell>
          <cell r="G19959" t="str">
            <v>各种手术及医疗操作</v>
          </cell>
        </row>
        <row r="19960">
          <cell r="E19960" t="str">
            <v>SPINAL CORD PARALYSIS</v>
          </cell>
          <cell r="F19960" t="str">
            <v>脊髓瘫痪</v>
          </cell>
          <cell r="G19960" t="str">
            <v>各类神经系统疾病</v>
          </cell>
        </row>
        <row r="19961">
          <cell r="E19961" t="str">
            <v>SPINAL CORDOTOMY</v>
          </cell>
          <cell r="F19961" t="str">
            <v>脊髓切断术</v>
          </cell>
          <cell r="G19961" t="str">
            <v>各种手术及医疗操作</v>
          </cell>
        </row>
        <row r="19962">
          <cell r="E19962" t="str">
            <v>SPINAL CORPECTOMY</v>
          </cell>
          <cell r="F19962" t="str">
            <v>椎体切除术</v>
          </cell>
          <cell r="G19962" t="str">
            <v>各种手术及医疗操作</v>
          </cell>
        </row>
        <row r="19963">
          <cell r="E19963" t="str">
            <v>SPINAL DECOMPRESSION</v>
          </cell>
          <cell r="F19963" t="str">
            <v>脊髓减压术</v>
          </cell>
          <cell r="G19963" t="str">
            <v>各种手术及医疗操作</v>
          </cell>
        </row>
        <row r="19964">
          <cell r="E19964" t="str">
            <v>SPINAL DEFORMITY</v>
          </cell>
          <cell r="F19964" t="str">
            <v>脊柱畸形</v>
          </cell>
          <cell r="G19964" t="str">
            <v>各种肌肉骨骼及结缔组织疾病</v>
          </cell>
        </row>
        <row r="19965">
          <cell r="E19965" t="str">
            <v>SPINAL DEFORMITY CORRECTION</v>
          </cell>
          <cell r="F19965" t="str">
            <v>脊柱畸形矫正</v>
          </cell>
          <cell r="G19965" t="str">
            <v>各种手术及医疗操作</v>
          </cell>
        </row>
        <row r="19966">
          <cell r="E19966" t="str">
            <v>SPINAL DISORDER</v>
          </cell>
          <cell r="F19966" t="str">
            <v>脊柱疾病</v>
          </cell>
          <cell r="G19966" t="str">
            <v>各种肌肉骨骼及结缔组织疾病</v>
          </cell>
        </row>
        <row r="19967">
          <cell r="E19967" t="str">
            <v>SPINAL EMPYEMA</v>
          </cell>
          <cell r="F19967" t="str">
            <v>脊柱积脓</v>
          </cell>
          <cell r="G19967" t="str">
            <v>感染及侵染类疾病</v>
          </cell>
        </row>
        <row r="19968">
          <cell r="E19968" t="str">
            <v>SPINAL EPIDURAL HAEMATOMA</v>
          </cell>
          <cell r="F19968" t="str">
            <v>脊髓硬膜外血肿</v>
          </cell>
          <cell r="G19968" t="str">
            <v>各类神经系统疾病</v>
          </cell>
        </row>
        <row r="19969">
          <cell r="E19969" t="str">
            <v>SPINAL EPIDURAL HAEMORRHAGE</v>
          </cell>
          <cell r="F19969" t="str">
            <v>硬脊膜外出血</v>
          </cell>
          <cell r="G19969" t="str">
            <v>各类神经系统疾病</v>
          </cell>
        </row>
        <row r="19970">
          <cell r="E19970" t="str">
            <v>SPINAL FLATTENING</v>
          </cell>
          <cell r="F19970" t="str">
            <v>脊椎变平直</v>
          </cell>
          <cell r="G19970" t="str">
            <v>各种肌肉骨骼及结缔组织疾病</v>
          </cell>
        </row>
        <row r="19971">
          <cell r="E19971" t="str">
            <v>SPINAL FRACTURE</v>
          </cell>
          <cell r="F19971" t="str">
            <v>脊柱骨折</v>
          </cell>
          <cell r="G19971" t="str">
            <v>各类损伤、中毒及操作并发症</v>
          </cell>
        </row>
        <row r="19972">
          <cell r="E19972" t="str">
            <v>SPINAL FRACTURE TREATMENT</v>
          </cell>
          <cell r="F19972" t="str">
            <v>脊椎骨折治疗</v>
          </cell>
          <cell r="G19972" t="str">
            <v>各种手术及医疗操作</v>
          </cell>
        </row>
        <row r="19973">
          <cell r="E19973" t="str">
            <v>SPINAL FUSION ACQUIRED</v>
          </cell>
          <cell r="F19973" t="str">
            <v>获得性脊柱融合</v>
          </cell>
          <cell r="G19973" t="str">
            <v>各种肌肉骨骼及结缔组织疾病</v>
          </cell>
        </row>
        <row r="19974">
          <cell r="E19974" t="str">
            <v>SPINAL FUSION FRACTURE</v>
          </cell>
          <cell r="F19974" t="str">
            <v>脊柱融合骨骨折</v>
          </cell>
          <cell r="G19974" t="str">
            <v>各类损伤、中毒及操作并发症</v>
          </cell>
        </row>
        <row r="19975">
          <cell r="E19975" t="str">
            <v>SPINAL FUSION SURGERY</v>
          </cell>
          <cell r="F19975" t="str">
            <v>脊椎融合术</v>
          </cell>
          <cell r="G19975" t="str">
            <v>各种手术及医疗操作</v>
          </cell>
        </row>
        <row r="19976">
          <cell r="E19976" t="str">
            <v>SPINAL HAEMANGIOMA</v>
          </cell>
          <cell r="F19976" t="str">
            <v>骨血管瘤</v>
          </cell>
          <cell r="G19976" t="str">
            <v>良性、恶性及性质不明的肿瘤（包括囊状和息肉状）</v>
          </cell>
        </row>
        <row r="19977">
          <cell r="E19977" t="str">
            <v>SPINAL HAEMATOMA</v>
          </cell>
          <cell r="F19977" t="str">
            <v>脊髓血肿</v>
          </cell>
          <cell r="G19977" t="str">
            <v>各类神经系统疾病</v>
          </cell>
        </row>
        <row r="19978">
          <cell r="E19978" t="str">
            <v>SPINAL INFECTION VIRAL</v>
          </cell>
          <cell r="F19978" t="str">
            <v>病毒性脊髓炎</v>
          </cell>
          <cell r="G19978" t="str">
            <v>感染及侵染类疾病</v>
          </cell>
        </row>
        <row r="19979">
          <cell r="E19979" t="str">
            <v>SPINAL INSTABILITY</v>
          </cell>
          <cell r="F19979" t="str">
            <v>脊椎不稳</v>
          </cell>
          <cell r="G19979" t="str">
            <v>各种肌肉骨骼及结缔组织疾病</v>
          </cell>
        </row>
        <row r="19980">
          <cell r="E19980" t="str">
            <v>SPINAL LAMINECTOMY</v>
          </cell>
          <cell r="F19980" t="str">
            <v>椎板切除术</v>
          </cell>
          <cell r="G19980" t="str">
            <v>各种手术及医疗操作</v>
          </cell>
        </row>
        <row r="19981">
          <cell r="E19981" t="str">
            <v>SPINAL LIGAMENT OPERATION</v>
          </cell>
          <cell r="F19981" t="str">
            <v>脊柱韧带手术</v>
          </cell>
          <cell r="G19981" t="str">
            <v>各种手术及医疗操作</v>
          </cell>
        </row>
        <row r="19982">
          <cell r="E19982" t="str">
            <v>SPINAL LIGAMENT OSSIFICATION</v>
          </cell>
          <cell r="F19982" t="str">
            <v>脊椎韧带骨化</v>
          </cell>
          <cell r="G19982" t="str">
            <v>各种肌肉骨骼及结缔组织疾病</v>
          </cell>
        </row>
        <row r="19983">
          <cell r="E19983" t="str">
            <v>SPINAL MANIPULATION</v>
          </cell>
          <cell r="F19983" t="str">
            <v>脊柱推拿术</v>
          </cell>
          <cell r="G19983" t="str">
            <v>各种手术及医疗操作</v>
          </cell>
        </row>
        <row r="19984">
          <cell r="E19984" t="str">
            <v>SPINAL MENINGEAL CYST</v>
          </cell>
          <cell r="F19984" t="str">
            <v>椎管内脊膜囊肿</v>
          </cell>
          <cell r="G19984" t="str">
            <v>各类神经系统疾病</v>
          </cell>
        </row>
        <row r="19985">
          <cell r="E19985" t="str">
            <v>SPINAL MENINGIOMA BENIGN</v>
          </cell>
          <cell r="F19985" t="str">
            <v>良性脊膜瘤</v>
          </cell>
          <cell r="G19985" t="str">
            <v>良性、恶性及性质不明的肿瘤（包括囊状和息肉状）</v>
          </cell>
        </row>
        <row r="19986">
          <cell r="E19986" t="str">
            <v>SPINAL MENINGIOMA MALIGNANT</v>
          </cell>
          <cell r="F19986" t="str">
            <v>恶性脊膜瘤</v>
          </cell>
          <cell r="G19986" t="str">
            <v>良性、恶性及性质不明的肿瘤（包括囊状和息肉状）</v>
          </cell>
        </row>
        <row r="19987">
          <cell r="E19987" t="str">
            <v>SPINAL MUSCULAR ATROPHY</v>
          </cell>
          <cell r="F19987" t="str">
            <v>脊髓性肌萎缩症</v>
          </cell>
          <cell r="G19987" t="str">
            <v>各种先天性家族性遗传性疾病</v>
          </cell>
        </row>
        <row r="19988">
          <cell r="E19988" t="str">
            <v>SPINAL MUSCULAR ATROPHY CONGENITAL</v>
          </cell>
          <cell r="F19988" t="str">
            <v>脊髓性肌萎缩症</v>
          </cell>
          <cell r="G19988" t="str">
            <v>各种先天性家族性遗传性疾病</v>
          </cell>
        </row>
        <row r="19989">
          <cell r="E19989" t="str">
            <v>SPINAL MYELOGRAM</v>
          </cell>
          <cell r="F19989" t="str">
            <v>脊髓造影</v>
          </cell>
          <cell r="G19989" t="str">
            <v>各类检查</v>
          </cell>
        </row>
        <row r="19990">
          <cell r="E19990" t="str">
            <v>SPINAL MYELOGRAM ABNORMAL</v>
          </cell>
          <cell r="F19990" t="str">
            <v>脊髓造影异常</v>
          </cell>
          <cell r="G19990" t="str">
            <v>各类检查</v>
          </cell>
        </row>
        <row r="19991">
          <cell r="E19991" t="str">
            <v>SPINAL NERVE STIMULATOR IMPLANTATION</v>
          </cell>
          <cell r="F19991" t="str">
            <v>脊神经刺激器植入</v>
          </cell>
          <cell r="G19991" t="str">
            <v>各种手术及医疗操作</v>
          </cell>
        </row>
        <row r="19992">
          <cell r="E19992" t="str">
            <v>SPINAL NERVE STIMULATOR REMOVAL</v>
          </cell>
          <cell r="F19992" t="str">
            <v>脊神经刺激物去除术</v>
          </cell>
          <cell r="G19992" t="str">
            <v>各种手术及医疗操作</v>
          </cell>
        </row>
        <row r="19993">
          <cell r="E19993" t="str">
            <v>SPINAL OPERATION</v>
          </cell>
          <cell r="F19993" t="str">
            <v>脊椎手术</v>
          </cell>
          <cell r="G19993" t="str">
            <v>各种手术及医疗操作</v>
          </cell>
        </row>
        <row r="19994">
          <cell r="E19994" t="str">
            <v>SPINAL OSTEOARTHRITIS</v>
          </cell>
          <cell r="F19994" t="str">
            <v>脊柱骨关节炎</v>
          </cell>
          <cell r="G19994" t="str">
            <v>各种肌肉骨骼及结缔组织疾病</v>
          </cell>
        </row>
        <row r="19995">
          <cell r="E19995" t="str">
            <v>SPINAL PAIN</v>
          </cell>
          <cell r="F19995" t="str">
            <v>脊柱疼痛</v>
          </cell>
          <cell r="G19995" t="str">
            <v>各种肌肉骨骼及结缔组织疾病</v>
          </cell>
        </row>
        <row r="19996">
          <cell r="E19996" t="str">
            <v>SPINAL RETROLISTHESIS</v>
          </cell>
          <cell r="F19996" t="str">
            <v>脊椎反向滑脱</v>
          </cell>
          <cell r="G19996" t="str">
            <v>各种肌肉骨骼及结缔组织疾病</v>
          </cell>
        </row>
        <row r="19997">
          <cell r="E19997" t="str">
            <v>SPINAL ROD INSERTION</v>
          </cell>
          <cell r="F19997" t="str">
            <v>脊柱植入术</v>
          </cell>
          <cell r="G19997" t="str">
            <v>各种手术及医疗操作</v>
          </cell>
        </row>
        <row r="19998">
          <cell r="E19998" t="str">
            <v>SPINAL ROD REMOVAL</v>
          </cell>
          <cell r="F19998" t="str">
            <v>脊柱固定棒取出</v>
          </cell>
          <cell r="G19998" t="str">
            <v>各种手术及医疗操作</v>
          </cell>
        </row>
        <row r="19999">
          <cell r="E19999" t="str">
            <v>SPINAL SEGMENTAL DYSFUNCTION</v>
          </cell>
          <cell r="F19999" t="str">
            <v>脊柱节段性功能障碍</v>
          </cell>
          <cell r="G19999" t="str">
            <v>各种肌肉骨骼及结缔组织疾病</v>
          </cell>
        </row>
        <row r="20000">
          <cell r="E20000" t="str">
            <v>SPINAL SHOCK</v>
          </cell>
          <cell r="F20000" t="str">
            <v>脊髓休克</v>
          </cell>
          <cell r="G20000" t="str">
            <v>各类损伤、中毒及操作并发症</v>
          </cell>
        </row>
        <row r="20001">
          <cell r="E20001" t="str">
            <v>SPINAL STENOSIS</v>
          </cell>
          <cell r="F20001" t="str">
            <v>椎管狭窄</v>
          </cell>
          <cell r="G20001" t="str">
            <v>各种肌肉骨骼及结缔组织疾病</v>
          </cell>
        </row>
        <row r="20002">
          <cell r="E20002" t="str">
            <v>SPINAL STROKE</v>
          </cell>
          <cell r="F20002" t="str">
            <v>脊髓卒中</v>
          </cell>
          <cell r="G20002" t="str">
            <v>各类神经系统疾病</v>
          </cell>
        </row>
        <row r="20003">
          <cell r="E20003" t="str">
            <v>SPINAL SUBARACHNOID HAEMORRHAGE</v>
          </cell>
          <cell r="F20003" t="str">
            <v>脊髓蛛网膜下腔出血</v>
          </cell>
          <cell r="G20003" t="str">
            <v>各类神经系统疾病</v>
          </cell>
        </row>
        <row r="20004">
          <cell r="E20004" t="str">
            <v>SPINAL SUBDURAL HAEMATOMA</v>
          </cell>
          <cell r="F20004" t="str">
            <v>脊髓硬膜下血肿</v>
          </cell>
          <cell r="G20004" t="str">
            <v>各类神经系统疾病</v>
          </cell>
        </row>
        <row r="20005">
          <cell r="E20005" t="str">
            <v>SPINAL SUBDURAL HAEMORRHAGE</v>
          </cell>
          <cell r="F20005" t="str">
            <v>脊髓硬膜下出血</v>
          </cell>
          <cell r="G20005" t="str">
            <v>各类神经系统疾病</v>
          </cell>
        </row>
        <row r="20006">
          <cell r="E20006" t="str">
            <v>SPINAL SUPPORT</v>
          </cell>
          <cell r="F20006" t="str">
            <v>脊柱支持器</v>
          </cell>
          <cell r="G20006" t="str">
            <v>各种手术及医疗操作</v>
          </cell>
        </row>
        <row r="20007">
          <cell r="E20007" t="str">
            <v>SPINAL SYNOVIAL CYST</v>
          </cell>
          <cell r="F20007" t="str">
            <v>脊椎滑膜囊肿</v>
          </cell>
          <cell r="G20007" t="str">
            <v>各种肌肉骨骼及结缔组织疾病</v>
          </cell>
        </row>
        <row r="20008">
          <cell r="E20008" t="str">
            <v>SPINAL VASCULAR DISORDER</v>
          </cell>
          <cell r="F20008" t="str">
            <v>脊柱血管疾病</v>
          </cell>
          <cell r="G20008" t="str">
            <v>各类神经系统疾病</v>
          </cell>
        </row>
        <row r="20009">
          <cell r="E20009" t="str">
            <v>SPINAL VESSEL CONGENITAL ANOMALY</v>
          </cell>
          <cell r="F20009" t="str">
            <v>脊椎血管先天异常</v>
          </cell>
          <cell r="G20009" t="str">
            <v>各种先天性家族性遗传性疾病</v>
          </cell>
        </row>
        <row r="20010">
          <cell r="E20010" t="str">
            <v>SPINAL X-RAY</v>
          </cell>
          <cell r="F20010" t="str">
            <v>脊椎 X 线检查</v>
          </cell>
          <cell r="G20010" t="str">
            <v>各类检查</v>
          </cell>
        </row>
        <row r="20011">
          <cell r="E20011" t="str">
            <v>SPINAL X-RAY ABNORMAL</v>
          </cell>
          <cell r="F20011" t="str">
            <v>脊椎 X 线检查异常</v>
          </cell>
          <cell r="G20011" t="str">
            <v>各类检查</v>
          </cell>
        </row>
        <row r="20012">
          <cell r="E20012" t="str">
            <v>SPINDLE CELL SARCOMA</v>
          </cell>
          <cell r="F20012" t="str">
            <v>梭形细胞肉瘤</v>
          </cell>
          <cell r="G20012" t="str">
            <v>良性、恶性及性质不明的肿瘤（包括囊状和息肉状）</v>
          </cell>
        </row>
        <row r="20013">
          <cell r="E20013" t="str">
            <v>SPINE MALFORMATION</v>
          </cell>
          <cell r="F20013" t="str">
            <v>先天性脊柱肌肉骨骼疾病</v>
          </cell>
          <cell r="G20013" t="str">
            <v>各种先天性家族性遗传性疾病</v>
          </cell>
        </row>
        <row r="20014">
          <cell r="E20014" t="str">
            <v>SPINOCEREBELLAR ATAXIA</v>
          </cell>
          <cell r="F20014" t="str">
            <v>遗传性共济失调</v>
          </cell>
          <cell r="G20014" t="str">
            <v>各种先天性家族性遗传性疾病</v>
          </cell>
        </row>
        <row r="20015">
          <cell r="E20015" t="str">
            <v>SPINOCEREBELLAR DISORDER</v>
          </cell>
          <cell r="F20015" t="str">
            <v>脊髓小脑疾病</v>
          </cell>
          <cell r="G20015" t="str">
            <v>各类神经系统疾病</v>
          </cell>
        </row>
        <row r="20016">
          <cell r="E20016" t="str">
            <v>SPIROCHAETAL INFECTION</v>
          </cell>
          <cell r="F20016" t="str">
            <v>螺旋体感染</v>
          </cell>
          <cell r="G20016" t="str">
            <v>感染及侵染类疾病</v>
          </cell>
        </row>
        <row r="20017">
          <cell r="E20017" t="str">
            <v>SPIROMETRY</v>
          </cell>
          <cell r="F20017" t="str">
            <v>肺活量测定法</v>
          </cell>
          <cell r="G20017" t="str">
            <v>各类检查</v>
          </cell>
        </row>
        <row r="20018">
          <cell r="E20018" t="str">
            <v>SPIROMETRY ABNORMAL</v>
          </cell>
          <cell r="F20018" t="str">
            <v>肺活量测定法异常</v>
          </cell>
          <cell r="G20018" t="str">
            <v>各类检查</v>
          </cell>
        </row>
        <row r="20019">
          <cell r="E20019" t="str">
            <v>SPITZOID MELANOMA</v>
          </cell>
          <cell r="F20019" t="str">
            <v>痣样黑色素瘤</v>
          </cell>
          <cell r="G20019" t="str">
            <v>良性、恶性及性质不明的肿瘤（包括囊状和息肉状）</v>
          </cell>
        </row>
        <row r="20020">
          <cell r="E20020" t="str">
            <v>SPLEEN ATROPHY</v>
          </cell>
          <cell r="F20020" t="str">
            <v>脾萎缩</v>
          </cell>
          <cell r="G20020" t="str">
            <v>血液及淋巴系统疾病</v>
          </cell>
        </row>
        <row r="20021">
          <cell r="E20021" t="str">
            <v>SPLEEN CONGESTION</v>
          </cell>
          <cell r="F20021" t="str">
            <v>脾淤血</v>
          </cell>
          <cell r="G20021" t="str">
            <v>血液及淋巴系统疾病</v>
          </cell>
        </row>
        <row r="20022">
          <cell r="E20022" t="str">
            <v>SPLEEN CONTUSION</v>
          </cell>
          <cell r="F20022" t="str">
            <v>脾脏挫伤</v>
          </cell>
          <cell r="G20022" t="str">
            <v>各类损伤、中毒及操作并发症</v>
          </cell>
        </row>
        <row r="20023">
          <cell r="E20023" t="str">
            <v>SPLEEN DISORDER</v>
          </cell>
          <cell r="F20023" t="str">
            <v>脾病</v>
          </cell>
          <cell r="G20023" t="str">
            <v>血液及淋巴系统疾病</v>
          </cell>
        </row>
        <row r="20024">
          <cell r="E20024" t="str">
            <v>SPLEEN FOLLICULAR HYPERPLASIA</v>
          </cell>
          <cell r="F20024" t="str">
            <v>脾滤泡性增生</v>
          </cell>
          <cell r="G20024" t="str">
            <v>血液及淋巴系统疾病</v>
          </cell>
        </row>
        <row r="20025">
          <cell r="E20025" t="str">
            <v>SPLEEN ISCHAEMIA</v>
          </cell>
          <cell r="F20025" t="str">
            <v>脾缺血</v>
          </cell>
          <cell r="G20025" t="str">
            <v>血液及淋巴系统疾病</v>
          </cell>
        </row>
        <row r="20026">
          <cell r="E20026" t="str">
            <v>SPLEEN MALFORMATION</v>
          </cell>
          <cell r="F20026" t="str">
            <v>脾畸形</v>
          </cell>
          <cell r="G20026" t="str">
            <v>各种先天性家族性遗传性疾病</v>
          </cell>
        </row>
        <row r="20027">
          <cell r="E20027" t="str">
            <v>SPLEEN OPERATION</v>
          </cell>
          <cell r="F20027" t="str">
            <v>脾脏手术</v>
          </cell>
          <cell r="G20027" t="str">
            <v>各种手术及医疗操作</v>
          </cell>
        </row>
        <row r="20028">
          <cell r="E20028" t="str">
            <v>SPLEEN PALPABLE</v>
          </cell>
          <cell r="F20028" t="str">
            <v>脾脏可触及</v>
          </cell>
          <cell r="G20028" t="str">
            <v>各类检查</v>
          </cell>
        </row>
        <row r="20029">
          <cell r="E20029" t="str">
            <v>SPLEEN PROCEDURAL COMPLICATION</v>
          </cell>
          <cell r="F20029" t="str">
            <v>脾操作并发症</v>
          </cell>
          <cell r="G20029" t="str">
            <v>各类损伤、中毒及操作并发症</v>
          </cell>
        </row>
        <row r="20030">
          <cell r="E20030" t="str">
            <v>SPLEEN SCAN ABNORMAL</v>
          </cell>
          <cell r="F20030" t="str">
            <v>脾扫描异常</v>
          </cell>
          <cell r="G20030" t="str">
            <v>各类检查</v>
          </cell>
        </row>
        <row r="20031">
          <cell r="E20031" t="str">
            <v>SPLEEN TUBERCULOSIS</v>
          </cell>
          <cell r="F20031" t="str">
            <v>脾结核</v>
          </cell>
          <cell r="G20031" t="str">
            <v>感染及侵染类疾病</v>
          </cell>
        </row>
        <row r="20032">
          <cell r="E20032" t="str">
            <v>SPLENECTOMY</v>
          </cell>
          <cell r="F20032" t="str">
            <v>脾切除术</v>
          </cell>
          <cell r="G20032" t="str">
            <v>各种手术及医疗操作</v>
          </cell>
        </row>
        <row r="20033">
          <cell r="E20033" t="str">
            <v>SPLENIC ABSCESS</v>
          </cell>
          <cell r="F20033" t="str">
            <v>脾脓肿</v>
          </cell>
          <cell r="G20033" t="str">
            <v>感染及侵染类疾病</v>
          </cell>
        </row>
        <row r="20034">
          <cell r="E20034" t="str">
            <v>SPLENIC ARTERY ANEURYSM</v>
          </cell>
          <cell r="F20034" t="str">
            <v>脾动脉瘤</v>
          </cell>
          <cell r="G20034" t="str">
            <v>胃肠系统疾病</v>
          </cell>
        </row>
        <row r="20035">
          <cell r="E20035" t="str">
            <v>SPLENIC ARTERY EMBOLISATION</v>
          </cell>
          <cell r="F20035" t="str">
            <v>脾动脉栓塞术</v>
          </cell>
          <cell r="G20035" t="str">
            <v>各种手术及医疗操作</v>
          </cell>
        </row>
        <row r="20036">
          <cell r="E20036" t="str">
            <v>SPLENIC ARTERY PERFORATION</v>
          </cell>
          <cell r="F20036" t="str">
            <v>脾动脉穿孔</v>
          </cell>
          <cell r="G20036" t="str">
            <v>血液及淋巴系统疾病</v>
          </cell>
        </row>
        <row r="20037">
          <cell r="E20037" t="str">
            <v>SPLENIC ARTERY STENOSIS</v>
          </cell>
          <cell r="F20037" t="str">
            <v>脾动脉狭窄</v>
          </cell>
          <cell r="G20037" t="str">
            <v>血液及淋巴系统疾病</v>
          </cell>
        </row>
        <row r="20038">
          <cell r="E20038" t="str">
            <v>SPLENIC ARTERY THROMBOSIS</v>
          </cell>
          <cell r="F20038" t="str">
            <v>脾动脉血栓症</v>
          </cell>
          <cell r="G20038" t="str">
            <v>血液及淋巴系统疾病</v>
          </cell>
        </row>
        <row r="20039">
          <cell r="E20039" t="str">
            <v>SPLENIC CALCIFICATION</v>
          </cell>
          <cell r="F20039" t="str">
            <v>脾钙化</v>
          </cell>
          <cell r="G20039" t="str">
            <v>血液及淋巴系统疾病</v>
          </cell>
        </row>
        <row r="20040">
          <cell r="E20040" t="str">
            <v>SPLENIC CANDIDIASIS</v>
          </cell>
          <cell r="F20040" t="str">
            <v>脾念珠菌病</v>
          </cell>
          <cell r="G20040" t="str">
            <v>感染及侵染类疾病</v>
          </cell>
        </row>
        <row r="20041">
          <cell r="E20041" t="str">
            <v>SPLENIC CYST</v>
          </cell>
          <cell r="F20041" t="str">
            <v>脾囊肿</v>
          </cell>
          <cell r="G20041" t="str">
            <v>血液及淋巴系统疾病</v>
          </cell>
        </row>
        <row r="20042">
          <cell r="E20042" t="str">
            <v>SPLENIC EMBOLISM</v>
          </cell>
          <cell r="F20042" t="str">
            <v>脾栓塞</v>
          </cell>
          <cell r="G20042" t="str">
            <v>血液及淋巴系统疾病</v>
          </cell>
        </row>
        <row r="20043">
          <cell r="E20043" t="str">
            <v>SPLENIC FIBROSIS</v>
          </cell>
          <cell r="F20043" t="str">
            <v>脾纤维化</v>
          </cell>
          <cell r="G20043" t="str">
            <v>血液及淋巴系统疾病</v>
          </cell>
        </row>
        <row r="20044">
          <cell r="E20044" t="str">
            <v>SPLENIC FLEXURE MOBILISATION</v>
          </cell>
          <cell r="F20044" t="str">
            <v>脾曲游离</v>
          </cell>
          <cell r="G20044" t="str">
            <v>各种手术及医疗操作</v>
          </cell>
        </row>
        <row r="20045">
          <cell r="E20045" t="str">
            <v>SPLENIC GRANULOMA</v>
          </cell>
          <cell r="F20045" t="str">
            <v>脾脏肉芽肿</v>
          </cell>
          <cell r="G20045" t="str">
            <v>血液及淋巴系统疾病</v>
          </cell>
        </row>
        <row r="20046">
          <cell r="E20046" t="str">
            <v>SPLENIC HAEMATOMA</v>
          </cell>
          <cell r="F20046" t="str">
            <v>脾血肿</v>
          </cell>
          <cell r="G20046" t="str">
            <v>血液及淋巴系统疾病</v>
          </cell>
        </row>
        <row r="20047">
          <cell r="E20047" t="str">
            <v>SPLENIC HAEMORRHAGE</v>
          </cell>
          <cell r="F20047" t="str">
            <v>脾出血</v>
          </cell>
          <cell r="G20047" t="str">
            <v>血液及淋巴系统疾病</v>
          </cell>
        </row>
        <row r="20048">
          <cell r="E20048" t="str">
            <v>SPLENIC HAMARTOMA</v>
          </cell>
          <cell r="F20048" t="str">
            <v>脾脏错构瘤</v>
          </cell>
          <cell r="G20048" t="str">
            <v>各种先天性家族性遗传性疾病</v>
          </cell>
        </row>
        <row r="20049">
          <cell r="E20049" t="str">
            <v>SPLENIC INDURATION</v>
          </cell>
          <cell r="F20049" t="str">
            <v>脾硬结</v>
          </cell>
          <cell r="G20049" t="str">
            <v>血液及淋巴系统疾病</v>
          </cell>
        </row>
        <row r="20050">
          <cell r="E20050" t="str">
            <v>SPLENIC INFARCTION</v>
          </cell>
          <cell r="F20050" t="str">
            <v>脾梗死</v>
          </cell>
          <cell r="G20050" t="str">
            <v>血液及淋巴系统疾病</v>
          </cell>
        </row>
        <row r="20051">
          <cell r="E20051" t="str">
            <v>SPLENIC INFECTION</v>
          </cell>
          <cell r="F20051" t="str">
            <v>脾感染</v>
          </cell>
          <cell r="G20051" t="str">
            <v>感染及侵染类疾病</v>
          </cell>
        </row>
        <row r="20052">
          <cell r="E20052" t="str">
            <v>SPLENIC INFECTION BACTERIAL</v>
          </cell>
          <cell r="F20052" t="str">
            <v>脾细菌感染</v>
          </cell>
          <cell r="G20052" t="str">
            <v>感染及侵染类疾病</v>
          </cell>
        </row>
        <row r="20053">
          <cell r="E20053" t="str">
            <v>SPLENIC INFECTION FUNGAL</v>
          </cell>
          <cell r="F20053" t="str">
            <v>脾真菌感染</v>
          </cell>
          <cell r="G20053" t="str">
            <v>感染及侵染类疾病</v>
          </cell>
        </row>
        <row r="20054">
          <cell r="E20054" t="str">
            <v>SPLENIC INFECTION VIRAL</v>
          </cell>
          <cell r="F20054" t="str">
            <v>脾病毒感染</v>
          </cell>
          <cell r="G20054" t="str">
            <v>感染及侵染类疾病</v>
          </cell>
        </row>
        <row r="20055">
          <cell r="E20055" t="str">
            <v>SPLENIC INJURY</v>
          </cell>
          <cell r="F20055" t="str">
            <v>脾损伤</v>
          </cell>
          <cell r="G20055" t="str">
            <v>各类损伤、中毒及操作并发症</v>
          </cell>
        </row>
        <row r="20056">
          <cell r="E20056" t="str">
            <v>SPLENIC LESION</v>
          </cell>
          <cell r="F20056" t="str">
            <v>脾损害</v>
          </cell>
          <cell r="G20056" t="str">
            <v>血液及淋巴系统疾病</v>
          </cell>
        </row>
        <row r="20057">
          <cell r="E20057" t="str">
            <v>SPLENIC MARGINAL ZONE LYMPHOMA</v>
          </cell>
          <cell r="F20057" t="str">
            <v>脾边缘区淋巴瘤</v>
          </cell>
          <cell r="G20057" t="str">
            <v>良性、恶性及性质不明的肿瘤（包括囊状和息肉状）</v>
          </cell>
        </row>
        <row r="20058">
          <cell r="E20058" t="str">
            <v>SPLENIC MARGINAL ZONE LYMPHOMA RECURRENT</v>
          </cell>
          <cell r="F20058" t="str">
            <v>复发性脾边缘区淋巴瘤</v>
          </cell>
          <cell r="G20058" t="str">
            <v>良性、恶性及性质不明的肿瘤（包括囊状和息肉状）</v>
          </cell>
        </row>
        <row r="20059">
          <cell r="E20059" t="str">
            <v>SPLENIC MARGINAL ZONE LYMPHOMA REFRACTORY</v>
          </cell>
          <cell r="F20059" t="str">
            <v>难治性脾边缘区淋巴瘤</v>
          </cell>
          <cell r="G20059" t="str">
            <v>良性、恶性及性质不明的肿瘤（包括囊状和息肉状）</v>
          </cell>
        </row>
        <row r="20060">
          <cell r="E20060" t="str">
            <v>SPLENIC MARGINAL ZONE LYMPHOMA STAGE IV</v>
          </cell>
          <cell r="F20060" t="str">
            <v>脾边缘区淋巴瘤 IV 期</v>
          </cell>
          <cell r="G20060" t="str">
            <v>良性、恶性及性质不明的肿瘤（包括囊状和息肉状）</v>
          </cell>
        </row>
        <row r="20061">
          <cell r="E20061" t="str">
            <v>SPLENIC NECROSIS</v>
          </cell>
          <cell r="F20061" t="str">
            <v>脾坏死</v>
          </cell>
          <cell r="G20061" t="str">
            <v>血液及淋巴系统疾病</v>
          </cell>
        </row>
        <row r="20062">
          <cell r="E20062" t="str">
            <v>SPLENIC NEOPLASM MALIGNANCY UNSPECIFIED</v>
          </cell>
          <cell r="F20062" t="str">
            <v>恶性度未特指的脾肿瘤</v>
          </cell>
          <cell r="G20062" t="str">
            <v>良性、恶性及性质不明的肿瘤（包括囊状和息肉状）</v>
          </cell>
        </row>
        <row r="20063">
          <cell r="E20063" t="str">
            <v>SPLENIC PELIOSIS</v>
          </cell>
          <cell r="F20063" t="str">
            <v>脾紫斑病</v>
          </cell>
          <cell r="G20063" t="str">
            <v>血液及淋巴系统疾病</v>
          </cell>
        </row>
        <row r="20064">
          <cell r="E20064" t="str">
            <v>SPLENIC RUPTURE</v>
          </cell>
          <cell r="F20064" t="str">
            <v>脾破裂</v>
          </cell>
          <cell r="G20064" t="str">
            <v>各类损伤、中毒及操作并发症</v>
          </cell>
        </row>
        <row r="20065">
          <cell r="E20065" t="str">
            <v>SPLENIC THROMBOSIS</v>
          </cell>
          <cell r="F20065" t="str">
            <v>脾血栓形成</v>
          </cell>
          <cell r="G20065" t="str">
            <v>血液及淋巴系统疾病</v>
          </cell>
        </row>
        <row r="20066">
          <cell r="E20066" t="str">
            <v>SPLENIC VARICES</v>
          </cell>
          <cell r="F20066" t="str">
            <v>脾脏静脉曲张</v>
          </cell>
          <cell r="G20066" t="str">
            <v>血液及淋巴系统疾病</v>
          </cell>
        </row>
        <row r="20067">
          <cell r="E20067" t="str">
            <v>SPLENIC VARICES HAEMORRHAGE</v>
          </cell>
          <cell r="F20067" t="str">
            <v>脾脏血管曲张出血</v>
          </cell>
          <cell r="G20067" t="str">
            <v>血液及淋巴系统疾病</v>
          </cell>
        </row>
        <row r="20068">
          <cell r="E20068" t="str">
            <v>SPLENIC VEIN ANEURYSM</v>
          </cell>
          <cell r="F20068" t="str">
            <v>脾静脉瘤</v>
          </cell>
          <cell r="G20068" t="str">
            <v>胃肠系统疾病</v>
          </cell>
        </row>
        <row r="20069">
          <cell r="E20069" t="str">
            <v>SPLENIC VEIN OCCLUSION</v>
          </cell>
          <cell r="F20069" t="str">
            <v>脾静脉闭塞</v>
          </cell>
          <cell r="G20069" t="str">
            <v>血液及淋巴系统疾病</v>
          </cell>
        </row>
        <row r="20070">
          <cell r="E20070" t="str">
            <v>SPLENIC VEIN THROMBOSIS</v>
          </cell>
          <cell r="F20070" t="str">
            <v>脾静脉血栓形成</v>
          </cell>
          <cell r="G20070" t="str">
            <v>血液及淋巴系统疾病</v>
          </cell>
        </row>
        <row r="20071">
          <cell r="E20071" t="str">
            <v>SPLENITIS</v>
          </cell>
          <cell r="F20071" t="str">
            <v>脾炎</v>
          </cell>
          <cell r="G20071" t="str">
            <v>血液及淋巴系统疾病</v>
          </cell>
        </row>
        <row r="20072">
          <cell r="E20072" t="str">
            <v>SPLENOMEGALY</v>
          </cell>
          <cell r="F20072" t="str">
            <v>脾肿大</v>
          </cell>
          <cell r="G20072" t="str">
            <v>血液及淋巴系统疾病</v>
          </cell>
        </row>
        <row r="20073">
          <cell r="E20073" t="str">
            <v>SPLENORENAL SHUNT</v>
          </cell>
          <cell r="F20073" t="str">
            <v>脾肾静脉分流</v>
          </cell>
          <cell r="G20073" t="str">
            <v>血液及淋巴系统疾病</v>
          </cell>
        </row>
        <row r="20074">
          <cell r="E20074" t="str">
            <v>SPLENORENAL SHUNT PROCEDURE</v>
          </cell>
          <cell r="F20074" t="str">
            <v>脾肾静脉分流术</v>
          </cell>
          <cell r="G20074" t="str">
            <v>各种手术及医疗操作</v>
          </cell>
        </row>
        <row r="20075">
          <cell r="E20075" t="str">
            <v>SPLENOSIS</v>
          </cell>
          <cell r="F20075" t="str">
            <v>脾组织植入</v>
          </cell>
          <cell r="G20075" t="str">
            <v>各类损伤、中毒及操作并发症</v>
          </cell>
        </row>
        <row r="20076">
          <cell r="E20076" t="str">
            <v>SPLINT APPLICATION</v>
          </cell>
          <cell r="F20076" t="str">
            <v>夹板使用</v>
          </cell>
          <cell r="G20076" t="str">
            <v>各种手术及医疗操作</v>
          </cell>
        </row>
        <row r="20077">
          <cell r="E20077" t="str">
            <v>SPLINTER</v>
          </cell>
          <cell r="F20077" t="str">
            <v>木刺伤</v>
          </cell>
          <cell r="G20077" t="str">
            <v>各类损伤、中毒及操作并发症</v>
          </cell>
        </row>
        <row r="20078">
          <cell r="E20078" t="str">
            <v>SPLINTER HAEMORRHAGES</v>
          </cell>
          <cell r="F20078" t="str">
            <v>裂片形出血</v>
          </cell>
          <cell r="G20078" t="str">
            <v>皮肤及皮下组织类疾病</v>
          </cell>
        </row>
        <row r="20079">
          <cell r="E20079" t="str">
            <v>SPONDYLITIC MYELOPATHY</v>
          </cell>
          <cell r="F20079" t="str">
            <v>脊椎性脊髓病</v>
          </cell>
          <cell r="G20079" t="str">
            <v>各类神经系统疾病</v>
          </cell>
        </row>
        <row r="20080">
          <cell r="E20080" t="str">
            <v>SPONDYLITIS</v>
          </cell>
          <cell r="F20080" t="str">
            <v>脊椎炎</v>
          </cell>
          <cell r="G20080" t="str">
            <v>各种肌肉骨骼及结缔组织疾病</v>
          </cell>
        </row>
        <row r="20081">
          <cell r="E20081" t="str">
            <v>SPONDYLOARTHROPATHY</v>
          </cell>
          <cell r="F20081" t="str">
            <v>脊柱关节病</v>
          </cell>
          <cell r="G20081" t="str">
            <v>各种肌肉骨骼及结缔组织疾病</v>
          </cell>
        </row>
        <row r="20082">
          <cell r="E20082" t="str">
            <v>SPONDYLOEPIPHYSEAL DYSPLASIA</v>
          </cell>
          <cell r="F20082" t="str">
            <v>脊椎骨骺发育不良</v>
          </cell>
          <cell r="G20082" t="str">
            <v>各种先天性家族性遗传性疾病</v>
          </cell>
        </row>
        <row r="20083">
          <cell r="E20083" t="str">
            <v>SPONDYLOLISTHESIS</v>
          </cell>
          <cell r="F20083" t="str">
            <v>脊椎滑脱</v>
          </cell>
          <cell r="G20083" t="str">
            <v>各种肌肉骨骼及结缔组织疾病</v>
          </cell>
        </row>
        <row r="20084">
          <cell r="E20084" t="str">
            <v>SPONDYLOLISTHESIS ACQUIRED</v>
          </cell>
          <cell r="F20084" t="str">
            <v>脊椎滑脱</v>
          </cell>
          <cell r="G20084" t="str">
            <v>各种肌肉骨骼及结缔组织疾病</v>
          </cell>
        </row>
        <row r="20085">
          <cell r="E20085" t="str">
            <v>SPONDYLOLYSIS</v>
          </cell>
          <cell r="F20085" t="str">
            <v>椎骨脱离</v>
          </cell>
          <cell r="G20085" t="str">
            <v>各类损伤、中毒及操作并发症</v>
          </cell>
        </row>
        <row r="20086">
          <cell r="E20086" t="str">
            <v>SPONDYLOPATHY TRAUMATIC</v>
          </cell>
          <cell r="F20086" t="str">
            <v>外伤性脊椎病</v>
          </cell>
          <cell r="G20086" t="str">
            <v>各类损伤、中毒及操作并发症</v>
          </cell>
        </row>
        <row r="20087">
          <cell r="E20087" t="str">
            <v>SPONDYLOSIS</v>
          </cell>
          <cell r="F20087" t="str">
            <v>脊柱骨关节炎</v>
          </cell>
          <cell r="G20087" t="str">
            <v>各种肌肉骨骼及结缔组织疾病</v>
          </cell>
        </row>
        <row r="20088">
          <cell r="E20088" t="str">
            <v>SPONGIFORM CARDIOMYOPATHY</v>
          </cell>
          <cell r="F20088" t="str">
            <v>心肌致密化不全心肌病</v>
          </cell>
          <cell r="G20088" t="str">
            <v>各种先天性家族性遗传性疾病</v>
          </cell>
        </row>
        <row r="20089">
          <cell r="E20089" t="str">
            <v>SPONTANEOUS AMPUTATION</v>
          </cell>
          <cell r="F20089" t="str">
            <v>自发性肢体离断</v>
          </cell>
          <cell r="G20089" t="str">
            <v>血管与淋巴管类疾病</v>
          </cell>
        </row>
        <row r="20090">
          <cell r="E20090" t="str">
            <v>SPONTANEOUS BACTERIAL PERITONITIS</v>
          </cell>
          <cell r="F20090" t="str">
            <v>自发性细菌性腹膜炎</v>
          </cell>
          <cell r="G20090" t="str">
            <v>感染及侵染类疾病</v>
          </cell>
        </row>
        <row r="20091">
          <cell r="E20091" t="str">
            <v>SPONTANEOUS CEREBROSPINAL FLUID LEAK SYNDROME</v>
          </cell>
          <cell r="F20091" t="str">
            <v>自发性脑脊液漏综合征</v>
          </cell>
          <cell r="G20091" t="str">
            <v>各类神经系统疾病</v>
          </cell>
        </row>
        <row r="20092">
          <cell r="E20092" t="str">
            <v>SPONTANEOUS EJACULATION</v>
          </cell>
          <cell r="F20092" t="str">
            <v>自发射精</v>
          </cell>
          <cell r="G20092" t="str">
            <v>生殖系统及乳腺疾病</v>
          </cell>
        </row>
        <row r="20093">
          <cell r="E20093" t="str">
            <v>SPONTANEOUS HAEMATOMA</v>
          </cell>
          <cell r="F20093" t="str">
            <v>自发性血肿</v>
          </cell>
          <cell r="G20093" t="str">
            <v>血液及淋巴系统疾病</v>
          </cell>
        </row>
        <row r="20094">
          <cell r="E20094" t="str">
            <v>SPONTANEOUS HAEMORRHAGE</v>
          </cell>
          <cell r="F20094" t="str">
            <v>自发性出血</v>
          </cell>
          <cell r="G20094" t="str">
            <v>血液及淋巴系统疾病</v>
          </cell>
        </row>
        <row r="20095">
          <cell r="E20095" t="str">
            <v>SPONTANEOUS HEPARIN-INDUCED THROMBOCYTOPENIA SYNDROME</v>
          </cell>
          <cell r="F20095" t="str">
            <v>自发性肝素诱导性血小板减少综合征</v>
          </cell>
          <cell r="G20095" t="str">
            <v>血液及淋巴系统疾病</v>
          </cell>
        </row>
        <row r="20096">
          <cell r="E20096" t="str">
            <v>SPONTANEOUS HYPHAEMA</v>
          </cell>
          <cell r="F20096" t="str">
            <v>自发眼前房积血</v>
          </cell>
          <cell r="G20096" t="str">
            <v>眼器官疾病</v>
          </cell>
        </row>
        <row r="20097">
          <cell r="E20097" t="str">
            <v>SPONTANEOUS INTERNAL CAROTID ARTERY RECANALISATION</v>
          </cell>
          <cell r="F20097" t="str">
            <v>自发性颈内动脉再通</v>
          </cell>
          <cell r="G20097" t="str">
            <v>各类神经系统疾病</v>
          </cell>
        </row>
        <row r="20098">
          <cell r="E20098" t="str">
            <v>SPONTANEOUS INTRAHEPATIC PORTOSYSTEMIC VENOUS SHUNT</v>
          </cell>
          <cell r="F20098" t="str">
            <v>自发性肝内门体静脉分流</v>
          </cell>
          <cell r="G20098" t="str">
            <v>肝胆系统疾病</v>
          </cell>
        </row>
        <row r="20099">
          <cell r="E20099" t="str">
            <v>SPONTANEOUS PENILE ERECTION</v>
          </cell>
          <cell r="F20099" t="str">
            <v>自发阴茎勃起</v>
          </cell>
          <cell r="G20099" t="str">
            <v>生殖系统及乳腺疾病</v>
          </cell>
        </row>
        <row r="20100">
          <cell r="E20100" t="str">
            <v>SPONTANEOUS RUPTURE OF MEMBRANES</v>
          </cell>
          <cell r="F20100" t="str">
            <v>自发性胎膜破裂</v>
          </cell>
          <cell r="G20100" t="str">
            <v>妊娠期、产褥期及围产期状况</v>
          </cell>
        </row>
        <row r="20101">
          <cell r="E20101" t="str">
            <v>SPONTANEOUS SPLENIC RUPTURE</v>
          </cell>
          <cell r="F20101" t="str">
            <v>自发性脾破裂</v>
          </cell>
          <cell r="G20101" t="str">
            <v>血液及淋巴系统疾病</v>
          </cell>
        </row>
        <row r="20102">
          <cell r="E20102" t="str">
            <v>SPORADIC INFANTILE BILATERAL STRIATAL NECROSIS</v>
          </cell>
          <cell r="F20102" t="str">
            <v>散发性婴儿双侧纹状体坏死</v>
          </cell>
          <cell r="G20102" t="str">
            <v>各类神经系统疾病</v>
          </cell>
        </row>
        <row r="20103">
          <cell r="E20103" t="str">
            <v>SPOROTRICHOSIS</v>
          </cell>
          <cell r="F20103" t="str">
            <v>孢子丝菌病</v>
          </cell>
          <cell r="G20103" t="str">
            <v>感染及侵染类疾病</v>
          </cell>
        </row>
        <row r="20104">
          <cell r="E20104" t="str">
            <v>SPORTS INJURY</v>
          </cell>
          <cell r="F20104" t="str">
            <v>运动损伤</v>
          </cell>
          <cell r="G20104" t="str">
            <v>各类损伤、中毒及操作并发症</v>
          </cell>
        </row>
        <row r="20105">
          <cell r="E20105" t="str">
            <v>SPOTTED FEVER RICKETTSIA TEST POSITIVE</v>
          </cell>
          <cell r="F20105" t="str">
            <v>斑疹热立克次体检测阳性</v>
          </cell>
          <cell r="G20105" t="str">
            <v>各类检查</v>
          </cell>
        </row>
        <row r="20106">
          <cell r="E20106" t="str">
            <v>SPOUSAL ABUSE</v>
          </cell>
          <cell r="F20106" t="str">
            <v>虐待配偶</v>
          </cell>
          <cell r="G20106" t="str">
            <v>社会环境</v>
          </cell>
        </row>
        <row r="20107">
          <cell r="E20107" t="str">
            <v>SPRUE-LIKE ENTEROPATHY</v>
          </cell>
          <cell r="F20107" t="str">
            <v>口炎性腹泻样肠病</v>
          </cell>
          <cell r="G20107" t="str">
            <v>胃肠系统疾病</v>
          </cell>
        </row>
        <row r="20108">
          <cell r="E20108" t="str">
            <v>SPUR CELL ANAEMIA</v>
          </cell>
          <cell r="F20108" t="str">
            <v>棘细胞性贫血</v>
          </cell>
          <cell r="G20108" t="str">
            <v>血液及淋巴系统疾病</v>
          </cell>
        </row>
        <row r="20109">
          <cell r="E20109" t="str">
            <v>SPUTUM ABNORMAL</v>
          </cell>
          <cell r="F20109" t="str">
            <v>痰液异常</v>
          </cell>
          <cell r="G20109" t="str">
            <v>各类检查</v>
          </cell>
        </row>
        <row r="20110">
          <cell r="E20110" t="str">
            <v>SPUTUM CULTURE</v>
          </cell>
          <cell r="F20110" t="str">
            <v>痰培养</v>
          </cell>
          <cell r="G20110" t="str">
            <v>各类检查</v>
          </cell>
        </row>
        <row r="20111">
          <cell r="E20111" t="str">
            <v>SPUTUM CULTURE POSITIVE</v>
          </cell>
          <cell r="F20111" t="str">
            <v>唾液培养阳性</v>
          </cell>
          <cell r="G20111" t="str">
            <v>各类检查</v>
          </cell>
        </row>
        <row r="20112">
          <cell r="E20112" t="str">
            <v>SPUTUM DECREASED</v>
          </cell>
          <cell r="F20112" t="str">
            <v>痰减少</v>
          </cell>
          <cell r="G20112" t="str">
            <v>呼吸系统、胸及纵隔疾病</v>
          </cell>
        </row>
        <row r="20113">
          <cell r="E20113" t="str">
            <v>SPUTUM DISCOLOURED</v>
          </cell>
          <cell r="F20113" t="str">
            <v>痰变色</v>
          </cell>
          <cell r="G20113" t="str">
            <v>呼吸系统、胸及纵隔疾病</v>
          </cell>
        </row>
        <row r="20114">
          <cell r="E20114" t="str">
            <v>SPUTUM INCREASED</v>
          </cell>
          <cell r="F20114" t="str">
            <v>痰增多</v>
          </cell>
          <cell r="G20114" t="str">
            <v>呼吸系统、胸及纵隔疾病</v>
          </cell>
        </row>
        <row r="20115">
          <cell r="E20115" t="str">
            <v>SPUTUM NORMAL</v>
          </cell>
          <cell r="F20115" t="str">
            <v>痰液正常</v>
          </cell>
          <cell r="G20115" t="str">
            <v>各类检查</v>
          </cell>
        </row>
        <row r="20116">
          <cell r="E20116" t="str">
            <v>SPUTUM PURULENT</v>
          </cell>
          <cell r="F20116" t="str">
            <v>脓痰</v>
          </cell>
          <cell r="G20116" t="str">
            <v>感染及侵染类疾病</v>
          </cell>
        </row>
        <row r="20117">
          <cell r="E20117" t="str">
            <v>SPUTUM RETENTION</v>
          </cell>
          <cell r="F20117" t="str">
            <v>痰液潴留</v>
          </cell>
          <cell r="G20117" t="str">
            <v>呼吸系统、胸及纵隔疾病</v>
          </cell>
        </row>
        <row r="20118">
          <cell r="E20118" t="str">
            <v>SPUTUM TEST</v>
          </cell>
          <cell r="F20118" t="str">
            <v>痰检验</v>
          </cell>
          <cell r="G20118" t="str">
            <v>各类检查</v>
          </cell>
        </row>
        <row r="20119">
          <cell r="E20119" t="str">
            <v>SQUAMOPROLIFERATIVE LESION</v>
          </cell>
          <cell r="F20119" t="str">
            <v>鳞状增生性病变</v>
          </cell>
          <cell r="G20119" t="str">
            <v>良性、恶性及性质不明的肿瘤（包括囊状和息肉状）</v>
          </cell>
        </row>
        <row r="20120">
          <cell r="E20120" t="str">
            <v>SQUAMOUS CELL BREAST CARCINOMA</v>
          </cell>
          <cell r="F20120" t="str">
            <v>乳腺鳞状细胞癌</v>
          </cell>
          <cell r="G20120" t="str">
            <v>良性、恶性及性质不明的肿瘤（包括囊状和息肉状）</v>
          </cell>
        </row>
        <row r="20121">
          <cell r="E20121" t="str">
            <v>SQUAMOUS CELL CARCINOMA</v>
          </cell>
          <cell r="F20121" t="str">
            <v>鳞状细胞癌</v>
          </cell>
          <cell r="G20121" t="str">
            <v>良性、恶性及性质不明的肿瘤（包括囊状和息肉状）</v>
          </cell>
        </row>
        <row r="20122">
          <cell r="E20122" t="str">
            <v>SQUAMOUS CELL CARCINOMA ANTIGEN INCREASED</v>
          </cell>
          <cell r="F20122" t="str">
            <v>鳞状上皮细胞癌抗原升高</v>
          </cell>
          <cell r="G20122" t="str">
            <v>各类检查</v>
          </cell>
        </row>
        <row r="20123">
          <cell r="E20123" t="str">
            <v>SQUAMOUS CELL CARCINOMA OF HEAD AND NECK</v>
          </cell>
          <cell r="F20123" t="str">
            <v>头颈部鳞状上皮细胞癌</v>
          </cell>
          <cell r="G20123" t="str">
            <v>良性、恶性及性质不明的肿瘤（包括囊状和息肉状）</v>
          </cell>
        </row>
        <row r="20124">
          <cell r="E20124" t="str">
            <v>SQUAMOUS CELL CARCINOMA OF LUNG</v>
          </cell>
          <cell r="F20124" t="str">
            <v>肺鳞状细胞癌</v>
          </cell>
          <cell r="G20124" t="str">
            <v>良性、恶性及性质不明的肿瘤（包括囊状和息肉状）</v>
          </cell>
        </row>
        <row r="20125">
          <cell r="E20125" t="str">
            <v>SQUAMOUS CELL CARCINOMA OF PHARYNX</v>
          </cell>
          <cell r="F20125" t="str">
            <v>咽部鳞状细胞癌</v>
          </cell>
          <cell r="G20125" t="str">
            <v>良性、恶性及性质不明的肿瘤（包括囊状和息肉状）</v>
          </cell>
        </row>
        <row r="20126">
          <cell r="E20126" t="str">
            <v>SQUAMOUS CELL CARCINOMA OF SKIN</v>
          </cell>
          <cell r="F20126" t="str">
            <v>皮肤鳞状细胞癌</v>
          </cell>
          <cell r="G20126" t="str">
            <v>良性、恶性及性质不明的肿瘤（包括囊状和息肉状）</v>
          </cell>
        </row>
        <row r="20127">
          <cell r="E20127" t="str">
            <v>SQUAMOUS CELL CARCINOMA OF THE CERVIX</v>
          </cell>
          <cell r="F20127" t="str">
            <v>宫颈鳞状细胞癌</v>
          </cell>
          <cell r="G20127" t="str">
            <v>良性、恶性及性质不明的肿瘤（包括囊状和息肉状）</v>
          </cell>
        </row>
        <row r="20128">
          <cell r="E20128" t="str">
            <v>SQUAMOUS CELL CARCINOMA OF THE HYPOPHARYNX</v>
          </cell>
          <cell r="F20128" t="str">
            <v>咽下部鳞状细胞癌</v>
          </cell>
          <cell r="G20128" t="str">
            <v>良性、恶性及性质不明的肿瘤（包括囊状和息肉状）</v>
          </cell>
        </row>
        <row r="20129">
          <cell r="E20129" t="str">
            <v>SQUAMOUS CELL CARCINOMA OF THE ORAL CAVITY</v>
          </cell>
          <cell r="F20129" t="str">
            <v>口腔鳞状细胞癌</v>
          </cell>
          <cell r="G20129" t="str">
            <v>良性、恶性及性质不明的肿瘤（包括囊状和息肉状）</v>
          </cell>
        </row>
        <row r="20130">
          <cell r="E20130" t="str">
            <v>SQUAMOUS CELL CARCINOMA OF THE PAROTID GLAND</v>
          </cell>
          <cell r="F20130" t="str">
            <v>腮腺鳞状细胞癌</v>
          </cell>
          <cell r="G20130" t="str">
            <v>良性、恶性及性质不明的肿瘤（包括囊状和息肉状）</v>
          </cell>
        </row>
        <row r="20131">
          <cell r="E20131" t="str">
            <v>SQUAMOUS CELL CARCINOMA OF THE TONGUE</v>
          </cell>
          <cell r="F20131" t="str">
            <v>舌鳞状上皮细胞癌</v>
          </cell>
          <cell r="G20131" t="str">
            <v>良性、恶性及性质不明的肿瘤（包括囊状和息肉状）</v>
          </cell>
        </row>
        <row r="20132">
          <cell r="E20132" t="str">
            <v>SQUAMOUS CELL CARCINOMA OF THE VAGINA</v>
          </cell>
          <cell r="F20132" t="str">
            <v>阴道鳞状细胞癌</v>
          </cell>
          <cell r="G20132" t="str">
            <v>良性、恶性及性质不明的肿瘤（包括囊状和息肉状）</v>
          </cell>
        </row>
        <row r="20133">
          <cell r="E20133" t="str">
            <v>SQUAMOUS CELL CARCINOMA OF THE VULVA</v>
          </cell>
          <cell r="F20133" t="str">
            <v>外阴鳞状细胞癌</v>
          </cell>
          <cell r="G20133" t="str">
            <v>良性、恶性及性质不明的肿瘤（包括囊状和息肉状）</v>
          </cell>
        </row>
        <row r="20134">
          <cell r="E20134" t="str">
            <v>SQUAMOUS ENDOMETRIAL CARCINOMA</v>
          </cell>
          <cell r="F20134" t="str">
            <v>子宫内膜鳞状细胞癌</v>
          </cell>
          <cell r="G20134" t="str">
            <v>良性、恶性及性质不明的肿瘤（包括囊状和息肉状）</v>
          </cell>
        </row>
        <row r="20135">
          <cell r="E20135" t="str">
            <v>ST. LOUIS ENCEPHALITIS</v>
          </cell>
          <cell r="F20135" t="str">
            <v>圣路易斯脑炎</v>
          </cell>
          <cell r="G20135" t="str">
            <v>感染及侵染类疾病</v>
          </cell>
        </row>
        <row r="20136">
          <cell r="E20136" t="str">
            <v>STAB WOUND</v>
          </cell>
          <cell r="F20136" t="str">
            <v>戳伤</v>
          </cell>
          <cell r="G20136" t="str">
            <v>各类损伤、中毒及操作并发症</v>
          </cell>
        </row>
        <row r="20137">
          <cell r="E20137" t="str">
            <v>STAG HORN CALCULUS</v>
          </cell>
          <cell r="F20137" t="str">
            <v>鹿角状结石</v>
          </cell>
          <cell r="G20137" t="str">
            <v>肾脏及泌尿系统疾病</v>
          </cell>
        </row>
        <row r="20138">
          <cell r="E20138" t="str">
            <v>STAPEDECTOMY</v>
          </cell>
          <cell r="F20138" t="str">
            <v>镫骨切除术</v>
          </cell>
          <cell r="G20138" t="str">
            <v>各种手术及医疗操作</v>
          </cell>
        </row>
        <row r="20139">
          <cell r="E20139" t="str">
            <v>STAPEDOTOMY</v>
          </cell>
          <cell r="F20139" t="str">
            <v>镫骨切开术</v>
          </cell>
          <cell r="G20139" t="str">
            <v>各种手术及医疗操作</v>
          </cell>
        </row>
        <row r="20140">
          <cell r="E20140" t="str">
            <v>STAPES MOBILISATION</v>
          </cell>
          <cell r="F20140" t="str">
            <v>镫骨松动术</v>
          </cell>
          <cell r="G20140" t="str">
            <v>各种手术及医疗操作</v>
          </cell>
        </row>
        <row r="20141">
          <cell r="E20141" t="str">
            <v>STAPHYLOCOCCAL ABSCESS</v>
          </cell>
          <cell r="F20141" t="str">
            <v>葡萄球菌脓肿</v>
          </cell>
          <cell r="G20141" t="str">
            <v>感染及侵染类疾病</v>
          </cell>
        </row>
        <row r="20142">
          <cell r="E20142" t="str">
            <v>STAPHYLOCOCCAL BACTERAEMIA</v>
          </cell>
          <cell r="F20142" t="str">
            <v>葡萄球菌菌血症</v>
          </cell>
          <cell r="G20142" t="str">
            <v>感染及侵染类疾病</v>
          </cell>
        </row>
        <row r="20143">
          <cell r="E20143" t="str">
            <v>STAPHYLOCOCCAL BLEPHARITIS</v>
          </cell>
          <cell r="F20143" t="str">
            <v>葡萄球菌睑缘炎</v>
          </cell>
          <cell r="G20143" t="str">
            <v>感染及侵染类疾病</v>
          </cell>
        </row>
        <row r="20144">
          <cell r="E20144" t="str">
            <v>STAPHYLOCOCCAL IDENTIFICATION TEST NEGATIVE</v>
          </cell>
          <cell r="F20144" t="str">
            <v>葡萄球菌检测阴性</v>
          </cell>
          <cell r="G20144" t="str">
            <v>各类检查</v>
          </cell>
        </row>
        <row r="20145">
          <cell r="E20145" t="str">
            <v>STAPHYLOCOCCAL IDENTIFICATION TEST POSITIVE</v>
          </cell>
          <cell r="F20145" t="str">
            <v>葡萄球菌检测阳性</v>
          </cell>
          <cell r="G20145" t="str">
            <v>各类检查</v>
          </cell>
        </row>
        <row r="20146">
          <cell r="E20146" t="str">
            <v>STAPHYLOCOCCAL IMPETIGO</v>
          </cell>
          <cell r="F20146" t="str">
            <v>葡萄球菌性脓疱病</v>
          </cell>
          <cell r="G20146" t="str">
            <v>感染及侵染类疾病</v>
          </cell>
        </row>
        <row r="20147">
          <cell r="E20147" t="str">
            <v>STAPHYLOCOCCAL INFECTION</v>
          </cell>
          <cell r="F20147" t="str">
            <v>葡萄球菌感染</v>
          </cell>
          <cell r="G20147" t="str">
            <v>感染及侵染类疾病</v>
          </cell>
        </row>
        <row r="20148">
          <cell r="E20148" t="str">
            <v>STAPHYLOCOCCAL MEDIASTINITIS</v>
          </cell>
          <cell r="F20148" t="str">
            <v>葡萄球菌性纵隔炎</v>
          </cell>
          <cell r="G20148" t="str">
            <v>感染及侵染类疾病</v>
          </cell>
        </row>
        <row r="20149">
          <cell r="E20149" t="str">
            <v>STAPHYLOCOCCAL OSTEOMYELITIS</v>
          </cell>
          <cell r="F20149" t="str">
            <v>葡萄球菌性骨髓炎</v>
          </cell>
          <cell r="G20149" t="str">
            <v>感染及侵染类疾病</v>
          </cell>
        </row>
        <row r="20150">
          <cell r="E20150" t="str">
            <v>STAPHYLOCOCCAL PAROTITIS</v>
          </cell>
          <cell r="F20150" t="str">
            <v>葡萄球菌性腮腺炎</v>
          </cell>
          <cell r="G20150" t="str">
            <v>感染及侵染类疾病</v>
          </cell>
        </row>
        <row r="20151">
          <cell r="E20151" t="str">
            <v>STAPHYLOCOCCAL PHARYNGITIS</v>
          </cell>
          <cell r="F20151" t="str">
            <v>葡萄球菌性咽炎</v>
          </cell>
          <cell r="G20151" t="str">
            <v>感染及侵染类疾病</v>
          </cell>
        </row>
        <row r="20152">
          <cell r="E20152" t="str">
            <v>STAPHYLOCOCCAL SCALDED SKIN SYNDROME</v>
          </cell>
          <cell r="F20152" t="str">
            <v>葡萄球菌性烫伤样皮肤综合征</v>
          </cell>
          <cell r="G20152" t="str">
            <v>感染及侵染类疾病</v>
          </cell>
        </row>
        <row r="20153">
          <cell r="E20153" t="str">
            <v>STAPHYLOCOCCAL SEPSIS</v>
          </cell>
          <cell r="F20153" t="str">
            <v>葡萄球菌脓毒症</v>
          </cell>
          <cell r="G20153" t="str">
            <v>感染及侵染类疾病</v>
          </cell>
        </row>
        <row r="20154">
          <cell r="E20154" t="str">
            <v>STAPHYLOCOCCAL SKIN INFECTION</v>
          </cell>
          <cell r="F20154" t="str">
            <v>皮肤葡萄球菌感染</v>
          </cell>
          <cell r="G20154" t="str">
            <v>感染及侵染类疾病</v>
          </cell>
        </row>
        <row r="20155">
          <cell r="E20155" t="str">
            <v>STAPHYLOCOCCAL TOXAEMIA</v>
          </cell>
          <cell r="F20155" t="str">
            <v>葡萄球菌毒血症</v>
          </cell>
          <cell r="G20155" t="str">
            <v>感染及侵染类疾病</v>
          </cell>
        </row>
        <row r="20156">
          <cell r="E20156" t="str">
            <v>STAPHYLOCOCCUS TEST</v>
          </cell>
          <cell r="F20156" t="str">
            <v>葡萄球菌检测</v>
          </cell>
          <cell r="G20156" t="str">
            <v>各类检查</v>
          </cell>
        </row>
        <row r="20157">
          <cell r="E20157" t="str">
            <v>STAPHYLOCOCCUS TEST NEGATIVE</v>
          </cell>
          <cell r="F20157" t="str">
            <v>葡萄球菌检测阴性</v>
          </cell>
          <cell r="G20157" t="str">
            <v>各类检查</v>
          </cell>
        </row>
        <row r="20158">
          <cell r="E20158" t="str">
            <v>STAPHYLOCOCCUS TEST POSITIVE</v>
          </cell>
          <cell r="F20158" t="str">
            <v>葡萄球菌检测阳性</v>
          </cell>
          <cell r="G20158" t="str">
            <v>各类检查</v>
          </cell>
        </row>
        <row r="20159">
          <cell r="E20159" t="str">
            <v>STAPHYLOMA</v>
          </cell>
          <cell r="F20159" t="str">
            <v>葡萄肿</v>
          </cell>
          <cell r="G20159" t="str">
            <v>眼器官疾病</v>
          </cell>
        </row>
        <row r="20160">
          <cell r="E20160" t="str">
            <v>STARGARDT'S DISEASE</v>
          </cell>
          <cell r="F20160" t="str">
            <v>施塔加特病</v>
          </cell>
          <cell r="G20160" t="str">
            <v>各种先天性家族性遗传性疾病</v>
          </cell>
        </row>
        <row r="20161">
          <cell r="E20161" t="str">
            <v>STARING</v>
          </cell>
          <cell r="F20161" t="str">
            <v>凝视</v>
          </cell>
          <cell r="G20161" t="str">
            <v>精神病类</v>
          </cell>
        </row>
        <row r="20162">
          <cell r="E20162" t="str">
            <v>STARVATION</v>
          </cell>
          <cell r="F20162" t="str">
            <v>饥饿</v>
          </cell>
          <cell r="G20162" t="str">
            <v>代谢及营养类疾病</v>
          </cell>
        </row>
        <row r="20163">
          <cell r="E20163" t="str">
            <v>STARVATION KETOACIDOSIS</v>
          </cell>
          <cell r="F20163" t="str">
            <v>饥饿性酮症酸中毒</v>
          </cell>
          <cell r="G20163" t="str">
            <v>代谢及营养类疾病</v>
          </cell>
        </row>
        <row r="20164">
          <cell r="E20164" t="str">
            <v>STASIS DERMATITIS</v>
          </cell>
          <cell r="F20164" t="str">
            <v>淤积性皮炎</v>
          </cell>
          <cell r="G20164" t="str">
            <v>皮肤及皮下组织类疾病</v>
          </cell>
        </row>
        <row r="20165">
          <cell r="E20165" t="str">
            <v>STASIS SYNDROME</v>
          </cell>
          <cell r="F20165" t="str">
            <v>淤滞综合征</v>
          </cell>
          <cell r="G20165" t="str">
            <v>胃肠系统疾病</v>
          </cell>
        </row>
        <row r="20166">
          <cell r="E20166" t="str">
            <v>STATUS ASTHMATICUS</v>
          </cell>
          <cell r="F20166" t="str">
            <v>哮喘危象</v>
          </cell>
          <cell r="G20166" t="str">
            <v>呼吸系统、胸及纵隔疾病</v>
          </cell>
        </row>
        <row r="20167">
          <cell r="E20167" t="str">
            <v>STATUS EPILEPTICUS</v>
          </cell>
          <cell r="F20167" t="str">
            <v>癫痫持续状态</v>
          </cell>
          <cell r="G20167" t="str">
            <v>各类神经系统疾病</v>
          </cell>
        </row>
        <row r="20168">
          <cell r="E20168" t="str">
            <v>STATUS MIGRAINOSUS</v>
          </cell>
          <cell r="F20168" t="str">
            <v>偏头痛的状态</v>
          </cell>
          <cell r="G20168" t="str">
            <v>各类神经系统疾病</v>
          </cell>
        </row>
        <row r="20169">
          <cell r="E20169" t="str">
            <v>STAUFFER'S SYNDROME</v>
          </cell>
          <cell r="F20169" t="str">
            <v>Stauffer 综合征</v>
          </cell>
          <cell r="G20169" t="str">
            <v>肝胆系统疾病</v>
          </cell>
        </row>
        <row r="20170">
          <cell r="E20170" t="str">
            <v>STEAL PHENOMENON</v>
          </cell>
          <cell r="F20170" t="str">
            <v>窃血综合征</v>
          </cell>
          <cell r="G20170" t="str">
            <v>血管与淋巴管类疾病</v>
          </cell>
        </row>
        <row r="20171">
          <cell r="E20171" t="str">
            <v>STEAL SYNDROME</v>
          </cell>
          <cell r="F20171" t="str">
            <v>窃血综合征</v>
          </cell>
          <cell r="G20171" t="str">
            <v>血管与淋巴管类疾病</v>
          </cell>
        </row>
        <row r="20172">
          <cell r="E20172" t="str">
            <v>STEATOCYSTOMA MULTIPLEX</v>
          </cell>
          <cell r="F20172" t="str">
            <v>多发性皮脂囊瘤</v>
          </cell>
          <cell r="G20172" t="str">
            <v>各种先天性家族性遗传性疾病</v>
          </cell>
        </row>
        <row r="20173">
          <cell r="E20173" t="str">
            <v>STEATOHEPATITIS</v>
          </cell>
          <cell r="F20173" t="str">
            <v>脂肪性肝炎</v>
          </cell>
          <cell r="G20173" t="str">
            <v>肝胆系统疾病</v>
          </cell>
        </row>
        <row r="20174">
          <cell r="E20174" t="str">
            <v>STEATORRHOEA</v>
          </cell>
          <cell r="F20174" t="str">
            <v>脂肪痢</v>
          </cell>
          <cell r="G20174" t="str">
            <v>胃肠系统疾病</v>
          </cell>
        </row>
        <row r="20175">
          <cell r="E20175" t="str">
            <v>STEM CELL DONOR</v>
          </cell>
          <cell r="F20175" t="str">
            <v>干细胞捐赠者</v>
          </cell>
          <cell r="G20175" t="str">
            <v>社会环境</v>
          </cell>
        </row>
        <row r="20176">
          <cell r="E20176" t="str">
            <v>STEM CELL THERAPY</v>
          </cell>
          <cell r="F20176" t="str">
            <v>干细胞治疗</v>
          </cell>
          <cell r="G20176" t="str">
            <v>各种手术及医疗操作</v>
          </cell>
        </row>
        <row r="20177">
          <cell r="E20177" t="str">
            <v>STEM CELL TRANSPLANT</v>
          </cell>
          <cell r="F20177" t="str">
            <v>干细胞移植</v>
          </cell>
          <cell r="G20177" t="str">
            <v>各种手术及医疗操作</v>
          </cell>
        </row>
        <row r="20178">
          <cell r="E20178" t="str">
            <v>STENOSIS</v>
          </cell>
          <cell r="F20178" t="str">
            <v>狭窄</v>
          </cell>
          <cell r="G20178" t="str">
            <v>全身性疾病及给药部位各种反应</v>
          </cell>
        </row>
        <row r="20179">
          <cell r="E20179" t="str">
            <v>STENOSIS OF VESICOURETHRAL ANASTOMOSIS</v>
          </cell>
          <cell r="F20179" t="str">
            <v>膀胱尿道吻合部位狭窄</v>
          </cell>
          <cell r="G20179" t="str">
            <v>各类损伤、中毒及操作并发症</v>
          </cell>
        </row>
        <row r="20180">
          <cell r="E20180" t="str">
            <v>STENOTROPHOMONAS BACTERAEMIA</v>
          </cell>
          <cell r="F20180" t="str">
            <v>窄食单胞菌菌血症</v>
          </cell>
          <cell r="G20180" t="str">
            <v>感染及侵染类疾病</v>
          </cell>
        </row>
        <row r="20181">
          <cell r="E20181" t="str">
            <v>STENOTROPHOMONAS INFECTION</v>
          </cell>
          <cell r="F20181" t="str">
            <v>寡养单胞菌感染</v>
          </cell>
          <cell r="G20181" t="str">
            <v>感染及侵染类疾病</v>
          </cell>
        </row>
        <row r="20182">
          <cell r="E20182" t="str">
            <v>STENOTROPHOMONAS SEPSIS</v>
          </cell>
          <cell r="F20182" t="str">
            <v>寡养单胞菌性脓毒症</v>
          </cell>
          <cell r="G20182" t="str">
            <v>感染及侵染类疾病</v>
          </cell>
        </row>
        <row r="20183">
          <cell r="E20183" t="str">
            <v>STENOTROPHOMONAS TEST POSITIVE</v>
          </cell>
          <cell r="F20183" t="str">
            <v>寡养单胞菌检测阳性</v>
          </cell>
          <cell r="G20183" t="str">
            <v>各类检查</v>
          </cell>
        </row>
        <row r="20184">
          <cell r="E20184" t="str">
            <v>STENT-GRAFT ENDOLEAK</v>
          </cell>
          <cell r="F20184" t="str">
            <v>支架移植物内漏</v>
          </cell>
          <cell r="G20184" t="str">
            <v>全身性疾病及给药部位各种反应</v>
          </cell>
        </row>
        <row r="20185">
          <cell r="E20185" t="str">
            <v>STENT-GRAFT MALFUNCTION</v>
          </cell>
          <cell r="F20185" t="str">
            <v>支架故障</v>
          </cell>
          <cell r="G20185" t="str">
            <v>产品问题</v>
          </cell>
        </row>
        <row r="20186">
          <cell r="E20186" t="str">
            <v>STENT-GRAFT MATERIAL FAILURE</v>
          </cell>
          <cell r="F20186" t="str">
            <v>装置材料问题</v>
          </cell>
          <cell r="G20186" t="str">
            <v>产品问题</v>
          </cell>
        </row>
        <row r="20187">
          <cell r="E20187" t="str">
            <v>STENT EMBOLISATION</v>
          </cell>
          <cell r="F20187" t="str">
            <v>器械血栓栓塞</v>
          </cell>
          <cell r="G20187" t="str">
            <v>全身性疾病及给药部位各种反应</v>
          </cell>
        </row>
        <row r="20188">
          <cell r="E20188" t="str">
            <v>STENT MALAPPOSITION</v>
          </cell>
          <cell r="F20188" t="str">
            <v>支架故障</v>
          </cell>
          <cell r="G20188" t="str">
            <v>产品问题</v>
          </cell>
        </row>
        <row r="20189">
          <cell r="E20189" t="str">
            <v>STENT MALFUNCTION</v>
          </cell>
          <cell r="F20189" t="str">
            <v>支架故障</v>
          </cell>
          <cell r="G20189" t="str">
            <v>产品问题</v>
          </cell>
        </row>
        <row r="20190">
          <cell r="E20190" t="str">
            <v>STENT OCCLUSION</v>
          </cell>
          <cell r="F20190" t="str">
            <v>装置闭塞</v>
          </cell>
          <cell r="G20190" t="str">
            <v>产品问题</v>
          </cell>
        </row>
        <row r="20191">
          <cell r="E20191" t="str">
            <v>STENT PATENCY MAINTENANCE</v>
          </cell>
          <cell r="F20191" t="str">
            <v>支架通畅性维护</v>
          </cell>
          <cell r="G20191" t="str">
            <v>各种手术及医疗操作</v>
          </cell>
        </row>
        <row r="20192">
          <cell r="E20192" t="str">
            <v>STENT PLACEMENT</v>
          </cell>
          <cell r="F20192" t="str">
            <v>支架放置</v>
          </cell>
          <cell r="G20192" t="str">
            <v>各种手术及医疗操作</v>
          </cell>
        </row>
        <row r="20193">
          <cell r="E20193" t="str">
            <v>STENT RELATED INFECTION</v>
          </cell>
          <cell r="F20193" t="str">
            <v>装置相关感染</v>
          </cell>
          <cell r="G20193" t="str">
            <v>感染及侵染类疾病</v>
          </cell>
        </row>
        <row r="20194">
          <cell r="E20194" t="str">
            <v>STENT REMOVAL</v>
          </cell>
          <cell r="F20194" t="str">
            <v>支架取出</v>
          </cell>
          <cell r="G20194" t="str">
            <v>各种手术及医疗操作</v>
          </cell>
        </row>
        <row r="20195">
          <cell r="E20195" t="str">
            <v>STEREOTACTIC SURGERY</v>
          </cell>
          <cell r="F20195" t="str">
            <v>手术</v>
          </cell>
          <cell r="G20195" t="str">
            <v>各种手术及医疗操作</v>
          </cell>
        </row>
        <row r="20196">
          <cell r="E20196" t="str">
            <v>STEREOTYPIC MOVEMENT DISORDER</v>
          </cell>
          <cell r="F20196" t="str">
            <v>刻板动作</v>
          </cell>
          <cell r="G20196" t="str">
            <v>精神病类</v>
          </cell>
        </row>
        <row r="20197">
          <cell r="E20197" t="str">
            <v>STEREOTYPY</v>
          </cell>
          <cell r="F20197" t="str">
            <v>刻板动作</v>
          </cell>
          <cell r="G20197" t="str">
            <v>精神病类</v>
          </cell>
        </row>
        <row r="20198">
          <cell r="E20198" t="str">
            <v>STERILE PYURIA</v>
          </cell>
          <cell r="F20198" t="str">
            <v>无菌性脓尿</v>
          </cell>
          <cell r="G20198" t="str">
            <v>肾脏及泌尿系统疾病</v>
          </cell>
        </row>
        <row r="20199">
          <cell r="E20199" t="str">
            <v>STERILISATION</v>
          </cell>
          <cell r="F20199" t="str">
            <v>绝育术</v>
          </cell>
          <cell r="G20199" t="str">
            <v>各种手术及医疗操作</v>
          </cell>
        </row>
        <row r="20200">
          <cell r="E20200" t="str">
            <v>STERILISATION REVERSAL</v>
          </cell>
          <cell r="F20200" t="str">
            <v>绝育逆转</v>
          </cell>
          <cell r="G20200" t="str">
            <v>各种手术及医疗操作</v>
          </cell>
        </row>
        <row r="20201">
          <cell r="E20201" t="str">
            <v>STERNAL FRACTURE</v>
          </cell>
          <cell r="F20201" t="str">
            <v>胸骨骨折</v>
          </cell>
          <cell r="G20201" t="str">
            <v>各类损伤、中毒及操作并发症</v>
          </cell>
        </row>
        <row r="20202">
          <cell r="E20202" t="str">
            <v>STERNAL INJURY</v>
          </cell>
          <cell r="F20202" t="str">
            <v>胸骨损伤</v>
          </cell>
          <cell r="G20202" t="str">
            <v>各类损伤、中毒及操作并发症</v>
          </cell>
        </row>
        <row r="20203">
          <cell r="E20203" t="str">
            <v>STERNAL STABILISATION</v>
          </cell>
          <cell r="F20203" t="str">
            <v>胸骨固定</v>
          </cell>
          <cell r="G20203" t="str">
            <v>各种手术及医疗操作</v>
          </cell>
        </row>
        <row r="20204">
          <cell r="E20204" t="str">
            <v>STERNAL WIRING</v>
          </cell>
          <cell r="F20204" t="str">
            <v>胸骨钢丝固定</v>
          </cell>
          <cell r="G20204" t="str">
            <v>各种手术及医疗操作</v>
          </cell>
        </row>
        <row r="20205">
          <cell r="E20205" t="str">
            <v>STERNITIS</v>
          </cell>
          <cell r="F20205" t="str">
            <v>胸骨炎</v>
          </cell>
          <cell r="G20205" t="str">
            <v>感染及侵染类疾病</v>
          </cell>
        </row>
        <row r="20206">
          <cell r="E20206" t="str">
            <v>STERNOTOMY</v>
          </cell>
          <cell r="F20206" t="str">
            <v>胸骨切开术</v>
          </cell>
          <cell r="G20206" t="str">
            <v>各种手术及医疗操作</v>
          </cell>
        </row>
        <row r="20207">
          <cell r="E20207" t="str">
            <v>STEROID ACTIVITY</v>
          </cell>
          <cell r="F20207" t="str">
            <v>类固醇活性</v>
          </cell>
          <cell r="G20207" t="str">
            <v>各类检查</v>
          </cell>
        </row>
        <row r="20208">
          <cell r="E20208" t="str">
            <v>STEROID DEPENDENCE</v>
          </cell>
          <cell r="F20208" t="str">
            <v>类固醇依赖</v>
          </cell>
          <cell r="G20208" t="str">
            <v>全身性疾病及给药部位各种反应</v>
          </cell>
        </row>
        <row r="20209">
          <cell r="E20209" t="str">
            <v>STEROID DIABETES</v>
          </cell>
          <cell r="F20209" t="str">
            <v>类固醇糖尿病</v>
          </cell>
          <cell r="G20209" t="str">
            <v>代谢及营养类疾病</v>
          </cell>
        </row>
        <row r="20210">
          <cell r="E20210" t="str">
            <v>STEROID THERAPY</v>
          </cell>
          <cell r="F20210" t="str">
            <v>类固醇疗法</v>
          </cell>
          <cell r="G20210" t="str">
            <v>各种手术及医疗操作</v>
          </cell>
        </row>
        <row r="20211">
          <cell r="E20211" t="str">
            <v>STEROID WITHDRAWAL SYNDROME</v>
          </cell>
          <cell r="F20211" t="str">
            <v>类固醇停药综合症</v>
          </cell>
          <cell r="G20211" t="str">
            <v>内分泌系统疾病</v>
          </cell>
        </row>
        <row r="20212">
          <cell r="E20212" t="str">
            <v>STERTOR</v>
          </cell>
          <cell r="F20212" t="str">
            <v>鼾声</v>
          </cell>
          <cell r="G20212" t="str">
            <v>呼吸系统、胸及纵隔疾病</v>
          </cell>
        </row>
        <row r="20213">
          <cell r="E20213" t="str">
            <v>STEVENS-JOHNSON SYNDROME</v>
          </cell>
          <cell r="F20213" t="str">
            <v>史蒂文斯-约翰逊综合征</v>
          </cell>
          <cell r="G20213" t="str">
            <v>皮肤及皮下组织类疾病</v>
          </cell>
        </row>
        <row r="20214">
          <cell r="E20214" t="str">
            <v>STEWART-TREVES SYNDROME</v>
          </cell>
          <cell r="F20214" t="str">
            <v>Stewart-Treves 综合征</v>
          </cell>
          <cell r="G20214" t="str">
            <v>良性、恶性及性质不明的肿瘤（包括囊状和息肉状）</v>
          </cell>
        </row>
        <row r="20215">
          <cell r="E20215" t="str">
            <v>STICKLER'S SYNDROME</v>
          </cell>
          <cell r="F20215" t="str">
            <v>斯蒂克勒综合征 （Stickler 综合征）</v>
          </cell>
          <cell r="G20215" t="str">
            <v>各种先天性家族性遗传性疾病</v>
          </cell>
        </row>
        <row r="20216">
          <cell r="E20216" t="str">
            <v>STICKY PLATELET SYNDROME</v>
          </cell>
          <cell r="F20216" t="str">
            <v>粘性血小板综合征</v>
          </cell>
          <cell r="G20216" t="str">
            <v>各种先天性家族性遗传性疾病</v>
          </cell>
        </row>
        <row r="20217">
          <cell r="E20217" t="str">
            <v>STICKY SKIN</v>
          </cell>
          <cell r="F20217" t="str">
            <v>皮肤发粘</v>
          </cell>
          <cell r="G20217" t="str">
            <v>皮肤及皮下组织类疾病</v>
          </cell>
        </row>
        <row r="20218">
          <cell r="E20218" t="str">
            <v>STIFF-MAN SYNDROME</v>
          </cell>
          <cell r="F20218" t="str">
            <v>僵人综合征</v>
          </cell>
          <cell r="G20218" t="str">
            <v>各类神经系统疾病</v>
          </cell>
        </row>
        <row r="20219">
          <cell r="E20219" t="str">
            <v>STIFF LEG SYNDROME</v>
          </cell>
          <cell r="F20219" t="str">
            <v>僵腿综合征</v>
          </cell>
          <cell r="G20219" t="str">
            <v>各类神经系统疾病</v>
          </cell>
        </row>
        <row r="20220">
          <cell r="E20220" t="str">
            <v>STIFF PERSON SYNDROME</v>
          </cell>
          <cell r="F20220" t="str">
            <v>僵人综合征</v>
          </cell>
          <cell r="G20220" t="str">
            <v>各类神经系统疾病</v>
          </cell>
        </row>
        <row r="20221">
          <cell r="E20221" t="str">
            <v>STIFF SKIN SYNDROME</v>
          </cell>
          <cell r="F20221" t="str">
            <v>皮肤僵硬综合征</v>
          </cell>
          <cell r="G20221" t="str">
            <v>各种先天性家族性遗传性疾病</v>
          </cell>
        </row>
        <row r="20222">
          <cell r="E20222" t="str">
            <v>STIFF TONGUE</v>
          </cell>
          <cell r="F20222" t="str">
            <v>强硬舌</v>
          </cell>
          <cell r="G20222" t="str">
            <v>胃肠系统疾病</v>
          </cell>
        </row>
        <row r="20223">
          <cell r="E20223" t="str">
            <v>STILL'S DISEASE</v>
          </cell>
          <cell r="F20223" t="str">
            <v>斯蒂尔病</v>
          </cell>
          <cell r="G20223" t="str">
            <v>各种肌肉骨骼及结缔组织疾病</v>
          </cell>
        </row>
        <row r="20224">
          <cell r="E20224" t="str">
            <v>STILL'S DISEASE ADULT ONSET</v>
          </cell>
          <cell r="F20224" t="str">
            <v>斯蒂尔病</v>
          </cell>
          <cell r="G20224" t="str">
            <v>各种肌肉骨骼及结缔组织疾病</v>
          </cell>
        </row>
        <row r="20225">
          <cell r="E20225" t="str">
            <v>STILLBIRTH</v>
          </cell>
          <cell r="F20225" t="str">
            <v>死产</v>
          </cell>
          <cell r="G20225" t="str">
            <v>妊娠期、产褥期及围产期状况</v>
          </cell>
        </row>
        <row r="20226">
          <cell r="E20226" t="str">
            <v>STITCH ABSCESS</v>
          </cell>
          <cell r="F20226" t="str">
            <v>缝线部位脓肿</v>
          </cell>
          <cell r="G20226" t="str">
            <v>感染及侵染类疾病</v>
          </cell>
        </row>
        <row r="20227">
          <cell r="E20227" t="str">
            <v>STOMA CARE</v>
          </cell>
          <cell r="F20227" t="str">
            <v>造口护理</v>
          </cell>
          <cell r="G20227" t="str">
            <v>各种手术及医疗操作</v>
          </cell>
        </row>
        <row r="20228">
          <cell r="E20228" t="str">
            <v>STOMA CLOSURE</v>
          </cell>
          <cell r="F20228" t="str">
            <v>造口闭合</v>
          </cell>
          <cell r="G20228" t="str">
            <v>各种手术及医疗操作</v>
          </cell>
        </row>
        <row r="20229">
          <cell r="E20229" t="str">
            <v>STOMA COMPLICATION</v>
          </cell>
          <cell r="F20229" t="str">
            <v>造口并发症</v>
          </cell>
          <cell r="G20229" t="str">
            <v>各类损伤、中毒及操作并发症</v>
          </cell>
        </row>
        <row r="20230">
          <cell r="E20230" t="str">
            <v>STOMA CREATION</v>
          </cell>
          <cell r="F20230" t="str">
            <v>造口术</v>
          </cell>
          <cell r="G20230" t="str">
            <v>各种手术及医疗操作</v>
          </cell>
        </row>
        <row r="20231">
          <cell r="E20231" t="str">
            <v>STOMA HERNIA REPAIR</v>
          </cell>
          <cell r="F20231" t="str">
            <v>造口疝修复术</v>
          </cell>
          <cell r="G20231" t="str">
            <v>各种手术及医疗操作</v>
          </cell>
        </row>
        <row r="20232">
          <cell r="E20232" t="str">
            <v>STOMA OBSTRUCTION</v>
          </cell>
          <cell r="F20232" t="str">
            <v>造口阻塞</v>
          </cell>
          <cell r="G20232" t="str">
            <v>各类损伤、中毒及操作并发症</v>
          </cell>
        </row>
        <row r="20233">
          <cell r="E20233" t="str">
            <v>STOMA PROLAPSE</v>
          </cell>
          <cell r="F20233" t="str">
            <v>造口脱垂</v>
          </cell>
          <cell r="G20233" t="str">
            <v>各类损伤、中毒及操作并发症</v>
          </cell>
        </row>
        <row r="20234">
          <cell r="E20234" t="str">
            <v>STOMA SITE ABSCESS</v>
          </cell>
          <cell r="F20234" t="str">
            <v>造口部位脓肿</v>
          </cell>
          <cell r="G20234" t="str">
            <v>感染及侵染类疾病</v>
          </cell>
        </row>
        <row r="20235">
          <cell r="E20235" t="str">
            <v>STOMA SITE CANDIDA</v>
          </cell>
          <cell r="F20235" t="str">
            <v>造口部位念珠菌</v>
          </cell>
          <cell r="G20235" t="str">
            <v>感染及侵染类疾病</v>
          </cell>
        </row>
        <row r="20236">
          <cell r="E20236" t="str">
            <v>STOMA SITE CELLULITIS</v>
          </cell>
          <cell r="F20236" t="str">
            <v>造口部位蜂窝织炎</v>
          </cell>
          <cell r="G20236" t="str">
            <v>感染及侵染类疾病</v>
          </cell>
        </row>
        <row r="20237">
          <cell r="E20237" t="str">
            <v>STOMA SITE DERMATITIS</v>
          </cell>
          <cell r="F20237" t="str">
            <v>造口部位皮炎</v>
          </cell>
          <cell r="G20237" t="str">
            <v>各类损伤、中毒及操作并发症</v>
          </cell>
        </row>
        <row r="20238">
          <cell r="E20238" t="str">
            <v>STOMA SITE DISCHARGE</v>
          </cell>
          <cell r="F20238" t="str">
            <v>造口部位分泌物</v>
          </cell>
          <cell r="G20238" t="str">
            <v>各类损伤、中毒及操作并发症</v>
          </cell>
        </row>
        <row r="20239">
          <cell r="E20239" t="str">
            <v>STOMA SITE DISCOMFORT</v>
          </cell>
          <cell r="F20239" t="str">
            <v>造口部位不适</v>
          </cell>
          <cell r="G20239" t="str">
            <v>各类损伤、中毒及操作并发症</v>
          </cell>
        </row>
        <row r="20240">
          <cell r="E20240" t="str">
            <v>STOMA SITE ERYTHEMA</v>
          </cell>
          <cell r="F20240" t="str">
            <v>造口部位红斑</v>
          </cell>
          <cell r="G20240" t="str">
            <v>各类损伤、中毒及操作并发症</v>
          </cell>
        </row>
        <row r="20241">
          <cell r="E20241" t="str">
            <v>STOMA SITE EXTRAVASATION</v>
          </cell>
          <cell r="F20241" t="str">
            <v>造口部位外渗</v>
          </cell>
          <cell r="G20241" t="str">
            <v>各类损伤、中毒及操作并发症</v>
          </cell>
        </row>
        <row r="20242">
          <cell r="E20242" t="str">
            <v>STOMA SITE GRANULOMA</v>
          </cell>
          <cell r="F20242" t="str">
            <v>造口部位肉芽组织过度增生</v>
          </cell>
          <cell r="G20242" t="str">
            <v>各类损伤、中毒及操作并发症</v>
          </cell>
        </row>
        <row r="20243">
          <cell r="E20243" t="str">
            <v>STOMA SITE HAEMORRHAGE</v>
          </cell>
          <cell r="F20243" t="str">
            <v>造口部位出血</v>
          </cell>
          <cell r="G20243" t="str">
            <v>各类损伤、中毒及操作并发症</v>
          </cell>
        </row>
        <row r="20244">
          <cell r="E20244" t="str">
            <v>STOMA SITE HYPERGRANULATION</v>
          </cell>
          <cell r="F20244" t="str">
            <v>造口部位肉芽组织过度增生</v>
          </cell>
          <cell r="G20244" t="str">
            <v>各类损伤、中毒及操作并发症</v>
          </cell>
        </row>
        <row r="20245">
          <cell r="E20245" t="str">
            <v>STOMA SITE HYPERSENSITIVITY</v>
          </cell>
          <cell r="F20245" t="str">
            <v>造口部位超敏性</v>
          </cell>
          <cell r="G20245" t="str">
            <v>各类损伤、中毒及操作并发症</v>
          </cell>
        </row>
        <row r="20246">
          <cell r="E20246" t="str">
            <v>STOMA SITE HYPOAESTHESIA</v>
          </cell>
          <cell r="F20246" t="str">
            <v>造口部位感觉减退</v>
          </cell>
          <cell r="G20246" t="str">
            <v>各类损伤、中毒及操作并发症</v>
          </cell>
        </row>
        <row r="20247">
          <cell r="E20247" t="str">
            <v>STOMA SITE INDURATION</v>
          </cell>
          <cell r="F20247" t="str">
            <v>造口部位硬结</v>
          </cell>
          <cell r="G20247" t="str">
            <v>各类损伤、中毒及操作并发症</v>
          </cell>
        </row>
        <row r="20248">
          <cell r="E20248" t="str">
            <v>STOMA SITE INFECTION</v>
          </cell>
          <cell r="F20248" t="str">
            <v>造口部位感染</v>
          </cell>
          <cell r="G20248" t="str">
            <v>感染及侵染类疾病</v>
          </cell>
        </row>
        <row r="20249">
          <cell r="E20249" t="str">
            <v>STOMA SITE INFLAMMATION</v>
          </cell>
          <cell r="F20249" t="str">
            <v>造口部位发炎</v>
          </cell>
          <cell r="G20249" t="str">
            <v>各类损伤、中毒及操作并发症</v>
          </cell>
        </row>
        <row r="20250">
          <cell r="E20250" t="str">
            <v>STOMA SITE IRRITATION</v>
          </cell>
          <cell r="F20250" t="str">
            <v>造口部位刺激</v>
          </cell>
          <cell r="G20250" t="str">
            <v>各类损伤、中毒及操作并发症</v>
          </cell>
        </row>
        <row r="20251">
          <cell r="E20251" t="str">
            <v>STOMA SITE ISCHAEMIA</v>
          </cell>
          <cell r="F20251" t="str">
            <v>造口部位缺血</v>
          </cell>
          <cell r="G20251" t="str">
            <v>各类损伤、中毒及操作并发症</v>
          </cell>
        </row>
        <row r="20252">
          <cell r="E20252" t="str">
            <v>STOMA SITE ODOUR</v>
          </cell>
          <cell r="F20252" t="str">
            <v>造口部位气味</v>
          </cell>
          <cell r="G20252" t="str">
            <v>各类损伤、中毒及操作并发症</v>
          </cell>
        </row>
        <row r="20253">
          <cell r="E20253" t="str">
            <v>STOMA SITE OEDEMA</v>
          </cell>
          <cell r="F20253" t="str">
            <v>造口部位水肿</v>
          </cell>
          <cell r="G20253" t="str">
            <v>各类损伤、中毒及操作并发症</v>
          </cell>
        </row>
        <row r="20254">
          <cell r="E20254" t="str">
            <v>STOMA SITE PAIN</v>
          </cell>
          <cell r="F20254" t="str">
            <v>造口部位疼痛</v>
          </cell>
          <cell r="G20254" t="str">
            <v>各类损伤、中毒及操作并发症</v>
          </cell>
        </row>
        <row r="20255">
          <cell r="E20255" t="str">
            <v>STOMA SITE PARAESTHESIA</v>
          </cell>
          <cell r="F20255" t="str">
            <v>造口部位感觉错乱</v>
          </cell>
          <cell r="G20255" t="str">
            <v>各类损伤、中毒及操作并发症</v>
          </cell>
        </row>
        <row r="20256">
          <cell r="E20256" t="str">
            <v>STOMA SITE POLYP</v>
          </cell>
          <cell r="F20256" t="str">
            <v>造口部位息肉</v>
          </cell>
          <cell r="G20256" t="str">
            <v>各类损伤、中毒及操作并发症</v>
          </cell>
        </row>
        <row r="20257">
          <cell r="E20257" t="str">
            <v>STOMA SITE PRURITUS</v>
          </cell>
          <cell r="F20257" t="str">
            <v>造口部位瘙痒</v>
          </cell>
          <cell r="G20257" t="str">
            <v>各类损伤、中毒及操作并发症</v>
          </cell>
        </row>
        <row r="20258">
          <cell r="E20258" t="str">
            <v>STOMA SITE RASH</v>
          </cell>
          <cell r="F20258" t="str">
            <v>造口部位皮疹</v>
          </cell>
          <cell r="G20258" t="str">
            <v>各类损伤、中毒及操作并发症</v>
          </cell>
        </row>
        <row r="20259">
          <cell r="E20259" t="str">
            <v>STOMA SITE REACTION</v>
          </cell>
          <cell r="F20259" t="str">
            <v>造口部位反应</v>
          </cell>
          <cell r="G20259" t="str">
            <v>各类损伤、中毒及操作并发症</v>
          </cell>
        </row>
        <row r="20260">
          <cell r="E20260" t="str">
            <v>STOMA SITE THROMBOSIS</v>
          </cell>
          <cell r="F20260" t="str">
            <v>造口部位血栓形成</v>
          </cell>
          <cell r="G20260" t="str">
            <v>各类损伤、中毒及操作并发症</v>
          </cell>
        </row>
        <row r="20261">
          <cell r="E20261" t="str">
            <v>STOMA SITE ULCER</v>
          </cell>
          <cell r="F20261" t="str">
            <v>造口部位溃疡</v>
          </cell>
          <cell r="G20261" t="str">
            <v>各类损伤、中毒及操作并发症</v>
          </cell>
        </row>
        <row r="20262">
          <cell r="E20262" t="str">
            <v>STOMACH CONTENT ANALYSIS</v>
          </cell>
          <cell r="F20262" t="str">
            <v>胃含物分析</v>
          </cell>
          <cell r="G20262" t="str">
            <v>各类检查</v>
          </cell>
        </row>
        <row r="20263">
          <cell r="E20263" t="str">
            <v>STOMACH DILATION PROCEDURE</v>
          </cell>
          <cell r="F20263" t="str">
            <v>胃扩张术</v>
          </cell>
          <cell r="G20263" t="str">
            <v>各种手术及医疗操作</v>
          </cell>
        </row>
        <row r="20264">
          <cell r="E20264" t="str">
            <v>STOMACH DISCOMFORT</v>
          </cell>
          <cell r="F20264" t="str">
            <v>腹部不适</v>
          </cell>
          <cell r="G20264" t="str">
            <v>胃肠系统疾病</v>
          </cell>
        </row>
        <row r="20265">
          <cell r="E20265" t="str">
            <v>STOMACH GRANULOMA</v>
          </cell>
          <cell r="F20265" t="str">
            <v>胃肉芽肿</v>
          </cell>
          <cell r="G20265" t="str">
            <v>胃肠系统疾病</v>
          </cell>
        </row>
        <row r="20266">
          <cell r="E20266" t="str">
            <v>STOMACH LESION EXCISION</v>
          </cell>
          <cell r="F20266" t="str">
            <v>胃部病灶切除</v>
          </cell>
          <cell r="G20266" t="str">
            <v>各种手术及医疗操作</v>
          </cell>
        </row>
        <row r="20267">
          <cell r="E20267" t="str">
            <v>STOMACH MASS</v>
          </cell>
          <cell r="F20267" t="str">
            <v>胃肿块</v>
          </cell>
          <cell r="G20267" t="str">
            <v>胃肠系统疾病</v>
          </cell>
        </row>
        <row r="20268">
          <cell r="E20268" t="str">
            <v>STOMACH SCAN</v>
          </cell>
          <cell r="F20268" t="str">
            <v>胃扫描</v>
          </cell>
          <cell r="G20268" t="str">
            <v>各类检查</v>
          </cell>
        </row>
        <row r="20269">
          <cell r="E20269" t="str">
            <v>STOMACH SCAN ABNORMAL</v>
          </cell>
          <cell r="F20269" t="str">
            <v>胃扫描异常</v>
          </cell>
          <cell r="G20269" t="str">
            <v>各类检查</v>
          </cell>
        </row>
        <row r="20270">
          <cell r="E20270" t="str">
            <v>STOMAL HERNIA</v>
          </cell>
          <cell r="F20270" t="str">
            <v>造口疝</v>
          </cell>
          <cell r="G20270" t="str">
            <v>各类损伤、中毒及操作并发症</v>
          </cell>
        </row>
        <row r="20271">
          <cell r="E20271" t="str">
            <v>STOMAL VARICES</v>
          </cell>
          <cell r="F20271" t="str">
            <v>造口静脉曲张</v>
          </cell>
          <cell r="G20271" t="str">
            <v>各类损伤、中毒及操作并发症</v>
          </cell>
        </row>
        <row r="20272">
          <cell r="E20272" t="str">
            <v>STOMATITIS</v>
          </cell>
          <cell r="F20272" t="str">
            <v>口腔黏膜炎</v>
          </cell>
          <cell r="G20272" t="str">
            <v>胃肠系统疾病</v>
          </cell>
        </row>
        <row r="20273">
          <cell r="E20273" t="str">
            <v>STOMATITIS HAEMORRHAGIC</v>
          </cell>
          <cell r="F20273" t="str">
            <v>出血性口腔黏膜炎</v>
          </cell>
          <cell r="G20273" t="str">
            <v>胃肠系统疾病</v>
          </cell>
        </row>
        <row r="20274">
          <cell r="E20274" t="str">
            <v>STOMATITIS NECROTISING</v>
          </cell>
          <cell r="F20274" t="str">
            <v>坏死性口腔黏膜炎</v>
          </cell>
          <cell r="G20274" t="str">
            <v>胃肠系统疾病</v>
          </cell>
        </row>
        <row r="20275">
          <cell r="E20275" t="str">
            <v>STOMATITIS RADIATION</v>
          </cell>
          <cell r="F20275" t="str">
            <v>放射性口腔黏膜炎</v>
          </cell>
          <cell r="G20275" t="str">
            <v>各类损伤、中毒及操作并发症</v>
          </cell>
        </row>
        <row r="20276">
          <cell r="E20276" t="str">
            <v>STOMATOCOCCAL INFECTION</v>
          </cell>
          <cell r="F20276" t="str">
            <v>口腔球菌感染</v>
          </cell>
          <cell r="G20276" t="str">
            <v>感染及侵染类疾病</v>
          </cell>
        </row>
        <row r="20277">
          <cell r="E20277" t="str">
            <v>STOMATOCOCCUS TEST POSITIVE</v>
          </cell>
          <cell r="F20277" t="str">
            <v>口腔球菌检测阳性</v>
          </cell>
          <cell r="G20277" t="str">
            <v>各类检查</v>
          </cell>
        </row>
        <row r="20278">
          <cell r="E20278" t="str">
            <v>STOMATOCYTES PRESENT</v>
          </cell>
          <cell r="F20278" t="str">
            <v>裂红细胞检出</v>
          </cell>
          <cell r="G20278" t="str">
            <v>各类检查</v>
          </cell>
        </row>
        <row r="20279">
          <cell r="E20279" t="str">
            <v>STOOL ANALYSIS</v>
          </cell>
          <cell r="F20279" t="str">
            <v>大便分析</v>
          </cell>
          <cell r="G20279" t="str">
            <v>各类检查</v>
          </cell>
        </row>
        <row r="20280">
          <cell r="E20280" t="str">
            <v>STOOL ANALYSIS ABNORMAL</v>
          </cell>
          <cell r="F20280" t="str">
            <v>大便分析异常</v>
          </cell>
          <cell r="G20280" t="str">
            <v>各类检查</v>
          </cell>
        </row>
        <row r="20281">
          <cell r="E20281" t="str">
            <v>STOOL ANALYSIS NORMAL</v>
          </cell>
          <cell r="F20281" t="str">
            <v>大便分析正常</v>
          </cell>
          <cell r="G20281" t="str">
            <v>各类检查</v>
          </cell>
        </row>
        <row r="20282">
          <cell r="E20282" t="str">
            <v>STOOL CHLORIDE INCREASED</v>
          </cell>
          <cell r="F20282" t="str">
            <v>便氯化物增加</v>
          </cell>
          <cell r="G20282" t="str">
            <v>各类检查</v>
          </cell>
        </row>
        <row r="20283">
          <cell r="E20283" t="str">
            <v>STOOL CHYMOTRYPSIN</v>
          </cell>
          <cell r="F20283" t="str">
            <v>大便糜蛋白酶</v>
          </cell>
          <cell r="G20283" t="str">
            <v>各类检查</v>
          </cell>
        </row>
        <row r="20284">
          <cell r="E20284" t="str">
            <v>STOOL CHYMOTRYPSIN ABNORMAL</v>
          </cell>
          <cell r="F20284" t="str">
            <v>大便糜蛋白酶异常</v>
          </cell>
          <cell r="G20284" t="str">
            <v>各类检查</v>
          </cell>
        </row>
        <row r="20285">
          <cell r="E20285" t="str">
            <v>STOOL DNA TEST POSITIVE</v>
          </cell>
          <cell r="F20285" t="str">
            <v>粪便 DNA 检测阳性</v>
          </cell>
          <cell r="G20285" t="str">
            <v>各类检查</v>
          </cell>
        </row>
        <row r="20286">
          <cell r="E20286" t="str">
            <v>STOOL HEAVY METAL POSITIVE</v>
          </cell>
          <cell r="F20286" t="str">
            <v>大便重金属阳性</v>
          </cell>
          <cell r="G20286" t="str">
            <v>各类检查</v>
          </cell>
        </row>
        <row r="20287">
          <cell r="E20287" t="str">
            <v>STOOL MAGNESIUM INCREASED</v>
          </cell>
          <cell r="F20287" t="str">
            <v>便镁增加</v>
          </cell>
          <cell r="G20287" t="str">
            <v>各类检查</v>
          </cell>
        </row>
        <row r="20288">
          <cell r="E20288" t="str">
            <v>STOOL PH DECREASED</v>
          </cell>
          <cell r="F20288" t="str">
            <v>大便 pH 值降低</v>
          </cell>
          <cell r="G20288" t="str">
            <v>各类检查</v>
          </cell>
        </row>
        <row r="20289">
          <cell r="E20289" t="str">
            <v>STOOL PH INCREASED</v>
          </cell>
          <cell r="F20289" t="str">
            <v>大便 pH 值升高</v>
          </cell>
          <cell r="G20289" t="str">
            <v>各类检查</v>
          </cell>
        </row>
        <row r="20290">
          <cell r="E20290" t="str">
            <v>STOOL REDUCING SUBSTANCES INCREASED</v>
          </cell>
          <cell r="F20290" t="str">
            <v>粪便中还原物质增加</v>
          </cell>
          <cell r="G20290" t="str">
            <v>各类检查</v>
          </cell>
        </row>
        <row r="20291">
          <cell r="E20291" t="str">
            <v>STOOLS WATERY</v>
          </cell>
          <cell r="F20291" t="str">
            <v>腹泻</v>
          </cell>
          <cell r="G20291" t="str">
            <v>胃肠系统疾病</v>
          </cell>
        </row>
        <row r="20292">
          <cell r="E20292" t="str">
            <v>STRABISMUS</v>
          </cell>
          <cell r="F20292" t="str">
            <v>斜视</v>
          </cell>
          <cell r="G20292" t="str">
            <v>眼器官疾病</v>
          </cell>
        </row>
        <row r="20293">
          <cell r="E20293" t="str">
            <v>STRABISMUS CONGENITAL</v>
          </cell>
          <cell r="F20293" t="str">
            <v>先天性斜视</v>
          </cell>
          <cell r="G20293" t="str">
            <v>各种先天性家族性遗传性疾病</v>
          </cell>
        </row>
        <row r="20294">
          <cell r="E20294" t="str">
            <v>STRABISMUS CORRECTION</v>
          </cell>
          <cell r="F20294" t="str">
            <v>斜视矫正</v>
          </cell>
          <cell r="G20294" t="str">
            <v>各种手术及医疗操作</v>
          </cell>
        </row>
        <row r="20295">
          <cell r="E20295" t="str">
            <v>STRADDLING TRICUSPID VALVE</v>
          </cell>
          <cell r="F20295" t="str">
            <v>三尖瓣骑跨</v>
          </cell>
          <cell r="G20295" t="str">
            <v>各种先天性家族性遗传性疾病</v>
          </cell>
        </row>
        <row r="20296">
          <cell r="E20296" t="str">
            <v>STRANGULATED HERNIA</v>
          </cell>
          <cell r="F20296" t="str">
            <v>绞窄性疝</v>
          </cell>
          <cell r="G20296" t="str">
            <v>全身性疾病及给药部位各种反应</v>
          </cell>
        </row>
        <row r="20297">
          <cell r="E20297" t="str">
            <v>STRANGULATED HERNIA REPAIR</v>
          </cell>
          <cell r="F20297" t="str">
            <v>绞窄性疝修补</v>
          </cell>
          <cell r="G20297" t="str">
            <v>各种手术及医疗操作</v>
          </cell>
        </row>
        <row r="20298">
          <cell r="E20298" t="str">
            <v>STRANGULATED INCISIONAL HERNIA</v>
          </cell>
          <cell r="F20298" t="str">
            <v>绞窄性切口疝</v>
          </cell>
          <cell r="G20298" t="str">
            <v>各类损伤、中毒及操作并发症</v>
          </cell>
        </row>
        <row r="20299">
          <cell r="E20299" t="str">
            <v>STRANGULATED UMBILICAL HERNIA</v>
          </cell>
          <cell r="F20299" t="str">
            <v>绞窄性脐疝</v>
          </cell>
          <cell r="G20299" t="str">
            <v>胃肠系统疾病</v>
          </cell>
        </row>
        <row r="20300">
          <cell r="E20300" t="str">
            <v>STRANGURY</v>
          </cell>
          <cell r="F20300" t="str">
            <v>痛性尿淋沥</v>
          </cell>
          <cell r="G20300" t="str">
            <v>肾脏及泌尿系统疾病</v>
          </cell>
        </row>
        <row r="20301">
          <cell r="E20301" t="str">
            <v>STRAWBERRY TONGUE</v>
          </cell>
          <cell r="F20301" t="str">
            <v>草莓舌</v>
          </cell>
          <cell r="G20301" t="str">
            <v>胃肠系统疾病</v>
          </cell>
        </row>
        <row r="20302">
          <cell r="E20302" t="str">
            <v>STREPTOBACILLARY FEVER</v>
          </cell>
          <cell r="F20302" t="str">
            <v>链杆菌热</v>
          </cell>
          <cell r="G20302" t="str">
            <v>感染及侵染类疾病</v>
          </cell>
        </row>
        <row r="20303">
          <cell r="E20303" t="str">
            <v>STREPTOBACILLUS INFECTION</v>
          </cell>
          <cell r="F20303" t="str">
            <v>链杆菌感染</v>
          </cell>
          <cell r="G20303" t="str">
            <v>感染及侵染类疾病</v>
          </cell>
        </row>
        <row r="20304">
          <cell r="E20304" t="str">
            <v>STREPTOBACILLUS TEST POSITIVE</v>
          </cell>
          <cell r="F20304" t="str">
            <v>链杆菌检测阳性</v>
          </cell>
          <cell r="G20304" t="str">
            <v>各类检查</v>
          </cell>
        </row>
        <row r="20305">
          <cell r="E20305" t="str">
            <v>STREPTOCOCCAL ABSCESS</v>
          </cell>
          <cell r="F20305" t="str">
            <v>链球菌性脓肿</v>
          </cell>
          <cell r="G20305" t="str">
            <v>感染及侵染类疾病</v>
          </cell>
        </row>
        <row r="20306">
          <cell r="E20306" t="str">
            <v>STREPTOCOCCAL BACTERAEMIA</v>
          </cell>
          <cell r="F20306" t="str">
            <v>链球菌菌血症</v>
          </cell>
          <cell r="G20306" t="str">
            <v>感染及侵染类疾病</v>
          </cell>
        </row>
        <row r="20307">
          <cell r="E20307" t="str">
            <v>STREPTOCOCCAL BRONCHITIS</v>
          </cell>
          <cell r="F20307" t="str">
            <v>链球菌支气管炎</v>
          </cell>
          <cell r="G20307" t="str">
            <v>感染及侵染类疾病</v>
          </cell>
        </row>
        <row r="20308">
          <cell r="E20308" t="str">
            <v>STREPTOCOCCAL ENDOCARDITIS</v>
          </cell>
          <cell r="F20308" t="str">
            <v>链球菌心内膜炎</v>
          </cell>
          <cell r="G20308" t="str">
            <v>感染及侵染类疾病</v>
          </cell>
        </row>
        <row r="20309">
          <cell r="E20309" t="str">
            <v>STREPTOCOCCAL IDENTIFICATION TEST</v>
          </cell>
          <cell r="F20309" t="str">
            <v>链球菌检测</v>
          </cell>
          <cell r="G20309" t="str">
            <v>各类检查</v>
          </cell>
        </row>
        <row r="20310">
          <cell r="E20310" t="str">
            <v>STREPTOCOCCAL IDENTIFICATION TEST POSITIVE</v>
          </cell>
          <cell r="F20310" t="str">
            <v>链球菌检测阳性</v>
          </cell>
          <cell r="G20310" t="str">
            <v>各类检查</v>
          </cell>
        </row>
        <row r="20311">
          <cell r="E20311" t="str">
            <v>STREPTOCOCCAL IMPETIGO</v>
          </cell>
          <cell r="F20311" t="str">
            <v>链球菌性脓疱病</v>
          </cell>
          <cell r="G20311" t="str">
            <v>感染及侵染类疾病</v>
          </cell>
        </row>
        <row r="20312">
          <cell r="E20312" t="str">
            <v>STREPTOCOCCAL INFECTION</v>
          </cell>
          <cell r="F20312" t="str">
            <v>链球菌感染</v>
          </cell>
          <cell r="G20312" t="str">
            <v>感染及侵染类疾病</v>
          </cell>
        </row>
        <row r="20313">
          <cell r="E20313" t="str">
            <v>STREPTOCOCCAL SEPSIS</v>
          </cell>
          <cell r="F20313" t="str">
            <v>链球菌性脓毒症</v>
          </cell>
          <cell r="G20313" t="str">
            <v>感染及侵染类疾病</v>
          </cell>
        </row>
        <row r="20314">
          <cell r="E20314" t="str">
            <v>STREPTOCOCCAL SEROLOGY</v>
          </cell>
          <cell r="F20314" t="str">
            <v>链球菌检测</v>
          </cell>
          <cell r="G20314" t="str">
            <v>各类检查</v>
          </cell>
        </row>
        <row r="20315">
          <cell r="E20315" t="str">
            <v>STREPTOCOCCAL SEROLOGY POSITIVE</v>
          </cell>
          <cell r="F20315" t="str">
            <v>链球菌检测阳性</v>
          </cell>
          <cell r="G20315" t="str">
            <v>各类检查</v>
          </cell>
        </row>
        <row r="20316">
          <cell r="E20316" t="str">
            <v>STREPTOCOCCAL URINARY TRACT INFECTION</v>
          </cell>
          <cell r="F20316" t="str">
            <v>链球菌尿路感染</v>
          </cell>
          <cell r="G20316" t="str">
            <v>感染及侵染类疾病</v>
          </cell>
        </row>
        <row r="20317">
          <cell r="E20317" t="str">
            <v>STREPTOCOCCUS TEST</v>
          </cell>
          <cell r="F20317" t="str">
            <v>链球菌检测</v>
          </cell>
          <cell r="G20317" t="str">
            <v>各类检查</v>
          </cell>
        </row>
        <row r="20318">
          <cell r="E20318" t="str">
            <v>STREPTOCOCCUS TEST NEGATIVE</v>
          </cell>
          <cell r="F20318" t="str">
            <v>链球菌检测阴性</v>
          </cell>
          <cell r="G20318" t="str">
            <v>各类检查</v>
          </cell>
        </row>
        <row r="20319">
          <cell r="E20319" t="str">
            <v>STREPTOCOCCUS TEST POSITIVE</v>
          </cell>
          <cell r="F20319" t="str">
            <v>链球菌检测阳性</v>
          </cell>
          <cell r="G20319" t="str">
            <v>各类检查</v>
          </cell>
        </row>
        <row r="20320">
          <cell r="E20320" t="str">
            <v>STREPTOKINASE ANTIBODY INCREASED</v>
          </cell>
          <cell r="F20320" t="str">
            <v>链激酶抗体升高</v>
          </cell>
          <cell r="G20320" t="str">
            <v>各类检查</v>
          </cell>
        </row>
        <row r="20321">
          <cell r="E20321" t="str">
            <v>STRESS</v>
          </cell>
          <cell r="F20321" t="str">
            <v>应激</v>
          </cell>
          <cell r="G20321" t="str">
            <v>精神病类</v>
          </cell>
        </row>
        <row r="20322">
          <cell r="E20322" t="str">
            <v>STRESS AT WORK</v>
          </cell>
          <cell r="F20322" t="str">
            <v>工作压力</v>
          </cell>
          <cell r="G20322" t="str">
            <v>社会环境</v>
          </cell>
        </row>
        <row r="20323">
          <cell r="E20323" t="str">
            <v>STRESS CARDIOMYOPATHY</v>
          </cell>
          <cell r="F20323" t="str">
            <v>应激性心肌病</v>
          </cell>
          <cell r="G20323" t="str">
            <v>心脏器官疾病</v>
          </cell>
        </row>
        <row r="20324">
          <cell r="E20324" t="str">
            <v>STRESS ECHOCARDIOGRAM</v>
          </cell>
          <cell r="F20324" t="str">
            <v>应激超声心动图</v>
          </cell>
          <cell r="G20324" t="str">
            <v>各类检查</v>
          </cell>
        </row>
        <row r="20325">
          <cell r="E20325" t="str">
            <v>STRESS ECHOCARDIOGRAM ABNORMAL</v>
          </cell>
          <cell r="F20325" t="str">
            <v>应激超声心动图异常</v>
          </cell>
          <cell r="G20325" t="str">
            <v>各类检查</v>
          </cell>
        </row>
        <row r="20326">
          <cell r="E20326" t="str">
            <v>STRESS FRACTURE</v>
          </cell>
          <cell r="F20326" t="str">
            <v>应力性骨折</v>
          </cell>
          <cell r="G20326" t="str">
            <v>各类损伤、中毒及操作并发症</v>
          </cell>
        </row>
        <row r="20327">
          <cell r="E20327" t="str">
            <v>STRESS INCONTINENCE</v>
          </cell>
          <cell r="F20327" t="str">
            <v>压力性尿失禁</v>
          </cell>
          <cell r="G20327" t="str">
            <v>肾脏及泌尿系统疾病</v>
          </cell>
        </row>
        <row r="20328">
          <cell r="E20328" t="str">
            <v>STRESS MANAGEMENT</v>
          </cell>
          <cell r="F20328" t="str">
            <v>压力管理</v>
          </cell>
          <cell r="G20328" t="str">
            <v>各种手术及医疗操作</v>
          </cell>
        </row>
        <row r="20329">
          <cell r="E20329" t="str">
            <v>STRESS POLYCYTHAEMIA</v>
          </cell>
          <cell r="F20329" t="str">
            <v>应激性红细胞增多症</v>
          </cell>
          <cell r="G20329" t="str">
            <v>血液及淋巴系统疾病</v>
          </cell>
        </row>
        <row r="20330">
          <cell r="E20330" t="str">
            <v>STRESS SYMPTOMS</v>
          </cell>
          <cell r="F20330" t="str">
            <v>应激</v>
          </cell>
          <cell r="G20330" t="str">
            <v>精神病类</v>
          </cell>
        </row>
        <row r="20331">
          <cell r="E20331" t="str">
            <v>STRESS ULCER</v>
          </cell>
          <cell r="F20331" t="str">
            <v>应激性溃疡</v>
          </cell>
          <cell r="G20331" t="str">
            <v>胃肠系统疾病</v>
          </cell>
        </row>
        <row r="20332">
          <cell r="E20332" t="str">
            <v>STRESS URINARY INCONTINENCE</v>
          </cell>
          <cell r="F20332" t="str">
            <v>压力性尿失禁</v>
          </cell>
          <cell r="G20332" t="str">
            <v>肾脏及泌尿系统疾病</v>
          </cell>
        </row>
        <row r="20333">
          <cell r="E20333" t="str">
            <v>STRICTUROPLASTY</v>
          </cell>
          <cell r="F20333" t="str">
            <v>狭窄成形术</v>
          </cell>
          <cell r="G20333" t="str">
            <v>各种手术及医疗操作</v>
          </cell>
        </row>
        <row r="20334">
          <cell r="E20334" t="str">
            <v>STRIDOR</v>
          </cell>
          <cell r="F20334" t="str">
            <v>喘鸣</v>
          </cell>
          <cell r="G20334" t="str">
            <v>呼吸系统、胸及纵隔疾病</v>
          </cell>
        </row>
        <row r="20335">
          <cell r="E20335" t="str">
            <v>STROKE-LIKE MIGRAINE ATTACKS AFTER RADIATION THERAPY</v>
          </cell>
          <cell r="F20335" t="str">
            <v>放疗后卒中样偏头痛发作</v>
          </cell>
          <cell r="G20335" t="str">
            <v>各类损伤、中毒及操作并发症</v>
          </cell>
        </row>
        <row r="20336">
          <cell r="E20336" t="str">
            <v>STROKE IN EVOLUTION</v>
          </cell>
          <cell r="F20336" t="str">
            <v>进展性卒中</v>
          </cell>
          <cell r="G20336" t="str">
            <v>各类神经系统疾病</v>
          </cell>
        </row>
        <row r="20337">
          <cell r="E20337" t="str">
            <v>STROKE VOLUME</v>
          </cell>
          <cell r="F20337" t="str">
            <v>每搏量</v>
          </cell>
          <cell r="G20337" t="str">
            <v>各类检查</v>
          </cell>
        </row>
        <row r="20338">
          <cell r="E20338" t="str">
            <v>STROKE VOLUME DECREASED</v>
          </cell>
          <cell r="F20338" t="str">
            <v>每搏量降低</v>
          </cell>
          <cell r="G20338" t="str">
            <v>各类检查</v>
          </cell>
        </row>
        <row r="20339">
          <cell r="E20339" t="str">
            <v>STROKE VOLUME INCREASED</v>
          </cell>
          <cell r="F20339" t="str">
            <v>每搏量升高</v>
          </cell>
          <cell r="G20339" t="str">
            <v>各类检查</v>
          </cell>
        </row>
        <row r="20340">
          <cell r="E20340" t="str">
            <v>STRONGYLOIDES TEST POSITIVE</v>
          </cell>
          <cell r="F20340" t="str">
            <v>类圆线虫检查阳性</v>
          </cell>
          <cell r="G20340" t="str">
            <v>各类检查</v>
          </cell>
        </row>
        <row r="20341">
          <cell r="E20341" t="str">
            <v>STRONGYLOIDIASIS</v>
          </cell>
          <cell r="F20341" t="str">
            <v>类圆线虫病</v>
          </cell>
          <cell r="G20341" t="str">
            <v>感染及侵染类疾病</v>
          </cell>
        </row>
        <row r="20342">
          <cell r="E20342" t="str">
            <v>STRUCK BY LIGHTNING</v>
          </cell>
          <cell r="F20342" t="str">
            <v>雷击伤</v>
          </cell>
          <cell r="G20342" t="str">
            <v>各类损伤、中毒及操作并发症</v>
          </cell>
        </row>
        <row r="20343">
          <cell r="E20343" t="str">
            <v>STRUCTURAL VALVE DETERIORATION</v>
          </cell>
          <cell r="F20343" t="str">
            <v>人工心脏瓣膜功能故障</v>
          </cell>
          <cell r="G20343" t="str">
            <v>产品问题</v>
          </cell>
        </row>
        <row r="20344">
          <cell r="E20344" t="str">
            <v>STUBBORNNESS</v>
          </cell>
          <cell r="F20344" t="str">
            <v>顽固</v>
          </cell>
          <cell r="G20344" t="str">
            <v>精神病类</v>
          </cell>
        </row>
        <row r="20345">
          <cell r="E20345" t="str">
            <v>STUPOR</v>
          </cell>
          <cell r="F20345" t="str">
            <v>木僵</v>
          </cell>
          <cell r="G20345" t="str">
            <v>各类神经系统疾病</v>
          </cell>
        </row>
        <row r="20346">
          <cell r="E20346" t="str">
            <v>STURGE-WEBER SYNDROME</v>
          </cell>
          <cell r="F20346" t="str">
            <v>斯特奇-韦伯氏综合征</v>
          </cell>
          <cell r="G20346" t="str">
            <v>各种先天性家族性遗传性疾病</v>
          </cell>
        </row>
        <row r="20347">
          <cell r="E20347" t="str">
            <v>SUBACUTE COMBINED CORD DEGENERATION</v>
          </cell>
          <cell r="F20347" t="str">
            <v>亚急性联合性脊髓变性</v>
          </cell>
          <cell r="G20347" t="str">
            <v>各类神经系统疾病</v>
          </cell>
        </row>
        <row r="20348">
          <cell r="E20348" t="str">
            <v>SUBACUTE CUTANEOUS LUPUS ERYTHEMATOSUS</v>
          </cell>
          <cell r="F20348" t="str">
            <v>亚急性皮肤型红斑狼疮</v>
          </cell>
          <cell r="G20348" t="str">
            <v>皮肤及皮下组织类疾病</v>
          </cell>
        </row>
        <row r="20349">
          <cell r="E20349" t="str">
            <v>SUBACUTE ENDOCARDITIS</v>
          </cell>
          <cell r="F20349" t="str">
            <v>亚急性心内膜炎</v>
          </cell>
          <cell r="G20349" t="str">
            <v>感染及侵染类疾病</v>
          </cell>
        </row>
        <row r="20350">
          <cell r="E20350" t="str">
            <v>SUBACUTE HEPATIC FAILURE</v>
          </cell>
          <cell r="F20350" t="str">
            <v>亚急性肝功能衰竭</v>
          </cell>
          <cell r="G20350" t="str">
            <v>肝胆系统疾病</v>
          </cell>
        </row>
        <row r="20351">
          <cell r="E20351" t="str">
            <v>SUBACUTE INFLAMMATORY DEMYELINATING POLYNEUROPATHY</v>
          </cell>
          <cell r="F20351" t="str">
            <v>亚急性炎性脱髓鞘性多发神经病</v>
          </cell>
          <cell r="G20351" t="str">
            <v>各类神经系统疾病</v>
          </cell>
        </row>
        <row r="20352">
          <cell r="E20352" t="str">
            <v>SUBACUTE KIDNEY INJURY</v>
          </cell>
          <cell r="F20352" t="str">
            <v>亚急性肾损伤</v>
          </cell>
          <cell r="G20352" t="str">
            <v>肾脏及泌尿系统疾病</v>
          </cell>
        </row>
        <row r="20353">
          <cell r="E20353" t="str">
            <v>SUBACUTE PANCREATITIS</v>
          </cell>
          <cell r="F20353" t="str">
            <v>亚急性胰腺炎</v>
          </cell>
          <cell r="G20353" t="str">
            <v>胃肠系统疾病</v>
          </cell>
        </row>
        <row r="20354">
          <cell r="E20354" t="str">
            <v>SUBACUTE SCLEROSING PANENCEPHALITIS</v>
          </cell>
          <cell r="F20354" t="str">
            <v>亚急性硬化性全脑炎</v>
          </cell>
          <cell r="G20354" t="str">
            <v>感染及侵染类疾病</v>
          </cell>
        </row>
        <row r="20355">
          <cell r="E20355" t="str">
            <v>SUBARACHNOID ABSCESS</v>
          </cell>
          <cell r="F20355" t="str">
            <v>蛛网膜下脓肿</v>
          </cell>
          <cell r="G20355" t="str">
            <v>感染及侵染类疾病</v>
          </cell>
        </row>
        <row r="20356">
          <cell r="E20356" t="str">
            <v>SUBARACHNOID HAEMATOMA</v>
          </cell>
          <cell r="F20356" t="str">
            <v>蛛网膜下血肿</v>
          </cell>
          <cell r="G20356" t="str">
            <v>各类损伤、中毒及操作并发症</v>
          </cell>
        </row>
        <row r="20357">
          <cell r="E20357" t="str">
            <v>SUBARACHNOID HAEMORRHAGE</v>
          </cell>
          <cell r="F20357" t="str">
            <v>蛛网膜下腔出血</v>
          </cell>
          <cell r="G20357" t="str">
            <v>各类神经系统疾病</v>
          </cell>
        </row>
        <row r="20358">
          <cell r="E20358" t="str">
            <v>SUBARACHNOID HAEMORRHAGE NEONATAL</v>
          </cell>
          <cell r="F20358" t="str">
            <v>新生儿蛛网膜下腔出血</v>
          </cell>
          <cell r="G20358" t="str">
            <v>各类损伤、中毒及操作并发症</v>
          </cell>
        </row>
        <row r="20359">
          <cell r="E20359" t="str">
            <v>SUBCAPSULAR HEPATIC HAEMATOMA</v>
          </cell>
          <cell r="F20359" t="str">
            <v>肝包膜下血肿</v>
          </cell>
          <cell r="G20359" t="str">
            <v>肝胆系统疾病</v>
          </cell>
        </row>
        <row r="20360">
          <cell r="E20360" t="str">
            <v>SUBCAPSULAR RENAL HAEMATOMA</v>
          </cell>
          <cell r="F20360" t="str">
            <v>肾包膜下血肿</v>
          </cell>
          <cell r="G20360" t="str">
            <v>肾脏及泌尿系统疾病</v>
          </cell>
        </row>
        <row r="20361">
          <cell r="E20361" t="str">
            <v>SUBCAPSULAR SPLENIC HAEMATOMA</v>
          </cell>
          <cell r="F20361" t="str">
            <v>脾包膜下血肿</v>
          </cell>
          <cell r="G20361" t="str">
            <v>血液及淋巴系统疾病</v>
          </cell>
        </row>
        <row r="20362">
          <cell r="E20362" t="str">
            <v>SUBCHONDRAL INSUFFICIENCY FRACTURE</v>
          </cell>
          <cell r="F20362" t="str">
            <v>软骨下不全骨折</v>
          </cell>
          <cell r="G20362" t="str">
            <v>各种肌肉骨骼及结缔组织疾病</v>
          </cell>
        </row>
        <row r="20363">
          <cell r="E20363" t="str">
            <v>SUBCHORIONIC HAEMATOMA</v>
          </cell>
          <cell r="F20363" t="str">
            <v>绒毛膜下血肿</v>
          </cell>
          <cell r="G20363" t="str">
            <v>妊娠期、产褥期及围产期状况</v>
          </cell>
        </row>
        <row r="20364">
          <cell r="E20364" t="str">
            <v>SUBCHORIONIC HAEMORRHAGE</v>
          </cell>
          <cell r="F20364" t="str">
            <v>绒毛下出血</v>
          </cell>
          <cell r="G20364" t="str">
            <v>妊娠期、产褥期及围产期状况</v>
          </cell>
        </row>
        <row r="20365">
          <cell r="E20365" t="str">
            <v>SUBCLAVIAN ARTERIOSCLEROSIS</v>
          </cell>
          <cell r="F20365" t="str">
            <v>锁骨下动脉硬化</v>
          </cell>
          <cell r="G20365" t="str">
            <v>血管与淋巴管类疾病</v>
          </cell>
        </row>
        <row r="20366">
          <cell r="E20366" t="str">
            <v>SUBCLAVIAN ARTERY ANEURYSM</v>
          </cell>
          <cell r="F20366" t="str">
            <v>锁骨下动脉瘤</v>
          </cell>
          <cell r="G20366" t="str">
            <v>血管与淋巴管类疾病</v>
          </cell>
        </row>
        <row r="20367">
          <cell r="E20367" t="str">
            <v>SUBCLAVIAN ARTERY EMBOLISM</v>
          </cell>
          <cell r="F20367" t="str">
            <v>锁骨下动脉栓塞</v>
          </cell>
          <cell r="G20367" t="str">
            <v>血管与淋巴管类疾病</v>
          </cell>
        </row>
        <row r="20368">
          <cell r="E20368" t="str">
            <v>SUBCLAVIAN ARTERY OCCLUSION</v>
          </cell>
          <cell r="F20368" t="str">
            <v>锁骨下动脉闭塞</v>
          </cell>
          <cell r="G20368" t="str">
            <v>血管与淋巴管类疾病</v>
          </cell>
        </row>
        <row r="20369">
          <cell r="E20369" t="str">
            <v>SUBCLAVIAN ARTERY PERFORATION</v>
          </cell>
          <cell r="F20369" t="str">
            <v>锁骨下动脉穿孔</v>
          </cell>
          <cell r="G20369" t="str">
            <v>血管与淋巴管类疾病</v>
          </cell>
        </row>
        <row r="20370">
          <cell r="E20370" t="str">
            <v>SUBCLAVIAN ARTERY STENOSIS</v>
          </cell>
          <cell r="F20370" t="str">
            <v>锁骨下动脉狭窄</v>
          </cell>
          <cell r="G20370" t="str">
            <v>血管与淋巴管类疾病</v>
          </cell>
        </row>
        <row r="20371">
          <cell r="E20371" t="str">
            <v>SUBCLAVIAN ARTERY THROMBOSIS</v>
          </cell>
          <cell r="F20371" t="str">
            <v>锁骨下动脉血栓形成</v>
          </cell>
          <cell r="G20371" t="str">
            <v>血管与淋巴管类疾病</v>
          </cell>
        </row>
        <row r="20372">
          <cell r="E20372" t="str">
            <v>SUBCLAVIAN CORONARY STEAL SYNDROME</v>
          </cell>
          <cell r="F20372" t="str">
            <v>锁骨下冠状动脉盗血综合征</v>
          </cell>
          <cell r="G20372" t="str">
            <v>心脏器官疾病</v>
          </cell>
        </row>
        <row r="20373">
          <cell r="E20373" t="str">
            <v>SUBCLAVIAN STEAL SYNDROME</v>
          </cell>
          <cell r="F20373" t="str">
            <v>锁骨下动脉窃血综合征</v>
          </cell>
          <cell r="G20373" t="str">
            <v>血管与淋巴管类疾病</v>
          </cell>
        </row>
        <row r="20374">
          <cell r="E20374" t="str">
            <v>SUBCLAVIAN VEIN OCCLUSION</v>
          </cell>
          <cell r="F20374" t="str">
            <v>锁骨下静脉闭塞</v>
          </cell>
          <cell r="G20374" t="str">
            <v>血管与淋巴管类疾病</v>
          </cell>
        </row>
        <row r="20375">
          <cell r="E20375" t="str">
            <v>SUBCLAVIAN VEIN PERFORATION</v>
          </cell>
          <cell r="F20375" t="str">
            <v>锁骨下静脉穿孔</v>
          </cell>
          <cell r="G20375" t="str">
            <v>血管与淋巴管类疾病</v>
          </cell>
        </row>
        <row r="20376">
          <cell r="E20376" t="str">
            <v>SUBCLAVIAN VEIN STENOSIS</v>
          </cell>
          <cell r="F20376" t="str">
            <v>锁骨下静脉狭窄</v>
          </cell>
          <cell r="G20376" t="str">
            <v>血管与淋巴管类疾病</v>
          </cell>
        </row>
        <row r="20377">
          <cell r="E20377" t="str">
            <v>SUBCLAVIAN VEIN THROMBOSIS</v>
          </cell>
          <cell r="F20377" t="str">
            <v>锁骨下静脉血栓形成</v>
          </cell>
          <cell r="G20377" t="str">
            <v>血管与淋巴管类疾病</v>
          </cell>
        </row>
        <row r="20378">
          <cell r="E20378" t="str">
            <v>SUBCONJUNCTIVAL INJECTION PROCEDURE</v>
          </cell>
          <cell r="F20378" t="str">
            <v>结膜下注射操作</v>
          </cell>
          <cell r="G20378" t="str">
            <v>各种手术及医疗操作</v>
          </cell>
        </row>
        <row r="20379">
          <cell r="E20379" t="str">
            <v>SUBCORNEAL PUSTULAR DERMATOSIS</v>
          </cell>
          <cell r="F20379" t="str">
            <v>角质层下脓疱皮肤病</v>
          </cell>
          <cell r="G20379" t="str">
            <v>皮肤及皮下组织类疾病</v>
          </cell>
        </row>
        <row r="20380">
          <cell r="E20380" t="str">
            <v>SUBCUTANEOUS ABSCESS</v>
          </cell>
          <cell r="F20380" t="str">
            <v>皮下脓肿</v>
          </cell>
          <cell r="G20380" t="str">
            <v>感染及侵染类疾病</v>
          </cell>
        </row>
        <row r="20381">
          <cell r="E20381" t="str">
            <v>SUBCUTANEOUS BIOPSY</v>
          </cell>
          <cell r="F20381" t="str">
            <v>皮下活检</v>
          </cell>
          <cell r="G20381" t="str">
            <v>各类检查</v>
          </cell>
        </row>
        <row r="20382">
          <cell r="E20382" t="str">
            <v>SUBCUTANEOUS DRUG ABSORPTION IMPAIRED</v>
          </cell>
          <cell r="F20382" t="str">
            <v>皮下药物吸收受损</v>
          </cell>
          <cell r="G20382" t="str">
            <v>皮肤及皮下组织类疾病</v>
          </cell>
        </row>
        <row r="20383">
          <cell r="E20383" t="str">
            <v>SUBCUTANEOUS EMPHYSEMA</v>
          </cell>
          <cell r="F20383" t="str">
            <v>皮下气肿</v>
          </cell>
          <cell r="G20383" t="str">
            <v>皮肤及皮下组织类疾病</v>
          </cell>
        </row>
        <row r="20384">
          <cell r="E20384" t="str">
            <v>SUBCUTANEOUS HAEMATOMA</v>
          </cell>
          <cell r="F20384" t="str">
            <v>皮下血肿</v>
          </cell>
          <cell r="G20384" t="str">
            <v>各类损伤、中毒及操作并发症</v>
          </cell>
        </row>
        <row r="20385">
          <cell r="E20385" t="str">
            <v>SUBCUTANEOUS NODULE</v>
          </cell>
          <cell r="F20385" t="str">
            <v>皮肤肿块</v>
          </cell>
          <cell r="G20385" t="str">
            <v>皮肤及皮下组织类疾病</v>
          </cell>
        </row>
        <row r="20386">
          <cell r="E20386" t="str">
            <v>SUBDIAPHRAGMATIC ABSCESS</v>
          </cell>
          <cell r="F20386" t="str">
            <v>膈下脓肿</v>
          </cell>
          <cell r="G20386" t="str">
            <v>感染及侵染类疾病</v>
          </cell>
        </row>
        <row r="20387">
          <cell r="E20387" t="str">
            <v>SUBDURAL ABSCESS</v>
          </cell>
          <cell r="F20387" t="str">
            <v>硬脑膜下脓肿</v>
          </cell>
          <cell r="G20387" t="str">
            <v>感染及侵染类疾病</v>
          </cell>
        </row>
        <row r="20388">
          <cell r="E20388" t="str">
            <v>SUBDURAL EFFUSION</v>
          </cell>
          <cell r="F20388" t="str">
            <v>硬膜下积液</v>
          </cell>
          <cell r="G20388" t="str">
            <v>各类神经系统疾病</v>
          </cell>
        </row>
        <row r="20389">
          <cell r="E20389" t="str">
            <v>SUBDURAL EMPYEMA</v>
          </cell>
          <cell r="F20389" t="str">
            <v>硬脑膜下脓肿</v>
          </cell>
          <cell r="G20389" t="str">
            <v>感染及侵染类疾病</v>
          </cell>
        </row>
        <row r="20390">
          <cell r="E20390" t="str">
            <v>SUBDURAL HAEMATOMA</v>
          </cell>
          <cell r="F20390" t="str">
            <v>硬膜下血肿</v>
          </cell>
          <cell r="G20390" t="str">
            <v>各类损伤、中毒及操作并发症</v>
          </cell>
        </row>
        <row r="20391">
          <cell r="E20391" t="str">
            <v>SUBDURAL HAEMATOMA EVACUATION</v>
          </cell>
          <cell r="F20391" t="str">
            <v>硬膜下血肿清除术</v>
          </cell>
          <cell r="G20391" t="str">
            <v>各种手术及医疗操作</v>
          </cell>
        </row>
        <row r="20392">
          <cell r="E20392" t="str">
            <v>SUBDURAL HAEMORRHAGE</v>
          </cell>
          <cell r="F20392" t="str">
            <v>硬膜下出血</v>
          </cell>
          <cell r="G20392" t="str">
            <v>各类损伤、中毒及操作并发症</v>
          </cell>
        </row>
        <row r="20393">
          <cell r="E20393" t="str">
            <v>SUBDURAL HAEMORRHAGE NEONATAL</v>
          </cell>
          <cell r="F20393" t="str">
            <v>新生儿硬膜下出血</v>
          </cell>
          <cell r="G20393" t="str">
            <v>各类神经系统疾病</v>
          </cell>
        </row>
        <row r="20394">
          <cell r="E20394" t="str">
            <v>SUBDURAL HYGROMA</v>
          </cell>
          <cell r="F20394" t="str">
            <v>硬膜下水囊瘤</v>
          </cell>
          <cell r="G20394" t="str">
            <v>各类神经系统疾病</v>
          </cell>
        </row>
        <row r="20395">
          <cell r="E20395" t="str">
            <v>SUBENDOCARDIAL HAEMORRHAGE</v>
          </cell>
          <cell r="F20395" t="str">
            <v>心内膜下出血</v>
          </cell>
          <cell r="G20395" t="str">
            <v>心脏器官疾病</v>
          </cell>
        </row>
        <row r="20396">
          <cell r="E20396" t="str">
            <v>SUBENDOCARDIAL ISCHAEMIA</v>
          </cell>
          <cell r="F20396" t="str">
            <v>心内膜下缺血</v>
          </cell>
          <cell r="G20396" t="str">
            <v>心脏器官疾病</v>
          </cell>
        </row>
        <row r="20397">
          <cell r="E20397" t="str">
            <v>SUBEPENDYMAL NODULAR HETEROTOPIA</v>
          </cell>
          <cell r="F20397" t="str">
            <v>灰质异位症</v>
          </cell>
          <cell r="G20397" t="str">
            <v>各种先天性家族性遗传性疾病</v>
          </cell>
        </row>
        <row r="20398">
          <cell r="E20398" t="str">
            <v>SUBGALEAL HAEMATOMA</v>
          </cell>
          <cell r="F20398" t="str">
            <v>帽状腱膜下血肿</v>
          </cell>
          <cell r="G20398" t="str">
            <v>血管与淋巴管类疾病</v>
          </cell>
        </row>
        <row r="20399">
          <cell r="E20399" t="str">
            <v>SUBGALEAL HAEMORRHAGE</v>
          </cell>
          <cell r="F20399" t="str">
            <v>帽状腱膜下出血</v>
          </cell>
          <cell r="G20399" t="str">
            <v>血管与淋巴管类疾病</v>
          </cell>
        </row>
        <row r="20400">
          <cell r="E20400" t="str">
            <v>SUBGLOTTIC LARYNGITIS</v>
          </cell>
          <cell r="F20400" t="str">
            <v>声门下喉炎</v>
          </cell>
          <cell r="G20400" t="str">
            <v>感染及侵染类疾病</v>
          </cell>
        </row>
        <row r="20401">
          <cell r="E20401" t="str">
            <v>SUBILEUS</v>
          </cell>
          <cell r="F20401" t="str">
            <v>不完全性肠梗阻（机能性）</v>
          </cell>
          <cell r="G20401" t="str">
            <v>胃肠系统疾病</v>
          </cell>
        </row>
        <row r="20402">
          <cell r="E20402" t="str">
            <v>SUBMANDIBULAR ABSCESS</v>
          </cell>
          <cell r="F20402" t="str">
            <v>颌下脓肿</v>
          </cell>
          <cell r="G20402" t="str">
            <v>感染及侵染类疾病</v>
          </cell>
        </row>
        <row r="20403">
          <cell r="E20403" t="str">
            <v>SUBMANDIBULAR MASS</v>
          </cell>
          <cell r="F20403" t="str">
            <v>下颌肿块</v>
          </cell>
          <cell r="G20403" t="str">
            <v>各种肌肉骨骼及结缔组织疾病</v>
          </cell>
        </row>
        <row r="20404">
          <cell r="E20404" t="str">
            <v>SUBMAXILLARY GLAND ENLARGEMENT</v>
          </cell>
          <cell r="F20404" t="str">
            <v>颌下腺增大</v>
          </cell>
          <cell r="G20404" t="str">
            <v>胃肠系统疾病</v>
          </cell>
        </row>
        <row r="20405">
          <cell r="E20405" t="str">
            <v>SUBPERIOSTEAL ABSCESS</v>
          </cell>
          <cell r="F20405" t="str">
            <v>骨膜下脓肿</v>
          </cell>
          <cell r="G20405" t="str">
            <v>感染及侵染类疾病</v>
          </cell>
        </row>
        <row r="20406">
          <cell r="E20406" t="str">
            <v>SUBRETINAL FIBROSIS</v>
          </cell>
          <cell r="F20406" t="str">
            <v>视网膜下纤维化</v>
          </cell>
          <cell r="G20406" t="str">
            <v>眼器官疾病</v>
          </cell>
        </row>
        <row r="20407">
          <cell r="E20407" t="str">
            <v>SUBRETINAL FLUID</v>
          </cell>
          <cell r="F20407" t="str">
            <v>视网膜下积液</v>
          </cell>
          <cell r="G20407" t="str">
            <v>眼器官疾病</v>
          </cell>
        </row>
        <row r="20408">
          <cell r="E20408" t="str">
            <v>SUBRETINAL HAEMATOMA</v>
          </cell>
          <cell r="F20408" t="str">
            <v>视网膜下血肿</v>
          </cell>
          <cell r="G20408" t="str">
            <v>眼器官疾病</v>
          </cell>
        </row>
        <row r="20409">
          <cell r="E20409" t="str">
            <v>SUBRETINAL HYPERREFLECTIVE EXUDATION</v>
          </cell>
          <cell r="F20409" t="str">
            <v>视网膜下高反射性渗出</v>
          </cell>
          <cell r="G20409" t="str">
            <v>眼器官疾病</v>
          </cell>
        </row>
        <row r="20410">
          <cell r="E20410" t="str">
            <v>SUBSTANCE-INDUCED MOOD DISORDER</v>
          </cell>
          <cell r="F20410" t="str">
            <v>药物诱发型情绪失调</v>
          </cell>
          <cell r="G20410" t="str">
            <v>精神病类</v>
          </cell>
        </row>
        <row r="20411">
          <cell r="E20411" t="str">
            <v>SUBSTANCE-INDUCED PSYCHOTIC DISORDER</v>
          </cell>
          <cell r="F20411" t="str">
            <v>药物诱发性精神病性障碍</v>
          </cell>
          <cell r="G20411" t="str">
            <v>精神病类</v>
          </cell>
        </row>
        <row r="20412">
          <cell r="E20412" t="str">
            <v>SUBSTANCE ABUSE</v>
          </cell>
          <cell r="F20412" t="str">
            <v>物质滥用</v>
          </cell>
          <cell r="G20412" t="str">
            <v>精神病类</v>
          </cell>
        </row>
        <row r="20413">
          <cell r="E20413" t="str">
            <v>SUBSTANCE ABUSER</v>
          </cell>
          <cell r="F20413" t="str">
            <v>物质滥用者</v>
          </cell>
          <cell r="G20413" t="str">
            <v>社会环境</v>
          </cell>
        </row>
        <row r="20414">
          <cell r="E20414" t="str">
            <v>SUBSTANCE DEPENDENCE</v>
          </cell>
          <cell r="F20414" t="str">
            <v>物质依赖</v>
          </cell>
          <cell r="G20414" t="str">
            <v>精神病类</v>
          </cell>
        </row>
        <row r="20415">
          <cell r="E20415" t="str">
            <v>SUBSTANCE USE</v>
          </cell>
          <cell r="F20415" t="str">
            <v>物质使用</v>
          </cell>
          <cell r="G20415" t="str">
            <v>社会环境</v>
          </cell>
        </row>
        <row r="20416">
          <cell r="E20416" t="str">
            <v>SUBSTANCE USE DISORDER</v>
          </cell>
          <cell r="F20416" t="str">
            <v>物质服用病症</v>
          </cell>
          <cell r="G20416" t="str">
            <v>精神病类</v>
          </cell>
        </row>
        <row r="20417">
          <cell r="E20417" t="str">
            <v>SUBTOTAL HYSTERECTOMY</v>
          </cell>
          <cell r="F20417" t="str">
            <v>子宫切除</v>
          </cell>
          <cell r="G20417" t="str">
            <v>各种手术及医疗操作</v>
          </cell>
        </row>
        <row r="20418">
          <cell r="E20418" t="str">
            <v>SUBVALVULAR AORTIC STENOSIS</v>
          </cell>
          <cell r="F20418" t="str">
            <v>主动脉瓣下狭窄</v>
          </cell>
          <cell r="G20418" t="str">
            <v>心脏器官疾病</v>
          </cell>
        </row>
        <row r="20419">
          <cell r="E20419" t="str">
            <v>SUCCINYLACETONE INCREASED</v>
          </cell>
          <cell r="F20419" t="str">
            <v>琥珀酰丙酮升高</v>
          </cell>
          <cell r="G20419" t="str">
            <v>各类检查</v>
          </cell>
        </row>
        <row r="20420">
          <cell r="E20420" t="str">
            <v>SUCK-SWALLOW BREATHING COORDINATION DISTURBANCE</v>
          </cell>
          <cell r="F20420" t="str">
            <v>吸吮-吞咽与呼吸协调紊乱</v>
          </cell>
          <cell r="G20420" t="str">
            <v>各类神经系统疾病</v>
          </cell>
        </row>
        <row r="20421">
          <cell r="E20421" t="str">
            <v>SUCRASE-ISOMALTASE DEFICIENCY</v>
          </cell>
          <cell r="F20421" t="str">
            <v>蔗糖酶 - 异麦芽糖酶缺乏症</v>
          </cell>
          <cell r="G20421" t="str">
            <v>各种先天性家族性遗传性疾病</v>
          </cell>
        </row>
        <row r="20422">
          <cell r="E20422" t="str">
            <v>SUCROSE INTOLERANCE</v>
          </cell>
          <cell r="F20422" t="str">
            <v>蔗糖不耐受</v>
          </cell>
          <cell r="G20422" t="str">
            <v>代谢及营养类疾病</v>
          </cell>
        </row>
        <row r="20423">
          <cell r="E20423" t="str">
            <v>SUDDEN CARDIAC DEATH</v>
          </cell>
          <cell r="F20423" t="str">
            <v>心源性猝死</v>
          </cell>
          <cell r="G20423" t="str">
            <v>全身性疾病及给药部位各种反应</v>
          </cell>
        </row>
        <row r="20424">
          <cell r="E20424" t="str">
            <v>SUDDEN DEATH</v>
          </cell>
          <cell r="F20424" t="str">
            <v>猝死</v>
          </cell>
          <cell r="G20424" t="str">
            <v>全身性疾病及给药部位各种反应</v>
          </cell>
        </row>
        <row r="20425">
          <cell r="E20425" t="str">
            <v>SUDDEN HEARING LOSS</v>
          </cell>
          <cell r="F20425" t="str">
            <v>突发性听力丧失</v>
          </cell>
          <cell r="G20425" t="str">
            <v>耳及迷路类疾病</v>
          </cell>
        </row>
        <row r="20426">
          <cell r="E20426" t="str">
            <v>SUDDEN INFANT DEATH SYNDROME</v>
          </cell>
          <cell r="F20426" t="str">
            <v>婴儿猝死综合征</v>
          </cell>
          <cell r="G20426" t="str">
            <v>全身性疾病及给药部位各种反应</v>
          </cell>
        </row>
        <row r="20427">
          <cell r="E20427" t="str">
            <v>SUDDEN ONSET OF SLEEP</v>
          </cell>
          <cell r="F20427" t="str">
            <v>突发睡眠</v>
          </cell>
          <cell r="G20427" t="str">
            <v>各类神经系统疾病</v>
          </cell>
        </row>
        <row r="20428">
          <cell r="E20428" t="str">
            <v>SUDDEN UNEXPLAINED DEATH IN EPILEPSY</v>
          </cell>
          <cell r="F20428" t="str">
            <v>癫痫不明原因突然死亡</v>
          </cell>
          <cell r="G20428" t="str">
            <v>全身性疾病及给药部位各种反应</v>
          </cell>
        </row>
        <row r="20429">
          <cell r="E20429" t="str">
            <v>SUDDEN VISUAL LOSS</v>
          </cell>
          <cell r="F20429" t="str">
            <v>突发性视觉丧失</v>
          </cell>
          <cell r="G20429" t="str">
            <v>眼器官疾病</v>
          </cell>
        </row>
        <row r="20430">
          <cell r="E20430" t="str">
            <v>SUFFOCATION FEELING</v>
          </cell>
          <cell r="F20430" t="str">
            <v>窒息感</v>
          </cell>
          <cell r="G20430" t="str">
            <v>呼吸系统、胸及纵隔疾病</v>
          </cell>
        </row>
        <row r="20431">
          <cell r="E20431" t="str">
            <v>SUGGESTIBILITY</v>
          </cell>
          <cell r="F20431" t="str">
            <v>暗示性</v>
          </cell>
          <cell r="G20431" t="str">
            <v>精神病类</v>
          </cell>
        </row>
        <row r="20432">
          <cell r="E20432" t="str">
            <v>SUICIDAL BEHAVIOUR</v>
          </cell>
          <cell r="F20432" t="str">
            <v>自杀行为</v>
          </cell>
          <cell r="G20432" t="str">
            <v>精神病类</v>
          </cell>
        </row>
        <row r="20433">
          <cell r="E20433" t="str">
            <v>SUICIDAL IDEATION</v>
          </cell>
          <cell r="F20433" t="str">
            <v>自杀想法</v>
          </cell>
          <cell r="G20433" t="str">
            <v>精神病类</v>
          </cell>
        </row>
        <row r="20434">
          <cell r="E20434" t="str">
            <v>SUICIDE ATTEMPT</v>
          </cell>
          <cell r="F20434" t="str">
            <v>实施自杀行为</v>
          </cell>
          <cell r="G20434" t="str">
            <v>精神病类</v>
          </cell>
        </row>
        <row r="20435">
          <cell r="E20435" t="str">
            <v>SUICIDE OF RELATIVE</v>
          </cell>
          <cell r="F20435" t="str">
            <v>亲戚自杀</v>
          </cell>
          <cell r="G20435" t="str">
            <v>社会环境</v>
          </cell>
        </row>
        <row r="20436">
          <cell r="E20436" t="str">
            <v>SUICIDE THREAT</v>
          </cell>
          <cell r="F20436" t="str">
            <v>自杀威胁</v>
          </cell>
          <cell r="G20436" t="str">
            <v>精神病类</v>
          </cell>
        </row>
        <row r="20437">
          <cell r="E20437" t="str">
            <v>SULCUS VOCALIS</v>
          </cell>
          <cell r="F20437" t="str">
            <v>声带沟</v>
          </cell>
          <cell r="G20437" t="str">
            <v>呼吸系统、胸及纵隔疾病</v>
          </cell>
        </row>
        <row r="20438">
          <cell r="E20438" t="str">
            <v>SULPHAEMOGLOBIN INCREASED</v>
          </cell>
          <cell r="F20438" t="str">
            <v>硫化血红蛋白升高</v>
          </cell>
          <cell r="G20438" t="str">
            <v>各类检查</v>
          </cell>
        </row>
        <row r="20439">
          <cell r="E20439" t="str">
            <v>SULPHAEMOGLOBINAEMIA</v>
          </cell>
          <cell r="F20439" t="str">
            <v>硫化血红蛋白血症</v>
          </cell>
          <cell r="G20439" t="str">
            <v>血液及淋巴系统疾病</v>
          </cell>
        </row>
        <row r="20440">
          <cell r="E20440" t="str">
            <v>SUNBURN</v>
          </cell>
          <cell r="F20440" t="str">
            <v>晒伤</v>
          </cell>
          <cell r="G20440" t="str">
            <v>各类损伤、中毒及操作并发症</v>
          </cell>
        </row>
        <row r="20441">
          <cell r="E20441" t="str">
            <v>SUNCT SYNDROME</v>
          </cell>
          <cell r="F20441" t="str">
            <v>SUNCT 综合征</v>
          </cell>
          <cell r="G20441" t="str">
            <v>各类神经系统疾病</v>
          </cell>
        </row>
        <row r="20442">
          <cell r="E20442" t="str">
            <v>SUNSCREEN SENSITIVITY</v>
          </cell>
          <cell r="F20442" t="str">
            <v>防晒霜敏感</v>
          </cell>
          <cell r="G20442" t="str">
            <v>免疫系统疾病</v>
          </cell>
        </row>
        <row r="20443">
          <cell r="E20443" t="str">
            <v>SUPERFICIAL INFLAMMATORY DERMATOSIS</v>
          </cell>
          <cell r="F20443" t="str">
            <v>浅表炎症性皮肤病</v>
          </cell>
          <cell r="G20443" t="str">
            <v>皮肤及皮下组织类疾病</v>
          </cell>
        </row>
        <row r="20444">
          <cell r="E20444" t="str">
            <v>SUPERFICIAL INJURY OF EYE</v>
          </cell>
          <cell r="F20444" t="str">
            <v>眼部浅表损伤</v>
          </cell>
          <cell r="G20444" t="str">
            <v>各类损伤、中毒及操作并发症</v>
          </cell>
        </row>
        <row r="20445">
          <cell r="E20445" t="str">
            <v>SUPERFICIAL SIDEROSIS OF CENTRAL NERVOUS SYSTEM</v>
          </cell>
          <cell r="F20445" t="str">
            <v>中枢神经系统表面铁沉积症</v>
          </cell>
          <cell r="G20445" t="str">
            <v>各类神经系统疾病</v>
          </cell>
        </row>
        <row r="20446">
          <cell r="E20446" t="str">
            <v>SUPERFICIAL SPREADING MELANOMA STAGE I</v>
          </cell>
          <cell r="F20446" t="str">
            <v>浅表扩散性黑素瘤 I 期</v>
          </cell>
          <cell r="G20446" t="str">
            <v>良性、恶性及性质不明的肿瘤（包括囊状和息肉状）</v>
          </cell>
        </row>
        <row r="20447">
          <cell r="E20447" t="str">
            <v>SUPERFICIAL SPREADING MELANOMA STAGE II</v>
          </cell>
          <cell r="F20447" t="str">
            <v>浅表扩散性黑素瘤 II 期</v>
          </cell>
          <cell r="G20447" t="str">
            <v>良性、恶性及性质不明的肿瘤（包括囊状和息肉状）</v>
          </cell>
        </row>
        <row r="20448">
          <cell r="E20448" t="str">
            <v>SUPERFICIAL SPREADING MELANOMA STAGE III</v>
          </cell>
          <cell r="F20448" t="str">
            <v>浅表扩散性黑素瘤 III 期</v>
          </cell>
          <cell r="G20448" t="str">
            <v>良性、恶性及性质不明的肿瘤（包括囊状和息肉状）</v>
          </cell>
        </row>
        <row r="20449">
          <cell r="E20449" t="str">
            <v>SUPERFICIAL SPREADING MELANOMA STAGE IV</v>
          </cell>
          <cell r="F20449" t="str">
            <v>浅表扩散性黑素瘤 IV 期</v>
          </cell>
          <cell r="G20449" t="str">
            <v>良性、恶性及性质不明的肿瘤（包括囊状和息肉状）</v>
          </cell>
        </row>
        <row r="20450">
          <cell r="E20450" t="str">
            <v>SUPERFICIAL SPREADING MELANOMA STAGE UNSPECIFIED</v>
          </cell>
          <cell r="F20450" t="str">
            <v>分期未特指的浅表扩散性黑素瘤</v>
          </cell>
          <cell r="G20450" t="str">
            <v>良性、恶性及性质不明的肿瘤（包括囊状和息肉状）</v>
          </cell>
        </row>
        <row r="20451">
          <cell r="E20451" t="str">
            <v>SUPERFICIAL VEIN PROMINENCE</v>
          </cell>
          <cell r="F20451" t="str">
            <v>浅静脉突起</v>
          </cell>
          <cell r="G20451" t="str">
            <v>血管与淋巴管类疾病</v>
          </cell>
        </row>
        <row r="20452">
          <cell r="E20452" t="str">
            <v>SUPERFICIAL VEIN THROMBOSIS</v>
          </cell>
          <cell r="F20452" t="str">
            <v>浅表静脉血栓形成</v>
          </cell>
          <cell r="G20452" t="str">
            <v>血管与淋巴管类疾病</v>
          </cell>
        </row>
        <row r="20453">
          <cell r="E20453" t="str">
            <v>SUPERIMPOSED PRE-ECLAMPSIA</v>
          </cell>
          <cell r="F20453" t="str">
            <v>叠加性先兆子痫</v>
          </cell>
          <cell r="G20453" t="str">
            <v>妊娠期、产褥期及围产期状况</v>
          </cell>
        </row>
        <row r="20454">
          <cell r="E20454" t="str">
            <v>SUPERINFECTION</v>
          </cell>
          <cell r="F20454" t="str">
            <v>双重感染</v>
          </cell>
          <cell r="G20454" t="str">
            <v>感染及侵染类疾病</v>
          </cell>
        </row>
        <row r="20455">
          <cell r="E20455" t="str">
            <v>SUPERINFECTION BACTERIAL</v>
          </cell>
          <cell r="F20455" t="str">
            <v>细菌双重感染</v>
          </cell>
          <cell r="G20455" t="str">
            <v>感染及侵染类疾病</v>
          </cell>
        </row>
        <row r="20456">
          <cell r="E20456" t="str">
            <v>SUPERINFECTION FUNGAL</v>
          </cell>
          <cell r="F20456" t="str">
            <v>真菌双重感染</v>
          </cell>
          <cell r="G20456" t="str">
            <v>感染及侵染类疾病</v>
          </cell>
        </row>
        <row r="20457">
          <cell r="E20457" t="str">
            <v>SUPERINFECTION LUNG</v>
          </cell>
          <cell r="F20457" t="str">
            <v>感染性肺炎</v>
          </cell>
          <cell r="G20457" t="str">
            <v>感染及侵染类疾病</v>
          </cell>
        </row>
        <row r="20458">
          <cell r="E20458" t="str">
            <v>SUPERINFECTION MYCOBACTERIAL</v>
          </cell>
          <cell r="F20458" t="str">
            <v>双重感染分枝杆菌</v>
          </cell>
          <cell r="G20458" t="str">
            <v>感染及侵染类疾病</v>
          </cell>
        </row>
        <row r="20459">
          <cell r="E20459" t="str">
            <v>SUPERINFECTION ORAL</v>
          </cell>
          <cell r="F20459" t="str">
            <v>口腔感染</v>
          </cell>
          <cell r="G20459" t="str">
            <v>感染及侵染类疾病</v>
          </cell>
        </row>
        <row r="20460">
          <cell r="E20460" t="str">
            <v>SUPERINFECTION VIRAL</v>
          </cell>
          <cell r="F20460" t="str">
            <v>病毒双重感染</v>
          </cell>
          <cell r="G20460" t="str">
            <v>感染及侵染类疾病</v>
          </cell>
        </row>
        <row r="20461">
          <cell r="E20461" t="str">
            <v>SUPERIOR CORNEAL EPITHELIAL ARCUATE LESION</v>
          </cell>
          <cell r="F20461" t="str">
            <v>上部角膜上皮弓状病变</v>
          </cell>
          <cell r="G20461" t="str">
            <v>眼器官疾病</v>
          </cell>
        </row>
        <row r="20462">
          <cell r="E20462" t="str">
            <v>SUPERIOR LIMBIC KERATOCONJUNCTIVITIS</v>
          </cell>
          <cell r="F20462" t="str">
            <v>上方角膜缘角结膜炎</v>
          </cell>
          <cell r="G20462" t="str">
            <v>眼器官疾病</v>
          </cell>
        </row>
        <row r="20463">
          <cell r="E20463" t="str">
            <v>SUPERIOR MESENTERIC ARTERY DISSECTION</v>
          </cell>
          <cell r="F20463" t="str">
            <v>肠系膜上动脉夹层</v>
          </cell>
          <cell r="G20463" t="str">
            <v>胃肠系统疾病</v>
          </cell>
        </row>
        <row r="20464">
          <cell r="E20464" t="str">
            <v>SUPERIOR MESENTERIC ARTERY SYNDROME</v>
          </cell>
          <cell r="F20464" t="str">
            <v>肠系膜上动脉综合征</v>
          </cell>
          <cell r="G20464" t="str">
            <v>胃肠系统疾病</v>
          </cell>
        </row>
        <row r="20465">
          <cell r="E20465" t="str">
            <v>SUPERIOR SAGITTAL SINUS THROMBOSIS</v>
          </cell>
          <cell r="F20465" t="str">
            <v>上矢状窦血栓形成</v>
          </cell>
          <cell r="G20465" t="str">
            <v>各类神经系统疾病</v>
          </cell>
        </row>
        <row r="20466">
          <cell r="E20466" t="str">
            <v>SUPERIOR SEMICIRCULAR CANAL DEHISCENCE</v>
          </cell>
          <cell r="F20466" t="str">
            <v>上半规管开裂</v>
          </cell>
          <cell r="G20466" t="str">
            <v>耳及迷路类疾病</v>
          </cell>
        </row>
        <row r="20467">
          <cell r="E20467" t="str">
            <v>SUPERIOR VENA CAVA DILATATION</v>
          </cell>
          <cell r="F20467" t="str">
            <v>上腔静脉扩张</v>
          </cell>
          <cell r="G20467" t="str">
            <v>血管与淋巴管类疾病</v>
          </cell>
        </row>
        <row r="20468">
          <cell r="E20468" t="str">
            <v>SUPERIOR VENA CAVA OCCLUSION</v>
          </cell>
          <cell r="F20468" t="str">
            <v>上腔静脉闭塞</v>
          </cell>
          <cell r="G20468" t="str">
            <v>血管与淋巴管类疾病</v>
          </cell>
        </row>
        <row r="20469">
          <cell r="E20469" t="str">
            <v>SUPERIOR VENA CAVA PERFORATION</v>
          </cell>
          <cell r="F20469" t="str">
            <v>上腔静脉穿孔</v>
          </cell>
          <cell r="G20469" t="str">
            <v>血管与淋巴管类疾病</v>
          </cell>
        </row>
        <row r="20470">
          <cell r="E20470" t="str">
            <v>SUPERIOR VENA CAVA STENOSIS</v>
          </cell>
          <cell r="F20470" t="str">
            <v>上腔静脉狭窄</v>
          </cell>
          <cell r="G20470" t="str">
            <v>血管与淋巴管类疾病</v>
          </cell>
        </row>
        <row r="20471">
          <cell r="E20471" t="str">
            <v>SUPERIOR VENA CAVA SYNDROME</v>
          </cell>
          <cell r="F20471" t="str">
            <v>上腔静脉综合征</v>
          </cell>
          <cell r="G20471" t="str">
            <v>血管与淋巴管类疾病</v>
          </cell>
        </row>
        <row r="20472">
          <cell r="E20472" t="str">
            <v>SUPERIOR VENA CAVAL OCCLUSION</v>
          </cell>
          <cell r="F20472" t="str">
            <v>上腔静脉闭塞</v>
          </cell>
          <cell r="G20472" t="str">
            <v>血管与淋巴管类疾病</v>
          </cell>
        </row>
        <row r="20473">
          <cell r="E20473" t="str">
            <v>SUPERIOR VENA CAVAL STENOSIS</v>
          </cell>
          <cell r="F20473" t="str">
            <v>上腔静脉狭窄</v>
          </cell>
          <cell r="G20473" t="str">
            <v>血管与淋巴管类疾病</v>
          </cell>
        </row>
        <row r="20474">
          <cell r="E20474" t="str">
            <v>SUPERNUMERARY NIPPLE</v>
          </cell>
          <cell r="F20474" t="str">
            <v>额外乳头</v>
          </cell>
          <cell r="G20474" t="str">
            <v>各种先天性家族性遗传性疾病</v>
          </cell>
        </row>
        <row r="20475">
          <cell r="E20475" t="str">
            <v>SUPERNUMERARY TEETH</v>
          </cell>
          <cell r="F20475" t="str">
            <v>多生牙</v>
          </cell>
          <cell r="G20475" t="str">
            <v>各种先天性家族性遗传性疾病</v>
          </cell>
        </row>
        <row r="20476">
          <cell r="E20476" t="str">
            <v>SUPERNUMERARY VERTEBRA</v>
          </cell>
          <cell r="F20476" t="str">
            <v>多余脊椎</v>
          </cell>
          <cell r="G20476" t="str">
            <v>各种先天性家族性遗传性疾病</v>
          </cell>
        </row>
        <row r="20477">
          <cell r="E20477" t="str">
            <v>SUPEROVULATION</v>
          </cell>
          <cell r="F20477" t="str">
            <v>排卵过度</v>
          </cell>
          <cell r="G20477" t="str">
            <v>生殖系统及乳腺疾病</v>
          </cell>
        </row>
        <row r="20478">
          <cell r="E20478" t="str">
            <v>SUPINE HYPERTENSION</v>
          </cell>
          <cell r="F20478" t="str">
            <v>仰卧位高血压</v>
          </cell>
          <cell r="G20478" t="str">
            <v>血管与淋巴管类疾病</v>
          </cell>
        </row>
        <row r="20479">
          <cell r="E20479" t="str">
            <v>SUPPLEMENTATION THERAPY</v>
          </cell>
          <cell r="F20479" t="str">
            <v>补充疗法</v>
          </cell>
          <cell r="G20479" t="str">
            <v>各种手术及医疗操作</v>
          </cell>
        </row>
        <row r="20480">
          <cell r="E20480" t="str">
            <v>SUPPORTIVE CARE</v>
          </cell>
          <cell r="F20480" t="str">
            <v>支持性护理</v>
          </cell>
          <cell r="G20480" t="str">
            <v>各种手术及医疗操作</v>
          </cell>
        </row>
        <row r="20481">
          <cell r="E20481" t="str">
            <v>SUPPRESSED LACTATION</v>
          </cell>
          <cell r="F20481" t="str">
            <v>泌乳不足</v>
          </cell>
          <cell r="G20481" t="str">
            <v>生殖系统及乳腺疾病</v>
          </cell>
        </row>
        <row r="20482">
          <cell r="E20482" t="str">
            <v>SUPRA-AORTIC TRUNK SCLEROSIS</v>
          </cell>
          <cell r="F20482" t="str">
            <v>主动脉干硬化</v>
          </cell>
          <cell r="G20482" t="str">
            <v>血管与淋巴管类疾病</v>
          </cell>
        </row>
        <row r="20483">
          <cell r="E20483" t="str">
            <v>SUPRA-AORTIC TRUNK STENOSIS</v>
          </cell>
          <cell r="F20483" t="str">
            <v>主动脉弓上分支血管狭窄</v>
          </cell>
          <cell r="G20483" t="str">
            <v>血管与淋巴管类疾病</v>
          </cell>
        </row>
        <row r="20484">
          <cell r="E20484" t="str">
            <v>SUPRACLAVICULAR FOSSA PAIN</v>
          </cell>
          <cell r="F20484" t="str">
            <v>锁骨上窝疼痛</v>
          </cell>
          <cell r="G20484" t="str">
            <v>全身性疾病及给药部位各种反应</v>
          </cell>
        </row>
        <row r="20485">
          <cell r="E20485" t="str">
            <v>SUPRACLAVICULAR RETRACTION</v>
          </cell>
          <cell r="F20485" t="str">
            <v>使用辅助呼吸肌</v>
          </cell>
          <cell r="G20485" t="str">
            <v>呼吸系统、胸及纵隔疾病</v>
          </cell>
        </row>
        <row r="20486">
          <cell r="E20486" t="str">
            <v>SUPRANUCLEAR PALSY</v>
          </cell>
          <cell r="F20486" t="str">
            <v>核上性麻痹</v>
          </cell>
          <cell r="G20486" t="str">
            <v>各类神经系统疾病</v>
          </cell>
        </row>
        <row r="20487">
          <cell r="E20487" t="str">
            <v>SUPRAPUBIC CATHETER INSERTION</v>
          </cell>
          <cell r="F20487" t="str">
            <v>膀胱导管插入术</v>
          </cell>
          <cell r="G20487" t="str">
            <v>各种手术及医疗操作</v>
          </cell>
        </row>
        <row r="20488">
          <cell r="E20488" t="str">
            <v>SUPRAPUBIC PAIN</v>
          </cell>
          <cell r="F20488" t="str">
            <v>耻骨弓上疼痛</v>
          </cell>
          <cell r="G20488" t="str">
            <v>全身性疾病及给药部位各种反应</v>
          </cell>
        </row>
        <row r="20489">
          <cell r="E20489" t="str">
            <v>SUPRAPUBIC PROSTATECTOMY</v>
          </cell>
          <cell r="F20489" t="str">
            <v>耻骨上前列腺切除术</v>
          </cell>
          <cell r="G20489" t="str">
            <v>各种手术及医疗操作</v>
          </cell>
        </row>
        <row r="20490">
          <cell r="E20490" t="str">
            <v>SUPRAVALVULAR AORTIC STENOSIS</v>
          </cell>
          <cell r="F20490" t="str">
            <v>主动脉瓣上狭窄</v>
          </cell>
          <cell r="G20490" t="str">
            <v>心脏器官疾病</v>
          </cell>
        </row>
        <row r="20491">
          <cell r="E20491" t="str">
            <v>SUPRAVENTRICULAR EXTRASYSTOLES</v>
          </cell>
          <cell r="F20491" t="str">
            <v>室上性期外收缩</v>
          </cell>
          <cell r="G20491" t="str">
            <v>心脏器官疾病</v>
          </cell>
        </row>
        <row r="20492">
          <cell r="E20492" t="str">
            <v>SUPRAVENTRICULAR TACHYARRHYTHMIA</v>
          </cell>
          <cell r="F20492" t="str">
            <v>室上性快速性心律失常</v>
          </cell>
          <cell r="G20492" t="str">
            <v>心脏器官疾病</v>
          </cell>
        </row>
        <row r="20493">
          <cell r="E20493" t="str">
            <v>SUPRAVENTRICULAR TACHYCARDIA</v>
          </cell>
          <cell r="F20493" t="str">
            <v>室上性心动过速</v>
          </cell>
          <cell r="G20493" t="str">
            <v>心脏器官疾病</v>
          </cell>
        </row>
        <row r="20494">
          <cell r="E20494" t="str">
            <v>SURFACTANT PROTEIN INCREASED</v>
          </cell>
          <cell r="F20494" t="str">
            <v>表面活性蛋白质增加</v>
          </cell>
          <cell r="G20494" t="str">
            <v>各类检查</v>
          </cell>
        </row>
        <row r="20495">
          <cell r="E20495" t="str">
            <v>SURGERY</v>
          </cell>
          <cell r="F20495" t="str">
            <v>手术</v>
          </cell>
          <cell r="G20495" t="str">
            <v>各种手术及医疗操作</v>
          </cell>
        </row>
        <row r="20496">
          <cell r="E20496" t="str">
            <v>SURGICAL FAILURE</v>
          </cell>
          <cell r="F20496" t="str">
            <v>外科手术失败</v>
          </cell>
          <cell r="G20496" t="str">
            <v>全身性疾病及给药部位各种反应</v>
          </cell>
        </row>
        <row r="20497">
          <cell r="E20497" t="str">
            <v>SURGICAL FIXATION OF RIB FRACTURE</v>
          </cell>
          <cell r="F20497" t="str">
            <v>肋骨骨折手术固定</v>
          </cell>
          <cell r="G20497" t="str">
            <v>各种手术及医疗操作</v>
          </cell>
        </row>
        <row r="20498">
          <cell r="E20498" t="str">
            <v>SURGICAL HAEMOSTASIS</v>
          </cell>
          <cell r="F20498" t="str">
            <v>止血</v>
          </cell>
          <cell r="G20498" t="str">
            <v>各种手术及医疗操作</v>
          </cell>
        </row>
        <row r="20499">
          <cell r="E20499" t="str">
            <v>SURGICAL PROCEDURE REPEATED</v>
          </cell>
          <cell r="F20499" t="str">
            <v>反复手术操作</v>
          </cell>
          <cell r="G20499" t="str">
            <v>各类损伤、中毒及操作并发症</v>
          </cell>
        </row>
        <row r="20500">
          <cell r="E20500" t="str">
            <v>SURGICAL SKIN TEAR</v>
          </cell>
          <cell r="F20500" t="str">
            <v>手术皮肤撕裂伤</v>
          </cell>
          <cell r="G20500" t="str">
            <v>各类损伤、中毒及操作并发症</v>
          </cell>
        </row>
        <row r="20501">
          <cell r="E20501" t="str">
            <v>SURGICAL STAPLING</v>
          </cell>
          <cell r="F20501" t="str">
            <v>外科缝合器缝合</v>
          </cell>
          <cell r="G20501" t="str">
            <v>各种手术及医疗操作</v>
          </cell>
        </row>
        <row r="20502">
          <cell r="E20502" t="str">
            <v>SURGICAL VASCULAR SHUNT</v>
          </cell>
          <cell r="F20502" t="str">
            <v>外科手术血管分流</v>
          </cell>
          <cell r="G20502" t="str">
            <v>各种手术及医疗操作</v>
          </cell>
        </row>
        <row r="20503">
          <cell r="E20503" t="str">
            <v>SUSAC'S SYNDROME</v>
          </cell>
          <cell r="F20503" t="str">
            <v>苏萨克综合征</v>
          </cell>
          <cell r="G20503" t="str">
            <v>血管与淋巴管类疾病</v>
          </cell>
        </row>
        <row r="20504">
          <cell r="E20504" t="str">
            <v>SUSPECTED COUNTERFEIT PRODUCT</v>
          </cell>
          <cell r="F20504" t="str">
            <v>疑似假冒产品</v>
          </cell>
          <cell r="G20504" t="str">
            <v>产品问题</v>
          </cell>
        </row>
        <row r="20505">
          <cell r="E20505" t="str">
            <v>SUSPECTED COVID-19</v>
          </cell>
          <cell r="F20505" t="str">
            <v>疑似 COVID-19</v>
          </cell>
          <cell r="G20505" t="str">
            <v>感染及侵染类疾病</v>
          </cell>
        </row>
        <row r="20506">
          <cell r="E20506" t="str">
            <v>SUSPECTED PRODUCT CONTAMINATION</v>
          </cell>
          <cell r="F20506" t="str">
            <v>疑似产品污染</v>
          </cell>
          <cell r="G20506" t="str">
            <v>产品问题</v>
          </cell>
        </row>
        <row r="20507">
          <cell r="E20507" t="str">
            <v>SUSPECTED PRODUCT QUALITY ISSUE</v>
          </cell>
          <cell r="F20507" t="str">
            <v>疑似产品质量问题</v>
          </cell>
          <cell r="G20507" t="str">
            <v>产品问题</v>
          </cell>
        </row>
        <row r="20508">
          <cell r="E20508" t="str">
            <v>SUSPECTED PRODUCT TAMPERING</v>
          </cell>
          <cell r="F20508" t="str">
            <v>疑似产品篡改</v>
          </cell>
          <cell r="G20508" t="str">
            <v>产品问题</v>
          </cell>
        </row>
        <row r="20509">
          <cell r="E20509" t="str">
            <v>SUSPECTED SUICIDE</v>
          </cell>
          <cell r="F20509" t="str">
            <v>疑似自杀</v>
          </cell>
          <cell r="G20509" t="str">
            <v>精神病类</v>
          </cell>
        </row>
        <row r="20510">
          <cell r="E20510" t="str">
            <v>SUSPECTED SUICIDE ATTEMPT</v>
          </cell>
          <cell r="F20510" t="str">
            <v>疑似实施自杀行为</v>
          </cell>
          <cell r="G20510" t="str">
            <v>精神病类</v>
          </cell>
        </row>
        <row r="20511">
          <cell r="E20511" t="str">
            <v>SUSPECTED TRANSMISSION OF AN INFECTIOUS AGENT VIA PRODUCT</v>
          </cell>
          <cell r="F20511" t="str">
            <v>感染性病原体疑似通过产品传播</v>
          </cell>
          <cell r="G20511" t="str">
            <v>感染及侵染类疾病</v>
          </cell>
        </row>
        <row r="20512">
          <cell r="E20512" t="str">
            <v>SUSPICIOUSNESS</v>
          </cell>
          <cell r="F20512" t="str">
            <v>多疑</v>
          </cell>
          <cell r="G20512" t="str">
            <v>精神病类</v>
          </cell>
        </row>
        <row r="20513">
          <cell r="E20513" t="str">
            <v>SUSTAINED VIRAL RESPONSE</v>
          </cell>
          <cell r="F20513" t="str">
            <v>持续性病毒应答</v>
          </cell>
          <cell r="G20513" t="str">
            <v>各类检查</v>
          </cell>
        </row>
        <row r="20514">
          <cell r="E20514" t="str">
            <v>SUTURE INSERTION</v>
          </cell>
          <cell r="F20514" t="str">
            <v>插线法</v>
          </cell>
          <cell r="G20514" t="str">
            <v>各种手术及医疗操作</v>
          </cell>
        </row>
        <row r="20515">
          <cell r="E20515" t="str">
            <v>SUTURE LINE INFECTION</v>
          </cell>
          <cell r="F20515" t="str">
            <v>术后伤口感染</v>
          </cell>
          <cell r="G20515" t="str">
            <v>感染及侵染类疾病</v>
          </cell>
        </row>
        <row r="20516">
          <cell r="E20516" t="str">
            <v>SUTURE RELATED COMPLICATION</v>
          </cell>
          <cell r="F20516" t="str">
            <v>缝合相关并发症</v>
          </cell>
          <cell r="G20516" t="str">
            <v>各类损伤、中毒及操作并发症</v>
          </cell>
        </row>
        <row r="20517">
          <cell r="E20517" t="str">
            <v>SUTURE REMOVAL</v>
          </cell>
          <cell r="F20517" t="str">
            <v>缝线拆除</v>
          </cell>
          <cell r="G20517" t="str">
            <v>各种手术及医疗操作</v>
          </cell>
        </row>
        <row r="20518">
          <cell r="E20518" t="str">
            <v>SUTURE RUPTURE</v>
          </cell>
          <cell r="F20518" t="str">
            <v>缝合口开裂</v>
          </cell>
          <cell r="G20518" t="str">
            <v>各类损伤、中毒及操作并发症</v>
          </cell>
        </row>
        <row r="20519">
          <cell r="E20519" t="str">
            <v>SWALLOW STUDY</v>
          </cell>
          <cell r="F20519" t="str">
            <v>吞咽功能检查</v>
          </cell>
          <cell r="G20519" t="str">
            <v>各类检查</v>
          </cell>
        </row>
        <row r="20520">
          <cell r="E20520" t="str">
            <v>SWALLOW STUDY ABNORMAL</v>
          </cell>
          <cell r="F20520" t="str">
            <v>吞咽功能检查异常</v>
          </cell>
          <cell r="G20520" t="str">
            <v>各类检查</v>
          </cell>
        </row>
        <row r="20521">
          <cell r="E20521" t="str">
            <v>SWAN GANZ CATHETER PLACEMENT</v>
          </cell>
          <cell r="F20521" t="str">
            <v>Swan-Ganz导管置入术</v>
          </cell>
          <cell r="G20521" t="str">
            <v>各种手术及医疗操作</v>
          </cell>
        </row>
        <row r="20522">
          <cell r="E20522" t="str">
            <v>SWEAT CHLORIDE TEST</v>
          </cell>
          <cell r="F20522" t="str">
            <v>汗液试验</v>
          </cell>
          <cell r="G20522" t="str">
            <v>各类检查</v>
          </cell>
        </row>
        <row r="20523">
          <cell r="E20523" t="str">
            <v>SWEAT CHLORIDE TEST ABNORMAL</v>
          </cell>
          <cell r="F20523" t="str">
            <v>汗液试验异常</v>
          </cell>
          <cell r="G20523" t="str">
            <v>各类检查</v>
          </cell>
        </row>
        <row r="20524">
          <cell r="E20524" t="str">
            <v>SWEAT DISCOLOURATION</v>
          </cell>
          <cell r="F20524" t="str">
            <v>汗渍</v>
          </cell>
          <cell r="G20524" t="str">
            <v>皮肤及皮下组织类疾病</v>
          </cell>
        </row>
        <row r="20525">
          <cell r="E20525" t="str">
            <v>SWEAT GLAND DISORDER</v>
          </cell>
          <cell r="F20525" t="str">
            <v>汗腺疾病</v>
          </cell>
          <cell r="G20525" t="str">
            <v>皮肤及皮下组织类疾病</v>
          </cell>
        </row>
        <row r="20526">
          <cell r="E20526" t="str">
            <v>SWEAT GLAND EXCISION</v>
          </cell>
          <cell r="F20526" t="str">
            <v>汗腺切除术</v>
          </cell>
          <cell r="G20526" t="str">
            <v>各种手术及医疗操作</v>
          </cell>
        </row>
        <row r="20527">
          <cell r="E20527" t="str">
            <v>SWEAT GLAND INFECTION</v>
          </cell>
          <cell r="F20527" t="str">
            <v>汗腺感染</v>
          </cell>
          <cell r="G20527" t="str">
            <v>感染及侵染类疾病</v>
          </cell>
        </row>
        <row r="20528">
          <cell r="E20528" t="str">
            <v>SWEAT GLAND TUMOUR</v>
          </cell>
          <cell r="F20528" t="str">
            <v>汗腺肿瘤</v>
          </cell>
          <cell r="G20528" t="str">
            <v>良性、恶性及性质不明的肿瘤（包括囊状和息肉状）</v>
          </cell>
        </row>
        <row r="20529">
          <cell r="E20529" t="str">
            <v>SWEAT TEST</v>
          </cell>
          <cell r="F20529" t="str">
            <v>汗液试验</v>
          </cell>
          <cell r="G20529" t="str">
            <v>各类检查</v>
          </cell>
        </row>
        <row r="20530">
          <cell r="E20530" t="str">
            <v>SWEAT TEST ABNORMAL</v>
          </cell>
          <cell r="F20530" t="str">
            <v>汗液试验异常</v>
          </cell>
          <cell r="G20530" t="str">
            <v>各类检查</v>
          </cell>
        </row>
        <row r="20531">
          <cell r="E20531" t="str">
            <v>SWEATING FEVER</v>
          </cell>
          <cell r="F20531" t="str">
            <v>汗热病</v>
          </cell>
          <cell r="G20531" t="str">
            <v>感染及侵染类疾病</v>
          </cell>
        </row>
        <row r="20532">
          <cell r="E20532" t="str">
            <v>SWELLING</v>
          </cell>
          <cell r="F20532" t="str">
            <v>肿胀</v>
          </cell>
          <cell r="G20532" t="str">
            <v>全身性疾病及给药部位各种反应</v>
          </cell>
        </row>
        <row r="20533">
          <cell r="E20533" t="str">
            <v>SWELLING FACE</v>
          </cell>
          <cell r="F20533" t="str">
            <v>面肿</v>
          </cell>
          <cell r="G20533" t="str">
            <v>全身性疾病及给药部位各种反应</v>
          </cell>
        </row>
        <row r="20534">
          <cell r="E20534" t="str">
            <v>SWELLING OF EYELID</v>
          </cell>
          <cell r="F20534" t="str">
            <v>眼睑肿胀</v>
          </cell>
          <cell r="G20534" t="str">
            <v>眼器官疾病</v>
          </cell>
        </row>
        <row r="20535">
          <cell r="E20535" t="str">
            <v>SWOLLEN JOINT COUNT</v>
          </cell>
          <cell r="F20535" t="str">
            <v>肿胀关节计数</v>
          </cell>
          <cell r="G20535" t="str">
            <v>各类检查</v>
          </cell>
        </row>
        <row r="20536">
          <cell r="E20536" t="str">
            <v>SWOLLEN JOINT COUNT ABNORMAL</v>
          </cell>
          <cell r="F20536" t="str">
            <v>肿胀关节计数异常</v>
          </cell>
          <cell r="G20536" t="str">
            <v>各类检查</v>
          </cell>
        </row>
        <row r="20537">
          <cell r="E20537" t="str">
            <v>SWOLLEN JOINT COUNT DECREASED</v>
          </cell>
          <cell r="F20537" t="str">
            <v>肿胀关节计数减少</v>
          </cell>
          <cell r="G20537" t="str">
            <v>各类检查</v>
          </cell>
        </row>
        <row r="20538">
          <cell r="E20538" t="str">
            <v>SWOLLEN JOINT COUNT INCREASED</v>
          </cell>
          <cell r="F20538" t="str">
            <v>肿胀关节计数增多</v>
          </cell>
          <cell r="G20538" t="str">
            <v>各类检查</v>
          </cell>
        </row>
        <row r="20539">
          <cell r="E20539" t="str">
            <v>SWOLLEN TEAR DUCT</v>
          </cell>
          <cell r="F20539" t="str">
            <v>泪腺导管水肿</v>
          </cell>
          <cell r="G20539" t="str">
            <v>眼器官疾病</v>
          </cell>
        </row>
        <row r="20540">
          <cell r="E20540" t="str">
            <v>SWOLLEN TONGUE</v>
          </cell>
          <cell r="F20540" t="str">
            <v>肿舌</v>
          </cell>
          <cell r="G20540" t="str">
            <v>胃肠系统疾病</v>
          </cell>
        </row>
        <row r="20541">
          <cell r="E20541" t="str">
            <v>SWYER SYNDROME</v>
          </cell>
          <cell r="F20541" t="str">
            <v>Swyer 综合征</v>
          </cell>
          <cell r="G20541" t="str">
            <v>各种先天性家族性遗传性疾病</v>
          </cell>
        </row>
        <row r="20542">
          <cell r="E20542" t="str">
            <v>SYCOSIS BARBAE</v>
          </cell>
          <cell r="F20542" t="str">
            <v>须部毛囊炎</v>
          </cell>
          <cell r="G20542" t="str">
            <v>感染及侵染类疾病</v>
          </cell>
        </row>
        <row r="20543">
          <cell r="E20543" t="str">
            <v>SYDENHAM'S CHOREA</v>
          </cell>
          <cell r="F20543" t="str">
            <v>Sydenham 舞蹈病</v>
          </cell>
          <cell r="G20543" t="str">
            <v>各类神经系统疾病</v>
          </cell>
        </row>
        <row r="20544">
          <cell r="E20544" t="str">
            <v>SYMBLEPHARON</v>
          </cell>
          <cell r="F20544" t="str">
            <v>睑球粘连</v>
          </cell>
          <cell r="G20544" t="str">
            <v>眼器官疾病</v>
          </cell>
        </row>
        <row r="20545">
          <cell r="E20545" t="str">
            <v>SYMBOLIC DYSFUNCTION</v>
          </cell>
          <cell r="F20545" t="str">
            <v>象征性机能障碍</v>
          </cell>
          <cell r="G20545" t="str">
            <v>各类神经系统疾病</v>
          </cell>
        </row>
        <row r="20546">
          <cell r="E20546" t="str">
            <v>SYMMETRICAL DRUG-RELATED INTERTRIGINOUS AND FLEXURAL EXANTHEMA</v>
          </cell>
          <cell r="F20546" t="str">
            <v>对称性药物相关性擦烂疹和弯曲疹</v>
          </cell>
          <cell r="G20546" t="str">
            <v>皮肤及皮下组织类疾病</v>
          </cell>
        </row>
        <row r="20547">
          <cell r="E20547" t="str">
            <v>SYMPATHECTOMY</v>
          </cell>
          <cell r="F20547" t="str">
            <v>交感神经切除术</v>
          </cell>
          <cell r="G20547" t="str">
            <v>各种手术及医疗操作</v>
          </cell>
        </row>
        <row r="20548">
          <cell r="E20548" t="str">
            <v>SYMPATHETIC NERVE DESTRUCTION</v>
          </cell>
          <cell r="F20548" t="str">
            <v>交感神经破坏</v>
          </cell>
          <cell r="G20548" t="str">
            <v>各种手术及医疗操作</v>
          </cell>
        </row>
        <row r="20549">
          <cell r="E20549" t="str">
            <v>SYMPATHETIC NERVE INJURY</v>
          </cell>
          <cell r="F20549" t="str">
            <v>交感神经损伤</v>
          </cell>
          <cell r="G20549" t="str">
            <v>各类损伤、中毒及操作并发症</v>
          </cell>
        </row>
        <row r="20550">
          <cell r="E20550" t="str">
            <v>SYMPATHETIC OPHTHALMIA</v>
          </cell>
          <cell r="F20550" t="str">
            <v>交感性眼炎</v>
          </cell>
          <cell r="G20550" t="str">
            <v>眼器官疾病</v>
          </cell>
        </row>
        <row r="20551">
          <cell r="E20551" t="str">
            <v>SYMPATHETIC POSTERIOR CERVICAL SYNDROME</v>
          </cell>
          <cell r="F20551" t="str">
            <v>颈后交感神经综合征</v>
          </cell>
          <cell r="G20551" t="str">
            <v>各种肌肉骨骼及结缔组织疾病</v>
          </cell>
        </row>
        <row r="20552">
          <cell r="E20552" t="str">
            <v>SYMPATHICOTONIA</v>
          </cell>
          <cell r="F20552" t="str">
            <v>交感神经过敏</v>
          </cell>
          <cell r="G20552" t="str">
            <v>各类神经系统疾病</v>
          </cell>
        </row>
        <row r="20553">
          <cell r="E20553" t="str">
            <v>SYMPATHOLYSIS</v>
          </cell>
          <cell r="F20553" t="str">
            <v>交感神经阻滞</v>
          </cell>
          <cell r="G20553" t="str">
            <v>各种手术及医疗操作</v>
          </cell>
        </row>
        <row r="20554">
          <cell r="E20554" t="str">
            <v>SYMPATHOMIMETIC EFFECT</v>
          </cell>
          <cell r="F20554" t="str">
            <v>药物拟交感神经效应</v>
          </cell>
          <cell r="G20554" t="str">
            <v>各类神经系统疾病</v>
          </cell>
        </row>
        <row r="20555">
          <cell r="E20555" t="str">
            <v>SYMPHYSIOLYSIS</v>
          </cell>
          <cell r="F20555" t="str">
            <v>耻骨联合分离</v>
          </cell>
          <cell r="G20555" t="str">
            <v>各种肌肉骨骼及结缔组织疾病</v>
          </cell>
        </row>
        <row r="20556">
          <cell r="E20556" t="str">
            <v>SYMPHYSIOTOMY</v>
          </cell>
          <cell r="F20556" t="str">
            <v>耻骨联合切开术</v>
          </cell>
          <cell r="G20556" t="str">
            <v>各种手术及医疗操作</v>
          </cell>
        </row>
        <row r="20557">
          <cell r="E20557" t="str">
            <v>SYMPODIA</v>
          </cell>
          <cell r="F20557" t="str">
            <v>并肢畸形</v>
          </cell>
          <cell r="G20557" t="str">
            <v>各种先天性家族性遗传性疾病</v>
          </cell>
        </row>
        <row r="20558">
          <cell r="E20558" t="str">
            <v>SYMPTOM MASKED</v>
          </cell>
          <cell r="F20558" t="str">
            <v>隐匿性症状</v>
          </cell>
          <cell r="G20558" t="str">
            <v>全身性疾病及给药部位各种反应</v>
          </cell>
        </row>
        <row r="20559">
          <cell r="E20559" t="str">
            <v>SYMPTOM RECURRENCE</v>
          </cell>
          <cell r="F20559" t="str">
            <v>症状重复出现</v>
          </cell>
          <cell r="G20559" t="str">
            <v>全身性疾病及给药部位各种反应</v>
          </cell>
        </row>
        <row r="20560">
          <cell r="E20560" t="str">
            <v>SYMPTOMATIC TREATMENT</v>
          </cell>
          <cell r="F20560" t="str">
            <v>对症治疗</v>
          </cell>
          <cell r="G20560" t="str">
            <v>各种手术及医疗操作</v>
          </cell>
        </row>
        <row r="20561">
          <cell r="E20561" t="str">
            <v>SYNAESTHESIA</v>
          </cell>
          <cell r="F20561" t="str">
            <v>复合感觉</v>
          </cell>
          <cell r="G20561" t="str">
            <v>各类神经系统疾病</v>
          </cell>
        </row>
        <row r="20562">
          <cell r="E20562" t="str">
            <v>SYNCHYSIS SCINTILLANS</v>
          </cell>
          <cell r="F20562" t="str">
            <v>眼胆固醇沉着症</v>
          </cell>
          <cell r="G20562" t="str">
            <v>眼器官疾病</v>
          </cell>
        </row>
        <row r="20563">
          <cell r="E20563" t="str">
            <v>SYNCOPE</v>
          </cell>
          <cell r="F20563" t="str">
            <v>晕厥</v>
          </cell>
          <cell r="G20563" t="str">
            <v>各类神经系统疾病</v>
          </cell>
        </row>
        <row r="20564">
          <cell r="E20564" t="str">
            <v>SYNCOPE VASOVAGAL</v>
          </cell>
          <cell r="F20564" t="str">
            <v>晕厥</v>
          </cell>
          <cell r="G20564" t="str">
            <v>各类神经系统疾病</v>
          </cell>
        </row>
        <row r="20565">
          <cell r="E20565" t="str">
            <v>SYNDACTYLY</v>
          </cell>
          <cell r="F20565" t="str">
            <v>并指</v>
          </cell>
          <cell r="G20565" t="str">
            <v>各种先天性家族性遗传性疾病</v>
          </cell>
        </row>
        <row r="20566">
          <cell r="E20566" t="str">
            <v>SYNDESMOPHYTE</v>
          </cell>
          <cell r="F20566" t="str">
            <v>韧带骨赘</v>
          </cell>
          <cell r="G20566" t="str">
            <v>各种肌肉骨骼及结缔组织疾病</v>
          </cell>
        </row>
        <row r="20567">
          <cell r="E20567" t="str">
            <v>SYNKINESIS</v>
          </cell>
          <cell r="F20567" t="str">
            <v>联带运动</v>
          </cell>
          <cell r="G20567" t="str">
            <v>各类神经系统疾病</v>
          </cell>
        </row>
        <row r="20568">
          <cell r="E20568" t="str">
            <v>SYNOSTOSIS</v>
          </cell>
          <cell r="F20568" t="str">
            <v>骨性联接</v>
          </cell>
          <cell r="G20568" t="str">
            <v>各种先天性家族性遗传性疾病</v>
          </cell>
        </row>
        <row r="20569">
          <cell r="E20569" t="str">
            <v>SYNOVECTOMY</v>
          </cell>
          <cell r="F20569" t="str">
            <v>滑膜切除术</v>
          </cell>
          <cell r="G20569" t="str">
            <v>各种手术及医疗操作</v>
          </cell>
        </row>
        <row r="20570">
          <cell r="E20570" t="str">
            <v>SYNOVIAL CYST</v>
          </cell>
          <cell r="F20570" t="str">
            <v>滑膜囊肿</v>
          </cell>
          <cell r="G20570" t="str">
            <v>各种肌肉骨骼及结缔组织疾病</v>
          </cell>
        </row>
        <row r="20571">
          <cell r="E20571" t="str">
            <v>SYNOVIAL CYST REMOVAL</v>
          </cell>
          <cell r="F20571" t="str">
            <v>滑膜囊肿切除术</v>
          </cell>
          <cell r="G20571" t="str">
            <v>各种手术及医疗操作</v>
          </cell>
        </row>
        <row r="20572">
          <cell r="E20572" t="str">
            <v>SYNOVIAL DISORDER</v>
          </cell>
          <cell r="F20572" t="str">
            <v>滑膜病变</v>
          </cell>
          <cell r="G20572" t="str">
            <v>各种肌肉骨骼及结缔组织疾病</v>
          </cell>
        </row>
        <row r="20573">
          <cell r="E20573" t="str">
            <v>SYNOVIAL FLUID ANALYSIS</v>
          </cell>
          <cell r="F20573" t="str">
            <v>滑液分析</v>
          </cell>
          <cell r="G20573" t="str">
            <v>各类检查</v>
          </cell>
        </row>
        <row r="20574">
          <cell r="E20574" t="str">
            <v>SYNOVIAL FLUID ANALYSIS ABNORMAL</v>
          </cell>
          <cell r="F20574" t="str">
            <v>滑液分析异常</v>
          </cell>
          <cell r="G20574" t="str">
            <v>各类检查</v>
          </cell>
        </row>
        <row r="20575">
          <cell r="E20575" t="str">
            <v>SYNOVIAL FLUID CRYSTAL</v>
          </cell>
          <cell r="F20575" t="str">
            <v>滑液晶体</v>
          </cell>
          <cell r="G20575" t="str">
            <v>各类检查</v>
          </cell>
        </row>
        <row r="20576">
          <cell r="E20576" t="str">
            <v>SYNOVIAL FLUID CRYSTAL PRESENT</v>
          </cell>
          <cell r="F20576" t="str">
            <v>滑液结晶检出</v>
          </cell>
          <cell r="G20576" t="str">
            <v>各类检查</v>
          </cell>
        </row>
        <row r="20577">
          <cell r="E20577" t="str">
            <v>SYNOVIAL FLUID GLUCOSE PRESENT</v>
          </cell>
          <cell r="F20577" t="str">
            <v>滑液葡萄糖检出</v>
          </cell>
          <cell r="G20577" t="str">
            <v>各类检查</v>
          </cell>
        </row>
        <row r="20578">
          <cell r="E20578" t="str">
            <v>SYNOVIAL FLUID PROTEIN PRESENT</v>
          </cell>
          <cell r="F20578" t="str">
            <v>滑液蛋白检出</v>
          </cell>
          <cell r="G20578" t="str">
            <v>各类检查</v>
          </cell>
        </row>
        <row r="20579">
          <cell r="E20579" t="str">
            <v>SYNOVIAL FLUID RED BLOOD CELLS POSITIVE</v>
          </cell>
          <cell r="F20579" t="str">
            <v>滑液红细胞阳性</v>
          </cell>
          <cell r="G20579" t="str">
            <v>各类检查</v>
          </cell>
        </row>
        <row r="20580">
          <cell r="E20580" t="str">
            <v>SYNOVIAL FLUID WHITE BLOOD CELLS POSITIVE</v>
          </cell>
          <cell r="F20580" t="str">
            <v>滑液白细胞阳性</v>
          </cell>
          <cell r="G20580" t="str">
            <v>各类检查</v>
          </cell>
        </row>
        <row r="20581">
          <cell r="E20581" t="str">
            <v>SYNOVIAL RUPTURE</v>
          </cell>
          <cell r="F20581" t="str">
            <v>滑囊破裂</v>
          </cell>
          <cell r="G20581" t="str">
            <v>各类损伤、中毒及操作并发症</v>
          </cell>
        </row>
        <row r="20582">
          <cell r="E20582" t="str">
            <v>SYNOVIAL SARCOMA</v>
          </cell>
          <cell r="F20582" t="str">
            <v>滑膜肉瘤</v>
          </cell>
          <cell r="G20582" t="str">
            <v>良性、恶性及性质不明的肿瘤（包括囊状和息肉状）</v>
          </cell>
        </row>
        <row r="20583">
          <cell r="E20583" t="str">
            <v>SYNOVIAL SARCOMA METASTATIC</v>
          </cell>
          <cell r="F20583" t="str">
            <v>转移性滑膜肉瘤</v>
          </cell>
          <cell r="G20583" t="str">
            <v>良性、恶性及性质不明的肿瘤（包括囊状和息肉状）</v>
          </cell>
        </row>
        <row r="20584">
          <cell r="E20584" t="str">
            <v>SYNOVIAL SARCOMA RECURRENT</v>
          </cell>
          <cell r="F20584" t="str">
            <v>复发性滑膜肉瘤</v>
          </cell>
          <cell r="G20584" t="str">
            <v>良性、恶性及性质不明的肿瘤（包括囊状和息肉状）</v>
          </cell>
        </row>
        <row r="20585">
          <cell r="E20585" t="str">
            <v>SYNOVIORTHESIS</v>
          </cell>
          <cell r="F20585" t="str">
            <v>放射性滑膜切除术</v>
          </cell>
          <cell r="G20585" t="str">
            <v>各种手术及医疗操作</v>
          </cell>
        </row>
        <row r="20586">
          <cell r="E20586" t="str">
            <v>SYNOVITIS</v>
          </cell>
          <cell r="F20586" t="str">
            <v>滑膜炎</v>
          </cell>
          <cell r="G20586" t="str">
            <v>各种肌肉骨骼及结缔组织疾病</v>
          </cell>
        </row>
        <row r="20587">
          <cell r="E20587" t="str">
            <v>SYPHILIS</v>
          </cell>
          <cell r="F20587" t="str">
            <v>梅毒</v>
          </cell>
          <cell r="G20587" t="str">
            <v>感染及侵染类疾病</v>
          </cell>
        </row>
        <row r="20588">
          <cell r="E20588" t="str">
            <v>SYPHILIS GENITAL</v>
          </cell>
          <cell r="F20588" t="str">
            <v>生殖器梅毒</v>
          </cell>
          <cell r="G20588" t="str">
            <v>感染及侵染类疾病</v>
          </cell>
        </row>
        <row r="20589">
          <cell r="E20589" t="str">
            <v>SYPHILIS TEST</v>
          </cell>
          <cell r="F20589" t="str">
            <v>密螺旋体检测</v>
          </cell>
          <cell r="G20589" t="str">
            <v>各类检查</v>
          </cell>
        </row>
        <row r="20590">
          <cell r="E20590" t="str">
            <v>SYPHILIS TEST POSITIVE</v>
          </cell>
          <cell r="F20590" t="str">
            <v>密螺旋体检测阳性</v>
          </cell>
          <cell r="G20590" t="str">
            <v>各类检查</v>
          </cell>
        </row>
        <row r="20591">
          <cell r="E20591" t="str">
            <v>SYPHILITIC ENDOCARDITIS OF HEART VALVE</v>
          </cell>
          <cell r="F20591" t="str">
            <v>梅毒性心脏瓣膜心内膜炎</v>
          </cell>
          <cell r="G20591" t="str">
            <v>感染及侵染类疾病</v>
          </cell>
        </row>
        <row r="20592">
          <cell r="E20592" t="str">
            <v>SYRINGE ISSUE</v>
          </cell>
          <cell r="F20592" t="str">
            <v>针管问题</v>
          </cell>
          <cell r="G20592" t="str">
            <v>产品问题</v>
          </cell>
        </row>
        <row r="20593">
          <cell r="E20593" t="str">
            <v>SYRINGOMYELIA</v>
          </cell>
          <cell r="F20593" t="str">
            <v>脊髓空洞症</v>
          </cell>
          <cell r="G20593" t="str">
            <v>各种先天性家族性遗传性疾病</v>
          </cell>
        </row>
        <row r="20594">
          <cell r="E20594" t="str">
            <v>SYSTEMIC-PULMONARY ARTERY SHUNT</v>
          </cell>
          <cell r="F20594" t="str">
            <v>体肺动脉分流术</v>
          </cell>
          <cell r="G20594" t="str">
            <v>各种手术及医疗操作</v>
          </cell>
        </row>
        <row r="20595">
          <cell r="E20595" t="str">
            <v>SYSTEMIC BACTERIAL INFECTION</v>
          </cell>
          <cell r="F20595" t="str">
            <v>全身性细菌感染</v>
          </cell>
          <cell r="G20595" t="str">
            <v>感染及侵染类疾病</v>
          </cell>
        </row>
        <row r="20596">
          <cell r="E20596" t="str">
            <v>SYSTEMIC BARTONELLOSIS</v>
          </cell>
          <cell r="F20596" t="str">
            <v>全身性巴尔通体热</v>
          </cell>
          <cell r="G20596" t="str">
            <v>感染及侵染类疾病</v>
          </cell>
        </row>
        <row r="20597">
          <cell r="E20597" t="str">
            <v>SYSTEMIC CANDIDA</v>
          </cell>
          <cell r="F20597" t="str">
            <v>全身性念珠菌病</v>
          </cell>
          <cell r="G20597" t="str">
            <v>感染及侵染类疾病</v>
          </cell>
        </row>
        <row r="20598">
          <cell r="E20598" t="str">
            <v>SYSTEMIC IMMUNE ACTIVATION</v>
          </cell>
          <cell r="F20598" t="str">
            <v>全身免疫激活</v>
          </cell>
          <cell r="G20598" t="str">
            <v>免疫系统疾病</v>
          </cell>
        </row>
        <row r="20599">
          <cell r="E20599" t="str">
            <v>SYSTEMIC INFECTION</v>
          </cell>
          <cell r="F20599" t="str">
            <v>全身感染</v>
          </cell>
          <cell r="G20599" t="str">
            <v>感染及侵染类疾病</v>
          </cell>
        </row>
        <row r="20600">
          <cell r="E20600" t="str">
            <v>SYSTEMIC INFLAMMATORY RESPONSE SYNDROME</v>
          </cell>
          <cell r="F20600" t="str">
            <v>全身性炎症反应综合征</v>
          </cell>
          <cell r="G20600" t="str">
            <v>全身性疾病及给药部位各种反应</v>
          </cell>
        </row>
        <row r="20601">
          <cell r="E20601" t="str">
            <v>SYSTEMIC LEAKAGE</v>
          </cell>
          <cell r="F20601" t="str">
            <v>系统性渗漏</v>
          </cell>
          <cell r="G20601" t="str">
            <v>全身性疾病及给药部位各种反应</v>
          </cell>
        </row>
        <row r="20602">
          <cell r="E20602" t="str">
            <v>SYSTEMIC LUPUS ERYTHEMATOSUS</v>
          </cell>
          <cell r="F20602" t="str">
            <v>系统性红斑狼疮</v>
          </cell>
          <cell r="G20602" t="str">
            <v>各种肌肉骨骼及结缔组织疾病</v>
          </cell>
        </row>
        <row r="20603">
          <cell r="E20603" t="str">
            <v>SYSTEMIC LUPUS ERYTHEMATOSUS DISEASE ACTIVITY INDEX ABNORMAL</v>
          </cell>
          <cell r="F20603" t="str">
            <v>系统性红斑狼疮活性指数异常</v>
          </cell>
          <cell r="G20603" t="str">
            <v>各类检查</v>
          </cell>
        </row>
        <row r="20604">
          <cell r="E20604" t="str">
            <v>SYSTEMIC LUPUS ERYTHEMATOSUS DISEASE ACTIVITY INDEX DECREASED</v>
          </cell>
          <cell r="F20604" t="str">
            <v>系统性红斑狼疮活性指数降低</v>
          </cell>
          <cell r="G20604" t="str">
            <v>各类检查</v>
          </cell>
        </row>
        <row r="20605">
          <cell r="E20605" t="str">
            <v>SYSTEMIC LUPUS ERYTHEMATOSUS DISEASE ACTIVITY INDEX INCREASED</v>
          </cell>
          <cell r="F20605" t="str">
            <v>系统性红斑狼疮活性指数增加</v>
          </cell>
          <cell r="G20605" t="str">
            <v>各类检查</v>
          </cell>
        </row>
        <row r="20606">
          <cell r="E20606" t="str">
            <v>SYSTEMIC LUPUS ERYTHEMATOSUS RASH</v>
          </cell>
          <cell r="F20606" t="str">
            <v>系统性红斑狼疮皮疹</v>
          </cell>
          <cell r="G20606" t="str">
            <v>皮肤及皮下组织类疾病</v>
          </cell>
        </row>
        <row r="20607">
          <cell r="E20607" t="str">
            <v>SYSTEMIC MASTOCYTOSIS</v>
          </cell>
          <cell r="F20607" t="str">
            <v>全身性肥大细胞增多症</v>
          </cell>
          <cell r="G20607" t="str">
            <v>良性、恶性及性质不明的肿瘤（包括囊状和息肉状）</v>
          </cell>
        </row>
        <row r="20608">
          <cell r="E20608" t="str">
            <v>SYSTEMIC MYCOSIS</v>
          </cell>
          <cell r="F20608" t="str">
            <v>全身真菌病</v>
          </cell>
          <cell r="G20608" t="str">
            <v>感染及侵染类疾病</v>
          </cell>
        </row>
        <row r="20609">
          <cell r="E20609" t="str">
            <v>SYSTEMIC SCLERODERMA</v>
          </cell>
          <cell r="F20609" t="str">
            <v>系统性硬皮病</v>
          </cell>
          <cell r="G20609" t="str">
            <v>各种肌肉骨骼及结缔组织疾病</v>
          </cell>
        </row>
        <row r="20610">
          <cell r="E20610" t="str">
            <v>SYSTEMIC SCLEROSIS</v>
          </cell>
          <cell r="F20610" t="str">
            <v>系统性硬皮病</v>
          </cell>
          <cell r="G20610" t="str">
            <v>各种肌肉骨骼及结缔组织疾病</v>
          </cell>
        </row>
        <row r="20611">
          <cell r="E20611" t="str">
            <v>SYSTEMIC SCLEROSIS PULMONARY</v>
          </cell>
          <cell r="F20611" t="str">
            <v>系统性硬化肺</v>
          </cell>
          <cell r="G20611" t="str">
            <v>呼吸系统、胸及纵隔疾病</v>
          </cell>
        </row>
        <row r="20612">
          <cell r="E20612" t="str">
            <v>SYSTEMIC TOXICITY</v>
          </cell>
          <cell r="F20612" t="str">
            <v>全身毒性</v>
          </cell>
          <cell r="G20612" t="str">
            <v>各类损伤、中毒及操作并发症</v>
          </cell>
        </row>
        <row r="20613">
          <cell r="E20613" t="str">
            <v>SYSTEMIC VIRAL INFECTION</v>
          </cell>
          <cell r="F20613" t="str">
            <v>全身性病毒感染</v>
          </cell>
          <cell r="G20613" t="str">
            <v>感染及侵染类疾病</v>
          </cell>
        </row>
        <row r="20614">
          <cell r="E20614" t="str">
            <v>SYSTOLIC ANTERIOR MOTION OF MITRAL VALVE</v>
          </cell>
          <cell r="F20614" t="str">
            <v>二尖瓣收缩期前向运动</v>
          </cell>
          <cell r="G20614" t="str">
            <v>心脏器官疾病</v>
          </cell>
        </row>
        <row r="20615">
          <cell r="E20615" t="str">
            <v>SYSTOLIC DYSFUNCTION</v>
          </cell>
          <cell r="F20615" t="str">
            <v>收缩功能障碍</v>
          </cell>
          <cell r="G20615" t="str">
            <v>心脏器官疾病</v>
          </cell>
        </row>
        <row r="20616">
          <cell r="E20616" t="str">
            <v>SYSTOLIC HYPERTENSION</v>
          </cell>
          <cell r="F20616" t="str">
            <v>收缩期高血压</v>
          </cell>
          <cell r="G20616" t="str">
            <v>血管与淋巴管类疾病</v>
          </cell>
        </row>
        <row r="20617">
          <cell r="E20617" t="str">
            <v>T-CELL CHRONIC LYMPHOCYTIC LEUKAEMIA</v>
          </cell>
          <cell r="F20617" t="str">
            <v>T 细胞慢性淋巴细胞性白血病</v>
          </cell>
          <cell r="G20617" t="str">
            <v>良性、恶性及性质不明的肿瘤（包括囊状和息肉状）</v>
          </cell>
        </row>
        <row r="20618">
          <cell r="E20618" t="str">
            <v>T-CELL DEPLETION</v>
          </cell>
          <cell r="F20618" t="str">
            <v>淋巴细胞清除</v>
          </cell>
          <cell r="G20618" t="str">
            <v>各种手术及医疗操作</v>
          </cell>
        </row>
        <row r="20619">
          <cell r="E20619" t="str">
            <v>T-CELL LYMPHOMA</v>
          </cell>
          <cell r="F20619" t="str">
            <v>T 细胞淋巴瘤</v>
          </cell>
          <cell r="G20619" t="str">
            <v>良性、恶性及性质不明的肿瘤（包括囊状和息肉状）</v>
          </cell>
        </row>
        <row r="20620">
          <cell r="E20620" t="str">
            <v>T-CELL LYMPHOMA RECURRENT</v>
          </cell>
          <cell r="F20620" t="str">
            <v>复发性 T 细胞淋巴瘤</v>
          </cell>
          <cell r="G20620" t="str">
            <v>良性、恶性及性质不明的肿瘤（包括囊状和息肉状）</v>
          </cell>
        </row>
        <row r="20621">
          <cell r="E20621" t="str">
            <v>T-CELL LYMPHOMA REFRACTORY</v>
          </cell>
          <cell r="F20621" t="str">
            <v>难治性 T 细胞淋巴瘤</v>
          </cell>
          <cell r="G20621" t="str">
            <v>良性、恶性及性质不明的肿瘤（包括囊状和息肉状）</v>
          </cell>
        </row>
        <row r="20622">
          <cell r="E20622" t="str">
            <v>T-CELL LYMPHOMA STAGE I</v>
          </cell>
          <cell r="F20622" t="str">
            <v>T 细胞淋巴瘤 I 期</v>
          </cell>
          <cell r="G20622" t="str">
            <v>良性、恶性及性质不明的肿瘤（包括囊状和息肉状）</v>
          </cell>
        </row>
        <row r="20623">
          <cell r="E20623" t="str">
            <v>T-CELL LYMPHOMA STAGE II</v>
          </cell>
          <cell r="F20623" t="str">
            <v>T 细胞淋巴瘤 II 期</v>
          </cell>
          <cell r="G20623" t="str">
            <v>良性、恶性及性质不明的肿瘤（包括囊状和息肉状）</v>
          </cell>
        </row>
        <row r="20624">
          <cell r="E20624" t="str">
            <v>T-CELL LYMPHOMA STAGE III</v>
          </cell>
          <cell r="F20624" t="str">
            <v>T 细胞淋巴瘤 III 期</v>
          </cell>
          <cell r="G20624" t="str">
            <v>良性、恶性及性质不明的肿瘤（包括囊状和息肉状）</v>
          </cell>
        </row>
        <row r="20625">
          <cell r="E20625" t="str">
            <v>T-CELL LYMPHOMA STAGE IV</v>
          </cell>
          <cell r="F20625" t="str">
            <v>T 细胞淋巴瘤 IV 期</v>
          </cell>
          <cell r="G20625" t="str">
            <v>良性、恶性及性质不明的肿瘤（包括囊状和息肉状）</v>
          </cell>
        </row>
        <row r="20626">
          <cell r="E20626" t="str">
            <v>T-CELL PROLYMPHOCYTIC LEUKAEMIA</v>
          </cell>
          <cell r="F20626" t="str">
            <v>T 前淋巴细胞性白血病</v>
          </cell>
          <cell r="G20626" t="str">
            <v>良性、恶性及性质不明的肿瘤（包括囊状和息肉状）</v>
          </cell>
        </row>
        <row r="20627">
          <cell r="E20627" t="str">
            <v>T-CELL RECEPTOR GENE REARRANGEMENT TEST</v>
          </cell>
          <cell r="F20627" t="str">
            <v>T 细胞受体基因重排检测</v>
          </cell>
          <cell r="G20627" t="str">
            <v>各类检查</v>
          </cell>
        </row>
        <row r="20628">
          <cell r="E20628" t="str">
            <v>T-CELL TYPE ACUTE LEUKAEMIA</v>
          </cell>
          <cell r="F20628" t="str">
            <v>T 细胞急性白血病</v>
          </cell>
          <cell r="G20628" t="str">
            <v>良性、恶性及性质不明的肿瘤（包括囊状和息肉状）</v>
          </cell>
        </row>
        <row r="20629">
          <cell r="E20629" t="str">
            <v>T-CELL UNCLASSIFIABLE LYMPHOMA HIGH GRADE</v>
          </cell>
          <cell r="F20629" t="str">
            <v>无法分类的高度恶性 T 细胞淋巴瘤</v>
          </cell>
          <cell r="G20629" t="str">
            <v>良性、恶性及性质不明的肿瘤（包括囊状和息肉状）</v>
          </cell>
        </row>
        <row r="20630">
          <cell r="E20630" t="str">
            <v>T-CELL UNCLASSIFIABLE LYMPHOMA LOW GRADE</v>
          </cell>
          <cell r="F20630" t="str">
            <v>无法分类的低度恶性 T 细胞淋巴瘤</v>
          </cell>
          <cell r="G20630" t="str">
            <v>良性、恶性及性质不明的肿瘤（包括囊状和息肉状）</v>
          </cell>
        </row>
        <row r="20631">
          <cell r="E20631" t="str">
            <v>T-LYMPHOCYTE COUNT</v>
          </cell>
          <cell r="F20631" t="str">
            <v>T-淋巴细胞计数</v>
          </cell>
          <cell r="G20631" t="str">
            <v>各类检查</v>
          </cell>
        </row>
        <row r="20632">
          <cell r="E20632" t="str">
            <v>T-LYMPHOCYTE COUNT ABNORMAL</v>
          </cell>
          <cell r="F20632" t="str">
            <v>T-淋巴细胞计数异常</v>
          </cell>
          <cell r="G20632" t="str">
            <v>各类检查</v>
          </cell>
        </row>
        <row r="20633">
          <cell r="E20633" t="str">
            <v>T-LYMPHOCYTE COUNT DECREASED</v>
          </cell>
          <cell r="F20633" t="str">
            <v>T - 淋巴细胞计数降低</v>
          </cell>
          <cell r="G20633" t="str">
            <v>各类检查</v>
          </cell>
        </row>
        <row r="20634">
          <cell r="E20634" t="str">
            <v>T-LYMPHOCYTE COUNT INCREASED</v>
          </cell>
          <cell r="F20634" t="str">
            <v>T-淋巴细胞计数升高</v>
          </cell>
          <cell r="G20634" t="str">
            <v>各类检查</v>
          </cell>
        </row>
        <row r="20635">
          <cell r="E20635" t="str">
            <v>TABLET ISSUE</v>
          </cell>
          <cell r="F20635" t="str">
            <v>产品的物理问题</v>
          </cell>
          <cell r="G20635" t="str">
            <v>产品问题</v>
          </cell>
        </row>
        <row r="20636">
          <cell r="E20636" t="str">
            <v>TABLET PHYSICAL ISSUE</v>
          </cell>
          <cell r="F20636" t="str">
            <v>产品的物理问题</v>
          </cell>
          <cell r="G20636" t="str">
            <v>产品问题</v>
          </cell>
        </row>
        <row r="20637">
          <cell r="E20637" t="str">
            <v>TACHYARRHYTHMIA</v>
          </cell>
          <cell r="F20637" t="str">
            <v>快速性心律失常</v>
          </cell>
          <cell r="G20637" t="str">
            <v>心脏器官疾病</v>
          </cell>
        </row>
        <row r="20638">
          <cell r="E20638" t="str">
            <v>TACHYCARDIA</v>
          </cell>
          <cell r="F20638" t="str">
            <v>心动过速</v>
          </cell>
          <cell r="G20638" t="str">
            <v>心脏器官疾病</v>
          </cell>
        </row>
        <row r="20639">
          <cell r="E20639" t="str">
            <v>TACHYCARDIA FOETAL</v>
          </cell>
          <cell r="F20639" t="str">
            <v>胎儿心动过速</v>
          </cell>
          <cell r="G20639" t="str">
            <v>心脏器官疾病</v>
          </cell>
        </row>
        <row r="20640">
          <cell r="E20640" t="str">
            <v>TACHYCARDIA INDUCED CARDIOMYOPATHY</v>
          </cell>
          <cell r="F20640" t="str">
            <v>心动过速诱发的心肌病</v>
          </cell>
          <cell r="G20640" t="str">
            <v>心脏器官疾病</v>
          </cell>
        </row>
        <row r="20641">
          <cell r="E20641" t="str">
            <v>TACHYCARDIA PAROXYSMAL</v>
          </cell>
          <cell r="F20641" t="str">
            <v>阵发性心动过速</v>
          </cell>
          <cell r="G20641" t="str">
            <v>心脏器官疾病</v>
          </cell>
        </row>
        <row r="20642">
          <cell r="E20642" t="str">
            <v>TACHYPHRENIA</v>
          </cell>
          <cell r="F20642" t="str">
            <v>精神活动过速</v>
          </cell>
          <cell r="G20642" t="str">
            <v>精神病类</v>
          </cell>
        </row>
        <row r="20643">
          <cell r="E20643" t="str">
            <v>TACHYPHYLAXIS</v>
          </cell>
          <cell r="F20643" t="str">
            <v>快速抗药反应</v>
          </cell>
          <cell r="G20643" t="str">
            <v>全身性疾病及给药部位各种反应</v>
          </cell>
        </row>
        <row r="20644">
          <cell r="E20644" t="str">
            <v>TACHYPNOEA</v>
          </cell>
          <cell r="F20644" t="str">
            <v>呼吸急促</v>
          </cell>
          <cell r="G20644" t="str">
            <v>呼吸系统、胸及纵隔疾病</v>
          </cell>
        </row>
        <row r="20645">
          <cell r="E20645" t="str">
            <v>TACITURNITY</v>
          </cell>
          <cell r="F20645" t="str">
            <v>沉默寡言</v>
          </cell>
          <cell r="G20645" t="str">
            <v>精神病类</v>
          </cell>
        </row>
        <row r="20646">
          <cell r="E20646" t="str">
            <v>TAENIASIS</v>
          </cell>
          <cell r="F20646" t="str">
            <v>绦虫病</v>
          </cell>
          <cell r="G20646" t="str">
            <v>感染及侵染类疾病</v>
          </cell>
        </row>
        <row r="20647">
          <cell r="E20647" t="str">
            <v>TAKAYASU'S ARTERITIS</v>
          </cell>
          <cell r="F20647" t="str">
            <v>Takayasu氏动脉炎</v>
          </cell>
          <cell r="G20647" t="str">
            <v>血管与淋巴管类疾病</v>
          </cell>
        </row>
        <row r="20648">
          <cell r="E20648" t="str">
            <v>TALIPES</v>
          </cell>
          <cell r="F20648" t="str">
            <v>畸形足</v>
          </cell>
          <cell r="G20648" t="str">
            <v>各种先天性家族性遗传性疾病</v>
          </cell>
        </row>
        <row r="20649">
          <cell r="E20649" t="str">
            <v>TALIPES CORRECTION</v>
          </cell>
          <cell r="F20649" t="str">
            <v>畸形足矫正术</v>
          </cell>
          <cell r="G20649" t="str">
            <v>各种手术及医疗操作</v>
          </cell>
        </row>
        <row r="20650">
          <cell r="E20650" t="str">
            <v>TANDEM GAIT TEST</v>
          </cell>
          <cell r="F20650" t="str">
            <v>纵列步法试验</v>
          </cell>
          <cell r="G20650" t="str">
            <v>各类检查</v>
          </cell>
        </row>
        <row r="20651">
          <cell r="E20651" t="str">
            <v>TANDEM GAIT TEST ABNORMAL</v>
          </cell>
          <cell r="F20651" t="str">
            <v>纵列步法试验异常</v>
          </cell>
          <cell r="G20651" t="str">
            <v>各类检查</v>
          </cell>
        </row>
        <row r="20652">
          <cell r="E20652" t="str">
            <v>TANGENTIALITY</v>
          </cell>
          <cell r="F20652" t="str">
            <v>言不及义</v>
          </cell>
          <cell r="G20652" t="str">
            <v>精神病类</v>
          </cell>
        </row>
        <row r="20653">
          <cell r="E20653" t="str">
            <v>TANNING</v>
          </cell>
          <cell r="F20653" t="str">
            <v>皮肤晒黑</v>
          </cell>
          <cell r="G20653" t="str">
            <v>社会环境</v>
          </cell>
        </row>
        <row r="20654">
          <cell r="E20654" t="str">
            <v>TARDIVE DYSKINESIA</v>
          </cell>
          <cell r="F20654" t="str">
            <v>迟发性运动障碍</v>
          </cell>
          <cell r="G20654" t="str">
            <v>各类神经系统疾病</v>
          </cell>
        </row>
        <row r="20655">
          <cell r="E20655" t="str">
            <v>TARGET SKIN LESION</v>
          </cell>
          <cell r="F20655" t="str">
            <v>靶样皮损</v>
          </cell>
          <cell r="G20655" t="str">
            <v>皮肤及皮下组织类疾病</v>
          </cell>
        </row>
        <row r="20656">
          <cell r="E20656" t="str">
            <v>TARGETED CANCER THERAPY</v>
          </cell>
          <cell r="F20656" t="str">
            <v>癌症靶向治疗</v>
          </cell>
          <cell r="G20656" t="str">
            <v>各种手术及医疗操作</v>
          </cell>
        </row>
        <row r="20657">
          <cell r="E20657" t="str">
            <v>TARSAL TUNNEL DECOMPRESSION</v>
          </cell>
          <cell r="F20657" t="str">
            <v>跗管减压术</v>
          </cell>
          <cell r="G20657" t="str">
            <v>各种手术及医疗操作</v>
          </cell>
        </row>
        <row r="20658">
          <cell r="E20658" t="str">
            <v>TARSAL TUNNEL SYNDROME</v>
          </cell>
          <cell r="F20658" t="str">
            <v>踝管综合征</v>
          </cell>
          <cell r="G20658" t="str">
            <v>各类神经系统疾病</v>
          </cell>
        </row>
        <row r="20659">
          <cell r="E20659" t="str">
            <v>TARTRATE-RESISTANT ACID PHOSPHATASE DECREASED</v>
          </cell>
          <cell r="F20659" t="str">
            <v>抗酒石酸性磷酸酶减少</v>
          </cell>
          <cell r="G20659" t="str">
            <v>各类检查</v>
          </cell>
        </row>
        <row r="20660">
          <cell r="E20660" t="str">
            <v>TARTRATE-RESISTANT ACID PHOSPHATASE INCREASED</v>
          </cell>
          <cell r="F20660" t="str">
            <v>抗酒石酸性磷酸酶升高</v>
          </cell>
          <cell r="G20660" t="str">
            <v>各类检查</v>
          </cell>
        </row>
        <row r="20661">
          <cell r="E20661" t="str">
            <v>TASTE DISORDER</v>
          </cell>
          <cell r="F20661" t="str">
            <v>味觉障碍</v>
          </cell>
          <cell r="G20661" t="str">
            <v>各类神经系统疾病</v>
          </cell>
        </row>
        <row r="20662">
          <cell r="E20662" t="str">
            <v>TATTOO</v>
          </cell>
          <cell r="F20662" t="str">
            <v>纹身</v>
          </cell>
          <cell r="G20662" t="str">
            <v>社会环境</v>
          </cell>
        </row>
        <row r="20663">
          <cell r="E20663" t="str">
            <v>TATTOO ASSOCIATED SKIN REACTION</v>
          </cell>
          <cell r="F20663" t="str">
            <v>纹身相关皮肤反应</v>
          </cell>
          <cell r="G20663" t="str">
            <v>各类损伤、中毒及操作并发症</v>
          </cell>
        </row>
        <row r="20664">
          <cell r="E20664" t="str">
            <v>TATTOO EXCISION</v>
          </cell>
          <cell r="F20664" t="str">
            <v>纹身切除术</v>
          </cell>
          <cell r="G20664" t="str">
            <v>各种手术及医疗操作</v>
          </cell>
        </row>
        <row r="20665">
          <cell r="E20665" t="str">
            <v>TAY-SACHS DISEASE</v>
          </cell>
          <cell r="F20665" t="str">
            <v>GM2 神经节苷脂贮积症</v>
          </cell>
          <cell r="G20665" t="str">
            <v>各种先天性家族性遗传性疾病</v>
          </cell>
        </row>
        <row r="20666">
          <cell r="E20666" t="str">
            <v>TEAR BREAK UP TIME DECREASED</v>
          </cell>
          <cell r="F20666" t="str">
            <v>泪膜破裂时间减少</v>
          </cell>
          <cell r="G20666" t="str">
            <v>各类检查</v>
          </cell>
        </row>
        <row r="20667">
          <cell r="E20667" t="str">
            <v>TEAR DISCOLOURATION</v>
          </cell>
          <cell r="F20667" t="str">
            <v>眼泪变色</v>
          </cell>
          <cell r="G20667" t="str">
            <v>眼器官疾病</v>
          </cell>
        </row>
        <row r="20668">
          <cell r="E20668" t="str">
            <v>TEARFULNESS</v>
          </cell>
          <cell r="F20668" t="str">
            <v>含泪</v>
          </cell>
          <cell r="G20668" t="str">
            <v>精神病类</v>
          </cell>
        </row>
        <row r="20669">
          <cell r="E20669" t="str">
            <v>TEETH BRITTLE</v>
          </cell>
          <cell r="F20669" t="str">
            <v>脆性齿</v>
          </cell>
          <cell r="G20669" t="str">
            <v>胃肠系统疾病</v>
          </cell>
        </row>
        <row r="20670">
          <cell r="E20670" t="str">
            <v>TEETHING</v>
          </cell>
          <cell r="F20670" t="str">
            <v>出牙</v>
          </cell>
          <cell r="G20670" t="str">
            <v>胃肠系统疾病</v>
          </cell>
        </row>
        <row r="20671">
          <cell r="E20671" t="str">
            <v>TELANGIECTASIA</v>
          </cell>
          <cell r="F20671" t="str">
            <v>毛细血管扩张症</v>
          </cell>
          <cell r="G20671" t="str">
            <v>皮肤及皮下组织类疾病</v>
          </cell>
        </row>
        <row r="20672">
          <cell r="E20672" t="str">
            <v>TELANGIECTASIA CONGENITAL</v>
          </cell>
          <cell r="F20672" t="str">
            <v>先天性毛细血管扩张症</v>
          </cell>
          <cell r="G20672" t="str">
            <v>各种先天性家族性遗传性疾病</v>
          </cell>
        </row>
        <row r="20673">
          <cell r="E20673" t="str">
            <v>TEMPERATURE DIFFERENCE OF EXTREMITIES</v>
          </cell>
          <cell r="F20673" t="str">
            <v>四肢温差</v>
          </cell>
          <cell r="G20673" t="str">
            <v>各类检查</v>
          </cell>
        </row>
        <row r="20674">
          <cell r="E20674" t="str">
            <v>TEMPERATURE INTOLERANCE</v>
          </cell>
          <cell r="F20674" t="str">
            <v>寒热不耐受</v>
          </cell>
          <cell r="G20674" t="str">
            <v>全身性疾病及给药部位各种反应</v>
          </cell>
        </row>
        <row r="20675">
          <cell r="E20675" t="str">
            <v>TEMPERATURE PERCEPTION TEST ABNORMAL</v>
          </cell>
          <cell r="F20675" t="str">
            <v>温度觉试验异常</v>
          </cell>
          <cell r="G20675" t="str">
            <v>各类检查</v>
          </cell>
        </row>
        <row r="20676">
          <cell r="E20676" t="str">
            <v>TEMPERATURE PERCEPTION TEST DECREASED</v>
          </cell>
          <cell r="F20676" t="str">
            <v>温度觉试验下降</v>
          </cell>
          <cell r="G20676" t="str">
            <v>各类检查</v>
          </cell>
        </row>
        <row r="20677">
          <cell r="E20677" t="str">
            <v>TEMPERATURE REGULATION DISORDER</v>
          </cell>
          <cell r="F20677" t="str">
            <v>温度调节紊乱</v>
          </cell>
          <cell r="G20677" t="str">
            <v>全身性疾病及给药部位各种反应</v>
          </cell>
        </row>
        <row r="20678">
          <cell r="E20678" t="str">
            <v>TEMPORAL ARTERITIS</v>
          </cell>
          <cell r="F20678" t="str">
            <v>巨细胞动脉炎</v>
          </cell>
          <cell r="G20678" t="str">
            <v>血管与淋巴管类疾病</v>
          </cell>
        </row>
        <row r="20679">
          <cell r="E20679" t="str">
            <v>TEMPORAL LOBE EPILEPSY</v>
          </cell>
          <cell r="F20679" t="str">
            <v>颞叶癫痫</v>
          </cell>
          <cell r="G20679" t="str">
            <v>各类神经系统疾病</v>
          </cell>
        </row>
        <row r="20680">
          <cell r="E20680" t="str">
            <v>TEMPOROMANDIBULAR JOINT SURGERY</v>
          </cell>
          <cell r="F20680" t="str">
            <v>颞下颌关节手术</v>
          </cell>
          <cell r="G20680" t="str">
            <v>各种手术及医疗操作</v>
          </cell>
        </row>
        <row r="20681">
          <cell r="E20681" t="str">
            <v>TEMPOROMANDIBULAR JOINT SYNDROME</v>
          </cell>
          <cell r="F20681" t="str">
            <v>颞下颌关节综合征</v>
          </cell>
          <cell r="G20681" t="str">
            <v>各种肌肉骨骼及结缔组织疾病</v>
          </cell>
        </row>
        <row r="20682">
          <cell r="E20682" t="str">
            <v>TENDER JOINT COUNT</v>
          </cell>
          <cell r="F20682" t="str">
            <v>触痛关节计数</v>
          </cell>
          <cell r="G20682" t="str">
            <v>各类检查</v>
          </cell>
        </row>
        <row r="20683">
          <cell r="E20683" t="str">
            <v>TENDER JOINT COUNT DECREASED</v>
          </cell>
          <cell r="F20683" t="str">
            <v>触痛关节计数减少</v>
          </cell>
          <cell r="G20683" t="str">
            <v>各类检查</v>
          </cell>
        </row>
        <row r="20684">
          <cell r="E20684" t="str">
            <v>TENDER JOINT COUNT INCREASED</v>
          </cell>
          <cell r="F20684" t="str">
            <v>触痛关节计数增多</v>
          </cell>
          <cell r="G20684" t="str">
            <v>各类检查</v>
          </cell>
        </row>
        <row r="20685">
          <cell r="E20685" t="str">
            <v>TENDERNESS</v>
          </cell>
          <cell r="F20685" t="str">
            <v>触痛</v>
          </cell>
          <cell r="G20685" t="str">
            <v>全身性疾病及给药部位各种反应</v>
          </cell>
        </row>
        <row r="20686">
          <cell r="E20686" t="str">
            <v>TENDINOUS CONTRACTURE</v>
          </cell>
          <cell r="F20686" t="str">
            <v>肌腱挛缩</v>
          </cell>
          <cell r="G20686" t="str">
            <v>各种肌肉骨骼及结缔组织疾病</v>
          </cell>
        </row>
        <row r="20687">
          <cell r="E20687" t="str">
            <v>TENDON CALCIFICATION</v>
          </cell>
          <cell r="F20687" t="str">
            <v>肌腱钙化</v>
          </cell>
          <cell r="G20687" t="str">
            <v>各种肌肉骨骼及结缔组织疾病</v>
          </cell>
        </row>
        <row r="20688">
          <cell r="E20688" t="str">
            <v>TENDON DISCOMFORT</v>
          </cell>
          <cell r="F20688" t="str">
            <v>肌腱不适</v>
          </cell>
          <cell r="G20688" t="str">
            <v>各种肌肉骨骼及结缔组织疾病</v>
          </cell>
        </row>
        <row r="20689">
          <cell r="E20689" t="str">
            <v>TENDON DISLOCATION</v>
          </cell>
          <cell r="F20689" t="str">
            <v>肌腱脱位</v>
          </cell>
          <cell r="G20689" t="str">
            <v>各类损伤、中毒及操作并发症</v>
          </cell>
        </row>
        <row r="20690">
          <cell r="E20690" t="str">
            <v>TENDON DISORDER</v>
          </cell>
          <cell r="F20690" t="str">
            <v>肌腱病变</v>
          </cell>
          <cell r="G20690" t="str">
            <v>各种肌肉骨骼及结缔组织疾病</v>
          </cell>
        </row>
        <row r="20691">
          <cell r="E20691" t="str">
            <v>TENDON GRAFT</v>
          </cell>
          <cell r="F20691" t="str">
            <v>肌腱移植</v>
          </cell>
          <cell r="G20691" t="str">
            <v>各种手术及医疗操作</v>
          </cell>
        </row>
        <row r="20692">
          <cell r="E20692" t="str">
            <v>TENDON INJURY</v>
          </cell>
          <cell r="F20692" t="str">
            <v>肌腱损伤</v>
          </cell>
          <cell r="G20692" t="str">
            <v>各类损伤、中毒及操作并发症</v>
          </cell>
        </row>
        <row r="20693">
          <cell r="E20693" t="str">
            <v>TENDON LAXITY</v>
          </cell>
          <cell r="F20693" t="str">
            <v>肌腱松弛</v>
          </cell>
          <cell r="G20693" t="str">
            <v>各种肌肉骨骼及结缔组织疾病</v>
          </cell>
        </row>
        <row r="20694">
          <cell r="E20694" t="str">
            <v>TENDON NECROSIS</v>
          </cell>
          <cell r="F20694" t="str">
            <v>肌腱坏死</v>
          </cell>
          <cell r="G20694" t="str">
            <v>各种肌肉骨骼及结缔组织疾病</v>
          </cell>
        </row>
        <row r="20695">
          <cell r="E20695" t="str">
            <v>TENDON NEOPLASM</v>
          </cell>
          <cell r="F20695" t="str">
            <v>腱肿瘤</v>
          </cell>
          <cell r="G20695" t="str">
            <v>良性、恶性及性质不明的肿瘤（包括囊状和息肉状）</v>
          </cell>
        </row>
        <row r="20696">
          <cell r="E20696" t="str">
            <v>TENDON OPERATION</v>
          </cell>
          <cell r="F20696" t="str">
            <v>肌腱手术</v>
          </cell>
          <cell r="G20696" t="str">
            <v>各种手术及医疗操作</v>
          </cell>
        </row>
        <row r="20697">
          <cell r="E20697" t="str">
            <v>TENDON PAIN</v>
          </cell>
          <cell r="F20697" t="str">
            <v>肌腱疼痛</v>
          </cell>
          <cell r="G20697" t="str">
            <v>各种肌肉骨骼及结缔组织疾病</v>
          </cell>
        </row>
        <row r="20698">
          <cell r="E20698" t="str">
            <v>TENDON REPAIR</v>
          </cell>
          <cell r="F20698" t="str">
            <v>肌腱成形术</v>
          </cell>
          <cell r="G20698" t="str">
            <v>各种手术及医疗操作</v>
          </cell>
        </row>
        <row r="20699">
          <cell r="E20699" t="str">
            <v>TENDON RUPTURE</v>
          </cell>
          <cell r="F20699" t="str">
            <v>肌腱断裂</v>
          </cell>
          <cell r="G20699" t="str">
            <v>各类损伤、中毒及操作并发症</v>
          </cell>
        </row>
        <row r="20700">
          <cell r="E20700" t="str">
            <v>TENDON SHEATH DISORDER</v>
          </cell>
          <cell r="F20700" t="str">
            <v>腱鞘疾病</v>
          </cell>
          <cell r="G20700" t="str">
            <v>各种肌肉骨骼及结缔组织疾病</v>
          </cell>
        </row>
        <row r="20701">
          <cell r="E20701" t="str">
            <v>TENDON SHEATH INCISION</v>
          </cell>
          <cell r="F20701" t="str">
            <v>腱鞘切开</v>
          </cell>
          <cell r="G20701" t="str">
            <v>各种手术及医疗操作</v>
          </cell>
        </row>
        <row r="20702">
          <cell r="E20702" t="str">
            <v>TENDON SHEATH LESION EXCISION</v>
          </cell>
          <cell r="F20702" t="str">
            <v>腱鞘病变切除术</v>
          </cell>
          <cell r="G20702" t="str">
            <v>各种手术及医疗操作</v>
          </cell>
        </row>
        <row r="20703">
          <cell r="E20703" t="str">
            <v>TENDON TRANSFER</v>
          </cell>
          <cell r="F20703" t="str">
            <v>肌腱移位术</v>
          </cell>
          <cell r="G20703" t="str">
            <v>各种手术及医疗操作</v>
          </cell>
        </row>
        <row r="20704">
          <cell r="E20704" t="str">
            <v>TENDONITIS</v>
          </cell>
          <cell r="F20704" t="str">
            <v>肌腱炎</v>
          </cell>
          <cell r="G20704" t="str">
            <v>各种肌肉骨骼及结缔组织疾病</v>
          </cell>
        </row>
        <row r="20705">
          <cell r="E20705" t="str">
            <v>TENODESIS</v>
          </cell>
          <cell r="F20705" t="str">
            <v>肌腱固定术</v>
          </cell>
          <cell r="G20705" t="str">
            <v>各种手术及医疗操作</v>
          </cell>
        </row>
        <row r="20706">
          <cell r="E20706" t="str">
            <v>TENOLYSIS</v>
          </cell>
          <cell r="F20706" t="str">
            <v>肌腱松解术</v>
          </cell>
          <cell r="G20706" t="str">
            <v>各种手术及医疗操作</v>
          </cell>
        </row>
        <row r="20707">
          <cell r="E20707" t="str">
            <v>TENON'S CAPSULE THICKENING</v>
          </cell>
          <cell r="F20707" t="str">
            <v>Tenon 氏囊增厚</v>
          </cell>
          <cell r="G20707" t="str">
            <v>眼器官疾病</v>
          </cell>
        </row>
        <row r="20708">
          <cell r="E20708" t="str">
            <v>TENON'S CYST</v>
          </cell>
          <cell r="F20708" t="str">
            <v>Tenon 囊</v>
          </cell>
          <cell r="G20708" t="str">
            <v>各类损伤、中毒及操作并发症</v>
          </cell>
        </row>
        <row r="20709">
          <cell r="E20709" t="str">
            <v>TENONECTOMY</v>
          </cell>
          <cell r="F20709" t="str">
            <v>肌腱切除术</v>
          </cell>
          <cell r="G20709" t="str">
            <v>各种手术及医疗操作</v>
          </cell>
        </row>
        <row r="20710">
          <cell r="E20710" t="str">
            <v>TENOPLASTY</v>
          </cell>
          <cell r="F20710" t="str">
            <v>肌腱成形术</v>
          </cell>
          <cell r="G20710" t="str">
            <v>各种手术及医疗操作</v>
          </cell>
        </row>
        <row r="20711">
          <cell r="E20711" t="str">
            <v>TENORRHAPHY</v>
          </cell>
          <cell r="F20711" t="str">
            <v>肌腱缝合术</v>
          </cell>
          <cell r="G20711" t="str">
            <v>各种手术及医疗操作</v>
          </cell>
        </row>
        <row r="20712">
          <cell r="E20712" t="str">
            <v>TENOSYNOVITIS</v>
          </cell>
          <cell r="F20712" t="str">
            <v>腱鞘炎</v>
          </cell>
          <cell r="G20712" t="str">
            <v>各种肌肉骨骼及结缔组织疾病</v>
          </cell>
        </row>
        <row r="20713">
          <cell r="E20713" t="str">
            <v>TENOSYNOVITIS STENOSANS</v>
          </cell>
          <cell r="F20713" t="str">
            <v>狭窄性腱鞘炎</v>
          </cell>
          <cell r="G20713" t="str">
            <v>各种肌肉骨骼及结缔组织疾病</v>
          </cell>
        </row>
        <row r="20714">
          <cell r="E20714" t="str">
            <v>TENOTOMY</v>
          </cell>
          <cell r="F20714" t="str">
            <v>肌腱切断术</v>
          </cell>
          <cell r="G20714" t="str">
            <v>各种手术及医疗操作</v>
          </cell>
        </row>
        <row r="20715">
          <cell r="E20715" t="str">
            <v>TENSILON TEST ABNORMAL</v>
          </cell>
          <cell r="F20715" t="str">
            <v>腾喜龙试验异常</v>
          </cell>
          <cell r="G20715" t="str">
            <v>各类检查</v>
          </cell>
        </row>
        <row r="20716">
          <cell r="E20716" t="str">
            <v>TENSION</v>
          </cell>
          <cell r="F20716" t="str">
            <v>紧张</v>
          </cell>
          <cell r="G20716" t="str">
            <v>精神病类</v>
          </cell>
        </row>
        <row r="20717">
          <cell r="E20717" t="str">
            <v>TENSION HEADACHE</v>
          </cell>
          <cell r="F20717" t="str">
            <v>紧张性头痛</v>
          </cell>
          <cell r="G20717" t="str">
            <v>各类神经系统疾病</v>
          </cell>
        </row>
        <row r="20718">
          <cell r="E20718" t="str">
            <v>TENSOR FASCIAE LATAE SYNDROME</v>
          </cell>
          <cell r="F20718" t="str">
            <v>阔筋膜张肌综合征</v>
          </cell>
          <cell r="G20718" t="str">
            <v>各类损伤、中毒及操作并发症</v>
          </cell>
        </row>
        <row r="20719">
          <cell r="E20719" t="str">
            <v>TERATOGENICITY</v>
          </cell>
          <cell r="F20719" t="str">
            <v>致畸性</v>
          </cell>
          <cell r="G20719" t="str">
            <v>各种先天性家族性遗传性疾病</v>
          </cell>
        </row>
        <row r="20720">
          <cell r="E20720" t="str">
            <v>TERATOMA</v>
          </cell>
          <cell r="F20720" t="str">
            <v>畸胎瘤</v>
          </cell>
          <cell r="G20720" t="str">
            <v>良性、恶性及性质不明的肿瘤（包括囊状和息肉状）</v>
          </cell>
        </row>
        <row r="20721">
          <cell r="E20721" t="str">
            <v>TERATOMA BENIGN</v>
          </cell>
          <cell r="F20721" t="str">
            <v>良性畸胎瘤</v>
          </cell>
          <cell r="G20721" t="str">
            <v>良性、恶性及性质不明的肿瘤（包括囊状和息肉状）</v>
          </cell>
        </row>
        <row r="20722">
          <cell r="E20722" t="str">
            <v>TERATOMA OF TESTIS</v>
          </cell>
          <cell r="F20722" t="str">
            <v>睾丸恶性畸胎瘤</v>
          </cell>
          <cell r="G20722" t="str">
            <v>良性、恶性及性质不明的肿瘤（包括囊状和息肉状）</v>
          </cell>
        </row>
        <row r="20723">
          <cell r="E20723" t="str">
            <v>TERATOSPERMIA</v>
          </cell>
          <cell r="F20723" t="str">
            <v>畸形精子症</v>
          </cell>
          <cell r="G20723" t="str">
            <v>生殖系统及乳腺疾病</v>
          </cell>
        </row>
        <row r="20724">
          <cell r="E20724" t="str">
            <v>TERM BABY</v>
          </cell>
          <cell r="F20724" t="str">
            <v>足月儿</v>
          </cell>
          <cell r="G20724" t="str">
            <v>妊娠期、产褥期及围产期状况</v>
          </cell>
        </row>
        <row r="20725">
          <cell r="E20725" t="str">
            <v>TERM BIRTH</v>
          </cell>
          <cell r="F20725" t="str">
            <v>足月妊娠</v>
          </cell>
          <cell r="G20725" t="str">
            <v>妊娠期、产褥期及围产期状况</v>
          </cell>
        </row>
        <row r="20726">
          <cell r="E20726" t="str">
            <v>TERMINAL AGITATION</v>
          </cell>
          <cell r="F20726" t="str">
            <v>终期不安</v>
          </cell>
          <cell r="G20726" t="str">
            <v>全身性疾病及给药部位各种反应</v>
          </cell>
        </row>
        <row r="20727">
          <cell r="E20727" t="str">
            <v>TERMINAL DRIBBLING</v>
          </cell>
          <cell r="F20727" t="str">
            <v>尿末滴沥</v>
          </cell>
          <cell r="G20727" t="str">
            <v>肾脏及泌尿系统疾病</v>
          </cell>
        </row>
        <row r="20728">
          <cell r="E20728" t="str">
            <v>TERMINAL ILEITIS</v>
          </cell>
          <cell r="F20728" t="str">
            <v>末端回肠炎</v>
          </cell>
          <cell r="G20728" t="str">
            <v>胃肠系统疾病</v>
          </cell>
        </row>
        <row r="20729">
          <cell r="E20729" t="str">
            <v>TERMINAL INSOMNIA</v>
          </cell>
          <cell r="F20729" t="str">
            <v>终期失眠症</v>
          </cell>
          <cell r="G20729" t="str">
            <v>精神病类</v>
          </cell>
        </row>
        <row r="20730">
          <cell r="E20730" t="str">
            <v>TERMINAL STATE</v>
          </cell>
          <cell r="F20730" t="str">
            <v>临终状态</v>
          </cell>
          <cell r="G20730" t="str">
            <v>全身性疾病及给药部位各种反应</v>
          </cell>
        </row>
        <row r="20731">
          <cell r="E20731" t="str">
            <v>TERTIARY ADRENAL INSUFFICIENCY</v>
          </cell>
          <cell r="F20731" t="str">
            <v>三级肾上腺功能不全</v>
          </cell>
          <cell r="G20731" t="str">
            <v>内分泌系统疾病</v>
          </cell>
        </row>
        <row r="20732">
          <cell r="E20732" t="str">
            <v>TERTIARY HYPOTHYROIDISM</v>
          </cell>
          <cell r="F20732" t="str">
            <v>中枢性甲状腺功能减退</v>
          </cell>
          <cell r="G20732" t="str">
            <v>内分泌系统疾病</v>
          </cell>
        </row>
        <row r="20733">
          <cell r="E20733" t="str">
            <v>TERTIARY SEQUESTRUM</v>
          </cell>
          <cell r="F20733" t="str">
            <v>死骨</v>
          </cell>
          <cell r="G20733" t="str">
            <v>各种肌肉骨骼及结缔组织疾病</v>
          </cell>
        </row>
        <row r="20734">
          <cell r="E20734" t="str">
            <v>TERTIARY SYPHILIS</v>
          </cell>
          <cell r="F20734" t="str">
            <v>三期梅毒</v>
          </cell>
          <cell r="G20734" t="str">
            <v>感染及侵染类疾病</v>
          </cell>
        </row>
        <row r="20735">
          <cell r="E20735" t="str">
            <v>TESSELLATED FUNDUS</v>
          </cell>
          <cell r="F20735" t="str">
            <v>豹纹状眼底</v>
          </cell>
          <cell r="G20735" t="str">
            <v>眼器官疾病</v>
          </cell>
        </row>
        <row r="20736">
          <cell r="E20736" t="str">
            <v>TESTES EXPLORATION</v>
          </cell>
          <cell r="F20736" t="str">
            <v>睾丸探查术</v>
          </cell>
          <cell r="G20736" t="str">
            <v>各种手术及医疗操作</v>
          </cell>
        </row>
        <row r="20737">
          <cell r="E20737" t="str">
            <v>TESTICLE ADENOMA</v>
          </cell>
          <cell r="F20737" t="str">
            <v>睾丸腺瘤</v>
          </cell>
          <cell r="G20737" t="str">
            <v>良性、恶性及性质不明的肿瘤（包括囊状和息肉状）</v>
          </cell>
        </row>
        <row r="20738">
          <cell r="E20738" t="str">
            <v>TESTICULAR ABSCESS</v>
          </cell>
          <cell r="F20738" t="str">
            <v>睾丸脓肿</v>
          </cell>
          <cell r="G20738" t="str">
            <v>感染及侵染类疾病</v>
          </cell>
        </row>
        <row r="20739">
          <cell r="E20739" t="str">
            <v>TESTICULAR APPENDAGE TORSION</v>
          </cell>
          <cell r="F20739" t="str">
            <v>睾丸附件扭转</v>
          </cell>
          <cell r="G20739" t="str">
            <v>生殖系统及乳腺疾病</v>
          </cell>
        </row>
        <row r="20740">
          <cell r="E20740" t="str">
            <v>TESTICULAR ATROPHY</v>
          </cell>
          <cell r="F20740" t="str">
            <v>睾丸萎缩</v>
          </cell>
          <cell r="G20740" t="str">
            <v>生殖系统及乳腺疾病</v>
          </cell>
        </row>
        <row r="20741">
          <cell r="E20741" t="str">
            <v>TESTICULAR CANCER METASTATIC</v>
          </cell>
          <cell r="F20741" t="str">
            <v>转移性睾丸癌</v>
          </cell>
          <cell r="G20741" t="str">
            <v>良性、恶性及性质不明的肿瘤（包括囊状和息肉状）</v>
          </cell>
        </row>
        <row r="20742">
          <cell r="E20742" t="str">
            <v>TESTICULAR CHORIOCARCINOMA STAGE III</v>
          </cell>
          <cell r="F20742" t="str">
            <v>睾丸绒癌 III 期</v>
          </cell>
          <cell r="G20742" t="str">
            <v>良性、恶性及性质不明的肿瘤（包括囊状和息肉状）</v>
          </cell>
        </row>
        <row r="20743">
          <cell r="E20743" t="str">
            <v>TESTICULAR CYST</v>
          </cell>
          <cell r="F20743" t="str">
            <v>睾丸囊肿</v>
          </cell>
          <cell r="G20743" t="str">
            <v>生殖系统及乳腺疾病</v>
          </cell>
        </row>
        <row r="20744">
          <cell r="E20744" t="str">
            <v>TESTICULAR DISORDER</v>
          </cell>
          <cell r="F20744" t="str">
            <v>睾丸病变</v>
          </cell>
          <cell r="G20744" t="str">
            <v>生殖系统及乳腺疾病</v>
          </cell>
        </row>
        <row r="20745">
          <cell r="E20745" t="str">
            <v>TESTICULAR DYSPLASIA</v>
          </cell>
          <cell r="F20745" t="str">
            <v>睾丸发育不良</v>
          </cell>
          <cell r="G20745" t="str">
            <v>各种先天性家族性遗传性疾病</v>
          </cell>
        </row>
        <row r="20746">
          <cell r="E20746" t="str">
            <v>TESTICULAR EMBRYONAL CARCINOMA</v>
          </cell>
          <cell r="F20746" t="str">
            <v>睾丸胚胎癌</v>
          </cell>
          <cell r="G20746" t="str">
            <v>良性、恶性及性质不明的肿瘤（包括囊状和息肉状）</v>
          </cell>
        </row>
        <row r="20747">
          <cell r="E20747" t="str">
            <v>TESTICULAR EMBRYONAL CARCINOMA STAGE I</v>
          </cell>
          <cell r="F20747" t="str">
            <v>睾丸胚胎癌 I 期</v>
          </cell>
          <cell r="G20747" t="str">
            <v>良性、恶性及性质不明的肿瘤（包括囊状和息肉状）</v>
          </cell>
        </row>
        <row r="20748">
          <cell r="E20748" t="str">
            <v>TESTICULAR EMBRYONAL CARCINOMA STAGE II</v>
          </cell>
          <cell r="F20748" t="str">
            <v>睾丸胚胎癌 II 期</v>
          </cell>
          <cell r="G20748" t="str">
            <v>良性、恶性及性质不明的肿瘤（包括囊状和息肉状）</v>
          </cell>
        </row>
        <row r="20749">
          <cell r="E20749" t="str">
            <v>TESTICULAR EMBRYONAL CARCINOMA STAGE III</v>
          </cell>
          <cell r="F20749" t="str">
            <v>睾丸胚胎癌 III 期</v>
          </cell>
          <cell r="G20749" t="str">
            <v>良性、恶性及性质不明的肿瘤（包括囊状和息肉状）</v>
          </cell>
        </row>
        <row r="20750">
          <cell r="E20750" t="str">
            <v>TESTICULAR FAILURE</v>
          </cell>
          <cell r="F20750" t="str">
            <v>睾丸衰退</v>
          </cell>
          <cell r="G20750" t="str">
            <v>内分泌系统疾病</v>
          </cell>
        </row>
        <row r="20751">
          <cell r="E20751" t="str">
            <v>TESTICULAR FAILURE PRIMARY</v>
          </cell>
          <cell r="F20751" t="str">
            <v>原发性睾丸衰退</v>
          </cell>
          <cell r="G20751" t="str">
            <v>内分泌系统疾病</v>
          </cell>
        </row>
        <row r="20752">
          <cell r="E20752" t="str">
            <v>TESTICULAR GERM CELL CANCER</v>
          </cell>
          <cell r="F20752" t="str">
            <v>睾丸生殖细胞癌</v>
          </cell>
          <cell r="G20752" t="str">
            <v>良性、恶性及性质不明的肿瘤（包括囊状和息肉状）</v>
          </cell>
        </row>
        <row r="20753">
          <cell r="E20753" t="str">
            <v>TESTICULAR GERM CELL CANCER METASTATIC</v>
          </cell>
          <cell r="F20753" t="str">
            <v>转移性睾丸生殖细胞癌</v>
          </cell>
          <cell r="G20753" t="str">
            <v>良性、恶性及性质不明的肿瘤（包括囊状和息肉状）</v>
          </cell>
        </row>
        <row r="20754">
          <cell r="E20754" t="str">
            <v>TESTICULAR GERM CELL TUMOUR</v>
          </cell>
          <cell r="F20754" t="str">
            <v>睾丸生殖细胞瘤</v>
          </cell>
          <cell r="G20754" t="str">
            <v>良性、恶性及性质不明的肿瘤（包括囊状和息肉状）</v>
          </cell>
        </row>
        <row r="20755">
          <cell r="E20755" t="str">
            <v>TESTICULAR GERM CELL TUMOUR MIXED</v>
          </cell>
          <cell r="F20755" t="str">
            <v>睾丸混合型生殖细胞瘤</v>
          </cell>
          <cell r="G20755" t="str">
            <v>良性、恶性及性质不明的肿瘤（包括囊状和息肉状）</v>
          </cell>
        </row>
        <row r="20756">
          <cell r="E20756" t="str">
            <v>TESTICULAR GERM CELL TUMOUR MIXED STAGE I</v>
          </cell>
          <cell r="F20756" t="str">
            <v>睾丸混合型生殖细胞瘤 I 期</v>
          </cell>
          <cell r="G20756" t="str">
            <v>良性、恶性及性质不明的肿瘤（包括囊状和息肉状）</v>
          </cell>
        </row>
        <row r="20757">
          <cell r="E20757" t="str">
            <v>TESTICULAR GERM CELL TUMOUR MIXED STAGE III</v>
          </cell>
          <cell r="F20757" t="str">
            <v>睾丸混合型生殖细胞肿瘤 III 期</v>
          </cell>
          <cell r="G20757" t="str">
            <v>良性、恶性及性质不明的肿瘤（包括囊状和息肉状）</v>
          </cell>
        </row>
        <row r="20758">
          <cell r="E20758" t="str">
            <v>TESTICULAR HAEMORRHAGE</v>
          </cell>
          <cell r="F20758" t="str">
            <v>睾丸出血</v>
          </cell>
          <cell r="G20758" t="str">
            <v>生殖系统及乳腺疾病</v>
          </cell>
        </row>
        <row r="20759">
          <cell r="E20759" t="str">
            <v>TESTICULAR HYPERFUNCTION</v>
          </cell>
          <cell r="F20759" t="str">
            <v>睾丸功能亢进</v>
          </cell>
          <cell r="G20759" t="str">
            <v>内分泌系统疾病</v>
          </cell>
        </row>
        <row r="20760">
          <cell r="E20760" t="str">
            <v>TESTICULAR HYPERTROPHY</v>
          </cell>
          <cell r="F20760" t="str">
            <v>睾丸肥大</v>
          </cell>
          <cell r="G20760" t="str">
            <v>生殖系统及乳腺疾病</v>
          </cell>
        </row>
        <row r="20761">
          <cell r="E20761" t="str">
            <v>TESTICULAR INFARCTION</v>
          </cell>
          <cell r="F20761" t="str">
            <v>睾丸梗死</v>
          </cell>
          <cell r="G20761" t="str">
            <v>生殖系统及乳腺疾病</v>
          </cell>
        </row>
        <row r="20762">
          <cell r="E20762" t="str">
            <v>TESTICULAR INJURY</v>
          </cell>
          <cell r="F20762" t="str">
            <v>睾丸损伤</v>
          </cell>
          <cell r="G20762" t="str">
            <v>各类损伤、中毒及操作并发症</v>
          </cell>
        </row>
        <row r="20763">
          <cell r="E20763" t="str">
            <v>TESTICULAR LEIOMYOSARCOMA</v>
          </cell>
          <cell r="F20763" t="str">
            <v>睾丸平滑肌肉瘤</v>
          </cell>
          <cell r="G20763" t="str">
            <v>良性、恶性及性质不明的肿瘤（包括囊状和息肉状）</v>
          </cell>
        </row>
        <row r="20764">
          <cell r="E20764" t="str">
            <v>TESTICULAR MALIGNANT TERATOMA</v>
          </cell>
          <cell r="F20764" t="str">
            <v>睾丸恶性畸胎瘤</v>
          </cell>
          <cell r="G20764" t="str">
            <v>良性、恶性及性质不明的肿瘤（包括囊状和息肉状）</v>
          </cell>
        </row>
        <row r="20765">
          <cell r="E20765" t="str">
            <v>TESTICULAR MALIGNANT TERATOMA STAGE I</v>
          </cell>
          <cell r="F20765" t="str">
            <v>睾丸恶性畸胎瘤 I 期</v>
          </cell>
          <cell r="G20765" t="str">
            <v>良性、恶性及性质不明的肿瘤（包括囊状和息肉状）</v>
          </cell>
        </row>
        <row r="20766">
          <cell r="E20766" t="str">
            <v>TESTICULAR MALIGNANT TERATOMA STAGE II</v>
          </cell>
          <cell r="F20766" t="str">
            <v>睾丸恶性畸胎瘤 II 期</v>
          </cell>
          <cell r="G20766" t="str">
            <v>良性、恶性及性质不明的肿瘤（包括囊状和息肉状）</v>
          </cell>
        </row>
        <row r="20767">
          <cell r="E20767" t="str">
            <v>TESTICULAR MALIGNANT TERATOMA STAGE III</v>
          </cell>
          <cell r="F20767" t="str">
            <v>睾丸恶性畸胎瘤 III 期</v>
          </cell>
          <cell r="G20767" t="str">
            <v>良性、恶性及性质不明的肿瘤（包括囊状和息肉状）</v>
          </cell>
        </row>
        <row r="20768">
          <cell r="E20768" t="str">
            <v>TESTICULAR MASS</v>
          </cell>
          <cell r="F20768" t="str">
            <v>睾丸肿块</v>
          </cell>
          <cell r="G20768" t="str">
            <v>生殖系统及乳腺疾病</v>
          </cell>
        </row>
        <row r="20769">
          <cell r="E20769" t="str">
            <v>TESTICULAR MICROLITHIASIS</v>
          </cell>
          <cell r="F20769" t="str">
            <v>睾丸微石症</v>
          </cell>
          <cell r="G20769" t="str">
            <v>生殖系统及乳腺疾病</v>
          </cell>
        </row>
        <row r="20770">
          <cell r="E20770" t="str">
            <v>TESTICULAR NECROSIS</v>
          </cell>
          <cell r="F20770" t="str">
            <v>睾丸坏死</v>
          </cell>
          <cell r="G20770" t="str">
            <v>生殖系统及乳腺疾病</v>
          </cell>
        </row>
        <row r="20771">
          <cell r="E20771" t="str">
            <v>TESTICULAR NEOPLASM</v>
          </cell>
          <cell r="F20771" t="str">
            <v>睾丸肿瘤</v>
          </cell>
          <cell r="G20771" t="str">
            <v>良性、恶性及性质不明的肿瘤（包括囊状和息肉状）</v>
          </cell>
        </row>
        <row r="20772">
          <cell r="E20772" t="str">
            <v>TESTICULAR OEDEMA</v>
          </cell>
          <cell r="F20772" t="str">
            <v>睾丸水肿</v>
          </cell>
          <cell r="G20772" t="str">
            <v>生殖系统及乳腺疾病</v>
          </cell>
        </row>
        <row r="20773">
          <cell r="E20773" t="str">
            <v>TESTICULAR OPERATION</v>
          </cell>
          <cell r="F20773" t="str">
            <v>睾丸手术</v>
          </cell>
          <cell r="G20773" t="str">
            <v>各种手术及医疗操作</v>
          </cell>
        </row>
        <row r="20774">
          <cell r="E20774" t="str">
            <v>TESTICULAR PAIN</v>
          </cell>
          <cell r="F20774" t="str">
            <v>睾丸疼痛</v>
          </cell>
          <cell r="G20774" t="str">
            <v>生殖系统及乳腺疾病</v>
          </cell>
        </row>
        <row r="20775">
          <cell r="E20775" t="str">
            <v>TESTICULAR PERFORATION</v>
          </cell>
          <cell r="F20775" t="str">
            <v>睾丸穿孔</v>
          </cell>
          <cell r="G20775" t="str">
            <v>生殖系统及乳腺疾病</v>
          </cell>
        </row>
        <row r="20776">
          <cell r="E20776" t="str">
            <v>TESTICULAR RETRACTION</v>
          </cell>
          <cell r="F20776" t="str">
            <v>睾丸收缩</v>
          </cell>
          <cell r="G20776" t="str">
            <v>生殖系统及乳腺疾病</v>
          </cell>
        </row>
        <row r="20777">
          <cell r="E20777" t="str">
            <v>TESTICULAR RUPTURE</v>
          </cell>
          <cell r="F20777" t="str">
            <v>睾丸破裂</v>
          </cell>
          <cell r="G20777" t="str">
            <v>各类损伤、中毒及操作并发症</v>
          </cell>
        </row>
        <row r="20778">
          <cell r="E20778" t="str">
            <v>TESTICULAR SCAN ABNORMAL</v>
          </cell>
          <cell r="F20778" t="str">
            <v>睾丸扫描异常</v>
          </cell>
          <cell r="G20778" t="str">
            <v>各类检查</v>
          </cell>
        </row>
        <row r="20779">
          <cell r="E20779" t="str">
            <v>TESTICULAR SEMINOMA (PURE)</v>
          </cell>
          <cell r="F20779" t="str">
            <v>睾丸精原细胞瘤（纯）</v>
          </cell>
          <cell r="G20779" t="str">
            <v>良性、恶性及性质不明的肿瘤（包括囊状和息肉状）</v>
          </cell>
        </row>
        <row r="20780">
          <cell r="E20780" t="str">
            <v>TESTICULAR SEMINOMA (PURE) STAGE I</v>
          </cell>
          <cell r="F20780" t="str">
            <v>睾丸精原细胞癌（纯）I 期</v>
          </cell>
          <cell r="G20780" t="str">
            <v>良性、恶性及性质不明的肿瘤（包括囊状和息肉状）</v>
          </cell>
        </row>
        <row r="20781">
          <cell r="E20781" t="str">
            <v>TESTICULAR SEMINOMA (PURE) STAGE II</v>
          </cell>
          <cell r="F20781" t="str">
            <v>睾丸精原细胞癌（纯）II 期</v>
          </cell>
          <cell r="G20781" t="str">
            <v>良性、恶性及性质不明的肿瘤（包括囊状和息肉状）</v>
          </cell>
        </row>
        <row r="20782">
          <cell r="E20782" t="str">
            <v>TESTICULAR SEMINOMA (PURE) STAGE III</v>
          </cell>
          <cell r="F20782" t="str">
            <v>睾丸精原细胞癌（纯）III 期</v>
          </cell>
          <cell r="G20782" t="str">
            <v>良性、恶性及性质不明的肿瘤（包括囊状和息肉状）</v>
          </cell>
        </row>
        <row r="20783">
          <cell r="E20783" t="str">
            <v>TESTICULAR SWELLING</v>
          </cell>
          <cell r="F20783" t="str">
            <v>睾丸肿胀</v>
          </cell>
          <cell r="G20783" t="str">
            <v>生殖系统及乳腺疾病</v>
          </cell>
        </row>
        <row r="20784">
          <cell r="E20784" t="str">
            <v>TESTICULAR TERATOMA BENIGN</v>
          </cell>
          <cell r="F20784" t="str">
            <v>睾丸良性畸胎瘤</v>
          </cell>
          <cell r="G20784" t="str">
            <v>良性、恶性及性质不明的肿瘤（包括囊状和息肉状）</v>
          </cell>
        </row>
        <row r="20785">
          <cell r="E20785" t="str">
            <v>TESTICULAR TORSION</v>
          </cell>
          <cell r="F20785" t="str">
            <v>睾丸扭转</v>
          </cell>
          <cell r="G20785" t="str">
            <v>生殖系统及乳腺疾病</v>
          </cell>
        </row>
        <row r="20786">
          <cell r="E20786" t="str">
            <v>TESTICULAR YOLK SAC TUMOUR</v>
          </cell>
          <cell r="F20786" t="str">
            <v>睾丸卵黄囊瘤</v>
          </cell>
          <cell r="G20786" t="str">
            <v>良性、恶性及性质不明的肿瘤（包括囊状和息肉状）</v>
          </cell>
        </row>
        <row r="20787">
          <cell r="E20787" t="str">
            <v>TESTICULAR YOLK SAC TUMOUR STAGE I</v>
          </cell>
          <cell r="F20787" t="str">
            <v>睾丸卵黄囊肿瘤 I 期</v>
          </cell>
          <cell r="G20787" t="str">
            <v>良性、恶性及性质不明的肿瘤（包括囊状和息肉状）</v>
          </cell>
        </row>
        <row r="20788">
          <cell r="E20788" t="str">
            <v>TESTICULAR YOLK SAC TUMOUR STAGE II</v>
          </cell>
          <cell r="F20788" t="str">
            <v>睾丸卵黄囊肿瘤 II 期</v>
          </cell>
          <cell r="G20788" t="str">
            <v>良性、恶性及性质不明的肿瘤（包括囊状和息肉状）</v>
          </cell>
        </row>
        <row r="20789">
          <cell r="E20789" t="str">
            <v>TESTIS CANCER</v>
          </cell>
          <cell r="F20789" t="str">
            <v>睾丸癌</v>
          </cell>
          <cell r="G20789" t="str">
            <v>良性、恶性及性质不明的肿瘤（包括囊状和息肉状）</v>
          </cell>
        </row>
        <row r="20790">
          <cell r="E20790" t="str">
            <v>TESTIS CANCER RECURRENT</v>
          </cell>
          <cell r="F20790" t="str">
            <v>复发性睾丸癌</v>
          </cell>
          <cell r="G20790" t="str">
            <v>良性、恶性及性质不明的肿瘤（包括囊状和息肉状）</v>
          </cell>
        </row>
        <row r="20791">
          <cell r="E20791" t="str">
            <v>TESTIS DISCOMFORT</v>
          </cell>
          <cell r="F20791" t="str">
            <v>睾丸不适</v>
          </cell>
          <cell r="G20791" t="str">
            <v>生殖系统及乳腺疾病</v>
          </cell>
        </row>
        <row r="20792">
          <cell r="E20792" t="str">
            <v>TESTOTOXICOSIS</v>
          </cell>
          <cell r="F20792" t="str">
            <v>睾丸中毒症</v>
          </cell>
          <cell r="G20792" t="str">
            <v>各种先天性家族性遗传性疾病</v>
          </cell>
        </row>
        <row r="20793">
          <cell r="E20793" t="str">
            <v>TET2 GENE MUTATION</v>
          </cell>
          <cell r="F20793" t="str">
            <v>TET2 基因突变</v>
          </cell>
          <cell r="G20793" t="str">
            <v>各种先天性家族性遗传性疾病</v>
          </cell>
        </row>
        <row r="20794">
          <cell r="E20794" t="str">
            <v>TETANUS</v>
          </cell>
          <cell r="F20794" t="str">
            <v>破伤风</v>
          </cell>
          <cell r="G20794" t="str">
            <v>感染及侵染类疾病</v>
          </cell>
        </row>
        <row r="20795">
          <cell r="E20795" t="str">
            <v>TETANUS IMMUNISATION</v>
          </cell>
          <cell r="F20795" t="str">
            <v>破伤风免疫接种</v>
          </cell>
          <cell r="G20795" t="str">
            <v>各种手术及医疗操作</v>
          </cell>
        </row>
        <row r="20796">
          <cell r="E20796" t="str">
            <v>TETANY</v>
          </cell>
          <cell r="F20796" t="str">
            <v>手足搐搦</v>
          </cell>
          <cell r="G20796" t="str">
            <v>代谢及营养类疾病</v>
          </cell>
        </row>
        <row r="20797">
          <cell r="E20797" t="str">
            <v>TETHERED CORD SYNDROME</v>
          </cell>
          <cell r="F20797" t="str">
            <v>脊髓栓系综合征</v>
          </cell>
          <cell r="G20797" t="str">
            <v>各类神经系统疾病</v>
          </cell>
        </row>
        <row r="20798">
          <cell r="E20798" t="str">
            <v>TETRAHYDROBIOPTERIN DEFICIENCY</v>
          </cell>
          <cell r="F20798" t="str">
            <v>四氢生物蝶呤缺乏症</v>
          </cell>
          <cell r="G20798" t="str">
            <v>各种先天性家族性遗传性疾病</v>
          </cell>
        </row>
        <row r="20799">
          <cell r="E20799" t="str">
            <v>TETRAHYDROCORTISOL URINE INCREASED</v>
          </cell>
          <cell r="F20799" t="str">
            <v>尿四氢皮质醇增加</v>
          </cell>
          <cell r="G20799" t="str">
            <v>各类检查</v>
          </cell>
        </row>
        <row r="20800">
          <cell r="E20800" t="str">
            <v>TETRALOGY OF FALLOT REPAIR</v>
          </cell>
          <cell r="F20800" t="str">
            <v>法洛四联症修复术</v>
          </cell>
          <cell r="G20800" t="str">
            <v>各种手术及医疗操作</v>
          </cell>
        </row>
        <row r="20801">
          <cell r="E20801" t="str">
            <v>THALAMIC INFARCTION</v>
          </cell>
          <cell r="F20801" t="str">
            <v>丘脑梗死</v>
          </cell>
          <cell r="G20801" t="str">
            <v>各类神经系统疾病</v>
          </cell>
        </row>
        <row r="20802">
          <cell r="E20802" t="str">
            <v>THALAMIC STROKE</v>
          </cell>
          <cell r="F20802" t="str">
            <v>丘脑卒中</v>
          </cell>
          <cell r="G20802" t="str">
            <v>各类神经系统疾病</v>
          </cell>
        </row>
        <row r="20803">
          <cell r="E20803" t="str">
            <v>THALAMIC SYNDROME</v>
          </cell>
          <cell r="F20803" t="str">
            <v>中枢性疼痛综合征</v>
          </cell>
          <cell r="G20803" t="str">
            <v>各类神经系统疾病</v>
          </cell>
        </row>
        <row r="20804">
          <cell r="E20804" t="str">
            <v>THALAMOTOMY</v>
          </cell>
          <cell r="F20804" t="str">
            <v>丘脑切开术</v>
          </cell>
          <cell r="G20804" t="str">
            <v>各种手术及医疗操作</v>
          </cell>
        </row>
        <row r="20805">
          <cell r="E20805" t="str">
            <v>THALAMUS HAEMORRHAGE</v>
          </cell>
          <cell r="F20805" t="str">
            <v>丘脑出血</v>
          </cell>
          <cell r="G20805" t="str">
            <v>各类神经系统疾病</v>
          </cell>
        </row>
        <row r="20806">
          <cell r="E20806" t="str">
            <v>THALASSAEMIA</v>
          </cell>
          <cell r="F20806" t="str">
            <v>地中海贫血</v>
          </cell>
          <cell r="G20806" t="str">
            <v>各种先天性家族性遗传性疾病</v>
          </cell>
        </row>
        <row r="20807">
          <cell r="E20807" t="str">
            <v>THALASSAEMIA ALPHA</v>
          </cell>
          <cell r="F20807" t="str">
            <v>α 地中海贫血</v>
          </cell>
          <cell r="G20807" t="str">
            <v>各种先天性家族性遗传性疾病</v>
          </cell>
        </row>
        <row r="20808">
          <cell r="E20808" t="str">
            <v>THALASSAEMIA BETA</v>
          </cell>
          <cell r="F20808" t="str">
            <v>β 地中海贫血</v>
          </cell>
          <cell r="G20808" t="str">
            <v>各种先天性家族性遗传性疾病</v>
          </cell>
        </row>
        <row r="20809">
          <cell r="E20809" t="str">
            <v>THALASSAEMIA MINOR</v>
          </cell>
          <cell r="F20809" t="str">
            <v>轻型地中海贫血</v>
          </cell>
          <cell r="G20809" t="str">
            <v>各种先天性家族性遗传性疾病</v>
          </cell>
        </row>
        <row r="20810">
          <cell r="E20810" t="str">
            <v>THALASSAEMIA SICKLE CELL</v>
          </cell>
          <cell r="F20810" t="str">
            <v>镰状细胞地中海贫血</v>
          </cell>
          <cell r="G20810" t="str">
            <v>各种先天性家族性遗传性疾病</v>
          </cell>
        </row>
        <row r="20811">
          <cell r="E20811" t="str">
            <v>THALASSAEMIA TRAIT</v>
          </cell>
          <cell r="F20811" t="str">
            <v>轻型地中海贫血</v>
          </cell>
          <cell r="G20811" t="str">
            <v>各种先天性家族性遗传性疾病</v>
          </cell>
        </row>
        <row r="20812">
          <cell r="E20812" t="str">
            <v>THALIDOMIDE EMBRYOPATHY</v>
          </cell>
          <cell r="F20812" t="str">
            <v>反应停胎儿病</v>
          </cell>
          <cell r="G20812" t="str">
            <v>各种先天性家族性遗传性疾病</v>
          </cell>
        </row>
        <row r="20813">
          <cell r="E20813" t="str">
            <v>THANATOPHOBIA</v>
          </cell>
          <cell r="F20813" t="str">
            <v>死亡恐惧症</v>
          </cell>
          <cell r="G20813" t="str">
            <v>精神病类</v>
          </cell>
        </row>
        <row r="20814">
          <cell r="E20814" t="str">
            <v>THANATOPHORIC DWARFISM</v>
          </cell>
          <cell r="F20814" t="str">
            <v>致死性侏儒症</v>
          </cell>
          <cell r="G20814" t="str">
            <v>各种先天性家族性遗传性疾病</v>
          </cell>
        </row>
        <row r="20815">
          <cell r="E20815" t="str">
            <v>THECAL SAC COMPRESSION</v>
          </cell>
          <cell r="F20815" t="str">
            <v>硬膜囊受压</v>
          </cell>
          <cell r="G20815" t="str">
            <v>各类神经系统疾病</v>
          </cell>
        </row>
        <row r="20816">
          <cell r="E20816" t="str">
            <v>THEFT</v>
          </cell>
          <cell r="F20816" t="str">
            <v>偷窃</v>
          </cell>
          <cell r="G20816" t="str">
            <v>社会环境</v>
          </cell>
        </row>
        <row r="20817">
          <cell r="E20817" t="str">
            <v>THELITIS</v>
          </cell>
          <cell r="F20817" t="str">
            <v>乳头炎</v>
          </cell>
          <cell r="G20817" t="str">
            <v>生殖系统及乳腺疾病</v>
          </cell>
        </row>
        <row r="20818">
          <cell r="E20818" t="str">
            <v>THERAPEUTIC AGENT-DIAGNOSTIC TEST INTERACTION</v>
          </cell>
          <cell r="F20818" t="str">
            <v>治疗药与诊断试验相互影响</v>
          </cell>
          <cell r="G20818" t="str">
            <v>全身性疾病及给药部位各种反应</v>
          </cell>
        </row>
        <row r="20819">
          <cell r="E20819" t="str">
            <v>THERAPEUTIC AGENT TOXICITY</v>
          </cell>
          <cell r="F20819" t="str">
            <v>各种制剂毒性</v>
          </cell>
          <cell r="G20819" t="str">
            <v>各类损伤、中毒及操作并发症</v>
          </cell>
        </row>
        <row r="20820">
          <cell r="E20820" t="str">
            <v>THERAPEUTIC AGENT URINE NEGATIVE</v>
          </cell>
          <cell r="F20820" t="str">
            <v>治疗剂尿阴性</v>
          </cell>
          <cell r="G20820" t="str">
            <v>各类检查</v>
          </cell>
        </row>
        <row r="20821">
          <cell r="E20821" t="str">
            <v>THERAPEUTIC AGENT URINE POSITIVE</v>
          </cell>
          <cell r="F20821" t="str">
            <v>治疗剂尿阳性</v>
          </cell>
          <cell r="G20821" t="str">
            <v>各类检查</v>
          </cell>
        </row>
        <row r="20822">
          <cell r="E20822" t="str">
            <v>THERAPEUTIC ASPIRATION</v>
          </cell>
          <cell r="F20822" t="str">
            <v>治疗性抽吸术</v>
          </cell>
          <cell r="G20822" t="str">
            <v>各种手术及医疗操作</v>
          </cell>
        </row>
        <row r="20823">
          <cell r="E20823" t="str">
            <v>THERAPEUTIC DRUG MONITORING ANALYSIS INCORRECTLY PERFORMED</v>
          </cell>
          <cell r="F20823" t="str">
            <v>治疗药物监测分析执行不正确</v>
          </cell>
          <cell r="G20823" t="str">
            <v>各类损伤、中毒及操作并发症</v>
          </cell>
        </row>
        <row r="20824">
          <cell r="E20824" t="str">
            <v>THERAPEUTIC DRUG MONITORING ANALYSIS NOT PERFORMED</v>
          </cell>
          <cell r="F20824" t="str">
            <v>治疗药物监测分析未执行</v>
          </cell>
          <cell r="G20824" t="str">
            <v>各类损伤、中毒及操作并发症</v>
          </cell>
        </row>
        <row r="20825">
          <cell r="E20825" t="str">
            <v>THERAPEUTIC EMBOLISATION</v>
          </cell>
          <cell r="F20825" t="str">
            <v>治疗性栓塞术</v>
          </cell>
          <cell r="G20825" t="str">
            <v>各种手术及医疗操作</v>
          </cell>
        </row>
        <row r="20826">
          <cell r="E20826" t="str">
            <v>THERAPEUTIC EMESIS</v>
          </cell>
          <cell r="F20826" t="str">
            <v>治疗性呕吐法</v>
          </cell>
          <cell r="G20826" t="str">
            <v>各种手术及医疗操作</v>
          </cell>
        </row>
        <row r="20827">
          <cell r="E20827" t="str">
            <v>THERAPEUTIC HYPOTHERMIA</v>
          </cell>
          <cell r="F20827" t="str">
            <v>治疗性低体温法</v>
          </cell>
          <cell r="G20827" t="str">
            <v>各种手术及医疗操作</v>
          </cell>
        </row>
        <row r="20828">
          <cell r="E20828" t="str">
            <v>THERAPEUTIC NERVE ABLATION</v>
          </cell>
          <cell r="F20828" t="str">
            <v>治疗性神经消融术</v>
          </cell>
          <cell r="G20828" t="str">
            <v>各种手术及医疗操作</v>
          </cell>
        </row>
        <row r="20829">
          <cell r="E20829" t="str">
            <v>THERAPEUTIC OVARIAN SUPPRESSION</v>
          </cell>
          <cell r="F20829" t="str">
            <v>治疗性卵巢抑制</v>
          </cell>
          <cell r="G20829" t="str">
            <v>各种手术及医疗操作</v>
          </cell>
        </row>
        <row r="20830">
          <cell r="E20830" t="str">
            <v>THERAPEUTIC PROCEDURE</v>
          </cell>
          <cell r="F20830" t="str">
            <v>治疗性操作</v>
          </cell>
          <cell r="G20830" t="str">
            <v>各种手术及医疗操作</v>
          </cell>
        </row>
        <row r="20831">
          <cell r="E20831" t="str">
            <v>THERAPEUTIC PRODUCT CONTAMINATION</v>
          </cell>
          <cell r="F20831" t="str">
            <v>产品污染</v>
          </cell>
          <cell r="G20831" t="str">
            <v>产品问题</v>
          </cell>
        </row>
        <row r="20832">
          <cell r="E20832" t="str">
            <v>THERAPEUTIC PRODUCT CROSS-REACTIVITY</v>
          </cell>
          <cell r="F20832" t="str">
            <v>交叉敏感反应</v>
          </cell>
          <cell r="G20832" t="str">
            <v>免疫系统疾病</v>
          </cell>
        </row>
        <row r="20833">
          <cell r="E20833" t="str">
            <v>THERAPEUTIC PRODUCT EFFECT DECREASED</v>
          </cell>
          <cell r="F20833" t="str">
            <v>治疗产品效果下降</v>
          </cell>
          <cell r="G20833" t="str">
            <v>全身性疾病及给药部位各种反应</v>
          </cell>
        </row>
        <row r="20834">
          <cell r="E20834" t="str">
            <v>THERAPEUTIC PRODUCT EFFECT DELAYED</v>
          </cell>
          <cell r="F20834" t="str">
            <v>治疗产品效果延迟</v>
          </cell>
          <cell r="G20834" t="str">
            <v>全身性疾病及给药部位各种反应</v>
          </cell>
        </row>
        <row r="20835">
          <cell r="E20835" t="str">
            <v>THERAPEUTIC PRODUCT EFFECT INCOMPLETE</v>
          </cell>
          <cell r="F20835" t="str">
            <v>治疗产品效果不全</v>
          </cell>
          <cell r="G20835" t="str">
            <v>全身性疾病及给药部位各种反应</v>
          </cell>
        </row>
        <row r="20836">
          <cell r="E20836" t="str">
            <v>THERAPEUTIC PRODUCT EFFECT INCREASED</v>
          </cell>
          <cell r="F20836" t="str">
            <v>治疗产品效果增加</v>
          </cell>
          <cell r="G20836" t="str">
            <v>全身性疾病及给药部位各种反应</v>
          </cell>
        </row>
        <row r="20837">
          <cell r="E20837" t="str">
            <v>THERAPEUTIC PRODUCT EFFECT PROLONGED</v>
          </cell>
          <cell r="F20837" t="str">
            <v>治疗产品效果延长</v>
          </cell>
          <cell r="G20837" t="str">
            <v>全身性疾病及给药部位各种反应</v>
          </cell>
        </row>
        <row r="20838">
          <cell r="E20838" t="str">
            <v>THERAPEUTIC PRODUCT EFFECT VARIABLE</v>
          </cell>
          <cell r="F20838" t="str">
            <v>治疗产品效果不稳</v>
          </cell>
          <cell r="G20838" t="str">
            <v>全身性疾病及给药部位各种反应</v>
          </cell>
        </row>
        <row r="20839">
          <cell r="E20839" t="str">
            <v>THERAPEUTIC PRODUCT EFFECTIVE FOR UNAPPROVED INDICATION</v>
          </cell>
          <cell r="F20839" t="str">
            <v>治疗产品对未被批准的指征起效</v>
          </cell>
          <cell r="G20839" t="str">
            <v>全身性疾病及给药部位各种反应</v>
          </cell>
        </row>
        <row r="20840">
          <cell r="E20840" t="str">
            <v>THERAPEUTIC PRODUCT INEFFECTIVE</v>
          </cell>
          <cell r="F20840" t="str">
            <v>治疗产品无效</v>
          </cell>
          <cell r="G20840" t="str">
            <v>全身性疾病及给药部位各种反应</v>
          </cell>
        </row>
        <row r="20841">
          <cell r="E20841" t="str">
            <v>THERAPEUTIC PRODUCT INEFFECTIVE FOR UNAPPROVED INDICATION</v>
          </cell>
          <cell r="F20841" t="str">
            <v>药品对非适应症无效</v>
          </cell>
          <cell r="G20841" t="str">
            <v>全身性疾病及给药部位各种反应</v>
          </cell>
        </row>
        <row r="20842">
          <cell r="E20842" t="str">
            <v>THERAPEUTIC REACTION TIME DECREASED</v>
          </cell>
          <cell r="F20842" t="str">
            <v>治疗反应时间缩短</v>
          </cell>
          <cell r="G20842" t="str">
            <v>全身性疾病及给药部位各种反应</v>
          </cell>
        </row>
        <row r="20843">
          <cell r="E20843" t="str">
            <v>THERAPEUTIC RESPONSE CHANGED</v>
          </cell>
          <cell r="F20843" t="str">
            <v>治疗反应变化</v>
          </cell>
          <cell r="G20843" t="str">
            <v>全身性疾病及给药部位各种反应</v>
          </cell>
        </row>
        <row r="20844">
          <cell r="E20844" t="str">
            <v>THERAPEUTIC RESPONSE DECREASED</v>
          </cell>
          <cell r="F20844" t="str">
            <v>治疗反应减弱</v>
          </cell>
          <cell r="G20844" t="str">
            <v>全身性疾病及给药部位各种反应</v>
          </cell>
        </row>
        <row r="20845">
          <cell r="E20845" t="str">
            <v>THERAPEUTIC RESPONSE DELAYED</v>
          </cell>
          <cell r="F20845" t="str">
            <v>治疗反应延迟</v>
          </cell>
          <cell r="G20845" t="str">
            <v>全身性疾病及给药部位各种反应</v>
          </cell>
        </row>
        <row r="20846">
          <cell r="E20846" t="str">
            <v>THERAPEUTIC RESPONSE INCREASED</v>
          </cell>
          <cell r="F20846" t="str">
            <v>治疗反应增强</v>
          </cell>
          <cell r="G20846" t="str">
            <v>全身性疾病及给药部位各种反应</v>
          </cell>
        </row>
        <row r="20847">
          <cell r="E20847" t="str">
            <v>THERAPEUTIC RESPONSE PROLONGED</v>
          </cell>
          <cell r="F20847" t="str">
            <v>治疗反应延长</v>
          </cell>
          <cell r="G20847" t="str">
            <v>全身性疾病及给药部位各种反应</v>
          </cell>
        </row>
        <row r="20848">
          <cell r="E20848" t="str">
            <v>THERAPEUTIC RESPONSE SHORTENED</v>
          </cell>
          <cell r="F20848" t="str">
            <v>治疗应答缩短</v>
          </cell>
          <cell r="G20848" t="str">
            <v>全身性疾病及给药部位各种反应</v>
          </cell>
        </row>
        <row r="20849">
          <cell r="E20849" t="str">
            <v>THERAPEUTIC RESPONSE UNEXPECTED</v>
          </cell>
          <cell r="F20849" t="str">
            <v>意外的治疗反应</v>
          </cell>
          <cell r="G20849" t="str">
            <v>全身性疾病及给药部位各种反应</v>
          </cell>
        </row>
        <row r="20850">
          <cell r="E20850" t="str">
            <v>THERAPEUTIC RESPONSE UNEXPECTED WITH DRUG SUBSTITUTION</v>
          </cell>
          <cell r="F20850" t="str">
            <v>意外的治疗反应</v>
          </cell>
          <cell r="G20850" t="str">
            <v>全身性疾病及给药部位各种反应</v>
          </cell>
        </row>
        <row r="20851">
          <cell r="E20851" t="str">
            <v>THERAPEUTIC SKIN CARE TOPICAL</v>
          </cell>
          <cell r="F20851" t="str">
            <v>治疗性局部皮肤护理</v>
          </cell>
          <cell r="G20851" t="str">
            <v>各种手术及医疗操作</v>
          </cell>
        </row>
        <row r="20852">
          <cell r="E20852" t="str">
            <v>THERAPY CESSATION</v>
          </cell>
          <cell r="F20852" t="str">
            <v>治疗终止</v>
          </cell>
          <cell r="G20852" t="str">
            <v>各种手术及医疗操作</v>
          </cell>
        </row>
        <row r="20853">
          <cell r="E20853" t="str">
            <v>THERAPY CHANGE</v>
          </cell>
          <cell r="F20853" t="str">
            <v>治疗改变</v>
          </cell>
          <cell r="G20853" t="str">
            <v>各种手术及医疗操作</v>
          </cell>
        </row>
        <row r="20854">
          <cell r="E20854" t="str">
            <v>THERAPY INTERRUPTED</v>
          </cell>
          <cell r="F20854" t="str">
            <v>治疗中断</v>
          </cell>
          <cell r="G20854" t="str">
            <v>各种手术及医疗操作</v>
          </cell>
        </row>
        <row r="20855">
          <cell r="E20855" t="str">
            <v>THERAPY NAIVE</v>
          </cell>
          <cell r="F20855" t="str">
            <v>未经治疗的</v>
          </cell>
          <cell r="G20855" t="str">
            <v>全身性疾病及给药部位各种反应</v>
          </cell>
        </row>
        <row r="20856">
          <cell r="E20856" t="str">
            <v>THERAPY NON-RESPONDER</v>
          </cell>
          <cell r="F20856" t="str">
            <v>治疗无反应者</v>
          </cell>
          <cell r="G20856" t="str">
            <v>全身性疾病及给药部位各种反应</v>
          </cell>
        </row>
        <row r="20857">
          <cell r="E20857" t="str">
            <v>THERAPY PARTIAL RESPONDER</v>
          </cell>
          <cell r="F20857" t="str">
            <v>治疗部分应答者</v>
          </cell>
          <cell r="G20857" t="str">
            <v>全身性疾病及给药部位各种反应</v>
          </cell>
        </row>
        <row r="20858">
          <cell r="E20858" t="str">
            <v>THERAPY REGIMEN CHANGED</v>
          </cell>
          <cell r="F20858" t="str">
            <v>治疗改变</v>
          </cell>
          <cell r="G20858" t="str">
            <v>各种手术及医疗操作</v>
          </cell>
        </row>
        <row r="20859">
          <cell r="E20859" t="str">
            <v>THERAPY RESPONDER</v>
          </cell>
          <cell r="F20859" t="str">
            <v>对治疗方案有应答者</v>
          </cell>
          <cell r="G20859" t="str">
            <v>全身性疾病及给药部位各种反应</v>
          </cell>
        </row>
        <row r="20860">
          <cell r="E20860" t="str">
            <v>THERMAL ABLATION</v>
          </cell>
          <cell r="F20860" t="str">
            <v>热消融术</v>
          </cell>
          <cell r="G20860" t="str">
            <v>各种手术及医疗操作</v>
          </cell>
        </row>
        <row r="20861">
          <cell r="E20861" t="str">
            <v>THERMAL BURN</v>
          </cell>
          <cell r="F20861" t="str">
            <v>热灼伤</v>
          </cell>
          <cell r="G20861" t="str">
            <v>各类损伤、中毒及操作并发症</v>
          </cell>
        </row>
        <row r="20862">
          <cell r="E20862" t="str">
            <v>THERMAL BURNS OF EYE</v>
          </cell>
          <cell r="F20862" t="str">
            <v>眼部热灼伤</v>
          </cell>
          <cell r="G20862" t="str">
            <v>各类损伤、中毒及操作并发症</v>
          </cell>
        </row>
        <row r="20863">
          <cell r="E20863" t="str">
            <v>THERMOANAESTHESIA</v>
          </cell>
          <cell r="F20863" t="str">
            <v>温度觉缺失</v>
          </cell>
          <cell r="G20863" t="str">
            <v>各类神经系统疾病</v>
          </cell>
        </row>
        <row r="20864">
          <cell r="E20864" t="str">
            <v>THERMOHYPERAESTHESIA</v>
          </cell>
          <cell r="F20864" t="str">
            <v>温度觉过敏</v>
          </cell>
          <cell r="G20864" t="str">
            <v>各类神经系统疾病</v>
          </cell>
        </row>
        <row r="20865">
          <cell r="E20865" t="str">
            <v>THERMOHYPOAESTHESIA</v>
          </cell>
          <cell r="F20865" t="str">
            <v>温度觉迟钝</v>
          </cell>
          <cell r="G20865" t="str">
            <v>各类神经系统疾病</v>
          </cell>
        </row>
        <row r="20866">
          <cell r="E20866" t="str">
            <v>THERMOMETRY</v>
          </cell>
          <cell r="F20866" t="str">
            <v>温度测量法</v>
          </cell>
          <cell r="G20866" t="str">
            <v>各类检查</v>
          </cell>
        </row>
        <row r="20867">
          <cell r="E20867" t="str">
            <v>THERMOMETRY ABNORMAL</v>
          </cell>
          <cell r="F20867" t="str">
            <v>温度测量异常</v>
          </cell>
          <cell r="G20867" t="str">
            <v>各类检查</v>
          </cell>
        </row>
        <row r="20868">
          <cell r="E20868" t="str">
            <v>THERMOPHOBIA</v>
          </cell>
          <cell r="F20868" t="str">
            <v>恐热</v>
          </cell>
          <cell r="G20868" t="str">
            <v>精神病类</v>
          </cell>
        </row>
        <row r="20869">
          <cell r="E20869" t="str">
            <v>THINKING ABNORMAL</v>
          </cell>
          <cell r="F20869" t="str">
            <v>思维异常</v>
          </cell>
          <cell r="G20869" t="str">
            <v>精神病类</v>
          </cell>
        </row>
        <row r="20870">
          <cell r="E20870" t="str">
            <v>THIOPURINE METHYLTRANSFERASE</v>
          </cell>
          <cell r="F20870" t="str">
            <v>巯嘌呤甲基转移酶</v>
          </cell>
          <cell r="G20870" t="str">
            <v>各类检查</v>
          </cell>
        </row>
        <row r="20871">
          <cell r="E20871" t="str">
            <v>THIOPURINE METHYLTRANSFERASE DECREASED</v>
          </cell>
          <cell r="F20871" t="str">
            <v>巯嘌呤甲基转移酶减少</v>
          </cell>
          <cell r="G20871" t="str">
            <v>各类检查</v>
          </cell>
        </row>
        <row r="20872">
          <cell r="E20872" t="str">
            <v>THIRD DEGREE CHEMICAL BURN OF SKIN</v>
          </cell>
          <cell r="F20872" t="str">
            <v>三度皮肤化学性烧伤</v>
          </cell>
          <cell r="G20872" t="str">
            <v>各类损伤、中毒及操作并发症</v>
          </cell>
        </row>
        <row r="20873">
          <cell r="E20873" t="str">
            <v>THIRD STAGE POSTPARTUM HAEMORRHAGE</v>
          </cell>
          <cell r="F20873" t="str">
            <v>第三产程产后出血</v>
          </cell>
          <cell r="G20873" t="str">
            <v>妊娠期、产褥期及围产期状况</v>
          </cell>
        </row>
        <row r="20874">
          <cell r="E20874" t="str">
            <v>THIRD TRIMESTER PREGNANCY</v>
          </cell>
          <cell r="F20874" t="str">
            <v>妊娠晚期</v>
          </cell>
          <cell r="G20874" t="str">
            <v>妊娠期、产褥期及围产期状况</v>
          </cell>
        </row>
        <row r="20875">
          <cell r="E20875" t="str">
            <v>THIRST</v>
          </cell>
          <cell r="F20875" t="str">
            <v>口渴</v>
          </cell>
          <cell r="G20875" t="str">
            <v>全身性疾病及给药部位各种反应</v>
          </cell>
        </row>
        <row r="20876">
          <cell r="E20876" t="str">
            <v>THIRST DECREASED</v>
          </cell>
          <cell r="F20876" t="str">
            <v>渴感减弱</v>
          </cell>
          <cell r="G20876" t="str">
            <v>全身性疾病及给药部位各种反应</v>
          </cell>
        </row>
        <row r="20877">
          <cell r="E20877" t="str">
            <v>THORACIC CAVITY DRAINAGE</v>
          </cell>
          <cell r="F20877" t="str">
            <v>胸腔引流</v>
          </cell>
          <cell r="G20877" t="str">
            <v>各种手术及医疗操作</v>
          </cell>
        </row>
        <row r="20878">
          <cell r="E20878" t="str">
            <v>THORACIC CAVITY DRAINAGE TEST ABNORMAL</v>
          </cell>
          <cell r="F20878" t="str">
            <v>胸腔引流试验异常</v>
          </cell>
          <cell r="G20878" t="str">
            <v>各类检查</v>
          </cell>
        </row>
        <row r="20879">
          <cell r="E20879" t="str">
            <v>THORACIC CAVITY LAVAGE</v>
          </cell>
          <cell r="F20879" t="str">
            <v>胸腔灌洗</v>
          </cell>
          <cell r="G20879" t="str">
            <v>各种手术及医疗操作</v>
          </cell>
        </row>
        <row r="20880">
          <cell r="E20880" t="str">
            <v>THORACIC DUCT LIGATION</v>
          </cell>
          <cell r="F20880" t="str">
            <v>胸导管结扎术</v>
          </cell>
          <cell r="G20880" t="str">
            <v>各种手术及医疗操作</v>
          </cell>
        </row>
        <row r="20881">
          <cell r="E20881" t="str">
            <v>THORACIC HAEMORRHAGE</v>
          </cell>
          <cell r="F20881" t="str">
            <v>胸部出血</v>
          </cell>
          <cell r="G20881" t="str">
            <v>呼吸系统、胸及纵隔疾病</v>
          </cell>
        </row>
        <row r="20882">
          <cell r="E20882" t="str">
            <v>THORACIC OPERATION</v>
          </cell>
          <cell r="F20882" t="str">
            <v>胸腔手术</v>
          </cell>
          <cell r="G20882" t="str">
            <v>各种手术及医疗操作</v>
          </cell>
        </row>
        <row r="20883">
          <cell r="E20883" t="str">
            <v>THORACIC OUTLET SURGERY</v>
          </cell>
          <cell r="F20883" t="str">
            <v>胸廓出口综合症手术</v>
          </cell>
          <cell r="G20883" t="str">
            <v>各种手术及医疗操作</v>
          </cell>
        </row>
        <row r="20884">
          <cell r="E20884" t="str">
            <v>THORACIC OUTLET SYNDROME</v>
          </cell>
          <cell r="F20884" t="str">
            <v>胸廓出口综合征</v>
          </cell>
          <cell r="G20884" t="str">
            <v>各类神经系统疾病</v>
          </cell>
        </row>
        <row r="20885">
          <cell r="E20885" t="str">
            <v>THORACIC RADICULOPATHY</v>
          </cell>
          <cell r="F20885" t="str">
            <v>胸椎神经根病变</v>
          </cell>
          <cell r="G20885" t="str">
            <v>各类神经系统疾病</v>
          </cell>
        </row>
        <row r="20886">
          <cell r="E20886" t="str">
            <v>THORACIC SPINAL CORD PARALYSIS</v>
          </cell>
          <cell r="F20886" t="str">
            <v>胸段脊髓瘫痪</v>
          </cell>
          <cell r="G20886" t="str">
            <v>各类神经系统疾病</v>
          </cell>
        </row>
        <row r="20887">
          <cell r="E20887" t="str">
            <v>THORACIC SPINAL STENOSIS</v>
          </cell>
          <cell r="F20887" t="str">
            <v>胸椎椎管狭窄</v>
          </cell>
          <cell r="G20887" t="str">
            <v>各种肌肉骨骼及结缔组织疾病</v>
          </cell>
        </row>
        <row r="20888">
          <cell r="E20888" t="str">
            <v>THORACIC SPINE FLATTENING</v>
          </cell>
          <cell r="F20888" t="str">
            <v>脊椎变平直</v>
          </cell>
          <cell r="G20888" t="str">
            <v>各种肌肉骨骼及结缔组织疾病</v>
          </cell>
        </row>
        <row r="20889">
          <cell r="E20889" t="str">
            <v>THORACIC VERTEBRA INJURY</v>
          </cell>
          <cell r="F20889" t="str">
            <v>脊柱损伤</v>
          </cell>
          <cell r="G20889" t="str">
            <v>各类损伤、中毒及操作并发症</v>
          </cell>
        </row>
        <row r="20890">
          <cell r="E20890" t="str">
            <v>THORACIC VERTEBRAL FRACTURE</v>
          </cell>
          <cell r="F20890" t="str">
            <v>胸椎骨折</v>
          </cell>
          <cell r="G20890" t="str">
            <v>各类损伤、中毒及操作并发症</v>
          </cell>
        </row>
        <row r="20891">
          <cell r="E20891" t="str">
            <v>THORACOPLASTY</v>
          </cell>
          <cell r="F20891" t="str">
            <v>胸廓成形术</v>
          </cell>
          <cell r="G20891" t="str">
            <v>各种手术及医疗操作</v>
          </cell>
        </row>
        <row r="20892">
          <cell r="E20892" t="str">
            <v>THORACOSTOMY</v>
          </cell>
          <cell r="F20892" t="str">
            <v>胸管插入</v>
          </cell>
          <cell r="G20892" t="str">
            <v>各种手术及医疗操作</v>
          </cell>
        </row>
        <row r="20893">
          <cell r="E20893" t="str">
            <v>THORACOTOMY</v>
          </cell>
          <cell r="F20893" t="str">
            <v>胸廓切开术</v>
          </cell>
          <cell r="G20893" t="str">
            <v>各种手术及医疗操作</v>
          </cell>
        </row>
        <row r="20894">
          <cell r="E20894" t="str">
            <v>THORNWALDT DISEASE</v>
          </cell>
          <cell r="F20894" t="str">
            <v>Tornwaldt 滑囊炎</v>
          </cell>
          <cell r="G20894" t="str">
            <v>感染及侵染类疾病</v>
          </cell>
        </row>
        <row r="20895">
          <cell r="E20895" t="str">
            <v>THOUGHT BLOCKING</v>
          </cell>
          <cell r="F20895" t="str">
            <v>思维中断</v>
          </cell>
          <cell r="G20895" t="str">
            <v>精神病类</v>
          </cell>
        </row>
        <row r="20896">
          <cell r="E20896" t="str">
            <v>THOUGHT BROADCASTING</v>
          </cell>
          <cell r="F20896" t="str">
            <v>思维被播散</v>
          </cell>
          <cell r="G20896" t="str">
            <v>精神病类</v>
          </cell>
        </row>
        <row r="20897">
          <cell r="E20897" t="str">
            <v>THOUGHT INSERTION</v>
          </cell>
          <cell r="F20897" t="str">
            <v>思维插入</v>
          </cell>
          <cell r="G20897" t="str">
            <v>精神病类</v>
          </cell>
        </row>
        <row r="20898">
          <cell r="E20898" t="str">
            <v>THOUGHT WITHDRAWAL</v>
          </cell>
          <cell r="F20898" t="str">
            <v>思维被夺</v>
          </cell>
          <cell r="G20898" t="str">
            <v>精神病类</v>
          </cell>
        </row>
        <row r="20899">
          <cell r="E20899" t="str">
            <v>THREAT OF REDUNDANCY</v>
          </cell>
          <cell r="F20899" t="str">
            <v>裁员威胁</v>
          </cell>
          <cell r="G20899" t="str">
            <v>社会环境</v>
          </cell>
        </row>
        <row r="20900">
          <cell r="E20900" t="str">
            <v>THREATENED LABOUR</v>
          </cell>
          <cell r="F20900" t="str">
            <v>先兆临产</v>
          </cell>
          <cell r="G20900" t="str">
            <v>妊娠期、产褥期及围产期状况</v>
          </cell>
        </row>
        <row r="20901">
          <cell r="E20901" t="str">
            <v>THREATENED UTERINE RUPTURE</v>
          </cell>
          <cell r="F20901" t="str">
            <v>先兆子宫破裂</v>
          </cell>
          <cell r="G20901" t="str">
            <v>生殖系统及乳腺疾病</v>
          </cell>
        </row>
        <row r="20902">
          <cell r="E20902" t="str">
            <v>THROAT CANCER</v>
          </cell>
          <cell r="F20902" t="str">
            <v>咽喉癌</v>
          </cell>
          <cell r="G20902" t="str">
            <v>良性、恶性及性质不明的肿瘤（包括囊状和息肉状）</v>
          </cell>
        </row>
        <row r="20903">
          <cell r="E20903" t="str">
            <v>THROAT CLEARING</v>
          </cell>
          <cell r="F20903" t="str">
            <v>清嗓</v>
          </cell>
          <cell r="G20903" t="str">
            <v>呼吸系统、胸及纵隔疾病</v>
          </cell>
        </row>
        <row r="20904">
          <cell r="E20904" t="str">
            <v>THROAT IRRITATION</v>
          </cell>
          <cell r="F20904" t="str">
            <v>咽喉刺激</v>
          </cell>
          <cell r="G20904" t="str">
            <v>呼吸系统、胸及纵隔疾病</v>
          </cell>
        </row>
        <row r="20905">
          <cell r="E20905" t="str">
            <v>THROAT LESION</v>
          </cell>
          <cell r="F20905" t="str">
            <v>咽喉病变</v>
          </cell>
          <cell r="G20905" t="str">
            <v>呼吸系统、胸及纵隔疾病</v>
          </cell>
        </row>
        <row r="20906">
          <cell r="E20906" t="str">
            <v>THROAT TIGHTNESS</v>
          </cell>
          <cell r="F20906" t="str">
            <v>咽喉缩紧感</v>
          </cell>
          <cell r="G20906" t="str">
            <v>呼吸系统、胸及纵隔疾病</v>
          </cell>
        </row>
        <row r="20907">
          <cell r="E20907" t="str">
            <v>THROMBASTHENIA</v>
          </cell>
          <cell r="F20907" t="str">
            <v>血小板机能不全</v>
          </cell>
          <cell r="G20907" t="str">
            <v>血液及淋巴系统疾病</v>
          </cell>
        </row>
        <row r="20908">
          <cell r="E20908" t="str">
            <v>THROMBECTOMY</v>
          </cell>
          <cell r="F20908" t="str">
            <v>血栓切除术</v>
          </cell>
          <cell r="G20908" t="str">
            <v>各种手术及医疗操作</v>
          </cell>
        </row>
        <row r="20909">
          <cell r="E20909" t="str">
            <v>THROMBIN-ANTITHROMBIN III COMPLEX ABNORMAL</v>
          </cell>
          <cell r="F20909" t="str">
            <v>凝血酶 － 抗凝血酶 III 复合物异常</v>
          </cell>
          <cell r="G20909" t="str">
            <v>各类检查</v>
          </cell>
        </row>
        <row r="20910">
          <cell r="E20910" t="str">
            <v>THROMBIN-ANTITHROMBIN III COMPLEX DECREASED</v>
          </cell>
          <cell r="F20910" t="str">
            <v>凝血酶 － 抗凝血酶 III 复合物降低</v>
          </cell>
          <cell r="G20910" t="str">
            <v>各类检查</v>
          </cell>
        </row>
        <row r="20911">
          <cell r="E20911" t="str">
            <v>THROMBIN-ANTITHROMBIN III COMPLEX INCREASED</v>
          </cell>
          <cell r="F20911" t="str">
            <v>凝血酶 － 抗凝血酶 III 复合物升高</v>
          </cell>
          <cell r="G20911" t="str">
            <v>各类检查</v>
          </cell>
        </row>
        <row r="20912">
          <cell r="E20912" t="str">
            <v>THROMBIN TIME</v>
          </cell>
          <cell r="F20912" t="str">
            <v>凝血酶时间</v>
          </cell>
          <cell r="G20912" t="str">
            <v>各类检查</v>
          </cell>
        </row>
        <row r="20913">
          <cell r="E20913" t="str">
            <v>THROMBIN TIME ABNORMAL</v>
          </cell>
          <cell r="F20913" t="str">
            <v>凝血酶时间异常</v>
          </cell>
          <cell r="G20913" t="str">
            <v>各类检查</v>
          </cell>
        </row>
        <row r="20914">
          <cell r="E20914" t="str">
            <v>THROMBIN TIME PROLONGED</v>
          </cell>
          <cell r="F20914" t="str">
            <v>凝血酶时间延长</v>
          </cell>
          <cell r="G20914" t="str">
            <v>各类检查</v>
          </cell>
        </row>
        <row r="20915">
          <cell r="E20915" t="str">
            <v>THROMBIN TIME SHORTENED</v>
          </cell>
          <cell r="F20915" t="str">
            <v>凝血酶时间缩短</v>
          </cell>
          <cell r="G20915" t="str">
            <v>各类检查</v>
          </cell>
        </row>
        <row r="20916">
          <cell r="E20916" t="str">
            <v>THROMBOANGIITIS OBLITERANS</v>
          </cell>
          <cell r="F20916" t="str">
            <v>闭塞性血栓性血管炎</v>
          </cell>
          <cell r="G20916" t="str">
            <v>血管与淋巴管类疾病</v>
          </cell>
        </row>
        <row r="20917">
          <cell r="E20917" t="str">
            <v>THROMBOCYTHAEMIA</v>
          </cell>
          <cell r="F20917" t="str">
            <v>血小板增多症</v>
          </cell>
          <cell r="G20917" t="str">
            <v>血液及淋巴系统疾病</v>
          </cell>
        </row>
        <row r="20918">
          <cell r="E20918" t="str">
            <v>THROMBOCYTOPENIA</v>
          </cell>
          <cell r="F20918" t="str">
            <v>血小板减少症</v>
          </cell>
          <cell r="G20918" t="str">
            <v>血液及淋巴系统疾病</v>
          </cell>
        </row>
        <row r="20919">
          <cell r="E20919" t="str">
            <v>THROMBOCYTOPENIA-ABSENT RADIUS SYNDROME</v>
          </cell>
          <cell r="F20919" t="str">
            <v>血小板减少-桡骨缺失综合征</v>
          </cell>
          <cell r="G20919" t="str">
            <v>各种先天性家族性遗传性疾病</v>
          </cell>
        </row>
        <row r="20920">
          <cell r="E20920" t="str">
            <v>THROMBOCYTOPENIA NEONATAL</v>
          </cell>
          <cell r="F20920" t="str">
            <v>新生儿血小板减少</v>
          </cell>
          <cell r="G20920" t="str">
            <v>血液及淋巴系统疾病</v>
          </cell>
        </row>
        <row r="20921">
          <cell r="E20921" t="str">
            <v>THROMBOCYTOPENIC PURPURA</v>
          </cell>
          <cell r="F20921" t="str">
            <v>血小板减少性紫癜</v>
          </cell>
          <cell r="G20921" t="str">
            <v>血液及淋巴系统疾病</v>
          </cell>
        </row>
        <row r="20922">
          <cell r="E20922" t="str">
            <v>THROMBOCYTOSIS</v>
          </cell>
          <cell r="F20922" t="str">
            <v>血小板增多症</v>
          </cell>
          <cell r="G20922" t="str">
            <v>血液及淋巴系统疾病</v>
          </cell>
        </row>
        <row r="20923">
          <cell r="E20923" t="str">
            <v>THROMBOELASTOGRAM</v>
          </cell>
          <cell r="F20923" t="str">
            <v>凝血弹性描记图</v>
          </cell>
          <cell r="G20923" t="str">
            <v>各类检查</v>
          </cell>
        </row>
        <row r="20924">
          <cell r="E20924" t="str">
            <v>THROMBOEMBOLECTOMY</v>
          </cell>
          <cell r="F20924" t="str">
            <v>血栓栓塞切除术</v>
          </cell>
          <cell r="G20924" t="str">
            <v>各种手术及医疗操作</v>
          </cell>
        </row>
        <row r="20925">
          <cell r="E20925" t="str">
            <v>THROMBOEMBOLIC STROKE</v>
          </cell>
          <cell r="F20925" t="str">
            <v>栓塞性卒中</v>
          </cell>
          <cell r="G20925" t="str">
            <v>各类神经系统疾病</v>
          </cell>
        </row>
        <row r="20926">
          <cell r="E20926" t="str">
            <v>THROMBOENDARTERECTOMY</v>
          </cell>
          <cell r="F20926" t="str">
            <v>动脉内膜切除术</v>
          </cell>
          <cell r="G20926" t="str">
            <v>各种手术及医疗操作</v>
          </cell>
        </row>
        <row r="20927">
          <cell r="E20927" t="str">
            <v>THROMBOLYSIS</v>
          </cell>
          <cell r="F20927" t="str">
            <v>溶栓</v>
          </cell>
          <cell r="G20927" t="str">
            <v>各种手术及医疗操作</v>
          </cell>
        </row>
        <row r="20928">
          <cell r="E20928" t="str">
            <v>THROMBOPHLEBITIS</v>
          </cell>
          <cell r="F20928" t="str">
            <v>血栓性静脉炎</v>
          </cell>
          <cell r="G20928" t="str">
            <v>血管与淋巴管类疾病</v>
          </cell>
        </row>
        <row r="20929">
          <cell r="E20929" t="str">
            <v>THROMBOPHLEBITIS MIGRANS</v>
          </cell>
          <cell r="F20929" t="str">
            <v>移动性血栓性静脉炎</v>
          </cell>
          <cell r="G20929" t="str">
            <v>血管与淋巴管类疾病</v>
          </cell>
        </row>
        <row r="20930">
          <cell r="E20930" t="str">
            <v>THROMBOPHLEBITIS NEONATAL</v>
          </cell>
          <cell r="F20930" t="str">
            <v>新生儿血栓性静脉炎</v>
          </cell>
          <cell r="G20930" t="str">
            <v>血管与淋巴管类疾病</v>
          </cell>
        </row>
        <row r="20931">
          <cell r="E20931" t="str">
            <v>THROMBOPHLEBITIS OF VENA CAVA</v>
          </cell>
          <cell r="F20931" t="str">
            <v>腔静脉血栓形成</v>
          </cell>
          <cell r="G20931" t="str">
            <v>血管与淋巴管类疾病</v>
          </cell>
        </row>
        <row r="20932">
          <cell r="E20932" t="str">
            <v>THROMBOPHLEBITIS PELVIC VEIN</v>
          </cell>
          <cell r="F20932" t="str">
            <v>盆腔静脉血栓形成</v>
          </cell>
          <cell r="G20932" t="str">
            <v>血管与淋巴管类疾病</v>
          </cell>
        </row>
        <row r="20933">
          <cell r="E20933" t="str">
            <v>THROMBOPHLEBITIS SEPTIC</v>
          </cell>
          <cell r="F20933" t="str">
            <v>脓毒性血栓性静脉炎</v>
          </cell>
          <cell r="G20933" t="str">
            <v>感染及侵染类疾病</v>
          </cell>
        </row>
        <row r="20934">
          <cell r="E20934" t="str">
            <v>THROMBOPHLEBITIS SUPERFICIAL</v>
          </cell>
          <cell r="F20934" t="str">
            <v>浅表静脉血栓形成</v>
          </cell>
          <cell r="G20934" t="str">
            <v>血管与淋巴管类疾病</v>
          </cell>
        </row>
        <row r="20935">
          <cell r="E20935" t="str">
            <v>THROMBOPLASTIN ANTIBODY</v>
          </cell>
          <cell r="F20935" t="str">
            <v>凝血活酶抗体</v>
          </cell>
          <cell r="G20935" t="str">
            <v>各类检查</v>
          </cell>
        </row>
        <row r="20936">
          <cell r="E20936" t="str">
            <v>THROMBOPOIETIN LEVEL ABNORMAL</v>
          </cell>
          <cell r="F20936" t="str">
            <v>血小板生成素水平异常</v>
          </cell>
          <cell r="G20936" t="str">
            <v>各类检查</v>
          </cell>
        </row>
        <row r="20937">
          <cell r="E20937" t="str">
            <v>THROMBOSED VARICOSE VEIN</v>
          </cell>
          <cell r="F20937" t="str">
            <v>血栓形成性静脉曲张</v>
          </cell>
          <cell r="G20937" t="str">
            <v>血管与淋巴管类疾病</v>
          </cell>
        </row>
        <row r="20938">
          <cell r="E20938" t="str">
            <v>THROMBOSIS</v>
          </cell>
          <cell r="F20938" t="str">
            <v>血栓形成</v>
          </cell>
          <cell r="G20938" t="str">
            <v>血管与淋巴管类疾病</v>
          </cell>
        </row>
        <row r="20939">
          <cell r="E20939" t="str">
            <v>THROMBOSIS CORPORA CAVERNOSA</v>
          </cell>
          <cell r="F20939" t="str">
            <v>阴茎海绵体血栓形成</v>
          </cell>
          <cell r="G20939" t="str">
            <v>生殖系统及乳腺疾病</v>
          </cell>
        </row>
        <row r="20940">
          <cell r="E20940" t="str">
            <v>THROMBOSIS IN DEVICE</v>
          </cell>
          <cell r="F20940" t="str">
            <v>器械中血栓形成</v>
          </cell>
          <cell r="G20940" t="str">
            <v>产品问题</v>
          </cell>
        </row>
        <row r="20941">
          <cell r="E20941" t="str">
            <v>THROMBOSIS MESENTERIC VESSEL</v>
          </cell>
          <cell r="F20941" t="str">
            <v>肠系膜血管血栓形成</v>
          </cell>
          <cell r="G20941" t="str">
            <v>胃肠系统疾病</v>
          </cell>
        </row>
        <row r="20942">
          <cell r="E20942" t="str">
            <v>THROMBOSIS PROPHYLAXIS</v>
          </cell>
          <cell r="F20942" t="str">
            <v>血栓形成预防治疗</v>
          </cell>
          <cell r="G20942" t="str">
            <v>各种手术及医疗操作</v>
          </cell>
        </row>
        <row r="20943">
          <cell r="E20943" t="str">
            <v>THROMBOSIS WITH THROMBOCYTOPENIA SYNDROME</v>
          </cell>
          <cell r="F20943" t="str">
            <v>血栓形成伴血小板减少综合征</v>
          </cell>
          <cell r="G20943" t="str">
            <v>血液及淋巴系统疾病</v>
          </cell>
        </row>
        <row r="20944">
          <cell r="E20944" t="str">
            <v>THROMBOTIC CEREBRAL INFARCTION</v>
          </cell>
          <cell r="F20944" t="str">
            <v>血栓性脑梗死</v>
          </cell>
          <cell r="G20944" t="str">
            <v>各类神经系统疾病</v>
          </cell>
        </row>
        <row r="20945">
          <cell r="E20945" t="str">
            <v>THROMBOTIC MICROANGIOPATHY</v>
          </cell>
          <cell r="F20945" t="str">
            <v>血栓性微血管病</v>
          </cell>
          <cell r="G20945" t="str">
            <v>血液及淋巴系统疾病</v>
          </cell>
        </row>
        <row r="20946">
          <cell r="E20946" t="str">
            <v>THROMBOTIC STROKE</v>
          </cell>
          <cell r="F20946" t="str">
            <v>血栓性卒中</v>
          </cell>
          <cell r="G20946" t="str">
            <v>各类神经系统疾病</v>
          </cell>
        </row>
        <row r="20947">
          <cell r="E20947" t="str">
            <v>THROMBOTIC THROMBOCYTOPENIC PURPURA</v>
          </cell>
          <cell r="F20947" t="str">
            <v>血栓性血小板减少性紫癜</v>
          </cell>
          <cell r="G20947" t="str">
            <v>血液及淋巴系统疾病</v>
          </cell>
        </row>
        <row r="20948">
          <cell r="E20948" t="str">
            <v>THUMB SUCKING</v>
          </cell>
          <cell r="F20948" t="str">
            <v>吮拇指癖</v>
          </cell>
          <cell r="G20948" t="str">
            <v>全身性疾病及给药部位各种反应</v>
          </cell>
        </row>
        <row r="20949">
          <cell r="E20949" t="str">
            <v>THUNDERCLAP HEADACHE</v>
          </cell>
          <cell r="F20949" t="str">
            <v>霹雳样头痛</v>
          </cell>
          <cell r="G20949" t="str">
            <v>各类神经系统疾病</v>
          </cell>
        </row>
        <row r="20950">
          <cell r="E20950" t="str">
            <v>THYMECTOMY</v>
          </cell>
          <cell r="F20950" t="str">
            <v>胸腺切除术</v>
          </cell>
          <cell r="G20950" t="str">
            <v>各种手术及医疗操作</v>
          </cell>
        </row>
        <row r="20951">
          <cell r="E20951" t="str">
            <v>THYMIC CANCER METASTATIC</v>
          </cell>
          <cell r="F20951" t="str">
            <v>转移性胸腺癌</v>
          </cell>
          <cell r="G20951" t="str">
            <v>良性、恶性及性质不明的肿瘤（包括囊状和息肉状）</v>
          </cell>
        </row>
        <row r="20952">
          <cell r="E20952" t="str">
            <v>THYMIC CARCINOMA</v>
          </cell>
          <cell r="F20952" t="str">
            <v>胸腺癌</v>
          </cell>
          <cell r="G20952" t="str">
            <v>良性、恶性及性质不明的肿瘤（包括囊状和息肉状）</v>
          </cell>
        </row>
        <row r="20953">
          <cell r="E20953" t="str">
            <v>THYMIC CYST</v>
          </cell>
          <cell r="F20953" t="str">
            <v>胸腺囊肿</v>
          </cell>
          <cell r="G20953" t="str">
            <v>血液及淋巴系统疾病</v>
          </cell>
        </row>
        <row r="20954">
          <cell r="E20954" t="str">
            <v>THYMOL TURBIDITY TEST ABNORMAL</v>
          </cell>
          <cell r="F20954" t="str">
            <v>麝香草酚浊试验异常</v>
          </cell>
          <cell r="G20954" t="str">
            <v>各类检查</v>
          </cell>
        </row>
        <row r="20955">
          <cell r="E20955" t="str">
            <v>THYMOL TURBIDITY TEST INCREASED</v>
          </cell>
          <cell r="F20955" t="str">
            <v>麝香草酚浊度试验升高</v>
          </cell>
          <cell r="G20955" t="str">
            <v>各类检查</v>
          </cell>
        </row>
        <row r="20956">
          <cell r="E20956" t="str">
            <v>THYMOMA</v>
          </cell>
          <cell r="F20956" t="str">
            <v>胸腺瘤</v>
          </cell>
          <cell r="G20956" t="str">
            <v>良性、恶性及性质不明的肿瘤（包括囊状和息肉状）</v>
          </cell>
        </row>
        <row r="20957">
          <cell r="E20957" t="str">
            <v>THYMOMA MALIGNANT</v>
          </cell>
          <cell r="F20957" t="str">
            <v>恶性胸腺瘤</v>
          </cell>
          <cell r="G20957" t="str">
            <v>良性、恶性及性质不明的肿瘤（包括囊状和息肉状）</v>
          </cell>
        </row>
        <row r="20958">
          <cell r="E20958" t="str">
            <v>THYMOMA MALIGNANT RECURRENT</v>
          </cell>
          <cell r="F20958" t="str">
            <v>复发性恶性胸腺瘤</v>
          </cell>
          <cell r="G20958" t="str">
            <v>良性、恶性及性质不明的肿瘤（包括囊状和息肉状）</v>
          </cell>
        </row>
        <row r="20959">
          <cell r="E20959" t="str">
            <v>THYMUS ABSCESS</v>
          </cell>
          <cell r="F20959" t="str">
            <v>胸腺脓肿</v>
          </cell>
          <cell r="G20959" t="str">
            <v>感染及侵染类疾病</v>
          </cell>
        </row>
        <row r="20960">
          <cell r="E20960" t="str">
            <v>THYMUS DISORDER</v>
          </cell>
          <cell r="F20960" t="str">
            <v>胸腺疾病</v>
          </cell>
          <cell r="G20960" t="str">
            <v>血液及淋巴系统疾病</v>
          </cell>
        </row>
        <row r="20961">
          <cell r="E20961" t="str">
            <v>THYMUS ENLARGEMENT</v>
          </cell>
          <cell r="F20961" t="str">
            <v>胸腺增大</v>
          </cell>
          <cell r="G20961" t="str">
            <v>血液及淋巴系统疾病</v>
          </cell>
        </row>
        <row r="20962">
          <cell r="E20962" t="str">
            <v>THYMUS HYPERTROPHY</v>
          </cell>
          <cell r="F20962" t="str">
            <v>胸腺增大</v>
          </cell>
          <cell r="G20962" t="str">
            <v>血液及淋巴系统疾病</v>
          </cell>
        </row>
        <row r="20963">
          <cell r="E20963" t="str">
            <v>THYMUS HYPOPLASIA</v>
          </cell>
          <cell r="F20963" t="str">
            <v>胸腺发育不全</v>
          </cell>
          <cell r="G20963" t="str">
            <v>各种先天性家族性遗传性疾病</v>
          </cell>
        </row>
        <row r="20964">
          <cell r="E20964" t="str">
            <v>THYROGLOBULIN DECREASED</v>
          </cell>
          <cell r="F20964" t="str">
            <v>甲状腺球蛋白降低</v>
          </cell>
          <cell r="G20964" t="str">
            <v>各类检查</v>
          </cell>
        </row>
        <row r="20965">
          <cell r="E20965" t="str">
            <v>THYROGLOBULIN INCREASED</v>
          </cell>
          <cell r="F20965" t="str">
            <v>甲状腺球蛋白升高</v>
          </cell>
          <cell r="G20965" t="str">
            <v>各类检查</v>
          </cell>
        </row>
        <row r="20966">
          <cell r="E20966" t="str">
            <v>THYROGLOBULIN PRESENT</v>
          </cell>
          <cell r="F20966" t="str">
            <v>甲状腺球蛋白检出</v>
          </cell>
          <cell r="G20966" t="str">
            <v>各类检查</v>
          </cell>
        </row>
        <row r="20967">
          <cell r="E20967" t="str">
            <v>THYROGLOSSAL CYST</v>
          </cell>
          <cell r="F20967" t="str">
            <v>甲状舌管囊肿</v>
          </cell>
          <cell r="G20967" t="str">
            <v>各种先天性家族性遗传性疾病</v>
          </cell>
        </row>
        <row r="20968">
          <cell r="E20968" t="str">
            <v>THYROGLOSSAL CYST INFECTION</v>
          </cell>
          <cell r="F20968" t="str">
            <v>甲状舌管囊肿感染</v>
          </cell>
          <cell r="G20968" t="str">
            <v>感染及侵染类疾病</v>
          </cell>
        </row>
        <row r="20969">
          <cell r="E20969" t="str">
            <v>THYROGLOSSAL FISTULA</v>
          </cell>
          <cell r="F20969" t="str">
            <v>甲状舌管瘘</v>
          </cell>
          <cell r="G20969" t="str">
            <v>各种先天性家族性遗传性疾病</v>
          </cell>
        </row>
        <row r="20970">
          <cell r="E20970" t="str">
            <v>THYROID ADENOMA</v>
          </cell>
          <cell r="F20970" t="str">
            <v>甲状腺腺瘤</v>
          </cell>
          <cell r="G20970" t="str">
            <v>良性、恶性及性质不明的肿瘤（包括囊状和息肉状）</v>
          </cell>
        </row>
        <row r="20971">
          <cell r="E20971" t="str">
            <v>THYROID ATROPHY</v>
          </cell>
          <cell r="F20971" t="str">
            <v>甲状腺萎缩</v>
          </cell>
          <cell r="G20971" t="str">
            <v>内分泌系统疾病</v>
          </cell>
        </row>
        <row r="20972">
          <cell r="E20972" t="str">
            <v>THYROID B-CELL LYMPHOMA</v>
          </cell>
          <cell r="F20972" t="str">
            <v>甲状腺 B 细胞淋巴瘤</v>
          </cell>
          <cell r="G20972" t="str">
            <v>良性、恶性及性质不明的肿瘤（包括囊状和息肉状）</v>
          </cell>
        </row>
        <row r="20973">
          <cell r="E20973" t="str">
            <v>THYROID C-CELL HYPERPLASIA</v>
          </cell>
          <cell r="F20973" t="str">
            <v>甲状腺 C 细胞增生</v>
          </cell>
          <cell r="G20973" t="str">
            <v>内分泌系统疾病</v>
          </cell>
        </row>
        <row r="20974">
          <cell r="E20974" t="str">
            <v>THYROID CALCIFICATION</v>
          </cell>
          <cell r="F20974" t="str">
            <v>甲状腺钙化</v>
          </cell>
          <cell r="G20974" t="str">
            <v>内分泌系统疾病</v>
          </cell>
        </row>
        <row r="20975">
          <cell r="E20975" t="str">
            <v>THYROID CANCER</v>
          </cell>
          <cell r="F20975" t="str">
            <v>甲状腺癌</v>
          </cell>
          <cell r="G20975" t="str">
            <v>良性、恶性及性质不明的肿瘤（包括囊状和息肉状）</v>
          </cell>
        </row>
        <row r="20976">
          <cell r="E20976" t="str">
            <v>THYROID CANCER METASTATIC</v>
          </cell>
          <cell r="F20976" t="str">
            <v>转移性甲状腺癌</v>
          </cell>
          <cell r="G20976" t="str">
            <v>良性、恶性及性质不明的肿瘤（包括囊状和息肉状）</v>
          </cell>
        </row>
        <row r="20977">
          <cell r="E20977" t="str">
            <v>THYROID CANCER RECURRENT</v>
          </cell>
          <cell r="F20977" t="str">
            <v>复发性甲状腺癌</v>
          </cell>
          <cell r="G20977" t="str">
            <v>良性、恶性及性质不明的肿瘤（包括囊状和息肉状）</v>
          </cell>
        </row>
        <row r="20978">
          <cell r="E20978" t="str">
            <v>THYROID CANCER STAGE 0</v>
          </cell>
          <cell r="F20978" t="str">
            <v>甲状腺癌 0 期</v>
          </cell>
          <cell r="G20978" t="str">
            <v>良性、恶性及性质不明的肿瘤（包括囊状和息肉状）</v>
          </cell>
        </row>
        <row r="20979">
          <cell r="E20979" t="str">
            <v>THYROID CANCER STAGE I</v>
          </cell>
          <cell r="F20979" t="str">
            <v>甲状腺癌 I 期</v>
          </cell>
          <cell r="G20979" t="str">
            <v>良性、恶性及性质不明的肿瘤（包括囊状和息肉状）</v>
          </cell>
        </row>
        <row r="20980">
          <cell r="E20980" t="str">
            <v>THYROID CANCER STAGE II</v>
          </cell>
          <cell r="F20980" t="str">
            <v>甲状腺癌 II 期</v>
          </cell>
          <cell r="G20980" t="str">
            <v>良性、恶性及性质不明的肿瘤（包括囊状和息肉状）</v>
          </cell>
        </row>
        <row r="20981">
          <cell r="E20981" t="str">
            <v>THYROID CANCER STAGE III</v>
          </cell>
          <cell r="F20981" t="str">
            <v>甲状腺癌 III 期</v>
          </cell>
          <cell r="G20981" t="str">
            <v>良性、恶性及性质不明的肿瘤（包括囊状和息肉状）</v>
          </cell>
        </row>
        <row r="20982">
          <cell r="E20982" t="str">
            <v>THYROID CANCER STAGE IV</v>
          </cell>
          <cell r="F20982" t="str">
            <v>甲状腺癌 IV 期</v>
          </cell>
          <cell r="G20982" t="str">
            <v>良性、恶性及性质不明的肿瘤（包括囊状和息肉状）</v>
          </cell>
        </row>
        <row r="20983">
          <cell r="E20983" t="str">
            <v>THYROID CYST</v>
          </cell>
          <cell r="F20983" t="str">
            <v>甲状腺囊肿</v>
          </cell>
          <cell r="G20983" t="str">
            <v>内分泌系统疾病</v>
          </cell>
        </row>
        <row r="20984">
          <cell r="E20984" t="str">
            <v>THYROID DERMATOPATHY</v>
          </cell>
          <cell r="F20984" t="str">
            <v>甲状腺性皮肤病</v>
          </cell>
          <cell r="G20984" t="str">
            <v>内分泌系统疾病</v>
          </cell>
        </row>
        <row r="20985">
          <cell r="E20985" t="str">
            <v>THYROID DISORDER</v>
          </cell>
          <cell r="F20985" t="str">
            <v>甲状腺疾病</v>
          </cell>
          <cell r="G20985" t="str">
            <v>内分泌系统疾病</v>
          </cell>
        </row>
        <row r="20986">
          <cell r="E20986" t="str">
            <v>THYROID DYSFUNCTION IN PREGNANCY</v>
          </cell>
          <cell r="F20986" t="str">
            <v>孕期甲状腺功能不全</v>
          </cell>
          <cell r="G20986" t="str">
            <v>内分泌系统疾病</v>
          </cell>
        </row>
        <row r="20987">
          <cell r="E20987" t="str">
            <v>THYROID FIBROSIS</v>
          </cell>
          <cell r="F20987" t="str">
            <v>甲状腺纤维化</v>
          </cell>
          <cell r="G20987" t="str">
            <v>内分泌系统疾病</v>
          </cell>
        </row>
        <row r="20988">
          <cell r="E20988" t="str">
            <v>THYROID FUNCTION TEST</v>
          </cell>
          <cell r="F20988" t="str">
            <v>甲状腺功能检查</v>
          </cell>
          <cell r="G20988" t="str">
            <v>各类检查</v>
          </cell>
        </row>
        <row r="20989">
          <cell r="E20989" t="str">
            <v>THYROID FUNCTION TEST ABNORMAL</v>
          </cell>
          <cell r="F20989" t="str">
            <v>甲状腺功能检查异常</v>
          </cell>
          <cell r="G20989" t="str">
            <v>各类检查</v>
          </cell>
        </row>
        <row r="20990">
          <cell r="E20990" t="str">
            <v>THYROID FUNCTION TEST NORMAL</v>
          </cell>
          <cell r="F20990" t="str">
            <v>甲状腺功能检查正常</v>
          </cell>
          <cell r="G20990" t="str">
            <v>各类检查</v>
          </cell>
        </row>
        <row r="20991">
          <cell r="E20991" t="str">
            <v>THYROID GLAND ABSCESS</v>
          </cell>
          <cell r="F20991" t="str">
            <v>甲状腺脓肿</v>
          </cell>
          <cell r="G20991" t="str">
            <v>感染及侵染类疾病</v>
          </cell>
        </row>
        <row r="20992">
          <cell r="E20992" t="str">
            <v>THYROID GLAND CANCER</v>
          </cell>
          <cell r="F20992" t="str">
            <v>甲状腺癌</v>
          </cell>
          <cell r="G20992" t="str">
            <v>良性、恶性及性质不明的肿瘤（包括囊状和息肉状）</v>
          </cell>
        </row>
        <row r="20993">
          <cell r="E20993" t="str">
            <v>THYROID GLAND INJURY</v>
          </cell>
          <cell r="F20993" t="str">
            <v>甲状腺损伤</v>
          </cell>
          <cell r="G20993" t="str">
            <v>各类损伤、中毒及操作并发症</v>
          </cell>
        </row>
        <row r="20994">
          <cell r="E20994" t="str">
            <v>THYROID GLAND SCAN ABNORMAL</v>
          </cell>
          <cell r="F20994" t="str">
            <v>甲状腺扫描异常</v>
          </cell>
          <cell r="G20994" t="str">
            <v>各类检查</v>
          </cell>
        </row>
        <row r="20995">
          <cell r="E20995" t="str">
            <v>THYROID HAEMORRHAGE</v>
          </cell>
          <cell r="F20995" t="str">
            <v>甲状腺出血</v>
          </cell>
          <cell r="G20995" t="str">
            <v>内分泌系统疾病</v>
          </cell>
        </row>
        <row r="20996">
          <cell r="E20996" t="str">
            <v>THYROID HEMIAGENESIS</v>
          </cell>
          <cell r="F20996" t="str">
            <v>甲状腺发育不全</v>
          </cell>
          <cell r="G20996" t="str">
            <v>各种先天性家族性遗传性疾病</v>
          </cell>
        </row>
        <row r="20997">
          <cell r="E20997" t="str">
            <v>THYROID HORMONE REPLACEMENT THERAPY</v>
          </cell>
          <cell r="F20997" t="str">
            <v>甲状腺激素替代疗法</v>
          </cell>
          <cell r="G20997" t="str">
            <v>各种手术及医疗操作</v>
          </cell>
        </row>
        <row r="20998">
          <cell r="E20998" t="str">
            <v>THYROID HORMONES DECREASED</v>
          </cell>
          <cell r="F20998" t="str">
            <v>甲状腺激素降低</v>
          </cell>
          <cell r="G20998" t="str">
            <v>各类检查</v>
          </cell>
        </row>
        <row r="20999">
          <cell r="E20999" t="str">
            <v>THYROID HORMONES INCREASED</v>
          </cell>
          <cell r="F20999" t="str">
            <v>甲状腺激素类升高</v>
          </cell>
          <cell r="G20999" t="str">
            <v>各类检查</v>
          </cell>
        </row>
        <row r="21000">
          <cell r="E21000" t="str">
            <v>THYROID INFARCTION</v>
          </cell>
          <cell r="F21000" t="str">
            <v>甲状腺梗死</v>
          </cell>
          <cell r="G21000" t="str">
            <v>内分泌系统疾病</v>
          </cell>
        </row>
        <row r="21001">
          <cell r="E21001" t="str">
            <v>THYROID MALFORMATION</v>
          </cell>
          <cell r="F21001" t="str">
            <v>甲状腺畸形</v>
          </cell>
          <cell r="G21001" t="str">
            <v>各种先天性家族性遗传性疾病</v>
          </cell>
        </row>
        <row r="21002">
          <cell r="E21002" t="str">
            <v>THYROID MASS</v>
          </cell>
          <cell r="F21002" t="str">
            <v>甲状腺肿块</v>
          </cell>
          <cell r="G21002" t="str">
            <v>内分泌系统疾病</v>
          </cell>
        </row>
        <row r="21003">
          <cell r="E21003" t="str">
            <v>THYROID NEOPLASM</v>
          </cell>
          <cell r="F21003" t="str">
            <v>甲状腺瘤</v>
          </cell>
          <cell r="G21003" t="str">
            <v>良性、恶性及性质不明的肿瘤（包括囊状和息肉状）</v>
          </cell>
        </row>
        <row r="21004">
          <cell r="E21004" t="str">
            <v>THYROID NODULE REMOVAL</v>
          </cell>
          <cell r="F21004" t="str">
            <v>甲状腺结节切除术</v>
          </cell>
          <cell r="G21004" t="str">
            <v>各种手术及医疗操作</v>
          </cell>
        </row>
        <row r="21005">
          <cell r="E21005" t="str">
            <v>THYROID OPERATION</v>
          </cell>
          <cell r="F21005" t="str">
            <v>甲状腺手术</v>
          </cell>
          <cell r="G21005" t="str">
            <v>各种手术及医疗操作</v>
          </cell>
        </row>
        <row r="21006">
          <cell r="E21006" t="str">
            <v>THYROID PAIN</v>
          </cell>
          <cell r="F21006" t="str">
            <v>甲状腺痛</v>
          </cell>
          <cell r="G21006" t="str">
            <v>内分泌系统疾病</v>
          </cell>
        </row>
        <row r="21007">
          <cell r="E21007" t="str">
            <v>THYROID SIZE DECREASED</v>
          </cell>
          <cell r="F21007" t="str">
            <v>甲状腺体积减小</v>
          </cell>
          <cell r="G21007" t="str">
            <v>内分泌系统疾病</v>
          </cell>
        </row>
        <row r="21008">
          <cell r="E21008" t="str">
            <v>THYROID STIMULATING HORMONE-PRODUCING PITUITARY TUMOUR</v>
          </cell>
          <cell r="F21008" t="str">
            <v>分泌促甲状腺激素的垂体瘤</v>
          </cell>
          <cell r="G21008" t="str">
            <v>良性、恶性及性质不明的肿瘤（包括囊状和息肉状）</v>
          </cell>
        </row>
        <row r="21009">
          <cell r="E21009" t="str">
            <v>THYROID STIMULATING HORMONE DEFICIENCY</v>
          </cell>
          <cell r="F21009" t="str">
            <v>促甲状腺激素缺乏</v>
          </cell>
          <cell r="G21009" t="str">
            <v>内分泌系统疾病</v>
          </cell>
        </row>
        <row r="21010">
          <cell r="E21010" t="str">
            <v>THYROID STIMULATING IMMUNOGLOBULIN</v>
          </cell>
          <cell r="F21010" t="str">
            <v>甲状腺刺激性免疫球蛋白</v>
          </cell>
          <cell r="G21010" t="str">
            <v>各类检查</v>
          </cell>
        </row>
        <row r="21011">
          <cell r="E21011" t="str">
            <v>THYROID STIMULATING IMMUNOGLOBULIN INCREASED</v>
          </cell>
          <cell r="F21011" t="str">
            <v>甲状腺刺激性免疫球蛋白增加</v>
          </cell>
          <cell r="G21011" t="str">
            <v>各类检查</v>
          </cell>
        </row>
        <row r="21012">
          <cell r="E21012" t="str">
            <v>THYROID THERAPY</v>
          </cell>
          <cell r="F21012" t="str">
            <v>甲状腺制剂疗法</v>
          </cell>
          <cell r="G21012" t="str">
            <v>各种手术及医疗操作</v>
          </cell>
        </row>
        <row r="21013">
          <cell r="E21013" t="str">
            <v>THYROID TUBERCULOSIS</v>
          </cell>
          <cell r="F21013" t="str">
            <v>甲状腺结核</v>
          </cell>
          <cell r="G21013" t="str">
            <v>感染及侵染类疾病</v>
          </cell>
        </row>
        <row r="21014">
          <cell r="E21014" t="str">
            <v>THYROIDECTOMY</v>
          </cell>
          <cell r="F21014" t="str">
            <v>甲状腺切除术</v>
          </cell>
          <cell r="G21014" t="str">
            <v>各种手术及医疗操作</v>
          </cell>
        </row>
        <row r="21015">
          <cell r="E21015" t="str">
            <v>THYROIDECTOMY PARTIAL</v>
          </cell>
          <cell r="F21015" t="str">
            <v>甲状腺切除术</v>
          </cell>
          <cell r="G21015" t="str">
            <v>各种手术及医疗操作</v>
          </cell>
        </row>
        <row r="21016">
          <cell r="E21016" t="str">
            <v>THYROIDITIS</v>
          </cell>
          <cell r="F21016" t="str">
            <v>甲状腺炎</v>
          </cell>
          <cell r="G21016" t="str">
            <v>内分泌系统疾病</v>
          </cell>
        </row>
        <row r="21017">
          <cell r="E21017" t="str">
            <v>THYROIDITIS ACUTE</v>
          </cell>
          <cell r="F21017" t="str">
            <v>急性甲状腺炎</v>
          </cell>
          <cell r="G21017" t="str">
            <v>内分泌系统疾病</v>
          </cell>
        </row>
        <row r="21018">
          <cell r="E21018" t="str">
            <v>THYROIDITIS CHRONIC</v>
          </cell>
          <cell r="F21018" t="str">
            <v>慢性甲状腺炎</v>
          </cell>
          <cell r="G21018" t="str">
            <v>内分泌系统疾病</v>
          </cell>
        </row>
        <row r="21019">
          <cell r="E21019" t="str">
            <v>THYROIDITIS FIBROUS CHRONIC</v>
          </cell>
          <cell r="F21019" t="str">
            <v>慢性纤维性甲状腺炎</v>
          </cell>
          <cell r="G21019" t="str">
            <v>内分泌系统疾病</v>
          </cell>
        </row>
        <row r="21020">
          <cell r="E21020" t="str">
            <v>THYROIDITIS SUBACUTE</v>
          </cell>
          <cell r="F21020" t="str">
            <v>亚急性甲状腺炎</v>
          </cell>
          <cell r="G21020" t="str">
            <v>内分泌系统疾病</v>
          </cell>
        </row>
        <row r="21021">
          <cell r="E21021" t="str">
            <v>THYROPLASTY</v>
          </cell>
          <cell r="F21021" t="str">
            <v>甲状软骨成形术</v>
          </cell>
          <cell r="G21021" t="str">
            <v>各种手术及医疗操作</v>
          </cell>
        </row>
        <row r="21022">
          <cell r="E21022" t="str">
            <v>THYROTOXIC CARDIOMYOPATHY</v>
          </cell>
          <cell r="F21022" t="str">
            <v>甲亢性心肌病</v>
          </cell>
          <cell r="G21022" t="str">
            <v>心脏器官疾病</v>
          </cell>
        </row>
        <row r="21023">
          <cell r="E21023" t="str">
            <v>THYROTOXIC CRISIS</v>
          </cell>
          <cell r="F21023" t="str">
            <v>甲状腺毒危象</v>
          </cell>
          <cell r="G21023" t="str">
            <v>内分泌系统疾病</v>
          </cell>
        </row>
        <row r="21024">
          <cell r="E21024" t="str">
            <v>THYROTOXIC MYOPATHY</v>
          </cell>
          <cell r="F21024" t="str">
            <v>甲状腺毒性肌病</v>
          </cell>
          <cell r="G21024" t="str">
            <v>各种肌肉骨骼及结缔组织疾病</v>
          </cell>
        </row>
        <row r="21025">
          <cell r="E21025" t="str">
            <v>THYROTOXIC PERIODIC PARALYSIS</v>
          </cell>
          <cell r="F21025" t="str">
            <v>甲状腺毒性周期性瘫痪</v>
          </cell>
          <cell r="G21025" t="str">
            <v>内分泌系统疾病</v>
          </cell>
        </row>
        <row r="21026">
          <cell r="E21026" t="str">
            <v>THYROXIN BINDING GLOBULIN</v>
          </cell>
          <cell r="F21026" t="str">
            <v>甲状腺结合球蛋白</v>
          </cell>
          <cell r="G21026" t="str">
            <v>各类检查</v>
          </cell>
        </row>
        <row r="21027">
          <cell r="E21027" t="str">
            <v>THYROXIN BINDING GLOBULIN DECREASED</v>
          </cell>
          <cell r="F21027" t="str">
            <v>甲状腺结合球蛋白降低</v>
          </cell>
          <cell r="G21027" t="str">
            <v>各类检查</v>
          </cell>
        </row>
        <row r="21028">
          <cell r="E21028" t="str">
            <v>THYROXIN BINDING GLOBULIN INCREASED</v>
          </cell>
          <cell r="F21028" t="str">
            <v>甲状腺结合球蛋白升高</v>
          </cell>
          <cell r="G21028" t="str">
            <v>各类检查</v>
          </cell>
        </row>
        <row r="21029">
          <cell r="E21029" t="str">
            <v>THYROXINE</v>
          </cell>
          <cell r="F21029" t="str">
            <v>甲状腺素</v>
          </cell>
          <cell r="G21029" t="str">
            <v>各类检查</v>
          </cell>
        </row>
        <row r="21030">
          <cell r="E21030" t="str">
            <v>THYROXINE ABNORMAL</v>
          </cell>
          <cell r="F21030" t="str">
            <v>甲状腺素异常</v>
          </cell>
          <cell r="G21030" t="str">
            <v>各类检查</v>
          </cell>
        </row>
        <row r="21031">
          <cell r="E21031" t="str">
            <v>THYROXINE DECREASED</v>
          </cell>
          <cell r="F21031" t="str">
            <v>甲状腺素降低</v>
          </cell>
          <cell r="G21031" t="str">
            <v>各类检查</v>
          </cell>
        </row>
        <row r="21032">
          <cell r="E21032" t="str">
            <v>THYROXINE FREE</v>
          </cell>
          <cell r="F21032" t="str">
            <v>游离甲状腺素</v>
          </cell>
          <cell r="G21032" t="str">
            <v>各类检查</v>
          </cell>
        </row>
        <row r="21033">
          <cell r="E21033" t="str">
            <v>THYROXINE FREE ABNORMAL</v>
          </cell>
          <cell r="F21033" t="str">
            <v>游离甲状腺素异常</v>
          </cell>
          <cell r="G21033" t="str">
            <v>各类检查</v>
          </cell>
        </row>
        <row r="21034">
          <cell r="E21034" t="str">
            <v>THYROXINE FREE DECREASED</v>
          </cell>
          <cell r="F21034" t="str">
            <v>游离甲状腺素降低</v>
          </cell>
          <cell r="G21034" t="str">
            <v>各类检查</v>
          </cell>
        </row>
        <row r="21035">
          <cell r="E21035" t="str">
            <v>THYROXINE FREE INCREASED</v>
          </cell>
          <cell r="F21035" t="str">
            <v>游离甲状腺素升高</v>
          </cell>
          <cell r="G21035" t="str">
            <v>各类检查</v>
          </cell>
        </row>
        <row r="21036">
          <cell r="E21036" t="str">
            <v>THYROXINE FREE NORMAL</v>
          </cell>
          <cell r="F21036" t="str">
            <v>游离甲状腺素正常</v>
          </cell>
          <cell r="G21036" t="str">
            <v>各类检查</v>
          </cell>
        </row>
        <row r="21037">
          <cell r="E21037" t="str">
            <v>THYROXINE INCREASED</v>
          </cell>
          <cell r="F21037" t="str">
            <v>甲状腺素升高</v>
          </cell>
          <cell r="G21037" t="str">
            <v>各类检查</v>
          </cell>
        </row>
        <row r="21038">
          <cell r="E21038" t="str">
            <v>THYROXINE THERAPY</v>
          </cell>
          <cell r="F21038" t="str">
            <v>甲状腺素治疗</v>
          </cell>
          <cell r="G21038" t="str">
            <v>各种手术及医疗操作</v>
          </cell>
        </row>
        <row r="21039">
          <cell r="E21039" t="str">
            <v>TIBIA FRACTURE</v>
          </cell>
          <cell r="F21039" t="str">
            <v>胫骨骨折</v>
          </cell>
          <cell r="G21039" t="str">
            <v>各类损伤、中毒及操作并发症</v>
          </cell>
        </row>
        <row r="21040">
          <cell r="E21040" t="str">
            <v>TIBIAL AGENESIS</v>
          </cell>
          <cell r="F21040" t="str">
            <v>胫骨发育不全</v>
          </cell>
          <cell r="G21040" t="str">
            <v>各种先天性家族性遗传性疾病</v>
          </cell>
        </row>
        <row r="21041">
          <cell r="E21041" t="str">
            <v>TIBIAL TORSION</v>
          </cell>
          <cell r="F21041" t="str">
            <v>胫骨扭转</v>
          </cell>
          <cell r="G21041" t="str">
            <v>各种先天性家族性遗传性疾病</v>
          </cell>
        </row>
        <row r="21042">
          <cell r="E21042" t="str">
            <v>TIC</v>
          </cell>
          <cell r="F21042" t="str">
            <v>抽动</v>
          </cell>
          <cell r="G21042" t="str">
            <v>精神病类</v>
          </cell>
        </row>
        <row r="21043">
          <cell r="E21043" t="str">
            <v>TICK-BORNE FEVER</v>
          </cell>
          <cell r="F21043" t="str">
            <v>蜱传热</v>
          </cell>
          <cell r="G21043" t="str">
            <v>感染及侵染类疾病</v>
          </cell>
        </row>
        <row r="21044">
          <cell r="E21044" t="str">
            <v>TICK-BORNE VIRAL ENCEPHALITIS</v>
          </cell>
          <cell r="F21044" t="str">
            <v>蜱传播的病毒性脑炎</v>
          </cell>
          <cell r="G21044" t="str">
            <v>感染及侵染类疾病</v>
          </cell>
        </row>
        <row r="21045">
          <cell r="E21045" t="str">
            <v>TICK PARALYSIS</v>
          </cell>
          <cell r="F21045" t="str">
            <v>蜱瘫痪</v>
          </cell>
          <cell r="G21045" t="str">
            <v>各类神经系统疾病</v>
          </cell>
        </row>
        <row r="21046">
          <cell r="E21046" t="str">
            <v>TICK REMOVAL</v>
          </cell>
          <cell r="F21046" t="str">
            <v>蜱虫去除术</v>
          </cell>
          <cell r="G21046" t="str">
            <v>各种手术及医疗操作</v>
          </cell>
        </row>
        <row r="21047">
          <cell r="E21047" t="str">
            <v>TIDAL VOLUME</v>
          </cell>
          <cell r="F21047" t="str">
            <v>潮气量</v>
          </cell>
          <cell r="G21047" t="str">
            <v>各类检查</v>
          </cell>
        </row>
        <row r="21048">
          <cell r="E21048" t="str">
            <v>TIDAL VOLUME ABNORMAL</v>
          </cell>
          <cell r="F21048" t="str">
            <v>潮气量异常</v>
          </cell>
          <cell r="G21048" t="str">
            <v>各类检查</v>
          </cell>
        </row>
        <row r="21049">
          <cell r="E21049" t="str">
            <v>TIDAL VOLUME DECREASED</v>
          </cell>
          <cell r="F21049" t="str">
            <v>潮气量减低</v>
          </cell>
          <cell r="G21049" t="str">
            <v>各类检查</v>
          </cell>
        </row>
        <row r="21050">
          <cell r="E21050" t="str">
            <v>TIDAL VOLUME INCREASED</v>
          </cell>
          <cell r="F21050" t="str">
            <v>潮气量增高</v>
          </cell>
          <cell r="G21050" t="str">
            <v>各类检查</v>
          </cell>
        </row>
        <row r="21051">
          <cell r="E21051" t="str">
            <v>TIGHT HAMSTRING SYNDROME</v>
          </cell>
          <cell r="F21051" t="str">
            <v>紧腘绳肌综合征</v>
          </cell>
          <cell r="G21051" t="str">
            <v>各种肌肉骨骼及结缔组织疾病</v>
          </cell>
        </row>
        <row r="21052">
          <cell r="E21052" t="str">
            <v>TILT TABLE TEST</v>
          </cell>
          <cell r="F21052" t="str">
            <v>倾斜台试验</v>
          </cell>
          <cell r="G21052" t="str">
            <v>各类检查</v>
          </cell>
        </row>
        <row r="21053">
          <cell r="E21053" t="str">
            <v>TILT TABLE TEST POSITIVE</v>
          </cell>
          <cell r="F21053" t="str">
            <v>倾斜台试验阳性</v>
          </cell>
          <cell r="G21053" t="str">
            <v>各类检查</v>
          </cell>
        </row>
        <row r="21054">
          <cell r="E21054" t="str">
            <v>TILTED DISC SYNDROME</v>
          </cell>
          <cell r="F21054" t="str">
            <v>视盘倾斜综合征</v>
          </cell>
          <cell r="G21054" t="str">
            <v>各种先天性家族性遗传性疾病</v>
          </cell>
        </row>
        <row r="21055">
          <cell r="E21055" t="str">
            <v>TIME PERCEPTION ALTERED</v>
          </cell>
          <cell r="F21055" t="str">
            <v>时间感知变化</v>
          </cell>
          <cell r="G21055" t="str">
            <v>精神病类</v>
          </cell>
        </row>
        <row r="21056">
          <cell r="E21056" t="str">
            <v>TINEA BARBAE</v>
          </cell>
          <cell r="F21056" t="str">
            <v>须癣</v>
          </cell>
          <cell r="G21056" t="str">
            <v>感染及侵染类疾病</v>
          </cell>
        </row>
        <row r="21057">
          <cell r="E21057" t="str">
            <v>TINEA BLANCA</v>
          </cell>
          <cell r="F21057" t="str">
            <v>白癣</v>
          </cell>
          <cell r="G21057" t="str">
            <v>感染及侵染类疾病</v>
          </cell>
        </row>
        <row r="21058">
          <cell r="E21058" t="str">
            <v>TINEA CAPITIS</v>
          </cell>
          <cell r="F21058" t="str">
            <v>头癣</v>
          </cell>
          <cell r="G21058" t="str">
            <v>感染及侵染类疾病</v>
          </cell>
        </row>
        <row r="21059">
          <cell r="E21059" t="str">
            <v>TINEA CRURIS</v>
          </cell>
          <cell r="F21059" t="str">
            <v>股癣</v>
          </cell>
          <cell r="G21059" t="str">
            <v>感染及侵染类疾病</v>
          </cell>
        </row>
        <row r="21060">
          <cell r="E21060" t="str">
            <v>TINEA FACIEI</v>
          </cell>
          <cell r="F21060" t="str">
            <v>面癣</v>
          </cell>
          <cell r="G21060" t="str">
            <v>感染及侵染类疾病</v>
          </cell>
        </row>
        <row r="21061">
          <cell r="E21061" t="str">
            <v>TINEA INFECTION</v>
          </cell>
          <cell r="F21061" t="str">
            <v>癣菌感染</v>
          </cell>
          <cell r="G21061" t="str">
            <v>感染及侵染类疾病</v>
          </cell>
        </row>
        <row r="21062">
          <cell r="E21062" t="str">
            <v>TINEA MANUUM</v>
          </cell>
          <cell r="F21062" t="str">
            <v>手癣</v>
          </cell>
          <cell r="G21062" t="str">
            <v>感染及侵染类疾病</v>
          </cell>
        </row>
        <row r="21063">
          <cell r="E21063" t="str">
            <v>TINEA PEDIS</v>
          </cell>
          <cell r="F21063" t="str">
            <v>足癣</v>
          </cell>
          <cell r="G21063" t="str">
            <v>感染及侵染类疾病</v>
          </cell>
        </row>
        <row r="21064">
          <cell r="E21064" t="str">
            <v>TINEA VERSICOLOUR</v>
          </cell>
          <cell r="F21064" t="str">
            <v>花斑癣</v>
          </cell>
          <cell r="G21064" t="str">
            <v>感染及侵染类疾病</v>
          </cell>
        </row>
        <row r="21065">
          <cell r="E21065" t="str">
            <v>TINEL'S SIGN</v>
          </cell>
          <cell r="F21065" t="str">
            <v>Tinel 征</v>
          </cell>
          <cell r="G21065" t="str">
            <v>各类神经系统疾病</v>
          </cell>
        </row>
        <row r="21066">
          <cell r="E21066" t="str">
            <v>TINNITUS</v>
          </cell>
          <cell r="F21066" t="str">
            <v>耳鸣</v>
          </cell>
          <cell r="G21066" t="str">
            <v>耳及迷路类疾病</v>
          </cell>
        </row>
        <row r="21067">
          <cell r="E21067" t="str">
            <v>TISSUE ANOXIA</v>
          </cell>
          <cell r="F21067" t="str">
            <v>组织缺氧症</v>
          </cell>
          <cell r="G21067" t="str">
            <v>全身性疾病及给药部位各种反应</v>
          </cell>
        </row>
        <row r="21068">
          <cell r="E21068" t="str">
            <v>TISSUE DISCOLOURATION</v>
          </cell>
          <cell r="F21068" t="str">
            <v>组织变色</v>
          </cell>
          <cell r="G21068" t="str">
            <v>全身性疾病及给药部位各种反应</v>
          </cell>
        </row>
        <row r="21069">
          <cell r="E21069" t="str">
            <v>TISSUE EXPANSION PROCEDURE</v>
          </cell>
          <cell r="F21069" t="str">
            <v>组织扩张术</v>
          </cell>
          <cell r="G21069" t="str">
            <v>各种手术及医疗操作</v>
          </cell>
        </row>
        <row r="21070">
          <cell r="E21070" t="str">
            <v>TISSUE INFILTRATION</v>
          </cell>
          <cell r="F21070" t="str">
            <v>组织浸润</v>
          </cell>
          <cell r="G21070" t="str">
            <v>全身性疾病及给药部位各种反应</v>
          </cell>
        </row>
        <row r="21071">
          <cell r="E21071" t="str">
            <v>TISSUE INJURY</v>
          </cell>
          <cell r="F21071" t="str">
            <v>组织损伤</v>
          </cell>
          <cell r="G21071" t="str">
            <v>各类损伤、中毒及操作并发症</v>
          </cell>
        </row>
        <row r="21072">
          <cell r="E21072" t="str">
            <v>TISSUE IRRITATION</v>
          </cell>
          <cell r="F21072" t="str">
            <v>组织刺激</v>
          </cell>
          <cell r="G21072" t="str">
            <v>全身性疾病及给药部位各种反应</v>
          </cell>
        </row>
        <row r="21073">
          <cell r="E21073" t="str">
            <v>TISSUE POLYPEPTIDE ANTIGEN INCREASED</v>
          </cell>
          <cell r="F21073" t="str">
            <v>组织多肽抗原升高</v>
          </cell>
          <cell r="G21073" t="str">
            <v>各类检查</v>
          </cell>
        </row>
        <row r="21074">
          <cell r="E21074" t="str">
            <v>TISSUE RUPTURE</v>
          </cell>
          <cell r="F21074" t="str">
            <v>组织破裂</v>
          </cell>
          <cell r="G21074" t="str">
            <v>全身性疾病及给药部位各种反应</v>
          </cell>
        </row>
        <row r="21075">
          <cell r="E21075" t="str">
            <v>TISSUE SEALING</v>
          </cell>
          <cell r="F21075" t="str">
            <v>组织闭合</v>
          </cell>
          <cell r="G21075" t="str">
            <v>各种手术及医疗操作</v>
          </cell>
        </row>
        <row r="21076">
          <cell r="E21076" t="str">
            <v>TOBACCO ABUSE</v>
          </cell>
          <cell r="F21076" t="str">
            <v>烟草滥用</v>
          </cell>
          <cell r="G21076" t="str">
            <v>精神病类</v>
          </cell>
        </row>
        <row r="21077">
          <cell r="E21077" t="str">
            <v>TOBACCO INTERACTION</v>
          </cell>
          <cell r="F21077" t="str">
            <v>烟草相互作用</v>
          </cell>
          <cell r="G21077" t="str">
            <v>全身性疾病及给药部位各种反应</v>
          </cell>
        </row>
        <row r="21078">
          <cell r="E21078" t="str">
            <v>TOBACCO POISONING</v>
          </cell>
          <cell r="F21078" t="str">
            <v>烟草中毒</v>
          </cell>
          <cell r="G21078" t="str">
            <v>各类损伤、中毒及操作并发症</v>
          </cell>
        </row>
        <row r="21079">
          <cell r="E21079" t="str">
            <v>TOBACCO USER</v>
          </cell>
          <cell r="F21079" t="str">
            <v>烟草使用者</v>
          </cell>
          <cell r="G21079" t="str">
            <v>社会环境</v>
          </cell>
        </row>
        <row r="21080">
          <cell r="E21080" t="str">
            <v>TOBACCO WITHDRAWAL SYMPTOMS</v>
          </cell>
          <cell r="F21080" t="str">
            <v>戒烟综合征</v>
          </cell>
          <cell r="G21080" t="str">
            <v>精神病类</v>
          </cell>
        </row>
        <row r="21081">
          <cell r="E21081" t="str">
            <v>TOCOLYSIS</v>
          </cell>
          <cell r="F21081" t="str">
            <v>保胎</v>
          </cell>
          <cell r="G21081" t="str">
            <v>各种手术及医疗操作</v>
          </cell>
        </row>
        <row r="21082">
          <cell r="E21082" t="str">
            <v>TOE AMPUTATION</v>
          </cell>
          <cell r="F21082" t="str">
            <v>截趾术</v>
          </cell>
          <cell r="G21082" t="str">
            <v>各种手术及医疗操作</v>
          </cell>
        </row>
        <row r="21083">
          <cell r="E21083" t="str">
            <v>TOE DEFORMITY</v>
          </cell>
          <cell r="F21083" t="str">
            <v>足畸形</v>
          </cell>
          <cell r="G21083" t="str">
            <v>各种肌肉骨骼及结缔组织疾病</v>
          </cell>
        </row>
        <row r="21084">
          <cell r="E21084" t="str">
            <v>TOE OPERATION</v>
          </cell>
          <cell r="F21084" t="str">
            <v>脚趾手术</v>
          </cell>
          <cell r="G21084" t="str">
            <v>各种手术及医疗操作</v>
          </cell>
        </row>
        <row r="21085">
          <cell r="E21085" t="str">
            <v>TOE WALKING</v>
          </cell>
          <cell r="F21085" t="str">
            <v>趾行</v>
          </cell>
          <cell r="G21085" t="str">
            <v>各种肌肉骨骼及结缔组织疾病</v>
          </cell>
        </row>
        <row r="21086">
          <cell r="E21086" t="str">
            <v>TOLOSA-HUNT SYNDROME</v>
          </cell>
          <cell r="F21086" t="str">
            <v>痛性眼肌麻痹</v>
          </cell>
          <cell r="G21086" t="str">
            <v>眼器官疾病</v>
          </cell>
        </row>
        <row r="21087">
          <cell r="E21087" t="str">
            <v>TONGUE ABSCESS</v>
          </cell>
          <cell r="F21087" t="str">
            <v>舌脓肿</v>
          </cell>
          <cell r="G21087" t="str">
            <v>感染及侵染类疾病</v>
          </cell>
        </row>
        <row r="21088">
          <cell r="E21088" t="str">
            <v>TONGUE AMYLOIDOSIS</v>
          </cell>
          <cell r="F21088" t="str">
            <v>舌淀粉样变</v>
          </cell>
          <cell r="G21088" t="str">
            <v>胃肠系统疾病</v>
          </cell>
        </row>
        <row r="21089">
          <cell r="E21089" t="str">
            <v>TONGUE ATROPHY</v>
          </cell>
          <cell r="F21089" t="str">
            <v>舌萎缩</v>
          </cell>
          <cell r="G21089" t="str">
            <v>胃肠系统疾病</v>
          </cell>
        </row>
        <row r="21090">
          <cell r="E21090" t="str">
            <v>TONGUE BITING</v>
          </cell>
          <cell r="F21090" t="str">
            <v>咬舌</v>
          </cell>
          <cell r="G21090" t="str">
            <v>各类神经系统疾病</v>
          </cell>
        </row>
        <row r="21091">
          <cell r="E21091" t="str">
            <v>TONGUE BLACK HAIRY</v>
          </cell>
          <cell r="F21091" t="str">
            <v>毛舌</v>
          </cell>
          <cell r="G21091" t="str">
            <v>胃肠系统疾病</v>
          </cell>
        </row>
        <row r="21092">
          <cell r="E21092" t="str">
            <v>TONGUE BLISTERING</v>
          </cell>
          <cell r="F21092" t="str">
            <v>舌水疱</v>
          </cell>
          <cell r="G21092" t="str">
            <v>胃肠系统疾病</v>
          </cell>
        </row>
        <row r="21093">
          <cell r="E21093" t="str">
            <v>TONGUE CANCER METASTATIC</v>
          </cell>
          <cell r="F21093" t="str">
            <v>转移性舌癌</v>
          </cell>
          <cell r="G21093" t="str">
            <v>良性、恶性及性质不明的肿瘤（包括囊状和息肉状）</v>
          </cell>
        </row>
        <row r="21094">
          <cell r="E21094" t="str">
            <v>TONGUE CANCER RECURRENT</v>
          </cell>
          <cell r="F21094" t="str">
            <v>复发性舌癌</v>
          </cell>
          <cell r="G21094" t="str">
            <v>良性、恶性及性质不明的肿瘤（包括囊状和息肉状）</v>
          </cell>
        </row>
        <row r="21095">
          <cell r="E21095" t="str">
            <v>TONGUE CARCINOMA STAGE 0</v>
          </cell>
          <cell r="F21095" t="str">
            <v>舌癌 0 期</v>
          </cell>
          <cell r="G21095" t="str">
            <v>良性、恶性及性质不明的肿瘤（包括囊状和息肉状）</v>
          </cell>
        </row>
        <row r="21096">
          <cell r="E21096" t="str">
            <v>TONGUE CARCINOMA STAGE I</v>
          </cell>
          <cell r="F21096" t="str">
            <v>舌癌 I 期</v>
          </cell>
          <cell r="G21096" t="str">
            <v>良性、恶性及性质不明的肿瘤（包括囊状和息肉状）</v>
          </cell>
        </row>
        <row r="21097">
          <cell r="E21097" t="str">
            <v>TONGUE CARCINOMA STAGE II</v>
          </cell>
          <cell r="F21097" t="str">
            <v>舌癌 II 期</v>
          </cell>
          <cell r="G21097" t="str">
            <v>良性、恶性及性质不明的肿瘤（包括囊状和息肉状）</v>
          </cell>
        </row>
        <row r="21098">
          <cell r="E21098" t="str">
            <v>TONGUE CARCINOMA STAGE III</v>
          </cell>
          <cell r="F21098" t="str">
            <v>舌癌 III 期</v>
          </cell>
          <cell r="G21098" t="str">
            <v>良性、恶性及性质不明的肿瘤（包括囊状和息肉状）</v>
          </cell>
        </row>
        <row r="21099">
          <cell r="E21099" t="str">
            <v>TONGUE CARCINOMA STAGE IV</v>
          </cell>
          <cell r="F21099" t="str">
            <v>舌癌 IV 期</v>
          </cell>
          <cell r="G21099" t="str">
            <v>良性、恶性及性质不明的肿瘤（包括囊状和息肉状）</v>
          </cell>
        </row>
        <row r="21100">
          <cell r="E21100" t="str">
            <v>TONGUE COATED</v>
          </cell>
          <cell r="F21100" t="str">
            <v>苔舌</v>
          </cell>
          <cell r="G21100" t="str">
            <v>胃肠系统疾病</v>
          </cell>
        </row>
        <row r="21101">
          <cell r="E21101" t="str">
            <v>TONGUE CYST</v>
          </cell>
          <cell r="F21101" t="str">
            <v>舌囊肿</v>
          </cell>
          <cell r="G21101" t="str">
            <v>胃肠系统疾病</v>
          </cell>
        </row>
        <row r="21102">
          <cell r="E21102" t="str">
            <v>TONGUE DESQUAMATION</v>
          </cell>
          <cell r="F21102" t="str">
            <v>舌苔剥脱</v>
          </cell>
          <cell r="G21102" t="str">
            <v>胃肠系统疾病</v>
          </cell>
        </row>
        <row r="21103">
          <cell r="E21103" t="str">
            <v>TONGUE DISCOLOURATION</v>
          </cell>
          <cell r="F21103" t="str">
            <v>舌变色</v>
          </cell>
          <cell r="G21103" t="str">
            <v>胃肠系统疾病</v>
          </cell>
        </row>
        <row r="21104">
          <cell r="E21104" t="str">
            <v>TONGUE DISCOMFORT</v>
          </cell>
          <cell r="F21104" t="str">
            <v>舌不适</v>
          </cell>
          <cell r="G21104" t="str">
            <v>胃肠系统疾病</v>
          </cell>
        </row>
        <row r="21105">
          <cell r="E21105" t="str">
            <v>TONGUE DISORDER</v>
          </cell>
          <cell r="F21105" t="str">
            <v>舌病</v>
          </cell>
          <cell r="G21105" t="str">
            <v>胃肠系统疾病</v>
          </cell>
        </row>
        <row r="21106">
          <cell r="E21106" t="str">
            <v>TONGUE DRY</v>
          </cell>
          <cell r="F21106" t="str">
            <v>舌干</v>
          </cell>
          <cell r="G21106" t="str">
            <v>胃肠系统疾病</v>
          </cell>
        </row>
        <row r="21107">
          <cell r="E21107" t="str">
            <v>TONGUE DYSPLASIA</v>
          </cell>
          <cell r="F21107" t="str">
            <v>舌发育不良</v>
          </cell>
          <cell r="G21107" t="str">
            <v>胃肠系统疾病</v>
          </cell>
        </row>
        <row r="21108">
          <cell r="E21108" t="str">
            <v>TONGUE ERUPTION</v>
          </cell>
          <cell r="F21108" t="str">
            <v>舌发疹</v>
          </cell>
          <cell r="G21108" t="str">
            <v>胃肠系统疾病</v>
          </cell>
        </row>
        <row r="21109">
          <cell r="E21109" t="str">
            <v>TONGUE ERYTHEMA</v>
          </cell>
          <cell r="F21109" t="str">
            <v>舌部红斑</v>
          </cell>
          <cell r="G21109" t="str">
            <v>胃肠系统疾病</v>
          </cell>
        </row>
        <row r="21110">
          <cell r="E21110" t="str">
            <v>TONGUE EXFOLIATION</v>
          </cell>
          <cell r="F21110" t="str">
            <v>舌苔剥脱</v>
          </cell>
          <cell r="G21110" t="str">
            <v>胃肠系统疾病</v>
          </cell>
        </row>
        <row r="21111">
          <cell r="E21111" t="str">
            <v>TONGUE FUNGAL INFECTION</v>
          </cell>
          <cell r="F21111" t="str">
            <v>舌真菌感染</v>
          </cell>
          <cell r="G21111" t="str">
            <v>感染及侵染类疾病</v>
          </cell>
        </row>
        <row r="21112">
          <cell r="E21112" t="str">
            <v>TONGUE GEOGRAPHIC</v>
          </cell>
          <cell r="F21112" t="str">
            <v>地图舌</v>
          </cell>
          <cell r="G21112" t="str">
            <v>胃肠系统疾病</v>
          </cell>
        </row>
        <row r="21113">
          <cell r="E21113" t="str">
            <v>TONGUE HAEMATOMA</v>
          </cell>
          <cell r="F21113" t="str">
            <v>舌血肿</v>
          </cell>
          <cell r="G21113" t="str">
            <v>胃肠系统疾病</v>
          </cell>
        </row>
        <row r="21114">
          <cell r="E21114" t="str">
            <v>TONGUE HAEMORRHAGE</v>
          </cell>
          <cell r="F21114" t="str">
            <v>舌出血</v>
          </cell>
          <cell r="G21114" t="str">
            <v>胃肠系统疾病</v>
          </cell>
        </row>
        <row r="21115">
          <cell r="E21115" t="str">
            <v>TONGUE INDURATION</v>
          </cell>
          <cell r="F21115" t="str">
            <v>舌硬结</v>
          </cell>
          <cell r="G21115" t="str">
            <v>胃肠系统疾病</v>
          </cell>
        </row>
        <row r="21116">
          <cell r="E21116" t="str">
            <v>TONGUE INJURY</v>
          </cell>
          <cell r="F21116" t="str">
            <v>舌损伤</v>
          </cell>
          <cell r="G21116" t="str">
            <v>各类损伤、中毒及操作并发症</v>
          </cell>
        </row>
        <row r="21117">
          <cell r="E21117" t="str">
            <v>TONGUE MOVEMENT DISTURBANCE</v>
          </cell>
          <cell r="F21117" t="str">
            <v>舌运动障碍</v>
          </cell>
          <cell r="G21117" t="str">
            <v>胃肠系统疾病</v>
          </cell>
        </row>
        <row r="21118">
          <cell r="E21118" t="str">
            <v>TONGUE NECROSIS</v>
          </cell>
          <cell r="F21118" t="str">
            <v>舌坏死</v>
          </cell>
          <cell r="G21118" t="str">
            <v>胃肠系统疾病</v>
          </cell>
        </row>
        <row r="21119">
          <cell r="E21119" t="str">
            <v>TONGUE NEOPLASM</v>
          </cell>
          <cell r="F21119" t="str">
            <v>舌肿瘤</v>
          </cell>
          <cell r="G21119" t="str">
            <v>良性、恶性及性质不明的肿瘤（包括囊状和息肉状）</v>
          </cell>
        </row>
        <row r="21120">
          <cell r="E21120" t="str">
            <v>TONGUE NEOPLASM BENIGN</v>
          </cell>
          <cell r="F21120" t="str">
            <v>舌良性肿瘤</v>
          </cell>
          <cell r="G21120" t="str">
            <v>良性、恶性及性质不明的肿瘤（包括囊状和息肉状）</v>
          </cell>
        </row>
        <row r="21121">
          <cell r="E21121" t="str">
            <v>TONGUE NEOPLASM MALIGNANT STAGE UNSPECIFIED</v>
          </cell>
          <cell r="F21121" t="str">
            <v>分期未特指的舌恶性肿瘤</v>
          </cell>
          <cell r="G21121" t="str">
            <v>良性、恶性及性质不明的肿瘤（包括囊状和息肉状）</v>
          </cell>
        </row>
        <row r="21122">
          <cell r="E21122" t="str">
            <v>TONGUE OEDEMA</v>
          </cell>
          <cell r="F21122" t="str">
            <v>舌水肿</v>
          </cell>
          <cell r="G21122" t="str">
            <v>胃肠系统疾病</v>
          </cell>
        </row>
        <row r="21123">
          <cell r="E21123" t="str">
            <v>TONGUE OPERATION</v>
          </cell>
          <cell r="F21123" t="str">
            <v>舌手术</v>
          </cell>
          <cell r="G21123" t="str">
            <v>各种手术及医疗操作</v>
          </cell>
        </row>
        <row r="21124">
          <cell r="E21124" t="str">
            <v>TONGUE PARALYSIS</v>
          </cell>
          <cell r="F21124" t="str">
            <v>舌瘫痪</v>
          </cell>
          <cell r="G21124" t="str">
            <v>各类神经系统疾病</v>
          </cell>
        </row>
        <row r="21125">
          <cell r="E21125" t="str">
            <v>TONGUE PIGMENTATION</v>
          </cell>
          <cell r="F21125" t="str">
            <v>舌色素沉着</v>
          </cell>
          <cell r="G21125" t="str">
            <v>胃肠系统疾病</v>
          </cell>
        </row>
        <row r="21126">
          <cell r="E21126" t="str">
            <v>TONGUE POLYP</v>
          </cell>
          <cell r="F21126" t="str">
            <v>舌息肉</v>
          </cell>
          <cell r="G21126" t="str">
            <v>胃肠系统疾病</v>
          </cell>
        </row>
        <row r="21127">
          <cell r="E21127" t="str">
            <v>TONGUE PRURITUS</v>
          </cell>
          <cell r="F21127" t="str">
            <v>舌痒</v>
          </cell>
          <cell r="G21127" t="str">
            <v>胃肠系统疾病</v>
          </cell>
        </row>
        <row r="21128">
          <cell r="E21128" t="str">
            <v>TONGUE ROUGH</v>
          </cell>
          <cell r="F21128" t="str">
            <v>舌粗糙</v>
          </cell>
          <cell r="G21128" t="str">
            <v>胃肠系统疾病</v>
          </cell>
        </row>
        <row r="21129">
          <cell r="E21129" t="str">
            <v>TONGUE SPASM</v>
          </cell>
          <cell r="F21129" t="str">
            <v>舌痉挛</v>
          </cell>
          <cell r="G21129" t="str">
            <v>胃肠系统疾病</v>
          </cell>
        </row>
        <row r="21130">
          <cell r="E21130" t="str">
            <v>TONGUE THRUST</v>
          </cell>
          <cell r="F21130" t="str">
            <v>挺舌</v>
          </cell>
          <cell r="G21130" t="str">
            <v>胃肠系统疾病</v>
          </cell>
        </row>
        <row r="21131">
          <cell r="E21131" t="str">
            <v>TONGUE TIE OPERATION</v>
          </cell>
          <cell r="F21131" t="str">
            <v>舌系带手术</v>
          </cell>
          <cell r="G21131" t="str">
            <v>各种手术及医疗操作</v>
          </cell>
        </row>
        <row r="21132">
          <cell r="E21132" t="str">
            <v>TONGUE ULCERATION</v>
          </cell>
          <cell r="F21132" t="str">
            <v>舌溃疡</v>
          </cell>
          <cell r="G21132" t="str">
            <v>胃肠系统疾病</v>
          </cell>
        </row>
        <row r="21133">
          <cell r="E21133" t="str">
            <v>TONIC CLONIC MOVEMENTS</v>
          </cell>
          <cell r="F21133" t="str">
            <v>强直性阵挛性运动</v>
          </cell>
          <cell r="G21133" t="str">
            <v>各类神经系统疾病</v>
          </cell>
        </row>
        <row r="21134">
          <cell r="E21134" t="str">
            <v>TONIC CONVULSION</v>
          </cell>
          <cell r="F21134" t="str">
            <v>强直性惊厥</v>
          </cell>
          <cell r="G21134" t="str">
            <v>各类神经系统疾病</v>
          </cell>
        </row>
        <row r="21135">
          <cell r="E21135" t="str">
            <v>TONIC POSTURING</v>
          </cell>
          <cell r="F21135" t="str">
            <v>强直体态</v>
          </cell>
          <cell r="G21135" t="str">
            <v>各类神经系统疾病</v>
          </cell>
        </row>
        <row r="21136">
          <cell r="E21136" t="str">
            <v>TONSIL CANCER</v>
          </cell>
          <cell r="F21136" t="str">
            <v>扁桃体癌</v>
          </cell>
          <cell r="G21136" t="str">
            <v>良性、恶性及性质不明的肿瘤（包括囊状和息肉状）</v>
          </cell>
        </row>
        <row r="21137">
          <cell r="E21137" t="str">
            <v>TONSIL CANCER METASTATIC</v>
          </cell>
          <cell r="F21137" t="str">
            <v>转移性扁桃体癌</v>
          </cell>
          <cell r="G21137" t="str">
            <v>良性、恶性及性质不明的肿瘤（包括囊状和息肉状）</v>
          </cell>
        </row>
        <row r="21138">
          <cell r="E21138" t="str">
            <v>TONSILLAR ATROPHY</v>
          </cell>
          <cell r="F21138" t="str">
            <v>扁桃体萎缩</v>
          </cell>
          <cell r="G21138" t="str">
            <v>呼吸系统、胸及纵隔疾病</v>
          </cell>
        </row>
        <row r="21139">
          <cell r="E21139" t="str">
            <v>TONSILLAR CYST</v>
          </cell>
          <cell r="F21139" t="str">
            <v>扁桃体囊肿</v>
          </cell>
          <cell r="G21139" t="str">
            <v>呼吸系统、胸及纵隔疾病</v>
          </cell>
        </row>
        <row r="21140">
          <cell r="E21140" t="str">
            <v>TONSILLAR DISORDER</v>
          </cell>
          <cell r="F21140" t="str">
            <v>扁桃体疾病</v>
          </cell>
          <cell r="G21140" t="str">
            <v>呼吸系统、胸及纵隔疾病</v>
          </cell>
        </row>
        <row r="21141">
          <cell r="E21141" t="str">
            <v>TONSILLAR ERYTHEMA</v>
          </cell>
          <cell r="F21141" t="str">
            <v>扁桃体红斑</v>
          </cell>
          <cell r="G21141" t="str">
            <v>呼吸系统、胸及纵隔疾病</v>
          </cell>
        </row>
        <row r="21142">
          <cell r="E21142" t="str">
            <v>TONSILLAR EXUDATE</v>
          </cell>
          <cell r="F21142" t="str">
            <v>扁桃体渗出</v>
          </cell>
          <cell r="G21142" t="str">
            <v>呼吸系统、胸及纵隔疾病</v>
          </cell>
        </row>
        <row r="21143">
          <cell r="E21143" t="str">
            <v>TONSILLAR HAEMORRHAGE</v>
          </cell>
          <cell r="F21143" t="str">
            <v>扁桃体出血</v>
          </cell>
          <cell r="G21143" t="str">
            <v>呼吸系统、胸及纵隔疾病</v>
          </cell>
        </row>
        <row r="21144">
          <cell r="E21144" t="str">
            <v>TONSILLAR HYPERTROPHY</v>
          </cell>
          <cell r="F21144" t="str">
            <v>扁桃体肥大</v>
          </cell>
          <cell r="G21144" t="str">
            <v>呼吸系统、胸及纵隔疾病</v>
          </cell>
        </row>
        <row r="21145">
          <cell r="E21145" t="str">
            <v>TONSILLAR INFLAMMATION</v>
          </cell>
          <cell r="F21145" t="str">
            <v>扁桃体炎症</v>
          </cell>
          <cell r="G21145" t="str">
            <v>呼吸系统、胸及纵隔疾病</v>
          </cell>
        </row>
        <row r="21146">
          <cell r="E21146" t="str">
            <v>TONSILLAR NEOPLASM</v>
          </cell>
          <cell r="F21146" t="str">
            <v>扁桃体肿瘤</v>
          </cell>
          <cell r="G21146" t="str">
            <v>良性、恶性及性质不明的肿瘤（包括囊状和息肉状）</v>
          </cell>
        </row>
        <row r="21147">
          <cell r="E21147" t="str">
            <v>TONSILLAR NEOPLASM BENIGN</v>
          </cell>
          <cell r="F21147" t="str">
            <v>扁桃体良性肿瘤</v>
          </cell>
          <cell r="G21147" t="str">
            <v>良性、恶性及性质不明的肿瘤（包括囊状和息肉状）</v>
          </cell>
        </row>
        <row r="21148">
          <cell r="E21148" t="str">
            <v>TONSILLAR ULCER</v>
          </cell>
          <cell r="F21148" t="str">
            <v>扁桃体溃疡</v>
          </cell>
          <cell r="G21148" t="str">
            <v>呼吸系统、胸及纵隔疾病</v>
          </cell>
        </row>
        <row r="21149">
          <cell r="E21149" t="str">
            <v>TONSILLECTOMY</v>
          </cell>
          <cell r="F21149" t="str">
            <v>扁桃体切除术</v>
          </cell>
          <cell r="G21149" t="str">
            <v>各种手术及医疗操作</v>
          </cell>
        </row>
        <row r="21150">
          <cell r="E21150" t="str">
            <v>TONSILLITIS</v>
          </cell>
          <cell r="F21150" t="str">
            <v>扁桃体炎</v>
          </cell>
          <cell r="G21150" t="str">
            <v>感染及侵染类疾病</v>
          </cell>
        </row>
        <row r="21151">
          <cell r="E21151" t="str">
            <v>TONSILLITIS BACTERIAL</v>
          </cell>
          <cell r="F21151" t="str">
            <v>细菌性扁桃体炎</v>
          </cell>
          <cell r="G21151" t="str">
            <v>感染及侵染类疾病</v>
          </cell>
        </row>
        <row r="21152">
          <cell r="E21152" t="str">
            <v>TONSILLITIS FUNGAL</v>
          </cell>
          <cell r="F21152" t="str">
            <v>真菌性扁桃体炎</v>
          </cell>
          <cell r="G21152" t="str">
            <v>感染及侵染类疾病</v>
          </cell>
        </row>
        <row r="21153">
          <cell r="E21153" t="str">
            <v>TONSILLITIS STREPTOCOCCAL</v>
          </cell>
          <cell r="F21153" t="str">
            <v>链球菌性扁桃体炎</v>
          </cell>
          <cell r="G21153" t="str">
            <v>感染及侵染类疾病</v>
          </cell>
        </row>
        <row r="21154">
          <cell r="E21154" t="str">
            <v>TONSILLOLITH</v>
          </cell>
          <cell r="F21154" t="str">
            <v>扁桃体结石</v>
          </cell>
          <cell r="G21154" t="str">
            <v>呼吸系统、胸及纵隔疾病</v>
          </cell>
        </row>
        <row r="21155">
          <cell r="E21155" t="str">
            <v>TONSILLOLITH REMOVAL</v>
          </cell>
          <cell r="F21155" t="str">
            <v>扁桃体结石去除术</v>
          </cell>
          <cell r="G21155" t="str">
            <v>各种手术及医疗操作</v>
          </cell>
        </row>
        <row r="21156">
          <cell r="E21156" t="str">
            <v>TOOTH ABSCESS</v>
          </cell>
          <cell r="F21156" t="str">
            <v>牙脓肿</v>
          </cell>
          <cell r="G21156" t="str">
            <v>感染及侵染类疾病</v>
          </cell>
        </row>
        <row r="21157">
          <cell r="E21157" t="str">
            <v>TOOTH ANKYLOSIS</v>
          </cell>
          <cell r="F21157" t="str">
            <v>牙槽骨粘连</v>
          </cell>
          <cell r="G21157" t="str">
            <v>胃肠系统疾病</v>
          </cell>
        </row>
        <row r="21158">
          <cell r="E21158" t="str">
            <v>TOOTH AVULSION</v>
          </cell>
          <cell r="F21158" t="str">
            <v>牙撕脱</v>
          </cell>
          <cell r="G21158" t="str">
            <v>各类损伤、中毒及操作并发症</v>
          </cell>
        </row>
        <row r="21159">
          <cell r="E21159" t="str">
            <v>TOOTH CROWDING</v>
          </cell>
          <cell r="F21159" t="str">
            <v>牙齿错位</v>
          </cell>
          <cell r="G21159" t="str">
            <v>胃肠系统疾病</v>
          </cell>
        </row>
        <row r="21160">
          <cell r="E21160" t="str">
            <v>TOOTH DECALCIFICATION</v>
          </cell>
          <cell r="F21160" t="str">
            <v>牙齿脱矿</v>
          </cell>
          <cell r="G21160" t="str">
            <v>胃肠系统疾病</v>
          </cell>
        </row>
        <row r="21161">
          <cell r="E21161" t="str">
            <v>TOOTH DELAMINATION</v>
          </cell>
          <cell r="F21161" t="str">
            <v>牙叶裂</v>
          </cell>
          <cell r="G21161" t="str">
            <v>胃肠系统疾病</v>
          </cell>
        </row>
        <row r="21162">
          <cell r="E21162" t="str">
            <v>TOOTH DEMINERALISATION</v>
          </cell>
          <cell r="F21162" t="str">
            <v>牙齿脱矿</v>
          </cell>
          <cell r="G21162" t="str">
            <v>胃肠系统疾病</v>
          </cell>
        </row>
        <row r="21163">
          <cell r="E21163" t="str">
            <v>TOOTH DEPOSIT</v>
          </cell>
          <cell r="F21163" t="str">
            <v>牙沉积物</v>
          </cell>
          <cell r="G21163" t="str">
            <v>胃肠系统疾病</v>
          </cell>
        </row>
        <row r="21164">
          <cell r="E21164" t="str">
            <v>TOOTH DEVELOPMENT DISORDER</v>
          </cell>
          <cell r="F21164" t="str">
            <v>牙发育障碍</v>
          </cell>
          <cell r="G21164" t="str">
            <v>胃肠系统疾病</v>
          </cell>
        </row>
        <row r="21165">
          <cell r="E21165" t="str">
            <v>TOOTH DISCOLOURATION</v>
          </cell>
          <cell r="F21165" t="str">
            <v>牙齿变色</v>
          </cell>
          <cell r="G21165" t="str">
            <v>胃肠系统疾病</v>
          </cell>
        </row>
        <row r="21166">
          <cell r="E21166" t="str">
            <v>TOOTH DISCOLOURATION CONGENITAL</v>
          </cell>
          <cell r="F21166" t="str">
            <v>先天性牙齿变色</v>
          </cell>
          <cell r="G21166" t="str">
            <v>各种先天性家族性遗传性疾病</v>
          </cell>
        </row>
        <row r="21167">
          <cell r="E21167" t="str">
            <v>TOOTH DISLOCATION</v>
          </cell>
          <cell r="F21167" t="str">
            <v>牙离位</v>
          </cell>
          <cell r="G21167" t="str">
            <v>各类损伤、中毒及操作并发症</v>
          </cell>
        </row>
        <row r="21168">
          <cell r="E21168" t="str">
            <v>TOOTH DISORDER</v>
          </cell>
          <cell r="F21168" t="str">
            <v>牙病</v>
          </cell>
          <cell r="G21168" t="str">
            <v>胃肠系统疾病</v>
          </cell>
        </row>
        <row r="21169">
          <cell r="E21169" t="str">
            <v>TOOTH EROSION</v>
          </cell>
          <cell r="F21169" t="str">
            <v>牙齿侵蚀</v>
          </cell>
          <cell r="G21169" t="str">
            <v>胃肠系统疾病</v>
          </cell>
        </row>
        <row r="21170">
          <cell r="E21170" t="str">
            <v>TOOTH EXTRACTION</v>
          </cell>
          <cell r="F21170" t="str">
            <v>拔牙</v>
          </cell>
          <cell r="G21170" t="str">
            <v>各种手术及医疗操作</v>
          </cell>
        </row>
        <row r="21171">
          <cell r="E21171" t="str">
            <v>TOOTH FRACTURE</v>
          </cell>
          <cell r="F21171" t="str">
            <v>牙折</v>
          </cell>
          <cell r="G21171" t="str">
            <v>各类损伤、中毒及操作并发症</v>
          </cell>
        </row>
        <row r="21172">
          <cell r="E21172" t="str">
            <v>TOOTH HYPOPLASIA</v>
          </cell>
          <cell r="F21172" t="str">
            <v>牙齿发育不良</v>
          </cell>
          <cell r="G21172" t="str">
            <v>各种先天性家族性遗传性疾病</v>
          </cell>
        </row>
        <row r="21173">
          <cell r="E21173" t="str">
            <v>TOOTH IMPACTED</v>
          </cell>
          <cell r="F21173" t="str">
            <v>阻生牙</v>
          </cell>
          <cell r="G21173" t="str">
            <v>胃肠系统疾病</v>
          </cell>
        </row>
        <row r="21174">
          <cell r="E21174" t="str">
            <v>TOOTH INFECTION</v>
          </cell>
          <cell r="F21174" t="str">
            <v>牙齿感染</v>
          </cell>
          <cell r="G21174" t="str">
            <v>感染及侵染类疾病</v>
          </cell>
        </row>
        <row r="21175">
          <cell r="E21175" t="str">
            <v>TOOTH INJURY</v>
          </cell>
          <cell r="F21175" t="str">
            <v>牙齿损伤</v>
          </cell>
          <cell r="G21175" t="str">
            <v>各类损伤、中毒及操作并发症</v>
          </cell>
        </row>
        <row r="21176">
          <cell r="E21176" t="str">
            <v>TOOTH LOSS</v>
          </cell>
          <cell r="F21176" t="str">
            <v>牙齿脱落</v>
          </cell>
          <cell r="G21176" t="str">
            <v>胃肠系统疾病</v>
          </cell>
        </row>
        <row r="21177">
          <cell r="E21177" t="str">
            <v>TOOTH MALFORMATION</v>
          </cell>
          <cell r="F21177" t="str">
            <v>牙齿畸形</v>
          </cell>
          <cell r="G21177" t="str">
            <v>胃肠系统疾病</v>
          </cell>
        </row>
        <row r="21178">
          <cell r="E21178" t="str">
            <v>TOOTH MALFORMATION HEREDITARY</v>
          </cell>
          <cell r="F21178" t="str">
            <v>遗传性牙齿畸形</v>
          </cell>
          <cell r="G21178" t="str">
            <v>各种先天性家族性遗传性疾病</v>
          </cell>
        </row>
        <row r="21179">
          <cell r="E21179" t="str">
            <v>TOOTH PULP HAEMORRHAGE</v>
          </cell>
          <cell r="F21179" t="str">
            <v>牙髓出血</v>
          </cell>
          <cell r="G21179" t="str">
            <v>胃肠系统疾病</v>
          </cell>
        </row>
        <row r="21180">
          <cell r="E21180" t="str">
            <v>TOOTH REPAIR</v>
          </cell>
          <cell r="F21180" t="str">
            <v>牙齿修复</v>
          </cell>
          <cell r="G21180" t="str">
            <v>各种手术及医疗操作</v>
          </cell>
        </row>
        <row r="21181">
          <cell r="E21181" t="str">
            <v>TOOTH RESORPTION</v>
          </cell>
          <cell r="F21181" t="str">
            <v>牙吸收</v>
          </cell>
          <cell r="G21181" t="str">
            <v>胃肠系统疾病</v>
          </cell>
        </row>
        <row r="21182">
          <cell r="E21182" t="str">
            <v>TOOTH RESTORATION</v>
          </cell>
          <cell r="F21182" t="str">
            <v>牙齿修复</v>
          </cell>
          <cell r="G21182" t="str">
            <v>各种手术及医疗操作</v>
          </cell>
        </row>
        <row r="21183">
          <cell r="E21183" t="str">
            <v>TOOTH SOCKET HAEMORRHAGE</v>
          </cell>
          <cell r="F21183" t="str">
            <v>齿孔出血</v>
          </cell>
          <cell r="G21183" t="str">
            <v>胃肠系统疾病</v>
          </cell>
        </row>
        <row r="21184">
          <cell r="E21184" t="str">
            <v>TOOTH SOCKET SUTURE</v>
          </cell>
          <cell r="F21184" t="str">
            <v>牙槽窝缝合</v>
          </cell>
          <cell r="G21184" t="str">
            <v>各种手术及医疗操作</v>
          </cell>
        </row>
        <row r="21185">
          <cell r="E21185" t="str">
            <v>TOOTHACHE</v>
          </cell>
          <cell r="F21185" t="str">
            <v>牙疼</v>
          </cell>
          <cell r="G21185" t="str">
            <v>胃肠系统疾病</v>
          </cell>
        </row>
        <row r="21186">
          <cell r="E21186" t="str">
            <v>TOPECTOMY</v>
          </cell>
          <cell r="F21186" t="str">
            <v>额叶皮质局部切除术</v>
          </cell>
          <cell r="G21186" t="str">
            <v>各种手术及医疗操作</v>
          </cell>
        </row>
        <row r="21187">
          <cell r="E21187" t="str">
            <v>TOPICAL STEROID WITHDRAWAL REACTION</v>
          </cell>
          <cell r="F21187" t="str">
            <v>外用类固醇戒断反应</v>
          </cell>
          <cell r="G21187" t="str">
            <v>皮肤及皮下组织类疾病</v>
          </cell>
        </row>
        <row r="21188">
          <cell r="E21188" t="str">
            <v>TOPOGRAPHY CORNEAL ABNORMAL</v>
          </cell>
          <cell r="F21188" t="str">
            <v>角膜局部解剖异常</v>
          </cell>
          <cell r="G21188" t="str">
            <v>各类检查</v>
          </cell>
        </row>
        <row r="21189">
          <cell r="E21189" t="str">
            <v>TORSADE DE POINTES</v>
          </cell>
          <cell r="F21189" t="str">
            <v>尖端扭转型室速</v>
          </cell>
          <cell r="G21189" t="str">
            <v>心脏器官疾病</v>
          </cell>
        </row>
        <row r="21190">
          <cell r="E21190" t="str">
            <v>TORSION OF THE URETHRA</v>
          </cell>
          <cell r="F21190" t="str">
            <v>尿道扭转</v>
          </cell>
          <cell r="G21190" t="str">
            <v>肾脏及泌尿系统疾病</v>
          </cell>
        </row>
        <row r="21191">
          <cell r="E21191" t="str">
            <v>TORTICOLLIS</v>
          </cell>
          <cell r="F21191" t="str">
            <v>斜颈</v>
          </cell>
          <cell r="G21191" t="str">
            <v>各种肌肉骨骼及结缔组织疾病</v>
          </cell>
        </row>
        <row r="21192">
          <cell r="E21192" t="str">
            <v>TORULOPSIS INFECTION</v>
          </cell>
          <cell r="F21192" t="str">
            <v>球拟酵母菌感染</v>
          </cell>
          <cell r="G21192" t="str">
            <v>感染及侵染类疾病</v>
          </cell>
        </row>
        <row r="21193">
          <cell r="E21193" t="str">
            <v>TORUS FRACTURE</v>
          </cell>
          <cell r="F21193" t="str">
            <v>隆起骨折</v>
          </cell>
          <cell r="G21193" t="str">
            <v>各类损伤、中毒及操作并发症</v>
          </cell>
        </row>
        <row r="21194">
          <cell r="E21194" t="str">
            <v>TOTAL ADRENALECTOMY</v>
          </cell>
          <cell r="F21194" t="str">
            <v>肾上腺全切术</v>
          </cell>
          <cell r="G21194" t="str">
            <v>各种手术及医疗操作</v>
          </cell>
        </row>
        <row r="21195">
          <cell r="E21195" t="str">
            <v>TOTAL BILE ACIDS</v>
          </cell>
          <cell r="F21195" t="str">
            <v>胆汁酸</v>
          </cell>
          <cell r="G21195" t="str">
            <v>各类检查</v>
          </cell>
        </row>
        <row r="21196">
          <cell r="E21196" t="str">
            <v>TOTAL BILE ACIDS INCREASED</v>
          </cell>
          <cell r="F21196" t="str">
            <v>胆汁酸增多</v>
          </cell>
          <cell r="G21196" t="str">
            <v>各类检查</v>
          </cell>
        </row>
        <row r="21197">
          <cell r="E21197" t="str">
            <v>TOTAL CHOLESTEROL/HDL RATIO</v>
          </cell>
          <cell r="F21197" t="str">
            <v>总胆固醇/高密度脂蛋白比率</v>
          </cell>
          <cell r="G21197" t="str">
            <v>各类检查</v>
          </cell>
        </row>
        <row r="21198">
          <cell r="E21198" t="str">
            <v>TOTAL CHOLESTEROL/HDL RATIO ABNORMAL</v>
          </cell>
          <cell r="F21198" t="str">
            <v>总胆固醇/高密度脂蛋白比率异常</v>
          </cell>
          <cell r="G21198" t="str">
            <v>各类检查</v>
          </cell>
        </row>
        <row r="21199">
          <cell r="E21199" t="str">
            <v>TOTAL CHOLESTEROL/HDL RATIO DECREASED</v>
          </cell>
          <cell r="F21199" t="str">
            <v>总胆固醇/高密度脂蛋白比率降低</v>
          </cell>
          <cell r="G21199" t="str">
            <v>各类检查</v>
          </cell>
        </row>
        <row r="21200">
          <cell r="E21200" t="str">
            <v>TOTAL CHOLESTEROL/HDL RATIO INCREASED</v>
          </cell>
          <cell r="F21200" t="str">
            <v>总胆固醇/高密度脂蛋白比率升高</v>
          </cell>
          <cell r="G21200" t="str">
            <v>各类检查</v>
          </cell>
        </row>
        <row r="21201">
          <cell r="E21201" t="str">
            <v>TOTAL COMPLEMENT ACTIVITY DECREASED</v>
          </cell>
          <cell r="F21201" t="str">
            <v>总补体活性降低</v>
          </cell>
          <cell r="G21201" t="str">
            <v>各类检查</v>
          </cell>
        </row>
        <row r="21202">
          <cell r="E21202" t="str">
            <v>TOTAL COMPLEMENT ACTIVITY INCREASED</v>
          </cell>
          <cell r="F21202" t="str">
            <v>总补体活性增加</v>
          </cell>
          <cell r="G21202" t="str">
            <v>各类检查</v>
          </cell>
        </row>
        <row r="21203">
          <cell r="E21203" t="str">
            <v>TOTAL COMPLEMENT ACTIVITY TEST</v>
          </cell>
          <cell r="F21203" t="str">
            <v>补体分析</v>
          </cell>
          <cell r="G21203" t="str">
            <v>各类检查</v>
          </cell>
        </row>
        <row r="21204">
          <cell r="E21204" t="str">
            <v>TOTAL HYSTERECTOMY</v>
          </cell>
          <cell r="F21204" t="str">
            <v>子宫切除</v>
          </cell>
          <cell r="G21204" t="str">
            <v>各种手术及医疗操作</v>
          </cell>
        </row>
        <row r="21205">
          <cell r="E21205" t="str">
            <v>TOTAL LUNG CAPACITY</v>
          </cell>
          <cell r="F21205" t="str">
            <v>肺总容量</v>
          </cell>
          <cell r="G21205" t="str">
            <v>各类检查</v>
          </cell>
        </row>
        <row r="21206">
          <cell r="E21206" t="str">
            <v>TOTAL LUNG CAPACITY ABNORMAL</v>
          </cell>
          <cell r="F21206" t="str">
            <v>肺总容量异常</v>
          </cell>
          <cell r="G21206" t="str">
            <v>各类检查</v>
          </cell>
        </row>
        <row r="21207">
          <cell r="E21207" t="str">
            <v>TOTAL LUNG CAPACITY DECREASED</v>
          </cell>
          <cell r="F21207" t="str">
            <v>肺总容量降低</v>
          </cell>
          <cell r="G21207" t="str">
            <v>各类检查</v>
          </cell>
        </row>
        <row r="21208">
          <cell r="E21208" t="str">
            <v>TOTAL LUNG CAPACITY INCREASED</v>
          </cell>
          <cell r="F21208" t="str">
            <v>肺总容量升高</v>
          </cell>
          <cell r="G21208" t="str">
            <v>各类检查</v>
          </cell>
        </row>
        <row r="21209">
          <cell r="E21209" t="str">
            <v>TOTAL SPERM COUNT DECREASED</v>
          </cell>
          <cell r="F21209" t="str">
            <v>精子总数降低</v>
          </cell>
          <cell r="G21209" t="str">
            <v>各类检查</v>
          </cell>
        </row>
        <row r="21210">
          <cell r="E21210" t="str">
            <v>TOURETTE'S DISORDER</v>
          </cell>
          <cell r="F21210" t="str">
            <v>图雷特病变</v>
          </cell>
          <cell r="G21210" t="str">
            <v>各种先天性家族性遗传性疾病</v>
          </cell>
        </row>
        <row r="21211">
          <cell r="E21211" t="str">
            <v>TOURNIQUET APPLICATION</v>
          </cell>
          <cell r="F21211" t="str">
            <v>止血带应用</v>
          </cell>
          <cell r="G21211" t="str">
            <v>各种手术及医疗操作</v>
          </cell>
        </row>
        <row r="21212">
          <cell r="E21212" t="str">
            <v>TOXIC ANTERIOR SEGMENT SYNDROME</v>
          </cell>
          <cell r="F21212" t="str">
            <v>毒性眼前节综合征</v>
          </cell>
          <cell r="G21212" t="str">
            <v>各类损伤、中毒及操作并发症</v>
          </cell>
        </row>
        <row r="21213">
          <cell r="E21213" t="str">
            <v>TOXIC CARDIOMYOPATHY</v>
          </cell>
          <cell r="F21213" t="str">
            <v>中毒性心肌病</v>
          </cell>
          <cell r="G21213" t="str">
            <v>心脏器官疾病</v>
          </cell>
        </row>
        <row r="21214">
          <cell r="E21214" t="str">
            <v>TOXIC CATARACT</v>
          </cell>
          <cell r="F21214" t="str">
            <v>中毒性白内障</v>
          </cell>
          <cell r="G21214" t="str">
            <v>眼器官疾病</v>
          </cell>
        </row>
        <row r="21215">
          <cell r="E21215" t="str">
            <v>TOXIC DILATATION OF COLON</v>
          </cell>
          <cell r="F21215" t="str">
            <v>巨结肠</v>
          </cell>
          <cell r="G21215" t="str">
            <v>胃肠系统疾病</v>
          </cell>
        </row>
        <row r="21216">
          <cell r="E21216" t="str">
            <v>TOXIC DILATATION OF INTESTINE</v>
          </cell>
          <cell r="F21216" t="str">
            <v>中毒性肠扩张</v>
          </cell>
          <cell r="G21216" t="str">
            <v>胃肠系统疾病</v>
          </cell>
        </row>
        <row r="21217">
          <cell r="E21217" t="str">
            <v>TOXIC ENCEPHALOPATHY</v>
          </cell>
          <cell r="F21217" t="str">
            <v>中毒性脑病</v>
          </cell>
          <cell r="G21217" t="str">
            <v>各类神经系统疾病</v>
          </cell>
        </row>
        <row r="21218">
          <cell r="E21218" t="str">
            <v>TOXIC EPIDERMAL NECROLYSIS</v>
          </cell>
          <cell r="F21218" t="str">
            <v>中毒性表皮坏死松解症</v>
          </cell>
          <cell r="G21218" t="str">
            <v>皮肤及皮下组织类疾病</v>
          </cell>
        </row>
        <row r="21219">
          <cell r="E21219" t="str">
            <v>TOXIC ERYTHEMA OF CHEMOTHERAPY</v>
          </cell>
          <cell r="F21219" t="str">
            <v>化疗相关毒性红斑</v>
          </cell>
          <cell r="G21219" t="str">
            <v>皮肤及皮下组织类疾病</v>
          </cell>
        </row>
        <row r="21220">
          <cell r="E21220" t="str">
            <v>TOXIC GOITRE</v>
          </cell>
          <cell r="F21220" t="str">
            <v>毒性甲状腺肿</v>
          </cell>
          <cell r="G21220" t="str">
            <v>内分泌系统疾病</v>
          </cell>
        </row>
        <row r="21221">
          <cell r="E21221" t="str">
            <v>TOXIC INDUCED ENCEPHALOPATHY</v>
          </cell>
          <cell r="F21221" t="str">
            <v>中毒性脑病</v>
          </cell>
          <cell r="G21221" t="str">
            <v>各类神经系统疾病</v>
          </cell>
        </row>
        <row r="21222">
          <cell r="E21222" t="str">
            <v>TOXIC LEUKOENCEPHALOPATHY</v>
          </cell>
          <cell r="F21222" t="str">
            <v>毒性白质脑病</v>
          </cell>
          <cell r="G21222" t="str">
            <v>各类神经系统疾病</v>
          </cell>
        </row>
        <row r="21223">
          <cell r="E21223" t="str">
            <v>TOXIC NEUROPATHY</v>
          </cell>
          <cell r="F21223" t="str">
            <v>中毒性神经病</v>
          </cell>
          <cell r="G21223" t="str">
            <v>各类神经系统疾病</v>
          </cell>
        </row>
        <row r="21224">
          <cell r="E21224" t="str">
            <v>TOXIC NODULAR GOITRE</v>
          </cell>
          <cell r="F21224" t="str">
            <v>毒性结节性甲状腺肿</v>
          </cell>
          <cell r="G21224" t="str">
            <v>内分泌系统疾病</v>
          </cell>
        </row>
        <row r="21225">
          <cell r="E21225" t="str">
            <v>TOXIC OPTIC NEUROPATHY</v>
          </cell>
          <cell r="F21225" t="str">
            <v>中毒性视神经病</v>
          </cell>
          <cell r="G21225" t="str">
            <v>眼器官疾病</v>
          </cell>
        </row>
        <row r="21226">
          <cell r="E21226" t="str">
            <v>TOXIC SHOCK SYNDROME</v>
          </cell>
          <cell r="F21226" t="str">
            <v>中毒性休克综合征</v>
          </cell>
          <cell r="G21226" t="str">
            <v>感染及侵染类疾病</v>
          </cell>
        </row>
        <row r="21227">
          <cell r="E21227" t="str">
            <v>TOXIC SHOCK SYNDROME STAPHYLOCOCCAL</v>
          </cell>
          <cell r="F21227" t="str">
            <v>葡萄球菌性中毒性休克综合征</v>
          </cell>
          <cell r="G21227" t="str">
            <v>感染及侵染类疾病</v>
          </cell>
        </row>
        <row r="21228">
          <cell r="E21228" t="str">
            <v>TOXIC SHOCK SYNDROME STREPTOCOCCAL</v>
          </cell>
          <cell r="F21228" t="str">
            <v>链球菌性中毒性休克综合征</v>
          </cell>
          <cell r="G21228" t="str">
            <v>感染及侵染类疾病</v>
          </cell>
        </row>
        <row r="21229">
          <cell r="E21229" t="str">
            <v>TOXIC SKIN ERUPTION</v>
          </cell>
          <cell r="F21229" t="str">
            <v>中毒性皮疹</v>
          </cell>
          <cell r="G21229" t="str">
            <v>皮肤及皮下组织类疾病</v>
          </cell>
        </row>
        <row r="21230">
          <cell r="E21230" t="str">
            <v>TOXICITY TO VARIOUS AGENTS</v>
          </cell>
          <cell r="F21230" t="str">
            <v>各种制剂毒性</v>
          </cell>
          <cell r="G21230" t="str">
            <v>各类损伤、中毒及操作并发症</v>
          </cell>
        </row>
        <row r="21231">
          <cell r="E21231" t="str">
            <v>TOXICOLOGIC TEST</v>
          </cell>
          <cell r="F21231" t="str">
            <v>毒理学试验</v>
          </cell>
          <cell r="G21231" t="str">
            <v>各类检查</v>
          </cell>
        </row>
        <row r="21232">
          <cell r="E21232" t="str">
            <v>TOXICOLOGIC TEST ABNORMAL</v>
          </cell>
          <cell r="F21232" t="str">
            <v>毒理学试验异常</v>
          </cell>
          <cell r="G21232" t="str">
            <v>各类检查</v>
          </cell>
        </row>
        <row r="21233">
          <cell r="E21233" t="str">
            <v>TOXICOLOGIC TEST NORMAL</v>
          </cell>
          <cell r="F21233" t="str">
            <v>毒理学试验正常</v>
          </cell>
          <cell r="G21233" t="str">
            <v>各类检查</v>
          </cell>
        </row>
        <row r="21234">
          <cell r="E21234" t="str">
            <v>TOXOCARIASIS</v>
          </cell>
          <cell r="F21234" t="str">
            <v>弓蛔虫病</v>
          </cell>
          <cell r="G21234" t="str">
            <v>感染及侵染类疾病</v>
          </cell>
        </row>
        <row r="21235">
          <cell r="E21235" t="str">
            <v>TOXOPLASMA SEROLOGY</v>
          </cell>
          <cell r="F21235" t="str">
            <v>弓形体血清学检测</v>
          </cell>
          <cell r="G21235" t="str">
            <v>各类检查</v>
          </cell>
        </row>
        <row r="21236">
          <cell r="E21236" t="str">
            <v>TOXOPLASMA SEROLOGY POSITIVE</v>
          </cell>
          <cell r="F21236" t="str">
            <v>弓形虫血清学检查阳性</v>
          </cell>
          <cell r="G21236" t="str">
            <v>各类检查</v>
          </cell>
        </row>
        <row r="21237">
          <cell r="E21237" t="str">
            <v>TOXOPLASMOSIS</v>
          </cell>
          <cell r="F21237" t="str">
            <v>弓形虫病</v>
          </cell>
          <cell r="G21237" t="str">
            <v>感染及侵染类疾病</v>
          </cell>
        </row>
        <row r="21238">
          <cell r="E21238" t="str">
            <v>TP53 GENE MUTATION</v>
          </cell>
          <cell r="F21238" t="str">
            <v>TP53 基因突变</v>
          </cell>
          <cell r="G21238" t="str">
            <v>各种先天性家族性遗传性疾病</v>
          </cell>
        </row>
        <row r="21239">
          <cell r="E21239" t="str">
            <v>TRABECULECTOMY</v>
          </cell>
          <cell r="F21239" t="str">
            <v>小梁切除术</v>
          </cell>
          <cell r="G21239" t="str">
            <v>各种手术及医疗操作</v>
          </cell>
        </row>
        <row r="21240">
          <cell r="E21240" t="str">
            <v>TRABECULOPLASTY</v>
          </cell>
          <cell r="F21240" t="str">
            <v>小梁成形术</v>
          </cell>
          <cell r="G21240" t="str">
            <v>各种手术及医疗操作</v>
          </cell>
        </row>
        <row r="21241">
          <cell r="E21241" t="str">
            <v>TRACE ELEMENT DEFICIENCY</v>
          </cell>
          <cell r="F21241" t="str">
            <v>微量元素缺乏</v>
          </cell>
          <cell r="G21241" t="str">
            <v>代谢及营养类疾病</v>
          </cell>
        </row>
        <row r="21242">
          <cell r="E21242" t="str">
            <v>TRACHEAL ABSCESS</v>
          </cell>
          <cell r="F21242" t="str">
            <v>气管脓肿</v>
          </cell>
          <cell r="G21242" t="str">
            <v>感染及侵染类疾病</v>
          </cell>
        </row>
        <row r="21243">
          <cell r="E21243" t="str">
            <v>TRACHEAL ASPIRATE CULTURE</v>
          </cell>
          <cell r="F21243" t="str">
            <v>气管吸出物培养</v>
          </cell>
          <cell r="G21243" t="str">
            <v>各类检查</v>
          </cell>
        </row>
        <row r="21244">
          <cell r="E21244" t="str">
            <v>TRACHEAL ASPIRATION PROCEDURE</v>
          </cell>
          <cell r="F21244" t="str">
            <v>气管针吸术</v>
          </cell>
          <cell r="G21244" t="str">
            <v>各类检查</v>
          </cell>
        </row>
        <row r="21245">
          <cell r="E21245" t="str">
            <v>TRACHEAL ATRESIA</v>
          </cell>
          <cell r="F21245" t="str">
            <v>气管闭锁</v>
          </cell>
          <cell r="G21245" t="str">
            <v>各种先天性家族性遗传性疾病</v>
          </cell>
        </row>
        <row r="21246">
          <cell r="E21246" t="str">
            <v>TRACHEAL CALCIFICATION</v>
          </cell>
          <cell r="F21246" t="str">
            <v>气管钙化</v>
          </cell>
          <cell r="G21246" t="str">
            <v>呼吸系统、胸及纵隔疾病</v>
          </cell>
        </row>
        <row r="21247">
          <cell r="E21247" t="str">
            <v>TRACHEAL CANCER</v>
          </cell>
          <cell r="F21247" t="str">
            <v>气管癌</v>
          </cell>
          <cell r="G21247" t="str">
            <v>良性、恶性及性质不明的肿瘤（包括囊状和息肉状）</v>
          </cell>
        </row>
        <row r="21248">
          <cell r="E21248" t="str">
            <v>TRACHEAL COMPRESSION</v>
          </cell>
          <cell r="F21248" t="str">
            <v>气管受压</v>
          </cell>
          <cell r="G21248" t="str">
            <v>呼吸系统、胸及纵隔疾病</v>
          </cell>
        </row>
        <row r="21249">
          <cell r="E21249" t="str">
            <v>TRACHEAL DEVIATION</v>
          </cell>
          <cell r="F21249" t="str">
            <v>气管移位</v>
          </cell>
          <cell r="G21249" t="str">
            <v>各类损伤、中毒及操作并发症</v>
          </cell>
        </row>
        <row r="21250">
          <cell r="E21250" t="str">
            <v>TRACHEAL DILATATION</v>
          </cell>
          <cell r="F21250" t="str">
            <v>气管扩大</v>
          </cell>
          <cell r="G21250" t="str">
            <v>呼吸系统、胸及纵隔疾病</v>
          </cell>
        </row>
        <row r="21251">
          <cell r="E21251" t="str">
            <v>TRACHEAL DILATION PROCEDURE</v>
          </cell>
          <cell r="F21251" t="str">
            <v>气管扩张术</v>
          </cell>
          <cell r="G21251" t="str">
            <v>各种手术及医疗操作</v>
          </cell>
        </row>
        <row r="21252">
          <cell r="E21252" t="str">
            <v>TRACHEAL DISORDER</v>
          </cell>
          <cell r="F21252" t="str">
            <v>气管疾病</v>
          </cell>
          <cell r="G21252" t="str">
            <v>呼吸系统、胸及纵隔疾病</v>
          </cell>
        </row>
        <row r="21253">
          <cell r="E21253" t="str">
            <v>TRACHEAL DIVERTICULUM</v>
          </cell>
          <cell r="F21253" t="str">
            <v>气管憩室</v>
          </cell>
          <cell r="G21253" t="str">
            <v>呼吸系统、胸及纵隔疾病</v>
          </cell>
        </row>
        <row r="21254">
          <cell r="E21254" t="str">
            <v>TRACHEAL ERYTHEMA</v>
          </cell>
          <cell r="F21254" t="str">
            <v>气管红斑</v>
          </cell>
          <cell r="G21254" t="str">
            <v>呼吸系统、胸及纵隔疾病</v>
          </cell>
        </row>
        <row r="21255">
          <cell r="E21255" t="str">
            <v>TRACHEAL FISTULA</v>
          </cell>
          <cell r="F21255" t="str">
            <v>气管瘘</v>
          </cell>
          <cell r="G21255" t="str">
            <v>呼吸系统、胸及纵隔疾病</v>
          </cell>
        </row>
        <row r="21256">
          <cell r="E21256" t="str">
            <v>TRACHEAL FISTULA REPAIR</v>
          </cell>
          <cell r="F21256" t="str">
            <v>气管瘘修补术</v>
          </cell>
          <cell r="G21256" t="str">
            <v>各种手术及医疗操作</v>
          </cell>
        </row>
        <row r="21257">
          <cell r="E21257" t="str">
            <v>TRACHEAL HAEMORRHAGE</v>
          </cell>
          <cell r="F21257" t="str">
            <v>气管出血</v>
          </cell>
          <cell r="G21257" t="str">
            <v>各类损伤、中毒及操作并发症</v>
          </cell>
        </row>
        <row r="21258">
          <cell r="E21258" t="str">
            <v>TRACHEAL INFLAMMATION</v>
          </cell>
          <cell r="F21258" t="str">
            <v>气管炎症</v>
          </cell>
          <cell r="G21258" t="str">
            <v>呼吸系统、胸及纵隔疾病</v>
          </cell>
        </row>
        <row r="21259">
          <cell r="E21259" t="str">
            <v>TRACHEAL INJURY</v>
          </cell>
          <cell r="F21259" t="str">
            <v>气管损伤</v>
          </cell>
          <cell r="G21259" t="str">
            <v>各类损伤、中毒及操作并发症</v>
          </cell>
        </row>
        <row r="21260">
          <cell r="E21260" t="str">
            <v>TRACHEAL LESION EXCISION</v>
          </cell>
          <cell r="F21260" t="str">
            <v>气管病灶切除术</v>
          </cell>
          <cell r="G21260" t="str">
            <v>各种手术及医疗操作</v>
          </cell>
        </row>
        <row r="21261">
          <cell r="E21261" t="str">
            <v>TRACHEAL MASS</v>
          </cell>
          <cell r="F21261" t="str">
            <v>气管肿块</v>
          </cell>
          <cell r="G21261" t="str">
            <v>呼吸系统、胸及纵隔疾病</v>
          </cell>
        </row>
        <row r="21262">
          <cell r="E21262" t="str">
            <v>TRACHEAL NEOPLASM</v>
          </cell>
          <cell r="F21262" t="str">
            <v>气管肿瘤</v>
          </cell>
          <cell r="G21262" t="str">
            <v>良性、恶性及性质不明的肿瘤（包括囊状和息肉状）</v>
          </cell>
        </row>
        <row r="21263">
          <cell r="E21263" t="str">
            <v>TRACHEAL OBSTRUCTION</v>
          </cell>
          <cell r="F21263" t="str">
            <v>气管阻塞</v>
          </cell>
          <cell r="G21263" t="str">
            <v>各类损伤、中毒及操作并发症</v>
          </cell>
        </row>
        <row r="21264">
          <cell r="E21264" t="str">
            <v>TRACHEAL OBSTRUCTION EXTRINSIC</v>
          </cell>
          <cell r="F21264" t="str">
            <v>气管外阻塞</v>
          </cell>
          <cell r="G21264" t="str">
            <v>呼吸系统、胸及纵隔疾病</v>
          </cell>
        </row>
        <row r="21265">
          <cell r="E21265" t="str">
            <v>TRACHEAL OEDEMA</v>
          </cell>
          <cell r="F21265" t="str">
            <v>气管水肿</v>
          </cell>
          <cell r="G21265" t="str">
            <v>呼吸系统、胸及纵隔疾病</v>
          </cell>
        </row>
        <row r="21266">
          <cell r="E21266" t="str">
            <v>TRACHEAL OPERATION</v>
          </cell>
          <cell r="F21266" t="str">
            <v>气管手术</v>
          </cell>
          <cell r="G21266" t="str">
            <v>各种手术及医疗操作</v>
          </cell>
        </row>
        <row r="21267">
          <cell r="E21267" t="str">
            <v>TRACHEAL PAIN</v>
          </cell>
          <cell r="F21267" t="str">
            <v>气管疼痛</v>
          </cell>
          <cell r="G21267" t="str">
            <v>呼吸系统、胸及纵隔疾病</v>
          </cell>
        </row>
        <row r="21268">
          <cell r="E21268" t="str">
            <v>TRACHEAL PAPILLOMA</v>
          </cell>
          <cell r="F21268" t="str">
            <v>气管乳头状瘤</v>
          </cell>
          <cell r="G21268" t="str">
            <v>良性、恶性及性质不明的肿瘤（包括囊状和息肉状）</v>
          </cell>
        </row>
        <row r="21269">
          <cell r="E21269" t="str">
            <v>TRACHEAL PLASTIC REPAIR</v>
          </cell>
          <cell r="F21269" t="str">
            <v>气管成形修复术</v>
          </cell>
          <cell r="G21269" t="str">
            <v>各种手术及医疗操作</v>
          </cell>
        </row>
        <row r="21270">
          <cell r="E21270" t="str">
            <v>TRACHEAL POLYP</v>
          </cell>
          <cell r="F21270" t="str">
            <v>气管息肉</v>
          </cell>
          <cell r="G21270" t="str">
            <v>呼吸系统、胸及纵隔疾病</v>
          </cell>
        </row>
        <row r="21271">
          <cell r="E21271" t="str">
            <v>TRACHEAL RADIATION INJURY</v>
          </cell>
          <cell r="F21271" t="str">
            <v>气管放射性损伤</v>
          </cell>
          <cell r="G21271" t="str">
            <v>各类损伤、中毒及操作并发症</v>
          </cell>
        </row>
        <row r="21272">
          <cell r="E21272" t="str">
            <v>TRACHEAL RESECTION</v>
          </cell>
          <cell r="F21272" t="str">
            <v>气管切除术</v>
          </cell>
          <cell r="G21272" t="str">
            <v>各种手术及医疗操作</v>
          </cell>
        </row>
        <row r="21273">
          <cell r="E21273" t="str">
            <v>TRACHEAL SCARRING</v>
          </cell>
          <cell r="F21273" t="str">
            <v>气管瘢痕形成</v>
          </cell>
          <cell r="G21273" t="str">
            <v>呼吸系统、胸及纵隔疾病</v>
          </cell>
        </row>
        <row r="21274">
          <cell r="E21274" t="str">
            <v>TRACHEAL SQUAMOUS CELL METAPLASIA</v>
          </cell>
          <cell r="F21274" t="str">
            <v>气管鳞状上皮细胞化生</v>
          </cell>
          <cell r="G21274" t="str">
            <v>呼吸系统、胸及纵隔疾病</v>
          </cell>
        </row>
        <row r="21275">
          <cell r="E21275" t="str">
            <v>TRACHEAL STENOSIS</v>
          </cell>
          <cell r="F21275" t="str">
            <v>气管狭窄</v>
          </cell>
          <cell r="G21275" t="str">
            <v>呼吸系统、胸及纵隔疾病</v>
          </cell>
        </row>
        <row r="21276">
          <cell r="E21276" t="str">
            <v>TRACHEAL ULCER</v>
          </cell>
          <cell r="F21276" t="str">
            <v>气管溃疡</v>
          </cell>
          <cell r="G21276" t="str">
            <v>呼吸系统、胸及纵隔疾病</v>
          </cell>
        </row>
        <row r="21277">
          <cell r="E21277" t="str">
            <v>TRACHEAL WEB</v>
          </cell>
          <cell r="F21277" t="str">
            <v>气管蹼</v>
          </cell>
          <cell r="G21277" t="str">
            <v>各种先天性家族性遗传性疾病</v>
          </cell>
        </row>
        <row r="21278">
          <cell r="E21278" t="str">
            <v>TRACHEITIS</v>
          </cell>
          <cell r="F21278" t="str">
            <v>气管炎</v>
          </cell>
          <cell r="G21278" t="str">
            <v>感染及侵染类疾病</v>
          </cell>
        </row>
        <row r="21279">
          <cell r="E21279" t="str">
            <v>TRACHEITIS OBSTRUCTIVE</v>
          </cell>
          <cell r="F21279" t="str">
            <v>阻塞性气管炎</v>
          </cell>
          <cell r="G21279" t="str">
            <v>感染及侵染类疾病</v>
          </cell>
        </row>
        <row r="21280">
          <cell r="E21280" t="str">
            <v>TRACHEO-OESOPHAGEAL FISTULA</v>
          </cell>
          <cell r="F21280" t="str">
            <v>气管食管瘘</v>
          </cell>
          <cell r="G21280" t="str">
            <v>各种先天性家族性遗传性疾病</v>
          </cell>
        </row>
        <row r="21281">
          <cell r="E21281" t="str">
            <v>TRACHEO-OESOPHAGEAL PUNCTURE</v>
          </cell>
          <cell r="F21281" t="str">
            <v>气管食道穿刺</v>
          </cell>
          <cell r="G21281" t="str">
            <v>各种手术及医疗操作</v>
          </cell>
        </row>
        <row r="21282">
          <cell r="E21282" t="str">
            <v>TRACHEOBRONCHEOPATHIA OSTEOCLASTICA</v>
          </cell>
          <cell r="F21282" t="str">
            <v>骨化性气管支气管病</v>
          </cell>
          <cell r="G21282" t="str">
            <v>呼吸系统、胸及纵隔疾病</v>
          </cell>
        </row>
        <row r="21283">
          <cell r="E21283" t="str">
            <v>TRACHEOBRONCHIAL DYSKINESIA</v>
          </cell>
          <cell r="F21283" t="str">
            <v>气管支气管运动障碍</v>
          </cell>
          <cell r="G21283" t="str">
            <v>呼吸系统、胸及纵隔疾病</v>
          </cell>
        </row>
        <row r="21284">
          <cell r="E21284" t="str">
            <v>TRACHEOBRONCHIAL STENT INSERTION</v>
          </cell>
          <cell r="F21284" t="str">
            <v>气管支气管内支架放置</v>
          </cell>
          <cell r="G21284" t="str">
            <v>各种手术及医疗操作</v>
          </cell>
        </row>
        <row r="21285">
          <cell r="E21285" t="str">
            <v>TRACHEOBRONCHITIS</v>
          </cell>
          <cell r="F21285" t="str">
            <v>气管支气管炎</v>
          </cell>
          <cell r="G21285" t="str">
            <v>感染及侵染类疾病</v>
          </cell>
        </row>
        <row r="21286">
          <cell r="E21286" t="str">
            <v>TRACHEOBRONCHITIS BACTERIAL</v>
          </cell>
          <cell r="F21286" t="str">
            <v>细菌性气管支气管炎</v>
          </cell>
          <cell r="G21286" t="str">
            <v>感染及侵染类疾病</v>
          </cell>
        </row>
        <row r="21287">
          <cell r="E21287" t="str">
            <v>TRACHEOBRONCHITIS MYCOPLASMAL</v>
          </cell>
          <cell r="F21287" t="str">
            <v>支原体性气管支气管炎</v>
          </cell>
          <cell r="G21287" t="str">
            <v>感染及侵染类疾病</v>
          </cell>
        </row>
        <row r="21288">
          <cell r="E21288" t="str">
            <v>TRACHEOBRONCHITIS VIRAL</v>
          </cell>
          <cell r="F21288" t="str">
            <v>病毒性气管支气管炎</v>
          </cell>
          <cell r="G21288" t="str">
            <v>感染及侵染类疾病</v>
          </cell>
        </row>
        <row r="21289">
          <cell r="E21289" t="str">
            <v>TRACHEOBRONCHOMEGALY</v>
          </cell>
          <cell r="F21289" t="str">
            <v>气管支气管肥大症</v>
          </cell>
          <cell r="G21289" t="str">
            <v>各种先天性家族性遗传性疾病</v>
          </cell>
        </row>
        <row r="21290">
          <cell r="E21290" t="str">
            <v>TRACHEOMALACIA</v>
          </cell>
          <cell r="F21290" t="str">
            <v>气管软化</v>
          </cell>
          <cell r="G21290" t="str">
            <v>呼吸系统、胸及纵隔疾病</v>
          </cell>
        </row>
        <row r="21291">
          <cell r="E21291" t="str">
            <v>TRACHEOSCOPY</v>
          </cell>
          <cell r="F21291" t="str">
            <v>气管镜检查</v>
          </cell>
          <cell r="G21291" t="str">
            <v>各类检查</v>
          </cell>
        </row>
        <row r="21292">
          <cell r="E21292" t="str">
            <v>TRACHEOSCOPY ABNORMAL</v>
          </cell>
          <cell r="F21292" t="str">
            <v>气管镜检查异常</v>
          </cell>
          <cell r="G21292" t="str">
            <v>各类检查</v>
          </cell>
        </row>
        <row r="21293">
          <cell r="E21293" t="str">
            <v>TRACHEOSTOMY</v>
          </cell>
          <cell r="F21293" t="str">
            <v>气管造口术</v>
          </cell>
          <cell r="G21293" t="str">
            <v>各种手术及医疗操作</v>
          </cell>
        </row>
        <row r="21294">
          <cell r="E21294" t="str">
            <v>TRACHEOSTOMY CLOSURE</v>
          </cell>
          <cell r="F21294" t="str">
            <v>气管造口闭合</v>
          </cell>
          <cell r="G21294" t="str">
            <v>各种手术及医疗操作</v>
          </cell>
        </row>
        <row r="21295">
          <cell r="E21295" t="str">
            <v>TRACHEOSTOMY INFECTION</v>
          </cell>
          <cell r="F21295" t="str">
            <v>气管造口术感染</v>
          </cell>
          <cell r="G21295" t="str">
            <v>感染及侵染类疾病</v>
          </cell>
        </row>
        <row r="21296">
          <cell r="E21296" t="str">
            <v>TRACHEOSTOMY MALFUNCTION</v>
          </cell>
          <cell r="F21296" t="str">
            <v>气管造口功能不全</v>
          </cell>
          <cell r="G21296" t="str">
            <v>各类损伤、中毒及操作并发症</v>
          </cell>
        </row>
        <row r="21297">
          <cell r="E21297" t="str">
            <v>TRACHEOSTOMY TUBE REMOVAL</v>
          </cell>
          <cell r="F21297" t="str">
            <v>气管套管取出</v>
          </cell>
          <cell r="G21297" t="str">
            <v>各种手术及医疗操作</v>
          </cell>
        </row>
        <row r="21298">
          <cell r="E21298" t="str">
            <v>TRACHOMA</v>
          </cell>
          <cell r="F21298" t="str">
            <v>沙眼</v>
          </cell>
          <cell r="G21298" t="str">
            <v>感染及侵染类疾病</v>
          </cell>
        </row>
        <row r="21299">
          <cell r="E21299" t="str">
            <v>TRACTION</v>
          </cell>
          <cell r="F21299" t="str">
            <v>牵引</v>
          </cell>
          <cell r="G21299" t="str">
            <v>各种手术及医疗操作</v>
          </cell>
        </row>
        <row r="21300">
          <cell r="E21300" t="str">
            <v>TRACTIONAL RETINAL DETACHMENT</v>
          </cell>
          <cell r="F21300" t="str">
            <v>牵拉性视网膜脱离</v>
          </cell>
          <cell r="G21300" t="str">
            <v>眼器官疾病</v>
          </cell>
        </row>
        <row r="21301">
          <cell r="E21301" t="str">
            <v>TRANCE</v>
          </cell>
          <cell r="F21301" t="str">
            <v>恍惚</v>
          </cell>
          <cell r="G21301" t="str">
            <v>精神病类</v>
          </cell>
        </row>
        <row r="21302">
          <cell r="E21302" t="str">
            <v>TRANS-SEXUALISM</v>
          </cell>
          <cell r="F21302" t="str">
            <v>易性癖</v>
          </cell>
          <cell r="G21302" t="str">
            <v>社会环境</v>
          </cell>
        </row>
        <row r="21303">
          <cell r="E21303" t="str">
            <v>TRANSAMINASES</v>
          </cell>
          <cell r="F21303" t="str">
            <v>转氨酶</v>
          </cell>
          <cell r="G21303" t="str">
            <v>各类检查</v>
          </cell>
        </row>
        <row r="21304">
          <cell r="E21304" t="str">
            <v>TRANSAMINASES ABNORMAL</v>
          </cell>
          <cell r="F21304" t="str">
            <v>转氨酶异常</v>
          </cell>
          <cell r="G21304" t="str">
            <v>各类检查</v>
          </cell>
        </row>
        <row r="21305">
          <cell r="E21305" t="str">
            <v>TRANSAMINASES DECREASED</v>
          </cell>
          <cell r="F21305" t="str">
            <v>转氨酶降低</v>
          </cell>
          <cell r="G21305" t="str">
            <v>各类检查</v>
          </cell>
        </row>
        <row r="21306">
          <cell r="E21306" t="str">
            <v>TRANSAMINASES INCREASED</v>
          </cell>
          <cell r="F21306" t="str">
            <v>转氨酶升高</v>
          </cell>
          <cell r="G21306" t="str">
            <v>各类检查</v>
          </cell>
        </row>
        <row r="21307">
          <cell r="E21307" t="str">
            <v>TRANSCATHETER AORTIC VALVE IMPLANTATION</v>
          </cell>
          <cell r="F21307" t="str">
            <v>经导管主动脉瓣置入术</v>
          </cell>
          <cell r="G21307" t="str">
            <v>各种手术及医疗操作</v>
          </cell>
        </row>
        <row r="21308">
          <cell r="E21308" t="str">
            <v>TRANSCATHETER ARTERIAL CHEMOEMBOLISATION</v>
          </cell>
          <cell r="F21308" t="str">
            <v>经导管动脉化疗栓塞术</v>
          </cell>
          <cell r="G21308" t="str">
            <v>各种手术及医疗操作</v>
          </cell>
        </row>
        <row r="21309">
          <cell r="E21309" t="str">
            <v>TRANSCRANIAL ELECTRICAL MOTOR EVOKED POTENTIAL MONITORING</v>
          </cell>
          <cell r="F21309" t="str">
            <v>经颅电刺激运动诱发电位监测</v>
          </cell>
          <cell r="G21309" t="str">
            <v>各类检查</v>
          </cell>
        </row>
        <row r="21310">
          <cell r="E21310" t="str">
            <v>TRANSCRANIAL ELECTRICAL MOTOR EVOKED POTENTIAL MONITORING ABNORMAL</v>
          </cell>
          <cell r="F21310" t="str">
            <v>经颅电刺激运动诱发电位监测异常</v>
          </cell>
          <cell r="G21310" t="str">
            <v>各类检查</v>
          </cell>
        </row>
        <row r="21311">
          <cell r="E21311" t="str">
            <v>TRANSCRANIAL MAGNETIC STIMULATION</v>
          </cell>
          <cell r="F21311" t="str">
            <v>经颅磁刺激</v>
          </cell>
          <cell r="G21311" t="str">
            <v>各种手术及医疗操作</v>
          </cell>
        </row>
        <row r="21312">
          <cell r="E21312" t="str">
            <v>TRANSCRIPTION MEDICATION ERROR</v>
          </cell>
          <cell r="F21312" t="str">
            <v>处方转录所致的用药错误</v>
          </cell>
          <cell r="G21312" t="str">
            <v>各类损伤、中毒及操作并发症</v>
          </cell>
        </row>
        <row r="21313">
          <cell r="E21313" t="str">
            <v>TRANSDERMAL CONTRACEPTION</v>
          </cell>
          <cell r="F21313" t="str">
            <v>经皮避孕药</v>
          </cell>
          <cell r="G21313" t="str">
            <v>各种手术及医疗操作</v>
          </cell>
        </row>
        <row r="21314">
          <cell r="E21314" t="str">
            <v>TRANSDIFFERENTIATION OF NEOPLASM</v>
          </cell>
          <cell r="F21314" t="str">
            <v>肿瘤转分化</v>
          </cell>
          <cell r="G21314" t="str">
            <v>良性、恶性及性质不明的肿瘤（包括囊状和息肉状）</v>
          </cell>
        </row>
        <row r="21315">
          <cell r="E21315" t="str">
            <v>TRANSFER FACTOR REDUCED</v>
          </cell>
          <cell r="F21315" t="str">
            <v>转移因子降低</v>
          </cell>
          <cell r="G21315" t="str">
            <v>各类检查</v>
          </cell>
        </row>
        <row r="21316">
          <cell r="E21316" t="str">
            <v>TRANSFERRIN</v>
          </cell>
          <cell r="F21316" t="str">
            <v>转铁蛋白</v>
          </cell>
          <cell r="G21316" t="str">
            <v>各类检查</v>
          </cell>
        </row>
        <row r="21317">
          <cell r="E21317" t="str">
            <v>TRANSFERRIN ABNORMAL</v>
          </cell>
          <cell r="F21317" t="str">
            <v>转铁蛋白异常</v>
          </cell>
          <cell r="G21317" t="str">
            <v>各类检查</v>
          </cell>
        </row>
        <row r="21318">
          <cell r="E21318" t="str">
            <v>TRANSFERRIN DECREASED</v>
          </cell>
          <cell r="F21318" t="str">
            <v>转铁蛋白降低</v>
          </cell>
          <cell r="G21318" t="str">
            <v>各类检查</v>
          </cell>
        </row>
        <row r="21319">
          <cell r="E21319" t="str">
            <v>TRANSFERRIN INCREASED</v>
          </cell>
          <cell r="F21319" t="str">
            <v>转铁蛋白升高</v>
          </cell>
          <cell r="G21319" t="str">
            <v>各类检查</v>
          </cell>
        </row>
        <row r="21320">
          <cell r="E21320" t="str">
            <v>TRANSFERRIN SATURATION</v>
          </cell>
          <cell r="F21320" t="str">
            <v>铁传递蛋白饱和度</v>
          </cell>
          <cell r="G21320" t="str">
            <v>各类检查</v>
          </cell>
        </row>
        <row r="21321">
          <cell r="E21321" t="str">
            <v>TRANSFERRIN SATURATION ABNORMAL</v>
          </cell>
          <cell r="F21321" t="str">
            <v>转铁蛋白饱和度异常</v>
          </cell>
          <cell r="G21321" t="str">
            <v>各类检查</v>
          </cell>
        </row>
        <row r="21322">
          <cell r="E21322" t="str">
            <v>TRANSFERRIN SATURATION DECREASED</v>
          </cell>
          <cell r="F21322" t="str">
            <v>铁传递蛋白饱和度降低</v>
          </cell>
          <cell r="G21322" t="str">
            <v>各类检查</v>
          </cell>
        </row>
        <row r="21323">
          <cell r="E21323" t="str">
            <v>TRANSFERRIN SATURATION INCREASED</v>
          </cell>
          <cell r="F21323" t="str">
            <v>铁传递蛋白饱和度升高</v>
          </cell>
          <cell r="G21323" t="str">
            <v>各类检查</v>
          </cell>
        </row>
        <row r="21324">
          <cell r="E21324" t="str">
            <v>TRANSFORMATION TO ACUTE MYELOID LEUKAEMIA</v>
          </cell>
          <cell r="F21324" t="str">
            <v>转化为急性髓系白血病</v>
          </cell>
          <cell r="G21324" t="str">
            <v>良性、恶性及性质不明的肿瘤（包括囊状和息肉状）</v>
          </cell>
        </row>
        <row r="21325">
          <cell r="E21325" t="str">
            <v>TRANSFUSION</v>
          </cell>
          <cell r="F21325" t="str">
            <v>输血</v>
          </cell>
          <cell r="G21325" t="str">
            <v>各种手术及医疗操作</v>
          </cell>
        </row>
        <row r="21326">
          <cell r="E21326" t="str">
            <v>TRANSFUSION-ASSOCIATED DYSPNOEA</v>
          </cell>
          <cell r="F21326" t="str">
            <v>输血相关性呼吸困难</v>
          </cell>
          <cell r="G21326" t="str">
            <v>各类损伤、中毒及操作并发症</v>
          </cell>
        </row>
        <row r="21327">
          <cell r="E21327" t="str">
            <v>TRANSFUSION-RELATED ACUTE LUNG INJURY</v>
          </cell>
          <cell r="F21327" t="str">
            <v>输血相关性急性肺损伤</v>
          </cell>
          <cell r="G21327" t="str">
            <v>各类损伤、中毒及操作并发症</v>
          </cell>
        </row>
        <row r="21328">
          <cell r="E21328" t="str">
            <v>TRANSFUSION-RELATED CIRCULATORY OVERLOAD</v>
          </cell>
          <cell r="F21328" t="str">
            <v>输血相关性循环负荷过重</v>
          </cell>
          <cell r="G21328" t="str">
            <v>各类损伤、中毒及操作并发症</v>
          </cell>
        </row>
        <row r="21329">
          <cell r="E21329" t="str">
            <v>TRANSFUSION-RELATED IMMUNOMODULATION REACTION</v>
          </cell>
          <cell r="F21329" t="str">
            <v>输血相关性免疫调节反应</v>
          </cell>
          <cell r="G21329" t="str">
            <v>各类损伤、中毒及操作并发症</v>
          </cell>
        </row>
        <row r="21330">
          <cell r="E21330" t="str">
            <v>TRANSFUSION-TRANSMITTED INFECTIOUS DISEASE</v>
          </cell>
          <cell r="F21330" t="str">
            <v>感染性病原体经产品传播</v>
          </cell>
          <cell r="G21330" t="str">
            <v>感染及侵染类疾病</v>
          </cell>
        </row>
        <row r="21331">
          <cell r="E21331" t="str">
            <v>TRANSFUSION ASSOCIATED GRAFT VERSUS HOST DISEASE</v>
          </cell>
          <cell r="F21331" t="str">
            <v>输血相关的移植物抗宿主病</v>
          </cell>
          <cell r="G21331" t="str">
            <v>免疫系统疾病</v>
          </cell>
        </row>
        <row r="21332">
          <cell r="E21332" t="str">
            <v>TRANSFUSION MICROCHIMERISM</v>
          </cell>
          <cell r="F21332" t="str">
            <v>输血性微嵌合体</v>
          </cell>
          <cell r="G21332" t="str">
            <v>各类损伤、中毒及操作并发症</v>
          </cell>
        </row>
        <row r="21333">
          <cell r="E21333" t="str">
            <v>TRANSFUSION REACTION</v>
          </cell>
          <cell r="F21333" t="str">
            <v>输血反应</v>
          </cell>
          <cell r="G21333" t="str">
            <v>各类损伤、中毒及操作并发症</v>
          </cell>
        </row>
        <row r="21334">
          <cell r="E21334" t="str">
            <v>TRANSFUSION RELATED COMPLICATION</v>
          </cell>
          <cell r="F21334" t="str">
            <v>与输血有关的并发症</v>
          </cell>
          <cell r="G21334" t="str">
            <v>各类损伤、中毒及操作并发症</v>
          </cell>
        </row>
        <row r="21335">
          <cell r="E21335" t="str">
            <v>TRANSFUSION WITH INCOMPATIBLE BLOOD</v>
          </cell>
          <cell r="F21335" t="str">
            <v>异型血输血</v>
          </cell>
          <cell r="G21335" t="str">
            <v>各类损伤、中毒及操作并发症</v>
          </cell>
        </row>
        <row r="21336">
          <cell r="E21336" t="str">
            <v>TRANSGENDER HORMONAL THERAPY</v>
          </cell>
          <cell r="F21336" t="str">
            <v>变性人激素治疗</v>
          </cell>
          <cell r="G21336" t="str">
            <v>各种手术及医疗操作</v>
          </cell>
        </row>
        <row r="21337">
          <cell r="E21337" t="str">
            <v>TRANSGENDER OPERATION</v>
          </cell>
          <cell r="F21337" t="str">
            <v>变性手术</v>
          </cell>
          <cell r="G21337" t="str">
            <v>各种手术及医疗操作</v>
          </cell>
        </row>
        <row r="21338">
          <cell r="E21338" t="str">
            <v>TRANSGENERATIONAL EPIGENETIC INHERITANCE</v>
          </cell>
          <cell r="F21338" t="str">
            <v>跨代表观遗传</v>
          </cell>
          <cell r="G21338" t="str">
            <v>各种先天性家族性遗传性疾病</v>
          </cell>
        </row>
        <row r="21339">
          <cell r="E21339" t="str">
            <v>TRANSIENT ACANTHOLYTIC DERMATOSIS</v>
          </cell>
          <cell r="F21339" t="str">
            <v>一时性棘层松解性皮肤病</v>
          </cell>
          <cell r="G21339" t="str">
            <v>皮肤及皮下组织类疾病</v>
          </cell>
        </row>
        <row r="21340">
          <cell r="E21340" t="str">
            <v>TRANSIENT APHASIA</v>
          </cell>
          <cell r="F21340" t="str">
            <v>短暂性失语症</v>
          </cell>
          <cell r="G21340" t="str">
            <v>各类神经系统疾病</v>
          </cell>
        </row>
        <row r="21341">
          <cell r="E21341" t="str">
            <v>TRANSIENT EPILEPTIC AMNESIA</v>
          </cell>
          <cell r="F21341" t="str">
            <v>抗转谷氨酰胺酶抗体</v>
          </cell>
          <cell r="G21341" t="str">
            <v>各类神经系统疾病</v>
          </cell>
        </row>
        <row r="21342">
          <cell r="E21342" t="str">
            <v>TRANSIENT GLOBAL AMNESIA</v>
          </cell>
          <cell r="F21342" t="str">
            <v>短暂性全面失忆</v>
          </cell>
          <cell r="G21342" t="str">
            <v>各类神经系统疾病</v>
          </cell>
        </row>
        <row r="21343">
          <cell r="E21343" t="str">
            <v>TRANSIENT HYPOGAMMAGLOBULINAEMIA OF INFANCY</v>
          </cell>
          <cell r="F21343" t="str">
            <v>婴儿短暂性低丙种球蛋白血症</v>
          </cell>
          <cell r="G21343" t="str">
            <v>免疫系统疾病</v>
          </cell>
        </row>
        <row r="21344">
          <cell r="E21344" t="str">
            <v>TRANSIENT HYPOTHYROXINAEMIA OF PREMATURITY</v>
          </cell>
          <cell r="F21344" t="str">
            <v>短暂性新生儿高促甲状腺素血症</v>
          </cell>
          <cell r="G21344" t="str">
            <v>内分泌系统疾病</v>
          </cell>
        </row>
        <row r="21345">
          <cell r="E21345" t="str">
            <v>TRANSIENT ISCHAEMIC ATTACK</v>
          </cell>
          <cell r="F21345" t="str">
            <v>短暂性脑缺血发作</v>
          </cell>
          <cell r="G21345" t="str">
            <v>各类神经系统疾病</v>
          </cell>
        </row>
        <row r="21346">
          <cell r="E21346" t="str">
            <v>TRANSIENT LINGUAL PAPILLITIS</v>
          </cell>
          <cell r="F21346" t="str">
            <v>一过性舌乳头炎</v>
          </cell>
          <cell r="G21346" t="str">
            <v>胃肠系统疾病</v>
          </cell>
        </row>
        <row r="21347">
          <cell r="E21347" t="str">
            <v>TRANSIENT NEONATAL PUSTULAR MELANOSIS</v>
          </cell>
          <cell r="F21347" t="str">
            <v>新生儿暂时性脓疱性黑变病</v>
          </cell>
          <cell r="G21347" t="str">
            <v>皮肤及皮下组织类疾病</v>
          </cell>
        </row>
        <row r="21348">
          <cell r="E21348" t="str">
            <v>TRANSIENT PSYCHOSIS</v>
          </cell>
          <cell r="F21348" t="str">
            <v>一过性精神病</v>
          </cell>
          <cell r="G21348" t="str">
            <v>精神病类</v>
          </cell>
        </row>
        <row r="21349">
          <cell r="E21349" t="str">
            <v>TRANSIENT TACHYPNOEA OF THE NEWBORN</v>
          </cell>
          <cell r="F21349" t="str">
            <v>新生儿短暂性呼吸过速</v>
          </cell>
          <cell r="G21349" t="str">
            <v>呼吸系统、胸及纵隔疾病</v>
          </cell>
        </row>
        <row r="21350">
          <cell r="E21350" t="str">
            <v>TRANSILLUMINATION</v>
          </cell>
          <cell r="F21350" t="str">
            <v>透射照明</v>
          </cell>
          <cell r="G21350" t="str">
            <v>各类检查</v>
          </cell>
        </row>
        <row r="21351">
          <cell r="E21351" t="str">
            <v>TRANSITIONAL CELL CANCER OF RENAL PELVIS AND URETER METASTATIC</v>
          </cell>
          <cell r="F21351" t="str">
            <v>转移性肾盂和输尿管移行细胞癌</v>
          </cell>
          <cell r="G21351" t="str">
            <v>良性、恶性及性质不明的肿瘤（包括囊状和息肉状）</v>
          </cell>
        </row>
        <row r="21352">
          <cell r="E21352" t="str">
            <v>TRANSITIONAL CELL CANCER OF THE RENAL PELVIS AND URETER</v>
          </cell>
          <cell r="F21352" t="str">
            <v>肾盂输尿管移行细胞癌</v>
          </cell>
          <cell r="G21352" t="str">
            <v>良性、恶性及性质不明的肿瘤（包括囊状和息肉状）</v>
          </cell>
        </row>
        <row r="21353">
          <cell r="E21353" t="str">
            <v>TRANSITIONAL CELL CANCER OF THE RENAL PELVIS AND URETER LOCALISED</v>
          </cell>
          <cell r="F21353" t="str">
            <v>肾盂和输尿管局限性移行细胞癌</v>
          </cell>
          <cell r="G21353" t="str">
            <v>良性、恶性及性质不明的肿瘤（包括囊状和息肉状）</v>
          </cell>
        </row>
        <row r="21354">
          <cell r="E21354" t="str">
            <v>TRANSITIONAL CELL CANCER OF THE RENAL PELVIS AND URETER RECURRENT</v>
          </cell>
          <cell r="F21354" t="str">
            <v>复发性肾盂和输尿管移行细胞癌</v>
          </cell>
          <cell r="G21354" t="str">
            <v>良性、恶性及性质不明的肿瘤（包括囊状和息肉状）</v>
          </cell>
        </row>
        <row r="21355">
          <cell r="E21355" t="str">
            <v>TRANSITIONAL CELL CANCER OF THE RENAL PELVIS AND URETER REGIONAL</v>
          </cell>
          <cell r="F21355" t="str">
            <v>肾盂和输尿管局部性移行细胞癌</v>
          </cell>
          <cell r="G21355" t="str">
            <v>良性、恶性及性质不明的肿瘤（包括囊状和息肉状）</v>
          </cell>
        </row>
        <row r="21356">
          <cell r="E21356" t="str">
            <v>TRANSITIONAL CELL CARCINOMA</v>
          </cell>
          <cell r="F21356" t="str">
            <v>移行细胞癌</v>
          </cell>
          <cell r="G21356" t="str">
            <v>良性、恶性及性质不明的肿瘤（包括囊状和息肉状）</v>
          </cell>
        </row>
        <row r="21357">
          <cell r="E21357" t="str">
            <v>TRANSITIONAL CELL CARCINOMA METASTATIC</v>
          </cell>
          <cell r="F21357" t="str">
            <v>转移性移行细胞癌</v>
          </cell>
          <cell r="G21357" t="str">
            <v>良性、恶性及性质不明的肿瘤（包括囊状和息肉状）</v>
          </cell>
        </row>
        <row r="21358">
          <cell r="E21358" t="str">
            <v>TRANSITIONAL CELL CARCINOMA RECURRENT</v>
          </cell>
          <cell r="F21358" t="str">
            <v>复发性移行细胞癌</v>
          </cell>
          <cell r="G21358" t="str">
            <v>良性、恶性及性质不明的肿瘤（包括囊状和息肉状）</v>
          </cell>
        </row>
        <row r="21359">
          <cell r="E21359" t="str">
            <v>TRANSITIONAL CELL CARCINOMA URETHRA</v>
          </cell>
          <cell r="F21359" t="str">
            <v>尿道移行细胞癌</v>
          </cell>
          <cell r="G21359" t="str">
            <v>良性、恶性及性质不明的肿瘤（包括囊状和息肉状）</v>
          </cell>
        </row>
        <row r="21360">
          <cell r="E21360" t="str">
            <v>TRANSITIONAL VERTEBRAE</v>
          </cell>
          <cell r="F21360" t="str">
            <v>移行椎</v>
          </cell>
          <cell r="G21360" t="str">
            <v>各种先天性家族性遗传性疾病</v>
          </cell>
        </row>
        <row r="21361">
          <cell r="E21361" t="str">
            <v>TRANSMISSION OF AN INFECTIOUS AGENT VIA A MEDICINAL PRODUCT</v>
          </cell>
          <cell r="F21361" t="str">
            <v>感染性病原体经产品传播</v>
          </cell>
          <cell r="G21361" t="str">
            <v>感染及侵染类疾病</v>
          </cell>
        </row>
        <row r="21362">
          <cell r="E21362" t="str">
            <v>TRANSMISSION OF AN INFECTIOUS AGENT VIA PRODUCT</v>
          </cell>
          <cell r="F21362" t="str">
            <v>感染性病原体经产品传播</v>
          </cell>
          <cell r="G21362" t="str">
            <v>感染及侵染类疾病</v>
          </cell>
        </row>
        <row r="21363">
          <cell r="E21363" t="str">
            <v>TRANSMISSION OF AN INFECTIOUS AGENT VIA TRANSPLANT</v>
          </cell>
          <cell r="F21363" t="str">
            <v>感染性病原体经移植物传播</v>
          </cell>
          <cell r="G21363" t="str">
            <v>感染及侵染类疾病</v>
          </cell>
        </row>
        <row r="21364">
          <cell r="E21364" t="str">
            <v>TRANSMISSION OF DRUG VIA SEMEN</v>
          </cell>
          <cell r="F21364" t="str">
            <v>经由体液暴露</v>
          </cell>
          <cell r="G21364" t="str">
            <v>各类损伤、中毒及操作并发症</v>
          </cell>
        </row>
        <row r="21365">
          <cell r="E21365" t="str">
            <v>TRANSMYOCARDIAL REVASCULARISATION</v>
          </cell>
          <cell r="F21365" t="str">
            <v>心肌血运重建术</v>
          </cell>
          <cell r="G21365" t="str">
            <v>各种手术及医疗操作</v>
          </cell>
        </row>
        <row r="21366">
          <cell r="E21366" t="str">
            <v>TRANSPLANT</v>
          </cell>
          <cell r="F21366" t="str">
            <v>移植</v>
          </cell>
          <cell r="G21366" t="str">
            <v>各种手术及医疗操作</v>
          </cell>
        </row>
        <row r="21367">
          <cell r="E21367" t="str">
            <v>TRANSPLANT ABSCESS</v>
          </cell>
          <cell r="F21367" t="str">
            <v>移植物脓肿</v>
          </cell>
          <cell r="G21367" t="str">
            <v>感染及侵染类疾病</v>
          </cell>
        </row>
        <row r="21368">
          <cell r="E21368" t="str">
            <v>TRANSPLANT DYSFUNCTION</v>
          </cell>
          <cell r="F21368" t="str">
            <v>移植物功能障碍</v>
          </cell>
          <cell r="G21368" t="str">
            <v>各类损伤、中毒及操作并发症</v>
          </cell>
        </row>
        <row r="21369">
          <cell r="E21369" t="str">
            <v>TRANSPLANT EVALUATION</v>
          </cell>
          <cell r="F21369" t="str">
            <v>移植评估</v>
          </cell>
          <cell r="G21369" t="str">
            <v>各类检查</v>
          </cell>
        </row>
        <row r="21370">
          <cell r="E21370" t="str">
            <v>TRANSPLANT FAILURE</v>
          </cell>
          <cell r="F21370" t="str">
            <v>移植物失败</v>
          </cell>
          <cell r="G21370" t="str">
            <v>各类损伤、中毒及操作并发症</v>
          </cell>
        </row>
        <row r="21371">
          <cell r="E21371" t="str">
            <v>TRANSPLANT REJECTION</v>
          </cell>
          <cell r="F21371" t="str">
            <v>移植排斥</v>
          </cell>
          <cell r="G21371" t="str">
            <v>免疫系统疾病</v>
          </cell>
        </row>
        <row r="21372">
          <cell r="E21372" t="str">
            <v>TRANSPLANTATION ASSOCIATED FOOD ALLERGY</v>
          </cell>
          <cell r="F21372" t="str">
            <v>与移植有关的食物过敏</v>
          </cell>
          <cell r="G21372" t="str">
            <v>免疫系统疾病</v>
          </cell>
        </row>
        <row r="21373">
          <cell r="E21373" t="str">
            <v>TRANSPLANTATION COMPLICATION</v>
          </cell>
          <cell r="F21373" t="str">
            <v>移植并发症</v>
          </cell>
          <cell r="G21373" t="str">
            <v>各类损伤、中毒及操作并发症</v>
          </cell>
        </row>
        <row r="21374">
          <cell r="E21374" t="str">
            <v>TRANSPOSITION OF THE GREAT VESSELS</v>
          </cell>
          <cell r="F21374" t="str">
            <v>大血管错位</v>
          </cell>
          <cell r="G21374" t="str">
            <v>各种先天性家族性遗传性疾病</v>
          </cell>
        </row>
        <row r="21375">
          <cell r="E21375" t="str">
            <v>TRANSSPHENOIDAL SURGERY</v>
          </cell>
          <cell r="F21375" t="str">
            <v>经蝶窦手术</v>
          </cell>
          <cell r="G21375" t="str">
            <v>各种手术及医疗操作</v>
          </cell>
        </row>
        <row r="21376">
          <cell r="E21376" t="str">
            <v>TRANSTUBULAR POTASSIUM GRADIENT</v>
          </cell>
          <cell r="F21376" t="str">
            <v>管内外钾离子浓度差度</v>
          </cell>
          <cell r="G21376" t="str">
            <v>各类检查</v>
          </cell>
        </row>
        <row r="21377">
          <cell r="E21377" t="str">
            <v>TRANSURETHRAL BLADDER RESECTION</v>
          </cell>
          <cell r="F21377" t="str">
            <v>经尿道膀胱切除术</v>
          </cell>
          <cell r="G21377" t="str">
            <v>各种手术及医疗操作</v>
          </cell>
        </row>
        <row r="21378">
          <cell r="E21378" t="str">
            <v>TRANSURETHRAL INCISION OF PROSTATE</v>
          </cell>
          <cell r="F21378" t="str">
            <v>经尿道前列腺切开术</v>
          </cell>
          <cell r="G21378" t="str">
            <v>各种手术及医疗操作</v>
          </cell>
        </row>
        <row r="21379">
          <cell r="E21379" t="str">
            <v>TRANSURETHRAL PROSTATECTOMY</v>
          </cell>
          <cell r="F21379" t="str">
            <v>经尿道前列腺切除术</v>
          </cell>
          <cell r="G21379" t="str">
            <v>各种手术及医疗操作</v>
          </cell>
        </row>
        <row r="21380">
          <cell r="E21380" t="str">
            <v>TRANSURETHRAL RESECTION SYNDROME</v>
          </cell>
          <cell r="F21380" t="str">
            <v>经尿道前列腺电切综合征</v>
          </cell>
          <cell r="G21380" t="str">
            <v>各类损伤、中毒及操作并发症</v>
          </cell>
        </row>
        <row r="21381">
          <cell r="E21381" t="str">
            <v>TRANSVALVULAR PRESSURE GRADIENT</v>
          </cell>
          <cell r="F21381" t="str">
            <v>跨瓣压差</v>
          </cell>
          <cell r="G21381" t="str">
            <v>各类检查</v>
          </cell>
        </row>
        <row r="21382">
          <cell r="E21382" t="str">
            <v>TRANSVALVULAR PRESSURE GRADIENT ABNORMAL</v>
          </cell>
          <cell r="F21382" t="str">
            <v>跨瓣压差异常</v>
          </cell>
          <cell r="G21382" t="str">
            <v>各类检查</v>
          </cell>
        </row>
        <row r="21383">
          <cell r="E21383" t="str">
            <v>TRANSVALVULAR PRESSURE GRADIENT DECREASED</v>
          </cell>
          <cell r="F21383" t="str">
            <v>跨瓣压差减小</v>
          </cell>
          <cell r="G21383" t="str">
            <v>各类检查</v>
          </cell>
        </row>
        <row r="21384">
          <cell r="E21384" t="str">
            <v>TRANSVALVULAR PRESSURE GRADIENT INCREASED</v>
          </cell>
          <cell r="F21384" t="str">
            <v>跨瓣压差增大</v>
          </cell>
          <cell r="G21384" t="str">
            <v>各类检查</v>
          </cell>
        </row>
        <row r="21385">
          <cell r="E21385" t="str">
            <v>TRANSVERSE PRESENTATION</v>
          </cell>
          <cell r="F21385" t="str">
            <v>横产式</v>
          </cell>
          <cell r="G21385" t="str">
            <v>妊娠期、产褥期及围产期状况</v>
          </cell>
        </row>
        <row r="21386">
          <cell r="E21386" t="str">
            <v>TRANSVERSE SINUS STENOSIS</v>
          </cell>
          <cell r="F21386" t="str">
            <v>横窦狭窄</v>
          </cell>
          <cell r="G21386" t="str">
            <v>各类神经系统疾病</v>
          </cell>
        </row>
        <row r="21387">
          <cell r="E21387" t="str">
            <v>TRANSVERSE SINUS THROMBOSIS</v>
          </cell>
          <cell r="F21387" t="str">
            <v>横窦血栓形成</v>
          </cell>
          <cell r="G21387" t="str">
            <v>各类神经系统疾病</v>
          </cell>
        </row>
        <row r="21388">
          <cell r="E21388" t="str">
            <v>TRANSVESTISM</v>
          </cell>
          <cell r="F21388" t="str">
            <v>异装癖</v>
          </cell>
          <cell r="G21388" t="str">
            <v>精神病类</v>
          </cell>
        </row>
        <row r="21389">
          <cell r="E21389" t="str">
            <v>TRAPEZECTOMY</v>
          </cell>
          <cell r="F21389" t="str">
            <v>大多角骨切除术</v>
          </cell>
          <cell r="G21389" t="str">
            <v>各种手术及医疗操作</v>
          </cell>
        </row>
        <row r="21390">
          <cell r="E21390" t="str">
            <v>TRAPEZIECTOMY</v>
          </cell>
          <cell r="F21390" t="str">
            <v>大多角骨切除术</v>
          </cell>
          <cell r="G21390" t="str">
            <v>各种手术及医疗操作</v>
          </cell>
        </row>
        <row r="21391">
          <cell r="E21391" t="str">
            <v>TRAUMATIC AMPUTATION</v>
          </cell>
          <cell r="F21391" t="str">
            <v>外伤性截肢</v>
          </cell>
          <cell r="G21391" t="str">
            <v>各类损伤、中毒及操作并发症</v>
          </cell>
        </row>
        <row r="21392">
          <cell r="E21392" t="str">
            <v>TRAUMATIC ANURIA</v>
          </cell>
          <cell r="F21392" t="str">
            <v>创伤性无尿</v>
          </cell>
          <cell r="G21392" t="str">
            <v>各类损伤、中毒及操作并发症</v>
          </cell>
        </row>
        <row r="21393">
          <cell r="E21393" t="str">
            <v>TRAUMATIC ARTHRITIS</v>
          </cell>
          <cell r="F21393" t="str">
            <v>创伤性关节炎</v>
          </cell>
          <cell r="G21393" t="str">
            <v>各类损伤、中毒及操作并发症</v>
          </cell>
        </row>
        <row r="21394">
          <cell r="E21394" t="str">
            <v>TRAUMATIC ARTHROPATHY</v>
          </cell>
          <cell r="F21394" t="str">
            <v>外伤性关节病</v>
          </cell>
          <cell r="G21394" t="str">
            <v>各类损伤、中毒及操作并发症</v>
          </cell>
        </row>
        <row r="21395">
          <cell r="E21395" t="str">
            <v>TRAUMATIC ARTHROSIS</v>
          </cell>
          <cell r="F21395" t="str">
            <v>创伤性骨关节炎</v>
          </cell>
          <cell r="G21395" t="str">
            <v>各类损伤、中毒及操作并发症</v>
          </cell>
        </row>
        <row r="21396">
          <cell r="E21396" t="str">
            <v>TRAUMATIC BRAIN INJURY</v>
          </cell>
          <cell r="F21396" t="str">
            <v>颅脑损伤</v>
          </cell>
          <cell r="G21396" t="str">
            <v>各类损伤、中毒及操作并发症</v>
          </cell>
        </row>
        <row r="21397">
          <cell r="E21397" t="str">
            <v>TRAUMATIC COMA</v>
          </cell>
          <cell r="F21397" t="str">
            <v>外伤性昏迷</v>
          </cell>
          <cell r="G21397" t="str">
            <v>各类损伤、中毒及操作并发症</v>
          </cell>
        </row>
        <row r="21398">
          <cell r="E21398" t="str">
            <v>TRAUMATIC DELIVERY</v>
          </cell>
          <cell r="F21398" t="str">
            <v>创伤性分娩</v>
          </cell>
          <cell r="G21398" t="str">
            <v>妊娠期、产褥期及围产期状况</v>
          </cell>
        </row>
        <row r="21399">
          <cell r="E21399" t="str">
            <v>TRAUMATIC EAR AMPUTATION</v>
          </cell>
          <cell r="F21399" t="str">
            <v>耳创伤性切断</v>
          </cell>
          <cell r="G21399" t="str">
            <v>各类损伤、中毒及操作并发症</v>
          </cell>
        </row>
        <row r="21400">
          <cell r="E21400" t="str">
            <v>TRAUMATIC FRACTURE</v>
          </cell>
          <cell r="F21400" t="str">
            <v>创伤性骨折</v>
          </cell>
          <cell r="G21400" t="str">
            <v>各类损伤、中毒及操作并发症</v>
          </cell>
        </row>
        <row r="21401">
          <cell r="E21401" t="str">
            <v>TRAUMATIC HAEMATOMA</v>
          </cell>
          <cell r="F21401" t="str">
            <v>外伤性血肿</v>
          </cell>
          <cell r="G21401" t="str">
            <v>各类损伤、中毒及操作并发症</v>
          </cell>
        </row>
        <row r="21402">
          <cell r="E21402" t="str">
            <v>TRAUMATIC HAEMORRHAGE</v>
          </cell>
          <cell r="F21402" t="str">
            <v>外伤性出血</v>
          </cell>
          <cell r="G21402" t="str">
            <v>各类损伤、中毒及操作并发症</v>
          </cell>
        </row>
        <row r="21403">
          <cell r="E21403" t="str">
            <v>TRAUMATIC HAEMOTHORAX</v>
          </cell>
          <cell r="F21403" t="str">
            <v>创伤性血胸</v>
          </cell>
          <cell r="G21403" t="str">
            <v>各类损伤、中毒及操作并发症</v>
          </cell>
        </row>
        <row r="21404">
          <cell r="E21404" t="str">
            <v>TRAUMATIC HEART INJURY</v>
          </cell>
          <cell r="F21404" t="str">
            <v>创伤性心脏损伤</v>
          </cell>
          <cell r="G21404" t="str">
            <v>各类损伤、中毒及操作并发症</v>
          </cell>
        </row>
        <row r="21405">
          <cell r="E21405" t="str">
            <v>TRAUMATIC INTRACRANIAL HAEMATOMA</v>
          </cell>
          <cell r="F21405" t="str">
            <v>外伤性颅内血肿</v>
          </cell>
          <cell r="G21405" t="str">
            <v>各类损伤、中毒及操作并发症</v>
          </cell>
        </row>
        <row r="21406">
          <cell r="E21406" t="str">
            <v>TRAUMATIC INTRACRANIAL HAEMORRHAGE</v>
          </cell>
          <cell r="F21406" t="str">
            <v>外伤性颅内出血</v>
          </cell>
          <cell r="G21406" t="str">
            <v>各类损伤、中毒及操作并发症</v>
          </cell>
        </row>
        <row r="21407">
          <cell r="E21407" t="str">
            <v>TRAUMATIC LIVER INJURY</v>
          </cell>
          <cell r="F21407" t="str">
            <v>外伤性肝损伤</v>
          </cell>
          <cell r="G21407" t="str">
            <v>各类损伤、中毒及操作并发症</v>
          </cell>
        </row>
        <row r="21408">
          <cell r="E21408" t="str">
            <v>TRAUMATIC LUMBAR PUNCTURE</v>
          </cell>
          <cell r="F21408" t="str">
            <v>创伤性腰椎穿刺</v>
          </cell>
          <cell r="G21408" t="str">
            <v>各类损伤、中毒及操作并发症</v>
          </cell>
        </row>
        <row r="21409">
          <cell r="E21409" t="str">
            <v>TRAUMATIC LUNG INJURY</v>
          </cell>
          <cell r="F21409" t="str">
            <v>创伤性肺损伤</v>
          </cell>
          <cell r="G21409" t="str">
            <v>各类损伤、中毒及操作并发症</v>
          </cell>
        </row>
        <row r="21410">
          <cell r="E21410" t="str">
            <v>TRAUMATIC OCCLUSION</v>
          </cell>
          <cell r="F21410" t="str">
            <v>创伤性牙合</v>
          </cell>
          <cell r="G21410" t="str">
            <v>胃肠系统疾病</v>
          </cell>
        </row>
        <row r="21411">
          <cell r="E21411" t="str">
            <v>TRAUMATIC PANCREATITIS</v>
          </cell>
          <cell r="F21411" t="str">
            <v>创伤性胰腺炎</v>
          </cell>
          <cell r="G21411" t="str">
            <v>各类损伤、中毒及操作并发症</v>
          </cell>
        </row>
        <row r="21412">
          <cell r="E21412" t="str">
            <v>TRAUMATIC RENAL INJURY</v>
          </cell>
          <cell r="F21412" t="str">
            <v>创伤性肾损伤</v>
          </cell>
          <cell r="G21412" t="str">
            <v>各类损伤、中毒及操作并发症</v>
          </cell>
        </row>
        <row r="21413">
          <cell r="E21413" t="str">
            <v>TRAUMATIC SHOCK</v>
          </cell>
          <cell r="F21413" t="str">
            <v>创伤性休克</v>
          </cell>
          <cell r="G21413" t="str">
            <v>各类损伤、中毒及操作并发症</v>
          </cell>
        </row>
        <row r="21414">
          <cell r="E21414" t="str">
            <v>TRAUMATIC SPINAL CORD COMPRESSION</v>
          </cell>
          <cell r="F21414" t="str">
            <v>外伤性脊髓压迫</v>
          </cell>
          <cell r="G21414" t="str">
            <v>各类损伤、中毒及操作并发症</v>
          </cell>
        </row>
        <row r="21415">
          <cell r="E21415" t="str">
            <v>TRAUMATIC TOOTH DISPLACEMENT</v>
          </cell>
          <cell r="F21415" t="str">
            <v>外伤性牙齿脱位</v>
          </cell>
          <cell r="G21415" t="str">
            <v>各类损伤、中毒及操作并发症</v>
          </cell>
        </row>
        <row r="21416">
          <cell r="E21416" t="str">
            <v>TRAUMATIC ULCER</v>
          </cell>
          <cell r="F21416" t="str">
            <v>外伤性溃疡</v>
          </cell>
          <cell r="G21416" t="str">
            <v>各类损伤、中毒及操作并发症</v>
          </cell>
        </row>
        <row r="21417">
          <cell r="E21417" t="str">
            <v>TREATMENT BOOSTED ANTIBODY POSITIVE</v>
          </cell>
          <cell r="F21417" t="str">
            <v>治疗加强性抗体阳性</v>
          </cell>
          <cell r="G21417" t="str">
            <v>各类检查</v>
          </cell>
        </row>
        <row r="21418">
          <cell r="E21418" t="str">
            <v>TREATMENT DELAYED</v>
          </cell>
          <cell r="F21418" t="str">
            <v>治疗延迟</v>
          </cell>
          <cell r="G21418" t="str">
            <v>各种手术及医疗操作</v>
          </cell>
        </row>
        <row r="21419">
          <cell r="E21419" t="str">
            <v>TREATMENT FAILURE</v>
          </cell>
          <cell r="F21419" t="str">
            <v>治疗失败</v>
          </cell>
          <cell r="G21419" t="str">
            <v>全身性疾病及给药部位各种反应</v>
          </cell>
        </row>
        <row r="21420">
          <cell r="E21420" t="str">
            <v>TREATMENT NONCOMPLIANCE</v>
          </cell>
          <cell r="F21420" t="str">
            <v>治疗不服从</v>
          </cell>
          <cell r="G21420" t="str">
            <v>全身性疾病及给药部位各种反应</v>
          </cell>
        </row>
        <row r="21421">
          <cell r="E21421" t="str">
            <v>TREATMENT RELATED SECONDARY MALIGNANCY</v>
          </cell>
          <cell r="F21421" t="str">
            <v>第二种原发恶性肿瘤</v>
          </cell>
          <cell r="G21421" t="str">
            <v>良性、恶性及性质不明的肿瘤（包括囊状和息肉状）</v>
          </cell>
        </row>
        <row r="21422">
          <cell r="E21422" t="str">
            <v>TREMATODE INFECTION</v>
          </cell>
          <cell r="F21422" t="str">
            <v>吸虫感染</v>
          </cell>
          <cell r="G21422" t="str">
            <v>感染及侵染类疾病</v>
          </cell>
        </row>
        <row r="21423">
          <cell r="E21423" t="str">
            <v>TREMOR</v>
          </cell>
          <cell r="F21423" t="str">
            <v>震颤</v>
          </cell>
          <cell r="G21423" t="str">
            <v>各类神经系统疾病</v>
          </cell>
        </row>
        <row r="21424">
          <cell r="E21424" t="str">
            <v>TREMOR NEONATAL</v>
          </cell>
          <cell r="F21424" t="str">
            <v>新生儿震颤</v>
          </cell>
          <cell r="G21424" t="str">
            <v>各类神经系统疾病</v>
          </cell>
        </row>
        <row r="21425">
          <cell r="E21425" t="str">
            <v>TRENCH FEVER</v>
          </cell>
          <cell r="F21425" t="str">
            <v>战壕热</v>
          </cell>
          <cell r="G21425" t="str">
            <v>感染及侵染类疾病</v>
          </cell>
        </row>
        <row r="21426">
          <cell r="E21426" t="str">
            <v>TRENDELENBURG'S SYMPTOM</v>
          </cell>
          <cell r="F21426" t="str">
            <v>特伦德伦伯格氏症状</v>
          </cell>
          <cell r="G21426" t="str">
            <v>各种肌肉骨骼及结缔组织疾病</v>
          </cell>
        </row>
        <row r="21427">
          <cell r="E21427" t="str">
            <v>TREPONEMA TEST</v>
          </cell>
          <cell r="F21427" t="str">
            <v>密螺旋体检测</v>
          </cell>
          <cell r="G21427" t="str">
            <v>各类检查</v>
          </cell>
        </row>
        <row r="21428">
          <cell r="E21428" t="str">
            <v>TREPONEMA TEST FALSE POSITIVE</v>
          </cell>
          <cell r="F21428" t="str">
            <v>密螺旋体检测假阳性</v>
          </cell>
          <cell r="G21428" t="str">
            <v>各类检查</v>
          </cell>
        </row>
        <row r="21429">
          <cell r="E21429" t="str">
            <v>TREPONEMA TEST POSITIVE</v>
          </cell>
          <cell r="F21429" t="str">
            <v>密螺旋体检测阳性</v>
          </cell>
          <cell r="G21429" t="str">
            <v>各类检查</v>
          </cell>
        </row>
        <row r="21430">
          <cell r="E21430" t="str">
            <v>TREPOPNOEA</v>
          </cell>
          <cell r="F21430" t="str">
            <v>转卧呼吸</v>
          </cell>
          <cell r="G21430" t="str">
            <v>呼吸系统、胸及纵隔疾病</v>
          </cell>
        </row>
        <row r="21431">
          <cell r="E21431" t="str">
            <v>TRI-IODOTHYRONINE</v>
          </cell>
          <cell r="F21431" t="str">
            <v>三碘化甲腺氨酸</v>
          </cell>
          <cell r="G21431" t="str">
            <v>各类检查</v>
          </cell>
        </row>
        <row r="21432">
          <cell r="E21432" t="str">
            <v>TRI-IODOTHYRONINE ABNORMAL</v>
          </cell>
          <cell r="F21432" t="str">
            <v>三碘化甲腺氨酸异常</v>
          </cell>
          <cell r="G21432" t="str">
            <v>各类检查</v>
          </cell>
        </row>
        <row r="21433">
          <cell r="E21433" t="str">
            <v>TRI-IODOTHYRONINE DECREASED</v>
          </cell>
          <cell r="F21433" t="str">
            <v>三碘甲状腺原氨酸减低</v>
          </cell>
          <cell r="G21433" t="str">
            <v>各类检查</v>
          </cell>
        </row>
        <row r="21434">
          <cell r="E21434" t="str">
            <v>TRI-IODOTHYRONINE FREE</v>
          </cell>
          <cell r="F21434" t="str">
            <v>游离三碘甲状腺原氨酸</v>
          </cell>
          <cell r="G21434" t="str">
            <v>各类检查</v>
          </cell>
        </row>
        <row r="21435">
          <cell r="E21435" t="str">
            <v>TRI-IODOTHYRONINE FREE ABNORMAL</v>
          </cell>
          <cell r="F21435" t="str">
            <v>游离三碘甲状腺原氨酸异常</v>
          </cell>
          <cell r="G21435" t="str">
            <v>各类检查</v>
          </cell>
        </row>
        <row r="21436">
          <cell r="E21436" t="str">
            <v>TRI-IODOTHYRONINE FREE DECREASED</v>
          </cell>
          <cell r="F21436" t="str">
            <v>游离三碘甲状腺原氨酸降低</v>
          </cell>
          <cell r="G21436" t="str">
            <v>各类检查</v>
          </cell>
        </row>
        <row r="21437">
          <cell r="E21437" t="str">
            <v>TRI-IODOTHYRONINE FREE INCREASED</v>
          </cell>
          <cell r="F21437" t="str">
            <v>游离三碘甲状腺原氨酸升高</v>
          </cell>
          <cell r="G21437" t="str">
            <v>各类检查</v>
          </cell>
        </row>
        <row r="21438">
          <cell r="E21438" t="str">
            <v>TRI-IODOTHYRONINE FREE NORMAL</v>
          </cell>
          <cell r="F21438" t="str">
            <v>游离三碘甲状腺原氨酸正常</v>
          </cell>
          <cell r="G21438" t="str">
            <v>各类检查</v>
          </cell>
        </row>
        <row r="21439">
          <cell r="E21439" t="str">
            <v>TRI-IODOTHYRONINE INCREASED</v>
          </cell>
          <cell r="F21439" t="str">
            <v>三碘甲状腺原氨酸升高</v>
          </cell>
          <cell r="G21439" t="str">
            <v>各类检查</v>
          </cell>
        </row>
        <row r="21440">
          <cell r="E21440" t="str">
            <v>TRI-IODOTHYRONINE UPTAKE ABNORMAL</v>
          </cell>
          <cell r="F21440" t="str">
            <v>三碘甲状腺原氨酸摄取异常</v>
          </cell>
          <cell r="G21440" t="str">
            <v>各类检查</v>
          </cell>
        </row>
        <row r="21441">
          <cell r="E21441" t="str">
            <v>TRI-IODOTHYRONINE UPTAKE DECREASED</v>
          </cell>
          <cell r="F21441" t="str">
            <v>三碘甲状腺原氨酸摄取减低</v>
          </cell>
          <cell r="G21441" t="str">
            <v>各类检查</v>
          </cell>
        </row>
        <row r="21442">
          <cell r="E21442" t="str">
            <v>TRI-IODOTHYRONINE UPTAKE INCREASED</v>
          </cell>
          <cell r="F21442" t="str">
            <v>三碘甲状腺原氨酸摄取增加</v>
          </cell>
          <cell r="G21442" t="str">
            <v>各类检查</v>
          </cell>
        </row>
        <row r="21443">
          <cell r="E21443" t="str">
            <v>TRIAL OF VOID</v>
          </cell>
          <cell r="F21443" t="str">
            <v>排尿测试</v>
          </cell>
          <cell r="G21443" t="str">
            <v>各类检查</v>
          </cell>
        </row>
        <row r="21444">
          <cell r="E21444" t="str">
            <v>TRICHIASIS</v>
          </cell>
          <cell r="F21444" t="str">
            <v>倒睫</v>
          </cell>
          <cell r="G21444" t="str">
            <v>眼器官疾病</v>
          </cell>
        </row>
        <row r="21445">
          <cell r="E21445" t="str">
            <v>TRICHINIASIS</v>
          </cell>
          <cell r="F21445" t="str">
            <v>旋毛虫病</v>
          </cell>
          <cell r="G21445" t="str">
            <v>感染及侵染类疾病</v>
          </cell>
        </row>
        <row r="21446">
          <cell r="E21446" t="str">
            <v>TRICHODYNIA</v>
          </cell>
          <cell r="F21446" t="str">
            <v>头发痛</v>
          </cell>
          <cell r="G21446" t="str">
            <v>皮肤及皮下组织类疾病</v>
          </cell>
        </row>
        <row r="21447">
          <cell r="E21447" t="str">
            <v>TRICHODYSPLASIA SPINULOSA</v>
          </cell>
          <cell r="F21447" t="str">
            <v>棘状毛发发育不良</v>
          </cell>
          <cell r="G21447" t="str">
            <v>皮肤及皮下组织类疾病</v>
          </cell>
        </row>
        <row r="21448">
          <cell r="E21448" t="str">
            <v>TRICHOGLOSSIA</v>
          </cell>
          <cell r="F21448" t="str">
            <v>毛舌</v>
          </cell>
          <cell r="G21448" t="str">
            <v>胃肠系统疾病</v>
          </cell>
        </row>
        <row r="21449">
          <cell r="E21449" t="str">
            <v>TRICHOMEGALY</v>
          </cell>
          <cell r="F21449" t="str">
            <v>睫毛粗长症</v>
          </cell>
          <cell r="G21449" t="str">
            <v>眼器官疾病</v>
          </cell>
        </row>
        <row r="21450">
          <cell r="E21450" t="str">
            <v>TRICHOMONIASIS</v>
          </cell>
          <cell r="F21450" t="str">
            <v>滴虫病</v>
          </cell>
          <cell r="G21450" t="str">
            <v>感染及侵染类疾病</v>
          </cell>
        </row>
        <row r="21451">
          <cell r="E21451" t="str">
            <v>TRICHOPHYTIC GRANULOMA</v>
          </cell>
          <cell r="F21451" t="str">
            <v>发癣菌肉芽肿</v>
          </cell>
          <cell r="G21451" t="str">
            <v>感染及侵染类疾病</v>
          </cell>
        </row>
        <row r="21452">
          <cell r="E21452" t="str">
            <v>TRICHOPHYTON INFECTION</v>
          </cell>
          <cell r="F21452" t="str">
            <v>发癣菌病</v>
          </cell>
          <cell r="G21452" t="str">
            <v>感染及侵染类疾病</v>
          </cell>
        </row>
        <row r="21453">
          <cell r="E21453" t="str">
            <v>TRICHOPHYTOSIS</v>
          </cell>
          <cell r="F21453" t="str">
            <v>发癣菌病</v>
          </cell>
          <cell r="G21453" t="str">
            <v>感染及侵染类疾病</v>
          </cell>
        </row>
        <row r="21454">
          <cell r="E21454" t="str">
            <v>TRICHORHINOPHALANGEAL SYNDROME</v>
          </cell>
          <cell r="F21454" t="str">
            <v>毛发鼻指骨综合征</v>
          </cell>
          <cell r="G21454" t="str">
            <v>各种先天性家族性遗传性疾病</v>
          </cell>
        </row>
        <row r="21455">
          <cell r="E21455" t="str">
            <v>TRICHORRHEXIS</v>
          </cell>
          <cell r="F21455" t="str">
            <v>脆发</v>
          </cell>
          <cell r="G21455" t="str">
            <v>皮肤及皮下组织类疾病</v>
          </cell>
        </row>
        <row r="21456">
          <cell r="E21456" t="str">
            <v>TRICHOSPORON INFECTION</v>
          </cell>
          <cell r="F21456" t="str">
            <v>毛孢子菌感染</v>
          </cell>
          <cell r="G21456" t="str">
            <v>感染及侵染类疾病</v>
          </cell>
        </row>
        <row r="21457">
          <cell r="E21457" t="str">
            <v>TRICHOSTASIS SPINULOSA</v>
          </cell>
          <cell r="F21457" t="str">
            <v>毛囊多毳角栓病</v>
          </cell>
          <cell r="G21457" t="str">
            <v>皮肤及皮下组织类疾病</v>
          </cell>
        </row>
        <row r="21458">
          <cell r="E21458" t="str">
            <v>TRICHOTEMNOMANIA</v>
          </cell>
          <cell r="F21458" t="str">
            <v>剪毛癖</v>
          </cell>
          <cell r="G21458" t="str">
            <v>精神病类</v>
          </cell>
        </row>
        <row r="21459">
          <cell r="E21459" t="str">
            <v>TRICHOTHIODYSTROPHY</v>
          </cell>
          <cell r="F21459" t="str">
            <v>毛发硫营养障碍症</v>
          </cell>
          <cell r="G21459" t="str">
            <v>皮肤及皮下组织类疾病</v>
          </cell>
        </row>
        <row r="21460">
          <cell r="E21460" t="str">
            <v>TRICHOTILLOMANIA</v>
          </cell>
          <cell r="F21460" t="str">
            <v>拔毛癖</v>
          </cell>
          <cell r="G21460" t="str">
            <v>精神病类</v>
          </cell>
        </row>
        <row r="21461">
          <cell r="E21461" t="str">
            <v>TRICHURIASIS</v>
          </cell>
          <cell r="F21461" t="str">
            <v>鞭虫病</v>
          </cell>
          <cell r="G21461" t="str">
            <v>感染及侵染类疾病</v>
          </cell>
        </row>
        <row r="21462">
          <cell r="E21462" t="str">
            <v>TRICUSPID VALVE CALCIFICATION</v>
          </cell>
          <cell r="F21462" t="str">
            <v>三尖瓣钙化</v>
          </cell>
          <cell r="G21462" t="str">
            <v>心脏器官疾病</v>
          </cell>
        </row>
        <row r="21463">
          <cell r="E21463" t="str">
            <v>TRICUSPID VALVE DISEASE</v>
          </cell>
          <cell r="F21463" t="str">
            <v>三尖瓣疾病</v>
          </cell>
          <cell r="G21463" t="str">
            <v>心脏器官疾病</v>
          </cell>
        </row>
        <row r="21464">
          <cell r="E21464" t="str">
            <v>TRICUSPID VALVE INCOMPETENCE</v>
          </cell>
          <cell r="F21464" t="str">
            <v>三尖瓣关闭不全</v>
          </cell>
          <cell r="G21464" t="str">
            <v>心脏器官疾病</v>
          </cell>
        </row>
        <row r="21465">
          <cell r="E21465" t="str">
            <v>TRICUSPID VALVE PROLAPSE</v>
          </cell>
          <cell r="F21465" t="str">
            <v>三尖瓣下垂</v>
          </cell>
          <cell r="G21465" t="str">
            <v>心脏器官疾病</v>
          </cell>
        </row>
        <row r="21466">
          <cell r="E21466" t="str">
            <v>TRICUSPID VALVE REPAIR</v>
          </cell>
          <cell r="F21466" t="str">
            <v>三尖瓣修复术</v>
          </cell>
          <cell r="G21466" t="str">
            <v>各种手术及医疗操作</v>
          </cell>
        </row>
        <row r="21467">
          <cell r="E21467" t="str">
            <v>TRICUSPID VALVE REPLACEMENT</v>
          </cell>
          <cell r="F21467" t="str">
            <v>三尖瓣置换术</v>
          </cell>
          <cell r="G21467" t="str">
            <v>各种手术及医疗操作</v>
          </cell>
        </row>
        <row r="21468">
          <cell r="E21468" t="str">
            <v>TRICUSPID VALVE SCLEROSIS</v>
          </cell>
          <cell r="F21468" t="str">
            <v>三尖瓣硬化</v>
          </cell>
          <cell r="G21468" t="str">
            <v>心脏器官疾病</v>
          </cell>
        </row>
        <row r="21469">
          <cell r="E21469" t="str">
            <v>TRICUSPID VALVE STENOSIS</v>
          </cell>
          <cell r="F21469" t="str">
            <v>三尖瓣狭窄</v>
          </cell>
          <cell r="G21469" t="str">
            <v>心脏器官疾病</v>
          </cell>
        </row>
        <row r="21470">
          <cell r="E21470" t="str">
            <v>TRICUSPID VALVE THICKENING</v>
          </cell>
          <cell r="F21470" t="str">
            <v>三尖瓣增厚</v>
          </cell>
          <cell r="G21470" t="str">
            <v>心脏器官疾病</v>
          </cell>
        </row>
        <row r="21471">
          <cell r="E21471" t="str">
            <v>TRIFASCICULAR BLOCK</v>
          </cell>
          <cell r="F21471" t="str">
            <v>三支传导阻滞</v>
          </cell>
          <cell r="G21471" t="str">
            <v>心脏器官疾病</v>
          </cell>
        </row>
        <row r="21472">
          <cell r="E21472" t="str">
            <v>TRIFUNCTIONAL PROTEIN DEFICIENCY</v>
          </cell>
          <cell r="F21472" t="str">
            <v>三功能蛋白缺乏症</v>
          </cell>
          <cell r="G21472" t="str">
            <v>各种先天性家族性遗传性疾病</v>
          </cell>
        </row>
        <row r="21473">
          <cell r="E21473" t="str">
            <v>TRIGEMINAL NERVE ABLATION</v>
          </cell>
          <cell r="F21473" t="str">
            <v>三叉神经消融术</v>
          </cell>
          <cell r="G21473" t="str">
            <v>各种手术及医疗操作</v>
          </cell>
        </row>
        <row r="21474">
          <cell r="E21474" t="str">
            <v>TRIGEMINAL NERVE DISORDER</v>
          </cell>
          <cell r="F21474" t="str">
            <v>三叉神经疾病</v>
          </cell>
          <cell r="G21474" t="str">
            <v>各类神经系统疾病</v>
          </cell>
        </row>
        <row r="21475">
          <cell r="E21475" t="str">
            <v>TRIGEMINAL NERVE INJECTION</v>
          </cell>
          <cell r="F21475" t="str">
            <v>三叉神经注射</v>
          </cell>
          <cell r="G21475" t="str">
            <v>各种手术及医疗操作</v>
          </cell>
        </row>
        <row r="21476">
          <cell r="E21476" t="str">
            <v>TRIGEMINAL NERVE PARESIS</v>
          </cell>
          <cell r="F21476" t="str">
            <v>三叉神经局部轻瘫</v>
          </cell>
          <cell r="G21476" t="str">
            <v>各类神经系统疾病</v>
          </cell>
        </row>
        <row r="21477">
          <cell r="E21477" t="str">
            <v>TRIGEMINAL NEURALGIA</v>
          </cell>
          <cell r="F21477" t="str">
            <v>三叉神经痛</v>
          </cell>
          <cell r="G21477" t="str">
            <v>各类神经系统疾病</v>
          </cell>
        </row>
        <row r="21478">
          <cell r="E21478" t="str">
            <v>TRIGEMINAL NEURITIS</v>
          </cell>
          <cell r="F21478" t="str">
            <v>三叉神经炎</v>
          </cell>
          <cell r="G21478" t="str">
            <v>各类神经系统疾病</v>
          </cell>
        </row>
        <row r="21479">
          <cell r="E21479" t="str">
            <v>TRIGEMINAL NEUROPATHY</v>
          </cell>
          <cell r="F21479" t="str">
            <v>三叉神经病</v>
          </cell>
          <cell r="G21479" t="str">
            <v>各类神经系统疾病</v>
          </cell>
        </row>
        <row r="21480">
          <cell r="E21480" t="str">
            <v>TRIGEMINAL PALSY</v>
          </cell>
          <cell r="F21480" t="str">
            <v>三叉神经麻痹</v>
          </cell>
          <cell r="G21480" t="str">
            <v>各类神经系统疾病</v>
          </cell>
        </row>
        <row r="21481">
          <cell r="E21481" t="str">
            <v>TRIGEMINO-CARDIAC REFLEX</v>
          </cell>
          <cell r="F21481" t="str">
            <v>三叉神经心脏反射</v>
          </cell>
          <cell r="G21481" t="str">
            <v>各类神经系统疾病</v>
          </cell>
        </row>
        <row r="21482">
          <cell r="E21482" t="str">
            <v>TRIGGER FINGER</v>
          </cell>
          <cell r="F21482" t="str">
            <v>扳机状指</v>
          </cell>
          <cell r="G21482" t="str">
            <v>各种肌肉骨骼及结缔组织疾病</v>
          </cell>
        </row>
        <row r="21483">
          <cell r="E21483" t="str">
            <v>TRIGGER POINTS</v>
          </cell>
          <cell r="F21483" t="str">
            <v>激痛点</v>
          </cell>
          <cell r="G21483" t="str">
            <v>各种肌肉骨骼及结缔组织疾病</v>
          </cell>
        </row>
        <row r="21484">
          <cell r="E21484" t="str">
            <v>TRIGONITIS</v>
          </cell>
          <cell r="F21484" t="str">
            <v>膀胱三角区炎</v>
          </cell>
          <cell r="G21484" t="str">
            <v>肾脏及泌尿系统疾病</v>
          </cell>
        </row>
        <row r="21485">
          <cell r="E21485" t="str">
            <v>TRIMETHYLAMINURIA</v>
          </cell>
          <cell r="F21485" t="str">
            <v>三甲基胺尿症</v>
          </cell>
          <cell r="G21485" t="str">
            <v>各种先天性家族性遗传性疾病</v>
          </cell>
        </row>
        <row r="21486">
          <cell r="E21486" t="str">
            <v>TRIPLE A SYNDROME</v>
          </cell>
          <cell r="F21486" t="str">
            <v>三 A 综合征</v>
          </cell>
          <cell r="G21486" t="str">
            <v>各种先天性家族性遗传性疾病</v>
          </cell>
        </row>
        <row r="21487">
          <cell r="E21487" t="str">
            <v>TRIPLE HIT LYMPHOMA</v>
          </cell>
          <cell r="F21487" t="str">
            <v>三打击淋巴</v>
          </cell>
          <cell r="G21487" t="str">
            <v>良性、恶性及性质不明的肿瘤（包括囊状和息肉状）</v>
          </cell>
        </row>
        <row r="21488">
          <cell r="E21488" t="str">
            <v>TRIPLE NEGATIVE BREAST CANCER</v>
          </cell>
          <cell r="F21488" t="str">
            <v>三阴乳腺癌</v>
          </cell>
          <cell r="G21488" t="str">
            <v>良性、恶性及性质不明的肿瘤（包括囊状和息肉状）</v>
          </cell>
        </row>
        <row r="21489">
          <cell r="E21489" t="str">
            <v>TRIPLE POSITIVE BREAST CANCER</v>
          </cell>
          <cell r="F21489" t="str">
            <v>三阳性乳腺癌</v>
          </cell>
          <cell r="G21489" t="str">
            <v>良性、恶性及性质不明的肿瘤（包括囊状和息肉状）</v>
          </cell>
        </row>
        <row r="21490">
          <cell r="E21490" t="str">
            <v>TRIPLE VESSEL BYPASS GRAFT</v>
          </cell>
          <cell r="F21490" t="str">
            <v>冠状动脉搭桥</v>
          </cell>
          <cell r="G21490" t="str">
            <v>各种手术及医疗操作</v>
          </cell>
        </row>
        <row r="21491">
          <cell r="E21491" t="str">
            <v>TRISMUS</v>
          </cell>
          <cell r="F21491" t="str">
            <v>牙关紧闭</v>
          </cell>
          <cell r="G21491" t="str">
            <v>各种肌肉骨骼及结缔组织疾病</v>
          </cell>
        </row>
        <row r="21492">
          <cell r="E21492" t="str">
            <v>TRISOMY 11</v>
          </cell>
          <cell r="F21492" t="str">
            <v>11 三体</v>
          </cell>
          <cell r="G21492" t="str">
            <v>各种先天性家族性遗传性疾病</v>
          </cell>
        </row>
        <row r="21493">
          <cell r="E21493" t="str">
            <v>TRISOMY 12</v>
          </cell>
          <cell r="F21493" t="str">
            <v>12 三体</v>
          </cell>
          <cell r="G21493" t="str">
            <v>各种先天性家族性遗传性疾病</v>
          </cell>
        </row>
        <row r="21494">
          <cell r="E21494" t="str">
            <v>TRISOMY 13</v>
          </cell>
          <cell r="F21494" t="str">
            <v>13 三体</v>
          </cell>
          <cell r="G21494" t="str">
            <v>各种先天性家族性遗传性疾病</v>
          </cell>
        </row>
        <row r="21495">
          <cell r="E21495" t="str">
            <v>TRISOMY 14</v>
          </cell>
          <cell r="F21495" t="str">
            <v>14 三体</v>
          </cell>
          <cell r="G21495" t="str">
            <v>各种先天性家族性遗传性疾病</v>
          </cell>
        </row>
        <row r="21496">
          <cell r="E21496" t="str">
            <v>TRISOMY 15</v>
          </cell>
          <cell r="F21496" t="str">
            <v>15 三体</v>
          </cell>
          <cell r="G21496" t="str">
            <v>各种先天性家族性遗传性疾病</v>
          </cell>
        </row>
        <row r="21497">
          <cell r="E21497" t="str">
            <v>TRISOMY 16</v>
          </cell>
          <cell r="F21497" t="str">
            <v>16 号染色体三体</v>
          </cell>
          <cell r="G21497" t="str">
            <v>各种先天性家族性遗传性疾病</v>
          </cell>
        </row>
        <row r="21498">
          <cell r="E21498" t="str">
            <v>TRISOMY 17</v>
          </cell>
          <cell r="F21498" t="str">
            <v>17 三体</v>
          </cell>
          <cell r="G21498" t="str">
            <v>各种先天性家族性遗传性疾病</v>
          </cell>
        </row>
        <row r="21499">
          <cell r="E21499" t="str">
            <v>TRISOMY 18</v>
          </cell>
          <cell r="F21499" t="str">
            <v>18 三体</v>
          </cell>
          <cell r="G21499" t="str">
            <v>各种先天性家族性遗传性疾病</v>
          </cell>
        </row>
        <row r="21500">
          <cell r="E21500" t="str">
            <v>TRISOMY 21</v>
          </cell>
          <cell r="F21500" t="str">
            <v>21 三体</v>
          </cell>
          <cell r="G21500" t="str">
            <v>各种先天性家族性遗传性疾病</v>
          </cell>
        </row>
        <row r="21501">
          <cell r="E21501" t="str">
            <v>TRISOMY 22</v>
          </cell>
          <cell r="F21501" t="str">
            <v>22 三体</v>
          </cell>
          <cell r="G21501" t="str">
            <v>各种先天性家族性遗传性疾病</v>
          </cell>
        </row>
        <row r="21502">
          <cell r="E21502" t="str">
            <v>TRISOMY 8</v>
          </cell>
          <cell r="F21502" t="str">
            <v>8 三体</v>
          </cell>
          <cell r="G21502" t="str">
            <v>各种先天性家族性遗传性疾病</v>
          </cell>
        </row>
        <row r="21503">
          <cell r="E21503" t="str">
            <v>TRISOMY 9</v>
          </cell>
          <cell r="F21503" t="str">
            <v>9 三体</v>
          </cell>
          <cell r="G21503" t="str">
            <v>各种先天性家族性遗传性疾病</v>
          </cell>
        </row>
        <row r="21504">
          <cell r="E21504" t="str">
            <v>TROCHANTERIC SYNDROME</v>
          </cell>
          <cell r="F21504" t="str">
            <v>大转子疼痛综合征</v>
          </cell>
          <cell r="G21504" t="str">
            <v>各种肌肉骨骼及结缔组织疾病</v>
          </cell>
        </row>
        <row r="21505">
          <cell r="E21505" t="str">
            <v>TROCHLEAR DYSPLASIA</v>
          </cell>
          <cell r="F21505" t="str">
            <v>滑车发育不良</v>
          </cell>
          <cell r="G21505" t="str">
            <v>各种肌肉骨骼及结缔组织疾病</v>
          </cell>
        </row>
        <row r="21506">
          <cell r="E21506" t="str">
            <v>TROMBIDIASIS</v>
          </cell>
          <cell r="F21506" t="str">
            <v>恙螨病</v>
          </cell>
          <cell r="G21506" t="str">
            <v>感染及侵染类疾病</v>
          </cell>
        </row>
        <row r="21507">
          <cell r="E21507" t="str">
            <v>TROPICAL EOSINOPHILIA</v>
          </cell>
          <cell r="F21507" t="str">
            <v>热带嗜酸性粒细胞增多症</v>
          </cell>
          <cell r="G21507" t="str">
            <v>感染及侵染类疾病</v>
          </cell>
        </row>
        <row r="21508">
          <cell r="E21508" t="str">
            <v>TROPICAL INFECTIOUS DISEASE</v>
          </cell>
          <cell r="F21508" t="str">
            <v>热带感染性疾病</v>
          </cell>
          <cell r="G21508" t="str">
            <v>感染及侵染类疾病</v>
          </cell>
        </row>
        <row r="21509">
          <cell r="E21509" t="str">
            <v>TROPICAL SPASTIC PARESIS</v>
          </cell>
          <cell r="F21509" t="str">
            <v>热带痉挛性轻瘫</v>
          </cell>
          <cell r="G21509" t="str">
            <v>感染及侵染类疾病</v>
          </cell>
        </row>
        <row r="21510">
          <cell r="E21510" t="str">
            <v>TROPICAL SPRUE</v>
          </cell>
          <cell r="F21510" t="str">
            <v>热带口炎性腹泻</v>
          </cell>
          <cell r="G21510" t="str">
            <v>代谢及营养类疾病</v>
          </cell>
        </row>
        <row r="21511">
          <cell r="E21511" t="str">
            <v>TROPICAL ULCER</v>
          </cell>
          <cell r="F21511" t="str">
            <v>热带溃疡</v>
          </cell>
          <cell r="G21511" t="str">
            <v>感染及侵染类疾病</v>
          </cell>
        </row>
        <row r="21512">
          <cell r="E21512" t="str">
            <v>TROPONIN</v>
          </cell>
          <cell r="F21512" t="str">
            <v>肌钙蛋白</v>
          </cell>
          <cell r="G21512" t="str">
            <v>各类检查</v>
          </cell>
        </row>
        <row r="21513">
          <cell r="E21513" t="str">
            <v>TROPONIN ABNORMAL</v>
          </cell>
          <cell r="F21513" t="str">
            <v>肌钙蛋白异常</v>
          </cell>
          <cell r="G21513" t="str">
            <v>各类检查</v>
          </cell>
        </row>
        <row r="21514">
          <cell r="E21514" t="str">
            <v>TROPONIN C INCREASED</v>
          </cell>
          <cell r="F21514" t="str">
            <v>肌钙蛋白 C 增高</v>
          </cell>
          <cell r="G21514" t="str">
            <v>各类检查</v>
          </cell>
        </row>
        <row r="21515">
          <cell r="E21515" t="str">
            <v>TROPONIN DECREASED</v>
          </cell>
          <cell r="F21515" t="str">
            <v>肌钙蛋白减低</v>
          </cell>
          <cell r="G21515" t="str">
            <v>各类检查</v>
          </cell>
        </row>
        <row r="21516">
          <cell r="E21516" t="str">
            <v>TROPONIN I</v>
          </cell>
          <cell r="F21516" t="str">
            <v>肌钙蛋白 I</v>
          </cell>
          <cell r="G21516" t="str">
            <v>各类检查</v>
          </cell>
        </row>
        <row r="21517">
          <cell r="E21517" t="str">
            <v>TROPONIN I ABNORMAL</v>
          </cell>
          <cell r="F21517" t="str">
            <v>肌钙蛋白 I 异常</v>
          </cell>
          <cell r="G21517" t="str">
            <v>各类检查</v>
          </cell>
        </row>
        <row r="21518">
          <cell r="E21518" t="str">
            <v>TROPONIN I DECREASED</v>
          </cell>
          <cell r="F21518" t="str">
            <v>肌钙蛋白 I 减低</v>
          </cell>
          <cell r="G21518" t="str">
            <v>各类检查</v>
          </cell>
        </row>
        <row r="21519">
          <cell r="E21519" t="str">
            <v>TROPONIN I INCREASED</v>
          </cell>
          <cell r="F21519" t="str">
            <v>肌钙蛋白 I 升高</v>
          </cell>
          <cell r="G21519" t="str">
            <v>各类检查</v>
          </cell>
        </row>
        <row r="21520">
          <cell r="E21520" t="str">
            <v>TROPONIN INCREASED</v>
          </cell>
          <cell r="F21520" t="str">
            <v>肌钙蛋白升高</v>
          </cell>
          <cell r="G21520" t="str">
            <v>各类检查</v>
          </cell>
        </row>
        <row r="21521">
          <cell r="E21521" t="str">
            <v>TROPONIN NORMAL</v>
          </cell>
          <cell r="F21521" t="str">
            <v>肌钙蛋白正常</v>
          </cell>
          <cell r="G21521" t="str">
            <v>各类检查</v>
          </cell>
        </row>
        <row r="21522">
          <cell r="E21522" t="str">
            <v>TROPONIN T</v>
          </cell>
          <cell r="F21522" t="str">
            <v>肌钙蛋白 T</v>
          </cell>
          <cell r="G21522" t="str">
            <v>各类检查</v>
          </cell>
        </row>
        <row r="21523">
          <cell r="E21523" t="str">
            <v>TROPONIN T INCREASED</v>
          </cell>
          <cell r="F21523" t="str">
            <v>肌钙蛋白 T 升高</v>
          </cell>
          <cell r="G21523" t="str">
            <v>各类检查</v>
          </cell>
        </row>
        <row r="21524">
          <cell r="E21524" t="str">
            <v>TROUSSEAU'S SIGN</v>
          </cell>
          <cell r="F21524" t="str">
            <v>特鲁索征</v>
          </cell>
          <cell r="G21524" t="str">
            <v>代谢及营养类疾病</v>
          </cell>
        </row>
        <row r="21525">
          <cell r="E21525" t="str">
            <v>TROUSSEAU'S SYNDROME</v>
          </cell>
          <cell r="F21525" t="str">
            <v>移动性血栓性静脉炎</v>
          </cell>
          <cell r="G21525" t="str">
            <v>血管与淋巴管类疾病</v>
          </cell>
        </row>
        <row r="21526">
          <cell r="E21526" t="str">
            <v>TRUANCY</v>
          </cell>
          <cell r="F21526" t="str">
            <v>逃学</v>
          </cell>
          <cell r="G21526" t="str">
            <v>社会环境</v>
          </cell>
        </row>
        <row r="21527">
          <cell r="E21527" t="str">
            <v>TRUNCUS ARTERIOSUS PERSISTENT</v>
          </cell>
          <cell r="F21527" t="str">
            <v>永存动脉干</v>
          </cell>
          <cell r="G21527" t="str">
            <v>各种先天性家族性遗传性疾病</v>
          </cell>
        </row>
        <row r="21528">
          <cell r="E21528" t="str">
            <v>TRUNCUS COELIACUS THROMBOSIS</v>
          </cell>
          <cell r="F21528" t="str">
            <v>腹腔动脉干血栓形成</v>
          </cell>
          <cell r="G21528" t="str">
            <v>胃肠系统疾病</v>
          </cell>
        </row>
        <row r="21529">
          <cell r="E21529" t="str">
            <v>TRUNK INJURY</v>
          </cell>
          <cell r="F21529" t="str">
            <v>躯干损伤</v>
          </cell>
          <cell r="G21529" t="str">
            <v>各类损伤、中毒及操作并发症</v>
          </cell>
        </row>
        <row r="21530">
          <cell r="E21530" t="str">
            <v>TRYPANOSOMA SEROLOGY POSITIVE</v>
          </cell>
          <cell r="F21530" t="str">
            <v>锥虫血清学检查阳性</v>
          </cell>
          <cell r="G21530" t="str">
            <v>各类检查</v>
          </cell>
        </row>
        <row r="21531">
          <cell r="E21531" t="str">
            <v>TRYPANOSOMIASIS</v>
          </cell>
          <cell r="F21531" t="str">
            <v>锥虫病</v>
          </cell>
          <cell r="G21531" t="str">
            <v>感染及侵染类疾病</v>
          </cell>
        </row>
        <row r="21532">
          <cell r="E21532" t="str">
            <v>TRYPTASE</v>
          </cell>
          <cell r="F21532" t="str">
            <v>类胰蛋白酶</v>
          </cell>
          <cell r="G21532" t="str">
            <v>各类检查</v>
          </cell>
        </row>
        <row r="21533">
          <cell r="E21533" t="str">
            <v>TRYPTASE DECREASED</v>
          </cell>
          <cell r="F21533" t="str">
            <v>类胰蛋白酶减少</v>
          </cell>
          <cell r="G21533" t="str">
            <v>各类检查</v>
          </cell>
        </row>
        <row r="21534">
          <cell r="E21534" t="str">
            <v>TRYPTASE INCREASED</v>
          </cell>
          <cell r="F21534" t="str">
            <v>类胰蛋白酶增多</v>
          </cell>
          <cell r="G21534" t="str">
            <v>各类检查</v>
          </cell>
        </row>
        <row r="21535">
          <cell r="E21535" t="str">
            <v>TUBAL DIATHERMY</v>
          </cell>
          <cell r="F21535" t="str">
            <v>输卵管透热疗法</v>
          </cell>
          <cell r="G21535" t="str">
            <v>各种手术及医疗操作</v>
          </cell>
        </row>
        <row r="21536">
          <cell r="E21536" t="str">
            <v>TUBAL LIGATION</v>
          </cell>
          <cell r="F21536" t="str">
            <v>女性绝育术</v>
          </cell>
          <cell r="G21536" t="str">
            <v>各种手术及医疗操作</v>
          </cell>
        </row>
        <row r="21537">
          <cell r="E21537" t="str">
            <v>TUBAL RUPTURE</v>
          </cell>
          <cell r="F21537" t="str">
            <v>输卵管破裂</v>
          </cell>
          <cell r="G21537" t="str">
            <v>妊娠期、产褥期及围产期状况</v>
          </cell>
        </row>
        <row r="21538">
          <cell r="E21538" t="str">
            <v>TUBERCULID</v>
          </cell>
          <cell r="F21538" t="str">
            <v>结核疹</v>
          </cell>
          <cell r="G21538" t="str">
            <v>皮肤及皮下组织类疾病</v>
          </cell>
        </row>
        <row r="21539">
          <cell r="E21539" t="str">
            <v>TUBERCULIN TEST</v>
          </cell>
          <cell r="F21539" t="str">
            <v>结核菌素试验</v>
          </cell>
          <cell r="G21539" t="str">
            <v>各类检查</v>
          </cell>
        </row>
        <row r="21540">
          <cell r="E21540" t="str">
            <v>TUBERCULIN TEST FALSE NEGATIVE</v>
          </cell>
          <cell r="F21540" t="str">
            <v>结核菌素试验假阴性</v>
          </cell>
          <cell r="G21540" t="str">
            <v>各类检查</v>
          </cell>
        </row>
        <row r="21541">
          <cell r="E21541" t="str">
            <v>TUBERCULIN TEST FALSE POSITIVE</v>
          </cell>
          <cell r="F21541" t="str">
            <v>结核菌素试验假阳性</v>
          </cell>
          <cell r="G21541" t="str">
            <v>各类检查</v>
          </cell>
        </row>
        <row r="21542">
          <cell r="E21542" t="str">
            <v>TUBERCULIN TEST NEGATIVE</v>
          </cell>
          <cell r="F21542" t="str">
            <v>结核菌素试验阴性</v>
          </cell>
          <cell r="G21542" t="str">
            <v>各类检查</v>
          </cell>
        </row>
        <row r="21543">
          <cell r="E21543" t="str">
            <v>TUBERCULIN TEST POSITIVE</v>
          </cell>
          <cell r="F21543" t="str">
            <v>结核菌素试验阳性</v>
          </cell>
          <cell r="G21543" t="str">
            <v>各类检查</v>
          </cell>
        </row>
        <row r="21544">
          <cell r="E21544" t="str">
            <v>TUBERCULOID LEPROSY</v>
          </cell>
          <cell r="F21544" t="str">
            <v>结核样麻风</v>
          </cell>
          <cell r="G21544" t="str">
            <v>感染及侵染类疾病</v>
          </cell>
        </row>
        <row r="21545">
          <cell r="E21545" t="str">
            <v>TUBERCULOMA OF CENTRAL NERVOUS SYSTEM</v>
          </cell>
          <cell r="F21545" t="str">
            <v>中枢神经系统结核瘤</v>
          </cell>
          <cell r="G21545" t="str">
            <v>感染及侵染类疾病</v>
          </cell>
        </row>
        <row r="21546">
          <cell r="E21546" t="str">
            <v>TUBERCULOSIS</v>
          </cell>
          <cell r="F21546" t="str">
            <v>结核病</v>
          </cell>
          <cell r="G21546" t="str">
            <v>感染及侵染类疾病</v>
          </cell>
        </row>
        <row r="21547">
          <cell r="E21547" t="str">
            <v>TUBERCULOSIS BLADDER</v>
          </cell>
          <cell r="F21547" t="str">
            <v>膀胱结核</v>
          </cell>
          <cell r="G21547" t="str">
            <v>感染及侵染类疾病</v>
          </cell>
        </row>
        <row r="21548">
          <cell r="E21548" t="str">
            <v>TUBERCULOSIS GASTROINTESTINAL</v>
          </cell>
          <cell r="F21548" t="str">
            <v>胃肠道结核</v>
          </cell>
          <cell r="G21548" t="str">
            <v>感染及侵染类疾病</v>
          </cell>
        </row>
        <row r="21549">
          <cell r="E21549" t="str">
            <v>TUBERCULOSIS IMMUNISATION</v>
          </cell>
          <cell r="F21549" t="str">
            <v>结核病免疫接种</v>
          </cell>
          <cell r="G21549" t="str">
            <v>各种手术及医疗操作</v>
          </cell>
        </row>
        <row r="21550">
          <cell r="E21550" t="str">
            <v>TUBERCULOSIS LIVER</v>
          </cell>
          <cell r="F21550" t="str">
            <v>肝结核</v>
          </cell>
          <cell r="G21550" t="str">
            <v>感染及侵染类疾病</v>
          </cell>
        </row>
        <row r="21551">
          <cell r="E21551" t="str">
            <v>TUBERCULOSIS OF CENTRAL NERVOUS SYSTEM</v>
          </cell>
          <cell r="F21551" t="str">
            <v>中枢神经系统结核</v>
          </cell>
          <cell r="G21551" t="str">
            <v>感染及侵染类疾病</v>
          </cell>
        </row>
        <row r="21552">
          <cell r="E21552" t="str">
            <v>TUBERCULOSIS OF EYE</v>
          </cell>
          <cell r="F21552" t="str">
            <v>眼结核</v>
          </cell>
          <cell r="G21552" t="str">
            <v>感染及侵染类疾病</v>
          </cell>
        </row>
        <row r="21553">
          <cell r="E21553" t="str">
            <v>TUBERCULOSIS OF GENITOURINARY SYSTEM</v>
          </cell>
          <cell r="F21553" t="str">
            <v>泌尿生殖系统结核</v>
          </cell>
          <cell r="G21553" t="str">
            <v>感染及侵染类疾病</v>
          </cell>
        </row>
        <row r="21554">
          <cell r="E21554" t="str">
            <v>TUBERCULOSIS OF INTRATHORACIC LYMPH NODES</v>
          </cell>
          <cell r="F21554" t="str">
            <v>胸内淋巴结结核</v>
          </cell>
          <cell r="G21554" t="str">
            <v>感染及侵染类疾病</v>
          </cell>
        </row>
        <row r="21555">
          <cell r="E21555" t="str">
            <v>TUBERCULOSIS OF PERIPHERAL LYMPH NODES</v>
          </cell>
          <cell r="F21555" t="str">
            <v>外周淋巴结结核</v>
          </cell>
          <cell r="G21555" t="str">
            <v>感染及侵染类疾病</v>
          </cell>
        </row>
        <row r="21556">
          <cell r="E21556" t="str">
            <v>TUBERCULOSIS SEROLOGY TEST POSITIVE</v>
          </cell>
          <cell r="F21556" t="str">
            <v>结核分枝杆菌复合检测阳性</v>
          </cell>
          <cell r="G21556" t="str">
            <v>各类检查</v>
          </cell>
        </row>
        <row r="21557">
          <cell r="E21557" t="str">
            <v>TUBERCULOSIS SKIN TEST POSITIVE</v>
          </cell>
          <cell r="F21557" t="str">
            <v>结核菌素试验阳性</v>
          </cell>
          <cell r="G21557" t="str">
            <v>各类检查</v>
          </cell>
        </row>
        <row r="21558">
          <cell r="E21558" t="str">
            <v>TUBERCULOSIS TEST</v>
          </cell>
          <cell r="F21558" t="str">
            <v>结核分支杆菌复合体检测</v>
          </cell>
          <cell r="G21558" t="str">
            <v>各类检查</v>
          </cell>
        </row>
        <row r="21559">
          <cell r="E21559" t="str">
            <v>TUBERCULOSIS TEST POSITIVE</v>
          </cell>
          <cell r="F21559" t="str">
            <v>结核分枝杆菌复合检测阳性</v>
          </cell>
          <cell r="G21559" t="str">
            <v>各类检查</v>
          </cell>
        </row>
        <row r="21560">
          <cell r="E21560" t="str">
            <v>TUBERCULOSIS URETER</v>
          </cell>
          <cell r="F21560" t="str">
            <v>输尿管结核</v>
          </cell>
          <cell r="G21560" t="str">
            <v>感染及侵染类疾病</v>
          </cell>
        </row>
        <row r="21561">
          <cell r="E21561" t="str">
            <v>TUBERCULOUS ABSCESS CENTRAL NERVOUS SYSTEM</v>
          </cell>
          <cell r="F21561" t="str">
            <v>中枢神经系统结核性脓肿</v>
          </cell>
          <cell r="G21561" t="str">
            <v>感染及侵染类疾病</v>
          </cell>
        </row>
        <row r="21562">
          <cell r="E21562" t="str">
            <v>TUBERCULOUS LARYNGITIS</v>
          </cell>
          <cell r="F21562" t="str">
            <v>结核性喉炎</v>
          </cell>
          <cell r="G21562" t="str">
            <v>感染及侵染类疾病</v>
          </cell>
        </row>
        <row r="21563">
          <cell r="E21563" t="str">
            <v>TUBERCULOUS PLEURISY</v>
          </cell>
          <cell r="F21563" t="str">
            <v>结核性胸膜炎</v>
          </cell>
          <cell r="G21563" t="str">
            <v>感染及侵染类疾病</v>
          </cell>
        </row>
        <row r="21564">
          <cell r="E21564" t="str">
            <v>TUBERCULOUS TENOSYNOVITIS</v>
          </cell>
          <cell r="F21564" t="str">
            <v>结核性腱鞘炎</v>
          </cell>
          <cell r="G21564" t="str">
            <v>感染及侵染类疾病</v>
          </cell>
        </row>
        <row r="21565">
          <cell r="E21565" t="str">
            <v>TUBEROUS SCLEROSIS</v>
          </cell>
          <cell r="F21565" t="str">
            <v>复合型结节性硬化病</v>
          </cell>
          <cell r="G21565" t="str">
            <v>各种先天性家族性遗传性疾病</v>
          </cell>
        </row>
        <row r="21566">
          <cell r="E21566" t="str">
            <v>TUBEROUS SCLEROSIS COMPLEX</v>
          </cell>
          <cell r="F21566" t="str">
            <v>复合型结节性硬化病</v>
          </cell>
          <cell r="G21566" t="str">
            <v>各种先天性家族性遗传性疾病</v>
          </cell>
        </row>
        <row r="21567">
          <cell r="E21567" t="str">
            <v>TUBEROUS SCLEROSIS COMPLEX ASSOCIATED NEUROPSYCHIATRIC DISEASE</v>
          </cell>
          <cell r="F21567" t="str">
            <v>复合型结节性硬化病相关性神经精神疾病</v>
          </cell>
          <cell r="G21567" t="str">
            <v>精神病类</v>
          </cell>
        </row>
        <row r="21568">
          <cell r="E21568" t="str">
            <v>TUBO-OVARIAN ABSCESS</v>
          </cell>
          <cell r="F21568" t="str">
            <v>输卵管卵巢脓肿</v>
          </cell>
          <cell r="G21568" t="str">
            <v>感染及侵染类疾病</v>
          </cell>
        </row>
        <row r="21569">
          <cell r="E21569" t="str">
            <v>TUBULAR BREAST CARCINOMA</v>
          </cell>
          <cell r="F21569" t="str">
            <v>乳腺小管癌</v>
          </cell>
          <cell r="G21569" t="str">
            <v>良性、恶性及性质不明的肿瘤（包括囊状和息肉状）</v>
          </cell>
        </row>
        <row r="21570">
          <cell r="E21570" t="str">
            <v>TUBULISATION NERVE REPAIR</v>
          </cell>
          <cell r="F21570" t="str">
            <v>神经套管修复术</v>
          </cell>
          <cell r="G21570" t="str">
            <v>各种手术及医疗操作</v>
          </cell>
        </row>
        <row r="21571">
          <cell r="E21571" t="str">
            <v>TUBULOINTERSTITIAL NEPHRITIS</v>
          </cell>
          <cell r="F21571" t="str">
            <v>小管间质性肾炎</v>
          </cell>
          <cell r="G21571" t="str">
            <v>肾脏及泌尿系统疾病</v>
          </cell>
        </row>
        <row r="21572">
          <cell r="E21572" t="str">
            <v>TUBULOINTERSTITIAL NEPHRITIS AND UVEITIS SYNDROME</v>
          </cell>
          <cell r="F21572" t="str">
            <v>小管间质性肾炎和葡萄膜炎综合征</v>
          </cell>
          <cell r="G21572" t="str">
            <v>肾脏及泌尿系统疾病</v>
          </cell>
        </row>
        <row r="21573">
          <cell r="E21573" t="str">
            <v>TULARAEMIA</v>
          </cell>
          <cell r="F21573" t="str">
            <v>土拉菌病</v>
          </cell>
          <cell r="G21573" t="str">
            <v>感染及侵染类疾病</v>
          </cell>
        </row>
        <row r="21574">
          <cell r="E21574" t="str">
            <v>TUMEFACTIVE MULTIPLE SCLEROSIS</v>
          </cell>
          <cell r="F21574" t="str">
            <v>肿胀性多发性硬化症</v>
          </cell>
          <cell r="G21574" t="str">
            <v>各类神经系统疾病</v>
          </cell>
        </row>
        <row r="21575">
          <cell r="E21575" t="str">
            <v>TUMOUR ABLATION</v>
          </cell>
          <cell r="F21575" t="str">
            <v>肿瘤消融术</v>
          </cell>
          <cell r="G21575" t="str">
            <v>各种手术及医疗操作</v>
          </cell>
        </row>
        <row r="21576">
          <cell r="E21576" t="str">
            <v>TUMOUR ASSOCIATED FEVER</v>
          </cell>
          <cell r="F21576" t="str">
            <v>肿瘤性发热</v>
          </cell>
          <cell r="G21576" t="str">
            <v>良性、恶性及性质不明的肿瘤（包括囊状和息肉状）</v>
          </cell>
        </row>
        <row r="21577">
          <cell r="E21577" t="str">
            <v>TUMOUR BUDDING</v>
          </cell>
          <cell r="F21577" t="str">
            <v>肿瘤出芽</v>
          </cell>
          <cell r="G21577" t="str">
            <v>良性、恶性及性质不明的肿瘤（包括囊状和息肉状）</v>
          </cell>
        </row>
        <row r="21578">
          <cell r="E21578" t="str">
            <v>TUMOUR CAVITATION</v>
          </cell>
          <cell r="F21578" t="str">
            <v>肿瘤成腔区形成</v>
          </cell>
          <cell r="G21578" t="str">
            <v>良性、恶性及性质不明的肿瘤（包括囊状和息肉状）</v>
          </cell>
        </row>
        <row r="21579">
          <cell r="E21579" t="str">
            <v>TUMOUR CELL MOBILISATION</v>
          </cell>
          <cell r="F21579" t="str">
            <v>肿瘤细胞动员</v>
          </cell>
          <cell r="G21579" t="str">
            <v>各类损伤、中毒及操作并发症</v>
          </cell>
        </row>
        <row r="21580">
          <cell r="E21580" t="str">
            <v>TUMOUR COMPRESSION</v>
          </cell>
          <cell r="F21580" t="str">
            <v>肿瘤压迫</v>
          </cell>
          <cell r="G21580" t="str">
            <v>良性、恶性及性质不明的肿瘤（包括囊状和息肉状）</v>
          </cell>
        </row>
        <row r="21581">
          <cell r="E21581" t="str">
            <v>TUMOUR EMBOLISM</v>
          </cell>
          <cell r="F21581" t="str">
            <v>瘤栓</v>
          </cell>
          <cell r="G21581" t="str">
            <v>良性、恶性及性质不明的肿瘤（包括囊状和息肉状）</v>
          </cell>
        </row>
        <row r="21582">
          <cell r="E21582" t="str">
            <v>TUMOUR EXCISION</v>
          </cell>
          <cell r="F21582" t="str">
            <v>肿瘤切除</v>
          </cell>
          <cell r="G21582" t="str">
            <v>各种手术及医疗操作</v>
          </cell>
        </row>
        <row r="21583">
          <cell r="E21583" t="str">
            <v>TUMOUR EXUDATION</v>
          </cell>
          <cell r="F21583" t="str">
            <v>肿瘤渗出</v>
          </cell>
          <cell r="G21583" t="str">
            <v>良性、恶性及性质不明的肿瘤（包括囊状和息肉状）</v>
          </cell>
        </row>
        <row r="21584">
          <cell r="E21584" t="str">
            <v>TUMOUR FISTULISATION</v>
          </cell>
          <cell r="F21584" t="str">
            <v>肿瘤瘘管形成</v>
          </cell>
          <cell r="G21584" t="str">
            <v>良性、恶性及性质不明的肿瘤（包括囊状和息肉状）</v>
          </cell>
        </row>
        <row r="21585">
          <cell r="E21585" t="str">
            <v>TUMOUR FLARE</v>
          </cell>
          <cell r="F21585" t="str">
            <v>肿瘤加剧</v>
          </cell>
          <cell r="G21585" t="str">
            <v>良性、恶性及性质不明的肿瘤（包括囊状和息肉状）</v>
          </cell>
        </row>
        <row r="21586">
          <cell r="E21586" t="str">
            <v>TUMOUR HAEMORRHAGE</v>
          </cell>
          <cell r="F21586" t="str">
            <v>肿瘤出血</v>
          </cell>
          <cell r="G21586" t="str">
            <v>良性、恶性及性质不明的肿瘤（包括囊状和息肉状）</v>
          </cell>
        </row>
        <row r="21587">
          <cell r="E21587" t="str">
            <v>TUMOUR HYPERPROGRESSION</v>
          </cell>
          <cell r="F21587" t="str">
            <v>超进展肿瘤</v>
          </cell>
          <cell r="G21587" t="str">
            <v>良性、恶性及性质不明的肿瘤（包括囊状和息肉状）</v>
          </cell>
        </row>
        <row r="21588">
          <cell r="E21588" t="str">
            <v>TUMOUR INFLAMMATION</v>
          </cell>
          <cell r="F21588" t="str">
            <v>肿瘤性炎症</v>
          </cell>
          <cell r="G21588" t="str">
            <v>良性、恶性及性质不明的肿瘤（包括囊状和息肉状）</v>
          </cell>
        </row>
        <row r="21589">
          <cell r="E21589" t="str">
            <v>TUMOUR INVASION</v>
          </cell>
          <cell r="F21589" t="str">
            <v>肿瘤侵润</v>
          </cell>
          <cell r="G21589" t="str">
            <v>良性、恶性及性质不明的肿瘤（包括囊状和息肉状）</v>
          </cell>
        </row>
        <row r="21590">
          <cell r="E21590" t="str">
            <v>TUMOUR LOCAL INVASION</v>
          </cell>
          <cell r="F21590" t="str">
            <v>肿瘤侵润</v>
          </cell>
          <cell r="G21590" t="str">
            <v>良性、恶性及性质不明的肿瘤（包括囊状和息肉状）</v>
          </cell>
        </row>
        <row r="21591">
          <cell r="E21591" t="str">
            <v>TUMOUR LYSIS SYNDROME</v>
          </cell>
          <cell r="F21591" t="str">
            <v>肿瘤溶解综合征</v>
          </cell>
          <cell r="G21591" t="str">
            <v>代谢及营养类疾病</v>
          </cell>
        </row>
        <row r="21592">
          <cell r="E21592" t="str">
            <v>TUMOUR MARKER ABNORMAL</v>
          </cell>
          <cell r="F21592" t="str">
            <v>肿瘤标志物异常</v>
          </cell>
          <cell r="G21592" t="str">
            <v>各类检查</v>
          </cell>
        </row>
        <row r="21593">
          <cell r="E21593" t="str">
            <v>TUMOUR MARKER DECREASED</v>
          </cell>
          <cell r="F21593" t="str">
            <v>肿瘤标志物减少</v>
          </cell>
          <cell r="G21593" t="str">
            <v>各类检查</v>
          </cell>
        </row>
        <row r="21594">
          <cell r="E21594" t="str">
            <v>TUMOUR MARKER INCREASED</v>
          </cell>
          <cell r="F21594" t="str">
            <v>肿瘤标志物升高</v>
          </cell>
          <cell r="G21594" t="str">
            <v>各类检查</v>
          </cell>
        </row>
        <row r="21595">
          <cell r="E21595" t="str">
            <v>TUMOUR MARKER TEST</v>
          </cell>
          <cell r="F21595" t="str">
            <v>肿瘤标记物检测</v>
          </cell>
          <cell r="G21595" t="str">
            <v>各类检查</v>
          </cell>
        </row>
        <row r="21596">
          <cell r="E21596" t="str">
            <v>TUMOUR NECROSIS</v>
          </cell>
          <cell r="F21596" t="str">
            <v>肿瘤坏死</v>
          </cell>
          <cell r="G21596" t="str">
            <v>良性、恶性及性质不明的肿瘤（包括囊状和息肉状）</v>
          </cell>
        </row>
        <row r="21597">
          <cell r="E21597" t="str">
            <v>TUMOUR NECROSIS FACTOR RECEPTOR-ASSOCIATED PERIODIC SYNDROME</v>
          </cell>
          <cell r="F21597" t="str">
            <v>肿瘤坏死因子受体相关性周期热综合征</v>
          </cell>
          <cell r="G21597" t="str">
            <v>各种先天性家族性遗传性疾病</v>
          </cell>
        </row>
        <row r="21598">
          <cell r="E21598" t="str">
            <v>TUMOUR OBSTRUCTION</v>
          </cell>
          <cell r="F21598" t="str">
            <v>肿瘤性梗阻</v>
          </cell>
          <cell r="G21598" t="str">
            <v>良性、恶性及性质不明的肿瘤（包括囊状和息肉状）</v>
          </cell>
        </row>
        <row r="21599">
          <cell r="E21599" t="str">
            <v>TUMOUR OF AMPULLA OF VATER</v>
          </cell>
          <cell r="F21599" t="str">
            <v>乏特氏壶腹肿瘤</v>
          </cell>
          <cell r="G21599" t="str">
            <v>良性、恶性及性质不明的肿瘤（包括囊状和息肉状）</v>
          </cell>
        </row>
        <row r="21600">
          <cell r="E21600" t="str">
            <v>TUMOUR PAIN</v>
          </cell>
          <cell r="F21600" t="str">
            <v>肿瘤疼痛</v>
          </cell>
          <cell r="G21600" t="str">
            <v>良性、恶性及性质不明的肿瘤（包括囊状和息肉状）</v>
          </cell>
        </row>
        <row r="21601">
          <cell r="E21601" t="str">
            <v>TUMOUR PERFORATION</v>
          </cell>
          <cell r="F21601" t="str">
            <v>肿瘤穿孔</v>
          </cell>
          <cell r="G21601" t="str">
            <v>良性、恶性及性质不明的肿瘤（包括囊状和息肉状）</v>
          </cell>
        </row>
        <row r="21602">
          <cell r="E21602" t="str">
            <v>TUMOUR PRURITUS</v>
          </cell>
          <cell r="F21602" t="str">
            <v>肿瘤瘙痒</v>
          </cell>
          <cell r="G21602" t="str">
            <v>皮肤及皮下组织类疾病</v>
          </cell>
        </row>
        <row r="21603">
          <cell r="E21603" t="str">
            <v>TUMOUR PSEUDOPROGRESSION</v>
          </cell>
          <cell r="F21603" t="str">
            <v>肿瘤假性进展</v>
          </cell>
          <cell r="G21603" t="str">
            <v>良性、恶性及性质不明的肿瘤（包括囊状和息肉状）</v>
          </cell>
        </row>
        <row r="21604">
          <cell r="E21604" t="str">
            <v>TUMOUR RELATED COMPLICATION</v>
          </cell>
          <cell r="F21604" t="str">
            <v>肿瘤并发症</v>
          </cell>
          <cell r="G21604" t="str">
            <v>良性、恶性及性质不明的肿瘤（包括囊状和息肉状）</v>
          </cell>
        </row>
        <row r="21605">
          <cell r="E21605" t="str">
            <v>TUMOUR RUPTURE</v>
          </cell>
          <cell r="F21605" t="str">
            <v>肿瘤破裂</v>
          </cell>
          <cell r="G21605" t="str">
            <v>良性、恶性及性质不明的肿瘤（包括囊状和息肉状）</v>
          </cell>
        </row>
        <row r="21606">
          <cell r="E21606" t="str">
            <v>TUMOUR THROMBOSIS</v>
          </cell>
          <cell r="F21606" t="str">
            <v>肿瘤血栓症</v>
          </cell>
          <cell r="G21606" t="str">
            <v>良性、恶性及性质不明的肿瘤（包括囊状和息肉状）</v>
          </cell>
        </row>
        <row r="21607">
          <cell r="E21607" t="str">
            <v>TUMOUR TREATING FIELDS THERAPY</v>
          </cell>
          <cell r="F21607" t="str">
            <v>肿瘤治疗电场疗法</v>
          </cell>
          <cell r="G21607" t="str">
            <v>各种手术及医疗操作</v>
          </cell>
        </row>
        <row r="21608">
          <cell r="E21608" t="str">
            <v>TUMOUR ULCERATION</v>
          </cell>
          <cell r="F21608" t="str">
            <v>肿瘤溃疡</v>
          </cell>
          <cell r="G21608" t="str">
            <v>良性、恶性及性质不明的肿瘤（包括囊状和息肉状）</v>
          </cell>
        </row>
        <row r="21609">
          <cell r="E21609" t="str">
            <v>TUNNEL VISION</v>
          </cell>
          <cell r="F21609" t="str">
            <v>管状视野</v>
          </cell>
          <cell r="G21609" t="str">
            <v>各类神经系统疾病</v>
          </cell>
        </row>
        <row r="21610">
          <cell r="E21610" t="str">
            <v>TURBINECTOMY</v>
          </cell>
          <cell r="F21610" t="str">
            <v>鼻甲切除术</v>
          </cell>
          <cell r="G21610" t="str">
            <v>各种手术及医疗操作</v>
          </cell>
        </row>
        <row r="21611">
          <cell r="E21611" t="str">
            <v>TURBINOPLASTY</v>
          </cell>
          <cell r="F21611" t="str">
            <v>鼻甲成形术</v>
          </cell>
          <cell r="G21611" t="str">
            <v>各种手术及医疗操作</v>
          </cell>
        </row>
        <row r="21612">
          <cell r="E21612" t="str">
            <v>TURNER'S SYNDROME</v>
          </cell>
          <cell r="F21612" t="str">
            <v>特纳综合征</v>
          </cell>
          <cell r="G21612" t="str">
            <v>各种先天性家族性遗传性疾病</v>
          </cell>
        </row>
        <row r="21613">
          <cell r="E21613" t="str">
            <v>TWIDDLER'S SYNDROME</v>
          </cell>
          <cell r="F21613" t="str">
            <v>弄摆综合征</v>
          </cell>
          <cell r="G21613" t="str">
            <v>各类损伤、中毒及操作并发症</v>
          </cell>
        </row>
        <row r="21614">
          <cell r="E21614" t="str">
            <v>TWIN PREGNANCY</v>
          </cell>
          <cell r="F21614" t="str">
            <v>双胎妊娠</v>
          </cell>
          <cell r="G21614" t="str">
            <v>妊娠期、产褥期及围产期状况</v>
          </cell>
        </row>
        <row r="21615">
          <cell r="E21615" t="str">
            <v>TWIN REVERSED ARTERIAL PERFUSION SEQUENCE MALFORMATION</v>
          </cell>
          <cell r="F21615" t="str">
            <v>双胎反向动脉灌注序列畸形</v>
          </cell>
          <cell r="G21615" t="str">
            <v>各种先天性家族性遗传性疾病</v>
          </cell>
        </row>
        <row r="21616">
          <cell r="E21616" t="str">
            <v>TYMPANIC MEMBRANE ATROPHIC</v>
          </cell>
          <cell r="F21616" t="str">
            <v>鼓膜萎缩</v>
          </cell>
          <cell r="G21616" t="str">
            <v>耳及迷路类疾病</v>
          </cell>
        </row>
        <row r="21617">
          <cell r="E21617" t="str">
            <v>TYMPANIC MEMBRANE DISORDER</v>
          </cell>
          <cell r="F21617" t="str">
            <v>鼓膜疾病</v>
          </cell>
          <cell r="G21617" t="str">
            <v>耳及迷路类疾病</v>
          </cell>
        </row>
        <row r="21618">
          <cell r="E21618" t="str">
            <v>TYMPANIC MEMBRANE HYPERAEMIA</v>
          </cell>
          <cell r="F21618" t="str">
            <v>鼓膜充血</v>
          </cell>
          <cell r="G21618" t="str">
            <v>耳及迷路类疾病</v>
          </cell>
        </row>
        <row r="21619">
          <cell r="E21619" t="str">
            <v>TYMPANIC MEMBRANE PERFORATION</v>
          </cell>
          <cell r="F21619" t="str">
            <v>鼓膜穿孔</v>
          </cell>
          <cell r="G21619" t="str">
            <v>耳及迷路类疾病</v>
          </cell>
        </row>
        <row r="21620">
          <cell r="E21620" t="str">
            <v>TYMPANIC MEMBRANE SCARRING</v>
          </cell>
          <cell r="F21620" t="str">
            <v>鼓膜硬化</v>
          </cell>
          <cell r="G21620" t="str">
            <v>耳及迷路类疾病</v>
          </cell>
        </row>
        <row r="21621">
          <cell r="E21621" t="str">
            <v>TYMPANOMETRY</v>
          </cell>
          <cell r="F21621" t="str">
            <v>鼓室压测量</v>
          </cell>
          <cell r="G21621" t="str">
            <v>各类检查</v>
          </cell>
        </row>
        <row r="21622">
          <cell r="E21622" t="str">
            <v>TYMPANOMETRY ABNORMAL</v>
          </cell>
          <cell r="F21622" t="str">
            <v>鼓室压测量异常</v>
          </cell>
          <cell r="G21622" t="str">
            <v>各类检查</v>
          </cell>
        </row>
        <row r="21623">
          <cell r="E21623" t="str">
            <v>TYMPANOPLASTY</v>
          </cell>
          <cell r="F21623" t="str">
            <v>中耳整复术</v>
          </cell>
          <cell r="G21623" t="str">
            <v>各种手术及医疗操作</v>
          </cell>
        </row>
        <row r="21624">
          <cell r="E21624" t="str">
            <v>TYMPANOSCLEROSIS</v>
          </cell>
          <cell r="F21624" t="str">
            <v>鼓室硬化</v>
          </cell>
          <cell r="G21624" t="str">
            <v>耳及迷路类疾病</v>
          </cell>
        </row>
        <row r="21625">
          <cell r="E21625" t="str">
            <v>TYPE 1 DIABETES MELLITUS</v>
          </cell>
          <cell r="F21625" t="str">
            <v>1 型糖尿病</v>
          </cell>
          <cell r="G21625" t="str">
            <v>代谢及营养类疾病</v>
          </cell>
        </row>
        <row r="21626">
          <cell r="E21626" t="str">
            <v>TYPE 1 LEPRA REACTION</v>
          </cell>
          <cell r="F21626" t="str">
            <v>1 型麻风反应</v>
          </cell>
          <cell r="G21626" t="str">
            <v>感染及侵染类疾病</v>
          </cell>
        </row>
        <row r="21627">
          <cell r="E21627" t="str">
            <v>TYPE 2 DIABETES MELLITUS</v>
          </cell>
          <cell r="F21627" t="str">
            <v>2 型糖尿病</v>
          </cell>
          <cell r="G21627" t="str">
            <v>代谢及营养类疾病</v>
          </cell>
        </row>
        <row r="21628">
          <cell r="E21628" t="str">
            <v>TYPE 2 LEPRA REACTION</v>
          </cell>
          <cell r="F21628" t="str">
            <v>2 型麻风反应</v>
          </cell>
          <cell r="G21628" t="str">
            <v>感染及侵染类疾病</v>
          </cell>
        </row>
        <row r="21629">
          <cell r="E21629" t="str">
            <v>TYPE 3 DIABETES MELLITUS</v>
          </cell>
          <cell r="F21629" t="str">
            <v>3 型糖尿病</v>
          </cell>
          <cell r="G21629" t="str">
            <v>代谢及营养类疾病</v>
          </cell>
        </row>
        <row r="21630">
          <cell r="E21630" t="str">
            <v>TYPE I HYPERSENSITIVITY</v>
          </cell>
          <cell r="F21630" t="str">
            <v>I 型超敏反应</v>
          </cell>
          <cell r="G21630" t="str">
            <v>免疫系统疾病</v>
          </cell>
        </row>
        <row r="21631">
          <cell r="E21631" t="str">
            <v>TYPE II HYPERLIPIDAEMIA</v>
          </cell>
          <cell r="F21631" t="str">
            <v>高脂血症II 型</v>
          </cell>
          <cell r="G21631" t="str">
            <v>各种先天性家族性遗传性疾病</v>
          </cell>
        </row>
        <row r="21632">
          <cell r="E21632" t="str">
            <v>TYPE II HYPERSENSITIVITY</v>
          </cell>
          <cell r="F21632" t="str">
            <v>II 型超敏反应</v>
          </cell>
          <cell r="G21632" t="str">
            <v>免疫系统疾病</v>
          </cell>
        </row>
        <row r="21633">
          <cell r="E21633" t="str">
            <v>TYPE IIA HYPERLIPIDAEMIA</v>
          </cell>
          <cell r="F21633" t="str">
            <v>高脂血症 IIa 型</v>
          </cell>
          <cell r="G21633" t="str">
            <v>各种先天性家族性遗传性疾病</v>
          </cell>
        </row>
        <row r="21634">
          <cell r="E21634" t="str">
            <v>TYPE IIB HYPERLIPIDAEMIA</v>
          </cell>
          <cell r="F21634" t="str">
            <v>高脂血症IIb 型</v>
          </cell>
          <cell r="G21634" t="str">
            <v>各种先天性家族性遗传性疾病</v>
          </cell>
        </row>
        <row r="21635">
          <cell r="E21635" t="str">
            <v>TYPE III HYPERLIPIDAEMIA</v>
          </cell>
          <cell r="F21635" t="str">
            <v>高脂血症 III 型</v>
          </cell>
          <cell r="G21635" t="str">
            <v>各种先天性家族性遗传性疾病</v>
          </cell>
        </row>
        <row r="21636">
          <cell r="E21636" t="str">
            <v>TYPE III IMMUNE COMPLEX MEDIATED REACTION</v>
          </cell>
          <cell r="F21636" t="str">
            <v>III 型免疫复合物介导的反应</v>
          </cell>
          <cell r="G21636" t="str">
            <v>免疫系统疾病</v>
          </cell>
        </row>
        <row r="21637">
          <cell r="E21637" t="str">
            <v>TYPE IV HYPERLIPIDAEMIA</v>
          </cell>
          <cell r="F21637" t="str">
            <v>高脂血症IV 型</v>
          </cell>
          <cell r="G21637" t="str">
            <v>各种先天性家族性遗传性疾病</v>
          </cell>
        </row>
        <row r="21638">
          <cell r="E21638" t="str">
            <v>TYPE IV HYPERSENSITIVITY REACTION</v>
          </cell>
          <cell r="F21638" t="str">
            <v>IV 型超敏反应</v>
          </cell>
          <cell r="G21638" t="str">
            <v>免疫系统疾病</v>
          </cell>
        </row>
        <row r="21639">
          <cell r="E21639" t="str">
            <v>TYPE V HYPERLIPIDAEMIA</v>
          </cell>
          <cell r="F21639" t="str">
            <v>高脂血症 V 型</v>
          </cell>
          <cell r="G21639" t="str">
            <v>各种先天性家族性遗传性疾病</v>
          </cell>
        </row>
        <row r="21640">
          <cell r="E21640" t="str">
            <v>TYPHOID FEVER</v>
          </cell>
          <cell r="F21640" t="str">
            <v>伤寒</v>
          </cell>
          <cell r="G21640" t="str">
            <v>感染及侵染类疾病</v>
          </cell>
        </row>
        <row r="21641">
          <cell r="E21641" t="str">
            <v>TYPHUS</v>
          </cell>
          <cell r="F21641" t="str">
            <v>斑疹伤寒</v>
          </cell>
          <cell r="G21641" t="str">
            <v>感染及侵染类疾病</v>
          </cell>
        </row>
        <row r="21642">
          <cell r="E21642" t="str">
            <v>TYPHUS RICKETTSIA TEST POSITIVE</v>
          </cell>
          <cell r="F21642" t="str">
            <v>斑疹伤寒立克次体检测阳性</v>
          </cell>
          <cell r="G21642" t="str">
            <v>各类检查</v>
          </cell>
        </row>
        <row r="21643">
          <cell r="E21643" t="str">
            <v>TYPICAL AURA WITHOUT HEADACHE</v>
          </cell>
          <cell r="F21643" t="str">
            <v>典型先兆不伴头痛</v>
          </cell>
          <cell r="G21643" t="str">
            <v>各类神经系统疾病</v>
          </cell>
        </row>
        <row r="21644">
          <cell r="E21644" t="str">
            <v>TYRAMINE REACTION</v>
          </cell>
          <cell r="F21644" t="str">
            <v>酪胺反应</v>
          </cell>
          <cell r="G21644" t="str">
            <v>血管与淋巴管类疾病</v>
          </cell>
        </row>
        <row r="21645">
          <cell r="E21645" t="str">
            <v>TYROSINAEMIA</v>
          </cell>
          <cell r="F21645" t="str">
            <v>酪氨酸血症</v>
          </cell>
          <cell r="G21645" t="str">
            <v>各种先天性家族性遗传性疾病</v>
          </cell>
        </row>
        <row r="21646">
          <cell r="E21646" t="str">
            <v>TYROSINE KINASE MUTATION</v>
          </cell>
          <cell r="F21646" t="str">
            <v>酪氨酸激酶突变</v>
          </cell>
          <cell r="G21646" t="str">
            <v>各种先天性家族性遗传性疾病</v>
          </cell>
        </row>
        <row r="21647">
          <cell r="E21647" t="str">
            <v>UBIQUINONE DECREASED</v>
          </cell>
          <cell r="F21647" t="str">
            <v>辅酶 Q 降低</v>
          </cell>
          <cell r="G21647" t="str">
            <v>各类检查</v>
          </cell>
        </row>
        <row r="21648">
          <cell r="E21648" t="str">
            <v>UGT1A1 GENE MUTATION</v>
          </cell>
          <cell r="F21648" t="str">
            <v>UGT1A1 基因突变</v>
          </cell>
          <cell r="G21648" t="str">
            <v>各种先天性家族性遗传性疾病</v>
          </cell>
        </row>
        <row r="21649">
          <cell r="E21649" t="str">
            <v>UGT1A1 GENE POLYMORPHISM</v>
          </cell>
          <cell r="F21649" t="str">
            <v>UGT1A1 基因多态性</v>
          </cell>
          <cell r="G21649" t="str">
            <v>各种先天性家族性遗传性疾病</v>
          </cell>
        </row>
        <row r="21650">
          <cell r="E21650" t="str">
            <v>UHL'S ANOMALY</v>
          </cell>
          <cell r="F21650" t="str">
            <v>尤尔氏异常</v>
          </cell>
          <cell r="G21650" t="str">
            <v>各种先天性家族性遗传性疾病</v>
          </cell>
        </row>
        <row r="21651">
          <cell r="E21651" t="str">
            <v>UHTHOFF'S PHENOMENON</v>
          </cell>
          <cell r="F21651" t="str">
            <v>乌托夫现象</v>
          </cell>
          <cell r="G21651" t="str">
            <v>各类神经系统疾病</v>
          </cell>
        </row>
        <row r="21652">
          <cell r="E21652" t="str">
            <v>ULCER</v>
          </cell>
          <cell r="F21652" t="str">
            <v>溃疡</v>
          </cell>
          <cell r="G21652" t="str">
            <v>全身性疾病及给药部位各种反应</v>
          </cell>
        </row>
        <row r="21653">
          <cell r="E21653" t="str">
            <v>ULCER HAEMORRHAGE</v>
          </cell>
          <cell r="F21653" t="str">
            <v>溃疡出血</v>
          </cell>
          <cell r="G21653" t="str">
            <v>全身性疾病及给药部位各种反应</v>
          </cell>
        </row>
        <row r="21654">
          <cell r="E21654" t="str">
            <v>ULCERATED HAEMANGIOMA</v>
          </cell>
          <cell r="F21654" t="str">
            <v>溃烂性血管瘤</v>
          </cell>
          <cell r="G21654" t="str">
            <v>良性、恶性及性质不明的肿瘤（包括囊状和息肉状）</v>
          </cell>
        </row>
        <row r="21655">
          <cell r="E21655" t="str">
            <v>ULCERATIVE DUODENITIS</v>
          </cell>
          <cell r="F21655" t="str">
            <v>溃疡性十二指肠炎</v>
          </cell>
          <cell r="G21655" t="str">
            <v>胃肠系统疾病</v>
          </cell>
        </row>
        <row r="21656">
          <cell r="E21656" t="str">
            <v>ULCERATIVE GASTRITIS</v>
          </cell>
          <cell r="F21656" t="str">
            <v>溃疡性胃炎</v>
          </cell>
          <cell r="G21656" t="str">
            <v>胃肠系统疾病</v>
          </cell>
        </row>
        <row r="21657">
          <cell r="E21657" t="str">
            <v>ULCERATIVE HYPERKERATOSIS</v>
          </cell>
          <cell r="F21657" t="str">
            <v>溃疡性角化过度</v>
          </cell>
          <cell r="G21657" t="str">
            <v>皮肤及皮下组织类疾病</v>
          </cell>
        </row>
        <row r="21658">
          <cell r="E21658" t="str">
            <v>ULCERATIVE KERATITIS</v>
          </cell>
          <cell r="F21658" t="str">
            <v>溃疡性角膜炎</v>
          </cell>
          <cell r="G21658" t="str">
            <v>眼器官疾病</v>
          </cell>
        </row>
        <row r="21659">
          <cell r="E21659" t="str">
            <v>ULNA FRACTURE</v>
          </cell>
          <cell r="F21659" t="str">
            <v>尺骨骨折</v>
          </cell>
          <cell r="G21659" t="str">
            <v>各类损伤、中毒及操作并发症</v>
          </cell>
        </row>
        <row r="21660">
          <cell r="E21660" t="str">
            <v>ULNAR NERVE INJURY</v>
          </cell>
          <cell r="F21660" t="str">
            <v>尺神经损伤</v>
          </cell>
          <cell r="G21660" t="str">
            <v>各类损伤、中毒及操作并发症</v>
          </cell>
        </row>
        <row r="21661">
          <cell r="E21661" t="str">
            <v>ULNAR NERVE PALSY</v>
          </cell>
          <cell r="F21661" t="str">
            <v>尺神经麻痹</v>
          </cell>
          <cell r="G21661" t="str">
            <v>各类神经系统疾病</v>
          </cell>
        </row>
        <row r="21662">
          <cell r="E21662" t="str">
            <v>ULNAR NEURITIS</v>
          </cell>
          <cell r="F21662" t="str">
            <v>尺骨神经炎</v>
          </cell>
          <cell r="G21662" t="str">
            <v>各类神经系统疾病</v>
          </cell>
        </row>
        <row r="21663">
          <cell r="E21663" t="str">
            <v>ULNAR TUNNEL SYNDROME</v>
          </cell>
          <cell r="F21663" t="str">
            <v>尺神经管综合症</v>
          </cell>
          <cell r="G21663" t="str">
            <v>各类神经系统疾病</v>
          </cell>
        </row>
        <row r="21664">
          <cell r="E21664" t="str">
            <v>ULNOCARPAL ABUTMENT SYNDROME</v>
          </cell>
          <cell r="F21664" t="str">
            <v>尺腕桥接综合征</v>
          </cell>
          <cell r="G21664" t="str">
            <v>各种肌肉骨骼及结缔组织疾病</v>
          </cell>
        </row>
        <row r="21665">
          <cell r="E21665" t="str">
            <v>ULTRAFILTRATION FAILURE</v>
          </cell>
          <cell r="F21665" t="str">
            <v>超滤作用衰竭</v>
          </cell>
          <cell r="G21665" t="str">
            <v>胃肠系统疾病</v>
          </cell>
        </row>
        <row r="21666">
          <cell r="E21666" t="str">
            <v>ULTRASONIC ANGIOGRAM ABNORMAL</v>
          </cell>
          <cell r="F21666" t="str">
            <v>超声血管造影异常</v>
          </cell>
          <cell r="G21666" t="str">
            <v>各类检查</v>
          </cell>
        </row>
        <row r="21667">
          <cell r="E21667" t="str">
            <v>ULTRASOUND ABDOMEN</v>
          </cell>
          <cell r="F21667" t="str">
            <v>腹部超声</v>
          </cell>
          <cell r="G21667" t="str">
            <v>各类检查</v>
          </cell>
        </row>
        <row r="21668">
          <cell r="E21668" t="str">
            <v>ULTRASOUND ABDOMEN ABNORMAL</v>
          </cell>
          <cell r="F21668" t="str">
            <v>腹部超声异常</v>
          </cell>
          <cell r="G21668" t="str">
            <v>各类检查</v>
          </cell>
        </row>
        <row r="21669">
          <cell r="E21669" t="str">
            <v>ULTRASOUND ABDOMEN NORMAL</v>
          </cell>
          <cell r="F21669" t="str">
            <v>腹部超声正常</v>
          </cell>
          <cell r="G21669" t="str">
            <v>各类检查</v>
          </cell>
        </row>
        <row r="21670">
          <cell r="E21670" t="str">
            <v>ULTRASOUND ANTENATAL SCREEN</v>
          </cell>
          <cell r="F21670" t="str">
            <v>产前超声检查</v>
          </cell>
          <cell r="G21670" t="str">
            <v>各类检查</v>
          </cell>
        </row>
        <row r="21671">
          <cell r="E21671" t="str">
            <v>ULTRASOUND ANTENATAL SCREEN ABNORMAL</v>
          </cell>
          <cell r="F21671" t="str">
            <v>产前超声检查异常</v>
          </cell>
          <cell r="G21671" t="str">
            <v>各类检查</v>
          </cell>
        </row>
        <row r="21672">
          <cell r="E21672" t="str">
            <v>ULTRASOUND BILIARY TRACT</v>
          </cell>
          <cell r="F21672" t="str">
            <v>胆道超声</v>
          </cell>
          <cell r="G21672" t="str">
            <v>各类检查</v>
          </cell>
        </row>
        <row r="21673">
          <cell r="E21673" t="str">
            <v>ULTRASOUND BILIARY TRACT ABNORMAL</v>
          </cell>
          <cell r="F21673" t="str">
            <v>胆道超声异常</v>
          </cell>
          <cell r="G21673" t="str">
            <v>各类检查</v>
          </cell>
        </row>
        <row r="21674">
          <cell r="E21674" t="str">
            <v>ULTRASOUND BLADDER</v>
          </cell>
          <cell r="F21674" t="str">
            <v>膀胱超声</v>
          </cell>
          <cell r="G21674" t="str">
            <v>各类检查</v>
          </cell>
        </row>
        <row r="21675">
          <cell r="E21675" t="str">
            <v>ULTRASOUND BLADDER ABNORMAL</v>
          </cell>
          <cell r="F21675" t="str">
            <v>膀胱超声异常</v>
          </cell>
          <cell r="G21675" t="str">
            <v>各类检查</v>
          </cell>
        </row>
        <row r="21676">
          <cell r="E21676" t="str">
            <v>ULTRASOUND BREAST</v>
          </cell>
          <cell r="F21676" t="str">
            <v>乳房超声</v>
          </cell>
          <cell r="G21676" t="str">
            <v>各类检查</v>
          </cell>
        </row>
        <row r="21677">
          <cell r="E21677" t="str">
            <v>ULTRASOUND BREAST ABNORMAL</v>
          </cell>
          <cell r="F21677" t="str">
            <v>乳房超声异常</v>
          </cell>
          <cell r="G21677" t="str">
            <v>各类检查</v>
          </cell>
        </row>
        <row r="21678">
          <cell r="E21678" t="str">
            <v>ULTRASOUND CHEST</v>
          </cell>
          <cell r="F21678" t="str">
            <v>胸腔超声</v>
          </cell>
          <cell r="G21678" t="str">
            <v>各类检查</v>
          </cell>
        </row>
        <row r="21679">
          <cell r="E21679" t="str">
            <v>ULTRASOUND DOPPLER</v>
          </cell>
          <cell r="F21679" t="str">
            <v>多普勒超声</v>
          </cell>
          <cell r="G21679" t="str">
            <v>各类检查</v>
          </cell>
        </row>
        <row r="21680">
          <cell r="E21680" t="str">
            <v>ULTRASOUND DOPPLER ABNORMAL</v>
          </cell>
          <cell r="F21680" t="str">
            <v>多普勒超声异常</v>
          </cell>
          <cell r="G21680" t="str">
            <v>各类检查</v>
          </cell>
        </row>
        <row r="21681">
          <cell r="E21681" t="str">
            <v>ULTRASOUND DOPPLER NORMAL</v>
          </cell>
          <cell r="F21681" t="str">
            <v>多普勒超声正常</v>
          </cell>
          <cell r="G21681" t="str">
            <v>各类检查</v>
          </cell>
        </row>
        <row r="21682">
          <cell r="E21682" t="str">
            <v>ULTRASOUND EYE ABNORMAL</v>
          </cell>
          <cell r="F21682" t="str">
            <v>眼部超声异常</v>
          </cell>
          <cell r="G21682" t="str">
            <v>各类检查</v>
          </cell>
        </row>
        <row r="21683">
          <cell r="E21683" t="str">
            <v>ULTRASOUND EYE NORMAL</v>
          </cell>
          <cell r="F21683" t="str">
            <v>眼部超声正常</v>
          </cell>
          <cell r="G21683" t="str">
            <v>各类检查</v>
          </cell>
        </row>
        <row r="21684">
          <cell r="E21684" t="str">
            <v>ULTRASOUND FOETAL</v>
          </cell>
          <cell r="F21684" t="str">
            <v>胎儿超声检查</v>
          </cell>
          <cell r="G21684" t="str">
            <v>各类检查</v>
          </cell>
        </row>
        <row r="21685">
          <cell r="E21685" t="str">
            <v>ULTRASOUND FOETAL ABNORMAL</v>
          </cell>
          <cell r="F21685" t="str">
            <v>胎儿超声检查异常</v>
          </cell>
          <cell r="G21685" t="str">
            <v>各类检查</v>
          </cell>
        </row>
        <row r="21686">
          <cell r="E21686" t="str">
            <v>ULTRASOUND HEAD ABNORMAL</v>
          </cell>
          <cell r="F21686" t="str">
            <v>头部超声异常</v>
          </cell>
          <cell r="G21686" t="str">
            <v>各类检查</v>
          </cell>
        </row>
        <row r="21687">
          <cell r="E21687" t="str">
            <v>ULTRASOUND JOINT</v>
          </cell>
          <cell r="F21687" t="str">
            <v>超声关节</v>
          </cell>
          <cell r="G21687" t="str">
            <v>各类检查</v>
          </cell>
        </row>
        <row r="21688">
          <cell r="E21688" t="str">
            <v>ULTRASOUND KIDNEY</v>
          </cell>
          <cell r="F21688" t="str">
            <v>肾脏超声</v>
          </cell>
          <cell r="G21688" t="str">
            <v>各类检查</v>
          </cell>
        </row>
        <row r="21689">
          <cell r="E21689" t="str">
            <v>ULTRASOUND KIDNEY ABNORMAL</v>
          </cell>
          <cell r="F21689" t="str">
            <v>肾脏超声异常</v>
          </cell>
          <cell r="G21689" t="str">
            <v>各类检查</v>
          </cell>
        </row>
        <row r="21690">
          <cell r="E21690" t="str">
            <v>ULTRASOUND LIVER</v>
          </cell>
          <cell r="F21690" t="str">
            <v>肝脏超声</v>
          </cell>
          <cell r="G21690" t="str">
            <v>各类检查</v>
          </cell>
        </row>
        <row r="21691">
          <cell r="E21691" t="str">
            <v>ULTRASOUND LIVER ABNORMAL</v>
          </cell>
          <cell r="F21691" t="str">
            <v>肝脏超声异常</v>
          </cell>
          <cell r="G21691" t="str">
            <v>各类检查</v>
          </cell>
        </row>
        <row r="21692">
          <cell r="E21692" t="str">
            <v>ULTRASOUND OVARY ABNORMAL</v>
          </cell>
          <cell r="F21692" t="str">
            <v>卵巢超声异常</v>
          </cell>
          <cell r="G21692" t="str">
            <v>各类检查</v>
          </cell>
        </row>
        <row r="21693">
          <cell r="E21693" t="str">
            <v>ULTRASOUND PANCREAS ABNORMAL</v>
          </cell>
          <cell r="F21693" t="str">
            <v>胰腺超声异常</v>
          </cell>
          <cell r="G21693" t="str">
            <v>各类检查</v>
          </cell>
        </row>
        <row r="21694">
          <cell r="E21694" t="str">
            <v>ULTRASOUND PELVIS</v>
          </cell>
          <cell r="F21694" t="str">
            <v>骨盆超声</v>
          </cell>
          <cell r="G21694" t="str">
            <v>各类检查</v>
          </cell>
        </row>
        <row r="21695">
          <cell r="E21695" t="str">
            <v>ULTRASOUND PELVIS ABNORMAL</v>
          </cell>
          <cell r="F21695" t="str">
            <v>骨盆超声异常</v>
          </cell>
          <cell r="G21695" t="str">
            <v>各类检查</v>
          </cell>
        </row>
        <row r="21696">
          <cell r="E21696" t="str">
            <v>ULTRASOUND PROSTATE ABNORMAL</v>
          </cell>
          <cell r="F21696" t="str">
            <v>前列腺超声异常</v>
          </cell>
          <cell r="G21696" t="str">
            <v>各类检查</v>
          </cell>
        </row>
        <row r="21697">
          <cell r="E21697" t="str">
            <v>ULTRASOUND SCAN</v>
          </cell>
          <cell r="F21697" t="str">
            <v>超声扫描</v>
          </cell>
          <cell r="G21697" t="str">
            <v>各类检查</v>
          </cell>
        </row>
        <row r="21698">
          <cell r="E21698" t="str">
            <v>ULTRASOUND SCAN ABNORMAL</v>
          </cell>
          <cell r="F21698" t="str">
            <v>超声扫描异常</v>
          </cell>
          <cell r="G21698" t="str">
            <v>各类检查</v>
          </cell>
        </row>
        <row r="21699">
          <cell r="E21699" t="str">
            <v>ULTRASOUND SCAN VAGINA</v>
          </cell>
          <cell r="F21699" t="str">
            <v>阴道超声扫描</v>
          </cell>
          <cell r="G21699" t="str">
            <v>各类检查</v>
          </cell>
        </row>
        <row r="21700">
          <cell r="E21700" t="str">
            <v>ULTRASOUND SCAN VAGINA ABNORMAL</v>
          </cell>
          <cell r="F21700" t="str">
            <v>阴道超声扫描异常</v>
          </cell>
          <cell r="G21700" t="str">
            <v>各类检查</v>
          </cell>
        </row>
        <row r="21701">
          <cell r="E21701" t="str">
            <v>ULTRASOUND SKULL ABNORMAL</v>
          </cell>
          <cell r="F21701" t="str">
            <v>头部超声异常</v>
          </cell>
          <cell r="G21701" t="str">
            <v>各类检查</v>
          </cell>
        </row>
        <row r="21702">
          <cell r="E21702" t="str">
            <v>ULTRASOUND TESTES ABNORMAL</v>
          </cell>
          <cell r="F21702" t="str">
            <v>睾丸超声扫描异常</v>
          </cell>
          <cell r="G21702" t="str">
            <v>各类检查</v>
          </cell>
        </row>
        <row r="21703">
          <cell r="E21703" t="str">
            <v>ULTRASOUND THERAPY</v>
          </cell>
          <cell r="F21703" t="str">
            <v>超声疗法</v>
          </cell>
          <cell r="G21703" t="str">
            <v>各种手术及医疗操作</v>
          </cell>
        </row>
        <row r="21704">
          <cell r="E21704" t="str">
            <v>ULTRASOUND THYROID ABNORMAL</v>
          </cell>
          <cell r="F21704" t="str">
            <v>甲状腺超声异常</v>
          </cell>
          <cell r="G21704" t="str">
            <v>各类检查</v>
          </cell>
        </row>
        <row r="21705">
          <cell r="E21705" t="str">
            <v>ULTRASOUND UTERUS</v>
          </cell>
          <cell r="F21705" t="str">
            <v>子宫超声</v>
          </cell>
          <cell r="G21705" t="str">
            <v>各类检查</v>
          </cell>
        </row>
        <row r="21706">
          <cell r="E21706" t="str">
            <v>ULTRASOUND UTERUS ABNORMAL</v>
          </cell>
          <cell r="F21706" t="str">
            <v>子宫超声异常</v>
          </cell>
          <cell r="G21706" t="str">
            <v>各类检查</v>
          </cell>
        </row>
        <row r="21707">
          <cell r="E21707" t="str">
            <v>UMBILICAL ARTERY HYPOPLASIA</v>
          </cell>
          <cell r="F21707" t="str">
            <v>脐动脉发育不良</v>
          </cell>
          <cell r="G21707" t="str">
            <v>各种先天性家族性遗传性疾病</v>
          </cell>
        </row>
        <row r="21708">
          <cell r="E21708" t="str">
            <v>UMBILICAL ARTERY VASCULAR RESISTANCE INCREASED</v>
          </cell>
          <cell r="F21708" t="str">
            <v>脐动脉血管阻力增加</v>
          </cell>
          <cell r="G21708" t="str">
            <v>各类检查</v>
          </cell>
        </row>
        <row r="21709">
          <cell r="E21709" t="str">
            <v>UMBILICAL CORD ABNORMALITY</v>
          </cell>
          <cell r="F21709" t="str">
            <v>脐带异常</v>
          </cell>
          <cell r="G21709" t="str">
            <v>妊娠期、产褥期及围产期状况</v>
          </cell>
        </row>
        <row r="21710">
          <cell r="E21710" t="str">
            <v>UMBILICAL CORD AROUND NECK</v>
          </cell>
          <cell r="F21710" t="str">
            <v>脐带绕颈</v>
          </cell>
          <cell r="G21710" t="str">
            <v>妊娠期、产褥期及围产期状况</v>
          </cell>
        </row>
        <row r="21711">
          <cell r="E21711" t="str">
            <v>UMBILICAL CORD BLOOD PH</v>
          </cell>
          <cell r="F21711" t="str">
            <v>脐带血 pH 值</v>
          </cell>
          <cell r="G21711" t="str">
            <v>各类检查</v>
          </cell>
        </row>
        <row r="21712">
          <cell r="E21712" t="str">
            <v>UMBILICAL CORD COMPRESSION</v>
          </cell>
          <cell r="F21712" t="str">
            <v>脐带受压</v>
          </cell>
          <cell r="G21712" t="str">
            <v>妊娠期、产褥期及围产期状况</v>
          </cell>
        </row>
        <row r="21713">
          <cell r="E21713" t="str">
            <v>UMBILICAL CORD CYST</v>
          </cell>
          <cell r="F21713" t="str">
            <v>脐带囊肿</v>
          </cell>
          <cell r="G21713" t="str">
            <v>妊娠期、产褥期及围产期状况</v>
          </cell>
        </row>
        <row r="21714">
          <cell r="E21714" t="str">
            <v>UMBILICAL CORD HAEMORRHAGE</v>
          </cell>
          <cell r="F21714" t="str">
            <v>脐带出血</v>
          </cell>
          <cell r="G21714" t="str">
            <v>妊娠期、产褥期及围产期状况</v>
          </cell>
        </row>
        <row r="21715">
          <cell r="E21715" t="str">
            <v>UMBILICAL CORD OCCLUSION</v>
          </cell>
          <cell r="F21715" t="str">
            <v>脐带闭塞</v>
          </cell>
          <cell r="G21715" t="str">
            <v>妊娠期、产褥期及围产期状况</v>
          </cell>
        </row>
        <row r="21716">
          <cell r="E21716" t="str">
            <v>UMBILICAL CORD PROLAPSE</v>
          </cell>
          <cell r="F21716" t="str">
            <v>脐带脱垂</v>
          </cell>
          <cell r="G21716" t="str">
            <v>妊娠期、产褥期及围产期状况</v>
          </cell>
        </row>
        <row r="21717">
          <cell r="E21717" t="str">
            <v>UMBILICAL CORD SHORT</v>
          </cell>
          <cell r="F21717" t="str">
            <v>脐带过短</v>
          </cell>
          <cell r="G21717" t="str">
            <v>妊娠期、产褥期及围产期状况</v>
          </cell>
        </row>
        <row r="21718">
          <cell r="E21718" t="str">
            <v>UMBILICAL CORD THROMBOSIS</v>
          </cell>
          <cell r="F21718" t="str">
            <v>脐带血栓症</v>
          </cell>
          <cell r="G21718" t="str">
            <v>妊娠期、产褥期及围产期状况</v>
          </cell>
        </row>
        <row r="21719">
          <cell r="E21719" t="str">
            <v>UMBILICAL CORD VASCULAR DISORDER</v>
          </cell>
          <cell r="F21719" t="str">
            <v>脐带血管疾病</v>
          </cell>
          <cell r="G21719" t="str">
            <v>妊娠期、产褥期及围产期状况</v>
          </cell>
        </row>
        <row r="21720">
          <cell r="E21720" t="str">
            <v>UMBILICAL DISCHARGE</v>
          </cell>
          <cell r="F21720" t="str">
            <v>脐分泌物</v>
          </cell>
          <cell r="G21720" t="str">
            <v>皮肤及皮下组织类疾病</v>
          </cell>
        </row>
        <row r="21721">
          <cell r="E21721" t="str">
            <v>UMBILICAL ERYTHEMA</v>
          </cell>
          <cell r="F21721" t="str">
            <v>脐红斑</v>
          </cell>
          <cell r="G21721" t="str">
            <v>皮肤及皮下组织类疾病</v>
          </cell>
        </row>
        <row r="21722">
          <cell r="E21722" t="str">
            <v>UMBILICAL GRANULOMA</v>
          </cell>
          <cell r="F21722" t="str">
            <v>脐肉芽肿</v>
          </cell>
          <cell r="G21722" t="str">
            <v>妊娠期、产褥期及围产期状况</v>
          </cell>
        </row>
        <row r="21723">
          <cell r="E21723" t="str">
            <v>UMBILICAL HAEMATOMA</v>
          </cell>
          <cell r="F21723" t="str">
            <v>脐血肿</v>
          </cell>
          <cell r="G21723" t="str">
            <v>皮肤及皮下组织类疾病</v>
          </cell>
        </row>
        <row r="21724">
          <cell r="E21724" t="str">
            <v>UMBILICAL HAEMORRHAGE</v>
          </cell>
          <cell r="F21724" t="str">
            <v>脐出血</v>
          </cell>
          <cell r="G21724" t="str">
            <v>皮肤及皮下组织类疾病</v>
          </cell>
        </row>
        <row r="21725">
          <cell r="E21725" t="str">
            <v>UMBILICAL HERNIA</v>
          </cell>
          <cell r="F21725" t="str">
            <v>脐疝</v>
          </cell>
          <cell r="G21725" t="str">
            <v>胃肠系统疾病</v>
          </cell>
        </row>
        <row r="21726">
          <cell r="E21726" t="str">
            <v>UMBILICAL HERNIA GANGRENOUS</v>
          </cell>
          <cell r="F21726" t="str">
            <v>坏疽性脐疝</v>
          </cell>
          <cell r="G21726" t="str">
            <v>感染及侵染类疾病</v>
          </cell>
        </row>
        <row r="21727">
          <cell r="E21727" t="str">
            <v>UMBILICAL HERNIA PERFORATION</v>
          </cell>
          <cell r="F21727" t="str">
            <v>脐疝穿孔</v>
          </cell>
          <cell r="G21727" t="str">
            <v>胃肠系统疾病</v>
          </cell>
        </row>
        <row r="21728">
          <cell r="E21728" t="str">
            <v>UMBILICAL HERNIA REPAIR</v>
          </cell>
          <cell r="F21728" t="str">
            <v>脐疝修补</v>
          </cell>
          <cell r="G21728" t="str">
            <v>各种手术及医疗操作</v>
          </cell>
        </row>
        <row r="21729">
          <cell r="E21729" t="str">
            <v>UMBILICAL HERNIA, OBSTRUCTIVE</v>
          </cell>
          <cell r="F21729" t="str">
            <v>梗阻性脐疝</v>
          </cell>
          <cell r="G21729" t="str">
            <v>胃肠系统疾病</v>
          </cell>
        </row>
        <row r="21730">
          <cell r="E21730" t="str">
            <v>UMBILICAL MALFORMATION</v>
          </cell>
          <cell r="F21730" t="str">
            <v>脐带畸形</v>
          </cell>
          <cell r="G21730" t="str">
            <v>各种先天性家族性遗传性疾病</v>
          </cell>
        </row>
        <row r="21731">
          <cell r="E21731" t="str">
            <v>UMBILICAL SEPSIS</v>
          </cell>
          <cell r="F21731" t="str">
            <v>脐脓毒症</v>
          </cell>
          <cell r="G21731" t="str">
            <v>感染及侵染类疾病</v>
          </cell>
        </row>
        <row r="21732">
          <cell r="E21732" t="str">
            <v>UMBILICOPLASTY</v>
          </cell>
          <cell r="F21732" t="str">
            <v>肚脐整形</v>
          </cell>
          <cell r="G21732" t="str">
            <v>各种手术及医疗操作</v>
          </cell>
        </row>
        <row r="21733">
          <cell r="E21733" t="str">
            <v>UNABLE TO AFFORD PRESCRIBED MEDICATION</v>
          </cell>
          <cell r="F21733" t="str">
            <v>无力支付医药</v>
          </cell>
          <cell r="G21733" t="str">
            <v>社会环境</v>
          </cell>
        </row>
        <row r="21734">
          <cell r="E21734" t="str">
            <v>UNCINATE FITS</v>
          </cell>
          <cell r="F21734" t="str">
            <v>钩回发作</v>
          </cell>
          <cell r="G21734" t="str">
            <v>各类神经系统疾病</v>
          </cell>
        </row>
        <row r="21735">
          <cell r="E21735" t="str">
            <v>UNCIRCUMCISED</v>
          </cell>
          <cell r="F21735" t="str">
            <v>未割包皮</v>
          </cell>
          <cell r="G21735" t="str">
            <v>社会环境</v>
          </cell>
        </row>
        <row r="21736">
          <cell r="E21736" t="str">
            <v>UNDERDOSE</v>
          </cell>
          <cell r="F21736" t="str">
            <v>用药剂量不足</v>
          </cell>
          <cell r="G21736" t="str">
            <v>各类损伤、中毒及操作并发症</v>
          </cell>
        </row>
        <row r="21737">
          <cell r="E21737" t="str">
            <v>UNDERSENSING</v>
          </cell>
          <cell r="F21737" t="str">
            <v>感测不良</v>
          </cell>
          <cell r="G21737" t="str">
            <v>产品问题</v>
          </cell>
        </row>
        <row r="21738">
          <cell r="E21738" t="str">
            <v>UNDERWEIGHT</v>
          </cell>
          <cell r="F21738" t="str">
            <v>体重过轻</v>
          </cell>
          <cell r="G21738" t="str">
            <v>代谢及营养类疾病</v>
          </cell>
        </row>
        <row r="21739">
          <cell r="E21739" t="str">
            <v>UNDIFFERENTIATED CARCINOMA OF COLON</v>
          </cell>
          <cell r="F21739" t="str">
            <v>未分化的结肠癌</v>
          </cell>
          <cell r="G21739" t="str">
            <v>良性、恶性及性质不明的肿瘤（包括囊状和息肉状）</v>
          </cell>
        </row>
        <row r="21740">
          <cell r="E21740" t="str">
            <v>UNDIFFERENTIATED CONNECTIVE TISSUE DISEASE</v>
          </cell>
          <cell r="F21740" t="str">
            <v>未分化结缔组织病</v>
          </cell>
          <cell r="G21740" t="str">
            <v>各种肌肉骨骼及结缔组织疾病</v>
          </cell>
        </row>
        <row r="21741">
          <cell r="E21741" t="str">
            <v>UNDIFFERENTIATED NASOPHARYNGEAL CARCINOMA</v>
          </cell>
          <cell r="F21741" t="str">
            <v>未分化的鼻咽癌</v>
          </cell>
          <cell r="G21741" t="str">
            <v>良性、恶性及性质不明的肿瘤（包括囊状和息肉状）</v>
          </cell>
        </row>
        <row r="21742">
          <cell r="E21742" t="str">
            <v>UNDIFFERENTIATED SARCOMA</v>
          </cell>
          <cell r="F21742" t="str">
            <v>未分化肉瘤</v>
          </cell>
          <cell r="G21742" t="str">
            <v>良性、恶性及性质不明的肿瘤（包括囊状和息肉状）</v>
          </cell>
        </row>
        <row r="21743">
          <cell r="E21743" t="str">
            <v>UNDIFFERENTIATED SPONDYLOARTHRITIS</v>
          </cell>
          <cell r="F21743" t="str">
            <v>未分化脊柱关节炎</v>
          </cell>
          <cell r="G21743" t="str">
            <v>各种肌肉骨骼及结缔组织疾病</v>
          </cell>
        </row>
        <row r="21744">
          <cell r="E21744" t="str">
            <v>UNEMPLOYMENT</v>
          </cell>
          <cell r="F21744" t="str">
            <v>无业</v>
          </cell>
          <cell r="G21744" t="str">
            <v>社会环境</v>
          </cell>
        </row>
        <row r="21745">
          <cell r="E21745" t="str">
            <v>UNEQUAL LEG LENGTH ACQUIRED</v>
          </cell>
          <cell r="F21745" t="str">
            <v>肢体不对称</v>
          </cell>
          <cell r="G21745" t="str">
            <v>各种肌肉骨骼及结缔组织疾病</v>
          </cell>
        </row>
        <row r="21746">
          <cell r="E21746" t="str">
            <v>UNEQUAL LIMB LENGTH</v>
          </cell>
          <cell r="F21746" t="str">
            <v>肢体不对称</v>
          </cell>
          <cell r="G21746" t="str">
            <v>各种肌肉骨骼及结缔组织疾病</v>
          </cell>
        </row>
        <row r="21747">
          <cell r="E21747" t="str">
            <v>UNEVALUABLE DEVICE ISSUE</v>
          </cell>
          <cell r="F21747" t="str">
            <v>无法评估的装置问题</v>
          </cell>
          <cell r="G21747" t="str">
            <v>产品问题</v>
          </cell>
        </row>
        <row r="21748">
          <cell r="E21748" t="str">
            <v>UNEVALUABLE EVENT</v>
          </cell>
          <cell r="F21748" t="str">
            <v>无法评估的事件</v>
          </cell>
          <cell r="G21748" t="str">
            <v>全身性疾病及给药部位各种反应</v>
          </cell>
        </row>
        <row r="21749">
          <cell r="E21749" t="str">
            <v>UNEVALUABLE INVESTIGATION</v>
          </cell>
          <cell r="F21749" t="str">
            <v>无法评估的调查</v>
          </cell>
          <cell r="G21749" t="str">
            <v>各类检查</v>
          </cell>
        </row>
        <row r="21750">
          <cell r="E21750" t="str">
            <v>UNEVALUABLE SPECIMEN</v>
          </cell>
          <cell r="F21750" t="str">
            <v>样本无法测评</v>
          </cell>
          <cell r="G21750" t="str">
            <v>各类检查</v>
          </cell>
        </row>
        <row r="21751">
          <cell r="E21751" t="str">
            <v>UNEVALUABLE THERAPY</v>
          </cell>
          <cell r="F21751" t="str">
            <v>无法评估的疗法</v>
          </cell>
          <cell r="G21751" t="str">
            <v>各种手术及医疗操作</v>
          </cell>
        </row>
        <row r="21752">
          <cell r="E21752" t="str">
            <v>UNEXPECTED THERAPEUTIC DRUG EFFECT</v>
          </cell>
          <cell r="F21752" t="str">
            <v>意外的治疗反应</v>
          </cell>
          <cell r="G21752" t="str">
            <v>全身性疾病及给药部位各种反应</v>
          </cell>
        </row>
        <row r="21753">
          <cell r="E21753" t="str">
            <v>UNHEALTHY DIET</v>
          </cell>
          <cell r="F21753" t="str">
            <v>不健康的饮食</v>
          </cell>
          <cell r="G21753" t="str">
            <v>社会环境</v>
          </cell>
        </row>
        <row r="21754">
          <cell r="E21754" t="str">
            <v>UNHEALTHY LIFESTYLE</v>
          </cell>
          <cell r="F21754" t="str">
            <v>不良生活方式</v>
          </cell>
          <cell r="G21754" t="str">
            <v>社会环境</v>
          </cell>
        </row>
        <row r="21755">
          <cell r="E21755" t="str">
            <v>UNILATERAL BRONCHOSPASM</v>
          </cell>
          <cell r="F21755" t="str">
            <v>单支气管痉挛</v>
          </cell>
          <cell r="G21755" t="str">
            <v>各类损伤、中毒及操作并发症</v>
          </cell>
        </row>
        <row r="21756">
          <cell r="E21756" t="str">
            <v>UNINTENDED PREGNANCY</v>
          </cell>
          <cell r="F21756" t="str">
            <v>意外怀孕</v>
          </cell>
          <cell r="G21756" t="str">
            <v>妊娠期、产褥期及围产期状况</v>
          </cell>
        </row>
        <row r="21757">
          <cell r="E21757" t="str">
            <v>UNINTENTIONAL MEDICAL DEVICE REMOVAL</v>
          </cell>
          <cell r="F21757" t="str">
            <v>意外医疗器械取出</v>
          </cell>
          <cell r="G21757" t="str">
            <v>各类损伤、中毒及操作并发症</v>
          </cell>
        </row>
        <row r="21758">
          <cell r="E21758" t="str">
            <v>UNINTENTIONAL MEDICAL DEVICE REMOVAL BY PATIENT</v>
          </cell>
          <cell r="F21758" t="str">
            <v>意外医疗器械取出</v>
          </cell>
          <cell r="G21758" t="str">
            <v>各类损伤、中毒及操作并发症</v>
          </cell>
        </row>
        <row r="21759">
          <cell r="E21759" t="str">
            <v>UNINTENTIONAL USE FOR UNAPPROVED INDICATION</v>
          </cell>
          <cell r="F21759" t="str">
            <v>无意中用于未经批准的适应症</v>
          </cell>
          <cell r="G21759" t="str">
            <v>各类损伤、中毒及操作并发症</v>
          </cell>
        </row>
        <row r="21760">
          <cell r="E21760" t="str">
            <v>UNIVENTRICULAR HEART</v>
          </cell>
          <cell r="F21760" t="str">
            <v>单室心</v>
          </cell>
          <cell r="G21760" t="str">
            <v>各种先天性家族性遗传性疾病</v>
          </cell>
        </row>
        <row r="21761">
          <cell r="E21761" t="str">
            <v>UNKNOWN SCHEDULE OF PRODUCT ADMINISTRATION</v>
          </cell>
          <cell r="F21761" t="str">
            <v>产品施用时间表未知</v>
          </cell>
          <cell r="G21761" t="str">
            <v>各类损伤、中毒及操作并发症</v>
          </cell>
        </row>
        <row r="21762">
          <cell r="E21762" t="str">
            <v>UNMASKING OF PREVIOUSLY UNIDENTIFIED DISEASE</v>
          </cell>
          <cell r="F21762" t="str">
            <v>揭露以前未知的疾病</v>
          </cell>
          <cell r="G21762" t="str">
            <v>全身性疾病及给药部位各种反应</v>
          </cell>
        </row>
        <row r="21763">
          <cell r="E21763" t="str">
            <v>UNRELATED DONOR BONE MARROW TRANSPLANTATION THERAPY</v>
          </cell>
          <cell r="F21763" t="str">
            <v>无血缘关系供体骨髓移植治疗</v>
          </cell>
          <cell r="G21763" t="str">
            <v>各种手术及医疗操作</v>
          </cell>
        </row>
        <row r="21764">
          <cell r="E21764" t="str">
            <v>UNRESPONSIVE TO PAIN STIMULI</v>
          </cell>
          <cell r="F21764" t="str">
            <v>刺激反应消失</v>
          </cell>
          <cell r="G21764" t="str">
            <v>各类神经系统疾病</v>
          </cell>
        </row>
        <row r="21765">
          <cell r="E21765" t="str">
            <v>UNRESPONSIVE TO STIMULI</v>
          </cell>
          <cell r="F21765" t="str">
            <v>刺激反应消失</v>
          </cell>
          <cell r="G21765" t="str">
            <v>各类神经系统疾病</v>
          </cell>
        </row>
        <row r="21766">
          <cell r="E21766" t="str">
            <v>UNRESPONSIVE TO VERBAL STIMULI</v>
          </cell>
          <cell r="F21766" t="str">
            <v>刺激反应消失</v>
          </cell>
          <cell r="G21766" t="str">
            <v>各类神经系统疾病</v>
          </cell>
        </row>
        <row r="21767">
          <cell r="E21767" t="str">
            <v>UNSPECIFIED AGENT EXPOSURE DURING PREGNANCY</v>
          </cell>
          <cell r="F21767" t="str">
            <v>妊娠过程中暴露</v>
          </cell>
          <cell r="G21767" t="str">
            <v>各类损伤、中毒及操作并发症</v>
          </cell>
        </row>
        <row r="21768">
          <cell r="E21768" t="str">
            <v>UNSTABLE FOETAL LIE</v>
          </cell>
          <cell r="F21768" t="str">
            <v>胎位不稳</v>
          </cell>
          <cell r="G21768" t="str">
            <v>妊娠期、产褥期及围产期状况</v>
          </cell>
        </row>
        <row r="21769">
          <cell r="E21769" t="str">
            <v>UNWANTED AWARENESS DURING ANAESTHESIA</v>
          </cell>
          <cell r="F21769" t="str">
            <v>麻醉期间意外知晓</v>
          </cell>
          <cell r="G21769" t="str">
            <v>各类损伤、中毒及操作并发症</v>
          </cell>
        </row>
        <row r="21770">
          <cell r="E21770" t="str">
            <v>UNWANTED PREGNANCY</v>
          </cell>
          <cell r="F21770" t="str">
            <v>非意愿妊娠</v>
          </cell>
          <cell r="G21770" t="str">
            <v>妊娠期、产褥期及围产期状况</v>
          </cell>
        </row>
        <row r="21771">
          <cell r="E21771" t="str">
            <v>UP AND DOWN PHENOMENON</v>
          </cell>
          <cell r="F21771" t="str">
            <v>上下现象</v>
          </cell>
          <cell r="G21771" t="str">
            <v>各类神经系统疾病</v>
          </cell>
        </row>
        <row r="21772">
          <cell r="E21772" t="str">
            <v>UPPER-AIRWAY COUGH SYNDROME</v>
          </cell>
          <cell r="F21772" t="str">
            <v>上气道咳嗽综合征</v>
          </cell>
          <cell r="G21772" t="str">
            <v>呼吸系统、胸及纵隔疾病</v>
          </cell>
        </row>
        <row r="21773">
          <cell r="E21773" t="str">
            <v>UPPER AERODIGESTIVE TRACT INFECTION</v>
          </cell>
          <cell r="F21773" t="str">
            <v>上呼吸消化道感染</v>
          </cell>
          <cell r="G21773" t="str">
            <v>感染及侵染类疾病</v>
          </cell>
        </row>
        <row r="21774">
          <cell r="E21774" t="str">
            <v>UPPER AIRWAY NECROSIS</v>
          </cell>
          <cell r="F21774" t="str">
            <v>上呼吸道坏死</v>
          </cell>
          <cell r="G21774" t="str">
            <v>呼吸系统、胸及纵隔疾病</v>
          </cell>
        </row>
        <row r="21775">
          <cell r="E21775" t="str">
            <v>UPPER AIRWAY OBSTRUCTION</v>
          </cell>
          <cell r="F21775" t="str">
            <v>上气道阻塞</v>
          </cell>
          <cell r="G21775" t="str">
            <v>呼吸系统、胸及纵隔疾病</v>
          </cell>
        </row>
        <row r="21776">
          <cell r="E21776" t="str">
            <v>UPPER AIRWAY RESISTANCE SYNDROME</v>
          </cell>
          <cell r="F21776" t="str">
            <v>上气道阻力综合征</v>
          </cell>
          <cell r="G21776" t="str">
            <v>呼吸系统、胸及纵隔疾病</v>
          </cell>
        </row>
        <row r="21777">
          <cell r="E21777" t="str">
            <v>UPPER EXTREMITY MASS</v>
          </cell>
          <cell r="F21777" t="str">
            <v>肢体肿物</v>
          </cell>
          <cell r="G21777" t="str">
            <v>各种肌肉骨骼及结缔组织疾病</v>
          </cell>
        </row>
        <row r="21778">
          <cell r="E21778" t="str">
            <v>UPPER GASTROINTESTINAL HAEMORRHAGE</v>
          </cell>
          <cell r="F21778" t="str">
            <v>上消化道出血</v>
          </cell>
          <cell r="G21778" t="str">
            <v>胃肠系统疾病</v>
          </cell>
        </row>
        <row r="21779">
          <cell r="E21779" t="str">
            <v>UPPER GASTROINTESTINAL PERFORATION</v>
          </cell>
          <cell r="F21779" t="str">
            <v>上消化道穿孔</v>
          </cell>
          <cell r="G21779" t="str">
            <v>胃肠系统疾病</v>
          </cell>
        </row>
        <row r="21780">
          <cell r="E21780" t="str">
            <v>UPPER LIMB DEFORMITY</v>
          </cell>
          <cell r="F21780" t="str">
            <v>肢体畸形</v>
          </cell>
          <cell r="G21780" t="str">
            <v>各种肌肉骨骼及结缔组织疾病</v>
          </cell>
        </row>
        <row r="21781">
          <cell r="E21781" t="str">
            <v>UPPER LIMB FRACTURE</v>
          </cell>
          <cell r="F21781" t="str">
            <v>上肢骨折</v>
          </cell>
          <cell r="G21781" t="str">
            <v>各类损伤、中毒及操作并发症</v>
          </cell>
        </row>
        <row r="21782">
          <cell r="E21782" t="str">
            <v>UPPER MOTOR NEURONE LESION</v>
          </cell>
          <cell r="F21782" t="str">
            <v>上运动神经元病损</v>
          </cell>
          <cell r="G21782" t="str">
            <v>各类神经系统疾病</v>
          </cell>
        </row>
        <row r="21783">
          <cell r="E21783" t="str">
            <v>UPPER RESPIRATORY FUNGAL INFECTION</v>
          </cell>
          <cell r="F21783" t="str">
            <v>上呼吸道真菌感染</v>
          </cell>
          <cell r="G21783" t="str">
            <v>感染及侵染类疾病</v>
          </cell>
        </row>
        <row r="21784">
          <cell r="E21784" t="str">
            <v>UPPER RESPIRATORY TRACT CONGESTION</v>
          </cell>
          <cell r="F21784" t="str">
            <v>上呼吸道充血</v>
          </cell>
          <cell r="G21784" t="str">
            <v>呼吸系统、胸及纵隔疾病</v>
          </cell>
        </row>
        <row r="21785">
          <cell r="E21785" t="str">
            <v>UPPER RESPIRATORY TRACT ENDOSCOPY</v>
          </cell>
          <cell r="F21785" t="str">
            <v>上呼吸道内窥镜检查</v>
          </cell>
          <cell r="G21785" t="str">
            <v>各类检查</v>
          </cell>
        </row>
        <row r="21786">
          <cell r="E21786" t="str">
            <v>UPPER RESPIRATORY TRACT INFECTION</v>
          </cell>
          <cell r="F21786" t="str">
            <v>上呼吸道感染</v>
          </cell>
          <cell r="G21786" t="str">
            <v>感染及侵染类疾病</v>
          </cell>
        </row>
        <row r="21787">
          <cell r="E21787" t="str">
            <v>UPPER RESPIRATORY TRACT INFECTION BACTERIAL</v>
          </cell>
          <cell r="F21787" t="str">
            <v>上呼吸道细菌感染</v>
          </cell>
          <cell r="G21787" t="str">
            <v>感染及侵染类疾病</v>
          </cell>
        </row>
        <row r="21788">
          <cell r="E21788" t="str">
            <v>UPPER RESPIRATORY TRACT INFLAMMATION</v>
          </cell>
          <cell r="F21788" t="str">
            <v>上呼吸道炎症</v>
          </cell>
          <cell r="G21788" t="str">
            <v>呼吸系统、胸及纵隔疾病</v>
          </cell>
        </row>
        <row r="21789">
          <cell r="E21789" t="str">
            <v>UPPER RESPIRATORY TRACT IRRITATION</v>
          </cell>
          <cell r="F21789" t="str">
            <v>上呼吸道刺激</v>
          </cell>
          <cell r="G21789" t="str">
            <v>呼吸系统、胸及纵隔疾病</v>
          </cell>
        </row>
        <row r="21790">
          <cell r="E21790" t="str">
            <v>URACHAL ABNORMALITY</v>
          </cell>
          <cell r="F21790" t="str">
            <v>脐尿管病变</v>
          </cell>
          <cell r="G21790" t="str">
            <v>各种先天性家族性遗传性疾病</v>
          </cell>
        </row>
        <row r="21791">
          <cell r="E21791" t="str">
            <v>URACHAL ABSCESS</v>
          </cell>
          <cell r="F21791" t="str">
            <v>脐尿管窦感染</v>
          </cell>
          <cell r="G21791" t="str">
            <v>感染及侵染类疾病</v>
          </cell>
        </row>
        <row r="21792">
          <cell r="E21792" t="str">
            <v>URAEMIA ODOUR</v>
          </cell>
          <cell r="F21792" t="str">
            <v>尿毒症气味</v>
          </cell>
          <cell r="G21792" t="str">
            <v>肾脏及泌尿系统疾病</v>
          </cell>
        </row>
        <row r="21793">
          <cell r="E21793" t="str">
            <v>URAEMIC ACIDOSIS</v>
          </cell>
          <cell r="F21793" t="str">
            <v>尿毒症酸中毒</v>
          </cell>
          <cell r="G21793" t="str">
            <v>代谢及营养类疾病</v>
          </cell>
        </row>
        <row r="21794">
          <cell r="E21794" t="str">
            <v>URAEMIC ENCEPHALOPATHY</v>
          </cell>
          <cell r="F21794" t="str">
            <v>尿毒症脑病</v>
          </cell>
          <cell r="G21794" t="str">
            <v>各类神经系统疾病</v>
          </cell>
        </row>
        <row r="21795">
          <cell r="E21795" t="str">
            <v>URAEMIC GASTROPATHY</v>
          </cell>
          <cell r="F21795" t="str">
            <v>尿毒症胃病</v>
          </cell>
          <cell r="G21795" t="str">
            <v>胃肠系统疾病</v>
          </cell>
        </row>
        <row r="21796">
          <cell r="E21796" t="str">
            <v>URAEMIC MYOPATHY</v>
          </cell>
          <cell r="F21796" t="str">
            <v>尿毒症肌病</v>
          </cell>
          <cell r="G21796" t="str">
            <v>各种肌肉骨骼及结缔组织疾病</v>
          </cell>
        </row>
        <row r="21797">
          <cell r="E21797" t="str">
            <v>URAEMIC NEUROPATHY</v>
          </cell>
          <cell r="F21797" t="str">
            <v>尿毒症神经病</v>
          </cell>
          <cell r="G21797" t="str">
            <v>各类神经系统疾病</v>
          </cell>
        </row>
        <row r="21798">
          <cell r="E21798" t="str">
            <v>URAEMIC PRURITUS</v>
          </cell>
          <cell r="F21798" t="str">
            <v>尿毒症瘙痒</v>
          </cell>
          <cell r="G21798" t="str">
            <v>皮肤及皮下组织类疾病</v>
          </cell>
        </row>
        <row r="21799">
          <cell r="E21799" t="str">
            <v>URATE NEPHROPATHY</v>
          </cell>
          <cell r="F21799" t="str">
            <v>尿酸性肾病</v>
          </cell>
          <cell r="G21799" t="str">
            <v>肾脏及泌尿系统疾病</v>
          </cell>
        </row>
        <row r="21800">
          <cell r="E21800" t="str">
            <v>UREA CYCLE DISORDER</v>
          </cell>
          <cell r="F21800" t="str">
            <v>尿素循环疾病</v>
          </cell>
          <cell r="G21800" t="str">
            <v>各种先天性家族性遗传性疾病</v>
          </cell>
        </row>
        <row r="21801">
          <cell r="E21801" t="str">
            <v>UREA CYCLE ENZYME DEFICIENCY</v>
          </cell>
          <cell r="F21801" t="str">
            <v>尿素循环疾病</v>
          </cell>
          <cell r="G21801" t="str">
            <v>各种先天性家族性遗传性疾病</v>
          </cell>
        </row>
        <row r="21802">
          <cell r="E21802" t="str">
            <v>UREA REDUCTION RATIO</v>
          </cell>
          <cell r="F21802" t="str">
            <v>透析效能检查</v>
          </cell>
          <cell r="G21802" t="str">
            <v>各类检查</v>
          </cell>
        </row>
        <row r="21803">
          <cell r="E21803" t="str">
            <v>UREA RENAL CLEARANCE</v>
          </cell>
          <cell r="F21803" t="str">
            <v>尿素肾脏清除率</v>
          </cell>
          <cell r="G21803" t="str">
            <v>各类检查</v>
          </cell>
        </row>
        <row r="21804">
          <cell r="E21804" t="str">
            <v>UREA RENAL CLEARANCE DECREASED</v>
          </cell>
          <cell r="F21804" t="str">
            <v>尿素肾脏清除率降低</v>
          </cell>
          <cell r="G21804" t="str">
            <v>各类检查</v>
          </cell>
        </row>
        <row r="21805">
          <cell r="E21805" t="str">
            <v>UREA RENAL CLEARANCE INCREASED</v>
          </cell>
          <cell r="F21805" t="str">
            <v>尿素肾脏清除率升高</v>
          </cell>
          <cell r="G21805" t="str">
            <v>各类检查</v>
          </cell>
        </row>
        <row r="21806">
          <cell r="E21806" t="str">
            <v>UREA URINE ABNORMAL</v>
          </cell>
          <cell r="F21806" t="str">
            <v>尿尿素异常</v>
          </cell>
          <cell r="G21806" t="str">
            <v>各类检查</v>
          </cell>
        </row>
        <row r="21807">
          <cell r="E21807" t="str">
            <v>UREA URINE DECREASED</v>
          </cell>
          <cell r="F21807" t="str">
            <v>尿尿素降低</v>
          </cell>
          <cell r="G21807" t="str">
            <v>各类检查</v>
          </cell>
        </row>
        <row r="21808">
          <cell r="E21808" t="str">
            <v>UREA URINE INCREASED</v>
          </cell>
          <cell r="F21808" t="str">
            <v>尿尿素升高</v>
          </cell>
          <cell r="G21808" t="str">
            <v>各类检查</v>
          </cell>
        </row>
        <row r="21809">
          <cell r="E21809" t="str">
            <v>UREAPLASMA INFECTION</v>
          </cell>
          <cell r="F21809" t="str">
            <v>脲原体感染</v>
          </cell>
          <cell r="G21809" t="str">
            <v>感染及侵染类疾病</v>
          </cell>
        </row>
        <row r="21810">
          <cell r="E21810" t="str">
            <v>UREAPLASMA TEST POSITIVE</v>
          </cell>
          <cell r="F21810" t="str">
            <v>脲原体检测阳性</v>
          </cell>
          <cell r="G21810" t="str">
            <v>各类检查</v>
          </cell>
        </row>
        <row r="21811">
          <cell r="E21811" t="str">
            <v>UREAPLASMAL VULVOVAGINITIS</v>
          </cell>
          <cell r="F21811" t="str">
            <v>脲原体外阴阴道炎</v>
          </cell>
          <cell r="G21811" t="str">
            <v>感染及侵染类疾病</v>
          </cell>
        </row>
        <row r="21812">
          <cell r="E21812" t="str">
            <v>URETER ABSCESS</v>
          </cell>
          <cell r="F21812" t="str">
            <v>输尿管脓肿</v>
          </cell>
          <cell r="G21812" t="str">
            <v>感染及侵染类疾病</v>
          </cell>
        </row>
        <row r="21813">
          <cell r="E21813" t="str">
            <v>URETER DILATION PROCEDURE</v>
          </cell>
          <cell r="F21813" t="str">
            <v>输尿管扩张术</v>
          </cell>
          <cell r="G21813" t="str">
            <v>各种手术及医疗操作</v>
          </cell>
        </row>
        <row r="21814">
          <cell r="E21814" t="str">
            <v>URETERAL CATHETERISATION</v>
          </cell>
          <cell r="F21814" t="str">
            <v>输尿管插管法</v>
          </cell>
          <cell r="G21814" t="str">
            <v>各种手术及医疗操作</v>
          </cell>
        </row>
        <row r="21815">
          <cell r="E21815" t="str">
            <v>URETERAL CYST</v>
          </cell>
          <cell r="F21815" t="str">
            <v>输尿管囊肿</v>
          </cell>
          <cell r="G21815" t="str">
            <v>肾脏及泌尿系统疾病</v>
          </cell>
        </row>
        <row r="21816">
          <cell r="E21816" t="str">
            <v>URETERAL DISORDER</v>
          </cell>
          <cell r="F21816" t="str">
            <v>输尿管疾病</v>
          </cell>
          <cell r="G21816" t="str">
            <v>肾脏及泌尿系统疾病</v>
          </cell>
        </row>
        <row r="21817">
          <cell r="E21817" t="str">
            <v>URETERAL DIVERTICULUM</v>
          </cell>
          <cell r="F21817" t="str">
            <v>输尿管憩室</v>
          </cell>
          <cell r="G21817" t="str">
            <v>肾脏及泌尿系统疾病</v>
          </cell>
        </row>
        <row r="21818">
          <cell r="E21818" t="str">
            <v>URETERAL NECROSIS</v>
          </cell>
          <cell r="F21818" t="str">
            <v>输尿管坏死</v>
          </cell>
          <cell r="G21818" t="str">
            <v>肾脏及泌尿系统疾病</v>
          </cell>
        </row>
        <row r="21819">
          <cell r="E21819" t="str">
            <v>URETERAL NEOPLASM</v>
          </cell>
          <cell r="F21819" t="str">
            <v>输尿管瘤</v>
          </cell>
          <cell r="G21819" t="str">
            <v>良性、恶性及性质不明的肿瘤（包括囊状和息肉状）</v>
          </cell>
        </row>
        <row r="21820">
          <cell r="E21820" t="str">
            <v>URETERAL POLYP</v>
          </cell>
          <cell r="F21820" t="str">
            <v>输尿管息肉</v>
          </cell>
          <cell r="G21820" t="str">
            <v>肾脏及泌尿系统疾病</v>
          </cell>
        </row>
        <row r="21821">
          <cell r="E21821" t="str">
            <v>URETERAL REPLACEMENT</v>
          </cell>
          <cell r="F21821" t="str">
            <v>输尿管置换术</v>
          </cell>
          <cell r="G21821" t="str">
            <v>各种手术及医疗操作</v>
          </cell>
        </row>
        <row r="21822">
          <cell r="E21822" t="str">
            <v>URETERAL SPASM</v>
          </cell>
          <cell r="F21822" t="str">
            <v>输尿管痉挛</v>
          </cell>
          <cell r="G21822" t="str">
            <v>肾脏及泌尿系统疾病</v>
          </cell>
        </row>
        <row r="21823">
          <cell r="E21823" t="str">
            <v>URETERAL STENT INSERTION</v>
          </cell>
          <cell r="F21823" t="str">
            <v>输尿管支架插入</v>
          </cell>
          <cell r="G21823" t="str">
            <v>各种手术及医疗操作</v>
          </cell>
        </row>
        <row r="21824">
          <cell r="E21824" t="str">
            <v>URETERAL STENT REMOVAL</v>
          </cell>
          <cell r="F21824" t="str">
            <v>输尿管支架取出</v>
          </cell>
          <cell r="G21824" t="str">
            <v>各种手术及医疗操作</v>
          </cell>
        </row>
        <row r="21825">
          <cell r="E21825" t="str">
            <v>URETERAL WALL THICKENING</v>
          </cell>
          <cell r="F21825" t="str">
            <v>输尿管壁增厚</v>
          </cell>
          <cell r="G21825" t="str">
            <v>肾脏及泌尿系统疾病</v>
          </cell>
        </row>
        <row r="21826">
          <cell r="E21826" t="str">
            <v>URETERECTOMY</v>
          </cell>
          <cell r="F21826" t="str">
            <v>输尿管切除术</v>
          </cell>
          <cell r="G21826" t="str">
            <v>各种手术及医疗操作</v>
          </cell>
        </row>
        <row r="21827">
          <cell r="E21827" t="str">
            <v>URETERIC ANASTOMOSIS COMPLICATION</v>
          </cell>
          <cell r="F21827" t="str">
            <v>输尿管吻合术并发症</v>
          </cell>
          <cell r="G21827" t="str">
            <v>各类损伤、中毒及操作并发症</v>
          </cell>
        </row>
        <row r="21828">
          <cell r="E21828" t="str">
            <v>URETERIC CALCULUS REMOVAL</v>
          </cell>
          <cell r="F21828" t="str">
            <v>输尿管取石术</v>
          </cell>
          <cell r="G21828" t="str">
            <v>各种手术及医疗操作</v>
          </cell>
        </row>
        <row r="21829">
          <cell r="E21829" t="str">
            <v>URETERIC CANCER</v>
          </cell>
          <cell r="F21829" t="str">
            <v>输尿管癌</v>
          </cell>
          <cell r="G21829" t="str">
            <v>良性、恶性及性质不明的肿瘤（包括囊状和息肉状）</v>
          </cell>
        </row>
        <row r="21830">
          <cell r="E21830" t="str">
            <v>URETERIC CANCER LOCAL</v>
          </cell>
          <cell r="F21830" t="str">
            <v>输尿管局部性癌症</v>
          </cell>
          <cell r="G21830" t="str">
            <v>良性、恶性及性质不明的肿瘤（包括囊状和息肉状）</v>
          </cell>
        </row>
        <row r="21831">
          <cell r="E21831" t="str">
            <v>URETERIC CANCER METASTATIC</v>
          </cell>
          <cell r="F21831" t="str">
            <v>转移性输尿管癌</v>
          </cell>
          <cell r="G21831" t="str">
            <v>良性、恶性及性质不明的肿瘤（包括囊状和息肉状）</v>
          </cell>
        </row>
        <row r="21832">
          <cell r="E21832" t="str">
            <v>URETERIC CANCER RECURRENT</v>
          </cell>
          <cell r="F21832" t="str">
            <v>复发性输尿管癌</v>
          </cell>
          <cell r="G21832" t="str">
            <v>良性、恶性及性质不明的肿瘤（包括囊状和息肉状）</v>
          </cell>
        </row>
        <row r="21833">
          <cell r="E21833" t="str">
            <v>URETERIC COMPRESSION</v>
          </cell>
          <cell r="F21833" t="str">
            <v>输尿管压迫</v>
          </cell>
          <cell r="G21833" t="str">
            <v>肾脏及泌尿系统疾病</v>
          </cell>
        </row>
        <row r="21834">
          <cell r="E21834" t="str">
            <v>URETERIC DILATATION</v>
          </cell>
          <cell r="F21834" t="str">
            <v>输尿管扩张</v>
          </cell>
          <cell r="G21834" t="str">
            <v>肾脏及泌尿系统疾病</v>
          </cell>
        </row>
        <row r="21835">
          <cell r="E21835" t="str">
            <v>URETERIC DIVERSION OPERATION</v>
          </cell>
          <cell r="F21835" t="str">
            <v>尿流改道术</v>
          </cell>
          <cell r="G21835" t="str">
            <v>各种手术及医疗操作</v>
          </cell>
        </row>
        <row r="21836">
          <cell r="E21836" t="str">
            <v>URETERIC FISTULA</v>
          </cell>
          <cell r="F21836" t="str">
            <v>输尿管瘘</v>
          </cell>
          <cell r="G21836" t="str">
            <v>肾脏及泌尿系统疾病</v>
          </cell>
        </row>
        <row r="21837">
          <cell r="E21837" t="str">
            <v>URETERIC HAEMORRHAGE</v>
          </cell>
          <cell r="F21837" t="str">
            <v>输尿管出血</v>
          </cell>
          <cell r="G21837" t="str">
            <v>肾脏及泌尿系统疾病</v>
          </cell>
        </row>
        <row r="21838">
          <cell r="E21838" t="str">
            <v>URETERIC INJURY</v>
          </cell>
          <cell r="F21838" t="str">
            <v>输尿管损伤</v>
          </cell>
          <cell r="G21838" t="str">
            <v>各类损伤、中毒及操作并发症</v>
          </cell>
        </row>
        <row r="21839">
          <cell r="E21839" t="str">
            <v>URETERIC OBSTRUCTION</v>
          </cell>
          <cell r="F21839" t="str">
            <v>输尿管阻塞</v>
          </cell>
          <cell r="G21839" t="str">
            <v>肾脏及泌尿系统疾病</v>
          </cell>
        </row>
        <row r="21840">
          <cell r="E21840" t="str">
            <v>URETERIC OPERATION</v>
          </cell>
          <cell r="F21840" t="str">
            <v>输尿管手术</v>
          </cell>
          <cell r="G21840" t="str">
            <v>各种手术及医疗操作</v>
          </cell>
        </row>
        <row r="21841">
          <cell r="E21841" t="str">
            <v>URETERIC PERFORATION</v>
          </cell>
          <cell r="F21841" t="str">
            <v>输尿管穿孔</v>
          </cell>
          <cell r="G21841" t="str">
            <v>肾脏及泌尿系统疾病</v>
          </cell>
        </row>
        <row r="21842">
          <cell r="E21842" t="str">
            <v>URETERIC REIMPLANTATION</v>
          </cell>
          <cell r="F21842" t="str">
            <v>膀胱输尿管反流术</v>
          </cell>
          <cell r="G21842" t="str">
            <v>各种手术及医疗操作</v>
          </cell>
        </row>
        <row r="21843">
          <cell r="E21843" t="str">
            <v>URETERIC REPAIR</v>
          </cell>
          <cell r="F21843" t="str">
            <v>输尿管修复</v>
          </cell>
          <cell r="G21843" t="str">
            <v>各种手术及医疗操作</v>
          </cell>
        </row>
        <row r="21844">
          <cell r="E21844" t="str">
            <v>URETERIC RUPTURE</v>
          </cell>
          <cell r="F21844" t="str">
            <v>输尿管破裂</v>
          </cell>
          <cell r="G21844" t="str">
            <v>肾脏及泌尿系统疾病</v>
          </cell>
        </row>
        <row r="21845">
          <cell r="E21845" t="str">
            <v>URETERIC STENOSIS</v>
          </cell>
          <cell r="F21845" t="str">
            <v>输尿管狭窄</v>
          </cell>
          <cell r="G21845" t="str">
            <v>肾脏及泌尿系统疾病</v>
          </cell>
        </row>
        <row r="21846">
          <cell r="E21846" t="str">
            <v>URETERITIS</v>
          </cell>
          <cell r="F21846" t="str">
            <v>输尿管炎</v>
          </cell>
          <cell r="G21846" t="str">
            <v>感染及侵染类疾病</v>
          </cell>
        </row>
        <row r="21847">
          <cell r="E21847" t="str">
            <v>URETEROCELE</v>
          </cell>
          <cell r="F21847" t="str">
            <v>输尿管膨出</v>
          </cell>
          <cell r="G21847" t="str">
            <v>肾脏及泌尿系统疾病</v>
          </cell>
        </row>
        <row r="21848">
          <cell r="E21848" t="str">
            <v>URETEROLITHIASIS</v>
          </cell>
          <cell r="F21848" t="str">
            <v>输尿管结石</v>
          </cell>
          <cell r="G21848" t="str">
            <v>肾脏及泌尿系统疾病</v>
          </cell>
        </row>
        <row r="21849">
          <cell r="E21849" t="str">
            <v>URETEROLITHOTOMY</v>
          </cell>
          <cell r="F21849" t="str">
            <v>输尿管切开取石术</v>
          </cell>
          <cell r="G21849" t="str">
            <v>各种手术及医疗操作</v>
          </cell>
        </row>
        <row r="21850">
          <cell r="E21850" t="str">
            <v>URETEROLYSIS PROCEDURE</v>
          </cell>
          <cell r="F21850" t="str">
            <v>输尿管松解术</v>
          </cell>
          <cell r="G21850" t="str">
            <v>各种手术及医疗操作</v>
          </cell>
        </row>
        <row r="21851">
          <cell r="E21851" t="str">
            <v>URETERONEOCYSTOSTOMY</v>
          </cell>
          <cell r="F21851" t="str">
            <v>输尿管膀胱吻合术</v>
          </cell>
          <cell r="G21851" t="str">
            <v>各种手术及医疗操作</v>
          </cell>
        </row>
        <row r="21852">
          <cell r="E21852" t="str">
            <v>URETEROPYELOSTOMY</v>
          </cell>
          <cell r="F21852" t="str">
            <v>输尿管肾盂吻合术</v>
          </cell>
          <cell r="G21852" t="str">
            <v>各种手术及医疗操作</v>
          </cell>
        </row>
        <row r="21853">
          <cell r="E21853" t="str">
            <v>URETEROSCOPY</v>
          </cell>
          <cell r="F21853" t="str">
            <v>输尿管镜检查</v>
          </cell>
          <cell r="G21853" t="str">
            <v>各类检查</v>
          </cell>
        </row>
        <row r="21854">
          <cell r="E21854" t="str">
            <v>URETEROSCOPY ABNORMAL</v>
          </cell>
          <cell r="F21854" t="str">
            <v>输尿管镜检查异常</v>
          </cell>
          <cell r="G21854" t="str">
            <v>各类检查</v>
          </cell>
        </row>
        <row r="21855">
          <cell r="E21855" t="str">
            <v>URETEROSTOMY SITE DISCOMFORT</v>
          </cell>
          <cell r="F21855" t="str">
            <v>输尿管造口部位不适</v>
          </cell>
          <cell r="G21855" t="str">
            <v>各类损伤、中毒及操作并发症</v>
          </cell>
        </row>
        <row r="21856">
          <cell r="E21856" t="str">
            <v>URETHRAL ABSCESS</v>
          </cell>
          <cell r="F21856" t="str">
            <v>尿道脓肿</v>
          </cell>
          <cell r="G21856" t="str">
            <v>感染及侵染类疾病</v>
          </cell>
        </row>
        <row r="21857">
          <cell r="E21857" t="str">
            <v>URETHRAL ADENOMA</v>
          </cell>
          <cell r="F21857" t="str">
            <v>尿道腺瘤</v>
          </cell>
          <cell r="G21857" t="str">
            <v>良性、恶性及性质不明的肿瘤（包括囊状和息肉状）</v>
          </cell>
        </row>
        <row r="21858">
          <cell r="E21858" t="str">
            <v>URETHRAL ATRESIA</v>
          </cell>
          <cell r="F21858" t="str">
            <v>尿道闭锁</v>
          </cell>
          <cell r="G21858" t="str">
            <v>各种先天性家族性遗传性疾病</v>
          </cell>
        </row>
        <row r="21859">
          <cell r="E21859" t="str">
            <v>URETHRAL ATROPHY</v>
          </cell>
          <cell r="F21859" t="str">
            <v>尿道萎缩</v>
          </cell>
          <cell r="G21859" t="str">
            <v>肾脏及泌尿系统疾病</v>
          </cell>
        </row>
        <row r="21860">
          <cell r="E21860" t="str">
            <v>URETHRAL BULKING AGENT INJECTION</v>
          </cell>
          <cell r="F21860" t="str">
            <v>尿道周围填充剂注射术</v>
          </cell>
          <cell r="G21860" t="str">
            <v>各种手术及医疗操作</v>
          </cell>
        </row>
        <row r="21861">
          <cell r="E21861" t="str">
            <v>URETHRAL CANCER</v>
          </cell>
          <cell r="F21861" t="str">
            <v>尿道癌</v>
          </cell>
          <cell r="G21861" t="str">
            <v>良性、恶性及性质不明的肿瘤（包括囊状和息肉状）</v>
          </cell>
        </row>
        <row r="21862">
          <cell r="E21862" t="str">
            <v>URETHRAL CANCER LOCAL</v>
          </cell>
          <cell r="F21862" t="str">
            <v>尿道癌</v>
          </cell>
          <cell r="G21862" t="str">
            <v>良性、恶性及性质不明的肿瘤（包括囊状和息肉状）</v>
          </cell>
        </row>
        <row r="21863">
          <cell r="E21863" t="str">
            <v>URETHRAL CANCER METASTATIC</v>
          </cell>
          <cell r="F21863" t="str">
            <v>转移性尿道癌</v>
          </cell>
          <cell r="G21863" t="str">
            <v>良性、恶性及性质不明的肿瘤（包括囊状和息肉状）</v>
          </cell>
        </row>
        <row r="21864">
          <cell r="E21864" t="str">
            <v>URETHRAL CANCER RECURRENT</v>
          </cell>
          <cell r="F21864" t="str">
            <v>复发性尿道癌</v>
          </cell>
          <cell r="G21864" t="str">
            <v>良性、恶性及性质不明的肿瘤（包括囊状和息肉状）</v>
          </cell>
        </row>
        <row r="21865">
          <cell r="E21865" t="str">
            <v>URETHRAL CARBUNCLE</v>
          </cell>
          <cell r="F21865" t="str">
            <v>尿道痈</v>
          </cell>
          <cell r="G21865" t="str">
            <v>感染及侵染类疾病</v>
          </cell>
        </row>
        <row r="21866">
          <cell r="E21866" t="str">
            <v>URETHRAL CARUNCLE</v>
          </cell>
          <cell r="F21866" t="str">
            <v>尿道肉阜</v>
          </cell>
          <cell r="G21866" t="str">
            <v>肾脏及泌尿系统疾病</v>
          </cell>
        </row>
        <row r="21867">
          <cell r="E21867" t="str">
            <v>URETHRAL CYST</v>
          </cell>
          <cell r="F21867" t="str">
            <v>尿道囊肿</v>
          </cell>
          <cell r="G21867" t="str">
            <v>肾脏及泌尿系统疾病</v>
          </cell>
        </row>
        <row r="21868">
          <cell r="E21868" t="str">
            <v>URETHRAL DILATATION</v>
          </cell>
          <cell r="F21868" t="str">
            <v>尿道扩张</v>
          </cell>
          <cell r="G21868" t="str">
            <v>肾脏及泌尿系统疾病</v>
          </cell>
        </row>
        <row r="21869">
          <cell r="E21869" t="str">
            <v>URETHRAL DILATION PROCEDURE</v>
          </cell>
          <cell r="F21869" t="str">
            <v>尿道扩张术</v>
          </cell>
          <cell r="G21869" t="str">
            <v>各种手术及医疗操作</v>
          </cell>
        </row>
        <row r="21870">
          <cell r="E21870" t="str">
            <v>URETHRAL DISCHARGE</v>
          </cell>
          <cell r="F21870" t="str">
            <v>尿道分泌物</v>
          </cell>
          <cell r="G21870" t="str">
            <v>肾脏及泌尿系统疾病</v>
          </cell>
        </row>
        <row r="21871">
          <cell r="E21871" t="str">
            <v>URETHRAL DISORDER</v>
          </cell>
          <cell r="F21871" t="str">
            <v>尿道疾病</v>
          </cell>
          <cell r="G21871" t="str">
            <v>肾脏及泌尿系统疾病</v>
          </cell>
        </row>
        <row r="21872">
          <cell r="E21872" t="str">
            <v>URETHRAL FISTULA</v>
          </cell>
          <cell r="F21872" t="str">
            <v>尿道瘘</v>
          </cell>
          <cell r="G21872" t="str">
            <v>肾脏及泌尿系统疾病</v>
          </cell>
        </row>
        <row r="21873">
          <cell r="E21873" t="str">
            <v>URETHRAL HAEMORRHAGE</v>
          </cell>
          <cell r="F21873" t="str">
            <v>尿道出血</v>
          </cell>
          <cell r="G21873" t="str">
            <v>肾脏及泌尿系统疾病</v>
          </cell>
        </row>
        <row r="21874">
          <cell r="E21874" t="str">
            <v>URETHRAL INJURY</v>
          </cell>
          <cell r="F21874" t="str">
            <v>尿道损伤</v>
          </cell>
          <cell r="G21874" t="str">
            <v>各类损伤、中毒及操作并发症</v>
          </cell>
        </row>
        <row r="21875">
          <cell r="E21875" t="str">
            <v>URETHRAL INTRINSIC SPHINCTER DEFICIENCY</v>
          </cell>
          <cell r="F21875" t="str">
            <v>尿道内括约肌缺失</v>
          </cell>
          <cell r="G21875" t="str">
            <v>肾脏及泌尿系统疾病</v>
          </cell>
        </row>
        <row r="21876">
          <cell r="E21876" t="str">
            <v>URETHRAL MEATOTOMY</v>
          </cell>
          <cell r="F21876" t="str">
            <v>尿道口切开术</v>
          </cell>
          <cell r="G21876" t="str">
            <v>各种手术及医疗操作</v>
          </cell>
        </row>
        <row r="21877">
          <cell r="E21877" t="str">
            <v>URETHRAL MEATUS STENOSIS</v>
          </cell>
          <cell r="F21877" t="str">
            <v>尿道口狭窄</v>
          </cell>
          <cell r="G21877" t="str">
            <v>肾脏及泌尿系统疾病</v>
          </cell>
        </row>
        <row r="21878">
          <cell r="E21878" t="str">
            <v>URETHRAL MELANOMA METASTATIC</v>
          </cell>
          <cell r="F21878" t="str">
            <v>转移性尿道黑素瘤</v>
          </cell>
          <cell r="G21878" t="str">
            <v>良性、恶性及性质不明的肿瘤（包括囊状和息肉状）</v>
          </cell>
        </row>
        <row r="21879">
          <cell r="E21879" t="str">
            <v>URETHRAL NEOPLASM</v>
          </cell>
          <cell r="F21879" t="str">
            <v>尿道肿瘤</v>
          </cell>
          <cell r="G21879" t="str">
            <v>良性、恶性及性质不明的肿瘤（包括囊状和息肉状）</v>
          </cell>
        </row>
        <row r="21880">
          <cell r="E21880" t="str">
            <v>URETHRAL OBSTRUCTION</v>
          </cell>
          <cell r="F21880" t="str">
            <v>尿道阻塞</v>
          </cell>
          <cell r="G21880" t="str">
            <v>肾脏及泌尿系统疾病</v>
          </cell>
        </row>
        <row r="21881">
          <cell r="E21881" t="str">
            <v>URETHRAL OPERATION</v>
          </cell>
          <cell r="F21881" t="str">
            <v>尿道手术</v>
          </cell>
          <cell r="G21881" t="str">
            <v>各种手术及医疗操作</v>
          </cell>
        </row>
        <row r="21882">
          <cell r="E21882" t="str">
            <v>URETHRAL PAIN</v>
          </cell>
          <cell r="F21882" t="str">
            <v>尿道疼痛</v>
          </cell>
          <cell r="G21882" t="str">
            <v>肾脏及泌尿系统疾病</v>
          </cell>
        </row>
        <row r="21883">
          <cell r="E21883" t="str">
            <v>URETHRAL PAPILLOMA</v>
          </cell>
          <cell r="F21883" t="str">
            <v>尿道乳头状瘤</v>
          </cell>
          <cell r="G21883" t="str">
            <v>良性、恶性及性质不明的肿瘤（包括囊状和息肉状）</v>
          </cell>
        </row>
        <row r="21884">
          <cell r="E21884" t="str">
            <v>URETHRAL PERFORATION</v>
          </cell>
          <cell r="F21884" t="str">
            <v>尿道穿孔</v>
          </cell>
          <cell r="G21884" t="str">
            <v>肾脏及泌尿系统疾病</v>
          </cell>
        </row>
        <row r="21885">
          <cell r="E21885" t="str">
            <v>URETHRAL POLYP</v>
          </cell>
          <cell r="F21885" t="str">
            <v>尿道息肉</v>
          </cell>
          <cell r="G21885" t="str">
            <v>肾脏及泌尿系统疾病</v>
          </cell>
        </row>
        <row r="21886">
          <cell r="E21886" t="str">
            <v>URETHRAL PROLAPSE</v>
          </cell>
          <cell r="F21886" t="str">
            <v>尿道脱垂</v>
          </cell>
          <cell r="G21886" t="str">
            <v>肾脏及泌尿系统疾病</v>
          </cell>
        </row>
        <row r="21887">
          <cell r="E21887" t="str">
            <v>URETHRAL PROSTHESIS REMOVAL</v>
          </cell>
          <cell r="F21887" t="str">
            <v>尿道假体去除</v>
          </cell>
          <cell r="G21887" t="str">
            <v>各种手术及医疗操作</v>
          </cell>
        </row>
        <row r="21888">
          <cell r="E21888" t="str">
            <v>URETHRAL REPAIR</v>
          </cell>
          <cell r="F21888" t="str">
            <v>尿道修复</v>
          </cell>
          <cell r="G21888" t="str">
            <v>各种手术及医疗操作</v>
          </cell>
        </row>
        <row r="21889">
          <cell r="E21889" t="str">
            <v>URETHRAL SPASM</v>
          </cell>
          <cell r="F21889" t="str">
            <v>尿道痉挛</v>
          </cell>
          <cell r="G21889" t="str">
            <v>肾脏及泌尿系统疾病</v>
          </cell>
        </row>
        <row r="21890">
          <cell r="E21890" t="str">
            <v>URETHRAL STENOSIS</v>
          </cell>
          <cell r="F21890" t="str">
            <v>尿道狭窄</v>
          </cell>
          <cell r="G21890" t="str">
            <v>肾脏及泌尿系统疾病</v>
          </cell>
        </row>
        <row r="21891">
          <cell r="E21891" t="str">
            <v>URETHRAL STENT INSERTION</v>
          </cell>
          <cell r="F21891" t="str">
            <v>尿道支架植入</v>
          </cell>
          <cell r="G21891" t="str">
            <v>各种手术及医疗操作</v>
          </cell>
        </row>
        <row r="21892">
          <cell r="E21892" t="str">
            <v>URETHRAL STENT REMOVAL</v>
          </cell>
          <cell r="F21892" t="str">
            <v>尿道支架移除</v>
          </cell>
          <cell r="G21892" t="str">
            <v>各种手术及医疗操作</v>
          </cell>
        </row>
        <row r="21893">
          <cell r="E21893" t="str">
            <v>URETHRAL STRICTURE</v>
          </cell>
          <cell r="F21893" t="str">
            <v>尿道狭窄</v>
          </cell>
          <cell r="G21893" t="str">
            <v>肾脏及泌尿系统疾病</v>
          </cell>
        </row>
        <row r="21894">
          <cell r="E21894" t="str">
            <v>URETHRAL STRICTURE POST INFECTION</v>
          </cell>
          <cell r="F21894" t="str">
            <v>炎症性尿道狭窄</v>
          </cell>
          <cell r="G21894" t="str">
            <v>感染及侵染类疾病</v>
          </cell>
        </row>
        <row r="21895">
          <cell r="E21895" t="str">
            <v>URETHRAL STRICTURE POSTOPERATIVE</v>
          </cell>
          <cell r="F21895" t="str">
            <v>手术后尿道狭窄</v>
          </cell>
          <cell r="G21895" t="str">
            <v>各类损伤、中毒及操作并发症</v>
          </cell>
        </row>
        <row r="21896">
          <cell r="E21896" t="str">
            <v>URETHRAL STRICTURE TRAUMATIC</v>
          </cell>
          <cell r="F21896" t="str">
            <v>外伤性尿道狭窄</v>
          </cell>
          <cell r="G21896" t="str">
            <v>各类损伤、中毒及操作并发症</v>
          </cell>
        </row>
        <row r="21897">
          <cell r="E21897" t="str">
            <v>URETHRAL SYNDROME</v>
          </cell>
          <cell r="F21897" t="str">
            <v>尿道综合征</v>
          </cell>
          <cell r="G21897" t="str">
            <v>肾脏及泌尿系统疾病</v>
          </cell>
        </row>
        <row r="21898">
          <cell r="E21898" t="str">
            <v>URETHRAL ULCER</v>
          </cell>
          <cell r="F21898" t="str">
            <v>尿道溃疡</v>
          </cell>
          <cell r="G21898" t="str">
            <v>肾脏及泌尿系统疾病</v>
          </cell>
        </row>
        <row r="21899">
          <cell r="E21899" t="str">
            <v>URETHRAL VALVES</v>
          </cell>
          <cell r="F21899" t="str">
            <v>尿道瓣膜</v>
          </cell>
          <cell r="G21899" t="str">
            <v>各种先天性家族性遗传性疾病</v>
          </cell>
        </row>
        <row r="21900">
          <cell r="E21900" t="str">
            <v>URETHRECTOMY</v>
          </cell>
          <cell r="F21900" t="str">
            <v>尿道切除术</v>
          </cell>
          <cell r="G21900" t="str">
            <v>各种手术及医疗操作</v>
          </cell>
        </row>
        <row r="21901">
          <cell r="E21901" t="str">
            <v>URETHRITIS</v>
          </cell>
          <cell r="F21901" t="str">
            <v>尿道炎</v>
          </cell>
          <cell r="G21901" t="str">
            <v>感染及侵染类疾病</v>
          </cell>
        </row>
        <row r="21902">
          <cell r="E21902" t="str">
            <v>URETHRITIS CHLAMYDIAL</v>
          </cell>
          <cell r="F21902" t="str">
            <v>衣原体性尿道炎</v>
          </cell>
          <cell r="G21902" t="str">
            <v>感染及侵染类疾病</v>
          </cell>
        </row>
        <row r="21903">
          <cell r="E21903" t="str">
            <v>URETHRITIS GONOCOCCAL</v>
          </cell>
          <cell r="F21903" t="str">
            <v>淋球菌性尿道炎</v>
          </cell>
          <cell r="G21903" t="str">
            <v>感染及侵染类疾病</v>
          </cell>
        </row>
        <row r="21904">
          <cell r="E21904" t="str">
            <v>URETHRITIS MYCOPLASMAL</v>
          </cell>
          <cell r="F21904" t="str">
            <v>支原体尿道炎</v>
          </cell>
          <cell r="G21904" t="str">
            <v>感染及侵染类疾病</v>
          </cell>
        </row>
        <row r="21905">
          <cell r="E21905" t="str">
            <v>URETHRITIS NONINFECTIVE</v>
          </cell>
          <cell r="F21905" t="str">
            <v>非感染性尿道炎</v>
          </cell>
          <cell r="G21905" t="str">
            <v>肾脏及泌尿系统疾病</v>
          </cell>
        </row>
        <row r="21906">
          <cell r="E21906" t="str">
            <v>URETHRITIS UREAPLASMAL</v>
          </cell>
          <cell r="F21906" t="str">
            <v>脲原体性尿道炎</v>
          </cell>
          <cell r="G21906" t="str">
            <v>感染及侵染类疾病</v>
          </cell>
        </row>
        <row r="21907">
          <cell r="E21907" t="str">
            <v>URETHROPERINEAL FISTULA</v>
          </cell>
          <cell r="F21907" t="str">
            <v>尿道会阴瘘</v>
          </cell>
          <cell r="G21907" t="str">
            <v>肾脏及泌尿系统疾病</v>
          </cell>
        </row>
        <row r="21908">
          <cell r="E21908" t="str">
            <v>URETHROSCOPY</v>
          </cell>
          <cell r="F21908" t="str">
            <v>尿道镜检查</v>
          </cell>
          <cell r="G21908" t="str">
            <v>各类检查</v>
          </cell>
        </row>
        <row r="21909">
          <cell r="E21909" t="str">
            <v>URETHROSCROTAL FISTULA</v>
          </cell>
          <cell r="F21909" t="str">
            <v>尿道阴囊瘘</v>
          </cell>
          <cell r="G21909" t="str">
            <v>肾脏及泌尿系统疾病</v>
          </cell>
        </row>
        <row r="21910">
          <cell r="E21910" t="str">
            <v>URETHROTOMY</v>
          </cell>
          <cell r="F21910" t="str">
            <v>尿道切开术</v>
          </cell>
          <cell r="G21910" t="str">
            <v>各种手术及医疗操作</v>
          </cell>
        </row>
        <row r="21911">
          <cell r="E21911" t="str">
            <v>URGE INCONTINENCE</v>
          </cell>
          <cell r="F21911" t="str">
            <v>尿急性尿失禁</v>
          </cell>
          <cell r="G21911" t="str">
            <v>肾脏及泌尿系统疾病</v>
          </cell>
        </row>
        <row r="21912">
          <cell r="E21912" t="str">
            <v>URIDROSIS</v>
          </cell>
          <cell r="F21912" t="str">
            <v>尿汗症</v>
          </cell>
          <cell r="G21912" t="str">
            <v>皮肤及皮下组织类疾病</v>
          </cell>
        </row>
        <row r="21913">
          <cell r="E21913" t="str">
            <v>URINARY ANASTOMOTIC LEAK</v>
          </cell>
          <cell r="F21913" t="str">
            <v>操作后尿漏</v>
          </cell>
          <cell r="G21913" t="str">
            <v>各类损伤、中毒及操作并发症</v>
          </cell>
        </row>
        <row r="21914">
          <cell r="E21914" t="str">
            <v>URINARY ASCITES</v>
          </cell>
          <cell r="F21914" t="str">
            <v>尿性腹水</v>
          </cell>
          <cell r="G21914" t="str">
            <v>胃肠系统疾病</v>
          </cell>
        </row>
        <row r="21915">
          <cell r="E21915" t="str">
            <v>URINARY ASSISTANCE DEVICE USER</v>
          </cell>
          <cell r="F21915" t="str">
            <v>排尿辅助设备使用者</v>
          </cell>
          <cell r="G21915" t="str">
            <v>社会环境</v>
          </cell>
        </row>
        <row r="21916">
          <cell r="E21916" t="str">
            <v>URINARY BLADDER ABSCESS</v>
          </cell>
          <cell r="F21916" t="str">
            <v>膀胱脓肿</v>
          </cell>
          <cell r="G21916" t="str">
            <v>感染及侵染类疾病</v>
          </cell>
        </row>
        <row r="21917">
          <cell r="E21917" t="str">
            <v>URINARY BLADDER ADENOMA</v>
          </cell>
          <cell r="F21917" t="str">
            <v>膀胱腺瘤</v>
          </cell>
          <cell r="G21917" t="str">
            <v>良性、恶性及性质不明的肿瘤（包括囊状和息肉状）</v>
          </cell>
        </row>
        <row r="21918">
          <cell r="E21918" t="str">
            <v>URINARY BLADDER ATROPHY</v>
          </cell>
          <cell r="F21918" t="str">
            <v>膀胱萎缩</v>
          </cell>
          <cell r="G21918" t="str">
            <v>肾脏及泌尿系统疾病</v>
          </cell>
        </row>
        <row r="21919">
          <cell r="E21919" t="str">
            <v>URINARY BLADDER EXCISION</v>
          </cell>
          <cell r="F21919" t="str">
            <v>膀胱切除术</v>
          </cell>
          <cell r="G21919" t="str">
            <v>各种手术及医疗操作</v>
          </cell>
        </row>
        <row r="21920">
          <cell r="E21920" t="str">
            <v>URINARY BLADDER EXPLOSION</v>
          </cell>
          <cell r="F21920" t="str">
            <v>膀胱爆炸</v>
          </cell>
          <cell r="G21920" t="str">
            <v>各类损伤、中毒及操作并发症</v>
          </cell>
        </row>
        <row r="21921">
          <cell r="E21921" t="str">
            <v>URINARY BLADDER HAEMATOMA</v>
          </cell>
          <cell r="F21921" t="str">
            <v>膀胱血肿</v>
          </cell>
          <cell r="G21921" t="str">
            <v>肾脏及泌尿系统疾病</v>
          </cell>
        </row>
        <row r="21922">
          <cell r="E21922" t="str">
            <v>URINARY BLADDER HAEMORRHAGE</v>
          </cell>
          <cell r="F21922" t="str">
            <v>膀胱出血</v>
          </cell>
          <cell r="G21922" t="str">
            <v>肾脏及泌尿系统疾病</v>
          </cell>
        </row>
        <row r="21923">
          <cell r="E21923" t="str">
            <v>URINARY BLADDER HERNIATION</v>
          </cell>
          <cell r="F21923" t="str">
            <v>膀胱疝</v>
          </cell>
          <cell r="G21923" t="str">
            <v>肾脏及泌尿系统疾病</v>
          </cell>
        </row>
        <row r="21924">
          <cell r="E21924" t="str">
            <v>URINARY BLADDER POLYP</v>
          </cell>
          <cell r="F21924" t="str">
            <v>膀胱息肉</v>
          </cell>
          <cell r="G21924" t="str">
            <v>肾脏及泌尿系统疾病</v>
          </cell>
        </row>
        <row r="21925">
          <cell r="E21925" t="str">
            <v>URINARY BLADDER RUPTURE</v>
          </cell>
          <cell r="F21925" t="str">
            <v>膀胱破裂</v>
          </cell>
          <cell r="G21925" t="str">
            <v>肾脏及泌尿系统疾病</v>
          </cell>
        </row>
        <row r="21926">
          <cell r="E21926" t="str">
            <v>URINARY BLADDER SARCOMA</v>
          </cell>
          <cell r="F21926" t="str">
            <v>膀胱肉瘤</v>
          </cell>
          <cell r="G21926" t="str">
            <v>良性、恶性及性质不明的肿瘤（包括囊状和息肉状）</v>
          </cell>
        </row>
        <row r="21927">
          <cell r="E21927" t="str">
            <v>URINARY BLADDER SUSPENSION</v>
          </cell>
          <cell r="F21927" t="str">
            <v>泌尿道膀胱悬吊术</v>
          </cell>
          <cell r="G21927" t="str">
            <v>各种手术及医疗操作</v>
          </cell>
        </row>
        <row r="21928">
          <cell r="E21928" t="str">
            <v>URINARY BLADDER TOXICITY</v>
          </cell>
          <cell r="F21928" t="str">
            <v>膀胱毒性</v>
          </cell>
          <cell r="G21928" t="str">
            <v>肾脏及泌尿系统疾病</v>
          </cell>
        </row>
        <row r="21929">
          <cell r="E21929" t="str">
            <v>URINARY BLADDER VARICES</v>
          </cell>
          <cell r="F21929" t="str">
            <v>膀胱静脉曲张</v>
          </cell>
          <cell r="G21929" t="str">
            <v>肾脏及泌尿系统疾病</v>
          </cell>
        </row>
        <row r="21930">
          <cell r="E21930" t="str">
            <v>URINARY CALCULUS REMOVAL</v>
          </cell>
          <cell r="F21930" t="str">
            <v>尿路结石去除术</v>
          </cell>
          <cell r="G21930" t="str">
            <v>各种手术及医疗操作</v>
          </cell>
        </row>
        <row r="21931">
          <cell r="E21931" t="str">
            <v>URINARY CASTS</v>
          </cell>
          <cell r="F21931" t="str">
            <v>尿管型</v>
          </cell>
          <cell r="G21931" t="str">
            <v>各类检查</v>
          </cell>
        </row>
        <row r="21932">
          <cell r="E21932" t="str">
            <v>URINARY CASTS PRESENT</v>
          </cell>
          <cell r="F21932" t="str">
            <v>尿管型检出</v>
          </cell>
          <cell r="G21932" t="str">
            <v>各类检查</v>
          </cell>
        </row>
        <row r="21933">
          <cell r="E21933" t="str">
            <v>URINARY CONTROL NEUROSTIMULATOR IMPLANTATION</v>
          </cell>
          <cell r="F21933" t="str">
            <v>控尿神经刺激器植入</v>
          </cell>
          <cell r="G21933" t="str">
            <v>各种手术及医疗操作</v>
          </cell>
        </row>
        <row r="21934">
          <cell r="E21934" t="str">
            <v>URINARY CYSTECTOMY</v>
          </cell>
          <cell r="F21934" t="str">
            <v>膀胱切除术</v>
          </cell>
          <cell r="G21934" t="str">
            <v>各种手术及医疗操作</v>
          </cell>
        </row>
        <row r="21935">
          <cell r="E21935" t="str">
            <v>URINARY FISTULA</v>
          </cell>
          <cell r="F21935" t="str">
            <v>尿瘘</v>
          </cell>
          <cell r="G21935" t="str">
            <v>肾脏及泌尿系统疾病</v>
          </cell>
        </row>
        <row r="21936">
          <cell r="E21936" t="str">
            <v>URINARY GLYCOSAMINOGLYCANS</v>
          </cell>
          <cell r="F21936" t="str">
            <v>尿糖胺聚糖</v>
          </cell>
          <cell r="G21936" t="str">
            <v>各类检查</v>
          </cell>
        </row>
        <row r="21937">
          <cell r="E21937" t="str">
            <v>URINARY GLYCOSAMINOGLYCANS INCREASED</v>
          </cell>
          <cell r="F21937" t="str">
            <v>尿糖胺聚糖增加</v>
          </cell>
          <cell r="G21937" t="str">
            <v>各类检查</v>
          </cell>
        </row>
        <row r="21938">
          <cell r="E21938" t="str">
            <v>URINARY HESITATION</v>
          </cell>
          <cell r="F21938" t="str">
            <v>排尿迟缓</v>
          </cell>
          <cell r="G21938" t="str">
            <v>肾脏及泌尿系统疾病</v>
          </cell>
        </row>
        <row r="21939">
          <cell r="E21939" t="str">
            <v>URINARY HEXOSE TETRASACCHARIDE INCREASED</v>
          </cell>
          <cell r="F21939" t="str">
            <v>尿己糖四糖增加</v>
          </cell>
          <cell r="G21939" t="str">
            <v>各类检查</v>
          </cell>
        </row>
        <row r="21940">
          <cell r="E21940" t="str">
            <v>URINARY INCONTINENCE</v>
          </cell>
          <cell r="F21940" t="str">
            <v>尿失禁</v>
          </cell>
          <cell r="G21940" t="str">
            <v>肾脏及泌尿系统疾病</v>
          </cell>
        </row>
        <row r="21941">
          <cell r="E21941" t="str">
            <v>URINARY INCONTINENCE SURGERY</v>
          </cell>
          <cell r="F21941" t="str">
            <v>尿失禁手术</v>
          </cell>
          <cell r="G21941" t="str">
            <v>各种手术及医疗操作</v>
          </cell>
        </row>
        <row r="21942">
          <cell r="E21942" t="str">
            <v>URINARY LIPIDS PRESENT</v>
          </cell>
          <cell r="F21942" t="str">
            <v>尿脂检出</v>
          </cell>
          <cell r="G21942" t="str">
            <v>各类检查</v>
          </cell>
        </row>
        <row r="21943">
          <cell r="E21943" t="str">
            <v>URINARY MEATITIS</v>
          </cell>
          <cell r="F21943" t="str">
            <v>尿道外口炎</v>
          </cell>
          <cell r="G21943" t="str">
            <v>感染及侵染类疾病</v>
          </cell>
        </row>
        <row r="21944">
          <cell r="E21944" t="str">
            <v>URINARY NITROGEN INCREASED</v>
          </cell>
          <cell r="F21944" t="str">
            <v>尿氮升高</v>
          </cell>
          <cell r="G21944" t="str">
            <v>各类检查</v>
          </cell>
        </row>
        <row r="21945">
          <cell r="E21945" t="str">
            <v>URINARY OCCULT BLOOD</v>
          </cell>
          <cell r="F21945" t="str">
            <v>尿潜血</v>
          </cell>
          <cell r="G21945" t="str">
            <v>各类检查</v>
          </cell>
        </row>
        <row r="21946">
          <cell r="E21946" t="str">
            <v>URINARY OCCULT BLOOD POSITIVE</v>
          </cell>
          <cell r="F21946" t="str">
            <v>尿潜血阳性</v>
          </cell>
          <cell r="G21946" t="str">
            <v>各类检查</v>
          </cell>
        </row>
        <row r="21947">
          <cell r="E21947" t="str">
            <v>URINARY RETENTION</v>
          </cell>
          <cell r="F21947" t="str">
            <v>尿潴留</v>
          </cell>
          <cell r="G21947" t="str">
            <v>肾脏及泌尿系统疾病</v>
          </cell>
        </row>
        <row r="21948">
          <cell r="E21948" t="str">
            <v>URINARY RETENTION POSTOPERATIVE</v>
          </cell>
          <cell r="F21948" t="str">
            <v>术后尿潴留</v>
          </cell>
          <cell r="G21948" t="str">
            <v>各类损伤、中毒及操作并发症</v>
          </cell>
        </row>
        <row r="21949">
          <cell r="E21949" t="str">
            <v>URINARY SEDIMENT</v>
          </cell>
          <cell r="F21949" t="str">
            <v>尿沉渣</v>
          </cell>
          <cell r="G21949" t="str">
            <v>各类检查</v>
          </cell>
        </row>
        <row r="21950">
          <cell r="E21950" t="str">
            <v>URINARY SEDIMENT ABNORMAL</v>
          </cell>
          <cell r="F21950" t="str">
            <v>尿沉渣异常</v>
          </cell>
          <cell r="G21950" t="str">
            <v>各类检查</v>
          </cell>
        </row>
        <row r="21951">
          <cell r="E21951" t="str">
            <v>URINARY SEDIMENT PRESENT</v>
          </cell>
          <cell r="F21951" t="str">
            <v>尿沉渣检出</v>
          </cell>
          <cell r="G21951" t="str">
            <v>各类检查</v>
          </cell>
        </row>
        <row r="21952">
          <cell r="E21952" t="str">
            <v>URINARY STRAINING</v>
          </cell>
          <cell r="F21952" t="str">
            <v>排尿需用力</v>
          </cell>
          <cell r="G21952" t="str">
            <v>肾脏及泌尿系统疾病</v>
          </cell>
        </row>
        <row r="21953">
          <cell r="E21953" t="str">
            <v>URINARY SYSTEM X-RAY</v>
          </cell>
          <cell r="F21953" t="str">
            <v>泌尿系统 X 线检查</v>
          </cell>
          <cell r="G21953" t="str">
            <v>各类检查</v>
          </cell>
        </row>
        <row r="21954">
          <cell r="E21954" t="str">
            <v>URINARY SYSTEM X-RAY ABNORMAL</v>
          </cell>
          <cell r="F21954" t="str">
            <v>泌尿系统 X 线检查异常</v>
          </cell>
          <cell r="G21954" t="str">
            <v>各类检查</v>
          </cell>
        </row>
        <row r="21955">
          <cell r="E21955" t="str">
            <v>URINARY TRACT ABSCESS</v>
          </cell>
          <cell r="F21955" t="str">
            <v>尿路脓肿</v>
          </cell>
          <cell r="G21955" t="str">
            <v>感染及侵染类疾病</v>
          </cell>
        </row>
        <row r="21956">
          <cell r="E21956" t="str">
            <v>URINARY TRACT ADHESIONS</v>
          </cell>
          <cell r="F21956" t="str">
            <v>泌尿道粘连</v>
          </cell>
          <cell r="G21956" t="str">
            <v>肾脏及泌尿系统疾病</v>
          </cell>
        </row>
        <row r="21957">
          <cell r="E21957" t="str">
            <v>URINARY TRACT CANDIDIASIS</v>
          </cell>
          <cell r="F21957" t="str">
            <v>泌尿道念珠菌病</v>
          </cell>
          <cell r="G21957" t="str">
            <v>感染及侵染类疾病</v>
          </cell>
        </row>
        <row r="21958">
          <cell r="E21958" t="str">
            <v>URINARY TRACT CARCINOMA IN SITU</v>
          </cell>
          <cell r="F21958" t="str">
            <v>尿路原位癌</v>
          </cell>
          <cell r="G21958" t="str">
            <v>良性、恶性及性质不明的肿瘤（包括囊状和息肉状）</v>
          </cell>
        </row>
        <row r="21959">
          <cell r="E21959" t="str">
            <v>URINARY TRACT DISCOMFORT</v>
          </cell>
          <cell r="F21959" t="str">
            <v>尿路不适</v>
          </cell>
          <cell r="G21959" t="str">
            <v>肾脏及泌尿系统疾病</v>
          </cell>
        </row>
        <row r="21960">
          <cell r="E21960" t="str">
            <v>URINARY TRACT DISORDER</v>
          </cell>
          <cell r="F21960" t="str">
            <v>尿路疾病</v>
          </cell>
          <cell r="G21960" t="str">
            <v>肾脏及泌尿系统疾病</v>
          </cell>
        </row>
        <row r="21961">
          <cell r="E21961" t="str">
            <v>URINARY TRACT IMAGING ABNORMAL</v>
          </cell>
          <cell r="F21961" t="str">
            <v>尿路成像异常</v>
          </cell>
          <cell r="G21961" t="str">
            <v>各类检查</v>
          </cell>
        </row>
        <row r="21962">
          <cell r="E21962" t="str">
            <v>URINARY TRACT INFECTION</v>
          </cell>
          <cell r="F21962" t="str">
            <v>尿路感染</v>
          </cell>
          <cell r="G21962" t="str">
            <v>感染及侵染类疾病</v>
          </cell>
        </row>
        <row r="21963">
          <cell r="E21963" t="str">
            <v>URINARY TRACT INFECTION BACTERIAL</v>
          </cell>
          <cell r="F21963" t="str">
            <v>尿路细菌感染</v>
          </cell>
          <cell r="G21963" t="str">
            <v>感染及侵染类疾病</v>
          </cell>
        </row>
        <row r="21964">
          <cell r="E21964" t="str">
            <v>URINARY TRACT INFECTION ENTEROCOCCAL</v>
          </cell>
          <cell r="F21964" t="str">
            <v>尿路肠球菌感染</v>
          </cell>
          <cell r="G21964" t="str">
            <v>感染及侵染类疾病</v>
          </cell>
        </row>
        <row r="21965">
          <cell r="E21965" t="str">
            <v>URINARY TRACT INFECTION FUNGAL</v>
          </cell>
          <cell r="F21965" t="str">
            <v>尿路真菌感染</v>
          </cell>
          <cell r="G21965" t="str">
            <v>感染及侵染类疾病</v>
          </cell>
        </row>
        <row r="21966">
          <cell r="E21966" t="str">
            <v>URINARY TRACT INFECTION NEONATAL</v>
          </cell>
          <cell r="F21966" t="str">
            <v>新生儿尿路感染</v>
          </cell>
          <cell r="G21966" t="str">
            <v>感染及侵染类疾病</v>
          </cell>
        </row>
        <row r="21967">
          <cell r="E21967" t="str">
            <v>URINARY TRACT INFECTION PSEUDOMONAL</v>
          </cell>
          <cell r="F21967" t="str">
            <v>尿路假单胞菌感染</v>
          </cell>
          <cell r="G21967" t="str">
            <v>感染及侵染类疾病</v>
          </cell>
        </row>
        <row r="21968">
          <cell r="E21968" t="str">
            <v>URINARY TRACT INFECTION STAPHYLOCOCCAL</v>
          </cell>
          <cell r="F21968" t="str">
            <v>尿路葡萄球菌感染</v>
          </cell>
          <cell r="G21968" t="str">
            <v>感染及侵染类疾病</v>
          </cell>
        </row>
        <row r="21969">
          <cell r="E21969" t="str">
            <v>URINARY TRACT INFECTION VIRAL</v>
          </cell>
          <cell r="F21969" t="str">
            <v>尿路病毒感染</v>
          </cell>
          <cell r="G21969" t="str">
            <v>感染及侵染类疾病</v>
          </cell>
        </row>
        <row r="21970">
          <cell r="E21970" t="str">
            <v>URINARY TRACT INFLAMMATION</v>
          </cell>
          <cell r="F21970" t="str">
            <v>尿路炎症</v>
          </cell>
          <cell r="G21970" t="str">
            <v>肾脏及泌尿系统疾病</v>
          </cell>
        </row>
        <row r="21971">
          <cell r="E21971" t="str">
            <v>URINARY TRACT INJURY</v>
          </cell>
          <cell r="F21971" t="str">
            <v>尿路损伤</v>
          </cell>
          <cell r="G21971" t="str">
            <v>各类损伤、中毒及操作并发症</v>
          </cell>
        </row>
        <row r="21972">
          <cell r="E21972" t="str">
            <v>URINARY TRACT MALFORMATION</v>
          </cell>
          <cell r="F21972" t="str">
            <v>尿路畸形</v>
          </cell>
          <cell r="G21972" t="str">
            <v>各种先天性家族性遗传性疾病</v>
          </cell>
        </row>
        <row r="21973">
          <cell r="E21973" t="str">
            <v>URINARY TRACT NEOPLASM</v>
          </cell>
          <cell r="F21973" t="str">
            <v>尿路肿瘤</v>
          </cell>
          <cell r="G21973" t="str">
            <v>良性、恶性及性质不明的肿瘤（包括囊状和息肉状）</v>
          </cell>
        </row>
        <row r="21974">
          <cell r="E21974" t="str">
            <v>URINARY TRACT OBSTRUCTION</v>
          </cell>
          <cell r="F21974" t="str">
            <v>尿路阻塞</v>
          </cell>
          <cell r="G21974" t="str">
            <v>肾脏及泌尿系统疾病</v>
          </cell>
        </row>
        <row r="21975">
          <cell r="E21975" t="str">
            <v>URINARY TRACT OPERATION</v>
          </cell>
          <cell r="F21975" t="str">
            <v>尿路手术</v>
          </cell>
          <cell r="G21975" t="str">
            <v>各种手术及医疗操作</v>
          </cell>
        </row>
        <row r="21976">
          <cell r="E21976" t="str">
            <v>URINARY TRACT PAIN</v>
          </cell>
          <cell r="F21976" t="str">
            <v>尿路疼痛</v>
          </cell>
          <cell r="G21976" t="str">
            <v>肾脏及泌尿系统疾病</v>
          </cell>
        </row>
        <row r="21977">
          <cell r="E21977" t="str">
            <v>URINARY TRACT POLYP</v>
          </cell>
          <cell r="F21977" t="str">
            <v>尿路息肉</v>
          </cell>
          <cell r="G21977" t="str">
            <v>肾脏及泌尿系统疾病</v>
          </cell>
        </row>
        <row r="21978">
          <cell r="E21978" t="str">
            <v>URINARY TRACT PROCEDURAL COMPLICATION</v>
          </cell>
          <cell r="F21978" t="str">
            <v>泌尿道操作并发症</v>
          </cell>
          <cell r="G21978" t="str">
            <v>各类损伤、中毒及操作并发症</v>
          </cell>
        </row>
        <row r="21979">
          <cell r="E21979" t="str">
            <v>URINARY TRACT STOMA COMPLICATION</v>
          </cell>
          <cell r="F21979" t="str">
            <v>尿路造口并发症</v>
          </cell>
          <cell r="G21979" t="str">
            <v>各类损伤、中毒及操作并发症</v>
          </cell>
        </row>
        <row r="21980">
          <cell r="E21980" t="str">
            <v>URINARY TRACT TOXICITY</v>
          </cell>
          <cell r="F21980" t="str">
            <v>尿路毒性</v>
          </cell>
          <cell r="G21980" t="str">
            <v>肾脏及泌尿系统疾病</v>
          </cell>
        </row>
        <row r="21981">
          <cell r="E21981" t="str">
            <v>URINE ABNORMALITY</v>
          </cell>
          <cell r="F21981" t="str">
            <v>尿异常</v>
          </cell>
          <cell r="G21981" t="str">
            <v>肾脏及泌尿系统疾病</v>
          </cell>
        </row>
        <row r="21982">
          <cell r="E21982" t="str">
            <v>URINE ALANINE AMINOPEPTIDASE INCREASED</v>
          </cell>
          <cell r="F21982" t="str">
            <v>尿丙氨酸氨基肽酶增加</v>
          </cell>
          <cell r="G21982" t="str">
            <v>各类检查</v>
          </cell>
        </row>
        <row r="21983">
          <cell r="E21983" t="str">
            <v>URINE ALBUMIN/CREATININE RATIO</v>
          </cell>
          <cell r="F21983" t="str">
            <v>尿白蛋白/肌酐比率</v>
          </cell>
          <cell r="G21983" t="str">
            <v>各类检查</v>
          </cell>
        </row>
        <row r="21984">
          <cell r="E21984" t="str">
            <v>URINE ALBUMIN/CREATININE RATIO ABNORMAL</v>
          </cell>
          <cell r="F21984" t="str">
            <v>尿白蛋白/肌酐比率异常</v>
          </cell>
          <cell r="G21984" t="str">
            <v>各类检查</v>
          </cell>
        </row>
        <row r="21985">
          <cell r="E21985" t="str">
            <v>URINE ALBUMIN/CREATININE RATIO DECREASED</v>
          </cell>
          <cell r="F21985" t="str">
            <v>尿白蛋白/肌酐比率降低</v>
          </cell>
          <cell r="G21985" t="str">
            <v>各类检查</v>
          </cell>
        </row>
        <row r="21986">
          <cell r="E21986" t="str">
            <v>URINE ALBUMIN/CREATININE RATIO INCREASED</v>
          </cell>
          <cell r="F21986" t="str">
            <v>尿白蛋白/肌酐比率升高</v>
          </cell>
          <cell r="G21986" t="str">
            <v>各类检查</v>
          </cell>
        </row>
        <row r="21987">
          <cell r="E21987" t="str">
            <v>URINE ALCOHOL TEST NEGATIVE</v>
          </cell>
          <cell r="F21987" t="str">
            <v>尿酒精检查阴性</v>
          </cell>
          <cell r="G21987" t="str">
            <v>各类检查</v>
          </cell>
        </row>
        <row r="21988">
          <cell r="E21988" t="str">
            <v>URINE ALCOHOL TEST POSITIVE</v>
          </cell>
          <cell r="F21988" t="str">
            <v>尿酒精检查阳性</v>
          </cell>
          <cell r="G21988" t="str">
            <v>各类检查</v>
          </cell>
        </row>
        <row r="21989">
          <cell r="E21989" t="str">
            <v>URINE ALKALINISATION THERAPY</v>
          </cell>
          <cell r="F21989" t="str">
            <v>尿液碱化治疗</v>
          </cell>
          <cell r="G21989" t="str">
            <v>各种手术及医疗操作</v>
          </cell>
        </row>
        <row r="21990">
          <cell r="E21990" t="str">
            <v>URINE ALUMINIUM</v>
          </cell>
          <cell r="F21990" t="str">
            <v>尿铝</v>
          </cell>
          <cell r="G21990" t="str">
            <v>各类检查</v>
          </cell>
        </row>
        <row r="21991">
          <cell r="E21991" t="str">
            <v>URINE AMINO ACID LEVEL ABNORMAL</v>
          </cell>
          <cell r="F21991" t="str">
            <v>氨基酸水平异常</v>
          </cell>
          <cell r="G21991" t="str">
            <v>各类检查</v>
          </cell>
        </row>
        <row r="21992">
          <cell r="E21992" t="str">
            <v>URINE AMINO ACID LEVEL INCREASED</v>
          </cell>
          <cell r="F21992" t="str">
            <v>氨基酸水平升高</v>
          </cell>
          <cell r="G21992" t="str">
            <v>各类检查</v>
          </cell>
        </row>
        <row r="21993">
          <cell r="E21993" t="str">
            <v>URINE AMPHETAMINE</v>
          </cell>
          <cell r="F21993" t="str">
            <v>尿安非他明</v>
          </cell>
          <cell r="G21993" t="str">
            <v>各类检查</v>
          </cell>
        </row>
        <row r="21994">
          <cell r="E21994" t="str">
            <v>URINE AMPHETAMINE NEGATIVE</v>
          </cell>
          <cell r="F21994" t="str">
            <v>尿安非他明阴性</v>
          </cell>
          <cell r="G21994" t="str">
            <v>各类检查</v>
          </cell>
        </row>
        <row r="21995">
          <cell r="E21995" t="str">
            <v>URINE AMPHETAMINE POSITIVE</v>
          </cell>
          <cell r="F21995" t="str">
            <v>尿安非他明阳性</v>
          </cell>
          <cell r="G21995" t="str">
            <v>各类检查</v>
          </cell>
        </row>
        <row r="21996">
          <cell r="E21996" t="str">
            <v>URINE AMYLASE</v>
          </cell>
          <cell r="F21996" t="str">
            <v>淀粉酶</v>
          </cell>
          <cell r="G21996" t="str">
            <v>各类检查</v>
          </cell>
        </row>
        <row r="21997">
          <cell r="E21997" t="str">
            <v>URINE AMYLASE ABNORMAL</v>
          </cell>
          <cell r="F21997" t="str">
            <v>淀粉酶异常</v>
          </cell>
          <cell r="G21997" t="str">
            <v>各类检查</v>
          </cell>
        </row>
        <row r="21998">
          <cell r="E21998" t="str">
            <v>URINE AMYLASE DECREASED</v>
          </cell>
          <cell r="F21998" t="str">
            <v>淀粉酶减少</v>
          </cell>
          <cell r="G21998" t="str">
            <v>各类检查</v>
          </cell>
        </row>
        <row r="21999">
          <cell r="E21999" t="str">
            <v>URINE AMYLASE INCREASED</v>
          </cell>
          <cell r="F21999" t="str">
            <v>淀粉酶升高</v>
          </cell>
          <cell r="G21999" t="str">
            <v>各类检查</v>
          </cell>
        </row>
        <row r="22000">
          <cell r="E22000" t="str">
            <v>URINE ANALYSIS</v>
          </cell>
          <cell r="F22000" t="str">
            <v>尿液分析</v>
          </cell>
          <cell r="G22000" t="str">
            <v>各类检查</v>
          </cell>
        </row>
        <row r="22001">
          <cell r="E22001" t="str">
            <v>URINE ANALYSIS ABNORMAL</v>
          </cell>
          <cell r="F22001" t="str">
            <v>尿液分析异常</v>
          </cell>
          <cell r="G22001" t="str">
            <v>各类检查</v>
          </cell>
        </row>
        <row r="22002">
          <cell r="E22002" t="str">
            <v>URINE ANALYSIS NORMAL</v>
          </cell>
          <cell r="F22002" t="str">
            <v>尿液分析正常</v>
          </cell>
          <cell r="G22002" t="str">
            <v>各类检查</v>
          </cell>
        </row>
        <row r="22003">
          <cell r="E22003" t="str">
            <v>URINE ANTIMONY INCREASED</v>
          </cell>
          <cell r="F22003" t="str">
            <v>尿锑升高</v>
          </cell>
          <cell r="G22003" t="str">
            <v>各类检查</v>
          </cell>
        </row>
        <row r="22004">
          <cell r="E22004" t="str">
            <v>URINE ARSENIC</v>
          </cell>
          <cell r="F22004" t="str">
            <v>尿砷</v>
          </cell>
          <cell r="G22004" t="str">
            <v>各类检查</v>
          </cell>
        </row>
        <row r="22005">
          <cell r="E22005" t="str">
            <v>URINE ARSENIC DECREASED</v>
          </cell>
          <cell r="F22005" t="str">
            <v>尿砷降低</v>
          </cell>
          <cell r="G22005" t="str">
            <v>各类检查</v>
          </cell>
        </row>
        <row r="22006">
          <cell r="E22006" t="str">
            <v>URINE ARSENIC INCREASED</v>
          </cell>
          <cell r="F22006" t="str">
            <v>尿砷升高</v>
          </cell>
          <cell r="G22006" t="str">
            <v>各类检查</v>
          </cell>
        </row>
        <row r="22007">
          <cell r="E22007" t="str">
            <v>URINE BARBITURATES</v>
          </cell>
          <cell r="F22007" t="str">
            <v>尿巴比妥酸盐</v>
          </cell>
          <cell r="G22007" t="str">
            <v>各类检查</v>
          </cell>
        </row>
        <row r="22008">
          <cell r="E22008" t="str">
            <v>URINE BARBITURATES INCREASED</v>
          </cell>
          <cell r="F22008" t="str">
            <v>尿巴比妥酸盐升高</v>
          </cell>
          <cell r="G22008" t="str">
            <v>各类检查</v>
          </cell>
        </row>
        <row r="22009">
          <cell r="E22009" t="str">
            <v>URINE BILIRUBIN DECREASED</v>
          </cell>
          <cell r="F22009" t="str">
            <v>尿胆红素降低</v>
          </cell>
          <cell r="G22009" t="str">
            <v>各类检查</v>
          </cell>
        </row>
        <row r="22010">
          <cell r="E22010" t="str">
            <v>URINE BILIRUBIN INCREASED</v>
          </cell>
          <cell r="F22010" t="str">
            <v>尿胆红素升高</v>
          </cell>
          <cell r="G22010" t="str">
            <v>各类检查</v>
          </cell>
        </row>
        <row r="22011">
          <cell r="E22011" t="str">
            <v>URINE CALCIUM</v>
          </cell>
          <cell r="F22011" t="str">
            <v>尿钙</v>
          </cell>
          <cell r="G22011" t="str">
            <v>各类检查</v>
          </cell>
        </row>
        <row r="22012">
          <cell r="E22012" t="str">
            <v>URINE CALCIUM DECREASED</v>
          </cell>
          <cell r="F22012" t="str">
            <v>尿钙降低</v>
          </cell>
          <cell r="G22012" t="str">
            <v>各类检查</v>
          </cell>
        </row>
        <row r="22013">
          <cell r="E22013" t="str">
            <v>URINE CALCIUM INCREASED</v>
          </cell>
          <cell r="F22013" t="str">
            <v>尿钙升高</v>
          </cell>
          <cell r="G22013" t="str">
            <v>各类检查</v>
          </cell>
        </row>
        <row r="22014">
          <cell r="E22014" t="str">
            <v>URINE CALCIUM/CREATININE RATIO DECREASED</v>
          </cell>
          <cell r="F22014" t="str">
            <v>尿钙/肌酐比率降低</v>
          </cell>
          <cell r="G22014" t="str">
            <v>各类检查</v>
          </cell>
        </row>
        <row r="22015">
          <cell r="E22015" t="str">
            <v>URINE CALCIUM/CREATININE RATIO INCREASED</v>
          </cell>
          <cell r="F22015" t="str">
            <v>尿钙/肌酐比率升高</v>
          </cell>
          <cell r="G22015" t="str">
            <v>各类检查</v>
          </cell>
        </row>
        <row r="22016">
          <cell r="E22016" t="str">
            <v>URINE CANNABINOIDS INCREASED</v>
          </cell>
          <cell r="F22016" t="str">
            <v>尿大麻素升高</v>
          </cell>
          <cell r="G22016" t="str">
            <v>各类检查</v>
          </cell>
        </row>
        <row r="22017">
          <cell r="E22017" t="str">
            <v>URINE CHLORIDE</v>
          </cell>
          <cell r="F22017" t="str">
            <v>尿氯化物</v>
          </cell>
          <cell r="G22017" t="str">
            <v>各类检查</v>
          </cell>
        </row>
        <row r="22018">
          <cell r="E22018" t="str">
            <v>URINE CHLORIDE DECREASED</v>
          </cell>
          <cell r="F22018" t="str">
            <v>尿氯化物降低</v>
          </cell>
          <cell r="G22018" t="str">
            <v>各类检查</v>
          </cell>
        </row>
        <row r="22019">
          <cell r="E22019" t="str">
            <v>URINE CHLORIDE INCREASED</v>
          </cell>
          <cell r="F22019" t="str">
            <v>尿氯化物升高</v>
          </cell>
          <cell r="G22019" t="str">
            <v>各类检查</v>
          </cell>
        </row>
        <row r="22020">
          <cell r="E22020" t="str">
            <v>URINE CHROMIUM INCREASED</v>
          </cell>
          <cell r="F22020" t="str">
            <v>尿铬升高</v>
          </cell>
          <cell r="G22020" t="str">
            <v>各类检查</v>
          </cell>
        </row>
        <row r="22021">
          <cell r="E22021" t="str">
            <v>URINE COLOUR ABNORMAL</v>
          </cell>
          <cell r="F22021" t="str">
            <v>色素尿</v>
          </cell>
          <cell r="G22021" t="str">
            <v>肾脏及泌尿系统疾病</v>
          </cell>
        </row>
        <row r="22022">
          <cell r="E22022" t="str">
            <v>URINE COPPER DECREASED</v>
          </cell>
          <cell r="F22022" t="str">
            <v>尿铜降低</v>
          </cell>
          <cell r="G22022" t="str">
            <v>各类检查</v>
          </cell>
        </row>
        <row r="22023">
          <cell r="E22023" t="str">
            <v>URINE COPPER INCREASED</v>
          </cell>
          <cell r="F22023" t="str">
            <v>尿铜升高</v>
          </cell>
          <cell r="G22023" t="str">
            <v>各类检查</v>
          </cell>
        </row>
        <row r="22024">
          <cell r="E22024" t="str">
            <v>URINE CORTISOL/CREATININE RATIO INCREASED</v>
          </cell>
          <cell r="F22024" t="str">
            <v>尿皮质醇／肌酐比率升高</v>
          </cell>
          <cell r="G22024" t="str">
            <v>各类检查</v>
          </cell>
        </row>
        <row r="22025">
          <cell r="E22025" t="str">
            <v>URINE COTININE TEST</v>
          </cell>
          <cell r="F22025" t="str">
            <v>尼古丁检测</v>
          </cell>
          <cell r="G22025" t="str">
            <v>各类检查</v>
          </cell>
        </row>
        <row r="22026">
          <cell r="E22026" t="str">
            <v>URINE COTININE TEST POSITIVE</v>
          </cell>
          <cell r="F22026" t="str">
            <v>尼古丁检测阳性</v>
          </cell>
          <cell r="G22026" t="str">
            <v>各类检查</v>
          </cell>
        </row>
        <row r="22027">
          <cell r="E22027" t="str">
            <v>URINE CYTOLOGY ABNORMAL</v>
          </cell>
          <cell r="F22027" t="str">
            <v>尿细胞学异常</v>
          </cell>
          <cell r="G22027" t="str">
            <v>各类检查</v>
          </cell>
        </row>
        <row r="22028">
          <cell r="E22028" t="str">
            <v>URINE CYTOMEGALOVIRUS</v>
          </cell>
          <cell r="F22028" t="str">
            <v>巨细胞病毒检测</v>
          </cell>
          <cell r="G22028" t="str">
            <v>各类检查</v>
          </cell>
        </row>
        <row r="22029">
          <cell r="E22029" t="str">
            <v>URINE CYTOMEGALOVIRUS POSITIVE</v>
          </cell>
          <cell r="F22029" t="str">
            <v>巨细胞病毒检测阳性</v>
          </cell>
          <cell r="G22029" t="str">
            <v>各类检查</v>
          </cell>
        </row>
        <row r="22030">
          <cell r="E22030" t="str">
            <v>URINE DELTA AMINOLEVULINATE</v>
          </cell>
          <cell r="F22030" t="str">
            <v>尿 δ 氨基乙酰丙酸</v>
          </cell>
          <cell r="G22030" t="str">
            <v>各类检查</v>
          </cell>
        </row>
        <row r="22031">
          <cell r="E22031" t="str">
            <v>URINE DELTA AMINOLEVULINATE INCREASED</v>
          </cell>
          <cell r="F22031" t="str">
            <v>尿 δ 氨基乙酰丙酸升高</v>
          </cell>
          <cell r="G22031" t="str">
            <v>各类检查</v>
          </cell>
        </row>
        <row r="22032">
          <cell r="E22032" t="str">
            <v>URINE ELECTROLYTES ABNORMAL</v>
          </cell>
          <cell r="F22032" t="str">
            <v>尿电解质异常</v>
          </cell>
          <cell r="G22032" t="str">
            <v>各类检查</v>
          </cell>
        </row>
        <row r="22033">
          <cell r="E22033" t="str">
            <v>URINE ELECTROLYTES DECREASED</v>
          </cell>
          <cell r="F22033" t="str">
            <v>尿电解质减少</v>
          </cell>
          <cell r="G22033" t="str">
            <v>各类检查</v>
          </cell>
        </row>
        <row r="22034">
          <cell r="E22034" t="str">
            <v>URINE ELECTROLYTES INCREASED</v>
          </cell>
          <cell r="F22034" t="str">
            <v>尿电解质升高</v>
          </cell>
          <cell r="G22034" t="str">
            <v>各类检查</v>
          </cell>
        </row>
        <row r="22035">
          <cell r="E22035" t="str">
            <v>URINE ELECTROPHORESIS ABNORMAL</v>
          </cell>
          <cell r="F22035" t="str">
            <v>尿电泳异常</v>
          </cell>
          <cell r="G22035" t="str">
            <v>各类检查</v>
          </cell>
        </row>
        <row r="22036">
          <cell r="E22036" t="str">
            <v>URINE FLOW DECREASED</v>
          </cell>
          <cell r="F22036" t="str">
            <v>尿流减弱</v>
          </cell>
          <cell r="G22036" t="str">
            <v>肾脏及泌尿系统疾病</v>
          </cell>
        </row>
        <row r="22037">
          <cell r="E22037" t="str">
            <v>URINE GLUCOSE FALSE POSITIVE</v>
          </cell>
          <cell r="F22037" t="str">
            <v>尿糖假阳性</v>
          </cell>
          <cell r="G22037" t="str">
            <v>各类检查</v>
          </cell>
        </row>
        <row r="22038">
          <cell r="E22038" t="str">
            <v>URINE GLUCOSE/CREATININE RATIO INCREASED</v>
          </cell>
          <cell r="F22038" t="str">
            <v>尿糖/肌酐比率升高</v>
          </cell>
          <cell r="G22038" t="str">
            <v>各类检查</v>
          </cell>
        </row>
        <row r="22039">
          <cell r="E22039" t="str">
            <v>URINE HOMOCYSTINE PRESENT</v>
          </cell>
          <cell r="F22039" t="str">
            <v>尿同型胱氨酸检出</v>
          </cell>
          <cell r="G22039" t="str">
            <v>各类检查</v>
          </cell>
        </row>
        <row r="22040">
          <cell r="E22040" t="str">
            <v>URINE HUMAN CHORIONIC GONADOTROPIN</v>
          </cell>
          <cell r="F22040" t="str">
            <v>人绒毛膜促性腺激素</v>
          </cell>
          <cell r="G22040" t="str">
            <v>各类检查</v>
          </cell>
        </row>
        <row r="22041">
          <cell r="E22041" t="str">
            <v>URINE HUMAN CHORIONIC GONADOTROPIN ABNORMAL</v>
          </cell>
          <cell r="F22041" t="str">
            <v>人绒毛膜促性腺激素异常</v>
          </cell>
          <cell r="G22041" t="str">
            <v>各类检查</v>
          </cell>
        </row>
        <row r="22042">
          <cell r="E22042" t="str">
            <v>URINE HUMAN CHORIONIC GONADOTROPIN DECREASED</v>
          </cell>
          <cell r="F22042" t="str">
            <v>人绒毛膜促性腺激素减少</v>
          </cell>
          <cell r="G22042" t="str">
            <v>各类检查</v>
          </cell>
        </row>
        <row r="22043">
          <cell r="E22043" t="str">
            <v>URINE HUMAN CHORIONIC GONADOTROPIN INCREASED</v>
          </cell>
          <cell r="F22043" t="str">
            <v>人绒毛膜促性腺激素增加</v>
          </cell>
          <cell r="G22043" t="str">
            <v>各类检查</v>
          </cell>
        </row>
        <row r="22044">
          <cell r="E22044" t="str">
            <v>URINE HUMAN CHORIONIC GONADOTROPIN NEGATIVE</v>
          </cell>
          <cell r="F22044" t="str">
            <v>人绒毛膜促性腺激素阴性</v>
          </cell>
          <cell r="G22044" t="str">
            <v>各类检查</v>
          </cell>
        </row>
        <row r="22045">
          <cell r="E22045" t="str">
            <v>URINE HUMAN CHORIONIC GONADOTROPIN POSITIVE</v>
          </cell>
          <cell r="F22045" t="str">
            <v>人绒毛膜促性腺激素阳性</v>
          </cell>
          <cell r="G22045" t="str">
            <v>各类检查</v>
          </cell>
        </row>
        <row r="22046">
          <cell r="E22046" t="str">
            <v>URINE IODINE INCREASED</v>
          </cell>
          <cell r="F22046" t="str">
            <v>尿碘增加</v>
          </cell>
          <cell r="G22046" t="str">
            <v>各类检查</v>
          </cell>
        </row>
        <row r="22047">
          <cell r="E22047" t="str">
            <v>URINE IRON</v>
          </cell>
          <cell r="F22047" t="str">
            <v>尿铁</v>
          </cell>
          <cell r="G22047" t="str">
            <v>各类检查</v>
          </cell>
        </row>
        <row r="22048">
          <cell r="E22048" t="str">
            <v>URINE IRON INCREASED</v>
          </cell>
          <cell r="F22048" t="str">
            <v>尿铁升高</v>
          </cell>
          <cell r="G22048" t="str">
            <v>各类检查</v>
          </cell>
        </row>
        <row r="22049">
          <cell r="E22049" t="str">
            <v>URINE KETONE BODY</v>
          </cell>
          <cell r="F22049" t="str">
            <v>尿酮体</v>
          </cell>
          <cell r="G22049" t="str">
            <v>各类检查</v>
          </cell>
        </row>
        <row r="22050">
          <cell r="E22050" t="str">
            <v>URINE KETONE BODY ABSENT</v>
          </cell>
          <cell r="F22050" t="str">
            <v>尿酮体未检出</v>
          </cell>
          <cell r="G22050" t="str">
            <v>各类检查</v>
          </cell>
        </row>
        <row r="22051">
          <cell r="E22051" t="str">
            <v>URINE KETONE BODY PRESENT</v>
          </cell>
          <cell r="F22051" t="str">
            <v>尿酮体检出</v>
          </cell>
          <cell r="G22051" t="str">
            <v>各类检查</v>
          </cell>
        </row>
        <row r="22052">
          <cell r="E22052" t="str">
            <v>URINE LACTIC ACID</v>
          </cell>
          <cell r="F22052" t="str">
            <v>尿乳酸</v>
          </cell>
          <cell r="G22052" t="str">
            <v>各类检查</v>
          </cell>
        </row>
        <row r="22053">
          <cell r="E22053" t="str">
            <v>URINE LACTIC ACID INCREASED</v>
          </cell>
          <cell r="F22053" t="str">
            <v>尿乳酸升高</v>
          </cell>
          <cell r="G22053" t="str">
            <v>各类检查</v>
          </cell>
        </row>
        <row r="22054">
          <cell r="E22054" t="str">
            <v>URINE LEUKOCYTE ESTERASE</v>
          </cell>
          <cell r="F22054" t="str">
            <v>尿白细胞酯酶</v>
          </cell>
          <cell r="G22054" t="str">
            <v>各类检查</v>
          </cell>
        </row>
        <row r="22055">
          <cell r="E22055" t="str">
            <v>URINE LEUKOCYTE ESTERASE POSITIVE</v>
          </cell>
          <cell r="F22055" t="str">
            <v>尿白细胞酯酶阳性</v>
          </cell>
          <cell r="G22055" t="str">
            <v>各类检查</v>
          </cell>
        </row>
        <row r="22056">
          <cell r="E22056" t="str">
            <v>URINE MAGNESIUM</v>
          </cell>
          <cell r="F22056" t="str">
            <v>尿镁</v>
          </cell>
          <cell r="G22056" t="str">
            <v>各类检查</v>
          </cell>
        </row>
        <row r="22057">
          <cell r="E22057" t="str">
            <v>URINE MAGNESIUM DECREASED</v>
          </cell>
          <cell r="F22057" t="str">
            <v>尿镁减少</v>
          </cell>
          <cell r="G22057" t="str">
            <v>各类检查</v>
          </cell>
        </row>
        <row r="22058">
          <cell r="E22058" t="str">
            <v>URINE MAGNESIUM INCREASED</v>
          </cell>
          <cell r="F22058" t="str">
            <v>尿镁增加</v>
          </cell>
          <cell r="G22058" t="str">
            <v>各类检查</v>
          </cell>
        </row>
        <row r="22059">
          <cell r="E22059" t="str">
            <v>URINE MERCURY</v>
          </cell>
          <cell r="F22059" t="str">
            <v>尿汞</v>
          </cell>
          <cell r="G22059" t="str">
            <v>各类检查</v>
          </cell>
        </row>
        <row r="22060">
          <cell r="E22060" t="str">
            <v>URINE MERCURY ABNORMAL</v>
          </cell>
          <cell r="F22060" t="str">
            <v>尿汞异常</v>
          </cell>
          <cell r="G22060" t="str">
            <v>各类检查</v>
          </cell>
        </row>
        <row r="22061">
          <cell r="E22061" t="str">
            <v>URINE NITROGEN</v>
          </cell>
          <cell r="F22061" t="str">
            <v>尿氮</v>
          </cell>
          <cell r="G22061" t="str">
            <v>各类检查</v>
          </cell>
        </row>
        <row r="22062">
          <cell r="E22062" t="str">
            <v>URINE ODOUR ABNORMAL</v>
          </cell>
          <cell r="F22062" t="str">
            <v>尿气味异常</v>
          </cell>
          <cell r="G22062" t="str">
            <v>肾脏及泌尿系统疾病</v>
          </cell>
        </row>
        <row r="22063">
          <cell r="E22063" t="str">
            <v>URINE OSMOLARITY</v>
          </cell>
          <cell r="F22063" t="str">
            <v>尿渗透压</v>
          </cell>
          <cell r="G22063" t="str">
            <v>各类检查</v>
          </cell>
        </row>
        <row r="22064">
          <cell r="E22064" t="str">
            <v>URINE OSMOLARITY DECREASED</v>
          </cell>
          <cell r="F22064" t="str">
            <v>尿渗透压降低</v>
          </cell>
          <cell r="G22064" t="str">
            <v>各类检查</v>
          </cell>
        </row>
        <row r="22065">
          <cell r="E22065" t="str">
            <v>URINE OSMOLARITY INCREASED</v>
          </cell>
          <cell r="F22065" t="str">
            <v>尿渗透压升高</v>
          </cell>
          <cell r="G22065" t="str">
            <v>各类检查</v>
          </cell>
        </row>
        <row r="22066">
          <cell r="E22066" t="str">
            <v>URINE OUTPUT</v>
          </cell>
          <cell r="F22066" t="str">
            <v>尿排出量</v>
          </cell>
          <cell r="G22066" t="str">
            <v>各类检查</v>
          </cell>
        </row>
        <row r="22067">
          <cell r="E22067" t="str">
            <v>URINE OUTPUT DECREASED</v>
          </cell>
          <cell r="F22067" t="str">
            <v>尿排出量降低</v>
          </cell>
          <cell r="G22067" t="str">
            <v>各类检查</v>
          </cell>
        </row>
        <row r="22068">
          <cell r="E22068" t="str">
            <v>URINE OUTPUT INCREASED</v>
          </cell>
          <cell r="F22068" t="str">
            <v>尿排出量升高</v>
          </cell>
          <cell r="G22068" t="str">
            <v>各类检查</v>
          </cell>
        </row>
        <row r="22069">
          <cell r="E22069" t="str">
            <v>URINE OXALATE</v>
          </cell>
          <cell r="F22069" t="str">
            <v>尿草酸盐</v>
          </cell>
          <cell r="G22069" t="str">
            <v>各类检查</v>
          </cell>
        </row>
        <row r="22070">
          <cell r="E22070" t="str">
            <v>URINE OXALATE DECREASED</v>
          </cell>
          <cell r="F22070" t="str">
            <v>尿草酸盐减少</v>
          </cell>
          <cell r="G22070" t="str">
            <v>各类检查</v>
          </cell>
        </row>
        <row r="22071">
          <cell r="E22071" t="str">
            <v>URINE OXALATE INCREASED</v>
          </cell>
          <cell r="F22071" t="str">
            <v>尿草酸盐增加</v>
          </cell>
          <cell r="G22071" t="str">
            <v>各类检查</v>
          </cell>
        </row>
        <row r="22072">
          <cell r="E22072" t="str">
            <v>URINE PHOSPHATE ABNORMAL</v>
          </cell>
          <cell r="F22072" t="str">
            <v>尿磷异常</v>
          </cell>
          <cell r="G22072" t="str">
            <v>各类检查</v>
          </cell>
        </row>
        <row r="22073">
          <cell r="E22073" t="str">
            <v>URINE PHOSPHATE DECREASED</v>
          </cell>
          <cell r="F22073" t="str">
            <v>尿磷减少</v>
          </cell>
          <cell r="G22073" t="str">
            <v>各类检查</v>
          </cell>
        </row>
        <row r="22074">
          <cell r="E22074" t="str">
            <v>URINE PHOSPHATE INCREASED</v>
          </cell>
          <cell r="F22074" t="str">
            <v>尿磷增加</v>
          </cell>
          <cell r="G22074" t="str">
            <v>各类检查</v>
          </cell>
        </row>
        <row r="22075">
          <cell r="E22075" t="str">
            <v>URINE PHOSPHORUS</v>
          </cell>
          <cell r="F22075" t="str">
            <v>尿磷</v>
          </cell>
          <cell r="G22075" t="str">
            <v>各类检查</v>
          </cell>
        </row>
        <row r="22076">
          <cell r="E22076" t="str">
            <v>URINE PHOSPHORUS ABNORMAL</v>
          </cell>
          <cell r="F22076" t="str">
            <v>尿磷异常</v>
          </cell>
          <cell r="G22076" t="str">
            <v>各类检查</v>
          </cell>
        </row>
        <row r="22077">
          <cell r="E22077" t="str">
            <v>URINE PHOSPHORUS DECREASED</v>
          </cell>
          <cell r="F22077" t="str">
            <v>尿磷减少</v>
          </cell>
          <cell r="G22077" t="str">
            <v>各类检查</v>
          </cell>
        </row>
        <row r="22078">
          <cell r="E22078" t="str">
            <v>URINE PHOSPHORUS INCREASED</v>
          </cell>
          <cell r="F22078" t="str">
            <v>尿磷增加</v>
          </cell>
          <cell r="G22078" t="str">
            <v>各类检查</v>
          </cell>
        </row>
        <row r="22079">
          <cell r="E22079" t="str">
            <v>URINE PORPHOBILINOGEN INCREASED</v>
          </cell>
          <cell r="F22079" t="str">
            <v>尿胆色素原升高</v>
          </cell>
          <cell r="G22079" t="str">
            <v>各类检查</v>
          </cell>
        </row>
        <row r="22080">
          <cell r="E22080" t="str">
            <v>URINE POTASSIUM</v>
          </cell>
          <cell r="F22080" t="str">
            <v>尿钾</v>
          </cell>
          <cell r="G22080" t="str">
            <v>各类检查</v>
          </cell>
        </row>
        <row r="22081">
          <cell r="E22081" t="str">
            <v>URINE POTASSIUM ABNORMAL</v>
          </cell>
          <cell r="F22081" t="str">
            <v>尿钾异常</v>
          </cell>
          <cell r="G22081" t="str">
            <v>各类检查</v>
          </cell>
        </row>
        <row r="22082">
          <cell r="E22082" t="str">
            <v>URINE POTASSIUM DECREASED</v>
          </cell>
          <cell r="F22082" t="str">
            <v>尿钾降低</v>
          </cell>
          <cell r="G22082" t="str">
            <v>各类检查</v>
          </cell>
        </row>
        <row r="22083">
          <cell r="E22083" t="str">
            <v>URINE POTASSIUM INCREASED</v>
          </cell>
          <cell r="F22083" t="str">
            <v>尿钾升高</v>
          </cell>
          <cell r="G22083" t="str">
            <v>各类检查</v>
          </cell>
        </row>
        <row r="22084">
          <cell r="E22084" t="str">
            <v>URINE PROTEIN, QUANTITATIVE</v>
          </cell>
          <cell r="F22084" t="str">
            <v>尿蛋白</v>
          </cell>
          <cell r="G22084" t="str">
            <v>各类检查</v>
          </cell>
        </row>
        <row r="22085">
          <cell r="E22085" t="str">
            <v>URINE PROTEIN/CREATININE RATIO</v>
          </cell>
          <cell r="F22085" t="str">
            <v>尿蛋白/肌酐比率</v>
          </cell>
          <cell r="G22085" t="str">
            <v>各类检查</v>
          </cell>
        </row>
        <row r="22086">
          <cell r="E22086" t="str">
            <v>URINE PROTEIN/CREATININE RATIO ABNORMAL</v>
          </cell>
          <cell r="F22086" t="str">
            <v>尿蛋白/肌酐比率异常</v>
          </cell>
          <cell r="G22086" t="str">
            <v>各类检查</v>
          </cell>
        </row>
        <row r="22087">
          <cell r="E22087" t="str">
            <v>URINE PROTEIN/CREATININE RATIO DECREASED</v>
          </cell>
          <cell r="F22087" t="str">
            <v>尿蛋白/肌酐比率降低</v>
          </cell>
          <cell r="G22087" t="str">
            <v>各类检查</v>
          </cell>
        </row>
        <row r="22088">
          <cell r="E22088" t="str">
            <v>URINE PROTEIN/CREATININE RATIO INCREASED</v>
          </cell>
          <cell r="F22088" t="str">
            <v>尿蛋白/肌酐比率升高</v>
          </cell>
          <cell r="G22088" t="str">
            <v>各类检查</v>
          </cell>
        </row>
        <row r="22089">
          <cell r="E22089" t="str">
            <v>URINE RETINOL BINDING PROTEIN INCREASED</v>
          </cell>
          <cell r="F22089" t="str">
            <v>尿视黄醇结合蛋白增加</v>
          </cell>
          <cell r="G22089" t="str">
            <v>各类检查</v>
          </cell>
        </row>
        <row r="22090">
          <cell r="E22090" t="str">
            <v>URINE SODIUM</v>
          </cell>
          <cell r="F22090" t="str">
            <v>尿钠</v>
          </cell>
          <cell r="G22090" t="str">
            <v>各类检查</v>
          </cell>
        </row>
        <row r="22091">
          <cell r="E22091" t="str">
            <v>URINE SODIUM ABNORMAL</v>
          </cell>
          <cell r="F22091" t="str">
            <v>尿钠异常</v>
          </cell>
          <cell r="G22091" t="str">
            <v>各类检查</v>
          </cell>
        </row>
        <row r="22092">
          <cell r="E22092" t="str">
            <v>URINE SODIUM DECREASED</v>
          </cell>
          <cell r="F22092" t="str">
            <v>尿钠降低</v>
          </cell>
          <cell r="G22092" t="str">
            <v>各类检查</v>
          </cell>
        </row>
        <row r="22093">
          <cell r="E22093" t="str">
            <v>URINE SODIUM INCREASED</v>
          </cell>
          <cell r="F22093" t="str">
            <v>尿钠升高</v>
          </cell>
          <cell r="G22093" t="str">
            <v>各类检查</v>
          </cell>
        </row>
        <row r="22094">
          <cell r="E22094" t="str">
            <v>URINE SODIUM NORMAL</v>
          </cell>
          <cell r="F22094" t="str">
            <v>尿钠正常</v>
          </cell>
          <cell r="G22094" t="str">
            <v>各类检查</v>
          </cell>
        </row>
        <row r="22095">
          <cell r="E22095" t="str">
            <v>URINE TRANSITIONAL CELLS PRESENT</v>
          </cell>
          <cell r="F22095" t="str">
            <v>尿移行细胞检出</v>
          </cell>
          <cell r="G22095" t="str">
            <v>各类检查</v>
          </cell>
        </row>
        <row r="22096">
          <cell r="E22096" t="str">
            <v>URINE URIC ACID</v>
          </cell>
          <cell r="F22096" t="str">
            <v>尿尿酸</v>
          </cell>
          <cell r="G22096" t="str">
            <v>各类检查</v>
          </cell>
        </row>
        <row r="22097">
          <cell r="E22097" t="str">
            <v>URINE URIC ACID ABNORMAL</v>
          </cell>
          <cell r="F22097" t="str">
            <v>尿尿酸异常</v>
          </cell>
          <cell r="G22097" t="str">
            <v>各类检查</v>
          </cell>
        </row>
        <row r="22098">
          <cell r="E22098" t="str">
            <v>URINE URIC ACID DECREASED</v>
          </cell>
          <cell r="F22098" t="str">
            <v>尿尿酸降低</v>
          </cell>
          <cell r="G22098" t="str">
            <v>各类检查</v>
          </cell>
        </row>
        <row r="22099">
          <cell r="E22099" t="str">
            <v>URINE URIC ACID INCREASED</v>
          </cell>
          <cell r="F22099" t="str">
            <v>尿尿酸升高</v>
          </cell>
          <cell r="G22099" t="str">
            <v>各类检查</v>
          </cell>
        </row>
        <row r="22100">
          <cell r="E22100" t="str">
            <v>URINE VISCOSITY ABNORMAL</v>
          </cell>
          <cell r="F22100" t="str">
            <v>尿粘度异常</v>
          </cell>
          <cell r="G22100" t="str">
            <v>各类检查</v>
          </cell>
        </row>
        <row r="22101">
          <cell r="E22101" t="str">
            <v>URINE VISCOSITY DECREASED</v>
          </cell>
          <cell r="F22101" t="str">
            <v>尿粘度降低</v>
          </cell>
          <cell r="G22101" t="str">
            <v>各类检查</v>
          </cell>
        </row>
        <row r="22102">
          <cell r="E22102" t="str">
            <v>URINE VISCOSITY INCREASED</v>
          </cell>
          <cell r="F22102" t="str">
            <v>尿粘度增加</v>
          </cell>
          <cell r="G22102" t="str">
            <v>各类检查</v>
          </cell>
        </row>
        <row r="22103">
          <cell r="E22103" t="str">
            <v>URINE VITAMIN K INCREASED</v>
          </cell>
          <cell r="F22103" t="str">
            <v>尿维生素 K 升高</v>
          </cell>
          <cell r="G22103" t="str">
            <v>各类检查</v>
          </cell>
        </row>
        <row r="22104">
          <cell r="E22104" t="str">
            <v>URINE ZINC</v>
          </cell>
          <cell r="F22104" t="str">
            <v>尿锌</v>
          </cell>
          <cell r="G22104" t="str">
            <v>各类检查</v>
          </cell>
        </row>
        <row r="22105">
          <cell r="E22105" t="str">
            <v>URINOMA</v>
          </cell>
          <cell r="F22105" t="str">
            <v>尿性囊肿</v>
          </cell>
          <cell r="G22105" t="str">
            <v>肾脏及泌尿系统疾病</v>
          </cell>
        </row>
        <row r="22106">
          <cell r="E22106" t="str">
            <v>UROBILIN URINE</v>
          </cell>
          <cell r="F22106" t="str">
            <v>尿中尿胆原</v>
          </cell>
          <cell r="G22106" t="str">
            <v>各类检查</v>
          </cell>
        </row>
        <row r="22107">
          <cell r="E22107" t="str">
            <v>UROBILIN URINE PRESENT</v>
          </cell>
          <cell r="F22107" t="str">
            <v>尿中尿胆原增加</v>
          </cell>
          <cell r="G22107" t="str">
            <v>各类检查</v>
          </cell>
        </row>
        <row r="22108">
          <cell r="E22108" t="str">
            <v>UROBILINOGEN FAECES ABNORMAL</v>
          </cell>
          <cell r="F22108" t="str">
            <v>便尿胆原异常</v>
          </cell>
          <cell r="G22108" t="str">
            <v>各类检查</v>
          </cell>
        </row>
        <row r="22109">
          <cell r="E22109" t="str">
            <v>UROBILINOGEN FAECES DECREASED</v>
          </cell>
          <cell r="F22109" t="str">
            <v>便尿胆原降低</v>
          </cell>
          <cell r="G22109" t="str">
            <v>各类检查</v>
          </cell>
        </row>
        <row r="22110">
          <cell r="E22110" t="str">
            <v>UROBILINOGEN URINE</v>
          </cell>
          <cell r="F22110" t="str">
            <v>尿中尿胆原</v>
          </cell>
          <cell r="G22110" t="str">
            <v>各类检查</v>
          </cell>
        </row>
        <row r="22111">
          <cell r="E22111" t="str">
            <v>UROBILINOGEN URINE INCREASED</v>
          </cell>
          <cell r="F22111" t="str">
            <v>尿中尿胆原增加</v>
          </cell>
          <cell r="G22111" t="str">
            <v>各类检查</v>
          </cell>
        </row>
        <row r="22112">
          <cell r="E22112" t="str">
            <v>UROBILINURIA</v>
          </cell>
          <cell r="F22112" t="str">
            <v>尿胆素尿</v>
          </cell>
          <cell r="G22112" t="str">
            <v>肾脏及泌尿系统疾病</v>
          </cell>
        </row>
        <row r="22113">
          <cell r="E22113" t="str">
            <v>UROCELE</v>
          </cell>
          <cell r="F22113" t="str">
            <v>阴囊积尿</v>
          </cell>
          <cell r="G22113" t="str">
            <v>生殖系统及乳腺疾病</v>
          </cell>
        </row>
        <row r="22114">
          <cell r="E22114" t="str">
            <v>URODYNAMICS MEASUREMENT</v>
          </cell>
          <cell r="F22114" t="str">
            <v>尿动力学测量</v>
          </cell>
          <cell r="G22114" t="str">
            <v>各类检查</v>
          </cell>
        </row>
        <row r="22115">
          <cell r="E22115" t="str">
            <v>URODYNAMICS MEASUREMENT ABNORMAL</v>
          </cell>
          <cell r="F22115" t="str">
            <v>尿动力学测量异常</v>
          </cell>
          <cell r="G22115" t="str">
            <v>各类检查</v>
          </cell>
        </row>
        <row r="22116">
          <cell r="E22116" t="str">
            <v>UROGENITAL ATROPHY</v>
          </cell>
          <cell r="F22116" t="str">
            <v>泌尿生殖器萎缩</v>
          </cell>
          <cell r="G22116" t="str">
            <v>生殖系统及乳腺疾病</v>
          </cell>
        </row>
        <row r="22117">
          <cell r="E22117" t="str">
            <v>UROGENITAL DISORDER</v>
          </cell>
          <cell r="F22117" t="str">
            <v>泌尿生殖道疾病</v>
          </cell>
          <cell r="G22117" t="str">
            <v>肾脏及泌尿系统疾病</v>
          </cell>
        </row>
        <row r="22118">
          <cell r="E22118" t="str">
            <v>UROGENITAL FISTULA</v>
          </cell>
          <cell r="F22118" t="str">
            <v>泌尿生殖瘘</v>
          </cell>
          <cell r="G22118" t="str">
            <v>肾脏及泌尿系统疾病</v>
          </cell>
        </row>
        <row r="22119">
          <cell r="E22119" t="str">
            <v>UROGENITAL HAEMORRHAGE</v>
          </cell>
          <cell r="F22119" t="str">
            <v>泌尿生殖道出血</v>
          </cell>
          <cell r="G22119" t="str">
            <v>肾脏及泌尿系统疾病</v>
          </cell>
        </row>
        <row r="22120">
          <cell r="E22120" t="str">
            <v>UROGENITAL INFECTION BACTERIAL</v>
          </cell>
          <cell r="F22120" t="str">
            <v>泌尿生殖系统细菌感染</v>
          </cell>
          <cell r="G22120" t="str">
            <v>感染及侵染类疾病</v>
          </cell>
        </row>
        <row r="22121">
          <cell r="E22121" t="str">
            <v>UROGENITAL INFECTION FUNGAL</v>
          </cell>
          <cell r="F22121" t="str">
            <v>泌尿生殖系统真菌感染</v>
          </cell>
          <cell r="G22121" t="str">
            <v>感染及侵染类疾病</v>
          </cell>
        </row>
        <row r="22122">
          <cell r="E22122" t="str">
            <v>UROGENITAL PROLAPSE</v>
          </cell>
          <cell r="F22122" t="str">
            <v>泌尿生殖器脱垂</v>
          </cell>
          <cell r="G22122" t="str">
            <v>生殖系统及乳腺疾病</v>
          </cell>
        </row>
        <row r="22123">
          <cell r="E22123" t="str">
            <v>UROGENITAL TRICHOMONIASIS</v>
          </cell>
          <cell r="F22123" t="str">
            <v>泌尿生殖系统滴虫病</v>
          </cell>
          <cell r="G22123" t="str">
            <v>感染及侵染类疾病</v>
          </cell>
        </row>
        <row r="22124">
          <cell r="E22124" t="str">
            <v>UROGRAM</v>
          </cell>
          <cell r="F22124" t="str">
            <v>尿路造影</v>
          </cell>
          <cell r="G22124" t="str">
            <v>各类检查</v>
          </cell>
        </row>
        <row r="22125">
          <cell r="E22125" t="str">
            <v>UROGRAM ABNORMAL</v>
          </cell>
          <cell r="F22125" t="str">
            <v>尿路造影异常</v>
          </cell>
          <cell r="G22125" t="str">
            <v>各类检查</v>
          </cell>
        </row>
        <row r="22126">
          <cell r="E22126" t="str">
            <v>UROGRAPHY ABNORMAL</v>
          </cell>
          <cell r="F22126" t="str">
            <v>尿路造影异常</v>
          </cell>
          <cell r="G22126" t="str">
            <v>各类检查</v>
          </cell>
        </row>
        <row r="22127">
          <cell r="E22127" t="str">
            <v>UROLOGICAL EXAMINATION</v>
          </cell>
          <cell r="F22127" t="str">
            <v>泌尿科检查</v>
          </cell>
          <cell r="G22127" t="str">
            <v>各类检查</v>
          </cell>
        </row>
        <row r="22128">
          <cell r="E22128" t="str">
            <v>UROLOGICAL EXAMINATION ABNORMAL</v>
          </cell>
          <cell r="F22128" t="str">
            <v>泌尿科检查异常</v>
          </cell>
          <cell r="G22128" t="str">
            <v>各类检查</v>
          </cell>
        </row>
        <row r="22129">
          <cell r="E22129" t="str">
            <v>UROSEPSIS</v>
          </cell>
          <cell r="F22129" t="str">
            <v>尿脓毒症</v>
          </cell>
          <cell r="G22129" t="str">
            <v>感染及侵染类疾病</v>
          </cell>
        </row>
        <row r="22130">
          <cell r="E22130" t="str">
            <v>UROSTOMY</v>
          </cell>
          <cell r="F22130" t="str">
            <v>尿流改道术</v>
          </cell>
          <cell r="G22130" t="str">
            <v>各种手术及医疗操作</v>
          </cell>
        </row>
        <row r="22131">
          <cell r="E22131" t="str">
            <v>UROSTOMY CLOSURE</v>
          </cell>
          <cell r="F22131" t="str">
            <v>尿道造口闭合术</v>
          </cell>
          <cell r="G22131" t="str">
            <v>各种手术及医疗操作</v>
          </cell>
        </row>
        <row r="22132">
          <cell r="E22132" t="str">
            <v>UROSTOMY COMPLICATION</v>
          </cell>
          <cell r="F22132" t="str">
            <v>尿道造口并发症</v>
          </cell>
          <cell r="G22132" t="str">
            <v>各类损伤、中毒及操作并发症</v>
          </cell>
        </row>
        <row r="22133">
          <cell r="E22133" t="str">
            <v>UROTHELIUM EROSION</v>
          </cell>
          <cell r="F22133" t="str">
            <v>泌尿上皮糜烂</v>
          </cell>
          <cell r="G22133" t="str">
            <v>肾脏及泌尿系统疾病</v>
          </cell>
        </row>
        <row r="22134">
          <cell r="E22134" t="str">
            <v>URTICARIA</v>
          </cell>
          <cell r="F22134" t="str">
            <v>荨麻疹</v>
          </cell>
          <cell r="G22134" t="str">
            <v>皮肤及皮下组织类疾病</v>
          </cell>
        </row>
        <row r="22135">
          <cell r="E22135" t="str">
            <v>URTICARIA AQUAGENIC</v>
          </cell>
          <cell r="F22135" t="str">
            <v>水源性荨麻疹</v>
          </cell>
          <cell r="G22135" t="str">
            <v>皮肤及皮下组织类疾病</v>
          </cell>
        </row>
        <row r="22136">
          <cell r="E22136" t="str">
            <v>URTICARIA CHOLINERGIC</v>
          </cell>
          <cell r="F22136" t="str">
            <v>胆碱能性荨麻疹</v>
          </cell>
          <cell r="G22136" t="str">
            <v>皮肤及皮下组织类疾病</v>
          </cell>
        </row>
        <row r="22137">
          <cell r="E22137" t="str">
            <v>URTICARIA CHRONIC</v>
          </cell>
          <cell r="F22137" t="str">
            <v>慢性荨麻疹</v>
          </cell>
          <cell r="G22137" t="str">
            <v>皮肤及皮下组织类疾病</v>
          </cell>
        </row>
        <row r="22138">
          <cell r="E22138" t="str">
            <v>URTICARIA CONTACT</v>
          </cell>
          <cell r="F22138" t="str">
            <v>接触性荨麻疹</v>
          </cell>
          <cell r="G22138" t="str">
            <v>皮肤及皮下组织类疾病</v>
          </cell>
        </row>
        <row r="22139">
          <cell r="E22139" t="str">
            <v>URTICARIA GENERALISED</v>
          </cell>
          <cell r="F22139" t="str">
            <v>荨麻疹</v>
          </cell>
          <cell r="G22139" t="str">
            <v>皮肤及皮下组织类疾病</v>
          </cell>
        </row>
        <row r="22140">
          <cell r="E22140" t="str">
            <v>URTICARIA LOCALISED</v>
          </cell>
          <cell r="F22140" t="str">
            <v>荨麻疹</v>
          </cell>
          <cell r="G22140" t="str">
            <v>皮肤及皮下组织类疾病</v>
          </cell>
        </row>
        <row r="22141">
          <cell r="E22141" t="str">
            <v>URTICARIA PAPULAR</v>
          </cell>
          <cell r="F22141" t="str">
            <v>丘疹性荨麻疹</v>
          </cell>
          <cell r="G22141" t="str">
            <v>皮肤及皮下组织类疾病</v>
          </cell>
        </row>
        <row r="22142">
          <cell r="E22142" t="str">
            <v>URTICARIA PHYSICAL</v>
          </cell>
          <cell r="F22142" t="str">
            <v>物理性荨麻疹</v>
          </cell>
          <cell r="G22142" t="str">
            <v>皮肤及皮下组织类疾病</v>
          </cell>
        </row>
        <row r="22143">
          <cell r="E22143" t="str">
            <v>URTICARIA PIGMENTOSA</v>
          </cell>
          <cell r="F22143" t="str">
            <v>色素性荨麻疹</v>
          </cell>
          <cell r="G22143" t="str">
            <v>皮肤及皮下组织类疾病</v>
          </cell>
        </row>
        <row r="22144">
          <cell r="E22144" t="str">
            <v>URTICARIA PRESSURE</v>
          </cell>
          <cell r="F22144" t="str">
            <v>压力性荨麻疹</v>
          </cell>
          <cell r="G22144" t="str">
            <v>皮肤及皮下组织类疾病</v>
          </cell>
        </row>
        <row r="22145">
          <cell r="E22145" t="str">
            <v>URTICARIA THERMAL</v>
          </cell>
          <cell r="F22145" t="str">
            <v>热性荨麻疹</v>
          </cell>
          <cell r="G22145" t="str">
            <v>皮肤及皮下组织类疾病</v>
          </cell>
        </row>
        <row r="22146">
          <cell r="E22146" t="str">
            <v>URTICARIA VESICULOSA</v>
          </cell>
          <cell r="F22146" t="str">
            <v>水泡性荨麻疹</v>
          </cell>
          <cell r="G22146" t="str">
            <v>皮肤及皮下组织类疾病</v>
          </cell>
        </row>
        <row r="22147">
          <cell r="E22147" t="str">
            <v>URTICARIA VIBRATORY</v>
          </cell>
          <cell r="F22147" t="str">
            <v>振动性荨麻疹</v>
          </cell>
          <cell r="G22147" t="str">
            <v>皮肤及皮下组织类疾病</v>
          </cell>
        </row>
        <row r="22148">
          <cell r="E22148" t="str">
            <v>URTICARIAL DERMATITIS</v>
          </cell>
          <cell r="F22148" t="str">
            <v>荨麻疹性皮炎</v>
          </cell>
          <cell r="G22148" t="str">
            <v>皮肤及皮下组织类疾病</v>
          </cell>
        </row>
        <row r="22149">
          <cell r="E22149" t="str">
            <v>URTICARIAL VASCULITIS</v>
          </cell>
          <cell r="F22149" t="str">
            <v>荨麻疹性血管炎</v>
          </cell>
          <cell r="G22149" t="str">
            <v>皮肤及皮下组织类疾病</v>
          </cell>
        </row>
        <row r="22150">
          <cell r="E22150" t="str">
            <v>USE OF ACCESSORY RESPIRATORY MUSCLES</v>
          </cell>
          <cell r="F22150" t="str">
            <v>使用辅助呼吸肌</v>
          </cell>
          <cell r="G22150" t="str">
            <v>呼吸系统、胸及纵隔疾病</v>
          </cell>
        </row>
        <row r="22151">
          <cell r="E22151" t="str">
            <v>USELESS HAND SYNDROME</v>
          </cell>
          <cell r="F22151" t="str">
            <v>无用手综合征</v>
          </cell>
          <cell r="G22151" t="str">
            <v>各类神经系统疾病</v>
          </cell>
        </row>
        <row r="22152">
          <cell r="E22152" t="str">
            <v>USHER'S SYNDROME</v>
          </cell>
          <cell r="F22152" t="str">
            <v>尤塞氏綜合症（Usher 综合征）</v>
          </cell>
          <cell r="G22152" t="str">
            <v>各种先天性家族性遗传性疾病</v>
          </cell>
        </row>
        <row r="22153">
          <cell r="E22153" t="str">
            <v>UTERINE ABSCESS</v>
          </cell>
          <cell r="F22153" t="str">
            <v>子宫脓肿</v>
          </cell>
          <cell r="G22153" t="str">
            <v>感染及侵染类疾病</v>
          </cell>
        </row>
        <row r="22154">
          <cell r="E22154" t="str">
            <v>UTERINE ADENOCARCINOMA</v>
          </cell>
          <cell r="F22154" t="str">
            <v>子宫癌</v>
          </cell>
          <cell r="G22154" t="str">
            <v>良性、恶性及性质不明的肿瘤（包括囊状和息肉状）</v>
          </cell>
        </row>
        <row r="22155">
          <cell r="E22155" t="str">
            <v>UTERINE ADHESIONS</v>
          </cell>
          <cell r="F22155" t="str">
            <v>子宫粘连</v>
          </cell>
          <cell r="G22155" t="str">
            <v>生殖系统及乳腺疾病</v>
          </cell>
        </row>
        <row r="22156">
          <cell r="E22156" t="str">
            <v>UTERINE APLASIA</v>
          </cell>
          <cell r="F22156" t="str">
            <v>子宫发育不良</v>
          </cell>
          <cell r="G22156" t="str">
            <v>各种先天性家族性遗传性疾病</v>
          </cell>
        </row>
        <row r="22157">
          <cell r="E22157" t="str">
            <v>UTERINE ARTERY EMBOLISATION</v>
          </cell>
          <cell r="F22157" t="str">
            <v>子宫动脉栓塞术</v>
          </cell>
          <cell r="G22157" t="str">
            <v>各种手术及医疗操作</v>
          </cell>
        </row>
        <row r="22158">
          <cell r="E22158" t="str">
            <v>UTERINE ATONY</v>
          </cell>
          <cell r="F22158" t="str">
            <v>子宫张力缺乏</v>
          </cell>
          <cell r="G22158" t="str">
            <v>妊娠期、产褥期及围产期状况</v>
          </cell>
        </row>
        <row r="22159">
          <cell r="E22159" t="str">
            <v>UTERINE ATROPHY</v>
          </cell>
          <cell r="F22159" t="str">
            <v>子宫萎缩</v>
          </cell>
          <cell r="G22159" t="str">
            <v>生殖系统及乳腺疾病</v>
          </cell>
        </row>
        <row r="22160">
          <cell r="E22160" t="str">
            <v>UTERINE CANCER</v>
          </cell>
          <cell r="F22160" t="str">
            <v>子宫癌</v>
          </cell>
          <cell r="G22160" t="str">
            <v>良性、恶性及性质不明的肿瘤（包括囊状和息肉状）</v>
          </cell>
        </row>
        <row r="22161">
          <cell r="E22161" t="str">
            <v>UTERINE CARCINOMA IN SITU</v>
          </cell>
          <cell r="F22161" t="str">
            <v>子宫原位癌</v>
          </cell>
          <cell r="G22161" t="str">
            <v>良性、恶性及性质不明的肿瘤（包括囊状和息肉状）</v>
          </cell>
        </row>
        <row r="22162">
          <cell r="E22162" t="str">
            <v>UTERINE CERVICAL EROSION</v>
          </cell>
          <cell r="F22162" t="str">
            <v>子宫颈外翻</v>
          </cell>
          <cell r="G22162" t="str">
            <v>生殖系统及乳腺疾病</v>
          </cell>
        </row>
        <row r="22163">
          <cell r="E22163" t="str">
            <v>UTERINE CERVICAL EXFOLIATION</v>
          </cell>
          <cell r="F22163" t="str">
            <v>宫颈剥落</v>
          </cell>
          <cell r="G22163" t="str">
            <v>生殖系统及乳腺疾病</v>
          </cell>
        </row>
        <row r="22164">
          <cell r="E22164" t="str">
            <v>UTERINE CERVICAL LACERATION</v>
          </cell>
          <cell r="F22164" t="str">
            <v>宫颈裂伤</v>
          </cell>
          <cell r="G22164" t="str">
            <v>各类损伤、中毒及操作并发症</v>
          </cell>
        </row>
        <row r="22165">
          <cell r="E22165" t="str">
            <v>UTERINE CERVICAL LESION EXCISION</v>
          </cell>
          <cell r="F22165" t="str">
            <v>子宫颈病灶切除术</v>
          </cell>
          <cell r="G22165" t="str">
            <v>各种手术及医疗操作</v>
          </cell>
        </row>
        <row r="22166">
          <cell r="E22166" t="str">
            <v>UTERINE CERVICAL METAPLASIA</v>
          </cell>
          <cell r="F22166" t="str">
            <v>宫颈细胞化生</v>
          </cell>
          <cell r="G22166" t="str">
            <v>生殖系统及乳腺疾病</v>
          </cell>
        </row>
        <row r="22167">
          <cell r="E22167" t="str">
            <v>UTERINE CERVICAL PAIN</v>
          </cell>
          <cell r="F22167" t="str">
            <v>宫颈疼痛</v>
          </cell>
          <cell r="G22167" t="str">
            <v>生殖系统及乳腺疾病</v>
          </cell>
        </row>
        <row r="22168">
          <cell r="E22168" t="str">
            <v>UTERINE CERVICAL SQUAMOUS METAPLASIA</v>
          </cell>
          <cell r="F22168" t="str">
            <v>宫颈细胞化生</v>
          </cell>
          <cell r="G22168" t="str">
            <v>生殖系统及乳腺疾病</v>
          </cell>
        </row>
        <row r="22169">
          <cell r="E22169" t="str">
            <v>UTERINE CERVIX ATROPHY</v>
          </cell>
          <cell r="F22169" t="str">
            <v>宫颈萎缩</v>
          </cell>
          <cell r="G22169" t="str">
            <v>生殖系统及乳腺疾病</v>
          </cell>
        </row>
        <row r="22170">
          <cell r="E22170" t="str">
            <v>UTERINE CERVIX DILATION PROCEDURE</v>
          </cell>
          <cell r="F22170" t="str">
            <v>宫颈扩张术</v>
          </cell>
          <cell r="G22170" t="str">
            <v>各种手术及医疗操作</v>
          </cell>
        </row>
        <row r="22171">
          <cell r="E22171" t="str">
            <v>UTERINE CERVIX HYPERPLASIA</v>
          </cell>
          <cell r="F22171" t="str">
            <v>宫颈细胞增生</v>
          </cell>
          <cell r="G22171" t="str">
            <v>生殖系统及乳腺疾病</v>
          </cell>
        </row>
        <row r="22172">
          <cell r="E22172" t="str">
            <v>UTERINE CERVIX HYPERTROPHY</v>
          </cell>
          <cell r="F22172" t="str">
            <v>子宫颈增大</v>
          </cell>
          <cell r="G22172" t="str">
            <v>生殖系统及乳腺疾病</v>
          </cell>
        </row>
        <row r="22173">
          <cell r="E22173" t="str">
            <v>UTERINE CERVIX HYPOPLASIA</v>
          </cell>
          <cell r="F22173" t="str">
            <v>宫颈发育不全</v>
          </cell>
          <cell r="G22173" t="str">
            <v>各种先天性家族性遗传性疾病</v>
          </cell>
        </row>
        <row r="22174">
          <cell r="E22174" t="str">
            <v>UTERINE CERVIX STENOSIS</v>
          </cell>
          <cell r="F22174" t="str">
            <v>子宫颈狭窄</v>
          </cell>
          <cell r="G22174" t="str">
            <v>生殖系统及乳腺疾病</v>
          </cell>
        </row>
        <row r="22175">
          <cell r="E22175" t="str">
            <v>UTERINE CERVIX ULCER</v>
          </cell>
          <cell r="F22175" t="str">
            <v>宫颈溃疡</v>
          </cell>
          <cell r="G22175" t="str">
            <v>生殖系统及乳腺疾病</v>
          </cell>
        </row>
        <row r="22176">
          <cell r="E22176" t="str">
            <v>UTERINE COMPRESSION SUTURES</v>
          </cell>
          <cell r="F22176" t="str">
            <v>子宫压迫缝合</v>
          </cell>
          <cell r="G22176" t="str">
            <v>各种手术及医疗操作</v>
          </cell>
        </row>
        <row r="22177">
          <cell r="E22177" t="str">
            <v>UTERINE CONTRACTIONS ABNORMAL</v>
          </cell>
          <cell r="F22177" t="str">
            <v>子宫收缩异常</v>
          </cell>
          <cell r="G22177" t="str">
            <v>妊娠期、产褥期及围产期状况</v>
          </cell>
        </row>
        <row r="22178">
          <cell r="E22178" t="str">
            <v>UTERINE CONTRACTIONS DURING PREGNANCY</v>
          </cell>
          <cell r="F22178" t="str">
            <v>妊娠期宫缩</v>
          </cell>
          <cell r="G22178" t="str">
            <v>妊娠期、产褥期及围产期状况</v>
          </cell>
        </row>
        <row r="22179">
          <cell r="E22179" t="str">
            <v>UTERINE CYST</v>
          </cell>
          <cell r="F22179" t="str">
            <v>子宫囊肿</v>
          </cell>
          <cell r="G22179" t="str">
            <v>生殖系统及乳腺疾病</v>
          </cell>
        </row>
        <row r="22180">
          <cell r="E22180" t="str">
            <v>UTERINE CYSTECTOMY</v>
          </cell>
          <cell r="F22180" t="str">
            <v>子宫囊肿切除术</v>
          </cell>
          <cell r="G22180" t="str">
            <v>各种手术及医疗操作</v>
          </cell>
        </row>
        <row r="22181">
          <cell r="E22181" t="str">
            <v>UTERINE DEHISCENCE</v>
          </cell>
          <cell r="F22181" t="str">
            <v>子宫开裂</v>
          </cell>
          <cell r="G22181" t="str">
            <v>各类损伤、中毒及操作并发症</v>
          </cell>
        </row>
        <row r="22182">
          <cell r="E22182" t="str">
            <v>UTERINE DILATION AND CURETTAGE</v>
          </cell>
          <cell r="F22182" t="str">
            <v>扩张宫颈与刮宫术</v>
          </cell>
          <cell r="G22182" t="str">
            <v>各种手术及医疗操作</v>
          </cell>
        </row>
        <row r="22183">
          <cell r="E22183" t="str">
            <v>UTERINE DILATION AND EVACUATION</v>
          </cell>
          <cell r="F22183" t="str">
            <v>扩宫和清宫术</v>
          </cell>
          <cell r="G22183" t="str">
            <v>各种手术及医疗操作</v>
          </cell>
        </row>
        <row r="22184">
          <cell r="E22184" t="str">
            <v>UTERINE DISORDER</v>
          </cell>
          <cell r="F22184" t="str">
            <v>子宫疾病</v>
          </cell>
          <cell r="G22184" t="str">
            <v>生殖系统及乳腺疾病</v>
          </cell>
        </row>
        <row r="22185">
          <cell r="E22185" t="str">
            <v>UTERINE ENLARGEMENT</v>
          </cell>
          <cell r="F22185" t="str">
            <v>子宫肥大</v>
          </cell>
          <cell r="G22185" t="str">
            <v>生殖系统及乳腺疾病</v>
          </cell>
        </row>
        <row r="22186">
          <cell r="E22186" t="str">
            <v>UTERINE FIBROID EMBOLISATION</v>
          </cell>
          <cell r="F22186" t="str">
            <v>子宫动脉栓塞术</v>
          </cell>
          <cell r="G22186" t="str">
            <v>各种手术及医疗操作</v>
          </cell>
        </row>
        <row r="22187">
          <cell r="E22187" t="str">
            <v>UTERINE FIBROSIS</v>
          </cell>
          <cell r="F22187" t="str">
            <v>子宫纤维化</v>
          </cell>
          <cell r="G22187" t="str">
            <v>生殖系统及乳腺疾病</v>
          </cell>
        </row>
        <row r="22188">
          <cell r="E22188" t="str">
            <v>UTERINE FISTULA</v>
          </cell>
          <cell r="F22188" t="str">
            <v>子宫瘘</v>
          </cell>
          <cell r="G22188" t="str">
            <v>生殖系统及乳腺疾病</v>
          </cell>
        </row>
        <row r="22189">
          <cell r="E22189" t="str">
            <v>UTERINE HAEMATOMA</v>
          </cell>
          <cell r="F22189" t="str">
            <v>子宫血肿</v>
          </cell>
          <cell r="G22189" t="str">
            <v>生殖系统及乳腺疾病</v>
          </cell>
        </row>
        <row r="22190">
          <cell r="E22190" t="str">
            <v>UTERINE HAEMORRHAGE</v>
          </cell>
          <cell r="F22190" t="str">
            <v>子宫出血</v>
          </cell>
          <cell r="G22190" t="str">
            <v>生殖系统及乳腺疾病</v>
          </cell>
        </row>
        <row r="22191">
          <cell r="E22191" t="str">
            <v>UTERINE HYPERSTIMULATION</v>
          </cell>
          <cell r="F22191" t="str">
            <v>子宫过度刺激</v>
          </cell>
          <cell r="G22191" t="str">
            <v>妊娠期、产褥期及围产期状况</v>
          </cell>
        </row>
        <row r="22192">
          <cell r="E22192" t="str">
            <v>UTERINE HYPERTONUS</v>
          </cell>
          <cell r="F22192" t="str">
            <v>子宫张力过高</v>
          </cell>
          <cell r="G22192" t="str">
            <v>妊娠期、产褥期及围产期状况</v>
          </cell>
        </row>
        <row r="22193">
          <cell r="E22193" t="str">
            <v>UTERINE HYPOPLASIA</v>
          </cell>
          <cell r="F22193" t="str">
            <v>子宫发育不全</v>
          </cell>
          <cell r="G22193" t="str">
            <v>各种先天性家族性遗传性疾病</v>
          </cell>
        </row>
        <row r="22194">
          <cell r="E22194" t="str">
            <v>UTERINE HYPOTONUS</v>
          </cell>
          <cell r="F22194" t="str">
            <v>子宫张力减退</v>
          </cell>
          <cell r="G22194" t="str">
            <v>妊娠期、产褥期及围产期状况</v>
          </cell>
        </row>
        <row r="22195">
          <cell r="E22195" t="str">
            <v>UTERINE INFECTION</v>
          </cell>
          <cell r="F22195" t="str">
            <v>子宫感染</v>
          </cell>
          <cell r="G22195" t="str">
            <v>感染及侵染类疾病</v>
          </cell>
        </row>
        <row r="22196">
          <cell r="E22196" t="str">
            <v>UTERINE INFLAMMATION</v>
          </cell>
          <cell r="F22196" t="str">
            <v>子宫炎症</v>
          </cell>
          <cell r="G22196" t="str">
            <v>生殖系统及乳腺疾病</v>
          </cell>
        </row>
        <row r="22197">
          <cell r="E22197" t="str">
            <v>UTERINE INJURY</v>
          </cell>
          <cell r="F22197" t="str">
            <v>子宫损伤</v>
          </cell>
          <cell r="G22197" t="str">
            <v>各类损伤、中毒及操作并发症</v>
          </cell>
        </row>
        <row r="22198">
          <cell r="E22198" t="str">
            <v>UTERINE INVERSION</v>
          </cell>
          <cell r="F22198" t="str">
            <v>子宫内翻</v>
          </cell>
          <cell r="G22198" t="str">
            <v>妊娠期、产褥期及围产期状况</v>
          </cell>
        </row>
        <row r="22199">
          <cell r="E22199" t="str">
            <v>UTERINE IRRITABILITY</v>
          </cell>
          <cell r="F22199" t="str">
            <v>子宫易激惹</v>
          </cell>
          <cell r="G22199" t="str">
            <v>妊娠期、产褥期及围产期状况</v>
          </cell>
        </row>
        <row r="22200">
          <cell r="E22200" t="str">
            <v>UTERINE ISCHAEMIA</v>
          </cell>
          <cell r="F22200" t="str">
            <v>子宫缺血</v>
          </cell>
          <cell r="G22200" t="str">
            <v>生殖系统及乳腺疾病</v>
          </cell>
        </row>
        <row r="22201">
          <cell r="E22201" t="str">
            <v>UTERINE LEIOMYOMA</v>
          </cell>
          <cell r="F22201" t="str">
            <v>子宫平滑肌瘤</v>
          </cell>
          <cell r="G22201" t="str">
            <v>良性、恶性及性质不明的肿瘤（包括囊状和息肉状）</v>
          </cell>
        </row>
        <row r="22202">
          <cell r="E22202" t="str">
            <v>UTERINE LEIOMYOMA EMBOLISATION</v>
          </cell>
          <cell r="F22202" t="str">
            <v>子宫动脉栓塞术</v>
          </cell>
          <cell r="G22202" t="str">
            <v>各种手术及医疗操作</v>
          </cell>
        </row>
        <row r="22203">
          <cell r="E22203" t="str">
            <v>UTERINE LEIOMYOSARCOMA</v>
          </cell>
          <cell r="F22203" t="str">
            <v>子宫平滑肌肉瘤</v>
          </cell>
          <cell r="G22203" t="str">
            <v>良性、恶性及性质不明的肿瘤（包括囊状和息肉状）</v>
          </cell>
        </row>
        <row r="22204">
          <cell r="E22204" t="str">
            <v>UTERINE MALPOSITION</v>
          </cell>
          <cell r="F22204" t="str">
            <v>子宫异位</v>
          </cell>
          <cell r="G22204" t="str">
            <v>生殖系统及乳腺疾病</v>
          </cell>
        </row>
        <row r="22205">
          <cell r="E22205" t="str">
            <v>UTERINE MASS</v>
          </cell>
          <cell r="F22205" t="str">
            <v>子宫肿块</v>
          </cell>
          <cell r="G22205" t="str">
            <v>生殖系统及乳腺疾病</v>
          </cell>
        </row>
        <row r="22206">
          <cell r="E22206" t="str">
            <v>UTERINE MYOMA EXPULSION</v>
          </cell>
          <cell r="F22206" t="str">
            <v>子宫肌瘤排出体外</v>
          </cell>
          <cell r="G22206" t="str">
            <v>良性、恶性及性质不明的肿瘤（包括囊状和息肉状）</v>
          </cell>
        </row>
        <row r="22207">
          <cell r="E22207" t="str">
            <v>UTERINE NECROSIS</v>
          </cell>
          <cell r="F22207" t="str">
            <v>子宫坏死</v>
          </cell>
          <cell r="G22207" t="str">
            <v>生殖系统及乳腺疾病</v>
          </cell>
        </row>
        <row r="22208">
          <cell r="E22208" t="str">
            <v>UTERINE NEOPLASM</v>
          </cell>
          <cell r="F22208" t="str">
            <v>子宫肿瘤</v>
          </cell>
          <cell r="G22208" t="str">
            <v>良性、恶性及性质不明的肿瘤（包括囊状和息肉状）</v>
          </cell>
        </row>
        <row r="22209">
          <cell r="E22209" t="str">
            <v>UTERINE OBSTRUCTION</v>
          </cell>
          <cell r="F22209" t="str">
            <v>子宫阻塞</v>
          </cell>
          <cell r="G22209" t="str">
            <v>生殖系统及乳腺疾病</v>
          </cell>
        </row>
        <row r="22210">
          <cell r="E22210" t="str">
            <v>UTERINE OPERATION</v>
          </cell>
          <cell r="F22210" t="str">
            <v>子宫手术</v>
          </cell>
          <cell r="G22210" t="str">
            <v>各种手术及医疗操作</v>
          </cell>
        </row>
        <row r="22211">
          <cell r="E22211" t="str">
            <v>UTERINE PAIN</v>
          </cell>
          <cell r="F22211" t="str">
            <v>子宫疼痛</v>
          </cell>
          <cell r="G22211" t="str">
            <v>生殖系统及乳腺疾病</v>
          </cell>
        </row>
        <row r="22212">
          <cell r="E22212" t="str">
            <v>UTERINE PERFORATION</v>
          </cell>
          <cell r="F22212" t="str">
            <v>子宫穿孔</v>
          </cell>
          <cell r="G22212" t="str">
            <v>各类损伤、中毒及操作并发症</v>
          </cell>
        </row>
        <row r="22213">
          <cell r="E22213" t="str">
            <v>UTERINE PERISTALSIS ABSENT</v>
          </cell>
          <cell r="F22213" t="str">
            <v>子宫内膜蠕动缺失</v>
          </cell>
          <cell r="G22213" t="str">
            <v>生殖系统及乳腺疾病</v>
          </cell>
        </row>
        <row r="22214">
          <cell r="E22214" t="str">
            <v>UTERINE POLYP</v>
          </cell>
          <cell r="F22214" t="str">
            <v>子宫息肉</v>
          </cell>
          <cell r="G22214" t="str">
            <v>生殖系统及乳腺疾病</v>
          </cell>
        </row>
        <row r="22215">
          <cell r="E22215" t="str">
            <v>UTERINE POLYPECTOMY</v>
          </cell>
          <cell r="F22215" t="str">
            <v>子宫息肉切除术</v>
          </cell>
          <cell r="G22215" t="str">
            <v>各种手术及医疗操作</v>
          </cell>
        </row>
        <row r="22216">
          <cell r="E22216" t="str">
            <v>UTERINE PROLAPSE</v>
          </cell>
          <cell r="F22216" t="str">
            <v>子宫脱垂</v>
          </cell>
          <cell r="G22216" t="str">
            <v>生殖系统及乳腺疾病</v>
          </cell>
        </row>
        <row r="22217">
          <cell r="E22217" t="str">
            <v>UTERINE PROLAPSE REPAIR</v>
          </cell>
          <cell r="F22217" t="str">
            <v>子宫脱垂修复</v>
          </cell>
          <cell r="G22217" t="str">
            <v>各种手术及医疗操作</v>
          </cell>
        </row>
        <row r="22218">
          <cell r="E22218" t="str">
            <v>UTERINE REPAIR</v>
          </cell>
          <cell r="F22218" t="str">
            <v>子宫修复术</v>
          </cell>
          <cell r="G22218" t="str">
            <v>各种手术及医疗操作</v>
          </cell>
        </row>
        <row r="22219">
          <cell r="E22219" t="str">
            <v>UTERINE RUPTURE</v>
          </cell>
          <cell r="F22219" t="str">
            <v>子宫破裂</v>
          </cell>
          <cell r="G22219" t="str">
            <v>各类损伤、中毒及操作并发症</v>
          </cell>
        </row>
        <row r="22220">
          <cell r="E22220" t="str">
            <v>UTERINE SCAR</v>
          </cell>
          <cell r="F22220" t="str">
            <v>子宫瘢痕</v>
          </cell>
          <cell r="G22220" t="str">
            <v>生殖系统及乳腺疾病</v>
          </cell>
        </row>
        <row r="22221">
          <cell r="E22221" t="str">
            <v>UTERINE SCAR DIVERTICULUM</v>
          </cell>
          <cell r="F22221" t="str">
            <v>子宫瘢痕憩室</v>
          </cell>
          <cell r="G22221" t="str">
            <v>各类损伤、中毒及操作并发症</v>
          </cell>
        </row>
        <row r="22222">
          <cell r="E22222" t="str">
            <v>UTERINE SPASM</v>
          </cell>
          <cell r="F22222" t="str">
            <v>子宫痉挛</v>
          </cell>
          <cell r="G22222" t="str">
            <v>生殖系统及乳腺疾病</v>
          </cell>
        </row>
        <row r="22223">
          <cell r="E22223" t="str">
            <v>UTERINE STENOSIS</v>
          </cell>
          <cell r="F22223" t="str">
            <v>子宫狭窄</v>
          </cell>
          <cell r="G22223" t="str">
            <v>生殖系统及乳腺疾病</v>
          </cell>
        </row>
        <row r="22224">
          <cell r="E22224" t="str">
            <v>UTERINE SYNECHIAE</v>
          </cell>
          <cell r="F22224" t="str">
            <v>子宫粘连</v>
          </cell>
          <cell r="G22224" t="str">
            <v>生殖系统及乳腺疾病</v>
          </cell>
        </row>
        <row r="22225">
          <cell r="E22225" t="str">
            <v>UTERINE TACHYSYSTOLE</v>
          </cell>
          <cell r="F22225" t="str">
            <v>宫缩过频</v>
          </cell>
          <cell r="G22225" t="str">
            <v>妊娠期、产褥期及围产期状况</v>
          </cell>
        </row>
        <row r="22226">
          <cell r="E22226" t="str">
            <v>UTERINE TENDERNESS</v>
          </cell>
          <cell r="F22226" t="str">
            <v>子宫压痛</v>
          </cell>
          <cell r="G22226" t="str">
            <v>生殖系统及乳腺疾病</v>
          </cell>
        </row>
        <row r="22227">
          <cell r="E22227" t="str">
            <v>UTERINE TUMOUR EXCISION</v>
          </cell>
          <cell r="F22227" t="str">
            <v>子宫肿瘤切除术</v>
          </cell>
          <cell r="G22227" t="str">
            <v>各种手术及医疗操作</v>
          </cell>
        </row>
        <row r="22228">
          <cell r="E22228" t="str">
            <v>UTEROVAGINAL PROLAPSE</v>
          </cell>
          <cell r="F22228" t="str">
            <v>子宫阴道脱垂</v>
          </cell>
          <cell r="G22228" t="str">
            <v>生殖系统及乳腺疾病</v>
          </cell>
        </row>
        <row r="22229">
          <cell r="E22229" t="str">
            <v>UTERUS EVACUATION</v>
          </cell>
          <cell r="F22229" t="str">
            <v>扩宫和清宫术</v>
          </cell>
          <cell r="G22229" t="str">
            <v>各种手术及医疗操作</v>
          </cell>
        </row>
        <row r="22230">
          <cell r="E22230" t="str">
            <v>UTHOFF'S PHENOMENON</v>
          </cell>
          <cell r="F22230" t="str">
            <v>乌托夫现象</v>
          </cell>
          <cell r="G22230" t="str">
            <v>各类神经系统疾病</v>
          </cell>
        </row>
        <row r="22231">
          <cell r="E22231" t="str">
            <v>UV LIGHT THERAPY</v>
          </cell>
          <cell r="F22231" t="str">
            <v>紫外线光疗</v>
          </cell>
          <cell r="G22231" t="str">
            <v>各种手术及医疗操作</v>
          </cell>
        </row>
        <row r="22232">
          <cell r="E22232" t="str">
            <v>UVEAL EFFUSION SYNDROME</v>
          </cell>
          <cell r="F22232" t="str">
            <v>脉络膜渗漏</v>
          </cell>
          <cell r="G22232" t="str">
            <v>眼器官疾病</v>
          </cell>
        </row>
        <row r="22233">
          <cell r="E22233" t="str">
            <v>UVEAL MELANOMA</v>
          </cell>
          <cell r="F22233" t="str">
            <v>葡萄膜黑色素瘤</v>
          </cell>
          <cell r="G22233" t="str">
            <v>良性、恶性及性质不明的肿瘤（包括囊状和息肉状）</v>
          </cell>
        </row>
        <row r="22234">
          <cell r="E22234" t="str">
            <v>UVEAL PROLAPSE</v>
          </cell>
          <cell r="F22234" t="str">
            <v>葡萄膜脱出</v>
          </cell>
          <cell r="G22234" t="str">
            <v>各类损伤、中毒及操作并发症</v>
          </cell>
        </row>
        <row r="22235">
          <cell r="E22235" t="str">
            <v>UVEITIC GLAUCOMA</v>
          </cell>
          <cell r="F22235" t="str">
            <v>葡萄膜炎性青光眼</v>
          </cell>
          <cell r="G22235" t="str">
            <v>眼器官疾病</v>
          </cell>
        </row>
        <row r="22236">
          <cell r="E22236" t="str">
            <v>UVEITIS</v>
          </cell>
          <cell r="F22236" t="str">
            <v>葡萄膜炎</v>
          </cell>
          <cell r="G22236" t="str">
            <v>眼器官疾病</v>
          </cell>
        </row>
        <row r="22237">
          <cell r="E22237" t="str">
            <v>UVEITIS-GLAUCOMA-HYPHAEMA SYNDROME</v>
          </cell>
          <cell r="F22237" t="str">
            <v>色素层炎 - 青光眼 - 前房积血综合征</v>
          </cell>
          <cell r="G22237" t="str">
            <v>各类损伤、中毒及操作并发症</v>
          </cell>
        </row>
        <row r="22238">
          <cell r="E22238" t="str">
            <v>UVULA APLASIA</v>
          </cell>
          <cell r="F22238" t="str">
            <v>悬壅垂发育不全</v>
          </cell>
          <cell r="G22238" t="str">
            <v>各种先天性家族性遗传性疾病</v>
          </cell>
        </row>
        <row r="22239">
          <cell r="E22239" t="str">
            <v>UVULA DEVIATION</v>
          </cell>
          <cell r="F22239" t="str">
            <v>悬雍垂偏斜</v>
          </cell>
          <cell r="G22239" t="str">
            <v>胃肠系统疾病</v>
          </cell>
        </row>
        <row r="22240">
          <cell r="E22240" t="str">
            <v>UVULAR SPASM</v>
          </cell>
          <cell r="F22240" t="str">
            <v>悬雍垂痉挛</v>
          </cell>
          <cell r="G22240" t="str">
            <v>各类神经系统疾病</v>
          </cell>
        </row>
        <row r="22241">
          <cell r="E22241" t="str">
            <v>UVULECTOMY</v>
          </cell>
          <cell r="F22241" t="str">
            <v>悬雍垂切除术</v>
          </cell>
          <cell r="G22241" t="str">
            <v>各种手术及医疗操作</v>
          </cell>
        </row>
        <row r="22242">
          <cell r="E22242" t="str">
            <v>UVULITIS</v>
          </cell>
          <cell r="F22242" t="str">
            <v>悬雍垂炎</v>
          </cell>
          <cell r="G22242" t="str">
            <v>胃肠系统疾病</v>
          </cell>
        </row>
        <row r="22243">
          <cell r="E22243" t="str">
            <v>UVULOPALATOPHARYNGOPLASTY</v>
          </cell>
          <cell r="F22243" t="str">
            <v>悬雍垂腭咽成形术</v>
          </cell>
          <cell r="G22243" t="str">
            <v>各种手术及医疗操作</v>
          </cell>
        </row>
        <row r="22244">
          <cell r="E22244" t="str">
            <v>UVULOPLASTY</v>
          </cell>
          <cell r="F22244" t="str">
            <v>悬雍垂成形术</v>
          </cell>
          <cell r="G22244" t="str">
            <v>各种手术及医疗操作</v>
          </cell>
        </row>
        <row r="22245">
          <cell r="E22245" t="str">
            <v>VACCINATION COMPLICATION</v>
          </cell>
          <cell r="F22245" t="str">
            <v>疫苗接种并发症</v>
          </cell>
          <cell r="G22245" t="str">
            <v>各类损伤、中毒及操作并发症</v>
          </cell>
        </row>
        <row r="22246">
          <cell r="E22246" t="str">
            <v>VACCINATION ERROR</v>
          </cell>
          <cell r="F22246" t="str">
            <v>疫苗接种错误</v>
          </cell>
          <cell r="G22246" t="str">
            <v>各类损伤、中毒及操作并发症</v>
          </cell>
        </row>
        <row r="22247">
          <cell r="E22247" t="str">
            <v>VACCINATION FAILURE</v>
          </cell>
          <cell r="F22247" t="str">
            <v>接种疫苗失败</v>
          </cell>
          <cell r="G22247" t="str">
            <v>全身性疾病及给药部位各种反应</v>
          </cell>
        </row>
        <row r="22248">
          <cell r="E22248" t="str">
            <v>VACCINATION SITE ABSCESS</v>
          </cell>
          <cell r="F22248" t="str">
            <v>疫苗接种部位脓肿</v>
          </cell>
          <cell r="G22248" t="str">
            <v>感染及侵染类疾病</v>
          </cell>
        </row>
        <row r="22249">
          <cell r="E22249" t="str">
            <v>VACCINATION SITE BRUISING</v>
          </cell>
          <cell r="F22249" t="str">
            <v>疫苗接种部位瘀青</v>
          </cell>
          <cell r="G22249" t="str">
            <v>全身性疾病及给药部位各种反应</v>
          </cell>
        </row>
        <row r="22250">
          <cell r="E22250" t="str">
            <v>VACCINATION SITE CELLULITIS</v>
          </cell>
          <cell r="F22250" t="str">
            <v>疫苗接种部位蜂窝织炎</v>
          </cell>
          <cell r="G22250" t="str">
            <v>感染及侵染类疾病</v>
          </cell>
        </row>
        <row r="22251">
          <cell r="E22251" t="str">
            <v>VACCINATION SITE DISCHARGE</v>
          </cell>
          <cell r="F22251" t="str">
            <v>疫苗接种部位分泌物</v>
          </cell>
          <cell r="G22251" t="str">
            <v>全身性疾病及给药部位各种反应</v>
          </cell>
        </row>
        <row r="22252">
          <cell r="E22252" t="str">
            <v>VACCINATION SITE DISCOLOURATION</v>
          </cell>
          <cell r="F22252" t="str">
            <v>疫苗接种部位变色</v>
          </cell>
          <cell r="G22252" t="str">
            <v>全身性疾病及给药部位各种反应</v>
          </cell>
        </row>
        <row r="22253">
          <cell r="E22253" t="str">
            <v>VACCINATION SITE DISCOMFORT</v>
          </cell>
          <cell r="F22253" t="str">
            <v>疫苗接种部位不适</v>
          </cell>
          <cell r="G22253" t="str">
            <v>全身性疾病及给药部位各种反应</v>
          </cell>
        </row>
        <row r="22254">
          <cell r="E22254" t="str">
            <v>VACCINATION SITE ERYTHEMA</v>
          </cell>
          <cell r="F22254" t="str">
            <v>疫苗接种部位点红斑</v>
          </cell>
          <cell r="G22254" t="str">
            <v>全身性疾病及给药部位各种反应</v>
          </cell>
        </row>
        <row r="22255">
          <cell r="E22255" t="str">
            <v>VACCINATION SITE EXFOLIATION</v>
          </cell>
          <cell r="F22255" t="str">
            <v>疫苗接种部位表皮剥脱</v>
          </cell>
          <cell r="G22255" t="str">
            <v>全身性疾病及给药部位各种反应</v>
          </cell>
        </row>
        <row r="22256">
          <cell r="E22256" t="str">
            <v>VACCINATION SITE EXTRAVASATION</v>
          </cell>
          <cell r="F22256" t="str">
            <v>疫苗接种部位溢出</v>
          </cell>
          <cell r="G22256" t="str">
            <v>全身性疾病及给药部位各种反应</v>
          </cell>
        </row>
        <row r="22257">
          <cell r="E22257" t="str">
            <v>VACCINATION SITE FIBROSIS</v>
          </cell>
          <cell r="F22257" t="str">
            <v>疫苗接种部位纤维化</v>
          </cell>
          <cell r="G22257" t="str">
            <v>全身性疾病及给药部位各种反应</v>
          </cell>
        </row>
        <row r="22258">
          <cell r="E22258" t="str">
            <v>VACCINATION SITE HAEMATOMA</v>
          </cell>
          <cell r="F22258" t="str">
            <v>疫苗接种部位血肿</v>
          </cell>
          <cell r="G22258" t="str">
            <v>全身性疾病及给药部位各种反应</v>
          </cell>
        </row>
        <row r="22259">
          <cell r="E22259" t="str">
            <v>VACCINATION SITE HAEMORRHAGE</v>
          </cell>
          <cell r="F22259" t="str">
            <v>疫苗接种部位出血</v>
          </cell>
          <cell r="G22259" t="str">
            <v>全身性疾病及给药部位各种反应</v>
          </cell>
        </row>
        <row r="22260">
          <cell r="E22260" t="str">
            <v>VACCINATION SITE HYPERAESTHESIA</v>
          </cell>
          <cell r="F22260" t="str">
            <v>疫苗接种部位感觉过敏</v>
          </cell>
          <cell r="G22260" t="str">
            <v>全身性疾病及给药部位各种反应</v>
          </cell>
        </row>
        <row r="22261">
          <cell r="E22261" t="str">
            <v>VACCINATION SITE HYPOAESTHESIA</v>
          </cell>
          <cell r="F22261" t="str">
            <v>疫苗接种部位感觉减退</v>
          </cell>
          <cell r="G22261" t="str">
            <v>全身性疾病及给药部位各种反应</v>
          </cell>
        </row>
        <row r="22262">
          <cell r="E22262" t="str">
            <v>VACCINATION SITE INDURATION</v>
          </cell>
          <cell r="F22262" t="str">
            <v>疫苗接种部位硬结</v>
          </cell>
          <cell r="G22262" t="str">
            <v>全身性疾病及给药部位各种反应</v>
          </cell>
        </row>
        <row r="22263">
          <cell r="E22263" t="str">
            <v>VACCINATION SITE INFECTION</v>
          </cell>
          <cell r="F22263" t="str">
            <v>疫苗接种部位感染</v>
          </cell>
          <cell r="G22263" t="str">
            <v>感染及侵染类疾病</v>
          </cell>
        </row>
        <row r="22264">
          <cell r="E22264" t="str">
            <v>VACCINATION SITE INFLAMMATION</v>
          </cell>
          <cell r="F22264" t="str">
            <v>疫苗接种部位炎症</v>
          </cell>
          <cell r="G22264" t="str">
            <v>全身性疾病及给药部位各种反应</v>
          </cell>
        </row>
        <row r="22265">
          <cell r="E22265" t="str">
            <v>VACCINATION SITE INJURY</v>
          </cell>
          <cell r="F22265" t="str">
            <v>疫苗接种部位损伤</v>
          </cell>
          <cell r="G22265" t="str">
            <v>全身性疾病及给药部位各种反应</v>
          </cell>
        </row>
        <row r="22266">
          <cell r="E22266" t="str">
            <v>VACCINATION SITE IRRITATION</v>
          </cell>
          <cell r="F22266" t="str">
            <v>疫苗接种部位刺激</v>
          </cell>
          <cell r="G22266" t="str">
            <v>全身性疾病及给药部位各种反应</v>
          </cell>
        </row>
        <row r="22267">
          <cell r="E22267" t="str">
            <v>VACCINATION SITE JOINT ERYTHEMA</v>
          </cell>
          <cell r="F22267" t="str">
            <v>疫苗接种部位关节红斑</v>
          </cell>
          <cell r="G22267" t="str">
            <v>全身性疾病及给药部位各种反应</v>
          </cell>
        </row>
        <row r="22268">
          <cell r="E22268" t="str">
            <v>VACCINATION SITE JOINT MOVEMENT IMPAIRMENT</v>
          </cell>
          <cell r="F22268" t="str">
            <v>疫苗接种部位关节运动障碍</v>
          </cell>
          <cell r="G22268" t="str">
            <v>全身性疾病及给药部位各种反应</v>
          </cell>
        </row>
        <row r="22269">
          <cell r="E22269" t="str">
            <v>VACCINATION SITE JOINT PAIN</v>
          </cell>
          <cell r="F22269" t="str">
            <v>疫苗接种部位关节痛</v>
          </cell>
          <cell r="G22269" t="str">
            <v>全身性疾病及给药部位各种反应</v>
          </cell>
        </row>
        <row r="22270">
          <cell r="E22270" t="str">
            <v>VACCINATION SITE LYMPHADENOPATHY</v>
          </cell>
          <cell r="F22270" t="str">
            <v>疫苗接种部位淋巴结病</v>
          </cell>
          <cell r="G22270" t="str">
            <v>全身性疾病及给药部位各种反应</v>
          </cell>
        </row>
        <row r="22271">
          <cell r="E22271" t="str">
            <v>VACCINATION SITE MASS</v>
          </cell>
          <cell r="F22271" t="str">
            <v>疫苗接种部位肿物</v>
          </cell>
          <cell r="G22271" t="str">
            <v>全身性疾病及给药部位各种反应</v>
          </cell>
        </row>
        <row r="22272">
          <cell r="E22272" t="str">
            <v>VACCINATION SITE MOVEMENT IMPAIRMENT</v>
          </cell>
          <cell r="F22272" t="str">
            <v>疫苗接种部位运动障碍</v>
          </cell>
          <cell r="G22272" t="str">
            <v>全身性疾病及给药部位各种反应</v>
          </cell>
        </row>
        <row r="22273">
          <cell r="E22273" t="str">
            <v>VACCINATION SITE NECROSIS</v>
          </cell>
          <cell r="F22273" t="str">
            <v>疫苗接种部位坏死</v>
          </cell>
          <cell r="G22273" t="str">
            <v>全身性疾病及给药部位各种反应</v>
          </cell>
        </row>
        <row r="22274">
          <cell r="E22274" t="str">
            <v>VACCINATION SITE NERVE DAMAGE</v>
          </cell>
          <cell r="F22274" t="str">
            <v>疫苗接种部位神经损伤</v>
          </cell>
          <cell r="G22274" t="str">
            <v>全身性疾病及给药部位各种反应</v>
          </cell>
        </row>
        <row r="22275">
          <cell r="E22275" t="str">
            <v>VACCINATION SITE NODULE</v>
          </cell>
          <cell r="F22275" t="str">
            <v>疫苗接种部位结节</v>
          </cell>
          <cell r="G22275" t="str">
            <v>全身性疾病及给药部位各种反应</v>
          </cell>
        </row>
        <row r="22276">
          <cell r="E22276" t="str">
            <v>VACCINATION SITE OEDEMA</v>
          </cell>
          <cell r="F22276" t="str">
            <v>疫苗接种部位水肿</v>
          </cell>
          <cell r="G22276" t="str">
            <v>全身性疾病及给药部位各种反应</v>
          </cell>
        </row>
        <row r="22277">
          <cell r="E22277" t="str">
            <v>VACCINATION SITE PAIN</v>
          </cell>
          <cell r="F22277" t="str">
            <v>疫苗接种部位疼痛</v>
          </cell>
          <cell r="G22277" t="str">
            <v>全身性疾病及给药部位各种反应</v>
          </cell>
        </row>
        <row r="22278">
          <cell r="E22278" t="str">
            <v>VACCINATION SITE PAPULE</v>
          </cell>
          <cell r="F22278" t="str">
            <v>疫苗接种部位丘疹</v>
          </cell>
          <cell r="G22278" t="str">
            <v>全身性疾病及给药部位各种反应</v>
          </cell>
        </row>
        <row r="22279">
          <cell r="E22279" t="str">
            <v>VACCINATION SITE PRURITUS</v>
          </cell>
          <cell r="F22279" t="str">
            <v>疫苗接种部位瘙痒</v>
          </cell>
          <cell r="G22279" t="str">
            <v>全身性疾病及给药部位各种反应</v>
          </cell>
        </row>
        <row r="22280">
          <cell r="E22280" t="str">
            <v>VACCINATION SITE PUSTULE</v>
          </cell>
          <cell r="F22280" t="str">
            <v>疫苗接种部位脓疱</v>
          </cell>
          <cell r="G22280" t="str">
            <v>感染及侵染类疾病</v>
          </cell>
        </row>
        <row r="22281">
          <cell r="E22281" t="str">
            <v>VACCINATION SITE RASH</v>
          </cell>
          <cell r="F22281" t="str">
            <v>疫苗接种部位皮疹</v>
          </cell>
          <cell r="G22281" t="str">
            <v>全身性疾病及给药部位各种反应</v>
          </cell>
        </row>
        <row r="22282">
          <cell r="E22282" t="str">
            <v>VACCINATION SITE REACTION</v>
          </cell>
          <cell r="F22282" t="str">
            <v>疫苗接种部位反应</v>
          </cell>
          <cell r="G22282" t="str">
            <v>全身性疾病及给药部位各种反应</v>
          </cell>
        </row>
        <row r="22283">
          <cell r="E22283" t="str">
            <v>VACCINATION SITE SCAB</v>
          </cell>
          <cell r="F22283" t="str">
            <v>疫苗接种部位结痂</v>
          </cell>
          <cell r="G22283" t="str">
            <v>全身性疾病及给药部位各种反应</v>
          </cell>
        </row>
        <row r="22284">
          <cell r="E22284" t="str">
            <v>VACCINATION SITE SCAR</v>
          </cell>
          <cell r="F22284" t="str">
            <v>疫苗接种部位瘢痕</v>
          </cell>
          <cell r="G22284" t="str">
            <v>全身性疾病及给药部位各种反应</v>
          </cell>
        </row>
        <row r="22285">
          <cell r="E22285" t="str">
            <v>VACCINATION SITE SWELLING</v>
          </cell>
          <cell r="F22285" t="str">
            <v>疫苗接种部位肿胀</v>
          </cell>
          <cell r="G22285" t="str">
            <v>全身性疾病及给药部位各种反应</v>
          </cell>
        </row>
        <row r="22286">
          <cell r="E22286" t="str">
            <v>VACCINATION SITE THROMBOSIS</v>
          </cell>
          <cell r="F22286" t="str">
            <v>疫苗接种部位血栓症</v>
          </cell>
          <cell r="G22286" t="str">
            <v>全身性疾病及给药部位各种反应</v>
          </cell>
        </row>
        <row r="22287">
          <cell r="E22287" t="str">
            <v>VACCINATION SITE ULCER</v>
          </cell>
          <cell r="F22287" t="str">
            <v>疫苗接种部位溃疡</v>
          </cell>
          <cell r="G22287" t="str">
            <v>全身性疾病及给药部位各种反应</v>
          </cell>
        </row>
        <row r="22288">
          <cell r="E22288" t="str">
            <v>VACCINATION SITE URTICARIA</v>
          </cell>
          <cell r="F22288" t="str">
            <v>疫苗接种部位荨麻疹</v>
          </cell>
          <cell r="G22288" t="str">
            <v>全身性疾病及给药部位各种反应</v>
          </cell>
        </row>
        <row r="22289">
          <cell r="E22289" t="str">
            <v>VACCINATION SITE VESICLES</v>
          </cell>
          <cell r="F22289" t="str">
            <v>疫苗接种部位囊泡</v>
          </cell>
          <cell r="G22289" t="str">
            <v>全身性疾病及给药部位各种反应</v>
          </cell>
        </row>
        <row r="22290">
          <cell r="E22290" t="str">
            <v>VACCINATION SITE WARMTH</v>
          </cell>
          <cell r="F22290" t="str">
            <v>疫苗接种部位温热</v>
          </cell>
          <cell r="G22290" t="str">
            <v>全身性疾病及给药部位各种反应</v>
          </cell>
        </row>
        <row r="22291">
          <cell r="E22291" t="str">
            <v>VACCINE ASSOCIATED ENHANCED DISEASE</v>
          </cell>
          <cell r="F22291" t="str">
            <v>抗体依赖性增强作用</v>
          </cell>
          <cell r="G22291" t="str">
            <v>免疫系统疾病</v>
          </cell>
        </row>
        <row r="22292">
          <cell r="E22292" t="str">
            <v>VACCINE BREAKTHROUGH INFECTION</v>
          </cell>
          <cell r="F22292" t="str">
            <v>疫苗突破感染</v>
          </cell>
          <cell r="G22292" t="str">
            <v>感染及侵染类疾病</v>
          </cell>
        </row>
        <row r="22293">
          <cell r="E22293" t="str">
            <v>VACCINE EXPOSURE DURING PREGNANCY</v>
          </cell>
          <cell r="F22293" t="str">
            <v>妊娠过程中暴露</v>
          </cell>
          <cell r="G22293" t="str">
            <v>各类损伤、中毒及操作并发症</v>
          </cell>
        </row>
        <row r="22294">
          <cell r="E22294" t="str">
            <v>VACCINE INDUCED ANTIBODY ABSENT</v>
          </cell>
          <cell r="F22294" t="str">
            <v>疫苗诱导性抗体缺乏</v>
          </cell>
          <cell r="G22294" t="str">
            <v>各类检查</v>
          </cell>
        </row>
        <row r="22295">
          <cell r="E22295" t="str">
            <v>VACCINE POSITIVE RECHALLENGE</v>
          </cell>
          <cell r="F22295" t="str">
            <v>疫苗再次给药阳性</v>
          </cell>
          <cell r="G22295" t="str">
            <v>全身性疾病及给药部位各种反应</v>
          </cell>
        </row>
        <row r="22296">
          <cell r="E22296" t="str">
            <v>VACCINE VIRUS SHEDDING</v>
          </cell>
          <cell r="F22296" t="str">
            <v>疫苗病毒排出</v>
          </cell>
          <cell r="G22296" t="str">
            <v>感染及侵染类疾病</v>
          </cell>
        </row>
        <row r="22297">
          <cell r="E22297" t="str">
            <v>VACCINIA</v>
          </cell>
          <cell r="F22297" t="str">
            <v>牛痘病毒感染</v>
          </cell>
          <cell r="G22297" t="str">
            <v>感染及侵染类疾病</v>
          </cell>
        </row>
        <row r="22298">
          <cell r="E22298" t="str">
            <v>VACCINIA VIRUS INFECTION</v>
          </cell>
          <cell r="F22298" t="str">
            <v>牛痘病毒感染</v>
          </cell>
          <cell r="G22298" t="str">
            <v>感染及侵染类疾病</v>
          </cell>
        </row>
        <row r="22299">
          <cell r="E22299" t="str">
            <v>VACTERL SYNDROME</v>
          </cell>
          <cell r="F22299" t="str">
            <v>VACTERL 综合征</v>
          </cell>
          <cell r="G22299" t="str">
            <v>各种先天性家族性遗传性疾病</v>
          </cell>
        </row>
        <row r="22300">
          <cell r="E22300" t="str">
            <v>VACUUM ASPIRATION</v>
          </cell>
          <cell r="F22300" t="str">
            <v>真空抽吸术</v>
          </cell>
          <cell r="G22300" t="str">
            <v>各种手术及医疗操作</v>
          </cell>
        </row>
        <row r="22301">
          <cell r="E22301" t="str">
            <v>VACUUM EXTRACTOR DELIVERY</v>
          </cell>
          <cell r="F22301" t="str">
            <v>吸引器分娩</v>
          </cell>
          <cell r="G22301" t="str">
            <v>各种手术及医疗操作</v>
          </cell>
        </row>
        <row r="22302">
          <cell r="E22302" t="str">
            <v>VAGAL NERVE STIMULATOR IMPLANTATION</v>
          </cell>
          <cell r="F22302" t="str">
            <v>迷走神经刺激器植入</v>
          </cell>
          <cell r="G22302" t="str">
            <v>各种手术及医疗操作</v>
          </cell>
        </row>
        <row r="22303">
          <cell r="E22303" t="str">
            <v>VAGAL NERVE STIMULATOR REMOVAL</v>
          </cell>
          <cell r="F22303" t="str">
            <v>迷走神经刺激器取出</v>
          </cell>
          <cell r="G22303" t="str">
            <v>各种手术及医疗操作</v>
          </cell>
        </row>
        <row r="22304">
          <cell r="E22304" t="str">
            <v>VAGINAL ABSCESS</v>
          </cell>
          <cell r="F22304" t="str">
            <v>阴道脓肿</v>
          </cell>
          <cell r="G22304" t="str">
            <v>感染及侵染类疾病</v>
          </cell>
        </row>
        <row r="22305">
          <cell r="E22305" t="str">
            <v>VAGINAL ADENOCARCINOMA</v>
          </cell>
          <cell r="F22305" t="str">
            <v>阴道腺癌</v>
          </cell>
          <cell r="G22305" t="str">
            <v>良性、恶性及性质不明的肿瘤（包括囊状和息肉状）</v>
          </cell>
        </row>
        <row r="22306">
          <cell r="E22306" t="str">
            <v>VAGINAL ATRESIA</v>
          </cell>
          <cell r="F22306" t="str">
            <v>阴道闭锁</v>
          </cell>
          <cell r="G22306" t="str">
            <v>各种先天性家族性遗传性疾病</v>
          </cell>
        </row>
        <row r="22307">
          <cell r="E22307" t="str">
            <v>VAGINAL BURNING SENSATION</v>
          </cell>
          <cell r="F22307" t="str">
            <v>外阴阴道灼烧感</v>
          </cell>
          <cell r="G22307" t="str">
            <v>生殖系统及乳腺疾病</v>
          </cell>
        </row>
        <row r="22308">
          <cell r="E22308" t="str">
            <v>VAGINAL CANCER</v>
          </cell>
          <cell r="F22308" t="str">
            <v>阴道癌</v>
          </cell>
          <cell r="G22308" t="str">
            <v>良性、恶性及性质不明的肿瘤（包括囊状和息肉状）</v>
          </cell>
        </row>
        <row r="22309">
          <cell r="E22309" t="str">
            <v>VAGINAL CANCER METASTATIC</v>
          </cell>
          <cell r="F22309" t="str">
            <v>阴道转移性癌</v>
          </cell>
          <cell r="G22309" t="str">
            <v>良性、恶性及性质不明的肿瘤（包括囊状和息肉状）</v>
          </cell>
        </row>
        <row r="22310">
          <cell r="E22310" t="str">
            <v>VAGINAL CANCER RECURRENT</v>
          </cell>
          <cell r="F22310" t="str">
            <v>复发性阴道癌</v>
          </cell>
          <cell r="G22310" t="str">
            <v>良性、恶性及性质不明的肿瘤（包括囊状和息肉状）</v>
          </cell>
        </row>
        <row r="22311">
          <cell r="E22311" t="str">
            <v>VAGINAL CANCER STAGE 0</v>
          </cell>
          <cell r="F22311" t="str">
            <v>阴道癌 0 期</v>
          </cell>
          <cell r="G22311" t="str">
            <v>良性、恶性及性质不明的肿瘤（包括囊状和息肉状）</v>
          </cell>
        </row>
        <row r="22312">
          <cell r="E22312" t="str">
            <v>VAGINAL CANCER STAGE I</v>
          </cell>
          <cell r="F22312" t="str">
            <v>阴道癌 I 期</v>
          </cell>
          <cell r="G22312" t="str">
            <v>良性、恶性及性质不明的肿瘤（包括囊状和息肉状）</v>
          </cell>
        </row>
        <row r="22313">
          <cell r="E22313" t="str">
            <v>VAGINAL CANCER STAGE II</v>
          </cell>
          <cell r="F22313" t="str">
            <v>阴道癌 II 期</v>
          </cell>
          <cell r="G22313" t="str">
            <v>良性、恶性及性质不明的肿瘤（包括囊状和息肉状）</v>
          </cell>
        </row>
        <row r="22314">
          <cell r="E22314" t="str">
            <v>VAGINAL CANCER STAGE III</v>
          </cell>
          <cell r="F22314" t="str">
            <v>阴道癌 III 期</v>
          </cell>
          <cell r="G22314" t="str">
            <v>良性、恶性及性质不明的肿瘤（包括囊状和息肉状）</v>
          </cell>
        </row>
        <row r="22315">
          <cell r="E22315" t="str">
            <v>VAGINAL CANCER STAGE IVA</v>
          </cell>
          <cell r="F22315" t="str">
            <v>阴道癌 IVA 期</v>
          </cell>
          <cell r="G22315" t="str">
            <v>良性、恶性及性质不明的肿瘤（包括囊状和息肉状）</v>
          </cell>
        </row>
        <row r="22316">
          <cell r="E22316" t="str">
            <v>VAGINAL CANDIDIASIS</v>
          </cell>
          <cell r="F22316" t="str">
            <v>外阴阴道念珠菌病</v>
          </cell>
          <cell r="G22316" t="str">
            <v>感染及侵染类疾病</v>
          </cell>
        </row>
        <row r="22317">
          <cell r="E22317" t="str">
            <v>VAGINAL CELLULITIS</v>
          </cell>
          <cell r="F22317" t="str">
            <v>阴道蜂窝织炎</v>
          </cell>
          <cell r="G22317" t="str">
            <v>感染及侵染类疾病</v>
          </cell>
        </row>
        <row r="22318">
          <cell r="E22318" t="str">
            <v>VAGINAL CONTRACEPTIVE DEVICE COMPLICATION</v>
          </cell>
          <cell r="F22318" t="str">
            <v>装置相关并发症</v>
          </cell>
          <cell r="G22318" t="str">
            <v>全身性疾病及给药部位各种反应</v>
          </cell>
        </row>
        <row r="22319">
          <cell r="E22319" t="str">
            <v>VAGINAL CONTRACEPTIVE DEVICE EXPELLED</v>
          </cell>
          <cell r="F22319" t="str">
            <v>装置排斥</v>
          </cell>
          <cell r="G22319" t="str">
            <v>产品问题</v>
          </cell>
        </row>
        <row r="22320">
          <cell r="E22320" t="str">
            <v>VAGINAL CUFF DEHISCENCE</v>
          </cell>
          <cell r="F22320" t="str">
            <v>阴道袖口开裂</v>
          </cell>
          <cell r="G22320" t="str">
            <v>各类损伤、中毒及操作并发症</v>
          </cell>
        </row>
        <row r="22321">
          <cell r="E22321" t="str">
            <v>VAGINAL CYST</v>
          </cell>
          <cell r="F22321" t="str">
            <v>阴道囊肿</v>
          </cell>
          <cell r="G22321" t="str">
            <v>生殖系统及乳腺疾病</v>
          </cell>
        </row>
        <row r="22322">
          <cell r="E22322" t="str">
            <v>VAGINAL CYST EXCISION</v>
          </cell>
          <cell r="F22322" t="str">
            <v>阴道囊肿切除术</v>
          </cell>
          <cell r="G22322" t="str">
            <v>各种手术及医疗操作</v>
          </cell>
        </row>
        <row r="22323">
          <cell r="E22323" t="str">
            <v>VAGINAL DISCHARGE</v>
          </cell>
          <cell r="F22323" t="str">
            <v>阴道分泌物</v>
          </cell>
          <cell r="G22323" t="str">
            <v>生殖系统及乳腺疾病</v>
          </cell>
        </row>
        <row r="22324">
          <cell r="E22324" t="str">
            <v>VAGINAL DISORDER</v>
          </cell>
          <cell r="F22324" t="str">
            <v>阴道疾病</v>
          </cell>
          <cell r="G22324" t="str">
            <v>生殖系统及乳腺疾病</v>
          </cell>
        </row>
        <row r="22325">
          <cell r="E22325" t="str">
            <v>VAGINAL DYSPLASIA</v>
          </cell>
          <cell r="F22325" t="str">
            <v>阴道细胞化生不良</v>
          </cell>
          <cell r="G22325" t="str">
            <v>生殖系统及乳腺疾病</v>
          </cell>
        </row>
        <row r="22326">
          <cell r="E22326" t="str">
            <v>VAGINAL ENLARGEMENT</v>
          </cell>
          <cell r="F22326" t="str">
            <v>阴道扩大</v>
          </cell>
          <cell r="G22326" t="str">
            <v>生殖系统及乳腺疾病</v>
          </cell>
        </row>
        <row r="22327">
          <cell r="E22327" t="str">
            <v>VAGINAL EROSION</v>
          </cell>
          <cell r="F22327" t="str">
            <v>阴道糜烂</v>
          </cell>
          <cell r="G22327" t="str">
            <v>生殖系统及乳腺疾病</v>
          </cell>
        </row>
        <row r="22328">
          <cell r="E22328" t="str">
            <v>VAGINAL ERYTHEMA</v>
          </cell>
          <cell r="F22328" t="str">
            <v>外阴阴道红斑</v>
          </cell>
          <cell r="G22328" t="str">
            <v>生殖系统及乳腺疾病</v>
          </cell>
        </row>
        <row r="22329">
          <cell r="E22329" t="str">
            <v>VAGINAL EXAMINATION ABNORMAL</v>
          </cell>
          <cell r="F22329" t="str">
            <v>妇科检查异常</v>
          </cell>
          <cell r="G22329" t="str">
            <v>各类检查</v>
          </cell>
        </row>
        <row r="22330">
          <cell r="E22330" t="str">
            <v>VAGINAL EXFOLIATION</v>
          </cell>
          <cell r="F22330" t="str">
            <v>外阴阴道表皮剥脱</v>
          </cell>
          <cell r="G22330" t="str">
            <v>生殖系统及乳腺疾病</v>
          </cell>
        </row>
        <row r="22331">
          <cell r="E22331" t="str">
            <v>VAGINAL FISTULA</v>
          </cell>
          <cell r="F22331" t="str">
            <v>阴道瘘</v>
          </cell>
          <cell r="G22331" t="str">
            <v>生殖系统及乳腺疾病</v>
          </cell>
        </row>
        <row r="22332">
          <cell r="E22332" t="str">
            <v>VAGINAL FISTULA REPAIR</v>
          </cell>
          <cell r="F22332" t="str">
            <v>阴道瘘修复术</v>
          </cell>
          <cell r="G22332" t="str">
            <v>各种手术及医疗操作</v>
          </cell>
        </row>
        <row r="22333">
          <cell r="E22333" t="str">
            <v>VAGINAL FLATULENCE</v>
          </cell>
          <cell r="F22333" t="str">
            <v>阴道胀气</v>
          </cell>
          <cell r="G22333" t="str">
            <v>生殖系统及乳腺疾病</v>
          </cell>
        </row>
        <row r="22334">
          <cell r="E22334" t="str">
            <v>VAGINAL HAEMATOMA</v>
          </cell>
          <cell r="F22334" t="str">
            <v>阴道血肿</v>
          </cell>
          <cell r="G22334" t="str">
            <v>生殖系统及乳腺疾病</v>
          </cell>
        </row>
        <row r="22335">
          <cell r="E22335" t="str">
            <v>VAGINAL HAEMORRHAGE</v>
          </cell>
          <cell r="F22335" t="str">
            <v>阴道出血</v>
          </cell>
          <cell r="G22335" t="str">
            <v>生殖系统及乳腺疾病</v>
          </cell>
        </row>
        <row r="22336">
          <cell r="E22336" t="str">
            <v>VAGINAL HYPERPLASIA</v>
          </cell>
          <cell r="F22336" t="str">
            <v>阴道增生</v>
          </cell>
          <cell r="G22336" t="str">
            <v>生殖系统及乳腺疾病</v>
          </cell>
        </row>
        <row r="22337">
          <cell r="E22337" t="str">
            <v>VAGINAL HYSTERECTOMY</v>
          </cell>
          <cell r="F22337" t="str">
            <v>子宫切除</v>
          </cell>
          <cell r="G22337" t="str">
            <v>各种手术及医疗操作</v>
          </cell>
        </row>
        <row r="22338">
          <cell r="E22338" t="str">
            <v>VAGINAL INFECTION</v>
          </cell>
          <cell r="F22338" t="str">
            <v>阴道感染</v>
          </cell>
          <cell r="G22338" t="str">
            <v>感染及侵染类疾病</v>
          </cell>
        </row>
        <row r="22339">
          <cell r="E22339" t="str">
            <v>VAGINAL INFLAMMATION</v>
          </cell>
          <cell r="F22339" t="str">
            <v>外阴阴道炎症</v>
          </cell>
          <cell r="G22339" t="str">
            <v>生殖系统及乳腺疾病</v>
          </cell>
        </row>
        <row r="22340">
          <cell r="E22340" t="str">
            <v>VAGINAL LACERATION</v>
          </cell>
          <cell r="F22340" t="str">
            <v>外阴阴道损伤</v>
          </cell>
          <cell r="G22340" t="str">
            <v>各类损伤、中毒及操作并发症</v>
          </cell>
        </row>
        <row r="22341">
          <cell r="E22341" t="str">
            <v>VAGINAL LESION</v>
          </cell>
          <cell r="F22341" t="str">
            <v>阴道病变</v>
          </cell>
          <cell r="G22341" t="str">
            <v>生殖系统及乳腺疾病</v>
          </cell>
        </row>
        <row r="22342">
          <cell r="E22342" t="str">
            <v>VAGINAL LEUKOPLAKIA</v>
          </cell>
          <cell r="F22342" t="str">
            <v>阴道白斑</v>
          </cell>
          <cell r="G22342" t="str">
            <v>生殖系统及乳腺疾病</v>
          </cell>
        </row>
        <row r="22343">
          <cell r="E22343" t="str">
            <v>VAGINAL MESH REMOVAL SURGERY</v>
          </cell>
          <cell r="F22343" t="str">
            <v>经阴网片摘除术</v>
          </cell>
          <cell r="G22343" t="str">
            <v>各种手术及医疗操作</v>
          </cell>
        </row>
        <row r="22344">
          <cell r="E22344" t="str">
            <v>VAGINAL MUCOSAL BLISTERING</v>
          </cell>
          <cell r="F22344" t="str">
            <v>阴道粘膜水泡形成</v>
          </cell>
          <cell r="G22344" t="str">
            <v>生殖系统及乳腺疾病</v>
          </cell>
        </row>
        <row r="22345">
          <cell r="E22345" t="str">
            <v>VAGINAL MYCOSIS</v>
          </cell>
          <cell r="F22345" t="str">
            <v>外阴阴道真菌感染</v>
          </cell>
          <cell r="G22345" t="str">
            <v>感染及侵染类疾病</v>
          </cell>
        </row>
        <row r="22346">
          <cell r="E22346" t="str">
            <v>VAGINAL NECROSIS</v>
          </cell>
          <cell r="F22346" t="str">
            <v>阴道坏死</v>
          </cell>
          <cell r="G22346" t="str">
            <v>生殖系统及乳腺疾病</v>
          </cell>
        </row>
        <row r="22347">
          <cell r="E22347" t="str">
            <v>VAGINAL NEOPLASM</v>
          </cell>
          <cell r="F22347" t="str">
            <v>阴道肿瘤</v>
          </cell>
          <cell r="G22347" t="str">
            <v>良性、恶性及性质不明的肿瘤（包括囊状和息肉状）</v>
          </cell>
        </row>
        <row r="22348">
          <cell r="E22348" t="str">
            <v>VAGINAL OBSTRUCTION</v>
          </cell>
          <cell r="F22348" t="str">
            <v>阴道阻塞</v>
          </cell>
          <cell r="G22348" t="str">
            <v>生殖系统及乳腺疾病</v>
          </cell>
        </row>
        <row r="22349">
          <cell r="E22349" t="str">
            <v>VAGINAL ODOUR</v>
          </cell>
          <cell r="F22349" t="str">
            <v>阴道异味</v>
          </cell>
          <cell r="G22349" t="str">
            <v>生殖系统及乳腺疾病</v>
          </cell>
        </row>
        <row r="22350">
          <cell r="E22350" t="str">
            <v>VAGINAL OEDEMA</v>
          </cell>
          <cell r="F22350" t="str">
            <v>阴道水肿</v>
          </cell>
          <cell r="G22350" t="str">
            <v>生殖系统及乳腺疾病</v>
          </cell>
        </row>
        <row r="22351">
          <cell r="E22351" t="str">
            <v>VAGINAL OPERATION</v>
          </cell>
          <cell r="F22351" t="str">
            <v>阴道手术</v>
          </cell>
          <cell r="G22351" t="str">
            <v>各种手术及医疗操作</v>
          </cell>
        </row>
        <row r="22352">
          <cell r="E22352" t="str">
            <v>VAGINAL PAIN</v>
          </cell>
          <cell r="F22352" t="str">
            <v>外阴阴道疼痛</v>
          </cell>
          <cell r="G22352" t="str">
            <v>生殖系统及乳腺疾病</v>
          </cell>
        </row>
        <row r="22353">
          <cell r="E22353" t="str">
            <v>VAGINAL PERFORATION</v>
          </cell>
          <cell r="F22353" t="str">
            <v>阴道穿孔</v>
          </cell>
          <cell r="G22353" t="str">
            <v>生殖系统及乳腺疾病</v>
          </cell>
        </row>
        <row r="22354">
          <cell r="E22354" t="str">
            <v>VAGINAL PESSARY INSERTION</v>
          </cell>
          <cell r="F22354" t="str">
            <v>阴道放置子宫托</v>
          </cell>
          <cell r="G22354" t="str">
            <v>各种手术及医疗操作</v>
          </cell>
        </row>
        <row r="22355">
          <cell r="E22355" t="str">
            <v>VAGINAL PH ABNORMAL</v>
          </cell>
          <cell r="F22355" t="str">
            <v>阴道 pH 值异常</v>
          </cell>
          <cell r="G22355" t="str">
            <v>各类检查</v>
          </cell>
        </row>
        <row r="22356">
          <cell r="E22356" t="str">
            <v>VAGINAL PH DECREASED</v>
          </cell>
          <cell r="F22356" t="str">
            <v>阴道 pH 值下降</v>
          </cell>
          <cell r="G22356" t="str">
            <v>各类检查</v>
          </cell>
        </row>
        <row r="22357">
          <cell r="E22357" t="str">
            <v>VAGINAL PH INCREASED</v>
          </cell>
          <cell r="F22357" t="str">
            <v>阴道 pH 值上升</v>
          </cell>
          <cell r="G22357" t="str">
            <v>各类检查</v>
          </cell>
        </row>
        <row r="22358">
          <cell r="E22358" t="str">
            <v>VAGINAL POLYP</v>
          </cell>
          <cell r="F22358" t="str">
            <v>阴道息肉</v>
          </cell>
          <cell r="G22358" t="str">
            <v>生殖系统及乳腺疾病</v>
          </cell>
        </row>
        <row r="22359">
          <cell r="E22359" t="str">
            <v>VAGINAL PROLAPSE</v>
          </cell>
          <cell r="F22359" t="str">
            <v>阴道脱垂</v>
          </cell>
          <cell r="G22359" t="str">
            <v>生殖系统及乳腺疾病</v>
          </cell>
        </row>
        <row r="22360">
          <cell r="E22360" t="str">
            <v>VAGINAL PROLAPSE REPAIR</v>
          </cell>
          <cell r="F22360" t="str">
            <v>阴道脱垂修复</v>
          </cell>
          <cell r="G22360" t="str">
            <v>各种手术及医疗操作</v>
          </cell>
        </row>
        <row r="22361">
          <cell r="E22361" t="str">
            <v>VAGINAL REFLUX</v>
          </cell>
          <cell r="F22361" t="str">
            <v>阴道返流</v>
          </cell>
          <cell r="G22361" t="str">
            <v>生殖系统及乳腺疾病</v>
          </cell>
        </row>
        <row r="22362">
          <cell r="E22362" t="str">
            <v>VAGINAL RELAXATION</v>
          </cell>
          <cell r="F22362" t="str">
            <v>阴道松弛</v>
          </cell>
          <cell r="G22362" t="str">
            <v>生殖系统及乳腺疾病</v>
          </cell>
        </row>
        <row r="22363">
          <cell r="E22363" t="str">
            <v>VAGINAL REMOVAL OF INTRAUTERINE FOREIGN BODY</v>
          </cell>
          <cell r="F22363" t="str">
            <v>经阴道子宫内异物取出术</v>
          </cell>
          <cell r="G22363" t="str">
            <v>各种手术及医疗操作</v>
          </cell>
        </row>
        <row r="22364">
          <cell r="E22364" t="str">
            <v>VAGINAL RING</v>
          </cell>
          <cell r="F22364" t="str">
            <v>阴道避孕环</v>
          </cell>
          <cell r="G22364" t="str">
            <v>各种手术及医疗操作</v>
          </cell>
        </row>
        <row r="22365">
          <cell r="E22365" t="str">
            <v>VAGINAL SCARRING</v>
          </cell>
          <cell r="F22365" t="str">
            <v>阴道瘢痕形成</v>
          </cell>
          <cell r="G22365" t="str">
            <v>生殖系统及乳腺疾病</v>
          </cell>
        </row>
        <row r="22366">
          <cell r="E22366" t="str">
            <v>VAGINAL SEPTUM</v>
          </cell>
          <cell r="F22366" t="str">
            <v>阴道隔</v>
          </cell>
          <cell r="G22366" t="str">
            <v>各种先天性家族性遗传性疾病</v>
          </cell>
        </row>
        <row r="22367">
          <cell r="E22367" t="str">
            <v>VAGINAL STRICTURE</v>
          </cell>
          <cell r="F22367" t="str">
            <v>阴道狭窄</v>
          </cell>
          <cell r="G22367" t="str">
            <v>生殖系统及乳腺疾病</v>
          </cell>
        </row>
        <row r="22368">
          <cell r="E22368" t="str">
            <v>VAGINAL SWELLING</v>
          </cell>
          <cell r="F22368" t="str">
            <v>外阴阴道肿胀</v>
          </cell>
          <cell r="G22368" t="str">
            <v>生殖系统及乳腺疾病</v>
          </cell>
        </row>
        <row r="22369">
          <cell r="E22369" t="str">
            <v>VAGINAL ULCERATION</v>
          </cell>
          <cell r="F22369" t="str">
            <v>阴道溃疡</v>
          </cell>
          <cell r="G22369" t="str">
            <v>生殖系统及乳腺疾病</v>
          </cell>
        </row>
        <row r="22370">
          <cell r="E22370" t="str">
            <v>VAGINAL WALL CONGESTION</v>
          </cell>
          <cell r="F22370" t="str">
            <v>阴道壁充血</v>
          </cell>
          <cell r="G22370" t="str">
            <v>生殖系统及乳腺疾病</v>
          </cell>
        </row>
        <row r="22371">
          <cell r="E22371" t="str">
            <v>VAGINECTOMY</v>
          </cell>
          <cell r="F22371" t="str">
            <v>阴道切除术</v>
          </cell>
          <cell r="G22371" t="str">
            <v>各种手术及医疗操作</v>
          </cell>
        </row>
        <row r="22372">
          <cell r="E22372" t="str">
            <v>VAGINISMUS</v>
          </cell>
          <cell r="F22372" t="str">
            <v>生殖器-骨盆疼痛或插入障碍</v>
          </cell>
          <cell r="G22372" t="str">
            <v>精神病类</v>
          </cell>
        </row>
        <row r="22373">
          <cell r="E22373" t="str">
            <v>VAGINITIS</v>
          </cell>
          <cell r="F22373" t="str">
            <v>阴道感染</v>
          </cell>
          <cell r="G22373" t="str">
            <v>感染及侵染类疾病</v>
          </cell>
        </row>
        <row r="22374">
          <cell r="E22374" t="str">
            <v>VAGINITIS ATROPHIC</v>
          </cell>
          <cell r="F22374" t="str">
            <v>萎缩性外阴阴道炎</v>
          </cell>
          <cell r="G22374" t="str">
            <v>生殖系统及乳腺疾病</v>
          </cell>
        </row>
        <row r="22375">
          <cell r="E22375" t="str">
            <v>VAGINITIS BACTERIAL</v>
          </cell>
          <cell r="F22375" t="str">
            <v>细菌性外阴阴道炎</v>
          </cell>
          <cell r="G22375" t="str">
            <v>感染及侵染类疾病</v>
          </cell>
        </row>
        <row r="22376">
          <cell r="E22376" t="str">
            <v>VAGINITIS CHLAMYDIAL</v>
          </cell>
          <cell r="F22376" t="str">
            <v>衣原体性阴道炎</v>
          </cell>
          <cell r="G22376" t="str">
            <v>感染及侵染类疾病</v>
          </cell>
        </row>
        <row r="22377">
          <cell r="E22377" t="str">
            <v>VAGINITIS GARDNERELLA</v>
          </cell>
          <cell r="F22377" t="str">
            <v>加德纳菌性阴道炎</v>
          </cell>
          <cell r="G22377" t="str">
            <v>感染及侵染类疾病</v>
          </cell>
        </row>
        <row r="22378">
          <cell r="E22378" t="str">
            <v>VAGINITIS VIRAL</v>
          </cell>
          <cell r="F22378" t="str">
            <v>病毒性阴道炎</v>
          </cell>
          <cell r="G22378" t="str">
            <v>感染及侵染类疾病</v>
          </cell>
        </row>
        <row r="22379">
          <cell r="E22379" t="str">
            <v>VAGINOPERINEOPLASTY</v>
          </cell>
          <cell r="F22379" t="str">
            <v>阴道会阴成形术</v>
          </cell>
          <cell r="G22379" t="str">
            <v>各种手术及医疗操作</v>
          </cell>
        </row>
        <row r="22380">
          <cell r="E22380" t="str">
            <v>VAGINOPERINEORRHAPHY</v>
          </cell>
          <cell r="F22380" t="str">
            <v>阴道会阴缝合术</v>
          </cell>
          <cell r="G22380" t="str">
            <v>各种手术及医疗操作</v>
          </cell>
        </row>
        <row r="22381">
          <cell r="E22381" t="str">
            <v>VAGINOPLASTY</v>
          </cell>
          <cell r="F22381" t="str">
            <v>阴道成形术</v>
          </cell>
          <cell r="G22381" t="str">
            <v>各种手术及医疗操作</v>
          </cell>
        </row>
        <row r="22382">
          <cell r="E22382" t="str">
            <v>VAGOTOMY</v>
          </cell>
          <cell r="F22382" t="str">
            <v>迷走神经切断术</v>
          </cell>
          <cell r="G22382" t="str">
            <v>各种手术及医疗操作</v>
          </cell>
        </row>
        <row r="22383">
          <cell r="E22383" t="str">
            <v>VAGUS NERVE DISORDER</v>
          </cell>
          <cell r="F22383" t="str">
            <v>迷走神经疾病</v>
          </cell>
          <cell r="G22383" t="str">
            <v>各类神经系统疾病</v>
          </cell>
        </row>
        <row r="22384">
          <cell r="E22384" t="str">
            <v>VAGUS NERVE PARALYSIS</v>
          </cell>
          <cell r="F22384" t="str">
            <v>迷走神经性瘫痪</v>
          </cell>
          <cell r="G22384" t="str">
            <v>各类神经系统疾病</v>
          </cell>
        </row>
        <row r="22385">
          <cell r="E22385" t="str">
            <v>VALLECULAR CYST</v>
          </cell>
          <cell r="F22385" t="str">
            <v>会厌谷囊肿</v>
          </cell>
          <cell r="G22385" t="str">
            <v>各种先天性家族性遗传性疾病</v>
          </cell>
        </row>
        <row r="22386">
          <cell r="E22386" t="str">
            <v>VALSALVA MANEUVER</v>
          </cell>
          <cell r="F22386" t="str">
            <v>瓦尔萨尔瓦动作</v>
          </cell>
          <cell r="G22386" t="str">
            <v>各类检查</v>
          </cell>
        </row>
        <row r="22387">
          <cell r="E22387" t="str">
            <v>VALVULOPLASTY CARDIAC</v>
          </cell>
          <cell r="F22387" t="str">
            <v>心脏瓣膜成形术</v>
          </cell>
          <cell r="G22387" t="str">
            <v>各种手术及医疗操作</v>
          </cell>
        </row>
        <row r="22388">
          <cell r="E22388" t="str">
            <v>VANCOMYCIN INFUSION REACTION</v>
          </cell>
          <cell r="F22388" t="str">
            <v>万古霉素输液反应</v>
          </cell>
          <cell r="G22388" t="str">
            <v>皮肤及皮下组织类疾病</v>
          </cell>
        </row>
        <row r="22389">
          <cell r="E22389" t="str">
            <v>VANILLYL MANDELIC ACID URINE</v>
          </cell>
          <cell r="F22389" t="str">
            <v>尿香草基苯乙醇酸</v>
          </cell>
          <cell r="G22389" t="str">
            <v>各类检查</v>
          </cell>
        </row>
        <row r="22390">
          <cell r="E22390" t="str">
            <v>VANILLYL MANDELIC ACID URINE INCREASED</v>
          </cell>
          <cell r="F22390" t="str">
            <v>尿香草基苯乙醇酸升高</v>
          </cell>
          <cell r="G22390" t="str">
            <v>各类检查</v>
          </cell>
        </row>
        <row r="22391">
          <cell r="E22391" t="str">
            <v>VANISHING BILE DUCT SYNDROME</v>
          </cell>
          <cell r="F22391" t="str">
            <v>胆管消失综合征</v>
          </cell>
          <cell r="G22391" t="str">
            <v>肝胆系统疾病</v>
          </cell>
        </row>
        <row r="22392">
          <cell r="E22392" t="str">
            <v>VANISHING TWIN SYNDROME</v>
          </cell>
          <cell r="F22392" t="str">
            <v>双胞胎消失综合征</v>
          </cell>
          <cell r="G22392" t="str">
            <v>妊娠期、产褥期及围产期状况</v>
          </cell>
        </row>
        <row r="22393">
          <cell r="E22393" t="str">
            <v>VARIANT CREUTZFELDT-JAKOB DISEASE</v>
          </cell>
          <cell r="F22393" t="str">
            <v>变异型克-雅病</v>
          </cell>
          <cell r="G22393" t="str">
            <v>感染及侵染类疾病</v>
          </cell>
        </row>
        <row r="22394">
          <cell r="E22394" t="str">
            <v>VARICELLA</v>
          </cell>
          <cell r="F22394" t="str">
            <v>水痘</v>
          </cell>
          <cell r="G22394" t="str">
            <v>感染及侵染类疾病</v>
          </cell>
        </row>
        <row r="22395">
          <cell r="E22395" t="str">
            <v>VARICELLA ENCEPHALITIS</v>
          </cell>
          <cell r="F22395" t="str">
            <v>水痘脑炎</v>
          </cell>
          <cell r="G22395" t="str">
            <v>感染及侵染类疾病</v>
          </cell>
        </row>
        <row r="22396">
          <cell r="E22396" t="str">
            <v>VARICELLA IMMUNISATION</v>
          </cell>
          <cell r="F22396" t="str">
            <v>水痘免疫接种</v>
          </cell>
          <cell r="G22396" t="str">
            <v>各种手术及医疗操作</v>
          </cell>
        </row>
        <row r="22397">
          <cell r="E22397" t="str">
            <v>VARICELLA KERATITIS</v>
          </cell>
          <cell r="F22397" t="str">
            <v>水痘性角膜炎</v>
          </cell>
          <cell r="G22397" t="str">
            <v>感染及侵染类疾病</v>
          </cell>
        </row>
        <row r="22398">
          <cell r="E22398" t="str">
            <v>VARICELLA MENINGITIS</v>
          </cell>
          <cell r="F22398" t="str">
            <v>水痘脑膜炎</v>
          </cell>
          <cell r="G22398" t="str">
            <v>感染及侵染类疾病</v>
          </cell>
        </row>
        <row r="22399">
          <cell r="E22399" t="str">
            <v>VARICELLA POST VACCINE</v>
          </cell>
          <cell r="F22399" t="str">
            <v>接种后水痘</v>
          </cell>
          <cell r="G22399" t="str">
            <v>感染及侵染类疾病</v>
          </cell>
        </row>
        <row r="22400">
          <cell r="E22400" t="str">
            <v>VARICELLA VIRUS TEST</v>
          </cell>
          <cell r="F22400" t="str">
            <v>水痘病毒检测</v>
          </cell>
          <cell r="G22400" t="str">
            <v>各类检查</v>
          </cell>
        </row>
        <row r="22401">
          <cell r="E22401" t="str">
            <v>VARICELLA VIRUS TEST NEGATIVE</v>
          </cell>
          <cell r="F22401" t="str">
            <v>水痘病毒检测阴性</v>
          </cell>
          <cell r="G22401" t="str">
            <v>各类检查</v>
          </cell>
        </row>
        <row r="22402">
          <cell r="E22402" t="str">
            <v>VARICELLA VIRUS TEST POSITIVE</v>
          </cell>
          <cell r="F22402" t="str">
            <v>水痘病毒检测阳性</v>
          </cell>
          <cell r="G22402" t="str">
            <v>各类检查</v>
          </cell>
        </row>
        <row r="22403">
          <cell r="E22403" t="str">
            <v>VARICELLA ZOSTER GASTRITIS</v>
          </cell>
          <cell r="F22403" t="str">
            <v>水痘带状疱疹胃炎</v>
          </cell>
          <cell r="G22403" t="str">
            <v>感染及侵染类疾病</v>
          </cell>
        </row>
        <row r="22404">
          <cell r="E22404" t="str">
            <v>VARICELLA ZOSTER OESOPHAGITIS</v>
          </cell>
          <cell r="F22404" t="str">
            <v>水痘带状疱疹食管炎</v>
          </cell>
          <cell r="G22404" t="str">
            <v>感染及侵染类疾病</v>
          </cell>
        </row>
        <row r="22405">
          <cell r="E22405" t="str">
            <v>VARICELLA ZOSTER PNEUMONIA</v>
          </cell>
          <cell r="F22405" t="str">
            <v>水痘带状疱疹肺炎</v>
          </cell>
          <cell r="G22405" t="str">
            <v>感染及侵染类疾病</v>
          </cell>
        </row>
        <row r="22406">
          <cell r="E22406" t="str">
            <v>VARICELLA ZOSTER SEPSIS</v>
          </cell>
          <cell r="F22406" t="str">
            <v>水痘带状疱疹脓毒症</v>
          </cell>
          <cell r="G22406" t="str">
            <v>感染及侵染类疾病</v>
          </cell>
        </row>
        <row r="22407">
          <cell r="E22407" t="str">
            <v>VARICELLA ZOSTER VIRAEMIA</v>
          </cell>
          <cell r="F22407" t="str">
            <v>水痘带状疱疹病毒血症</v>
          </cell>
          <cell r="G22407" t="str">
            <v>感染及侵染类疾病</v>
          </cell>
        </row>
        <row r="22408">
          <cell r="E22408" t="str">
            <v>VARICELLA ZOSTER VIRUS INFECTION</v>
          </cell>
          <cell r="F22408" t="str">
            <v>水痘带状疱疹病毒性感染</v>
          </cell>
          <cell r="G22408" t="str">
            <v>感染及侵染类疾病</v>
          </cell>
        </row>
        <row r="22409">
          <cell r="E22409" t="str">
            <v>VARICELLA ZOSTER VIRUS SEROLOGY POSITIVE</v>
          </cell>
          <cell r="F22409" t="str">
            <v>水痘病毒检测阳性</v>
          </cell>
          <cell r="G22409" t="str">
            <v>各类检查</v>
          </cell>
        </row>
        <row r="22410">
          <cell r="E22410" t="str">
            <v>VARICES OESOPHAGEAL</v>
          </cell>
          <cell r="F22410" t="str">
            <v>食管静脉曲张</v>
          </cell>
          <cell r="G22410" t="str">
            <v>胃肠系统疾病</v>
          </cell>
        </row>
        <row r="22411">
          <cell r="E22411" t="str">
            <v>VARICOCELE</v>
          </cell>
          <cell r="F22411" t="str">
            <v>精索静脉曲张</v>
          </cell>
          <cell r="G22411" t="str">
            <v>生殖系统及乳腺疾病</v>
          </cell>
        </row>
        <row r="22412">
          <cell r="E22412" t="str">
            <v>VARICOCELE REPAIR</v>
          </cell>
          <cell r="F22412" t="str">
            <v>精索静脉曲张修复</v>
          </cell>
          <cell r="G22412" t="str">
            <v>各种手术及医疗操作</v>
          </cell>
        </row>
        <row r="22413">
          <cell r="E22413" t="str">
            <v>VARICOCELE UTERO-OVARIAN</v>
          </cell>
          <cell r="F22413" t="str">
            <v>子宫卵巢静脉曲张</v>
          </cell>
          <cell r="G22413" t="str">
            <v>生殖系统及乳腺疾病</v>
          </cell>
        </row>
        <row r="22414">
          <cell r="E22414" t="str">
            <v>VARICOPHLEBITIS</v>
          </cell>
          <cell r="F22414" t="str">
            <v>曲张静脉炎</v>
          </cell>
          <cell r="G22414" t="str">
            <v>血管与淋巴管类疾病</v>
          </cell>
        </row>
        <row r="22415">
          <cell r="E22415" t="str">
            <v>VARICOSE ULCERATION</v>
          </cell>
          <cell r="F22415" t="str">
            <v>曲张静脉溃疡</v>
          </cell>
          <cell r="G22415" t="str">
            <v>血管与淋巴管类疾病</v>
          </cell>
        </row>
        <row r="22416">
          <cell r="E22416" t="str">
            <v>VARICOSE VEIN</v>
          </cell>
          <cell r="F22416" t="str">
            <v>静脉曲张</v>
          </cell>
          <cell r="G22416" t="str">
            <v>血管与淋巴管类疾病</v>
          </cell>
        </row>
        <row r="22417">
          <cell r="E22417" t="str">
            <v>VARICOSE VEIN OPERATION</v>
          </cell>
          <cell r="F22417" t="str">
            <v>静脉曲张手术</v>
          </cell>
          <cell r="G22417" t="str">
            <v>各种手术及医疗操作</v>
          </cell>
        </row>
        <row r="22418">
          <cell r="E22418" t="str">
            <v>VARICOSE VEIN RUPTURED</v>
          </cell>
          <cell r="F22418" t="str">
            <v>曲张静脉破裂</v>
          </cell>
          <cell r="G22418" t="str">
            <v>血管与淋巴管类疾病</v>
          </cell>
        </row>
        <row r="22419">
          <cell r="E22419" t="str">
            <v>VARICOSE VEINS LIGATION</v>
          </cell>
          <cell r="F22419" t="str">
            <v>静脉结扎</v>
          </cell>
          <cell r="G22419" t="str">
            <v>各种手术及医疗操作</v>
          </cell>
        </row>
        <row r="22420">
          <cell r="E22420" t="str">
            <v>VARICOSE VEINS OF ABDOMINAL WALL</v>
          </cell>
          <cell r="F22420" t="str">
            <v>腹壁静脉曲张</v>
          </cell>
          <cell r="G22420" t="str">
            <v>胃肠系统疾病</v>
          </cell>
        </row>
        <row r="22421">
          <cell r="E22421" t="str">
            <v>VARICOSE VEINS PELVIC</v>
          </cell>
          <cell r="F22421" t="str">
            <v>盆腔静脉曲张</v>
          </cell>
          <cell r="G22421" t="str">
            <v>生殖系统及乳腺疾病</v>
          </cell>
        </row>
        <row r="22422">
          <cell r="E22422" t="str">
            <v>VARICOSE VEINS SUBLINGUAL</v>
          </cell>
          <cell r="F22422" t="str">
            <v>舌下静脉曲张</v>
          </cell>
          <cell r="G22422" t="str">
            <v>胃肠系统疾病</v>
          </cell>
        </row>
        <row r="22423">
          <cell r="E22423" t="str">
            <v>VARICOSE VEINS VAGINAL</v>
          </cell>
          <cell r="F22423" t="str">
            <v>阴道静脉曲张</v>
          </cell>
          <cell r="G22423" t="str">
            <v>生殖系统及乳腺疾病</v>
          </cell>
        </row>
        <row r="22424">
          <cell r="E22424" t="str">
            <v>VARICOSE VEINS VULVAL</v>
          </cell>
          <cell r="F22424" t="str">
            <v>外阴静脉曲张</v>
          </cell>
          <cell r="G22424" t="str">
            <v>生殖系统及乳腺疾病</v>
          </cell>
        </row>
        <row r="22425">
          <cell r="E22425" t="str">
            <v>VASA PRAEVIA</v>
          </cell>
          <cell r="F22425" t="str">
            <v>前置血管</v>
          </cell>
          <cell r="G22425" t="str">
            <v>妊娠期、产褥期及围产期状况</v>
          </cell>
        </row>
        <row r="22426">
          <cell r="E22426" t="str">
            <v>VASCULAR ACCESS COMPLICATION</v>
          </cell>
          <cell r="F22426" t="str">
            <v>血管通路并发症</v>
          </cell>
          <cell r="G22426" t="str">
            <v>各类损伤、中毒及操作并发症</v>
          </cell>
        </row>
        <row r="22427">
          <cell r="E22427" t="str">
            <v>VASCULAR ACCESS MALFUNCTION</v>
          </cell>
          <cell r="F22427" t="str">
            <v>血管通路故障</v>
          </cell>
          <cell r="G22427" t="str">
            <v>各类损伤、中毒及操作并发症</v>
          </cell>
        </row>
        <row r="22428">
          <cell r="E22428" t="str">
            <v>VASCULAR ACCESS PLACEMENT</v>
          </cell>
          <cell r="F22428" t="str">
            <v>血管通路植入</v>
          </cell>
          <cell r="G22428" t="str">
            <v>各种手术及医疗操作</v>
          </cell>
        </row>
        <row r="22429">
          <cell r="E22429" t="str">
            <v>VASCULAR ACCESS SITE BRUISING</v>
          </cell>
          <cell r="F22429" t="str">
            <v>血管通路部位瘀伤</v>
          </cell>
          <cell r="G22429" t="str">
            <v>各类损伤、中毒及操作并发症</v>
          </cell>
        </row>
        <row r="22430">
          <cell r="E22430" t="str">
            <v>VASCULAR ACCESS SITE COMPLICATION</v>
          </cell>
          <cell r="F22430" t="str">
            <v>血管通路部位并发症</v>
          </cell>
          <cell r="G22430" t="str">
            <v>各类损伤、中毒及操作并发症</v>
          </cell>
        </row>
        <row r="22431">
          <cell r="E22431" t="str">
            <v>VASCULAR ACCESS SITE CONTUSION</v>
          </cell>
          <cell r="F22431" t="str">
            <v>血管通路部位瘀伤</v>
          </cell>
          <cell r="G22431" t="str">
            <v>各类损伤、中毒及操作并发症</v>
          </cell>
        </row>
        <row r="22432">
          <cell r="E22432" t="str">
            <v>VASCULAR ACCESS SITE DISCHARGE</v>
          </cell>
          <cell r="F22432" t="str">
            <v>血管通路部位流液</v>
          </cell>
          <cell r="G22432" t="str">
            <v>各类损伤、中毒及操作并发症</v>
          </cell>
        </row>
        <row r="22433">
          <cell r="E22433" t="str">
            <v>VASCULAR ACCESS SITE DISSECTION</v>
          </cell>
          <cell r="F22433" t="str">
            <v>血管通路部位解剖</v>
          </cell>
          <cell r="G22433" t="str">
            <v>各类损伤、中毒及操作并发症</v>
          </cell>
        </row>
        <row r="22434">
          <cell r="E22434" t="str">
            <v>VASCULAR ACCESS SITE ERYTHEMA</v>
          </cell>
          <cell r="F22434" t="str">
            <v>血管通路部位红斑</v>
          </cell>
          <cell r="G22434" t="str">
            <v>各类损伤、中毒及操作并发症</v>
          </cell>
        </row>
        <row r="22435">
          <cell r="E22435" t="str">
            <v>VASCULAR ACCESS SITE EXTRAVASATION</v>
          </cell>
          <cell r="F22435" t="str">
            <v>血管通路部位外渗</v>
          </cell>
          <cell r="G22435" t="str">
            <v>各类损伤、中毒及操作并发症</v>
          </cell>
        </row>
        <row r="22436">
          <cell r="E22436" t="str">
            <v>VASCULAR ACCESS SITE HAEMATOMA</v>
          </cell>
          <cell r="F22436" t="str">
            <v>血管通路部位血肿</v>
          </cell>
          <cell r="G22436" t="str">
            <v>各类损伤、中毒及操作并发症</v>
          </cell>
        </row>
        <row r="22437">
          <cell r="E22437" t="str">
            <v>VASCULAR ACCESS SITE HAEMORRHAGE</v>
          </cell>
          <cell r="F22437" t="str">
            <v>血管通路部位出血</v>
          </cell>
          <cell r="G22437" t="str">
            <v>各类损伤、中毒及操作并发症</v>
          </cell>
        </row>
        <row r="22438">
          <cell r="E22438" t="str">
            <v>VASCULAR ACCESS SITE INFECTION</v>
          </cell>
          <cell r="F22438" t="str">
            <v>血管通路部位感染</v>
          </cell>
          <cell r="G22438" t="str">
            <v>感染及侵染类疾病</v>
          </cell>
        </row>
        <row r="22439">
          <cell r="E22439" t="str">
            <v>VASCULAR ACCESS SITE INFLAMMATION</v>
          </cell>
          <cell r="F22439" t="str">
            <v>血管通路部位炎症</v>
          </cell>
          <cell r="G22439" t="str">
            <v>各类损伤、中毒及操作并发症</v>
          </cell>
        </row>
        <row r="22440">
          <cell r="E22440" t="str">
            <v>VASCULAR ACCESS SITE OCCLUSION</v>
          </cell>
          <cell r="F22440" t="str">
            <v>血管通路部位闭塞</v>
          </cell>
          <cell r="G22440" t="str">
            <v>各类损伤、中毒及操作并发症</v>
          </cell>
        </row>
        <row r="22441">
          <cell r="E22441" t="str">
            <v>VASCULAR ACCESS SITE OEDEMA</v>
          </cell>
          <cell r="F22441" t="str">
            <v>血管通路部位水肿</v>
          </cell>
          <cell r="G22441" t="str">
            <v>各类损伤、中毒及操作并发症</v>
          </cell>
        </row>
        <row r="22442">
          <cell r="E22442" t="str">
            <v>VASCULAR ACCESS SITE PAIN</v>
          </cell>
          <cell r="F22442" t="str">
            <v>血管通路部位疼痛</v>
          </cell>
          <cell r="G22442" t="str">
            <v>各类损伤、中毒及操作并发症</v>
          </cell>
        </row>
        <row r="22443">
          <cell r="E22443" t="str">
            <v>VASCULAR ACCESS SITE PRURITUS</v>
          </cell>
          <cell r="F22443" t="str">
            <v>血管通路部位瘙痒</v>
          </cell>
          <cell r="G22443" t="str">
            <v>各类损伤、中毒及操作并发症</v>
          </cell>
        </row>
        <row r="22444">
          <cell r="E22444" t="str">
            <v>VASCULAR ACCESS SITE PSEUDOANEURYSM</v>
          </cell>
          <cell r="F22444" t="str">
            <v>血管通路部位假性动脉瘤</v>
          </cell>
          <cell r="G22444" t="str">
            <v>各类损伤、中毒及操作并发症</v>
          </cell>
        </row>
        <row r="22445">
          <cell r="E22445" t="str">
            <v>VASCULAR ACCESS SITE RASH</v>
          </cell>
          <cell r="F22445" t="str">
            <v>血管通路部位发疹</v>
          </cell>
          <cell r="G22445" t="str">
            <v>各类损伤、中毒及操作并发症</v>
          </cell>
        </row>
        <row r="22446">
          <cell r="E22446" t="str">
            <v>VASCULAR ACCESS SITE RUPTURE</v>
          </cell>
          <cell r="F22446" t="str">
            <v>血管通路部位破裂</v>
          </cell>
          <cell r="G22446" t="str">
            <v>各类损伤、中毒及操作并发症</v>
          </cell>
        </row>
        <row r="22447">
          <cell r="E22447" t="str">
            <v>VASCULAR ACCESS SITE SWELLING</v>
          </cell>
          <cell r="F22447" t="str">
            <v>血管通路部位肿胀</v>
          </cell>
          <cell r="G22447" t="str">
            <v>各类损伤、中毒及操作并发症</v>
          </cell>
        </row>
        <row r="22448">
          <cell r="E22448" t="str">
            <v>VASCULAR ACCESS SITE THROMBOSIS</v>
          </cell>
          <cell r="F22448" t="str">
            <v>血管穿刺处血栓形成</v>
          </cell>
          <cell r="G22448" t="str">
            <v>各类损伤、中毒及操作并发症</v>
          </cell>
        </row>
        <row r="22449">
          <cell r="E22449" t="str">
            <v>VASCULAR ACCESS SITE VESICLES</v>
          </cell>
          <cell r="F22449" t="str">
            <v>血管通路部位囊泡</v>
          </cell>
          <cell r="G22449" t="str">
            <v>各类损伤、中毒及操作并发症</v>
          </cell>
        </row>
        <row r="22450">
          <cell r="E22450" t="str">
            <v>VASCULAR ACCESS STEAL SYNDROME</v>
          </cell>
          <cell r="F22450" t="str">
            <v>血管通路窃血综合征</v>
          </cell>
          <cell r="G22450" t="str">
            <v>各类损伤、中毒及操作并发症</v>
          </cell>
        </row>
        <row r="22451">
          <cell r="E22451" t="str">
            <v>VASCULAR ANASTOMOSIS</v>
          </cell>
          <cell r="F22451" t="str">
            <v>血管吻合术</v>
          </cell>
          <cell r="G22451" t="str">
            <v>各种手术及医疗操作</v>
          </cell>
        </row>
        <row r="22452">
          <cell r="E22452" t="str">
            <v>VASCULAR ANASTOMOTIC HAEMORRHAGE</v>
          </cell>
          <cell r="F22452" t="str">
            <v>血管吻合口出血</v>
          </cell>
          <cell r="G22452" t="str">
            <v>各类损伤、中毒及操作并发症</v>
          </cell>
        </row>
        <row r="22453">
          <cell r="E22453" t="str">
            <v>VASCULAR ANOMALY</v>
          </cell>
          <cell r="F22453" t="str">
            <v>血管畸形</v>
          </cell>
          <cell r="G22453" t="str">
            <v>各种先天性家族性遗传性疾病</v>
          </cell>
        </row>
        <row r="22454">
          <cell r="E22454" t="str">
            <v>VASCULAR BYPASS DYSFUNCTION</v>
          </cell>
          <cell r="F22454" t="str">
            <v>血管旁路机能障碍</v>
          </cell>
          <cell r="G22454" t="str">
            <v>各类损伤、中毒及操作并发症</v>
          </cell>
        </row>
        <row r="22455">
          <cell r="E22455" t="str">
            <v>VASCULAR BYPASS GRAFT</v>
          </cell>
          <cell r="F22455" t="str">
            <v>血管移植</v>
          </cell>
          <cell r="G22455" t="str">
            <v>各种手术及医疗操作</v>
          </cell>
        </row>
        <row r="22456">
          <cell r="E22456" t="str">
            <v>VASCULAR CALCIFICATION</v>
          </cell>
          <cell r="F22456" t="str">
            <v>血管钙化</v>
          </cell>
          <cell r="G22456" t="str">
            <v>血管与淋巴管类疾病</v>
          </cell>
        </row>
        <row r="22457">
          <cell r="E22457" t="str">
            <v>VASCULAR CATHETERISATION</v>
          </cell>
          <cell r="F22457" t="str">
            <v>血管导管插入</v>
          </cell>
          <cell r="G22457" t="str">
            <v>各种手术及医疗操作</v>
          </cell>
        </row>
        <row r="22458">
          <cell r="E22458" t="str">
            <v>VASCULAR CAUTERISATION</v>
          </cell>
          <cell r="F22458" t="str">
            <v>血管灼烧</v>
          </cell>
          <cell r="G22458" t="str">
            <v>各种手术及医疗操作</v>
          </cell>
        </row>
        <row r="22459">
          <cell r="E22459" t="str">
            <v>VASCULAR COGNITIVE IMPAIRMENT</v>
          </cell>
          <cell r="F22459" t="str">
            <v>血管性认知功能损害</v>
          </cell>
          <cell r="G22459" t="str">
            <v>各类神经系统疾病</v>
          </cell>
        </row>
        <row r="22460">
          <cell r="E22460" t="str">
            <v>VASCULAR COMPLICATION ASSOCIATED WITH DEVICE</v>
          </cell>
          <cell r="F22460" t="str">
            <v>装置相关血管并发症</v>
          </cell>
          <cell r="G22460" t="str">
            <v>全身性疾病及给药部位各种反应</v>
          </cell>
        </row>
        <row r="22461">
          <cell r="E22461" t="str">
            <v>VASCULAR COMPRESSION</v>
          </cell>
          <cell r="F22461" t="str">
            <v>血管压迫</v>
          </cell>
          <cell r="G22461" t="str">
            <v>血管与淋巴管类疾病</v>
          </cell>
        </row>
        <row r="22462">
          <cell r="E22462" t="str">
            <v>VASCULAR COMPRESSION THERAPY</v>
          </cell>
          <cell r="F22462" t="str">
            <v>血管压迫疗法</v>
          </cell>
          <cell r="G22462" t="str">
            <v>各种手术及医疗操作</v>
          </cell>
        </row>
        <row r="22463">
          <cell r="E22463" t="str">
            <v>VASCULAR DEMENTIA</v>
          </cell>
          <cell r="F22463" t="str">
            <v>血管性痴呆</v>
          </cell>
          <cell r="G22463" t="str">
            <v>各类神经系统疾病</v>
          </cell>
        </row>
        <row r="22464">
          <cell r="E22464" t="str">
            <v>VASCULAR DEVICE INFECTION</v>
          </cell>
          <cell r="F22464" t="str">
            <v>血管装置感染</v>
          </cell>
          <cell r="G22464" t="str">
            <v>感染及侵染类疾病</v>
          </cell>
        </row>
        <row r="22465">
          <cell r="E22465" t="str">
            <v>VASCULAR DEVICE OCCLUSION</v>
          </cell>
          <cell r="F22465" t="str">
            <v>血管装置阻塞</v>
          </cell>
          <cell r="G22465" t="str">
            <v>全身性疾病及给药部位各种反应</v>
          </cell>
        </row>
        <row r="22466">
          <cell r="E22466" t="str">
            <v>VASCULAR DEVICE USER</v>
          </cell>
          <cell r="F22466" t="str">
            <v>血管装置使用者</v>
          </cell>
          <cell r="G22466" t="str">
            <v>社会环境</v>
          </cell>
        </row>
        <row r="22467">
          <cell r="E22467" t="str">
            <v>VASCULAR DISSECTION</v>
          </cell>
          <cell r="F22467" t="str">
            <v>血管夹层</v>
          </cell>
          <cell r="G22467" t="str">
            <v>血管与淋巴管类疾病</v>
          </cell>
        </row>
        <row r="22468">
          <cell r="E22468" t="str">
            <v>VASCULAR ENCEPHALOPATHY</v>
          </cell>
          <cell r="F22468" t="str">
            <v>血管性脑病</v>
          </cell>
          <cell r="G22468" t="str">
            <v>各类神经系统疾病</v>
          </cell>
        </row>
        <row r="22469">
          <cell r="E22469" t="str">
            <v>VASCULAR ENDOTHELIAL GROWTH FACTOR ASSAY</v>
          </cell>
          <cell r="F22469" t="str">
            <v>血管内皮细胞生长因子检验</v>
          </cell>
          <cell r="G22469" t="str">
            <v>各类检查</v>
          </cell>
        </row>
        <row r="22470">
          <cell r="E22470" t="str">
            <v>VASCULAR ENDOTHELIAL GROWTH FACTOR OVEREXPRESSION</v>
          </cell>
          <cell r="F22470" t="str">
            <v>血管内皮细胞生长因子过表达</v>
          </cell>
          <cell r="G22470" t="str">
            <v>各种先天性家族性遗传性疾病</v>
          </cell>
        </row>
        <row r="22471">
          <cell r="E22471" t="str">
            <v>VASCULAR FRAGILITY</v>
          </cell>
          <cell r="F22471" t="str">
            <v>血管脆性</v>
          </cell>
          <cell r="G22471" t="str">
            <v>血管与淋巴管类疾病</v>
          </cell>
        </row>
        <row r="22472">
          <cell r="E22472" t="str">
            <v>VASCULAR GRAFT</v>
          </cell>
          <cell r="F22472" t="str">
            <v>血管移植</v>
          </cell>
          <cell r="G22472" t="str">
            <v>各种手术及医疗操作</v>
          </cell>
        </row>
        <row r="22473">
          <cell r="E22473" t="str">
            <v>VASCULAR GRAFT COMPLICATION</v>
          </cell>
          <cell r="F22473" t="str">
            <v>血管移植物并发症</v>
          </cell>
          <cell r="G22473" t="str">
            <v>各类损伤、中毒及操作并发症</v>
          </cell>
        </row>
        <row r="22474">
          <cell r="E22474" t="str">
            <v>VASCULAR GRAFT HAEMORRHAGE</v>
          </cell>
          <cell r="F22474" t="str">
            <v>血管移植物出血</v>
          </cell>
          <cell r="G22474" t="str">
            <v>各类损伤、中毒及操作并发症</v>
          </cell>
        </row>
        <row r="22475">
          <cell r="E22475" t="str">
            <v>VASCULAR GRAFT INFECTION</v>
          </cell>
          <cell r="F22475" t="str">
            <v>血管移植物感染</v>
          </cell>
          <cell r="G22475" t="str">
            <v>感染及侵染类疾病</v>
          </cell>
        </row>
        <row r="22476">
          <cell r="E22476" t="str">
            <v>VASCULAR GRAFT OCCLUSION</v>
          </cell>
          <cell r="F22476" t="str">
            <v>血管移植物闭塞</v>
          </cell>
          <cell r="G22476" t="str">
            <v>各类损伤、中毒及操作并发症</v>
          </cell>
        </row>
        <row r="22477">
          <cell r="E22477" t="str">
            <v>VASCULAR GRAFT RESTENOSIS</v>
          </cell>
          <cell r="F22477" t="str">
            <v>血管移植物再狭窄</v>
          </cell>
          <cell r="G22477" t="str">
            <v>各类损伤、中毒及操作并发症</v>
          </cell>
        </row>
        <row r="22478">
          <cell r="E22478" t="str">
            <v>VASCULAR GRAFT STENOSIS</v>
          </cell>
          <cell r="F22478" t="str">
            <v>血管移植物狭窄</v>
          </cell>
          <cell r="G22478" t="str">
            <v>各类损伤、中毒及操作并发症</v>
          </cell>
        </row>
        <row r="22479">
          <cell r="E22479" t="str">
            <v>VASCULAR GRAFT THROMBOSIS</v>
          </cell>
          <cell r="F22479" t="str">
            <v>血管移植物血栓形成</v>
          </cell>
          <cell r="G22479" t="str">
            <v>各类损伤、中毒及操作并发症</v>
          </cell>
        </row>
        <row r="22480">
          <cell r="E22480" t="str">
            <v>VASCULAR HEADACHE</v>
          </cell>
          <cell r="F22480" t="str">
            <v>血管性头痛</v>
          </cell>
          <cell r="G22480" t="str">
            <v>各类神经系统疾病</v>
          </cell>
        </row>
        <row r="22481">
          <cell r="E22481" t="str">
            <v>VASCULAR HYALINOSIS</v>
          </cell>
          <cell r="F22481" t="str">
            <v>血管透明变性</v>
          </cell>
          <cell r="G22481" t="str">
            <v>血管与淋巴管类疾病</v>
          </cell>
        </row>
        <row r="22482">
          <cell r="E22482" t="str">
            <v>VASCULAR IMAGING</v>
          </cell>
          <cell r="F22482" t="str">
            <v>血管成像</v>
          </cell>
          <cell r="G22482" t="str">
            <v>各类检查</v>
          </cell>
        </row>
        <row r="22483">
          <cell r="E22483" t="str">
            <v>VASCULAR INJURY</v>
          </cell>
          <cell r="F22483" t="str">
            <v>血管损伤</v>
          </cell>
          <cell r="G22483" t="str">
            <v>各类损伤、中毒及操作并发症</v>
          </cell>
        </row>
        <row r="22484">
          <cell r="E22484" t="str">
            <v>VASCULAR INSUFFICIENCY</v>
          </cell>
          <cell r="F22484" t="str">
            <v>血管功能不全</v>
          </cell>
          <cell r="G22484" t="str">
            <v>血管与淋巴管类疾病</v>
          </cell>
        </row>
        <row r="22485">
          <cell r="E22485" t="str">
            <v>VASCULAR MALFORMATION</v>
          </cell>
          <cell r="F22485" t="str">
            <v>血管畸形</v>
          </cell>
          <cell r="G22485" t="str">
            <v>各种先天性家族性遗传性疾病</v>
          </cell>
        </row>
        <row r="22486">
          <cell r="E22486" t="str">
            <v>VASCULAR MALFORMATION PERIPHERAL</v>
          </cell>
          <cell r="F22486" t="str">
            <v>血管畸形</v>
          </cell>
          <cell r="G22486" t="str">
            <v>各种先天性家族性遗传性疾病</v>
          </cell>
        </row>
        <row r="22487">
          <cell r="E22487" t="str">
            <v>VASCULAR NEOPLASM</v>
          </cell>
          <cell r="F22487" t="str">
            <v>血管肿瘤</v>
          </cell>
          <cell r="G22487" t="str">
            <v>良性、恶性及性质不明的肿瘤（包括囊状和息肉状）</v>
          </cell>
        </row>
        <row r="22488">
          <cell r="E22488" t="str">
            <v>VASCULAR OCCLUSION</v>
          </cell>
          <cell r="F22488" t="str">
            <v>血管闭塞</v>
          </cell>
          <cell r="G22488" t="str">
            <v>血管与淋巴管类疾病</v>
          </cell>
        </row>
        <row r="22489">
          <cell r="E22489" t="str">
            <v>VASCULAR OPERATION</v>
          </cell>
          <cell r="F22489" t="str">
            <v>血管手术</v>
          </cell>
          <cell r="G22489" t="str">
            <v>各种手术及医疗操作</v>
          </cell>
        </row>
        <row r="22490">
          <cell r="E22490" t="str">
            <v>VASCULAR PAIN</v>
          </cell>
          <cell r="F22490" t="str">
            <v>血管性疼痛</v>
          </cell>
          <cell r="G22490" t="str">
            <v>血管与淋巴管类疾病</v>
          </cell>
        </row>
        <row r="22491">
          <cell r="E22491" t="str">
            <v>VASCULAR PARKINSONISM</v>
          </cell>
          <cell r="F22491" t="str">
            <v>血管性帕金森综合征</v>
          </cell>
          <cell r="G22491" t="str">
            <v>各类神经系统疾病</v>
          </cell>
        </row>
        <row r="22492">
          <cell r="E22492" t="str">
            <v>VASCULAR PROCEDURE COMPLICATION</v>
          </cell>
          <cell r="F22492" t="str">
            <v>血管操作并发症</v>
          </cell>
          <cell r="G22492" t="str">
            <v>各类损伤、中毒及操作并发症</v>
          </cell>
        </row>
        <row r="22493">
          <cell r="E22493" t="str">
            <v>VASCULAR PSEUDOANEURYSM</v>
          </cell>
          <cell r="F22493" t="str">
            <v>血管假性动脉瘤</v>
          </cell>
          <cell r="G22493" t="str">
            <v>各类损伤、中毒及操作并发症</v>
          </cell>
        </row>
        <row r="22494">
          <cell r="E22494" t="str">
            <v>VASCULAR PSEUDOANEURYSM RUPTURED</v>
          </cell>
          <cell r="F22494" t="str">
            <v>血管假性动脉瘤破裂</v>
          </cell>
          <cell r="G22494" t="str">
            <v>各类损伤、中毒及操作并发症</v>
          </cell>
        </row>
        <row r="22495">
          <cell r="E22495" t="str">
            <v>VASCULAR PSEUDOANEURYSM THROMBOSIS</v>
          </cell>
          <cell r="F22495" t="str">
            <v>血管假性动脉瘤性血栓形成</v>
          </cell>
          <cell r="G22495" t="str">
            <v>各类损伤、中毒及操作并发症</v>
          </cell>
        </row>
        <row r="22496">
          <cell r="E22496" t="str">
            <v>VASCULAR PUNCTURE SITE SEALING</v>
          </cell>
          <cell r="F22496" t="str">
            <v>血管穿刺点封堵</v>
          </cell>
          <cell r="G22496" t="str">
            <v>各种手术及医疗操作</v>
          </cell>
        </row>
        <row r="22497">
          <cell r="E22497" t="str">
            <v>VASCULAR PURPURA</v>
          </cell>
          <cell r="F22497" t="str">
            <v>血管性紫癜</v>
          </cell>
          <cell r="G22497" t="str">
            <v>皮肤及皮下组织类疾病</v>
          </cell>
        </row>
        <row r="22498">
          <cell r="E22498" t="str">
            <v>VASCULAR RESISTANCE PULMONARY</v>
          </cell>
          <cell r="F22498" t="str">
            <v>肺血管阻力</v>
          </cell>
          <cell r="G22498" t="str">
            <v>各类检查</v>
          </cell>
        </row>
        <row r="22499">
          <cell r="E22499" t="str">
            <v>VASCULAR RESISTANCE PULMONARY DECREASED</v>
          </cell>
          <cell r="F22499" t="str">
            <v>肺血管阻力降低</v>
          </cell>
          <cell r="G22499" t="str">
            <v>各类检查</v>
          </cell>
        </row>
        <row r="22500">
          <cell r="E22500" t="str">
            <v>VASCULAR RESISTANCE PULMONARY INCREASED</v>
          </cell>
          <cell r="F22500" t="str">
            <v>肺血管阻力增大</v>
          </cell>
          <cell r="G22500" t="str">
            <v>各类检查</v>
          </cell>
        </row>
        <row r="22501">
          <cell r="E22501" t="str">
            <v>VASCULAR RESISTANCE SYSTEMIC</v>
          </cell>
          <cell r="F22501" t="str">
            <v>全身血管阻力</v>
          </cell>
          <cell r="G22501" t="str">
            <v>各类检查</v>
          </cell>
        </row>
        <row r="22502">
          <cell r="E22502" t="str">
            <v>VASCULAR RESISTANCE SYSTEMIC DECREASED</v>
          </cell>
          <cell r="F22502" t="str">
            <v>全身血管阻力降低</v>
          </cell>
          <cell r="G22502" t="str">
            <v>各类检查</v>
          </cell>
        </row>
        <row r="22503">
          <cell r="E22503" t="str">
            <v>VASCULAR RESISTANCE SYSTEMIC INCREASED</v>
          </cell>
          <cell r="F22503" t="str">
            <v>全身血管阻力升高</v>
          </cell>
          <cell r="G22503" t="str">
            <v>各类检查</v>
          </cell>
        </row>
        <row r="22504">
          <cell r="E22504" t="str">
            <v>VASCULAR RUPTURE</v>
          </cell>
          <cell r="F22504" t="str">
            <v>血管破裂</v>
          </cell>
          <cell r="G22504" t="str">
            <v>血管与淋巴管类疾病</v>
          </cell>
        </row>
        <row r="22505">
          <cell r="E22505" t="str">
            <v>VASCULAR SHUNT</v>
          </cell>
          <cell r="F22505" t="str">
            <v>血管分流</v>
          </cell>
          <cell r="G22505" t="str">
            <v>血管与淋巴管类疾病</v>
          </cell>
        </row>
        <row r="22506">
          <cell r="E22506" t="str">
            <v>VASCULAR SKIN DISORDER</v>
          </cell>
          <cell r="F22506" t="str">
            <v>血管性皮肤疾病</v>
          </cell>
          <cell r="G22506" t="str">
            <v>皮肤及皮下组织类疾病</v>
          </cell>
        </row>
        <row r="22507">
          <cell r="E22507" t="str">
            <v>VASCULAR STENOSIS</v>
          </cell>
          <cell r="F22507" t="str">
            <v>血管狭窄</v>
          </cell>
          <cell r="G22507" t="str">
            <v>血管与淋巴管类疾病</v>
          </cell>
        </row>
        <row r="22508">
          <cell r="E22508" t="str">
            <v>VASCULAR STENT INFECTION</v>
          </cell>
          <cell r="F22508" t="str">
            <v>血管装置感染</v>
          </cell>
          <cell r="G22508" t="str">
            <v>感染及侵染类疾病</v>
          </cell>
        </row>
        <row r="22509">
          <cell r="E22509" t="str">
            <v>VASCULAR STENT INSERTION</v>
          </cell>
          <cell r="F22509" t="str">
            <v>血管支架植入</v>
          </cell>
          <cell r="G22509" t="str">
            <v>各种手术及医疗操作</v>
          </cell>
        </row>
        <row r="22510">
          <cell r="E22510" t="str">
            <v>VASCULAR STENT OCCLUSION</v>
          </cell>
          <cell r="F22510" t="str">
            <v>血管支架闭塞</v>
          </cell>
          <cell r="G22510" t="str">
            <v>全身性疾病及给药部位各种反应</v>
          </cell>
        </row>
        <row r="22511">
          <cell r="E22511" t="str">
            <v>VASCULAR STENT REMOVAL</v>
          </cell>
          <cell r="F22511" t="str">
            <v>血管支架移除</v>
          </cell>
          <cell r="G22511" t="str">
            <v>各种手术及医疗操作</v>
          </cell>
        </row>
        <row r="22512">
          <cell r="E22512" t="str">
            <v>VASCULAR STENT RESTENOSIS</v>
          </cell>
          <cell r="F22512" t="str">
            <v>血管支架狭窄</v>
          </cell>
          <cell r="G22512" t="str">
            <v>全身性疾病及给药部位各种反应</v>
          </cell>
        </row>
        <row r="22513">
          <cell r="E22513" t="str">
            <v>VASCULAR STENT STENOSIS</v>
          </cell>
          <cell r="F22513" t="str">
            <v>血管支架狭窄</v>
          </cell>
          <cell r="G22513" t="str">
            <v>全身性疾病及给药部位各种反应</v>
          </cell>
        </row>
        <row r="22514">
          <cell r="E22514" t="str">
            <v>VASCULAR STENT THROMBOSIS</v>
          </cell>
          <cell r="F22514" t="str">
            <v>血管支架血栓形成</v>
          </cell>
          <cell r="G22514" t="str">
            <v>全身性疾病及给药部位各种反应</v>
          </cell>
        </row>
        <row r="22515">
          <cell r="E22515" t="str">
            <v>VASCULAR TEST</v>
          </cell>
          <cell r="F22515" t="str">
            <v>血管试验</v>
          </cell>
          <cell r="G22515" t="str">
            <v>各类检查</v>
          </cell>
        </row>
        <row r="22516">
          <cell r="E22516" t="str">
            <v>VASCULAR TEST ABNORMAL</v>
          </cell>
          <cell r="F22516" t="str">
            <v>血管试验异常</v>
          </cell>
          <cell r="G22516" t="str">
            <v>各类检查</v>
          </cell>
        </row>
        <row r="22517">
          <cell r="E22517" t="str">
            <v>VASCULAR WALL DISCOLOURATION</v>
          </cell>
          <cell r="F22517" t="str">
            <v>血管壁变色</v>
          </cell>
          <cell r="G22517" t="str">
            <v>血管与淋巴管类疾病</v>
          </cell>
        </row>
        <row r="22518">
          <cell r="E22518" t="str">
            <v>VASCULAR WALL HYPERTROPHY</v>
          </cell>
          <cell r="F22518" t="str">
            <v>血管壁肥大</v>
          </cell>
          <cell r="G22518" t="str">
            <v>血管与淋巴管类疾病</v>
          </cell>
        </row>
        <row r="22519">
          <cell r="E22519" t="str">
            <v>VASCULITIC RASH</v>
          </cell>
          <cell r="F22519" t="str">
            <v>血管炎疹</v>
          </cell>
          <cell r="G22519" t="str">
            <v>皮肤及皮下组织类疾病</v>
          </cell>
        </row>
        <row r="22520">
          <cell r="E22520" t="str">
            <v>VASCULITIC ULCER</v>
          </cell>
          <cell r="F22520" t="str">
            <v>血管炎性溃疡</v>
          </cell>
          <cell r="G22520" t="str">
            <v>皮肤及皮下组织类疾病</v>
          </cell>
        </row>
        <row r="22521">
          <cell r="E22521" t="str">
            <v>VASCULITIS</v>
          </cell>
          <cell r="F22521" t="str">
            <v>血管炎</v>
          </cell>
          <cell r="G22521" t="str">
            <v>血管与淋巴管类疾病</v>
          </cell>
        </row>
        <row r="22522">
          <cell r="E22522" t="str">
            <v>VASCULITIS CEREBRAL</v>
          </cell>
          <cell r="F22522" t="str">
            <v>中枢神经系统血管炎</v>
          </cell>
          <cell r="G22522" t="str">
            <v>各类神经系统疾病</v>
          </cell>
        </row>
        <row r="22523">
          <cell r="E22523" t="str">
            <v>VASCULITIS GASTROINTESTINAL</v>
          </cell>
          <cell r="F22523" t="str">
            <v>胃肠血管炎</v>
          </cell>
          <cell r="G22523" t="str">
            <v>胃肠系统疾病</v>
          </cell>
        </row>
        <row r="22524">
          <cell r="E22524" t="str">
            <v>VASCULITIS NECROTISING</v>
          </cell>
          <cell r="F22524" t="str">
            <v>坏死性血管炎</v>
          </cell>
          <cell r="G22524" t="str">
            <v>血管与淋巴管类疾病</v>
          </cell>
        </row>
        <row r="22525">
          <cell r="E22525" t="str">
            <v>VASECTOMY</v>
          </cell>
          <cell r="F22525" t="str">
            <v>输精管切除术</v>
          </cell>
          <cell r="G22525" t="str">
            <v>各种手术及医疗操作</v>
          </cell>
        </row>
        <row r="22526">
          <cell r="E22526" t="str">
            <v>VASECTOMY REVERSAL</v>
          </cell>
          <cell r="F22526" t="str">
            <v>输精管再通术</v>
          </cell>
          <cell r="G22526" t="str">
            <v>各种手术及医疗操作</v>
          </cell>
        </row>
        <row r="22527">
          <cell r="E22527" t="str">
            <v>VASOACTIVE INTESTINAL POLYPEPTIDE DECREASED</v>
          </cell>
          <cell r="F22527" t="str">
            <v>肠血管活性多肽减少</v>
          </cell>
          <cell r="G22527" t="str">
            <v>各类检查</v>
          </cell>
        </row>
        <row r="22528">
          <cell r="E22528" t="str">
            <v>VASOACTIVE INTESTINAL POLYPEPTIDE INCREASED</v>
          </cell>
          <cell r="F22528" t="str">
            <v>肠血管活性多肽增加</v>
          </cell>
          <cell r="G22528" t="str">
            <v>各类检查</v>
          </cell>
        </row>
        <row r="22529">
          <cell r="E22529" t="str">
            <v>VASOACTIVE INTESTINAL POLYPEPTIDE TEST</v>
          </cell>
          <cell r="F22529" t="str">
            <v>肠血管活性多肽检测</v>
          </cell>
          <cell r="G22529" t="str">
            <v>各类检查</v>
          </cell>
        </row>
        <row r="22530">
          <cell r="E22530" t="str">
            <v>VASOACTIVE INTESTINAL POLYPEPTIDE TEST ABNORMAL</v>
          </cell>
          <cell r="F22530" t="str">
            <v>肠血管活性多肽检测异常</v>
          </cell>
          <cell r="G22530" t="str">
            <v>各类检查</v>
          </cell>
        </row>
        <row r="22531">
          <cell r="E22531" t="str">
            <v>VASOCONSTRICTION</v>
          </cell>
          <cell r="F22531" t="str">
            <v>血管收缩</v>
          </cell>
          <cell r="G22531" t="str">
            <v>血管与淋巴管类疾病</v>
          </cell>
        </row>
        <row r="22532">
          <cell r="E22532" t="str">
            <v>VASODILATATION</v>
          </cell>
          <cell r="F22532" t="str">
            <v>血管舒张</v>
          </cell>
          <cell r="G22532" t="str">
            <v>血管与淋巴管类疾病</v>
          </cell>
        </row>
        <row r="22533">
          <cell r="E22533" t="str">
            <v>VASODILATION PROCEDURE</v>
          </cell>
          <cell r="F22533" t="str">
            <v>血管扩张术</v>
          </cell>
          <cell r="G22533" t="str">
            <v>各种手术及医疗操作</v>
          </cell>
        </row>
        <row r="22534">
          <cell r="E22534" t="str">
            <v>VASOGENIC CEREBRAL OEDEMA</v>
          </cell>
          <cell r="F22534" t="str">
            <v>血管源性脑水肿</v>
          </cell>
          <cell r="G22534" t="str">
            <v>各类神经系统疾病</v>
          </cell>
        </row>
        <row r="22535">
          <cell r="E22535" t="str">
            <v>VASOMOTOR RHINITIS</v>
          </cell>
          <cell r="F22535" t="str">
            <v>血管舒缩性鼻炎</v>
          </cell>
          <cell r="G22535" t="str">
            <v>呼吸系统、胸及纵隔疾病</v>
          </cell>
        </row>
        <row r="22536">
          <cell r="E22536" t="str">
            <v>VASOPLEGIA SYNDROME</v>
          </cell>
          <cell r="F22536" t="str">
            <v>血管麻痹综合征</v>
          </cell>
          <cell r="G22536" t="str">
            <v>各类损伤、中毒及操作并发症</v>
          </cell>
        </row>
        <row r="22537">
          <cell r="E22537" t="str">
            <v>VASOPRESSIN CHALLENGE TEST ABNORMAL</v>
          </cell>
          <cell r="F22537" t="str">
            <v>血管加压素激发试验异常</v>
          </cell>
          <cell r="G22537" t="str">
            <v>各类检查</v>
          </cell>
        </row>
        <row r="22538">
          <cell r="E22538" t="str">
            <v>VASOPRESSIVE THERAPY</v>
          </cell>
          <cell r="F22538" t="str">
            <v>血管升压治疗</v>
          </cell>
          <cell r="G22538" t="str">
            <v>各种手术及医疗操作</v>
          </cell>
        </row>
        <row r="22539">
          <cell r="E22539" t="str">
            <v>VASOSPASM</v>
          </cell>
          <cell r="F22539" t="str">
            <v>血管痉挛</v>
          </cell>
          <cell r="G22539" t="str">
            <v>血管与淋巴管类疾病</v>
          </cell>
        </row>
        <row r="22540">
          <cell r="E22540" t="str">
            <v>VATER SYNDROME</v>
          </cell>
          <cell r="F22540" t="str">
            <v>VACTERL 综合征</v>
          </cell>
          <cell r="G22540" t="str">
            <v>各种先天性家族性遗传性疾病</v>
          </cell>
        </row>
        <row r="22541">
          <cell r="E22541" t="str">
            <v>VECTOR-BORNE TRANSMISSION OF INFECTION</v>
          </cell>
          <cell r="F22541" t="str">
            <v>媒介生物传播</v>
          </cell>
          <cell r="G22541" t="str">
            <v>感染及侵染类疾病</v>
          </cell>
        </row>
        <row r="22542">
          <cell r="E22542" t="str">
            <v>VEHICLE SOLUTION USE</v>
          </cell>
          <cell r="F22542" t="str">
            <v>载体溶媒的使用</v>
          </cell>
          <cell r="G22542" t="str">
            <v>各种手术及医疗操作</v>
          </cell>
        </row>
        <row r="22543">
          <cell r="E22543" t="str">
            <v>VEILLONELLA INFECTION</v>
          </cell>
          <cell r="F22543" t="str">
            <v>韦荣球菌感染</v>
          </cell>
          <cell r="G22543" t="str">
            <v>感染及侵染类疾病</v>
          </cell>
        </row>
        <row r="22544">
          <cell r="E22544" t="str">
            <v>VEILLONELLA TEST POSITIVE</v>
          </cell>
          <cell r="F22544" t="str">
            <v>韦荣球菌检测阳性</v>
          </cell>
          <cell r="G22544" t="str">
            <v>各类检查</v>
          </cell>
        </row>
        <row r="22545">
          <cell r="E22545" t="str">
            <v>VEIN COLLAPSE</v>
          </cell>
          <cell r="F22545" t="str">
            <v>静脉萎陷</v>
          </cell>
          <cell r="G22545" t="str">
            <v>血管与淋巴管类疾病</v>
          </cell>
        </row>
        <row r="22546">
          <cell r="E22546" t="str">
            <v>VEIN DISCOLOURATION</v>
          </cell>
          <cell r="F22546" t="str">
            <v>静脉变色</v>
          </cell>
          <cell r="G22546" t="str">
            <v>血管与淋巴管类疾病</v>
          </cell>
        </row>
        <row r="22547">
          <cell r="E22547" t="str">
            <v>VEIN DISORDER</v>
          </cell>
          <cell r="F22547" t="str">
            <v>静脉疾病</v>
          </cell>
          <cell r="G22547" t="str">
            <v>血管与淋巴管类疾病</v>
          </cell>
        </row>
        <row r="22548">
          <cell r="E22548" t="str">
            <v>VEIN DISSECTION</v>
          </cell>
          <cell r="F22548" t="str">
            <v>静脉夹层</v>
          </cell>
          <cell r="G22548" t="str">
            <v>血管与淋巴管类疾病</v>
          </cell>
        </row>
        <row r="22549">
          <cell r="E22549" t="str">
            <v>VEIN OF GALEN ANEURYSMAL MALFORMATION</v>
          </cell>
          <cell r="F22549" t="str">
            <v>静脉动脉瘤样畸形</v>
          </cell>
          <cell r="G22549" t="str">
            <v>各种先天性家族性遗传性疾病</v>
          </cell>
        </row>
        <row r="22550">
          <cell r="E22550" t="str">
            <v>VEIN PAIN</v>
          </cell>
          <cell r="F22550" t="str">
            <v>血管性疼痛</v>
          </cell>
          <cell r="G22550" t="str">
            <v>血管与淋巴管类疾病</v>
          </cell>
        </row>
        <row r="22551">
          <cell r="E22551" t="str">
            <v>VEIN RUPTURE</v>
          </cell>
          <cell r="F22551" t="str">
            <v>静脉破裂</v>
          </cell>
          <cell r="G22551" t="str">
            <v>血管与淋巴管类疾病</v>
          </cell>
        </row>
        <row r="22552">
          <cell r="E22552" t="str">
            <v>VEIN WALL HYPERTROPHY</v>
          </cell>
          <cell r="F22552" t="str">
            <v>静脉壁肥大</v>
          </cell>
          <cell r="G22552" t="str">
            <v>血管与淋巴管类疾病</v>
          </cell>
        </row>
        <row r="22553">
          <cell r="E22553" t="str">
            <v>VELO-CARDIO-FACIAL SYNDROME</v>
          </cell>
          <cell r="F22553" t="str">
            <v>腭 - 心 - 面综合征</v>
          </cell>
          <cell r="G22553" t="str">
            <v>各种先天性家族性遗传性疾病</v>
          </cell>
        </row>
        <row r="22554">
          <cell r="E22554" t="str">
            <v>VELOPHARYNGEAL INCOMPETENCE</v>
          </cell>
          <cell r="F22554" t="str">
            <v>腭咽闭锁不全</v>
          </cell>
          <cell r="G22554" t="str">
            <v>呼吸系统、胸及纵隔疾病</v>
          </cell>
        </row>
        <row r="22555">
          <cell r="E22555" t="str">
            <v>VENA CAVA EMBOLISM</v>
          </cell>
          <cell r="F22555" t="str">
            <v>腔静脉栓塞</v>
          </cell>
          <cell r="G22555" t="str">
            <v>血管与淋巴管类疾病</v>
          </cell>
        </row>
        <row r="22556">
          <cell r="E22556" t="str">
            <v>VENA CAVA FILTER INSERTION</v>
          </cell>
          <cell r="F22556" t="str">
            <v>腔静脉滤器植入术</v>
          </cell>
          <cell r="G22556" t="str">
            <v>各种手术及医疗操作</v>
          </cell>
        </row>
        <row r="22557">
          <cell r="E22557" t="str">
            <v>VENA CAVA FILTER REMOVAL</v>
          </cell>
          <cell r="F22557" t="str">
            <v>腔静脉滤器移除</v>
          </cell>
          <cell r="G22557" t="str">
            <v>各种手术及医疗操作</v>
          </cell>
        </row>
        <row r="22558">
          <cell r="E22558" t="str">
            <v>VENA CAVA INJURY</v>
          </cell>
          <cell r="F22558" t="str">
            <v>腔静脉损伤</v>
          </cell>
          <cell r="G22558" t="str">
            <v>各类损伤、中毒及操作并发症</v>
          </cell>
        </row>
        <row r="22559">
          <cell r="E22559" t="str">
            <v>VENA CAVA THROMBOSIS</v>
          </cell>
          <cell r="F22559" t="str">
            <v>腔静脉血栓形成</v>
          </cell>
          <cell r="G22559" t="str">
            <v>血管与淋巴管类疾病</v>
          </cell>
        </row>
        <row r="22560">
          <cell r="E22560" t="str">
            <v>VENIPUNCTURE</v>
          </cell>
          <cell r="F22560" t="str">
            <v>静脉穿刺术</v>
          </cell>
          <cell r="G22560" t="str">
            <v>各种手术及医疗操作</v>
          </cell>
        </row>
        <row r="22561">
          <cell r="E22561" t="str">
            <v>VENIPUNCTURE SITE BRUISE</v>
          </cell>
          <cell r="F22561" t="str">
            <v>血管穿刺部位瘀伤</v>
          </cell>
          <cell r="G22561" t="str">
            <v>全身性疾病及给药部位各种反应</v>
          </cell>
        </row>
        <row r="22562">
          <cell r="E22562" t="str">
            <v>VENIPUNCTURE SITE HAEMORRHAGE</v>
          </cell>
          <cell r="F22562" t="str">
            <v>血管穿刺部位出血</v>
          </cell>
          <cell r="G22562" t="str">
            <v>全身性疾病及给药部位各种反应</v>
          </cell>
        </row>
        <row r="22563">
          <cell r="E22563" t="str">
            <v>VENIPUNCTURE SITE INFLAMMATION</v>
          </cell>
          <cell r="F22563" t="str">
            <v>血管穿刺部位炎症</v>
          </cell>
          <cell r="G22563" t="str">
            <v>全身性疾病及给药部位各种反应</v>
          </cell>
        </row>
        <row r="22564">
          <cell r="E22564" t="str">
            <v>VENIPUNCTURE SITE RASH</v>
          </cell>
          <cell r="F22564" t="str">
            <v>血管穿刺部位发疹</v>
          </cell>
          <cell r="G22564" t="str">
            <v>全身性疾病及给药部位各种反应</v>
          </cell>
        </row>
        <row r="22565">
          <cell r="E22565" t="str">
            <v>VENIPUNCTURE SITE REACTION</v>
          </cell>
          <cell r="F22565" t="str">
            <v>血管穿刺部位反应</v>
          </cell>
          <cell r="G22565" t="str">
            <v>全身性疾病及给药部位各种反应</v>
          </cell>
        </row>
        <row r="22566">
          <cell r="E22566" t="str">
            <v>VENIPUNCTURE SITE SWELLING</v>
          </cell>
          <cell r="F22566" t="str">
            <v>血管穿刺部位肿胀</v>
          </cell>
          <cell r="G22566" t="str">
            <v>全身性疾病及给药部位各种反应</v>
          </cell>
        </row>
        <row r="22567">
          <cell r="E22567" t="str">
            <v>VENIPUNCTURE SITE THROMBOSIS</v>
          </cell>
          <cell r="F22567" t="str">
            <v>血管穿刺部位血栓症</v>
          </cell>
          <cell r="G22567" t="str">
            <v>全身性疾病及给药部位各种反应</v>
          </cell>
        </row>
        <row r="22568">
          <cell r="E22568" t="str">
            <v>VENOGRAM</v>
          </cell>
          <cell r="F22568" t="str">
            <v>静脉造影</v>
          </cell>
          <cell r="G22568" t="str">
            <v>各类检查</v>
          </cell>
        </row>
        <row r="22569">
          <cell r="E22569" t="str">
            <v>VENOGRAM ABNORMAL</v>
          </cell>
          <cell r="F22569" t="str">
            <v>静脉造影异常</v>
          </cell>
          <cell r="G22569" t="str">
            <v>各类检查</v>
          </cell>
        </row>
        <row r="22570">
          <cell r="E22570" t="str">
            <v>VENOGRAM NORMAL</v>
          </cell>
          <cell r="F22570" t="str">
            <v>静脉造影正常</v>
          </cell>
          <cell r="G22570" t="str">
            <v>各类检查</v>
          </cell>
        </row>
        <row r="22571">
          <cell r="E22571" t="str">
            <v>VENOLYMPHATIC MALFORMATION</v>
          </cell>
          <cell r="F22571" t="str">
            <v>淋巴管畸形</v>
          </cell>
          <cell r="G22571" t="str">
            <v>各种先天性家族性遗传性疾病</v>
          </cell>
        </row>
        <row r="22572">
          <cell r="E22572" t="str">
            <v>VENOM POISONING</v>
          </cell>
          <cell r="F22572" t="str">
            <v>毒液中毒</v>
          </cell>
          <cell r="G22572" t="str">
            <v>各类损伤、中毒及操作并发症</v>
          </cell>
        </row>
        <row r="22573">
          <cell r="E22573" t="str">
            <v>VENOMOUS BITE</v>
          </cell>
          <cell r="F22573" t="str">
            <v>毒物咬伤</v>
          </cell>
          <cell r="G22573" t="str">
            <v>各类损伤、中毒及操作并发症</v>
          </cell>
        </row>
        <row r="22574">
          <cell r="E22574" t="str">
            <v>VENOMOUS STING</v>
          </cell>
          <cell r="F22574" t="str">
            <v>毒物蛰伤</v>
          </cell>
          <cell r="G22574" t="str">
            <v>各类损伤、中毒及操作并发症</v>
          </cell>
        </row>
        <row r="22575">
          <cell r="E22575" t="str">
            <v>VENOOCCLUSIVE DISEASE</v>
          </cell>
          <cell r="F22575" t="str">
            <v>静脉闭塞性疾病</v>
          </cell>
          <cell r="G22575" t="str">
            <v>血管与淋巴管类疾病</v>
          </cell>
        </row>
        <row r="22576">
          <cell r="E22576" t="str">
            <v>VENOOCCLUSIVE LIVER DISEASE</v>
          </cell>
          <cell r="F22576" t="str">
            <v>静脉闭塞性肝病</v>
          </cell>
          <cell r="G22576" t="str">
            <v>肝胆系统疾病</v>
          </cell>
        </row>
        <row r="22577">
          <cell r="E22577" t="str">
            <v>VENOUS ANEURYSM</v>
          </cell>
          <cell r="F22577" t="str">
            <v>静脉瘤</v>
          </cell>
          <cell r="G22577" t="str">
            <v>血管与淋巴管类疾病</v>
          </cell>
        </row>
        <row r="22578">
          <cell r="E22578" t="str">
            <v>VENOUS ANGIOMA OF BRAIN</v>
          </cell>
          <cell r="F22578" t="str">
            <v>脑静脉血管瘤</v>
          </cell>
          <cell r="G22578" t="str">
            <v>各种先天性家族性遗传性疾病</v>
          </cell>
        </row>
        <row r="22579">
          <cell r="E22579" t="str">
            <v>VENOUS ANGIOPLASTY</v>
          </cell>
          <cell r="F22579" t="str">
            <v>静脉血管成形术</v>
          </cell>
          <cell r="G22579" t="str">
            <v>各种手术及医疗操作</v>
          </cell>
        </row>
        <row r="22580">
          <cell r="E22580" t="str">
            <v>VENOUS BRUIT</v>
          </cell>
          <cell r="F22580" t="str">
            <v>静脉杂音</v>
          </cell>
          <cell r="G22580" t="str">
            <v>各类检查</v>
          </cell>
        </row>
        <row r="22581">
          <cell r="E22581" t="str">
            <v>VENOUS HAEMORRHAGE</v>
          </cell>
          <cell r="F22581" t="str">
            <v>静脉出血</v>
          </cell>
          <cell r="G22581" t="str">
            <v>血管与淋巴管类疾病</v>
          </cell>
        </row>
        <row r="22582">
          <cell r="E22582" t="str">
            <v>VENOUS HYPERTENSION</v>
          </cell>
          <cell r="F22582" t="str">
            <v>静脉高压</v>
          </cell>
          <cell r="G22582" t="str">
            <v>血管与淋巴管类疾病</v>
          </cell>
        </row>
        <row r="22583">
          <cell r="E22583" t="str">
            <v>VENOUS INJURY</v>
          </cell>
          <cell r="F22583" t="str">
            <v>静脉损伤</v>
          </cell>
          <cell r="G22583" t="str">
            <v>各类损伤、中毒及操作并发症</v>
          </cell>
        </row>
        <row r="22584">
          <cell r="E22584" t="str">
            <v>VENOUS INSUFFICIENCY</v>
          </cell>
          <cell r="F22584" t="str">
            <v>外周静脉疾病</v>
          </cell>
          <cell r="G22584" t="str">
            <v>血管与淋巴管类疾病</v>
          </cell>
        </row>
        <row r="22585">
          <cell r="E22585" t="str">
            <v>VENOUS INTRAVASATION</v>
          </cell>
          <cell r="F22585" t="str">
            <v>静脉内渗</v>
          </cell>
          <cell r="G22585" t="str">
            <v>各类损伤、中毒及操作并发症</v>
          </cell>
        </row>
        <row r="22586">
          <cell r="E22586" t="str">
            <v>VENOUS LAKE</v>
          </cell>
          <cell r="F22586" t="str">
            <v>皮肤血管瘤</v>
          </cell>
          <cell r="G22586" t="str">
            <v>良性、恶性及性质不明的肿瘤（包括囊状和息肉状）</v>
          </cell>
        </row>
        <row r="22587">
          <cell r="E22587" t="str">
            <v>VENOUS LIGATION</v>
          </cell>
          <cell r="F22587" t="str">
            <v>静脉结扎</v>
          </cell>
          <cell r="G22587" t="str">
            <v>各种手术及医疗操作</v>
          </cell>
        </row>
        <row r="22588">
          <cell r="E22588" t="str">
            <v>VENOUS OCCLUSION</v>
          </cell>
          <cell r="F22588" t="str">
            <v>静脉闭塞</v>
          </cell>
          <cell r="G22588" t="str">
            <v>血管与淋巴管类疾病</v>
          </cell>
        </row>
        <row r="22589">
          <cell r="E22589" t="str">
            <v>VENOUS OPERATION</v>
          </cell>
          <cell r="F22589" t="str">
            <v>静脉手术</v>
          </cell>
          <cell r="G22589" t="str">
            <v>各种手术及医疗操作</v>
          </cell>
        </row>
        <row r="22590">
          <cell r="E22590" t="str">
            <v>VENOUS OXYGEN PARTIAL PRESSURE ABNORMAL</v>
          </cell>
          <cell r="F22590" t="str">
            <v>静脉氧分压异常</v>
          </cell>
          <cell r="G22590" t="str">
            <v>各类检查</v>
          </cell>
        </row>
        <row r="22591">
          <cell r="E22591" t="str">
            <v>VENOUS OXYGEN PARTIAL PRESSURE DECREASED</v>
          </cell>
          <cell r="F22591" t="str">
            <v>静脉氧分压降低</v>
          </cell>
          <cell r="G22591" t="str">
            <v>各类检查</v>
          </cell>
        </row>
        <row r="22592">
          <cell r="E22592" t="str">
            <v>VENOUS OXYGEN PARTIAL PRESSURE INCREASED</v>
          </cell>
          <cell r="F22592" t="str">
            <v>静脉氧分压升高</v>
          </cell>
          <cell r="G22592" t="str">
            <v>各类检查</v>
          </cell>
        </row>
        <row r="22593">
          <cell r="E22593" t="str">
            <v>VENOUS OXYGEN SATURATION ABNORMAL</v>
          </cell>
          <cell r="F22593" t="str">
            <v>静脉血氧饱和度异常</v>
          </cell>
          <cell r="G22593" t="str">
            <v>各类检查</v>
          </cell>
        </row>
        <row r="22594">
          <cell r="E22594" t="str">
            <v>VENOUS OXYGEN SATURATION DECREASED</v>
          </cell>
          <cell r="F22594" t="str">
            <v>静脉血氧饱和度降低</v>
          </cell>
          <cell r="G22594" t="str">
            <v>各类检查</v>
          </cell>
        </row>
        <row r="22595">
          <cell r="E22595" t="str">
            <v>VENOUS OXYGEN SATURATION INCREASED</v>
          </cell>
          <cell r="F22595" t="str">
            <v>静脉血氧饱和度升高</v>
          </cell>
          <cell r="G22595" t="str">
            <v>各类检查</v>
          </cell>
        </row>
        <row r="22596">
          <cell r="E22596" t="str">
            <v>VENOUS PERFORATION</v>
          </cell>
          <cell r="F22596" t="str">
            <v>静脉穿孔</v>
          </cell>
          <cell r="G22596" t="str">
            <v>血管与淋巴管类疾病</v>
          </cell>
        </row>
        <row r="22597">
          <cell r="E22597" t="str">
            <v>VENOUS PRESSURE</v>
          </cell>
          <cell r="F22597" t="str">
            <v>静脉压</v>
          </cell>
          <cell r="G22597" t="str">
            <v>各类检查</v>
          </cell>
        </row>
        <row r="22598">
          <cell r="E22598" t="str">
            <v>VENOUS PRESSURE ABNORMAL</v>
          </cell>
          <cell r="F22598" t="str">
            <v>静脉压异常</v>
          </cell>
          <cell r="G22598" t="str">
            <v>各类检查</v>
          </cell>
        </row>
        <row r="22599">
          <cell r="E22599" t="str">
            <v>VENOUS PRESSURE DECREASED</v>
          </cell>
          <cell r="F22599" t="str">
            <v>静脉压降低</v>
          </cell>
          <cell r="G22599" t="str">
            <v>各类检查</v>
          </cell>
        </row>
        <row r="22600">
          <cell r="E22600" t="str">
            <v>VENOUS PRESSURE INCREASED</v>
          </cell>
          <cell r="F22600" t="str">
            <v>静脉压升高</v>
          </cell>
          <cell r="G22600" t="str">
            <v>各类检查</v>
          </cell>
        </row>
        <row r="22601">
          <cell r="E22601" t="str">
            <v>VENOUS PRESSURE JUGULAR</v>
          </cell>
          <cell r="F22601" t="str">
            <v>颈静脉压</v>
          </cell>
          <cell r="G22601" t="str">
            <v>各类检查</v>
          </cell>
        </row>
        <row r="22602">
          <cell r="E22602" t="str">
            <v>VENOUS PRESSURE JUGULAR ABNORMAL</v>
          </cell>
          <cell r="F22602" t="str">
            <v>颈静脉压异常</v>
          </cell>
          <cell r="G22602" t="str">
            <v>各类检查</v>
          </cell>
        </row>
        <row r="22603">
          <cell r="E22603" t="str">
            <v>VENOUS PRESSURE JUGULAR DECREASED</v>
          </cell>
          <cell r="F22603" t="str">
            <v>颈静脉压降低</v>
          </cell>
          <cell r="G22603" t="str">
            <v>各类检查</v>
          </cell>
        </row>
        <row r="22604">
          <cell r="E22604" t="str">
            <v>VENOUS PRESSURE JUGULAR INCREASED</v>
          </cell>
          <cell r="F22604" t="str">
            <v>颈静脉压升高</v>
          </cell>
          <cell r="G22604" t="str">
            <v>各类检查</v>
          </cell>
        </row>
        <row r="22605">
          <cell r="E22605" t="str">
            <v>VENOUS RECANALISATION</v>
          </cell>
          <cell r="F22605" t="str">
            <v>静脉再通</v>
          </cell>
          <cell r="G22605" t="str">
            <v>血管与淋巴管类疾病</v>
          </cell>
        </row>
        <row r="22606">
          <cell r="E22606" t="str">
            <v>VENOUS RECONSTRUCTION</v>
          </cell>
          <cell r="F22606" t="str">
            <v>静脉重建术</v>
          </cell>
          <cell r="G22606" t="str">
            <v>各种手术及医疗操作</v>
          </cell>
        </row>
        <row r="22607">
          <cell r="E22607" t="str">
            <v>VENOUS REPAIR</v>
          </cell>
          <cell r="F22607" t="str">
            <v>静脉修复术</v>
          </cell>
          <cell r="G22607" t="str">
            <v>各种手术及医疗操作</v>
          </cell>
        </row>
        <row r="22608">
          <cell r="E22608" t="str">
            <v>VENOUS STASIS</v>
          </cell>
          <cell r="F22608" t="str">
            <v>外周静脉疾病</v>
          </cell>
          <cell r="G22608" t="str">
            <v>血管与淋巴管类疾病</v>
          </cell>
        </row>
        <row r="22609">
          <cell r="E22609" t="str">
            <v>VENOUS STASIS RETINOPATHY</v>
          </cell>
          <cell r="F22609" t="str">
            <v>静脉瘀滞性视网膜病</v>
          </cell>
          <cell r="G22609" t="str">
            <v>眼器官疾病</v>
          </cell>
        </row>
        <row r="22610">
          <cell r="E22610" t="str">
            <v>VENOUS STENOSIS</v>
          </cell>
          <cell r="F22610" t="str">
            <v>静脉狭窄</v>
          </cell>
          <cell r="G22610" t="str">
            <v>血管与淋巴管类疾病</v>
          </cell>
        </row>
        <row r="22611">
          <cell r="E22611" t="str">
            <v>VENOUS STENT INSERTION</v>
          </cell>
          <cell r="F22611" t="str">
            <v>静脉支架植入</v>
          </cell>
          <cell r="G22611" t="str">
            <v>各种手术及医疗操作</v>
          </cell>
        </row>
        <row r="22612">
          <cell r="E22612" t="str">
            <v>VENOUS THROMBOSIS</v>
          </cell>
          <cell r="F22612" t="str">
            <v>静脉血栓形成</v>
          </cell>
          <cell r="G22612" t="str">
            <v>血管与淋巴管类疾病</v>
          </cell>
        </row>
        <row r="22613">
          <cell r="E22613" t="str">
            <v>VENOUS THROMBOSIS IN PREGNANCY</v>
          </cell>
          <cell r="F22613" t="str">
            <v>妊娠期静脉血栓形成</v>
          </cell>
          <cell r="G22613" t="str">
            <v>血管与淋巴管类疾病</v>
          </cell>
        </row>
        <row r="22614">
          <cell r="E22614" t="str">
            <v>VENOUS THROMBOSIS LIMB</v>
          </cell>
          <cell r="F22614" t="str">
            <v>四肢静脉血栓形成</v>
          </cell>
          <cell r="G22614" t="str">
            <v>血管与淋巴管类疾病</v>
          </cell>
        </row>
        <row r="22615">
          <cell r="E22615" t="str">
            <v>VENOUS THROMBOSIS NEONATAL</v>
          </cell>
          <cell r="F22615" t="str">
            <v>新生儿静脉血栓症</v>
          </cell>
          <cell r="G22615" t="str">
            <v>血管与淋巴管类疾病</v>
          </cell>
        </row>
        <row r="22616">
          <cell r="E22616" t="str">
            <v>VENOUS ULCER PAIN</v>
          </cell>
          <cell r="F22616" t="str">
            <v>静脉性溃疡疼痛</v>
          </cell>
          <cell r="G22616" t="str">
            <v>皮肤及皮下组织类疾病</v>
          </cell>
        </row>
        <row r="22617">
          <cell r="E22617" t="str">
            <v>VENOUS VALVE RUPTURED</v>
          </cell>
          <cell r="F22617" t="str">
            <v>静脉瓣破裂</v>
          </cell>
          <cell r="G22617" t="str">
            <v>血管与淋巴管类疾病</v>
          </cell>
        </row>
        <row r="22618">
          <cell r="E22618" t="str">
            <v>VENTILATION PERFUSION MISMATCH</v>
          </cell>
          <cell r="F22618" t="str">
            <v>通气/血流比例失调</v>
          </cell>
          <cell r="G22618" t="str">
            <v>呼吸系统、胸及纵隔疾病</v>
          </cell>
        </row>
        <row r="22619">
          <cell r="E22619" t="str">
            <v>VENTILATION/PERFUSION SCAN</v>
          </cell>
          <cell r="F22619" t="str">
            <v>换气/灌流扫描</v>
          </cell>
          <cell r="G22619" t="str">
            <v>各类检查</v>
          </cell>
        </row>
        <row r="22620">
          <cell r="E22620" t="str">
            <v>VENTILATION/PERFUSION SCAN ABNORMAL</v>
          </cell>
          <cell r="F22620" t="str">
            <v>换气/灌流扫描异常</v>
          </cell>
          <cell r="G22620" t="str">
            <v>各类检查</v>
          </cell>
        </row>
        <row r="22621">
          <cell r="E22621" t="str">
            <v>VENTOUSE EXTRACTION</v>
          </cell>
          <cell r="F22621" t="str">
            <v>吸引器分娩</v>
          </cell>
          <cell r="G22621" t="str">
            <v>各种手术及医疗操作</v>
          </cell>
        </row>
        <row r="22622">
          <cell r="E22622" t="str">
            <v>VENTRICLE RUPTURE</v>
          </cell>
          <cell r="F22622" t="str">
            <v>心室破裂</v>
          </cell>
          <cell r="G22622" t="str">
            <v>心脏器官疾病</v>
          </cell>
        </row>
        <row r="22623">
          <cell r="E22623" t="str">
            <v>VENTRICULAR ARRHYTHMIA</v>
          </cell>
          <cell r="F22623" t="str">
            <v>室性心律失常</v>
          </cell>
          <cell r="G22623" t="str">
            <v>心脏器官疾病</v>
          </cell>
        </row>
        <row r="22624">
          <cell r="E22624" t="str">
            <v>VENTRICULAR ASSIST DEVICE INSERTION</v>
          </cell>
          <cell r="F22624" t="str">
            <v>心室辅助设备植入术</v>
          </cell>
          <cell r="G22624" t="str">
            <v>各种手术及医疗操作</v>
          </cell>
        </row>
        <row r="22625">
          <cell r="E22625" t="str">
            <v>VENTRICULAR ASYSTOLE</v>
          </cell>
          <cell r="F22625" t="str">
            <v>室性停搏</v>
          </cell>
          <cell r="G22625" t="str">
            <v>心脏器官疾病</v>
          </cell>
        </row>
        <row r="22626">
          <cell r="E22626" t="str">
            <v>VENTRICULAR CISTERNOSTOMY</v>
          </cell>
          <cell r="F22626" t="str">
            <v>脑室脑池造口引流术</v>
          </cell>
          <cell r="G22626" t="str">
            <v>各种手术及医疗操作</v>
          </cell>
        </row>
        <row r="22627">
          <cell r="E22627" t="str">
            <v>VENTRICULAR COMPLIANCE DECREASED</v>
          </cell>
          <cell r="F22627" t="str">
            <v>心室顺应性减低</v>
          </cell>
          <cell r="G22627" t="str">
            <v>心脏器官疾病</v>
          </cell>
        </row>
        <row r="22628">
          <cell r="E22628" t="str">
            <v>VENTRICULAR DRAINAGE</v>
          </cell>
          <cell r="F22628" t="str">
            <v>脑室引流</v>
          </cell>
          <cell r="G22628" t="str">
            <v>各种手术及医疗操作</v>
          </cell>
        </row>
        <row r="22629">
          <cell r="E22629" t="str">
            <v>VENTRICULAR DYSFUNCTION</v>
          </cell>
          <cell r="F22629" t="str">
            <v>心室机能障碍</v>
          </cell>
          <cell r="G22629" t="str">
            <v>心脏器官疾病</v>
          </cell>
        </row>
        <row r="22630">
          <cell r="E22630" t="str">
            <v>VENTRICULAR DYSKINESIA</v>
          </cell>
          <cell r="F22630" t="str">
            <v>心室运动障碍</v>
          </cell>
          <cell r="G22630" t="str">
            <v>心脏器官疾病</v>
          </cell>
        </row>
        <row r="22631">
          <cell r="E22631" t="str">
            <v>VENTRICULAR DYSSYNCHRONY</v>
          </cell>
          <cell r="F22631" t="str">
            <v>心室不同步</v>
          </cell>
          <cell r="G22631" t="str">
            <v>心脏器官疾病</v>
          </cell>
        </row>
        <row r="22632">
          <cell r="E22632" t="str">
            <v>VENTRICULAR ENLARGEMENT</v>
          </cell>
          <cell r="F22632" t="str">
            <v>心室扩大</v>
          </cell>
          <cell r="G22632" t="str">
            <v>心脏器官疾病</v>
          </cell>
        </row>
        <row r="22633">
          <cell r="E22633" t="str">
            <v>VENTRICULAR EXTRASYSTOLES</v>
          </cell>
          <cell r="F22633" t="str">
            <v>室性期外收缩</v>
          </cell>
          <cell r="G22633" t="str">
            <v>心脏器官疾病</v>
          </cell>
        </row>
        <row r="22634">
          <cell r="E22634" t="str">
            <v>VENTRICULAR FAILURE</v>
          </cell>
          <cell r="F22634" t="str">
            <v>心室衰竭</v>
          </cell>
          <cell r="G22634" t="str">
            <v>心脏器官疾病</v>
          </cell>
        </row>
        <row r="22635">
          <cell r="E22635" t="str">
            <v>VENTRICULAR FIBRILLATION</v>
          </cell>
          <cell r="F22635" t="str">
            <v>室颤</v>
          </cell>
          <cell r="G22635" t="str">
            <v>心脏器官疾病</v>
          </cell>
        </row>
        <row r="22636">
          <cell r="E22636" t="str">
            <v>VENTRICULAR FLUTTER</v>
          </cell>
          <cell r="F22636" t="str">
            <v>室扑</v>
          </cell>
          <cell r="G22636" t="str">
            <v>心脏器官疾病</v>
          </cell>
        </row>
        <row r="22637">
          <cell r="E22637" t="str">
            <v>VENTRICULAR HYPERKINESIA</v>
          </cell>
          <cell r="F22637" t="str">
            <v>心室运动机能亢进</v>
          </cell>
          <cell r="G22637" t="str">
            <v>心脏器官疾病</v>
          </cell>
        </row>
        <row r="22638">
          <cell r="E22638" t="str">
            <v>VENTRICULAR HYPERTROPHY</v>
          </cell>
          <cell r="F22638" t="str">
            <v>心室肥厚</v>
          </cell>
          <cell r="G22638" t="str">
            <v>心脏器官疾病</v>
          </cell>
        </row>
        <row r="22639">
          <cell r="E22639" t="str">
            <v>VENTRICULAR HYPOKINESIA</v>
          </cell>
          <cell r="F22639" t="str">
            <v>心室运动功能减退</v>
          </cell>
          <cell r="G22639" t="str">
            <v>心脏器官疾病</v>
          </cell>
        </row>
        <row r="22640">
          <cell r="E22640" t="str">
            <v>VENTRICULAR HYPOPLASIA</v>
          </cell>
          <cell r="F22640" t="str">
            <v>心室发育不良</v>
          </cell>
          <cell r="G22640" t="str">
            <v>各种先天性家族性遗传性疾病</v>
          </cell>
        </row>
        <row r="22641">
          <cell r="E22641" t="str">
            <v>VENTRICULAR INTERNAL DIAMETER</v>
          </cell>
          <cell r="F22641" t="str">
            <v>心室内径</v>
          </cell>
          <cell r="G22641" t="str">
            <v>各类检查</v>
          </cell>
        </row>
        <row r="22642">
          <cell r="E22642" t="str">
            <v>VENTRICULAR INTERNAL DIAMETER ABNORMAL</v>
          </cell>
          <cell r="F22642" t="str">
            <v>心室内径异常</v>
          </cell>
          <cell r="G22642" t="str">
            <v>各类检查</v>
          </cell>
        </row>
        <row r="22643">
          <cell r="E22643" t="str">
            <v>VENTRICULAR PARASYSTOLE</v>
          </cell>
          <cell r="F22643" t="str">
            <v>心室平行收缩</v>
          </cell>
          <cell r="G22643" t="str">
            <v>心脏器官疾病</v>
          </cell>
        </row>
        <row r="22644">
          <cell r="E22644" t="str">
            <v>VENTRICULAR PRE-EXCITATION</v>
          </cell>
          <cell r="F22644" t="str">
            <v>心室预激</v>
          </cell>
          <cell r="G22644" t="str">
            <v>心脏器官疾病</v>
          </cell>
        </row>
        <row r="22645">
          <cell r="E22645" t="str">
            <v>VENTRICULAR REMODELING</v>
          </cell>
          <cell r="F22645" t="str">
            <v>心室重塑</v>
          </cell>
          <cell r="G22645" t="str">
            <v>心脏器官疾病</v>
          </cell>
        </row>
        <row r="22646">
          <cell r="E22646" t="str">
            <v>VENTRICULAR REMODELLING</v>
          </cell>
          <cell r="F22646" t="str">
            <v>心室重塑</v>
          </cell>
          <cell r="G22646" t="str">
            <v>心脏器官疾病</v>
          </cell>
        </row>
        <row r="22647">
          <cell r="E22647" t="str">
            <v>VENTRICULAR SEPTAL DEFECT</v>
          </cell>
          <cell r="F22647" t="str">
            <v>室间隔缺损</v>
          </cell>
          <cell r="G22647" t="str">
            <v>各种先天性家族性遗传性疾病</v>
          </cell>
        </row>
        <row r="22648">
          <cell r="E22648" t="str">
            <v>VENTRICULAR SEPTAL DEFECT ACQUIRED</v>
          </cell>
          <cell r="F22648" t="str">
            <v>获得性室间隔缺损</v>
          </cell>
          <cell r="G22648" t="str">
            <v>心脏器官疾病</v>
          </cell>
        </row>
        <row r="22649">
          <cell r="E22649" t="str">
            <v>VENTRICULAR SEPTAL DEFECT REPAIR</v>
          </cell>
          <cell r="F22649" t="str">
            <v>室间隔缺损修补术</v>
          </cell>
          <cell r="G22649" t="str">
            <v>各种手术及医疗操作</v>
          </cell>
        </row>
        <row r="22650">
          <cell r="E22650" t="str">
            <v>VENTRICULAR TACHYARRHYTHMIA</v>
          </cell>
          <cell r="F22650" t="str">
            <v>室性快速性心律失常</v>
          </cell>
          <cell r="G22650" t="str">
            <v>心脏器官疾病</v>
          </cell>
        </row>
        <row r="22651">
          <cell r="E22651" t="str">
            <v>VENTRICULAR TACHYCARDIA</v>
          </cell>
          <cell r="F22651" t="str">
            <v>室性心动过速</v>
          </cell>
          <cell r="G22651" t="str">
            <v>心脏器官疾病</v>
          </cell>
        </row>
        <row r="22652">
          <cell r="E22652" t="str">
            <v>VENTRICULAR WALL THICKENING</v>
          </cell>
          <cell r="F22652" t="str">
            <v>心室肥厚</v>
          </cell>
          <cell r="G22652" t="str">
            <v>心脏器官疾病</v>
          </cell>
        </row>
        <row r="22653">
          <cell r="E22653" t="str">
            <v>VENTRICULO-CARDIAC SHUNT</v>
          </cell>
          <cell r="F22653" t="str">
            <v>心脏室房分流</v>
          </cell>
          <cell r="G22653" t="str">
            <v>各种手术及医疗操作</v>
          </cell>
        </row>
        <row r="22654">
          <cell r="E22654" t="str">
            <v>VENTRICULO-PERITONEAL SHUNT</v>
          </cell>
          <cell r="F22654" t="str">
            <v>脑室腹腔分流术</v>
          </cell>
          <cell r="G22654" t="str">
            <v>各种手术及医疗操作</v>
          </cell>
        </row>
        <row r="22655">
          <cell r="E22655" t="str">
            <v>VENTRICULO-VASCULAR SHUNT</v>
          </cell>
          <cell r="F22655" t="str">
            <v>脑室血管分流</v>
          </cell>
          <cell r="G22655" t="str">
            <v>各种手术及医疗操作</v>
          </cell>
        </row>
        <row r="22656">
          <cell r="E22656" t="str">
            <v>VENTRICULOGRAM</v>
          </cell>
          <cell r="F22656" t="str">
            <v>心室造影</v>
          </cell>
          <cell r="G22656" t="str">
            <v>各类检查</v>
          </cell>
        </row>
        <row r="22657">
          <cell r="E22657" t="str">
            <v>VENTRICULOPERITONEAL SHUNT MALFUNCTION</v>
          </cell>
          <cell r="F22657" t="str">
            <v>器械功能故障</v>
          </cell>
          <cell r="G22657" t="str">
            <v>产品问题</v>
          </cell>
        </row>
        <row r="22658">
          <cell r="E22658" t="str">
            <v>VERBAL ABUSE</v>
          </cell>
          <cell r="F22658" t="str">
            <v>言语虐待</v>
          </cell>
          <cell r="G22658" t="str">
            <v>社会环境</v>
          </cell>
        </row>
        <row r="22659">
          <cell r="E22659" t="str">
            <v>VERBALLY ABUSED</v>
          </cell>
          <cell r="F22659" t="str">
            <v>虐待受害者</v>
          </cell>
          <cell r="G22659" t="str">
            <v>社会环境</v>
          </cell>
        </row>
        <row r="22660">
          <cell r="E22660" t="str">
            <v>VERBIGERATION</v>
          </cell>
          <cell r="F22660" t="str">
            <v>重复言语</v>
          </cell>
          <cell r="G22660" t="str">
            <v>精神病类</v>
          </cell>
        </row>
        <row r="22661">
          <cell r="E22661" t="str">
            <v>VERNAL KERATOCONJUNCTIVITIS</v>
          </cell>
          <cell r="F22661" t="str">
            <v>春季角结膜炎</v>
          </cell>
          <cell r="G22661" t="str">
            <v>眼器官疾病</v>
          </cell>
        </row>
        <row r="22662">
          <cell r="E22662" t="str">
            <v>VERTEBRA DISLOCATION REDUCTION</v>
          </cell>
          <cell r="F22662" t="str">
            <v>椎骨脱臼复位</v>
          </cell>
          <cell r="G22662" t="str">
            <v>各种手术及医疗操作</v>
          </cell>
        </row>
        <row r="22663">
          <cell r="E22663" t="str">
            <v>VERTEBRAL ABSCESS</v>
          </cell>
          <cell r="F22663" t="str">
            <v>骨脓肿</v>
          </cell>
          <cell r="G22663" t="str">
            <v>感染及侵染类疾病</v>
          </cell>
        </row>
        <row r="22664">
          <cell r="E22664" t="str">
            <v>VERTEBRAL ARTERY ANEURYSM</v>
          </cell>
          <cell r="F22664" t="str">
            <v>椎动脉瘤</v>
          </cell>
          <cell r="G22664" t="str">
            <v>各类神经系统疾病</v>
          </cell>
        </row>
        <row r="22665">
          <cell r="E22665" t="str">
            <v>VERTEBRAL ARTERY ARTERIOSCLEROSIS</v>
          </cell>
          <cell r="F22665" t="str">
            <v>椎动脉动脉硬化</v>
          </cell>
          <cell r="G22665" t="str">
            <v>各类神经系统疾病</v>
          </cell>
        </row>
        <row r="22666">
          <cell r="E22666" t="str">
            <v>VERTEBRAL ARTERY DISSECTION</v>
          </cell>
          <cell r="F22666" t="str">
            <v>椎基底动脉夹层分离</v>
          </cell>
          <cell r="G22666" t="str">
            <v>各类神经系统疾病</v>
          </cell>
        </row>
        <row r="22667">
          <cell r="E22667" t="str">
            <v>VERTEBRAL ARTERY HYPOPLASIA</v>
          </cell>
          <cell r="F22667" t="str">
            <v>脊柱动脉发育不全</v>
          </cell>
          <cell r="G22667" t="str">
            <v>各种先天性家族性遗传性疾病</v>
          </cell>
        </row>
        <row r="22668">
          <cell r="E22668" t="str">
            <v>VERTEBRAL ARTERY OCCLUSION</v>
          </cell>
          <cell r="F22668" t="str">
            <v>椎动脉闭塞</v>
          </cell>
          <cell r="G22668" t="str">
            <v>各类神经系统疾病</v>
          </cell>
        </row>
        <row r="22669">
          <cell r="E22669" t="str">
            <v>VERTEBRAL ARTERY PERFORATION</v>
          </cell>
          <cell r="F22669" t="str">
            <v>椎动脉穿孔</v>
          </cell>
          <cell r="G22669" t="str">
            <v>各类神经系统疾病</v>
          </cell>
        </row>
        <row r="22670">
          <cell r="E22670" t="str">
            <v>VERTEBRAL ARTERY STENOSIS</v>
          </cell>
          <cell r="F22670" t="str">
            <v>椎动脉狭窄</v>
          </cell>
          <cell r="G22670" t="str">
            <v>各类神经系统疾病</v>
          </cell>
        </row>
        <row r="22671">
          <cell r="E22671" t="str">
            <v>VERTEBRAL ARTERY THROMBOSIS</v>
          </cell>
          <cell r="F22671" t="str">
            <v>椎动脉血栓形成</v>
          </cell>
          <cell r="G22671" t="str">
            <v>各类神经系统疾病</v>
          </cell>
        </row>
        <row r="22672">
          <cell r="E22672" t="str">
            <v>VERTEBRAL BODY REPLACEMENT</v>
          </cell>
          <cell r="F22672" t="str">
            <v>椎体置换</v>
          </cell>
          <cell r="G22672" t="str">
            <v>各种手术及医疗操作</v>
          </cell>
        </row>
        <row r="22673">
          <cell r="E22673" t="str">
            <v>VERTEBRAL COLUMN MASS</v>
          </cell>
          <cell r="F22673" t="str">
            <v>脊柱肿块</v>
          </cell>
          <cell r="G22673" t="str">
            <v>各种肌肉骨骼及结缔组织疾病</v>
          </cell>
        </row>
        <row r="22674">
          <cell r="E22674" t="str">
            <v>VERTEBRAL END PLATE INFLAMMATION</v>
          </cell>
          <cell r="F22674" t="str">
            <v>椎体终板炎症</v>
          </cell>
          <cell r="G22674" t="str">
            <v>各种肌肉骨骼及结缔组织疾病</v>
          </cell>
        </row>
        <row r="22675">
          <cell r="E22675" t="str">
            <v>VERTEBRAL FORAMINAL STENOSIS</v>
          </cell>
          <cell r="F22675" t="str">
            <v>椎间孔狭窄</v>
          </cell>
          <cell r="G22675" t="str">
            <v>各种肌肉骨骼及结缔组织疾病</v>
          </cell>
        </row>
        <row r="22676">
          <cell r="E22676" t="str">
            <v>VERTEBRAL INJURY</v>
          </cell>
          <cell r="F22676" t="str">
            <v>脊柱损伤</v>
          </cell>
          <cell r="G22676" t="str">
            <v>各类损伤、中毒及操作并发症</v>
          </cell>
        </row>
        <row r="22677">
          <cell r="E22677" t="str">
            <v>VERTEBRAL LATERAL RECESS STENOSIS</v>
          </cell>
          <cell r="F22677" t="str">
            <v>脊椎侧隐窝狭窄</v>
          </cell>
          <cell r="G22677" t="str">
            <v>各种肌肉骨骼及结缔组织疾病</v>
          </cell>
        </row>
        <row r="22678">
          <cell r="E22678" t="str">
            <v>VERTEBRAL LESION</v>
          </cell>
          <cell r="F22678" t="str">
            <v>椎骨病损</v>
          </cell>
          <cell r="G22678" t="str">
            <v>各种肌肉骨骼及结缔组织疾病</v>
          </cell>
        </row>
        <row r="22679">
          <cell r="E22679" t="str">
            <v>VERTEBRAL OSTEOPHYTE</v>
          </cell>
          <cell r="F22679" t="str">
            <v>椎骨骨赘</v>
          </cell>
          <cell r="G22679" t="str">
            <v>各种肌肉骨骼及结缔组织疾病</v>
          </cell>
        </row>
        <row r="22680">
          <cell r="E22680" t="str">
            <v>VERTEBRAL WEDGING</v>
          </cell>
          <cell r="F22680" t="str">
            <v>椎骨楔形变</v>
          </cell>
          <cell r="G22680" t="str">
            <v>各种肌肉骨骼及结缔组织疾病</v>
          </cell>
        </row>
        <row r="22681">
          <cell r="E22681" t="str">
            <v>VERTEBROBASILAR ARTERY DISSECTION</v>
          </cell>
          <cell r="F22681" t="str">
            <v>椎基底动脉夹层分离</v>
          </cell>
          <cell r="G22681" t="str">
            <v>各类神经系统疾病</v>
          </cell>
        </row>
        <row r="22682">
          <cell r="E22682" t="str">
            <v>VERTEBROBASILAR DOLICHOECTASIA</v>
          </cell>
          <cell r="F22682" t="str">
            <v>椎基底动脉扩张延长症</v>
          </cell>
          <cell r="G22682" t="str">
            <v>各类神经系统疾病</v>
          </cell>
        </row>
        <row r="22683">
          <cell r="E22683" t="str">
            <v>VERTEBROBASILAR INSUFFICIENCY</v>
          </cell>
          <cell r="F22683" t="str">
            <v>椎基底动脉供血不足</v>
          </cell>
          <cell r="G22683" t="str">
            <v>各类神经系统疾病</v>
          </cell>
        </row>
        <row r="22684">
          <cell r="E22684" t="str">
            <v>VERTEBROBASILAR STROKE</v>
          </cell>
          <cell r="F22684" t="str">
            <v>椎基底动脉系统卒中</v>
          </cell>
          <cell r="G22684" t="str">
            <v>各类神经系统疾病</v>
          </cell>
        </row>
        <row r="22685">
          <cell r="E22685" t="str">
            <v>VERTEBROPLASTY</v>
          </cell>
          <cell r="F22685" t="str">
            <v>椎骨成形术</v>
          </cell>
          <cell r="G22685" t="str">
            <v>各种手术及医疗操作</v>
          </cell>
        </row>
        <row r="22686">
          <cell r="E22686" t="str">
            <v>VERTICAL INFECTION TRANSMISSION</v>
          </cell>
          <cell r="F22686" t="str">
            <v>垂直传播</v>
          </cell>
          <cell r="G22686" t="str">
            <v>感染及侵染类疾病</v>
          </cell>
        </row>
        <row r="22687">
          <cell r="E22687" t="str">
            <v>VERTICAL TALUS</v>
          </cell>
          <cell r="F22687" t="str">
            <v>垂直距骨</v>
          </cell>
          <cell r="G22687" t="str">
            <v>各种先天性家族性遗传性疾病</v>
          </cell>
        </row>
        <row r="22688">
          <cell r="E22688" t="str">
            <v>VERTIGO</v>
          </cell>
          <cell r="F22688" t="str">
            <v>眩晕</v>
          </cell>
          <cell r="G22688" t="str">
            <v>耳及迷路类疾病</v>
          </cell>
        </row>
        <row r="22689">
          <cell r="E22689" t="str">
            <v>VERTIGO CNS ORIGIN</v>
          </cell>
          <cell r="F22689" t="str">
            <v>中枢神经系统性眩晕</v>
          </cell>
          <cell r="G22689" t="str">
            <v>各类神经系统疾病</v>
          </cell>
        </row>
        <row r="22690">
          <cell r="E22690" t="str">
            <v>VERTIGO LABYRINTHINE</v>
          </cell>
          <cell r="F22690" t="str">
            <v>迷路性眩晕</v>
          </cell>
          <cell r="G22690" t="str">
            <v>耳及迷路类疾病</v>
          </cell>
        </row>
        <row r="22691">
          <cell r="E22691" t="str">
            <v>VERTIGO POSITIONAL</v>
          </cell>
          <cell r="F22691" t="str">
            <v>位置性眩晕</v>
          </cell>
          <cell r="G22691" t="str">
            <v>耳及迷路类疾病</v>
          </cell>
        </row>
        <row r="22692">
          <cell r="E22692" t="str">
            <v>VERY LONG-CHAIN ACYL-COENZYME A DEHYDROGENASE DEFICIENCY</v>
          </cell>
          <cell r="F22692" t="str">
            <v>极长链乙酰辅酶 A 脱氢酶缺乏</v>
          </cell>
          <cell r="G22692" t="str">
            <v>各种先天性家族性遗传性疾病</v>
          </cell>
        </row>
        <row r="22693">
          <cell r="E22693" t="str">
            <v>VERY LOW DENSITY LIPOPROTEIN</v>
          </cell>
          <cell r="F22693" t="str">
            <v>极低密度脂蛋白</v>
          </cell>
          <cell r="G22693" t="str">
            <v>各类检查</v>
          </cell>
        </row>
        <row r="22694">
          <cell r="E22694" t="str">
            <v>VERY LOW DENSITY LIPOPROTEIN ABNORMAL</v>
          </cell>
          <cell r="F22694" t="str">
            <v>极低密度脂蛋白异常</v>
          </cell>
          <cell r="G22694" t="str">
            <v>各类检查</v>
          </cell>
        </row>
        <row r="22695">
          <cell r="E22695" t="str">
            <v>VERY LOW DENSITY LIPOPROTEIN DECREASED</v>
          </cell>
          <cell r="F22695" t="str">
            <v>极低密度脂蛋白降低</v>
          </cell>
          <cell r="G22695" t="str">
            <v>各类检查</v>
          </cell>
        </row>
        <row r="22696">
          <cell r="E22696" t="str">
            <v>VERY LOW DENSITY LIPOPROTEIN INCREASED</v>
          </cell>
          <cell r="F22696" t="str">
            <v>极低密度脂蛋白升高</v>
          </cell>
          <cell r="G22696" t="str">
            <v>各类检查</v>
          </cell>
        </row>
        <row r="22697">
          <cell r="E22697" t="str">
            <v>VESICAL FISTULA</v>
          </cell>
          <cell r="F22697" t="str">
            <v>膀胱瘘</v>
          </cell>
          <cell r="G22697" t="str">
            <v>肾脏及泌尿系统疾病</v>
          </cell>
        </row>
        <row r="22698">
          <cell r="E22698" t="str">
            <v>VESICAL TENESMUS</v>
          </cell>
          <cell r="F22698" t="str">
            <v>膀胱痉挛</v>
          </cell>
          <cell r="G22698" t="str">
            <v>肾脏及泌尿系统疾病</v>
          </cell>
        </row>
        <row r="22699">
          <cell r="E22699" t="str">
            <v>VESICOCUTANEOUS FISTULA</v>
          </cell>
          <cell r="F22699" t="str">
            <v>膀胱皮肤瘘</v>
          </cell>
          <cell r="G22699" t="str">
            <v>肾脏及泌尿系统疾病</v>
          </cell>
        </row>
        <row r="22700">
          <cell r="E22700" t="str">
            <v>VESICOURETERAL REFLUX SURGERY</v>
          </cell>
          <cell r="F22700" t="str">
            <v>膀胱输尿管反流术</v>
          </cell>
          <cell r="G22700" t="str">
            <v>各种手术及医疗操作</v>
          </cell>
        </row>
        <row r="22701">
          <cell r="E22701" t="str">
            <v>VESICOURETERIC REFLUX</v>
          </cell>
          <cell r="F22701" t="str">
            <v>膀胱输尿管反流</v>
          </cell>
          <cell r="G22701" t="str">
            <v>肾脏及泌尿系统疾病</v>
          </cell>
        </row>
        <row r="22702">
          <cell r="E22702" t="str">
            <v>VESICOURETHRAL ANASTOMOSIS</v>
          </cell>
          <cell r="F22702" t="str">
            <v>膀胱尿道吻合术</v>
          </cell>
          <cell r="G22702" t="str">
            <v>各种手术及医疗操作</v>
          </cell>
        </row>
        <row r="22703">
          <cell r="E22703" t="str">
            <v>VESSEL HARVESTING</v>
          </cell>
          <cell r="F22703" t="str">
            <v>血管采集术</v>
          </cell>
          <cell r="G22703" t="str">
            <v>各种手术及医疗操作</v>
          </cell>
        </row>
        <row r="22704">
          <cell r="E22704" t="str">
            <v>VESSEL PERFORATION</v>
          </cell>
          <cell r="F22704" t="str">
            <v>血管穿孔</v>
          </cell>
          <cell r="G22704" t="str">
            <v>血管与淋巴管类疾病</v>
          </cell>
        </row>
        <row r="22705">
          <cell r="E22705" t="str">
            <v>VESSEL PUNCTURE SITE BRUISE</v>
          </cell>
          <cell r="F22705" t="str">
            <v>血管穿刺部位瘀伤</v>
          </cell>
          <cell r="G22705" t="str">
            <v>全身性疾病及给药部位各种反应</v>
          </cell>
        </row>
        <row r="22706">
          <cell r="E22706" t="str">
            <v>VESSEL PUNCTURE SITE CELLULITIS</v>
          </cell>
          <cell r="F22706" t="str">
            <v>脉管穿刺部位蜂窝组织炎</v>
          </cell>
          <cell r="G22706" t="str">
            <v>感染及侵染类疾病</v>
          </cell>
        </row>
        <row r="22707">
          <cell r="E22707" t="str">
            <v>VESSEL PUNCTURE SITE DISCHARGE</v>
          </cell>
          <cell r="F22707" t="str">
            <v>血管穿刺部位分泌物</v>
          </cell>
          <cell r="G22707" t="str">
            <v>全身性疾病及给药部位各种反应</v>
          </cell>
        </row>
        <row r="22708">
          <cell r="E22708" t="str">
            <v>VESSEL PUNCTURE SITE ERYTHEMA</v>
          </cell>
          <cell r="F22708" t="str">
            <v>脉管穿刺部位红斑</v>
          </cell>
          <cell r="G22708" t="str">
            <v>全身性疾病及给药部位各种反应</v>
          </cell>
        </row>
        <row r="22709">
          <cell r="E22709" t="str">
            <v>VESSEL PUNCTURE SITE HAEMATOMA</v>
          </cell>
          <cell r="F22709" t="str">
            <v>血管穿刺部位血肿</v>
          </cell>
          <cell r="G22709" t="str">
            <v>全身性疾病及给药部位各种反应</v>
          </cell>
        </row>
        <row r="22710">
          <cell r="E22710" t="str">
            <v>VESSEL PUNCTURE SITE HAEMORRHAGE</v>
          </cell>
          <cell r="F22710" t="str">
            <v>血管穿刺部位出血</v>
          </cell>
          <cell r="G22710" t="str">
            <v>全身性疾病及给药部位各种反应</v>
          </cell>
        </row>
        <row r="22711">
          <cell r="E22711" t="str">
            <v>VESSEL PUNCTURE SITE HYPOAESTHESIA</v>
          </cell>
          <cell r="F22711" t="str">
            <v>血管穿刺部位感觉减退</v>
          </cell>
          <cell r="G22711" t="str">
            <v>全身性疾病及给药部位各种反应</v>
          </cell>
        </row>
        <row r="22712">
          <cell r="E22712" t="str">
            <v>VESSEL PUNCTURE SITE INDURATION</v>
          </cell>
          <cell r="F22712" t="str">
            <v>血管穿刺部位硬结</v>
          </cell>
          <cell r="G22712" t="str">
            <v>全身性疾病及给药部位各种反应</v>
          </cell>
        </row>
        <row r="22713">
          <cell r="E22713" t="str">
            <v>VESSEL PUNCTURE SITE INFECTION</v>
          </cell>
          <cell r="F22713" t="str">
            <v>脉管穿刺部位感染</v>
          </cell>
          <cell r="G22713" t="str">
            <v>感染及侵染类疾病</v>
          </cell>
        </row>
        <row r="22714">
          <cell r="E22714" t="str">
            <v>VESSEL PUNCTURE SITE INFLAMMATION</v>
          </cell>
          <cell r="F22714" t="str">
            <v>血管穿刺部位炎症</v>
          </cell>
          <cell r="G22714" t="str">
            <v>全身性疾病及给药部位各种反应</v>
          </cell>
        </row>
        <row r="22715">
          <cell r="E22715" t="str">
            <v>VESSEL PUNCTURE SITE INJURY</v>
          </cell>
          <cell r="F22715" t="str">
            <v>血管穿刺部位损伤</v>
          </cell>
          <cell r="G22715" t="str">
            <v>全身性疾病及给药部位各种反应</v>
          </cell>
        </row>
        <row r="22716">
          <cell r="E22716" t="str">
            <v>VESSEL PUNCTURE SITE OCCLUSION</v>
          </cell>
          <cell r="F22716" t="str">
            <v>血管穿刺部位闭塞</v>
          </cell>
          <cell r="G22716" t="str">
            <v>全身性疾病及给药部位各种反应</v>
          </cell>
        </row>
        <row r="22717">
          <cell r="E22717" t="str">
            <v>VESSEL PUNCTURE SITE PAIN</v>
          </cell>
          <cell r="F22717" t="str">
            <v>血管穿刺部位疼痛</v>
          </cell>
          <cell r="G22717" t="str">
            <v>全身性疾病及给药部位各种反应</v>
          </cell>
        </row>
        <row r="22718">
          <cell r="E22718" t="str">
            <v>VESSEL PUNCTURE SITE PARAESTHESIA</v>
          </cell>
          <cell r="F22718" t="str">
            <v>血管穿刺部位感觉异常</v>
          </cell>
          <cell r="G22718" t="str">
            <v>全身性疾病及给药部位各种反应</v>
          </cell>
        </row>
        <row r="22719">
          <cell r="E22719" t="str">
            <v>VESSEL PUNCTURE SITE PRURITUS</v>
          </cell>
          <cell r="F22719" t="str">
            <v>血管穿刺部位瘙痒</v>
          </cell>
          <cell r="G22719" t="str">
            <v>全身性疾病及给药部位各种反应</v>
          </cell>
        </row>
        <row r="22720">
          <cell r="E22720" t="str">
            <v>VESSEL PUNCTURE SITE RASH</v>
          </cell>
          <cell r="F22720" t="str">
            <v>血管穿刺部位发疹</v>
          </cell>
          <cell r="G22720" t="str">
            <v>全身性疾病及给药部位各种反应</v>
          </cell>
        </row>
        <row r="22721">
          <cell r="E22721" t="str">
            <v>VESSEL PUNCTURE SITE REACTION</v>
          </cell>
          <cell r="F22721" t="str">
            <v>血管穿刺部位反应</v>
          </cell>
          <cell r="G22721" t="str">
            <v>全身性疾病及给药部位各种反应</v>
          </cell>
        </row>
        <row r="22722">
          <cell r="E22722" t="str">
            <v>VESSEL PUNCTURE SITE SWELLING</v>
          </cell>
          <cell r="F22722" t="str">
            <v>血管穿刺部位肿胀</v>
          </cell>
          <cell r="G22722" t="str">
            <v>全身性疾病及给药部位各种反应</v>
          </cell>
        </row>
        <row r="22723">
          <cell r="E22723" t="str">
            <v>VESSEL PUNCTURE SITE THROMBOSIS</v>
          </cell>
          <cell r="F22723" t="str">
            <v>血管穿刺部位血栓症</v>
          </cell>
          <cell r="G22723" t="str">
            <v>全身性疾病及给药部位各种反应</v>
          </cell>
        </row>
        <row r="22724">
          <cell r="E22724" t="str">
            <v>VESSEL PUNCTURE SITE VESICLES</v>
          </cell>
          <cell r="F22724" t="str">
            <v>血管穿刺部位囊泡</v>
          </cell>
          <cell r="G22724" t="str">
            <v>全身性疾病及给药部位各种反应</v>
          </cell>
        </row>
        <row r="22725">
          <cell r="E22725" t="str">
            <v>VESTIBULAR APPARATUS OPERATION</v>
          </cell>
          <cell r="F22725" t="str">
            <v>前庭器官手术</v>
          </cell>
          <cell r="G22725" t="str">
            <v>各种手术及医疗操作</v>
          </cell>
        </row>
        <row r="22726">
          <cell r="E22726" t="str">
            <v>VESTIBULAR ATAXIA</v>
          </cell>
          <cell r="F22726" t="str">
            <v>前庭性共济失调</v>
          </cell>
          <cell r="G22726" t="str">
            <v>耳及迷路类疾病</v>
          </cell>
        </row>
        <row r="22727">
          <cell r="E22727" t="str">
            <v>VESTIBULAR DISORDER</v>
          </cell>
          <cell r="F22727" t="str">
            <v>前庭疾病</v>
          </cell>
          <cell r="G22727" t="str">
            <v>耳及迷路类疾病</v>
          </cell>
        </row>
        <row r="22728">
          <cell r="E22728" t="str">
            <v>VESTIBULAR FUNCTION TEST ABNORMAL</v>
          </cell>
          <cell r="F22728" t="str">
            <v>前庭功能试验异常</v>
          </cell>
          <cell r="G22728" t="str">
            <v>各类检查</v>
          </cell>
        </row>
        <row r="22729">
          <cell r="E22729" t="str">
            <v>VESTIBULAR ISCHAEMIA</v>
          </cell>
          <cell r="F22729" t="str">
            <v>前庭缺血</v>
          </cell>
          <cell r="G22729" t="str">
            <v>耳及迷路类疾病</v>
          </cell>
        </row>
        <row r="22730">
          <cell r="E22730" t="str">
            <v>VESTIBULAR MIGRAINE</v>
          </cell>
          <cell r="F22730" t="str">
            <v>前庭性偏头痛</v>
          </cell>
          <cell r="G22730" t="str">
            <v>各类神经系统疾病</v>
          </cell>
        </row>
        <row r="22731">
          <cell r="E22731" t="str">
            <v>VESTIBULAR NEURONITIS</v>
          </cell>
          <cell r="F22731" t="str">
            <v>前庭神经元炎</v>
          </cell>
          <cell r="G22731" t="str">
            <v>感染及侵染类疾病</v>
          </cell>
        </row>
        <row r="22732">
          <cell r="E22732" t="str">
            <v>VESTIBULAR NYSTAGMUS</v>
          </cell>
          <cell r="F22732" t="str">
            <v>前庭性眼震</v>
          </cell>
          <cell r="G22732" t="str">
            <v>各类神经系统疾病</v>
          </cell>
        </row>
        <row r="22733">
          <cell r="E22733" t="str">
            <v>VESTIBULITIS</v>
          </cell>
          <cell r="F22733" t="str">
            <v>前庭炎</v>
          </cell>
          <cell r="G22733" t="str">
            <v>感染及侵染类疾病</v>
          </cell>
        </row>
        <row r="22734">
          <cell r="E22734" t="str">
            <v>VESTIBULOCEREBELLAR SYNDROME</v>
          </cell>
          <cell r="F22734" t="str">
            <v>前庭小脑综合征</v>
          </cell>
          <cell r="G22734" t="str">
            <v>各种先天性家族性遗传性疾病</v>
          </cell>
        </row>
        <row r="22735">
          <cell r="E22735" t="str">
            <v>VESTIBULOPLASTY</v>
          </cell>
          <cell r="F22735" t="str">
            <v>前庭成形术</v>
          </cell>
          <cell r="G22735" t="str">
            <v>各种手术及医疗操作</v>
          </cell>
        </row>
        <row r="22736">
          <cell r="E22736" t="str">
            <v>VEXAS SYNDROME</v>
          </cell>
          <cell r="F22736" t="str">
            <v>VEXAS 综合征</v>
          </cell>
          <cell r="G22736" t="str">
            <v>各种先天性家族性遗传性疾病</v>
          </cell>
        </row>
        <row r="22737">
          <cell r="E22737" t="str">
            <v>VIBRATION SYNDROME</v>
          </cell>
          <cell r="F22737" t="str">
            <v>振动综合征</v>
          </cell>
          <cell r="G22737" t="str">
            <v>各类神经系统疾病</v>
          </cell>
        </row>
        <row r="22738">
          <cell r="E22738" t="str">
            <v>VIBRATION TEST ABNORMAL</v>
          </cell>
          <cell r="F22738" t="str">
            <v>振动试验异常</v>
          </cell>
          <cell r="G22738" t="str">
            <v>各类检查</v>
          </cell>
        </row>
        <row r="22739">
          <cell r="E22739" t="str">
            <v>VIBRATORY SENSE INCREASED</v>
          </cell>
          <cell r="F22739" t="str">
            <v>振动感增加</v>
          </cell>
          <cell r="G22739" t="str">
            <v>各类神经系统疾病</v>
          </cell>
        </row>
        <row r="22740">
          <cell r="E22740" t="str">
            <v>VIBRIO TEST POSITIVE</v>
          </cell>
          <cell r="F22740" t="str">
            <v>弧菌检测阳性</v>
          </cell>
          <cell r="G22740" t="str">
            <v>各类检查</v>
          </cell>
        </row>
        <row r="22741">
          <cell r="E22741" t="str">
            <v>VIBRIO VULNIFICUS INFECTION</v>
          </cell>
          <cell r="F22741" t="str">
            <v>创伤弧菌感染</v>
          </cell>
          <cell r="G22741" t="str">
            <v>感染及侵染类疾病</v>
          </cell>
        </row>
        <row r="22742">
          <cell r="E22742" t="str">
            <v>VICTIM OF ABUSE</v>
          </cell>
          <cell r="F22742" t="str">
            <v>虐待受害者</v>
          </cell>
          <cell r="G22742" t="str">
            <v>社会环境</v>
          </cell>
        </row>
        <row r="22743">
          <cell r="E22743" t="str">
            <v>VICTIM OF CHEMICAL SUBMISSION</v>
          </cell>
          <cell r="F22743" t="str">
            <v>投毒受害者</v>
          </cell>
          <cell r="G22743" t="str">
            <v>社会环境</v>
          </cell>
        </row>
        <row r="22744">
          <cell r="E22744" t="str">
            <v>VICTIM OF CHILD ABUSE</v>
          </cell>
          <cell r="F22744" t="str">
            <v>虐待儿童受害者</v>
          </cell>
          <cell r="G22744" t="str">
            <v>社会环境</v>
          </cell>
        </row>
        <row r="22745">
          <cell r="E22745" t="str">
            <v>VICTIM OF CRIME</v>
          </cell>
          <cell r="F22745" t="str">
            <v>犯罪受害者</v>
          </cell>
          <cell r="G22745" t="str">
            <v>社会环境</v>
          </cell>
        </row>
        <row r="22746">
          <cell r="E22746" t="str">
            <v>VICTIM OF ELDER ABUSE</v>
          </cell>
          <cell r="F22746" t="str">
            <v>老人虐待受害者</v>
          </cell>
          <cell r="G22746" t="str">
            <v>社会环境</v>
          </cell>
        </row>
        <row r="22747">
          <cell r="E22747" t="str">
            <v>VICTIM OF HOMICIDE</v>
          </cell>
          <cell r="F22747" t="str">
            <v>凶杀案受害者</v>
          </cell>
          <cell r="G22747" t="str">
            <v>社会环境</v>
          </cell>
        </row>
        <row r="22748">
          <cell r="E22748" t="str">
            <v>VICTIM OF SEXUAL ABUSE</v>
          </cell>
          <cell r="F22748" t="str">
            <v>性虐待受害者</v>
          </cell>
          <cell r="G22748" t="str">
            <v>社会环境</v>
          </cell>
        </row>
        <row r="22749">
          <cell r="E22749" t="str">
            <v>VICTIM OF SPOUSAL ABUSE</v>
          </cell>
          <cell r="F22749" t="str">
            <v>配偶虐待受害者</v>
          </cell>
          <cell r="G22749" t="str">
            <v>社会环境</v>
          </cell>
        </row>
        <row r="22750">
          <cell r="E22750" t="str">
            <v>VIIITH NERVE INJURY</v>
          </cell>
          <cell r="F22750" t="str">
            <v>第 VIII 颅神经损伤</v>
          </cell>
          <cell r="G22750" t="str">
            <v>各类损伤、中毒及操作并发症</v>
          </cell>
        </row>
        <row r="22751">
          <cell r="E22751" t="str">
            <v>VIIITH NERVE LESION</v>
          </cell>
          <cell r="F22751" t="str">
            <v>第 VIII 神经病损</v>
          </cell>
          <cell r="G22751" t="str">
            <v>各类神经系统疾病</v>
          </cell>
        </row>
        <row r="22752">
          <cell r="E22752" t="str">
            <v>VIITH NERVE INJURY</v>
          </cell>
          <cell r="F22752" t="str">
            <v>第 VII 颅神经损伤</v>
          </cell>
          <cell r="G22752" t="str">
            <v>各类损伤、中毒及操作并发症</v>
          </cell>
        </row>
        <row r="22753">
          <cell r="E22753" t="str">
            <v>VIITH NERVE PARALYSIS</v>
          </cell>
          <cell r="F22753" t="str">
            <v>面部瘫痪</v>
          </cell>
          <cell r="G22753" t="str">
            <v>各类神经系统疾病</v>
          </cell>
        </row>
        <row r="22754">
          <cell r="E22754" t="str">
            <v>VIOLENCE-RELATED SYMPTOM</v>
          </cell>
          <cell r="F22754" t="str">
            <v>暴力相关症状</v>
          </cell>
          <cell r="G22754" t="str">
            <v>精神病类</v>
          </cell>
        </row>
        <row r="22755">
          <cell r="E22755" t="str">
            <v>VIOLENT IDEATION</v>
          </cell>
          <cell r="F22755" t="str">
            <v>暴力相关症状</v>
          </cell>
          <cell r="G22755" t="str">
            <v>精神病类</v>
          </cell>
        </row>
        <row r="22756">
          <cell r="E22756" t="str">
            <v>VIPOMA</v>
          </cell>
          <cell r="F22756" t="str">
            <v>血管活性肠肽瘤</v>
          </cell>
          <cell r="G22756" t="str">
            <v>良性、恶性及性质不明的肿瘤（包括囊状和息肉状）</v>
          </cell>
        </row>
        <row r="22757">
          <cell r="E22757" t="str">
            <v>VIRAEMIA</v>
          </cell>
          <cell r="F22757" t="str">
            <v>病毒血症</v>
          </cell>
          <cell r="G22757" t="str">
            <v>感染及侵染类疾病</v>
          </cell>
        </row>
        <row r="22758">
          <cell r="E22758" t="str">
            <v>VIRAL ABDOMINAL INFECTION</v>
          </cell>
          <cell r="F22758" t="str">
            <v>病毒性腹腔感染</v>
          </cell>
          <cell r="G22758" t="str">
            <v>感染及侵染类疾病</v>
          </cell>
        </row>
        <row r="22759">
          <cell r="E22759" t="str">
            <v>VIRAL ACANTHOMA</v>
          </cell>
          <cell r="F22759" t="str">
            <v>病毒性棘皮瘤</v>
          </cell>
          <cell r="G22759" t="str">
            <v>良性、恶性及性质不明的肿瘤（包括囊状和息肉状）</v>
          </cell>
        </row>
        <row r="22760">
          <cell r="E22760" t="str">
            <v>VIRAL CARDIOMYOPATHY</v>
          </cell>
          <cell r="F22760" t="str">
            <v>病毒性心肌病</v>
          </cell>
          <cell r="G22760" t="str">
            <v>感染及侵染类疾病</v>
          </cell>
        </row>
        <row r="22761">
          <cell r="E22761" t="str">
            <v>VIRAL CORNEAL ULCER</v>
          </cell>
          <cell r="F22761" t="str">
            <v>病毒性角膜溃疡</v>
          </cell>
          <cell r="G22761" t="str">
            <v>感染及侵染类疾病</v>
          </cell>
        </row>
        <row r="22762">
          <cell r="E22762" t="str">
            <v>VIRAL DIARRHOEA</v>
          </cell>
          <cell r="F22762" t="str">
            <v>病毒性腹泻</v>
          </cell>
          <cell r="G22762" t="str">
            <v>感染及侵染类疾病</v>
          </cell>
        </row>
        <row r="22763">
          <cell r="E22763" t="str">
            <v>VIRAL DISEASE CARRIER</v>
          </cell>
          <cell r="F22763" t="str">
            <v>病毒性疾病病原携带者</v>
          </cell>
          <cell r="G22763" t="str">
            <v>感染及侵染类疾病</v>
          </cell>
        </row>
        <row r="22764">
          <cell r="E22764" t="str">
            <v>VIRAL DNA TEST POSITIVE</v>
          </cell>
          <cell r="F22764" t="str">
            <v>病毒检测阳性</v>
          </cell>
          <cell r="G22764" t="str">
            <v>各类检查</v>
          </cell>
        </row>
        <row r="22765">
          <cell r="E22765" t="str">
            <v>VIRAL EPIGLOTTITIS</v>
          </cell>
          <cell r="F22765" t="str">
            <v>病毒会厌炎</v>
          </cell>
          <cell r="G22765" t="str">
            <v>感染及侵染类疾病</v>
          </cell>
        </row>
        <row r="22766">
          <cell r="E22766" t="str">
            <v>VIRAL HAEMORRHAGIC CYSTITIS</v>
          </cell>
          <cell r="F22766" t="str">
            <v>病毒性出血性膀胱炎</v>
          </cell>
          <cell r="G22766" t="str">
            <v>感染及侵染类疾病</v>
          </cell>
        </row>
        <row r="22767">
          <cell r="E22767" t="str">
            <v>VIRAL HEPATITIS CARRIER</v>
          </cell>
          <cell r="F22767" t="str">
            <v>肝炎病毒携带者</v>
          </cell>
          <cell r="G22767" t="str">
            <v>感染及侵染类疾病</v>
          </cell>
        </row>
        <row r="22768">
          <cell r="E22768" t="str">
            <v>VIRAL INFECTION</v>
          </cell>
          <cell r="F22768" t="str">
            <v>病毒感染</v>
          </cell>
          <cell r="G22768" t="str">
            <v>感染及侵染类疾病</v>
          </cell>
        </row>
        <row r="22769">
          <cell r="E22769" t="str">
            <v>VIRAL IRITIS</v>
          </cell>
          <cell r="F22769" t="str">
            <v>病毒性葡萄膜炎</v>
          </cell>
          <cell r="G22769" t="str">
            <v>感染及侵染类疾病</v>
          </cell>
        </row>
        <row r="22770">
          <cell r="E22770" t="str">
            <v>VIRAL KERATOUVEITIS</v>
          </cell>
          <cell r="F22770" t="str">
            <v>病毒性角膜葡萄膜炎</v>
          </cell>
          <cell r="G22770" t="str">
            <v>感染及侵染类疾病</v>
          </cell>
        </row>
        <row r="22771">
          <cell r="E22771" t="str">
            <v>VIRAL LABYRINTHITIS</v>
          </cell>
          <cell r="F22771" t="str">
            <v>病毒性迷路炎</v>
          </cell>
          <cell r="G22771" t="str">
            <v>感染及侵染类疾病</v>
          </cell>
        </row>
        <row r="22772">
          <cell r="E22772" t="str">
            <v>VIRAL LOAD</v>
          </cell>
          <cell r="F22772" t="str">
            <v>病毒载量</v>
          </cell>
          <cell r="G22772" t="str">
            <v>各类检查</v>
          </cell>
        </row>
        <row r="22773">
          <cell r="E22773" t="str">
            <v>VIRAL LOAD ABNORMAL</v>
          </cell>
          <cell r="F22773" t="str">
            <v>病毒负荷异常</v>
          </cell>
          <cell r="G22773" t="str">
            <v>各类检查</v>
          </cell>
        </row>
        <row r="22774">
          <cell r="E22774" t="str">
            <v>VIRAL LOAD DECREASED</v>
          </cell>
          <cell r="F22774" t="str">
            <v>病毒载量降低</v>
          </cell>
          <cell r="G22774" t="str">
            <v>各类检查</v>
          </cell>
        </row>
        <row r="22775">
          <cell r="E22775" t="str">
            <v>VIRAL LOAD INCREASED</v>
          </cell>
          <cell r="F22775" t="str">
            <v>病毒载量升高</v>
          </cell>
          <cell r="G22775" t="str">
            <v>各类检查</v>
          </cell>
        </row>
        <row r="22776">
          <cell r="E22776" t="str">
            <v>VIRAL LOAD UNDETECTABLE</v>
          </cell>
          <cell r="F22776" t="str">
            <v>病毒载量不可检测</v>
          </cell>
          <cell r="G22776" t="str">
            <v>各类检查</v>
          </cell>
        </row>
        <row r="22777">
          <cell r="E22777" t="str">
            <v>VIRAL MUTATION IDENTIFIED</v>
          </cell>
          <cell r="F22777" t="str">
            <v>病毒突变鉴定阳性</v>
          </cell>
          <cell r="G22777" t="str">
            <v>各类检查</v>
          </cell>
        </row>
        <row r="22778">
          <cell r="E22778" t="str">
            <v>VIRAL MYELITIS</v>
          </cell>
          <cell r="F22778" t="str">
            <v>病毒性脊髓炎</v>
          </cell>
          <cell r="G22778" t="str">
            <v>感染及侵染类疾病</v>
          </cell>
        </row>
        <row r="22779">
          <cell r="E22779" t="str">
            <v>VIRAL MYOCARDITIS</v>
          </cell>
          <cell r="F22779" t="str">
            <v>病毒性心肌炎</v>
          </cell>
          <cell r="G22779" t="str">
            <v>感染及侵染类疾病</v>
          </cell>
        </row>
        <row r="22780">
          <cell r="E22780" t="str">
            <v>VIRAL MYOSITIS</v>
          </cell>
          <cell r="F22780" t="str">
            <v>病毒性肌炎</v>
          </cell>
          <cell r="G22780" t="str">
            <v>感染及侵染类疾病</v>
          </cell>
        </row>
        <row r="22781">
          <cell r="E22781" t="str">
            <v>VIRAL OESOPHAGITIS</v>
          </cell>
          <cell r="F22781" t="str">
            <v>病毒性食管炎</v>
          </cell>
          <cell r="G22781" t="str">
            <v>感染及侵染类疾病</v>
          </cell>
        </row>
        <row r="22782">
          <cell r="E22782" t="str">
            <v>VIRAL PAROTITIS</v>
          </cell>
          <cell r="F22782" t="str">
            <v>病毒性腮腺炎</v>
          </cell>
          <cell r="G22782" t="str">
            <v>感染及侵染类疾病</v>
          </cell>
        </row>
        <row r="22783">
          <cell r="E22783" t="str">
            <v>VIRAL PERICARDITIS</v>
          </cell>
          <cell r="F22783" t="str">
            <v>病毒性心包炎</v>
          </cell>
          <cell r="G22783" t="str">
            <v>感染及侵染类疾病</v>
          </cell>
        </row>
        <row r="22784">
          <cell r="E22784" t="str">
            <v>VIRAL PHARYNGITIS</v>
          </cell>
          <cell r="F22784" t="str">
            <v>病毒性咽炎</v>
          </cell>
          <cell r="G22784" t="str">
            <v>感染及侵染类疾病</v>
          </cell>
        </row>
        <row r="22785">
          <cell r="E22785" t="str">
            <v>VIRAL RASH</v>
          </cell>
          <cell r="F22785" t="str">
            <v>病毒性皮疹</v>
          </cell>
          <cell r="G22785" t="str">
            <v>感染及侵染类疾病</v>
          </cell>
        </row>
        <row r="22786">
          <cell r="E22786" t="str">
            <v>VIRAL RHINITIS</v>
          </cell>
          <cell r="F22786" t="str">
            <v>病毒性鼻炎</v>
          </cell>
          <cell r="G22786" t="str">
            <v>感染及侵染类疾病</v>
          </cell>
        </row>
        <row r="22787">
          <cell r="E22787" t="str">
            <v>VIRAL SEPSIS</v>
          </cell>
          <cell r="F22787" t="str">
            <v>病毒脓毒症</v>
          </cell>
          <cell r="G22787" t="str">
            <v>感染及侵染类疾病</v>
          </cell>
        </row>
        <row r="22788">
          <cell r="E22788" t="str">
            <v>VIRAL SINUSITIS</v>
          </cell>
          <cell r="F22788" t="str">
            <v>病毒性鼻窦炎</v>
          </cell>
          <cell r="G22788" t="str">
            <v>感染及侵染类疾病</v>
          </cell>
        </row>
        <row r="22789">
          <cell r="E22789" t="str">
            <v>VIRAL SKIN INFECTION</v>
          </cell>
          <cell r="F22789" t="str">
            <v>皮肤病毒感染</v>
          </cell>
          <cell r="G22789" t="str">
            <v>感染及侵染类疾病</v>
          </cell>
        </row>
        <row r="22790">
          <cell r="E22790" t="str">
            <v>VIRAL TEST</v>
          </cell>
          <cell r="F22790" t="str">
            <v>病毒检测</v>
          </cell>
          <cell r="G22790" t="str">
            <v>各类检查</v>
          </cell>
        </row>
        <row r="22791">
          <cell r="E22791" t="str">
            <v>VIRAL TEST NEGATIVE</v>
          </cell>
          <cell r="F22791" t="str">
            <v>病毒检测阴性</v>
          </cell>
          <cell r="G22791" t="str">
            <v>各类检查</v>
          </cell>
        </row>
        <row r="22792">
          <cell r="E22792" t="str">
            <v>VIRAL TEST POSITIVE</v>
          </cell>
          <cell r="F22792" t="str">
            <v>病毒检测阳性</v>
          </cell>
          <cell r="G22792" t="str">
            <v>各类检查</v>
          </cell>
        </row>
        <row r="22793">
          <cell r="E22793" t="str">
            <v>VIRAL TITRE</v>
          </cell>
          <cell r="F22793" t="str">
            <v>病毒滴度</v>
          </cell>
          <cell r="G22793" t="str">
            <v>各类检查</v>
          </cell>
        </row>
        <row r="22794">
          <cell r="E22794" t="str">
            <v>VIRAL TITRE DECREASED</v>
          </cell>
          <cell r="F22794" t="str">
            <v>病毒滴度降低</v>
          </cell>
          <cell r="G22794" t="str">
            <v>各类检查</v>
          </cell>
        </row>
        <row r="22795">
          <cell r="E22795" t="str">
            <v>VIRAL TITRE INCREASED</v>
          </cell>
          <cell r="F22795" t="str">
            <v>病毒滴度升高</v>
          </cell>
          <cell r="G22795" t="str">
            <v>各类检查</v>
          </cell>
        </row>
        <row r="22796">
          <cell r="E22796" t="str">
            <v>VIRAL TONSILLITIS</v>
          </cell>
          <cell r="F22796" t="str">
            <v>病毒性扁桃体炎</v>
          </cell>
          <cell r="G22796" t="str">
            <v>感染及侵染类疾病</v>
          </cell>
        </row>
        <row r="22797">
          <cell r="E22797" t="str">
            <v>VIRAL TRACHEITIS</v>
          </cell>
          <cell r="F22797" t="str">
            <v>病毒性气管炎</v>
          </cell>
          <cell r="G22797" t="str">
            <v>感染及侵染类疾病</v>
          </cell>
        </row>
        <row r="22798">
          <cell r="E22798" t="str">
            <v>VIRAL UPPER RESPIRATORY TRACT INFECTION</v>
          </cell>
          <cell r="F22798" t="str">
            <v>病毒性上呼吸道感染</v>
          </cell>
          <cell r="G22798" t="str">
            <v>感染及侵染类疾病</v>
          </cell>
        </row>
        <row r="22799">
          <cell r="E22799" t="str">
            <v>VIRAL UVEITIS</v>
          </cell>
          <cell r="F22799" t="str">
            <v>病毒性葡萄膜炎</v>
          </cell>
          <cell r="G22799" t="str">
            <v>感染及侵染类疾病</v>
          </cell>
        </row>
        <row r="22800">
          <cell r="E22800" t="str">
            <v>VIRAL VASCULITIS</v>
          </cell>
          <cell r="F22800" t="str">
            <v>病毒性血管炎</v>
          </cell>
          <cell r="G22800" t="str">
            <v>感染及侵染类疾病</v>
          </cell>
        </row>
        <row r="22801">
          <cell r="E22801" t="str">
            <v>VIRILISM</v>
          </cell>
          <cell r="F22801" t="str">
            <v>男性化现象</v>
          </cell>
          <cell r="G22801" t="str">
            <v>内分泌系统疾病</v>
          </cell>
        </row>
        <row r="22802">
          <cell r="E22802" t="str">
            <v>VIRILISM FOETAL</v>
          </cell>
          <cell r="F22802" t="str">
            <v>胎儿男性化</v>
          </cell>
          <cell r="G22802" t="str">
            <v>各种先天性家族性遗传性疾病</v>
          </cell>
        </row>
        <row r="22803">
          <cell r="E22803" t="str">
            <v>VIROLOGIC FAILURE</v>
          </cell>
          <cell r="F22803" t="str">
            <v>病毒学失败</v>
          </cell>
          <cell r="G22803" t="str">
            <v>感染及侵染类疾病</v>
          </cell>
        </row>
        <row r="22804">
          <cell r="E22804" t="str">
            <v>VIRURIA</v>
          </cell>
          <cell r="F22804" t="str">
            <v>病毒尿</v>
          </cell>
          <cell r="G22804" t="str">
            <v>感染及侵染类疾病</v>
          </cell>
        </row>
        <row r="22805">
          <cell r="E22805" t="str">
            <v>VIRUS BODY FLUID IDENTIFIED</v>
          </cell>
          <cell r="F22805" t="str">
            <v>病毒检测阳性</v>
          </cell>
          <cell r="G22805" t="str">
            <v>各类检查</v>
          </cell>
        </row>
        <row r="22806">
          <cell r="E22806" t="str">
            <v>VIRUS CULTURE POSITIVE</v>
          </cell>
          <cell r="F22806" t="str">
            <v>病毒检测阳性</v>
          </cell>
          <cell r="G22806" t="str">
            <v>各类检查</v>
          </cell>
        </row>
        <row r="22807">
          <cell r="E22807" t="str">
            <v>VIRUS SEROLOGY TEST NEGATIVE</v>
          </cell>
          <cell r="F22807" t="str">
            <v>病毒检测阴性</v>
          </cell>
          <cell r="G22807" t="str">
            <v>各类检查</v>
          </cell>
        </row>
        <row r="22808">
          <cell r="E22808" t="str">
            <v>VIRUS SEROLOGY TEST POSITIVE</v>
          </cell>
          <cell r="F22808" t="str">
            <v>病毒检测阳性</v>
          </cell>
          <cell r="G22808" t="str">
            <v>各类检查</v>
          </cell>
        </row>
        <row r="22809">
          <cell r="E22809" t="str">
            <v>VIRUS STOOL TEST POSITIVE</v>
          </cell>
          <cell r="F22809" t="str">
            <v>病毒检测阳性</v>
          </cell>
          <cell r="G22809" t="str">
            <v>各类检查</v>
          </cell>
        </row>
        <row r="22810">
          <cell r="E22810" t="str">
            <v>VIRUS URINE TEST POSITIVE</v>
          </cell>
          <cell r="F22810" t="str">
            <v>病毒检测阳性</v>
          </cell>
          <cell r="G22810" t="str">
            <v>各类检查</v>
          </cell>
        </row>
        <row r="22811">
          <cell r="E22811" t="str">
            <v>VISCERAL ARTERIAL ISCHAEMIA</v>
          </cell>
          <cell r="F22811" t="str">
            <v>肠缺血</v>
          </cell>
          <cell r="G22811" t="str">
            <v>胃肠系统疾病</v>
          </cell>
        </row>
        <row r="22812">
          <cell r="E22812" t="str">
            <v>VISCERAL CONGESTION</v>
          </cell>
          <cell r="F22812" t="str">
            <v>内脏充血</v>
          </cell>
          <cell r="G22812" t="str">
            <v>血管与淋巴管类疾病</v>
          </cell>
        </row>
        <row r="22813">
          <cell r="E22813" t="str">
            <v>VISCERAL LARVA MIGRANS</v>
          </cell>
          <cell r="F22813" t="str">
            <v>内脏幼虫移行症</v>
          </cell>
          <cell r="G22813" t="str">
            <v>感染及侵染类疾病</v>
          </cell>
        </row>
        <row r="22814">
          <cell r="E22814" t="str">
            <v>VISCERAL LEISHMANIASIS</v>
          </cell>
          <cell r="F22814" t="str">
            <v>内脏利什曼病</v>
          </cell>
          <cell r="G22814" t="str">
            <v>感染及侵染类疾病</v>
          </cell>
        </row>
        <row r="22815">
          <cell r="E22815" t="str">
            <v>VISCERAL OEDEMA</v>
          </cell>
          <cell r="F22815" t="str">
            <v>内脏水肿</v>
          </cell>
          <cell r="G22815" t="str">
            <v>全身性疾病及给药部位各种反应</v>
          </cell>
        </row>
        <row r="22816">
          <cell r="E22816" t="str">
            <v>VISCERAL PAIN</v>
          </cell>
          <cell r="F22816" t="str">
            <v>内脏痛</v>
          </cell>
          <cell r="G22816" t="str">
            <v>全身性疾病及给药部位各种反应</v>
          </cell>
        </row>
        <row r="22817">
          <cell r="E22817" t="str">
            <v>VISCERAL VENOUS THROMBOSIS</v>
          </cell>
          <cell r="F22817" t="str">
            <v>内脏静脉血栓形成</v>
          </cell>
          <cell r="G22817" t="str">
            <v>胃肠系统疾病</v>
          </cell>
        </row>
        <row r="22818">
          <cell r="E22818" t="str">
            <v>VISCEROPTOSIS</v>
          </cell>
          <cell r="F22818" t="str">
            <v>内脏下垂</v>
          </cell>
          <cell r="G22818" t="str">
            <v>胃肠系统疾病</v>
          </cell>
        </row>
        <row r="22819">
          <cell r="E22819" t="str">
            <v>VISCOCANALOSTOMY</v>
          </cell>
          <cell r="F22819" t="str">
            <v>房角分离</v>
          </cell>
          <cell r="G22819" t="str">
            <v>各种手术及医疗操作</v>
          </cell>
        </row>
        <row r="22820">
          <cell r="E22820" t="str">
            <v>VISION ABNORMAL NEONATAL</v>
          </cell>
          <cell r="F22820" t="str">
            <v>新生儿视力异常</v>
          </cell>
          <cell r="G22820" t="str">
            <v>眼器官疾病</v>
          </cell>
        </row>
        <row r="22821">
          <cell r="E22821" t="str">
            <v>VISION BLURRED</v>
          </cell>
          <cell r="F22821" t="str">
            <v>视物模糊</v>
          </cell>
          <cell r="G22821" t="str">
            <v>眼器官疾病</v>
          </cell>
        </row>
        <row r="22822">
          <cell r="E22822" t="str">
            <v>VISION CORRECTION OPERATION</v>
          </cell>
          <cell r="F22822" t="str">
            <v>矫正视力手术</v>
          </cell>
          <cell r="G22822" t="str">
            <v>各种手术及医疗操作</v>
          </cell>
        </row>
        <row r="22823">
          <cell r="E22823" t="str">
            <v>VISUAL ACUITY REDUCED</v>
          </cell>
          <cell r="F22823" t="str">
            <v>视力减退</v>
          </cell>
          <cell r="G22823" t="str">
            <v>眼器官疾病</v>
          </cell>
        </row>
        <row r="22824">
          <cell r="E22824" t="str">
            <v>VISUAL ACUITY REDUCED TRANSIENTLY</v>
          </cell>
          <cell r="F22824" t="str">
            <v>视力短暂性减退</v>
          </cell>
          <cell r="G22824" t="str">
            <v>眼器官疾病</v>
          </cell>
        </row>
        <row r="22825">
          <cell r="E22825" t="str">
            <v>VISUAL ACUITY TESTS</v>
          </cell>
          <cell r="F22825" t="str">
            <v>视力测试</v>
          </cell>
          <cell r="G22825" t="str">
            <v>各类检查</v>
          </cell>
        </row>
        <row r="22826">
          <cell r="E22826" t="str">
            <v>VISUAL ACUITY TESTS ABNORMAL</v>
          </cell>
          <cell r="F22826" t="str">
            <v>视力测试异常</v>
          </cell>
          <cell r="G22826" t="str">
            <v>各类检查</v>
          </cell>
        </row>
        <row r="22827">
          <cell r="E22827" t="str">
            <v>VISUAL ACUITY TESTS NORMAL</v>
          </cell>
          <cell r="F22827" t="str">
            <v>视力测试正常</v>
          </cell>
          <cell r="G22827" t="str">
            <v>各类检查</v>
          </cell>
        </row>
        <row r="22828">
          <cell r="E22828" t="str">
            <v>VISUAL AGNOSIA</v>
          </cell>
          <cell r="F22828" t="str">
            <v>视觉失认</v>
          </cell>
          <cell r="G22828" t="str">
            <v>各类神经系统疾病</v>
          </cell>
        </row>
        <row r="22829">
          <cell r="E22829" t="str">
            <v>VISUAL ANALOGUE SCALE</v>
          </cell>
          <cell r="F22829" t="str">
            <v>目测类比评分法</v>
          </cell>
          <cell r="G22829" t="str">
            <v>各类检查</v>
          </cell>
        </row>
        <row r="22830">
          <cell r="E22830" t="str">
            <v>VISUAL BRIGHTNESS</v>
          </cell>
          <cell r="F22830" t="str">
            <v>视觉亮度</v>
          </cell>
          <cell r="G22830" t="str">
            <v>眼器官疾病</v>
          </cell>
        </row>
        <row r="22831">
          <cell r="E22831" t="str">
            <v>VISUAL DISTURBANCE</v>
          </cell>
          <cell r="F22831" t="str">
            <v>视觉损害</v>
          </cell>
          <cell r="G22831" t="str">
            <v>眼器官疾病</v>
          </cell>
        </row>
        <row r="22832">
          <cell r="E22832" t="str">
            <v>VISUAL EVOKED POTENTIALS ABNORMAL</v>
          </cell>
          <cell r="F22832" t="str">
            <v>视觉诱发电位异常</v>
          </cell>
          <cell r="G22832" t="str">
            <v>各类检查</v>
          </cell>
        </row>
        <row r="22833">
          <cell r="E22833" t="str">
            <v>VISUAL FIELD DEFECT</v>
          </cell>
          <cell r="F22833" t="str">
            <v>视野缺损</v>
          </cell>
          <cell r="G22833" t="str">
            <v>眼器官疾病</v>
          </cell>
        </row>
        <row r="22834">
          <cell r="E22834" t="str">
            <v>VISUAL FIELD TESTS</v>
          </cell>
          <cell r="F22834" t="str">
            <v>视野检查</v>
          </cell>
          <cell r="G22834" t="str">
            <v>各类检查</v>
          </cell>
        </row>
        <row r="22835">
          <cell r="E22835" t="str">
            <v>VISUAL FIELD TESTS ABNORMAL</v>
          </cell>
          <cell r="F22835" t="str">
            <v>视野检查异常</v>
          </cell>
          <cell r="G22835" t="str">
            <v>各类检查</v>
          </cell>
        </row>
        <row r="22836">
          <cell r="E22836" t="str">
            <v>VISUAL IMPAIRMENT</v>
          </cell>
          <cell r="F22836" t="str">
            <v>视觉损害</v>
          </cell>
          <cell r="G22836" t="str">
            <v>眼器官疾病</v>
          </cell>
        </row>
        <row r="22837">
          <cell r="E22837" t="str">
            <v>VISUAL MIDLINE SHIFT SYNDROME</v>
          </cell>
          <cell r="F22837" t="str">
            <v>视觉中线偏移综合征</v>
          </cell>
          <cell r="G22837" t="str">
            <v>各类神经系统疾病</v>
          </cell>
        </row>
        <row r="22838">
          <cell r="E22838" t="str">
            <v>VISUAL PATHWAY DISORDER</v>
          </cell>
          <cell r="F22838" t="str">
            <v>视路疾病</v>
          </cell>
          <cell r="G22838" t="str">
            <v>各类神经系统疾病</v>
          </cell>
        </row>
        <row r="22839">
          <cell r="E22839" t="str">
            <v>VISUAL PERSEVERATION</v>
          </cell>
          <cell r="F22839" t="str">
            <v>视觉持续</v>
          </cell>
          <cell r="G22839" t="str">
            <v>各类神经系统疾病</v>
          </cell>
        </row>
        <row r="22840">
          <cell r="E22840" t="str">
            <v>VISUAL SNOW SYNDROME</v>
          </cell>
          <cell r="F22840" t="str">
            <v>视雪综合征</v>
          </cell>
          <cell r="G22840" t="str">
            <v>眼器官疾病</v>
          </cell>
        </row>
        <row r="22841">
          <cell r="E22841" t="str">
            <v>VISUAL TRACKING TEST ABNORMAL</v>
          </cell>
          <cell r="F22841" t="str">
            <v>视觉追踪检查异常</v>
          </cell>
          <cell r="G22841" t="str">
            <v>各类检查</v>
          </cell>
        </row>
        <row r="22842">
          <cell r="E22842" t="str">
            <v>VISUAL TRACKING TEST NORMAL</v>
          </cell>
          <cell r="F22842" t="str">
            <v>视觉追踪检查正常</v>
          </cell>
          <cell r="G22842" t="str">
            <v>各类检查</v>
          </cell>
        </row>
        <row r="22843">
          <cell r="E22843" t="str">
            <v>VISUOSPATIAL DEFICIT</v>
          </cell>
          <cell r="F22843" t="str">
            <v>视觉空间缺陷</v>
          </cell>
          <cell r="G22843" t="str">
            <v>各类神经系统疾病</v>
          </cell>
        </row>
        <row r="22844">
          <cell r="E22844" t="str">
            <v>VITAL CAPACITY</v>
          </cell>
          <cell r="F22844" t="str">
            <v>肺活量</v>
          </cell>
          <cell r="G22844" t="str">
            <v>各类检查</v>
          </cell>
        </row>
        <row r="22845">
          <cell r="E22845" t="str">
            <v>VITAL CAPACITY ABNORMAL</v>
          </cell>
          <cell r="F22845" t="str">
            <v>肺活量异常</v>
          </cell>
          <cell r="G22845" t="str">
            <v>各类检查</v>
          </cell>
        </row>
        <row r="22846">
          <cell r="E22846" t="str">
            <v>VITAL CAPACITY DECREASED</v>
          </cell>
          <cell r="F22846" t="str">
            <v>肺活量降低</v>
          </cell>
          <cell r="G22846" t="str">
            <v>各类检查</v>
          </cell>
        </row>
        <row r="22847">
          <cell r="E22847" t="str">
            <v>VITAL DYE STAINING CORNEA PRESENT</v>
          </cell>
          <cell r="F22847" t="str">
            <v>角膜活体染料染色见着色</v>
          </cell>
          <cell r="G22847" t="str">
            <v>各类检查</v>
          </cell>
        </row>
        <row r="22848">
          <cell r="E22848" t="str">
            <v>VITAL FUNCTIONS ABNORMAL</v>
          </cell>
          <cell r="F22848" t="str">
            <v>生命机能异常</v>
          </cell>
          <cell r="G22848" t="str">
            <v>各类检查</v>
          </cell>
        </row>
        <row r="22849">
          <cell r="E22849" t="str">
            <v>VITAL SIGNS MEASUREMENT</v>
          </cell>
          <cell r="F22849" t="str">
            <v>生命体征测量</v>
          </cell>
          <cell r="G22849" t="str">
            <v>各类检查</v>
          </cell>
        </row>
        <row r="22850">
          <cell r="E22850" t="str">
            <v>VITAMIN A</v>
          </cell>
          <cell r="F22850" t="str">
            <v>维生素 A</v>
          </cell>
          <cell r="G22850" t="str">
            <v>各类检查</v>
          </cell>
        </row>
        <row r="22851">
          <cell r="E22851" t="str">
            <v>VITAMIN A ABNORMAL</v>
          </cell>
          <cell r="F22851" t="str">
            <v>维生素 A 异常</v>
          </cell>
          <cell r="G22851" t="str">
            <v>各类检查</v>
          </cell>
        </row>
        <row r="22852">
          <cell r="E22852" t="str">
            <v>VITAMIN A DECREASED</v>
          </cell>
          <cell r="F22852" t="str">
            <v>维生素 A 降低</v>
          </cell>
          <cell r="G22852" t="str">
            <v>各类检查</v>
          </cell>
        </row>
        <row r="22853">
          <cell r="E22853" t="str">
            <v>VITAMIN A DEFICIENCY</v>
          </cell>
          <cell r="F22853" t="str">
            <v>维生素A缺乏症</v>
          </cell>
          <cell r="G22853" t="str">
            <v>代谢及营养类疾病</v>
          </cell>
        </row>
        <row r="22854">
          <cell r="E22854" t="str">
            <v>VITAMIN A DEFICIENCY EYE DISORDER</v>
          </cell>
          <cell r="F22854" t="str">
            <v>维生素 A 缺乏性眼病</v>
          </cell>
          <cell r="G22854" t="str">
            <v>眼器官疾病</v>
          </cell>
        </row>
        <row r="22855">
          <cell r="E22855" t="str">
            <v>VITAMIN A INCREASED</v>
          </cell>
          <cell r="F22855" t="str">
            <v>维生素 A 升高</v>
          </cell>
          <cell r="G22855" t="str">
            <v>各类检查</v>
          </cell>
        </row>
        <row r="22856">
          <cell r="E22856" t="str">
            <v>VITAMIN B COMPLEX DEFICIENCY</v>
          </cell>
          <cell r="F22856" t="str">
            <v>复合维生素 B 缺乏症</v>
          </cell>
          <cell r="G22856" t="str">
            <v>代谢及营养类疾病</v>
          </cell>
        </row>
        <row r="22857">
          <cell r="E22857" t="str">
            <v>VITAMIN B1 DECREASED</v>
          </cell>
          <cell r="F22857" t="str">
            <v>维生素 B1 降低</v>
          </cell>
          <cell r="G22857" t="str">
            <v>各类检查</v>
          </cell>
        </row>
        <row r="22858">
          <cell r="E22858" t="str">
            <v>VITAMIN B1 DEFICIENCY</v>
          </cell>
          <cell r="F22858" t="str">
            <v>维生素 B1 缺乏症</v>
          </cell>
          <cell r="G22858" t="str">
            <v>代谢及营养类疾病</v>
          </cell>
        </row>
        <row r="22859">
          <cell r="E22859" t="str">
            <v>VITAMIN B1 INCREASED</v>
          </cell>
          <cell r="F22859" t="str">
            <v>维生素 B1 升高</v>
          </cell>
          <cell r="G22859" t="str">
            <v>各类检查</v>
          </cell>
        </row>
        <row r="22860">
          <cell r="E22860" t="str">
            <v>VITAMIN B12</v>
          </cell>
          <cell r="F22860" t="str">
            <v>维生素 B12</v>
          </cell>
          <cell r="G22860" t="str">
            <v>各类检查</v>
          </cell>
        </row>
        <row r="22861">
          <cell r="E22861" t="str">
            <v>VITAMIN B12 ABNORMAL</v>
          </cell>
          <cell r="F22861" t="str">
            <v>维生素 B12 异常</v>
          </cell>
          <cell r="G22861" t="str">
            <v>各类检查</v>
          </cell>
        </row>
        <row r="22862">
          <cell r="E22862" t="str">
            <v>VITAMIN B12 ABSORPTION TEST ABNORMAL</v>
          </cell>
          <cell r="F22862" t="str">
            <v>维生素 B12 吸收试验异常</v>
          </cell>
          <cell r="G22862" t="str">
            <v>各类检查</v>
          </cell>
        </row>
        <row r="22863">
          <cell r="E22863" t="str">
            <v>VITAMIN B12 DECREASED</v>
          </cell>
          <cell r="F22863" t="str">
            <v>维生素 B12 降低</v>
          </cell>
          <cell r="G22863" t="str">
            <v>各类检查</v>
          </cell>
        </row>
        <row r="22864">
          <cell r="E22864" t="str">
            <v>VITAMIN B12 DEFICIENCY</v>
          </cell>
          <cell r="F22864" t="str">
            <v>维生素 B12 缺乏症</v>
          </cell>
          <cell r="G22864" t="str">
            <v>代谢及营养类疾病</v>
          </cell>
        </row>
        <row r="22865">
          <cell r="E22865" t="str">
            <v>VITAMIN B12 INCREASED</v>
          </cell>
          <cell r="F22865" t="str">
            <v>维生素 B12 升高</v>
          </cell>
          <cell r="G22865" t="str">
            <v>各类检查</v>
          </cell>
        </row>
        <row r="22866">
          <cell r="E22866" t="str">
            <v>VITAMIN B12 NORMAL</v>
          </cell>
          <cell r="F22866" t="str">
            <v>维生素 B12 正常</v>
          </cell>
          <cell r="G22866" t="str">
            <v>各类检查</v>
          </cell>
        </row>
        <row r="22867">
          <cell r="E22867" t="str">
            <v>VITAMIN B2 DECREASED</v>
          </cell>
          <cell r="F22867" t="str">
            <v>维生素 B2 降低</v>
          </cell>
          <cell r="G22867" t="str">
            <v>各类检查</v>
          </cell>
        </row>
        <row r="22868">
          <cell r="E22868" t="str">
            <v>VITAMIN B2 DEFICIENCY</v>
          </cell>
          <cell r="F22868" t="str">
            <v>维生素 B2缺乏症</v>
          </cell>
          <cell r="G22868" t="str">
            <v>代谢及营养类疾病</v>
          </cell>
        </row>
        <row r="22869">
          <cell r="E22869" t="str">
            <v>VITAMIN B2 INCREASED</v>
          </cell>
          <cell r="F22869" t="str">
            <v>维生素 B2 升高</v>
          </cell>
          <cell r="G22869" t="str">
            <v>各类检查</v>
          </cell>
        </row>
        <row r="22870">
          <cell r="E22870" t="str">
            <v>VITAMIN B6</v>
          </cell>
          <cell r="F22870" t="str">
            <v>维生素 B6</v>
          </cell>
          <cell r="G22870" t="str">
            <v>各类检查</v>
          </cell>
        </row>
        <row r="22871">
          <cell r="E22871" t="str">
            <v>VITAMIN B6 ABNORMAL</v>
          </cell>
          <cell r="F22871" t="str">
            <v>维生素 B6 异常</v>
          </cell>
          <cell r="G22871" t="str">
            <v>各类检查</v>
          </cell>
        </row>
        <row r="22872">
          <cell r="E22872" t="str">
            <v>VITAMIN B6 DECREASED</v>
          </cell>
          <cell r="F22872" t="str">
            <v>维生素 B6 降低</v>
          </cell>
          <cell r="G22872" t="str">
            <v>各类检查</v>
          </cell>
        </row>
        <row r="22873">
          <cell r="E22873" t="str">
            <v>VITAMIN B6 DEFICIENCY</v>
          </cell>
          <cell r="F22873" t="str">
            <v>维生素 B6 缺乏症</v>
          </cell>
          <cell r="G22873" t="str">
            <v>代谢及营养类疾病</v>
          </cell>
        </row>
        <row r="22874">
          <cell r="E22874" t="str">
            <v>VITAMIN B6 INCREASED</v>
          </cell>
          <cell r="F22874" t="str">
            <v>维生素 B6 升高</v>
          </cell>
          <cell r="G22874" t="str">
            <v>各类检查</v>
          </cell>
        </row>
        <row r="22875">
          <cell r="E22875" t="str">
            <v>VITAMIN C ABNORMAL</v>
          </cell>
          <cell r="F22875" t="str">
            <v>维生素 C 异常</v>
          </cell>
          <cell r="G22875" t="str">
            <v>各类检查</v>
          </cell>
        </row>
        <row r="22876">
          <cell r="E22876" t="str">
            <v>VITAMIN C DECREASED</v>
          </cell>
          <cell r="F22876" t="str">
            <v>维生素 C 降低</v>
          </cell>
          <cell r="G22876" t="str">
            <v>各类检查</v>
          </cell>
        </row>
        <row r="22877">
          <cell r="E22877" t="str">
            <v>VITAMIN C DEFICIENCY</v>
          </cell>
          <cell r="F22877" t="str">
            <v>维生素 C 缺乏症</v>
          </cell>
          <cell r="G22877" t="str">
            <v>代谢及营养类疾病</v>
          </cell>
        </row>
        <row r="22878">
          <cell r="E22878" t="str">
            <v>VITAMIN C INCREASED</v>
          </cell>
          <cell r="F22878" t="str">
            <v>维生素 C 升高</v>
          </cell>
          <cell r="G22878" t="str">
            <v>各类检查</v>
          </cell>
        </row>
        <row r="22879">
          <cell r="E22879" t="str">
            <v>VITAMIN D</v>
          </cell>
          <cell r="F22879" t="str">
            <v>维生素 D</v>
          </cell>
          <cell r="G22879" t="str">
            <v>各类检查</v>
          </cell>
        </row>
        <row r="22880">
          <cell r="E22880" t="str">
            <v>VITAMIN D ABNORMAL</v>
          </cell>
          <cell r="F22880" t="str">
            <v>维生素 D 异常</v>
          </cell>
          <cell r="G22880" t="str">
            <v>各类检查</v>
          </cell>
        </row>
        <row r="22881">
          <cell r="E22881" t="str">
            <v>VITAMIN D DECREASED</v>
          </cell>
          <cell r="F22881" t="str">
            <v>维生素 D 降低</v>
          </cell>
          <cell r="G22881" t="str">
            <v>各类检查</v>
          </cell>
        </row>
        <row r="22882">
          <cell r="E22882" t="str">
            <v>VITAMIN D DEFICIENCY</v>
          </cell>
          <cell r="F22882" t="str">
            <v>维生素 D 缺乏症</v>
          </cell>
          <cell r="G22882" t="str">
            <v>代谢及营养类疾病</v>
          </cell>
        </row>
        <row r="22883">
          <cell r="E22883" t="str">
            <v>VITAMIN D INCREASED</v>
          </cell>
          <cell r="F22883" t="str">
            <v>维生素 D 升高</v>
          </cell>
          <cell r="G22883" t="str">
            <v>各类检查</v>
          </cell>
        </row>
        <row r="22884">
          <cell r="E22884" t="str">
            <v>VITAMIN E DECREASED</v>
          </cell>
          <cell r="F22884" t="str">
            <v>维生素 E 降低</v>
          </cell>
          <cell r="G22884" t="str">
            <v>各类检查</v>
          </cell>
        </row>
        <row r="22885">
          <cell r="E22885" t="str">
            <v>VITAMIN E DEFICIENCY</v>
          </cell>
          <cell r="F22885" t="str">
            <v>维生素 E 缺乏症</v>
          </cell>
          <cell r="G22885" t="str">
            <v>代谢及营养类疾病</v>
          </cell>
        </row>
        <row r="22886">
          <cell r="E22886" t="str">
            <v>VITAMIN E INCREASED</v>
          </cell>
          <cell r="F22886" t="str">
            <v>维生素 E 升高</v>
          </cell>
          <cell r="G22886" t="str">
            <v>各类检查</v>
          </cell>
        </row>
        <row r="22887">
          <cell r="E22887" t="str">
            <v>VITAMIN K</v>
          </cell>
          <cell r="F22887" t="str">
            <v>维生素 K</v>
          </cell>
          <cell r="G22887" t="str">
            <v>各类检查</v>
          </cell>
        </row>
        <row r="22888">
          <cell r="E22888" t="str">
            <v>VITAMIN K DECREASED</v>
          </cell>
          <cell r="F22888" t="str">
            <v>维生素 K 降低</v>
          </cell>
          <cell r="G22888" t="str">
            <v>各类检查</v>
          </cell>
        </row>
        <row r="22889">
          <cell r="E22889" t="str">
            <v>VITAMIN K DEFICIENCY</v>
          </cell>
          <cell r="F22889" t="str">
            <v>维生素 K 缺乏症</v>
          </cell>
          <cell r="G22889" t="str">
            <v>代谢及营养类疾病</v>
          </cell>
        </row>
        <row r="22890">
          <cell r="E22890" t="str">
            <v>VITAMIN K INCREASED</v>
          </cell>
          <cell r="F22890" t="str">
            <v>维生素 K 升高</v>
          </cell>
          <cell r="G22890" t="str">
            <v>各类检查</v>
          </cell>
        </row>
        <row r="22891">
          <cell r="E22891" t="str">
            <v>VITAMIN SUPPLEMENTATION</v>
          </cell>
          <cell r="F22891" t="str">
            <v>维生素补充</v>
          </cell>
          <cell r="G22891" t="str">
            <v>各种手术及医疗操作</v>
          </cell>
        </row>
        <row r="22892">
          <cell r="E22892" t="str">
            <v>VITELLO-INTESTINAL DUCT REMNANT</v>
          </cell>
          <cell r="F22892" t="str">
            <v>卵黄肠管残余</v>
          </cell>
          <cell r="G22892" t="str">
            <v>各种先天性家族性遗传性疾病</v>
          </cell>
        </row>
        <row r="22893">
          <cell r="E22893" t="str">
            <v>VITH NERVE DISORDER</v>
          </cell>
          <cell r="F22893" t="str">
            <v>第 VI 颅神经疾病</v>
          </cell>
          <cell r="G22893" t="str">
            <v>各类神经系统疾病</v>
          </cell>
        </row>
        <row r="22894">
          <cell r="E22894" t="str">
            <v>VITH NERVE INJURY</v>
          </cell>
          <cell r="F22894" t="str">
            <v>第 VI 颅神经损伤</v>
          </cell>
          <cell r="G22894" t="str">
            <v>各类损伤、中毒及操作并发症</v>
          </cell>
        </row>
        <row r="22895">
          <cell r="E22895" t="str">
            <v>VITH NERVE PARALYSIS</v>
          </cell>
          <cell r="F22895" t="str">
            <v>第 VI 颅神经性瘫痪</v>
          </cell>
          <cell r="G22895" t="str">
            <v>各类神经系统疾病</v>
          </cell>
        </row>
        <row r="22896">
          <cell r="E22896" t="str">
            <v>VITH NERVE PARESIS</v>
          </cell>
          <cell r="F22896" t="str">
            <v>第六神经轻瘫</v>
          </cell>
          <cell r="G22896" t="str">
            <v>各类神经系统疾病</v>
          </cell>
        </row>
        <row r="22897">
          <cell r="E22897" t="str">
            <v>VITILIGO</v>
          </cell>
          <cell r="F22897" t="str">
            <v>白癜风</v>
          </cell>
          <cell r="G22897" t="str">
            <v>皮肤及皮下组织类疾病</v>
          </cell>
        </row>
        <row r="22898">
          <cell r="E22898" t="str">
            <v>VITREAL CELLS</v>
          </cell>
          <cell r="F22898" t="str">
            <v>玻璃体细胞</v>
          </cell>
          <cell r="G22898" t="str">
            <v>眼器官疾病</v>
          </cell>
        </row>
        <row r="22899">
          <cell r="E22899" t="str">
            <v>VITRECTOMY</v>
          </cell>
          <cell r="F22899" t="str">
            <v>玻璃体切割术</v>
          </cell>
          <cell r="G22899" t="str">
            <v>各种手术及医疗操作</v>
          </cell>
        </row>
        <row r="22900">
          <cell r="E22900" t="str">
            <v>VITREORETINAL TRACTION SYNDROME</v>
          </cell>
          <cell r="F22900" t="str">
            <v>玻璃体视网膜牵拉综合征</v>
          </cell>
          <cell r="G22900" t="str">
            <v>眼器官疾病</v>
          </cell>
        </row>
        <row r="22901">
          <cell r="E22901" t="str">
            <v>VITREOUS ABSCESS</v>
          </cell>
          <cell r="F22901" t="str">
            <v>玻璃体脓肿</v>
          </cell>
          <cell r="G22901" t="str">
            <v>感染及侵染类疾病</v>
          </cell>
        </row>
        <row r="22902">
          <cell r="E22902" t="str">
            <v>VITREOUS ADHESIONS</v>
          </cell>
          <cell r="F22902" t="str">
            <v>玻璃体粘连</v>
          </cell>
          <cell r="G22902" t="str">
            <v>眼器官疾病</v>
          </cell>
        </row>
        <row r="22903">
          <cell r="E22903" t="str">
            <v>VITREOUS CYST</v>
          </cell>
          <cell r="F22903" t="str">
            <v>玻璃体囊肿</v>
          </cell>
          <cell r="G22903" t="str">
            <v>眼器官疾病</v>
          </cell>
        </row>
        <row r="22904">
          <cell r="E22904" t="str">
            <v>VITREOUS DEGENERATION</v>
          </cell>
          <cell r="F22904" t="str">
            <v>玻璃体变性</v>
          </cell>
          <cell r="G22904" t="str">
            <v>眼器官疾病</v>
          </cell>
        </row>
        <row r="22905">
          <cell r="E22905" t="str">
            <v>VITREOUS DETACHMENT</v>
          </cell>
          <cell r="F22905" t="str">
            <v>玻璃体分离</v>
          </cell>
          <cell r="G22905" t="str">
            <v>眼器官疾病</v>
          </cell>
        </row>
        <row r="22906">
          <cell r="E22906" t="str">
            <v>VITREOUS DISORDER</v>
          </cell>
          <cell r="F22906" t="str">
            <v>玻璃体疾病</v>
          </cell>
          <cell r="G22906" t="str">
            <v>眼器官疾病</v>
          </cell>
        </row>
        <row r="22907">
          <cell r="E22907" t="str">
            <v>VITREOUS FIBRIN</v>
          </cell>
          <cell r="F22907" t="str">
            <v>玻璃体纤维蛋白沉积</v>
          </cell>
          <cell r="G22907" t="str">
            <v>眼器官疾病</v>
          </cell>
        </row>
        <row r="22908">
          <cell r="E22908" t="str">
            <v>VITREOUS FLOATERS</v>
          </cell>
          <cell r="F22908" t="str">
            <v>玻璃体飞蛾症</v>
          </cell>
          <cell r="G22908" t="str">
            <v>眼器官疾病</v>
          </cell>
        </row>
        <row r="22909">
          <cell r="E22909" t="str">
            <v>VITREOUS HAEMATOMA</v>
          </cell>
          <cell r="F22909" t="str">
            <v>玻璃体血肿</v>
          </cell>
          <cell r="G22909" t="str">
            <v>眼器官疾病</v>
          </cell>
        </row>
        <row r="22910">
          <cell r="E22910" t="str">
            <v>VITREOUS HAEMORRHAGE</v>
          </cell>
          <cell r="F22910" t="str">
            <v>玻璃体出血</v>
          </cell>
          <cell r="G22910" t="str">
            <v>眼器官疾病</v>
          </cell>
        </row>
        <row r="22911">
          <cell r="E22911" t="str">
            <v>VITREOUS HAZE</v>
          </cell>
          <cell r="F22911" t="str">
            <v>玻璃体浑浊</v>
          </cell>
          <cell r="G22911" t="str">
            <v>眼器官疾病</v>
          </cell>
        </row>
        <row r="22912">
          <cell r="E22912" t="str">
            <v>VITREOUS INJURY</v>
          </cell>
          <cell r="F22912" t="str">
            <v>玻璃体损伤</v>
          </cell>
          <cell r="G22912" t="str">
            <v>各类损伤、中毒及操作并发症</v>
          </cell>
        </row>
        <row r="22913">
          <cell r="E22913" t="str">
            <v>VITREOUS LOSS</v>
          </cell>
          <cell r="F22913" t="str">
            <v>玻璃体脱出</v>
          </cell>
          <cell r="G22913" t="str">
            <v>眼器官疾病</v>
          </cell>
        </row>
        <row r="22914">
          <cell r="E22914" t="str">
            <v>VITREOUS OPACITIES</v>
          </cell>
          <cell r="F22914" t="str">
            <v>玻璃体混浊</v>
          </cell>
          <cell r="G22914" t="str">
            <v>眼器官疾病</v>
          </cell>
        </row>
        <row r="22915">
          <cell r="E22915" t="str">
            <v>VITREOUS PROLAPSE</v>
          </cell>
          <cell r="F22915" t="str">
            <v>玻璃体脱垂</v>
          </cell>
          <cell r="G22915" t="str">
            <v>眼器官疾病</v>
          </cell>
        </row>
        <row r="22916">
          <cell r="E22916" t="str">
            <v>VITRITIS</v>
          </cell>
          <cell r="F22916" t="str">
            <v>玻璃体炎</v>
          </cell>
          <cell r="G22916" t="str">
            <v>眼器官疾病</v>
          </cell>
        </row>
        <row r="22917">
          <cell r="E22917" t="str">
            <v>VITRITIS INFECTIVE</v>
          </cell>
          <cell r="F22917" t="str">
            <v>感染性玻璃体炎</v>
          </cell>
          <cell r="G22917" t="str">
            <v>感染及侵染类疾病</v>
          </cell>
        </row>
        <row r="22918">
          <cell r="E22918" t="str">
            <v>VOCAL CORD ATROPHY</v>
          </cell>
          <cell r="F22918" t="str">
            <v>声带萎缩</v>
          </cell>
          <cell r="G22918" t="str">
            <v>呼吸系统、胸及纵隔疾病</v>
          </cell>
        </row>
        <row r="22919">
          <cell r="E22919" t="str">
            <v>VOCAL CORD AUGMENTATION</v>
          </cell>
          <cell r="F22919" t="str">
            <v>声带增强</v>
          </cell>
          <cell r="G22919" t="str">
            <v>各种手术及医疗操作</v>
          </cell>
        </row>
        <row r="22920">
          <cell r="E22920" t="str">
            <v>VOCAL CORD CYST</v>
          </cell>
          <cell r="F22920" t="str">
            <v>声带囊肿</v>
          </cell>
          <cell r="G22920" t="str">
            <v>呼吸系统、胸及纵隔疾病</v>
          </cell>
        </row>
        <row r="22921">
          <cell r="E22921" t="str">
            <v>VOCAL CORD DISORDER</v>
          </cell>
          <cell r="F22921" t="str">
            <v>声带疾病</v>
          </cell>
          <cell r="G22921" t="str">
            <v>呼吸系统、胸及纵隔疾病</v>
          </cell>
        </row>
        <row r="22922">
          <cell r="E22922" t="str">
            <v>VOCAL CORD DYSFUNCTION</v>
          </cell>
          <cell r="F22922" t="str">
            <v>声带功能障碍</v>
          </cell>
          <cell r="G22922" t="str">
            <v>呼吸系统、胸及纵隔疾病</v>
          </cell>
        </row>
        <row r="22923">
          <cell r="E22923" t="str">
            <v>VOCAL CORD ERYTHEMA</v>
          </cell>
          <cell r="F22923" t="str">
            <v>声带红斑</v>
          </cell>
          <cell r="G22923" t="str">
            <v>呼吸系统、胸及纵隔疾病</v>
          </cell>
        </row>
        <row r="22924">
          <cell r="E22924" t="str">
            <v>VOCAL CORD FIXATION</v>
          </cell>
          <cell r="F22924" t="str">
            <v>声带固定</v>
          </cell>
          <cell r="G22924" t="str">
            <v>呼吸系统、胸及纵隔疾病</v>
          </cell>
        </row>
        <row r="22925">
          <cell r="E22925" t="str">
            <v>VOCAL CORD INFLAMMATION</v>
          </cell>
          <cell r="F22925" t="str">
            <v>声带炎症</v>
          </cell>
          <cell r="G22925" t="str">
            <v>呼吸系统、胸及纵隔疾病</v>
          </cell>
        </row>
        <row r="22926">
          <cell r="E22926" t="str">
            <v>VOCAL CORD INJECTION</v>
          </cell>
          <cell r="F22926" t="str">
            <v>声带增强</v>
          </cell>
          <cell r="G22926" t="str">
            <v>各种手术及医疗操作</v>
          </cell>
        </row>
        <row r="22927">
          <cell r="E22927" t="str">
            <v>VOCAL CORD LEUKOPLAKIA</v>
          </cell>
          <cell r="F22927" t="str">
            <v>声带粘膜白斑病</v>
          </cell>
          <cell r="G22927" t="str">
            <v>呼吸系统、胸及纵隔疾病</v>
          </cell>
        </row>
        <row r="22928">
          <cell r="E22928" t="str">
            <v>VOCAL CORD LIPOINJECTION</v>
          </cell>
          <cell r="F22928" t="str">
            <v>声带增强</v>
          </cell>
          <cell r="G22928" t="str">
            <v>各种手术及医疗操作</v>
          </cell>
        </row>
        <row r="22929">
          <cell r="E22929" t="str">
            <v>VOCAL CORD NEOPLASM</v>
          </cell>
          <cell r="F22929" t="str">
            <v>喉肿瘤</v>
          </cell>
          <cell r="G22929" t="str">
            <v>良性、恶性及性质不明的肿瘤（包括囊状和息肉状）</v>
          </cell>
        </row>
        <row r="22930">
          <cell r="E22930" t="str">
            <v>VOCAL CORD NODULE REMOVAL</v>
          </cell>
          <cell r="F22930" t="str">
            <v>声带小结摘除</v>
          </cell>
          <cell r="G22930" t="str">
            <v>各种手术及医疗操作</v>
          </cell>
        </row>
        <row r="22931">
          <cell r="E22931" t="str">
            <v>VOCAL CORD OPERATION</v>
          </cell>
          <cell r="F22931" t="str">
            <v>声带手术</v>
          </cell>
          <cell r="G22931" t="str">
            <v>各种手术及医疗操作</v>
          </cell>
        </row>
        <row r="22932">
          <cell r="E22932" t="str">
            <v>VOCAL CORD PARALYSIS</v>
          </cell>
          <cell r="F22932" t="str">
            <v>声带瘫痪</v>
          </cell>
          <cell r="G22932" t="str">
            <v>各类神经系统疾病</v>
          </cell>
        </row>
        <row r="22933">
          <cell r="E22933" t="str">
            <v>VOCAL CORD PARESIS</v>
          </cell>
          <cell r="F22933" t="str">
            <v>声带局部麻痹</v>
          </cell>
          <cell r="G22933" t="str">
            <v>各类神经系统疾病</v>
          </cell>
        </row>
        <row r="22934">
          <cell r="E22934" t="str">
            <v>VOCAL CORD POLYP</v>
          </cell>
          <cell r="F22934" t="str">
            <v>声带息肉</v>
          </cell>
          <cell r="G22934" t="str">
            <v>呼吸系统、胸及纵隔疾病</v>
          </cell>
        </row>
        <row r="22935">
          <cell r="E22935" t="str">
            <v>VOCAL CORD POLYPECTOMY</v>
          </cell>
          <cell r="F22935" t="str">
            <v>声带息肉切除术</v>
          </cell>
          <cell r="G22935" t="str">
            <v>各种手术及医疗操作</v>
          </cell>
        </row>
        <row r="22936">
          <cell r="E22936" t="str">
            <v>VOCAL CORD SCARRING</v>
          </cell>
          <cell r="F22936" t="str">
            <v>声带瘢痕形成</v>
          </cell>
          <cell r="G22936" t="str">
            <v>呼吸系统、胸及纵隔疾病</v>
          </cell>
        </row>
        <row r="22937">
          <cell r="E22937" t="str">
            <v>VOCAL CORD THICKENING</v>
          </cell>
          <cell r="F22937" t="str">
            <v>声带增厚</v>
          </cell>
          <cell r="G22937" t="str">
            <v>呼吸系统、胸及纵隔疾病</v>
          </cell>
        </row>
        <row r="22938">
          <cell r="E22938" t="str">
            <v>VOCAL CORDECTOMY</v>
          </cell>
          <cell r="F22938" t="str">
            <v>声带切除术</v>
          </cell>
          <cell r="G22938" t="str">
            <v>各种手术及医疗操作</v>
          </cell>
        </row>
        <row r="22939">
          <cell r="E22939" t="str">
            <v>VOGT-KOYANAGI-HARADA DISEASE</v>
          </cell>
          <cell r="F22939" t="str">
            <v>特发性葡萄膜大脑炎</v>
          </cell>
          <cell r="G22939" t="str">
            <v>眼器官疾病</v>
          </cell>
        </row>
        <row r="22940">
          <cell r="E22940" t="str">
            <v>VOGT-KOYANAGI-HARADA SYNDROME</v>
          </cell>
          <cell r="F22940" t="str">
            <v>特发性葡萄膜大脑炎</v>
          </cell>
          <cell r="G22940" t="str">
            <v>眼器官疾病</v>
          </cell>
        </row>
        <row r="22941">
          <cell r="E22941" t="str">
            <v>VOICE THERAPY</v>
          </cell>
          <cell r="F22941" t="str">
            <v>语音疗法</v>
          </cell>
          <cell r="G22941" t="str">
            <v>各种手术及医疗操作</v>
          </cell>
        </row>
        <row r="22942">
          <cell r="E22942" t="str">
            <v>VOLUME BLOOD</v>
          </cell>
          <cell r="F22942" t="str">
            <v>血容量</v>
          </cell>
          <cell r="G22942" t="str">
            <v>各类检查</v>
          </cell>
        </row>
        <row r="22943">
          <cell r="E22943" t="str">
            <v>VOLUME BLOOD DECREASED</v>
          </cell>
          <cell r="F22943" t="str">
            <v>血容量减少</v>
          </cell>
          <cell r="G22943" t="str">
            <v>各类检查</v>
          </cell>
        </row>
        <row r="22944">
          <cell r="E22944" t="str">
            <v>VOLUME BLOOD INCREASED</v>
          </cell>
          <cell r="F22944" t="str">
            <v>血容量增加</v>
          </cell>
          <cell r="G22944" t="str">
            <v>各类检查</v>
          </cell>
        </row>
        <row r="22945">
          <cell r="E22945" t="str">
            <v>VOLUNTARY REDUNDANCY</v>
          </cell>
          <cell r="F22945" t="str">
            <v>自愿被裁</v>
          </cell>
          <cell r="G22945" t="str">
            <v>社会环境</v>
          </cell>
        </row>
        <row r="22946">
          <cell r="E22946" t="str">
            <v>VOLVULUS</v>
          </cell>
          <cell r="F22946" t="str">
            <v>肠扭转</v>
          </cell>
          <cell r="G22946" t="str">
            <v>胃肠系统疾病</v>
          </cell>
        </row>
        <row r="22947">
          <cell r="E22947" t="str">
            <v>VOLVULUS OF BOWEL</v>
          </cell>
          <cell r="F22947" t="str">
            <v>肠扭转</v>
          </cell>
          <cell r="G22947" t="str">
            <v>胃肠系统疾病</v>
          </cell>
        </row>
        <row r="22948">
          <cell r="E22948" t="str">
            <v>VOLVULUS OF SMALL BOWEL</v>
          </cell>
          <cell r="F22948" t="str">
            <v>小肠扭转</v>
          </cell>
          <cell r="G22948" t="str">
            <v>胃肠系统疾病</v>
          </cell>
        </row>
        <row r="22949">
          <cell r="E22949" t="str">
            <v>VOLVULUS REPAIR</v>
          </cell>
          <cell r="F22949" t="str">
            <v>肠扭转修复术</v>
          </cell>
          <cell r="G22949" t="str">
            <v>各种手术及医疗操作</v>
          </cell>
        </row>
        <row r="22950">
          <cell r="E22950" t="str">
            <v>VOMITING</v>
          </cell>
          <cell r="F22950" t="str">
            <v>呕吐</v>
          </cell>
          <cell r="G22950" t="str">
            <v>胃肠系统疾病</v>
          </cell>
        </row>
        <row r="22951">
          <cell r="E22951" t="str">
            <v>VOMITING IN PREGNANCY</v>
          </cell>
          <cell r="F22951" t="str">
            <v>晨吐</v>
          </cell>
          <cell r="G22951" t="str">
            <v>妊娠期、产褥期及围产期状况</v>
          </cell>
        </row>
        <row r="22952">
          <cell r="E22952" t="str">
            <v>VOMITING NEONATAL</v>
          </cell>
          <cell r="F22952" t="str">
            <v>幼儿呕吐</v>
          </cell>
          <cell r="G22952" t="str">
            <v>胃肠系统疾病</v>
          </cell>
        </row>
        <row r="22953">
          <cell r="E22953" t="str">
            <v>VOMITING PROJECTILE</v>
          </cell>
          <cell r="F22953" t="str">
            <v>喷射样呕吐</v>
          </cell>
          <cell r="G22953" t="str">
            <v>胃肠系统疾病</v>
          </cell>
        </row>
        <row r="22954">
          <cell r="E22954" t="str">
            <v>VOMITING PSYCHOGENIC</v>
          </cell>
          <cell r="F22954" t="str">
            <v>精神性呕吐</v>
          </cell>
          <cell r="G22954" t="str">
            <v>精神病类</v>
          </cell>
        </row>
        <row r="22955">
          <cell r="E22955" t="str">
            <v>VON HIPPEL-LINDAU DISEASE</v>
          </cell>
          <cell r="F22955" t="str">
            <v>VHL 病</v>
          </cell>
          <cell r="G22955" t="str">
            <v>各种先天性家族性遗传性疾病</v>
          </cell>
        </row>
        <row r="22956">
          <cell r="E22956" t="str">
            <v>VON WILLEBRAND'S DISEASE</v>
          </cell>
          <cell r="F22956" t="str">
            <v>冯维勒布兰德氏病</v>
          </cell>
          <cell r="G22956" t="str">
            <v>各种先天性家族性遗传性疾病</v>
          </cell>
        </row>
        <row r="22957">
          <cell r="E22957" t="str">
            <v>VON WILLEBRAND'S FACTOR ACTIVITY ABNORMAL</v>
          </cell>
          <cell r="F22957" t="str">
            <v>Von Willebrand 因子活动性异常</v>
          </cell>
          <cell r="G22957" t="str">
            <v>各类检查</v>
          </cell>
        </row>
        <row r="22958">
          <cell r="E22958" t="str">
            <v>VON WILLEBRAND'S FACTOR ACTIVITY DECREASED</v>
          </cell>
          <cell r="F22958" t="str">
            <v>Von Willebrand 因子活动性降低</v>
          </cell>
          <cell r="G22958" t="str">
            <v>各类检查</v>
          </cell>
        </row>
        <row r="22959">
          <cell r="E22959" t="str">
            <v>VON WILLEBRAND'S FACTOR ACTIVITY INCREASED</v>
          </cell>
          <cell r="F22959" t="str">
            <v>Von Willebrand 因子活动性增加</v>
          </cell>
          <cell r="G22959" t="str">
            <v>各类检查</v>
          </cell>
        </row>
        <row r="22960">
          <cell r="E22960" t="str">
            <v>VON WILLEBRAND'S FACTOR ACTIVITY NORMAL</v>
          </cell>
          <cell r="F22960" t="str">
            <v>Von Willebrand 因子活动性正常</v>
          </cell>
          <cell r="G22960" t="str">
            <v>各类检查</v>
          </cell>
        </row>
        <row r="22961">
          <cell r="E22961" t="str">
            <v>VON WILLEBRAND'S FACTOR ANTIBODY POSITIVE</v>
          </cell>
          <cell r="F22961" t="str">
            <v>Von Willebrand 因子抗体阳性</v>
          </cell>
          <cell r="G22961" t="str">
            <v>各类检查</v>
          </cell>
        </row>
        <row r="22962">
          <cell r="E22962" t="str">
            <v>VON WILLEBRAND'S FACTOR ANTIGEN ABNORMAL</v>
          </cell>
          <cell r="F22962" t="str">
            <v>Von Willebrand 因子抗原异常</v>
          </cell>
          <cell r="G22962" t="str">
            <v>各类检查</v>
          </cell>
        </row>
        <row r="22963">
          <cell r="E22963" t="str">
            <v>VON WILLEBRAND'S FACTOR ANTIGEN DECREASED</v>
          </cell>
          <cell r="F22963" t="str">
            <v>Von Willebrand 因子抗原减少</v>
          </cell>
          <cell r="G22963" t="str">
            <v>各类检查</v>
          </cell>
        </row>
        <row r="22964">
          <cell r="E22964" t="str">
            <v>VON WILLEBRAND'S FACTOR ANTIGEN INCREASED</v>
          </cell>
          <cell r="F22964" t="str">
            <v>Von Willebrand 因子抗原增加</v>
          </cell>
          <cell r="G22964" t="str">
            <v>各类检查</v>
          </cell>
        </row>
        <row r="22965">
          <cell r="E22965" t="str">
            <v>VON WILLEBRAND'S FACTOR INHIBITION</v>
          </cell>
          <cell r="F22965" t="str">
            <v>Von Willebrand 因子抑制</v>
          </cell>
          <cell r="G22965" t="str">
            <v>血液及淋巴系统疾病</v>
          </cell>
        </row>
        <row r="22966">
          <cell r="E22966" t="str">
            <v>VON WILLEBRAND'S FACTOR MULTIMERS ABNORMAL</v>
          </cell>
          <cell r="F22966" t="str">
            <v>Von Willebrand 因子多聚体异常</v>
          </cell>
          <cell r="G22966" t="str">
            <v>各类检查</v>
          </cell>
        </row>
        <row r="22967">
          <cell r="E22967" t="str">
            <v>VOYEURISM</v>
          </cell>
          <cell r="F22967" t="str">
            <v>窥阴癖</v>
          </cell>
          <cell r="G22967" t="str">
            <v>精神病类</v>
          </cell>
        </row>
        <row r="22968">
          <cell r="E22968" t="str">
            <v>VTH NERVE INJURY</v>
          </cell>
          <cell r="F22968" t="str">
            <v>第 V 颅神经损伤</v>
          </cell>
          <cell r="G22968" t="str">
            <v>各类损伤、中毒及操作并发症</v>
          </cell>
        </row>
        <row r="22969">
          <cell r="E22969" t="str">
            <v>VULVA CYST</v>
          </cell>
          <cell r="F22969" t="str">
            <v>外阴囊肿</v>
          </cell>
          <cell r="G22969" t="str">
            <v>生殖系统及乳腺疾病</v>
          </cell>
        </row>
        <row r="22970">
          <cell r="E22970" t="str">
            <v>VULVA INJURY</v>
          </cell>
          <cell r="F22970" t="str">
            <v>外阴阴道损伤</v>
          </cell>
          <cell r="G22970" t="str">
            <v>各类损伤、中毒及操作并发症</v>
          </cell>
        </row>
        <row r="22971">
          <cell r="E22971" t="str">
            <v>VULVAL ABSCESS</v>
          </cell>
          <cell r="F22971" t="str">
            <v>外阴脓肿</v>
          </cell>
          <cell r="G22971" t="str">
            <v>感染及侵染类疾病</v>
          </cell>
        </row>
        <row r="22972">
          <cell r="E22972" t="str">
            <v>VULVAL CANCER</v>
          </cell>
          <cell r="F22972" t="str">
            <v>外阴癌</v>
          </cell>
          <cell r="G22972" t="str">
            <v>良性、恶性及性质不明的肿瘤（包括囊状和息肉状）</v>
          </cell>
        </row>
        <row r="22973">
          <cell r="E22973" t="str">
            <v>VULVAL CANCER METASTATIC</v>
          </cell>
          <cell r="F22973" t="str">
            <v>外阴转移性癌</v>
          </cell>
          <cell r="G22973" t="str">
            <v>良性、恶性及性质不明的肿瘤（包括囊状和息肉状）</v>
          </cell>
        </row>
        <row r="22974">
          <cell r="E22974" t="str">
            <v>VULVAL CANCER RECURRENT</v>
          </cell>
          <cell r="F22974" t="str">
            <v>外阴复发癌</v>
          </cell>
          <cell r="G22974" t="str">
            <v>良性、恶性及性质不明的肿瘤（包括囊状和息肉状）</v>
          </cell>
        </row>
        <row r="22975">
          <cell r="E22975" t="str">
            <v>VULVAL CANCER STAGE 0</v>
          </cell>
          <cell r="F22975" t="str">
            <v>阴蒂恶性肿瘤 0 期</v>
          </cell>
          <cell r="G22975" t="str">
            <v>良性、恶性及性质不明的肿瘤（包括囊状和息肉状）</v>
          </cell>
        </row>
        <row r="22976">
          <cell r="E22976" t="str">
            <v>VULVAL CANCER STAGE I</v>
          </cell>
          <cell r="F22976" t="str">
            <v>外阴癌 I 期</v>
          </cell>
          <cell r="G22976" t="str">
            <v>良性、恶性及性质不明的肿瘤（包括囊状和息肉状）</v>
          </cell>
        </row>
        <row r="22977">
          <cell r="E22977" t="str">
            <v>VULVAL CANCER STAGE II</v>
          </cell>
          <cell r="F22977" t="str">
            <v>外阴癌 II 期</v>
          </cell>
          <cell r="G22977" t="str">
            <v>良性、恶性及性质不明的肿瘤（包括囊状和息肉状）</v>
          </cell>
        </row>
        <row r="22978">
          <cell r="E22978" t="str">
            <v>VULVAL CANCER STAGE III</v>
          </cell>
          <cell r="F22978" t="str">
            <v>外阴癌 III 期</v>
          </cell>
          <cell r="G22978" t="str">
            <v>良性、恶性及性质不明的肿瘤（包括囊状和息肉状）</v>
          </cell>
        </row>
        <row r="22979">
          <cell r="E22979" t="str">
            <v>VULVAL CANCER STAGE IV</v>
          </cell>
          <cell r="F22979" t="str">
            <v>外阴癌 IV 期</v>
          </cell>
          <cell r="G22979" t="str">
            <v>良性、恶性及性质不明的肿瘤（包括囊状和息肉状）</v>
          </cell>
        </row>
        <row r="22980">
          <cell r="E22980" t="str">
            <v>VULVAL CELLULITIS</v>
          </cell>
          <cell r="F22980" t="str">
            <v>外阴蜂窝织炎</v>
          </cell>
          <cell r="G22980" t="str">
            <v>感染及侵染类疾病</v>
          </cell>
        </row>
        <row r="22981">
          <cell r="E22981" t="str">
            <v>VULVAL DISORDER</v>
          </cell>
          <cell r="F22981" t="str">
            <v>外阴疾病</v>
          </cell>
          <cell r="G22981" t="str">
            <v>生殖系统及乳腺疾病</v>
          </cell>
        </row>
        <row r="22982">
          <cell r="E22982" t="str">
            <v>VULVAL ECZEMA</v>
          </cell>
          <cell r="F22982" t="str">
            <v>外阴湿疹</v>
          </cell>
          <cell r="G22982" t="str">
            <v>生殖系统及乳腺疾病</v>
          </cell>
        </row>
        <row r="22983">
          <cell r="E22983" t="str">
            <v>VULVAL ERYTHEMA</v>
          </cell>
          <cell r="F22983" t="str">
            <v>外阴阴道红斑</v>
          </cell>
          <cell r="G22983" t="str">
            <v>生殖系统及乳腺疾病</v>
          </cell>
        </row>
        <row r="22984">
          <cell r="E22984" t="str">
            <v>VULVAL HAEMATOMA</v>
          </cell>
          <cell r="F22984" t="str">
            <v>外阴血肿</v>
          </cell>
          <cell r="G22984" t="str">
            <v>生殖系统及乳腺疾病</v>
          </cell>
        </row>
        <row r="22985">
          <cell r="E22985" t="str">
            <v>VULVAL HAEMORRHAGE</v>
          </cell>
          <cell r="F22985" t="str">
            <v>外阴出血</v>
          </cell>
          <cell r="G22985" t="str">
            <v>生殖系统及乳腺疾病</v>
          </cell>
        </row>
        <row r="22986">
          <cell r="E22986" t="str">
            <v>VULVAL LACERATION</v>
          </cell>
          <cell r="F22986" t="str">
            <v>外阴阴道损伤</v>
          </cell>
          <cell r="G22986" t="str">
            <v>各类损伤、中毒及操作并发症</v>
          </cell>
        </row>
        <row r="22987">
          <cell r="E22987" t="str">
            <v>VULVAL LEUKOPLAKIA</v>
          </cell>
          <cell r="F22987" t="str">
            <v>外阴白斑</v>
          </cell>
          <cell r="G22987" t="str">
            <v>生殖系统及乳腺疾病</v>
          </cell>
        </row>
        <row r="22988">
          <cell r="E22988" t="str">
            <v>VULVAL NEOPLASM</v>
          </cell>
          <cell r="F22988" t="str">
            <v>外阴肿瘤</v>
          </cell>
          <cell r="G22988" t="str">
            <v>良性、恶性及性质不明的肿瘤（包括囊状和息肉状）</v>
          </cell>
        </row>
        <row r="22989">
          <cell r="E22989" t="str">
            <v>VULVAL OEDEMA</v>
          </cell>
          <cell r="F22989" t="str">
            <v>外阴水肿</v>
          </cell>
          <cell r="G22989" t="str">
            <v>生殖系统及乳腺疾病</v>
          </cell>
        </row>
        <row r="22990">
          <cell r="E22990" t="str">
            <v>VULVAL OPERATION</v>
          </cell>
          <cell r="F22990" t="str">
            <v>外阴手术</v>
          </cell>
          <cell r="G22990" t="str">
            <v>各种手术及医疗操作</v>
          </cell>
        </row>
        <row r="22991">
          <cell r="E22991" t="str">
            <v>VULVAL POLYP</v>
          </cell>
          <cell r="F22991" t="str">
            <v>外阴息肉</v>
          </cell>
          <cell r="G22991" t="str">
            <v>生殖系统及乳腺疾病</v>
          </cell>
        </row>
        <row r="22992">
          <cell r="E22992" t="str">
            <v>VULVAL ULCERATION</v>
          </cell>
          <cell r="F22992" t="str">
            <v>外阴溃疡</v>
          </cell>
          <cell r="G22992" t="str">
            <v>生殖系统及乳腺疾病</v>
          </cell>
        </row>
        <row r="22993">
          <cell r="E22993" t="str">
            <v>VULVAR ADENOCARCINOMA</v>
          </cell>
          <cell r="F22993" t="str">
            <v>外阴腺癌</v>
          </cell>
          <cell r="G22993" t="str">
            <v>良性、恶性及性质不明的肿瘤（包括囊状和息肉状）</v>
          </cell>
        </row>
        <row r="22994">
          <cell r="E22994" t="str">
            <v>VULVAR BASAL CELL CARCINOMA</v>
          </cell>
          <cell r="F22994" t="str">
            <v>外阴基底细胞癌</v>
          </cell>
          <cell r="G22994" t="str">
            <v>良性、恶性及性质不明的肿瘤（包括囊状和息肉状）</v>
          </cell>
        </row>
        <row r="22995">
          <cell r="E22995" t="str">
            <v>VULVAR DYSPLASIA</v>
          </cell>
          <cell r="F22995" t="str">
            <v>外阴细胞化生不良</v>
          </cell>
          <cell r="G22995" t="str">
            <v>生殖系统及乳腺疾病</v>
          </cell>
        </row>
        <row r="22996">
          <cell r="E22996" t="str">
            <v>VULVAR EROSION</v>
          </cell>
          <cell r="F22996" t="str">
            <v>外阴糜烂</v>
          </cell>
          <cell r="G22996" t="str">
            <v>生殖系统及乳腺疾病</v>
          </cell>
        </row>
        <row r="22997">
          <cell r="E22997" t="str">
            <v>VULVAR MELANOSIS</v>
          </cell>
          <cell r="F22997" t="str">
            <v>外阴黑变病</v>
          </cell>
          <cell r="G22997" t="str">
            <v>生殖系统及乳腺疾病</v>
          </cell>
        </row>
        <row r="22998">
          <cell r="E22998" t="str">
            <v>VULVECTOMY</v>
          </cell>
          <cell r="F22998" t="str">
            <v>外阴切除术</v>
          </cell>
          <cell r="G22998" t="str">
            <v>各种手术及医疗操作</v>
          </cell>
        </row>
        <row r="22999">
          <cell r="E22999" t="str">
            <v>VULVITIS</v>
          </cell>
          <cell r="F22999" t="str">
            <v>外阴炎</v>
          </cell>
          <cell r="G22999" t="str">
            <v>感染及侵染类疾病</v>
          </cell>
        </row>
        <row r="23000">
          <cell r="E23000" t="str">
            <v>VULVOVAGINAL ADENOSIS</v>
          </cell>
          <cell r="F23000" t="str">
            <v>外阴阴道腺病</v>
          </cell>
          <cell r="G23000" t="str">
            <v>生殖系统及乳腺疾病</v>
          </cell>
        </row>
        <row r="23001">
          <cell r="E23001" t="str">
            <v>VULVOVAGINAL ADHESION</v>
          </cell>
          <cell r="F23001" t="str">
            <v>外阴阴道粘连</v>
          </cell>
          <cell r="G23001" t="str">
            <v>生殖系统及乳腺疾病</v>
          </cell>
        </row>
        <row r="23002">
          <cell r="E23002" t="str">
            <v>VULVOVAGINAL BURNING SENSATION</v>
          </cell>
          <cell r="F23002" t="str">
            <v>外阴阴道灼烧感</v>
          </cell>
          <cell r="G23002" t="str">
            <v>生殖系统及乳腺疾病</v>
          </cell>
        </row>
        <row r="23003">
          <cell r="E23003" t="str">
            <v>VULVOVAGINAL CANDIDIASIS</v>
          </cell>
          <cell r="F23003" t="str">
            <v>外阴阴道念珠菌病</v>
          </cell>
          <cell r="G23003" t="str">
            <v>感染及侵染类疾病</v>
          </cell>
        </row>
        <row r="23004">
          <cell r="E23004" t="str">
            <v>VULVOVAGINAL DISCOMFORT</v>
          </cell>
          <cell r="F23004" t="str">
            <v>外阴阴道不适</v>
          </cell>
          <cell r="G23004" t="str">
            <v>生殖系统及乳腺疾病</v>
          </cell>
        </row>
        <row r="23005">
          <cell r="E23005" t="str">
            <v>VULVOVAGINAL DISORDER</v>
          </cell>
          <cell r="F23005" t="str">
            <v>外阴阴道疾病</v>
          </cell>
          <cell r="G23005" t="str">
            <v>生殖系统及乳腺疾病</v>
          </cell>
        </row>
        <row r="23006">
          <cell r="E23006" t="str">
            <v>VULVOVAGINAL DRYNESS</v>
          </cell>
          <cell r="F23006" t="str">
            <v>外阴阴道干燥</v>
          </cell>
          <cell r="G23006" t="str">
            <v>生殖系统及乳腺疾病</v>
          </cell>
        </row>
        <row r="23007">
          <cell r="E23007" t="str">
            <v>VULVOVAGINAL ERYTHEMA</v>
          </cell>
          <cell r="F23007" t="str">
            <v>外阴阴道红斑</v>
          </cell>
          <cell r="G23007" t="str">
            <v>生殖系统及乳腺疾病</v>
          </cell>
        </row>
        <row r="23008">
          <cell r="E23008" t="str">
            <v>VULVOVAGINAL EXFOLIATION</v>
          </cell>
          <cell r="F23008" t="str">
            <v>外阴阴道表皮剥脱</v>
          </cell>
          <cell r="G23008" t="str">
            <v>生殖系统及乳腺疾病</v>
          </cell>
        </row>
        <row r="23009">
          <cell r="E23009" t="str">
            <v>VULVOVAGINAL HUMAN PAPILLOMA VIRUS INFECTION</v>
          </cell>
          <cell r="F23009" t="str">
            <v>外阴阴道人类乳头状瘤病毒感染</v>
          </cell>
          <cell r="G23009" t="str">
            <v>感染及侵染类疾病</v>
          </cell>
        </row>
        <row r="23010">
          <cell r="E23010" t="str">
            <v>VULVOVAGINAL HYPOAESTHESIA</v>
          </cell>
          <cell r="F23010" t="str">
            <v>生殖器感觉减退</v>
          </cell>
          <cell r="G23010" t="str">
            <v>生殖系统及乳腺疾病</v>
          </cell>
        </row>
        <row r="23011">
          <cell r="E23011" t="str">
            <v>VULVOVAGINAL INFLAMMATION</v>
          </cell>
          <cell r="F23011" t="str">
            <v>外阴阴道炎症</v>
          </cell>
          <cell r="G23011" t="str">
            <v>生殖系统及乳腺疾病</v>
          </cell>
        </row>
        <row r="23012">
          <cell r="E23012" t="str">
            <v>VULVOVAGINAL INJURY</v>
          </cell>
          <cell r="F23012" t="str">
            <v>外阴阴道损伤</v>
          </cell>
          <cell r="G23012" t="str">
            <v>各类损伤、中毒及操作并发症</v>
          </cell>
        </row>
        <row r="23013">
          <cell r="E23013" t="str">
            <v>VULVOVAGINAL MYCOTIC INFECTION</v>
          </cell>
          <cell r="F23013" t="str">
            <v>外阴阴道真菌感染</v>
          </cell>
          <cell r="G23013" t="str">
            <v>感染及侵染类疾病</v>
          </cell>
        </row>
        <row r="23014">
          <cell r="E23014" t="str">
            <v>VULVOVAGINAL PAIN</v>
          </cell>
          <cell r="F23014" t="str">
            <v>外阴阴道疼痛</v>
          </cell>
          <cell r="G23014" t="str">
            <v>生殖系统及乳腺疾病</v>
          </cell>
        </row>
        <row r="23015">
          <cell r="E23015" t="str">
            <v>VULVOVAGINAL PRURITUS</v>
          </cell>
          <cell r="F23015" t="str">
            <v>外阴阴道瘙痒</v>
          </cell>
          <cell r="G23015" t="str">
            <v>生殖系统及乳腺疾病</v>
          </cell>
        </row>
        <row r="23016">
          <cell r="E23016" t="str">
            <v>VULVOVAGINAL RASH</v>
          </cell>
          <cell r="F23016" t="str">
            <v>外阴阴道皮疹</v>
          </cell>
          <cell r="G23016" t="str">
            <v>生殖系统及乳腺疾病</v>
          </cell>
        </row>
        <row r="23017">
          <cell r="E23017" t="str">
            <v>VULVOVAGINAL SWELLING</v>
          </cell>
          <cell r="F23017" t="str">
            <v>外阴阴道肿胀</v>
          </cell>
          <cell r="G23017" t="str">
            <v>生殖系统及乳腺疾病</v>
          </cell>
        </row>
        <row r="23018">
          <cell r="E23018" t="str">
            <v>VULVOVAGINAL ULCERATION</v>
          </cell>
          <cell r="F23018" t="str">
            <v>外阴阴道溃疡</v>
          </cell>
          <cell r="G23018" t="str">
            <v>生殖系统及乳腺疾病</v>
          </cell>
        </row>
        <row r="23019">
          <cell r="E23019" t="str">
            <v>VULVOVAGINAL WARTS</v>
          </cell>
          <cell r="F23019" t="str">
            <v>外阴阴道疣</v>
          </cell>
          <cell r="G23019" t="str">
            <v>良性、恶性及性质不明的肿瘤（包括囊状和息肉状）</v>
          </cell>
        </row>
        <row r="23020">
          <cell r="E23020" t="str">
            <v>VULVOVAGINITIS</v>
          </cell>
          <cell r="F23020" t="str">
            <v>外阴阴道炎</v>
          </cell>
          <cell r="G23020" t="str">
            <v>感染及侵染类疾病</v>
          </cell>
        </row>
        <row r="23021">
          <cell r="E23021" t="str">
            <v>VULVOVAGINITIS ALLERGIC</v>
          </cell>
          <cell r="F23021" t="str">
            <v>过敏性外阴阴道炎</v>
          </cell>
          <cell r="G23021" t="str">
            <v>生殖系统及乳腺疾病</v>
          </cell>
        </row>
        <row r="23022">
          <cell r="E23022" t="str">
            <v>VULVOVAGINITIS CHLAMYDIAL</v>
          </cell>
          <cell r="F23022" t="str">
            <v>衣原体性外阴阴道炎</v>
          </cell>
          <cell r="G23022" t="str">
            <v>感染及侵染类疾病</v>
          </cell>
        </row>
        <row r="23023">
          <cell r="E23023" t="str">
            <v>VULVOVAGINITIS GONOCOCCAL</v>
          </cell>
          <cell r="F23023" t="str">
            <v>淋球菌性外阴阴道炎</v>
          </cell>
          <cell r="G23023" t="str">
            <v>感染及侵染类疾病</v>
          </cell>
        </row>
        <row r="23024">
          <cell r="E23024" t="str">
            <v>VULVOVAGINITIS STAPHYLOCOCCAL</v>
          </cell>
          <cell r="F23024" t="str">
            <v>葡萄球菌外阴阴道炎</v>
          </cell>
          <cell r="G23024" t="str">
            <v>感染及侵染类疾病</v>
          </cell>
        </row>
        <row r="23025">
          <cell r="E23025" t="str">
            <v>VULVOVAGINITIS STREPTOCOCCAL</v>
          </cell>
          <cell r="F23025" t="str">
            <v>链球菌性外阴阴道炎</v>
          </cell>
          <cell r="G23025" t="str">
            <v>感染及侵染类疾病</v>
          </cell>
        </row>
        <row r="23026">
          <cell r="E23026" t="str">
            <v>VULVOVAGINITIS TRICHOMONAL</v>
          </cell>
          <cell r="F23026" t="str">
            <v>滴虫性外阴阴道炎</v>
          </cell>
          <cell r="G23026" t="str">
            <v>感染及侵染类疾病</v>
          </cell>
        </row>
        <row r="23027">
          <cell r="E23027" t="str">
            <v>WAARDENBURG SYNDROME</v>
          </cell>
          <cell r="F23027" t="str">
            <v>瓦登伯革氏综合征</v>
          </cell>
          <cell r="G23027" t="str">
            <v>各种先天性家族性遗传性疾病</v>
          </cell>
        </row>
        <row r="23028">
          <cell r="E23028" t="str">
            <v>WAGNER'S DISEASE</v>
          </cell>
          <cell r="F23028" t="str">
            <v>华格纳氏病</v>
          </cell>
          <cell r="G23028" t="str">
            <v>各种先天性家族性遗传性疾病</v>
          </cell>
        </row>
        <row r="23029">
          <cell r="E23029" t="str">
            <v>WAIST CIRCUMFERENCE</v>
          </cell>
          <cell r="F23029" t="str">
            <v>腰围</v>
          </cell>
          <cell r="G23029" t="str">
            <v>各类检查</v>
          </cell>
        </row>
        <row r="23030">
          <cell r="E23030" t="str">
            <v>WAIST CIRCUMFERENCE DECREASED</v>
          </cell>
          <cell r="F23030" t="str">
            <v>腰围减小</v>
          </cell>
          <cell r="G23030" t="str">
            <v>各类检查</v>
          </cell>
        </row>
        <row r="23031">
          <cell r="E23031" t="str">
            <v>WAIST CIRCUMFERENCE INCREASED</v>
          </cell>
          <cell r="F23031" t="str">
            <v>腰围增加</v>
          </cell>
          <cell r="G23031" t="str">
            <v>各类检查</v>
          </cell>
        </row>
        <row r="23032">
          <cell r="E23032" t="str">
            <v>WALDENSTROM'S MACROGLOBULINAEMIA</v>
          </cell>
          <cell r="F23032" t="str">
            <v>瓦尔登斯特伦巨球蛋白血症</v>
          </cell>
          <cell r="G23032" t="str">
            <v>良性、恶性及性质不明的肿瘤（包括囊状和息肉状）</v>
          </cell>
        </row>
        <row r="23033">
          <cell r="E23033" t="str">
            <v>WALDENSTROM'S MACROGLOBULINAEMIA RECURRENT</v>
          </cell>
          <cell r="F23033" t="str">
            <v>复发性瓦尔登斯特伦巨球蛋白血症</v>
          </cell>
          <cell r="G23033" t="str">
            <v>良性、恶性及性质不明的肿瘤（包括囊状和息肉状）</v>
          </cell>
        </row>
        <row r="23034">
          <cell r="E23034" t="str">
            <v>WALDENSTROM'S MACROGLOBULINAEMIA REFRACTORY</v>
          </cell>
          <cell r="F23034" t="str">
            <v>难治性瓦尔登斯特伦巨球蛋白血症</v>
          </cell>
          <cell r="G23034" t="str">
            <v>良性、恶性及性质不明的肿瘤（包括囊状和息肉状）</v>
          </cell>
        </row>
        <row r="23035">
          <cell r="E23035" t="str">
            <v>WALKING AID USER</v>
          </cell>
          <cell r="F23035" t="str">
            <v>辅助步行设备使用者</v>
          </cell>
          <cell r="G23035" t="str">
            <v>社会环境</v>
          </cell>
        </row>
        <row r="23036">
          <cell r="E23036" t="str">
            <v>WALKING DISABILITY</v>
          </cell>
          <cell r="F23036" t="str">
            <v>步行障碍</v>
          </cell>
          <cell r="G23036" t="str">
            <v>社会环境</v>
          </cell>
        </row>
        <row r="23037">
          <cell r="E23037" t="str">
            <v>WALKING DISTANCE TEST</v>
          </cell>
          <cell r="F23037" t="str">
            <v>步行距离试验</v>
          </cell>
          <cell r="G23037" t="str">
            <v>各类检查</v>
          </cell>
        </row>
        <row r="23038">
          <cell r="E23038" t="str">
            <v>WALKING DISTANCE TEST ABNORMAL</v>
          </cell>
          <cell r="F23038" t="str">
            <v>步行距离试验异常</v>
          </cell>
          <cell r="G23038" t="str">
            <v>各类检查</v>
          </cell>
        </row>
        <row r="23039">
          <cell r="E23039" t="str">
            <v>WALKING DISTANCE TEST NORMAL</v>
          </cell>
          <cell r="F23039" t="str">
            <v>步行距离试验正常</v>
          </cell>
          <cell r="G23039" t="str">
            <v>各类检查</v>
          </cell>
        </row>
        <row r="23040">
          <cell r="E23040" t="str">
            <v>WALL MOTION SCORE INDEX ABNORMAL</v>
          </cell>
          <cell r="F23040" t="str">
            <v>室壁运动指数异常</v>
          </cell>
          <cell r="G23040" t="str">
            <v>各类检查</v>
          </cell>
        </row>
        <row r="23041">
          <cell r="E23041" t="str">
            <v>WALLED-OFF PANCREATIC NECROSIS</v>
          </cell>
          <cell r="F23041" t="str">
            <v>包裹性胰腺坏死</v>
          </cell>
          <cell r="G23041" t="str">
            <v>胃肠系统疾病</v>
          </cell>
        </row>
        <row r="23042">
          <cell r="E23042" t="str">
            <v>WALLENBERG SYNDROME</v>
          </cell>
          <cell r="F23042" t="str">
            <v>延髓背外侧综合征</v>
          </cell>
          <cell r="G23042" t="str">
            <v>各类神经系统疾病</v>
          </cell>
        </row>
        <row r="23043">
          <cell r="E23043" t="str">
            <v>WALLERIAN DEGENERATION</v>
          </cell>
          <cell r="F23043" t="str">
            <v>沃勒变性</v>
          </cell>
          <cell r="G23043" t="str">
            <v>各类神经系统疾病</v>
          </cell>
        </row>
        <row r="23044">
          <cell r="E23044" t="str">
            <v>WANDERING PACEMAKER</v>
          </cell>
          <cell r="F23044" t="str">
            <v>起搏点游走</v>
          </cell>
          <cell r="G23044" t="str">
            <v>心脏器官疾病</v>
          </cell>
        </row>
        <row r="23045">
          <cell r="E23045" t="str">
            <v>WARM AUTOIMMUNE HAEMOLYTIC ANAEMIA</v>
          </cell>
          <cell r="F23045" t="str">
            <v>温抗体型自身免疫性溶血性贫血</v>
          </cell>
          <cell r="G23045" t="str">
            <v>血液及淋巴系统疾病</v>
          </cell>
        </row>
        <row r="23046">
          <cell r="E23046" t="str">
            <v>WARM TYPE HAEMOLYTIC ANAEMIA</v>
          </cell>
          <cell r="F23046" t="str">
            <v>温抗体型自身免疫性溶血性贫血</v>
          </cell>
          <cell r="G23046" t="str">
            <v>血液及淋巴系统疾病</v>
          </cell>
        </row>
        <row r="23047">
          <cell r="E23047" t="str">
            <v>WART EXCISION</v>
          </cell>
          <cell r="F23047" t="str">
            <v>乳头状瘤切除</v>
          </cell>
          <cell r="G23047" t="str">
            <v>各种手术及医疗操作</v>
          </cell>
        </row>
        <row r="23048">
          <cell r="E23048" t="str">
            <v>WARTY DYSKERATOMA</v>
          </cell>
          <cell r="F23048" t="str">
            <v>疣状角化不良瘤</v>
          </cell>
          <cell r="G23048" t="str">
            <v>良性、恶性及性质不明的肿瘤（包括囊状和息肉状）</v>
          </cell>
        </row>
        <row r="23049">
          <cell r="E23049" t="str">
            <v>WATER INTOXICATION</v>
          </cell>
          <cell r="F23049" t="str">
            <v>水中毒</v>
          </cell>
          <cell r="G23049" t="str">
            <v>代谢及营养类疾病</v>
          </cell>
        </row>
        <row r="23050">
          <cell r="E23050" t="str">
            <v>WATER POLLUTION</v>
          </cell>
          <cell r="F23050" t="str">
            <v>水污染</v>
          </cell>
          <cell r="G23050" t="str">
            <v>社会环境</v>
          </cell>
        </row>
        <row r="23051">
          <cell r="E23051" t="str">
            <v>WATERHOUSE-FRIDERICHSEN SYNDROME</v>
          </cell>
          <cell r="F23051" t="str">
            <v>Waterhouse-Friderichsen 综合征</v>
          </cell>
          <cell r="G23051" t="str">
            <v>感染及侵染类疾病</v>
          </cell>
        </row>
        <row r="23052">
          <cell r="E23052" t="str">
            <v>WAXY FLEXIBILITY</v>
          </cell>
          <cell r="F23052" t="str">
            <v>蜡曲现象</v>
          </cell>
          <cell r="G23052" t="str">
            <v>精神病类</v>
          </cell>
        </row>
        <row r="23053">
          <cell r="E23053" t="str">
            <v>WEAN FROM VENTILATOR</v>
          </cell>
          <cell r="F23053" t="str">
            <v>呼吸机撤机</v>
          </cell>
          <cell r="G23053" t="str">
            <v>各种手术及医疗操作</v>
          </cell>
        </row>
        <row r="23054">
          <cell r="E23054" t="str">
            <v>WEANING FAILURE</v>
          </cell>
          <cell r="F23054" t="str">
            <v>脱机失败</v>
          </cell>
          <cell r="G23054" t="str">
            <v>各类损伤、中毒及操作并发症</v>
          </cell>
        </row>
        <row r="23055">
          <cell r="E23055" t="str">
            <v>WEBER'S SYNDROME</v>
          </cell>
          <cell r="F23055" t="str">
            <v>Weber 综合征</v>
          </cell>
          <cell r="G23055" t="str">
            <v>各类神经系统疾病</v>
          </cell>
        </row>
        <row r="23056">
          <cell r="E23056" t="str">
            <v>WEBER-CHRISTIAN DISEASE</v>
          </cell>
          <cell r="F23056" t="str">
            <v>韦-克二氏病</v>
          </cell>
          <cell r="G23056" t="str">
            <v>皮肤及皮下组织类疾病</v>
          </cell>
        </row>
        <row r="23057">
          <cell r="E23057" t="str">
            <v>WEBER TUNING FORK TEST ABNORMAL</v>
          </cell>
          <cell r="F23057" t="str">
            <v>韦伯音叉试验异常</v>
          </cell>
          <cell r="G23057" t="str">
            <v>各类检查</v>
          </cell>
        </row>
        <row r="23058">
          <cell r="E23058" t="str">
            <v>WEDGE RESECTION TOENAIL</v>
          </cell>
          <cell r="F23058" t="str">
            <v>趾甲楔形切除</v>
          </cell>
          <cell r="G23058" t="str">
            <v>各种手术及医疗操作</v>
          </cell>
        </row>
        <row r="23059">
          <cell r="E23059" t="str">
            <v>WEDGED HEPATIC VENOUS PRESSURE</v>
          </cell>
          <cell r="F23059" t="str">
            <v>肝静脉楔压</v>
          </cell>
          <cell r="G23059" t="str">
            <v>各类检查</v>
          </cell>
        </row>
        <row r="23060">
          <cell r="E23060" t="str">
            <v>WEGENER'S GRANULOMATOSIS</v>
          </cell>
          <cell r="F23060" t="str">
            <v>肉芽肿伴多血管炎</v>
          </cell>
          <cell r="G23060" t="str">
            <v>血管与淋巴管类疾病</v>
          </cell>
        </row>
        <row r="23061">
          <cell r="E23061" t="str">
            <v>WEIGHT</v>
          </cell>
          <cell r="F23061" t="str">
            <v>体重</v>
          </cell>
          <cell r="G23061" t="str">
            <v>各类检查</v>
          </cell>
        </row>
        <row r="23062">
          <cell r="E23062" t="str">
            <v>WEIGHT ABNORMAL</v>
          </cell>
          <cell r="F23062" t="str">
            <v>体重异常</v>
          </cell>
          <cell r="G23062" t="str">
            <v>各类检查</v>
          </cell>
        </row>
        <row r="23063">
          <cell r="E23063" t="str">
            <v>WEIGHT ABOVE NORMAL</v>
          </cell>
          <cell r="F23063" t="str">
            <v>体重增加</v>
          </cell>
          <cell r="G23063" t="str">
            <v>各类检查</v>
          </cell>
        </row>
        <row r="23064">
          <cell r="E23064" t="str">
            <v>WEIGHT BEARING DIFFICULTY</v>
          </cell>
          <cell r="F23064" t="str">
            <v>支撑体重困难</v>
          </cell>
          <cell r="G23064" t="str">
            <v>各种肌肉骨骼及结缔组织疾病</v>
          </cell>
        </row>
        <row r="23065">
          <cell r="E23065" t="str">
            <v>WEIGHT BELOW NORMAL</v>
          </cell>
          <cell r="F23065" t="str">
            <v>体重降低</v>
          </cell>
          <cell r="G23065" t="str">
            <v>各类检查</v>
          </cell>
        </row>
        <row r="23066">
          <cell r="E23066" t="str">
            <v>WEIGHT CONTROL</v>
          </cell>
          <cell r="F23066" t="str">
            <v>体重控制</v>
          </cell>
          <cell r="G23066" t="str">
            <v>各种手术及医疗操作</v>
          </cell>
        </row>
        <row r="23067">
          <cell r="E23067" t="str">
            <v>WEIGHT DECREASE NEONATAL</v>
          </cell>
          <cell r="F23067" t="str">
            <v>新生儿体重减轻</v>
          </cell>
          <cell r="G23067" t="str">
            <v>妊娠期、产褥期及围产期状况</v>
          </cell>
        </row>
        <row r="23068">
          <cell r="E23068" t="str">
            <v>WEIGHT DECREASED</v>
          </cell>
          <cell r="F23068" t="str">
            <v>体重降低</v>
          </cell>
          <cell r="G23068" t="str">
            <v>各类检查</v>
          </cell>
        </row>
        <row r="23069">
          <cell r="E23069" t="str">
            <v>WEIGHT FLUCTUATION</v>
          </cell>
          <cell r="F23069" t="str">
            <v>体重波动</v>
          </cell>
          <cell r="G23069" t="str">
            <v>代谢及营养类疾病</v>
          </cell>
        </row>
        <row r="23070">
          <cell r="E23070" t="str">
            <v>WEIGHT GAIN POOR</v>
          </cell>
          <cell r="F23070" t="str">
            <v>体重增加不足</v>
          </cell>
          <cell r="G23070" t="str">
            <v>代谢及营养类疾病</v>
          </cell>
        </row>
        <row r="23071">
          <cell r="E23071" t="str">
            <v>WEIGHT INCREASED</v>
          </cell>
          <cell r="F23071" t="str">
            <v>体重增加</v>
          </cell>
          <cell r="G23071" t="str">
            <v>各类检查</v>
          </cell>
        </row>
        <row r="23072">
          <cell r="E23072" t="str">
            <v>WEIGHT LOSS DIET</v>
          </cell>
          <cell r="F23072" t="str">
            <v>减肥饮食</v>
          </cell>
          <cell r="G23072" t="str">
            <v>各种手术及医疗操作</v>
          </cell>
        </row>
        <row r="23073">
          <cell r="E23073" t="str">
            <v>WEIGHT LOSS POOR</v>
          </cell>
          <cell r="F23073" t="str">
            <v>体重减轻不足</v>
          </cell>
          <cell r="G23073" t="str">
            <v>代谢及营养类疾病</v>
          </cell>
        </row>
        <row r="23074">
          <cell r="E23074" t="str">
            <v>WEIGHT NORMAL</v>
          </cell>
          <cell r="F23074" t="str">
            <v>体重正常</v>
          </cell>
          <cell r="G23074" t="str">
            <v>各类检查</v>
          </cell>
        </row>
        <row r="23075">
          <cell r="E23075" t="str">
            <v>WEIL'S DISEASE</v>
          </cell>
          <cell r="F23075" t="str">
            <v>魏氏病</v>
          </cell>
          <cell r="G23075" t="str">
            <v>感染及侵染类疾病</v>
          </cell>
        </row>
        <row r="23076">
          <cell r="E23076" t="str">
            <v>WEISSELLA INFECTION</v>
          </cell>
          <cell r="F23076" t="str">
            <v>魏斯氏菌感染</v>
          </cell>
          <cell r="G23076" t="str">
            <v>感染及侵染类疾病</v>
          </cell>
        </row>
        <row r="23077">
          <cell r="E23077" t="str">
            <v>WELANDER DISTAL MYOPATHY</v>
          </cell>
          <cell r="F23077" t="str">
            <v>Welander 远端肌病</v>
          </cell>
          <cell r="G23077" t="str">
            <v>各种先天性家族性遗传性疾病</v>
          </cell>
        </row>
        <row r="23078">
          <cell r="E23078" t="str">
            <v>WELL EDUCATED</v>
          </cell>
          <cell r="F23078" t="str">
            <v>受良好教育者</v>
          </cell>
          <cell r="G23078" t="str">
            <v>社会环境</v>
          </cell>
        </row>
        <row r="23079">
          <cell r="E23079" t="str">
            <v>WELLENS' SYNDROME</v>
          </cell>
          <cell r="F23079" t="str">
            <v>Wellens综合征</v>
          </cell>
          <cell r="G23079" t="str">
            <v>心脏器官疾病</v>
          </cell>
        </row>
        <row r="23080">
          <cell r="E23080" t="str">
            <v>WERNER'S SYNDROME</v>
          </cell>
          <cell r="F23080" t="str">
            <v>韦纳氏综合征</v>
          </cell>
          <cell r="G23080" t="str">
            <v>各种先天性家族性遗传性疾病</v>
          </cell>
        </row>
        <row r="23081">
          <cell r="E23081" t="str">
            <v>WERNICKE'S ENCEPHALOPATHY</v>
          </cell>
          <cell r="F23081" t="str">
            <v>韦尼克脑病</v>
          </cell>
          <cell r="G23081" t="str">
            <v>各类神经系统疾病</v>
          </cell>
        </row>
        <row r="23082">
          <cell r="E23082" t="str">
            <v>WERNICKE-KORSAKOFF SYNDROME</v>
          </cell>
          <cell r="F23082" t="str">
            <v>Wernicke-Korsakoff 综合征</v>
          </cell>
          <cell r="G23082" t="str">
            <v>各类神经系统疾病</v>
          </cell>
        </row>
        <row r="23083">
          <cell r="E23083" t="str">
            <v>WEST NILE VIRAL INFECTION</v>
          </cell>
          <cell r="F23083" t="str">
            <v>西尼罗病毒感染</v>
          </cell>
          <cell r="G23083" t="str">
            <v>感染及侵染类疾病</v>
          </cell>
        </row>
        <row r="23084">
          <cell r="E23084" t="str">
            <v>WEST NILE VIRUS TEST NEGATIVE</v>
          </cell>
          <cell r="F23084" t="str">
            <v>西尼罗河病毒检测阴性</v>
          </cell>
          <cell r="G23084" t="str">
            <v>各类检查</v>
          </cell>
        </row>
        <row r="23085">
          <cell r="E23085" t="str">
            <v>WEST NILE VIRUS TEST POSITIVE</v>
          </cell>
          <cell r="F23085" t="str">
            <v>西尼罗河病毒检测阳性</v>
          </cell>
          <cell r="G23085" t="str">
            <v>各类检查</v>
          </cell>
        </row>
        <row r="23086">
          <cell r="E23086" t="str">
            <v>WHEELCHAIR USER</v>
          </cell>
          <cell r="F23086" t="str">
            <v>轮椅使用者</v>
          </cell>
          <cell r="G23086" t="str">
            <v>社会环境</v>
          </cell>
        </row>
        <row r="23087">
          <cell r="E23087" t="str">
            <v>WHEEZING</v>
          </cell>
          <cell r="F23087" t="str">
            <v>哮鸣</v>
          </cell>
          <cell r="G23087" t="str">
            <v>呼吸系统、胸及纵隔疾病</v>
          </cell>
        </row>
        <row r="23088">
          <cell r="E23088" t="str">
            <v>WHIPLASH INJURY</v>
          </cell>
          <cell r="F23088" t="str">
            <v>外伤后颈部综合征</v>
          </cell>
          <cell r="G23088" t="str">
            <v>各类损伤、中毒及操作并发症</v>
          </cell>
        </row>
        <row r="23089">
          <cell r="E23089" t="str">
            <v>WHIPPLE'S DISEASE</v>
          </cell>
          <cell r="F23089" t="str">
            <v>惠普尔病</v>
          </cell>
          <cell r="G23089" t="str">
            <v>感染及侵染类疾病</v>
          </cell>
        </row>
        <row r="23090">
          <cell r="E23090" t="str">
            <v>WHITE BLOOD CELL AGGLUTINATION PRESENT</v>
          </cell>
          <cell r="F23090" t="str">
            <v>白细胞凝集检出</v>
          </cell>
          <cell r="G23090" t="str">
            <v>各类检查</v>
          </cell>
        </row>
        <row r="23091">
          <cell r="E23091" t="str">
            <v>WHITE BLOOD CELL ANALYSIS</v>
          </cell>
          <cell r="F23091" t="str">
            <v>白细胞分析</v>
          </cell>
          <cell r="G23091" t="str">
            <v>各类检查</v>
          </cell>
        </row>
        <row r="23092">
          <cell r="E23092" t="str">
            <v>WHITE BLOOD CELL ANALYSIS ABNORMAL</v>
          </cell>
          <cell r="F23092" t="str">
            <v>白细胞分析异常</v>
          </cell>
          <cell r="G23092" t="str">
            <v>各类检查</v>
          </cell>
        </row>
        <row r="23093">
          <cell r="E23093" t="str">
            <v>WHITE BLOOD CELL ANALYSIS DECREASED</v>
          </cell>
          <cell r="F23093" t="str">
            <v>白细胞分析异常</v>
          </cell>
          <cell r="G23093" t="str">
            <v>各类检查</v>
          </cell>
        </row>
        <row r="23094">
          <cell r="E23094" t="str">
            <v>WHITE BLOOD CELL ANALYSIS INCREASED</v>
          </cell>
          <cell r="F23094" t="str">
            <v>白细胞分析异常</v>
          </cell>
          <cell r="G23094" t="str">
            <v>各类检查</v>
          </cell>
        </row>
        <row r="23095">
          <cell r="E23095" t="str">
            <v>WHITE BLOOD CELL COUNT</v>
          </cell>
          <cell r="F23095" t="str">
            <v>白细胞计数</v>
          </cell>
          <cell r="G23095" t="str">
            <v>各类检查</v>
          </cell>
        </row>
        <row r="23096">
          <cell r="E23096" t="str">
            <v>WHITE BLOOD CELL COUNT ABNORMAL</v>
          </cell>
          <cell r="F23096" t="str">
            <v>白细胞计数异常</v>
          </cell>
          <cell r="G23096" t="str">
            <v>各类检查</v>
          </cell>
        </row>
        <row r="23097">
          <cell r="E23097" t="str">
            <v>WHITE BLOOD CELL COUNT DECREASED</v>
          </cell>
          <cell r="F23097" t="str">
            <v>白细胞计数降低</v>
          </cell>
          <cell r="G23097" t="str">
            <v>各类检查</v>
          </cell>
        </row>
        <row r="23098">
          <cell r="E23098" t="str">
            <v>WHITE BLOOD CELL COUNT INCREASED</v>
          </cell>
          <cell r="F23098" t="str">
            <v>白细胞计数升高</v>
          </cell>
          <cell r="G23098" t="str">
            <v>各类检查</v>
          </cell>
        </row>
        <row r="23099">
          <cell r="E23099" t="str">
            <v>WHITE BLOOD CELL COUNT NORMAL</v>
          </cell>
          <cell r="F23099" t="str">
            <v>白细胞计数正常</v>
          </cell>
          <cell r="G23099" t="str">
            <v>各类检查</v>
          </cell>
        </row>
        <row r="23100">
          <cell r="E23100" t="str">
            <v>WHITE BLOOD CELL DISORDER</v>
          </cell>
          <cell r="F23100" t="str">
            <v>白细胞疾病</v>
          </cell>
          <cell r="G23100" t="str">
            <v>血液及淋巴系统疾病</v>
          </cell>
        </row>
        <row r="23101">
          <cell r="E23101" t="str">
            <v>WHITE BLOOD CELL MORPHOLOGY ABNORMAL</v>
          </cell>
          <cell r="F23101" t="str">
            <v>白细胞形态异常</v>
          </cell>
          <cell r="G23101" t="str">
            <v>各类检查</v>
          </cell>
        </row>
        <row r="23102">
          <cell r="E23102" t="str">
            <v>WHITE BLOOD CELL SCAN</v>
          </cell>
          <cell r="F23102" t="str">
            <v>白细胞扫描</v>
          </cell>
          <cell r="G23102" t="str">
            <v>各类检查</v>
          </cell>
        </row>
        <row r="23103">
          <cell r="E23103" t="str">
            <v>WHITE BLOOD CELLS SEMEN POSITIVE</v>
          </cell>
          <cell r="F23103" t="str">
            <v>精液白细胞阳性</v>
          </cell>
          <cell r="G23103" t="str">
            <v>各类检查</v>
          </cell>
        </row>
        <row r="23104">
          <cell r="E23104" t="str">
            <v>WHITE BLOOD CELLS STOOL</v>
          </cell>
          <cell r="F23104" t="str">
            <v>白细胞便</v>
          </cell>
          <cell r="G23104" t="str">
            <v>各类检查</v>
          </cell>
        </row>
        <row r="23105">
          <cell r="E23105" t="str">
            <v>WHITE BLOOD CELLS STOOL POSITIVE</v>
          </cell>
          <cell r="F23105" t="str">
            <v>白细胞便阳性</v>
          </cell>
          <cell r="G23105" t="str">
            <v>各类检查</v>
          </cell>
        </row>
        <row r="23106">
          <cell r="E23106" t="str">
            <v>WHITE BLOOD CELLS URINE</v>
          </cell>
          <cell r="F23106" t="str">
            <v>尿白细胞</v>
          </cell>
          <cell r="G23106" t="str">
            <v>各类检查</v>
          </cell>
        </row>
        <row r="23107">
          <cell r="E23107" t="str">
            <v>WHITE BLOOD CELLS URINE NEGATIVE</v>
          </cell>
          <cell r="F23107" t="str">
            <v>尿白细胞阴性</v>
          </cell>
          <cell r="G23107" t="str">
            <v>各类检查</v>
          </cell>
        </row>
        <row r="23108">
          <cell r="E23108" t="str">
            <v>WHITE BLOOD CELLS URINE POSITIVE</v>
          </cell>
          <cell r="F23108" t="str">
            <v>尿白细胞阳性</v>
          </cell>
          <cell r="G23108" t="str">
            <v>各类检查</v>
          </cell>
        </row>
        <row r="23109">
          <cell r="E23109" t="str">
            <v>WHITE CLOT IN BLOOD PRESENT</v>
          </cell>
          <cell r="F23109" t="str">
            <v>血中白色血栓检出</v>
          </cell>
          <cell r="G23109" t="str">
            <v>各类检查</v>
          </cell>
        </row>
        <row r="23110">
          <cell r="E23110" t="str">
            <v>WHITE CLOT SYNDROME</v>
          </cell>
          <cell r="F23110" t="str">
            <v>肝素诱导性血小板减少症</v>
          </cell>
          <cell r="G23110" t="str">
            <v>血液及淋巴系统疾病</v>
          </cell>
        </row>
        <row r="23111">
          <cell r="E23111" t="str">
            <v>WHITE COAT HYPERTENSION</v>
          </cell>
          <cell r="F23111" t="str">
            <v>白大衣高血压</v>
          </cell>
          <cell r="G23111" t="str">
            <v>血管与淋巴管类疾病</v>
          </cell>
        </row>
        <row r="23112">
          <cell r="E23112" t="str">
            <v>WHITE MATTER LESION</v>
          </cell>
          <cell r="F23112" t="str">
            <v>白质病变</v>
          </cell>
          <cell r="G23112" t="str">
            <v>各类神经系统疾病</v>
          </cell>
        </row>
        <row r="23113">
          <cell r="E23113" t="str">
            <v>WHITE NIPPLE SIGN</v>
          </cell>
          <cell r="F23113" t="str">
            <v>白乳头征</v>
          </cell>
          <cell r="G23113" t="str">
            <v>胃肠系统疾病</v>
          </cell>
        </row>
        <row r="23114">
          <cell r="E23114" t="str">
            <v>WHOLE BLOOD TRANSFUSION</v>
          </cell>
          <cell r="F23114" t="str">
            <v>输血</v>
          </cell>
          <cell r="G23114" t="str">
            <v>各种手术及医疗操作</v>
          </cell>
        </row>
        <row r="23115">
          <cell r="E23115" t="str">
            <v>WHOLE BODY SCAN</v>
          </cell>
          <cell r="F23115" t="str">
            <v>全身扫描</v>
          </cell>
          <cell r="G23115" t="str">
            <v>各类检查</v>
          </cell>
        </row>
        <row r="23116">
          <cell r="E23116" t="str">
            <v>WIG WEARER</v>
          </cell>
          <cell r="F23116" t="str">
            <v>戴假发者</v>
          </cell>
          <cell r="G23116" t="str">
            <v>社会环境</v>
          </cell>
        </row>
        <row r="23117">
          <cell r="E23117" t="str">
            <v>WILDERVANCK SYNDROME</v>
          </cell>
          <cell r="F23117" t="str">
            <v>颈眼耳综合征</v>
          </cell>
          <cell r="G23117" t="str">
            <v>各种先天性家族性遗传性疾病</v>
          </cell>
        </row>
        <row r="23118">
          <cell r="E23118" t="str">
            <v>WILLIAMS SYNDROME</v>
          </cell>
          <cell r="F23118" t="str">
            <v>威廉斯氏综合征</v>
          </cell>
          <cell r="G23118" t="str">
            <v>各种先天性家族性遗传性疾病</v>
          </cell>
        </row>
        <row r="23119">
          <cell r="E23119" t="str">
            <v>WINGED SCAPULA</v>
          </cell>
          <cell r="F23119" t="str">
            <v>翼状肩胛</v>
          </cell>
          <cell r="G23119" t="str">
            <v>各种肌肉骨骼及结缔组织疾病</v>
          </cell>
        </row>
        <row r="23120">
          <cell r="E23120" t="str">
            <v>WISCHNEWSKY SPOTS</v>
          </cell>
          <cell r="F23120" t="str">
            <v>维斯涅夫斯基斑</v>
          </cell>
          <cell r="G23120" t="str">
            <v>胃肠系统疾病</v>
          </cell>
        </row>
        <row r="23121">
          <cell r="E23121" t="str">
            <v>WISDOM TEETH REMOVAL</v>
          </cell>
          <cell r="F23121" t="str">
            <v>智齿拔除</v>
          </cell>
          <cell r="G23121" t="str">
            <v>各种手术及医疗操作</v>
          </cell>
        </row>
        <row r="23122">
          <cell r="E23122" t="str">
            <v>WISKOTT-ALDRICH SYNDROME</v>
          </cell>
          <cell r="F23122" t="str">
            <v>威斯科特 - 奥尔德里奇氏综合征</v>
          </cell>
          <cell r="G23122" t="str">
            <v>各种先天性家族性遗传性疾病</v>
          </cell>
        </row>
        <row r="23123">
          <cell r="E23123" t="str">
            <v>WITHDRAWAL ARRHYTHMIA</v>
          </cell>
          <cell r="F23123" t="str">
            <v>撤药性心律失常</v>
          </cell>
          <cell r="G23123" t="str">
            <v>心脏器官疾病</v>
          </cell>
        </row>
        <row r="23124">
          <cell r="E23124" t="str">
            <v>WITHDRAWAL BLEED</v>
          </cell>
          <cell r="F23124" t="str">
            <v>撤退性出血</v>
          </cell>
          <cell r="G23124" t="str">
            <v>生殖系统及乳腺疾病</v>
          </cell>
        </row>
        <row r="23125">
          <cell r="E23125" t="str">
            <v>WITHDRAWAL BLEEDING IRREGULAR</v>
          </cell>
          <cell r="F23125" t="str">
            <v>异常撤退性出血</v>
          </cell>
          <cell r="G23125" t="str">
            <v>生殖系统及乳腺疾病</v>
          </cell>
        </row>
        <row r="23126">
          <cell r="E23126" t="str">
            <v>WITHDRAWAL CATATONIA</v>
          </cell>
          <cell r="F23126" t="str">
            <v>停药紧张症</v>
          </cell>
          <cell r="G23126" t="str">
            <v>精神病类</v>
          </cell>
        </row>
        <row r="23127">
          <cell r="E23127" t="str">
            <v>WITHDRAWAL HEPATITIS</v>
          </cell>
          <cell r="F23127" t="str">
            <v>停药性肝炎</v>
          </cell>
          <cell r="G23127" t="str">
            <v>感染及侵染类疾病</v>
          </cell>
        </row>
        <row r="23128">
          <cell r="E23128" t="str">
            <v>WITHDRAWAL HYPERTENSION</v>
          </cell>
          <cell r="F23128" t="str">
            <v>停药性高血压</v>
          </cell>
          <cell r="G23128" t="str">
            <v>血管与淋巴管类疾病</v>
          </cell>
        </row>
        <row r="23129">
          <cell r="E23129" t="str">
            <v>WITHDRAWAL OF LIFE SUPPORT</v>
          </cell>
          <cell r="F23129" t="str">
            <v>终止生命支持治疗</v>
          </cell>
          <cell r="G23129" t="str">
            <v>各种手术及医疗操作</v>
          </cell>
        </row>
        <row r="23130">
          <cell r="E23130" t="str">
            <v>WITHDRAWAL SYNDROME</v>
          </cell>
          <cell r="F23130" t="str">
            <v>戒断综合征</v>
          </cell>
          <cell r="G23130" t="str">
            <v>全身性疾病及给药部位各种反应</v>
          </cell>
        </row>
        <row r="23131">
          <cell r="E23131" t="str">
            <v>WOLF-HIRSCHHORN SYNDROME</v>
          </cell>
          <cell r="F23131" t="str">
            <v>华 - 希氏综合征</v>
          </cell>
          <cell r="G23131" t="str">
            <v>各种先天性家族性遗传性疾病</v>
          </cell>
        </row>
        <row r="23132">
          <cell r="E23132" t="str">
            <v>WOLFF-PARKINSON-WHITE SYNDROME</v>
          </cell>
          <cell r="F23132" t="str">
            <v>沃尔夫 - 帕金森 - 怀特综合征</v>
          </cell>
          <cell r="G23132" t="str">
            <v>心脏器官疾病</v>
          </cell>
        </row>
        <row r="23133">
          <cell r="E23133" t="str">
            <v>WOLFF-PARKINSON-WHITE SYNDROME CONGENITAL</v>
          </cell>
          <cell r="F23133" t="str">
            <v>先天性伍尔夫 - 帕金森 - 怀特氏综合征</v>
          </cell>
          <cell r="G23133" t="str">
            <v>各种先天性家族性遗传性疾病</v>
          </cell>
        </row>
        <row r="23134">
          <cell r="E23134" t="str">
            <v>WOLFRAM SYNDROME</v>
          </cell>
          <cell r="F23134" t="str">
            <v>沃尔弗拉姆综合征</v>
          </cell>
          <cell r="G23134" t="str">
            <v>各种先天性家族性遗传性疾病</v>
          </cell>
        </row>
        <row r="23135">
          <cell r="E23135" t="str">
            <v>WORD SALAD</v>
          </cell>
          <cell r="F23135" t="str">
            <v>胡言乱语</v>
          </cell>
          <cell r="G23135" t="str">
            <v>精神病类</v>
          </cell>
        </row>
        <row r="23136">
          <cell r="E23136" t="str">
            <v>WOUND</v>
          </cell>
          <cell r="F23136" t="str">
            <v>伤口</v>
          </cell>
          <cell r="G23136" t="str">
            <v>各类损伤、中毒及操作并发症</v>
          </cell>
        </row>
        <row r="23137">
          <cell r="E23137" t="str">
            <v>WOUND ABSCESS</v>
          </cell>
          <cell r="F23137" t="str">
            <v>伤口脓肿</v>
          </cell>
          <cell r="G23137" t="str">
            <v>感染及侵染类疾病</v>
          </cell>
        </row>
        <row r="23138">
          <cell r="E23138" t="str">
            <v>WOUND CLOSURE</v>
          </cell>
          <cell r="F23138" t="str">
            <v>伤口闭合</v>
          </cell>
          <cell r="G23138" t="str">
            <v>各种手术及医疗操作</v>
          </cell>
        </row>
        <row r="23139">
          <cell r="E23139" t="str">
            <v>WOUND COMPLICATION</v>
          </cell>
          <cell r="F23139" t="str">
            <v>伤口并发症</v>
          </cell>
          <cell r="G23139" t="str">
            <v>各类损伤、中毒及操作并发症</v>
          </cell>
        </row>
        <row r="23140">
          <cell r="E23140" t="str">
            <v>WOUND CONTAMINATION</v>
          </cell>
          <cell r="F23140" t="str">
            <v>伤口污染</v>
          </cell>
          <cell r="G23140" t="str">
            <v>各类损伤、中毒及操作并发症</v>
          </cell>
        </row>
        <row r="23141">
          <cell r="E23141" t="str">
            <v>WOUND DEBRIDEMENT</v>
          </cell>
          <cell r="F23141" t="str">
            <v>清创术</v>
          </cell>
          <cell r="G23141" t="str">
            <v>各种手术及医疗操作</v>
          </cell>
        </row>
        <row r="23142">
          <cell r="E23142" t="str">
            <v>WOUND DECOMPOSITION</v>
          </cell>
          <cell r="F23142" t="str">
            <v>伤口腐烂</v>
          </cell>
          <cell r="G23142" t="str">
            <v>各类损伤、中毒及操作并发症</v>
          </cell>
        </row>
        <row r="23143">
          <cell r="E23143" t="str">
            <v>WOUND DEHISCENCE</v>
          </cell>
          <cell r="F23143" t="str">
            <v>伤口裂开</v>
          </cell>
          <cell r="G23143" t="str">
            <v>各类损伤、中毒及操作并发症</v>
          </cell>
        </row>
        <row r="23144">
          <cell r="E23144" t="str">
            <v>WOUND DRAINAGE</v>
          </cell>
          <cell r="F23144" t="str">
            <v>伤口引流</v>
          </cell>
          <cell r="G23144" t="str">
            <v>各种手术及医疗操作</v>
          </cell>
        </row>
        <row r="23145">
          <cell r="E23145" t="str">
            <v>WOUND EVISCERATION</v>
          </cell>
          <cell r="F23145" t="str">
            <v>伤口内容物剜除（术）</v>
          </cell>
          <cell r="G23145" t="str">
            <v>各类损伤、中毒及操作并发症</v>
          </cell>
        </row>
        <row r="23146">
          <cell r="E23146" t="str">
            <v>WOUND HAEMATOMA</v>
          </cell>
          <cell r="F23146" t="str">
            <v>伤口血肿</v>
          </cell>
          <cell r="G23146" t="str">
            <v>各类损伤、中毒及操作并发症</v>
          </cell>
        </row>
        <row r="23147">
          <cell r="E23147" t="str">
            <v>WOUND HAEMORRHAGE</v>
          </cell>
          <cell r="F23147" t="str">
            <v>伤口出血</v>
          </cell>
          <cell r="G23147" t="str">
            <v>各类损伤、中毒及操作并发症</v>
          </cell>
        </row>
        <row r="23148">
          <cell r="E23148" t="str">
            <v>WOUND HEALING NORMAL</v>
          </cell>
          <cell r="F23148" t="str">
            <v>伤口愈合正常</v>
          </cell>
          <cell r="G23148" t="str">
            <v>各类检查</v>
          </cell>
        </row>
        <row r="23149">
          <cell r="E23149" t="str">
            <v>WOUND INFECTION</v>
          </cell>
          <cell r="F23149" t="str">
            <v>伤口感染</v>
          </cell>
          <cell r="G23149" t="str">
            <v>感染及侵染类疾病</v>
          </cell>
        </row>
        <row r="23150">
          <cell r="E23150" t="str">
            <v>WOUND INFECTION BACTERIAL</v>
          </cell>
          <cell r="F23150" t="str">
            <v>伤口细菌感染</v>
          </cell>
          <cell r="G23150" t="str">
            <v>感染及侵染类疾病</v>
          </cell>
        </row>
        <row r="23151">
          <cell r="E23151" t="str">
            <v>WOUND INFECTION FUNGAL</v>
          </cell>
          <cell r="F23151" t="str">
            <v>伤口真菌感染</v>
          </cell>
          <cell r="G23151" t="str">
            <v>感染及侵染类疾病</v>
          </cell>
        </row>
        <row r="23152">
          <cell r="E23152" t="str">
            <v>WOUND INFECTION HELMINTHIC</v>
          </cell>
          <cell r="F23152" t="str">
            <v>伤口蠕虫感染</v>
          </cell>
          <cell r="G23152" t="str">
            <v>感染及侵染类疾病</v>
          </cell>
        </row>
        <row r="23153">
          <cell r="E23153" t="str">
            <v>WOUND INFECTION PSEUDOMONAS</v>
          </cell>
          <cell r="F23153" t="str">
            <v>伤口假单胞菌感染</v>
          </cell>
          <cell r="G23153" t="str">
            <v>感染及侵染类疾病</v>
          </cell>
        </row>
        <row r="23154">
          <cell r="E23154" t="str">
            <v>WOUND INFECTION STAPHYLOCOCCAL</v>
          </cell>
          <cell r="F23154" t="str">
            <v>伤口葡萄球菌感染</v>
          </cell>
          <cell r="G23154" t="str">
            <v>感染及侵染类疾病</v>
          </cell>
        </row>
        <row r="23155">
          <cell r="E23155" t="str">
            <v>WOUND INFECTION VIRAL</v>
          </cell>
          <cell r="F23155" t="str">
            <v>伤口病毒感染</v>
          </cell>
          <cell r="G23155" t="str">
            <v>感染及侵染类疾病</v>
          </cell>
        </row>
        <row r="23156">
          <cell r="E23156" t="str">
            <v>WOUND NECROSIS</v>
          </cell>
          <cell r="F23156" t="str">
            <v>伤口坏死</v>
          </cell>
          <cell r="G23156" t="str">
            <v>各类损伤、中毒及操作并发症</v>
          </cell>
        </row>
        <row r="23157">
          <cell r="E23157" t="str">
            <v>WOUND SECRETION</v>
          </cell>
          <cell r="F23157" t="str">
            <v>伤口分泌</v>
          </cell>
          <cell r="G23157" t="str">
            <v>各类损伤、中毒及操作并发症</v>
          </cell>
        </row>
        <row r="23158">
          <cell r="E23158" t="str">
            <v>WOUND SEPSIS</v>
          </cell>
          <cell r="F23158" t="str">
            <v>伤口脓毒症</v>
          </cell>
          <cell r="G23158" t="str">
            <v>感染及侵染类疾病</v>
          </cell>
        </row>
        <row r="23159">
          <cell r="E23159" t="str">
            <v>WOUND TREATMENT</v>
          </cell>
          <cell r="F23159" t="str">
            <v>伤口处理</v>
          </cell>
          <cell r="G23159" t="str">
            <v>各种手术及医疗操作</v>
          </cell>
        </row>
        <row r="23160">
          <cell r="E23160" t="str">
            <v>WRIST DEFORMITY</v>
          </cell>
          <cell r="F23160" t="str">
            <v>腕畸形</v>
          </cell>
          <cell r="G23160" t="str">
            <v>各种肌肉骨骼及结缔组织疾病</v>
          </cell>
        </row>
        <row r="23161">
          <cell r="E23161" t="str">
            <v>WRIST FRACTURE</v>
          </cell>
          <cell r="F23161" t="str">
            <v>腕部骨折</v>
          </cell>
          <cell r="G23161" t="str">
            <v>各类损伤、中毒及操作并发症</v>
          </cell>
        </row>
        <row r="23162">
          <cell r="E23162" t="str">
            <v>WRIST SURGERY</v>
          </cell>
          <cell r="F23162" t="str">
            <v>腕关节手术</v>
          </cell>
          <cell r="G23162" t="str">
            <v>各种手术及医疗操作</v>
          </cell>
        </row>
        <row r="23163">
          <cell r="E23163" t="str">
            <v>WRITER'S CRAMP</v>
          </cell>
          <cell r="F23163" t="str">
            <v>书写痉挛</v>
          </cell>
          <cell r="G23163" t="str">
            <v>各类神经系统疾病</v>
          </cell>
        </row>
        <row r="23164">
          <cell r="E23164" t="str">
            <v>WRONG DEVICE DISPENSED</v>
          </cell>
          <cell r="F23164" t="str">
            <v>器械配发错误</v>
          </cell>
          <cell r="G23164" t="str">
            <v>各类损伤、中毒及操作并发症</v>
          </cell>
        </row>
        <row r="23165">
          <cell r="E23165" t="str">
            <v>WRONG DEVICE USED</v>
          </cell>
          <cell r="F23165" t="str">
            <v>使用了错误的器械</v>
          </cell>
          <cell r="G23165" t="str">
            <v>各类损伤、中毒及操作并发症</v>
          </cell>
        </row>
        <row r="23166">
          <cell r="E23166" t="str">
            <v>WRONG DOSAGE FORM</v>
          </cell>
          <cell r="F23166" t="str">
            <v>剂型有误</v>
          </cell>
          <cell r="G23166" t="str">
            <v>各类损伤、中毒及操作并发症</v>
          </cell>
        </row>
        <row r="23167">
          <cell r="E23167" t="str">
            <v>WRONG DOSAGE FORMULATION</v>
          </cell>
          <cell r="F23167" t="str">
            <v>制剂配方有误</v>
          </cell>
          <cell r="G23167" t="str">
            <v>各类损伤、中毒及操作并发症</v>
          </cell>
        </row>
        <row r="23168">
          <cell r="E23168" t="str">
            <v>WRONG DOSE</v>
          </cell>
          <cell r="F23168" t="str">
            <v>剂量有误</v>
          </cell>
          <cell r="G23168" t="str">
            <v>各类损伤、中毒及操作并发症</v>
          </cell>
        </row>
        <row r="23169">
          <cell r="E23169" t="str">
            <v>WRONG DRUG</v>
          </cell>
          <cell r="F23169" t="str">
            <v>药品有误</v>
          </cell>
          <cell r="G23169" t="str">
            <v>各类损伤、中毒及操作并发症</v>
          </cell>
        </row>
        <row r="23170">
          <cell r="E23170" t="str">
            <v>WRONG DRUG ADMINISTERED</v>
          </cell>
          <cell r="F23170" t="str">
            <v>给予的产品有误</v>
          </cell>
          <cell r="G23170" t="str">
            <v>各类损伤、中毒及操作并发症</v>
          </cell>
        </row>
        <row r="23171">
          <cell r="E23171" t="str">
            <v>WRONG PATIENT</v>
          </cell>
          <cell r="F23171" t="str">
            <v>患者有误</v>
          </cell>
          <cell r="G23171" t="str">
            <v>各类损伤、中毒及操作并发症</v>
          </cell>
        </row>
        <row r="23172">
          <cell r="E23172" t="str">
            <v>WRONG PATIENT RECEIVED MEDICATION</v>
          </cell>
          <cell r="F23172" t="str">
            <v>接受产品的患者有误</v>
          </cell>
          <cell r="G23172" t="str">
            <v>各类损伤、中毒及操作并发症</v>
          </cell>
        </row>
        <row r="23173">
          <cell r="E23173" t="str">
            <v>WRONG PATIENT RECEIVED PRODUCT</v>
          </cell>
          <cell r="F23173" t="str">
            <v>接受产品的患者有误</v>
          </cell>
          <cell r="G23173" t="str">
            <v>各类损伤、中毒及操作并发症</v>
          </cell>
        </row>
        <row r="23174">
          <cell r="E23174" t="str">
            <v>WRONG PRODUCT ADMINISTERED</v>
          </cell>
          <cell r="F23174" t="str">
            <v>给予的产品有误</v>
          </cell>
          <cell r="G23174" t="str">
            <v>各类损伤、中毒及操作并发症</v>
          </cell>
        </row>
        <row r="23175">
          <cell r="E23175" t="str">
            <v>WRONG PRODUCT PROCURED</v>
          </cell>
          <cell r="F23175" t="str">
            <v>产品采购有误</v>
          </cell>
          <cell r="G23175" t="str">
            <v>各类损伤、中毒及操作并发症</v>
          </cell>
        </row>
        <row r="23176">
          <cell r="E23176" t="str">
            <v>WRONG PRODUCT STORED</v>
          </cell>
          <cell r="F23176" t="str">
            <v>储存了错误的产品</v>
          </cell>
          <cell r="G23176" t="str">
            <v>各类损伤、中毒及操作并发症</v>
          </cell>
        </row>
        <row r="23177">
          <cell r="E23177" t="str">
            <v>WRONG RATE</v>
          </cell>
          <cell r="F23177" t="str">
            <v>速率有误</v>
          </cell>
          <cell r="G23177" t="str">
            <v>各类损伤、中毒及操作并发症</v>
          </cell>
        </row>
        <row r="23178">
          <cell r="E23178" t="str">
            <v>WRONG ROUTE</v>
          </cell>
          <cell r="F23178" t="str">
            <v>途径有误</v>
          </cell>
          <cell r="G23178" t="str">
            <v>各类损伤、中毒及操作并发症</v>
          </cell>
        </row>
        <row r="23179">
          <cell r="E23179" t="str">
            <v>WRONG SCHEDULE</v>
          </cell>
          <cell r="F23179" t="str">
            <v>日程有误</v>
          </cell>
          <cell r="G23179" t="str">
            <v>各类损伤、中毒及操作并发症</v>
          </cell>
        </row>
        <row r="23180">
          <cell r="E23180" t="str">
            <v>WRONG STRENGTH</v>
          </cell>
          <cell r="F23180" t="str">
            <v>规格有误</v>
          </cell>
          <cell r="G23180" t="str">
            <v>各类损伤、中毒及操作并发症</v>
          </cell>
        </row>
        <row r="23181">
          <cell r="E23181" t="str">
            <v>WRONG TECHNIQUE IN DEVICE USAGE PROCESS</v>
          </cell>
          <cell r="F23181" t="str">
            <v>装置使用过程中的技术性错误</v>
          </cell>
          <cell r="G23181" t="str">
            <v>各类损伤、中毒及操作并发症</v>
          </cell>
        </row>
        <row r="23182">
          <cell r="E23182" t="str">
            <v>WRONG TECHNIQUE IN DRUG USAGE PROCESS</v>
          </cell>
          <cell r="F23182" t="str">
            <v>产品使用过程中的技术性错误</v>
          </cell>
          <cell r="G23182" t="str">
            <v>各类损伤、中毒及操作并发症</v>
          </cell>
        </row>
        <row r="23183">
          <cell r="E23183" t="str">
            <v>WRONG TECHNIQUE IN PRODUCT USAGE PROCESS</v>
          </cell>
          <cell r="F23183" t="str">
            <v>产品使用过程中的技术性错误</v>
          </cell>
          <cell r="G23183" t="str">
            <v>各类损伤、中毒及操作并发症</v>
          </cell>
        </row>
        <row r="23184">
          <cell r="E23184" t="str">
            <v>WT1 GENE MUTATION</v>
          </cell>
          <cell r="F23184" t="str">
            <v>WT1 基因突变</v>
          </cell>
          <cell r="G23184" t="str">
            <v>各种先天性家族性遗传性疾病</v>
          </cell>
        </row>
        <row r="23185">
          <cell r="E23185" t="str">
            <v>WU VIRUS INFECTION</v>
          </cell>
          <cell r="F23185" t="str">
            <v>WU 病毒感染</v>
          </cell>
          <cell r="G23185" t="str">
            <v>感染及侵染类疾病</v>
          </cell>
        </row>
        <row r="23186">
          <cell r="E23186" t="str">
            <v>WYBURN MASON'S SYNDROME</v>
          </cell>
          <cell r="F23186" t="str">
            <v>韦伯 - 梅森氏'韦伯 - 梅森综合征综合征</v>
          </cell>
          <cell r="G23186" t="str">
            <v>各种先天性家族性遗传性疾病</v>
          </cell>
        </row>
        <row r="23187">
          <cell r="E23187" t="str">
            <v>X-LINKED CHROMOSOMAL DISORDER</v>
          </cell>
          <cell r="F23187" t="str">
            <v>X 连锁型染色体病</v>
          </cell>
          <cell r="G23187" t="str">
            <v>各种先天性家族性遗传性疾病</v>
          </cell>
        </row>
        <row r="23188">
          <cell r="E23188" t="str">
            <v>X-LINKED LYMPHOPROLIFERATIVE SYNDROME</v>
          </cell>
          <cell r="F23188" t="str">
            <v>X 连锁淋巴组织增生综合征</v>
          </cell>
          <cell r="G23188" t="str">
            <v>各种先天性家族性遗传性疾病</v>
          </cell>
        </row>
        <row r="23189">
          <cell r="E23189" t="str">
            <v>X-RAY</v>
          </cell>
          <cell r="F23189" t="str">
            <v>X 线检查</v>
          </cell>
          <cell r="G23189" t="str">
            <v>各类检查</v>
          </cell>
        </row>
        <row r="23190">
          <cell r="E23190" t="str">
            <v>X-RAY ABNORMAL</v>
          </cell>
          <cell r="F23190" t="str">
            <v>X 线检查异常</v>
          </cell>
          <cell r="G23190" t="str">
            <v>各类检查</v>
          </cell>
        </row>
        <row r="23191">
          <cell r="E23191" t="str">
            <v>X-RAY DENTAL</v>
          </cell>
          <cell r="F23191" t="str">
            <v>牙 X 线检查</v>
          </cell>
          <cell r="G23191" t="str">
            <v>各类检查</v>
          </cell>
        </row>
        <row r="23192">
          <cell r="E23192" t="str">
            <v>X-RAY DENTAL ABNORMAL</v>
          </cell>
          <cell r="F23192" t="str">
            <v>牙 X 线检查异常</v>
          </cell>
          <cell r="G23192" t="str">
            <v>各类检查</v>
          </cell>
        </row>
        <row r="23193">
          <cell r="E23193" t="str">
            <v>X-RAY GASTROINTESTINAL TRACT</v>
          </cell>
          <cell r="F23193" t="str">
            <v>胃肠道 X 线检查</v>
          </cell>
          <cell r="G23193" t="str">
            <v>各类检查</v>
          </cell>
        </row>
        <row r="23194">
          <cell r="E23194" t="str">
            <v>X-RAY GASTROINTESTINAL TRACT ABNORMAL</v>
          </cell>
          <cell r="F23194" t="str">
            <v>胃肠道 X 线检查异常</v>
          </cell>
          <cell r="G23194" t="str">
            <v>各类检查</v>
          </cell>
        </row>
        <row r="23195">
          <cell r="E23195" t="str">
            <v>X-RAY HEPATOBILIARY ABNORMAL</v>
          </cell>
          <cell r="F23195" t="str">
            <v>肝胆 X 线检查异常</v>
          </cell>
          <cell r="G23195" t="str">
            <v>各类检查</v>
          </cell>
        </row>
        <row r="23196">
          <cell r="E23196" t="str">
            <v>X-RAY LIMB</v>
          </cell>
          <cell r="F23196" t="str">
            <v>肢体 X 线检查</v>
          </cell>
          <cell r="G23196" t="str">
            <v>各类检查</v>
          </cell>
        </row>
        <row r="23197">
          <cell r="E23197" t="str">
            <v>X-RAY LIMB ABNORMAL</v>
          </cell>
          <cell r="F23197" t="str">
            <v>肢体 X 线检查异常</v>
          </cell>
          <cell r="G23197" t="str">
            <v>各类检查</v>
          </cell>
        </row>
        <row r="23198">
          <cell r="E23198" t="str">
            <v>X-RAY OF PELVIS AND HIP ABNORMAL</v>
          </cell>
          <cell r="F23198" t="str">
            <v>骨盆及髋部 X 线检查异常</v>
          </cell>
          <cell r="G23198" t="str">
            <v>各类检查</v>
          </cell>
        </row>
        <row r="23199">
          <cell r="E23199" t="str">
            <v>X-RAY THERAPY TO LUNG</v>
          </cell>
          <cell r="F23199" t="str">
            <v>肺 X 射线放疗</v>
          </cell>
          <cell r="G23199" t="str">
            <v>各种手术及医疗操作</v>
          </cell>
        </row>
        <row r="23200">
          <cell r="E23200" t="str">
            <v>X-RAY TREATMENT</v>
          </cell>
          <cell r="F23200" t="str">
            <v>X 线疗法</v>
          </cell>
          <cell r="G23200" t="str">
            <v>各种手术及医疗操作</v>
          </cell>
        </row>
        <row r="23201">
          <cell r="E23201" t="str">
            <v>X-RAY WITH CONTRAST LOWER GASTROINTESTINAL TRACT</v>
          </cell>
          <cell r="F23201" t="str">
            <v>下胃肠道对比 X 线透视检查</v>
          </cell>
          <cell r="G23201" t="str">
            <v>各类检查</v>
          </cell>
        </row>
        <row r="23202">
          <cell r="E23202" t="str">
            <v>X-RAY WITH CONTRAST UPPER GASTROINTESTINAL TRACT</v>
          </cell>
          <cell r="F23202" t="str">
            <v>上胃肠道对比 X 线透视检查</v>
          </cell>
          <cell r="G23202" t="str">
            <v>各类检查</v>
          </cell>
        </row>
        <row r="23203">
          <cell r="E23203" t="str">
            <v>X-RAY WITH CONTRAST UPPER GASTROINTESTINAL TRACT ABNORMAL</v>
          </cell>
          <cell r="F23203" t="str">
            <v>上胃肠道对比 X 线透视检查异常</v>
          </cell>
          <cell r="G23203" t="str">
            <v>各类检查</v>
          </cell>
        </row>
        <row r="23204">
          <cell r="E23204" t="str">
            <v>XANTHELASMA</v>
          </cell>
          <cell r="F23204" t="str">
            <v>黄色瘤</v>
          </cell>
          <cell r="G23204" t="str">
            <v>皮肤及皮下组织类疾病</v>
          </cell>
        </row>
        <row r="23205">
          <cell r="E23205" t="str">
            <v>XANTHOCHROMIA</v>
          </cell>
          <cell r="F23205" t="str">
            <v>黄变</v>
          </cell>
          <cell r="G23205" t="str">
            <v>各类检查</v>
          </cell>
        </row>
        <row r="23206">
          <cell r="E23206" t="str">
            <v>XANTHOGRANULOMA</v>
          </cell>
          <cell r="F23206" t="str">
            <v>黄色肉芽肿</v>
          </cell>
          <cell r="G23206" t="str">
            <v>良性、恶性及性质不明的肿瘤（包括囊状和息肉状）</v>
          </cell>
        </row>
        <row r="23207">
          <cell r="E23207" t="str">
            <v>XANTHOMA</v>
          </cell>
          <cell r="F23207" t="str">
            <v>黄瘤</v>
          </cell>
          <cell r="G23207" t="str">
            <v>皮肤及皮下组织类疾病</v>
          </cell>
        </row>
        <row r="23208">
          <cell r="E23208" t="str">
            <v>XANTHOMATOSIS</v>
          </cell>
          <cell r="F23208" t="str">
            <v>黄瘤病</v>
          </cell>
          <cell r="G23208" t="str">
            <v>皮肤及皮下组织类疾病</v>
          </cell>
        </row>
        <row r="23209">
          <cell r="E23209" t="str">
            <v>XANTHOPSIA</v>
          </cell>
          <cell r="F23209" t="str">
            <v>黄视症</v>
          </cell>
          <cell r="G23209" t="str">
            <v>眼器官疾病</v>
          </cell>
        </row>
        <row r="23210">
          <cell r="E23210" t="str">
            <v>XERODERMA</v>
          </cell>
          <cell r="F23210" t="str">
            <v>皮肤干燥症</v>
          </cell>
          <cell r="G23210" t="str">
            <v>皮肤及皮下组织类疾病</v>
          </cell>
        </row>
        <row r="23211">
          <cell r="E23211" t="str">
            <v>XERODERMA PIGMENTOSUM</v>
          </cell>
          <cell r="F23211" t="str">
            <v>色素性皮肤干燥症</v>
          </cell>
          <cell r="G23211" t="str">
            <v>各种先天性家族性遗传性疾病</v>
          </cell>
        </row>
        <row r="23212">
          <cell r="E23212" t="str">
            <v>XEROPHTHALMIA</v>
          </cell>
          <cell r="F23212" t="str">
            <v>干眼症</v>
          </cell>
          <cell r="G23212" t="str">
            <v>眼器官疾病</v>
          </cell>
        </row>
        <row r="23213">
          <cell r="E23213" t="str">
            <v>XEROSIS</v>
          </cell>
          <cell r="F23213" t="str">
            <v>干燥病</v>
          </cell>
          <cell r="G23213" t="str">
            <v>全身性疾病及给药部位各种反应</v>
          </cell>
        </row>
        <row r="23214">
          <cell r="E23214" t="str">
            <v>XIITH NERVE INJURY</v>
          </cell>
          <cell r="F23214" t="str">
            <v>第XII颅神经损伤</v>
          </cell>
          <cell r="G23214" t="str">
            <v>各类损伤、中毒及操作并发症</v>
          </cell>
        </row>
        <row r="23215">
          <cell r="E23215" t="str">
            <v>XITH NERVE INJURY</v>
          </cell>
          <cell r="F23215" t="str">
            <v>第XI颅神经损伤</v>
          </cell>
          <cell r="G23215" t="str">
            <v>各类损伤、中毒及操作并发症</v>
          </cell>
        </row>
        <row r="23216">
          <cell r="E23216" t="str">
            <v>XITH NERVE PARALYSIS</v>
          </cell>
          <cell r="F23216" t="str">
            <v>第 XI 神经性瘫痪</v>
          </cell>
          <cell r="G23216" t="str">
            <v>各类神经系统疾病</v>
          </cell>
        </row>
        <row r="23217">
          <cell r="E23217" t="str">
            <v>XXX SYNDROME</v>
          </cell>
          <cell r="F23217" t="str">
            <v>XXX 综合征</v>
          </cell>
          <cell r="G23217" t="str">
            <v>各种先天性家族性遗传性疾病</v>
          </cell>
        </row>
        <row r="23218">
          <cell r="E23218" t="str">
            <v>XXXY SYNDROME</v>
          </cell>
          <cell r="F23218" t="str">
            <v>XXXY 综合征</v>
          </cell>
          <cell r="G23218" t="str">
            <v>各种先天性家族性遗传性疾病</v>
          </cell>
        </row>
        <row r="23219">
          <cell r="E23219" t="str">
            <v>XXYY SYNDROME</v>
          </cell>
          <cell r="F23219" t="str">
            <v>XXYY 综合征</v>
          </cell>
          <cell r="G23219" t="str">
            <v>各种先天性家族性遗传性疾病</v>
          </cell>
        </row>
        <row r="23220">
          <cell r="E23220" t="str">
            <v>XYPHOID RETRACTION</v>
          </cell>
          <cell r="F23220" t="str">
            <v>剑突凹陷</v>
          </cell>
          <cell r="G23220" t="str">
            <v>呼吸系统、胸及纵隔疾病</v>
          </cell>
        </row>
        <row r="23221">
          <cell r="E23221" t="str">
            <v>XYY SYNDROME</v>
          </cell>
          <cell r="F23221" t="str">
            <v>XYY 综合征</v>
          </cell>
          <cell r="G23221" t="str">
            <v>各种先天性家族性遗传性疾病</v>
          </cell>
        </row>
        <row r="23222">
          <cell r="E23222" t="str">
            <v>Y-LINKED CHROMOSOMAL DISORDER</v>
          </cell>
          <cell r="F23222" t="str">
            <v>Y 连锁型染色体病</v>
          </cell>
          <cell r="G23222" t="str">
            <v>各种先天性家族性遗传性疾病</v>
          </cell>
        </row>
        <row r="23223">
          <cell r="E23223" t="str">
            <v>YAWNING</v>
          </cell>
          <cell r="F23223" t="str">
            <v>打呵欠</v>
          </cell>
          <cell r="G23223" t="str">
            <v>呼吸系统、胸及纵隔疾病</v>
          </cell>
        </row>
        <row r="23224">
          <cell r="E23224" t="str">
            <v>YAWS</v>
          </cell>
          <cell r="F23224" t="str">
            <v>雅司病</v>
          </cell>
          <cell r="G23224" t="str">
            <v>感染及侵染类疾病</v>
          </cell>
        </row>
        <row r="23225">
          <cell r="E23225" t="str">
            <v>YELLOW FEVER</v>
          </cell>
          <cell r="F23225" t="str">
            <v>黄热病</v>
          </cell>
          <cell r="G23225" t="str">
            <v>感染及侵染类疾病</v>
          </cell>
        </row>
        <row r="23226">
          <cell r="E23226" t="str">
            <v>YELLOW FEVER IMMUNISATION</v>
          </cell>
          <cell r="F23226" t="str">
            <v>黄热病免疫接种</v>
          </cell>
          <cell r="G23226" t="str">
            <v>各种手术及医疗操作</v>
          </cell>
        </row>
        <row r="23227">
          <cell r="E23227" t="str">
            <v>YELLOW FEVER VACCINE-ASSOCIATED NEUROTROPIC DISEASE</v>
          </cell>
          <cell r="F23227" t="str">
            <v>黄热病疫苗相关的嗜神经性疾病</v>
          </cell>
          <cell r="G23227" t="str">
            <v>感染及侵染类疾病</v>
          </cell>
        </row>
        <row r="23228">
          <cell r="E23228" t="str">
            <v>YELLOW FEVER VACCINE-ASSOCIATED VISCEROTROPIC DISEASE</v>
          </cell>
          <cell r="F23228" t="str">
            <v>黄热病疫苗相关性嗜内脏疾病</v>
          </cell>
          <cell r="G23228" t="str">
            <v>感染及侵染类疾病</v>
          </cell>
        </row>
        <row r="23229">
          <cell r="E23229" t="str">
            <v>YELLOW NAIL SYNDROME</v>
          </cell>
          <cell r="F23229" t="str">
            <v>黄指(趾)甲综合征</v>
          </cell>
          <cell r="G23229" t="str">
            <v>皮肤及皮下组织类疾病</v>
          </cell>
        </row>
        <row r="23230">
          <cell r="E23230" t="str">
            <v>YELLOW SKIN</v>
          </cell>
          <cell r="F23230" t="str">
            <v>黄色皮肤</v>
          </cell>
          <cell r="G23230" t="str">
            <v>皮肤及皮下组织类疾病</v>
          </cell>
        </row>
        <row r="23231">
          <cell r="E23231" t="str">
            <v>YERSINIA BACTERAEMIA</v>
          </cell>
          <cell r="F23231" t="str">
            <v>耶尔森菌菌血症</v>
          </cell>
          <cell r="G23231" t="str">
            <v>感染及侵染类疾病</v>
          </cell>
        </row>
        <row r="23232">
          <cell r="E23232" t="str">
            <v>YERSINIA INFECTION</v>
          </cell>
          <cell r="F23232" t="str">
            <v>耶尔森菌感染</v>
          </cell>
          <cell r="G23232" t="str">
            <v>感染及侵染类疾病</v>
          </cell>
        </row>
        <row r="23233">
          <cell r="E23233" t="str">
            <v>YERSINIA MENINGITIS</v>
          </cell>
          <cell r="F23233" t="str">
            <v>耶尔森氏菌脑膜炎</v>
          </cell>
          <cell r="G23233" t="str">
            <v>感染及侵染类疾病</v>
          </cell>
        </row>
        <row r="23234">
          <cell r="E23234" t="str">
            <v>YERSINIA SEPSIS</v>
          </cell>
          <cell r="F23234" t="str">
            <v>Yersinia 脓毒症</v>
          </cell>
          <cell r="G23234" t="str">
            <v>感染及侵染类疾病</v>
          </cell>
        </row>
        <row r="23235">
          <cell r="E23235" t="str">
            <v>YERSINIA TEST POSITIVE</v>
          </cell>
          <cell r="F23235" t="str">
            <v>耶尔森菌检测阳性</v>
          </cell>
          <cell r="G23235" t="str">
            <v>各类检查</v>
          </cell>
        </row>
        <row r="23236">
          <cell r="E23236" t="str">
            <v>YOLK SAC TUMOUR SITE UNSPECIFIED</v>
          </cell>
          <cell r="F23236" t="str">
            <v>部位未特别的卵黄囊癌</v>
          </cell>
          <cell r="G23236" t="str">
            <v>良性、恶性及性质不明的肿瘤（包括囊状和息肉状）</v>
          </cell>
        </row>
        <row r="23237">
          <cell r="E23237" t="str">
            <v>YOUNG'S SYNDROME</v>
          </cell>
          <cell r="F23237" t="str">
            <v>杨氏综合征</v>
          </cell>
          <cell r="G23237" t="str">
            <v>各种先天性家族性遗传性疾病</v>
          </cell>
        </row>
        <row r="23238">
          <cell r="E23238" t="str">
            <v>YOUNG MANIA RATING SCALE</v>
          </cell>
          <cell r="F23238" t="str">
            <v>杨氏躁狂量表</v>
          </cell>
          <cell r="G23238" t="str">
            <v>各类检查</v>
          </cell>
        </row>
        <row r="23239">
          <cell r="E23239" t="str">
            <v>ZIEVE SYNDROME</v>
          </cell>
          <cell r="F23239" t="str">
            <v>齐夫综合征</v>
          </cell>
          <cell r="G23239" t="str">
            <v>肝胆系统疾病</v>
          </cell>
        </row>
        <row r="23240">
          <cell r="E23240" t="str">
            <v>ZIKA VIRUS INFECTION</v>
          </cell>
          <cell r="F23240" t="str">
            <v>寨卡病毒感染</v>
          </cell>
          <cell r="G23240" t="str">
            <v>感染及侵染类疾病</v>
          </cell>
        </row>
        <row r="23241">
          <cell r="E23241" t="str">
            <v>ZINC DEFICIENCY</v>
          </cell>
          <cell r="F23241" t="str">
            <v>锌缺乏</v>
          </cell>
          <cell r="G23241" t="str">
            <v>代谢及营养类疾病</v>
          </cell>
        </row>
        <row r="23242">
          <cell r="E23242" t="str">
            <v>ZINC SULPHATE TURBIDITY ABNORMAL</v>
          </cell>
          <cell r="F23242" t="str">
            <v>硫酸锌浊度异常</v>
          </cell>
          <cell r="G23242" t="str">
            <v>各类检查</v>
          </cell>
        </row>
        <row r="23243">
          <cell r="E23243" t="str">
            <v>ZINC SULPHATE TURBIDITY DECREASED</v>
          </cell>
          <cell r="F23243" t="str">
            <v>硫酸锌浊度降低</v>
          </cell>
          <cell r="G23243" t="str">
            <v>各类检查</v>
          </cell>
        </row>
        <row r="23244">
          <cell r="E23244" t="str">
            <v>ZINC SULPHATE TURBIDITY INCREASED</v>
          </cell>
          <cell r="F23244" t="str">
            <v>硫酸锌浊度升高</v>
          </cell>
          <cell r="G23244" t="str">
            <v>各类检查</v>
          </cell>
        </row>
        <row r="23245">
          <cell r="E23245" t="str">
            <v>ZOONOSIS</v>
          </cell>
          <cell r="F23245" t="str">
            <v>人兽共患病</v>
          </cell>
          <cell r="G23245" t="str">
            <v>感染及侵染类疾病</v>
          </cell>
        </row>
        <row r="23246">
          <cell r="E23246" t="str">
            <v>ZOONOTIC BACTERIAL INFECTION</v>
          </cell>
          <cell r="F23246" t="str">
            <v>细菌性人兽共患病</v>
          </cell>
          <cell r="G23246" t="str">
            <v>感染及侵染类疾病</v>
          </cell>
        </row>
        <row r="23247">
          <cell r="E23247" t="str">
            <v>ZRSR2 GENE MUTATION</v>
          </cell>
          <cell r="F23247" t="str">
            <v>ZRSR2 基因突变</v>
          </cell>
          <cell r="G23247" t="str">
            <v>各种先天性家族性遗传性疾病</v>
          </cell>
        </row>
        <row r="23248">
          <cell r="E23248" t="str">
            <v>ZYGOMYCOSIS</v>
          </cell>
          <cell r="F23248" t="str">
            <v>毛霉菌病</v>
          </cell>
          <cell r="G23248" t="str">
            <v>感染及侵染类疾病</v>
          </cell>
        </row>
        <row r="23249">
          <cell r="E23249" t="str">
            <v>OMENTAL OEDEMA</v>
          </cell>
          <cell r="F23249" t="str">
            <v>大网膜水肿</v>
          </cell>
          <cell r="G23249" t="str">
            <v>胃肠系统疾病</v>
          </cell>
        </row>
        <row r="23250">
          <cell r="E23250" t="str">
            <v>CYP3A5 POLYMORPHISM</v>
          </cell>
          <cell r="F23250" t="str">
            <v>CYP3A5 多态性</v>
          </cell>
          <cell r="G23250" t="str">
            <v>各种先天性家族性遗传性疾病</v>
          </cell>
        </row>
        <row r="23251">
          <cell r="E23251" t="str">
            <v>MYRINGOSCLEROSIS</v>
          </cell>
          <cell r="F23251" t="str">
            <v>鼓膜硬化</v>
          </cell>
          <cell r="G23251" t="str">
            <v>耳及迷路类疾病</v>
          </cell>
        </row>
        <row r="23252">
          <cell r="E23252" t="str">
            <v>SIALODOCHITIS FIBRINOSA</v>
          </cell>
          <cell r="F23252" t="str">
            <v>纤维素性涎管炎</v>
          </cell>
          <cell r="G23252" t="str">
            <v>胃肠系统疾病</v>
          </cell>
        </row>
        <row r="23253">
          <cell r="E23253" t="str">
            <v>INTRAPULMONARY LYMPHADENOPATHY</v>
          </cell>
          <cell r="F23253" t="str">
            <v>肺内淋巴结病</v>
          </cell>
          <cell r="G23253" t="str">
            <v>血液及淋巴系统疾病</v>
          </cell>
        </row>
        <row r="23254">
          <cell r="E23254" t="str">
            <v>ANTI-POLYETHYLENE GLYCOL ANTIBODY ABSENT</v>
          </cell>
          <cell r="F23254" t="str">
            <v>抗聚乙​二醇抗体未检出</v>
          </cell>
          <cell r="G23254" t="str">
            <v>各类检查</v>
          </cell>
        </row>
        <row r="23255">
          <cell r="E23255" t="str">
            <v>URETHRAL NECROSIS</v>
          </cell>
          <cell r="F23255" t="str">
            <v>泌尿道坏死</v>
          </cell>
          <cell r="G23255" t="str">
            <v>肾脏及泌尿系统疾病</v>
          </cell>
        </row>
        <row r="23256">
          <cell r="E23256" t="str">
            <v>OMENTAL HAEMORRHAGE</v>
          </cell>
          <cell r="F23256" t="str">
            <v>网膜出血</v>
          </cell>
          <cell r="G23256" t="str">
            <v>胃肠系统疾病</v>
          </cell>
        </row>
        <row r="23257">
          <cell r="E23257" t="str">
            <v>HEREDITARY ALPHA TRYPTASAEMIA</v>
          </cell>
          <cell r="F23257" t="str">
            <v>遗传性α类胰蛋白酶血症</v>
          </cell>
          <cell r="G23257" t="str">
            <v>各种先天性家族性遗传性疾病</v>
          </cell>
        </row>
        <row r="23258">
          <cell r="E23258" t="str">
            <v>ACQUIRED CORONARY ARTERY FISTULA</v>
          </cell>
          <cell r="F23258" t="str">
            <v>获得性冠状动脉瘘</v>
          </cell>
          <cell r="G23258" t="str">
            <v>心脏器官疾病</v>
          </cell>
        </row>
        <row r="23259">
          <cell r="E23259" t="str">
            <v>METASTATIC MESOTHELIOMA</v>
          </cell>
          <cell r="F23259" t="str">
            <v>转移性间皮瘤</v>
          </cell>
          <cell r="G23259" t="str">
            <v>良性、恶性及性质不明的肿瘤（包括囊状和息肉状）</v>
          </cell>
        </row>
        <row r="23260">
          <cell r="E23260" t="str">
            <v>MICROFRACTURE SURGERY</v>
          </cell>
          <cell r="F23260" t="str">
            <v>微骨折手术</v>
          </cell>
          <cell r="G23260" t="str">
            <v>各种手术及医疗操作</v>
          </cell>
        </row>
        <row r="23261">
          <cell r="E23261" t="str">
            <v>NEW ONSET REFRACTORY STATUS EPILEPTICUS</v>
          </cell>
          <cell r="F23261" t="str">
            <v>新发难治性癫痫持续状态</v>
          </cell>
          <cell r="G23261" t="str">
            <v>各类神经系统疾病</v>
          </cell>
        </row>
        <row r="23262">
          <cell r="E23262" t="str">
            <v>CONJUNCTIVAL SUFFUSION</v>
          </cell>
          <cell r="F23262" t="str">
            <v>结膜胀红</v>
          </cell>
          <cell r="G23262" t="str">
            <v>眼器官疾病</v>
          </cell>
        </row>
        <row r="23263">
          <cell r="E23263" t="str">
            <v>HOLTER VALVE INSERTION</v>
          </cell>
          <cell r="F23263" t="str">
            <v>霍尔得瓣膜植入</v>
          </cell>
          <cell r="G23263" t="str">
            <v>各种手术及医疗操作</v>
          </cell>
        </row>
        <row r="23264">
          <cell r="E23264" t="str">
            <v>VEGETARIAN</v>
          </cell>
          <cell r="F23264" t="str">
            <v>素食者</v>
          </cell>
          <cell r="G23264" t="str">
            <v>社会环境</v>
          </cell>
        </row>
        <row r="23265">
          <cell r="E23265" t="str">
            <v>EGFR GENE OVEREXPRESSION</v>
          </cell>
          <cell r="F23265" t="str">
            <v>EGFR 基因过表达</v>
          </cell>
          <cell r="G23265" t="str">
            <v>各种先天性家族性遗传性疾病</v>
          </cell>
        </row>
        <row r="23266">
          <cell r="E23266" t="str">
            <v>LARGE FIBRE NEUROPATHY</v>
          </cell>
          <cell r="F23266" t="str">
            <v>大纤维神经病</v>
          </cell>
          <cell r="G23266" t="str">
            <v>各类神经系统疾病</v>
          </cell>
        </row>
        <row r="23267">
          <cell r="E23267" t="str">
            <v>NICOTINAMIDE INCREASED</v>
          </cell>
          <cell r="F23267" t="str">
            <v>烟酰胺升高</v>
          </cell>
          <cell r="G23267" t="str">
            <v>各类检查</v>
          </cell>
        </row>
        <row r="23268">
          <cell r="E23268" t="str">
            <v>ANDROGEN REPLACEMENT THERAPY</v>
          </cell>
          <cell r="F23268" t="str">
            <v>雄性激素替代疗法</v>
          </cell>
          <cell r="G23268" t="str">
            <v>各种手术及医疗操作</v>
          </cell>
        </row>
        <row r="23269">
          <cell r="E23269" t="str">
            <v>FOLLICULAR LYMPHOMA STAGE II</v>
          </cell>
          <cell r="F23269" t="str">
            <v>滤泡性淋巴瘤 II 期</v>
          </cell>
          <cell r="G23269" t="str">
            <v>良性、恶性及性质不明的肿瘤（包括囊状和息肉状）</v>
          </cell>
        </row>
        <row r="23270">
          <cell r="E23270" t="str">
            <v>DERMATOPOROSIS</v>
          </cell>
          <cell r="F23270" t="str">
            <v>皮肤疏松症</v>
          </cell>
          <cell r="G23270" t="str">
            <v>皮肤及皮下组织类疾病</v>
          </cell>
        </row>
        <row r="23271">
          <cell r="E23271" t="str">
            <v>RAYNAUD'S PHENOMENON OF THE NIPPLE</v>
          </cell>
          <cell r="F23271" t="str">
            <v>乳头雷诺氏现象</v>
          </cell>
          <cell r="G23271" t="str">
            <v>生殖系统及乳腺疾病</v>
          </cell>
        </row>
        <row r="23272">
          <cell r="E23272" t="str">
            <v>BASOPHILOPENIA</v>
          </cell>
          <cell r="F23272" t="str">
            <v>嗜碱性粒细胞减少</v>
          </cell>
          <cell r="G23272" t="str">
            <v>血液及淋巴系统疾病</v>
          </cell>
        </row>
        <row r="23273">
          <cell r="E23273" t="str">
            <v>HAEMOPHILIA CARRIER</v>
          </cell>
          <cell r="F23273" t="str">
            <v>血友病基因携带者</v>
          </cell>
          <cell r="G23273" t="str">
            <v>各种先天性家族性遗传性疾病</v>
          </cell>
        </row>
        <row r="23274">
          <cell r="E23274" t="str">
            <v>ADNEXA UTERI CALCIFICATION</v>
          </cell>
          <cell r="F23274" t="str">
            <v>子宫附件钙化</v>
          </cell>
          <cell r="G23274" t="str">
            <v>生殖系统及乳腺疾病</v>
          </cell>
        </row>
        <row r="23275">
          <cell r="E23275" t="str">
            <v>ANGIOCENTRIC LYMPHOMA STAGE III</v>
          </cell>
          <cell r="F23275" t="str">
            <v>血管中心性淋巴瘤 III 期</v>
          </cell>
          <cell r="G23275" t="str">
            <v>良性、恶性及性质不明的肿瘤（包括囊状和息肉状）</v>
          </cell>
        </row>
        <row r="23276">
          <cell r="E23276" t="str">
            <v>SCALP HAEMATOMA</v>
          </cell>
          <cell r="F23276" t="str">
            <v>头皮血肿</v>
          </cell>
          <cell r="G23276" t="str">
            <v>血管与淋巴管类疾病</v>
          </cell>
        </row>
        <row r="23277">
          <cell r="E23277" t="str">
            <v>ANTIPSYCHOTIC THERAPY</v>
          </cell>
          <cell r="F23277" t="str">
            <v>抗精神病药物疗法</v>
          </cell>
          <cell r="G23277" t="str">
            <v>各种手术及医疗操作</v>
          </cell>
        </row>
        <row r="23278">
          <cell r="E23278" t="str">
            <v>THYROID HORMONES TEST</v>
          </cell>
          <cell r="F23278" t="str">
            <v>甲状腺激素检测</v>
          </cell>
          <cell r="G23278" t="str">
            <v>各类检查</v>
          </cell>
        </row>
        <row r="23279">
          <cell r="E23279" t="str">
            <v>AMOEBOMA</v>
          </cell>
          <cell r="F23279" t="str">
            <v>阿米巴瘤</v>
          </cell>
          <cell r="G23279" t="str">
            <v>感染及侵染类疾病</v>
          </cell>
        </row>
        <row r="23280">
          <cell r="E23280" t="str">
            <v>APPLICATION SITE JOINT EFFUSION</v>
          </cell>
          <cell r="F23280" t="str">
            <v>外用药部位关节积液</v>
          </cell>
          <cell r="G23280" t="str">
            <v>全身性疾病及给药部位各种反应</v>
          </cell>
        </row>
        <row r="23281">
          <cell r="E23281" t="str">
            <v>ABDOMINAL WALL PAIN</v>
          </cell>
          <cell r="F23281" t="str">
            <v>腹壁疼痛</v>
          </cell>
          <cell r="G23281" t="str">
            <v>胃肠系统疾病</v>
          </cell>
        </row>
        <row r="23282">
          <cell r="E23282" t="str">
            <v>MALIGNANT CENTRAL NERVOUS SYSTEM NEOPLASM</v>
          </cell>
          <cell r="F23282" t="str">
            <v>恶性中枢神经系统肿瘤</v>
          </cell>
          <cell r="G23282" t="str">
            <v>良性、恶性及性质不明的肿瘤（包括囊状和息肉状）</v>
          </cell>
        </row>
        <row r="23283">
          <cell r="E23283" t="str">
            <v>MAGNETIC RESONANCE IMAGING HEPATOBILIARY</v>
          </cell>
          <cell r="F23283" t="str">
            <v>肝胆磁共振成像</v>
          </cell>
          <cell r="G23283" t="str">
            <v>各类检查</v>
          </cell>
        </row>
        <row r="23284">
          <cell r="E23284" t="str">
            <v>POST PROCEDURAL CARDIAC VALVE AVULSION</v>
          </cell>
          <cell r="F23284" t="str">
            <v>术后心脏瓣膜撕脱</v>
          </cell>
          <cell r="G23284" t="str">
            <v>各类损伤、中毒及操作并发症</v>
          </cell>
        </row>
        <row r="23285">
          <cell r="E23285" t="str">
            <v>OCCUPATIONAL EXPOSURE TO COMMUNICABLE DISEASE</v>
          </cell>
          <cell r="F23285" t="str">
            <v>传染性疾病职业暴露</v>
          </cell>
          <cell r="G23285" t="str">
            <v>各类损伤、中毒及操作并发症</v>
          </cell>
        </row>
        <row r="23286">
          <cell r="E23286" t="str">
            <v>SORDES</v>
          </cell>
          <cell r="F23286" t="str">
            <v>口垢</v>
          </cell>
          <cell r="G23286" t="str">
            <v>胃肠系统疾病</v>
          </cell>
        </row>
        <row r="23287">
          <cell r="E23287" t="str">
            <v>RETINOSCHISIS CONGENITAL</v>
          </cell>
          <cell r="F23287" t="str">
            <v>先天性视网膜劈裂症</v>
          </cell>
          <cell r="G23287" t="str">
            <v>各种先天性家族性遗传性疾病</v>
          </cell>
        </row>
        <row r="23288">
          <cell r="E23288" t="str">
            <v>TRIPLOPIA</v>
          </cell>
          <cell r="F23288" t="str">
            <v>三重复视</v>
          </cell>
          <cell r="G23288" t="str">
            <v>眼器官疾病</v>
          </cell>
        </row>
        <row r="23289">
          <cell r="E23289" t="str">
            <v>BIZARRE PERSONAL APPEARANCE</v>
          </cell>
          <cell r="F23289" t="str">
            <v>个人外貌离奇</v>
          </cell>
          <cell r="G23289" t="str">
            <v>精神病类</v>
          </cell>
        </row>
        <row r="23290">
          <cell r="E23290" t="str">
            <v>DERMAL FILLER REACTION</v>
          </cell>
          <cell r="F23290" t="str">
            <v>皮肤填充剂反应</v>
          </cell>
          <cell r="G23290" t="str">
            <v>各类损伤、中毒及操作并发症</v>
          </cell>
        </row>
        <row r="23291">
          <cell r="E23291" t="str">
            <v>HEPATIC SARCOMA</v>
          </cell>
          <cell r="F23291" t="str">
            <v>肝脏肉瘤</v>
          </cell>
          <cell r="G23291" t="str">
            <v>良性、恶性及性质不明的肿瘤（包括囊状和息肉状）</v>
          </cell>
        </row>
        <row r="23292">
          <cell r="E23292" t="str">
            <v>MATERNAL DEATH</v>
          </cell>
          <cell r="F23292" t="str">
            <v>孕产妇死亡</v>
          </cell>
          <cell r="G23292" t="str">
            <v>妊娠期、产褥期及围产期状况</v>
          </cell>
        </row>
        <row r="23293">
          <cell r="E23293" t="str">
            <v>DRUG ADMINISTERED TO FOETUS</v>
          </cell>
          <cell r="F23293" t="str">
            <v>胎儿给药</v>
          </cell>
          <cell r="G23293" t="str">
            <v>各种手术及医疗操作</v>
          </cell>
        </row>
        <row r="23294">
          <cell r="E23294" t="str">
            <v>EXOCRINE PANCREATIC FUNCTION TEST NORMAL</v>
          </cell>
          <cell r="F23294" t="str">
            <v>胰腺外分泌功能试验正常</v>
          </cell>
          <cell r="G23294" t="str">
            <v>各类检查</v>
          </cell>
        </row>
        <row r="23295">
          <cell r="E23295" t="str">
            <v>LARYNGEAL NERVE PALSY</v>
          </cell>
          <cell r="F23295" t="str">
            <v>喉神经麻痹</v>
          </cell>
          <cell r="G23295" t="str">
            <v>各类神经系统疾病</v>
          </cell>
        </row>
        <row r="23296">
          <cell r="E23296" t="str">
            <v>PLACENTAL LAKE</v>
          </cell>
          <cell r="F23296" t="str">
            <v>胎盘湖</v>
          </cell>
          <cell r="G23296" t="str">
            <v>妊娠期、产褥期及围产期状况</v>
          </cell>
        </row>
        <row r="23297">
          <cell r="E23297" t="str">
            <v>TARDIVE SEIZURE</v>
          </cell>
          <cell r="F23297" t="str">
            <v>迟发性癫痫发作</v>
          </cell>
          <cell r="G23297" t="str">
            <v>各类损伤、中毒及操作并发症</v>
          </cell>
        </row>
        <row r="23298">
          <cell r="E23298" t="str">
            <v>TRICHOBLASTIC CARCINOMA</v>
          </cell>
          <cell r="F23298" t="str">
            <v>毛母细胞癌</v>
          </cell>
          <cell r="G23298" t="str">
            <v>良性、恶性及性质不明的肿瘤（包括囊状和息肉状）</v>
          </cell>
        </row>
        <row r="23299">
          <cell r="E23299" t="str">
            <v>NICOTINIC STOMATITIS</v>
          </cell>
          <cell r="F23299" t="str">
            <v>烟碱性口腔黏膜炎</v>
          </cell>
          <cell r="G23299" t="str">
            <v>胃肠系统疾病</v>
          </cell>
        </row>
        <row r="23300">
          <cell r="E23300" t="str">
            <v>DENTAL ATTRITION</v>
          </cell>
          <cell r="F23300" t="str">
            <v>牙齿磨耗</v>
          </cell>
          <cell r="G23300" t="str">
            <v>胃肠系统疾病</v>
          </cell>
        </row>
        <row r="23301">
          <cell r="E23301" t="str">
            <v>VASCULAR ACCESS SITE PHLEBITIS</v>
          </cell>
          <cell r="F23301" t="str">
            <v>血管通路部位静脉炎</v>
          </cell>
          <cell r="G23301" t="str">
            <v>各类损伤、中毒及操作并发症</v>
          </cell>
        </row>
        <row r="23302">
          <cell r="E23302" t="str">
            <v>SENSORY PROCESSING SENSITIVITY</v>
          </cell>
          <cell r="F23302" t="str">
            <v>感官信息处理敏感性</v>
          </cell>
          <cell r="G23302" t="str">
            <v>各类神经系统疾病</v>
          </cell>
        </row>
        <row r="23303">
          <cell r="E23303" t="str">
            <v>PINTA</v>
          </cell>
          <cell r="F23303" t="str">
            <v>品他病</v>
          </cell>
          <cell r="G23303" t="str">
            <v>感染及侵染类疾病</v>
          </cell>
        </row>
        <row r="23304">
          <cell r="E23304" t="str">
            <v>DIALYSIS EFFICACY TEST ABNORMAL</v>
          </cell>
          <cell r="F23304" t="str">
            <v>透析效能检查异常</v>
          </cell>
          <cell r="G23304" t="str">
            <v>各类检查</v>
          </cell>
        </row>
        <row r="23305">
          <cell r="E23305" t="str">
            <v>DEVICE EFFECT INCREASED</v>
          </cell>
          <cell r="F23305" t="str">
            <v>装置效应升高</v>
          </cell>
          <cell r="G23305" t="str">
            <v>产品问题</v>
          </cell>
        </row>
        <row r="23306">
          <cell r="E23306" t="str">
            <v>HYDROTUBATION</v>
          </cell>
          <cell r="F23306" t="str">
            <v>输卵管通水</v>
          </cell>
          <cell r="G23306" t="str">
            <v>各种手术及医疗操作</v>
          </cell>
        </row>
        <row r="23307">
          <cell r="E23307" t="str">
            <v>HYSTEROSALPINGOGRAM</v>
          </cell>
          <cell r="F23307" t="str">
            <v>子宫输卵管造影</v>
          </cell>
          <cell r="G23307" t="str">
            <v>各类检查</v>
          </cell>
        </row>
        <row r="23308">
          <cell r="E23308" t="str">
            <v>PHOBIC POSTURAL VERTIGO</v>
          </cell>
          <cell r="F23308" t="str">
            <v>恐惧性姿势性眩晕</v>
          </cell>
          <cell r="G23308" t="str">
            <v>耳及迷路类疾病</v>
          </cell>
        </row>
        <row r="23309">
          <cell r="E23309" t="str">
            <v>SPHINGOMONAS PAUCIMOBILIS BACTERAEMIA</v>
          </cell>
          <cell r="F23309" t="str">
            <v>少动鞘氨醇单胞菌菌血症</v>
          </cell>
          <cell r="G23309" t="str">
            <v>感染及侵染类疾病</v>
          </cell>
        </row>
        <row r="23310">
          <cell r="E23310" t="str">
            <v>ADAMTS13 ACTIVITY ASSAY</v>
          </cell>
          <cell r="F23310" t="str">
            <v>ADAMTS13 活性检验</v>
          </cell>
          <cell r="G23310" t="str">
            <v>各类检查</v>
          </cell>
        </row>
        <row r="23311">
          <cell r="E23311" t="str">
            <v>ACUTE GRAFT VERSUS HOST DISEASE IN EYE</v>
          </cell>
          <cell r="F23311" t="str">
            <v>眼部急性移植物抗宿主病</v>
          </cell>
          <cell r="G23311" t="str">
            <v>免疫系统疾病</v>
          </cell>
        </row>
        <row r="23312">
          <cell r="E23312" t="str">
            <v>CAYLER CARDIOFACIAL SYNDROME</v>
          </cell>
          <cell r="F23312" t="str">
            <v>Cayler 心面综合征</v>
          </cell>
          <cell r="G23312" t="str">
            <v>各种先天性家族性遗传性疾病</v>
          </cell>
        </row>
        <row r="23313">
          <cell r="E23313" t="str">
            <v>FAECAL CALPROTECTIN NORMAL</v>
          </cell>
          <cell r="F23313" t="str">
            <v>粪便钙卫蛋白正常</v>
          </cell>
          <cell r="G23313" t="str">
            <v>各类检查</v>
          </cell>
        </row>
        <row r="23314">
          <cell r="E23314" t="str">
            <v>PELIZAEUS-MERZBACHER DISEASE</v>
          </cell>
          <cell r="F23314" t="str">
            <v>佩-梅氏病</v>
          </cell>
          <cell r="G23314" t="str">
            <v>各种先天性家族性遗传性疾病</v>
          </cell>
        </row>
        <row r="23315">
          <cell r="E23315" t="str">
            <v>GLYCATED SERUM PROTEIN INCREASED</v>
          </cell>
          <cell r="F23315" t="str">
            <v>糖化血清蛋白增高</v>
          </cell>
          <cell r="G23315" t="str">
            <v>各类检查</v>
          </cell>
        </row>
        <row r="23316">
          <cell r="E23316" t="str">
            <v>BLOODBORNE INFECTION</v>
          </cell>
          <cell r="F23316" t="str">
            <v>血源性感染</v>
          </cell>
          <cell r="G23316" t="str">
            <v>感染及侵染类疾病</v>
          </cell>
        </row>
        <row r="23317">
          <cell r="E23317" t="str">
            <v>COMPUTERISED TOMOGRAM PANCREAS</v>
          </cell>
          <cell r="F23317" t="str">
            <v>胰腺计算机断层成像</v>
          </cell>
          <cell r="G23317" t="str">
            <v>各类检查</v>
          </cell>
        </row>
        <row r="23318">
          <cell r="E23318" t="str">
            <v>ABDOMINAL WALL SINUS</v>
          </cell>
          <cell r="F23318" t="str">
            <v>腹壁窦道</v>
          </cell>
          <cell r="G23318" t="str">
            <v>胃肠系统疾病</v>
          </cell>
        </row>
        <row r="23319">
          <cell r="E23319" t="str">
            <v>KARNOFSKY SCALE ABNORMAL</v>
          </cell>
          <cell r="F23319" t="str">
            <v>Karnofsky 量表异常</v>
          </cell>
          <cell r="G23319" t="str">
            <v>各类检查</v>
          </cell>
        </row>
        <row r="23320">
          <cell r="E23320" t="str">
            <v>STUMP APPENDICITIS</v>
          </cell>
          <cell r="F23320" t="str">
            <v>阑尾残端炎</v>
          </cell>
          <cell r="G23320" t="str">
            <v>感染及侵染类疾病</v>
          </cell>
        </row>
        <row r="23321">
          <cell r="E23321" t="str">
            <v>MEAN CELL HAEMOGLOBIN CONCENTRATION NORMAL</v>
          </cell>
          <cell r="F23321" t="str">
            <v>平均细胞血红蛋白浓度正常</v>
          </cell>
          <cell r="G23321" t="str">
            <v>各类检查</v>
          </cell>
        </row>
        <row r="23322">
          <cell r="E23322" t="str">
            <v>DENGUE SHOCK SYNDROME</v>
          </cell>
          <cell r="F23322" t="str">
            <v>登革热休克综合征</v>
          </cell>
          <cell r="G23322" t="str">
            <v>感染及侵染类疾病</v>
          </cell>
        </row>
        <row r="23323">
          <cell r="E23323" t="str">
            <v>VENOUS ARTERIALISATION</v>
          </cell>
          <cell r="F23323" t="str">
            <v>静脉动脉化手术</v>
          </cell>
          <cell r="G23323" t="str">
            <v>各种手术及医疗操作</v>
          </cell>
        </row>
        <row r="23324">
          <cell r="E23324" t="str">
            <v>MYXOMA</v>
          </cell>
          <cell r="F23324" t="str">
            <v>黏液瘤</v>
          </cell>
          <cell r="G23324" t="str">
            <v>良性、恶性及性质不明的肿瘤（包括囊状和息肉状）</v>
          </cell>
        </row>
        <row r="23325">
          <cell r="E23325" t="str">
            <v>CARDIAC INDEX</v>
          </cell>
          <cell r="F23325" t="str">
            <v>心脏指数</v>
          </cell>
          <cell r="G23325" t="str">
            <v>各类检查</v>
          </cell>
        </row>
        <row r="23326">
          <cell r="E23326" t="str">
            <v>ENDOBRONCHIAL LIPOMA</v>
          </cell>
          <cell r="F23326" t="str">
            <v>支气管内脂肪瘤</v>
          </cell>
          <cell r="G23326" t="str">
            <v>良性、恶性及性质不明的肿瘤（包括囊状和息肉状）</v>
          </cell>
        </row>
        <row r="23327">
          <cell r="E23327" t="str">
            <v>ACUTE ASEPTIC ARTHRITIS</v>
          </cell>
          <cell r="F23327" t="str">
            <v>急性无菌性关节炎</v>
          </cell>
          <cell r="G23327" t="str">
            <v>各种肌肉骨骼及结缔组织疾病</v>
          </cell>
        </row>
        <row r="23328">
          <cell r="E23328" t="str">
            <v>CEREBRAL DYSRHYTHMIA</v>
          </cell>
          <cell r="F23328" t="str">
            <v>大脑节律障碍</v>
          </cell>
          <cell r="G23328" t="str">
            <v>各类神经系统疾病</v>
          </cell>
        </row>
        <row r="23329">
          <cell r="E23329" t="str">
            <v>EXCESSIVE MATERNAL GESTATIONAL WEIGHT GAIN</v>
          </cell>
          <cell r="F23329" t="str">
            <v>孕产妇孕期增重过度</v>
          </cell>
          <cell r="G23329" t="str">
            <v>妊娠期、产褥期及围产期状况</v>
          </cell>
        </row>
        <row r="23330">
          <cell r="E23330" t="str">
            <v>ISCHAEMIC DEMYELINATION</v>
          </cell>
          <cell r="F23330" t="str">
            <v>缺血性脱髓鞘</v>
          </cell>
          <cell r="G23330" t="str">
            <v>各类神经系统疾病</v>
          </cell>
        </row>
        <row r="23331">
          <cell r="E23331" t="str">
            <v>ARTERIAL FLOW VELOCITY INCREASED</v>
          </cell>
          <cell r="F23331" t="str">
            <v>动脉流速增加</v>
          </cell>
          <cell r="G23331" t="str">
            <v>各类检查</v>
          </cell>
        </row>
        <row r="23332">
          <cell r="E23332" t="str">
            <v>HAEMOGLOBIN ELECTROPHORESIS ABNORMAL</v>
          </cell>
          <cell r="F23332" t="str">
            <v>血红蛋白电泳异常</v>
          </cell>
          <cell r="G23332" t="str">
            <v>各类检查</v>
          </cell>
        </row>
        <row r="23333">
          <cell r="E23333" t="str">
            <v>PRECURSOR T-LYMPHOBLASTIC LEUKAEMIA ACUTE</v>
          </cell>
          <cell r="F23333" t="str">
            <v>急性前体 T 淋巴母细胞白血病</v>
          </cell>
          <cell r="G23333" t="str">
            <v>良性、恶性及性质不明的肿瘤（包括囊状和息肉状）</v>
          </cell>
        </row>
        <row r="23334">
          <cell r="E23334" t="str">
            <v>ALLERGY TO SILK</v>
          </cell>
          <cell r="F23334" t="str">
            <v>丝绸过敏</v>
          </cell>
          <cell r="G23334" t="str">
            <v>免疫系统疾病</v>
          </cell>
        </row>
        <row r="23335">
          <cell r="E23335" t="str">
            <v>REAPPEARANCE OF INFANTILE REFLEXES</v>
          </cell>
          <cell r="F23335" t="str">
            <v>婴儿反射再现</v>
          </cell>
          <cell r="G23335" t="str">
            <v>各类神经系统疾病</v>
          </cell>
        </row>
        <row r="23336">
          <cell r="E23336" t="str">
            <v>MONOVISION PRESBYOPIA CORRECTIVE PROCEDURE</v>
          </cell>
          <cell r="F23336" t="str">
            <v>单眼老视矫正手术</v>
          </cell>
          <cell r="G23336" t="str">
            <v>各种手术及医疗操作</v>
          </cell>
        </row>
        <row r="23337">
          <cell r="E23337" t="str">
            <v>EZH2 GENE MUTATION</v>
          </cell>
          <cell r="F23337" t="str">
            <v>EZH2 基因突变</v>
          </cell>
          <cell r="G23337" t="str">
            <v>各种先天性家族性遗传性疾病</v>
          </cell>
        </row>
        <row r="23338">
          <cell r="E23338" t="str">
            <v>TERRIEN'S MARGINAL DEGENERATION</v>
          </cell>
          <cell r="F23338" t="str">
            <v>边缘性角膜变性</v>
          </cell>
          <cell r="G23338" t="str">
            <v>眼器官疾病</v>
          </cell>
        </row>
        <row r="23339">
          <cell r="E23339" t="str">
            <v>SUPINE POSITION</v>
          </cell>
          <cell r="F23339" t="str">
            <v>仰卧位</v>
          </cell>
          <cell r="G23339" t="str">
            <v>各种手术及医疗操作</v>
          </cell>
        </row>
        <row r="23340">
          <cell r="E23340" t="str">
            <v>PUNCTURE SITE RASH</v>
          </cell>
          <cell r="F23340" t="str">
            <v>穿刺部位皮疹</v>
          </cell>
          <cell r="G23340" t="str">
            <v>全身性疾病及给药部位各种反应</v>
          </cell>
        </row>
        <row r="23341">
          <cell r="E23341" t="str">
            <v>HEPATIC VENOUS PRESSURE GRADIENT ABNORMAL</v>
          </cell>
          <cell r="F23341" t="str">
            <v>肝静脉压力梯度异常</v>
          </cell>
          <cell r="G23341" t="str">
            <v>各类检查</v>
          </cell>
        </row>
        <row r="23342">
          <cell r="E23342" t="str">
            <v>GLOTTAL INCOMPETENCE</v>
          </cell>
          <cell r="F23342" t="str">
            <v>声门功能不全</v>
          </cell>
          <cell r="G23342" t="str">
            <v>呼吸系统、胸及纵隔疾病</v>
          </cell>
        </row>
        <row r="23343">
          <cell r="E23343" t="str">
            <v>ADMINISTRATION SITE PALLOR</v>
          </cell>
          <cell r="F23343" t="str">
            <v>给药部位苍白</v>
          </cell>
          <cell r="G23343" t="str">
            <v>全身性疾病及给药部位各种反应</v>
          </cell>
        </row>
        <row r="23344">
          <cell r="E23344" t="str">
            <v>GRISCELLI SYNDROME</v>
          </cell>
          <cell r="F23344" t="str">
            <v>Griscelli 综合征</v>
          </cell>
          <cell r="G23344" t="str">
            <v>各种先天性家族性遗传性疾病</v>
          </cell>
        </row>
        <row r="23345">
          <cell r="E23345" t="str">
            <v>CEREBROVASCULAR PSEUDOANEURYSM</v>
          </cell>
          <cell r="F23345" t="str">
            <v>脑血管假性动脉瘤</v>
          </cell>
          <cell r="G23345" t="str">
            <v>各类神经系统疾病</v>
          </cell>
        </row>
        <row r="23346">
          <cell r="E23346" t="str">
            <v>VITAMIN A DEFICIENCY RELATED CORNEAL DISORDER</v>
          </cell>
          <cell r="F23346" t="str">
            <v>维生素 A 缺乏相关性角膜疾病</v>
          </cell>
          <cell r="G23346" t="str">
            <v>眼器官疾病</v>
          </cell>
        </row>
        <row r="23347">
          <cell r="E23347" t="str">
            <v>HABIT COUGH</v>
          </cell>
          <cell r="F23347" t="str">
            <v>习惯性咳嗽</v>
          </cell>
          <cell r="G23347" t="str">
            <v>精神病类</v>
          </cell>
        </row>
        <row r="23348">
          <cell r="E23348" t="str">
            <v>BETA-2 GLYCOPROTEIN ANTIBODY</v>
          </cell>
          <cell r="F23348" t="str">
            <v>β2 - 糖蛋白抗体</v>
          </cell>
          <cell r="G23348" t="str">
            <v>各类检查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6"/>
  <sheetViews>
    <sheetView topLeftCell="G1" workbookViewId="0">
      <selection activeCell="S1" sqref="S$1:S$1048576"/>
    </sheetView>
  </sheetViews>
  <sheetFormatPr defaultColWidth="8.88888888888889" defaultRowHeight="15.6"/>
  <cols>
    <col min="1" max="7" width="16.2222222222222" style="6"/>
    <col min="8" max="8" width="10.5555555555556" style="6"/>
    <col min="9" max="18" width="14.3333333333333" style="6"/>
    <col min="19" max="16383" width="16.2222222222222" style="6"/>
    <col min="16384" max="16384" width="8.88888888888889" style="6"/>
  </cols>
  <sheetData>
    <row r="1" s="1" customFormat="1" spans="1:19">
      <c r="A1" s="1" t="s">
        <v>0</v>
      </c>
      <c r="B1" s="1" t="s">
        <v>1</v>
      </c>
      <c r="C1" s="8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11</v>
      </c>
      <c r="R1" s="1" t="s">
        <v>12</v>
      </c>
      <c r="S1" s="1" t="s">
        <v>16</v>
      </c>
    </row>
    <row r="2" s="2" customFormat="1" spans="1:19">
      <c r="A2" s="2" t="s">
        <v>17</v>
      </c>
      <c r="B2" s="2">
        <v>3</v>
      </c>
      <c r="C2" s="9">
        <f t="shared" ref="C2:C12" si="0">B2/207589</f>
        <v>1.44516327936451e-5</v>
      </c>
      <c r="D2" s="2">
        <f t="shared" ref="D2:D36" si="1">B2</f>
        <v>3</v>
      </c>
      <c r="E2" s="2">
        <f t="shared" ref="E2:E12" si="2">207589-D2</f>
        <v>207586</v>
      </c>
      <c r="F2" s="2">
        <v>54</v>
      </c>
      <c r="G2" s="2">
        <f t="shared" ref="G2:G36" si="3">F2-D2</f>
        <v>51</v>
      </c>
      <c r="H2" s="2">
        <f t="shared" ref="H2:H36" si="4">35706802-G2-E2-D2</f>
        <v>35499162</v>
      </c>
      <c r="I2" s="2">
        <f t="shared" ref="I2:I36" si="5">(D2/E2)/(G2/H2)</f>
        <v>10.0593778000443</v>
      </c>
      <c r="J2" s="2">
        <f t="shared" ref="J2:J36" si="6">LN(I2)</f>
        <v>2.30850531385672</v>
      </c>
      <c r="K2" s="2">
        <f t="shared" ref="K2:K36" si="7">SQRT((1/D2)+(1/E2)+(1/G2)+(1/H2))</f>
        <v>0.59409260382605</v>
      </c>
      <c r="L2" s="2">
        <f t="shared" ref="L2:L36" si="8">EXP(J2-1.96*K2)</f>
        <v>3.13956360310175</v>
      </c>
      <c r="M2" s="2">
        <f t="shared" ref="M2:M36" si="9">EXP(J2+1.96*K2)</f>
        <v>32.2309386005279</v>
      </c>
      <c r="N2" s="2">
        <f t="shared" ref="N2:N12" si="10">B2*207589/35706802</f>
        <v>0.0174411306842881</v>
      </c>
      <c r="O2" s="2">
        <f t="shared" ref="O2:O36" si="11">LOG((D2+0.5)/(N2+0.5),2)</f>
        <v>2.75788828051837</v>
      </c>
      <c r="P2" s="2">
        <f t="shared" ref="P2:P36" si="12">O2-(3.3*(D2+0.5)^(-0.5))-(2*(D2+0.5)^(-1.5))</f>
        <v>0.688522664567886</v>
      </c>
      <c r="Q2" s="2">
        <f t="shared" ref="Q2:Q36" si="13">EXP((LN(O2)-1.96*K2))</f>
        <v>0.8607456483937</v>
      </c>
      <c r="R2" s="2">
        <f t="shared" ref="R2:R36" si="14">EXP((LN(O2)+1.96*K2))</f>
        <v>8.83646380555579</v>
      </c>
      <c r="S2" s="2" t="s">
        <v>18</v>
      </c>
    </row>
    <row r="3" s="2" customFormat="1" spans="1:19">
      <c r="A3" s="2" t="s">
        <v>19</v>
      </c>
      <c r="B3" s="2">
        <v>150</v>
      </c>
      <c r="C3" s="9">
        <f t="shared" si="0"/>
        <v>0.000722581639682257</v>
      </c>
      <c r="D3" s="2">
        <f t="shared" si="1"/>
        <v>150</v>
      </c>
      <c r="E3" s="2">
        <f t="shared" si="2"/>
        <v>207439</v>
      </c>
      <c r="F3" s="2">
        <v>7049</v>
      </c>
      <c r="G3" s="2">
        <f t="shared" si="3"/>
        <v>6899</v>
      </c>
      <c r="H3" s="2">
        <f t="shared" si="4"/>
        <v>35492314</v>
      </c>
      <c r="I3" s="2">
        <f t="shared" si="5"/>
        <v>3.72005207179937</v>
      </c>
      <c r="J3" s="2">
        <f t="shared" si="6"/>
        <v>1.31373766598262</v>
      </c>
      <c r="K3" s="2">
        <f t="shared" si="7"/>
        <v>0.0825618803039538</v>
      </c>
      <c r="L3" s="2">
        <f t="shared" si="8"/>
        <v>3.16425101223249</v>
      </c>
      <c r="M3" s="2">
        <f t="shared" si="9"/>
        <v>4.37347965234117</v>
      </c>
      <c r="N3" s="2">
        <f t="shared" si="10"/>
        <v>0.872056534214405</v>
      </c>
      <c r="O3" s="2">
        <f t="shared" si="11"/>
        <v>6.77727974922098</v>
      </c>
      <c r="P3" s="2">
        <f t="shared" si="12"/>
        <v>6.50720058967109</v>
      </c>
      <c r="Q3" s="2">
        <f t="shared" si="13"/>
        <v>5.76470809890637</v>
      </c>
      <c r="R3" s="2">
        <f t="shared" si="14"/>
        <v>7.96770972808051</v>
      </c>
      <c r="S3" s="2" t="s">
        <v>18</v>
      </c>
    </row>
    <row r="4" s="2" customFormat="1" spans="1:19">
      <c r="A4" s="2" t="s">
        <v>20</v>
      </c>
      <c r="B4" s="2">
        <v>16</v>
      </c>
      <c r="C4" s="9">
        <f t="shared" si="0"/>
        <v>7.70753748994407e-5</v>
      </c>
      <c r="D4" s="2">
        <f t="shared" si="1"/>
        <v>16</v>
      </c>
      <c r="E4" s="2">
        <f t="shared" si="2"/>
        <v>207573</v>
      </c>
      <c r="F4" s="2">
        <v>907</v>
      </c>
      <c r="G4" s="2">
        <f t="shared" si="3"/>
        <v>891</v>
      </c>
      <c r="H4" s="2">
        <f t="shared" si="4"/>
        <v>35498322</v>
      </c>
      <c r="I4" s="2">
        <f t="shared" si="5"/>
        <v>3.07099593099217</v>
      </c>
      <c r="J4" s="2">
        <f t="shared" si="6"/>
        <v>1.12200191647968</v>
      </c>
      <c r="K4" s="2">
        <f t="shared" si="7"/>
        <v>0.252244286770308</v>
      </c>
      <c r="L4" s="2">
        <f t="shared" si="8"/>
        <v>1.87311555070964</v>
      </c>
      <c r="M4" s="2">
        <f t="shared" si="9"/>
        <v>5.03493551404102</v>
      </c>
      <c r="N4" s="2">
        <f t="shared" si="10"/>
        <v>0.0930193636495366</v>
      </c>
      <c r="O4" s="2">
        <f t="shared" si="11"/>
        <v>4.79824300089938</v>
      </c>
      <c r="P4" s="2">
        <f t="shared" si="12"/>
        <v>3.95599879898625</v>
      </c>
      <c r="Q4" s="2">
        <f t="shared" si="13"/>
        <v>2.92662829356619</v>
      </c>
      <c r="R4" s="2">
        <f t="shared" si="14"/>
        <v>7.86677828075854</v>
      </c>
      <c r="S4" s="2" t="s">
        <v>18</v>
      </c>
    </row>
    <row r="5" s="2" customFormat="1" spans="1:19">
      <c r="A5" s="2" t="s">
        <v>21</v>
      </c>
      <c r="B5" s="2">
        <v>4</v>
      </c>
      <c r="C5" s="9">
        <f t="shared" si="0"/>
        <v>1.92688437248602e-5</v>
      </c>
      <c r="D5" s="2">
        <f t="shared" si="1"/>
        <v>4</v>
      </c>
      <c r="E5" s="2">
        <f t="shared" si="2"/>
        <v>207585</v>
      </c>
      <c r="F5" s="2">
        <v>229</v>
      </c>
      <c r="G5" s="2">
        <f t="shared" si="3"/>
        <v>225</v>
      </c>
      <c r="H5" s="2">
        <f t="shared" si="4"/>
        <v>35498988</v>
      </c>
      <c r="I5" s="2">
        <f t="shared" si="5"/>
        <v>3.04016725678638</v>
      </c>
      <c r="J5" s="2">
        <f t="shared" si="6"/>
        <v>1.11191253258439</v>
      </c>
      <c r="K5" s="2">
        <f t="shared" si="7"/>
        <v>0.504429667959783</v>
      </c>
      <c r="L5" s="2">
        <f t="shared" si="8"/>
        <v>1.13114498794041</v>
      </c>
      <c r="M5" s="2">
        <f t="shared" si="9"/>
        <v>8.17102762932713</v>
      </c>
      <c r="N5" s="2">
        <f t="shared" si="10"/>
        <v>0.0232548409123841</v>
      </c>
      <c r="O5" s="2">
        <f t="shared" si="11"/>
        <v>3.10433934263802</v>
      </c>
      <c r="P5" s="2">
        <f t="shared" si="12"/>
        <v>1.33919130367604</v>
      </c>
      <c r="Q5" s="2">
        <f t="shared" si="13"/>
        <v>1.15502128392864</v>
      </c>
      <c r="R5" s="2">
        <f t="shared" si="14"/>
        <v>8.34350231319686</v>
      </c>
      <c r="S5" s="2" t="s">
        <v>18</v>
      </c>
    </row>
    <row r="6" s="2" customFormat="1" spans="1:19">
      <c r="A6" s="2" t="s">
        <v>22</v>
      </c>
      <c r="B6" s="2">
        <v>186</v>
      </c>
      <c r="C6" s="9">
        <f t="shared" si="0"/>
        <v>0.000896001233205998</v>
      </c>
      <c r="D6" s="2">
        <f t="shared" si="1"/>
        <v>186</v>
      </c>
      <c r="E6" s="2">
        <f t="shared" si="2"/>
        <v>207403</v>
      </c>
      <c r="F6" s="2">
        <v>10709</v>
      </c>
      <c r="G6" s="2">
        <f t="shared" si="3"/>
        <v>10523</v>
      </c>
      <c r="H6" s="2">
        <f t="shared" si="4"/>
        <v>35488690</v>
      </c>
      <c r="I6" s="2">
        <f t="shared" si="5"/>
        <v>3.02446322553244</v>
      </c>
      <c r="J6" s="2">
        <f t="shared" si="6"/>
        <v>1.1067336296324</v>
      </c>
      <c r="K6" s="2">
        <f t="shared" si="7"/>
        <v>0.0740015116701758</v>
      </c>
      <c r="L6" s="2">
        <f t="shared" si="8"/>
        <v>2.61611571651602</v>
      </c>
      <c r="M6" s="2">
        <f t="shared" si="9"/>
        <v>3.49654938611814</v>
      </c>
      <c r="N6" s="2">
        <f t="shared" si="10"/>
        <v>1.08135010242586</v>
      </c>
      <c r="O6" s="2">
        <f t="shared" si="11"/>
        <v>6.88187501225709</v>
      </c>
      <c r="P6" s="2">
        <f t="shared" si="12"/>
        <v>6.6394465868332</v>
      </c>
      <c r="Q6" s="2">
        <f t="shared" si="13"/>
        <v>5.95271955257289</v>
      </c>
      <c r="R6" s="2">
        <f t="shared" si="14"/>
        <v>7.95606163973549</v>
      </c>
      <c r="S6" s="2" t="s">
        <v>18</v>
      </c>
    </row>
    <row r="7" s="2" customFormat="1" spans="1:19">
      <c r="A7" s="2" t="s">
        <v>23</v>
      </c>
      <c r="B7" s="2">
        <v>25</v>
      </c>
      <c r="C7" s="9">
        <f t="shared" si="0"/>
        <v>0.000120430273280376</v>
      </c>
      <c r="D7" s="2">
        <f t="shared" si="1"/>
        <v>25</v>
      </c>
      <c r="E7" s="2">
        <f t="shared" si="2"/>
        <v>207564</v>
      </c>
      <c r="F7" s="2">
        <v>1585</v>
      </c>
      <c r="G7" s="2">
        <f t="shared" si="3"/>
        <v>1560</v>
      </c>
      <c r="H7" s="2">
        <f t="shared" si="4"/>
        <v>35497653</v>
      </c>
      <c r="I7" s="2">
        <f t="shared" si="5"/>
        <v>2.74070958466193</v>
      </c>
      <c r="J7" s="2">
        <f t="shared" si="6"/>
        <v>1.00821685937674</v>
      </c>
      <c r="K7" s="2">
        <f t="shared" si="7"/>
        <v>0.201608213133893</v>
      </c>
      <c r="L7" s="2">
        <f t="shared" si="8"/>
        <v>1.84608053452871</v>
      </c>
      <c r="M7" s="2">
        <f t="shared" si="9"/>
        <v>4.06888480050812</v>
      </c>
      <c r="N7" s="2">
        <f t="shared" si="10"/>
        <v>0.145342755702401</v>
      </c>
      <c r="O7" s="2">
        <f t="shared" si="11"/>
        <v>5.30428782576317</v>
      </c>
      <c r="P7" s="2">
        <f t="shared" si="12"/>
        <v>4.63525872123422</v>
      </c>
      <c r="Q7" s="2">
        <f t="shared" si="13"/>
        <v>3.57284936699591</v>
      </c>
      <c r="R7" s="2">
        <f t="shared" si="14"/>
        <v>7.87479864067036</v>
      </c>
      <c r="S7" s="2" t="s">
        <v>18</v>
      </c>
    </row>
    <row r="8" s="2" customFormat="1" spans="1:19">
      <c r="A8" s="2" t="s">
        <v>24</v>
      </c>
      <c r="B8" s="2">
        <v>524</v>
      </c>
      <c r="C8" s="9">
        <f t="shared" si="0"/>
        <v>0.00252421852795668</v>
      </c>
      <c r="D8" s="2">
        <f t="shared" si="1"/>
        <v>524</v>
      </c>
      <c r="E8" s="2">
        <f t="shared" si="2"/>
        <v>207065</v>
      </c>
      <c r="F8" s="2">
        <v>38174</v>
      </c>
      <c r="G8" s="2">
        <f t="shared" si="3"/>
        <v>37650</v>
      </c>
      <c r="H8" s="2">
        <f t="shared" si="4"/>
        <v>35461563</v>
      </c>
      <c r="I8" s="2">
        <f t="shared" si="5"/>
        <v>2.38351277150592</v>
      </c>
      <c r="J8" s="2">
        <f t="shared" si="6"/>
        <v>0.868575353947492</v>
      </c>
      <c r="K8" s="2">
        <f t="shared" si="7"/>
        <v>0.0440433306242163</v>
      </c>
      <c r="L8" s="2">
        <f t="shared" si="8"/>
        <v>2.18638703532554</v>
      </c>
      <c r="M8" s="2">
        <f t="shared" si="9"/>
        <v>2.59841146153061</v>
      </c>
      <c r="N8" s="2">
        <f t="shared" si="10"/>
        <v>3.04638415952232</v>
      </c>
      <c r="O8" s="2">
        <f t="shared" si="11"/>
        <v>7.20845013896936</v>
      </c>
      <c r="P8" s="2">
        <f t="shared" si="12"/>
        <v>7.06419120057265</v>
      </c>
      <c r="Q8" s="2">
        <f t="shared" si="13"/>
        <v>6.61228339828682</v>
      </c>
      <c r="R8" s="2">
        <f t="shared" si="14"/>
        <v>7.85836756777093</v>
      </c>
      <c r="S8" s="2" t="s">
        <v>18</v>
      </c>
    </row>
    <row r="9" s="2" customFormat="1" spans="1:19">
      <c r="A9" s="2" t="s">
        <v>25</v>
      </c>
      <c r="B9" s="2">
        <v>13</v>
      </c>
      <c r="C9" s="9">
        <f t="shared" si="0"/>
        <v>6.26237421057956e-5</v>
      </c>
      <c r="D9" s="2">
        <f t="shared" si="1"/>
        <v>13</v>
      </c>
      <c r="E9" s="2">
        <f t="shared" si="2"/>
        <v>207576</v>
      </c>
      <c r="F9" s="2">
        <v>1184</v>
      </c>
      <c r="G9" s="2">
        <f t="shared" si="3"/>
        <v>1171</v>
      </c>
      <c r="H9" s="2">
        <f t="shared" si="4"/>
        <v>35498042</v>
      </c>
      <c r="I9" s="2">
        <f t="shared" si="5"/>
        <v>1.89851362086487</v>
      </c>
      <c r="J9" s="2">
        <f t="shared" si="6"/>
        <v>0.64107127520434</v>
      </c>
      <c r="K9" s="2">
        <f t="shared" si="7"/>
        <v>0.278894054384911</v>
      </c>
      <c r="L9" s="2">
        <f t="shared" si="8"/>
        <v>1.09904204105818</v>
      </c>
      <c r="M9" s="2">
        <f t="shared" si="9"/>
        <v>3.27954148609191</v>
      </c>
      <c r="N9" s="2">
        <f t="shared" si="10"/>
        <v>0.0755782329652485</v>
      </c>
      <c r="O9" s="2">
        <f t="shared" si="11"/>
        <v>4.5518035633237</v>
      </c>
      <c r="P9" s="2">
        <f t="shared" si="12"/>
        <v>3.61333650549196</v>
      </c>
      <c r="Q9" s="2">
        <f t="shared" si="13"/>
        <v>2.63502111533561</v>
      </c>
      <c r="R9" s="2">
        <f t="shared" si="14"/>
        <v>7.86290309345301</v>
      </c>
      <c r="S9" s="2" t="s">
        <v>18</v>
      </c>
    </row>
    <row r="10" s="2" customFormat="1" spans="1:19">
      <c r="A10" s="2" t="s">
        <v>26</v>
      </c>
      <c r="B10" s="2">
        <v>35</v>
      </c>
      <c r="C10" s="9">
        <f t="shared" si="0"/>
        <v>0.000168602382592527</v>
      </c>
      <c r="D10" s="2">
        <f t="shared" si="1"/>
        <v>35</v>
      </c>
      <c r="E10" s="2">
        <f t="shared" si="2"/>
        <v>207554</v>
      </c>
      <c r="F10" s="2">
        <v>3590</v>
      </c>
      <c r="G10" s="2">
        <f t="shared" si="3"/>
        <v>3555</v>
      </c>
      <c r="H10" s="2">
        <f t="shared" si="4"/>
        <v>35495658</v>
      </c>
      <c r="I10" s="2">
        <f t="shared" si="5"/>
        <v>1.68373043806321</v>
      </c>
      <c r="J10" s="2">
        <f t="shared" si="6"/>
        <v>0.521011830598161</v>
      </c>
      <c r="K10" s="2">
        <f t="shared" si="7"/>
        <v>0.16987515627463</v>
      </c>
      <c r="L10" s="2">
        <f t="shared" si="8"/>
        <v>1.20690173269709</v>
      </c>
      <c r="M10" s="2">
        <f t="shared" si="9"/>
        <v>2.34894698653321</v>
      </c>
      <c r="N10" s="2">
        <f t="shared" si="10"/>
        <v>0.203479857983361</v>
      </c>
      <c r="O10" s="2">
        <f t="shared" si="11"/>
        <v>5.65716609754505</v>
      </c>
      <c r="P10" s="2">
        <f t="shared" si="12"/>
        <v>5.09385083646871</v>
      </c>
      <c r="Q10" s="2">
        <f t="shared" si="13"/>
        <v>4.05506927411502</v>
      </c>
      <c r="R10" s="2">
        <f t="shared" si="14"/>
        <v>7.89222725725136</v>
      </c>
      <c r="S10" s="2" t="s">
        <v>18</v>
      </c>
    </row>
    <row r="11" s="2" customFormat="1" spans="1:19">
      <c r="A11" s="2" t="s">
        <v>27</v>
      </c>
      <c r="B11" s="2">
        <v>24</v>
      </c>
      <c r="C11" s="9">
        <f t="shared" si="0"/>
        <v>0.000115613062349161</v>
      </c>
      <c r="D11" s="2">
        <f t="shared" si="1"/>
        <v>24</v>
      </c>
      <c r="E11" s="2">
        <f t="shared" si="2"/>
        <v>207565</v>
      </c>
      <c r="F11" s="2">
        <v>2627</v>
      </c>
      <c r="G11" s="2">
        <f t="shared" si="3"/>
        <v>2603</v>
      </c>
      <c r="H11" s="2">
        <f t="shared" si="4"/>
        <v>35496610</v>
      </c>
      <c r="I11" s="2">
        <f t="shared" si="5"/>
        <v>1.57677537501294</v>
      </c>
      <c r="J11" s="2">
        <f t="shared" si="6"/>
        <v>0.455381859670078</v>
      </c>
      <c r="K11" s="2">
        <f t="shared" si="7"/>
        <v>0.205074827112944</v>
      </c>
      <c r="L11" s="2">
        <f t="shared" si="8"/>
        <v>1.05488863121733</v>
      </c>
      <c r="M11" s="2">
        <f t="shared" si="9"/>
        <v>2.35685598429297</v>
      </c>
      <c r="N11" s="2">
        <f t="shared" si="10"/>
        <v>0.139529045474305</v>
      </c>
      <c r="O11" s="2">
        <f t="shared" si="11"/>
        <v>5.25962805556391</v>
      </c>
      <c r="P11" s="2">
        <f t="shared" si="12"/>
        <v>4.57643508971778</v>
      </c>
      <c r="Q11" s="2">
        <f t="shared" si="13"/>
        <v>3.51877758123953</v>
      </c>
      <c r="R11" s="2">
        <f t="shared" si="14"/>
        <v>7.86173227610768</v>
      </c>
      <c r="S11" s="2" t="s">
        <v>18</v>
      </c>
    </row>
    <row r="12" s="2" customFormat="1" spans="1:19">
      <c r="A12" s="2" t="s">
        <v>28</v>
      </c>
      <c r="B12" s="2">
        <v>40</v>
      </c>
      <c r="C12" s="9">
        <f t="shared" si="0"/>
        <v>0.000192688437248602</v>
      </c>
      <c r="D12" s="2">
        <f t="shared" si="1"/>
        <v>40</v>
      </c>
      <c r="E12" s="2">
        <f t="shared" si="2"/>
        <v>207549</v>
      </c>
      <c r="F12" s="2">
        <v>4624</v>
      </c>
      <c r="G12" s="2">
        <f t="shared" si="3"/>
        <v>4584</v>
      </c>
      <c r="H12" s="2">
        <f t="shared" si="4"/>
        <v>35494629</v>
      </c>
      <c r="I12" s="2">
        <f t="shared" si="5"/>
        <v>1.49230425848596</v>
      </c>
      <c r="J12" s="2">
        <f t="shared" si="6"/>
        <v>0.400321407590536</v>
      </c>
      <c r="K12" s="2">
        <f t="shared" si="7"/>
        <v>0.158817493998198</v>
      </c>
      <c r="L12" s="2">
        <f t="shared" si="8"/>
        <v>1.09312341777194</v>
      </c>
      <c r="M12" s="2">
        <f t="shared" si="9"/>
        <v>2.0372557788895</v>
      </c>
      <c r="N12" s="2">
        <f t="shared" si="10"/>
        <v>0.232548409123841</v>
      </c>
      <c r="O12" s="2">
        <f t="shared" si="11"/>
        <v>5.78885399721971</v>
      </c>
      <c r="P12" s="2">
        <f t="shared" si="12"/>
        <v>5.26254927915137</v>
      </c>
      <c r="Q12" s="2">
        <f t="shared" si="13"/>
        <v>4.24037647178176</v>
      </c>
      <c r="R12" s="2">
        <f t="shared" si="14"/>
        <v>7.90279608995324</v>
      </c>
      <c r="S12" s="2" t="s">
        <v>18</v>
      </c>
    </row>
    <row r="13" s="3" customFormat="1" spans="1:19">
      <c r="A13" s="3" t="s">
        <v>29</v>
      </c>
      <c r="B13" s="3">
        <v>168</v>
      </c>
      <c r="C13" s="10">
        <f t="shared" ref="C13:C17" si="15">B13/151049</f>
        <v>0.00111222186177995</v>
      </c>
      <c r="D13" s="3">
        <f t="shared" si="1"/>
        <v>168</v>
      </c>
      <c r="E13" s="3">
        <f t="shared" ref="E13:E17" si="16">151049-D13</f>
        <v>150881</v>
      </c>
      <c r="F13" s="3">
        <v>4516</v>
      </c>
      <c r="G13" s="3">
        <f t="shared" si="3"/>
        <v>4348</v>
      </c>
      <c r="H13" s="3">
        <f t="shared" si="4"/>
        <v>35551405</v>
      </c>
      <c r="I13" s="3">
        <f t="shared" si="5"/>
        <v>9.1042035985066</v>
      </c>
      <c r="J13" s="3">
        <f t="shared" si="6"/>
        <v>2.20873624076601</v>
      </c>
      <c r="K13" s="3">
        <f t="shared" si="7"/>
        <v>0.0786703732085618</v>
      </c>
      <c r="L13" s="3">
        <f t="shared" si="8"/>
        <v>7.80326557293398</v>
      </c>
      <c r="M13" s="3">
        <f t="shared" si="9"/>
        <v>10.6220302754473</v>
      </c>
      <c r="N13" s="3">
        <f t="shared" ref="N13:N17" si="17">B13*151049/35706802</f>
        <v>0.710683415445606</v>
      </c>
      <c r="O13" s="3">
        <f t="shared" si="11"/>
        <v>7.120783120673</v>
      </c>
      <c r="P13" s="3">
        <f t="shared" si="12"/>
        <v>6.86564623226872</v>
      </c>
      <c r="Q13" s="3">
        <f t="shared" si="13"/>
        <v>6.10326440711317</v>
      </c>
      <c r="R13" s="3">
        <f t="shared" si="14"/>
        <v>8.30793963187399</v>
      </c>
      <c r="S13" s="3" t="s">
        <v>30</v>
      </c>
    </row>
    <row r="14" s="3" customFormat="1" spans="1:19">
      <c r="A14" s="3" t="s">
        <v>31</v>
      </c>
      <c r="B14" s="3">
        <v>4</v>
      </c>
      <c r="C14" s="10">
        <f t="shared" si="15"/>
        <v>2.64814728995227e-5</v>
      </c>
      <c r="D14" s="3">
        <f t="shared" si="1"/>
        <v>4</v>
      </c>
      <c r="E14" s="3">
        <f t="shared" si="16"/>
        <v>151045</v>
      </c>
      <c r="F14" s="3">
        <v>188</v>
      </c>
      <c r="G14" s="3">
        <f t="shared" si="3"/>
        <v>184</v>
      </c>
      <c r="H14" s="3">
        <f t="shared" si="4"/>
        <v>35555569</v>
      </c>
      <c r="I14" s="3">
        <f t="shared" si="5"/>
        <v>5.11733028020731</v>
      </c>
      <c r="J14" s="3">
        <f t="shared" si="6"/>
        <v>1.63263287341269</v>
      </c>
      <c r="K14" s="3">
        <f t="shared" si="7"/>
        <v>0.505412140017661</v>
      </c>
      <c r="L14" s="3">
        <f t="shared" si="8"/>
        <v>1.90032529417401</v>
      </c>
      <c r="M14" s="3">
        <f t="shared" si="9"/>
        <v>13.7803087066254</v>
      </c>
      <c r="N14" s="3">
        <f t="shared" si="17"/>
        <v>0.0169210337010859</v>
      </c>
      <c r="O14" s="3">
        <f t="shared" si="11"/>
        <v>3.12190918907591</v>
      </c>
      <c r="P14" s="3">
        <f t="shared" si="12"/>
        <v>1.35676115011394</v>
      </c>
      <c r="Q14" s="3">
        <f t="shared" si="13"/>
        <v>1.15932384139077</v>
      </c>
      <c r="R14" s="3">
        <f t="shared" si="14"/>
        <v>8.40689774234658</v>
      </c>
      <c r="S14" s="3" t="s">
        <v>30</v>
      </c>
    </row>
    <row r="15" s="3" customFormat="1" spans="1:19">
      <c r="A15" s="3" t="s">
        <v>27</v>
      </c>
      <c r="B15" s="3">
        <v>44</v>
      </c>
      <c r="C15" s="10">
        <f t="shared" si="15"/>
        <v>0.000291296201894749</v>
      </c>
      <c r="D15" s="3">
        <f t="shared" si="1"/>
        <v>44</v>
      </c>
      <c r="E15" s="3">
        <f t="shared" si="16"/>
        <v>151005</v>
      </c>
      <c r="F15" s="3">
        <v>2627</v>
      </c>
      <c r="G15" s="3">
        <f t="shared" si="3"/>
        <v>2583</v>
      </c>
      <c r="H15" s="3">
        <f t="shared" si="4"/>
        <v>35553170</v>
      </c>
      <c r="I15" s="3">
        <f t="shared" si="5"/>
        <v>4.01065469433259</v>
      </c>
      <c r="J15" s="3">
        <f t="shared" si="6"/>
        <v>1.38895449341173</v>
      </c>
      <c r="K15" s="3">
        <f t="shared" si="7"/>
        <v>0.152056140553563</v>
      </c>
      <c r="L15" s="3">
        <f t="shared" si="8"/>
        <v>2.9770249351382</v>
      </c>
      <c r="M15" s="3">
        <f t="shared" si="9"/>
        <v>5.4031630327696</v>
      </c>
      <c r="N15" s="3">
        <f t="shared" si="17"/>
        <v>0.186131370711944</v>
      </c>
      <c r="O15" s="3">
        <f t="shared" si="11"/>
        <v>6.01917669620578</v>
      </c>
      <c r="P15" s="3">
        <f t="shared" si="12"/>
        <v>5.51774841797192</v>
      </c>
      <c r="Q15" s="3">
        <f t="shared" si="13"/>
        <v>4.46790872795129</v>
      </c>
      <c r="R15" s="3">
        <f t="shared" si="14"/>
        <v>8.10904839516716</v>
      </c>
      <c r="S15" s="3" t="s">
        <v>30</v>
      </c>
    </row>
    <row r="16" s="3" customFormat="1" spans="1:19">
      <c r="A16" s="3" t="s">
        <v>32</v>
      </c>
      <c r="B16" s="3">
        <v>24</v>
      </c>
      <c r="C16" s="10">
        <f t="shared" si="15"/>
        <v>0.000158888837397136</v>
      </c>
      <c r="D16" s="3">
        <f t="shared" si="1"/>
        <v>24</v>
      </c>
      <c r="E16" s="3">
        <f t="shared" si="16"/>
        <v>151025</v>
      </c>
      <c r="F16" s="3">
        <v>2573</v>
      </c>
      <c r="G16" s="3">
        <f t="shared" si="3"/>
        <v>2549</v>
      </c>
      <c r="H16" s="3">
        <f t="shared" si="4"/>
        <v>35553204</v>
      </c>
      <c r="I16" s="3">
        <f t="shared" si="5"/>
        <v>2.21651822523856</v>
      </c>
      <c r="J16" s="3">
        <f t="shared" si="6"/>
        <v>0.795937597699534</v>
      </c>
      <c r="K16" s="3">
        <f t="shared" si="7"/>
        <v>0.205099066121482</v>
      </c>
      <c r="L16" s="3">
        <f t="shared" si="8"/>
        <v>1.4828166605482</v>
      </c>
      <c r="M16" s="3">
        <f t="shared" si="9"/>
        <v>3.31325724449195</v>
      </c>
      <c r="N16" s="3">
        <f t="shared" si="17"/>
        <v>0.101526202206515</v>
      </c>
      <c r="O16" s="3">
        <f t="shared" si="11"/>
        <v>5.34801035709569</v>
      </c>
      <c r="P16" s="3">
        <f t="shared" si="12"/>
        <v>4.66481739124956</v>
      </c>
      <c r="Q16" s="3">
        <f t="shared" si="13"/>
        <v>3.57773681623228</v>
      </c>
      <c r="R16" s="3">
        <f t="shared" si="14"/>
        <v>7.99421987940488</v>
      </c>
      <c r="S16" s="3" t="s">
        <v>30</v>
      </c>
    </row>
    <row r="17" s="3" customFormat="1" spans="1:19">
      <c r="A17" s="3" t="s">
        <v>22</v>
      </c>
      <c r="B17" s="3">
        <v>92</v>
      </c>
      <c r="C17" s="10">
        <f t="shared" si="15"/>
        <v>0.000609073876689021</v>
      </c>
      <c r="D17" s="3">
        <f t="shared" si="1"/>
        <v>92</v>
      </c>
      <c r="E17" s="3">
        <f t="shared" si="16"/>
        <v>150957</v>
      </c>
      <c r="F17" s="3">
        <v>10709</v>
      </c>
      <c r="G17" s="3">
        <f t="shared" si="3"/>
        <v>10617</v>
      </c>
      <c r="H17" s="3">
        <f t="shared" si="4"/>
        <v>35545136</v>
      </c>
      <c r="I17" s="3">
        <f t="shared" si="5"/>
        <v>2.0403888133584</v>
      </c>
      <c r="J17" s="3">
        <f t="shared" si="6"/>
        <v>0.713140384478778</v>
      </c>
      <c r="K17" s="3">
        <f t="shared" si="7"/>
        <v>0.104739707461495</v>
      </c>
      <c r="L17" s="3">
        <f t="shared" si="8"/>
        <v>1.66171559201897</v>
      </c>
      <c r="M17" s="3">
        <f t="shared" si="9"/>
        <v>2.50535442386978</v>
      </c>
      <c r="N17" s="3">
        <f t="shared" si="17"/>
        <v>0.389183775124975</v>
      </c>
      <c r="O17" s="3">
        <f t="shared" si="11"/>
        <v>6.70082793155552</v>
      </c>
      <c r="P17" s="3">
        <f t="shared" si="12"/>
        <v>6.35546216074772</v>
      </c>
      <c r="Q17" s="3">
        <f t="shared" si="13"/>
        <v>5.45722961251413</v>
      </c>
      <c r="R17" s="3">
        <f t="shared" si="14"/>
        <v>8.22781853733087</v>
      </c>
      <c r="S17" s="3" t="s">
        <v>30</v>
      </c>
    </row>
    <row r="18" s="4" customFormat="1" spans="1:19">
      <c r="A18" s="4" t="s">
        <v>33</v>
      </c>
      <c r="B18" s="4">
        <v>3</v>
      </c>
      <c r="C18" s="11">
        <f t="shared" ref="C18:C25" si="18">B18/9511</f>
        <v>0.000315424245610346</v>
      </c>
      <c r="D18" s="4">
        <f t="shared" si="1"/>
        <v>3</v>
      </c>
      <c r="E18" s="4">
        <f t="shared" ref="E18:E25" si="19">9511-D18</f>
        <v>9508</v>
      </c>
      <c r="F18" s="4">
        <v>98</v>
      </c>
      <c r="G18" s="4">
        <f t="shared" si="3"/>
        <v>95</v>
      </c>
      <c r="H18" s="4">
        <f t="shared" si="4"/>
        <v>35697196</v>
      </c>
      <c r="I18" s="4">
        <f t="shared" si="5"/>
        <v>118.561198326063</v>
      </c>
      <c r="J18" s="4">
        <f t="shared" si="6"/>
        <v>4.77542926883529</v>
      </c>
      <c r="K18" s="4">
        <f t="shared" si="7"/>
        <v>0.586485167524321</v>
      </c>
      <c r="L18" s="4">
        <f t="shared" si="8"/>
        <v>37.5591994602336</v>
      </c>
      <c r="M18" s="4">
        <f t="shared" si="9"/>
        <v>374.256053124746</v>
      </c>
      <c r="N18" s="4">
        <f t="shared" ref="N18:N25" si="20">B18*9511/35706802</f>
        <v>0.000799091444817713</v>
      </c>
      <c r="O18" s="4">
        <f t="shared" si="11"/>
        <v>2.80505107202516</v>
      </c>
      <c r="P18" s="4">
        <f t="shared" si="12"/>
        <v>0.735685456074678</v>
      </c>
      <c r="Q18" s="4">
        <f t="shared" si="13"/>
        <v>0.888616800418884</v>
      </c>
      <c r="R18" s="4">
        <f t="shared" si="14"/>
        <v>8.85456083315157</v>
      </c>
      <c r="S18" s="4" t="s">
        <v>34</v>
      </c>
    </row>
    <row r="19" s="4" customFormat="1" spans="1:19">
      <c r="A19" s="4" t="s">
        <v>20</v>
      </c>
      <c r="B19" s="4">
        <v>5</v>
      </c>
      <c r="C19" s="11">
        <f t="shared" si="18"/>
        <v>0.000525707076017243</v>
      </c>
      <c r="D19" s="4">
        <f t="shared" si="1"/>
        <v>5</v>
      </c>
      <c r="E19" s="4">
        <f t="shared" si="19"/>
        <v>9506</v>
      </c>
      <c r="F19" s="4">
        <v>907</v>
      </c>
      <c r="G19" s="4">
        <f t="shared" si="3"/>
        <v>902</v>
      </c>
      <c r="H19" s="4">
        <f t="shared" si="4"/>
        <v>35696389</v>
      </c>
      <c r="I19" s="4">
        <f t="shared" si="5"/>
        <v>20.8156483499976</v>
      </c>
      <c r="J19" s="4">
        <f t="shared" si="6"/>
        <v>3.03570502837216</v>
      </c>
      <c r="K19" s="4">
        <f t="shared" si="7"/>
        <v>0.4485686928242</v>
      </c>
      <c r="L19" s="4">
        <f t="shared" si="8"/>
        <v>8.6409315080543</v>
      </c>
      <c r="M19" s="4">
        <f t="shared" si="9"/>
        <v>50.1440401219342</v>
      </c>
      <c r="N19" s="4">
        <f t="shared" si="20"/>
        <v>0.00133181907469619</v>
      </c>
      <c r="O19" s="4">
        <f t="shared" si="11"/>
        <v>3.45559390995605</v>
      </c>
      <c r="P19" s="4">
        <f t="shared" si="12"/>
        <v>1.89341411556858</v>
      </c>
      <c r="Q19" s="4">
        <f t="shared" si="13"/>
        <v>1.43447611112162</v>
      </c>
      <c r="R19" s="4">
        <f t="shared" si="14"/>
        <v>8.32438349997238</v>
      </c>
      <c r="S19" s="4" t="s">
        <v>34</v>
      </c>
    </row>
    <row r="20" s="4" customFormat="1" spans="1:19">
      <c r="A20" s="4" t="s">
        <v>35</v>
      </c>
      <c r="B20" s="4">
        <v>4</v>
      </c>
      <c r="C20" s="11">
        <f t="shared" si="18"/>
        <v>0.000420565660813795</v>
      </c>
      <c r="D20" s="4">
        <f t="shared" si="1"/>
        <v>4</v>
      </c>
      <c r="E20" s="4">
        <f t="shared" si="19"/>
        <v>9507</v>
      </c>
      <c r="F20" s="4">
        <v>2141</v>
      </c>
      <c r="G20" s="4">
        <f t="shared" si="3"/>
        <v>2137</v>
      </c>
      <c r="H20" s="4">
        <f t="shared" si="4"/>
        <v>35695154</v>
      </c>
      <c r="I20" s="4">
        <f t="shared" si="5"/>
        <v>7.02782980045883</v>
      </c>
      <c r="J20" s="4">
        <f t="shared" si="6"/>
        <v>1.94987795268084</v>
      </c>
      <c r="K20" s="4">
        <f t="shared" si="7"/>
        <v>0.50057283125034</v>
      </c>
      <c r="L20" s="4">
        <f t="shared" si="8"/>
        <v>2.63466279806387</v>
      </c>
      <c r="M20" s="4">
        <f t="shared" si="9"/>
        <v>18.7463806527775</v>
      </c>
      <c r="N20" s="4">
        <f t="shared" si="20"/>
        <v>0.00106545525975695</v>
      </c>
      <c r="O20" s="4">
        <f t="shared" si="11"/>
        <v>3.16685401823762</v>
      </c>
      <c r="P20" s="4">
        <f t="shared" si="12"/>
        <v>1.40170597927565</v>
      </c>
      <c r="Q20" s="4">
        <f t="shared" si="13"/>
        <v>1.18722176057892</v>
      </c>
      <c r="R20" s="4">
        <f t="shared" si="14"/>
        <v>8.44742297170949</v>
      </c>
      <c r="S20" s="4" t="s">
        <v>34</v>
      </c>
    </row>
    <row r="21" s="4" customFormat="1" spans="1:19">
      <c r="A21" s="4" t="s">
        <v>29</v>
      </c>
      <c r="B21" s="4">
        <v>6</v>
      </c>
      <c r="C21" s="11">
        <f t="shared" si="18"/>
        <v>0.000630848491220692</v>
      </c>
      <c r="D21" s="4">
        <f t="shared" si="1"/>
        <v>6</v>
      </c>
      <c r="E21" s="4">
        <f t="shared" si="19"/>
        <v>9505</v>
      </c>
      <c r="F21" s="4">
        <v>4516</v>
      </c>
      <c r="G21" s="4">
        <f t="shared" si="3"/>
        <v>4510</v>
      </c>
      <c r="H21" s="4">
        <f t="shared" si="4"/>
        <v>35692781</v>
      </c>
      <c r="I21" s="4">
        <f t="shared" si="5"/>
        <v>4.99577619901301</v>
      </c>
      <c r="J21" s="4">
        <f t="shared" si="6"/>
        <v>1.60859279522573</v>
      </c>
      <c r="K21" s="4">
        <f t="shared" si="7"/>
        <v>0.408648543321685</v>
      </c>
      <c r="L21" s="4">
        <f t="shared" si="8"/>
        <v>2.24261287989561</v>
      </c>
      <c r="M21" s="4">
        <f t="shared" si="9"/>
        <v>11.1288845499659</v>
      </c>
      <c r="N21" s="4">
        <f t="shared" si="20"/>
        <v>0.00159818288963543</v>
      </c>
      <c r="O21" s="4">
        <f t="shared" si="11"/>
        <v>3.69583569124588</v>
      </c>
      <c r="P21" s="4">
        <f t="shared" si="12"/>
        <v>2.28078234694114</v>
      </c>
      <c r="Q21" s="4">
        <f t="shared" si="13"/>
        <v>1.65906725861807</v>
      </c>
      <c r="R21" s="4">
        <f t="shared" si="14"/>
        <v>8.23306070669157</v>
      </c>
      <c r="S21" s="4" t="s">
        <v>34</v>
      </c>
    </row>
    <row r="22" s="4" customFormat="1" spans="1:19">
      <c r="A22" s="4" t="s">
        <v>36</v>
      </c>
      <c r="B22" s="4">
        <v>8</v>
      </c>
      <c r="C22" s="11">
        <f t="shared" si="18"/>
        <v>0.000841131321627589</v>
      </c>
      <c r="D22" s="4">
        <f t="shared" si="1"/>
        <v>8</v>
      </c>
      <c r="E22" s="4">
        <f t="shared" si="19"/>
        <v>9503</v>
      </c>
      <c r="F22" s="4">
        <v>6133</v>
      </c>
      <c r="G22" s="4">
        <f t="shared" si="3"/>
        <v>6125</v>
      </c>
      <c r="H22" s="4">
        <f t="shared" si="4"/>
        <v>35691166</v>
      </c>
      <c r="I22" s="4">
        <f t="shared" si="5"/>
        <v>4.90550701282302</v>
      </c>
      <c r="J22" s="4">
        <f t="shared" si="6"/>
        <v>1.59035845420402</v>
      </c>
      <c r="K22" s="4">
        <f t="shared" si="7"/>
        <v>0.353932936093339</v>
      </c>
      <c r="L22" s="4">
        <f t="shared" si="8"/>
        <v>2.451376980325</v>
      </c>
      <c r="M22" s="4">
        <f t="shared" si="9"/>
        <v>9.81652322184465</v>
      </c>
      <c r="N22" s="4">
        <f t="shared" si="20"/>
        <v>0.0021309105195139</v>
      </c>
      <c r="O22" s="4">
        <f t="shared" si="11"/>
        <v>4.08132739798594</v>
      </c>
      <c r="P22" s="4">
        <f t="shared" si="12"/>
        <v>2.86873151950773</v>
      </c>
      <c r="Q22" s="4">
        <f t="shared" si="13"/>
        <v>2.03951844456438</v>
      </c>
      <c r="R22" s="4">
        <f t="shared" si="14"/>
        <v>8.16723838607327</v>
      </c>
      <c r="S22" s="4" t="s">
        <v>34</v>
      </c>
    </row>
    <row r="23" s="4" customFormat="1" spans="1:19">
      <c r="A23" s="4" t="s">
        <v>37</v>
      </c>
      <c r="B23" s="4">
        <v>3</v>
      </c>
      <c r="C23" s="11">
        <f t="shared" si="18"/>
        <v>0.000315424245610346</v>
      </c>
      <c r="D23" s="4">
        <f t="shared" si="1"/>
        <v>3</v>
      </c>
      <c r="E23" s="4">
        <f t="shared" si="19"/>
        <v>9508</v>
      </c>
      <c r="F23" s="4">
        <v>2611</v>
      </c>
      <c r="G23" s="4">
        <f t="shared" si="3"/>
        <v>2608</v>
      </c>
      <c r="H23" s="4">
        <f t="shared" si="4"/>
        <v>35694683</v>
      </c>
      <c r="I23" s="4">
        <f t="shared" si="5"/>
        <v>4.31845127674209</v>
      </c>
      <c r="J23" s="4">
        <f t="shared" si="6"/>
        <v>1.46289683722512</v>
      </c>
      <c r="K23" s="4">
        <f t="shared" si="7"/>
        <v>0.577773287303378</v>
      </c>
      <c r="L23" s="4">
        <f t="shared" si="8"/>
        <v>1.39160978272472</v>
      </c>
      <c r="M23" s="4">
        <f t="shared" si="9"/>
        <v>13.4010422038578</v>
      </c>
      <c r="N23" s="4">
        <f t="shared" si="20"/>
        <v>0.000799091444817713</v>
      </c>
      <c r="O23" s="4">
        <f t="shared" si="11"/>
        <v>2.80505107202516</v>
      </c>
      <c r="P23" s="4">
        <f t="shared" si="12"/>
        <v>0.735685456074678</v>
      </c>
      <c r="Q23" s="4">
        <f t="shared" si="13"/>
        <v>0.903920471187435</v>
      </c>
      <c r="R23" s="4">
        <f t="shared" si="14"/>
        <v>8.70465020704013</v>
      </c>
      <c r="S23" s="4" t="s">
        <v>34</v>
      </c>
    </row>
    <row r="24" s="4" customFormat="1" spans="1:19">
      <c r="A24" s="4" t="s">
        <v>27</v>
      </c>
      <c r="B24" s="4">
        <v>3</v>
      </c>
      <c r="C24" s="11">
        <f t="shared" si="18"/>
        <v>0.000315424245610346</v>
      </c>
      <c r="D24" s="4">
        <f t="shared" si="1"/>
        <v>3</v>
      </c>
      <c r="E24" s="4">
        <f t="shared" si="19"/>
        <v>9508</v>
      </c>
      <c r="F24" s="4">
        <v>2627</v>
      </c>
      <c r="G24" s="4">
        <f t="shared" si="3"/>
        <v>2624</v>
      </c>
      <c r="H24" s="4">
        <f t="shared" si="4"/>
        <v>35694667</v>
      </c>
      <c r="I24" s="4">
        <f t="shared" si="5"/>
        <v>4.29211733283653</v>
      </c>
      <c r="J24" s="4">
        <f t="shared" si="6"/>
        <v>1.45678016196155</v>
      </c>
      <c r="K24" s="4">
        <f t="shared" si="7"/>
        <v>0.577771263995984</v>
      </c>
      <c r="L24" s="4">
        <f t="shared" si="8"/>
        <v>1.38312922228076</v>
      </c>
      <c r="M24" s="4">
        <f t="shared" si="9"/>
        <v>13.3192697414474</v>
      </c>
      <c r="N24" s="4">
        <f t="shared" si="20"/>
        <v>0.000799091444817713</v>
      </c>
      <c r="O24" s="4">
        <f t="shared" si="11"/>
        <v>2.80505107202516</v>
      </c>
      <c r="P24" s="4">
        <f t="shared" si="12"/>
        <v>0.735685456074678</v>
      </c>
      <c r="Q24" s="4">
        <f t="shared" si="13"/>
        <v>0.903924055856129</v>
      </c>
      <c r="R24" s="4">
        <f t="shared" si="14"/>
        <v>8.70461568722966</v>
      </c>
      <c r="S24" s="4" t="s">
        <v>34</v>
      </c>
    </row>
    <row r="25" s="4" customFormat="1" spans="1:19">
      <c r="A25" s="4" t="s">
        <v>38</v>
      </c>
      <c r="B25" s="4">
        <v>3</v>
      </c>
      <c r="C25" s="11">
        <f t="shared" si="18"/>
        <v>0.000315424245610346</v>
      </c>
      <c r="D25" s="4">
        <f t="shared" si="1"/>
        <v>3</v>
      </c>
      <c r="E25" s="4">
        <f t="shared" si="19"/>
        <v>9508</v>
      </c>
      <c r="F25" s="4">
        <v>2819</v>
      </c>
      <c r="G25" s="4">
        <f t="shared" si="3"/>
        <v>2816</v>
      </c>
      <c r="H25" s="4">
        <f t="shared" si="4"/>
        <v>35694475</v>
      </c>
      <c r="I25" s="4">
        <f t="shared" si="5"/>
        <v>3.99945145624976</v>
      </c>
      <c r="J25" s="4">
        <f t="shared" si="6"/>
        <v>1.38615721577834</v>
      </c>
      <c r="K25" s="4">
        <f t="shared" si="7"/>
        <v>0.577748777216409</v>
      </c>
      <c r="L25" s="4">
        <f t="shared" si="8"/>
        <v>1.28887482932487</v>
      </c>
      <c r="M25" s="4">
        <f t="shared" si="9"/>
        <v>12.410523960094</v>
      </c>
      <c r="N25" s="4">
        <f t="shared" si="20"/>
        <v>0.000799091444817713</v>
      </c>
      <c r="O25" s="4">
        <f t="shared" si="11"/>
        <v>2.80505107202516</v>
      </c>
      <c r="P25" s="4">
        <f t="shared" si="12"/>
        <v>0.735685456074678</v>
      </c>
      <c r="Q25" s="4">
        <f t="shared" si="13"/>
        <v>0.903963896362442</v>
      </c>
      <c r="R25" s="4">
        <f t="shared" si="14"/>
        <v>8.70423204768649</v>
      </c>
      <c r="S25" s="4" t="s">
        <v>34</v>
      </c>
    </row>
    <row r="26" s="5" customFormat="1" ht="15" customHeight="1" spans="1:19">
      <c r="A26" s="5" t="s">
        <v>32</v>
      </c>
      <c r="B26" s="5">
        <v>26</v>
      </c>
      <c r="C26" s="12">
        <f t="shared" ref="C26:C36" si="21">B26/58476</f>
        <v>0.00044462685546207</v>
      </c>
      <c r="D26" s="5">
        <f t="shared" si="1"/>
        <v>26</v>
      </c>
      <c r="E26" s="5">
        <f t="shared" ref="E26:E36" si="22">58476-D26</f>
        <v>58450</v>
      </c>
      <c r="F26" s="5">
        <v>2573</v>
      </c>
      <c r="G26" s="5">
        <f t="shared" si="3"/>
        <v>2547</v>
      </c>
      <c r="H26" s="5">
        <f t="shared" si="4"/>
        <v>35645779</v>
      </c>
      <c r="I26" s="5">
        <f t="shared" si="5"/>
        <v>6.22541055529862</v>
      </c>
      <c r="J26" s="5">
        <f t="shared" si="6"/>
        <v>1.8286393928344</v>
      </c>
      <c r="K26" s="5">
        <f t="shared" si="7"/>
        <v>0.197158043007104</v>
      </c>
      <c r="L26" s="5">
        <f t="shared" si="8"/>
        <v>4.23003229821341</v>
      </c>
      <c r="M26" s="5">
        <f t="shared" si="9"/>
        <v>9.16204271026308</v>
      </c>
      <c r="N26" s="5">
        <f t="shared" ref="N26:N36" si="23">B26*58476/35706802</f>
        <v>0.042579450268327</v>
      </c>
      <c r="O26" s="5">
        <f t="shared" si="11"/>
        <v>5.61001414163431</v>
      </c>
      <c r="P26" s="5">
        <f t="shared" si="12"/>
        <v>4.95430455380143</v>
      </c>
      <c r="Q26" s="5">
        <f t="shared" si="13"/>
        <v>3.81188369855372</v>
      </c>
      <c r="R26" s="5">
        <f t="shared" si="14"/>
        <v>8.25635333031749</v>
      </c>
      <c r="S26" s="5" t="s">
        <v>39</v>
      </c>
    </row>
    <row r="27" s="5" customFormat="1" spans="1:19">
      <c r="A27" s="5" t="s">
        <v>40</v>
      </c>
      <c r="B27" s="5">
        <v>4</v>
      </c>
      <c r="C27" s="12">
        <f t="shared" si="21"/>
        <v>6.84041316095492e-5</v>
      </c>
      <c r="D27" s="5">
        <f t="shared" si="1"/>
        <v>4</v>
      </c>
      <c r="E27" s="5">
        <f t="shared" si="22"/>
        <v>58472</v>
      </c>
      <c r="F27" s="5">
        <v>471</v>
      </c>
      <c r="G27" s="5">
        <f t="shared" si="3"/>
        <v>467</v>
      </c>
      <c r="H27" s="5">
        <f t="shared" si="4"/>
        <v>35647859</v>
      </c>
      <c r="I27" s="5">
        <f t="shared" si="5"/>
        <v>5.22190075126644</v>
      </c>
      <c r="J27" s="5">
        <f t="shared" si="6"/>
        <v>1.65286146421092</v>
      </c>
      <c r="K27" s="5">
        <f t="shared" si="7"/>
        <v>0.502153818942031</v>
      </c>
      <c r="L27" s="5">
        <f t="shared" si="8"/>
        <v>1.95158132352131</v>
      </c>
      <c r="M27" s="5">
        <f t="shared" si="9"/>
        <v>13.9723859454014</v>
      </c>
      <c r="N27" s="5">
        <f t="shared" si="23"/>
        <v>0.0065506846566657</v>
      </c>
      <c r="O27" s="5">
        <f t="shared" si="11"/>
        <v>3.15114646630733</v>
      </c>
      <c r="P27" s="5">
        <f t="shared" si="12"/>
        <v>1.38599842734536</v>
      </c>
      <c r="Q27" s="5">
        <f t="shared" si="13"/>
        <v>1.17767818353003</v>
      </c>
      <c r="R27" s="5">
        <f t="shared" si="14"/>
        <v>8.43161076683728</v>
      </c>
      <c r="S27" s="5" t="s">
        <v>39</v>
      </c>
    </row>
    <row r="28" s="5" customFormat="1" spans="1:19">
      <c r="A28" s="5" t="s">
        <v>29</v>
      </c>
      <c r="B28" s="5">
        <v>34</v>
      </c>
      <c r="C28" s="12">
        <f t="shared" si="21"/>
        <v>0.000581435118681168</v>
      </c>
      <c r="D28" s="5">
        <f t="shared" si="1"/>
        <v>34</v>
      </c>
      <c r="E28" s="5">
        <f t="shared" si="22"/>
        <v>58442</v>
      </c>
      <c r="F28" s="5">
        <v>4516</v>
      </c>
      <c r="G28" s="5">
        <f t="shared" si="3"/>
        <v>4482</v>
      </c>
      <c r="H28" s="5">
        <f t="shared" si="4"/>
        <v>35643844</v>
      </c>
      <c r="I28" s="5">
        <f t="shared" si="5"/>
        <v>4.6266487454138</v>
      </c>
      <c r="J28" s="5">
        <f t="shared" si="6"/>
        <v>1.53183279293341</v>
      </c>
      <c r="K28" s="5">
        <f t="shared" si="7"/>
        <v>0.172197614454997</v>
      </c>
      <c r="L28" s="5">
        <f t="shared" si="8"/>
        <v>3.30133016843731</v>
      </c>
      <c r="M28" s="5">
        <f t="shared" si="9"/>
        <v>6.48401629685273</v>
      </c>
      <c r="N28" s="5">
        <f t="shared" si="23"/>
        <v>0.0556808195816584</v>
      </c>
      <c r="O28" s="5">
        <f t="shared" si="11"/>
        <v>5.95619610797959</v>
      </c>
      <c r="P28" s="5">
        <f t="shared" si="12"/>
        <v>5.38449715674248</v>
      </c>
      <c r="Q28" s="5">
        <f t="shared" si="13"/>
        <v>4.25002436588543</v>
      </c>
      <c r="R28" s="5">
        <f t="shared" si="14"/>
        <v>8.34731027931889</v>
      </c>
      <c r="S28" s="5" t="s">
        <v>39</v>
      </c>
    </row>
    <row r="29" s="5" customFormat="1" spans="1:19">
      <c r="A29" s="5" t="s">
        <v>41</v>
      </c>
      <c r="B29" s="5">
        <v>21</v>
      </c>
      <c r="C29" s="12">
        <f t="shared" si="21"/>
        <v>0.000359121690950133</v>
      </c>
      <c r="D29" s="5">
        <f t="shared" si="1"/>
        <v>21</v>
      </c>
      <c r="E29" s="5">
        <f t="shared" si="22"/>
        <v>58455</v>
      </c>
      <c r="F29" s="5">
        <v>3686</v>
      </c>
      <c r="G29" s="5">
        <f t="shared" si="3"/>
        <v>3665</v>
      </c>
      <c r="H29" s="5">
        <f t="shared" si="4"/>
        <v>35644661</v>
      </c>
      <c r="I29" s="5">
        <f t="shared" si="5"/>
        <v>3.49396169649512</v>
      </c>
      <c r="J29" s="5">
        <f t="shared" si="6"/>
        <v>1.25103624900012</v>
      </c>
      <c r="K29" s="5">
        <f t="shared" si="7"/>
        <v>0.218881324343225</v>
      </c>
      <c r="L29" s="5">
        <f t="shared" si="8"/>
        <v>2.27511102472123</v>
      </c>
      <c r="M29" s="5">
        <f t="shared" si="9"/>
        <v>5.36579015438196</v>
      </c>
      <c r="N29" s="5">
        <f t="shared" si="23"/>
        <v>0.0343910944474949</v>
      </c>
      <c r="O29" s="5">
        <f t="shared" si="11"/>
        <v>5.33029688388732</v>
      </c>
      <c r="P29" s="5">
        <f t="shared" si="12"/>
        <v>4.59853866945096</v>
      </c>
      <c r="Q29" s="5">
        <f t="shared" si="13"/>
        <v>3.47085007192099</v>
      </c>
      <c r="R29" s="5">
        <f t="shared" si="14"/>
        <v>8.18590958458018</v>
      </c>
      <c r="S29" s="5" t="s">
        <v>39</v>
      </c>
    </row>
    <row r="30" s="5" customFormat="1" spans="1:19">
      <c r="A30" s="5" t="s">
        <v>42</v>
      </c>
      <c r="B30" s="5">
        <v>91</v>
      </c>
      <c r="C30" s="12">
        <f t="shared" si="21"/>
        <v>0.00155619399411724</v>
      </c>
      <c r="D30" s="5">
        <f t="shared" si="1"/>
        <v>91</v>
      </c>
      <c r="E30" s="5">
        <f t="shared" si="22"/>
        <v>58385</v>
      </c>
      <c r="F30" s="5">
        <v>18232</v>
      </c>
      <c r="G30" s="5">
        <f t="shared" si="3"/>
        <v>18141</v>
      </c>
      <c r="H30" s="5">
        <f t="shared" si="4"/>
        <v>35630185</v>
      </c>
      <c r="I30" s="5">
        <f t="shared" si="5"/>
        <v>3.06123705584928</v>
      </c>
      <c r="J30" s="5">
        <f t="shared" si="6"/>
        <v>1.11881910088797</v>
      </c>
      <c r="K30" s="5">
        <f t="shared" si="7"/>
        <v>0.10517266990446</v>
      </c>
      <c r="L30" s="5">
        <f t="shared" si="8"/>
        <v>2.49099111111946</v>
      </c>
      <c r="M30" s="5">
        <f t="shared" si="9"/>
        <v>3.76202559305534</v>
      </c>
      <c r="N30" s="5">
        <f t="shared" si="23"/>
        <v>0.149028075939145</v>
      </c>
      <c r="O30" s="5">
        <f t="shared" si="11"/>
        <v>7.13934704486676</v>
      </c>
      <c r="P30" s="5">
        <f t="shared" si="12"/>
        <v>6.79207445443599</v>
      </c>
      <c r="Q30" s="5">
        <f t="shared" si="13"/>
        <v>5.80943249526498</v>
      </c>
      <c r="R30" s="5">
        <f t="shared" si="14"/>
        <v>8.77371004286417</v>
      </c>
      <c r="S30" s="5" t="s">
        <v>39</v>
      </c>
    </row>
    <row r="31" s="5" customFormat="1" spans="1:19">
      <c r="A31" s="5" t="s">
        <v>43</v>
      </c>
      <c r="B31" s="5">
        <v>76</v>
      </c>
      <c r="C31" s="12">
        <f t="shared" si="21"/>
        <v>0.00129967850058144</v>
      </c>
      <c r="D31" s="5">
        <f t="shared" si="1"/>
        <v>76</v>
      </c>
      <c r="E31" s="5">
        <f t="shared" si="22"/>
        <v>58400</v>
      </c>
      <c r="F31" s="5">
        <v>17193</v>
      </c>
      <c r="G31" s="5">
        <f t="shared" si="3"/>
        <v>17117</v>
      </c>
      <c r="H31" s="5">
        <f t="shared" si="4"/>
        <v>35631209</v>
      </c>
      <c r="I31" s="5">
        <f t="shared" si="5"/>
        <v>2.70896661654159</v>
      </c>
      <c r="J31" s="5">
        <f t="shared" si="6"/>
        <v>0.996567239860395</v>
      </c>
      <c r="K31" s="5">
        <f t="shared" si="7"/>
        <v>0.115036809509629</v>
      </c>
      <c r="L31" s="5">
        <f t="shared" si="8"/>
        <v>2.1621326946697</v>
      </c>
      <c r="M31" s="5">
        <f t="shared" si="9"/>
        <v>3.39410256716824</v>
      </c>
      <c r="N31" s="5">
        <f t="shared" si="23"/>
        <v>0.124463008476648</v>
      </c>
      <c r="O31" s="5">
        <f t="shared" si="11"/>
        <v>6.93669982462258</v>
      </c>
      <c r="P31" s="5">
        <f t="shared" si="12"/>
        <v>6.55641385521507</v>
      </c>
      <c r="Q31" s="5">
        <f t="shared" si="13"/>
        <v>5.53645267990544</v>
      </c>
      <c r="R31" s="5">
        <f t="shared" si="14"/>
        <v>8.69108926579696</v>
      </c>
      <c r="S31" s="5" t="s">
        <v>39</v>
      </c>
    </row>
    <row r="32" s="5" customFormat="1" spans="1:19">
      <c r="A32" s="5" t="s">
        <v>27</v>
      </c>
      <c r="B32" s="5">
        <v>11</v>
      </c>
      <c r="C32" s="12">
        <f t="shared" si="21"/>
        <v>0.00018811136192626</v>
      </c>
      <c r="D32" s="5">
        <f t="shared" si="1"/>
        <v>11</v>
      </c>
      <c r="E32" s="5">
        <f t="shared" si="22"/>
        <v>58465</v>
      </c>
      <c r="F32" s="5">
        <v>2627</v>
      </c>
      <c r="G32" s="5">
        <f t="shared" si="3"/>
        <v>2616</v>
      </c>
      <c r="H32" s="5">
        <f t="shared" si="4"/>
        <v>35645710</v>
      </c>
      <c r="I32" s="5">
        <f t="shared" si="5"/>
        <v>2.56369443701255</v>
      </c>
      <c r="J32" s="5">
        <f t="shared" si="6"/>
        <v>0.941449357624521</v>
      </c>
      <c r="K32" s="5">
        <f t="shared" si="7"/>
        <v>0.30217294089694</v>
      </c>
      <c r="L32" s="5">
        <f t="shared" si="8"/>
        <v>1.41791912718193</v>
      </c>
      <c r="M32" s="5">
        <f t="shared" si="9"/>
        <v>4.63533430106962</v>
      </c>
      <c r="N32" s="5">
        <f t="shared" si="23"/>
        <v>0.0180143828058307</v>
      </c>
      <c r="O32" s="5">
        <f t="shared" si="11"/>
        <v>4.47249789566849</v>
      </c>
      <c r="P32" s="5">
        <f t="shared" si="12"/>
        <v>3.4480968263836</v>
      </c>
      <c r="Q32" s="5">
        <f t="shared" si="13"/>
        <v>2.47363344905454</v>
      </c>
      <c r="R32" s="5">
        <f t="shared" si="14"/>
        <v>8.08658107142134</v>
      </c>
      <c r="S32" s="5" t="s">
        <v>39</v>
      </c>
    </row>
    <row r="33" s="5" customFormat="1" spans="1:19">
      <c r="A33" s="5" t="s">
        <v>44</v>
      </c>
      <c r="B33" s="5">
        <v>33</v>
      </c>
      <c r="C33" s="12">
        <f t="shared" si="21"/>
        <v>0.000564334085778781</v>
      </c>
      <c r="D33" s="5">
        <f t="shared" si="1"/>
        <v>33</v>
      </c>
      <c r="E33" s="5">
        <f t="shared" si="22"/>
        <v>58443</v>
      </c>
      <c r="F33" s="5">
        <v>9878</v>
      </c>
      <c r="G33" s="5">
        <f t="shared" si="3"/>
        <v>9845</v>
      </c>
      <c r="H33" s="5">
        <f t="shared" si="4"/>
        <v>35638481</v>
      </c>
      <c r="I33" s="5">
        <f t="shared" si="5"/>
        <v>2.04401888217111</v>
      </c>
      <c r="J33" s="5">
        <f t="shared" si="6"/>
        <v>0.714917910151583</v>
      </c>
      <c r="K33" s="5">
        <f t="shared" si="7"/>
        <v>0.174418300229321</v>
      </c>
      <c r="L33" s="5">
        <f t="shared" si="8"/>
        <v>1.45216862372544</v>
      </c>
      <c r="M33" s="5">
        <f t="shared" si="9"/>
        <v>2.87708543099742</v>
      </c>
      <c r="N33" s="5">
        <f t="shared" si="23"/>
        <v>0.054043148417492</v>
      </c>
      <c r="O33" s="5">
        <f t="shared" si="11"/>
        <v>5.91801894881095</v>
      </c>
      <c r="P33" s="5">
        <f t="shared" si="12"/>
        <v>5.33755094105464</v>
      </c>
      <c r="Q33" s="5">
        <f t="shared" si="13"/>
        <v>4.20444326959816</v>
      </c>
      <c r="R33" s="5">
        <f t="shared" si="14"/>
        <v>8.32998474060344</v>
      </c>
      <c r="S33" s="5" t="s">
        <v>39</v>
      </c>
    </row>
    <row r="34" s="5" customFormat="1" spans="1:19">
      <c r="A34" s="5" t="s">
        <v>22</v>
      </c>
      <c r="B34" s="5">
        <v>31</v>
      </c>
      <c r="C34" s="12">
        <f t="shared" si="21"/>
        <v>0.000530132019974006</v>
      </c>
      <c r="D34" s="5">
        <f t="shared" si="1"/>
        <v>31</v>
      </c>
      <c r="E34" s="5">
        <f t="shared" si="22"/>
        <v>58445</v>
      </c>
      <c r="F34" s="5">
        <v>10709</v>
      </c>
      <c r="G34" s="5">
        <f t="shared" si="3"/>
        <v>10678</v>
      </c>
      <c r="H34" s="5">
        <f t="shared" si="4"/>
        <v>35637648</v>
      </c>
      <c r="I34" s="5">
        <f t="shared" si="5"/>
        <v>1.77024529283474</v>
      </c>
      <c r="J34" s="5">
        <f t="shared" si="6"/>
        <v>0.571118120506382</v>
      </c>
      <c r="K34" s="5">
        <f t="shared" si="7"/>
        <v>0.179913460241878</v>
      </c>
      <c r="L34" s="5">
        <f t="shared" si="8"/>
        <v>1.24419376076761</v>
      </c>
      <c r="M34" s="5">
        <f t="shared" si="9"/>
        <v>2.51871412284706</v>
      </c>
      <c r="N34" s="5">
        <f t="shared" si="23"/>
        <v>0.0507678060891591</v>
      </c>
      <c r="O34" s="5">
        <f t="shared" si="11"/>
        <v>5.83776378598945</v>
      </c>
      <c r="P34" s="5">
        <f t="shared" si="12"/>
        <v>5.23847640862181</v>
      </c>
      <c r="Q34" s="5">
        <f t="shared" si="13"/>
        <v>4.10299595697963</v>
      </c>
      <c r="R34" s="5">
        <f t="shared" si="14"/>
        <v>8.30600039052857</v>
      </c>
      <c r="S34" s="5" t="s">
        <v>39</v>
      </c>
    </row>
    <row r="35" s="5" customFormat="1" spans="1:19">
      <c r="A35" s="5" t="s">
        <v>45</v>
      </c>
      <c r="B35" s="5">
        <v>16</v>
      </c>
      <c r="C35" s="12">
        <f t="shared" si="21"/>
        <v>0.000273616526438197</v>
      </c>
      <c r="D35" s="5">
        <f t="shared" si="1"/>
        <v>16</v>
      </c>
      <c r="E35" s="5">
        <f t="shared" si="22"/>
        <v>58460</v>
      </c>
      <c r="F35" s="5">
        <v>5616</v>
      </c>
      <c r="G35" s="5">
        <f t="shared" si="3"/>
        <v>5600</v>
      </c>
      <c r="H35" s="5">
        <f t="shared" si="4"/>
        <v>35642726</v>
      </c>
      <c r="I35" s="5">
        <f t="shared" si="5"/>
        <v>1.74198357851522</v>
      </c>
      <c r="J35" s="5">
        <f t="shared" si="6"/>
        <v>0.555024451586351</v>
      </c>
      <c r="K35" s="5">
        <f t="shared" si="7"/>
        <v>0.250391104470776</v>
      </c>
      <c r="L35" s="5">
        <f t="shared" si="8"/>
        <v>1.06636736539753</v>
      </c>
      <c r="M35" s="5">
        <f t="shared" si="9"/>
        <v>2.84564858817249</v>
      </c>
      <c r="N35" s="5">
        <f t="shared" si="23"/>
        <v>0.0262027386266628</v>
      </c>
      <c r="O35" s="5">
        <f t="shared" si="11"/>
        <v>4.97070345720377</v>
      </c>
      <c r="P35" s="5">
        <f t="shared" si="12"/>
        <v>4.12845925529064</v>
      </c>
      <c r="Q35" s="5">
        <f t="shared" si="13"/>
        <v>3.04285069917176</v>
      </c>
      <c r="R35" s="5">
        <f t="shared" si="14"/>
        <v>8.11998198471676</v>
      </c>
      <c r="S35" s="5" t="s">
        <v>39</v>
      </c>
    </row>
    <row r="36" s="5" customFormat="1" spans="1:19">
      <c r="A36" s="5" t="s">
        <v>46</v>
      </c>
      <c r="B36" s="5">
        <v>55</v>
      </c>
      <c r="C36" s="12">
        <f t="shared" si="21"/>
        <v>0.000940556809631302</v>
      </c>
      <c r="D36" s="5">
        <f t="shared" si="1"/>
        <v>55</v>
      </c>
      <c r="E36" s="5">
        <f t="shared" si="22"/>
        <v>58421</v>
      </c>
      <c r="F36" s="5">
        <v>24679</v>
      </c>
      <c r="G36" s="5">
        <f t="shared" si="3"/>
        <v>24624</v>
      </c>
      <c r="H36" s="5">
        <f t="shared" si="4"/>
        <v>35623702</v>
      </c>
      <c r="I36" s="5">
        <f t="shared" si="5"/>
        <v>1.36199072345956</v>
      </c>
      <c r="J36" s="5">
        <f t="shared" si="6"/>
        <v>0.308947396734636</v>
      </c>
      <c r="K36" s="5">
        <f t="shared" si="7"/>
        <v>0.135053967626942</v>
      </c>
      <c r="L36" s="5">
        <f t="shared" si="8"/>
        <v>1.04523487422488</v>
      </c>
      <c r="M36" s="5">
        <f t="shared" si="9"/>
        <v>1.77473865112425</v>
      </c>
      <c r="N36" s="5">
        <f t="shared" si="23"/>
        <v>0.0900719140291533</v>
      </c>
      <c r="O36" s="5">
        <f t="shared" si="11"/>
        <v>6.55545316999893</v>
      </c>
      <c r="P36" s="5">
        <f t="shared" si="12"/>
        <v>6.10765301279938</v>
      </c>
      <c r="Q36" s="5">
        <f t="shared" si="13"/>
        <v>5.03086265685155</v>
      </c>
      <c r="R36" s="5">
        <f t="shared" si="14"/>
        <v>8.54206707581704</v>
      </c>
      <c r="S36" s="5" t="s">
        <v>39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2"/>
  <sheetViews>
    <sheetView topLeftCell="E1" workbookViewId="0">
      <selection activeCell="S1" sqref="S$1:S$1048576"/>
    </sheetView>
  </sheetViews>
  <sheetFormatPr defaultColWidth="8.88888888888889" defaultRowHeight="15.6"/>
  <cols>
    <col min="1" max="7" width="8.88888888888889" style="6"/>
    <col min="8" max="8" width="10.5555555555556" style="6"/>
    <col min="9" max="18" width="14.3333333333333" style="6"/>
    <col min="19" max="16384" width="8.88888888888889" style="6"/>
  </cols>
  <sheetData>
    <row r="1" s="1" customFormat="1" spans="1:19">
      <c r="A1" s="1" t="s">
        <v>0</v>
      </c>
      <c r="B1" s="1" t="s">
        <v>1</v>
      </c>
      <c r="C1" s="8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11</v>
      </c>
      <c r="R1" s="1" t="s">
        <v>12</v>
      </c>
      <c r="S1" s="1" t="s">
        <v>16</v>
      </c>
    </row>
    <row r="2" s="2" customFormat="1" spans="1:19">
      <c r="A2" s="2" t="s">
        <v>47</v>
      </c>
      <c r="B2" s="2">
        <v>178</v>
      </c>
      <c r="C2" s="9">
        <v>0.00117842554402876</v>
      </c>
      <c r="D2" s="2">
        <v>178</v>
      </c>
      <c r="E2" s="2">
        <v>150871</v>
      </c>
      <c r="F2" s="2">
        <v>28107</v>
      </c>
      <c r="G2" s="2">
        <v>27929</v>
      </c>
      <c r="H2" s="2">
        <v>35527824</v>
      </c>
      <c r="I2" s="2">
        <v>1.50081601750354</v>
      </c>
      <c r="J2" s="2">
        <v>0.406008971856489</v>
      </c>
      <c r="K2" s="2">
        <v>0.0752358885854578</v>
      </c>
      <c r="L2" s="2">
        <v>1.2950465367615</v>
      </c>
      <c r="M2" s="2">
        <v>1.73928013739789</v>
      </c>
      <c r="N2" s="2">
        <v>0.752985999698321</v>
      </c>
      <c r="O2" s="2">
        <v>7.1544099693044</v>
      </c>
      <c r="P2" s="2">
        <v>6.90657254269296</v>
      </c>
      <c r="Q2" s="2">
        <v>6.17350411060476</v>
      </c>
      <c r="R2" s="2">
        <v>8.29117160883659</v>
      </c>
      <c r="S2" s="2" t="s">
        <v>30</v>
      </c>
    </row>
    <row r="3" s="3" customFormat="1" spans="1:19">
      <c r="A3" s="3" t="s">
        <v>48</v>
      </c>
      <c r="B3" s="3">
        <v>135</v>
      </c>
      <c r="C3" s="10">
        <f t="shared" ref="C3:C8" si="0">B3/207589</f>
        <v>0.000650323475714031</v>
      </c>
      <c r="D3" s="3">
        <f t="shared" ref="D3:D11" si="1">B3</f>
        <v>135</v>
      </c>
      <c r="E3" s="3">
        <f t="shared" ref="E3:E8" si="2">207589-D3</f>
        <v>207454</v>
      </c>
      <c r="F3" s="3">
        <v>1026</v>
      </c>
      <c r="G3" s="3">
        <f t="shared" ref="G3:G11" si="3">F3-D3</f>
        <v>891</v>
      </c>
      <c r="H3" s="3">
        <f t="shared" ref="H3:H11" si="4">35706802-G3-E3-D3</f>
        <v>35498322</v>
      </c>
      <c r="I3" s="3">
        <f t="shared" ref="I3:I11" si="5">(D3/E3)/(G3/H3)</f>
        <v>25.926391568076</v>
      </c>
      <c r="J3" s="3">
        <f t="shared" ref="J3:J11" si="6">LN(I3)</f>
        <v>3.25526142936072</v>
      </c>
      <c r="K3" s="3">
        <f t="shared" ref="K3:K11" si="7">SQRT((1/D3)+(1/E3)+(1/G3)+(1/H3))</f>
        <v>0.0923828467797784</v>
      </c>
      <c r="L3" s="3">
        <f t="shared" ref="L3:L11" si="8">EXP(J3-1.96*K3)</f>
        <v>21.6323753143847</v>
      </c>
      <c r="M3" s="3">
        <f t="shared" ref="M3:M11" si="9">EXP(J3+1.96*K3)</f>
        <v>31.0727680142564</v>
      </c>
      <c r="N3" s="3">
        <f t="shared" ref="N3:N8" si="10">B3*207589/35706802</f>
        <v>0.784850880792965</v>
      </c>
      <c r="O3" s="3">
        <f t="shared" ref="O3:O11" si="11">LOG((D3+0.5)/(N3+0.5),2)</f>
        <v>6.72054811074729</v>
      </c>
      <c r="P3" s="3">
        <f t="shared" ref="P3:P11" si="12">O3-(3.3*(D3+0.5)^(-0.5))-(2*(D3+0.5)^(-1.5))</f>
        <v>6.43578583096611</v>
      </c>
      <c r="Q3" s="3">
        <f t="shared" ref="Q3:Q11" si="13">EXP((LN(O3)-1.96*K3))</f>
        <v>5.60746830766365</v>
      </c>
      <c r="R3" s="3">
        <f t="shared" ref="R3:R11" si="14">EXP((LN(O3)+1.96*K3))</f>
        <v>8.05457372753076</v>
      </c>
      <c r="S3" s="3" t="s">
        <v>18</v>
      </c>
    </row>
    <row r="4" s="3" customFormat="1" spans="1:19">
      <c r="A4" s="3" t="s">
        <v>47</v>
      </c>
      <c r="B4" s="3">
        <v>1019</v>
      </c>
      <c r="C4" s="10">
        <f t="shared" si="0"/>
        <v>0.00490873793890813</v>
      </c>
      <c r="D4" s="3">
        <f t="shared" si="1"/>
        <v>1019</v>
      </c>
      <c r="E4" s="3">
        <f t="shared" si="2"/>
        <v>206570</v>
      </c>
      <c r="F4" s="3">
        <v>28107</v>
      </c>
      <c r="G4" s="3">
        <f t="shared" si="3"/>
        <v>27088</v>
      </c>
      <c r="H4" s="3">
        <f t="shared" si="4"/>
        <v>35472125</v>
      </c>
      <c r="I4" s="3">
        <f t="shared" si="5"/>
        <v>6.45977215207401</v>
      </c>
      <c r="J4" s="3">
        <f t="shared" si="6"/>
        <v>1.86559404659571</v>
      </c>
      <c r="K4" s="3">
        <f t="shared" si="7"/>
        <v>0.0319865620211689</v>
      </c>
      <c r="L4" s="3">
        <f t="shared" si="8"/>
        <v>6.06721924152255</v>
      </c>
      <c r="M4" s="3">
        <f t="shared" si="9"/>
        <v>6.87772348345849</v>
      </c>
      <c r="N4" s="3">
        <f t="shared" si="10"/>
        <v>5.92417072242986</v>
      </c>
      <c r="O4" s="3">
        <f t="shared" si="11"/>
        <v>7.31013582701034</v>
      </c>
      <c r="P4" s="3">
        <f t="shared" si="12"/>
        <v>7.20672204471061</v>
      </c>
      <c r="Q4" s="3">
        <f t="shared" si="13"/>
        <v>6.86590729574581</v>
      </c>
      <c r="R4" s="3">
        <f t="shared" si="14"/>
        <v>7.78310622435159</v>
      </c>
      <c r="S4" s="3" t="s">
        <v>18</v>
      </c>
    </row>
    <row r="5" s="3" customFormat="1" spans="1:19">
      <c r="A5" s="3" t="s">
        <v>49</v>
      </c>
      <c r="B5" s="3">
        <v>410</v>
      </c>
      <c r="C5" s="10">
        <f t="shared" si="0"/>
        <v>0.00197505648179817</v>
      </c>
      <c r="D5" s="3">
        <f t="shared" si="1"/>
        <v>410</v>
      </c>
      <c r="E5" s="3">
        <f t="shared" si="2"/>
        <v>207179</v>
      </c>
      <c r="F5" s="3">
        <v>14861</v>
      </c>
      <c r="G5" s="3">
        <f t="shared" si="3"/>
        <v>14451</v>
      </c>
      <c r="H5" s="3">
        <f t="shared" si="4"/>
        <v>35484762</v>
      </c>
      <c r="I5" s="3">
        <f t="shared" si="5"/>
        <v>4.85939407580629</v>
      </c>
      <c r="J5" s="3">
        <f t="shared" si="6"/>
        <v>1.58091375437971</v>
      </c>
      <c r="K5" s="3">
        <f t="shared" si="7"/>
        <v>0.0501306161815669</v>
      </c>
      <c r="L5" s="3">
        <f t="shared" si="8"/>
        <v>4.40463654644443</v>
      </c>
      <c r="M5" s="3">
        <f t="shared" si="9"/>
        <v>5.36110313189021</v>
      </c>
      <c r="N5" s="3">
        <f t="shared" si="10"/>
        <v>2.38362119351937</v>
      </c>
      <c r="O5" s="3">
        <f t="shared" si="11"/>
        <v>7.15335675417725</v>
      </c>
      <c r="P5" s="3">
        <f t="shared" si="12"/>
        <v>6.99024018552402</v>
      </c>
      <c r="Q5" s="3">
        <f t="shared" si="13"/>
        <v>6.48392291254466</v>
      </c>
      <c r="R5" s="3">
        <f t="shared" si="14"/>
        <v>7.89190641880273</v>
      </c>
      <c r="S5" s="3" t="s">
        <v>18</v>
      </c>
    </row>
    <row r="6" s="3" customFormat="1" spans="1:19">
      <c r="A6" s="3" t="s">
        <v>50</v>
      </c>
      <c r="B6" s="3">
        <v>42</v>
      </c>
      <c r="C6" s="10">
        <f t="shared" si="0"/>
        <v>0.000202322859111032</v>
      </c>
      <c r="D6" s="3">
        <f t="shared" si="1"/>
        <v>42</v>
      </c>
      <c r="E6" s="3">
        <f t="shared" si="2"/>
        <v>207547</v>
      </c>
      <c r="F6" s="3">
        <v>2783</v>
      </c>
      <c r="G6" s="3">
        <f t="shared" si="3"/>
        <v>2741</v>
      </c>
      <c r="H6" s="3">
        <f t="shared" si="4"/>
        <v>35496472</v>
      </c>
      <c r="I6" s="3">
        <f t="shared" si="5"/>
        <v>2.62064977350036</v>
      </c>
      <c r="J6" s="3">
        <f t="shared" si="6"/>
        <v>0.963422292177619</v>
      </c>
      <c r="K6" s="3">
        <f t="shared" si="7"/>
        <v>0.155496625432784</v>
      </c>
      <c r="L6" s="3">
        <f t="shared" si="8"/>
        <v>1.93218001386728</v>
      </c>
      <c r="M6" s="3">
        <f t="shared" si="9"/>
        <v>3.55443343066233</v>
      </c>
      <c r="N6" s="3">
        <f t="shared" si="10"/>
        <v>0.244175829580034</v>
      </c>
      <c r="O6" s="3">
        <f t="shared" si="11"/>
        <v>5.83567549773862</v>
      </c>
      <c r="P6" s="3">
        <f t="shared" si="12"/>
        <v>5.32226011108667</v>
      </c>
      <c r="Q6" s="3">
        <f t="shared" si="13"/>
        <v>4.30258773154758</v>
      </c>
      <c r="R6" s="3">
        <f t="shared" si="14"/>
        <v>7.91502942873352</v>
      </c>
      <c r="S6" s="3" t="s">
        <v>18</v>
      </c>
    </row>
    <row r="7" s="3" customFormat="1" spans="1:19">
      <c r="A7" s="3" t="s">
        <v>51</v>
      </c>
      <c r="B7" s="3">
        <v>36</v>
      </c>
      <c r="C7" s="10">
        <f t="shared" si="0"/>
        <v>0.000173419593523742</v>
      </c>
      <c r="D7" s="3">
        <f t="shared" si="1"/>
        <v>36</v>
      </c>
      <c r="E7" s="3">
        <f t="shared" si="2"/>
        <v>207553</v>
      </c>
      <c r="F7" s="3">
        <v>2847</v>
      </c>
      <c r="G7" s="3">
        <f t="shared" si="3"/>
        <v>2811</v>
      </c>
      <c r="H7" s="3">
        <f t="shared" si="4"/>
        <v>35496402</v>
      </c>
      <c r="I7" s="3">
        <f t="shared" si="5"/>
        <v>2.19026656811388</v>
      </c>
      <c r="J7" s="3">
        <f t="shared" si="6"/>
        <v>0.784023257021002</v>
      </c>
      <c r="K7" s="3">
        <f t="shared" si="7"/>
        <v>0.167744953076082</v>
      </c>
      <c r="L7" s="3">
        <f t="shared" si="8"/>
        <v>1.5765566745997</v>
      </c>
      <c r="M7" s="3">
        <f t="shared" si="9"/>
        <v>3.04287674315001</v>
      </c>
      <c r="N7" s="3">
        <f t="shared" si="10"/>
        <v>0.209293568211457</v>
      </c>
      <c r="O7" s="3">
        <f t="shared" si="11"/>
        <v>5.6853697883</v>
      </c>
      <c r="P7" s="3">
        <f t="shared" si="12"/>
        <v>5.13008024824871</v>
      </c>
      <c r="Q7" s="3">
        <f t="shared" si="13"/>
        <v>4.09233643876986</v>
      </c>
      <c r="R7" s="3">
        <f t="shared" si="14"/>
        <v>7.89852694502084</v>
      </c>
      <c r="S7" s="3" t="s">
        <v>18</v>
      </c>
    </row>
    <row r="8" s="3" customFormat="1" spans="1:19">
      <c r="A8" s="3" t="s">
        <v>52</v>
      </c>
      <c r="B8" s="3">
        <v>11</v>
      </c>
      <c r="C8" s="10">
        <f t="shared" si="0"/>
        <v>5.29893202433655e-5</v>
      </c>
      <c r="D8" s="3">
        <f t="shared" si="1"/>
        <v>11</v>
      </c>
      <c r="E8" s="3">
        <f t="shared" si="2"/>
        <v>207578</v>
      </c>
      <c r="F8" s="3">
        <v>945</v>
      </c>
      <c r="G8" s="3">
        <f t="shared" si="3"/>
        <v>934</v>
      </c>
      <c r="H8" s="3">
        <f t="shared" si="4"/>
        <v>35498279</v>
      </c>
      <c r="I8" s="3">
        <f t="shared" si="5"/>
        <v>2.0140571239669</v>
      </c>
      <c r="J8" s="3">
        <f t="shared" si="6"/>
        <v>0.700151157333509</v>
      </c>
      <c r="K8" s="3">
        <f t="shared" si="7"/>
        <v>0.303289631140333</v>
      </c>
      <c r="L8" s="3">
        <f t="shared" si="8"/>
        <v>1.11149224828859</v>
      </c>
      <c r="M8" s="3">
        <f t="shared" si="9"/>
        <v>3.64953161378109</v>
      </c>
      <c r="N8" s="3">
        <f t="shared" si="10"/>
        <v>0.0639508125090564</v>
      </c>
      <c r="O8" s="3">
        <f t="shared" si="11"/>
        <v>4.34992071392993</v>
      </c>
      <c r="P8" s="3">
        <f t="shared" si="12"/>
        <v>3.32551964464503</v>
      </c>
      <c r="Q8" s="3">
        <f t="shared" si="13"/>
        <v>2.40057895909139</v>
      </c>
      <c r="R8" s="3">
        <f t="shared" si="14"/>
        <v>7.88218614756103</v>
      </c>
      <c r="S8" s="3" t="s">
        <v>18</v>
      </c>
    </row>
    <row r="9" s="4" customFormat="1" spans="1:19">
      <c r="A9" s="4" t="s">
        <v>53</v>
      </c>
      <c r="B9" s="4">
        <v>11</v>
      </c>
      <c r="C9" s="11">
        <f t="shared" ref="C9:C11" si="15">B9/58476</f>
        <v>0.00018811136192626</v>
      </c>
      <c r="D9" s="4">
        <f t="shared" si="1"/>
        <v>11</v>
      </c>
      <c r="E9" s="4">
        <f t="shared" ref="E9:E11" si="16">58476-D9</f>
        <v>58465</v>
      </c>
      <c r="F9" s="4">
        <v>1818</v>
      </c>
      <c r="G9" s="4">
        <f t="shared" si="3"/>
        <v>1807</v>
      </c>
      <c r="H9" s="4">
        <f t="shared" si="4"/>
        <v>35646519</v>
      </c>
      <c r="I9" s="4">
        <f t="shared" si="5"/>
        <v>3.7115533248197</v>
      </c>
      <c r="J9" s="4">
        <f t="shared" si="6"/>
        <v>1.31145047493007</v>
      </c>
      <c r="K9" s="4">
        <f t="shared" si="7"/>
        <v>0.302455991251336</v>
      </c>
      <c r="L9" s="4">
        <f t="shared" si="8"/>
        <v>2.05163437596305</v>
      </c>
      <c r="M9" s="4">
        <f t="shared" si="9"/>
        <v>6.71446542540692</v>
      </c>
      <c r="N9" s="4">
        <f t="shared" ref="N9:N11" si="17">B9*58476/35706802</f>
        <v>0.0180143828058307</v>
      </c>
      <c r="O9" s="4">
        <f t="shared" si="11"/>
        <v>4.47249789566849</v>
      </c>
      <c r="P9" s="4">
        <f t="shared" si="12"/>
        <v>3.4480968263836</v>
      </c>
      <c r="Q9" s="4">
        <f t="shared" si="13"/>
        <v>2.47226151051504</v>
      </c>
      <c r="R9" s="4">
        <f t="shared" si="14"/>
        <v>8.09106857898374</v>
      </c>
      <c r="S9" s="4" t="s">
        <v>39</v>
      </c>
    </row>
    <row r="10" s="4" customFormat="1" spans="1:19">
      <c r="A10" s="4" t="s">
        <v>54</v>
      </c>
      <c r="B10" s="4">
        <v>5</v>
      </c>
      <c r="C10" s="11">
        <f t="shared" si="15"/>
        <v>8.55051645119365e-5</v>
      </c>
      <c r="D10" s="4">
        <f t="shared" si="1"/>
        <v>5</v>
      </c>
      <c r="E10" s="4">
        <f t="shared" si="16"/>
        <v>58471</v>
      </c>
      <c r="F10" s="4">
        <v>929</v>
      </c>
      <c r="G10" s="4">
        <f t="shared" si="3"/>
        <v>924</v>
      </c>
      <c r="H10" s="4">
        <f t="shared" si="4"/>
        <v>35647402</v>
      </c>
      <c r="I10" s="4">
        <f t="shared" si="5"/>
        <v>3.29902339569525</v>
      </c>
      <c r="J10" s="4">
        <f t="shared" si="6"/>
        <v>1.19362648397494</v>
      </c>
      <c r="K10" s="4">
        <f t="shared" si="7"/>
        <v>0.44844105702984</v>
      </c>
      <c r="L10" s="4">
        <f t="shared" si="8"/>
        <v>1.3698236544788</v>
      </c>
      <c r="M10" s="4">
        <f t="shared" si="9"/>
        <v>7.9452237007001</v>
      </c>
      <c r="N10" s="4">
        <f t="shared" si="17"/>
        <v>0.00818835582083212</v>
      </c>
      <c r="O10" s="4">
        <f t="shared" si="11"/>
        <v>3.4359963943947</v>
      </c>
      <c r="P10" s="4">
        <f t="shared" si="12"/>
        <v>1.87381660000723</v>
      </c>
      <c r="Q10" s="4">
        <f t="shared" si="13"/>
        <v>1.42669771420455</v>
      </c>
      <c r="R10" s="4">
        <f t="shared" si="14"/>
        <v>8.27510348180226</v>
      </c>
      <c r="S10" s="4" t="s">
        <v>39</v>
      </c>
    </row>
    <row r="11" s="4" customFormat="1" spans="1:19">
      <c r="A11" s="4" t="s">
        <v>47</v>
      </c>
      <c r="B11" s="4">
        <v>106</v>
      </c>
      <c r="C11" s="11">
        <f t="shared" si="15"/>
        <v>0.00181270948765305</v>
      </c>
      <c r="D11" s="4">
        <f t="shared" si="1"/>
        <v>106</v>
      </c>
      <c r="E11" s="4">
        <f t="shared" si="16"/>
        <v>58370</v>
      </c>
      <c r="F11" s="4">
        <v>28107</v>
      </c>
      <c r="G11" s="4">
        <f t="shared" si="3"/>
        <v>28001</v>
      </c>
      <c r="H11" s="4">
        <f t="shared" si="4"/>
        <v>35620325</v>
      </c>
      <c r="I11" s="4">
        <f t="shared" si="5"/>
        <v>2.3101517452964</v>
      </c>
      <c r="J11" s="4">
        <f t="shared" si="6"/>
        <v>0.837313212980672</v>
      </c>
      <c r="K11" s="4">
        <f t="shared" si="7"/>
        <v>0.0974003872510868</v>
      </c>
      <c r="L11" s="4">
        <f t="shared" si="8"/>
        <v>1.90867341564898</v>
      </c>
      <c r="M11" s="4">
        <f t="shared" si="9"/>
        <v>2.79607870185661</v>
      </c>
      <c r="N11" s="4">
        <f t="shared" si="17"/>
        <v>0.173593143401641</v>
      </c>
      <c r="O11" s="4">
        <f t="shared" si="11"/>
        <v>7.30476026202777</v>
      </c>
      <c r="P11" s="4">
        <f t="shared" si="12"/>
        <v>6.98316949291835</v>
      </c>
      <c r="Q11" s="4">
        <f t="shared" si="13"/>
        <v>6.035275279301</v>
      </c>
      <c r="R11" s="4">
        <f t="shared" si="14"/>
        <v>8.84127401258821</v>
      </c>
      <c r="S11" s="4" t="s">
        <v>39</v>
      </c>
    </row>
    <row r="12" spans="19:19">
      <c r="S12" s="6" t="s">
        <v>55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56"/>
  <sheetViews>
    <sheetView topLeftCell="E40" workbookViewId="0">
      <selection activeCell="S1" sqref="S$1:S$1048576"/>
    </sheetView>
  </sheetViews>
  <sheetFormatPr defaultColWidth="8.88888888888889" defaultRowHeight="15.6"/>
  <cols>
    <col min="1" max="7" width="8.88888888888889" style="6"/>
    <col min="8" max="8" width="10.5555555555556" style="6"/>
    <col min="9" max="18" width="14.3333333333333" style="6"/>
    <col min="19" max="16384" width="8.88888888888889" style="6"/>
  </cols>
  <sheetData>
    <row r="1" s="1" customFormat="1" spans="1:19">
      <c r="A1" s="1" t="s">
        <v>0</v>
      </c>
      <c r="B1" s="1" t="s">
        <v>1</v>
      </c>
      <c r="C1" s="8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11</v>
      </c>
      <c r="R1" s="1" t="s">
        <v>12</v>
      </c>
      <c r="S1" s="1" t="s">
        <v>16</v>
      </c>
    </row>
    <row r="2" s="2" customFormat="1" spans="1:19">
      <c r="A2" s="2" t="s">
        <v>56</v>
      </c>
      <c r="B2" s="2">
        <v>10</v>
      </c>
      <c r="C2" s="9">
        <v>4.81721093121504e-5</v>
      </c>
      <c r="D2" s="2">
        <v>10</v>
      </c>
      <c r="E2" s="2">
        <v>207579</v>
      </c>
      <c r="F2" s="2">
        <v>67</v>
      </c>
      <c r="G2" s="2">
        <v>57</v>
      </c>
      <c r="H2" s="2">
        <v>35499156</v>
      </c>
      <c r="I2" s="2">
        <v>30.0026597356339</v>
      </c>
      <c r="J2" s="2">
        <v>3.40128603558674</v>
      </c>
      <c r="K2" s="2">
        <v>0.342853766585412</v>
      </c>
      <c r="L2" s="2">
        <v>15.3220451844103</v>
      </c>
      <c r="M2" s="2">
        <v>58.7493105769009</v>
      </c>
      <c r="N2" s="2">
        <v>0.0581371022809604</v>
      </c>
      <c r="O2" s="2">
        <v>4.23362596463463</v>
      </c>
      <c r="P2" s="2">
        <v>3.15644162632783</v>
      </c>
      <c r="Q2" s="2">
        <v>2.16206859310481</v>
      </c>
      <c r="R2" s="2">
        <v>8.29001858016426</v>
      </c>
      <c r="S2" s="2" t="s">
        <v>18</v>
      </c>
    </row>
    <row r="3" s="2" customFormat="1" spans="1:19">
      <c r="A3" s="2" t="s">
        <v>57</v>
      </c>
      <c r="B3" s="2">
        <v>5</v>
      </c>
      <c r="C3" s="9">
        <v>2.40860546560752e-5</v>
      </c>
      <c r="D3" s="2">
        <v>5</v>
      </c>
      <c r="E3" s="2">
        <v>207584</v>
      </c>
      <c r="F3" s="2">
        <v>308</v>
      </c>
      <c r="G3" s="2">
        <v>303</v>
      </c>
      <c r="H3" s="2">
        <v>35498910</v>
      </c>
      <c r="I3" s="2">
        <v>2.82194482262316</v>
      </c>
      <c r="J3" s="2">
        <v>1.03742630066086</v>
      </c>
      <c r="K3" s="2">
        <v>0.450893751930368</v>
      </c>
      <c r="L3" s="2">
        <v>1.16611131044728</v>
      </c>
      <c r="M3" s="2">
        <v>6.82899866469452</v>
      </c>
      <c r="N3" s="2">
        <v>0.0290685511404802</v>
      </c>
      <c r="O3" s="2">
        <v>3.37790504981856</v>
      </c>
      <c r="P3" s="2">
        <v>1.81572525543109</v>
      </c>
      <c r="Q3" s="2">
        <v>1.39585056824352</v>
      </c>
      <c r="R3" s="2">
        <v>8.17440117529764</v>
      </c>
      <c r="S3" s="2" t="s">
        <v>18</v>
      </c>
    </row>
    <row r="4" s="2" customFormat="1" spans="1:19">
      <c r="A4" s="2" t="s">
        <v>58</v>
      </c>
      <c r="B4" s="2">
        <v>110</v>
      </c>
      <c r="C4" s="9">
        <v>0.000529893202433655</v>
      </c>
      <c r="D4" s="2">
        <v>110</v>
      </c>
      <c r="E4" s="2">
        <v>207479</v>
      </c>
      <c r="F4" s="2">
        <v>7230</v>
      </c>
      <c r="G4" s="2">
        <v>7120</v>
      </c>
      <c r="H4" s="2">
        <v>35492093</v>
      </c>
      <c r="I4" s="2">
        <v>2.64283564829168</v>
      </c>
      <c r="J4" s="2">
        <v>0.971852449917069</v>
      </c>
      <c r="K4" s="2">
        <v>0.0961051844038231</v>
      </c>
      <c r="L4" s="2">
        <v>2.18909077959158</v>
      </c>
      <c r="M4" s="2">
        <v>3.19063070796198</v>
      </c>
      <c r="N4" s="2">
        <v>0.639508125090564</v>
      </c>
      <c r="O4" s="2">
        <v>6.59949134783248</v>
      </c>
      <c r="P4" s="2">
        <v>6.28383954632706</v>
      </c>
      <c r="Q4" s="2">
        <v>5.46643362740807</v>
      </c>
      <c r="R4" s="2">
        <v>7.96740416489181</v>
      </c>
      <c r="S4" s="2" t="s">
        <v>18</v>
      </c>
    </row>
    <row r="5" s="2" customFormat="1" spans="1:19">
      <c r="A5" s="2" t="s">
        <v>59</v>
      </c>
      <c r="B5" s="2">
        <v>7</v>
      </c>
      <c r="C5" s="9">
        <v>3.37204765185053e-5</v>
      </c>
      <c r="D5" s="2">
        <v>7</v>
      </c>
      <c r="E5" s="2">
        <v>207582</v>
      </c>
      <c r="F5" s="2">
        <v>467</v>
      </c>
      <c r="G5" s="2">
        <v>460</v>
      </c>
      <c r="H5" s="2">
        <v>35498753</v>
      </c>
      <c r="I5" s="2">
        <v>2.60233746286957</v>
      </c>
      <c r="J5" s="2">
        <v>0.956410065327849</v>
      </c>
      <c r="K5" s="2">
        <v>0.380835793281041</v>
      </c>
      <c r="L5" s="2">
        <v>1.23364340703988</v>
      </c>
      <c r="M5" s="2">
        <v>5.48956062344157</v>
      </c>
      <c r="N5" s="2">
        <v>0.0406959715966723</v>
      </c>
      <c r="O5" s="2">
        <v>3.79400108269656</v>
      </c>
      <c r="P5" s="2">
        <v>2.49163855707316</v>
      </c>
      <c r="Q5" s="2">
        <v>1.79855398800189</v>
      </c>
      <c r="R5" s="2">
        <v>8.00334285850059</v>
      </c>
      <c r="S5" s="2" t="s">
        <v>18</v>
      </c>
    </row>
    <row r="6" s="2" customFormat="1" spans="1:19">
      <c r="A6" s="2" t="s">
        <v>60</v>
      </c>
      <c r="B6" s="2">
        <v>24</v>
      </c>
      <c r="C6" s="9">
        <v>0.000115613062349161</v>
      </c>
      <c r="D6" s="2">
        <v>24</v>
      </c>
      <c r="E6" s="2">
        <v>207565</v>
      </c>
      <c r="F6" s="2">
        <v>1701</v>
      </c>
      <c r="G6" s="2">
        <v>1677</v>
      </c>
      <c r="H6" s="2">
        <v>35497536</v>
      </c>
      <c r="I6" s="2">
        <v>2.44749753800424</v>
      </c>
      <c r="J6" s="2">
        <v>0.895066089499342</v>
      </c>
      <c r="K6" s="2">
        <v>0.205591379993054</v>
      </c>
      <c r="L6" s="2">
        <v>1.63575911106331</v>
      </c>
      <c r="M6" s="2">
        <v>3.66205766975244</v>
      </c>
      <c r="N6" s="2">
        <v>0.139529045474305</v>
      </c>
      <c r="O6" s="2">
        <v>5.25962805556391</v>
      </c>
      <c r="P6" s="2">
        <v>4.57643508971778</v>
      </c>
      <c r="Q6" s="2">
        <v>3.51521682007835</v>
      </c>
      <c r="R6" s="2">
        <v>7.86969586765302</v>
      </c>
      <c r="S6" s="2" t="s">
        <v>18</v>
      </c>
    </row>
    <row r="7" s="2" customFormat="1" spans="1:19">
      <c r="A7" s="2" t="s">
        <v>61</v>
      </c>
      <c r="B7" s="2">
        <v>18</v>
      </c>
      <c r="C7" s="9">
        <v>8.67097967618708e-5</v>
      </c>
      <c r="D7" s="2">
        <v>18</v>
      </c>
      <c r="E7" s="2">
        <v>207571</v>
      </c>
      <c r="F7" s="2">
        <v>1610</v>
      </c>
      <c r="G7" s="2">
        <v>1592</v>
      </c>
      <c r="H7" s="2">
        <v>35497621</v>
      </c>
      <c r="I7" s="2">
        <v>1.93357940804126</v>
      </c>
      <c r="J7" s="2">
        <v>0.659372900806191</v>
      </c>
      <c r="K7" s="2">
        <v>0.237041224386481</v>
      </c>
      <c r="L7" s="2">
        <v>1.21503404989976</v>
      </c>
      <c r="M7" s="2">
        <v>3.07705724585219</v>
      </c>
      <c r="N7" s="2">
        <v>0.104646784105729</v>
      </c>
      <c r="O7" s="2">
        <v>4.93528884975105</v>
      </c>
      <c r="P7" s="2">
        <v>4.14291980944858</v>
      </c>
      <c r="Q7" s="2">
        <v>3.10126595970151</v>
      </c>
      <c r="R7" s="2">
        <v>7.8539139651284</v>
      </c>
      <c r="S7" s="2" t="s">
        <v>18</v>
      </c>
    </row>
    <row r="8" s="2" customFormat="1" spans="1:19">
      <c r="A8" s="2" t="s">
        <v>62</v>
      </c>
      <c r="B8" s="2">
        <v>19</v>
      </c>
      <c r="C8" s="9">
        <v>9.15270076930859e-5</v>
      </c>
      <c r="D8" s="2">
        <v>19</v>
      </c>
      <c r="E8" s="2">
        <v>207570</v>
      </c>
      <c r="F8" s="2">
        <v>1702</v>
      </c>
      <c r="G8" s="2">
        <v>1683</v>
      </c>
      <c r="H8" s="2">
        <v>35497530</v>
      </c>
      <c r="I8" s="2">
        <v>1.93064771139637</v>
      </c>
      <c r="J8" s="2">
        <v>0.657855548374899</v>
      </c>
      <c r="K8" s="2">
        <v>0.230717580246899</v>
      </c>
      <c r="L8" s="2">
        <v>1.22832209919272</v>
      </c>
      <c r="M8" s="2">
        <v>3.03454654766025</v>
      </c>
      <c r="N8" s="2">
        <v>0.110460494333825</v>
      </c>
      <c r="O8" s="2">
        <v>4.99743237885279</v>
      </c>
      <c r="P8" s="2">
        <v>4.22690334074516</v>
      </c>
      <c r="Q8" s="2">
        <v>3.17948043753999</v>
      </c>
      <c r="R8" s="2">
        <v>7.85484637248758</v>
      </c>
      <c r="S8" s="2" t="s">
        <v>18</v>
      </c>
    </row>
    <row r="9" s="2" customFormat="1" spans="1:19">
      <c r="A9" s="2" t="s">
        <v>63</v>
      </c>
      <c r="B9" s="2">
        <v>18</v>
      </c>
      <c r="C9" s="9">
        <v>8.67097967618708e-5</v>
      </c>
      <c r="D9" s="2">
        <v>18</v>
      </c>
      <c r="E9" s="2">
        <v>207571</v>
      </c>
      <c r="F9" s="2">
        <v>1651</v>
      </c>
      <c r="G9" s="2">
        <v>1633</v>
      </c>
      <c r="H9" s="2">
        <v>35497580</v>
      </c>
      <c r="I9" s="2">
        <v>1.88503053410394</v>
      </c>
      <c r="J9" s="2">
        <v>0.633944019232409</v>
      </c>
      <c r="K9" s="2">
        <v>0.237007956040634</v>
      </c>
      <c r="L9" s="2">
        <v>1.18460386243255</v>
      </c>
      <c r="M9" s="2">
        <v>2.99960199961488</v>
      </c>
      <c r="N9" s="2">
        <v>0.104646784105729</v>
      </c>
      <c r="O9" s="2">
        <v>4.93528884975105</v>
      </c>
      <c r="P9" s="2">
        <v>4.14291980944858</v>
      </c>
      <c r="Q9" s="2">
        <v>3.10146818731214</v>
      </c>
      <c r="R9" s="2">
        <v>7.8534018598417</v>
      </c>
      <c r="S9" s="2" t="s">
        <v>18</v>
      </c>
    </row>
    <row r="10" s="2" customFormat="1" spans="1:19">
      <c r="A10" s="2" t="s">
        <v>64</v>
      </c>
      <c r="B10" s="2">
        <v>45</v>
      </c>
      <c r="C10" s="9">
        <v>0.000216774491904677</v>
      </c>
      <c r="D10" s="2">
        <v>45</v>
      </c>
      <c r="E10" s="2">
        <v>207544</v>
      </c>
      <c r="F10" s="2">
        <v>5425</v>
      </c>
      <c r="G10" s="2">
        <v>5380</v>
      </c>
      <c r="H10" s="2">
        <v>35493833</v>
      </c>
      <c r="I10" s="2">
        <v>1.4304509057747</v>
      </c>
      <c r="J10" s="2">
        <v>0.357989713292881</v>
      </c>
      <c r="K10" s="2">
        <v>0.149709526274999</v>
      </c>
      <c r="L10" s="2">
        <v>1.06668855559132</v>
      </c>
      <c r="M10" s="2">
        <v>1.91826356728591</v>
      </c>
      <c r="N10" s="2">
        <v>0.261616960264322</v>
      </c>
      <c r="O10" s="2">
        <v>5.90065712905472</v>
      </c>
      <c r="P10" s="2">
        <v>5.40491610254928</v>
      </c>
      <c r="Q10" s="2">
        <v>4.40012544619434</v>
      </c>
      <c r="R10" s="2">
        <v>7.91290043441331</v>
      </c>
      <c r="S10" s="2" t="s">
        <v>18</v>
      </c>
    </row>
    <row r="11" s="3" customFormat="1" spans="1:19">
      <c r="A11" s="3" t="s">
        <v>65</v>
      </c>
      <c r="B11" s="3">
        <v>3</v>
      </c>
      <c r="C11" s="10">
        <f t="shared" ref="C11:C26" si="0">B11/151049</f>
        <v>1.9861104674642e-5</v>
      </c>
      <c r="D11" s="3">
        <f t="shared" ref="D11:D56" si="1">B11</f>
        <v>3</v>
      </c>
      <c r="E11" s="3">
        <f t="shared" ref="E11:E26" si="2">151049-D11</f>
        <v>151046</v>
      </c>
      <c r="F11" s="3">
        <v>47</v>
      </c>
      <c r="G11" s="3">
        <f t="shared" ref="G11:G56" si="3">F11-D11</f>
        <v>44</v>
      </c>
      <c r="H11" s="3">
        <f t="shared" ref="H11:H56" si="4">35706802-G11-E11-D11</f>
        <v>35555709</v>
      </c>
      <c r="I11" s="3">
        <f t="shared" ref="I11:I56" si="5">(D11/E11)/(G11/H11)</f>
        <v>16.0497655440305</v>
      </c>
      <c r="J11" s="3">
        <f t="shared" ref="J11:J56" si="6">LN(I11)</f>
        <v>2.77569424162076</v>
      </c>
      <c r="K11" s="3">
        <f t="shared" ref="K11:K56" si="7">SQRT((1/D11)+(1/E11)+(1/G11)+(1/H11))</f>
        <v>0.596713712499721</v>
      </c>
      <c r="L11" s="3">
        <f t="shared" ref="L11:L56" si="8">EXP(J11-1.96*K11)</f>
        <v>4.9835145004908</v>
      </c>
      <c r="M11" s="3">
        <f t="shared" ref="M11:M56" si="9">EXP(J11+1.96*K11)</f>
        <v>51.6894199852295</v>
      </c>
      <c r="N11" s="3">
        <f t="shared" ref="N11:N26" si="10">B11*151049/35706802</f>
        <v>0.0126907752758144</v>
      </c>
      <c r="O11" s="3">
        <f t="shared" ref="O11:O56" si="11">LOG((D11+0.5)/(N11+0.5),2)</f>
        <v>2.7711940770478</v>
      </c>
      <c r="P11" s="3">
        <f t="shared" ref="P11:P56" si="12">O11-(3.3*(D11+0.5)^(-0.5))-(2*(D11+0.5)^(-1.5))</f>
        <v>0.701828461097313</v>
      </c>
      <c r="Q11" s="3">
        <f t="shared" ref="Q11:Q56" si="13">EXP((LN(O11)-1.96*K11))</f>
        <v>0.860466517641963</v>
      </c>
      <c r="R11" s="3">
        <f t="shared" ref="R11:R56" si="14">EXP((LN(O11)+1.96*K11))</f>
        <v>8.92482909586056</v>
      </c>
      <c r="S11" s="3" t="s">
        <v>30</v>
      </c>
    </row>
    <row r="12" s="3" customFormat="1" spans="1:19">
      <c r="A12" s="3" t="s">
        <v>66</v>
      </c>
      <c r="B12" s="3">
        <v>3</v>
      </c>
      <c r="C12" s="10">
        <f t="shared" si="0"/>
        <v>1.9861104674642e-5</v>
      </c>
      <c r="D12" s="3">
        <f t="shared" si="1"/>
        <v>3</v>
      </c>
      <c r="E12" s="3">
        <f t="shared" si="2"/>
        <v>151046</v>
      </c>
      <c r="F12" s="3">
        <v>51</v>
      </c>
      <c r="G12" s="3">
        <f t="shared" si="3"/>
        <v>48</v>
      </c>
      <c r="H12" s="3">
        <f t="shared" si="4"/>
        <v>35555705</v>
      </c>
      <c r="I12" s="3">
        <f t="shared" si="5"/>
        <v>14.7122834269031</v>
      </c>
      <c r="J12" s="3">
        <f t="shared" si="6"/>
        <v>2.68868275213161</v>
      </c>
      <c r="K12" s="3">
        <f t="shared" si="7"/>
        <v>0.595124621647654</v>
      </c>
      <c r="L12" s="3">
        <f t="shared" si="8"/>
        <v>4.58247155637554</v>
      </c>
      <c r="M12" s="3">
        <f t="shared" si="9"/>
        <v>47.2346158553631</v>
      </c>
      <c r="N12" s="3">
        <f t="shared" si="10"/>
        <v>0.0126907752758144</v>
      </c>
      <c r="O12" s="3">
        <f t="shared" si="11"/>
        <v>2.7711940770478</v>
      </c>
      <c r="P12" s="3">
        <f t="shared" si="12"/>
        <v>0.701828461097313</v>
      </c>
      <c r="Q12" s="3">
        <f t="shared" si="13"/>
        <v>0.863150720169413</v>
      </c>
      <c r="R12" s="3">
        <f t="shared" si="14"/>
        <v>8.89707490617342</v>
      </c>
      <c r="S12" s="3" t="s">
        <v>30</v>
      </c>
    </row>
    <row r="13" s="3" customFormat="1" spans="1:19">
      <c r="A13" s="3" t="s">
        <v>67</v>
      </c>
      <c r="B13" s="3">
        <v>3</v>
      </c>
      <c r="C13" s="10">
        <f t="shared" si="0"/>
        <v>1.9861104674642e-5</v>
      </c>
      <c r="D13" s="3">
        <f t="shared" si="1"/>
        <v>3</v>
      </c>
      <c r="E13" s="3">
        <f t="shared" si="2"/>
        <v>151046</v>
      </c>
      <c r="F13" s="3">
        <v>71</v>
      </c>
      <c r="G13" s="3">
        <f t="shared" si="3"/>
        <v>68</v>
      </c>
      <c r="H13" s="3">
        <f t="shared" si="4"/>
        <v>35555685</v>
      </c>
      <c r="I13" s="3">
        <f t="shared" si="5"/>
        <v>10.3851354009024</v>
      </c>
      <c r="J13" s="3">
        <f t="shared" si="6"/>
        <v>2.3403754953656</v>
      </c>
      <c r="K13" s="3">
        <f t="shared" si="7"/>
        <v>0.589954120513526</v>
      </c>
      <c r="L13" s="3">
        <f t="shared" si="8"/>
        <v>3.26763152815769</v>
      </c>
      <c r="M13" s="3">
        <f t="shared" si="9"/>
        <v>33.0058748563623</v>
      </c>
      <c r="N13" s="3">
        <f t="shared" si="10"/>
        <v>0.0126907752758144</v>
      </c>
      <c r="O13" s="3">
        <f t="shared" si="11"/>
        <v>2.7711940770478</v>
      </c>
      <c r="P13" s="3">
        <f t="shared" si="12"/>
        <v>0.701828461097313</v>
      </c>
      <c r="Q13" s="3">
        <f t="shared" si="13"/>
        <v>0.871942520462311</v>
      </c>
      <c r="R13" s="3">
        <f t="shared" si="14"/>
        <v>8.80736566051746</v>
      </c>
      <c r="S13" s="3" t="s">
        <v>30</v>
      </c>
    </row>
    <row r="14" s="3" customFormat="1" spans="1:19">
      <c r="A14" s="3" t="s">
        <v>68</v>
      </c>
      <c r="B14" s="3">
        <v>3</v>
      </c>
      <c r="C14" s="10">
        <f t="shared" si="0"/>
        <v>1.9861104674642e-5</v>
      </c>
      <c r="D14" s="3">
        <f t="shared" si="1"/>
        <v>3</v>
      </c>
      <c r="E14" s="3">
        <f t="shared" si="2"/>
        <v>151046</v>
      </c>
      <c r="F14" s="3">
        <v>88</v>
      </c>
      <c r="G14" s="3">
        <f t="shared" si="3"/>
        <v>85</v>
      </c>
      <c r="H14" s="3">
        <f t="shared" si="4"/>
        <v>35555668</v>
      </c>
      <c r="I14" s="3">
        <f t="shared" si="5"/>
        <v>8.3081043484221</v>
      </c>
      <c r="J14" s="3">
        <f t="shared" si="6"/>
        <v>2.11723146592802</v>
      </c>
      <c r="K14" s="3">
        <f t="shared" si="7"/>
        <v>0.587456115671896</v>
      </c>
      <c r="L14" s="3">
        <f t="shared" si="8"/>
        <v>2.62693424309273</v>
      </c>
      <c r="M14" s="3">
        <f t="shared" si="9"/>
        <v>26.2757235152588</v>
      </c>
      <c r="N14" s="3">
        <f t="shared" si="10"/>
        <v>0.0126907752758144</v>
      </c>
      <c r="O14" s="3">
        <f t="shared" si="11"/>
        <v>2.7711940770478</v>
      </c>
      <c r="P14" s="3">
        <f t="shared" si="12"/>
        <v>0.701828461097313</v>
      </c>
      <c r="Q14" s="3">
        <f t="shared" si="13"/>
        <v>0.876222097118364</v>
      </c>
      <c r="R14" s="3">
        <f t="shared" si="14"/>
        <v>8.76434940173326</v>
      </c>
      <c r="S14" s="3" t="s">
        <v>30</v>
      </c>
    </row>
    <row r="15" s="3" customFormat="1" spans="1:19">
      <c r="A15" s="3" t="s">
        <v>69</v>
      </c>
      <c r="B15" s="3">
        <v>14</v>
      </c>
      <c r="C15" s="10">
        <f t="shared" si="0"/>
        <v>9.26851551483293e-5</v>
      </c>
      <c r="D15" s="3">
        <f t="shared" si="1"/>
        <v>14</v>
      </c>
      <c r="E15" s="3">
        <f t="shared" si="2"/>
        <v>151035</v>
      </c>
      <c r="F15" s="3">
        <v>628</v>
      </c>
      <c r="G15" s="3">
        <f t="shared" si="3"/>
        <v>614</v>
      </c>
      <c r="H15" s="3">
        <f t="shared" si="4"/>
        <v>35555139</v>
      </c>
      <c r="I15" s="3">
        <f t="shared" si="5"/>
        <v>5.36765316061844</v>
      </c>
      <c r="J15" s="3">
        <f t="shared" si="6"/>
        <v>1.68039078517849</v>
      </c>
      <c r="K15" s="3">
        <f t="shared" si="7"/>
        <v>0.270303320421534</v>
      </c>
      <c r="L15" s="3">
        <f t="shared" si="8"/>
        <v>3.16007662951805</v>
      </c>
      <c r="M15" s="3">
        <f t="shared" si="9"/>
        <v>9.11740562984109</v>
      </c>
      <c r="N15" s="3">
        <f t="shared" si="10"/>
        <v>0.0592236179538005</v>
      </c>
      <c r="O15" s="3">
        <f t="shared" si="11"/>
        <v>4.69648379799741</v>
      </c>
      <c r="P15" s="3">
        <f t="shared" si="12"/>
        <v>3.79363887688608</v>
      </c>
      <c r="Q15" s="3">
        <f t="shared" si="13"/>
        <v>2.76494181849333</v>
      </c>
      <c r="R15" s="3">
        <f t="shared" si="14"/>
        <v>7.97736860765899</v>
      </c>
      <c r="S15" s="3" t="s">
        <v>30</v>
      </c>
    </row>
    <row r="16" s="3" customFormat="1" spans="1:19">
      <c r="A16" s="3" t="s">
        <v>70</v>
      </c>
      <c r="B16" s="3">
        <v>4</v>
      </c>
      <c r="C16" s="10">
        <f t="shared" si="0"/>
        <v>2.64814728995227e-5</v>
      </c>
      <c r="D16" s="3">
        <f t="shared" si="1"/>
        <v>4</v>
      </c>
      <c r="E16" s="3">
        <f t="shared" si="2"/>
        <v>151045</v>
      </c>
      <c r="F16" s="3">
        <v>188</v>
      </c>
      <c r="G16" s="3">
        <f t="shared" si="3"/>
        <v>184</v>
      </c>
      <c r="H16" s="3">
        <f t="shared" si="4"/>
        <v>35555569</v>
      </c>
      <c r="I16" s="3">
        <f t="shared" si="5"/>
        <v>5.11733028020731</v>
      </c>
      <c r="J16" s="3">
        <f t="shared" si="6"/>
        <v>1.63263287341269</v>
      </c>
      <c r="K16" s="3">
        <f t="shared" si="7"/>
        <v>0.505412140017661</v>
      </c>
      <c r="L16" s="3">
        <f t="shared" si="8"/>
        <v>1.90032529417401</v>
      </c>
      <c r="M16" s="3">
        <f t="shared" si="9"/>
        <v>13.7803087066254</v>
      </c>
      <c r="N16" s="3">
        <f t="shared" si="10"/>
        <v>0.0169210337010859</v>
      </c>
      <c r="O16" s="3">
        <f t="shared" si="11"/>
        <v>3.12190918907591</v>
      </c>
      <c r="P16" s="3">
        <f t="shared" si="12"/>
        <v>1.35676115011394</v>
      </c>
      <c r="Q16" s="3">
        <f t="shared" si="13"/>
        <v>1.15932384139077</v>
      </c>
      <c r="R16" s="3">
        <f t="shared" si="14"/>
        <v>8.40689774234658</v>
      </c>
      <c r="S16" s="3" t="s">
        <v>30</v>
      </c>
    </row>
    <row r="17" s="3" customFormat="1" spans="1:19">
      <c r="A17" s="3" t="s">
        <v>71</v>
      </c>
      <c r="B17" s="3">
        <v>3</v>
      </c>
      <c r="C17" s="10">
        <f t="shared" si="0"/>
        <v>1.9861104674642e-5</v>
      </c>
      <c r="D17" s="3">
        <f t="shared" si="1"/>
        <v>3</v>
      </c>
      <c r="E17" s="3">
        <f t="shared" si="2"/>
        <v>151046</v>
      </c>
      <c r="F17" s="3">
        <v>176</v>
      </c>
      <c r="G17" s="3">
        <f t="shared" si="3"/>
        <v>173</v>
      </c>
      <c r="H17" s="3">
        <f t="shared" si="4"/>
        <v>35555580</v>
      </c>
      <c r="I17" s="3">
        <f t="shared" si="5"/>
        <v>4.08200648441592</v>
      </c>
      <c r="J17" s="3">
        <f t="shared" si="6"/>
        <v>1.40658865292532</v>
      </c>
      <c r="K17" s="3">
        <f t="shared" si="7"/>
        <v>0.582340389101459</v>
      </c>
      <c r="L17" s="3">
        <f t="shared" si="8"/>
        <v>1.3036936309194</v>
      </c>
      <c r="M17" s="3">
        <f t="shared" si="9"/>
        <v>12.7812060622422</v>
      </c>
      <c r="N17" s="3">
        <f t="shared" si="10"/>
        <v>0.0126907752758144</v>
      </c>
      <c r="O17" s="3">
        <f t="shared" si="11"/>
        <v>2.7711940770478</v>
      </c>
      <c r="P17" s="3">
        <f t="shared" si="12"/>
        <v>0.701828461097313</v>
      </c>
      <c r="Q17" s="3">
        <f t="shared" si="13"/>
        <v>0.885052015983197</v>
      </c>
      <c r="R17" s="3">
        <f t="shared" si="14"/>
        <v>8.6769099148751</v>
      </c>
      <c r="S17" s="3" t="s">
        <v>30</v>
      </c>
    </row>
    <row r="18" s="3" customFormat="1" spans="1:19">
      <c r="A18" s="3" t="s">
        <v>57</v>
      </c>
      <c r="B18" s="3">
        <v>5</v>
      </c>
      <c r="C18" s="10">
        <f t="shared" si="0"/>
        <v>3.31018411244033e-5</v>
      </c>
      <c r="D18" s="3">
        <f t="shared" si="1"/>
        <v>5</v>
      </c>
      <c r="E18" s="3">
        <f t="shared" si="2"/>
        <v>151044</v>
      </c>
      <c r="F18" s="3">
        <v>308</v>
      </c>
      <c r="G18" s="3">
        <f t="shared" si="3"/>
        <v>303</v>
      </c>
      <c r="H18" s="3">
        <f t="shared" si="4"/>
        <v>35555450</v>
      </c>
      <c r="I18" s="3">
        <f t="shared" si="5"/>
        <v>3.88445484335515</v>
      </c>
      <c r="J18" s="3">
        <f t="shared" si="6"/>
        <v>1.35698265051265</v>
      </c>
      <c r="K18" s="3">
        <f t="shared" si="7"/>
        <v>0.450895751527407</v>
      </c>
      <c r="L18" s="3">
        <f t="shared" si="8"/>
        <v>1.60516567815438</v>
      </c>
      <c r="M18" s="3">
        <f t="shared" si="9"/>
        <v>9.40026916561947</v>
      </c>
      <c r="N18" s="3">
        <f t="shared" si="10"/>
        <v>0.0211512921263573</v>
      </c>
      <c r="O18" s="3">
        <f t="shared" si="11"/>
        <v>3.39965746056925</v>
      </c>
      <c r="P18" s="3">
        <f t="shared" si="12"/>
        <v>1.83747766618178</v>
      </c>
      <c r="Q18" s="3">
        <f t="shared" si="13"/>
        <v>1.40483380377613</v>
      </c>
      <c r="R18" s="3">
        <f t="shared" si="14"/>
        <v>8.22707342187925</v>
      </c>
      <c r="S18" s="3" t="s">
        <v>30</v>
      </c>
    </row>
    <row r="19" s="3" customFormat="1" spans="1:19">
      <c r="A19" s="3" t="s">
        <v>60</v>
      </c>
      <c r="B19" s="3">
        <v>21</v>
      </c>
      <c r="C19" s="10">
        <f t="shared" si="0"/>
        <v>0.000139027732722494</v>
      </c>
      <c r="D19" s="3">
        <f t="shared" si="1"/>
        <v>21</v>
      </c>
      <c r="E19" s="3">
        <f t="shared" si="2"/>
        <v>151028</v>
      </c>
      <c r="F19" s="3">
        <v>1701</v>
      </c>
      <c r="G19" s="3">
        <f t="shared" si="3"/>
        <v>1680</v>
      </c>
      <c r="H19" s="3">
        <f t="shared" si="4"/>
        <v>35554073</v>
      </c>
      <c r="I19" s="3">
        <f t="shared" si="5"/>
        <v>2.94267230248696</v>
      </c>
      <c r="J19" s="3">
        <f t="shared" si="6"/>
        <v>1.07931811493307</v>
      </c>
      <c r="K19" s="3">
        <f t="shared" si="7"/>
        <v>0.219592657275297</v>
      </c>
      <c r="L19" s="3">
        <f t="shared" si="8"/>
        <v>1.91346647728506</v>
      </c>
      <c r="M19" s="3">
        <f t="shared" si="9"/>
        <v>4.52546223444177</v>
      </c>
      <c r="N19" s="3">
        <f t="shared" si="10"/>
        <v>0.0888354269307008</v>
      </c>
      <c r="O19" s="3">
        <f t="shared" si="11"/>
        <v>5.19032837670049</v>
      </c>
      <c r="P19" s="3">
        <f t="shared" si="12"/>
        <v>4.45857016226413</v>
      </c>
      <c r="Q19" s="3">
        <f t="shared" si="13"/>
        <v>3.37500011351053</v>
      </c>
      <c r="R19" s="3">
        <f t="shared" si="14"/>
        <v>7.98207637094298</v>
      </c>
      <c r="S19" s="3" t="s">
        <v>30</v>
      </c>
    </row>
    <row r="20" s="3" customFormat="1" spans="1:19">
      <c r="A20" s="3" t="s">
        <v>72</v>
      </c>
      <c r="B20" s="3">
        <v>28</v>
      </c>
      <c r="C20" s="10">
        <f t="shared" si="0"/>
        <v>0.000185370310296659</v>
      </c>
      <c r="D20" s="3">
        <f t="shared" si="1"/>
        <v>28</v>
      </c>
      <c r="E20" s="3">
        <f t="shared" si="2"/>
        <v>151021</v>
      </c>
      <c r="F20" s="3">
        <v>2565</v>
      </c>
      <c r="G20" s="3">
        <f t="shared" si="3"/>
        <v>2537</v>
      </c>
      <c r="H20" s="3">
        <f t="shared" si="4"/>
        <v>35553216</v>
      </c>
      <c r="I20" s="3">
        <f t="shared" si="5"/>
        <v>2.59823909873093</v>
      </c>
      <c r="J20" s="3">
        <f t="shared" si="6"/>
        <v>0.954833945857823</v>
      </c>
      <c r="K20" s="3">
        <f t="shared" si="7"/>
        <v>0.190039737357752</v>
      </c>
      <c r="L20" s="3">
        <f t="shared" si="8"/>
        <v>1.79025140665676</v>
      </c>
      <c r="M20" s="3">
        <f t="shared" si="9"/>
        <v>3.77089295339873</v>
      </c>
      <c r="N20" s="3">
        <f t="shared" si="10"/>
        <v>0.118447235907601</v>
      </c>
      <c r="O20" s="3">
        <f t="shared" si="11"/>
        <v>5.52616759508186</v>
      </c>
      <c r="P20" s="3">
        <f t="shared" si="12"/>
        <v>4.89487589541574</v>
      </c>
      <c r="Q20" s="3">
        <f t="shared" si="13"/>
        <v>3.8076670139205</v>
      </c>
      <c r="R20" s="3">
        <f t="shared" si="14"/>
        <v>8.02027282776741</v>
      </c>
      <c r="S20" s="3" t="s">
        <v>30</v>
      </c>
    </row>
    <row r="21" s="3" customFormat="1" spans="1:19">
      <c r="A21" s="3" t="s">
        <v>73</v>
      </c>
      <c r="B21" s="3">
        <v>16</v>
      </c>
      <c r="C21" s="10">
        <f t="shared" si="0"/>
        <v>0.000105925891598091</v>
      </c>
      <c r="D21" s="3">
        <f t="shared" si="1"/>
        <v>16</v>
      </c>
      <c r="E21" s="3">
        <f t="shared" si="2"/>
        <v>151033</v>
      </c>
      <c r="F21" s="3">
        <v>1730</v>
      </c>
      <c r="G21" s="3">
        <f t="shared" si="3"/>
        <v>1714</v>
      </c>
      <c r="H21" s="3">
        <f t="shared" si="4"/>
        <v>35554039</v>
      </c>
      <c r="I21" s="3">
        <f t="shared" si="5"/>
        <v>2.1974867269767</v>
      </c>
      <c r="J21" s="3">
        <f t="shared" si="6"/>
        <v>0.787314310502847</v>
      </c>
      <c r="K21" s="3">
        <f t="shared" si="7"/>
        <v>0.251177387054506</v>
      </c>
      <c r="L21" s="3">
        <f t="shared" si="8"/>
        <v>1.3431352661633</v>
      </c>
      <c r="M21" s="3">
        <f t="shared" si="9"/>
        <v>3.59528041358993</v>
      </c>
      <c r="N21" s="3">
        <f t="shared" si="10"/>
        <v>0.0676841348043434</v>
      </c>
      <c r="O21" s="3">
        <f t="shared" si="11"/>
        <v>4.86123379139105</v>
      </c>
      <c r="P21" s="3">
        <f t="shared" si="12"/>
        <v>4.01898958947792</v>
      </c>
      <c r="Q21" s="3">
        <f t="shared" si="13"/>
        <v>2.97125550845306</v>
      </c>
      <c r="R21" s="3">
        <f t="shared" si="14"/>
        <v>7.95340350479169</v>
      </c>
      <c r="S21" s="3" t="s">
        <v>30</v>
      </c>
    </row>
    <row r="22" s="3" customFormat="1" spans="1:19">
      <c r="A22" s="3" t="s">
        <v>74</v>
      </c>
      <c r="B22" s="3">
        <v>28</v>
      </c>
      <c r="C22" s="10">
        <f t="shared" si="0"/>
        <v>0.000185370310296659</v>
      </c>
      <c r="D22" s="3">
        <f t="shared" si="1"/>
        <v>28</v>
      </c>
      <c r="E22" s="3">
        <f t="shared" si="2"/>
        <v>151021</v>
      </c>
      <c r="F22" s="3">
        <v>3243</v>
      </c>
      <c r="G22" s="3">
        <f t="shared" si="3"/>
        <v>3215</v>
      </c>
      <c r="H22" s="3">
        <f t="shared" si="4"/>
        <v>35552538</v>
      </c>
      <c r="I22" s="3">
        <f t="shared" si="5"/>
        <v>2.05026652849398</v>
      </c>
      <c r="J22" s="3">
        <f t="shared" si="6"/>
        <v>0.717969798598744</v>
      </c>
      <c r="K22" s="3">
        <f t="shared" si="7"/>
        <v>0.189820908827278</v>
      </c>
      <c r="L22" s="3">
        <f t="shared" si="8"/>
        <v>1.41329070320935</v>
      </c>
      <c r="M22" s="3">
        <f t="shared" si="9"/>
        <v>2.97432992965783</v>
      </c>
      <c r="N22" s="3">
        <f t="shared" si="10"/>
        <v>0.118447235907601</v>
      </c>
      <c r="O22" s="3">
        <f t="shared" si="11"/>
        <v>5.52616759508186</v>
      </c>
      <c r="P22" s="3">
        <f t="shared" si="12"/>
        <v>4.89487589541574</v>
      </c>
      <c r="Q22" s="3">
        <f t="shared" si="13"/>
        <v>3.80930048750436</v>
      </c>
      <c r="R22" s="3">
        <f t="shared" si="14"/>
        <v>8.01683363890779</v>
      </c>
      <c r="S22" s="3" t="s">
        <v>30</v>
      </c>
    </row>
    <row r="23" s="3" customFormat="1" spans="1:19">
      <c r="A23" s="3" t="s">
        <v>63</v>
      </c>
      <c r="B23" s="3">
        <v>14</v>
      </c>
      <c r="C23" s="10">
        <f t="shared" si="0"/>
        <v>9.26851551483293e-5</v>
      </c>
      <c r="D23" s="3">
        <f t="shared" si="1"/>
        <v>14</v>
      </c>
      <c r="E23" s="3">
        <f t="shared" si="2"/>
        <v>151035</v>
      </c>
      <c r="F23" s="3">
        <v>1651</v>
      </c>
      <c r="G23" s="3">
        <f t="shared" si="3"/>
        <v>1637</v>
      </c>
      <c r="H23" s="3">
        <f t="shared" si="4"/>
        <v>35554116</v>
      </c>
      <c r="I23" s="3">
        <f t="shared" si="5"/>
        <v>2.01322187838551</v>
      </c>
      <c r="J23" s="3">
        <f t="shared" si="6"/>
        <v>0.699736363328485</v>
      </c>
      <c r="K23" s="3">
        <f t="shared" si="7"/>
        <v>0.268414034815203</v>
      </c>
      <c r="L23" s="3">
        <f t="shared" si="8"/>
        <v>1.18963299868509</v>
      </c>
      <c r="M23" s="3">
        <f t="shared" si="9"/>
        <v>3.40698546197857</v>
      </c>
      <c r="N23" s="3">
        <f t="shared" si="10"/>
        <v>0.0592236179538005</v>
      </c>
      <c r="O23" s="3">
        <f t="shared" si="11"/>
        <v>4.69648379799741</v>
      </c>
      <c r="P23" s="3">
        <f t="shared" si="12"/>
        <v>3.79363887688608</v>
      </c>
      <c r="Q23" s="3">
        <f t="shared" si="13"/>
        <v>2.77519937761064</v>
      </c>
      <c r="R23" s="3">
        <f t="shared" si="14"/>
        <v>7.94788303961156</v>
      </c>
      <c r="S23" s="3" t="s">
        <v>30</v>
      </c>
    </row>
    <row r="24" s="3" customFormat="1" spans="1:19">
      <c r="A24" s="3" t="s">
        <v>75</v>
      </c>
      <c r="B24" s="3">
        <v>104</v>
      </c>
      <c r="C24" s="10">
        <f t="shared" si="0"/>
        <v>0.000688518295387589</v>
      </c>
      <c r="D24" s="3">
        <f t="shared" si="1"/>
        <v>104</v>
      </c>
      <c r="E24" s="3">
        <f t="shared" si="2"/>
        <v>150945</v>
      </c>
      <c r="F24" s="3">
        <v>14921</v>
      </c>
      <c r="G24" s="3">
        <f t="shared" si="3"/>
        <v>14817</v>
      </c>
      <c r="H24" s="3">
        <f t="shared" si="4"/>
        <v>35540936</v>
      </c>
      <c r="I24" s="3">
        <f t="shared" si="5"/>
        <v>1.65265875176485</v>
      </c>
      <c r="J24" s="3">
        <f t="shared" si="6"/>
        <v>0.502385355763303</v>
      </c>
      <c r="K24" s="3">
        <f t="shared" si="7"/>
        <v>0.0984353987485301</v>
      </c>
      <c r="L24" s="3">
        <f t="shared" si="8"/>
        <v>1.36267812671821</v>
      </c>
      <c r="M24" s="3">
        <f t="shared" si="9"/>
        <v>2.00434783257497</v>
      </c>
      <c r="N24" s="3">
        <f t="shared" si="10"/>
        <v>0.439946876228232</v>
      </c>
      <c r="O24" s="3">
        <f t="shared" si="11"/>
        <v>6.79670800588844</v>
      </c>
      <c r="P24" s="3">
        <f t="shared" si="12"/>
        <v>6.47201923947076</v>
      </c>
      <c r="Q24" s="3">
        <f t="shared" si="13"/>
        <v>5.60413656081405</v>
      </c>
      <c r="R24" s="3">
        <f t="shared" si="14"/>
        <v>8.24306103465077</v>
      </c>
      <c r="S24" s="3" t="s">
        <v>30</v>
      </c>
    </row>
    <row r="25" s="3" customFormat="1" spans="1:19">
      <c r="A25" s="3" t="s">
        <v>76</v>
      </c>
      <c r="B25" s="3">
        <v>82</v>
      </c>
      <c r="C25" s="10">
        <f t="shared" si="0"/>
        <v>0.000542870194440215</v>
      </c>
      <c r="D25" s="3">
        <f t="shared" si="1"/>
        <v>82</v>
      </c>
      <c r="E25" s="3">
        <f t="shared" si="2"/>
        <v>150967</v>
      </c>
      <c r="F25" s="3">
        <v>12675</v>
      </c>
      <c r="G25" s="3">
        <f t="shared" si="3"/>
        <v>12593</v>
      </c>
      <c r="H25" s="3">
        <f t="shared" si="4"/>
        <v>35543160</v>
      </c>
      <c r="I25" s="3">
        <f t="shared" si="5"/>
        <v>1.53305826451988</v>
      </c>
      <c r="J25" s="3">
        <f t="shared" si="6"/>
        <v>0.427264606029718</v>
      </c>
      <c r="K25" s="3">
        <f t="shared" si="7"/>
        <v>0.110820500115233</v>
      </c>
      <c r="L25" s="3">
        <f t="shared" si="8"/>
        <v>1.23374767319695</v>
      </c>
      <c r="M25" s="3">
        <f t="shared" si="9"/>
        <v>1.90498243155553</v>
      </c>
      <c r="N25" s="3">
        <f t="shared" si="10"/>
        <v>0.34688119087226</v>
      </c>
      <c r="O25" s="3">
        <f t="shared" si="11"/>
        <v>6.60609072134912</v>
      </c>
      <c r="P25" s="3">
        <f t="shared" si="12"/>
        <v>6.24010367579045</v>
      </c>
      <c r="Q25" s="3">
        <f t="shared" si="13"/>
        <v>5.31633353083612</v>
      </c>
      <c r="R25" s="3">
        <f t="shared" si="14"/>
        <v>8.20874656670223</v>
      </c>
      <c r="S25" s="3" t="s">
        <v>30</v>
      </c>
    </row>
    <row r="26" s="3" customFormat="1" spans="1:19">
      <c r="A26" s="3" t="s">
        <v>77</v>
      </c>
      <c r="B26" s="3">
        <v>45</v>
      </c>
      <c r="C26" s="10">
        <f t="shared" si="0"/>
        <v>0.00029791657011963</v>
      </c>
      <c r="D26" s="3">
        <f t="shared" si="1"/>
        <v>45</v>
      </c>
      <c r="E26" s="3">
        <f t="shared" si="2"/>
        <v>151004</v>
      </c>
      <c r="F26" s="3">
        <v>7396</v>
      </c>
      <c r="G26" s="3">
        <f t="shared" si="3"/>
        <v>7351</v>
      </c>
      <c r="H26" s="3">
        <f t="shared" si="4"/>
        <v>35548402</v>
      </c>
      <c r="I26" s="3">
        <f t="shared" si="5"/>
        <v>1.44111195894775</v>
      </c>
      <c r="J26" s="3">
        <f t="shared" si="6"/>
        <v>0.365415009313451</v>
      </c>
      <c r="K26" s="3">
        <f t="shared" si="7"/>
        <v>0.149549017407314</v>
      </c>
      <c r="L26" s="3">
        <f t="shared" si="8"/>
        <v>1.07497664439037</v>
      </c>
      <c r="M26" s="3">
        <f t="shared" si="9"/>
        <v>1.93195237223037</v>
      </c>
      <c r="N26" s="3">
        <f t="shared" si="10"/>
        <v>0.190361629137216</v>
      </c>
      <c r="O26" s="3">
        <f t="shared" si="11"/>
        <v>6.04237045450869</v>
      </c>
      <c r="P26" s="3">
        <f t="shared" si="12"/>
        <v>5.54662942800326</v>
      </c>
      <c r="Q26" s="3">
        <f t="shared" si="13"/>
        <v>4.50721893952916</v>
      </c>
      <c r="R26" s="3">
        <f t="shared" si="14"/>
        <v>8.10039210416825</v>
      </c>
      <c r="S26" s="3" t="s">
        <v>30</v>
      </c>
    </row>
    <row r="27" s="4" customFormat="1" spans="1:19">
      <c r="A27" s="4" t="s">
        <v>78</v>
      </c>
      <c r="B27" s="4">
        <v>4</v>
      </c>
      <c r="C27" s="11">
        <f t="shared" ref="C27:C39" si="15">B27/9511</f>
        <v>0.000420565660813795</v>
      </c>
      <c r="D27" s="4">
        <f t="shared" si="1"/>
        <v>4</v>
      </c>
      <c r="E27" s="4">
        <f t="shared" ref="E27:E39" si="16">9511-D27</f>
        <v>9507</v>
      </c>
      <c r="F27" s="4">
        <v>1229</v>
      </c>
      <c r="G27" s="4">
        <f t="shared" si="3"/>
        <v>1225</v>
      </c>
      <c r="H27" s="4">
        <f t="shared" si="4"/>
        <v>35696066</v>
      </c>
      <c r="I27" s="4">
        <f t="shared" si="5"/>
        <v>12.2602906129318</v>
      </c>
      <c r="J27" s="4">
        <f t="shared" si="6"/>
        <v>2.50636563438143</v>
      </c>
      <c r="K27" s="4">
        <f t="shared" si="7"/>
        <v>0.500920692522859</v>
      </c>
      <c r="L27" s="4">
        <f t="shared" si="8"/>
        <v>4.59312709784433</v>
      </c>
      <c r="M27" s="4">
        <f t="shared" si="9"/>
        <v>32.7260105613212</v>
      </c>
      <c r="N27" s="4">
        <f t="shared" ref="N27:N39" si="17">B27*9511/35706802</f>
        <v>0.00106545525975695</v>
      </c>
      <c r="O27" s="4">
        <f t="shared" si="11"/>
        <v>3.16685401823762</v>
      </c>
      <c r="P27" s="4">
        <f t="shared" si="12"/>
        <v>1.40170597927565</v>
      </c>
      <c r="Q27" s="4">
        <f t="shared" si="13"/>
        <v>1.18641257905762</v>
      </c>
      <c r="R27" s="4">
        <f t="shared" si="14"/>
        <v>8.45318445695666</v>
      </c>
      <c r="S27" s="4" t="s">
        <v>34</v>
      </c>
    </row>
    <row r="28" s="4" customFormat="1" spans="1:19">
      <c r="A28" s="4" t="s">
        <v>73</v>
      </c>
      <c r="B28" s="4">
        <v>4</v>
      </c>
      <c r="C28" s="11">
        <f t="shared" si="15"/>
        <v>0.000420565660813795</v>
      </c>
      <c r="D28" s="4">
        <f t="shared" si="1"/>
        <v>4</v>
      </c>
      <c r="E28" s="4">
        <f t="shared" si="16"/>
        <v>9507</v>
      </c>
      <c r="F28" s="4">
        <v>1730</v>
      </c>
      <c r="G28" s="4">
        <f t="shared" si="3"/>
        <v>1726</v>
      </c>
      <c r="H28" s="4">
        <f t="shared" si="4"/>
        <v>35695565</v>
      </c>
      <c r="I28" s="4">
        <f t="shared" si="5"/>
        <v>8.70141669107388</v>
      </c>
      <c r="J28" s="4">
        <f t="shared" si="6"/>
        <v>2.16348585045833</v>
      </c>
      <c r="K28" s="4">
        <f t="shared" si="7"/>
        <v>0.500684119923075</v>
      </c>
      <c r="L28" s="4">
        <f t="shared" si="8"/>
        <v>3.26136224743947</v>
      </c>
      <c r="M28" s="4">
        <f t="shared" si="9"/>
        <v>23.2156524443562</v>
      </c>
      <c r="N28" s="4">
        <f t="shared" si="17"/>
        <v>0.00106545525975695</v>
      </c>
      <c r="O28" s="4">
        <f t="shared" si="11"/>
        <v>3.16685401823762</v>
      </c>
      <c r="P28" s="4">
        <f t="shared" si="12"/>
        <v>1.40170597927565</v>
      </c>
      <c r="Q28" s="4">
        <f t="shared" si="13"/>
        <v>1.1869628251256</v>
      </c>
      <c r="R28" s="4">
        <f t="shared" si="14"/>
        <v>8.44926577356498</v>
      </c>
      <c r="S28" s="4" t="s">
        <v>34</v>
      </c>
    </row>
    <row r="29" s="4" customFormat="1" spans="1:19">
      <c r="A29" s="4" t="s">
        <v>72</v>
      </c>
      <c r="B29" s="4">
        <v>5</v>
      </c>
      <c r="C29" s="11">
        <f t="shared" si="15"/>
        <v>0.000525707076017243</v>
      </c>
      <c r="D29" s="4">
        <f t="shared" si="1"/>
        <v>5</v>
      </c>
      <c r="E29" s="4">
        <f t="shared" si="16"/>
        <v>9506</v>
      </c>
      <c r="F29" s="4">
        <v>2565</v>
      </c>
      <c r="G29" s="4">
        <f t="shared" si="3"/>
        <v>2560</v>
      </c>
      <c r="H29" s="4">
        <f t="shared" si="4"/>
        <v>35694731</v>
      </c>
      <c r="I29" s="4">
        <f t="shared" si="5"/>
        <v>7.33392294176047</v>
      </c>
      <c r="J29" s="4">
        <f t="shared" si="6"/>
        <v>1.99251056260736</v>
      </c>
      <c r="K29" s="4">
        <f t="shared" si="7"/>
        <v>0.447767629170758</v>
      </c>
      <c r="L29" s="4">
        <f t="shared" si="8"/>
        <v>3.0492205769879</v>
      </c>
      <c r="M29" s="4">
        <f t="shared" si="9"/>
        <v>17.6394014003448</v>
      </c>
      <c r="N29" s="4">
        <f t="shared" si="17"/>
        <v>0.00133181907469619</v>
      </c>
      <c r="O29" s="4">
        <f t="shared" si="11"/>
        <v>3.45559390995605</v>
      </c>
      <c r="P29" s="4">
        <f t="shared" si="12"/>
        <v>1.89341411556858</v>
      </c>
      <c r="Q29" s="4">
        <f t="shared" si="13"/>
        <v>1.43673012924005</v>
      </c>
      <c r="R29" s="4">
        <f t="shared" si="14"/>
        <v>8.31132376742287</v>
      </c>
      <c r="S29" s="4" t="s">
        <v>34</v>
      </c>
    </row>
    <row r="30" s="4" customFormat="1" spans="1:19">
      <c r="A30" s="4" t="s">
        <v>79</v>
      </c>
      <c r="B30" s="4">
        <v>6</v>
      </c>
      <c r="C30" s="11">
        <f t="shared" si="15"/>
        <v>0.000630848491220692</v>
      </c>
      <c r="D30" s="4">
        <f t="shared" si="1"/>
        <v>6</v>
      </c>
      <c r="E30" s="4">
        <f t="shared" si="16"/>
        <v>9505</v>
      </c>
      <c r="F30" s="4">
        <v>3398</v>
      </c>
      <c r="G30" s="4">
        <f t="shared" si="3"/>
        <v>3392</v>
      </c>
      <c r="H30" s="4">
        <f t="shared" si="4"/>
        <v>35693899</v>
      </c>
      <c r="I30" s="4">
        <f t="shared" si="5"/>
        <v>6.64258737953212</v>
      </c>
      <c r="J30" s="4">
        <f t="shared" si="6"/>
        <v>1.89350155318061</v>
      </c>
      <c r="K30" s="4">
        <f t="shared" si="7"/>
        <v>0.408737952469293</v>
      </c>
      <c r="L30" s="4">
        <f t="shared" si="8"/>
        <v>2.98134686443206</v>
      </c>
      <c r="M30" s="4">
        <f t="shared" si="9"/>
        <v>14.8000112369095</v>
      </c>
      <c r="N30" s="4">
        <f t="shared" si="17"/>
        <v>0.00159818288963543</v>
      </c>
      <c r="O30" s="4">
        <f t="shared" si="11"/>
        <v>3.69583569124588</v>
      </c>
      <c r="P30" s="4">
        <f t="shared" si="12"/>
        <v>2.28078234694114</v>
      </c>
      <c r="Q30" s="4">
        <f t="shared" si="13"/>
        <v>1.65877654594408</v>
      </c>
      <c r="R30" s="4">
        <f t="shared" si="14"/>
        <v>8.23450361055889</v>
      </c>
      <c r="S30" s="4" t="s">
        <v>34</v>
      </c>
    </row>
    <row r="31" s="4" customFormat="1" spans="1:19">
      <c r="A31" s="4" t="s">
        <v>60</v>
      </c>
      <c r="B31" s="4">
        <v>3</v>
      </c>
      <c r="C31" s="11">
        <f t="shared" si="15"/>
        <v>0.000315424245610346</v>
      </c>
      <c r="D31" s="4">
        <f t="shared" si="1"/>
        <v>3</v>
      </c>
      <c r="E31" s="4">
        <f t="shared" si="16"/>
        <v>9508</v>
      </c>
      <c r="F31" s="4">
        <v>1701</v>
      </c>
      <c r="G31" s="4">
        <f t="shared" si="3"/>
        <v>1698</v>
      </c>
      <c r="H31" s="4">
        <f t="shared" si="4"/>
        <v>35695593</v>
      </c>
      <c r="I31" s="4">
        <f t="shared" si="5"/>
        <v>6.63298472106807</v>
      </c>
      <c r="J31" s="4">
        <f t="shared" si="6"/>
        <v>1.89205488706844</v>
      </c>
      <c r="K31" s="4">
        <f t="shared" si="7"/>
        <v>0.577951091432987</v>
      </c>
      <c r="L31" s="4">
        <f t="shared" si="8"/>
        <v>2.1367174464254</v>
      </c>
      <c r="M31" s="4">
        <f t="shared" si="9"/>
        <v>20.5906898843953</v>
      </c>
      <c r="N31" s="4">
        <f t="shared" si="17"/>
        <v>0.000799091444817713</v>
      </c>
      <c r="O31" s="4">
        <f t="shared" si="11"/>
        <v>2.80505107202516</v>
      </c>
      <c r="P31" s="4">
        <f t="shared" si="12"/>
        <v>0.735685456074678</v>
      </c>
      <c r="Q31" s="4">
        <f t="shared" si="13"/>
        <v>0.90360551331789</v>
      </c>
      <c r="R31" s="4">
        <f t="shared" si="14"/>
        <v>8.70768427228645</v>
      </c>
      <c r="S31" s="4" t="s">
        <v>34</v>
      </c>
    </row>
    <row r="32" s="4" customFormat="1" spans="1:19">
      <c r="A32" s="4" t="s">
        <v>74</v>
      </c>
      <c r="B32" s="4">
        <v>5</v>
      </c>
      <c r="C32" s="11">
        <f t="shared" si="15"/>
        <v>0.000525707076017243</v>
      </c>
      <c r="D32" s="4">
        <f t="shared" si="1"/>
        <v>5</v>
      </c>
      <c r="E32" s="4">
        <f t="shared" si="16"/>
        <v>9506</v>
      </c>
      <c r="F32" s="4">
        <v>3243</v>
      </c>
      <c r="G32" s="4">
        <f t="shared" si="3"/>
        <v>3238</v>
      </c>
      <c r="H32" s="4">
        <f t="shared" si="4"/>
        <v>35694053</v>
      </c>
      <c r="I32" s="4">
        <f t="shared" si="5"/>
        <v>5.79817359914554</v>
      </c>
      <c r="J32" s="4">
        <f t="shared" si="6"/>
        <v>1.75754297126295</v>
      </c>
      <c r="K32" s="4">
        <f t="shared" si="7"/>
        <v>0.447676286334733</v>
      </c>
      <c r="L32" s="4">
        <f t="shared" si="8"/>
        <v>2.41113466015455</v>
      </c>
      <c r="M32" s="4">
        <f t="shared" si="9"/>
        <v>13.9431520111255</v>
      </c>
      <c r="N32" s="4">
        <f t="shared" si="17"/>
        <v>0.00133181907469619</v>
      </c>
      <c r="O32" s="4">
        <f t="shared" si="11"/>
        <v>3.45559390995605</v>
      </c>
      <c r="P32" s="4">
        <f t="shared" si="12"/>
        <v>1.89341411556858</v>
      </c>
      <c r="Q32" s="4">
        <f t="shared" si="13"/>
        <v>1.43698737287581</v>
      </c>
      <c r="R32" s="4">
        <f t="shared" si="14"/>
        <v>8.30983590804131</v>
      </c>
      <c r="S32" s="4" t="s">
        <v>34</v>
      </c>
    </row>
    <row r="33" s="4" customFormat="1" spans="1:19">
      <c r="A33" s="4" t="s">
        <v>64</v>
      </c>
      <c r="B33" s="4">
        <v>5</v>
      </c>
      <c r="C33" s="11">
        <f t="shared" si="15"/>
        <v>0.000525707076017243</v>
      </c>
      <c r="D33" s="4">
        <f t="shared" si="1"/>
        <v>5</v>
      </c>
      <c r="E33" s="4">
        <f t="shared" si="16"/>
        <v>9506</v>
      </c>
      <c r="F33" s="4">
        <v>5425</v>
      </c>
      <c r="G33" s="4">
        <f t="shared" si="3"/>
        <v>5420</v>
      </c>
      <c r="H33" s="4">
        <f t="shared" si="4"/>
        <v>35691871</v>
      </c>
      <c r="I33" s="4">
        <f t="shared" si="5"/>
        <v>3.46371557524748</v>
      </c>
      <c r="J33" s="4">
        <f t="shared" si="6"/>
        <v>1.24234187856681</v>
      </c>
      <c r="K33" s="4">
        <f t="shared" si="7"/>
        <v>0.447537402437456</v>
      </c>
      <c r="L33" s="4">
        <f t="shared" si="8"/>
        <v>1.44075685576</v>
      </c>
      <c r="M33" s="4">
        <f t="shared" si="9"/>
        <v>8.32709942572748</v>
      </c>
      <c r="N33" s="4">
        <f t="shared" si="17"/>
        <v>0.00133181907469619</v>
      </c>
      <c r="O33" s="4">
        <f t="shared" si="11"/>
        <v>3.45559390995605</v>
      </c>
      <c r="P33" s="4">
        <f t="shared" si="12"/>
        <v>1.89341411556858</v>
      </c>
      <c r="Q33" s="4">
        <f t="shared" si="13"/>
        <v>1.43737859195784</v>
      </c>
      <c r="R33" s="4">
        <f t="shared" si="14"/>
        <v>8.30757417519376</v>
      </c>
      <c r="S33" s="4" t="s">
        <v>34</v>
      </c>
    </row>
    <row r="34" s="4" customFormat="1" spans="1:19">
      <c r="A34" s="4" t="s">
        <v>80</v>
      </c>
      <c r="B34" s="4">
        <v>17</v>
      </c>
      <c r="C34" s="11">
        <f t="shared" si="15"/>
        <v>0.00178740405845863</v>
      </c>
      <c r="D34" s="4">
        <f t="shared" si="1"/>
        <v>17</v>
      </c>
      <c r="E34" s="4">
        <f t="shared" si="16"/>
        <v>9494</v>
      </c>
      <c r="F34" s="4">
        <v>19947</v>
      </c>
      <c r="G34" s="4">
        <f t="shared" si="3"/>
        <v>19930</v>
      </c>
      <c r="H34" s="4">
        <f t="shared" si="4"/>
        <v>35677361</v>
      </c>
      <c r="I34" s="4">
        <f t="shared" si="5"/>
        <v>3.20542129705919</v>
      </c>
      <c r="J34" s="4">
        <f t="shared" si="6"/>
        <v>1.16484353167431</v>
      </c>
      <c r="K34" s="4">
        <f t="shared" si="7"/>
        <v>0.242856053532333</v>
      </c>
      <c r="L34" s="4">
        <f t="shared" si="8"/>
        <v>1.99141544890121</v>
      </c>
      <c r="M34" s="4">
        <f t="shared" si="9"/>
        <v>5.15950887963124</v>
      </c>
      <c r="N34" s="4">
        <f t="shared" si="17"/>
        <v>0.00452818485396704</v>
      </c>
      <c r="O34" s="4">
        <f t="shared" si="11"/>
        <v>5.1162762458441</v>
      </c>
      <c r="P34" s="4">
        <f t="shared" si="12"/>
        <v>4.3001058526129</v>
      </c>
      <c r="Q34" s="4">
        <f t="shared" si="13"/>
        <v>3.17856238310008</v>
      </c>
      <c r="R34" s="4">
        <f t="shared" si="14"/>
        <v>8.23525841838554</v>
      </c>
      <c r="S34" s="4" t="s">
        <v>34</v>
      </c>
    </row>
    <row r="35" s="4" customFormat="1" spans="1:19">
      <c r="A35" s="4" t="s">
        <v>77</v>
      </c>
      <c r="B35" s="4">
        <v>6</v>
      </c>
      <c r="C35" s="11">
        <f t="shared" si="15"/>
        <v>0.000630848491220692</v>
      </c>
      <c r="D35" s="4">
        <f t="shared" si="1"/>
        <v>6</v>
      </c>
      <c r="E35" s="4">
        <f t="shared" si="16"/>
        <v>9505</v>
      </c>
      <c r="F35" s="4">
        <v>7396</v>
      </c>
      <c r="G35" s="4">
        <f t="shared" si="3"/>
        <v>7390</v>
      </c>
      <c r="H35" s="4">
        <f t="shared" si="4"/>
        <v>35689901</v>
      </c>
      <c r="I35" s="4">
        <f t="shared" si="5"/>
        <v>3.04859711326351</v>
      </c>
      <c r="J35" s="4">
        <f t="shared" si="6"/>
        <v>1.11468152193953</v>
      </c>
      <c r="K35" s="4">
        <f t="shared" si="7"/>
        <v>0.408542801268688</v>
      </c>
      <c r="L35" s="4">
        <f t="shared" si="8"/>
        <v>1.36880436354569</v>
      </c>
      <c r="M35" s="4">
        <f t="shared" si="9"/>
        <v>6.78982665932185</v>
      </c>
      <c r="N35" s="4">
        <f t="shared" si="17"/>
        <v>0.00159818288963543</v>
      </c>
      <c r="O35" s="4">
        <f t="shared" si="11"/>
        <v>3.69583569124588</v>
      </c>
      <c r="P35" s="4">
        <f t="shared" si="12"/>
        <v>2.28078234694114</v>
      </c>
      <c r="Q35" s="4">
        <f t="shared" si="13"/>
        <v>1.65941114328149</v>
      </c>
      <c r="R35" s="4">
        <f t="shared" si="14"/>
        <v>8.23135454524896</v>
      </c>
      <c r="S35" s="4" t="s">
        <v>34</v>
      </c>
    </row>
    <row r="36" s="4" customFormat="1" spans="1:19">
      <c r="A36" s="4" t="s">
        <v>75</v>
      </c>
      <c r="B36" s="4">
        <v>11</v>
      </c>
      <c r="C36" s="11">
        <f t="shared" si="15"/>
        <v>0.00115655556723794</v>
      </c>
      <c r="D36" s="4">
        <f t="shared" si="1"/>
        <v>11</v>
      </c>
      <c r="E36" s="4">
        <f t="shared" si="16"/>
        <v>9500</v>
      </c>
      <c r="F36" s="4">
        <v>14921</v>
      </c>
      <c r="G36" s="4">
        <f t="shared" si="3"/>
        <v>14910</v>
      </c>
      <c r="H36" s="4">
        <f t="shared" si="4"/>
        <v>35682381</v>
      </c>
      <c r="I36" s="4">
        <f t="shared" si="5"/>
        <v>2.77105574499629</v>
      </c>
      <c r="J36" s="4">
        <f t="shared" si="6"/>
        <v>1.01922838296333</v>
      </c>
      <c r="K36" s="4">
        <f t="shared" si="7"/>
        <v>0.301797036388986</v>
      </c>
      <c r="L36" s="4">
        <f t="shared" si="8"/>
        <v>1.53373539048417</v>
      </c>
      <c r="M36" s="4">
        <f t="shared" si="9"/>
        <v>5.00656761884653</v>
      </c>
      <c r="N36" s="4">
        <f t="shared" si="17"/>
        <v>0.00293000196433161</v>
      </c>
      <c r="O36" s="4">
        <f t="shared" si="11"/>
        <v>4.51513243192</v>
      </c>
      <c r="P36" s="4">
        <f t="shared" si="12"/>
        <v>3.4907313626351</v>
      </c>
      <c r="Q36" s="4">
        <f t="shared" si="13"/>
        <v>2.49905416593046</v>
      </c>
      <c r="R36" s="4">
        <f t="shared" si="14"/>
        <v>8.15765466619463</v>
      </c>
      <c r="S36" s="4" t="s">
        <v>34</v>
      </c>
    </row>
    <row r="37" s="4" customFormat="1" spans="1:19">
      <c r="A37" s="4" t="s">
        <v>81</v>
      </c>
      <c r="B37" s="4">
        <v>9</v>
      </c>
      <c r="C37" s="11">
        <f t="shared" si="15"/>
        <v>0.000946272736831038</v>
      </c>
      <c r="D37" s="4">
        <f t="shared" si="1"/>
        <v>9</v>
      </c>
      <c r="E37" s="4">
        <f t="shared" si="16"/>
        <v>9502</v>
      </c>
      <c r="F37" s="4">
        <v>12681</v>
      </c>
      <c r="G37" s="4">
        <f t="shared" si="3"/>
        <v>12672</v>
      </c>
      <c r="H37" s="4">
        <f t="shared" si="4"/>
        <v>35684619</v>
      </c>
      <c r="I37" s="4">
        <f t="shared" si="5"/>
        <v>2.66724790893305</v>
      </c>
      <c r="J37" s="4">
        <f t="shared" si="6"/>
        <v>0.981047195110515</v>
      </c>
      <c r="K37" s="4">
        <f t="shared" si="7"/>
        <v>0.333609493686402</v>
      </c>
      <c r="L37" s="4">
        <f t="shared" si="8"/>
        <v>1.3870408424148</v>
      </c>
      <c r="M37" s="4">
        <f t="shared" si="9"/>
        <v>5.12905690312771</v>
      </c>
      <c r="N37" s="4">
        <f t="shared" si="17"/>
        <v>0.00239727433445314</v>
      </c>
      <c r="O37" s="4">
        <f t="shared" si="11"/>
        <v>4.24102697116119</v>
      </c>
      <c r="P37" s="4">
        <f t="shared" si="12"/>
        <v>3.10206183543257</v>
      </c>
      <c r="Q37" s="4">
        <f t="shared" si="13"/>
        <v>2.20544839610969</v>
      </c>
      <c r="R37" s="4">
        <f t="shared" si="14"/>
        <v>8.15539815025539</v>
      </c>
      <c r="S37" s="4" t="s">
        <v>34</v>
      </c>
    </row>
    <row r="38" s="4" customFormat="1" spans="1:19">
      <c r="A38" s="4" t="s">
        <v>82</v>
      </c>
      <c r="B38" s="4">
        <v>7</v>
      </c>
      <c r="C38" s="11">
        <f t="shared" si="15"/>
        <v>0.00073598990642414</v>
      </c>
      <c r="D38" s="4">
        <f t="shared" si="1"/>
        <v>7</v>
      </c>
      <c r="E38" s="4">
        <f t="shared" si="16"/>
        <v>9504</v>
      </c>
      <c r="F38" s="4">
        <v>10399</v>
      </c>
      <c r="G38" s="4">
        <f t="shared" si="3"/>
        <v>10392</v>
      </c>
      <c r="H38" s="4">
        <f t="shared" si="4"/>
        <v>35686899</v>
      </c>
      <c r="I38" s="4">
        <f t="shared" si="5"/>
        <v>2.52930548630065</v>
      </c>
      <c r="J38" s="4">
        <f t="shared" si="6"/>
        <v>0.927944753710677</v>
      </c>
      <c r="K38" s="4">
        <f t="shared" si="7"/>
        <v>0.378230905137906</v>
      </c>
      <c r="L38" s="4">
        <f t="shared" si="8"/>
        <v>1.20515980889691</v>
      </c>
      <c r="M38" s="4">
        <f t="shared" si="9"/>
        <v>5.3083302279107</v>
      </c>
      <c r="N38" s="4">
        <f t="shared" si="17"/>
        <v>0.00186454670457466</v>
      </c>
      <c r="O38" s="4">
        <f t="shared" si="11"/>
        <v>3.9015206573295</v>
      </c>
      <c r="P38" s="4">
        <f t="shared" si="12"/>
        <v>2.5991581317061</v>
      </c>
      <c r="Q38" s="4">
        <f t="shared" si="13"/>
        <v>1.85899090294215</v>
      </c>
      <c r="R38" s="4">
        <f t="shared" si="14"/>
        <v>8.18823987544951</v>
      </c>
      <c r="S38" s="4" t="s">
        <v>34</v>
      </c>
    </row>
    <row r="39" s="4" customFormat="1" spans="1:19">
      <c r="A39" s="4" t="s">
        <v>83</v>
      </c>
      <c r="B39" s="4">
        <v>11</v>
      </c>
      <c r="C39" s="11">
        <f t="shared" si="15"/>
        <v>0.00115655556723794</v>
      </c>
      <c r="D39" s="4">
        <f t="shared" si="1"/>
        <v>11</v>
      </c>
      <c r="E39" s="4">
        <f t="shared" si="16"/>
        <v>9500</v>
      </c>
      <c r="F39" s="4">
        <v>18913</v>
      </c>
      <c r="G39" s="4">
        <f t="shared" si="3"/>
        <v>18902</v>
      </c>
      <c r="H39" s="4">
        <f t="shared" si="4"/>
        <v>35678389</v>
      </c>
      <c r="I39" s="4">
        <f t="shared" si="5"/>
        <v>2.18557924251959</v>
      </c>
      <c r="J39" s="4">
        <f t="shared" si="6"/>
        <v>0.781880892966176</v>
      </c>
      <c r="K39" s="4">
        <f t="shared" si="7"/>
        <v>0.301773568341749</v>
      </c>
      <c r="L39" s="4">
        <f t="shared" si="8"/>
        <v>1.20973907881953</v>
      </c>
      <c r="M39" s="4">
        <f t="shared" si="9"/>
        <v>3.94858421040152</v>
      </c>
      <c r="N39" s="4">
        <f t="shared" si="17"/>
        <v>0.00293000196433161</v>
      </c>
      <c r="O39" s="4">
        <f t="shared" si="11"/>
        <v>4.51513243192</v>
      </c>
      <c r="P39" s="4">
        <f t="shared" si="12"/>
        <v>3.4907313626351</v>
      </c>
      <c r="Q39" s="4">
        <f t="shared" si="13"/>
        <v>2.49916911849978</v>
      </c>
      <c r="R39" s="4">
        <f t="shared" si="14"/>
        <v>8.15727944414322</v>
      </c>
      <c r="S39" s="4" t="s">
        <v>34</v>
      </c>
    </row>
    <row r="40" s="5" customFormat="1" spans="1:19">
      <c r="A40" s="5" t="s">
        <v>84</v>
      </c>
      <c r="B40" s="5">
        <v>6</v>
      </c>
      <c r="C40" s="12">
        <f t="shared" ref="C40:C56" si="18">B40/58476</f>
        <v>0.000102606197414324</v>
      </c>
      <c r="D40" s="5">
        <f t="shared" si="1"/>
        <v>6</v>
      </c>
      <c r="E40" s="5">
        <f t="shared" ref="E40:E56" si="19">58476-D40</f>
        <v>58470</v>
      </c>
      <c r="F40" s="5">
        <v>172</v>
      </c>
      <c r="G40" s="5">
        <f t="shared" si="3"/>
        <v>166</v>
      </c>
      <c r="H40" s="5">
        <f t="shared" si="4"/>
        <v>35648160</v>
      </c>
      <c r="I40" s="5">
        <f t="shared" si="5"/>
        <v>22.0367318427121</v>
      </c>
      <c r="J40" s="5">
        <f t="shared" si="6"/>
        <v>3.09271069029116</v>
      </c>
      <c r="K40" s="5">
        <f t="shared" si="7"/>
        <v>0.415581392619908</v>
      </c>
      <c r="L40" s="5">
        <f t="shared" si="8"/>
        <v>9.7588167725604</v>
      </c>
      <c r="M40" s="5">
        <f t="shared" si="9"/>
        <v>49.7619293020284</v>
      </c>
      <c r="N40" s="5">
        <f t="shared" ref="N40:N56" si="20">B40*58476/35706802</f>
        <v>0.00982602698499854</v>
      </c>
      <c r="O40" s="5">
        <f t="shared" si="11"/>
        <v>3.67236278716987</v>
      </c>
      <c r="P40" s="5">
        <f t="shared" si="12"/>
        <v>2.25730944286513</v>
      </c>
      <c r="Q40" s="5">
        <f t="shared" si="13"/>
        <v>1.62628087586464</v>
      </c>
      <c r="R40" s="5">
        <f t="shared" si="14"/>
        <v>8.29269324920264</v>
      </c>
      <c r="S40" s="5" t="s">
        <v>39</v>
      </c>
    </row>
    <row r="41" s="5" customFormat="1" spans="1:19">
      <c r="A41" s="5" t="s">
        <v>69</v>
      </c>
      <c r="B41" s="5">
        <v>16</v>
      </c>
      <c r="C41" s="12">
        <f t="shared" si="18"/>
        <v>0.000273616526438197</v>
      </c>
      <c r="D41" s="5">
        <f t="shared" si="1"/>
        <v>16</v>
      </c>
      <c r="E41" s="5">
        <f t="shared" si="19"/>
        <v>58460</v>
      </c>
      <c r="F41" s="5">
        <v>628</v>
      </c>
      <c r="G41" s="5">
        <f t="shared" si="3"/>
        <v>612</v>
      </c>
      <c r="H41" s="5">
        <f t="shared" si="4"/>
        <v>35647714</v>
      </c>
      <c r="I41" s="5">
        <f t="shared" si="5"/>
        <v>15.9419496935506</v>
      </c>
      <c r="J41" s="5">
        <f t="shared" si="6"/>
        <v>2.76895398040864</v>
      </c>
      <c r="K41" s="5">
        <f t="shared" si="7"/>
        <v>0.25328071520292</v>
      </c>
      <c r="L41" s="5">
        <f t="shared" si="8"/>
        <v>9.70386033103397</v>
      </c>
      <c r="M41" s="5">
        <f t="shared" si="9"/>
        <v>26.1901708559131</v>
      </c>
      <c r="N41" s="5">
        <f t="shared" si="20"/>
        <v>0.0262027386266628</v>
      </c>
      <c r="O41" s="5">
        <f t="shared" si="11"/>
        <v>4.97070345720377</v>
      </c>
      <c r="P41" s="5">
        <f t="shared" si="12"/>
        <v>4.12845925529064</v>
      </c>
      <c r="Q41" s="5">
        <f t="shared" si="13"/>
        <v>3.02566580769019</v>
      </c>
      <c r="R41" s="5">
        <f t="shared" si="14"/>
        <v>8.16610109307468</v>
      </c>
      <c r="S41" s="5" t="s">
        <v>39</v>
      </c>
    </row>
    <row r="42" s="5" customFormat="1" spans="1:19">
      <c r="A42" s="5" t="s">
        <v>72</v>
      </c>
      <c r="B42" s="5">
        <v>47</v>
      </c>
      <c r="C42" s="12">
        <f t="shared" si="18"/>
        <v>0.000803748546412203</v>
      </c>
      <c r="D42" s="5">
        <f t="shared" si="1"/>
        <v>47</v>
      </c>
      <c r="E42" s="5">
        <f t="shared" si="19"/>
        <v>58429</v>
      </c>
      <c r="F42" s="5">
        <v>2565</v>
      </c>
      <c r="G42" s="5">
        <f t="shared" si="3"/>
        <v>2518</v>
      </c>
      <c r="H42" s="5">
        <f t="shared" si="4"/>
        <v>35645808</v>
      </c>
      <c r="I42" s="5">
        <f t="shared" si="5"/>
        <v>11.3873361790827</v>
      </c>
      <c r="J42" s="5">
        <f t="shared" si="6"/>
        <v>2.43250187645254</v>
      </c>
      <c r="K42" s="5">
        <f t="shared" si="7"/>
        <v>0.147278237276006</v>
      </c>
      <c r="L42" s="5">
        <f t="shared" si="8"/>
        <v>8.53210861972738</v>
      </c>
      <c r="M42" s="5">
        <f t="shared" si="9"/>
        <v>15.1980513885663</v>
      </c>
      <c r="N42" s="5">
        <f t="shared" si="20"/>
        <v>0.0769705447158219</v>
      </c>
      <c r="O42" s="5">
        <f t="shared" si="11"/>
        <v>6.36328603439454</v>
      </c>
      <c r="P42" s="5">
        <f t="shared" si="12"/>
        <v>5.8783624356368</v>
      </c>
      <c r="Q42" s="5">
        <f t="shared" si="13"/>
        <v>4.76777419846244</v>
      </c>
      <c r="R42" s="5">
        <f t="shared" si="14"/>
        <v>8.49272794180955</v>
      </c>
      <c r="S42" s="5" t="s">
        <v>39</v>
      </c>
    </row>
    <row r="43" s="5" customFormat="1" spans="1:19">
      <c r="A43" s="5" t="s">
        <v>59</v>
      </c>
      <c r="B43" s="5">
        <v>6</v>
      </c>
      <c r="C43" s="12">
        <f t="shared" si="18"/>
        <v>0.000102606197414324</v>
      </c>
      <c r="D43" s="5">
        <f t="shared" si="1"/>
        <v>6</v>
      </c>
      <c r="E43" s="5">
        <f t="shared" si="19"/>
        <v>58470</v>
      </c>
      <c r="F43" s="5">
        <v>467</v>
      </c>
      <c r="G43" s="5">
        <f t="shared" si="3"/>
        <v>461</v>
      </c>
      <c r="H43" s="5">
        <f t="shared" si="4"/>
        <v>35647865</v>
      </c>
      <c r="I43" s="5">
        <f t="shared" si="5"/>
        <v>7.93506987842923</v>
      </c>
      <c r="J43" s="5">
        <f t="shared" si="6"/>
        <v>2.07129216029489</v>
      </c>
      <c r="K43" s="5">
        <f t="shared" si="7"/>
        <v>0.410917260410846</v>
      </c>
      <c r="L43" s="5">
        <f t="shared" si="8"/>
        <v>3.54626284719587</v>
      </c>
      <c r="M43" s="5">
        <f t="shared" si="9"/>
        <v>17.7554052501617</v>
      </c>
      <c r="N43" s="5">
        <f t="shared" si="20"/>
        <v>0.00982602698499854</v>
      </c>
      <c r="O43" s="5">
        <f t="shared" si="11"/>
        <v>3.67236278716987</v>
      </c>
      <c r="P43" s="5">
        <f t="shared" si="12"/>
        <v>2.25730944286513</v>
      </c>
      <c r="Q43" s="5">
        <f t="shared" si="13"/>
        <v>1.64121600856565</v>
      </c>
      <c r="R43" s="5">
        <f t="shared" si="14"/>
        <v>8.21722940198251</v>
      </c>
      <c r="S43" s="5" t="s">
        <v>39</v>
      </c>
    </row>
    <row r="44" s="5" customFormat="1" spans="1:19">
      <c r="A44" s="5" t="s">
        <v>85</v>
      </c>
      <c r="B44" s="5">
        <v>3</v>
      </c>
      <c r="C44" s="12">
        <f t="shared" si="18"/>
        <v>5.13030987071619e-5</v>
      </c>
      <c r="D44" s="5">
        <f t="shared" si="1"/>
        <v>3</v>
      </c>
      <c r="E44" s="5">
        <f t="shared" si="19"/>
        <v>58473</v>
      </c>
      <c r="F44" s="5">
        <v>287</v>
      </c>
      <c r="G44" s="5">
        <f t="shared" si="3"/>
        <v>284</v>
      </c>
      <c r="H44" s="5">
        <f t="shared" si="4"/>
        <v>35648042</v>
      </c>
      <c r="I44" s="5">
        <f t="shared" si="5"/>
        <v>6.4399607330505</v>
      </c>
      <c r="J44" s="5">
        <f t="shared" si="6"/>
        <v>1.86252244274527</v>
      </c>
      <c r="K44" s="5">
        <f t="shared" si="7"/>
        <v>0.580406400771228</v>
      </c>
      <c r="L44" s="5">
        <f t="shared" si="8"/>
        <v>2.06457810334904</v>
      </c>
      <c r="M44" s="5">
        <f t="shared" si="9"/>
        <v>20.0879270084078</v>
      </c>
      <c r="N44" s="5">
        <f t="shared" si="20"/>
        <v>0.00491301349249927</v>
      </c>
      <c r="O44" s="5">
        <f t="shared" si="11"/>
        <v>2.79324815544197</v>
      </c>
      <c r="P44" s="5">
        <f t="shared" si="12"/>
        <v>0.723882539491486</v>
      </c>
      <c r="Q44" s="5">
        <f t="shared" si="13"/>
        <v>0.895483562399596</v>
      </c>
      <c r="R44" s="5">
        <f t="shared" si="14"/>
        <v>8.71287378740108</v>
      </c>
      <c r="S44" s="5" t="s">
        <v>39</v>
      </c>
    </row>
    <row r="45" s="5" customFormat="1" spans="1:19">
      <c r="A45" s="5" t="s">
        <v>86</v>
      </c>
      <c r="B45" s="5">
        <v>9</v>
      </c>
      <c r="C45" s="12">
        <f t="shared" si="18"/>
        <v>0.000153909296121486</v>
      </c>
      <c r="D45" s="5">
        <f t="shared" si="1"/>
        <v>9</v>
      </c>
      <c r="E45" s="5">
        <f t="shared" si="19"/>
        <v>58467</v>
      </c>
      <c r="F45" s="5">
        <v>869</v>
      </c>
      <c r="G45" s="5">
        <f t="shared" si="3"/>
        <v>860</v>
      </c>
      <c r="H45" s="5">
        <f t="shared" si="4"/>
        <v>35647466</v>
      </c>
      <c r="I45" s="5">
        <f t="shared" si="5"/>
        <v>6.38060575613912</v>
      </c>
      <c r="J45" s="5">
        <f t="shared" si="6"/>
        <v>1.85326303895291</v>
      </c>
      <c r="K45" s="5">
        <f t="shared" si="7"/>
        <v>0.335098543008748</v>
      </c>
      <c r="L45" s="5">
        <f t="shared" si="8"/>
        <v>3.30841722298022</v>
      </c>
      <c r="M45" s="5">
        <f t="shared" si="9"/>
        <v>12.3056214108939</v>
      </c>
      <c r="N45" s="5">
        <f t="shared" si="20"/>
        <v>0.0147390404774978</v>
      </c>
      <c r="O45" s="5">
        <f t="shared" si="11"/>
        <v>4.20601440016518</v>
      </c>
      <c r="P45" s="5">
        <f t="shared" si="12"/>
        <v>3.06704926443656</v>
      </c>
      <c r="Q45" s="5">
        <f t="shared" si="13"/>
        <v>2.180866678406</v>
      </c>
      <c r="R45" s="5">
        <f t="shared" si="14"/>
        <v>8.11170958296587</v>
      </c>
      <c r="S45" s="5" t="s">
        <v>39</v>
      </c>
    </row>
    <row r="46" s="5" customFormat="1" spans="1:19">
      <c r="A46" s="5" t="s">
        <v>87</v>
      </c>
      <c r="B46" s="5">
        <v>4</v>
      </c>
      <c r="C46" s="12">
        <f t="shared" si="18"/>
        <v>6.84041316095492e-5</v>
      </c>
      <c r="D46" s="5">
        <f t="shared" si="1"/>
        <v>4</v>
      </c>
      <c r="E46" s="5">
        <f t="shared" si="19"/>
        <v>58472</v>
      </c>
      <c r="F46" s="5">
        <v>553</v>
      </c>
      <c r="G46" s="5">
        <f t="shared" si="3"/>
        <v>549</v>
      </c>
      <c r="H46" s="5">
        <f t="shared" si="4"/>
        <v>35647777</v>
      </c>
      <c r="I46" s="5">
        <f t="shared" si="5"/>
        <v>4.44193450149166</v>
      </c>
      <c r="J46" s="5">
        <f t="shared" si="6"/>
        <v>1.49108998008925</v>
      </c>
      <c r="K46" s="5">
        <f t="shared" si="7"/>
        <v>0.501835255716232</v>
      </c>
      <c r="L46" s="5">
        <f t="shared" si="8"/>
        <v>1.66112133758204</v>
      </c>
      <c r="M46" s="5">
        <f t="shared" si="9"/>
        <v>11.8779896863299</v>
      </c>
      <c r="N46" s="5">
        <f t="shared" si="20"/>
        <v>0.0065506846566657</v>
      </c>
      <c r="O46" s="5">
        <f t="shared" si="11"/>
        <v>3.15114646630733</v>
      </c>
      <c r="P46" s="5">
        <f t="shared" si="12"/>
        <v>1.38599842734536</v>
      </c>
      <c r="Q46" s="5">
        <f t="shared" si="13"/>
        <v>1.1784137364636</v>
      </c>
      <c r="R46" s="5">
        <f t="shared" si="14"/>
        <v>8.42634784784513</v>
      </c>
      <c r="S46" s="5" t="s">
        <v>39</v>
      </c>
    </row>
    <row r="47" s="5" customFormat="1" spans="1:19">
      <c r="A47" s="5" t="s">
        <v>64</v>
      </c>
      <c r="B47" s="5">
        <v>33</v>
      </c>
      <c r="C47" s="12">
        <f t="shared" si="18"/>
        <v>0.000564334085778781</v>
      </c>
      <c r="D47" s="5">
        <f t="shared" si="1"/>
        <v>33</v>
      </c>
      <c r="E47" s="5">
        <f t="shared" si="19"/>
        <v>58443</v>
      </c>
      <c r="F47" s="5">
        <v>5425</v>
      </c>
      <c r="G47" s="5">
        <f t="shared" si="3"/>
        <v>5392</v>
      </c>
      <c r="H47" s="5">
        <f t="shared" si="4"/>
        <v>35642934</v>
      </c>
      <c r="I47" s="5">
        <f t="shared" si="5"/>
        <v>3.7325445648404</v>
      </c>
      <c r="J47" s="5">
        <f t="shared" si="6"/>
        <v>1.31709019003586</v>
      </c>
      <c r="K47" s="5">
        <f t="shared" si="7"/>
        <v>0.174658606970233</v>
      </c>
      <c r="L47" s="5">
        <f t="shared" si="8"/>
        <v>2.65052920583084</v>
      </c>
      <c r="M47" s="5">
        <f t="shared" si="9"/>
        <v>5.25626689865222</v>
      </c>
      <c r="N47" s="5">
        <f t="shared" si="20"/>
        <v>0.054043148417492</v>
      </c>
      <c r="O47" s="5">
        <f t="shared" si="11"/>
        <v>5.91801894881095</v>
      </c>
      <c r="P47" s="5">
        <f t="shared" si="12"/>
        <v>5.33755094105464</v>
      </c>
      <c r="Q47" s="5">
        <f t="shared" si="13"/>
        <v>4.20246343800974</v>
      </c>
      <c r="R47" s="5">
        <f t="shared" si="14"/>
        <v>8.33390909762968</v>
      </c>
      <c r="S47" s="5" t="s">
        <v>39</v>
      </c>
    </row>
    <row r="48" s="5" customFormat="1" spans="1:19">
      <c r="A48" s="5" t="s">
        <v>63</v>
      </c>
      <c r="B48" s="5">
        <v>10</v>
      </c>
      <c r="C48" s="12">
        <f t="shared" si="18"/>
        <v>0.000171010329023873</v>
      </c>
      <c r="D48" s="5">
        <f t="shared" si="1"/>
        <v>10</v>
      </c>
      <c r="E48" s="5">
        <f t="shared" si="19"/>
        <v>58466</v>
      </c>
      <c r="F48" s="5">
        <v>1651</v>
      </c>
      <c r="G48" s="5">
        <f t="shared" si="3"/>
        <v>1641</v>
      </c>
      <c r="H48" s="5">
        <f t="shared" si="4"/>
        <v>35646685</v>
      </c>
      <c r="I48" s="5">
        <f t="shared" si="5"/>
        <v>3.71541375954103</v>
      </c>
      <c r="J48" s="5">
        <f t="shared" si="6"/>
        <v>1.31249004734911</v>
      </c>
      <c r="K48" s="5">
        <f t="shared" si="7"/>
        <v>0.31721682889246</v>
      </c>
      <c r="L48" s="5">
        <f t="shared" si="8"/>
        <v>1.99520152987257</v>
      </c>
      <c r="M48" s="5">
        <f t="shared" si="9"/>
        <v>6.91874940847128</v>
      </c>
      <c r="N48" s="5">
        <f t="shared" si="20"/>
        <v>0.0163767116416642</v>
      </c>
      <c r="O48" s="5">
        <f t="shared" si="11"/>
        <v>4.34582158045382</v>
      </c>
      <c r="P48" s="5">
        <f t="shared" si="12"/>
        <v>3.26863724214702</v>
      </c>
      <c r="Q48" s="5">
        <f t="shared" si="13"/>
        <v>2.33373465972893</v>
      </c>
      <c r="R48" s="5">
        <f t="shared" si="14"/>
        <v>8.09267888720982</v>
      </c>
      <c r="S48" s="5" t="s">
        <v>39</v>
      </c>
    </row>
    <row r="49" s="5" customFormat="1" spans="1:19">
      <c r="A49" s="5" t="s">
        <v>75</v>
      </c>
      <c r="B49" s="5">
        <v>81</v>
      </c>
      <c r="C49" s="12">
        <f t="shared" si="18"/>
        <v>0.00138518366509337</v>
      </c>
      <c r="D49" s="5">
        <f t="shared" si="1"/>
        <v>81</v>
      </c>
      <c r="E49" s="5">
        <f t="shared" si="19"/>
        <v>58395</v>
      </c>
      <c r="F49" s="5">
        <v>14921</v>
      </c>
      <c r="G49" s="5">
        <f t="shared" si="3"/>
        <v>14840</v>
      </c>
      <c r="H49" s="5">
        <f t="shared" si="4"/>
        <v>35633486</v>
      </c>
      <c r="I49" s="5">
        <f t="shared" si="5"/>
        <v>3.33068657338522</v>
      </c>
      <c r="J49" s="5">
        <f t="shared" si="6"/>
        <v>1.20317846093431</v>
      </c>
      <c r="K49" s="5">
        <f t="shared" si="7"/>
        <v>0.111490884265988</v>
      </c>
      <c r="L49" s="5">
        <f t="shared" si="8"/>
        <v>2.67689175296804</v>
      </c>
      <c r="M49" s="5">
        <f t="shared" si="9"/>
        <v>4.14416198855577</v>
      </c>
      <c r="N49" s="5">
        <f t="shared" si="20"/>
        <v>0.13265136429748</v>
      </c>
      <c r="O49" s="5">
        <f t="shared" si="11"/>
        <v>7.00924555761818</v>
      </c>
      <c r="P49" s="5">
        <f t="shared" si="12"/>
        <v>6.64098708950848</v>
      </c>
      <c r="Q49" s="5">
        <f t="shared" si="13"/>
        <v>5.63337054217196</v>
      </c>
      <c r="R49" s="5">
        <f t="shared" si="14"/>
        <v>8.72115954723761</v>
      </c>
      <c r="S49" s="5" t="s">
        <v>39</v>
      </c>
    </row>
    <row r="50" s="5" customFormat="1" spans="1:19">
      <c r="A50" s="5" t="s">
        <v>74</v>
      </c>
      <c r="B50" s="5">
        <v>16</v>
      </c>
      <c r="C50" s="12">
        <f t="shared" si="18"/>
        <v>0.000273616526438197</v>
      </c>
      <c r="D50" s="5">
        <f t="shared" si="1"/>
        <v>16</v>
      </c>
      <c r="E50" s="5">
        <f t="shared" si="19"/>
        <v>58460</v>
      </c>
      <c r="F50" s="5">
        <v>3243</v>
      </c>
      <c r="G50" s="5">
        <f t="shared" si="3"/>
        <v>3227</v>
      </c>
      <c r="H50" s="5">
        <f t="shared" si="4"/>
        <v>35645099</v>
      </c>
      <c r="I50" s="5">
        <f t="shared" si="5"/>
        <v>3.02316625640166</v>
      </c>
      <c r="J50" s="5">
        <f t="shared" si="6"/>
        <v>1.10630471144072</v>
      </c>
      <c r="K50" s="5">
        <f t="shared" si="7"/>
        <v>0.250653184919081</v>
      </c>
      <c r="L50" s="5">
        <f t="shared" si="8"/>
        <v>1.84970185935814</v>
      </c>
      <c r="M50" s="5">
        <f t="shared" si="9"/>
        <v>4.94108505519753</v>
      </c>
      <c r="N50" s="5">
        <f t="shared" si="20"/>
        <v>0.0262027386266628</v>
      </c>
      <c r="O50" s="5">
        <f t="shared" si="11"/>
        <v>4.97070345720377</v>
      </c>
      <c r="P50" s="5">
        <f t="shared" si="12"/>
        <v>4.12845925529064</v>
      </c>
      <c r="Q50" s="5">
        <f t="shared" si="13"/>
        <v>3.04128805606985</v>
      </c>
      <c r="R50" s="5">
        <f t="shared" si="14"/>
        <v>8.12415410968557</v>
      </c>
      <c r="S50" s="5" t="s">
        <v>39</v>
      </c>
    </row>
    <row r="51" s="5" customFormat="1" spans="1:19">
      <c r="A51" s="5" t="s">
        <v>79</v>
      </c>
      <c r="B51" s="5">
        <v>16</v>
      </c>
      <c r="C51" s="12">
        <f t="shared" si="18"/>
        <v>0.000273616526438197</v>
      </c>
      <c r="D51" s="5">
        <f t="shared" si="1"/>
        <v>16</v>
      </c>
      <c r="E51" s="5">
        <f t="shared" si="19"/>
        <v>58460</v>
      </c>
      <c r="F51" s="5">
        <v>3398</v>
      </c>
      <c r="G51" s="5">
        <f t="shared" si="3"/>
        <v>3382</v>
      </c>
      <c r="H51" s="5">
        <f t="shared" si="4"/>
        <v>35644944</v>
      </c>
      <c r="I51" s="5">
        <f t="shared" si="5"/>
        <v>2.88459937529247</v>
      </c>
      <c r="J51" s="5">
        <f t="shared" si="6"/>
        <v>1.05938602560082</v>
      </c>
      <c r="K51" s="5">
        <f t="shared" si="7"/>
        <v>0.250624852709328</v>
      </c>
      <c r="L51" s="5">
        <f t="shared" si="8"/>
        <v>1.76501875129242</v>
      </c>
      <c r="M51" s="5">
        <f t="shared" si="9"/>
        <v>4.71434853020389</v>
      </c>
      <c r="N51" s="5">
        <f t="shared" si="20"/>
        <v>0.0262027386266628</v>
      </c>
      <c r="O51" s="5">
        <f t="shared" si="11"/>
        <v>4.97070345720377</v>
      </c>
      <c r="P51" s="5">
        <f t="shared" si="12"/>
        <v>4.12845925529064</v>
      </c>
      <c r="Q51" s="5">
        <f t="shared" si="13"/>
        <v>3.04145694692496</v>
      </c>
      <c r="R51" s="5">
        <f t="shared" si="14"/>
        <v>8.12370297874451</v>
      </c>
      <c r="S51" s="5" t="s">
        <v>39</v>
      </c>
    </row>
    <row r="52" s="5" customFormat="1" spans="1:19">
      <c r="A52" s="5" t="s">
        <v>77</v>
      </c>
      <c r="B52" s="5">
        <v>31</v>
      </c>
      <c r="C52" s="12">
        <f t="shared" si="18"/>
        <v>0.000530132019974006</v>
      </c>
      <c r="D52" s="5">
        <f t="shared" si="1"/>
        <v>31</v>
      </c>
      <c r="E52" s="5">
        <f t="shared" si="19"/>
        <v>58445</v>
      </c>
      <c r="F52" s="5">
        <v>7396</v>
      </c>
      <c r="G52" s="5">
        <f t="shared" si="3"/>
        <v>7365</v>
      </c>
      <c r="H52" s="5">
        <f t="shared" si="4"/>
        <v>35640961</v>
      </c>
      <c r="I52" s="5">
        <f t="shared" si="5"/>
        <v>2.56679382156834</v>
      </c>
      <c r="J52" s="5">
        <f t="shared" si="6"/>
        <v>0.942657579835201</v>
      </c>
      <c r="K52" s="5">
        <f t="shared" si="7"/>
        <v>0.180030497423177</v>
      </c>
      <c r="L52" s="5">
        <f t="shared" si="8"/>
        <v>1.80362369462776</v>
      </c>
      <c r="M52" s="5">
        <f t="shared" si="9"/>
        <v>3.65288532306687</v>
      </c>
      <c r="N52" s="5">
        <f t="shared" si="20"/>
        <v>0.0507678060891591</v>
      </c>
      <c r="O52" s="5">
        <f t="shared" si="11"/>
        <v>5.83776378598945</v>
      </c>
      <c r="P52" s="5">
        <f t="shared" si="12"/>
        <v>5.23847640862181</v>
      </c>
      <c r="Q52" s="5">
        <f t="shared" si="13"/>
        <v>4.10205486688333</v>
      </c>
      <c r="R52" s="5">
        <f t="shared" si="14"/>
        <v>8.3079059463929</v>
      </c>
      <c r="S52" s="5" t="s">
        <v>39</v>
      </c>
    </row>
    <row r="53" s="5" customFormat="1" spans="1:19">
      <c r="A53" s="5" t="s">
        <v>73</v>
      </c>
      <c r="B53" s="5">
        <v>7</v>
      </c>
      <c r="C53" s="12">
        <f t="shared" si="18"/>
        <v>0.000119707230316711</v>
      </c>
      <c r="D53" s="5">
        <f t="shared" si="1"/>
        <v>7</v>
      </c>
      <c r="E53" s="5">
        <f t="shared" si="19"/>
        <v>58469</v>
      </c>
      <c r="F53" s="5">
        <v>1730</v>
      </c>
      <c r="G53" s="5">
        <f t="shared" si="3"/>
        <v>1723</v>
      </c>
      <c r="H53" s="5">
        <f t="shared" si="4"/>
        <v>35646603</v>
      </c>
      <c r="I53" s="5">
        <f t="shared" si="5"/>
        <v>2.47688159368785</v>
      </c>
      <c r="J53" s="5">
        <f t="shared" si="6"/>
        <v>0.90700034705858</v>
      </c>
      <c r="K53" s="5">
        <f t="shared" si="7"/>
        <v>0.378754085183759</v>
      </c>
      <c r="L53" s="5">
        <f t="shared" si="8"/>
        <v>1.17897137250997</v>
      </c>
      <c r="M53" s="5">
        <f t="shared" si="9"/>
        <v>5.20363986115176</v>
      </c>
      <c r="N53" s="5">
        <f t="shared" si="20"/>
        <v>0.011463698149165</v>
      </c>
      <c r="O53" s="5">
        <f t="shared" si="11"/>
        <v>3.8741868441885</v>
      </c>
      <c r="P53" s="5">
        <f t="shared" si="12"/>
        <v>2.5718243185651</v>
      </c>
      <c r="Q53" s="5">
        <f t="shared" si="13"/>
        <v>1.84407498230559</v>
      </c>
      <c r="R53" s="5">
        <f t="shared" si="14"/>
        <v>8.13921551330712</v>
      </c>
      <c r="S53" s="5" t="s">
        <v>39</v>
      </c>
    </row>
    <row r="54" s="5" customFormat="1" spans="1:19">
      <c r="A54" s="5" t="s">
        <v>88</v>
      </c>
      <c r="B54" s="5">
        <v>42</v>
      </c>
      <c r="C54" s="12">
        <f t="shared" si="18"/>
        <v>0.000718243381900267</v>
      </c>
      <c r="D54" s="5">
        <f t="shared" si="1"/>
        <v>42</v>
      </c>
      <c r="E54" s="5">
        <f t="shared" si="19"/>
        <v>58434</v>
      </c>
      <c r="F54" s="5">
        <v>14430</v>
      </c>
      <c r="G54" s="5">
        <f t="shared" si="3"/>
        <v>14388</v>
      </c>
      <c r="H54" s="5">
        <f t="shared" si="4"/>
        <v>35633938</v>
      </c>
      <c r="I54" s="5">
        <f t="shared" si="5"/>
        <v>1.78011092288833</v>
      </c>
      <c r="J54" s="5">
        <f t="shared" si="6"/>
        <v>0.576675678591817</v>
      </c>
      <c r="K54" s="5">
        <f t="shared" si="7"/>
        <v>0.154583852844252</v>
      </c>
      <c r="L54" s="5">
        <f t="shared" si="8"/>
        <v>1.31480889361228</v>
      </c>
      <c r="M54" s="5">
        <f t="shared" si="9"/>
        <v>2.41008021255504</v>
      </c>
      <c r="N54" s="5">
        <f t="shared" si="20"/>
        <v>0.0687821888949898</v>
      </c>
      <c r="O54" s="5">
        <f t="shared" si="11"/>
        <v>6.22344274257124</v>
      </c>
      <c r="P54" s="5">
        <f t="shared" si="12"/>
        <v>5.7100273559193</v>
      </c>
      <c r="Q54" s="5">
        <f t="shared" si="13"/>
        <v>4.59670111654765</v>
      </c>
      <c r="R54" s="5">
        <f t="shared" si="14"/>
        <v>8.42587729505279</v>
      </c>
      <c r="S54" s="5" t="s">
        <v>39</v>
      </c>
    </row>
    <row r="55" s="5" customFormat="1" spans="1:19">
      <c r="A55" s="5" t="s">
        <v>76</v>
      </c>
      <c r="B55" s="5">
        <v>35</v>
      </c>
      <c r="C55" s="12">
        <f t="shared" si="18"/>
        <v>0.000598536151583556</v>
      </c>
      <c r="D55" s="5">
        <f t="shared" si="1"/>
        <v>35</v>
      </c>
      <c r="E55" s="5">
        <f t="shared" si="19"/>
        <v>58441</v>
      </c>
      <c r="F55" s="5">
        <v>12675</v>
      </c>
      <c r="G55" s="5">
        <f t="shared" si="3"/>
        <v>12640</v>
      </c>
      <c r="H55" s="5">
        <f t="shared" si="4"/>
        <v>35635686</v>
      </c>
      <c r="I55" s="5">
        <f t="shared" si="5"/>
        <v>1.68845097533182</v>
      </c>
      <c r="J55" s="5">
        <f t="shared" si="6"/>
        <v>0.523811525972362</v>
      </c>
      <c r="K55" s="5">
        <f t="shared" si="7"/>
        <v>0.169315332536236</v>
      </c>
      <c r="L55" s="5">
        <f t="shared" si="8"/>
        <v>1.21161414433779</v>
      </c>
      <c r="M55" s="5">
        <f t="shared" si="9"/>
        <v>2.35294933574512</v>
      </c>
      <c r="N55" s="5">
        <f t="shared" si="20"/>
        <v>0.0573184907458248</v>
      </c>
      <c r="O55" s="5">
        <f t="shared" si="11"/>
        <v>5.99317319436063</v>
      </c>
      <c r="P55" s="5">
        <f t="shared" si="12"/>
        <v>5.42985793328429</v>
      </c>
      <c r="Q55" s="5">
        <f t="shared" si="13"/>
        <v>4.30063621499366</v>
      </c>
      <c r="R55" s="5">
        <f t="shared" si="14"/>
        <v>8.35181660154804</v>
      </c>
      <c r="S55" s="5" t="s">
        <v>39</v>
      </c>
    </row>
    <row r="56" s="5" customFormat="1" spans="1:19">
      <c r="A56" s="5" t="s">
        <v>89</v>
      </c>
      <c r="B56" s="5">
        <v>32</v>
      </c>
      <c r="C56" s="12">
        <f t="shared" si="18"/>
        <v>0.000547233052876394</v>
      </c>
      <c r="D56" s="5">
        <f t="shared" si="1"/>
        <v>32</v>
      </c>
      <c r="E56" s="5">
        <f t="shared" si="19"/>
        <v>58444</v>
      </c>
      <c r="F56" s="5">
        <v>12480</v>
      </c>
      <c r="G56" s="5">
        <f t="shared" si="3"/>
        <v>12448</v>
      </c>
      <c r="H56" s="5">
        <f t="shared" si="4"/>
        <v>35635878</v>
      </c>
      <c r="I56" s="5">
        <f t="shared" si="5"/>
        <v>1.56746528085066</v>
      </c>
      <c r="J56" s="5">
        <f t="shared" si="6"/>
        <v>0.449459843902069</v>
      </c>
      <c r="K56" s="5">
        <f t="shared" si="7"/>
        <v>0.177052174931897</v>
      </c>
      <c r="L56" s="5">
        <f t="shared" si="8"/>
        <v>1.10786814776903</v>
      </c>
      <c r="M56" s="5">
        <f t="shared" si="9"/>
        <v>2.21772546816145</v>
      </c>
      <c r="N56" s="5">
        <f t="shared" si="20"/>
        <v>0.0524054772533256</v>
      </c>
      <c r="O56" s="5">
        <f t="shared" si="11"/>
        <v>5.87856828352797</v>
      </c>
      <c r="P56" s="5">
        <f t="shared" si="12"/>
        <v>5.28891543054771</v>
      </c>
      <c r="Q56" s="5">
        <f t="shared" si="13"/>
        <v>4.15491088406851</v>
      </c>
      <c r="R56" s="5">
        <f t="shared" si="14"/>
        <v>8.31728189324294</v>
      </c>
      <c r="S56" s="5" t="s">
        <v>39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4"/>
  <sheetViews>
    <sheetView topLeftCell="E52" workbookViewId="0">
      <selection activeCell="S1" sqref="S$1:S$1048576"/>
    </sheetView>
  </sheetViews>
  <sheetFormatPr defaultColWidth="8.88888888888889" defaultRowHeight="15.6"/>
  <cols>
    <col min="1" max="7" width="8.88888888888889" style="6"/>
    <col min="8" max="8" width="10.5555555555556" style="6"/>
    <col min="9" max="18" width="14.3333333333333" style="6"/>
    <col min="19" max="16384" width="8.88888888888889" style="6"/>
  </cols>
  <sheetData>
    <row r="1" s="1" customFormat="1" spans="1:19">
      <c r="A1" s="1" t="s">
        <v>0</v>
      </c>
      <c r="B1" s="1" t="s">
        <v>1</v>
      </c>
      <c r="C1" s="8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11</v>
      </c>
      <c r="R1" s="1" t="s">
        <v>12</v>
      </c>
      <c r="S1" s="1" t="s">
        <v>16</v>
      </c>
    </row>
    <row r="2" s="2" customFormat="1" ht="13" customHeight="1" spans="1:19">
      <c r="A2" s="2" t="s">
        <v>90</v>
      </c>
      <c r="B2" s="2">
        <v>4</v>
      </c>
      <c r="C2" s="9">
        <v>1.92688437248602e-5</v>
      </c>
      <c r="D2" s="2">
        <v>4</v>
      </c>
      <c r="E2" s="2">
        <v>207585</v>
      </c>
      <c r="F2" s="2">
        <v>66</v>
      </c>
      <c r="G2" s="2">
        <v>62</v>
      </c>
      <c r="H2" s="2">
        <v>35499151</v>
      </c>
      <c r="I2" s="2">
        <v>11.0329157041771</v>
      </c>
      <c r="J2" s="2">
        <v>2.40088314141337</v>
      </c>
      <c r="K2" s="2">
        <v>0.515881650896315</v>
      </c>
      <c r="L2" s="2">
        <v>4.01386695930853</v>
      </c>
      <c r="M2" s="2">
        <v>30.3261742776966</v>
      </c>
      <c r="N2" s="2">
        <v>0.0232548409123841</v>
      </c>
      <c r="O2" s="2">
        <v>3.10433934263802</v>
      </c>
      <c r="P2" s="2">
        <v>1.33919130367604</v>
      </c>
      <c r="Q2" s="2">
        <v>1.12938460258322</v>
      </c>
      <c r="R2" s="2">
        <v>8.53289723643112</v>
      </c>
      <c r="S2" s="2" t="s">
        <v>18</v>
      </c>
    </row>
    <row r="3" s="2" customFormat="1" spans="1:19">
      <c r="A3" s="2" t="s">
        <v>91</v>
      </c>
      <c r="B3" s="2">
        <v>19</v>
      </c>
      <c r="C3" s="9">
        <v>9.15270076930859e-5</v>
      </c>
      <c r="D3" s="2">
        <v>19</v>
      </c>
      <c r="E3" s="2">
        <v>207570</v>
      </c>
      <c r="F3" s="2">
        <v>605</v>
      </c>
      <c r="G3" s="2">
        <v>586</v>
      </c>
      <c r="H3" s="2">
        <v>35498627</v>
      </c>
      <c r="I3" s="2">
        <v>5.5450179395873</v>
      </c>
      <c r="J3" s="2">
        <v>1.71289985606983</v>
      </c>
      <c r="K3" s="2">
        <v>0.233115656726413</v>
      </c>
      <c r="L3" s="2">
        <v>3.51132398088478</v>
      </c>
      <c r="M3" s="2">
        <v>8.75658985548732</v>
      </c>
      <c r="N3" s="2">
        <v>0.110460494333825</v>
      </c>
      <c r="O3" s="2">
        <v>4.99743237885279</v>
      </c>
      <c r="P3" s="2">
        <v>4.22690334074516</v>
      </c>
      <c r="Q3" s="2">
        <v>3.16457121435785</v>
      </c>
      <c r="R3" s="2">
        <v>7.89185285763081</v>
      </c>
      <c r="S3" s="2" t="s">
        <v>18</v>
      </c>
    </row>
    <row r="4" s="2" customFormat="1" spans="1:19">
      <c r="A4" s="2" t="s">
        <v>92</v>
      </c>
      <c r="B4" s="2">
        <v>6</v>
      </c>
      <c r="C4" s="9">
        <v>2.89032655872903e-5</v>
      </c>
      <c r="D4" s="2">
        <v>6</v>
      </c>
      <c r="E4" s="2">
        <v>207583</v>
      </c>
      <c r="F4" s="2">
        <v>203</v>
      </c>
      <c r="G4" s="2">
        <v>197</v>
      </c>
      <c r="H4" s="2">
        <v>35499016</v>
      </c>
      <c r="I4" s="2">
        <v>5.20846266104897</v>
      </c>
      <c r="J4" s="2">
        <v>1.65028473756748</v>
      </c>
      <c r="K4" s="2">
        <v>0.414424485664891</v>
      </c>
      <c r="L4" s="2">
        <v>2.3117683373099</v>
      </c>
      <c r="M4" s="2">
        <v>11.7347758656081</v>
      </c>
      <c r="N4" s="2">
        <v>0.0348822613685762</v>
      </c>
      <c r="O4" s="2">
        <v>3.60314645353945</v>
      </c>
      <c r="P4" s="2">
        <v>2.1880931092347</v>
      </c>
      <c r="Q4" s="2">
        <v>1.59925114722919</v>
      </c>
      <c r="R4" s="2">
        <v>8.11796470375978</v>
      </c>
      <c r="S4" s="2" t="s">
        <v>18</v>
      </c>
    </row>
    <row r="5" s="2" customFormat="1" spans="1:19">
      <c r="A5" s="2" t="s">
        <v>93</v>
      </c>
      <c r="B5" s="2">
        <v>39</v>
      </c>
      <c r="C5" s="9">
        <v>0.000187871226317387</v>
      </c>
      <c r="D5" s="2">
        <v>39</v>
      </c>
      <c r="E5" s="2">
        <v>207550</v>
      </c>
      <c r="F5" s="2">
        <v>1383</v>
      </c>
      <c r="G5" s="2">
        <v>1344</v>
      </c>
      <c r="H5" s="2">
        <v>35497869</v>
      </c>
      <c r="I5" s="2">
        <v>4.96300694540042</v>
      </c>
      <c r="J5" s="2">
        <v>1.60201179604023</v>
      </c>
      <c r="K5" s="2">
        <v>0.162449744680917</v>
      </c>
      <c r="L5" s="2">
        <v>3.609648129226</v>
      </c>
      <c r="M5" s="2">
        <v>6.82377812415041</v>
      </c>
      <c r="N5" s="2">
        <v>0.226734698895745</v>
      </c>
      <c r="O5" s="2">
        <v>5.76428005174198</v>
      </c>
      <c r="P5" s="2">
        <v>5.23115596789055</v>
      </c>
      <c r="Q5" s="2">
        <v>4.19242264498311</v>
      </c>
      <c r="R5" s="2">
        <v>7.92547110074214</v>
      </c>
      <c r="S5" s="2" t="s">
        <v>18</v>
      </c>
    </row>
    <row r="6" s="2" customFormat="1" spans="1:19">
      <c r="A6" s="2" t="s">
        <v>94</v>
      </c>
      <c r="B6" s="2">
        <v>5</v>
      </c>
      <c r="C6" s="9">
        <v>2.40860546560752e-5</v>
      </c>
      <c r="D6" s="2">
        <v>5</v>
      </c>
      <c r="E6" s="2">
        <v>207584</v>
      </c>
      <c r="F6" s="2">
        <v>184</v>
      </c>
      <c r="G6" s="2">
        <v>179</v>
      </c>
      <c r="H6" s="2">
        <v>35499034</v>
      </c>
      <c r="I6" s="2">
        <v>4.77682831283538</v>
      </c>
      <c r="J6" s="2">
        <v>1.56377679338837</v>
      </c>
      <c r="K6" s="2">
        <v>0.453421920153308</v>
      </c>
      <c r="L6" s="2">
        <v>1.96417012896099</v>
      </c>
      <c r="M6" s="2">
        <v>11.6171651293649</v>
      </c>
      <c r="N6" s="2">
        <v>0.0290685511404802</v>
      </c>
      <c r="O6" s="2">
        <v>3.37790504981856</v>
      </c>
      <c r="P6" s="2">
        <v>1.81572525543109</v>
      </c>
      <c r="Q6" s="2">
        <v>1.38895094460322</v>
      </c>
      <c r="R6" s="2">
        <v>8.21500757094721</v>
      </c>
      <c r="S6" s="2" t="s">
        <v>18</v>
      </c>
    </row>
    <row r="7" s="2" customFormat="1" spans="1:19">
      <c r="A7" s="2" t="s">
        <v>95</v>
      </c>
      <c r="B7" s="2">
        <v>5</v>
      </c>
      <c r="C7" s="9">
        <v>2.40860546560752e-5</v>
      </c>
      <c r="D7" s="2">
        <v>5</v>
      </c>
      <c r="E7" s="2">
        <v>207584</v>
      </c>
      <c r="F7" s="2">
        <v>206</v>
      </c>
      <c r="G7" s="2">
        <v>201</v>
      </c>
      <c r="H7" s="2">
        <v>35499012</v>
      </c>
      <c r="I7" s="2">
        <v>4.25398874672422</v>
      </c>
      <c r="J7" s="2">
        <v>1.44785707143468</v>
      </c>
      <c r="K7" s="2">
        <v>0.452747136793673</v>
      </c>
      <c r="L7" s="2">
        <v>1.75150020959094</v>
      </c>
      <c r="M7" s="2">
        <v>10.3319543772607</v>
      </c>
      <c r="N7" s="2">
        <v>0.0290685511404802</v>
      </c>
      <c r="O7" s="2">
        <v>3.37790504981856</v>
      </c>
      <c r="P7" s="2">
        <v>1.81572525543109</v>
      </c>
      <c r="Q7" s="2">
        <v>1.39078915224951</v>
      </c>
      <c r="R7" s="2">
        <v>8.2041497858496</v>
      </c>
      <c r="S7" s="2" t="s">
        <v>18</v>
      </c>
    </row>
    <row r="8" s="2" customFormat="1" spans="1:19">
      <c r="A8" s="2" t="s">
        <v>96</v>
      </c>
      <c r="B8" s="2">
        <v>3</v>
      </c>
      <c r="C8" s="9">
        <v>1.44516327936451e-5</v>
      </c>
      <c r="D8" s="2">
        <v>3</v>
      </c>
      <c r="E8" s="2">
        <v>207586</v>
      </c>
      <c r="F8" s="2">
        <v>127</v>
      </c>
      <c r="G8" s="2">
        <v>124</v>
      </c>
      <c r="H8" s="2">
        <v>35499089</v>
      </c>
      <c r="I8" s="2">
        <v>4.13731623240177</v>
      </c>
      <c r="J8" s="2">
        <v>1.42004732458732</v>
      </c>
      <c r="K8" s="2">
        <v>0.584296752440617</v>
      </c>
      <c r="L8" s="2">
        <v>1.31630121014687</v>
      </c>
      <c r="M8" s="2">
        <v>13.0041554888378</v>
      </c>
      <c r="N8" s="2">
        <v>0.0174411306842881</v>
      </c>
      <c r="O8" s="2">
        <v>2.75788828051837</v>
      </c>
      <c r="P8" s="2">
        <v>0.688522664567886</v>
      </c>
      <c r="Q8" s="2">
        <v>0.877431522557027</v>
      </c>
      <c r="R8" s="2">
        <v>8.66842320145416</v>
      </c>
      <c r="S8" s="2" t="s">
        <v>18</v>
      </c>
    </row>
    <row r="9" s="2" customFormat="1" spans="1:19">
      <c r="A9" s="2" t="s">
        <v>97</v>
      </c>
      <c r="B9" s="2">
        <v>225</v>
      </c>
      <c r="C9" s="9">
        <v>0.00108387245952339</v>
      </c>
      <c r="D9" s="2">
        <v>225</v>
      </c>
      <c r="E9" s="2">
        <v>207364</v>
      </c>
      <c r="F9" s="2">
        <v>9654</v>
      </c>
      <c r="G9" s="2">
        <v>9429</v>
      </c>
      <c r="H9" s="2">
        <v>35489784</v>
      </c>
      <c r="I9" s="2">
        <v>4.08401075210618</v>
      </c>
      <c r="J9" s="2">
        <v>1.40707953303798</v>
      </c>
      <c r="K9" s="2">
        <v>0.067493339262101</v>
      </c>
      <c r="L9" s="2">
        <v>3.57795922175826</v>
      </c>
      <c r="M9" s="2">
        <v>4.66163608626106</v>
      </c>
      <c r="N9" s="2">
        <v>1.30808480132161</v>
      </c>
      <c r="O9" s="2">
        <v>6.96252127980698</v>
      </c>
      <c r="P9" s="2">
        <v>6.74217469484029</v>
      </c>
      <c r="Q9" s="2">
        <v>6.09979227085196</v>
      </c>
      <c r="R9" s="2">
        <v>7.94727105764117</v>
      </c>
      <c r="S9" s="2" t="s">
        <v>18</v>
      </c>
    </row>
    <row r="10" s="2" customFormat="1" spans="1:19">
      <c r="A10" s="2" t="s">
        <v>98</v>
      </c>
      <c r="B10" s="2">
        <v>9</v>
      </c>
      <c r="C10" s="9">
        <v>4.33548983809354e-5</v>
      </c>
      <c r="D10" s="2">
        <v>9</v>
      </c>
      <c r="E10" s="2">
        <v>207580</v>
      </c>
      <c r="F10" s="2">
        <v>411</v>
      </c>
      <c r="G10" s="2">
        <v>402</v>
      </c>
      <c r="H10" s="2">
        <v>35498811</v>
      </c>
      <c r="I10" s="2">
        <v>3.82864196936121</v>
      </c>
      <c r="J10" s="2">
        <v>1.34251016312491</v>
      </c>
      <c r="K10" s="2">
        <v>0.337051211079138</v>
      </c>
      <c r="L10" s="2">
        <v>1.97761147234514</v>
      </c>
      <c r="M10" s="2">
        <v>7.41222405641256</v>
      </c>
      <c r="N10" s="2">
        <v>0.0523233920528643</v>
      </c>
      <c r="O10" s="2">
        <v>4.10434237847038</v>
      </c>
      <c r="P10" s="2">
        <v>2.96537724274177</v>
      </c>
      <c r="Q10" s="2">
        <v>2.12001922327817</v>
      </c>
      <c r="R10" s="2">
        <v>7.94597811884916</v>
      </c>
      <c r="S10" s="2" t="s">
        <v>18</v>
      </c>
    </row>
    <row r="11" s="2" customFormat="1" spans="1:19">
      <c r="A11" s="2" t="s">
        <v>99</v>
      </c>
      <c r="B11" s="2">
        <v>3</v>
      </c>
      <c r="C11" s="9">
        <v>1.44516327936451e-5</v>
      </c>
      <c r="D11" s="2">
        <v>3</v>
      </c>
      <c r="E11" s="2">
        <v>207586</v>
      </c>
      <c r="F11" s="2">
        <v>165</v>
      </c>
      <c r="G11" s="2">
        <v>162</v>
      </c>
      <c r="H11" s="2">
        <v>35499051</v>
      </c>
      <c r="I11" s="2">
        <v>3.16683125708542</v>
      </c>
      <c r="J11" s="2">
        <v>1.15273148450939</v>
      </c>
      <c r="K11" s="2">
        <v>0.582675740261959</v>
      </c>
      <c r="L11" s="2">
        <v>1.01074434391665</v>
      </c>
      <c r="M11" s="2">
        <v>9.92221254683587</v>
      </c>
      <c r="N11" s="2">
        <v>0.0174411306842881</v>
      </c>
      <c r="O11" s="2">
        <v>2.75788828051837</v>
      </c>
      <c r="P11" s="2">
        <v>0.688522664567886</v>
      </c>
      <c r="Q11" s="2">
        <v>0.880223717146663</v>
      </c>
      <c r="R11" s="2">
        <v>8.64092573246726</v>
      </c>
      <c r="S11" s="2" t="s">
        <v>18</v>
      </c>
    </row>
    <row r="12" s="2" customFormat="1" spans="1:19">
      <c r="A12" s="2" t="s">
        <v>100</v>
      </c>
      <c r="B12" s="2">
        <v>8</v>
      </c>
      <c r="C12" s="9">
        <v>3.85376874497204e-5</v>
      </c>
      <c r="D12" s="2">
        <v>8</v>
      </c>
      <c r="E12" s="2">
        <v>207581</v>
      </c>
      <c r="F12" s="2">
        <v>472</v>
      </c>
      <c r="G12" s="2">
        <v>464</v>
      </c>
      <c r="H12" s="2">
        <v>35498749</v>
      </c>
      <c r="I12" s="2">
        <v>2.94847503650008</v>
      </c>
      <c r="J12" s="2">
        <v>1.08128809991422</v>
      </c>
      <c r="K12" s="2">
        <v>0.356595033589059</v>
      </c>
      <c r="L12" s="2">
        <v>1.4657423447265</v>
      </c>
      <c r="M12" s="2">
        <v>5.93112771295854</v>
      </c>
      <c r="N12" s="2">
        <v>0.0465096818247683</v>
      </c>
      <c r="O12" s="2">
        <v>3.95914388160035</v>
      </c>
      <c r="P12" s="2">
        <v>2.74654800312214</v>
      </c>
      <c r="Q12" s="2">
        <v>1.96816481886002</v>
      </c>
      <c r="R12" s="2">
        <v>7.96418070529912</v>
      </c>
      <c r="S12" s="2" t="s">
        <v>18</v>
      </c>
    </row>
    <row r="13" s="2" customFormat="1" spans="1:19">
      <c r="A13" s="2" t="s">
        <v>101</v>
      </c>
      <c r="B13" s="2">
        <v>4</v>
      </c>
      <c r="C13" s="9">
        <v>1.92688437248602e-5</v>
      </c>
      <c r="D13" s="2">
        <v>4</v>
      </c>
      <c r="E13" s="2">
        <v>207585</v>
      </c>
      <c r="F13" s="2">
        <v>247</v>
      </c>
      <c r="G13" s="2">
        <v>243</v>
      </c>
      <c r="H13" s="2">
        <v>35498970</v>
      </c>
      <c r="I13" s="2">
        <v>2.81496825486035</v>
      </c>
      <c r="J13" s="2">
        <v>1.03495098439142</v>
      </c>
      <c r="K13" s="2">
        <v>0.504103235271343</v>
      </c>
      <c r="L13" s="2">
        <v>1.04802626044306</v>
      </c>
      <c r="M13" s="2">
        <v>7.56092339949721</v>
      </c>
      <c r="N13" s="2">
        <v>0.0232548409123841</v>
      </c>
      <c r="O13" s="2">
        <v>3.10433934263802</v>
      </c>
      <c r="P13" s="2">
        <v>1.33919130367604</v>
      </c>
      <c r="Q13" s="2">
        <v>1.15576051232329</v>
      </c>
      <c r="R13" s="2">
        <v>8.3381657804507</v>
      </c>
      <c r="S13" s="2" t="s">
        <v>18</v>
      </c>
    </row>
    <row r="14" s="2" customFormat="1" spans="1:19">
      <c r="A14" s="2" t="s">
        <v>102</v>
      </c>
      <c r="B14" s="2">
        <v>45</v>
      </c>
      <c r="C14" s="9">
        <v>0.000216774491904677</v>
      </c>
      <c r="D14" s="2">
        <v>45</v>
      </c>
      <c r="E14" s="2">
        <v>207544</v>
      </c>
      <c r="F14" s="2">
        <v>2792</v>
      </c>
      <c r="G14" s="2">
        <v>2747</v>
      </c>
      <c r="H14" s="2">
        <v>35496466</v>
      </c>
      <c r="I14" s="2">
        <v>2.80174618276653</v>
      </c>
      <c r="J14" s="2">
        <v>1.03024285950293</v>
      </c>
      <c r="K14" s="2">
        <v>0.150303367029911</v>
      </c>
      <c r="L14" s="2">
        <v>2.08683436561816</v>
      </c>
      <c r="M14" s="2">
        <v>3.76157389487958</v>
      </c>
      <c r="N14" s="2">
        <v>0.261616960264322</v>
      </c>
      <c r="O14" s="2">
        <v>5.90065712905472</v>
      </c>
      <c r="P14" s="2">
        <v>5.40491610254928</v>
      </c>
      <c r="Q14" s="2">
        <v>4.39500699684445</v>
      </c>
      <c r="R14" s="2">
        <v>7.92211584183208</v>
      </c>
      <c r="S14" s="2" t="s">
        <v>18</v>
      </c>
    </row>
    <row r="15" s="2" customFormat="1" spans="1:19">
      <c r="A15" s="2" t="s">
        <v>103</v>
      </c>
      <c r="B15" s="2">
        <v>205</v>
      </c>
      <c r="C15" s="9">
        <v>0.000987528240899084</v>
      </c>
      <c r="D15" s="2">
        <v>205</v>
      </c>
      <c r="E15" s="2">
        <v>207384</v>
      </c>
      <c r="F15" s="2">
        <v>14064</v>
      </c>
      <c r="G15" s="2">
        <v>13859</v>
      </c>
      <c r="H15" s="2">
        <v>35485354</v>
      </c>
      <c r="I15" s="2">
        <v>2.53102165850495</v>
      </c>
      <c r="J15" s="2">
        <v>0.928623038817938</v>
      </c>
      <c r="K15" s="2">
        <v>0.0703921459543058</v>
      </c>
      <c r="L15" s="2">
        <v>2.2048388729737</v>
      </c>
      <c r="M15" s="2">
        <v>2.90545976594705</v>
      </c>
      <c r="N15" s="2">
        <v>1.19181059675969</v>
      </c>
      <c r="O15" s="2">
        <v>6.92442652019462</v>
      </c>
      <c r="P15" s="2">
        <v>6.69354617499838</v>
      </c>
      <c r="Q15" s="2">
        <v>6.0320482495568</v>
      </c>
      <c r="R15" s="2">
        <v>7.94882279615345</v>
      </c>
      <c r="S15" s="2" t="s">
        <v>18</v>
      </c>
    </row>
    <row r="16" s="2" customFormat="1" spans="1:19">
      <c r="A16" s="2" t="s">
        <v>104</v>
      </c>
      <c r="B16" s="2">
        <v>13</v>
      </c>
      <c r="C16" s="9">
        <v>6.26237421057956e-5</v>
      </c>
      <c r="D16" s="2">
        <v>13</v>
      </c>
      <c r="E16" s="2">
        <v>207576</v>
      </c>
      <c r="F16" s="2">
        <v>962</v>
      </c>
      <c r="G16" s="2">
        <v>949</v>
      </c>
      <c r="H16" s="2">
        <v>35498264</v>
      </c>
      <c r="I16" s="2">
        <v>2.34264842294435</v>
      </c>
      <c r="J16" s="2">
        <v>0.851282094038632</v>
      </c>
      <c r="K16" s="2">
        <v>0.279251971140507</v>
      </c>
      <c r="L16" s="2">
        <v>1.35519889644426</v>
      </c>
      <c r="M16" s="2">
        <v>4.0495912798652</v>
      </c>
      <c r="N16" s="2">
        <v>0.0755782329652485</v>
      </c>
      <c r="O16" s="2">
        <v>4.5518035633237</v>
      </c>
      <c r="P16" s="2">
        <v>3.61333650549196</v>
      </c>
      <c r="Q16" s="2">
        <v>2.63317325187634</v>
      </c>
      <c r="R16" s="2">
        <v>7.86842098761352</v>
      </c>
      <c r="S16" s="2" t="s">
        <v>18</v>
      </c>
    </row>
    <row r="17" s="2" customFormat="1" spans="1:19">
      <c r="A17" s="2" t="s">
        <v>105</v>
      </c>
      <c r="B17" s="2">
        <v>39</v>
      </c>
      <c r="C17" s="9">
        <v>0.000187871226317387</v>
      </c>
      <c r="D17" s="2">
        <v>39</v>
      </c>
      <c r="E17" s="2">
        <v>207550</v>
      </c>
      <c r="F17" s="2">
        <v>3071</v>
      </c>
      <c r="G17" s="2">
        <v>3032</v>
      </c>
      <c r="H17" s="2">
        <v>35496181</v>
      </c>
      <c r="I17" s="2">
        <v>2.19985624947163</v>
      </c>
      <c r="J17" s="2">
        <v>0.788392017080184</v>
      </c>
      <c r="K17" s="2">
        <v>0.161169746641909</v>
      </c>
      <c r="L17" s="2">
        <v>1.60399808196637</v>
      </c>
      <c r="M17" s="2">
        <v>3.01706565160397</v>
      </c>
      <c r="N17" s="2">
        <v>0.226734698895745</v>
      </c>
      <c r="O17" s="2">
        <v>5.76428005174198</v>
      </c>
      <c r="P17" s="2">
        <v>5.23115596789055</v>
      </c>
      <c r="Q17" s="2">
        <v>4.20295378351739</v>
      </c>
      <c r="R17" s="2">
        <v>7.90561263014971</v>
      </c>
      <c r="S17" s="2" t="s">
        <v>18</v>
      </c>
    </row>
    <row r="18" s="2" customFormat="1" spans="1:19">
      <c r="A18" s="2" t="s">
        <v>106</v>
      </c>
      <c r="B18" s="2">
        <v>1619</v>
      </c>
      <c r="C18" s="9">
        <v>0.00779906449763716</v>
      </c>
      <c r="D18" s="2">
        <v>1619</v>
      </c>
      <c r="E18" s="2">
        <v>205970</v>
      </c>
      <c r="F18" s="2">
        <v>140027</v>
      </c>
      <c r="G18" s="2">
        <v>138408</v>
      </c>
      <c r="H18" s="2">
        <v>35360805</v>
      </c>
      <c r="I18" s="2">
        <v>2.00818551382973</v>
      </c>
      <c r="J18" s="2">
        <v>0.697231584927437</v>
      </c>
      <c r="K18" s="2">
        <v>0.025095290339503</v>
      </c>
      <c r="L18" s="2">
        <v>1.9117992528964</v>
      </c>
      <c r="M18" s="2">
        <v>2.10943123439651</v>
      </c>
      <c r="N18" s="2">
        <v>9.41239685928748</v>
      </c>
      <c r="O18" s="2">
        <v>7.35209880346595</v>
      </c>
      <c r="P18" s="2">
        <v>7.27006630142123</v>
      </c>
      <c r="Q18" s="2">
        <v>6.99922238403243</v>
      </c>
      <c r="R18" s="2">
        <v>7.72276602315698</v>
      </c>
      <c r="S18" s="2" t="s">
        <v>18</v>
      </c>
    </row>
    <row r="19" s="2" customFormat="1" spans="1:19">
      <c r="A19" s="2" t="s">
        <v>107</v>
      </c>
      <c r="B19" s="2">
        <v>56</v>
      </c>
      <c r="C19" s="9">
        <v>0.000269763812148043</v>
      </c>
      <c r="D19" s="2">
        <v>56</v>
      </c>
      <c r="E19" s="2">
        <v>207533</v>
      </c>
      <c r="F19" s="2">
        <v>5371</v>
      </c>
      <c r="G19" s="2">
        <v>5315</v>
      </c>
      <c r="H19" s="2">
        <v>35493898</v>
      </c>
      <c r="I19" s="2">
        <v>1.8019854957023</v>
      </c>
      <c r="J19" s="2">
        <v>0.588889110153921</v>
      </c>
      <c r="K19" s="2">
        <v>0.13435079566664</v>
      </c>
      <c r="L19" s="2">
        <v>1.38480806754626</v>
      </c>
      <c r="M19" s="2">
        <v>2.34483882844148</v>
      </c>
      <c r="N19" s="2">
        <v>0.325567772773378</v>
      </c>
      <c r="O19" s="2">
        <v>6.09672040312023</v>
      </c>
      <c r="P19" s="2">
        <v>5.65298562318377</v>
      </c>
      <c r="Q19" s="2">
        <v>4.68526945413858</v>
      </c>
      <c r="R19" s="2">
        <v>7.93337502520578</v>
      </c>
      <c r="S19" s="2" t="s">
        <v>18</v>
      </c>
    </row>
    <row r="20" s="2" customFormat="1" spans="1:19">
      <c r="A20" s="2" t="s">
        <v>108</v>
      </c>
      <c r="B20" s="2">
        <v>54</v>
      </c>
      <c r="C20" s="9">
        <v>0.000260129390285612</v>
      </c>
      <c r="D20" s="2">
        <v>54</v>
      </c>
      <c r="E20" s="2">
        <v>207535</v>
      </c>
      <c r="F20" s="2">
        <v>5489</v>
      </c>
      <c r="G20" s="2">
        <v>5435</v>
      </c>
      <c r="H20" s="2">
        <v>35493778</v>
      </c>
      <c r="I20" s="2">
        <v>1.69924143939632</v>
      </c>
      <c r="J20" s="2">
        <v>0.530181939360105</v>
      </c>
      <c r="K20" s="2">
        <v>0.136774843436651</v>
      </c>
      <c r="L20" s="2">
        <v>1.2996607205648</v>
      </c>
      <c r="M20" s="2">
        <v>2.22167325954644</v>
      </c>
      <c r="N20" s="2">
        <v>0.313940352317186</v>
      </c>
      <c r="O20" s="2">
        <v>6.06518934577378</v>
      </c>
      <c r="P20" s="2">
        <v>5.61321003872834</v>
      </c>
      <c r="Q20" s="2">
        <v>4.63894545691562</v>
      </c>
      <c r="R20" s="2">
        <v>7.92993195150581</v>
      </c>
      <c r="S20" s="2" t="s">
        <v>18</v>
      </c>
    </row>
    <row r="21" s="2" customFormat="1" spans="1:19">
      <c r="A21" s="2" t="s">
        <v>109</v>
      </c>
      <c r="B21" s="2">
        <v>48</v>
      </c>
      <c r="C21" s="9">
        <v>0.000231226124698322</v>
      </c>
      <c r="D21" s="2">
        <v>48</v>
      </c>
      <c r="E21" s="2">
        <v>207541</v>
      </c>
      <c r="F21" s="2">
        <v>5458</v>
      </c>
      <c r="G21" s="2">
        <v>5410</v>
      </c>
      <c r="H21" s="2">
        <v>35493803</v>
      </c>
      <c r="I21" s="2">
        <v>1.51737387283813</v>
      </c>
      <c r="J21" s="2">
        <v>0.416981125398835</v>
      </c>
      <c r="K21" s="2">
        <v>0.144993181618545</v>
      </c>
      <c r="L21" s="2">
        <v>1.14201527799822</v>
      </c>
      <c r="M21" s="2">
        <v>2.01610566367167</v>
      </c>
      <c r="N21" s="2">
        <v>0.27905809094861</v>
      </c>
      <c r="O21" s="2">
        <v>5.96011002932821</v>
      </c>
      <c r="P21" s="2">
        <v>5.48033634023953</v>
      </c>
      <c r="Q21" s="2">
        <v>4.48573475125952</v>
      </c>
      <c r="R21" s="2">
        <v>7.91908428195057</v>
      </c>
      <c r="S21" s="2" t="s">
        <v>18</v>
      </c>
    </row>
    <row r="22" s="2" customFormat="1" spans="1:19">
      <c r="A22" s="2" t="s">
        <v>110</v>
      </c>
      <c r="B22" s="2">
        <v>120</v>
      </c>
      <c r="C22" s="9">
        <v>0.000578065311745805</v>
      </c>
      <c r="D22" s="2">
        <v>120</v>
      </c>
      <c r="E22" s="2">
        <v>207469</v>
      </c>
      <c r="F22" s="2">
        <v>16764</v>
      </c>
      <c r="G22" s="2">
        <v>16644</v>
      </c>
      <c r="H22" s="2">
        <v>35482569</v>
      </c>
      <c r="I22" s="2">
        <v>1.23306332649595</v>
      </c>
      <c r="J22" s="2">
        <v>0.209501582551864</v>
      </c>
      <c r="K22" s="2">
        <v>0.0916420385222695</v>
      </c>
      <c r="L22" s="2">
        <v>1.03033417054787</v>
      </c>
      <c r="M22" s="2">
        <v>1.4756815901202</v>
      </c>
      <c r="N22" s="2">
        <v>0.697645227371524</v>
      </c>
      <c r="O22" s="2">
        <v>6.65268872736247</v>
      </c>
      <c r="P22" s="2">
        <v>6.35055497327421</v>
      </c>
      <c r="Q22" s="2">
        <v>5.55891362149167</v>
      </c>
      <c r="R22" s="2">
        <v>7.96167566483961</v>
      </c>
      <c r="S22" s="2" t="s">
        <v>18</v>
      </c>
    </row>
    <row r="23" s="2" customFormat="1" spans="1:19">
      <c r="A23" s="2" t="s">
        <v>111</v>
      </c>
      <c r="B23" s="2">
        <v>1358</v>
      </c>
      <c r="C23" s="9">
        <v>0.00654177244459003</v>
      </c>
      <c r="D23" s="2">
        <v>1358</v>
      </c>
      <c r="E23" s="2">
        <v>206231</v>
      </c>
      <c r="F23" s="2">
        <v>192944</v>
      </c>
      <c r="G23" s="2">
        <v>191586</v>
      </c>
      <c r="H23" s="2">
        <v>35307627</v>
      </c>
      <c r="I23" s="2">
        <v>1.21353018148599</v>
      </c>
      <c r="J23" s="2">
        <v>0.193533617309917</v>
      </c>
      <c r="K23" s="2">
        <v>0.0273216739446422</v>
      </c>
      <c r="L23" s="2">
        <v>1.15025440123873</v>
      </c>
      <c r="M23" s="2">
        <v>1.28028677811752</v>
      </c>
      <c r="N23" s="2">
        <v>7.89501848975442</v>
      </c>
      <c r="O23" s="2">
        <v>7.3382653475674</v>
      </c>
      <c r="P23" s="2">
        <v>7.24869220218117</v>
      </c>
      <c r="Q23" s="2">
        <v>6.95563418386595</v>
      </c>
      <c r="R23" s="2">
        <v>7.74194514660034</v>
      </c>
      <c r="S23" s="2" t="s">
        <v>18</v>
      </c>
    </row>
    <row r="24" s="2" customFormat="1" spans="1:19">
      <c r="A24" s="2" t="s">
        <v>112</v>
      </c>
      <c r="B24" s="2">
        <v>657</v>
      </c>
      <c r="C24" s="9">
        <v>0.00316490758180828</v>
      </c>
      <c r="D24" s="2">
        <v>657</v>
      </c>
      <c r="E24" s="2">
        <v>206932</v>
      </c>
      <c r="F24" s="2">
        <v>102293</v>
      </c>
      <c r="G24" s="2">
        <v>101636</v>
      </c>
      <c r="H24" s="2">
        <v>35397577</v>
      </c>
      <c r="I24" s="2">
        <v>1.10576715276354</v>
      </c>
      <c r="J24" s="2">
        <v>0.100539349980185</v>
      </c>
      <c r="K24" s="2">
        <v>0.0392016556349264</v>
      </c>
      <c r="L24" s="2">
        <v>1.02398728027706</v>
      </c>
      <c r="M24" s="2">
        <v>1.19407830515235</v>
      </c>
      <c r="N24" s="2">
        <v>3.8196076198591</v>
      </c>
      <c r="O24" s="2">
        <v>7.24994681590976</v>
      </c>
      <c r="P24" s="2">
        <v>7.12113188810699</v>
      </c>
      <c r="Q24" s="2">
        <v>6.71375822986148</v>
      </c>
      <c r="R24" s="2">
        <v>7.8289576469608</v>
      </c>
      <c r="S24" s="2" t="s">
        <v>18</v>
      </c>
    </row>
    <row r="25" s="3" customFormat="1" spans="1:19">
      <c r="A25" s="3" t="s">
        <v>113</v>
      </c>
      <c r="B25" s="3">
        <v>3</v>
      </c>
      <c r="C25" s="10">
        <f t="shared" ref="C25:C44" si="0">B25/151049</f>
        <v>1.9861104674642e-5</v>
      </c>
      <c r="D25" s="3">
        <f t="shared" ref="D25:D88" si="1">B25</f>
        <v>3</v>
      </c>
      <c r="E25" s="3">
        <f t="shared" ref="E25:E44" si="2">151049-D25</f>
        <v>151046</v>
      </c>
      <c r="F25" s="3">
        <v>44</v>
      </c>
      <c r="G25" s="3">
        <f t="shared" ref="G25:G88" si="3">F25-D25</f>
        <v>41</v>
      </c>
      <c r="H25" s="3">
        <f t="shared" ref="H25:H88" si="4">35706802-G25-E25-D25</f>
        <v>35555712</v>
      </c>
      <c r="I25" s="3">
        <f t="shared" ref="I25:I88" si="5">(D25/E25)/(G25/H25)</f>
        <v>17.2241400858986</v>
      </c>
      <c r="J25" s="3">
        <f t="shared" ref="J25:J88" si="6">LN(I25)</f>
        <v>2.84631189320935</v>
      </c>
      <c r="K25" s="3">
        <f t="shared" ref="K25:K88" si="7">SQRT((1/D25)+(1/E25)+(1/G25)+(1/H25))</f>
        <v>0.59810553070538</v>
      </c>
      <c r="L25" s="3">
        <f t="shared" ref="L25:L88" si="8">EXP(J25-1.96*K25)</f>
        <v>5.33359264339775</v>
      </c>
      <c r="M25" s="3">
        <f t="shared" ref="M25:M88" si="9">EXP(J25+1.96*K25)</f>
        <v>55.6231083875322</v>
      </c>
      <c r="N25" s="3">
        <f t="shared" ref="N25:N44" si="10">B25*151049/35706802</f>
        <v>0.0126907752758144</v>
      </c>
      <c r="O25" s="3">
        <f t="shared" ref="O25:O88" si="11">LOG((D25+0.5)/(N25+0.5),2)</f>
        <v>2.7711940770478</v>
      </c>
      <c r="P25" s="3">
        <f t="shared" ref="P25:P88" si="12">O25-(3.3*(D25+0.5)^(-0.5))-(2*(D25+0.5)^(-1.5))</f>
        <v>0.701828461097313</v>
      </c>
      <c r="Q25" s="3">
        <f t="shared" ref="Q25:Q88" si="13">EXP((LN(O25)-1.96*K25))</f>
        <v>0.858122395025708</v>
      </c>
      <c r="R25" s="3">
        <f t="shared" ref="R25:R88" si="14">EXP((LN(O25)+1.96*K25))</f>
        <v>8.94920894406297</v>
      </c>
      <c r="S25" s="3" t="s">
        <v>30</v>
      </c>
    </row>
    <row r="26" s="3" customFormat="1" spans="1:19">
      <c r="A26" s="3" t="s">
        <v>114</v>
      </c>
      <c r="B26" s="3">
        <v>3</v>
      </c>
      <c r="C26" s="10">
        <f t="shared" si="0"/>
        <v>1.9861104674642e-5</v>
      </c>
      <c r="D26" s="3">
        <f t="shared" si="1"/>
        <v>3</v>
      </c>
      <c r="E26" s="3">
        <f t="shared" si="2"/>
        <v>151046</v>
      </c>
      <c r="F26" s="3">
        <v>45</v>
      </c>
      <c r="G26" s="3">
        <f t="shared" si="3"/>
        <v>42</v>
      </c>
      <c r="H26" s="3">
        <f t="shared" si="4"/>
        <v>35555711</v>
      </c>
      <c r="I26" s="3">
        <f t="shared" si="5"/>
        <v>16.814041039532</v>
      </c>
      <c r="J26" s="3">
        <f t="shared" si="6"/>
        <v>2.82221431350541</v>
      </c>
      <c r="K26" s="3">
        <f t="shared" si="7"/>
        <v>0.597619867279736</v>
      </c>
      <c r="L26" s="3">
        <f t="shared" si="8"/>
        <v>5.21156072183274</v>
      </c>
      <c r="M26" s="3">
        <f t="shared" si="9"/>
        <v>54.2470847350396</v>
      </c>
      <c r="N26" s="3">
        <f t="shared" si="10"/>
        <v>0.0126907752758144</v>
      </c>
      <c r="O26" s="3">
        <f t="shared" si="11"/>
        <v>2.7711940770478</v>
      </c>
      <c r="P26" s="3">
        <f t="shared" si="12"/>
        <v>0.701828461097313</v>
      </c>
      <c r="Q26" s="3">
        <f t="shared" si="13"/>
        <v>0.858939630905043</v>
      </c>
      <c r="R26" s="3">
        <f t="shared" si="14"/>
        <v>8.94069424247323</v>
      </c>
      <c r="S26" s="3" t="s">
        <v>30</v>
      </c>
    </row>
    <row r="27" s="3" customFormat="1" spans="1:19">
      <c r="A27" s="3" t="s">
        <v>115</v>
      </c>
      <c r="B27" s="3">
        <v>3</v>
      </c>
      <c r="C27" s="10">
        <f t="shared" si="0"/>
        <v>1.9861104674642e-5</v>
      </c>
      <c r="D27" s="3">
        <f t="shared" si="1"/>
        <v>3</v>
      </c>
      <c r="E27" s="3">
        <f t="shared" si="2"/>
        <v>151046</v>
      </c>
      <c r="F27" s="3">
        <v>46</v>
      </c>
      <c r="G27" s="3">
        <f t="shared" si="3"/>
        <v>43</v>
      </c>
      <c r="H27" s="3">
        <f t="shared" si="4"/>
        <v>35555710</v>
      </c>
      <c r="I27" s="3">
        <f t="shared" si="5"/>
        <v>16.4230163674149</v>
      </c>
      <c r="J27" s="3">
        <f t="shared" si="6"/>
        <v>2.79868378797034</v>
      </c>
      <c r="K27" s="3">
        <f t="shared" si="7"/>
        <v>0.597156424993833</v>
      </c>
      <c r="L27" s="3">
        <f t="shared" si="8"/>
        <v>5.09498740674351</v>
      </c>
      <c r="M27" s="3">
        <f t="shared" si="9"/>
        <v>52.9374157524699</v>
      </c>
      <c r="N27" s="3">
        <f t="shared" si="10"/>
        <v>0.0126907752758144</v>
      </c>
      <c r="O27" s="3">
        <f t="shared" si="11"/>
        <v>2.7711940770478</v>
      </c>
      <c r="P27" s="3">
        <f t="shared" si="12"/>
        <v>0.701828461097313</v>
      </c>
      <c r="Q27" s="3">
        <f t="shared" si="13"/>
        <v>0.859720200499511</v>
      </c>
      <c r="R27" s="3">
        <f t="shared" si="14"/>
        <v>8.93257667809001</v>
      </c>
      <c r="S27" s="3" t="s">
        <v>30</v>
      </c>
    </row>
    <row r="28" s="3" customFormat="1" spans="1:19">
      <c r="A28" s="3" t="s">
        <v>92</v>
      </c>
      <c r="B28" s="3">
        <v>8</v>
      </c>
      <c r="C28" s="10">
        <f t="shared" si="0"/>
        <v>5.29629457990453e-5</v>
      </c>
      <c r="D28" s="3">
        <f t="shared" si="1"/>
        <v>8</v>
      </c>
      <c r="E28" s="3">
        <f t="shared" si="2"/>
        <v>151041</v>
      </c>
      <c r="F28" s="3">
        <v>203</v>
      </c>
      <c r="G28" s="3">
        <f t="shared" si="3"/>
        <v>195</v>
      </c>
      <c r="H28" s="3">
        <f t="shared" si="4"/>
        <v>35555558</v>
      </c>
      <c r="I28" s="3">
        <f t="shared" si="5"/>
        <v>9.65757349974086</v>
      </c>
      <c r="J28" s="3">
        <f t="shared" si="6"/>
        <v>2.26774242616779</v>
      </c>
      <c r="K28" s="3">
        <f t="shared" si="7"/>
        <v>0.360742087885626</v>
      </c>
      <c r="L28" s="3">
        <f t="shared" si="8"/>
        <v>4.762096125975</v>
      </c>
      <c r="M28" s="3">
        <f t="shared" si="9"/>
        <v>19.5856453619573</v>
      </c>
      <c r="N28" s="3">
        <f t="shared" si="10"/>
        <v>0.0338420674021717</v>
      </c>
      <c r="O28" s="3">
        <f t="shared" si="11"/>
        <v>3.99297794005986</v>
      </c>
      <c r="P28" s="3">
        <f t="shared" si="12"/>
        <v>2.78038206158165</v>
      </c>
      <c r="Q28" s="3">
        <f t="shared" si="13"/>
        <v>1.9689153574625</v>
      </c>
      <c r="R28" s="3">
        <f t="shared" si="14"/>
        <v>8.09779494551395</v>
      </c>
      <c r="S28" s="3" t="s">
        <v>30</v>
      </c>
    </row>
    <row r="29" s="3" customFormat="1" spans="1:19">
      <c r="A29" s="3" t="s">
        <v>116</v>
      </c>
      <c r="B29" s="3">
        <v>6</v>
      </c>
      <c r="C29" s="10">
        <f t="shared" si="0"/>
        <v>3.9722209349284e-5</v>
      </c>
      <c r="D29" s="3">
        <f t="shared" si="1"/>
        <v>6</v>
      </c>
      <c r="E29" s="3">
        <f t="shared" si="2"/>
        <v>151043</v>
      </c>
      <c r="F29" s="3">
        <v>206</v>
      </c>
      <c r="G29" s="3">
        <f t="shared" si="3"/>
        <v>200</v>
      </c>
      <c r="H29" s="3">
        <f t="shared" si="4"/>
        <v>35555553</v>
      </c>
      <c r="I29" s="3">
        <f t="shared" si="5"/>
        <v>7.06200611746324</v>
      </c>
      <c r="J29" s="3">
        <f t="shared" si="6"/>
        <v>1.95472916375663</v>
      </c>
      <c r="K29" s="3">
        <f t="shared" si="7"/>
        <v>0.414334786643458</v>
      </c>
      <c r="L29" s="3">
        <f t="shared" si="8"/>
        <v>3.13501193763427</v>
      </c>
      <c r="M29" s="3">
        <f t="shared" si="9"/>
        <v>15.9080511957228</v>
      </c>
      <c r="N29" s="3">
        <f t="shared" si="10"/>
        <v>0.0253815505516288</v>
      </c>
      <c r="O29" s="3">
        <f t="shared" si="11"/>
        <v>3.62900227375792</v>
      </c>
      <c r="P29" s="3">
        <f t="shared" si="12"/>
        <v>2.21394892945318</v>
      </c>
      <c r="Q29" s="3">
        <f t="shared" si="13"/>
        <v>1.61101042121721</v>
      </c>
      <c r="R29" s="3">
        <f t="shared" si="14"/>
        <v>8.17478107496642</v>
      </c>
      <c r="S29" s="3" t="s">
        <v>30</v>
      </c>
    </row>
    <row r="30" s="3" customFormat="1" spans="1:19">
      <c r="A30" s="3" t="s">
        <v>117</v>
      </c>
      <c r="B30" s="3">
        <v>4</v>
      </c>
      <c r="C30" s="10">
        <f t="shared" si="0"/>
        <v>2.64814728995227e-5</v>
      </c>
      <c r="D30" s="3">
        <f t="shared" si="1"/>
        <v>4</v>
      </c>
      <c r="E30" s="3">
        <f t="shared" si="2"/>
        <v>151045</v>
      </c>
      <c r="F30" s="3">
        <v>231</v>
      </c>
      <c r="G30" s="3">
        <f t="shared" si="3"/>
        <v>227</v>
      </c>
      <c r="H30" s="3">
        <f t="shared" si="4"/>
        <v>35555526</v>
      </c>
      <c r="I30" s="3">
        <f t="shared" si="5"/>
        <v>4.14796314019672</v>
      </c>
      <c r="J30" s="3">
        <f t="shared" si="6"/>
        <v>1.422617404165</v>
      </c>
      <c r="K30" s="3">
        <f t="shared" si="7"/>
        <v>0.504392639728399</v>
      </c>
      <c r="L30" s="3">
        <f t="shared" si="8"/>
        <v>1.54343095359246</v>
      </c>
      <c r="M30" s="3">
        <f t="shared" si="9"/>
        <v>11.1476306551862</v>
      </c>
      <c r="N30" s="3">
        <f t="shared" si="10"/>
        <v>0.0169210337010859</v>
      </c>
      <c r="O30" s="3">
        <f t="shared" si="11"/>
        <v>3.12190918907591</v>
      </c>
      <c r="P30" s="3">
        <f t="shared" si="12"/>
        <v>1.35676115011394</v>
      </c>
      <c r="Q30" s="3">
        <f t="shared" si="13"/>
        <v>1.16164274220045</v>
      </c>
      <c r="R30" s="3">
        <f t="shared" si="14"/>
        <v>8.39011567908959</v>
      </c>
      <c r="S30" s="3" t="s">
        <v>30</v>
      </c>
    </row>
    <row r="31" s="3" customFormat="1" spans="1:19">
      <c r="A31" s="3" t="s">
        <v>118</v>
      </c>
      <c r="B31" s="3">
        <v>3</v>
      </c>
      <c r="C31" s="10">
        <f t="shared" si="0"/>
        <v>1.9861104674642e-5</v>
      </c>
      <c r="D31" s="3">
        <f t="shared" si="1"/>
        <v>3</v>
      </c>
      <c r="E31" s="3">
        <f t="shared" si="2"/>
        <v>151046</v>
      </c>
      <c r="F31" s="3">
        <v>189</v>
      </c>
      <c r="G31" s="3">
        <f t="shared" si="3"/>
        <v>186</v>
      </c>
      <c r="H31" s="3">
        <f t="shared" si="4"/>
        <v>35555567</v>
      </c>
      <c r="I31" s="3">
        <f t="shared" si="5"/>
        <v>3.79670356776594</v>
      </c>
      <c r="J31" s="3">
        <f t="shared" si="6"/>
        <v>1.33413320808508</v>
      </c>
      <c r="K31" s="3">
        <f t="shared" si="7"/>
        <v>0.581993407217007</v>
      </c>
      <c r="L31" s="3">
        <f t="shared" si="8"/>
        <v>1.2133997493282</v>
      </c>
      <c r="M31" s="3">
        <f t="shared" si="9"/>
        <v>11.8798095924014</v>
      </c>
      <c r="N31" s="3">
        <f t="shared" si="10"/>
        <v>0.0126907752758144</v>
      </c>
      <c r="O31" s="3">
        <f t="shared" si="11"/>
        <v>2.7711940770478</v>
      </c>
      <c r="P31" s="3">
        <f t="shared" si="12"/>
        <v>0.701828461097313</v>
      </c>
      <c r="Q31" s="3">
        <f t="shared" si="13"/>
        <v>0.885654130856518</v>
      </c>
      <c r="R31" s="3">
        <f t="shared" si="14"/>
        <v>8.67101088913561</v>
      </c>
      <c r="S31" s="3" t="s">
        <v>30</v>
      </c>
    </row>
    <row r="32" s="3" customFormat="1" spans="1:19">
      <c r="A32" s="3" t="s">
        <v>119</v>
      </c>
      <c r="B32" s="3">
        <v>6</v>
      </c>
      <c r="C32" s="10">
        <f t="shared" si="0"/>
        <v>3.9722209349284e-5</v>
      </c>
      <c r="D32" s="3">
        <f t="shared" si="1"/>
        <v>6</v>
      </c>
      <c r="E32" s="3">
        <f t="shared" si="2"/>
        <v>151043</v>
      </c>
      <c r="F32" s="3">
        <v>412</v>
      </c>
      <c r="G32" s="3">
        <f t="shared" si="3"/>
        <v>406</v>
      </c>
      <c r="H32" s="3">
        <f t="shared" si="4"/>
        <v>35555347</v>
      </c>
      <c r="I32" s="3">
        <f t="shared" si="5"/>
        <v>3.47880059209968</v>
      </c>
      <c r="J32" s="3">
        <f t="shared" si="6"/>
        <v>1.24668757693574</v>
      </c>
      <c r="K32" s="3">
        <f t="shared" si="7"/>
        <v>0.411261923365432</v>
      </c>
      <c r="L32" s="3">
        <f t="shared" si="8"/>
        <v>1.55366119531017</v>
      </c>
      <c r="M32" s="3">
        <f t="shared" si="9"/>
        <v>7.78937750142949</v>
      </c>
      <c r="N32" s="3">
        <f t="shared" si="10"/>
        <v>0.0253815505516288</v>
      </c>
      <c r="O32" s="3">
        <f t="shared" si="11"/>
        <v>3.62900227375792</v>
      </c>
      <c r="P32" s="3">
        <f t="shared" si="12"/>
        <v>2.21394892945318</v>
      </c>
      <c r="Q32" s="3">
        <f t="shared" si="13"/>
        <v>1.62074251201246</v>
      </c>
      <c r="R32" s="3">
        <f t="shared" si="14"/>
        <v>8.12569387507924</v>
      </c>
      <c r="S32" s="3" t="s">
        <v>30</v>
      </c>
    </row>
    <row r="33" s="3" customFormat="1" spans="1:19">
      <c r="A33" s="3" t="s">
        <v>120</v>
      </c>
      <c r="B33" s="3">
        <v>5</v>
      </c>
      <c r="C33" s="10">
        <f t="shared" si="0"/>
        <v>3.31018411244033e-5</v>
      </c>
      <c r="D33" s="3">
        <f t="shared" si="1"/>
        <v>5</v>
      </c>
      <c r="E33" s="3">
        <f t="shared" si="2"/>
        <v>151044</v>
      </c>
      <c r="F33" s="3">
        <v>411</v>
      </c>
      <c r="G33" s="3">
        <f t="shared" si="3"/>
        <v>406</v>
      </c>
      <c r="H33" s="3">
        <f t="shared" si="4"/>
        <v>35555347</v>
      </c>
      <c r="I33" s="3">
        <f t="shared" si="5"/>
        <v>2.89898130033032</v>
      </c>
      <c r="J33" s="3">
        <f t="shared" si="6"/>
        <v>1.06435939953249</v>
      </c>
      <c r="K33" s="3">
        <f t="shared" si="7"/>
        <v>0.449966335296026</v>
      </c>
      <c r="L33" s="3">
        <f t="shared" si="8"/>
        <v>1.20012459713806</v>
      </c>
      <c r="M33" s="3">
        <f t="shared" si="9"/>
        <v>7.00268338779672</v>
      </c>
      <c r="N33" s="3">
        <f t="shared" si="10"/>
        <v>0.0211512921263573</v>
      </c>
      <c r="O33" s="3">
        <f t="shared" si="11"/>
        <v>3.39965746056925</v>
      </c>
      <c r="P33" s="3">
        <f t="shared" si="12"/>
        <v>1.83747766618178</v>
      </c>
      <c r="Q33" s="3">
        <f t="shared" si="13"/>
        <v>1.40739525977907</v>
      </c>
      <c r="R33" s="3">
        <f t="shared" si="14"/>
        <v>8.2121001679503</v>
      </c>
      <c r="S33" s="3" t="s">
        <v>30</v>
      </c>
    </row>
    <row r="34" s="3" customFormat="1" spans="1:19">
      <c r="A34" s="3" t="s">
        <v>121</v>
      </c>
      <c r="B34" s="3">
        <v>5</v>
      </c>
      <c r="C34" s="10">
        <f t="shared" si="0"/>
        <v>3.31018411244033e-5</v>
      </c>
      <c r="D34" s="3">
        <f t="shared" si="1"/>
        <v>5</v>
      </c>
      <c r="E34" s="3">
        <f t="shared" si="2"/>
        <v>151044</v>
      </c>
      <c r="F34" s="3">
        <v>473</v>
      </c>
      <c r="G34" s="3">
        <f t="shared" si="3"/>
        <v>468</v>
      </c>
      <c r="H34" s="3">
        <f t="shared" si="4"/>
        <v>35555285</v>
      </c>
      <c r="I34" s="3">
        <f t="shared" si="5"/>
        <v>2.51492383664963</v>
      </c>
      <c r="J34" s="3">
        <f t="shared" si="6"/>
        <v>0.922242519454824</v>
      </c>
      <c r="K34" s="3">
        <f t="shared" si="7"/>
        <v>0.449603604132957</v>
      </c>
      <c r="L34" s="3">
        <f t="shared" si="8"/>
        <v>1.04187237534442</v>
      </c>
      <c r="M34" s="3">
        <f t="shared" si="9"/>
        <v>6.07064939413294</v>
      </c>
      <c r="N34" s="3">
        <f t="shared" si="10"/>
        <v>0.0211512921263573</v>
      </c>
      <c r="O34" s="3">
        <f t="shared" si="11"/>
        <v>3.39965746056925</v>
      </c>
      <c r="P34" s="3">
        <f t="shared" si="12"/>
        <v>1.83747766618178</v>
      </c>
      <c r="Q34" s="3">
        <f t="shared" si="13"/>
        <v>1.40839620754453</v>
      </c>
      <c r="R34" s="3">
        <f t="shared" si="14"/>
        <v>8.20626382497463</v>
      </c>
      <c r="S34" s="3" t="s">
        <v>30</v>
      </c>
    </row>
    <row r="35" s="3" customFormat="1" spans="1:19">
      <c r="A35" s="3" t="s">
        <v>122</v>
      </c>
      <c r="B35" s="3">
        <v>5</v>
      </c>
      <c r="C35" s="10">
        <f t="shared" si="0"/>
        <v>3.31018411244033e-5</v>
      </c>
      <c r="D35" s="3">
        <f t="shared" si="1"/>
        <v>5</v>
      </c>
      <c r="E35" s="3">
        <f t="shared" si="2"/>
        <v>151044</v>
      </c>
      <c r="F35" s="3">
        <v>478</v>
      </c>
      <c r="G35" s="3">
        <f t="shared" si="3"/>
        <v>473</v>
      </c>
      <c r="H35" s="3">
        <f t="shared" si="4"/>
        <v>35555280</v>
      </c>
      <c r="I35" s="3">
        <f t="shared" si="5"/>
        <v>2.48833866815505</v>
      </c>
      <c r="J35" s="3">
        <f t="shared" si="6"/>
        <v>0.911615286254458</v>
      </c>
      <c r="K35" s="3">
        <f t="shared" si="7"/>
        <v>0.449578484380046</v>
      </c>
      <c r="L35" s="3">
        <f t="shared" si="8"/>
        <v>1.03090953561072</v>
      </c>
      <c r="M35" s="3">
        <f t="shared" si="9"/>
        <v>6.00618106007483</v>
      </c>
      <c r="N35" s="3">
        <f t="shared" si="10"/>
        <v>0.0211512921263573</v>
      </c>
      <c r="O35" s="3">
        <f t="shared" si="11"/>
        <v>3.39965746056925</v>
      </c>
      <c r="P35" s="3">
        <f t="shared" si="12"/>
        <v>1.83747766618178</v>
      </c>
      <c r="Q35" s="3">
        <f t="shared" si="13"/>
        <v>1.40846555123846</v>
      </c>
      <c r="R35" s="3">
        <f t="shared" si="14"/>
        <v>8.20585980185426</v>
      </c>
      <c r="S35" s="3" t="s">
        <v>30</v>
      </c>
    </row>
    <row r="36" s="3" customFormat="1" spans="1:19">
      <c r="A36" s="3" t="s">
        <v>104</v>
      </c>
      <c r="B36" s="3">
        <v>10</v>
      </c>
      <c r="C36" s="10">
        <f t="shared" si="0"/>
        <v>6.62036822488067e-5</v>
      </c>
      <c r="D36" s="3">
        <f t="shared" si="1"/>
        <v>10</v>
      </c>
      <c r="E36" s="3">
        <f t="shared" si="2"/>
        <v>151039</v>
      </c>
      <c r="F36" s="3">
        <v>962</v>
      </c>
      <c r="G36" s="3">
        <f t="shared" si="3"/>
        <v>952</v>
      </c>
      <c r="H36" s="3">
        <f t="shared" si="4"/>
        <v>35554801</v>
      </c>
      <c r="I36" s="3">
        <f t="shared" si="5"/>
        <v>2.47270440363196</v>
      </c>
      <c r="J36" s="3">
        <f t="shared" si="6"/>
        <v>0.905312451929622</v>
      </c>
      <c r="K36" s="3">
        <f t="shared" si="7"/>
        <v>0.317894745317079</v>
      </c>
      <c r="L36" s="3">
        <f t="shared" si="8"/>
        <v>1.32609528891443</v>
      </c>
      <c r="M36" s="3">
        <f t="shared" si="9"/>
        <v>4.61072980113379</v>
      </c>
      <c r="N36" s="3">
        <f t="shared" si="10"/>
        <v>0.0423025842527147</v>
      </c>
      <c r="O36" s="3">
        <f t="shared" si="11"/>
        <v>4.2751474723735</v>
      </c>
      <c r="P36" s="3">
        <f t="shared" si="12"/>
        <v>3.1979631340667</v>
      </c>
      <c r="Q36" s="3">
        <f t="shared" si="13"/>
        <v>2.29273378338382</v>
      </c>
      <c r="R36" s="3">
        <f t="shared" si="14"/>
        <v>7.9716563881075</v>
      </c>
      <c r="S36" s="3" t="s">
        <v>30</v>
      </c>
    </row>
    <row r="37" s="3" customFormat="1" spans="1:19">
      <c r="A37" s="3" t="s">
        <v>103</v>
      </c>
      <c r="B37" s="3">
        <v>144</v>
      </c>
      <c r="C37" s="10">
        <f t="shared" si="0"/>
        <v>0.000953333024382816</v>
      </c>
      <c r="D37" s="3">
        <f t="shared" si="1"/>
        <v>144</v>
      </c>
      <c r="E37" s="3">
        <f t="shared" si="2"/>
        <v>150905</v>
      </c>
      <c r="F37" s="3">
        <v>14064</v>
      </c>
      <c r="G37" s="3">
        <f t="shared" si="3"/>
        <v>13920</v>
      </c>
      <c r="H37" s="3">
        <f t="shared" si="4"/>
        <v>35541833</v>
      </c>
      <c r="I37" s="3">
        <f t="shared" si="5"/>
        <v>2.43646091569371</v>
      </c>
      <c r="J37" s="3">
        <f t="shared" si="6"/>
        <v>0.890546542004573</v>
      </c>
      <c r="K37" s="3">
        <f t="shared" si="7"/>
        <v>0.0838029733746144</v>
      </c>
      <c r="L37" s="3">
        <f t="shared" si="8"/>
        <v>2.06740193309863</v>
      </c>
      <c r="M37" s="3">
        <f t="shared" si="9"/>
        <v>2.87140187820449</v>
      </c>
      <c r="N37" s="3">
        <f t="shared" si="10"/>
        <v>0.609157213239091</v>
      </c>
      <c r="O37" s="3">
        <f t="shared" si="11"/>
        <v>7.025461813227</v>
      </c>
      <c r="P37" s="3">
        <f t="shared" si="12"/>
        <v>6.7497865987583</v>
      </c>
      <c r="Q37" s="3">
        <f t="shared" si="13"/>
        <v>5.96129133039704</v>
      </c>
      <c r="R37" s="3">
        <f t="shared" si="14"/>
        <v>8.27960100480837</v>
      </c>
      <c r="S37" s="3" t="s">
        <v>30</v>
      </c>
    </row>
    <row r="38" s="3" customFormat="1" spans="1:19">
      <c r="A38" s="3" t="s">
        <v>102</v>
      </c>
      <c r="B38" s="3">
        <v>28</v>
      </c>
      <c r="C38" s="10">
        <f t="shared" si="0"/>
        <v>0.000185370310296659</v>
      </c>
      <c r="D38" s="3">
        <f t="shared" si="1"/>
        <v>28</v>
      </c>
      <c r="E38" s="3">
        <f t="shared" si="2"/>
        <v>151021</v>
      </c>
      <c r="F38" s="3">
        <v>2792</v>
      </c>
      <c r="G38" s="3">
        <f t="shared" si="3"/>
        <v>2764</v>
      </c>
      <c r="H38" s="3">
        <f t="shared" si="4"/>
        <v>35552989</v>
      </c>
      <c r="I38" s="3">
        <f t="shared" si="5"/>
        <v>2.38483737576638</v>
      </c>
      <c r="J38" s="3">
        <f t="shared" si="6"/>
        <v>0.869130935754041</v>
      </c>
      <c r="K38" s="3">
        <f t="shared" si="7"/>
        <v>0.189954547030893</v>
      </c>
      <c r="L38" s="3">
        <f t="shared" si="8"/>
        <v>1.64348670323709</v>
      </c>
      <c r="M38" s="3">
        <f t="shared" si="9"/>
        <v>3.46059952760799</v>
      </c>
      <c r="N38" s="3">
        <f t="shared" si="10"/>
        <v>0.118447235907601</v>
      </c>
      <c r="O38" s="3">
        <f t="shared" si="11"/>
        <v>5.52616759508186</v>
      </c>
      <c r="P38" s="3">
        <f t="shared" si="12"/>
        <v>4.89487589541574</v>
      </c>
      <c r="Q38" s="3">
        <f t="shared" si="13"/>
        <v>3.80830284474139</v>
      </c>
      <c r="R38" s="3">
        <f t="shared" si="14"/>
        <v>8.01893377022293</v>
      </c>
      <c r="S38" s="3" t="s">
        <v>30</v>
      </c>
    </row>
    <row r="39" s="3" customFormat="1" spans="1:19">
      <c r="A39" s="3" t="s">
        <v>123</v>
      </c>
      <c r="B39" s="3">
        <v>195</v>
      </c>
      <c r="C39" s="10">
        <f t="shared" si="0"/>
        <v>0.00129097180385173</v>
      </c>
      <c r="D39" s="3">
        <f t="shared" si="1"/>
        <v>195</v>
      </c>
      <c r="E39" s="3">
        <f t="shared" si="2"/>
        <v>150854</v>
      </c>
      <c r="F39" s="3">
        <v>24199</v>
      </c>
      <c r="G39" s="3">
        <f t="shared" si="3"/>
        <v>24004</v>
      </c>
      <c r="H39" s="3">
        <f t="shared" si="4"/>
        <v>35531749</v>
      </c>
      <c r="I39" s="3">
        <f t="shared" si="5"/>
        <v>1.91342193599691</v>
      </c>
      <c r="J39" s="3">
        <f t="shared" si="6"/>
        <v>0.648893228603505</v>
      </c>
      <c r="K39" s="3">
        <f t="shared" si="7"/>
        <v>0.0719480501571096</v>
      </c>
      <c r="L39" s="3">
        <f t="shared" si="8"/>
        <v>1.66175629198902</v>
      </c>
      <c r="M39" s="3">
        <f t="shared" si="9"/>
        <v>2.20320122920789</v>
      </c>
      <c r="N39" s="3">
        <f t="shared" si="10"/>
        <v>0.824900392927936</v>
      </c>
      <c r="O39" s="3">
        <f t="shared" si="11"/>
        <v>7.20514089652254</v>
      </c>
      <c r="P39" s="3">
        <f t="shared" si="12"/>
        <v>6.968393717461</v>
      </c>
      <c r="Q39" s="3">
        <f t="shared" si="13"/>
        <v>6.25747410658048</v>
      </c>
      <c r="R39" s="3">
        <f t="shared" si="14"/>
        <v>8.29632763228662</v>
      </c>
      <c r="S39" s="3" t="s">
        <v>30</v>
      </c>
    </row>
    <row r="40" s="3" customFormat="1" spans="1:19">
      <c r="A40" s="3" t="s">
        <v>105</v>
      </c>
      <c r="B40" s="3">
        <v>24</v>
      </c>
      <c r="C40" s="10">
        <f t="shared" si="0"/>
        <v>0.000158888837397136</v>
      </c>
      <c r="D40" s="3">
        <f t="shared" si="1"/>
        <v>24</v>
      </c>
      <c r="E40" s="3">
        <f t="shared" si="2"/>
        <v>151025</v>
      </c>
      <c r="F40" s="3">
        <v>3071</v>
      </c>
      <c r="G40" s="3">
        <f t="shared" si="3"/>
        <v>3047</v>
      </c>
      <c r="H40" s="3">
        <f t="shared" si="4"/>
        <v>35552706</v>
      </c>
      <c r="I40" s="3">
        <f t="shared" si="5"/>
        <v>1.85422573577871</v>
      </c>
      <c r="J40" s="3">
        <f t="shared" si="6"/>
        <v>0.61746721581544</v>
      </c>
      <c r="K40" s="3">
        <f t="shared" si="7"/>
        <v>0.204942694132158</v>
      </c>
      <c r="L40" s="3">
        <f t="shared" si="8"/>
        <v>1.24082878991686</v>
      </c>
      <c r="M40" s="3">
        <f t="shared" si="9"/>
        <v>2.77085211687785</v>
      </c>
      <c r="N40" s="3">
        <f t="shared" si="10"/>
        <v>0.101526202206515</v>
      </c>
      <c r="O40" s="3">
        <f t="shared" si="11"/>
        <v>5.34801035709569</v>
      </c>
      <c r="P40" s="3">
        <f t="shared" si="12"/>
        <v>4.66481739124956</v>
      </c>
      <c r="Q40" s="3">
        <f t="shared" si="13"/>
        <v>3.57883352162135</v>
      </c>
      <c r="R40" s="3">
        <f t="shared" si="14"/>
        <v>7.99177011358867</v>
      </c>
      <c r="S40" s="3" t="s">
        <v>30</v>
      </c>
    </row>
    <row r="41" s="3" customFormat="1" spans="1:19">
      <c r="A41" s="3" t="s">
        <v>109</v>
      </c>
      <c r="B41" s="3">
        <v>40</v>
      </c>
      <c r="C41" s="10">
        <f t="shared" si="0"/>
        <v>0.000264814728995227</v>
      </c>
      <c r="D41" s="3">
        <f t="shared" si="1"/>
        <v>40</v>
      </c>
      <c r="E41" s="3">
        <f t="shared" si="2"/>
        <v>151009</v>
      </c>
      <c r="F41" s="3">
        <v>5458</v>
      </c>
      <c r="G41" s="3">
        <f t="shared" si="3"/>
        <v>5418</v>
      </c>
      <c r="H41" s="3">
        <f t="shared" si="4"/>
        <v>35550335</v>
      </c>
      <c r="I41" s="3">
        <f t="shared" si="5"/>
        <v>1.73804836134372</v>
      </c>
      <c r="J41" s="3">
        <f t="shared" si="6"/>
        <v>0.552762852315518</v>
      </c>
      <c r="K41" s="3">
        <f t="shared" si="7"/>
        <v>0.15871742249357</v>
      </c>
      <c r="L41" s="3">
        <f t="shared" si="8"/>
        <v>1.27338244710082</v>
      </c>
      <c r="M41" s="3">
        <f t="shared" si="9"/>
        <v>2.37227402752978</v>
      </c>
      <c r="N41" s="3">
        <f t="shared" si="10"/>
        <v>0.169210337010859</v>
      </c>
      <c r="O41" s="3">
        <f t="shared" si="11"/>
        <v>5.91931836751956</v>
      </c>
      <c r="P41" s="3">
        <f t="shared" si="12"/>
        <v>5.39301364945122</v>
      </c>
      <c r="Q41" s="3">
        <f t="shared" si="13"/>
        <v>4.33679308104722</v>
      </c>
      <c r="R41" s="3">
        <f t="shared" si="14"/>
        <v>8.07931789256444</v>
      </c>
      <c r="S41" s="3" t="s">
        <v>30</v>
      </c>
    </row>
    <row r="42" s="3" customFormat="1" spans="1:19">
      <c r="A42" s="3" t="s">
        <v>110</v>
      </c>
      <c r="B42" s="3">
        <v>110</v>
      </c>
      <c r="C42" s="10">
        <f t="shared" si="0"/>
        <v>0.000728240504736874</v>
      </c>
      <c r="D42" s="3">
        <f t="shared" si="1"/>
        <v>110</v>
      </c>
      <c r="E42" s="3">
        <f t="shared" si="2"/>
        <v>150939</v>
      </c>
      <c r="F42" s="3">
        <v>16764</v>
      </c>
      <c r="G42" s="3">
        <f t="shared" si="3"/>
        <v>16654</v>
      </c>
      <c r="H42" s="3">
        <f t="shared" si="4"/>
        <v>35539099</v>
      </c>
      <c r="I42" s="3">
        <f t="shared" si="5"/>
        <v>1.55517429626776</v>
      </c>
      <c r="J42" s="3">
        <f t="shared" si="6"/>
        <v>0.441587626981848</v>
      </c>
      <c r="K42" s="3">
        <f t="shared" si="7"/>
        <v>0.0956953920341707</v>
      </c>
      <c r="L42" s="3">
        <f t="shared" si="8"/>
        <v>1.28920359382499</v>
      </c>
      <c r="M42" s="3">
        <f t="shared" si="9"/>
        <v>1.87601640528799</v>
      </c>
      <c r="N42" s="3">
        <f t="shared" si="10"/>
        <v>0.465328426779861</v>
      </c>
      <c r="O42" s="3">
        <f t="shared" si="11"/>
        <v>6.8388107905765</v>
      </c>
      <c r="P42" s="3">
        <f t="shared" si="12"/>
        <v>6.52315898907108</v>
      </c>
      <c r="Q42" s="3">
        <f t="shared" si="13"/>
        <v>5.66921628646977</v>
      </c>
      <c r="R42" s="3">
        <f t="shared" si="14"/>
        <v>8.24969989960093</v>
      </c>
      <c r="S42" s="3" t="s">
        <v>30</v>
      </c>
    </row>
    <row r="43" s="3" customFormat="1" spans="1:19">
      <c r="A43" s="3" t="s">
        <v>107</v>
      </c>
      <c r="B43" s="3">
        <v>34</v>
      </c>
      <c r="C43" s="10">
        <f t="shared" si="0"/>
        <v>0.000225092519645943</v>
      </c>
      <c r="D43" s="3">
        <f t="shared" si="1"/>
        <v>34</v>
      </c>
      <c r="E43" s="3">
        <f t="shared" si="2"/>
        <v>151015</v>
      </c>
      <c r="F43" s="3">
        <v>5371</v>
      </c>
      <c r="G43" s="3">
        <f t="shared" si="3"/>
        <v>5337</v>
      </c>
      <c r="H43" s="3">
        <f t="shared" si="4"/>
        <v>35550416</v>
      </c>
      <c r="I43" s="3">
        <f t="shared" si="5"/>
        <v>1.49970663999411</v>
      </c>
      <c r="J43" s="3">
        <f t="shared" si="6"/>
        <v>0.405269515643947</v>
      </c>
      <c r="K43" s="3">
        <f t="shared" si="7"/>
        <v>0.172063319379862</v>
      </c>
      <c r="L43" s="3">
        <f t="shared" si="8"/>
        <v>1.07039250644226</v>
      </c>
      <c r="M43" s="3">
        <f t="shared" si="9"/>
        <v>2.10121053025492</v>
      </c>
      <c r="N43" s="3">
        <f t="shared" si="10"/>
        <v>0.14382878645923</v>
      </c>
      <c r="O43" s="3">
        <f t="shared" si="11"/>
        <v>5.74377546855369</v>
      </c>
      <c r="P43" s="3">
        <f t="shared" si="12"/>
        <v>5.17207651731658</v>
      </c>
      <c r="Q43" s="3">
        <f t="shared" si="13"/>
        <v>4.0995312391568</v>
      </c>
      <c r="R43" s="3">
        <f t="shared" si="14"/>
        <v>8.04749487405901</v>
      </c>
      <c r="S43" s="3" t="s">
        <v>30</v>
      </c>
    </row>
    <row r="44" s="3" customFormat="1" spans="1:19">
      <c r="A44" s="3" t="s">
        <v>112</v>
      </c>
      <c r="B44" s="3">
        <v>478</v>
      </c>
      <c r="C44" s="10">
        <f t="shared" si="0"/>
        <v>0.00316453601149296</v>
      </c>
      <c r="D44" s="3">
        <f t="shared" si="1"/>
        <v>478</v>
      </c>
      <c r="E44" s="3">
        <f t="shared" si="2"/>
        <v>150571</v>
      </c>
      <c r="F44" s="3">
        <v>102293</v>
      </c>
      <c r="G44" s="3">
        <f t="shared" si="3"/>
        <v>101815</v>
      </c>
      <c r="H44" s="3">
        <f t="shared" si="4"/>
        <v>35453938</v>
      </c>
      <c r="I44" s="3">
        <f t="shared" si="5"/>
        <v>1.10545044074628</v>
      </c>
      <c r="J44" s="3">
        <f t="shared" si="6"/>
        <v>0.100252890592055</v>
      </c>
      <c r="K44" s="3">
        <f t="shared" si="7"/>
        <v>0.0459188581679077</v>
      </c>
      <c r="L44" s="3">
        <f t="shared" si="8"/>
        <v>1.01030465964711</v>
      </c>
      <c r="M44" s="3">
        <f t="shared" si="9"/>
        <v>1.20955660777907</v>
      </c>
      <c r="N44" s="3">
        <f t="shared" si="10"/>
        <v>2.02206352727976</v>
      </c>
      <c r="O44" s="3">
        <f t="shared" si="11"/>
        <v>7.56777049887652</v>
      </c>
      <c r="P44" s="3">
        <f t="shared" si="12"/>
        <v>7.41671981657113</v>
      </c>
      <c r="Q44" s="3">
        <f t="shared" si="13"/>
        <v>6.91641480824167</v>
      </c>
      <c r="R44" s="3">
        <f t="shared" si="14"/>
        <v>8.28046783073521</v>
      </c>
      <c r="S44" s="3" t="s">
        <v>30</v>
      </c>
    </row>
    <row r="45" s="4" customFormat="1" ht="15" customHeight="1" spans="1:19">
      <c r="A45" s="4" t="s">
        <v>93</v>
      </c>
      <c r="B45" s="4">
        <v>7</v>
      </c>
      <c r="C45" s="11">
        <f t="shared" ref="C45:C53" si="15">B45/9511</f>
        <v>0.00073598990642414</v>
      </c>
      <c r="D45" s="4">
        <f t="shared" si="1"/>
        <v>7</v>
      </c>
      <c r="E45" s="4">
        <f t="shared" ref="E45:E53" si="16">9511-D45</f>
        <v>9504</v>
      </c>
      <c r="F45" s="4">
        <v>1383</v>
      </c>
      <c r="G45" s="4">
        <f t="shared" si="3"/>
        <v>1376</v>
      </c>
      <c r="H45" s="4">
        <f t="shared" si="4"/>
        <v>35695915</v>
      </c>
      <c r="I45" s="4">
        <f t="shared" si="5"/>
        <v>19.1069645247289</v>
      </c>
      <c r="J45" s="4">
        <f t="shared" si="6"/>
        <v>2.95005290339203</v>
      </c>
      <c r="K45" s="4">
        <f t="shared" si="7"/>
        <v>0.379063495885344</v>
      </c>
      <c r="L45" s="4">
        <f t="shared" si="8"/>
        <v>9.08921414227221</v>
      </c>
      <c r="M45" s="4">
        <f t="shared" si="9"/>
        <v>40.1658589658866</v>
      </c>
      <c r="N45" s="4">
        <f t="shared" ref="N45:N53" si="17">B45*9511/35706802</f>
        <v>0.00186454670457466</v>
      </c>
      <c r="O45" s="4">
        <f t="shared" si="11"/>
        <v>3.9015206573295</v>
      </c>
      <c r="P45" s="4">
        <f t="shared" si="12"/>
        <v>2.5991581317061</v>
      </c>
      <c r="Q45" s="4">
        <f t="shared" si="13"/>
        <v>1.85595973076051</v>
      </c>
      <c r="R45" s="4">
        <f t="shared" si="14"/>
        <v>8.20161299153371</v>
      </c>
      <c r="S45" s="4" t="s">
        <v>34</v>
      </c>
    </row>
    <row r="46" s="4" customFormat="1" spans="1:19">
      <c r="A46" s="4" t="s">
        <v>124</v>
      </c>
      <c r="B46" s="4">
        <v>3</v>
      </c>
      <c r="C46" s="11">
        <f t="shared" si="15"/>
        <v>0.000315424245610346</v>
      </c>
      <c r="D46" s="4">
        <f t="shared" si="1"/>
        <v>3</v>
      </c>
      <c r="E46" s="4">
        <f t="shared" si="16"/>
        <v>9508</v>
      </c>
      <c r="F46" s="4">
        <v>1121</v>
      </c>
      <c r="G46" s="4">
        <f t="shared" si="3"/>
        <v>1118</v>
      </c>
      <c r="H46" s="4">
        <f t="shared" si="4"/>
        <v>35696173</v>
      </c>
      <c r="I46" s="4">
        <f t="shared" si="5"/>
        <v>10.0742317174954</v>
      </c>
      <c r="J46" s="4">
        <f t="shared" si="6"/>
        <v>2.30998084859709</v>
      </c>
      <c r="K46" s="4">
        <f t="shared" si="7"/>
        <v>0.578215349433225</v>
      </c>
      <c r="L46" s="4">
        <f t="shared" si="8"/>
        <v>3.24358358619199</v>
      </c>
      <c r="M46" s="4">
        <f t="shared" si="9"/>
        <v>31.2895111227706</v>
      </c>
      <c r="N46" s="4">
        <f t="shared" si="17"/>
        <v>0.000799091444817713</v>
      </c>
      <c r="O46" s="4">
        <f t="shared" si="11"/>
        <v>2.80505107202516</v>
      </c>
      <c r="P46" s="4">
        <f t="shared" si="12"/>
        <v>0.735685456074678</v>
      </c>
      <c r="Q46" s="4">
        <f t="shared" si="13"/>
        <v>0.903137615928597</v>
      </c>
      <c r="R46" s="4">
        <f t="shared" si="14"/>
        <v>8.71219554793917</v>
      </c>
      <c r="S46" s="4" t="s">
        <v>34</v>
      </c>
    </row>
    <row r="47" s="4" customFormat="1" spans="1:19">
      <c r="A47" s="4" t="s">
        <v>125</v>
      </c>
      <c r="B47" s="4">
        <v>5</v>
      </c>
      <c r="C47" s="11">
        <f t="shared" si="15"/>
        <v>0.000525707076017243</v>
      </c>
      <c r="D47" s="4">
        <f t="shared" si="1"/>
        <v>5</v>
      </c>
      <c r="E47" s="4">
        <f t="shared" si="16"/>
        <v>9506</v>
      </c>
      <c r="F47" s="4">
        <v>1893</v>
      </c>
      <c r="G47" s="4">
        <f t="shared" si="3"/>
        <v>1888</v>
      </c>
      <c r="H47" s="4">
        <f t="shared" si="4"/>
        <v>35695403</v>
      </c>
      <c r="I47" s="4">
        <f t="shared" si="5"/>
        <v>9.94448950841039</v>
      </c>
      <c r="J47" s="4">
        <f t="shared" si="6"/>
        <v>2.29701857950632</v>
      </c>
      <c r="K47" s="4">
        <f t="shared" si="7"/>
        <v>0.447922856918045</v>
      </c>
      <c r="L47" s="4">
        <f t="shared" si="8"/>
        <v>4.1333564635482</v>
      </c>
      <c r="M47" s="4">
        <f t="shared" si="9"/>
        <v>23.9255608498841</v>
      </c>
      <c r="N47" s="4">
        <f t="shared" si="17"/>
        <v>0.00133181907469619</v>
      </c>
      <c r="O47" s="4">
        <f t="shared" si="11"/>
        <v>3.45559390995605</v>
      </c>
      <c r="P47" s="4">
        <f t="shared" si="12"/>
        <v>1.89341411556858</v>
      </c>
      <c r="Q47" s="4">
        <f t="shared" si="13"/>
        <v>1.4362930757818</v>
      </c>
      <c r="R47" s="4">
        <f t="shared" si="14"/>
        <v>8.31385284234247</v>
      </c>
      <c r="S47" s="4" t="s">
        <v>34</v>
      </c>
    </row>
    <row r="48" s="4" customFormat="1" spans="1:19">
      <c r="A48" s="4" t="s">
        <v>103</v>
      </c>
      <c r="B48" s="4">
        <v>25</v>
      </c>
      <c r="C48" s="11">
        <f t="shared" si="15"/>
        <v>0.00262853538008622</v>
      </c>
      <c r="D48" s="4">
        <f t="shared" si="1"/>
        <v>25</v>
      </c>
      <c r="E48" s="4">
        <f t="shared" si="16"/>
        <v>9486</v>
      </c>
      <c r="F48" s="4">
        <v>14064</v>
      </c>
      <c r="G48" s="4">
        <f t="shared" si="3"/>
        <v>14039</v>
      </c>
      <c r="H48" s="4">
        <f t="shared" si="4"/>
        <v>35683252</v>
      </c>
      <c r="I48" s="4">
        <f t="shared" si="5"/>
        <v>6.69861690822817</v>
      </c>
      <c r="J48" s="4">
        <f t="shared" si="6"/>
        <v>1.90190107347925</v>
      </c>
      <c r="K48" s="4">
        <f t="shared" si="7"/>
        <v>0.200441205046366</v>
      </c>
      <c r="L48" s="4">
        <f t="shared" si="8"/>
        <v>4.52237053760708</v>
      </c>
      <c r="M48" s="4">
        <f t="shared" si="9"/>
        <v>9.92211233247224</v>
      </c>
      <c r="N48" s="4">
        <f t="shared" si="17"/>
        <v>0.00665909537348094</v>
      </c>
      <c r="O48" s="4">
        <f t="shared" si="11"/>
        <v>5.65333807787</v>
      </c>
      <c r="P48" s="4">
        <f t="shared" si="12"/>
        <v>4.98430897334106</v>
      </c>
      <c r="Q48" s="4">
        <f t="shared" si="13"/>
        <v>3.81668184832114</v>
      </c>
      <c r="R48" s="4">
        <f t="shared" si="14"/>
        <v>8.37382645261705</v>
      </c>
      <c r="S48" s="4" t="s">
        <v>34</v>
      </c>
    </row>
    <row r="49" s="4" customFormat="1" spans="1:19">
      <c r="A49" s="4" t="s">
        <v>102</v>
      </c>
      <c r="B49" s="4">
        <v>4</v>
      </c>
      <c r="C49" s="11">
        <f t="shared" si="15"/>
        <v>0.000420565660813795</v>
      </c>
      <c r="D49" s="4">
        <f t="shared" si="1"/>
        <v>4</v>
      </c>
      <c r="E49" s="4">
        <f t="shared" si="16"/>
        <v>9507</v>
      </c>
      <c r="F49" s="4">
        <v>2792</v>
      </c>
      <c r="G49" s="4">
        <f t="shared" si="3"/>
        <v>2788</v>
      </c>
      <c r="H49" s="4">
        <f t="shared" si="4"/>
        <v>35694503</v>
      </c>
      <c r="I49" s="4">
        <f t="shared" si="5"/>
        <v>5.38672825686548</v>
      </c>
      <c r="J49" s="4">
        <f t="shared" si="6"/>
        <v>1.68393819818351</v>
      </c>
      <c r="K49" s="4">
        <f t="shared" si="7"/>
        <v>0.500463678727622</v>
      </c>
      <c r="L49" s="4">
        <f t="shared" si="8"/>
        <v>2.01986239514492</v>
      </c>
      <c r="M49" s="4">
        <f t="shared" si="9"/>
        <v>14.3657515398375</v>
      </c>
      <c r="N49" s="4">
        <f t="shared" si="17"/>
        <v>0.00106545525975695</v>
      </c>
      <c r="O49" s="4">
        <f t="shared" si="11"/>
        <v>3.16685401823762</v>
      </c>
      <c r="P49" s="4">
        <f t="shared" si="12"/>
        <v>1.40170597927565</v>
      </c>
      <c r="Q49" s="4">
        <f t="shared" si="13"/>
        <v>1.18747578072073</v>
      </c>
      <c r="R49" s="4">
        <f t="shared" si="14"/>
        <v>8.44561593225989</v>
      </c>
      <c r="S49" s="4" t="s">
        <v>34</v>
      </c>
    </row>
    <row r="50" s="4" customFormat="1" spans="1:19">
      <c r="A50" s="4" t="s">
        <v>97</v>
      </c>
      <c r="B50" s="4">
        <v>12</v>
      </c>
      <c r="C50" s="11">
        <f t="shared" si="15"/>
        <v>0.00126169698244138</v>
      </c>
      <c r="D50" s="4">
        <f t="shared" si="1"/>
        <v>12</v>
      </c>
      <c r="E50" s="4">
        <f t="shared" si="16"/>
        <v>9499</v>
      </c>
      <c r="F50" s="4">
        <v>9654</v>
      </c>
      <c r="G50" s="4">
        <f t="shared" si="3"/>
        <v>9642</v>
      </c>
      <c r="H50" s="4">
        <f t="shared" si="4"/>
        <v>35687649</v>
      </c>
      <c r="I50" s="4">
        <f t="shared" si="5"/>
        <v>4.6757810880168</v>
      </c>
      <c r="J50" s="4">
        <f t="shared" si="6"/>
        <v>1.54239622643539</v>
      </c>
      <c r="K50" s="4">
        <f t="shared" si="7"/>
        <v>0.289036932789317</v>
      </c>
      <c r="L50" s="4">
        <f t="shared" si="8"/>
        <v>2.65351144956545</v>
      </c>
      <c r="M50" s="4">
        <f t="shared" si="9"/>
        <v>8.23924418590163</v>
      </c>
      <c r="N50" s="4">
        <f t="shared" si="17"/>
        <v>0.00319636577927085</v>
      </c>
      <c r="O50" s="4">
        <f t="shared" si="11"/>
        <v>4.63466278194241</v>
      </c>
      <c r="P50" s="4">
        <f t="shared" si="12"/>
        <v>3.65602699678023</v>
      </c>
      <c r="Q50" s="4">
        <f t="shared" si="13"/>
        <v>2.63017676090033</v>
      </c>
      <c r="R50" s="4">
        <f t="shared" si="14"/>
        <v>8.16678917616525</v>
      </c>
      <c r="S50" s="4" t="s">
        <v>34</v>
      </c>
    </row>
    <row r="51" s="4" customFormat="1" spans="1:19">
      <c r="A51" s="4" t="s">
        <v>108</v>
      </c>
      <c r="B51" s="4">
        <v>5</v>
      </c>
      <c r="C51" s="11">
        <f t="shared" si="15"/>
        <v>0.000525707076017243</v>
      </c>
      <c r="D51" s="4">
        <f t="shared" si="1"/>
        <v>5</v>
      </c>
      <c r="E51" s="4">
        <f t="shared" si="16"/>
        <v>9506</v>
      </c>
      <c r="F51" s="4">
        <v>5489</v>
      </c>
      <c r="G51" s="4">
        <f t="shared" si="3"/>
        <v>5484</v>
      </c>
      <c r="H51" s="4">
        <f t="shared" si="4"/>
        <v>35691807</v>
      </c>
      <c r="I51" s="4">
        <f t="shared" si="5"/>
        <v>3.42328678973225</v>
      </c>
      <c r="J51" s="4">
        <f t="shared" si="6"/>
        <v>1.2306011391913</v>
      </c>
      <c r="K51" s="4">
        <f t="shared" si="7"/>
        <v>0.447534996828311</v>
      </c>
      <c r="L51" s="4">
        <f t="shared" si="8"/>
        <v>1.42394693195213</v>
      </c>
      <c r="M51" s="4">
        <f t="shared" si="9"/>
        <v>8.22986600258308</v>
      </c>
      <c r="N51" s="4">
        <f t="shared" si="17"/>
        <v>0.00133181907469619</v>
      </c>
      <c r="O51" s="4">
        <f t="shared" si="11"/>
        <v>3.45559390995605</v>
      </c>
      <c r="P51" s="4">
        <f t="shared" si="12"/>
        <v>1.89341411556858</v>
      </c>
      <c r="Q51" s="4">
        <f t="shared" si="13"/>
        <v>1.43738536920515</v>
      </c>
      <c r="R51" s="4">
        <f t="shared" si="14"/>
        <v>8.30753500512436</v>
      </c>
      <c r="S51" s="4" t="s">
        <v>34</v>
      </c>
    </row>
    <row r="52" s="4" customFormat="1" spans="1:19">
      <c r="A52" s="4" t="s">
        <v>126</v>
      </c>
      <c r="B52" s="4">
        <v>6</v>
      </c>
      <c r="C52" s="11">
        <f t="shared" si="15"/>
        <v>0.000630848491220692</v>
      </c>
      <c r="D52" s="4">
        <f t="shared" si="1"/>
        <v>6</v>
      </c>
      <c r="E52" s="4">
        <f t="shared" si="16"/>
        <v>9505</v>
      </c>
      <c r="F52" s="4">
        <v>7834</v>
      </c>
      <c r="G52" s="4">
        <f t="shared" si="3"/>
        <v>7828</v>
      </c>
      <c r="H52" s="4">
        <f t="shared" si="4"/>
        <v>35689463</v>
      </c>
      <c r="I52" s="4">
        <f t="shared" si="5"/>
        <v>2.87798367155817</v>
      </c>
      <c r="J52" s="4">
        <f t="shared" si="6"/>
        <v>1.05708993491127</v>
      </c>
      <c r="K52" s="4">
        <f t="shared" si="7"/>
        <v>0.408533534758605</v>
      </c>
      <c r="L52" s="4">
        <f t="shared" si="8"/>
        <v>1.29222327873068</v>
      </c>
      <c r="M52" s="4">
        <f t="shared" si="9"/>
        <v>6.40972047949131</v>
      </c>
      <c r="N52" s="4">
        <f t="shared" si="17"/>
        <v>0.00159818288963543</v>
      </c>
      <c r="O52" s="4">
        <f t="shared" si="11"/>
        <v>3.69583569124588</v>
      </c>
      <c r="P52" s="4">
        <f t="shared" si="12"/>
        <v>2.28078234694114</v>
      </c>
      <c r="Q52" s="4">
        <f t="shared" si="13"/>
        <v>1.65944128237737</v>
      </c>
      <c r="R52" s="4">
        <f t="shared" si="14"/>
        <v>8.23120504578401</v>
      </c>
      <c r="S52" s="4" t="s">
        <v>34</v>
      </c>
    </row>
    <row r="53" s="4" customFormat="1" spans="1:19">
      <c r="A53" s="4" t="s">
        <v>111</v>
      </c>
      <c r="B53" s="4">
        <v>75</v>
      </c>
      <c r="C53" s="11">
        <f t="shared" si="15"/>
        <v>0.00788560614025865</v>
      </c>
      <c r="D53" s="4">
        <f t="shared" si="1"/>
        <v>75</v>
      </c>
      <c r="E53" s="4">
        <f t="shared" si="16"/>
        <v>9436</v>
      </c>
      <c r="F53" s="4">
        <v>192944</v>
      </c>
      <c r="G53" s="4">
        <f t="shared" si="3"/>
        <v>192869</v>
      </c>
      <c r="H53" s="4">
        <f t="shared" si="4"/>
        <v>35504422</v>
      </c>
      <c r="I53" s="4">
        <f t="shared" si="5"/>
        <v>1.46316515289045</v>
      </c>
      <c r="J53" s="4">
        <f t="shared" si="6"/>
        <v>0.380602002126425</v>
      </c>
      <c r="K53" s="4">
        <f t="shared" si="7"/>
        <v>0.11595052166418</v>
      </c>
      <c r="L53" s="4">
        <f t="shared" si="8"/>
        <v>1.16572006737298</v>
      </c>
      <c r="M53" s="4">
        <f t="shared" si="9"/>
        <v>1.83650631446833</v>
      </c>
      <c r="N53" s="4">
        <f t="shared" si="17"/>
        <v>0.0199772861204428</v>
      </c>
      <c r="O53" s="4">
        <f t="shared" si="11"/>
        <v>7.18188423003007</v>
      </c>
      <c r="P53" s="4">
        <f t="shared" si="12"/>
        <v>6.79904824314158</v>
      </c>
      <c r="Q53" s="4">
        <f t="shared" si="13"/>
        <v>5.72188761600614</v>
      </c>
      <c r="R53" s="4">
        <f t="shared" si="14"/>
        <v>9.01441352138211</v>
      </c>
      <c r="S53" s="4" t="s">
        <v>34</v>
      </c>
    </row>
    <row r="54" s="5" customFormat="1" spans="1:19">
      <c r="A54" s="5" t="s">
        <v>127</v>
      </c>
      <c r="B54" s="5">
        <v>13</v>
      </c>
      <c r="C54" s="12">
        <f t="shared" ref="C54:C94" si="18">B54/58476</f>
        <v>0.000222313427731035</v>
      </c>
      <c r="D54" s="5">
        <f t="shared" si="1"/>
        <v>13</v>
      </c>
      <c r="E54" s="5">
        <f t="shared" ref="E54:E94" si="19">58476-D54</f>
        <v>58463</v>
      </c>
      <c r="F54" s="5">
        <v>162</v>
      </c>
      <c r="G54" s="5">
        <f t="shared" si="3"/>
        <v>149</v>
      </c>
      <c r="H54" s="5">
        <f t="shared" si="4"/>
        <v>35648177</v>
      </c>
      <c r="I54" s="5">
        <f t="shared" si="5"/>
        <v>53.2002057860952</v>
      </c>
      <c r="J54" s="5">
        <f t="shared" si="6"/>
        <v>3.9740622644998</v>
      </c>
      <c r="K54" s="5">
        <f t="shared" si="7"/>
        <v>0.289225896500491</v>
      </c>
      <c r="L54" s="5">
        <f t="shared" si="8"/>
        <v>30.1800016302976</v>
      </c>
      <c r="M54" s="5">
        <f t="shared" si="9"/>
        <v>93.7793818023384</v>
      </c>
      <c r="N54" s="5">
        <f t="shared" ref="N54:N94" si="20">B54*58476/35706802</f>
        <v>0.0212897251341635</v>
      </c>
      <c r="O54" s="5">
        <f t="shared" si="11"/>
        <v>4.69473017303495</v>
      </c>
      <c r="P54" s="5">
        <f t="shared" si="12"/>
        <v>3.7562631152032</v>
      </c>
      <c r="Q54" s="5">
        <f t="shared" si="13"/>
        <v>2.66327850019397</v>
      </c>
      <c r="R54" s="5">
        <f t="shared" si="14"/>
        <v>8.27569906639487</v>
      </c>
      <c r="S54" s="5" t="s">
        <v>39</v>
      </c>
    </row>
    <row r="55" s="5" customFormat="1" spans="1:19">
      <c r="A55" s="5" t="s">
        <v>128</v>
      </c>
      <c r="B55" s="5">
        <v>3</v>
      </c>
      <c r="C55" s="12">
        <f t="shared" si="18"/>
        <v>5.13030987071619e-5</v>
      </c>
      <c r="D55" s="5">
        <f t="shared" si="1"/>
        <v>3</v>
      </c>
      <c r="E55" s="5">
        <f t="shared" si="19"/>
        <v>58473</v>
      </c>
      <c r="F55" s="5">
        <v>64</v>
      </c>
      <c r="G55" s="5">
        <f t="shared" si="3"/>
        <v>61</v>
      </c>
      <c r="H55" s="5">
        <f t="shared" si="4"/>
        <v>35648265</v>
      </c>
      <c r="I55" s="5">
        <f t="shared" si="5"/>
        <v>29.9829555633495</v>
      </c>
      <c r="J55" s="5">
        <f t="shared" si="6"/>
        <v>3.40062907231664</v>
      </c>
      <c r="K55" s="5">
        <f t="shared" si="7"/>
        <v>0.591391499700853</v>
      </c>
      <c r="L55" s="5">
        <f t="shared" si="8"/>
        <v>9.40744815933808</v>
      </c>
      <c r="M55" s="5">
        <f t="shared" si="9"/>
        <v>95.5601996511078</v>
      </c>
      <c r="N55" s="5">
        <f t="shared" si="20"/>
        <v>0.00491301349249927</v>
      </c>
      <c r="O55" s="5">
        <f t="shared" si="11"/>
        <v>2.79324815544197</v>
      </c>
      <c r="P55" s="5">
        <f t="shared" si="12"/>
        <v>0.723882539491486</v>
      </c>
      <c r="Q55" s="5">
        <f t="shared" si="13"/>
        <v>0.876409170635861</v>
      </c>
      <c r="R55" s="5">
        <f t="shared" si="14"/>
        <v>8.90250298524286</v>
      </c>
      <c r="S55" s="5" t="s">
        <v>39</v>
      </c>
    </row>
    <row r="56" s="5" customFormat="1" spans="1:19">
      <c r="A56" s="5" t="s">
        <v>116</v>
      </c>
      <c r="B56" s="5">
        <v>4</v>
      </c>
      <c r="C56" s="12">
        <f t="shared" si="18"/>
        <v>6.84041316095492e-5</v>
      </c>
      <c r="D56" s="5">
        <f t="shared" si="1"/>
        <v>4</v>
      </c>
      <c r="E56" s="5">
        <f t="shared" si="19"/>
        <v>58472</v>
      </c>
      <c r="F56" s="5">
        <v>206</v>
      </c>
      <c r="G56" s="5">
        <f t="shared" si="3"/>
        <v>202</v>
      </c>
      <c r="H56" s="5">
        <f t="shared" si="4"/>
        <v>35648124</v>
      </c>
      <c r="I56" s="5">
        <f t="shared" si="5"/>
        <v>12.0725038573087</v>
      </c>
      <c r="J56" s="5">
        <f t="shared" si="6"/>
        <v>2.49093045827752</v>
      </c>
      <c r="K56" s="5">
        <f t="shared" si="7"/>
        <v>0.504943190175128</v>
      </c>
      <c r="L56" s="5">
        <f t="shared" si="8"/>
        <v>4.48725791362304</v>
      </c>
      <c r="M56" s="5">
        <f t="shared" si="9"/>
        <v>32.4798244696967</v>
      </c>
      <c r="N56" s="5">
        <f t="shared" si="20"/>
        <v>0.0065506846566657</v>
      </c>
      <c r="O56" s="5">
        <f t="shared" si="11"/>
        <v>3.15114646630733</v>
      </c>
      <c r="P56" s="5">
        <f t="shared" si="12"/>
        <v>1.38599842734536</v>
      </c>
      <c r="Q56" s="5">
        <f t="shared" si="13"/>
        <v>1.17125718782541</v>
      </c>
      <c r="R56" s="5">
        <f t="shared" si="14"/>
        <v>8.47783403622647</v>
      </c>
      <c r="S56" s="5" t="s">
        <v>39</v>
      </c>
    </row>
    <row r="57" s="5" customFormat="1" spans="1:19">
      <c r="A57" s="5" t="s">
        <v>129</v>
      </c>
      <c r="B57" s="5">
        <v>3</v>
      </c>
      <c r="C57" s="12">
        <f t="shared" si="18"/>
        <v>5.13030987071619e-5</v>
      </c>
      <c r="D57" s="5">
        <f t="shared" si="1"/>
        <v>3</v>
      </c>
      <c r="E57" s="5">
        <f t="shared" si="19"/>
        <v>58473</v>
      </c>
      <c r="F57" s="5">
        <v>189</v>
      </c>
      <c r="G57" s="5">
        <f t="shared" si="3"/>
        <v>186</v>
      </c>
      <c r="H57" s="5">
        <f t="shared" si="4"/>
        <v>35648140</v>
      </c>
      <c r="I57" s="5">
        <f t="shared" si="5"/>
        <v>9.83308535563422</v>
      </c>
      <c r="J57" s="5">
        <f t="shared" si="6"/>
        <v>2.28575275628859</v>
      </c>
      <c r="K57" s="5">
        <f t="shared" si="7"/>
        <v>0.582002411834859</v>
      </c>
      <c r="L57" s="5">
        <f t="shared" si="8"/>
        <v>3.1425294378523</v>
      </c>
      <c r="M57" s="5">
        <f t="shared" si="9"/>
        <v>30.768070601518</v>
      </c>
      <c r="N57" s="5">
        <f t="shared" si="20"/>
        <v>0.00491301349249927</v>
      </c>
      <c r="O57" s="5">
        <f t="shared" si="11"/>
        <v>2.79324815544197</v>
      </c>
      <c r="P57" s="5">
        <f t="shared" si="12"/>
        <v>0.723882539491486</v>
      </c>
      <c r="Q57" s="5">
        <f t="shared" si="13"/>
        <v>0.89268670394216</v>
      </c>
      <c r="R57" s="5">
        <f t="shared" si="14"/>
        <v>8.74017191409351</v>
      </c>
      <c r="S57" s="5" t="s">
        <v>39</v>
      </c>
    </row>
    <row r="58" s="5" customFormat="1" spans="1:19">
      <c r="A58" s="5" t="s">
        <v>130</v>
      </c>
      <c r="B58" s="5">
        <v>81</v>
      </c>
      <c r="C58" s="12">
        <f t="shared" si="18"/>
        <v>0.00138518366509337</v>
      </c>
      <c r="D58" s="5">
        <f t="shared" si="1"/>
        <v>81</v>
      </c>
      <c r="E58" s="5">
        <f t="shared" si="19"/>
        <v>58395</v>
      </c>
      <c r="F58" s="5">
        <v>5232</v>
      </c>
      <c r="G58" s="5">
        <f t="shared" si="3"/>
        <v>5151</v>
      </c>
      <c r="H58" s="5">
        <f t="shared" si="4"/>
        <v>35643175</v>
      </c>
      <c r="I58" s="5">
        <f t="shared" si="5"/>
        <v>9.59829710929268</v>
      </c>
      <c r="J58" s="5">
        <f t="shared" si="6"/>
        <v>2.26158569829063</v>
      </c>
      <c r="K58" s="5">
        <f t="shared" si="7"/>
        <v>0.112057881841503</v>
      </c>
      <c r="L58" s="5">
        <f t="shared" si="8"/>
        <v>7.70563785484722</v>
      </c>
      <c r="M58" s="5">
        <f t="shared" si="9"/>
        <v>11.9558314488273</v>
      </c>
      <c r="N58" s="5">
        <f t="shared" si="20"/>
        <v>0.13265136429748</v>
      </c>
      <c r="O58" s="5">
        <f t="shared" si="11"/>
        <v>7.00924555761818</v>
      </c>
      <c r="P58" s="5">
        <f t="shared" si="12"/>
        <v>6.64098708950848</v>
      </c>
      <c r="Q58" s="5">
        <f t="shared" si="13"/>
        <v>5.62711356896958</v>
      </c>
      <c r="R58" s="5">
        <f t="shared" si="14"/>
        <v>8.73085689222843</v>
      </c>
      <c r="S58" s="5" t="s">
        <v>39</v>
      </c>
    </row>
    <row r="59" s="5" customFormat="1" spans="1:19">
      <c r="A59" s="5" t="s">
        <v>131</v>
      </c>
      <c r="B59" s="5">
        <v>22</v>
      </c>
      <c r="C59" s="12">
        <f t="shared" si="18"/>
        <v>0.000376222723852521</v>
      </c>
      <c r="D59" s="5">
        <f t="shared" si="1"/>
        <v>22</v>
      </c>
      <c r="E59" s="5">
        <f t="shared" si="19"/>
        <v>58454</v>
      </c>
      <c r="F59" s="5">
        <v>1546</v>
      </c>
      <c r="G59" s="5">
        <f t="shared" si="3"/>
        <v>1524</v>
      </c>
      <c r="H59" s="5">
        <f t="shared" si="4"/>
        <v>35646802</v>
      </c>
      <c r="I59" s="5">
        <f t="shared" si="5"/>
        <v>8.80327061582489</v>
      </c>
      <c r="J59" s="5">
        <f t="shared" si="6"/>
        <v>2.17512331332455</v>
      </c>
      <c r="K59" s="5">
        <f t="shared" si="7"/>
        <v>0.21477394850325</v>
      </c>
      <c r="L59" s="5">
        <f t="shared" si="8"/>
        <v>5.77862852003544</v>
      </c>
      <c r="M59" s="5">
        <f t="shared" si="9"/>
        <v>13.4110668762924</v>
      </c>
      <c r="N59" s="5">
        <f t="shared" si="20"/>
        <v>0.0360287656116613</v>
      </c>
      <c r="O59" s="5">
        <f t="shared" si="11"/>
        <v>5.39147076722851</v>
      </c>
      <c r="P59" s="5">
        <f t="shared" si="12"/>
        <v>4.6770302588201</v>
      </c>
      <c r="Q59" s="5">
        <f t="shared" si="13"/>
        <v>3.53906043561114</v>
      </c>
      <c r="R59" s="5">
        <f t="shared" si="14"/>
        <v>8.21346726418928</v>
      </c>
      <c r="S59" s="5" t="s">
        <v>39</v>
      </c>
    </row>
    <row r="60" s="5" customFormat="1" spans="1:19">
      <c r="A60" s="5" t="s">
        <v>122</v>
      </c>
      <c r="B60" s="5">
        <v>6</v>
      </c>
      <c r="C60" s="12">
        <f t="shared" si="18"/>
        <v>0.000102606197414324</v>
      </c>
      <c r="D60" s="5">
        <f t="shared" si="1"/>
        <v>6</v>
      </c>
      <c r="E60" s="5">
        <f t="shared" si="19"/>
        <v>58470</v>
      </c>
      <c r="F60" s="5">
        <v>478</v>
      </c>
      <c r="G60" s="5">
        <f t="shared" si="3"/>
        <v>472</v>
      </c>
      <c r="H60" s="5">
        <f t="shared" si="4"/>
        <v>35647854</v>
      </c>
      <c r="I60" s="5">
        <f t="shared" si="5"/>
        <v>7.75014001095738</v>
      </c>
      <c r="J60" s="5">
        <f t="shared" si="6"/>
        <v>2.04771090913205</v>
      </c>
      <c r="K60" s="5">
        <f t="shared" si="7"/>
        <v>0.410855743022289</v>
      </c>
      <c r="L60" s="5">
        <f t="shared" si="8"/>
        <v>3.46403346970442</v>
      </c>
      <c r="M60" s="5">
        <f t="shared" si="9"/>
        <v>17.3395178524553</v>
      </c>
      <c r="N60" s="5">
        <f t="shared" si="20"/>
        <v>0.00982602698499854</v>
      </c>
      <c r="O60" s="5">
        <f t="shared" si="11"/>
        <v>3.67236278716987</v>
      </c>
      <c r="P60" s="5">
        <f t="shared" si="12"/>
        <v>2.25730944286513</v>
      </c>
      <c r="Q60" s="5">
        <f t="shared" si="13"/>
        <v>1.64141390860912</v>
      </c>
      <c r="R60" s="5">
        <f t="shared" si="14"/>
        <v>8.21623867682339</v>
      </c>
      <c r="S60" s="5" t="s">
        <v>39</v>
      </c>
    </row>
    <row r="61" s="5" customFormat="1" spans="1:19">
      <c r="A61" s="5" t="s">
        <v>120</v>
      </c>
      <c r="B61" s="5">
        <v>5</v>
      </c>
      <c r="C61" s="12">
        <f t="shared" si="18"/>
        <v>8.55051645119365e-5</v>
      </c>
      <c r="D61" s="5">
        <f t="shared" si="1"/>
        <v>5</v>
      </c>
      <c r="E61" s="5">
        <f t="shared" si="19"/>
        <v>58471</v>
      </c>
      <c r="F61" s="5">
        <v>411</v>
      </c>
      <c r="G61" s="5">
        <f t="shared" si="3"/>
        <v>406</v>
      </c>
      <c r="H61" s="5">
        <f t="shared" si="4"/>
        <v>35647920</v>
      </c>
      <c r="I61" s="5">
        <f t="shared" si="5"/>
        <v>7.50823131301753</v>
      </c>
      <c r="J61" s="5">
        <f t="shared" si="6"/>
        <v>2.01599992712255</v>
      </c>
      <c r="K61" s="5">
        <f t="shared" si="7"/>
        <v>0.449977982499782</v>
      </c>
      <c r="L61" s="5">
        <f t="shared" si="8"/>
        <v>3.10819782713151</v>
      </c>
      <c r="M61" s="5">
        <f t="shared" si="9"/>
        <v>18.1370493723699</v>
      </c>
      <c r="N61" s="5">
        <f t="shared" si="20"/>
        <v>0.00818835582083212</v>
      </c>
      <c r="O61" s="5">
        <f t="shared" si="11"/>
        <v>3.4359963943947</v>
      </c>
      <c r="P61" s="5">
        <f t="shared" si="12"/>
        <v>1.87381660000723</v>
      </c>
      <c r="Q61" s="5">
        <f t="shared" si="13"/>
        <v>1.42240643393246</v>
      </c>
      <c r="R61" s="5">
        <f t="shared" si="14"/>
        <v>8.3000687712398</v>
      </c>
      <c r="S61" s="5" t="s">
        <v>39</v>
      </c>
    </row>
    <row r="62" s="5" customFormat="1" spans="1:19">
      <c r="A62" s="5" t="s">
        <v>132</v>
      </c>
      <c r="B62" s="5">
        <v>5</v>
      </c>
      <c r="C62" s="12">
        <f t="shared" si="18"/>
        <v>8.55051645119365e-5</v>
      </c>
      <c r="D62" s="5">
        <f t="shared" si="1"/>
        <v>5</v>
      </c>
      <c r="E62" s="5">
        <f t="shared" si="19"/>
        <v>58471</v>
      </c>
      <c r="F62" s="5">
        <v>452</v>
      </c>
      <c r="G62" s="5">
        <f t="shared" si="3"/>
        <v>447</v>
      </c>
      <c r="H62" s="5">
        <f t="shared" si="4"/>
        <v>35647879</v>
      </c>
      <c r="I62" s="5">
        <f t="shared" si="5"/>
        <v>6.81954900911318</v>
      </c>
      <c r="J62" s="5">
        <f t="shared" si="6"/>
        <v>1.91979334197282</v>
      </c>
      <c r="K62" s="5">
        <f t="shared" si="7"/>
        <v>0.449726880464953</v>
      </c>
      <c r="L62" s="5">
        <f t="shared" si="8"/>
        <v>2.82449236956237</v>
      </c>
      <c r="M62" s="5">
        <f t="shared" si="9"/>
        <v>16.4653476103752</v>
      </c>
      <c r="N62" s="5">
        <f t="shared" si="20"/>
        <v>0.00818835582083212</v>
      </c>
      <c r="O62" s="5">
        <f t="shared" si="11"/>
        <v>3.4359963943947</v>
      </c>
      <c r="P62" s="5">
        <f t="shared" si="12"/>
        <v>1.87381660000723</v>
      </c>
      <c r="Q62" s="5">
        <f t="shared" si="13"/>
        <v>1.42310665776324</v>
      </c>
      <c r="R62" s="5">
        <f t="shared" si="14"/>
        <v>8.29598481455323</v>
      </c>
      <c r="S62" s="5" t="s">
        <v>39</v>
      </c>
    </row>
    <row r="63" s="5" customFormat="1" spans="1:19">
      <c r="A63" s="5" t="s">
        <v>133</v>
      </c>
      <c r="B63" s="5">
        <v>5</v>
      </c>
      <c r="C63" s="12">
        <f t="shared" si="18"/>
        <v>8.55051645119365e-5</v>
      </c>
      <c r="D63" s="5">
        <f t="shared" si="1"/>
        <v>5</v>
      </c>
      <c r="E63" s="5">
        <f t="shared" si="19"/>
        <v>58471</v>
      </c>
      <c r="F63" s="5">
        <v>458</v>
      </c>
      <c r="G63" s="5">
        <f t="shared" si="3"/>
        <v>453</v>
      </c>
      <c r="H63" s="5">
        <f t="shared" si="4"/>
        <v>35647873</v>
      </c>
      <c r="I63" s="5">
        <f t="shared" si="5"/>
        <v>6.72922272405902</v>
      </c>
      <c r="J63" s="5">
        <f t="shared" si="6"/>
        <v>1.90645964279039</v>
      </c>
      <c r="K63" s="5">
        <f t="shared" si="7"/>
        <v>0.449693935990005</v>
      </c>
      <c r="L63" s="5">
        <f t="shared" si="8"/>
        <v>2.78726137641943</v>
      </c>
      <c r="M63" s="5">
        <f t="shared" si="9"/>
        <v>16.2462117306569</v>
      </c>
      <c r="N63" s="5">
        <f t="shared" si="20"/>
        <v>0.00818835582083212</v>
      </c>
      <c r="O63" s="5">
        <f t="shared" si="11"/>
        <v>3.4359963943947</v>
      </c>
      <c r="P63" s="5">
        <f t="shared" si="12"/>
        <v>1.87381660000723</v>
      </c>
      <c r="Q63" s="5">
        <f t="shared" si="13"/>
        <v>1.42319855239328</v>
      </c>
      <c r="R63" s="5">
        <f t="shared" si="14"/>
        <v>8.29544915039441</v>
      </c>
      <c r="S63" s="5" t="s">
        <v>39</v>
      </c>
    </row>
    <row r="64" s="5" customFormat="1" spans="1:19">
      <c r="A64" s="5" t="s">
        <v>134</v>
      </c>
      <c r="B64" s="5">
        <v>4</v>
      </c>
      <c r="C64" s="12">
        <f t="shared" si="18"/>
        <v>6.84041316095492e-5</v>
      </c>
      <c r="D64" s="5">
        <f t="shared" si="1"/>
        <v>4</v>
      </c>
      <c r="E64" s="5">
        <f t="shared" si="19"/>
        <v>58472</v>
      </c>
      <c r="F64" s="5">
        <v>422</v>
      </c>
      <c r="G64" s="5">
        <f t="shared" si="3"/>
        <v>418</v>
      </c>
      <c r="H64" s="5">
        <f t="shared" si="4"/>
        <v>35647908</v>
      </c>
      <c r="I64" s="5">
        <f t="shared" si="5"/>
        <v>5.83404546141907</v>
      </c>
      <c r="J64" s="5">
        <f t="shared" si="6"/>
        <v>1.76371066391072</v>
      </c>
      <c r="K64" s="5">
        <f t="shared" si="7"/>
        <v>0.502403696993273</v>
      </c>
      <c r="L64" s="5">
        <f t="shared" si="8"/>
        <v>2.1792906148305</v>
      </c>
      <c r="M64" s="5">
        <f t="shared" si="9"/>
        <v>15.6179658712253</v>
      </c>
      <c r="N64" s="5">
        <f t="shared" si="20"/>
        <v>0.0065506846566657</v>
      </c>
      <c r="O64" s="5">
        <f t="shared" si="11"/>
        <v>3.15114646630733</v>
      </c>
      <c r="P64" s="5">
        <f t="shared" si="12"/>
        <v>1.38599842734536</v>
      </c>
      <c r="Q64" s="5">
        <f t="shared" si="13"/>
        <v>1.17710154392754</v>
      </c>
      <c r="R64" s="5">
        <f t="shared" si="14"/>
        <v>8.43574125218581</v>
      </c>
      <c r="S64" s="5" t="s">
        <v>39</v>
      </c>
    </row>
    <row r="65" s="5" customFormat="1" spans="1:19">
      <c r="A65" s="5" t="s">
        <v>135</v>
      </c>
      <c r="B65" s="5">
        <v>3</v>
      </c>
      <c r="C65" s="12">
        <f t="shared" si="18"/>
        <v>5.13030987071619e-5</v>
      </c>
      <c r="D65" s="5">
        <f t="shared" si="1"/>
        <v>3</v>
      </c>
      <c r="E65" s="5">
        <f t="shared" si="19"/>
        <v>58473</v>
      </c>
      <c r="F65" s="5">
        <v>320</v>
      </c>
      <c r="G65" s="5">
        <f t="shared" si="3"/>
        <v>317</v>
      </c>
      <c r="H65" s="5">
        <f t="shared" si="4"/>
        <v>35648009</v>
      </c>
      <c r="I65" s="5">
        <f t="shared" si="5"/>
        <v>5.76954938516475</v>
      </c>
      <c r="J65" s="5">
        <f t="shared" si="6"/>
        <v>1.75259398131172</v>
      </c>
      <c r="K65" s="5">
        <f t="shared" si="7"/>
        <v>0.580090542439856</v>
      </c>
      <c r="L65" s="5">
        <f t="shared" si="8"/>
        <v>1.85079729797999</v>
      </c>
      <c r="M65" s="5">
        <f t="shared" si="9"/>
        <v>17.9856001217345</v>
      </c>
      <c r="N65" s="5">
        <f t="shared" si="20"/>
        <v>0.00491301349249927</v>
      </c>
      <c r="O65" s="5">
        <f t="shared" si="11"/>
        <v>2.79324815544197</v>
      </c>
      <c r="P65" s="5">
        <f t="shared" si="12"/>
        <v>0.723882539491486</v>
      </c>
      <c r="Q65" s="5">
        <f t="shared" si="13"/>
        <v>0.896038112087671</v>
      </c>
      <c r="R65" s="5">
        <f t="shared" si="14"/>
        <v>8.7074814705165</v>
      </c>
      <c r="S65" s="5" t="s">
        <v>39</v>
      </c>
    </row>
    <row r="66" s="5" customFormat="1" spans="1:19">
      <c r="A66" s="5" t="s">
        <v>136</v>
      </c>
      <c r="B66" s="5">
        <v>4</v>
      </c>
      <c r="C66" s="12">
        <f t="shared" si="18"/>
        <v>6.84041316095492e-5</v>
      </c>
      <c r="D66" s="5">
        <f t="shared" si="1"/>
        <v>4</v>
      </c>
      <c r="E66" s="5">
        <f t="shared" si="19"/>
        <v>58472</v>
      </c>
      <c r="F66" s="5">
        <v>434</v>
      </c>
      <c r="G66" s="5">
        <f t="shared" si="3"/>
        <v>430</v>
      </c>
      <c r="H66" s="5">
        <f t="shared" si="4"/>
        <v>35647896</v>
      </c>
      <c r="I66" s="5">
        <f t="shared" si="5"/>
        <v>5.67123298131962</v>
      </c>
      <c r="J66" s="5">
        <f t="shared" si="6"/>
        <v>1.73540655112217</v>
      </c>
      <c r="K66" s="5">
        <f t="shared" si="7"/>
        <v>0.502337248917756</v>
      </c>
      <c r="L66" s="5">
        <f t="shared" si="8"/>
        <v>2.11874841326182</v>
      </c>
      <c r="M66" s="5">
        <f t="shared" si="9"/>
        <v>15.1801333877544</v>
      </c>
      <c r="N66" s="5">
        <f t="shared" si="20"/>
        <v>0.0065506846566657</v>
      </c>
      <c r="O66" s="5">
        <f t="shared" si="11"/>
        <v>3.15114646630733</v>
      </c>
      <c r="P66" s="5">
        <f t="shared" si="12"/>
        <v>1.38599842734536</v>
      </c>
      <c r="Q66" s="5">
        <f t="shared" si="13"/>
        <v>1.17725485753025</v>
      </c>
      <c r="R66" s="5">
        <f t="shared" si="14"/>
        <v>8.43464266773353</v>
      </c>
      <c r="S66" s="5" t="s">
        <v>39</v>
      </c>
    </row>
    <row r="67" s="5" customFormat="1" spans="1:19">
      <c r="A67" s="5" t="s">
        <v>137</v>
      </c>
      <c r="B67" s="5">
        <v>8</v>
      </c>
      <c r="C67" s="12">
        <f t="shared" si="18"/>
        <v>0.000136808263219098</v>
      </c>
      <c r="D67" s="5">
        <f t="shared" si="1"/>
        <v>8</v>
      </c>
      <c r="E67" s="5">
        <f t="shared" si="19"/>
        <v>58468</v>
      </c>
      <c r="F67" s="5">
        <v>1027</v>
      </c>
      <c r="G67" s="5">
        <f t="shared" si="3"/>
        <v>1019</v>
      </c>
      <c r="H67" s="5">
        <f t="shared" si="4"/>
        <v>35647307</v>
      </c>
      <c r="I67" s="5">
        <f t="shared" si="5"/>
        <v>4.78656863910796</v>
      </c>
      <c r="J67" s="5">
        <f t="shared" si="6"/>
        <v>1.56581379544727</v>
      </c>
      <c r="K67" s="5">
        <f t="shared" si="7"/>
        <v>0.35496265394304</v>
      </c>
      <c r="L67" s="5">
        <f t="shared" si="8"/>
        <v>2.38711850880836</v>
      </c>
      <c r="M67" s="5">
        <f t="shared" si="9"/>
        <v>9.59786422515279</v>
      </c>
      <c r="N67" s="5">
        <f t="shared" si="20"/>
        <v>0.0131013693133314</v>
      </c>
      <c r="O67" s="5">
        <f t="shared" si="11"/>
        <v>4.0501470604838</v>
      </c>
      <c r="P67" s="5">
        <f t="shared" si="12"/>
        <v>2.83755118200559</v>
      </c>
      <c r="Q67" s="5">
        <f t="shared" si="13"/>
        <v>2.01985633977631</v>
      </c>
      <c r="R67" s="5">
        <f t="shared" si="14"/>
        <v>8.12121678582461</v>
      </c>
      <c r="S67" s="5" t="s">
        <v>39</v>
      </c>
    </row>
    <row r="68" s="5" customFormat="1" spans="1:19">
      <c r="A68" s="5" t="s">
        <v>138</v>
      </c>
      <c r="B68" s="5">
        <v>3</v>
      </c>
      <c r="C68" s="12">
        <f t="shared" si="18"/>
        <v>5.13030987071619e-5</v>
      </c>
      <c r="D68" s="5">
        <f t="shared" si="1"/>
        <v>3</v>
      </c>
      <c r="E68" s="5">
        <f t="shared" si="19"/>
        <v>58473</v>
      </c>
      <c r="F68" s="5">
        <v>404</v>
      </c>
      <c r="G68" s="5">
        <f t="shared" si="3"/>
        <v>401</v>
      </c>
      <c r="H68" s="5">
        <f t="shared" si="4"/>
        <v>35647925</v>
      </c>
      <c r="I68" s="5">
        <f t="shared" si="5"/>
        <v>4.56095472672278</v>
      </c>
      <c r="J68" s="5">
        <f t="shared" si="6"/>
        <v>1.51753197150682</v>
      </c>
      <c r="K68" s="5">
        <f t="shared" si="7"/>
        <v>0.579520688916086</v>
      </c>
      <c r="L68" s="5">
        <f t="shared" si="8"/>
        <v>1.46473072663655</v>
      </c>
      <c r="M68" s="5">
        <f t="shared" si="9"/>
        <v>14.202138072834</v>
      </c>
      <c r="N68" s="5">
        <f t="shared" si="20"/>
        <v>0.00491301349249927</v>
      </c>
      <c r="O68" s="5">
        <f t="shared" si="11"/>
        <v>2.79324815544197</v>
      </c>
      <c r="P68" s="5">
        <f t="shared" si="12"/>
        <v>0.723882539491486</v>
      </c>
      <c r="Q68" s="5">
        <f t="shared" si="13"/>
        <v>0.897039467729278</v>
      </c>
      <c r="R68" s="5">
        <f t="shared" si="14"/>
        <v>8.69776140132404</v>
      </c>
      <c r="S68" s="5" t="s">
        <v>39</v>
      </c>
    </row>
    <row r="69" s="5" customFormat="1" spans="1:19">
      <c r="A69" s="5" t="s">
        <v>139</v>
      </c>
      <c r="B69" s="5">
        <v>6</v>
      </c>
      <c r="C69" s="12">
        <f t="shared" si="18"/>
        <v>0.000102606197414324</v>
      </c>
      <c r="D69" s="5">
        <f t="shared" si="1"/>
        <v>6</v>
      </c>
      <c r="E69" s="5">
        <f t="shared" si="19"/>
        <v>58470</v>
      </c>
      <c r="F69" s="5">
        <v>875</v>
      </c>
      <c r="G69" s="5">
        <f t="shared" si="3"/>
        <v>869</v>
      </c>
      <c r="H69" s="5">
        <f t="shared" si="4"/>
        <v>35647457</v>
      </c>
      <c r="I69" s="5">
        <f t="shared" si="5"/>
        <v>4.20946530072664</v>
      </c>
      <c r="J69" s="5">
        <f t="shared" si="6"/>
        <v>1.43733563267493</v>
      </c>
      <c r="K69" s="5">
        <f t="shared" si="7"/>
        <v>0.409676147088287</v>
      </c>
      <c r="L69" s="5">
        <f t="shared" si="8"/>
        <v>1.88583441679099</v>
      </c>
      <c r="M69" s="5">
        <f t="shared" si="9"/>
        <v>9.39615798728183</v>
      </c>
      <c r="N69" s="5">
        <f t="shared" si="20"/>
        <v>0.00982602698499854</v>
      </c>
      <c r="O69" s="5">
        <f t="shared" si="11"/>
        <v>3.67236278716987</v>
      </c>
      <c r="P69" s="5">
        <f t="shared" si="12"/>
        <v>2.25730944286513</v>
      </c>
      <c r="Q69" s="5">
        <f t="shared" si="13"/>
        <v>1.64521326112178</v>
      </c>
      <c r="R69" s="5">
        <f t="shared" si="14"/>
        <v>8.19726460957079</v>
      </c>
      <c r="S69" s="5" t="s">
        <v>39</v>
      </c>
    </row>
    <row r="70" s="5" customFormat="1" spans="1:19">
      <c r="A70" s="5" t="s">
        <v>123</v>
      </c>
      <c r="B70" s="5">
        <v>159</v>
      </c>
      <c r="C70" s="12">
        <f t="shared" si="18"/>
        <v>0.00271906423147958</v>
      </c>
      <c r="D70" s="5">
        <f t="shared" si="1"/>
        <v>159</v>
      </c>
      <c r="E70" s="5">
        <f t="shared" si="19"/>
        <v>58317</v>
      </c>
      <c r="F70" s="5">
        <v>24199</v>
      </c>
      <c r="G70" s="5">
        <f t="shared" si="3"/>
        <v>24040</v>
      </c>
      <c r="H70" s="5">
        <f t="shared" si="4"/>
        <v>35624286</v>
      </c>
      <c r="I70" s="5">
        <f t="shared" si="5"/>
        <v>4.04030038845866</v>
      </c>
      <c r="J70" s="5">
        <f t="shared" si="6"/>
        <v>1.39631904278784</v>
      </c>
      <c r="K70" s="5">
        <f t="shared" si="7"/>
        <v>0.0796748469913578</v>
      </c>
      <c r="L70" s="5">
        <f t="shared" si="8"/>
        <v>3.45615376688437</v>
      </c>
      <c r="M70" s="5">
        <f t="shared" si="9"/>
        <v>4.72317736131713</v>
      </c>
      <c r="N70" s="5">
        <f t="shared" si="20"/>
        <v>0.260389715102461</v>
      </c>
      <c r="O70" s="5">
        <f t="shared" si="11"/>
        <v>7.71260169017316</v>
      </c>
      <c r="P70" s="5">
        <f t="shared" si="12"/>
        <v>7.45031232578738</v>
      </c>
      <c r="Q70" s="5">
        <f t="shared" si="13"/>
        <v>6.59751375420374</v>
      </c>
      <c r="R70" s="5">
        <f t="shared" si="14"/>
        <v>9.01615775993802</v>
      </c>
      <c r="S70" s="5" t="s">
        <v>39</v>
      </c>
    </row>
    <row r="71" s="5" customFormat="1" spans="1:19">
      <c r="A71" s="5" t="s">
        <v>140</v>
      </c>
      <c r="B71" s="5">
        <v>72</v>
      </c>
      <c r="C71" s="12">
        <f t="shared" si="18"/>
        <v>0.00123127436897189</v>
      </c>
      <c r="D71" s="5">
        <f t="shared" si="1"/>
        <v>72</v>
      </c>
      <c r="E71" s="5">
        <f t="shared" si="19"/>
        <v>58404</v>
      </c>
      <c r="F71" s="5">
        <v>11494</v>
      </c>
      <c r="G71" s="5">
        <f t="shared" si="3"/>
        <v>11422</v>
      </c>
      <c r="H71" s="5">
        <f t="shared" si="4"/>
        <v>35636904</v>
      </c>
      <c r="I71" s="5">
        <f t="shared" si="5"/>
        <v>3.84634039033097</v>
      </c>
      <c r="J71" s="5">
        <f t="shared" si="6"/>
        <v>1.3471221482765</v>
      </c>
      <c r="K71" s="5">
        <f t="shared" si="7"/>
        <v>0.118294502856464</v>
      </c>
      <c r="L71" s="5">
        <f t="shared" si="8"/>
        <v>3.05037618597589</v>
      </c>
      <c r="M71" s="5">
        <f t="shared" si="9"/>
        <v>4.85000324429112</v>
      </c>
      <c r="N71" s="5">
        <f t="shared" si="20"/>
        <v>0.117912323819983</v>
      </c>
      <c r="O71" s="5">
        <f t="shared" si="11"/>
        <v>6.87443503765223</v>
      </c>
      <c r="P71" s="5">
        <f t="shared" si="12"/>
        <v>6.48362985707866</v>
      </c>
      <c r="Q71" s="5">
        <f t="shared" si="13"/>
        <v>5.45183493993578</v>
      </c>
      <c r="R71" s="5">
        <f t="shared" si="14"/>
        <v>8.66824795826583</v>
      </c>
      <c r="S71" s="5" t="s">
        <v>39</v>
      </c>
    </row>
    <row r="72" s="5" customFormat="1" spans="1:19">
      <c r="A72" s="5" t="s">
        <v>141</v>
      </c>
      <c r="B72" s="5">
        <v>8</v>
      </c>
      <c r="C72" s="12">
        <f t="shared" si="18"/>
        <v>0.000136808263219098</v>
      </c>
      <c r="D72" s="5">
        <f t="shared" si="1"/>
        <v>8</v>
      </c>
      <c r="E72" s="5">
        <f t="shared" si="19"/>
        <v>58468</v>
      </c>
      <c r="F72" s="5">
        <v>1307</v>
      </c>
      <c r="G72" s="5">
        <f t="shared" si="3"/>
        <v>1299</v>
      </c>
      <c r="H72" s="5">
        <f t="shared" si="4"/>
        <v>35647027</v>
      </c>
      <c r="I72" s="5">
        <f t="shared" si="5"/>
        <v>3.75479224918858</v>
      </c>
      <c r="J72" s="5">
        <f t="shared" si="6"/>
        <v>1.32303295723775</v>
      </c>
      <c r="K72" s="5">
        <f t="shared" si="7"/>
        <v>0.354664565986425</v>
      </c>
      <c r="L72" s="5">
        <f t="shared" si="8"/>
        <v>1.87365376193037</v>
      </c>
      <c r="M72" s="5">
        <f t="shared" si="9"/>
        <v>7.5245838484275</v>
      </c>
      <c r="N72" s="5">
        <f t="shared" si="20"/>
        <v>0.0131013693133314</v>
      </c>
      <c r="O72" s="5">
        <f t="shared" si="11"/>
        <v>4.0501470604838</v>
      </c>
      <c r="P72" s="5">
        <f t="shared" si="12"/>
        <v>2.83755118200559</v>
      </c>
      <c r="Q72" s="5">
        <f t="shared" si="13"/>
        <v>2.0210367904873</v>
      </c>
      <c r="R72" s="5">
        <f t="shared" si="14"/>
        <v>8.11647333128973</v>
      </c>
      <c r="S72" s="5" t="s">
        <v>39</v>
      </c>
    </row>
    <row r="73" s="5" customFormat="1" spans="1:19">
      <c r="A73" s="5" t="s">
        <v>107</v>
      </c>
      <c r="B73" s="5">
        <v>31</v>
      </c>
      <c r="C73" s="12">
        <f t="shared" si="18"/>
        <v>0.000530132019974006</v>
      </c>
      <c r="D73" s="5">
        <f t="shared" si="1"/>
        <v>31</v>
      </c>
      <c r="E73" s="5">
        <f t="shared" si="19"/>
        <v>58445</v>
      </c>
      <c r="F73" s="5">
        <v>5371</v>
      </c>
      <c r="G73" s="5">
        <f t="shared" si="3"/>
        <v>5340</v>
      </c>
      <c r="H73" s="5">
        <f t="shared" si="4"/>
        <v>35642986</v>
      </c>
      <c r="I73" s="5">
        <f t="shared" si="5"/>
        <v>3.54035778700356</v>
      </c>
      <c r="J73" s="5">
        <f t="shared" si="6"/>
        <v>1.2642277918135</v>
      </c>
      <c r="K73" s="5">
        <f t="shared" si="7"/>
        <v>0.180173440310327</v>
      </c>
      <c r="L73" s="5">
        <f t="shared" si="8"/>
        <v>2.48702657121012</v>
      </c>
      <c r="M73" s="5">
        <f t="shared" si="9"/>
        <v>5.03980673350748</v>
      </c>
      <c r="N73" s="5">
        <f t="shared" si="20"/>
        <v>0.0507678060891591</v>
      </c>
      <c r="O73" s="5">
        <f t="shared" si="11"/>
        <v>5.83776378598945</v>
      </c>
      <c r="P73" s="5">
        <f t="shared" si="12"/>
        <v>5.23847640862181</v>
      </c>
      <c r="Q73" s="5">
        <f t="shared" si="13"/>
        <v>4.10090576311273</v>
      </c>
      <c r="R73" s="5">
        <f t="shared" si="14"/>
        <v>8.31023388236612</v>
      </c>
      <c r="S73" s="5" t="s">
        <v>39</v>
      </c>
    </row>
    <row r="74" s="5" customFormat="1" spans="1:19">
      <c r="A74" s="5" t="s">
        <v>102</v>
      </c>
      <c r="B74" s="5">
        <v>16</v>
      </c>
      <c r="C74" s="12">
        <f t="shared" si="18"/>
        <v>0.000273616526438197</v>
      </c>
      <c r="D74" s="5">
        <f t="shared" si="1"/>
        <v>16</v>
      </c>
      <c r="E74" s="5">
        <f t="shared" si="19"/>
        <v>58460</v>
      </c>
      <c r="F74" s="5">
        <v>2792</v>
      </c>
      <c r="G74" s="5">
        <f t="shared" si="3"/>
        <v>2776</v>
      </c>
      <c r="H74" s="5">
        <f t="shared" si="4"/>
        <v>35645550</v>
      </c>
      <c r="I74" s="5">
        <f t="shared" si="5"/>
        <v>3.51436633437874</v>
      </c>
      <c r="J74" s="5">
        <f t="shared" si="6"/>
        <v>1.25685923429675</v>
      </c>
      <c r="K74" s="5">
        <f t="shared" si="7"/>
        <v>0.25075359282541</v>
      </c>
      <c r="L74" s="5">
        <f t="shared" si="8"/>
        <v>2.1498158608575</v>
      </c>
      <c r="M74" s="5">
        <f t="shared" si="9"/>
        <v>5.74503656666123</v>
      </c>
      <c r="N74" s="5">
        <f t="shared" si="20"/>
        <v>0.0262027386266628</v>
      </c>
      <c r="O74" s="5">
        <f t="shared" si="11"/>
        <v>4.97070345720377</v>
      </c>
      <c r="P74" s="5">
        <f t="shared" si="12"/>
        <v>4.12845925529064</v>
      </c>
      <c r="Q74" s="5">
        <f t="shared" si="13"/>
        <v>3.04068959100274</v>
      </c>
      <c r="R74" s="5">
        <f t="shared" si="14"/>
        <v>8.1257530964578</v>
      </c>
      <c r="S74" s="5" t="s">
        <v>39</v>
      </c>
    </row>
    <row r="75" s="5" customFormat="1" spans="1:19">
      <c r="A75" s="5" t="s">
        <v>142</v>
      </c>
      <c r="B75" s="5">
        <v>7</v>
      </c>
      <c r="C75" s="12">
        <f t="shared" si="18"/>
        <v>0.000119707230316711</v>
      </c>
      <c r="D75" s="5">
        <f t="shared" si="1"/>
        <v>7</v>
      </c>
      <c r="E75" s="5">
        <f t="shared" si="19"/>
        <v>58469</v>
      </c>
      <c r="F75" s="5">
        <v>1222</v>
      </c>
      <c r="G75" s="5">
        <f t="shared" si="3"/>
        <v>1215</v>
      </c>
      <c r="H75" s="5">
        <f t="shared" si="4"/>
        <v>35647111</v>
      </c>
      <c r="I75" s="5">
        <f t="shared" si="5"/>
        <v>3.51253317240954</v>
      </c>
      <c r="J75" s="5">
        <f t="shared" si="6"/>
        <v>1.25633747871763</v>
      </c>
      <c r="K75" s="5">
        <f t="shared" si="7"/>
        <v>0.379074292530714</v>
      </c>
      <c r="L75" s="5">
        <f t="shared" si="8"/>
        <v>1.67088239204743</v>
      </c>
      <c r="M75" s="5">
        <f t="shared" si="9"/>
        <v>7.38405608078678</v>
      </c>
      <c r="N75" s="5">
        <f t="shared" si="20"/>
        <v>0.011463698149165</v>
      </c>
      <c r="O75" s="5">
        <f t="shared" si="11"/>
        <v>3.8741868441885</v>
      </c>
      <c r="P75" s="5">
        <f t="shared" si="12"/>
        <v>2.5718243185651</v>
      </c>
      <c r="Q75" s="5">
        <f t="shared" si="13"/>
        <v>1.84291799214975</v>
      </c>
      <c r="R75" s="5">
        <f t="shared" si="14"/>
        <v>8.14432534036686</v>
      </c>
      <c r="S75" s="5" t="s">
        <v>39</v>
      </c>
    </row>
    <row r="76" s="5" customFormat="1" spans="1:19">
      <c r="A76" s="5" t="s">
        <v>143</v>
      </c>
      <c r="B76" s="5">
        <v>3</v>
      </c>
      <c r="C76" s="12">
        <f t="shared" si="18"/>
        <v>5.13030987071619e-5</v>
      </c>
      <c r="D76" s="5">
        <f t="shared" si="1"/>
        <v>3</v>
      </c>
      <c r="E76" s="5">
        <f t="shared" si="19"/>
        <v>58473</v>
      </c>
      <c r="F76" s="5">
        <v>546</v>
      </c>
      <c r="G76" s="5">
        <f t="shared" si="3"/>
        <v>543</v>
      </c>
      <c r="H76" s="5">
        <f t="shared" si="4"/>
        <v>35647783</v>
      </c>
      <c r="I76" s="5">
        <f t="shared" si="5"/>
        <v>3.36820545120083</v>
      </c>
      <c r="J76" s="5">
        <f t="shared" si="6"/>
        <v>1.21438009546996</v>
      </c>
      <c r="K76" s="5">
        <f t="shared" si="7"/>
        <v>0.578957756595421</v>
      </c>
      <c r="L76" s="5">
        <f t="shared" si="8"/>
        <v>1.08287862906106</v>
      </c>
      <c r="M76" s="5">
        <f t="shared" si="9"/>
        <v>10.4765277077596</v>
      </c>
      <c r="N76" s="5">
        <f t="shared" si="20"/>
        <v>0.00491301349249927</v>
      </c>
      <c r="O76" s="5">
        <f t="shared" si="11"/>
        <v>2.79324815544197</v>
      </c>
      <c r="P76" s="5">
        <f t="shared" si="12"/>
        <v>0.723882539491486</v>
      </c>
      <c r="Q76" s="5">
        <f t="shared" si="13"/>
        <v>0.898029760065249</v>
      </c>
      <c r="R76" s="5">
        <f t="shared" si="14"/>
        <v>8.68817004161764</v>
      </c>
      <c r="S76" s="5" t="s">
        <v>39</v>
      </c>
    </row>
    <row r="77" s="5" customFormat="1" spans="1:19">
      <c r="A77" s="5" t="s">
        <v>144</v>
      </c>
      <c r="B77" s="5">
        <v>3</v>
      </c>
      <c r="C77" s="12">
        <f t="shared" si="18"/>
        <v>5.13030987071619e-5</v>
      </c>
      <c r="D77" s="5">
        <f t="shared" si="1"/>
        <v>3</v>
      </c>
      <c r="E77" s="5">
        <f t="shared" si="19"/>
        <v>58473</v>
      </c>
      <c r="F77" s="5">
        <v>574</v>
      </c>
      <c r="G77" s="5">
        <f t="shared" si="3"/>
        <v>571</v>
      </c>
      <c r="H77" s="5">
        <f t="shared" si="4"/>
        <v>35647755</v>
      </c>
      <c r="I77" s="5">
        <f t="shared" si="5"/>
        <v>3.20303699376811</v>
      </c>
      <c r="J77" s="5">
        <f t="shared" si="6"/>
        <v>1.16409942028499</v>
      </c>
      <c r="K77" s="5">
        <f t="shared" si="7"/>
        <v>0.578879760210173</v>
      </c>
      <c r="L77" s="5">
        <f t="shared" si="8"/>
        <v>1.0299343787629</v>
      </c>
      <c r="M77" s="5">
        <f t="shared" si="9"/>
        <v>9.9612617997761</v>
      </c>
      <c r="N77" s="5">
        <f t="shared" si="20"/>
        <v>0.00491301349249927</v>
      </c>
      <c r="O77" s="5">
        <f t="shared" si="11"/>
        <v>2.79324815544197</v>
      </c>
      <c r="P77" s="5">
        <f t="shared" si="12"/>
        <v>0.723882539491486</v>
      </c>
      <c r="Q77" s="5">
        <f t="shared" si="13"/>
        <v>0.898167054986574</v>
      </c>
      <c r="R77" s="5">
        <f t="shared" si="14"/>
        <v>8.68684195725327</v>
      </c>
      <c r="S77" s="5" t="s">
        <v>39</v>
      </c>
    </row>
    <row r="78" s="5" customFormat="1" spans="1:19">
      <c r="A78" s="5" t="s">
        <v>145</v>
      </c>
      <c r="B78" s="5">
        <v>330</v>
      </c>
      <c r="C78" s="12">
        <f t="shared" si="18"/>
        <v>0.00564334085778781</v>
      </c>
      <c r="D78" s="5">
        <f t="shared" si="1"/>
        <v>330</v>
      </c>
      <c r="E78" s="5">
        <f t="shared" si="19"/>
        <v>58146</v>
      </c>
      <c r="F78" s="5">
        <v>63511</v>
      </c>
      <c r="G78" s="5">
        <f t="shared" si="3"/>
        <v>63181</v>
      </c>
      <c r="H78" s="5">
        <f t="shared" si="4"/>
        <v>35585145</v>
      </c>
      <c r="I78" s="5">
        <f t="shared" si="5"/>
        <v>3.19651200833538</v>
      </c>
      <c r="J78" s="5">
        <f t="shared" si="6"/>
        <v>1.1620602179313</v>
      </c>
      <c r="K78" s="5">
        <f t="shared" si="7"/>
        <v>0.0553475994292429</v>
      </c>
      <c r="L78" s="5">
        <f t="shared" si="8"/>
        <v>2.86789675475498</v>
      </c>
      <c r="M78" s="5">
        <f t="shared" si="9"/>
        <v>3.56278133182143</v>
      </c>
      <c r="N78" s="5">
        <f t="shared" si="20"/>
        <v>0.54043148417492</v>
      </c>
      <c r="O78" s="5">
        <f t="shared" si="11"/>
        <v>8.31132449950576</v>
      </c>
      <c r="P78" s="5">
        <f t="shared" si="12"/>
        <v>8.12947007396346</v>
      </c>
      <c r="Q78" s="5">
        <f t="shared" si="13"/>
        <v>7.45688440953519</v>
      </c>
      <c r="R78" s="5">
        <f t="shared" si="14"/>
        <v>9.26366980394037</v>
      </c>
      <c r="S78" s="5" t="s">
        <v>39</v>
      </c>
    </row>
    <row r="79" s="5" customFormat="1" spans="1:19">
      <c r="A79" s="5" t="s">
        <v>104</v>
      </c>
      <c r="B79" s="5">
        <v>5</v>
      </c>
      <c r="C79" s="12">
        <f t="shared" si="18"/>
        <v>8.55051645119365e-5</v>
      </c>
      <c r="D79" s="5">
        <f t="shared" si="1"/>
        <v>5</v>
      </c>
      <c r="E79" s="5">
        <f t="shared" si="19"/>
        <v>58471</v>
      </c>
      <c r="F79" s="5">
        <v>962</v>
      </c>
      <c r="G79" s="5">
        <f t="shared" si="3"/>
        <v>957</v>
      </c>
      <c r="H79" s="5">
        <f t="shared" si="4"/>
        <v>35647369</v>
      </c>
      <c r="I79" s="5">
        <f t="shared" si="5"/>
        <v>3.1852610195514</v>
      </c>
      <c r="J79" s="5">
        <f t="shared" si="6"/>
        <v>1.15853423842957</v>
      </c>
      <c r="K79" s="5">
        <f t="shared" si="7"/>
        <v>0.448399445391305</v>
      </c>
      <c r="L79" s="5">
        <f t="shared" si="8"/>
        <v>1.32269500471748</v>
      </c>
      <c r="M79" s="5">
        <f t="shared" si="9"/>
        <v>7.67061773612788</v>
      </c>
      <c r="N79" s="5">
        <f t="shared" si="20"/>
        <v>0.00818835582083212</v>
      </c>
      <c r="O79" s="5">
        <f t="shared" si="11"/>
        <v>3.4359963943947</v>
      </c>
      <c r="P79" s="5">
        <f t="shared" si="12"/>
        <v>1.87381660000723</v>
      </c>
      <c r="Q79" s="5">
        <f t="shared" si="13"/>
        <v>1.42681407871974</v>
      </c>
      <c r="R79" s="5">
        <f t="shared" si="14"/>
        <v>8.27442860171859</v>
      </c>
      <c r="S79" s="5" t="s">
        <v>39</v>
      </c>
    </row>
    <row r="80" s="5" customFormat="1" spans="1:19">
      <c r="A80" s="5" t="s">
        <v>146</v>
      </c>
      <c r="B80" s="5">
        <v>4</v>
      </c>
      <c r="C80" s="12">
        <f t="shared" si="18"/>
        <v>6.84041316095492e-5</v>
      </c>
      <c r="D80" s="5">
        <f t="shared" si="1"/>
        <v>4</v>
      </c>
      <c r="E80" s="5">
        <f t="shared" si="19"/>
        <v>58472</v>
      </c>
      <c r="F80" s="5">
        <v>790</v>
      </c>
      <c r="G80" s="5">
        <f t="shared" si="3"/>
        <v>786</v>
      </c>
      <c r="H80" s="5">
        <f t="shared" si="4"/>
        <v>35647540</v>
      </c>
      <c r="I80" s="5">
        <f t="shared" si="5"/>
        <v>3.10255194456832</v>
      </c>
      <c r="J80" s="5">
        <f t="shared" si="6"/>
        <v>1.13222498076656</v>
      </c>
      <c r="K80" s="5">
        <f t="shared" si="7"/>
        <v>0.501287736620629</v>
      </c>
      <c r="L80" s="5">
        <f t="shared" si="8"/>
        <v>1.16148692595292</v>
      </c>
      <c r="M80" s="5">
        <f t="shared" si="9"/>
        <v>8.28750488159598</v>
      </c>
      <c r="N80" s="5">
        <f t="shared" si="20"/>
        <v>0.0065506846566657</v>
      </c>
      <c r="O80" s="5">
        <f t="shared" si="11"/>
        <v>3.15114646630733</v>
      </c>
      <c r="P80" s="5">
        <f t="shared" si="12"/>
        <v>1.38599842734536</v>
      </c>
      <c r="Q80" s="5">
        <f t="shared" si="13"/>
        <v>1.17967901513666</v>
      </c>
      <c r="R80" s="5">
        <f t="shared" si="14"/>
        <v>8.41731006885026</v>
      </c>
      <c r="S80" s="5" t="s">
        <v>39</v>
      </c>
    </row>
    <row r="81" s="5" customFormat="1" spans="1:19">
      <c r="A81" s="5" t="s">
        <v>103</v>
      </c>
      <c r="B81" s="5">
        <v>68</v>
      </c>
      <c r="C81" s="12">
        <f t="shared" si="18"/>
        <v>0.00116287023736234</v>
      </c>
      <c r="D81" s="5">
        <f t="shared" si="1"/>
        <v>68</v>
      </c>
      <c r="E81" s="5">
        <f t="shared" si="19"/>
        <v>58408</v>
      </c>
      <c r="F81" s="5">
        <v>14064</v>
      </c>
      <c r="G81" s="5">
        <f t="shared" si="3"/>
        <v>13996</v>
      </c>
      <c r="H81" s="5">
        <f t="shared" si="4"/>
        <v>35634330</v>
      </c>
      <c r="I81" s="5">
        <f t="shared" si="5"/>
        <v>2.96415726073378</v>
      </c>
      <c r="J81" s="5">
        <f t="shared" si="6"/>
        <v>1.0865927629541</v>
      </c>
      <c r="K81" s="5">
        <f t="shared" si="7"/>
        <v>0.121632562842062</v>
      </c>
      <c r="L81" s="5">
        <f t="shared" si="8"/>
        <v>2.33542278689897</v>
      </c>
      <c r="M81" s="5">
        <f t="shared" si="9"/>
        <v>3.76215746272962</v>
      </c>
      <c r="N81" s="5">
        <f t="shared" si="20"/>
        <v>0.111361639163317</v>
      </c>
      <c r="O81" s="5">
        <f t="shared" si="11"/>
        <v>6.80793414692674</v>
      </c>
      <c r="P81" s="5">
        <f t="shared" si="12"/>
        <v>6.4056858450758</v>
      </c>
      <c r="Q81" s="5">
        <f t="shared" si="13"/>
        <v>5.36388698030968</v>
      </c>
      <c r="R81" s="5">
        <f t="shared" si="14"/>
        <v>8.64074271494349</v>
      </c>
      <c r="S81" s="5" t="s">
        <v>39</v>
      </c>
    </row>
    <row r="82" s="5" customFormat="1" spans="1:19">
      <c r="A82" s="5" t="s">
        <v>147</v>
      </c>
      <c r="B82" s="5">
        <v>4</v>
      </c>
      <c r="C82" s="12">
        <f t="shared" si="18"/>
        <v>6.84041316095492e-5</v>
      </c>
      <c r="D82" s="5">
        <f t="shared" si="1"/>
        <v>4</v>
      </c>
      <c r="E82" s="5">
        <f t="shared" si="19"/>
        <v>58472</v>
      </c>
      <c r="F82" s="5">
        <v>847</v>
      </c>
      <c r="G82" s="5">
        <f t="shared" si="3"/>
        <v>843</v>
      </c>
      <c r="H82" s="5">
        <f t="shared" si="4"/>
        <v>35647483</v>
      </c>
      <c r="I82" s="5">
        <f t="shared" si="5"/>
        <v>2.89276622672417</v>
      </c>
      <c r="J82" s="5">
        <f t="shared" si="6"/>
        <v>1.06221321620432</v>
      </c>
      <c r="K82" s="5">
        <f t="shared" si="7"/>
        <v>0.501201925251329</v>
      </c>
      <c r="L82" s="5">
        <f t="shared" si="8"/>
        <v>1.08313264821523</v>
      </c>
      <c r="M82" s="5">
        <f t="shared" si="9"/>
        <v>7.72582790876521</v>
      </c>
      <c r="N82" s="5">
        <f t="shared" si="20"/>
        <v>0.0065506846566657</v>
      </c>
      <c r="O82" s="5">
        <f t="shared" si="11"/>
        <v>3.15114646630733</v>
      </c>
      <c r="P82" s="5">
        <f t="shared" si="12"/>
        <v>1.38599842734536</v>
      </c>
      <c r="Q82" s="5">
        <f t="shared" si="13"/>
        <v>1.17987744237134</v>
      </c>
      <c r="R82" s="5">
        <f t="shared" si="14"/>
        <v>8.41589447812834</v>
      </c>
      <c r="S82" s="5" t="s">
        <v>39</v>
      </c>
    </row>
    <row r="83" s="5" customFormat="1" spans="1:19">
      <c r="A83" s="5" t="s">
        <v>148</v>
      </c>
      <c r="B83" s="5">
        <v>5</v>
      </c>
      <c r="C83" s="12">
        <f t="shared" si="18"/>
        <v>8.55051645119365e-5</v>
      </c>
      <c r="D83" s="5">
        <f t="shared" si="1"/>
        <v>5</v>
      </c>
      <c r="E83" s="5">
        <f t="shared" si="19"/>
        <v>58471</v>
      </c>
      <c r="F83" s="5">
        <v>1073</v>
      </c>
      <c r="G83" s="5">
        <f t="shared" si="3"/>
        <v>1068</v>
      </c>
      <c r="H83" s="5">
        <f t="shared" si="4"/>
        <v>35647258</v>
      </c>
      <c r="I83" s="5">
        <f t="shared" si="5"/>
        <v>2.85419972268336</v>
      </c>
      <c r="J83" s="5">
        <f t="shared" si="6"/>
        <v>1.04879149652325</v>
      </c>
      <c r="K83" s="5">
        <f t="shared" si="7"/>
        <v>0.448278328871604</v>
      </c>
      <c r="L83" s="5">
        <f t="shared" si="8"/>
        <v>1.1855015949865</v>
      </c>
      <c r="M83" s="5">
        <f t="shared" si="9"/>
        <v>6.8717377449488</v>
      </c>
      <c r="N83" s="5">
        <f t="shared" si="20"/>
        <v>0.00818835582083212</v>
      </c>
      <c r="O83" s="5">
        <f t="shared" si="11"/>
        <v>3.4359963943947</v>
      </c>
      <c r="P83" s="5">
        <f t="shared" si="12"/>
        <v>1.87381660000723</v>
      </c>
      <c r="Q83" s="5">
        <f t="shared" si="13"/>
        <v>1.42715282800646</v>
      </c>
      <c r="R83" s="5">
        <f t="shared" si="14"/>
        <v>8.27246458165586</v>
      </c>
      <c r="S83" s="5" t="s">
        <v>39</v>
      </c>
    </row>
    <row r="84" s="5" customFormat="1" spans="1:19">
      <c r="A84" s="5" t="s">
        <v>149</v>
      </c>
      <c r="B84" s="5">
        <v>11</v>
      </c>
      <c r="C84" s="12">
        <f t="shared" si="18"/>
        <v>0.00018811136192626</v>
      </c>
      <c r="D84" s="5">
        <f t="shared" si="1"/>
        <v>11</v>
      </c>
      <c r="E84" s="5">
        <f t="shared" si="19"/>
        <v>58465</v>
      </c>
      <c r="F84" s="5">
        <v>2368</v>
      </c>
      <c r="G84" s="5">
        <f t="shared" si="3"/>
        <v>2357</v>
      </c>
      <c r="H84" s="5">
        <f t="shared" si="4"/>
        <v>35645969</v>
      </c>
      <c r="I84" s="5">
        <f t="shared" si="5"/>
        <v>2.84542782233103</v>
      </c>
      <c r="J84" s="5">
        <f t="shared" si="6"/>
        <v>1.04571343319058</v>
      </c>
      <c r="K84" s="5">
        <f t="shared" si="7"/>
        <v>0.302242438037121</v>
      </c>
      <c r="L84" s="5">
        <f t="shared" si="8"/>
        <v>1.57352488842807</v>
      </c>
      <c r="M84" s="5">
        <f t="shared" si="9"/>
        <v>5.14542830026907</v>
      </c>
      <c r="N84" s="5">
        <f t="shared" si="20"/>
        <v>0.0180143828058307</v>
      </c>
      <c r="O84" s="5">
        <f t="shared" si="11"/>
        <v>4.47249789566849</v>
      </c>
      <c r="P84" s="5">
        <f t="shared" si="12"/>
        <v>3.4480968263836</v>
      </c>
      <c r="Q84" s="5">
        <f t="shared" si="13"/>
        <v>2.47329652751874</v>
      </c>
      <c r="R84" s="5">
        <f t="shared" si="14"/>
        <v>8.08768265519169</v>
      </c>
      <c r="S84" s="5" t="s">
        <v>39</v>
      </c>
    </row>
    <row r="85" s="5" customFormat="1" spans="1:19">
      <c r="A85" s="5" t="s">
        <v>105</v>
      </c>
      <c r="B85" s="5">
        <v>12</v>
      </c>
      <c r="C85" s="12">
        <f t="shared" si="18"/>
        <v>0.000205212394828648</v>
      </c>
      <c r="D85" s="5">
        <f t="shared" si="1"/>
        <v>12</v>
      </c>
      <c r="E85" s="5">
        <f t="shared" si="19"/>
        <v>58464</v>
      </c>
      <c r="F85" s="5">
        <v>3071</v>
      </c>
      <c r="G85" s="5">
        <f t="shared" si="3"/>
        <v>3059</v>
      </c>
      <c r="H85" s="5">
        <f t="shared" si="4"/>
        <v>35645267</v>
      </c>
      <c r="I85" s="5">
        <f t="shared" si="5"/>
        <v>2.39174632608508</v>
      </c>
      <c r="J85" s="5">
        <f t="shared" si="6"/>
        <v>0.872023779496807</v>
      </c>
      <c r="K85" s="5">
        <f t="shared" si="7"/>
        <v>0.289270410079531</v>
      </c>
      <c r="L85" s="5">
        <f t="shared" si="8"/>
        <v>1.35669795848252</v>
      </c>
      <c r="M85" s="5">
        <f t="shared" si="9"/>
        <v>4.21645101813217</v>
      </c>
      <c r="N85" s="5">
        <f t="shared" si="20"/>
        <v>0.0196520539699971</v>
      </c>
      <c r="O85" s="5">
        <f t="shared" si="11"/>
        <v>4.58823833069898</v>
      </c>
      <c r="P85" s="5">
        <f t="shared" si="12"/>
        <v>3.60960254553679</v>
      </c>
      <c r="Q85" s="5">
        <f t="shared" si="13"/>
        <v>2.60263954768133</v>
      </c>
      <c r="R85" s="5">
        <f t="shared" si="14"/>
        <v>8.08868481155999</v>
      </c>
      <c r="S85" s="5" t="s">
        <v>39</v>
      </c>
    </row>
    <row r="86" s="5" customFormat="1" spans="1:19">
      <c r="A86" s="5" t="s">
        <v>150</v>
      </c>
      <c r="B86" s="5">
        <v>8</v>
      </c>
      <c r="C86" s="12">
        <f t="shared" si="18"/>
        <v>0.000136808263219098</v>
      </c>
      <c r="D86" s="5">
        <f t="shared" si="1"/>
        <v>8</v>
      </c>
      <c r="E86" s="5">
        <f t="shared" si="19"/>
        <v>58468</v>
      </c>
      <c r="F86" s="5">
        <v>2048</v>
      </c>
      <c r="G86" s="5">
        <f t="shared" si="3"/>
        <v>2040</v>
      </c>
      <c r="H86" s="5">
        <f t="shared" si="4"/>
        <v>35646286</v>
      </c>
      <c r="I86" s="5">
        <f t="shared" si="5"/>
        <v>2.39086948181476</v>
      </c>
      <c r="J86" s="5">
        <f t="shared" si="6"/>
        <v>0.871657099706765</v>
      </c>
      <c r="K86" s="5">
        <f t="shared" si="7"/>
        <v>0.354270133520496</v>
      </c>
      <c r="L86" s="5">
        <f t="shared" si="8"/>
        <v>1.19397447617801</v>
      </c>
      <c r="M86" s="5">
        <f t="shared" si="9"/>
        <v>4.78758716632809</v>
      </c>
      <c r="N86" s="5">
        <f t="shared" si="20"/>
        <v>0.0131013693133314</v>
      </c>
      <c r="O86" s="5">
        <f t="shared" si="11"/>
        <v>4.0501470604838</v>
      </c>
      <c r="P86" s="5">
        <f t="shared" si="12"/>
        <v>2.83755118200559</v>
      </c>
      <c r="Q86" s="5">
        <f t="shared" si="13"/>
        <v>2.02259983314294</v>
      </c>
      <c r="R86" s="5">
        <f t="shared" si="14"/>
        <v>8.11020101097097</v>
      </c>
      <c r="S86" s="5" t="s">
        <v>39</v>
      </c>
    </row>
    <row r="87" s="5" customFormat="1" spans="1:19">
      <c r="A87" s="5" t="s">
        <v>151</v>
      </c>
      <c r="B87" s="5">
        <v>12</v>
      </c>
      <c r="C87" s="12">
        <f t="shared" si="18"/>
        <v>0.000205212394828648</v>
      </c>
      <c r="D87" s="5">
        <f t="shared" si="1"/>
        <v>12</v>
      </c>
      <c r="E87" s="5">
        <f t="shared" si="19"/>
        <v>58464</v>
      </c>
      <c r="F87" s="5">
        <v>3501</v>
      </c>
      <c r="G87" s="5">
        <f t="shared" si="3"/>
        <v>3489</v>
      </c>
      <c r="H87" s="5">
        <f t="shared" si="4"/>
        <v>35644837</v>
      </c>
      <c r="I87" s="5">
        <f t="shared" si="5"/>
        <v>2.09695149098669</v>
      </c>
      <c r="J87" s="5">
        <f t="shared" si="6"/>
        <v>0.740484619075533</v>
      </c>
      <c r="K87" s="5">
        <f t="shared" si="7"/>
        <v>0.289200762458896</v>
      </c>
      <c r="L87" s="5">
        <f t="shared" si="8"/>
        <v>1.18964045719037</v>
      </c>
      <c r="M87" s="5">
        <f t="shared" si="9"/>
        <v>3.69624749139449</v>
      </c>
      <c r="N87" s="5">
        <f t="shared" si="20"/>
        <v>0.0196520539699971</v>
      </c>
      <c r="O87" s="5">
        <f t="shared" si="11"/>
        <v>4.58823833069898</v>
      </c>
      <c r="P87" s="5">
        <f t="shared" si="12"/>
        <v>3.60960254553679</v>
      </c>
      <c r="Q87" s="5">
        <f t="shared" si="13"/>
        <v>2.60299485652992</v>
      </c>
      <c r="R87" s="5">
        <f t="shared" si="14"/>
        <v>8.08758070592574</v>
      </c>
      <c r="S87" s="5" t="s">
        <v>39</v>
      </c>
    </row>
    <row r="88" s="5" customFormat="1" spans="1:19">
      <c r="A88" s="5" t="s">
        <v>152</v>
      </c>
      <c r="B88" s="5">
        <v>8</v>
      </c>
      <c r="C88" s="12">
        <f t="shared" si="18"/>
        <v>0.000136808263219098</v>
      </c>
      <c r="D88" s="5">
        <f t="shared" si="1"/>
        <v>8</v>
      </c>
      <c r="E88" s="5">
        <f t="shared" si="19"/>
        <v>58468</v>
      </c>
      <c r="F88" s="5">
        <v>2358</v>
      </c>
      <c r="G88" s="5">
        <f t="shared" si="3"/>
        <v>2350</v>
      </c>
      <c r="H88" s="5">
        <f t="shared" si="4"/>
        <v>35645976</v>
      </c>
      <c r="I88" s="5">
        <f t="shared" si="5"/>
        <v>2.07546013895217</v>
      </c>
      <c r="J88" s="5">
        <f t="shared" si="6"/>
        <v>0.73018288281083</v>
      </c>
      <c r="K88" s="5">
        <f t="shared" si="7"/>
        <v>0.354178857840691</v>
      </c>
      <c r="L88" s="5">
        <f t="shared" si="8"/>
        <v>1.03664788650056</v>
      </c>
      <c r="M88" s="5">
        <f t="shared" si="9"/>
        <v>4.15525352867928</v>
      </c>
      <c r="N88" s="5">
        <f t="shared" si="20"/>
        <v>0.0131013693133314</v>
      </c>
      <c r="O88" s="5">
        <f t="shared" si="11"/>
        <v>4.0501470604838</v>
      </c>
      <c r="P88" s="5">
        <f t="shared" si="12"/>
        <v>2.83755118200559</v>
      </c>
      <c r="Q88" s="5">
        <f t="shared" si="13"/>
        <v>2.02296170929435</v>
      </c>
      <c r="R88" s="5">
        <f t="shared" si="14"/>
        <v>8.10875022309122</v>
      </c>
      <c r="S88" s="5" t="s">
        <v>39</v>
      </c>
    </row>
    <row r="89" s="5" customFormat="1" spans="1:19">
      <c r="A89" s="5" t="s">
        <v>110</v>
      </c>
      <c r="B89" s="5">
        <v>56</v>
      </c>
      <c r="C89" s="12">
        <f t="shared" si="18"/>
        <v>0.000957657842533689</v>
      </c>
      <c r="D89" s="5">
        <f t="shared" ref="D89:D94" si="21">B89</f>
        <v>56</v>
      </c>
      <c r="E89" s="5">
        <f t="shared" si="19"/>
        <v>58420</v>
      </c>
      <c r="F89" s="5">
        <v>16764</v>
      </c>
      <c r="G89" s="5">
        <f t="shared" ref="G89:G94" si="22">F89-D89</f>
        <v>16708</v>
      </c>
      <c r="H89" s="5">
        <f t="shared" ref="H89:H94" si="23">35706802-G89-E89-D89</f>
        <v>35631618</v>
      </c>
      <c r="I89" s="5">
        <f t="shared" ref="I89:I94" si="24">(D89/E89)/(G89/H89)</f>
        <v>2.04426668694913</v>
      </c>
      <c r="J89" s="5">
        <f t="shared" ref="J89:J94" si="25">LN(I89)</f>
        <v>0.715039136897676</v>
      </c>
      <c r="K89" s="5">
        <f t="shared" ref="K89:K94" si="26">SQRT((1/D89)+(1/E89)+(1/G89)+(1/H89))</f>
        <v>0.133918407680778</v>
      </c>
      <c r="L89" s="5">
        <f t="shared" ref="L89:L94" si="27">EXP(J89-1.96*K89)</f>
        <v>1.57233072673597</v>
      </c>
      <c r="M89" s="5">
        <f t="shared" ref="M89:M94" si="28">EXP(J89+1.96*K89)</f>
        <v>2.65785449352966</v>
      </c>
      <c r="N89" s="5">
        <f t="shared" si="20"/>
        <v>0.0917095851933197</v>
      </c>
      <c r="O89" s="5">
        <f t="shared" ref="O89:O94" si="29">LOG((D89+0.5)/(N89+0.5),2)</f>
        <v>6.57721779158954</v>
      </c>
      <c r="P89" s="5">
        <f t="shared" ref="P89:P94" si="30">O89-(3.3*(D89+0.5)^(-0.5))-(2*(D89+0.5)^(-1.5))</f>
        <v>6.13348301165307</v>
      </c>
      <c r="Q89" s="5">
        <f t="shared" ref="Q89:Q94" si="31">EXP((LN(O89)-1.96*K89))</f>
        <v>5.05881238302843</v>
      </c>
      <c r="R89" s="5">
        <f t="shared" ref="R89:R94" si="32">EXP((LN(O89)+1.96*K89))</f>
        <v>8.5513734455012</v>
      </c>
      <c r="S89" s="5" t="s">
        <v>39</v>
      </c>
    </row>
    <row r="90" s="5" customFormat="1" spans="1:19">
      <c r="A90" s="5" t="s">
        <v>153</v>
      </c>
      <c r="B90" s="5">
        <v>9</v>
      </c>
      <c r="C90" s="12">
        <f t="shared" si="18"/>
        <v>0.000153909296121486</v>
      </c>
      <c r="D90" s="5">
        <f t="shared" si="21"/>
        <v>9</v>
      </c>
      <c r="E90" s="5">
        <f t="shared" si="19"/>
        <v>58467</v>
      </c>
      <c r="F90" s="5">
        <v>2845</v>
      </c>
      <c r="G90" s="5">
        <f t="shared" si="22"/>
        <v>2836</v>
      </c>
      <c r="H90" s="5">
        <f t="shared" si="23"/>
        <v>35645490</v>
      </c>
      <c r="I90" s="5">
        <f t="shared" si="24"/>
        <v>1.93477319418042</v>
      </c>
      <c r="J90" s="5">
        <f t="shared" si="25"/>
        <v>0.659990107301986</v>
      </c>
      <c r="K90" s="5">
        <f t="shared" si="26"/>
        <v>0.333887484250836</v>
      </c>
      <c r="L90" s="5">
        <f t="shared" si="27"/>
        <v>1.00558618302668</v>
      </c>
      <c r="M90" s="5">
        <f t="shared" si="28"/>
        <v>3.72255245358696</v>
      </c>
      <c r="N90" s="5">
        <f t="shared" si="20"/>
        <v>0.0147390404774978</v>
      </c>
      <c r="O90" s="5">
        <f t="shared" si="29"/>
        <v>4.20601440016518</v>
      </c>
      <c r="P90" s="5">
        <f t="shared" si="30"/>
        <v>3.06704926443656</v>
      </c>
      <c r="Q90" s="5">
        <f t="shared" si="31"/>
        <v>2.18604949620929</v>
      </c>
      <c r="R90" s="5">
        <f t="shared" si="32"/>
        <v>8.09247785334829</v>
      </c>
      <c r="S90" s="5" t="s">
        <v>39</v>
      </c>
    </row>
    <row r="91" s="5" customFormat="1" spans="1:19">
      <c r="A91" s="5" t="s">
        <v>154</v>
      </c>
      <c r="B91" s="5">
        <v>11</v>
      </c>
      <c r="C91" s="12">
        <f t="shared" si="18"/>
        <v>0.00018811136192626</v>
      </c>
      <c r="D91" s="5">
        <f t="shared" si="21"/>
        <v>11</v>
      </c>
      <c r="E91" s="5">
        <f t="shared" si="19"/>
        <v>58465</v>
      </c>
      <c r="F91" s="5">
        <v>3482</v>
      </c>
      <c r="G91" s="5">
        <f t="shared" si="22"/>
        <v>3471</v>
      </c>
      <c r="H91" s="5">
        <f t="shared" si="23"/>
        <v>35644855</v>
      </c>
      <c r="I91" s="5">
        <f t="shared" si="24"/>
        <v>1.93214168301635</v>
      </c>
      <c r="J91" s="5">
        <f t="shared" si="25"/>
        <v>0.658629067996048</v>
      </c>
      <c r="K91" s="5">
        <f t="shared" si="26"/>
        <v>0.302017093267473</v>
      </c>
      <c r="L91" s="5">
        <f t="shared" si="27"/>
        <v>1.06894861777107</v>
      </c>
      <c r="M91" s="5">
        <f t="shared" si="28"/>
        <v>3.49237692175845</v>
      </c>
      <c r="N91" s="5">
        <f t="shared" si="20"/>
        <v>0.0180143828058307</v>
      </c>
      <c r="O91" s="5">
        <f t="shared" si="29"/>
        <v>4.47249789566849</v>
      </c>
      <c r="P91" s="5">
        <f t="shared" si="30"/>
        <v>3.4480968263836</v>
      </c>
      <c r="Q91" s="5">
        <f t="shared" si="31"/>
        <v>2.47438916389154</v>
      </c>
      <c r="R91" s="5">
        <f t="shared" si="32"/>
        <v>8.08411131064745</v>
      </c>
      <c r="S91" s="5" t="s">
        <v>39</v>
      </c>
    </row>
    <row r="92" s="5" customFormat="1" spans="1:19">
      <c r="A92" s="5" t="s">
        <v>155</v>
      </c>
      <c r="B92" s="5">
        <v>80</v>
      </c>
      <c r="C92" s="12">
        <f t="shared" si="18"/>
        <v>0.00136808263219098</v>
      </c>
      <c r="D92" s="5">
        <f t="shared" si="21"/>
        <v>80</v>
      </c>
      <c r="E92" s="5">
        <f t="shared" si="19"/>
        <v>58396</v>
      </c>
      <c r="F92" s="5">
        <v>29633</v>
      </c>
      <c r="G92" s="5">
        <f t="shared" si="22"/>
        <v>29553</v>
      </c>
      <c r="H92" s="5">
        <f t="shared" si="23"/>
        <v>35618773</v>
      </c>
      <c r="I92" s="5">
        <f t="shared" si="24"/>
        <v>1.65114140460424</v>
      </c>
      <c r="J92" s="5">
        <f t="shared" si="25"/>
        <v>0.501466809122781</v>
      </c>
      <c r="K92" s="5">
        <f t="shared" si="26"/>
        <v>0.112031201225053</v>
      </c>
      <c r="L92" s="5">
        <f t="shared" si="27"/>
        <v>1.3256271321169</v>
      </c>
      <c r="M92" s="5">
        <f t="shared" si="28"/>
        <v>2.05658731022265</v>
      </c>
      <c r="N92" s="5">
        <f t="shared" si="20"/>
        <v>0.131013693133314</v>
      </c>
      <c r="O92" s="5">
        <f t="shared" si="29"/>
        <v>6.99517366066075</v>
      </c>
      <c r="P92" s="5">
        <f t="shared" si="30"/>
        <v>6.62460095607492</v>
      </c>
      <c r="Q92" s="5">
        <f t="shared" si="31"/>
        <v>5.6161101481578</v>
      </c>
      <c r="R92" s="5">
        <f t="shared" si="32"/>
        <v>8.71287301208876</v>
      </c>
      <c r="S92" s="5" t="s">
        <v>39</v>
      </c>
    </row>
    <row r="93" s="5" customFormat="1" spans="1:19">
      <c r="A93" s="5" t="s">
        <v>111</v>
      </c>
      <c r="B93" s="5">
        <v>464</v>
      </c>
      <c r="C93" s="12">
        <f t="shared" si="18"/>
        <v>0.00793487926670771</v>
      </c>
      <c r="D93" s="5">
        <f t="shared" si="21"/>
        <v>464</v>
      </c>
      <c r="E93" s="5">
        <f t="shared" si="19"/>
        <v>58012</v>
      </c>
      <c r="F93" s="5">
        <v>192944</v>
      </c>
      <c r="G93" s="5">
        <f t="shared" si="22"/>
        <v>192480</v>
      </c>
      <c r="H93" s="5">
        <f t="shared" si="23"/>
        <v>35455846</v>
      </c>
      <c r="I93" s="5">
        <f t="shared" si="24"/>
        <v>1.47333798109475</v>
      </c>
      <c r="J93" s="5">
        <f t="shared" si="25"/>
        <v>0.387530562005717</v>
      </c>
      <c r="K93" s="5">
        <f t="shared" si="26"/>
        <v>0.0466651237620124</v>
      </c>
      <c r="L93" s="5">
        <f t="shared" si="27"/>
        <v>1.344560131022</v>
      </c>
      <c r="M93" s="5">
        <f t="shared" si="28"/>
        <v>1.61444977911578</v>
      </c>
      <c r="N93" s="5">
        <f t="shared" si="20"/>
        <v>0.759879420173221</v>
      </c>
      <c r="O93" s="5">
        <f t="shared" si="29"/>
        <v>8.52624912269118</v>
      </c>
      <c r="P93" s="5">
        <f t="shared" si="30"/>
        <v>8.37293316469499</v>
      </c>
      <c r="Q93" s="5">
        <f t="shared" si="31"/>
        <v>7.78100801352695</v>
      </c>
      <c r="R93" s="5">
        <f t="shared" si="32"/>
        <v>9.34286714212498</v>
      </c>
      <c r="S93" s="5" t="s">
        <v>39</v>
      </c>
    </row>
    <row r="94" s="5" customFormat="1" spans="1:19">
      <c r="A94" s="5" t="s">
        <v>112</v>
      </c>
      <c r="B94" s="5">
        <v>239</v>
      </c>
      <c r="C94" s="12">
        <f t="shared" si="18"/>
        <v>0.00408714686367057</v>
      </c>
      <c r="D94" s="5">
        <f t="shared" si="21"/>
        <v>239</v>
      </c>
      <c r="E94" s="5">
        <f t="shared" si="19"/>
        <v>58237</v>
      </c>
      <c r="F94" s="5">
        <v>102293</v>
      </c>
      <c r="G94" s="5">
        <f t="shared" si="22"/>
        <v>102054</v>
      </c>
      <c r="H94" s="5">
        <f t="shared" si="23"/>
        <v>35546272</v>
      </c>
      <c r="I94" s="5">
        <f t="shared" si="24"/>
        <v>1.42943013773026</v>
      </c>
      <c r="J94" s="5">
        <f t="shared" si="25"/>
        <v>0.357275859763831</v>
      </c>
      <c r="K94" s="5">
        <f t="shared" si="26"/>
        <v>0.0648929772697749</v>
      </c>
      <c r="L94" s="5">
        <f t="shared" si="27"/>
        <v>1.25870778130714</v>
      </c>
      <c r="M94" s="5">
        <f t="shared" si="28"/>
        <v>1.62330808547928</v>
      </c>
      <c r="N94" s="5">
        <f t="shared" si="20"/>
        <v>0.391403408235775</v>
      </c>
      <c r="O94" s="5">
        <f t="shared" si="29"/>
        <v>8.06973146359102</v>
      </c>
      <c r="P94" s="5">
        <f t="shared" si="30"/>
        <v>7.8559555428489</v>
      </c>
      <c r="Q94" s="5">
        <f t="shared" si="31"/>
        <v>7.1059322999931</v>
      </c>
      <c r="R94" s="5">
        <f t="shared" si="32"/>
        <v>9.16425363277584</v>
      </c>
      <c r="S94" s="5" t="s">
        <v>39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59"/>
  <sheetViews>
    <sheetView topLeftCell="C1" workbookViewId="0">
      <pane ySplit="1" topLeftCell="A191" activePane="bottomLeft" state="frozen"/>
      <selection/>
      <selection pane="bottomLeft" activeCell="S1" sqref="S$1:S$1048576"/>
    </sheetView>
  </sheetViews>
  <sheetFormatPr defaultColWidth="8.88888888888889" defaultRowHeight="15.6"/>
  <cols>
    <col min="1" max="7" width="8.88888888888889" style="6"/>
    <col min="8" max="8" width="10.5555555555556" style="6"/>
    <col min="9" max="11" width="14.3333333333333" style="6"/>
    <col min="12" max="12" width="8.88888888888889" style="7"/>
    <col min="13" max="15" width="14.3333333333333" style="6"/>
    <col min="16" max="16" width="8.88888888888889" style="7"/>
    <col min="17" max="18" width="14.3333333333333" style="6"/>
    <col min="19" max="16384" width="8.88888888888889" style="6"/>
  </cols>
  <sheetData>
    <row r="1" s="1" customFormat="1" spans="1:19">
      <c r="A1" s="1" t="s">
        <v>0</v>
      </c>
      <c r="B1" s="1" t="s">
        <v>1</v>
      </c>
      <c r="C1" s="8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11</v>
      </c>
      <c r="R1" s="1" t="s">
        <v>12</v>
      </c>
      <c r="S1" s="1" t="s">
        <v>16</v>
      </c>
    </row>
    <row r="2" s="2" customFormat="1" spans="1:19">
      <c r="A2" s="2" t="s">
        <v>156</v>
      </c>
      <c r="B2" s="2">
        <v>15</v>
      </c>
      <c r="C2" s="9">
        <v>7.22581639682257e-5</v>
      </c>
      <c r="D2" s="2">
        <v>15</v>
      </c>
      <c r="E2" s="2">
        <v>207574</v>
      </c>
      <c r="F2" s="2">
        <v>39</v>
      </c>
      <c r="G2" s="2">
        <v>24</v>
      </c>
      <c r="H2" s="2">
        <v>35499189</v>
      </c>
      <c r="I2" s="2">
        <v>106.887149281702</v>
      </c>
      <c r="J2" s="2">
        <v>4.67177359828574</v>
      </c>
      <c r="K2" s="2">
        <v>0.329147655410198</v>
      </c>
      <c r="L2" s="13">
        <v>56.072426960957</v>
      </c>
      <c r="M2" s="2">
        <v>203.751884852852</v>
      </c>
      <c r="N2" s="2">
        <v>0.0872056534214405</v>
      </c>
      <c r="O2" s="2">
        <v>4.72225854723648</v>
      </c>
      <c r="P2" s="13">
        <v>3.85128348271259</v>
      </c>
      <c r="Q2" s="2">
        <v>2.477271582787</v>
      </c>
      <c r="R2" s="2">
        <v>9.0017283296247</v>
      </c>
      <c r="S2" s="2" t="s">
        <v>18</v>
      </c>
    </row>
    <row r="3" s="2" customFormat="1" spans="1:19">
      <c r="A3" s="2" t="s">
        <v>157</v>
      </c>
      <c r="B3" s="2">
        <v>30</v>
      </c>
      <c r="C3" s="9">
        <v>0.000144516327936451</v>
      </c>
      <c r="D3" s="2">
        <v>30</v>
      </c>
      <c r="E3" s="2">
        <v>207559</v>
      </c>
      <c r="F3" s="2">
        <v>82</v>
      </c>
      <c r="G3" s="2">
        <v>52</v>
      </c>
      <c r="H3" s="2">
        <v>35499161</v>
      </c>
      <c r="I3" s="2">
        <v>98.6721134342895</v>
      </c>
      <c r="J3" s="2">
        <v>4.59180236785819</v>
      </c>
      <c r="K3" s="2">
        <v>0.229279193650405</v>
      </c>
      <c r="L3" s="13">
        <v>62.9546828870034</v>
      </c>
      <c r="M3" s="2">
        <v>154.653879951467</v>
      </c>
      <c r="N3" s="2">
        <v>0.174411306842881</v>
      </c>
      <c r="O3" s="2">
        <v>5.49903670846354</v>
      </c>
      <c r="P3" s="13">
        <v>4.88962724411832</v>
      </c>
      <c r="Q3" s="2">
        <v>3.50848988752894</v>
      </c>
      <c r="R3" s="2">
        <v>8.61892315224182</v>
      </c>
      <c r="S3" s="2" t="s">
        <v>18</v>
      </c>
    </row>
    <row r="4" s="2" customFormat="1" spans="1:19">
      <c r="A4" s="2" t="s">
        <v>158</v>
      </c>
      <c r="B4" s="2">
        <v>5</v>
      </c>
      <c r="C4" s="9">
        <v>2.40860546560752e-5</v>
      </c>
      <c r="D4" s="2">
        <v>5</v>
      </c>
      <c r="E4" s="2">
        <v>207584</v>
      </c>
      <c r="F4" s="2">
        <v>17</v>
      </c>
      <c r="G4" s="2">
        <v>12</v>
      </c>
      <c r="H4" s="2">
        <v>35499201</v>
      </c>
      <c r="I4" s="2">
        <v>71.2546908721289</v>
      </c>
      <c r="J4" s="2">
        <v>4.26626065378342</v>
      </c>
      <c r="K4" s="2">
        <v>0.532295198954436</v>
      </c>
      <c r="L4" s="13">
        <v>25.1023649755537</v>
      </c>
      <c r="M4" s="2">
        <v>202.261060909089</v>
      </c>
      <c r="N4" s="2">
        <v>0.0290685511404802</v>
      </c>
      <c r="O4" s="2">
        <v>3.37790504981856</v>
      </c>
      <c r="P4" s="13">
        <v>1.81572525543109</v>
      </c>
      <c r="Q4" s="2">
        <v>1.190004536901</v>
      </c>
      <c r="R4" s="2">
        <v>9.58840254114007</v>
      </c>
      <c r="S4" s="2" t="s">
        <v>18</v>
      </c>
    </row>
    <row r="5" s="2" customFormat="1" spans="1:19">
      <c r="A5" s="2" t="s">
        <v>159</v>
      </c>
      <c r="B5" s="2">
        <v>5</v>
      </c>
      <c r="C5" s="9">
        <v>2.40860546560752e-5</v>
      </c>
      <c r="D5" s="2">
        <v>5</v>
      </c>
      <c r="E5" s="2">
        <v>207584</v>
      </c>
      <c r="F5" s="2">
        <v>19</v>
      </c>
      <c r="G5" s="2">
        <v>14</v>
      </c>
      <c r="H5" s="2">
        <v>35499199</v>
      </c>
      <c r="I5" s="2">
        <v>61.0754458780198</v>
      </c>
      <c r="J5" s="2">
        <v>4.11210991761687</v>
      </c>
      <c r="K5" s="2">
        <v>0.520992722526124</v>
      </c>
      <c r="L5" s="13">
        <v>21.9982780857512</v>
      </c>
      <c r="M5" s="2">
        <v>169.568275964975</v>
      </c>
      <c r="N5" s="2">
        <v>0.0290685511404802</v>
      </c>
      <c r="O5" s="2">
        <v>3.37790504981856</v>
      </c>
      <c r="P5" s="13">
        <v>1.81572525543109</v>
      </c>
      <c r="Q5" s="2">
        <v>1.21666069833662</v>
      </c>
      <c r="R5" s="2">
        <v>9.37832753304963</v>
      </c>
      <c r="S5" s="2" t="s">
        <v>18</v>
      </c>
    </row>
    <row r="6" s="2" customFormat="1" spans="1:19">
      <c r="A6" s="2" t="s">
        <v>160</v>
      </c>
      <c r="B6" s="2">
        <v>8</v>
      </c>
      <c r="C6" s="9">
        <v>3.85376874497204e-5</v>
      </c>
      <c r="D6" s="2">
        <v>8</v>
      </c>
      <c r="E6" s="2">
        <v>207581</v>
      </c>
      <c r="F6" s="2">
        <v>51</v>
      </c>
      <c r="G6" s="2">
        <v>43</v>
      </c>
      <c r="H6" s="2">
        <v>35499170</v>
      </c>
      <c r="I6" s="2">
        <v>31.8164800448309</v>
      </c>
      <c r="J6" s="2">
        <v>3.45998439594944</v>
      </c>
      <c r="K6" s="2">
        <v>0.385046308279593</v>
      </c>
      <c r="L6" s="13">
        <v>14.9587083970194</v>
      </c>
      <c r="M6" s="2">
        <v>67.6721796812904</v>
      </c>
      <c r="N6" s="2">
        <v>0.0465096818247683</v>
      </c>
      <c r="O6" s="2">
        <v>3.95914388160035</v>
      </c>
      <c r="P6" s="13">
        <v>2.74654800312214</v>
      </c>
      <c r="Q6" s="2">
        <v>1.86141517676544</v>
      </c>
      <c r="R6" s="2">
        <v>8.42091569407499</v>
      </c>
      <c r="S6" s="2" t="s">
        <v>18</v>
      </c>
    </row>
    <row r="7" s="2" customFormat="1" spans="1:19">
      <c r="A7" s="2" t="s">
        <v>161</v>
      </c>
      <c r="B7" s="2">
        <v>13</v>
      </c>
      <c r="C7" s="9">
        <v>6.26237421057956e-5</v>
      </c>
      <c r="D7" s="2">
        <v>13</v>
      </c>
      <c r="E7" s="2">
        <v>207576</v>
      </c>
      <c r="F7" s="2">
        <v>116</v>
      </c>
      <c r="G7" s="2">
        <v>103</v>
      </c>
      <c r="H7" s="2">
        <v>35499110</v>
      </c>
      <c r="I7" s="2">
        <v>21.5847217124078</v>
      </c>
      <c r="J7" s="2">
        <v>3.07198573628628</v>
      </c>
      <c r="K7" s="2">
        <v>0.294341061473755</v>
      </c>
      <c r="L7" s="13">
        <v>12.1226700289572</v>
      </c>
      <c r="M7" s="2">
        <v>38.4321449226285</v>
      </c>
      <c r="N7" s="2">
        <v>0.0755782329652485</v>
      </c>
      <c r="O7" s="2">
        <v>4.5518035633237</v>
      </c>
      <c r="P7" s="13">
        <v>3.61333650549196</v>
      </c>
      <c r="Q7" s="2">
        <v>2.55643845540455</v>
      </c>
      <c r="R7" s="2">
        <v>8.10460178897897</v>
      </c>
      <c r="S7" s="2" t="s">
        <v>18</v>
      </c>
    </row>
    <row r="8" s="2" customFormat="1" spans="1:19">
      <c r="A8" s="2" t="s">
        <v>162</v>
      </c>
      <c r="B8" s="2">
        <v>13</v>
      </c>
      <c r="C8" s="9">
        <v>6.26237421057956e-5</v>
      </c>
      <c r="D8" s="2">
        <v>13</v>
      </c>
      <c r="E8" s="2">
        <v>207576</v>
      </c>
      <c r="F8" s="2">
        <v>156</v>
      </c>
      <c r="G8" s="2">
        <v>143</v>
      </c>
      <c r="H8" s="2">
        <v>35499070</v>
      </c>
      <c r="I8" s="2">
        <v>15.547019799101</v>
      </c>
      <c r="J8" s="2">
        <v>2.74386896746657</v>
      </c>
      <c r="K8" s="2">
        <v>0.289691093405472</v>
      </c>
      <c r="L8" s="13">
        <v>8.81164748697188</v>
      </c>
      <c r="M8" s="2">
        <v>27.4307188288011</v>
      </c>
      <c r="N8" s="2">
        <v>0.0755782329652485</v>
      </c>
      <c r="O8" s="2">
        <v>4.5518035633237</v>
      </c>
      <c r="P8" s="13">
        <v>3.61333650549196</v>
      </c>
      <c r="Q8" s="2">
        <v>2.57984417259636</v>
      </c>
      <c r="R8" s="2">
        <v>8.03107253498755</v>
      </c>
      <c r="S8" s="2" t="s">
        <v>18</v>
      </c>
    </row>
    <row r="9" s="2" customFormat="1" spans="1:19">
      <c r="A9" s="2" t="s">
        <v>163</v>
      </c>
      <c r="B9" s="2">
        <v>7</v>
      </c>
      <c r="C9" s="9">
        <v>3.37204765185053e-5</v>
      </c>
      <c r="D9" s="2">
        <v>7</v>
      </c>
      <c r="E9" s="2">
        <v>207582</v>
      </c>
      <c r="F9" s="2">
        <v>86</v>
      </c>
      <c r="G9" s="2">
        <v>79</v>
      </c>
      <c r="H9" s="2">
        <v>35499134</v>
      </c>
      <c r="I9" s="2">
        <v>15.1530136817063</v>
      </c>
      <c r="J9" s="2">
        <v>2.71819943505775</v>
      </c>
      <c r="K9" s="2">
        <v>0.394360515579743</v>
      </c>
      <c r="L9" s="13">
        <v>6.99540024019606</v>
      </c>
      <c r="M9" s="2">
        <v>32.8235434362426</v>
      </c>
      <c r="N9" s="2">
        <v>0.0406959715966723</v>
      </c>
      <c r="O9" s="2">
        <v>3.79400108269656</v>
      </c>
      <c r="P9" s="13">
        <v>2.49163855707316</v>
      </c>
      <c r="Q9" s="2">
        <v>1.75150347268815</v>
      </c>
      <c r="R9" s="2">
        <v>8.21833609807836</v>
      </c>
      <c r="S9" s="2" t="s">
        <v>18</v>
      </c>
    </row>
    <row r="10" s="2" customFormat="1" spans="1:19">
      <c r="A10" s="2" t="s">
        <v>164</v>
      </c>
      <c r="B10" s="2">
        <v>5</v>
      </c>
      <c r="C10" s="9">
        <v>2.40860546560752e-5</v>
      </c>
      <c r="D10" s="2">
        <v>5</v>
      </c>
      <c r="E10" s="2">
        <v>207584</v>
      </c>
      <c r="F10" s="2">
        <v>63</v>
      </c>
      <c r="G10" s="2">
        <v>58</v>
      </c>
      <c r="H10" s="2">
        <v>35499155</v>
      </c>
      <c r="I10" s="2">
        <v>14.7423307324197</v>
      </c>
      <c r="J10" s="2">
        <v>2.69072299722035</v>
      </c>
      <c r="K10" s="2">
        <v>0.466096797679399</v>
      </c>
      <c r="L10" s="13">
        <v>5.91311800650481</v>
      </c>
      <c r="M10" s="2">
        <v>36.754943024131</v>
      </c>
      <c r="N10" s="2">
        <v>0.0290685511404802</v>
      </c>
      <c r="O10" s="2">
        <v>3.37790504981856</v>
      </c>
      <c r="P10" s="13">
        <v>1.81572525543109</v>
      </c>
      <c r="Q10" s="2">
        <v>1.35487064677101</v>
      </c>
      <c r="R10" s="2">
        <v>8.42164715338926</v>
      </c>
      <c r="S10" s="2" t="s">
        <v>18</v>
      </c>
    </row>
    <row r="11" s="2" customFormat="1" spans="1:19">
      <c r="A11" s="2" t="s">
        <v>165</v>
      </c>
      <c r="B11" s="2">
        <v>28</v>
      </c>
      <c r="C11" s="9">
        <v>0.000134881906074021</v>
      </c>
      <c r="D11" s="2">
        <v>28</v>
      </c>
      <c r="E11" s="2">
        <v>207561</v>
      </c>
      <c r="F11" s="2">
        <v>355</v>
      </c>
      <c r="G11" s="2">
        <v>327</v>
      </c>
      <c r="H11" s="2">
        <v>35498886</v>
      </c>
      <c r="I11" s="2">
        <v>14.6446585018513</v>
      </c>
      <c r="J11" s="2">
        <v>2.68407566159548</v>
      </c>
      <c r="K11" s="2">
        <v>0.196919363498089</v>
      </c>
      <c r="L11" s="13">
        <v>9.95538597899007</v>
      </c>
      <c r="M11" s="2">
        <v>21.5427129684832</v>
      </c>
      <c r="N11" s="2">
        <v>0.162783886386689</v>
      </c>
      <c r="O11" s="2">
        <v>5.42627958089317</v>
      </c>
      <c r="P11" s="13">
        <v>4.79498788122705</v>
      </c>
      <c r="Q11" s="2">
        <v>3.68876526898016</v>
      </c>
      <c r="R11" s="2">
        <v>7.98221300163096</v>
      </c>
      <c r="S11" s="2" t="s">
        <v>18</v>
      </c>
    </row>
    <row r="12" s="2" customFormat="1" spans="1:19">
      <c r="A12" s="2" t="s">
        <v>166</v>
      </c>
      <c r="B12" s="2">
        <v>22</v>
      </c>
      <c r="C12" s="9">
        <v>0.000105978640486731</v>
      </c>
      <c r="D12" s="2">
        <v>22</v>
      </c>
      <c r="E12" s="2">
        <v>207567</v>
      </c>
      <c r="F12" s="2">
        <v>290</v>
      </c>
      <c r="G12" s="2">
        <v>268</v>
      </c>
      <c r="H12" s="2">
        <v>35498945</v>
      </c>
      <c r="I12" s="2">
        <v>14.0392861100271</v>
      </c>
      <c r="J12" s="2">
        <v>2.64185955044075</v>
      </c>
      <c r="K12" s="2">
        <v>0.221789843386674</v>
      </c>
      <c r="L12" s="13">
        <v>9.08978683485004</v>
      </c>
      <c r="M12" s="2">
        <v>21.6838478239685</v>
      </c>
      <c r="N12" s="2">
        <v>0.127901625018113</v>
      </c>
      <c r="O12" s="2">
        <v>5.16324264518266</v>
      </c>
      <c r="P12" s="13">
        <v>4.44880213677424</v>
      </c>
      <c r="Q12" s="2">
        <v>3.34296022272794</v>
      </c>
      <c r="R12" s="2">
        <v>7.97469094360874</v>
      </c>
      <c r="S12" s="2" t="s">
        <v>18</v>
      </c>
    </row>
    <row r="13" s="2" customFormat="1" spans="1:19">
      <c r="A13" s="2" t="s">
        <v>167</v>
      </c>
      <c r="B13" s="2">
        <v>3</v>
      </c>
      <c r="C13" s="9">
        <v>1.44516327936451e-5</v>
      </c>
      <c r="D13" s="2">
        <v>3</v>
      </c>
      <c r="E13" s="2">
        <v>207586</v>
      </c>
      <c r="F13" s="2">
        <v>40</v>
      </c>
      <c r="G13" s="2">
        <v>37</v>
      </c>
      <c r="H13" s="2">
        <v>35499176</v>
      </c>
      <c r="I13" s="2">
        <v>13.865634327785</v>
      </c>
      <c r="J13" s="2">
        <v>2.62941342831225</v>
      </c>
      <c r="K13" s="2">
        <v>0.600304261029836</v>
      </c>
      <c r="L13" s="13">
        <v>4.2751409674782</v>
      </c>
      <c r="M13" s="2">
        <v>44.970637640811</v>
      </c>
      <c r="N13" s="2">
        <v>0.0174411306842881</v>
      </c>
      <c r="O13" s="2">
        <v>2.75788828051837</v>
      </c>
      <c r="P13" s="13">
        <v>0.688522664567886</v>
      </c>
      <c r="Q13" s="2">
        <v>0.85032973559282</v>
      </c>
      <c r="R13" s="2">
        <v>8.9447039771201</v>
      </c>
      <c r="S13" s="2" t="s">
        <v>18</v>
      </c>
    </row>
    <row r="14" s="2" customFormat="1" spans="1:19">
      <c r="A14" s="2" t="s">
        <v>168</v>
      </c>
      <c r="B14" s="2">
        <v>4</v>
      </c>
      <c r="C14" s="9">
        <v>1.92688437248602e-5</v>
      </c>
      <c r="D14" s="2">
        <v>4</v>
      </c>
      <c r="E14" s="2">
        <v>207585</v>
      </c>
      <c r="F14" s="2">
        <v>54</v>
      </c>
      <c r="G14" s="2">
        <v>50</v>
      </c>
      <c r="H14" s="2">
        <v>35499163</v>
      </c>
      <c r="I14" s="2">
        <v>13.6808200977913</v>
      </c>
      <c r="J14" s="2">
        <v>2.61599485906651</v>
      </c>
      <c r="K14" s="2">
        <v>0.51961990480873</v>
      </c>
      <c r="L14" s="13">
        <v>4.94086217657028</v>
      </c>
      <c r="M14" s="2">
        <v>37.8810077795068</v>
      </c>
      <c r="N14" s="2">
        <v>0.0232548409123841</v>
      </c>
      <c r="O14" s="2">
        <v>3.10433934263802</v>
      </c>
      <c r="P14" s="13">
        <v>1.33919130367604</v>
      </c>
      <c r="Q14" s="2">
        <v>1.12113986819807</v>
      </c>
      <c r="R14" s="2">
        <v>8.59564718694643</v>
      </c>
      <c r="S14" s="2" t="s">
        <v>18</v>
      </c>
    </row>
    <row r="15" s="2" customFormat="1" spans="1:19">
      <c r="A15" s="2" t="s">
        <v>169</v>
      </c>
      <c r="B15" s="2">
        <v>25</v>
      </c>
      <c r="C15" s="9">
        <v>0.000120430273280376</v>
      </c>
      <c r="D15" s="2">
        <v>25</v>
      </c>
      <c r="E15" s="2">
        <v>207564</v>
      </c>
      <c r="F15" s="2">
        <v>348</v>
      </c>
      <c r="G15" s="2">
        <v>323</v>
      </c>
      <c r="H15" s="2">
        <v>35498890</v>
      </c>
      <c r="I15" s="2">
        <v>13.2373248986489</v>
      </c>
      <c r="J15" s="2">
        <v>2.58304048316479</v>
      </c>
      <c r="K15" s="2">
        <v>0.207607372685153</v>
      </c>
      <c r="L15" s="13">
        <v>8.81213750142168</v>
      </c>
      <c r="M15" s="2">
        <v>19.884706797201</v>
      </c>
      <c r="N15" s="2">
        <v>0.145342755702401</v>
      </c>
      <c r="O15" s="2">
        <v>5.30428782576317</v>
      </c>
      <c r="P15" s="13">
        <v>4.63525872123422</v>
      </c>
      <c r="Q15" s="2">
        <v>3.53108456773717</v>
      </c>
      <c r="R15" s="2">
        <v>7.96793982098522</v>
      </c>
      <c r="S15" s="2" t="s">
        <v>18</v>
      </c>
    </row>
    <row r="16" s="2" customFormat="1" spans="1:19">
      <c r="A16" s="2" t="s">
        <v>170</v>
      </c>
      <c r="B16" s="2">
        <v>41</v>
      </c>
      <c r="C16" s="9">
        <v>0.000197505648179817</v>
      </c>
      <c r="D16" s="2">
        <v>41</v>
      </c>
      <c r="E16" s="2">
        <v>207548</v>
      </c>
      <c r="F16" s="2">
        <v>600</v>
      </c>
      <c r="G16" s="2">
        <v>559</v>
      </c>
      <c r="H16" s="2">
        <v>35498654</v>
      </c>
      <c r="I16" s="2">
        <v>12.5448473880198</v>
      </c>
      <c r="J16" s="2">
        <v>2.52931001458056</v>
      </c>
      <c r="K16" s="2">
        <v>0.16181470576162</v>
      </c>
      <c r="L16" s="13">
        <v>9.13536542062578</v>
      </c>
      <c r="M16" s="2">
        <v>17.2268090812646</v>
      </c>
      <c r="N16" s="2">
        <v>0.238362119351937</v>
      </c>
      <c r="O16" s="2">
        <v>5.8126389868272</v>
      </c>
      <c r="P16" s="13">
        <v>5.29289867093855</v>
      </c>
      <c r="Q16" s="2">
        <v>4.23285987947155</v>
      </c>
      <c r="R16" s="2">
        <v>7.98201994709108</v>
      </c>
      <c r="S16" s="2" t="s">
        <v>18</v>
      </c>
    </row>
    <row r="17" s="2" customFormat="1" spans="1:19">
      <c r="A17" s="2" t="s">
        <v>171</v>
      </c>
      <c r="B17" s="2">
        <v>5</v>
      </c>
      <c r="C17" s="9">
        <v>2.40860546560752e-5</v>
      </c>
      <c r="D17" s="2">
        <v>5</v>
      </c>
      <c r="E17" s="2">
        <v>207584</v>
      </c>
      <c r="F17" s="2">
        <v>76</v>
      </c>
      <c r="G17" s="2">
        <v>71</v>
      </c>
      <c r="H17" s="2">
        <v>35499142</v>
      </c>
      <c r="I17" s="2">
        <v>12.0430263289309</v>
      </c>
      <c r="J17" s="2">
        <v>2.48848576451949</v>
      </c>
      <c r="K17" s="2">
        <v>0.462697906348095</v>
      </c>
      <c r="L17" s="13">
        <v>4.86271959124078</v>
      </c>
      <c r="M17" s="2">
        <v>29.8257961286875</v>
      </c>
      <c r="N17" s="2">
        <v>0.0290685511404802</v>
      </c>
      <c r="O17" s="2">
        <v>3.37790504981856</v>
      </c>
      <c r="P17" s="13">
        <v>1.81572525543109</v>
      </c>
      <c r="Q17" s="2">
        <v>1.36392669205117</v>
      </c>
      <c r="R17" s="2">
        <v>8.36573005872491</v>
      </c>
      <c r="S17" s="2" t="s">
        <v>18</v>
      </c>
    </row>
    <row r="18" s="2" customFormat="1" spans="1:19">
      <c r="A18" s="2" t="s">
        <v>172</v>
      </c>
      <c r="B18" s="2">
        <v>4</v>
      </c>
      <c r="C18" s="9">
        <v>1.92688437248602e-5</v>
      </c>
      <c r="D18" s="2">
        <v>4</v>
      </c>
      <c r="E18" s="2">
        <v>207585</v>
      </c>
      <c r="F18" s="2">
        <v>63</v>
      </c>
      <c r="G18" s="2">
        <v>59</v>
      </c>
      <c r="H18" s="2">
        <v>35499154</v>
      </c>
      <c r="I18" s="2">
        <v>11.5939123977395</v>
      </c>
      <c r="J18" s="2">
        <v>2.4504801670618</v>
      </c>
      <c r="K18" s="2">
        <v>0.516675911975596</v>
      </c>
      <c r="L18" s="13">
        <v>4.21140103435086</v>
      </c>
      <c r="M18" s="2">
        <v>31.9178353213222</v>
      </c>
      <c r="N18" s="2">
        <v>0.0232548409123841</v>
      </c>
      <c r="O18" s="2">
        <v>3.10433934263802</v>
      </c>
      <c r="P18" s="13">
        <v>1.33919130367604</v>
      </c>
      <c r="Q18" s="2">
        <v>1.12762779897413</v>
      </c>
      <c r="R18" s="2">
        <v>8.54619118384411</v>
      </c>
      <c r="S18" s="2" t="s">
        <v>18</v>
      </c>
    </row>
    <row r="19" s="2" customFormat="1" spans="1:19">
      <c r="A19" s="2" t="s">
        <v>173</v>
      </c>
      <c r="B19" s="2">
        <v>25</v>
      </c>
      <c r="C19" s="9">
        <v>0.000120430273280376</v>
      </c>
      <c r="D19" s="2">
        <v>25</v>
      </c>
      <c r="E19" s="2">
        <v>207564</v>
      </c>
      <c r="F19" s="2">
        <v>446</v>
      </c>
      <c r="G19" s="2">
        <v>421</v>
      </c>
      <c r="H19" s="2">
        <v>35498792</v>
      </c>
      <c r="I19" s="2">
        <v>10.1559243198938</v>
      </c>
      <c r="J19" s="2">
        <v>2.31805721205155</v>
      </c>
      <c r="K19" s="2">
        <v>0.205864379806769</v>
      </c>
      <c r="L19" s="13">
        <v>6.78397374014123</v>
      </c>
      <c r="M19" s="2">
        <v>15.203891221027</v>
      </c>
      <c r="N19" s="2">
        <v>0.145342755702401</v>
      </c>
      <c r="O19" s="2">
        <v>5.30428782576317</v>
      </c>
      <c r="P19" s="13">
        <v>4.63525872123422</v>
      </c>
      <c r="Q19" s="2">
        <v>3.5431683209416</v>
      </c>
      <c r="R19" s="2">
        <v>7.94076566225969</v>
      </c>
      <c r="S19" s="2" t="s">
        <v>18</v>
      </c>
    </row>
    <row r="20" s="2" customFormat="1" spans="1:19">
      <c r="A20" s="2" t="s">
        <v>174</v>
      </c>
      <c r="B20" s="2">
        <v>5</v>
      </c>
      <c r="C20" s="9">
        <v>2.40860546560752e-5</v>
      </c>
      <c r="D20" s="2">
        <v>5</v>
      </c>
      <c r="E20" s="2">
        <v>207584</v>
      </c>
      <c r="F20" s="2">
        <v>99</v>
      </c>
      <c r="G20" s="2">
        <v>94</v>
      </c>
      <c r="H20" s="2">
        <v>35499119</v>
      </c>
      <c r="I20" s="2">
        <v>9.09632250384566</v>
      </c>
      <c r="J20" s="2">
        <v>2.20787021138761</v>
      </c>
      <c r="K20" s="2">
        <v>0.458958759987229</v>
      </c>
      <c r="L20" s="13">
        <v>3.69991942287849</v>
      </c>
      <c r="M20" s="2">
        <v>22.363482453787</v>
      </c>
      <c r="N20" s="2">
        <v>0.0290685511404802</v>
      </c>
      <c r="O20" s="2">
        <v>3.37790504981856</v>
      </c>
      <c r="P20" s="13">
        <v>1.81572525543109</v>
      </c>
      <c r="Q20" s="2">
        <v>1.37395925630157</v>
      </c>
      <c r="R20" s="2">
        <v>8.30464402292676</v>
      </c>
      <c r="S20" s="2" t="s">
        <v>18</v>
      </c>
    </row>
    <row r="21" s="2" customFormat="1" spans="1:19">
      <c r="A21" s="2" t="s">
        <v>175</v>
      </c>
      <c r="B21" s="2">
        <v>13</v>
      </c>
      <c r="C21" s="9">
        <v>6.26237421057956e-5</v>
      </c>
      <c r="D21" s="2">
        <v>13</v>
      </c>
      <c r="E21" s="2">
        <v>207576</v>
      </c>
      <c r="F21" s="2">
        <v>260</v>
      </c>
      <c r="G21" s="2">
        <v>247</v>
      </c>
      <c r="H21" s="2">
        <v>35498966</v>
      </c>
      <c r="I21" s="2">
        <v>9.00087982993673</v>
      </c>
      <c r="J21" s="2">
        <v>2.19732233143999</v>
      </c>
      <c r="K21" s="2">
        <v>0.284563710970821</v>
      </c>
      <c r="L21" s="13">
        <v>5.1529916964166</v>
      </c>
      <c r="M21" s="2">
        <v>15.7220974699611</v>
      </c>
      <c r="N21" s="2">
        <v>0.0755782329652485</v>
      </c>
      <c r="O21" s="2">
        <v>4.5518035633237</v>
      </c>
      <c r="P21" s="13">
        <v>3.61333650549196</v>
      </c>
      <c r="Q21" s="2">
        <v>2.60590146837805</v>
      </c>
      <c r="R21" s="2">
        <v>7.95076710708562</v>
      </c>
      <c r="S21" s="2" t="s">
        <v>18</v>
      </c>
    </row>
    <row r="22" s="2" customFormat="1" spans="1:19">
      <c r="A22" s="2" t="s">
        <v>176</v>
      </c>
      <c r="B22" s="2">
        <v>12</v>
      </c>
      <c r="C22" s="9">
        <v>5.78065311745805e-5</v>
      </c>
      <c r="D22" s="2">
        <v>12</v>
      </c>
      <c r="E22" s="2">
        <v>207577</v>
      </c>
      <c r="F22" s="2">
        <v>284</v>
      </c>
      <c r="G22" s="2">
        <v>272</v>
      </c>
      <c r="H22" s="2">
        <v>35498941</v>
      </c>
      <c r="I22" s="2">
        <v>7.54481349089735</v>
      </c>
      <c r="J22" s="2">
        <v>2.0208603723513</v>
      </c>
      <c r="K22" s="2">
        <v>0.294982456395014</v>
      </c>
      <c r="L22" s="13">
        <v>4.23208490857265</v>
      </c>
      <c r="M22" s="2">
        <v>13.4506305620474</v>
      </c>
      <c r="N22" s="2">
        <v>0.0697645227371524</v>
      </c>
      <c r="O22" s="2">
        <v>4.45541849182558</v>
      </c>
      <c r="P22" s="13">
        <v>3.4767827066634</v>
      </c>
      <c r="Q22" s="2">
        <v>2.49916175971474</v>
      </c>
      <c r="R22" s="2">
        <v>7.9429648201592</v>
      </c>
      <c r="S22" s="2" t="s">
        <v>18</v>
      </c>
    </row>
    <row r="23" s="2" customFormat="1" spans="1:19">
      <c r="A23" s="2" t="s">
        <v>177</v>
      </c>
      <c r="B23" s="2">
        <v>12</v>
      </c>
      <c r="C23" s="9">
        <v>5.78065311745805e-5</v>
      </c>
      <c r="D23" s="2">
        <v>12</v>
      </c>
      <c r="E23" s="2">
        <v>207577</v>
      </c>
      <c r="F23" s="2">
        <v>297</v>
      </c>
      <c r="G23" s="2">
        <v>285</v>
      </c>
      <c r="H23" s="2">
        <v>35498928</v>
      </c>
      <c r="I23" s="2">
        <v>7.20066146665169</v>
      </c>
      <c r="J23" s="2">
        <v>1.97417289217048</v>
      </c>
      <c r="K23" s="2">
        <v>0.294698067388363</v>
      </c>
      <c r="L23" s="13">
        <v>4.04129295884425</v>
      </c>
      <c r="M23" s="2">
        <v>12.8299348959227</v>
      </c>
      <c r="N23" s="2">
        <v>0.0697645227371524</v>
      </c>
      <c r="O23" s="2">
        <v>4.45541849182558</v>
      </c>
      <c r="P23" s="13">
        <v>3.4767827066634</v>
      </c>
      <c r="Q23" s="2">
        <v>2.50055518692394</v>
      </c>
      <c r="R23" s="2">
        <v>7.93853862578446</v>
      </c>
      <c r="S23" s="2" t="s">
        <v>18</v>
      </c>
    </row>
    <row r="24" s="2" customFormat="1" spans="1:19">
      <c r="A24" s="2" t="s">
        <v>178</v>
      </c>
      <c r="B24" s="2">
        <v>4</v>
      </c>
      <c r="C24" s="9">
        <v>1.92688437248602e-5</v>
      </c>
      <c r="D24" s="2">
        <v>4</v>
      </c>
      <c r="E24" s="2">
        <v>207585</v>
      </c>
      <c r="F24" s="2">
        <v>99</v>
      </c>
      <c r="G24" s="2">
        <v>95</v>
      </c>
      <c r="H24" s="2">
        <v>35499118</v>
      </c>
      <c r="I24" s="2">
        <v>7.20042250289355</v>
      </c>
      <c r="J24" s="2">
        <v>1.97413970525779</v>
      </c>
      <c r="K24" s="2">
        <v>0.510422532087821</v>
      </c>
      <c r="L24" s="13">
        <v>2.6477534940368</v>
      </c>
      <c r="M24" s="2">
        <v>19.5811597782582</v>
      </c>
      <c r="N24" s="2">
        <v>0.0232548409123841</v>
      </c>
      <c r="O24" s="2">
        <v>3.10433934263802</v>
      </c>
      <c r="P24" s="13">
        <v>1.33919130367604</v>
      </c>
      <c r="Q24" s="2">
        <v>1.14153375553207</v>
      </c>
      <c r="R24" s="2">
        <v>8.44208303744681</v>
      </c>
      <c r="S24" s="2" t="s">
        <v>18</v>
      </c>
    </row>
    <row r="25" s="2" customFormat="1" spans="1:19">
      <c r="A25" s="2" t="s">
        <v>179</v>
      </c>
      <c r="B25" s="2">
        <v>3</v>
      </c>
      <c r="C25" s="9">
        <v>1.44516327936451e-5</v>
      </c>
      <c r="D25" s="2">
        <v>3</v>
      </c>
      <c r="E25" s="2">
        <v>207586</v>
      </c>
      <c r="F25" s="2">
        <v>76</v>
      </c>
      <c r="G25" s="2">
        <v>73</v>
      </c>
      <c r="H25" s="2">
        <v>35499140</v>
      </c>
      <c r="I25" s="2">
        <v>7.02778013509238</v>
      </c>
      <c r="J25" s="2">
        <v>1.94987088569952</v>
      </c>
      <c r="K25" s="2">
        <v>0.589098301576711</v>
      </c>
      <c r="L25" s="13">
        <v>2.2149685718362</v>
      </c>
      <c r="M25" s="2">
        <v>22.2981464636563</v>
      </c>
      <c r="N25" s="2">
        <v>0.0174411306842881</v>
      </c>
      <c r="O25" s="2">
        <v>2.75788828051837</v>
      </c>
      <c r="P25" s="13">
        <v>0.688522664567886</v>
      </c>
      <c r="Q25" s="2">
        <v>0.869212717040024</v>
      </c>
      <c r="R25" s="2">
        <v>8.75038712470926</v>
      </c>
      <c r="S25" s="2" t="s">
        <v>18</v>
      </c>
    </row>
    <row r="26" s="2" customFormat="1" spans="1:19">
      <c r="A26" s="2" t="s">
        <v>180</v>
      </c>
      <c r="B26" s="2">
        <v>9</v>
      </c>
      <c r="C26" s="9">
        <v>4.33548983809354e-5</v>
      </c>
      <c r="D26" s="2">
        <v>9</v>
      </c>
      <c r="E26" s="2">
        <v>207580</v>
      </c>
      <c r="F26" s="2">
        <v>242</v>
      </c>
      <c r="G26" s="2">
        <v>233</v>
      </c>
      <c r="H26" s="2">
        <v>35498980</v>
      </c>
      <c r="I26" s="2">
        <v>6.60567124025196</v>
      </c>
      <c r="J26" s="2">
        <v>1.88792855888973</v>
      </c>
      <c r="K26" s="2">
        <v>0.339717238588634</v>
      </c>
      <c r="L26" s="13">
        <v>3.39424982267677</v>
      </c>
      <c r="M26" s="2">
        <v>12.855533568204</v>
      </c>
      <c r="N26" s="2">
        <v>0.0523233920528643</v>
      </c>
      <c r="O26" s="2">
        <v>4.10434237847038</v>
      </c>
      <c r="P26" s="13">
        <v>2.96537724274177</v>
      </c>
      <c r="Q26" s="2">
        <v>2.10897013848308</v>
      </c>
      <c r="R26" s="2">
        <v>7.98760781498049</v>
      </c>
      <c r="S26" s="2" t="s">
        <v>18</v>
      </c>
    </row>
    <row r="27" s="2" customFormat="1" spans="1:19">
      <c r="A27" s="2" t="s">
        <v>181</v>
      </c>
      <c r="B27" s="2">
        <v>4</v>
      </c>
      <c r="C27" s="9">
        <v>1.92688437248602e-5</v>
      </c>
      <c r="D27" s="2">
        <v>4</v>
      </c>
      <c r="E27" s="2">
        <v>207585</v>
      </c>
      <c r="F27" s="2">
        <v>112</v>
      </c>
      <c r="G27" s="2">
        <v>108</v>
      </c>
      <c r="H27" s="2">
        <v>35499105</v>
      </c>
      <c r="I27" s="2">
        <v>6.33370265995456</v>
      </c>
      <c r="J27" s="2">
        <v>1.84588500352776</v>
      </c>
      <c r="K27" s="2">
        <v>0.509179835355583</v>
      </c>
      <c r="L27" s="13">
        <v>2.3347212996156</v>
      </c>
      <c r="M27" s="2">
        <v>17.1822604228266</v>
      </c>
      <c r="N27" s="2">
        <v>0.0232548409123841</v>
      </c>
      <c r="O27" s="2">
        <v>3.10433934263802</v>
      </c>
      <c r="P27" s="13">
        <v>1.33919130367604</v>
      </c>
      <c r="Q27" s="2">
        <v>1.14431756171889</v>
      </c>
      <c r="R27" s="2">
        <v>8.42154579868066</v>
      </c>
      <c r="S27" s="2" t="s">
        <v>18</v>
      </c>
    </row>
    <row r="28" s="2" customFormat="1" spans="1:19">
      <c r="A28" s="2" t="s">
        <v>182</v>
      </c>
      <c r="B28" s="2">
        <v>61</v>
      </c>
      <c r="C28" s="9">
        <v>0.000293849866804118</v>
      </c>
      <c r="D28" s="2">
        <v>61</v>
      </c>
      <c r="E28" s="2">
        <v>207528</v>
      </c>
      <c r="F28" s="2">
        <v>1726</v>
      </c>
      <c r="G28" s="2">
        <v>1665</v>
      </c>
      <c r="H28" s="2">
        <v>35497548</v>
      </c>
      <c r="I28" s="2">
        <v>6.26667614764064</v>
      </c>
      <c r="J28" s="2">
        <v>1.83524609408803</v>
      </c>
      <c r="K28" s="2">
        <v>0.130379791460929</v>
      </c>
      <c r="L28" s="13">
        <v>4.85350780761072</v>
      </c>
      <c r="M28" s="2">
        <v>8.09130869797459</v>
      </c>
      <c r="N28" s="2">
        <v>0.354636323913858</v>
      </c>
      <c r="O28" s="2">
        <v>6.16913196420837</v>
      </c>
      <c r="P28" s="13">
        <v>5.7441844931764</v>
      </c>
      <c r="Q28" s="2">
        <v>4.77796034916198</v>
      </c>
      <c r="R28" s="2">
        <v>7.96536312790718</v>
      </c>
      <c r="S28" s="2" t="s">
        <v>18</v>
      </c>
    </row>
    <row r="29" s="2" customFormat="1" spans="1:19">
      <c r="A29" s="2" t="s">
        <v>183</v>
      </c>
      <c r="B29" s="2">
        <v>3</v>
      </c>
      <c r="C29" s="9">
        <v>1.44516327936451e-5</v>
      </c>
      <c r="D29" s="2">
        <v>3</v>
      </c>
      <c r="E29" s="2">
        <v>207586</v>
      </c>
      <c r="F29" s="2">
        <v>85</v>
      </c>
      <c r="G29" s="2">
        <v>82</v>
      </c>
      <c r="H29" s="2">
        <v>35499131</v>
      </c>
      <c r="I29" s="2">
        <v>6.25643682677036</v>
      </c>
      <c r="J29" s="2">
        <v>1.83361082605636</v>
      </c>
      <c r="K29" s="2">
        <v>0.587820806653529</v>
      </c>
      <c r="L29" s="13">
        <v>1.9768052767251</v>
      </c>
      <c r="M29" s="2">
        <v>19.801141886982</v>
      </c>
      <c r="N29" s="2">
        <v>0.0174411306842881</v>
      </c>
      <c r="O29" s="2">
        <v>2.75788828051837</v>
      </c>
      <c r="P29" s="13">
        <v>0.688522664567886</v>
      </c>
      <c r="Q29" s="2">
        <v>0.871391857138165</v>
      </c>
      <c r="R29" s="2">
        <v>8.72850452470387</v>
      </c>
      <c r="S29" s="2" t="s">
        <v>18</v>
      </c>
    </row>
    <row r="30" s="2" customFormat="1" spans="1:19">
      <c r="A30" s="2" t="s">
        <v>184</v>
      </c>
      <c r="B30" s="2">
        <v>3</v>
      </c>
      <c r="C30" s="9">
        <v>1.44516327936451e-5</v>
      </c>
      <c r="D30" s="2">
        <v>3</v>
      </c>
      <c r="E30" s="2">
        <v>207586</v>
      </c>
      <c r="F30" s="2">
        <v>90</v>
      </c>
      <c r="G30" s="2">
        <v>87</v>
      </c>
      <c r="H30" s="2">
        <v>35499126</v>
      </c>
      <c r="I30" s="2">
        <v>5.89687066133288</v>
      </c>
      <c r="J30" s="2">
        <v>1.7744218138175</v>
      </c>
      <c r="K30" s="2">
        <v>0.587224345252437</v>
      </c>
      <c r="L30" s="13">
        <v>1.86537498480321</v>
      </c>
      <c r="M30" s="2">
        <v>18.6413369321327</v>
      </c>
      <c r="N30" s="2">
        <v>0.0174411306842881</v>
      </c>
      <c r="O30" s="2">
        <v>2.75788828051837</v>
      </c>
      <c r="P30" s="13">
        <v>0.688522664567886</v>
      </c>
      <c r="Q30" s="2">
        <v>0.87241116599259</v>
      </c>
      <c r="R30" s="2">
        <v>8.71830630361875</v>
      </c>
      <c r="S30" s="2" t="s">
        <v>18</v>
      </c>
    </row>
    <row r="31" s="2" customFormat="1" spans="1:19">
      <c r="A31" s="2" t="s">
        <v>185</v>
      </c>
      <c r="B31" s="2">
        <v>3</v>
      </c>
      <c r="C31" s="9">
        <v>1.44516327936451e-5</v>
      </c>
      <c r="D31" s="2">
        <v>3</v>
      </c>
      <c r="E31" s="2">
        <v>207586</v>
      </c>
      <c r="F31" s="2">
        <v>92</v>
      </c>
      <c r="G31" s="2">
        <v>89</v>
      </c>
      <c r="H31" s="2">
        <v>35499124</v>
      </c>
      <c r="I31" s="2">
        <v>5.76435638912672</v>
      </c>
      <c r="J31" s="2">
        <v>1.75169350640053</v>
      </c>
      <c r="K31" s="2">
        <v>0.587004372930706</v>
      </c>
      <c r="L31" s="13">
        <v>1.82424268804258</v>
      </c>
      <c r="M31" s="2">
        <v>18.2145746279623</v>
      </c>
      <c r="N31" s="2">
        <v>0.0174411306842881</v>
      </c>
      <c r="O31" s="2">
        <v>2.75788828051837</v>
      </c>
      <c r="P31" s="13">
        <v>0.688522664567886</v>
      </c>
      <c r="Q31" s="2">
        <v>0.87278738345603</v>
      </c>
      <c r="R31" s="2">
        <v>8.71454825309555</v>
      </c>
      <c r="S31" s="2" t="s">
        <v>18</v>
      </c>
    </row>
    <row r="32" s="2" customFormat="1" spans="1:19">
      <c r="A32" s="2" t="s">
        <v>186</v>
      </c>
      <c r="B32" s="2">
        <v>17</v>
      </c>
      <c r="C32" s="9">
        <v>8.18925858306558e-5</v>
      </c>
      <c r="D32" s="2">
        <v>17</v>
      </c>
      <c r="E32" s="2">
        <v>207572</v>
      </c>
      <c r="F32" s="2">
        <v>523</v>
      </c>
      <c r="G32" s="2">
        <v>506</v>
      </c>
      <c r="H32" s="2">
        <v>35498707</v>
      </c>
      <c r="I32" s="2">
        <v>5.74568971886435</v>
      </c>
      <c r="J32" s="2">
        <v>1.74844995959757</v>
      </c>
      <c r="K32" s="2">
        <v>0.246586008873663</v>
      </c>
      <c r="L32" s="13">
        <v>3.54359370178617</v>
      </c>
      <c r="M32" s="2">
        <v>9.31623462611503</v>
      </c>
      <c r="N32" s="2">
        <v>0.0988330738776326</v>
      </c>
      <c r="O32" s="2">
        <v>4.86905720740069</v>
      </c>
      <c r="P32" s="13">
        <v>4.05288681416949</v>
      </c>
      <c r="Q32" s="2">
        <v>3.0029398206334</v>
      </c>
      <c r="R32" s="2">
        <v>7.8948362288326</v>
      </c>
      <c r="S32" s="2" t="s">
        <v>18</v>
      </c>
    </row>
    <row r="33" s="2" customFormat="1" spans="1:19">
      <c r="A33" s="2" t="s">
        <v>187</v>
      </c>
      <c r="B33" s="2">
        <v>53</v>
      </c>
      <c r="C33" s="9">
        <v>0.000255312179354397</v>
      </c>
      <c r="D33" s="2">
        <v>53</v>
      </c>
      <c r="E33" s="2">
        <v>207536</v>
      </c>
      <c r="F33" s="2">
        <v>1713</v>
      </c>
      <c r="G33" s="2">
        <v>1660</v>
      </c>
      <c r="H33" s="2">
        <v>35497553</v>
      </c>
      <c r="I33" s="2">
        <v>5.46100728467025</v>
      </c>
      <c r="J33" s="2">
        <v>1.69763325711351</v>
      </c>
      <c r="K33" s="2">
        <v>0.139553505075831</v>
      </c>
      <c r="L33" s="13">
        <v>4.154152295539</v>
      </c>
      <c r="M33" s="2">
        <v>7.17898585356319</v>
      </c>
      <c r="N33" s="2">
        <v>0.30812664208909</v>
      </c>
      <c r="O33" s="2">
        <v>6.0488136848496</v>
      </c>
      <c r="P33" s="13">
        <v>5.59253605019445</v>
      </c>
      <c r="Q33" s="2">
        <v>4.60129275504583</v>
      </c>
      <c r="R33" s="2">
        <v>7.95171030008922</v>
      </c>
      <c r="S33" s="2" t="s">
        <v>18</v>
      </c>
    </row>
    <row r="34" s="2" customFormat="1" spans="1:19">
      <c r="A34" s="2" t="s">
        <v>188</v>
      </c>
      <c r="B34" s="2">
        <v>8</v>
      </c>
      <c r="C34" s="9">
        <v>3.85376874497204e-5</v>
      </c>
      <c r="D34" s="2">
        <v>8</v>
      </c>
      <c r="E34" s="2">
        <v>207581</v>
      </c>
      <c r="F34" s="2">
        <v>273</v>
      </c>
      <c r="G34" s="2">
        <v>265</v>
      </c>
      <c r="H34" s="2">
        <v>35498948</v>
      </c>
      <c r="I34" s="2">
        <v>5.16264183483547</v>
      </c>
      <c r="J34" s="2">
        <v>1.64144843196988</v>
      </c>
      <c r="K34" s="2">
        <v>0.358857117070418</v>
      </c>
      <c r="L34" s="13">
        <v>2.55509264305714</v>
      </c>
      <c r="M34" s="2">
        <v>10.4312737102571</v>
      </c>
      <c r="N34" s="2">
        <v>0.0465096818247683</v>
      </c>
      <c r="O34" s="2">
        <v>3.95914388160035</v>
      </c>
      <c r="P34" s="13">
        <v>2.74654800312214</v>
      </c>
      <c r="Q34" s="2">
        <v>1.9594579148263</v>
      </c>
      <c r="R34" s="2">
        <v>7.99956975682378</v>
      </c>
      <c r="S34" s="2" t="s">
        <v>18</v>
      </c>
    </row>
    <row r="35" s="2" customFormat="1" spans="1:19">
      <c r="A35" s="2" t="s">
        <v>189</v>
      </c>
      <c r="B35" s="2">
        <v>10</v>
      </c>
      <c r="C35" s="9">
        <v>4.81721093121504e-5</v>
      </c>
      <c r="D35" s="2">
        <v>10</v>
      </c>
      <c r="E35" s="2">
        <v>207579</v>
      </c>
      <c r="F35" s="2">
        <v>345</v>
      </c>
      <c r="G35" s="2">
        <v>335</v>
      </c>
      <c r="H35" s="2">
        <v>35498878</v>
      </c>
      <c r="I35" s="2">
        <v>5.10489018638687</v>
      </c>
      <c r="J35" s="2">
        <v>1.63019894039347</v>
      </c>
      <c r="K35" s="2">
        <v>0.32092042664774</v>
      </c>
      <c r="L35" s="13">
        <v>2.72153185608358</v>
      </c>
      <c r="M35" s="2">
        <v>9.57545426367724</v>
      </c>
      <c r="N35" s="2">
        <v>0.0581371022809604</v>
      </c>
      <c r="O35" s="2">
        <v>4.23362596463463</v>
      </c>
      <c r="P35" s="13">
        <v>3.15644162632783</v>
      </c>
      <c r="Q35" s="2">
        <v>2.25704128958956</v>
      </c>
      <c r="R35" s="2">
        <v>7.94118782456471</v>
      </c>
      <c r="S35" s="2" t="s">
        <v>18</v>
      </c>
    </row>
    <row r="36" s="2" customFormat="1" spans="1:19">
      <c r="A36" s="2" t="s">
        <v>190</v>
      </c>
      <c r="B36" s="2">
        <v>54</v>
      </c>
      <c r="C36" s="9">
        <v>0.000260129390285612</v>
      </c>
      <c r="D36" s="2">
        <v>54</v>
      </c>
      <c r="E36" s="2">
        <v>207535</v>
      </c>
      <c r="F36" s="2">
        <v>1887</v>
      </c>
      <c r="G36" s="2">
        <v>1833</v>
      </c>
      <c r="H36" s="2">
        <v>35497380</v>
      </c>
      <c r="I36" s="2">
        <v>5.03890586633051</v>
      </c>
      <c r="J36" s="2">
        <v>1.61718896850204</v>
      </c>
      <c r="K36" s="2">
        <v>0.138090256321763</v>
      </c>
      <c r="L36" s="13">
        <v>3.844071402976</v>
      </c>
      <c r="M36" s="2">
        <v>6.6051250531099</v>
      </c>
      <c r="N36" s="2">
        <v>0.313940352317186</v>
      </c>
      <c r="O36" s="2">
        <v>6.06518934577378</v>
      </c>
      <c r="P36" s="13">
        <v>5.61321003872834</v>
      </c>
      <c r="Q36" s="2">
        <v>4.62700068947754</v>
      </c>
      <c r="R36" s="2">
        <v>7.95040335389309</v>
      </c>
      <c r="S36" s="2" t="s">
        <v>18</v>
      </c>
    </row>
    <row r="37" s="2" customFormat="1" spans="1:19">
      <c r="A37" s="2" t="s">
        <v>191</v>
      </c>
      <c r="B37" s="2">
        <v>6</v>
      </c>
      <c r="C37" s="9">
        <v>2.89032655872903e-5</v>
      </c>
      <c r="D37" s="2">
        <v>6</v>
      </c>
      <c r="E37" s="2">
        <v>207583</v>
      </c>
      <c r="F37" s="2">
        <v>212</v>
      </c>
      <c r="G37" s="2">
        <v>206</v>
      </c>
      <c r="H37" s="2">
        <v>35499007</v>
      </c>
      <c r="I37" s="2">
        <v>4.98090720431911</v>
      </c>
      <c r="J37" s="2">
        <v>1.6056120439877</v>
      </c>
      <c r="K37" s="2">
        <v>0.414156831548963</v>
      </c>
      <c r="L37" s="13">
        <v>2.21192826709065</v>
      </c>
      <c r="M37" s="2">
        <v>11.2162030510465</v>
      </c>
      <c r="N37" s="2">
        <v>0.0348822613685762</v>
      </c>
      <c r="O37" s="2">
        <v>3.60314645353945</v>
      </c>
      <c r="P37" s="13">
        <v>2.1880931092347</v>
      </c>
      <c r="Q37" s="2">
        <v>1.60009033778833</v>
      </c>
      <c r="R37" s="2">
        <v>8.11370711956095</v>
      </c>
      <c r="S37" s="2" t="s">
        <v>18</v>
      </c>
    </row>
    <row r="38" s="2" customFormat="1" spans="1:19">
      <c r="A38" s="2" t="s">
        <v>192</v>
      </c>
      <c r="B38" s="2">
        <v>3</v>
      </c>
      <c r="C38" s="9">
        <v>1.44516327936451e-5</v>
      </c>
      <c r="D38" s="2">
        <v>3</v>
      </c>
      <c r="E38" s="2">
        <v>207586</v>
      </c>
      <c r="F38" s="2">
        <v>118</v>
      </c>
      <c r="G38" s="2">
        <v>115</v>
      </c>
      <c r="H38" s="2">
        <v>35499098</v>
      </c>
      <c r="I38" s="2">
        <v>4.46110732942952</v>
      </c>
      <c r="J38" s="2">
        <v>1.49539701535671</v>
      </c>
      <c r="K38" s="2">
        <v>0.584836584831631</v>
      </c>
      <c r="L38" s="13">
        <v>1.4178155032286</v>
      </c>
      <c r="M38" s="2">
        <v>14.0367195586244</v>
      </c>
      <c r="N38" s="2">
        <v>0.0174411306842881</v>
      </c>
      <c r="O38" s="2">
        <v>2.75788828051837</v>
      </c>
      <c r="P38" s="13">
        <v>0.688522664567886</v>
      </c>
      <c r="Q38" s="2">
        <v>0.876503628257569</v>
      </c>
      <c r="R38" s="2">
        <v>8.6775998668034</v>
      </c>
      <c r="S38" s="2" t="s">
        <v>18</v>
      </c>
    </row>
    <row r="39" s="2" customFormat="1" spans="1:19">
      <c r="A39" s="2" t="s">
        <v>193</v>
      </c>
      <c r="B39" s="2">
        <v>179</v>
      </c>
      <c r="C39" s="9">
        <v>0.000862280756687493</v>
      </c>
      <c r="D39" s="2">
        <v>179</v>
      </c>
      <c r="E39" s="2">
        <v>207410</v>
      </c>
      <c r="F39" s="2">
        <v>7213</v>
      </c>
      <c r="G39" s="2">
        <v>7034</v>
      </c>
      <c r="H39" s="2">
        <v>35492179</v>
      </c>
      <c r="I39" s="2">
        <v>4.35465384871791</v>
      </c>
      <c r="J39" s="2">
        <v>1.47124512349861</v>
      </c>
      <c r="K39" s="2">
        <v>0.075720593906641</v>
      </c>
      <c r="L39" s="13">
        <v>3.7540406232947</v>
      </c>
      <c r="M39" s="2">
        <v>5.05135986661514</v>
      </c>
      <c r="N39" s="2">
        <v>1.04065413082919</v>
      </c>
      <c r="O39" s="2">
        <v>6.86429701346484</v>
      </c>
      <c r="P39" s="13">
        <v>6.61715556501255</v>
      </c>
      <c r="Q39" s="2">
        <v>5.9175426415338</v>
      </c>
      <c r="R39" s="2">
        <v>7.96252369325547</v>
      </c>
      <c r="S39" s="2" t="s">
        <v>18</v>
      </c>
    </row>
    <row r="40" s="2" customFormat="1" spans="1:19">
      <c r="A40" s="2" t="s">
        <v>194</v>
      </c>
      <c r="B40" s="2">
        <v>7</v>
      </c>
      <c r="C40" s="9">
        <v>3.37204765185053e-5</v>
      </c>
      <c r="D40" s="2">
        <v>7</v>
      </c>
      <c r="E40" s="2">
        <v>207582</v>
      </c>
      <c r="F40" s="2">
        <v>282</v>
      </c>
      <c r="G40" s="2">
        <v>275</v>
      </c>
      <c r="H40" s="2">
        <v>35498938</v>
      </c>
      <c r="I40" s="2">
        <v>4.353023532431</v>
      </c>
      <c r="J40" s="2">
        <v>1.47087066858151</v>
      </c>
      <c r="K40" s="2">
        <v>0.382751031398661</v>
      </c>
      <c r="L40" s="13">
        <v>2.05582791886521</v>
      </c>
      <c r="M40" s="2">
        <v>9.21712060626042</v>
      </c>
      <c r="N40" s="2">
        <v>0.0406959715966723</v>
      </c>
      <c r="O40" s="2">
        <v>3.79400108269656</v>
      </c>
      <c r="P40" s="13">
        <v>2.49163855707316</v>
      </c>
      <c r="Q40" s="2">
        <v>1.79181511239305</v>
      </c>
      <c r="R40" s="2">
        <v>8.03344280107017</v>
      </c>
      <c r="S40" s="2" t="s">
        <v>18</v>
      </c>
    </row>
    <row r="41" s="2" customFormat="1" spans="1:19">
      <c r="A41" s="2" t="s">
        <v>195</v>
      </c>
      <c r="B41" s="2">
        <v>34</v>
      </c>
      <c r="C41" s="9">
        <v>0.000163785171661312</v>
      </c>
      <c r="D41" s="2">
        <v>34</v>
      </c>
      <c r="E41" s="2">
        <v>207555</v>
      </c>
      <c r="F41" s="2">
        <v>1385</v>
      </c>
      <c r="G41" s="2">
        <v>1351</v>
      </c>
      <c r="H41" s="2">
        <v>35497862</v>
      </c>
      <c r="I41" s="2">
        <v>4.30420120510271</v>
      </c>
      <c r="J41" s="2">
        <v>1.45959157016428</v>
      </c>
      <c r="K41" s="2">
        <v>0.173657143033848</v>
      </c>
      <c r="L41" s="13">
        <v>3.06247548156112</v>
      </c>
      <c r="M41" s="2">
        <v>6.04940288519918</v>
      </c>
      <c r="N41" s="2">
        <v>0.197666147755265</v>
      </c>
      <c r="O41" s="2">
        <v>5.62791571895566</v>
      </c>
      <c r="P41" s="13">
        <v>5.05621676771855</v>
      </c>
      <c r="Q41" s="2">
        <v>4.00430952929461</v>
      </c>
      <c r="R41" s="2">
        <v>7.90983691644029</v>
      </c>
      <c r="S41" s="2" t="s">
        <v>18</v>
      </c>
    </row>
    <row r="42" s="2" customFormat="1" spans="1:19">
      <c r="A42" s="2" t="s">
        <v>196</v>
      </c>
      <c r="B42" s="2">
        <v>6</v>
      </c>
      <c r="C42" s="9">
        <v>2.89032655872903e-5</v>
      </c>
      <c r="D42" s="2">
        <v>6</v>
      </c>
      <c r="E42" s="2">
        <v>207583</v>
      </c>
      <c r="F42" s="2">
        <v>252</v>
      </c>
      <c r="G42" s="2">
        <v>246</v>
      </c>
      <c r="H42" s="2">
        <v>35498967</v>
      </c>
      <c r="I42" s="2">
        <v>4.1709988940069</v>
      </c>
      <c r="J42" s="2">
        <v>1.4281555500522</v>
      </c>
      <c r="K42" s="2">
        <v>0.41320279868011</v>
      </c>
      <c r="L42" s="13">
        <v>1.85572984225459</v>
      </c>
      <c r="M42" s="2">
        <v>9.37487309719083</v>
      </c>
      <c r="N42" s="2">
        <v>0.0348822613685762</v>
      </c>
      <c r="O42" s="2">
        <v>3.60314645353945</v>
      </c>
      <c r="P42" s="13">
        <v>2.1880931092347</v>
      </c>
      <c r="Q42" s="2">
        <v>1.6030851529245</v>
      </c>
      <c r="R42" s="2">
        <v>8.09854943885526</v>
      </c>
      <c r="S42" s="2" t="s">
        <v>18</v>
      </c>
    </row>
    <row r="43" s="2" customFormat="1" spans="1:19">
      <c r="A43" s="2" t="s">
        <v>197</v>
      </c>
      <c r="B43" s="2">
        <v>43</v>
      </c>
      <c r="C43" s="9">
        <v>0.000207140070042247</v>
      </c>
      <c r="D43" s="2">
        <v>43</v>
      </c>
      <c r="E43" s="2">
        <v>207546</v>
      </c>
      <c r="F43" s="2">
        <v>1831</v>
      </c>
      <c r="G43" s="2">
        <v>1788</v>
      </c>
      <c r="H43" s="2">
        <v>35497425</v>
      </c>
      <c r="I43" s="2">
        <v>4.11323406303006</v>
      </c>
      <c r="J43" s="2">
        <v>1.41420959573267</v>
      </c>
      <c r="K43" s="2">
        <v>0.154337113002195</v>
      </c>
      <c r="L43" s="13">
        <v>3.03954810363448</v>
      </c>
      <c r="M43" s="2">
        <v>5.5661874332703</v>
      </c>
      <c r="N43" s="2">
        <v>0.24998953980813</v>
      </c>
      <c r="O43" s="2">
        <v>5.8580011164238</v>
      </c>
      <c r="P43" s="13">
        <v>5.35068539116905</v>
      </c>
      <c r="Q43" s="2">
        <v>4.32887501942884</v>
      </c>
      <c r="R43" s="2">
        <v>7.92727369720881</v>
      </c>
      <c r="S43" s="2" t="s">
        <v>18</v>
      </c>
    </row>
    <row r="44" s="2" customFormat="1" spans="1:19">
      <c r="A44" s="2" t="s">
        <v>198</v>
      </c>
      <c r="B44" s="2">
        <v>3</v>
      </c>
      <c r="C44" s="9">
        <v>1.44516327936451e-5</v>
      </c>
      <c r="D44" s="2">
        <v>3</v>
      </c>
      <c r="E44" s="2">
        <v>207586</v>
      </c>
      <c r="F44" s="2">
        <v>134</v>
      </c>
      <c r="G44" s="2">
        <v>131</v>
      </c>
      <c r="H44" s="2">
        <v>35499082</v>
      </c>
      <c r="I44" s="2">
        <v>3.91623749354907</v>
      </c>
      <c r="J44" s="2">
        <v>1.36513136980303</v>
      </c>
      <c r="K44" s="2">
        <v>0.583927877883805</v>
      </c>
      <c r="L44" s="13">
        <v>1.24686540914256</v>
      </c>
      <c r="M44" s="2">
        <v>12.3003782071606</v>
      </c>
      <c r="N44" s="2">
        <v>0.0174411306842881</v>
      </c>
      <c r="O44" s="2">
        <v>2.75788828051837</v>
      </c>
      <c r="P44" s="13">
        <v>0.688522664567886</v>
      </c>
      <c r="Q44" s="2">
        <v>0.878066129779503</v>
      </c>
      <c r="R44" s="2">
        <v>8.66215824738686</v>
      </c>
      <c r="S44" s="2" t="s">
        <v>18</v>
      </c>
    </row>
    <row r="45" s="2" customFormat="1" spans="1:19">
      <c r="A45" s="2" t="s">
        <v>199</v>
      </c>
      <c r="B45" s="2">
        <v>14</v>
      </c>
      <c r="C45" s="9">
        <v>6.74409530370106e-5</v>
      </c>
      <c r="D45" s="2">
        <v>14</v>
      </c>
      <c r="E45" s="2">
        <v>207575</v>
      </c>
      <c r="F45" s="2">
        <v>645</v>
      </c>
      <c r="G45" s="2">
        <v>631</v>
      </c>
      <c r="H45" s="2">
        <v>35498582</v>
      </c>
      <c r="I45" s="2">
        <v>3.79432594294579</v>
      </c>
      <c r="J45" s="2">
        <v>1.33350677792972</v>
      </c>
      <c r="K45" s="2">
        <v>0.270218806133888</v>
      </c>
      <c r="L45" s="13">
        <v>2.23418814928208</v>
      </c>
      <c r="M45" s="2">
        <v>6.4439108970915</v>
      </c>
      <c r="N45" s="2">
        <v>0.0813919431933445</v>
      </c>
      <c r="O45" s="2">
        <v>4.64039801096518</v>
      </c>
      <c r="P45" s="13">
        <v>3.73755308985385</v>
      </c>
      <c r="Q45" s="2">
        <v>2.73237523606144</v>
      </c>
      <c r="R45" s="2">
        <v>7.88079668413649</v>
      </c>
      <c r="S45" s="2" t="s">
        <v>18</v>
      </c>
    </row>
    <row r="46" s="2" customFormat="1" spans="1:19">
      <c r="A46" s="2" t="s">
        <v>200</v>
      </c>
      <c r="B46" s="2">
        <v>5</v>
      </c>
      <c r="C46" s="9">
        <v>2.40860546560752e-5</v>
      </c>
      <c r="D46" s="2">
        <v>5</v>
      </c>
      <c r="E46" s="2">
        <v>207584</v>
      </c>
      <c r="F46" s="2">
        <v>235</v>
      </c>
      <c r="G46" s="2">
        <v>230</v>
      </c>
      <c r="H46" s="2">
        <v>35498983</v>
      </c>
      <c r="I46" s="2">
        <v>3.71761321556156</v>
      </c>
      <c r="J46" s="2">
        <v>1.31308185364608</v>
      </c>
      <c r="K46" s="2">
        <v>0.452053837041275</v>
      </c>
      <c r="L46" s="13">
        <v>1.53273900314758</v>
      </c>
      <c r="M46" s="2">
        <v>9.01696113437208</v>
      </c>
      <c r="N46" s="2">
        <v>0.0290685511404802</v>
      </c>
      <c r="O46" s="2">
        <v>3.37790504981856</v>
      </c>
      <c r="P46" s="13">
        <v>1.81572525543109</v>
      </c>
      <c r="Q46" s="2">
        <v>1.39268033509075</v>
      </c>
      <c r="R46" s="2">
        <v>8.1930090043572</v>
      </c>
      <c r="S46" s="2" t="s">
        <v>18</v>
      </c>
    </row>
    <row r="47" s="2" customFormat="1" spans="1:19">
      <c r="A47" s="2" t="s">
        <v>201</v>
      </c>
      <c r="B47" s="2">
        <v>9</v>
      </c>
      <c r="C47" s="9">
        <v>4.33548983809354e-5</v>
      </c>
      <c r="D47" s="2">
        <v>9</v>
      </c>
      <c r="E47" s="2">
        <v>207580</v>
      </c>
      <c r="F47" s="2">
        <v>434</v>
      </c>
      <c r="G47" s="2">
        <v>425</v>
      </c>
      <c r="H47" s="2">
        <v>35498788</v>
      </c>
      <c r="I47" s="2">
        <v>3.62144252818191</v>
      </c>
      <c r="J47" s="2">
        <v>1.28687243491028</v>
      </c>
      <c r="K47" s="2">
        <v>0.336851447788706</v>
      </c>
      <c r="L47" s="13">
        <v>1.87131912617377</v>
      </c>
      <c r="M47" s="2">
        <v>7.00834283233137</v>
      </c>
      <c r="N47" s="2">
        <v>0.0523233920528643</v>
      </c>
      <c r="O47" s="2">
        <v>4.10434237847038</v>
      </c>
      <c r="P47" s="13">
        <v>2.96537724274177</v>
      </c>
      <c r="Q47" s="2">
        <v>2.12084944975037</v>
      </c>
      <c r="R47" s="2">
        <v>7.94286759095075</v>
      </c>
      <c r="S47" s="2" t="s">
        <v>18</v>
      </c>
    </row>
    <row r="48" s="2" customFormat="1" spans="1:19">
      <c r="A48" s="2" t="s">
        <v>202</v>
      </c>
      <c r="B48" s="2">
        <v>228</v>
      </c>
      <c r="C48" s="9">
        <v>0.00109832409231703</v>
      </c>
      <c r="D48" s="2">
        <v>228</v>
      </c>
      <c r="E48" s="2">
        <v>207361</v>
      </c>
      <c r="F48" s="2">
        <v>11073</v>
      </c>
      <c r="G48" s="2">
        <v>10845</v>
      </c>
      <c r="H48" s="2">
        <v>35488368</v>
      </c>
      <c r="I48" s="2">
        <v>3.59802552531265</v>
      </c>
      <c r="J48" s="2">
        <v>1.28038522980908</v>
      </c>
      <c r="K48" s="2">
        <v>0.0669553880512899</v>
      </c>
      <c r="L48" s="13">
        <v>3.15551800907807</v>
      </c>
      <c r="M48" s="2">
        <v>4.10258716431274</v>
      </c>
      <c r="N48" s="2">
        <v>1.3255259320059</v>
      </c>
      <c r="O48" s="2">
        <v>6.96773819233261</v>
      </c>
      <c r="P48" s="13">
        <v>6.74885056628809</v>
      </c>
      <c r="Q48" s="2">
        <v>6.11080249257989</v>
      </c>
      <c r="R48" s="2">
        <v>7.94484449069367</v>
      </c>
      <c r="S48" s="2" t="s">
        <v>18</v>
      </c>
    </row>
    <row r="49" s="2" customFormat="1" spans="1:19">
      <c r="A49" s="2" t="s">
        <v>203</v>
      </c>
      <c r="B49" s="2">
        <v>43</v>
      </c>
      <c r="C49" s="9">
        <v>0.000207140070042247</v>
      </c>
      <c r="D49" s="2">
        <v>43</v>
      </c>
      <c r="E49" s="2">
        <v>207546</v>
      </c>
      <c r="F49" s="2">
        <v>2167</v>
      </c>
      <c r="G49" s="2">
        <v>2124</v>
      </c>
      <c r="H49" s="2">
        <v>35497089</v>
      </c>
      <c r="I49" s="2">
        <v>3.4625201936038</v>
      </c>
      <c r="J49" s="2">
        <v>1.24199670358419</v>
      </c>
      <c r="K49" s="2">
        <v>0.154050219495564</v>
      </c>
      <c r="L49" s="13">
        <v>2.5601306014277</v>
      </c>
      <c r="M49" s="2">
        <v>4.68298222146488</v>
      </c>
      <c r="N49" s="2">
        <v>0.24998953980813</v>
      </c>
      <c r="O49" s="2">
        <v>5.8580011164238</v>
      </c>
      <c r="P49" s="13">
        <v>5.35068539116905</v>
      </c>
      <c r="Q49" s="2">
        <v>4.33130987916204</v>
      </c>
      <c r="R49" s="2">
        <v>7.92281735488793</v>
      </c>
      <c r="S49" s="2" t="s">
        <v>18</v>
      </c>
    </row>
    <row r="50" s="2" customFormat="1" spans="1:19">
      <c r="A50" s="2" t="s">
        <v>204</v>
      </c>
      <c r="B50" s="2">
        <v>8</v>
      </c>
      <c r="C50" s="9">
        <v>3.85376874497204e-5</v>
      </c>
      <c r="D50" s="2">
        <v>8</v>
      </c>
      <c r="E50" s="2">
        <v>207581</v>
      </c>
      <c r="F50" s="2">
        <v>411</v>
      </c>
      <c r="G50" s="2">
        <v>403</v>
      </c>
      <c r="H50" s="2">
        <v>35498810</v>
      </c>
      <c r="I50" s="2">
        <v>3.39477609882276</v>
      </c>
      <c r="J50" s="2">
        <v>1.22223780856273</v>
      </c>
      <c r="K50" s="2">
        <v>0.357052146254164</v>
      </c>
      <c r="L50" s="13">
        <v>1.68609567027403</v>
      </c>
      <c r="M50" s="2">
        <v>6.83502423042534</v>
      </c>
      <c r="N50" s="2">
        <v>0.0465096818247683</v>
      </c>
      <c r="O50" s="2">
        <v>3.95914388160035</v>
      </c>
      <c r="P50" s="13">
        <v>2.74654800312214</v>
      </c>
      <c r="Q50" s="2">
        <v>1.96640224934811</v>
      </c>
      <c r="R50" s="2">
        <v>7.97131933733797</v>
      </c>
      <c r="S50" s="2" t="s">
        <v>18</v>
      </c>
    </row>
    <row r="51" s="2" customFormat="1" spans="1:19">
      <c r="A51" s="2" t="s">
        <v>205</v>
      </c>
      <c r="B51" s="2">
        <v>14</v>
      </c>
      <c r="C51" s="9">
        <v>6.74409530370106e-5</v>
      </c>
      <c r="D51" s="2">
        <v>14</v>
      </c>
      <c r="E51" s="2">
        <v>207575</v>
      </c>
      <c r="F51" s="2">
        <v>720</v>
      </c>
      <c r="G51" s="2">
        <v>706</v>
      </c>
      <c r="H51" s="2">
        <v>35498507</v>
      </c>
      <c r="I51" s="2">
        <v>3.39123882660931</v>
      </c>
      <c r="J51" s="2">
        <v>1.22119529021501</v>
      </c>
      <c r="K51" s="2">
        <v>0.269907109446012</v>
      </c>
      <c r="L51" s="13">
        <v>1.99806129053803</v>
      </c>
      <c r="M51" s="2">
        <v>5.75582983042812</v>
      </c>
      <c r="N51" s="2">
        <v>0.0813919431933445</v>
      </c>
      <c r="O51" s="2">
        <v>4.64039801096518</v>
      </c>
      <c r="P51" s="13">
        <v>3.73755308985385</v>
      </c>
      <c r="Q51" s="2">
        <v>2.73404502379725</v>
      </c>
      <c r="R51" s="2">
        <v>7.87598357479226</v>
      </c>
      <c r="S51" s="2" t="s">
        <v>18</v>
      </c>
    </row>
    <row r="52" s="2" customFormat="1" spans="1:19">
      <c r="A52" s="2" t="s">
        <v>206</v>
      </c>
      <c r="B52" s="2">
        <v>1061</v>
      </c>
      <c r="C52" s="9">
        <v>0.00511106079801916</v>
      </c>
      <c r="D52" s="2">
        <v>1061</v>
      </c>
      <c r="E52" s="2">
        <v>206528</v>
      </c>
      <c r="F52" s="2">
        <v>56489</v>
      </c>
      <c r="G52" s="2">
        <v>55428</v>
      </c>
      <c r="H52" s="2">
        <v>35443785</v>
      </c>
      <c r="I52" s="2">
        <v>3.28509043490108</v>
      </c>
      <c r="J52" s="2">
        <v>1.18939418120789</v>
      </c>
      <c r="K52" s="2">
        <v>0.0310711870400359</v>
      </c>
      <c r="L52" s="13">
        <v>3.09099997360114</v>
      </c>
      <c r="M52" s="2">
        <v>3.49136824899603</v>
      </c>
      <c r="N52" s="2">
        <v>6.16834655200989</v>
      </c>
      <c r="O52" s="2">
        <v>7.31455957319559</v>
      </c>
      <c r="P52" s="13">
        <v>7.21321468937652</v>
      </c>
      <c r="Q52" s="2">
        <v>6.88239909849919</v>
      </c>
      <c r="R52" s="2">
        <v>7.77385632307988</v>
      </c>
      <c r="S52" s="2" t="s">
        <v>18</v>
      </c>
    </row>
    <row r="53" s="2" customFormat="1" spans="1:19">
      <c r="A53" s="2" t="s">
        <v>207</v>
      </c>
      <c r="B53" s="2">
        <v>19</v>
      </c>
      <c r="C53" s="9">
        <v>9.15270076930859e-5</v>
      </c>
      <c r="D53" s="2">
        <v>19</v>
      </c>
      <c r="E53" s="2">
        <v>207570</v>
      </c>
      <c r="F53" s="2">
        <v>1043</v>
      </c>
      <c r="G53" s="2">
        <v>1024</v>
      </c>
      <c r="H53" s="2">
        <v>35498189</v>
      </c>
      <c r="I53" s="2">
        <v>3.17318400400317</v>
      </c>
      <c r="J53" s="2">
        <v>1.1547355014659</v>
      </c>
      <c r="K53" s="2">
        <v>0.231544784587552</v>
      </c>
      <c r="L53" s="13">
        <v>2.01558146835642</v>
      </c>
      <c r="M53" s="2">
        <v>4.99562874601753</v>
      </c>
      <c r="N53" s="2">
        <v>0.110460494333825</v>
      </c>
      <c r="O53" s="2">
        <v>4.99743237885279</v>
      </c>
      <c r="P53" s="13">
        <v>4.22690334074516</v>
      </c>
      <c r="Q53" s="2">
        <v>3.17432965736392</v>
      </c>
      <c r="R53" s="2">
        <v>7.86759192551723</v>
      </c>
      <c r="S53" s="2" t="s">
        <v>18</v>
      </c>
    </row>
    <row r="54" s="2" customFormat="1" spans="1:19">
      <c r="A54" s="2" t="s">
        <v>208</v>
      </c>
      <c r="B54" s="2">
        <v>3</v>
      </c>
      <c r="C54" s="9">
        <v>1.44516327936451e-5</v>
      </c>
      <c r="D54" s="2">
        <v>3</v>
      </c>
      <c r="E54" s="2">
        <v>207586</v>
      </c>
      <c r="F54" s="2">
        <v>166</v>
      </c>
      <c r="G54" s="2">
        <v>163</v>
      </c>
      <c r="H54" s="2">
        <v>35499050</v>
      </c>
      <c r="I54" s="2">
        <v>3.14740275580366</v>
      </c>
      <c r="J54" s="2">
        <v>1.14657759076525</v>
      </c>
      <c r="K54" s="2">
        <v>0.582643242566842</v>
      </c>
      <c r="L54" s="13">
        <v>1.00460741698961</v>
      </c>
      <c r="M54" s="2">
        <v>9.86071169663967</v>
      </c>
      <c r="N54" s="2">
        <v>0.0174411306842881</v>
      </c>
      <c r="O54" s="2">
        <v>2.75788828051837</v>
      </c>
      <c r="P54" s="13">
        <v>0.688522664567886</v>
      </c>
      <c r="Q54" s="2">
        <v>0.880279785206595</v>
      </c>
      <c r="R54" s="2">
        <v>8.64037536206232</v>
      </c>
      <c r="S54" s="2" t="s">
        <v>18</v>
      </c>
    </row>
    <row r="55" s="2" customFormat="1" spans="1:19">
      <c r="A55" s="2" t="s">
        <v>209</v>
      </c>
      <c r="B55" s="2">
        <v>37</v>
      </c>
      <c r="C55" s="9">
        <v>0.000178236804454957</v>
      </c>
      <c r="D55" s="2">
        <v>37</v>
      </c>
      <c r="E55" s="2">
        <v>207552</v>
      </c>
      <c r="F55" s="2">
        <v>2120</v>
      </c>
      <c r="G55" s="2">
        <v>2083</v>
      </c>
      <c r="H55" s="2">
        <v>35497130</v>
      </c>
      <c r="I55" s="2">
        <v>3.03793706437988</v>
      </c>
      <c r="J55" s="2">
        <v>1.11117868782335</v>
      </c>
      <c r="K55" s="2">
        <v>0.165867266452116</v>
      </c>
      <c r="L55" s="13">
        <v>2.19477348560334</v>
      </c>
      <c r="M55" s="2">
        <v>4.2050178151282</v>
      </c>
      <c r="N55" s="2">
        <v>0.215107278439553</v>
      </c>
      <c r="O55" s="2">
        <v>5.71258709808933</v>
      </c>
      <c r="P55" s="13">
        <v>5.1649900578138</v>
      </c>
      <c r="Q55" s="2">
        <v>4.12708836008934</v>
      </c>
      <c r="R55" s="2">
        <v>7.90718504329532</v>
      </c>
      <c r="S55" s="2" t="s">
        <v>18</v>
      </c>
    </row>
    <row r="56" s="2" customFormat="1" spans="1:19">
      <c r="A56" s="2" t="s">
        <v>210</v>
      </c>
      <c r="B56" s="2">
        <v>55</v>
      </c>
      <c r="C56" s="9">
        <v>0.000264946601216827</v>
      </c>
      <c r="D56" s="2">
        <v>55</v>
      </c>
      <c r="E56" s="2">
        <v>207534</v>
      </c>
      <c r="F56" s="2">
        <v>3340</v>
      </c>
      <c r="G56" s="2">
        <v>3285</v>
      </c>
      <c r="H56" s="2">
        <v>35495928</v>
      </c>
      <c r="I56" s="2">
        <v>2.86362795678569</v>
      </c>
      <c r="J56" s="2">
        <v>1.05208933730328</v>
      </c>
      <c r="K56" s="2">
        <v>0.135981906313601</v>
      </c>
      <c r="L56" s="13">
        <v>2.1936455639641</v>
      </c>
      <c r="M56" s="2">
        <v>3.73823611689842</v>
      </c>
      <c r="N56" s="2">
        <v>0.319754062545282</v>
      </c>
      <c r="O56" s="2">
        <v>6.08115281487908</v>
      </c>
      <c r="P56" s="13">
        <v>5.63335265767952</v>
      </c>
      <c r="Q56" s="2">
        <v>4.65838932202659</v>
      </c>
      <c r="R56" s="2">
        <v>7.93845619194056</v>
      </c>
      <c r="S56" s="2" t="s">
        <v>18</v>
      </c>
    </row>
    <row r="57" s="2" customFormat="1" spans="1:19">
      <c r="A57" s="2" t="s">
        <v>211</v>
      </c>
      <c r="B57" s="2">
        <v>15</v>
      </c>
      <c r="C57" s="9">
        <v>7.22581639682257e-5</v>
      </c>
      <c r="D57" s="2">
        <v>15</v>
      </c>
      <c r="E57" s="2">
        <v>207574</v>
      </c>
      <c r="F57" s="2">
        <v>939</v>
      </c>
      <c r="G57" s="2">
        <v>924</v>
      </c>
      <c r="H57" s="2">
        <v>35498289</v>
      </c>
      <c r="I57" s="2">
        <v>2.77621920531798</v>
      </c>
      <c r="J57" s="2">
        <v>1.02109000397875</v>
      </c>
      <c r="K57" s="2">
        <v>0.260295531037951</v>
      </c>
      <c r="L57" s="13">
        <v>1.6668085716714</v>
      </c>
      <c r="M57" s="2">
        <v>4.62404214075274</v>
      </c>
      <c r="N57" s="2">
        <v>0.0872056534214405</v>
      </c>
      <c r="O57" s="2">
        <v>4.72225854723648</v>
      </c>
      <c r="P57" s="13">
        <v>3.85128348271259</v>
      </c>
      <c r="Q57" s="2">
        <v>2.8351871527669</v>
      </c>
      <c r="R57" s="2">
        <v>7.86534524367654</v>
      </c>
      <c r="S57" s="2" t="s">
        <v>18</v>
      </c>
    </row>
    <row r="58" s="2" customFormat="1" spans="1:19">
      <c r="A58" s="2" t="s">
        <v>212</v>
      </c>
      <c r="B58" s="2">
        <v>4</v>
      </c>
      <c r="C58" s="9">
        <v>1.92688437248602e-5</v>
      </c>
      <c r="D58" s="2">
        <v>4</v>
      </c>
      <c r="E58" s="2">
        <v>207585</v>
      </c>
      <c r="F58" s="2">
        <v>252</v>
      </c>
      <c r="G58" s="2">
        <v>248</v>
      </c>
      <c r="H58" s="2">
        <v>35498965</v>
      </c>
      <c r="I58" s="2">
        <v>2.75821447413302</v>
      </c>
      <c r="J58" s="2">
        <v>1.01458354071782</v>
      </c>
      <c r="K58" s="2">
        <v>0.504020935614887</v>
      </c>
      <c r="L58" s="13">
        <v>1.02706221340161</v>
      </c>
      <c r="M58" s="2">
        <v>7.40728943782305</v>
      </c>
      <c r="N58" s="2">
        <v>0.0232548409123841</v>
      </c>
      <c r="O58" s="2">
        <v>3.10433934263802</v>
      </c>
      <c r="P58" s="13">
        <v>1.33919130367604</v>
      </c>
      <c r="Q58" s="2">
        <v>1.15594695999907</v>
      </c>
      <c r="R58" s="2">
        <v>8.3368208816934</v>
      </c>
      <c r="S58" s="2" t="s">
        <v>18</v>
      </c>
    </row>
    <row r="59" s="2" customFormat="1" spans="1:19">
      <c r="A59" s="2" t="s">
        <v>213</v>
      </c>
      <c r="B59" s="2">
        <v>8</v>
      </c>
      <c r="C59" s="9">
        <v>3.85376874497204e-5</v>
      </c>
      <c r="D59" s="2">
        <v>8</v>
      </c>
      <c r="E59" s="2">
        <v>207581</v>
      </c>
      <c r="F59" s="2">
        <v>525</v>
      </c>
      <c r="G59" s="2">
        <v>517</v>
      </c>
      <c r="H59" s="2">
        <v>35498696</v>
      </c>
      <c r="I59" s="2">
        <v>2.64620962158586</v>
      </c>
      <c r="J59" s="2">
        <v>0.973128284620568</v>
      </c>
      <c r="K59" s="2">
        <v>0.356285112716516</v>
      </c>
      <c r="L59" s="13">
        <v>1.31627985187519</v>
      </c>
      <c r="M59" s="2">
        <v>5.31986062948378</v>
      </c>
      <c r="N59" s="2">
        <v>0.0465096818247683</v>
      </c>
      <c r="O59" s="2">
        <v>3.95914388160035</v>
      </c>
      <c r="P59" s="13">
        <v>2.74654800312214</v>
      </c>
      <c r="Q59" s="2">
        <v>1.96936073375107</v>
      </c>
      <c r="R59" s="2">
        <v>7.95934437331723</v>
      </c>
      <c r="S59" s="2" t="s">
        <v>18</v>
      </c>
    </row>
    <row r="60" s="2" customFormat="1" spans="1:19">
      <c r="A60" s="2" t="s">
        <v>214</v>
      </c>
      <c r="B60" s="2">
        <v>9</v>
      </c>
      <c r="C60" s="9">
        <v>4.33548983809354e-5</v>
      </c>
      <c r="D60" s="2">
        <v>9</v>
      </c>
      <c r="E60" s="2">
        <v>207580</v>
      </c>
      <c r="F60" s="2">
        <v>616</v>
      </c>
      <c r="G60" s="2">
        <v>607</v>
      </c>
      <c r="H60" s="2">
        <v>35498606</v>
      </c>
      <c r="I60" s="2">
        <v>2.53559338310328</v>
      </c>
      <c r="J60" s="2">
        <v>0.930427685826459</v>
      </c>
      <c r="K60" s="2">
        <v>0.335802625300952</v>
      </c>
      <c r="L60" s="13">
        <v>1.31292115004232</v>
      </c>
      <c r="M60" s="2">
        <v>4.89689255461377</v>
      </c>
      <c r="N60" s="2">
        <v>0.0523233920528643</v>
      </c>
      <c r="O60" s="2">
        <v>4.10434237847038</v>
      </c>
      <c r="P60" s="13">
        <v>2.96537724274177</v>
      </c>
      <c r="Q60" s="2">
        <v>2.12521374744779</v>
      </c>
      <c r="R60" s="2">
        <v>7.92655627225175</v>
      </c>
      <c r="S60" s="2" t="s">
        <v>18</v>
      </c>
    </row>
    <row r="61" s="2" customFormat="1" spans="1:19">
      <c r="A61" s="2" t="s">
        <v>215</v>
      </c>
      <c r="B61" s="2">
        <v>6</v>
      </c>
      <c r="C61" s="9">
        <v>2.89032655872903e-5</v>
      </c>
      <c r="D61" s="2">
        <v>6</v>
      </c>
      <c r="E61" s="2">
        <v>207583</v>
      </c>
      <c r="F61" s="2">
        <v>415</v>
      </c>
      <c r="G61" s="2">
        <v>409</v>
      </c>
      <c r="H61" s="2">
        <v>35498804</v>
      </c>
      <c r="I61" s="2">
        <v>2.50870664194922</v>
      </c>
      <c r="J61" s="2">
        <v>0.91976733824831</v>
      </c>
      <c r="K61" s="2">
        <v>0.411237765729097</v>
      </c>
      <c r="L61" s="13">
        <v>1.12046224332741</v>
      </c>
      <c r="M61" s="2">
        <v>5.61697554097865</v>
      </c>
      <c r="N61" s="2">
        <v>0.0348822613685762</v>
      </c>
      <c r="O61" s="2">
        <v>3.60314645353945</v>
      </c>
      <c r="P61" s="13">
        <v>2.1880931092347</v>
      </c>
      <c r="Q61" s="2">
        <v>1.60927128380112</v>
      </c>
      <c r="R61" s="2">
        <v>8.06741815151805</v>
      </c>
      <c r="S61" s="2" t="s">
        <v>18</v>
      </c>
    </row>
    <row r="62" s="2" customFormat="1" spans="1:19">
      <c r="A62" s="2" t="s">
        <v>216</v>
      </c>
      <c r="B62" s="2">
        <v>12</v>
      </c>
      <c r="C62" s="9">
        <v>5.78065311745805e-5</v>
      </c>
      <c r="D62" s="2">
        <v>12</v>
      </c>
      <c r="E62" s="2">
        <v>207577</v>
      </c>
      <c r="F62" s="2">
        <v>836</v>
      </c>
      <c r="G62" s="2">
        <v>824</v>
      </c>
      <c r="H62" s="2">
        <v>35498389</v>
      </c>
      <c r="I62" s="2">
        <v>2.49048223115802</v>
      </c>
      <c r="J62" s="2">
        <v>0.912476358857291</v>
      </c>
      <c r="K62" s="2">
        <v>0.290777872655484</v>
      </c>
      <c r="L62" s="13">
        <v>1.40853721322814</v>
      </c>
      <c r="M62" s="2">
        <v>4.40350576858289</v>
      </c>
      <c r="N62" s="2">
        <v>0.0697645227371524</v>
      </c>
      <c r="O62" s="2">
        <v>4.45541849182558</v>
      </c>
      <c r="P62" s="13">
        <v>3.4767827066634</v>
      </c>
      <c r="Q62" s="2">
        <v>2.51984240952529</v>
      </c>
      <c r="R62" s="2">
        <v>7.87777595228305</v>
      </c>
      <c r="S62" s="2" t="s">
        <v>18</v>
      </c>
    </row>
    <row r="63" s="2" customFormat="1" spans="1:19">
      <c r="A63" s="2" t="s">
        <v>217</v>
      </c>
      <c r="B63" s="2">
        <v>160</v>
      </c>
      <c r="C63" s="9">
        <v>0.000770753748994407</v>
      </c>
      <c r="D63" s="2">
        <v>160</v>
      </c>
      <c r="E63" s="2">
        <v>207429</v>
      </c>
      <c r="F63" s="2">
        <v>12314</v>
      </c>
      <c r="G63" s="2">
        <v>12154</v>
      </c>
      <c r="H63" s="2">
        <v>35487059</v>
      </c>
      <c r="I63" s="2">
        <v>2.25217060359429</v>
      </c>
      <c r="J63" s="2">
        <v>0.811894463888658</v>
      </c>
      <c r="K63" s="2">
        <v>0.0796060710341305</v>
      </c>
      <c r="L63" s="13">
        <v>1.9268115008874</v>
      </c>
      <c r="M63" s="2">
        <v>2.63246945814794</v>
      </c>
      <c r="N63" s="2">
        <v>0.930193636495366</v>
      </c>
      <c r="O63" s="2">
        <v>6.81021899781142</v>
      </c>
      <c r="P63" s="13">
        <v>6.54875417772825</v>
      </c>
      <c r="Q63" s="2">
        <v>5.82638289817085</v>
      </c>
      <c r="R63" s="2">
        <v>7.96018449331778</v>
      </c>
      <c r="S63" s="2" t="s">
        <v>18</v>
      </c>
    </row>
    <row r="64" s="2" customFormat="1" spans="1:19">
      <c r="A64" s="2" t="s">
        <v>218</v>
      </c>
      <c r="B64" s="2">
        <v>35</v>
      </c>
      <c r="C64" s="9">
        <v>0.000168602382592527</v>
      </c>
      <c r="D64" s="2">
        <v>35</v>
      </c>
      <c r="E64" s="2">
        <v>207554</v>
      </c>
      <c r="F64" s="2">
        <v>2716</v>
      </c>
      <c r="G64" s="2">
        <v>2681</v>
      </c>
      <c r="H64" s="2">
        <v>35496532</v>
      </c>
      <c r="I64" s="2">
        <v>2.23267776600011</v>
      </c>
      <c r="J64" s="2">
        <v>0.803201657026321</v>
      </c>
      <c r="K64" s="2">
        <v>0.170144849811915</v>
      </c>
      <c r="L64" s="13">
        <v>1.59954266081346</v>
      </c>
      <c r="M64" s="2">
        <v>3.1164220429458</v>
      </c>
      <c r="N64" s="2">
        <v>0.203479857983361</v>
      </c>
      <c r="O64" s="2">
        <v>5.65716609754505</v>
      </c>
      <c r="P64" s="13">
        <v>5.09385083646871</v>
      </c>
      <c r="Q64" s="2">
        <v>4.05292633362949</v>
      </c>
      <c r="R64" s="2">
        <v>7.8964001861226</v>
      </c>
      <c r="S64" s="2" t="s">
        <v>18</v>
      </c>
    </row>
    <row r="65" s="2" customFormat="1" spans="1:19">
      <c r="A65" s="2" t="s">
        <v>219</v>
      </c>
      <c r="B65" s="2">
        <v>14</v>
      </c>
      <c r="C65" s="9">
        <v>6.74409530370106e-5</v>
      </c>
      <c r="D65" s="2">
        <v>14</v>
      </c>
      <c r="E65" s="2">
        <v>207575</v>
      </c>
      <c r="F65" s="2">
        <v>1091</v>
      </c>
      <c r="G65" s="2">
        <v>1077</v>
      </c>
      <c r="H65" s="2">
        <v>35498136</v>
      </c>
      <c r="I65" s="2">
        <v>2.22301726026469</v>
      </c>
      <c r="J65" s="2">
        <v>0.798865399353486</v>
      </c>
      <c r="K65" s="2">
        <v>0.269001714198392</v>
      </c>
      <c r="L65" s="13">
        <v>1.31209098904656</v>
      </c>
      <c r="M65" s="2">
        <v>3.76635902592832</v>
      </c>
      <c r="N65" s="2">
        <v>0.0813919431933445</v>
      </c>
      <c r="O65" s="2">
        <v>4.64039801096518</v>
      </c>
      <c r="P65" s="13">
        <v>3.73755308985385</v>
      </c>
      <c r="Q65" s="2">
        <v>2.73890109834417</v>
      </c>
      <c r="R65" s="2">
        <v>7.86201944757619</v>
      </c>
      <c r="S65" s="2" t="s">
        <v>18</v>
      </c>
    </row>
    <row r="66" s="2" customFormat="1" spans="1:19">
      <c r="A66" s="2" t="s">
        <v>220</v>
      </c>
      <c r="B66" s="2">
        <v>14</v>
      </c>
      <c r="C66" s="9">
        <v>6.74409530370106e-5</v>
      </c>
      <c r="D66" s="2">
        <v>14</v>
      </c>
      <c r="E66" s="2">
        <v>207575</v>
      </c>
      <c r="F66" s="2">
        <v>1111</v>
      </c>
      <c r="G66" s="2">
        <v>1097</v>
      </c>
      <c r="H66" s="2">
        <v>35498116</v>
      </c>
      <c r="I66" s="2">
        <v>2.18248700127168</v>
      </c>
      <c r="J66" s="2">
        <v>0.780465052824621</v>
      </c>
      <c r="K66" s="2">
        <v>0.268970247728573</v>
      </c>
      <c r="L66" s="13">
        <v>1.28824827252286</v>
      </c>
      <c r="M66" s="2">
        <v>3.69746236988284</v>
      </c>
      <c r="N66" s="2">
        <v>0.0813919431933445</v>
      </c>
      <c r="O66" s="2">
        <v>4.64039801096518</v>
      </c>
      <c r="P66" s="13">
        <v>3.73755308985385</v>
      </c>
      <c r="Q66" s="2">
        <v>2.73907002330882</v>
      </c>
      <c r="R66" s="2">
        <v>7.86153457813291</v>
      </c>
      <c r="S66" s="2" t="s">
        <v>18</v>
      </c>
    </row>
    <row r="67" s="2" customFormat="1" spans="1:19">
      <c r="A67" s="2" t="s">
        <v>221</v>
      </c>
      <c r="B67" s="2">
        <v>11</v>
      </c>
      <c r="C67" s="9">
        <v>5.29893202433655e-5</v>
      </c>
      <c r="D67" s="2">
        <v>11</v>
      </c>
      <c r="E67" s="2">
        <v>207578</v>
      </c>
      <c r="F67" s="2">
        <v>923</v>
      </c>
      <c r="G67" s="2">
        <v>912</v>
      </c>
      <c r="H67" s="2">
        <v>35498301</v>
      </c>
      <c r="I67" s="2">
        <v>2.06264311360954</v>
      </c>
      <c r="J67" s="2">
        <v>0.723988225236183</v>
      </c>
      <c r="K67" s="2">
        <v>0.303332206950942</v>
      </c>
      <c r="L67" s="13">
        <v>1.13821028075308</v>
      </c>
      <c r="M67" s="2">
        <v>3.73788278498588</v>
      </c>
      <c r="N67" s="2">
        <v>0.0639508125090564</v>
      </c>
      <c r="O67" s="2">
        <v>4.34992071392993</v>
      </c>
      <c r="P67" s="13">
        <v>3.32551964464503</v>
      </c>
      <c r="Q67" s="2">
        <v>2.40037864252316</v>
      </c>
      <c r="R67" s="2">
        <v>7.88284393231686</v>
      </c>
      <c r="S67" s="2" t="s">
        <v>18</v>
      </c>
    </row>
    <row r="68" s="2" customFormat="1" spans="1:19">
      <c r="A68" s="2" t="s">
        <v>222</v>
      </c>
      <c r="B68" s="2">
        <v>16</v>
      </c>
      <c r="C68" s="9">
        <v>7.70753748994407e-5</v>
      </c>
      <c r="D68" s="2">
        <v>16</v>
      </c>
      <c r="E68" s="2">
        <v>207573</v>
      </c>
      <c r="F68" s="2">
        <v>1419</v>
      </c>
      <c r="G68" s="2">
        <v>1403</v>
      </c>
      <c r="H68" s="2">
        <v>35497810</v>
      </c>
      <c r="I68" s="2">
        <v>1.9502622301356</v>
      </c>
      <c r="J68" s="2">
        <v>0.667963840527051</v>
      </c>
      <c r="K68" s="2">
        <v>0.251431112092181</v>
      </c>
      <c r="L68" s="13">
        <v>1.19143547400314</v>
      </c>
      <c r="M68" s="2">
        <v>3.19238670434574</v>
      </c>
      <c r="N68" s="2">
        <v>0.0930193636495366</v>
      </c>
      <c r="O68" s="2">
        <v>4.79824300089938</v>
      </c>
      <c r="P68" s="13">
        <v>3.95599879898625</v>
      </c>
      <c r="Q68" s="2">
        <v>2.9312965383949</v>
      </c>
      <c r="R68" s="2">
        <v>7.8542500201248</v>
      </c>
      <c r="S68" s="2" t="s">
        <v>18</v>
      </c>
    </row>
    <row r="69" s="2" customFormat="1" spans="1:19">
      <c r="A69" s="2" t="s">
        <v>223</v>
      </c>
      <c r="B69" s="2">
        <v>15</v>
      </c>
      <c r="C69" s="9">
        <v>7.22581639682257e-5</v>
      </c>
      <c r="D69" s="2">
        <v>15</v>
      </c>
      <c r="E69" s="2">
        <v>207574</v>
      </c>
      <c r="F69" s="2">
        <v>1345</v>
      </c>
      <c r="G69" s="2">
        <v>1330</v>
      </c>
      <c r="H69" s="2">
        <v>35497883</v>
      </c>
      <c r="I69" s="2">
        <v>1.92871970434532</v>
      </c>
      <c r="J69" s="2">
        <v>0.656856417168276</v>
      </c>
      <c r="K69" s="2">
        <v>0.259660147299596</v>
      </c>
      <c r="L69" s="13">
        <v>1.159423070594</v>
      </c>
      <c r="M69" s="2">
        <v>3.20845754434063</v>
      </c>
      <c r="N69" s="2">
        <v>0.0872056534214405</v>
      </c>
      <c r="O69" s="2">
        <v>4.72225854723648</v>
      </c>
      <c r="P69" s="13">
        <v>3.85128348271259</v>
      </c>
      <c r="Q69" s="2">
        <v>2.83872015858008</v>
      </c>
      <c r="R69" s="2">
        <v>7.85555621590479</v>
      </c>
      <c r="S69" s="2" t="s">
        <v>18</v>
      </c>
    </row>
    <row r="70" s="2" customFormat="1" spans="1:19">
      <c r="A70" s="2" t="s">
        <v>224</v>
      </c>
      <c r="B70" s="2">
        <v>133</v>
      </c>
      <c r="C70" s="9">
        <v>0.000640689053851601</v>
      </c>
      <c r="D70" s="2">
        <v>133</v>
      </c>
      <c r="E70" s="2">
        <v>207456</v>
      </c>
      <c r="F70" s="2">
        <v>12283</v>
      </c>
      <c r="G70" s="2">
        <v>12150</v>
      </c>
      <c r="H70" s="2">
        <v>35487063</v>
      </c>
      <c r="I70" s="2">
        <v>1.87248962743014</v>
      </c>
      <c r="J70" s="2">
        <v>0.627268896970741</v>
      </c>
      <c r="K70" s="2">
        <v>0.0872120977717977</v>
      </c>
      <c r="L70" s="13">
        <v>1.57827611563311</v>
      </c>
      <c r="M70" s="2">
        <v>2.22154879624912</v>
      </c>
      <c r="N70" s="2">
        <v>0.773223460336773</v>
      </c>
      <c r="O70" s="2">
        <v>6.71221028634653</v>
      </c>
      <c r="P70" s="13">
        <v>6.42530374734784</v>
      </c>
      <c r="Q70" s="2">
        <v>5.65755933857254</v>
      </c>
      <c r="R70" s="2">
        <v>7.96346343571956</v>
      </c>
      <c r="S70" s="2" t="s">
        <v>18</v>
      </c>
    </row>
    <row r="71" s="2" customFormat="1" spans="1:19">
      <c r="A71" s="2" t="s">
        <v>225</v>
      </c>
      <c r="B71" s="2">
        <v>14</v>
      </c>
      <c r="C71" s="9">
        <v>6.74409530370106e-5</v>
      </c>
      <c r="D71" s="2">
        <v>14</v>
      </c>
      <c r="E71" s="2">
        <v>207575</v>
      </c>
      <c r="F71" s="2">
        <v>1343</v>
      </c>
      <c r="G71" s="2">
        <v>1329</v>
      </c>
      <c r="H71" s="2">
        <v>35497884</v>
      </c>
      <c r="I71" s="2">
        <v>1.80148426865211</v>
      </c>
      <c r="J71" s="2">
        <v>0.588610918807137</v>
      </c>
      <c r="K71" s="2">
        <v>0.268674268553578</v>
      </c>
      <c r="L71" s="13">
        <v>1.06397229542082</v>
      </c>
      <c r="M71" s="2">
        <v>3.05021623605102</v>
      </c>
      <c r="N71" s="2">
        <v>0.0813919431933445</v>
      </c>
      <c r="O71" s="2">
        <v>4.64039801096518</v>
      </c>
      <c r="P71" s="13">
        <v>3.73755308985385</v>
      </c>
      <c r="Q71" s="2">
        <v>2.74065947136297</v>
      </c>
      <c r="R71" s="2">
        <v>7.85697527371424</v>
      </c>
      <c r="S71" s="2" t="s">
        <v>18</v>
      </c>
    </row>
    <row r="72" s="2" customFormat="1" spans="1:19">
      <c r="A72" s="2" t="s">
        <v>226</v>
      </c>
      <c r="B72" s="2">
        <v>70</v>
      </c>
      <c r="C72" s="9">
        <v>0.000337204765185053</v>
      </c>
      <c r="D72" s="2">
        <v>70</v>
      </c>
      <c r="E72" s="2">
        <v>207519</v>
      </c>
      <c r="F72" s="2">
        <v>6885</v>
      </c>
      <c r="G72" s="2">
        <v>6815</v>
      </c>
      <c r="H72" s="2">
        <v>35492398</v>
      </c>
      <c r="I72" s="2">
        <v>1.7567487646041</v>
      </c>
      <c r="J72" s="2">
        <v>0.563464807861859</v>
      </c>
      <c r="K72" s="2">
        <v>0.120155301338286</v>
      </c>
      <c r="L72" s="13">
        <v>1.38813402502434</v>
      </c>
      <c r="M72" s="2">
        <v>2.22324801950152</v>
      </c>
      <c r="N72" s="2">
        <v>0.406959715966723</v>
      </c>
      <c r="O72" s="2">
        <v>6.28044097466434</v>
      </c>
      <c r="P72" s="13">
        <v>5.88403801987211</v>
      </c>
      <c r="Q72" s="2">
        <v>4.96262982205842</v>
      </c>
      <c r="R72" s="2">
        <v>7.9481928434231</v>
      </c>
      <c r="S72" s="2" t="s">
        <v>18</v>
      </c>
    </row>
    <row r="73" s="2" customFormat="1" spans="1:19">
      <c r="A73" s="2" t="s">
        <v>227</v>
      </c>
      <c r="B73" s="2">
        <v>16</v>
      </c>
      <c r="C73" s="9">
        <v>7.70753748994407e-5</v>
      </c>
      <c r="D73" s="2">
        <v>16</v>
      </c>
      <c r="E73" s="2">
        <v>207573</v>
      </c>
      <c r="F73" s="2">
        <v>1635</v>
      </c>
      <c r="G73" s="2">
        <v>1619</v>
      </c>
      <c r="H73" s="2">
        <v>35497594</v>
      </c>
      <c r="I73" s="2">
        <v>1.69005636770599</v>
      </c>
      <c r="J73" s="2">
        <v>0.524761882050945</v>
      </c>
      <c r="K73" s="2">
        <v>0.251241937141512</v>
      </c>
      <c r="L73" s="13">
        <v>1.03285590150637</v>
      </c>
      <c r="M73" s="2">
        <v>2.76542983571844</v>
      </c>
      <c r="N73" s="2">
        <v>0.0930193636495366</v>
      </c>
      <c r="O73" s="2">
        <v>4.79824300089938</v>
      </c>
      <c r="P73" s="13">
        <v>3.95599879898625</v>
      </c>
      <c r="Q73" s="2">
        <v>2.93238361455805</v>
      </c>
      <c r="R73" s="2">
        <v>7.85133833833327</v>
      </c>
      <c r="S73" s="2" t="s">
        <v>18</v>
      </c>
    </row>
    <row r="74" s="2" customFormat="1" spans="1:19">
      <c r="A74" s="2" t="s">
        <v>228</v>
      </c>
      <c r="B74" s="2">
        <v>84</v>
      </c>
      <c r="C74" s="9">
        <v>0.000404645718222064</v>
      </c>
      <c r="D74" s="2">
        <v>84</v>
      </c>
      <c r="E74" s="2">
        <v>207505</v>
      </c>
      <c r="F74" s="2">
        <v>9332</v>
      </c>
      <c r="G74" s="2">
        <v>9248</v>
      </c>
      <c r="H74" s="2">
        <v>35489965</v>
      </c>
      <c r="I74" s="2">
        <v>1.55349002929766</v>
      </c>
      <c r="J74" s="2">
        <v>0.440504031611935</v>
      </c>
      <c r="K74" s="2">
        <v>0.109625456581098</v>
      </c>
      <c r="L74" s="13">
        <v>1.25312212433228</v>
      </c>
      <c r="M74" s="2">
        <v>1.92585481037069</v>
      </c>
      <c r="N74" s="2">
        <v>0.488351659160067</v>
      </c>
      <c r="O74" s="2">
        <v>6.41778308180956</v>
      </c>
      <c r="P74" s="13">
        <v>6.05621559979547</v>
      </c>
      <c r="Q74" s="2">
        <v>5.17690221199353</v>
      </c>
      <c r="R74" s="2">
        <v>7.95609768130047</v>
      </c>
      <c r="S74" s="2" t="s">
        <v>18</v>
      </c>
    </row>
    <row r="75" s="2" customFormat="1" spans="1:19">
      <c r="A75" s="2" t="s">
        <v>229</v>
      </c>
      <c r="B75" s="2">
        <v>82</v>
      </c>
      <c r="C75" s="9">
        <v>0.000395011296359634</v>
      </c>
      <c r="D75" s="2">
        <v>82</v>
      </c>
      <c r="E75" s="2">
        <v>207507</v>
      </c>
      <c r="F75" s="2">
        <v>9954</v>
      </c>
      <c r="G75" s="2">
        <v>9872</v>
      </c>
      <c r="H75" s="2">
        <v>35489341</v>
      </c>
      <c r="I75" s="2">
        <v>1.42060679950974</v>
      </c>
      <c r="J75" s="2">
        <v>0.351084103934849</v>
      </c>
      <c r="K75" s="2">
        <v>0.110911071763211</v>
      </c>
      <c r="L75" s="13">
        <v>1.14304802811599</v>
      </c>
      <c r="M75" s="2">
        <v>1.76556332645063</v>
      </c>
      <c r="N75" s="2">
        <v>0.476724238703875</v>
      </c>
      <c r="O75" s="2">
        <v>6.40029900959117</v>
      </c>
      <c r="P75" s="13">
        <v>6.0343119640325</v>
      </c>
      <c r="Q75" s="2">
        <v>5.14980581874636</v>
      </c>
      <c r="R75" s="2">
        <v>7.95444116806442</v>
      </c>
      <c r="S75" s="2" t="s">
        <v>18</v>
      </c>
    </row>
    <row r="76" s="2" customFormat="1" spans="1:19">
      <c r="A76" s="2" t="s">
        <v>230</v>
      </c>
      <c r="B76" s="2">
        <v>61</v>
      </c>
      <c r="C76" s="9">
        <v>0.000293849866804118</v>
      </c>
      <c r="D76" s="2">
        <v>61</v>
      </c>
      <c r="E76" s="2">
        <v>207528</v>
      </c>
      <c r="F76" s="2">
        <v>7408</v>
      </c>
      <c r="G76" s="2">
        <v>7347</v>
      </c>
      <c r="H76" s="2">
        <v>35491866</v>
      </c>
      <c r="I76" s="2">
        <v>1.41994632368401</v>
      </c>
      <c r="J76" s="2">
        <v>0.350619070676192</v>
      </c>
      <c r="K76" s="2">
        <v>0.12858615556181</v>
      </c>
      <c r="L76" s="13">
        <v>1.10361395225634</v>
      </c>
      <c r="M76" s="2">
        <v>1.82695004718045</v>
      </c>
      <c r="N76" s="2">
        <v>0.354636323913858</v>
      </c>
      <c r="O76" s="2">
        <v>6.16913196420837</v>
      </c>
      <c r="P76" s="13">
        <v>5.7441844931764</v>
      </c>
      <c r="Q76" s="2">
        <v>4.79478695458494</v>
      </c>
      <c r="R76" s="2">
        <v>7.93740984788174</v>
      </c>
      <c r="S76" s="2" t="s">
        <v>18</v>
      </c>
    </row>
    <row r="77" s="2" customFormat="1" spans="1:19">
      <c r="A77" s="2" t="s">
        <v>231</v>
      </c>
      <c r="B77" s="2">
        <v>55</v>
      </c>
      <c r="C77" s="9">
        <v>0.000264946601216827</v>
      </c>
      <c r="D77" s="2">
        <v>55</v>
      </c>
      <c r="E77" s="2">
        <v>207534</v>
      </c>
      <c r="F77" s="2">
        <v>7026</v>
      </c>
      <c r="G77" s="2">
        <v>6971</v>
      </c>
      <c r="H77" s="2">
        <v>35492242</v>
      </c>
      <c r="I77" s="2">
        <v>1.34931014001654</v>
      </c>
      <c r="J77" s="2">
        <v>0.299593454446407</v>
      </c>
      <c r="K77" s="2">
        <v>0.135388759822408</v>
      </c>
      <c r="L77" s="13">
        <v>1.03482412546847</v>
      </c>
      <c r="M77" s="2">
        <v>1.7593693547947</v>
      </c>
      <c r="N77" s="2">
        <v>0.319754062545282</v>
      </c>
      <c r="O77" s="2">
        <v>6.08115281487908</v>
      </c>
      <c r="P77" s="13">
        <v>5.63335265767952</v>
      </c>
      <c r="Q77" s="2">
        <v>4.66380816156932</v>
      </c>
      <c r="R77" s="2">
        <v>7.9292325663473</v>
      </c>
      <c r="S77" s="2" t="s">
        <v>18</v>
      </c>
    </row>
    <row r="78" s="2" customFormat="1" spans="1:19">
      <c r="A78" s="2" t="s">
        <v>232</v>
      </c>
      <c r="B78" s="2">
        <v>1193</v>
      </c>
      <c r="C78" s="9">
        <v>0.00574693264093955</v>
      </c>
      <c r="D78" s="2">
        <v>1193</v>
      </c>
      <c r="E78" s="2">
        <v>206396</v>
      </c>
      <c r="F78" s="2">
        <v>166562</v>
      </c>
      <c r="G78" s="2">
        <v>165369</v>
      </c>
      <c r="H78" s="2">
        <v>35333844</v>
      </c>
      <c r="I78" s="2">
        <v>1.2350255845438</v>
      </c>
      <c r="J78" s="2">
        <v>0.211091686095163</v>
      </c>
      <c r="K78" s="2">
        <v>0.0291400653140791</v>
      </c>
      <c r="L78" s="13">
        <v>1.16646424219073</v>
      </c>
      <c r="M78" s="2">
        <v>1.30761676124176</v>
      </c>
      <c r="N78" s="2">
        <v>6.93575630211857</v>
      </c>
      <c r="O78" s="2">
        <v>7.32650336262727</v>
      </c>
      <c r="P78" s="13">
        <v>7.23093300581658</v>
      </c>
      <c r="Q78" s="2">
        <v>6.91977907158224</v>
      </c>
      <c r="R78" s="2">
        <v>7.75713371298646</v>
      </c>
      <c r="S78" s="2" t="s">
        <v>18</v>
      </c>
    </row>
    <row r="79" s="2" customFormat="1" spans="1:19">
      <c r="A79" s="2" t="s">
        <v>233</v>
      </c>
      <c r="B79" s="2">
        <v>151</v>
      </c>
      <c r="C79" s="9">
        <v>0.000727398850613472</v>
      </c>
      <c r="D79" s="2">
        <v>151</v>
      </c>
      <c r="E79" s="2">
        <v>207438</v>
      </c>
      <c r="F79" s="2">
        <v>21974</v>
      </c>
      <c r="G79" s="2">
        <v>21823</v>
      </c>
      <c r="H79" s="2">
        <v>35477390</v>
      </c>
      <c r="I79" s="2">
        <v>1.18338440097466</v>
      </c>
      <c r="J79" s="2">
        <v>0.168378469641263</v>
      </c>
      <c r="K79" s="2">
        <v>0.0816895873096053</v>
      </c>
      <c r="L79" s="13">
        <v>1.00830114351106</v>
      </c>
      <c r="M79" s="2">
        <v>1.38886943596408</v>
      </c>
      <c r="N79" s="2">
        <v>0.877870244442502</v>
      </c>
      <c r="O79" s="2">
        <v>6.78073394921403</v>
      </c>
      <c r="P79" s="13">
        <v>6.51155474224676</v>
      </c>
      <c r="Q79" s="2">
        <v>5.7775155640092</v>
      </c>
      <c r="R79" s="2">
        <v>7.95815301242008</v>
      </c>
      <c r="S79" s="2" t="s">
        <v>18</v>
      </c>
    </row>
    <row r="80" s="2" customFormat="1" spans="1:19">
      <c r="A80" s="2" t="s">
        <v>234</v>
      </c>
      <c r="B80" s="2">
        <v>235</v>
      </c>
      <c r="C80" s="9">
        <v>0.00113204456883554</v>
      </c>
      <c r="D80" s="2">
        <v>235</v>
      </c>
      <c r="E80" s="2">
        <v>207354</v>
      </c>
      <c r="F80" s="2">
        <v>34201</v>
      </c>
      <c r="G80" s="2">
        <v>33966</v>
      </c>
      <c r="H80" s="2">
        <v>35465247</v>
      </c>
      <c r="I80" s="2">
        <v>1.18335221560865</v>
      </c>
      <c r="J80" s="2">
        <v>0.168351271544283</v>
      </c>
      <c r="K80" s="2">
        <v>0.0654951236495848</v>
      </c>
      <c r="L80" s="13">
        <v>1.04079082119919</v>
      </c>
      <c r="M80" s="2">
        <v>1.34544082986095</v>
      </c>
      <c r="N80" s="2">
        <v>1.36622190360257</v>
      </c>
      <c r="O80" s="2">
        <v>6.97946270919315</v>
      </c>
      <c r="P80" s="13">
        <v>6.7638696833837</v>
      </c>
      <c r="Q80" s="2">
        <v>6.13862941972353</v>
      </c>
      <c r="R80" s="2">
        <v>7.93546838851395</v>
      </c>
      <c r="S80" s="2" t="s">
        <v>18</v>
      </c>
    </row>
    <row r="81" s="3" customFormat="1" spans="1:19">
      <c r="A81" s="3" t="s">
        <v>235</v>
      </c>
      <c r="B81" s="3">
        <v>12</v>
      </c>
      <c r="C81" s="10">
        <f t="shared" ref="C81:C144" si="0">B81/151049</f>
        <v>7.9444418698568e-5</v>
      </c>
      <c r="D81" s="3">
        <f t="shared" ref="D81:D144" si="1">B81</f>
        <v>12</v>
      </c>
      <c r="E81" s="3">
        <f t="shared" ref="E81:E144" si="2">151049-D81</f>
        <v>151037</v>
      </c>
      <c r="F81" s="3">
        <v>14</v>
      </c>
      <c r="G81" s="3">
        <f t="shared" ref="G81:G144" si="3">F81-D81</f>
        <v>2</v>
      </c>
      <c r="H81" s="3">
        <f t="shared" ref="H81:H144" si="4">35706802-G81-E81-D81</f>
        <v>35555751</v>
      </c>
      <c r="I81" s="3">
        <f t="shared" ref="I81:I144" si="5">(D81/E81)/(G81/H81)</f>
        <v>1412.46519726954</v>
      </c>
      <c r="J81" s="3">
        <f t="shared" ref="J81:J144" si="6">LN(I81)</f>
        <v>7.25309182361584</v>
      </c>
      <c r="K81" s="3">
        <f t="shared" ref="K81:K144" si="7">SQRT((1/D81)+(1/E81)+(1/G81)+(1/H81))</f>
        <v>0.763766968618306</v>
      </c>
      <c r="L81" s="14">
        <f t="shared" ref="L81:L144" si="8">EXP(J81-1.96*K81)</f>
        <v>316.115788294022</v>
      </c>
      <c r="M81" s="3">
        <f t="shared" ref="M81:M144" si="9">EXP(J81+1.96*K81)</f>
        <v>6311.16194564148</v>
      </c>
      <c r="N81" s="3">
        <f t="shared" ref="N81:N144" si="10">B81*151049/35706802</f>
        <v>0.0507631011032576</v>
      </c>
      <c r="O81" s="3">
        <f t="shared" ref="O81:O144" si="11">LOG((D81+0.5)/(N81+0.5),2)</f>
        <v>4.50435237667529</v>
      </c>
      <c r="P81" s="14">
        <f t="shared" ref="P81:P144" si="12">O81-(3.3*(D81+0.5)^(-0.5))-(2*(D81+0.5)^(-1.5))</f>
        <v>3.5257165915131</v>
      </c>
      <c r="Q81" s="3">
        <f t="shared" ref="Q81:Q144" si="13">EXP((LN(O81)-1.96*K81))</f>
        <v>1.00809344191936</v>
      </c>
      <c r="R81" s="3">
        <f t="shared" ref="R81:R144" si="14">EXP((LN(O81)+1.96*K81))</f>
        <v>20.1262992988336</v>
      </c>
      <c r="S81" s="3" t="s">
        <v>30</v>
      </c>
    </row>
    <row r="82" s="3" customFormat="1" spans="1:19">
      <c r="A82" s="3" t="s">
        <v>236</v>
      </c>
      <c r="B82" s="3">
        <v>6</v>
      </c>
      <c r="C82" s="10">
        <f t="shared" si="0"/>
        <v>3.9722209349284e-5</v>
      </c>
      <c r="D82" s="3">
        <f t="shared" si="1"/>
        <v>6</v>
      </c>
      <c r="E82" s="3">
        <f t="shared" si="2"/>
        <v>151043</v>
      </c>
      <c r="F82" s="3">
        <v>8</v>
      </c>
      <c r="G82" s="3">
        <f t="shared" si="3"/>
        <v>2</v>
      </c>
      <c r="H82" s="3">
        <f t="shared" si="4"/>
        <v>35555751</v>
      </c>
      <c r="I82" s="3">
        <f t="shared" si="5"/>
        <v>706.204544401263</v>
      </c>
      <c r="J82" s="3">
        <f t="shared" si="6"/>
        <v>6.55990491847962</v>
      </c>
      <c r="K82" s="3">
        <f t="shared" si="7"/>
        <v>0.816500652432515</v>
      </c>
      <c r="L82" s="14">
        <f t="shared" si="8"/>
        <v>142.531587200818</v>
      </c>
      <c r="M82" s="3">
        <f t="shared" si="9"/>
        <v>3499.04795370253</v>
      </c>
      <c r="N82" s="3">
        <f t="shared" si="10"/>
        <v>0.0253815505516288</v>
      </c>
      <c r="O82" s="3">
        <f t="shared" si="11"/>
        <v>3.62900227375792</v>
      </c>
      <c r="P82" s="14">
        <f t="shared" si="12"/>
        <v>2.21394892945318</v>
      </c>
      <c r="Q82" s="3">
        <f t="shared" si="13"/>
        <v>0.732432916404734</v>
      </c>
      <c r="R82" s="3">
        <f t="shared" si="14"/>
        <v>17.9807013147164</v>
      </c>
      <c r="S82" s="3" t="s">
        <v>30</v>
      </c>
    </row>
    <row r="83" s="3" customFormat="1" spans="1:19">
      <c r="A83" s="3" t="s">
        <v>237</v>
      </c>
      <c r="B83" s="3">
        <v>5</v>
      </c>
      <c r="C83" s="10">
        <f t="shared" si="0"/>
        <v>3.31018411244033e-5</v>
      </c>
      <c r="D83" s="3">
        <f t="shared" si="1"/>
        <v>5</v>
      </c>
      <c r="E83" s="3">
        <f t="shared" si="2"/>
        <v>151044</v>
      </c>
      <c r="F83" s="3">
        <v>10</v>
      </c>
      <c r="G83" s="3">
        <f t="shared" si="3"/>
        <v>5</v>
      </c>
      <c r="H83" s="3">
        <f t="shared" si="4"/>
        <v>35555748</v>
      </c>
      <c r="I83" s="3">
        <f t="shared" si="5"/>
        <v>235.399936442361</v>
      </c>
      <c r="J83" s="3">
        <f t="shared" si="6"/>
        <v>5.46128592482767</v>
      </c>
      <c r="K83" s="3">
        <f t="shared" si="7"/>
        <v>0.632460788280369</v>
      </c>
      <c r="L83" s="14">
        <f t="shared" si="8"/>
        <v>68.1467030955797</v>
      </c>
      <c r="M83" s="3">
        <f t="shared" si="9"/>
        <v>813.144694606099</v>
      </c>
      <c r="N83" s="3">
        <f t="shared" si="10"/>
        <v>0.0211512921263573</v>
      </c>
      <c r="O83" s="3">
        <f t="shared" si="11"/>
        <v>3.39965746056925</v>
      </c>
      <c r="P83" s="14">
        <f t="shared" si="12"/>
        <v>1.83747766618178</v>
      </c>
      <c r="Q83" s="3">
        <f t="shared" si="13"/>
        <v>0.984178037995401</v>
      </c>
      <c r="R83" s="3">
        <f t="shared" si="14"/>
        <v>11.7434756751381</v>
      </c>
      <c r="S83" s="3" t="s">
        <v>30</v>
      </c>
    </row>
    <row r="84" s="3" customFormat="1" spans="1:19">
      <c r="A84" s="3" t="s">
        <v>238</v>
      </c>
      <c r="B84" s="3">
        <v>3</v>
      </c>
      <c r="C84" s="10">
        <f t="shared" si="0"/>
        <v>1.9861104674642e-5</v>
      </c>
      <c r="D84" s="3">
        <f t="shared" si="1"/>
        <v>3</v>
      </c>
      <c r="E84" s="3">
        <f t="shared" si="2"/>
        <v>151046</v>
      </c>
      <c r="F84" s="3">
        <v>10</v>
      </c>
      <c r="G84" s="3">
        <f t="shared" si="3"/>
        <v>7</v>
      </c>
      <c r="H84" s="3">
        <f t="shared" si="4"/>
        <v>35555746</v>
      </c>
      <c r="I84" s="3">
        <f t="shared" si="5"/>
        <v>100.884345544687</v>
      </c>
      <c r="J84" s="3">
        <f t="shared" si="6"/>
        <v>4.61397476710368</v>
      </c>
      <c r="K84" s="3">
        <f t="shared" si="7"/>
        <v>0.69007037671171</v>
      </c>
      <c r="L84" s="14">
        <f t="shared" si="8"/>
        <v>26.0869927685921</v>
      </c>
      <c r="M84" s="3">
        <f t="shared" si="9"/>
        <v>390.142752990427</v>
      </c>
      <c r="N84" s="3">
        <f t="shared" si="10"/>
        <v>0.0126907752758144</v>
      </c>
      <c r="O84" s="3">
        <f t="shared" si="11"/>
        <v>2.7711940770478</v>
      </c>
      <c r="P84" s="14">
        <f t="shared" si="12"/>
        <v>0.701828461097313</v>
      </c>
      <c r="Q84" s="3">
        <f t="shared" si="13"/>
        <v>0.716584118754965</v>
      </c>
      <c r="R84" s="3">
        <f t="shared" si="14"/>
        <v>10.7168389748961</v>
      </c>
      <c r="S84" s="3" t="s">
        <v>30</v>
      </c>
    </row>
    <row r="85" s="3" customFormat="1" spans="1:19">
      <c r="A85" s="3" t="s">
        <v>156</v>
      </c>
      <c r="B85" s="3">
        <v>7</v>
      </c>
      <c r="C85" s="10">
        <f t="shared" si="0"/>
        <v>4.63425775741647e-5</v>
      </c>
      <c r="D85" s="3">
        <f t="shared" si="1"/>
        <v>7</v>
      </c>
      <c r="E85" s="3">
        <f t="shared" si="2"/>
        <v>151042</v>
      </c>
      <c r="F85" s="3">
        <v>39</v>
      </c>
      <c r="G85" s="3">
        <f t="shared" si="3"/>
        <v>32</v>
      </c>
      <c r="H85" s="3">
        <f t="shared" si="4"/>
        <v>35555721</v>
      </c>
      <c r="I85" s="3">
        <f t="shared" si="5"/>
        <v>51.4943788399915</v>
      </c>
      <c r="J85" s="3">
        <f t="shared" si="6"/>
        <v>3.9414726529745</v>
      </c>
      <c r="K85" s="3">
        <f t="shared" si="7"/>
        <v>0.417269447308398</v>
      </c>
      <c r="L85" s="14">
        <f t="shared" si="8"/>
        <v>22.7286112027338</v>
      </c>
      <c r="M85" s="3">
        <f t="shared" si="9"/>
        <v>116.666655453089</v>
      </c>
      <c r="N85" s="3">
        <f t="shared" si="10"/>
        <v>0.0296118089769003</v>
      </c>
      <c r="O85" s="3">
        <f t="shared" si="11"/>
        <v>3.82388339961496</v>
      </c>
      <c r="P85" s="14">
        <f t="shared" si="12"/>
        <v>2.52152087399157</v>
      </c>
      <c r="Q85" s="3">
        <f t="shared" si="13"/>
        <v>1.68778730867881</v>
      </c>
      <c r="R85" s="3">
        <f t="shared" si="14"/>
        <v>8.66346380178492</v>
      </c>
      <c r="S85" s="3" t="s">
        <v>30</v>
      </c>
    </row>
    <row r="86" s="3" customFormat="1" spans="1:19">
      <c r="A86" s="3" t="s">
        <v>239</v>
      </c>
      <c r="B86" s="3">
        <v>3</v>
      </c>
      <c r="C86" s="10">
        <f t="shared" si="0"/>
        <v>1.9861104674642e-5</v>
      </c>
      <c r="D86" s="3">
        <f t="shared" si="1"/>
        <v>3</v>
      </c>
      <c r="E86" s="3">
        <f t="shared" si="2"/>
        <v>151046</v>
      </c>
      <c r="F86" s="3">
        <v>17</v>
      </c>
      <c r="G86" s="3">
        <f t="shared" si="3"/>
        <v>14</v>
      </c>
      <c r="H86" s="3">
        <f t="shared" si="4"/>
        <v>35555739</v>
      </c>
      <c r="I86" s="3">
        <f t="shared" si="5"/>
        <v>50.4421628415941</v>
      </c>
      <c r="J86" s="3">
        <f t="shared" si="6"/>
        <v>3.92082738966977</v>
      </c>
      <c r="K86" s="3">
        <f t="shared" si="7"/>
        <v>0.636214235447836</v>
      </c>
      <c r="L86" s="14">
        <f t="shared" si="8"/>
        <v>14.4956338195946</v>
      </c>
      <c r="M86" s="3">
        <f t="shared" si="9"/>
        <v>175.529530050522</v>
      </c>
      <c r="N86" s="3">
        <f t="shared" si="10"/>
        <v>0.0126907752758144</v>
      </c>
      <c r="O86" s="3">
        <f t="shared" si="11"/>
        <v>2.7711940770478</v>
      </c>
      <c r="P86" s="14">
        <f t="shared" si="12"/>
        <v>0.701828461097313</v>
      </c>
      <c r="Q86" s="3">
        <f t="shared" si="13"/>
        <v>0.796361859226036</v>
      </c>
      <c r="R86" s="3">
        <f t="shared" si="14"/>
        <v>9.64325014275335</v>
      </c>
      <c r="S86" s="3" t="s">
        <v>30</v>
      </c>
    </row>
    <row r="87" s="3" customFormat="1" spans="1:19">
      <c r="A87" s="3" t="s">
        <v>240</v>
      </c>
      <c r="B87" s="3">
        <v>3</v>
      </c>
      <c r="C87" s="10">
        <f t="shared" si="0"/>
        <v>1.9861104674642e-5</v>
      </c>
      <c r="D87" s="3">
        <f t="shared" si="1"/>
        <v>3</v>
      </c>
      <c r="E87" s="3">
        <f t="shared" si="2"/>
        <v>151046</v>
      </c>
      <c r="F87" s="3">
        <v>18</v>
      </c>
      <c r="G87" s="3">
        <f t="shared" si="3"/>
        <v>15</v>
      </c>
      <c r="H87" s="3">
        <f t="shared" si="4"/>
        <v>35555738</v>
      </c>
      <c r="I87" s="3">
        <f t="shared" si="5"/>
        <v>47.0793506613879</v>
      </c>
      <c r="J87" s="3">
        <f t="shared" si="6"/>
        <v>3.85183449005796</v>
      </c>
      <c r="K87" s="3">
        <f t="shared" si="7"/>
        <v>0.632460788211072</v>
      </c>
      <c r="L87" s="14">
        <f t="shared" si="8"/>
        <v>13.6291563216952</v>
      </c>
      <c r="M87" s="3">
        <f t="shared" si="9"/>
        <v>162.626739790908</v>
      </c>
      <c r="N87" s="3">
        <f t="shared" si="10"/>
        <v>0.0126907752758144</v>
      </c>
      <c r="O87" s="3">
        <f t="shared" si="11"/>
        <v>2.7711940770478</v>
      </c>
      <c r="P87" s="14">
        <f t="shared" si="12"/>
        <v>0.701828461097313</v>
      </c>
      <c r="Q87" s="3">
        <f t="shared" si="13"/>
        <v>0.802242102816776</v>
      </c>
      <c r="R87" s="3">
        <f t="shared" si="14"/>
        <v>9.57256741537376</v>
      </c>
      <c r="S87" s="3" t="s">
        <v>30</v>
      </c>
    </row>
    <row r="88" s="3" customFormat="1" spans="1:19">
      <c r="A88" s="3" t="s">
        <v>175</v>
      </c>
      <c r="B88" s="3">
        <v>42</v>
      </c>
      <c r="C88" s="10">
        <f t="shared" si="0"/>
        <v>0.000278055465444988</v>
      </c>
      <c r="D88" s="3">
        <f t="shared" si="1"/>
        <v>42</v>
      </c>
      <c r="E88" s="3">
        <f t="shared" si="2"/>
        <v>151007</v>
      </c>
      <c r="F88" s="3">
        <v>260</v>
      </c>
      <c r="G88" s="3">
        <f t="shared" si="3"/>
        <v>218</v>
      </c>
      <c r="H88" s="3">
        <f t="shared" si="4"/>
        <v>35555535</v>
      </c>
      <c r="I88" s="3">
        <f t="shared" si="5"/>
        <v>45.3631218748411</v>
      </c>
      <c r="J88" s="3">
        <f t="shared" si="6"/>
        <v>3.81469948145246</v>
      </c>
      <c r="K88" s="3">
        <f t="shared" si="7"/>
        <v>0.168532875449893</v>
      </c>
      <c r="L88" s="14">
        <f t="shared" si="8"/>
        <v>32.6020459488535</v>
      </c>
      <c r="M88" s="3">
        <f t="shared" si="9"/>
        <v>63.1191315250585</v>
      </c>
      <c r="N88" s="3">
        <f t="shared" si="10"/>
        <v>0.177670853861402</v>
      </c>
      <c r="O88" s="3">
        <f t="shared" si="11"/>
        <v>5.97073430752016</v>
      </c>
      <c r="P88" s="14">
        <f t="shared" si="12"/>
        <v>5.45731892086822</v>
      </c>
      <c r="Q88" s="3">
        <f t="shared" si="13"/>
        <v>4.29111018371353</v>
      </c>
      <c r="R88" s="3">
        <f t="shared" si="14"/>
        <v>8.30779603523186</v>
      </c>
      <c r="S88" s="3" t="s">
        <v>30</v>
      </c>
    </row>
    <row r="89" s="3" customFormat="1" spans="1:19">
      <c r="A89" s="3" t="s">
        <v>241</v>
      </c>
      <c r="B89" s="3">
        <v>5</v>
      </c>
      <c r="C89" s="10">
        <f t="shared" si="0"/>
        <v>3.31018411244033e-5</v>
      </c>
      <c r="D89" s="3">
        <f t="shared" si="1"/>
        <v>5</v>
      </c>
      <c r="E89" s="3">
        <f t="shared" si="2"/>
        <v>151044</v>
      </c>
      <c r="F89" s="3">
        <v>32</v>
      </c>
      <c r="G89" s="3">
        <f t="shared" si="3"/>
        <v>27</v>
      </c>
      <c r="H89" s="3">
        <f t="shared" si="4"/>
        <v>35555726</v>
      </c>
      <c r="I89" s="3">
        <f t="shared" si="5"/>
        <v>43.5925538498961</v>
      </c>
      <c r="J89" s="3">
        <f t="shared" si="6"/>
        <v>3.7748863525106</v>
      </c>
      <c r="K89" s="3">
        <f t="shared" si="7"/>
        <v>0.486871323605407</v>
      </c>
      <c r="L89" s="14">
        <f t="shared" si="8"/>
        <v>16.7872313416249</v>
      </c>
      <c r="M89" s="3">
        <f t="shared" si="9"/>
        <v>113.19977145035</v>
      </c>
      <c r="N89" s="3">
        <f t="shared" si="10"/>
        <v>0.0211512921263573</v>
      </c>
      <c r="O89" s="3">
        <f t="shared" si="11"/>
        <v>3.39965746056925</v>
      </c>
      <c r="P89" s="14">
        <f t="shared" si="12"/>
        <v>1.83747766618178</v>
      </c>
      <c r="Q89" s="3">
        <f t="shared" si="13"/>
        <v>1.30918772204472</v>
      </c>
      <c r="R89" s="3">
        <f t="shared" si="14"/>
        <v>8.82812346510027</v>
      </c>
      <c r="S89" s="3" t="s">
        <v>30</v>
      </c>
    </row>
    <row r="90" s="3" customFormat="1" spans="1:19">
      <c r="A90" s="3" t="s">
        <v>242</v>
      </c>
      <c r="B90" s="3">
        <v>7</v>
      </c>
      <c r="C90" s="10">
        <f t="shared" si="0"/>
        <v>4.63425775741647e-5</v>
      </c>
      <c r="D90" s="3">
        <f t="shared" si="1"/>
        <v>7</v>
      </c>
      <c r="E90" s="3">
        <f t="shared" si="2"/>
        <v>151042</v>
      </c>
      <c r="F90" s="3">
        <v>52</v>
      </c>
      <c r="G90" s="3">
        <f t="shared" si="3"/>
        <v>45</v>
      </c>
      <c r="H90" s="3">
        <f t="shared" si="4"/>
        <v>35555708</v>
      </c>
      <c r="I90" s="3">
        <f t="shared" si="5"/>
        <v>36.6182115644067</v>
      </c>
      <c r="J90" s="3">
        <f t="shared" si="6"/>
        <v>3.60054570038055</v>
      </c>
      <c r="K90" s="3">
        <f t="shared" si="7"/>
        <v>0.406307782203699</v>
      </c>
      <c r="L90" s="14">
        <f t="shared" si="8"/>
        <v>16.5135696716746</v>
      </c>
      <c r="M90" s="3">
        <f t="shared" si="9"/>
        <v>81.1994889557799</v>
      </c>
      <c r="N90" s="3">
        <f t="shared" si="10"/>
        <v>0.0296118089769003</v>
      </c>
      <c r="O90" s="3">
        <f t="shared" si="11"/>
        <v>3.82388339961496</v>
      </c>
      <c r="P90" s="14">
        <f t="shared" si="12"/>
        <v>2.52152087399157</v>
      </c>
      <c r="Q90" s="3">
        <f t="shared" si="13"/>
        <v>1.72444153436702</v>
      </c>
      <c r="R90" s="3">
        <f t="shared" si="14"/>
        <v>8.47931574509314</v>
      </c>
      <c r="S90" s="3" t="s">
        <v>30</v>
      </c>
    </row>
    <row r="91" s="3" customFormat="1" spans="1:19">
      <c r="A91" s="3" t="s">
        <v>243</v>
      </c>
      <c r="B91" s="3">
        <v>5</v>
      </c>
      <c r="C91" s="10">
        <f t="shared" si="0"/>
        <v>3.31018411244033e-5</v>
      </c>
      <c r="D91" s="3">
        <f t="shared" si="1"/>
        <v>5</v>
      </c>
      <c r="E91" s="3">
        <f t="shared" si="2"/>
        <v>151044</v>
      </c>
      <c r="F91" s="3">
        <v>47</v>
      </c>
      <c r="G91" s="3">
        <f t="shared" si="3"/>
        <v>42</v>
      </c>
      <c r="H91" s="3">
        <f t="shared" si="4"/>
        <v>35555711</v>
      </c>
      <c r="I91" s="3">
        <f t="shared" si="5"/>
        <v>28.0237727953129</v>
      </c>
      <c r="J91" s="3">
        <f t="shared" si="6"/>
        <v>3.3330531783585</v>
      </c>
      <c r="K91" s="3">
        <f t="shared" si="7"/>
        <v>0.473092139568794</v>
      </c>
      <c r="L91" s="14">
        <f t="shared" si="8"/>
        <v>11.0872143582793</v>
      </c>
      <c r="M91" s="3">
        <f t="shared" si="9"/>
        <v>70.8322051243538</v>
      </c>
      <c r="N91" s="3">
        <f t="shared" si="10"/>
        <v>0.0211512921263573</v>
      </c>
      <c r="O91" s="3">
        <f t="shared" si="11"/>
        <v>3.39965746056925</v>
      </c>
      <c r="P91" s="14">
        <f t="shared" si="12"/>
        <v>1.83747766618178</v>
      </c>
      <c r="Q91" s="3">
        <f t="shared" si="13"/>
        <v>1.34502699851888</v>
      </c>
      <c r="R91" s="3">
        <f t="shared" si="14"/>
        <v>8.59289134116362</v>
      </c>
      <c r="S91" s="3" t="s">
        <v>30</v>
      </c>
    </row>
    <row r="92" s="3" customFormat="1" spans="1:19">
      <c r="A92" s="3" t="s">
        <v>203</v>
      </c>
      <c r="B92" s="3">
        <v>225</v>
      </c>
      <c r="C92" s="10">
        <f t="shared" si="0"/>
        <v>0.00148958285059815</v>
      </c>
      <c r="D92" s="3">
        <f t="shared" si="1"/>
        <v>225</v>
      </c>
      <c r="E92" s="3">
        <f t="shared" si="2"/>
        <v>150824</v>
      </c>
      <c r="F92" s="3">
        <v>2167</v>
      </c>
      <c r="G92" s="3">
        <f t="shared" si="3"/>
        <v>1942</v>
      </c>
      <c r="H92" s="3">
        <f t="shared" si="4"/>
        <v>35553811</v>
      </c>
      <c r="I92" s="3">
        <f t="shared" si="5"/>
        <v>27.3117166069066</v>
      </c>
      <c r="J92" s="3">
        <f t="shared" si="6"/>
        <v>3.3073157898598</v>
      </c>
      <c r="K92" s="3">
        <f t="shared" si="7"/>
        <v>0.0704701062440683</v>
      </c>
      <c r="L92" s="14">
        <f t="shared" si="8"/>
        <v>23.7883123331876</v>
      </c>
      <c r="M92" s="3">
        <f t="shared" si="9"/>
        <v>31.3569896665311</v>
      </c>
      <c r="N92" s="3">
        <f t="shared" si="10"/>
        <v>0.95180814568608</v>
      </c>
      <c r="O92" s="3">
        <f t="shared" si="11"/>
        <v>7.27913280735627</v>
      </c>
      <c r="P92" s="14">
        <f t="shared" si="12"/>
        <v>7.05878622238958</v>
      </c>
      <c r="Q92" s="3">
        <f t="shared" si="13"/>
        <v>6.34007328167558</v>
      </c>
      <c r="R92" s="3">
        <f t="shared" si="14"/>
        <v>8.35728107122559</v>
      </c>
      <c r="S92" s="3" t="s">
        <v>30</v>
      </c>
    </row>
    <row r="93" s="3" customFormat="1" spans="1:19">
      <c r="A93" s="3" t="s">
        <v>174</v>
      </c>
      <c r="B93" s="3">
        <v>10</v>
      </c>
      <c r="C93" s="10">
        <f t="shared" si="0"/>
        <v>6.62036822488067e-5</v>
      </c>
      <c r="D93" s="3">
        <f t="shared" si="1"/>
        <v>10</v>
      </c>
      <c r="E93" s="3">
        <f t="shared" si="2"/>
        <v>151039</v>
      </c>
      <c r="F93" s="3">
        <v>99</v>
      </c>
      <c r="G93" s="3">
        <f t="shared" si="3"/>
        <v>89</v>
      </c>
      <c r="H93" s="3">
        <f t="shared" si="4"/>
        <v>35555664</v>
      </c>
      <c r="I93" s="3">
        <f t="shared" si="5"/>
        <v>26.4502441552598</v>
      </c>
      <c r="J93" s="3">
        <f t="shared" si="6"/>
        <v>3.27526538908438</v>
      </c>
      <c r="K93" s="3">
        <f t="shared" si="7"/>
        <v>0.333530514327611</v>
      </c>
      <c r="L93" s="14">
        <f t="shared" si="8"/>
        <v>13.7569696730489</v>
      </c>
      <c r="M93" s="3">
        <f t="shared" si="9"/>
        <v>50.855343327787</v>
      </c>
      <c r="N93" s="3">
        <f t="shared" si="10"/>
        <v>0.0423025842527147</v>
      </c>
      <c r="O93" s="3">
        <f t="shared" si="11"/>
        <v>4.2751474723735</v>
      </c>
      <c r="P93" s="14">
        <f t="shared" si="12"/>
        <v>3.1979631340667</v>
      </c>
      <c r="Q93" s="3">
        <f t="shared" si="13"/>
        <v>2.22353615263542</v>
      </c>
      <c r="R93" s="3">
        <f t="shared" si="14"/>
        <v>8.21973858571133</v>
      </c>
      <c r="S93" s="3" t="s">
        <v>30</v>
      </c>
    </row>
    <row r="94" s="3" customFormat="1" spans="1:19">
      <c r="A94" s="3" t="s">
        <v>167</v>
      </c>
      <c r="B94" s="3">
        <v>4</v>
      </c>
      <c r="C94" s="10">
        <f t="shared" si="0"/>
        <v>2.64814728995227e-5</v>
      </c>
      <c r="D94" s="3">
        <f t="shared" si="1"/>
        <v>4</v>
      </c>
      <c r="E94" s="3">
        <f t="shared" si="2"/>
        <v>151045</v>
      </c>
      <c r="F94" s="3">
        <v>40</v>
      </c>
      <c r="G94" s="3">
        <f t="shared" si="3"/>
        <v>36</v>
      </c>
      <c r="H94" s="3">
        <f t="shared" si="4"/>
        <v>35555717</v>
      </c>
      <c r="I94" s="3">
        <f t="shared" si="5"/>
        <v>26.1553525255535</v>
      </c>
      <c r="J94" s="3">
        <f t="shared" si="6"/>
        <v>3.26405385505533</v>
      </c>
      <c r="K94" s="3">
        <f t="shared" si="7"/>
        <v>0.527052584137671</v>
      </c>
      <c r="L94" s="14">
        <f t="shared" si="8"/>
        <v>9.30945723217635</v>
      </c>
      <c r="M94" s="3">
        <f t="shared" si="9"/>
        <v>73.4846778576421</v>
      </c>
      <c r="N94" s="3">
        <f t="shared" si="10"/>
        <v>0.0169210337010859</v>
      </c>
      <c r="O94" s="3">
        <f t="shared" si="11"/>
        <v>3.12190918907591</v>
      </c>
      <c r="P94" s="14">
        <f t="shared" si="12"/>
        <v>1.35676115011394</v>
      </c>
      <c r="Q94" s="3">
        <f t="shared" si="13"/>
        <v>1.11117906172536</v>
      </c>
      <c r="R94" s="3">
        <f t="shared" si="14"/>
        <v>8.77114888189417</v>
      </c>
      <c r="S94" s="3" t="s">
        <v>30</v>
      </c>
    </row>
    <row r="95" s="3" customFormat="1" spans="1:19">
      <c r="A95" s="3" t="s">
        <v>190</v>
      </c>
      <c r="B95" s="3">
        <v>184</v>
      </c>
      <c r="C95" s="10">
        <f t="shared" si="0"/>
        <v>0.00121814775337804</v>
      </c>
      <c r="D95" s="3">
        <f t="shared" si="1"/>
        <v>184</v>
      </c>
      <c r="E95" s="3">
        <f t="shared" si="2"/>
        <v>150865</v>
      </c>
      <c r="F95" s="3">
        <v>1887</v>
      </c>
      <c r="G95" s="3">
        <f t="shared" si="3"/>
        <v>1703</v>
      </c>
      <c r="H95" s="3">
        <f t="shared" si="4"/>
        <v>35554050</v>
      </c>
      <c r="I95" s="3">
        <f t="shared" si="5"/>
        <v>25.4626591665494</v>
      </c>
      <c r="J95" s="3">
        <f t="shared" si="6"/>
        <v>3.23721303255153</v>
      </c>
      <c r="K95" s="3">
        <f t="shared" si="7"/>
        <v>0.0776443058956388</v>
      </c>
      <c r="L95" s="14">
        <f t="shared" si="8"/>
        <v>21.8681270963833</v>
      </c>
      <c r="M95" s="3">
        <f t="shared" si="9"/>
        <v>29.6480356536382</v>
      </c>
      <c r="N95" s="3">
        <f t="shared" si="10"/>
        <v>0.77836755024995</v>
      </c>
      <c r="O95" s="3">
        <f t="shared" si="11"/>
        <v>7.1731743132135</v>
      </c>
      <c r="P95" s="14">
        <f t="shared" si="12"/>
        <v>6.92942689603981</v>
      </c>
      <c r="Q95" s="3">
        <f t="shared" si="13"/>
        <v>6.16054617625871</v>
      </c>
      <c r="R95" s="3">
        <f t="shared" si="14"/>
        <v>8.35225128675104</v>
      </c>
      <c r="S95" s="3" t="s">
        <v>30</v>
      </c>
    </row>
    <row r="96" s="3" customFormat="1" spans="1:19">
      <c r="A96" s="3" t="s">
        <v>164</v>
      </c>
      <c r="B96" s="3">
        <v>6</v>
      </c>
      <c r="C96" s="10">
        <f t="shared" si="0"/>
        <v>3.9722209349284e-5</v>
      </c>
      <c r="D96" s="3">
        <f t="shared" si="1"/>
        <v>6</v>
      </c>
      <c r="E96" s="3">
        <f t="shared" si="2"/>
        <v>151043</v>
      </c>
      <c r="F96" s="3">
        <v>63</v>
      </c>
      <c r="G96" s="3">
        <f t="shared" si="3"/>
        <v>57</v>
      </c>
      <c r="H96" s="3">
        <f t="shared" si="4"/>
        <v>35555696</v>
      </c>
      <c r="I96" s="3">
        <f t="shared" si="5"/>
        <v>24.7790684911268</v>
      </c>
      <c r="J96" s="3">
        <f t="shared" si="6"/>
        <v>3.20999928433732</v>
      </c>
      <c r="K96" s="3">
        <f t="shared" si="7"/>
        <v>0.429205283136041</v>
      </c>
      <c r="L96" s="14">
        <f t="shared" si="8"/>
        <v>10.6841029316793</v>
      </c>
      <c r="M96" s="3">
        <f t="shared" si="9"/>
        <v>57.4687682451452</v>
      </c>
      <c r="N96" s="3">
        <f t="shared" si="10"/>
        <v>0.0253815505516288</v>
      </c>
      <c r="O96" s="3">
        <f t="shared" si="11"/>
        <v>3.62900227375792</v>
      </c>
      <c r="P96" s="14">
        <f t="shared" si="12"/>
        <v>2.21394892945318</v>
      </c>
      <c r="Q96" s="3">
        <f t="shared" si="13"/>
        <v>1.56473330892208</v>
      </c>
      <c r="R96" s="3">
        <f t="shared" si="14"/>
        <v>8.41655087665546</v>
      </c>
      <c r="S96" s="3" t="s">
        <v>30</v>
      </c>
    </row>
    <row r="97" s="3" customFormat="1" spans="1:19">
      <c r="A97" s="3" t="s">
        <v>168</v>
      </c>
      <c r="B97" s="3">
        <v>5</v>
      </c>
      <c r="C97" s="10">
        <f t="shared" si="0"/>
        <v>3.31018411244033e-5</v>
      </c>
      <c r="D97" s="3">
        <f t="shared" si="1"/>
        <v>5</v>
      </c>
      <c r="E97" s="3">
        <f t="shared" si="2"/>
        <v>151044</v>
      </c>
      <c r="F97" s="3">
        <v>54</v>
      </c>
      <c r="G97" s="3">
        <f t="shared" si="3"/>
        <v>49</v>
      </c>
      <c r="H97" s="3">
        <f t="shared" si="4"/>
        <v>35555704</v>
      </c>
      <c r="I97" s="3">
        <f t="shared" si="5"/>
        <v>24.0203719527058</v>
      </c>
      <c r="J97" s="3">
        <f t="shared" si="6"/>
        <v>3.17890230165708</v>
      </c>
      <c r="K97" s="3">
        <f t="shared" si="7"/>
        <v>0.469483558793668</v>
      </c>
      <c r="L97" s="14">
        <f t="shared" si="8"/>
        <v>9.57077827319947</v>
      </c>
      <c r="M97" s="3">
        <f t="shared" si="9"/>
        <v>60.2854075474735</v>
      </c>
      <c r="N97" s="3">
        <f t="shared" si="10"/>
        <v>0.0211512921263573</v>
      </c>
      <c r="O97" s="3">
        <f t="shared" si="11"/>
        <v>3.39965746056925</v>
      </c>
      <c r="P97" s="14">
        <f t="shared" si="12"/>
        <v>1.83747766618178</v>
      </c>
      <c r="Q97" s="3">
        <f t="shared" si="13"/>
        <v>1.35457385189539</v>
      </c>
      <c r="R97" s="3">
        <f t="shared" si="14"/>
        <v>8.53232980470726</v>
      </c>
      <c r="S97" s="3" t="s">
        <v>30</v>
      </c>
    </row>
    <row r="98" s="3" customFormat="1" spans="1:19">
      <c r="A98" s="3" t="s">
        <v>176</v>
      </c>
      <c r="B98" s="3">
        <v>26</v>
      </c>
      <c r="C98" s="10">
        <f t="shared" si="0"/>
        <v>0.000172129573846897</v>
      </c>
      <c r="D98" s="3">
        <f t="shared" si="1"/>
        <v>26</v>
      </c>
      <c r="E98" s="3">
        <f t="shared" si="2"/>
        <v>151023</v>
      </c>
      <c r="F98" s="3">
        <v>284</v>
      </c>
      <c r="G98" s="3">
        <f t="shared" si="3"/>
        <v>258</v>
      </c>
      <c r="H98" s="3">
        <f t="shared" si="4"/>
        <v>35555495</v>
      </c>
      <c r="I98" s="3">
        <f t="shared" si="5"/>
        <v>23.7256040419327</v>
      </c>
      <c r="J98" s="3">
        <f t="shared" si="6"/>
        <v>3.16655480431658</v>
      </c>
      <c r="K98" s="3">
        <f t="shared" si="7"/>
        <v>0.205776959562573</v>
      </c>
      <c r="L98" s="14">
        <f t="shared" si="8"/>
        <v>15.850990073444</v>
      </c>
      <c r="M98" s="3">
        <f t="shared" si="9"/>
        <v>35.5122477868205</v>
      </c>
      <c r="N98" s="3">
        <f t="shared" si="10"/>
        <v>0.109986719057058</v>
      </c>
      <c r="O98" s="3">
        <f t="shared" si="11"/>
        <v>5.44107071752767</v>
      </c>
      <c r="P98" s="14">
        <f t="shared" si="12"/>
        <v>4.78536112969478</v>
      </c>
      <c r="Q98" s="3">
        <f t="shared" si="13"/>
        <v>3.63515962670563</v>
      </c>
      <c r="R98" s="3">
        <f t="shared" si="14"/>
        <v>8.14414044864567</v>
      </c>
      <c r="S98" s="3" t="s">
        <v>30</v>
      </c>
    </row>
    <row r="99" s="3" customFormat="1" spans="1:19">
      <c r="A99" s="3" t="s">
        <v>244</v>
      </c>
      <c r="B99" s="3">
        <v>5</v>
      </c>
      <c r="C99" s="10">
        <f t="shared" si="0"/>
        <v>3.31018411244033e-5</v>
      </c>
      <c r="D99" s="3">
        <f t="shared" si="1"/>
        <v>5</v>
      </c>
      <c r="E99" s="3">
        <f t="shared" si="2"/>
        <v>151044</v>
      </c>
      <c r="F99" s="3">
        <v>56</v>
      </c>
      <c r="G99" s="3">
        <f t="shared" si="3"/>
        <v>51</v>
      </c>
      <c r="H99" s="3">
        <f t="shared" si="4"/>
        <v>35555702</v>
      </c>
      <c r="I99" s="3">
        <f t="shared" si="5"/>
        <v>23.078395283857</v>
      </c>
      <c r="J99" s="3">
        <f t="shared" si="6"/>
        <v>3.13889691079361</v>
      </c>
      <c r="K99" s="3">
        <f t="shared" si="7"/>
        <v>0.468630442725948</v>
      </c>
      <c r="L99" s="14">
        <f t="shared" si="8"/>
        <v>9.2108417660015</v>
      </c>
      <c r="M99" s="3">
        <f t="shared" si="9"/>
        <v>57.82450099663</v>
      </c>
      <c r="N99" s="3">
        <f t="shared" si="10"/>
        <v>0.0211512921263573</v>
      </c>
      <c r="O99" s="3">
        <f t="shared" si="11"/>
        <v>3.39965746056925</v>
      </c>
      <c r="P99" s="14">
        <f t="shared" si="12"/>
        <v>1.83747766618178</v>
      </c>
      <c r="Q99" s="3">
        <f t="shared" si="13"/>
        <v>1.35684073969447</v>
      </c>
      <c r="R99" s="3">
        <f t="shared" si="14"/>
        <v>8.51807475342074</v>
      </c>
      <c r="S99" s="3" t="s">
        <v>30</v>
      </c>
    </row>
    <row r="100" s="3" customFormat="1" spans="1:19">
      <c r="A100" s="3" t="s">
        <v>245</v>
      </c>
      <c r="B100" s="3">
        <v>4</v>
      </c>
      <c r="C100" s="10">
        <f t="shared" si="0"/>
        <v>2.64814728995227e-5</v>
      </c>
      <c r="D100" s="3">
        <f t="shared" si="1"/>
        <v>4</v>
      </c>
      <c r="E100" s="3">
        <f t="shared" si="2"/>
        <v>151045</v>
      </c>
      <c r="F100" s="3">
        <v>47</v>
      </c>
      <c r="G100" s="3">
        <f t="shared" si="3"/>
        <v>43</v>
      </c>
      <c r="H100" s="3">
        <f t="shared" si="4"/>
        <v>35555710</v>
      </c>
      <c r="I100" s="3">
        <f t="shared" si="5"/>
        <v>21.8975001289466</v>
      </c>
      <c r="J100" s="3">
        <f t="shared" si="6"/>
        <v>3.08637248094375</v>
      </c>
      <c r="K100" s="3">
        <f t="shared" si="7"/>
        <v>0.522745122045068</v>
      </c>
      <c r="L100" s="14">
        <f t="shared" si="8"/>
        <v>7.86004272152934</v>
      </c>
      <c r="M100" s="3">
        <f t="shared" si="9"/>
        <v>61.0048226053306</v>
      </c>
      <c r="N100" s="3">
        <f t="shared" si="10"/>
        <v>0.0169210337010859</v>
      </c>
      <c r="O100" s="3">
        <f t="shared" si="11"/>
        <v>3.12190918907591</v>
      </c>
      <c r="P100" s="14">
        <f t="shared" si="12"/>
        <v>1.35676115011394</v>
      </c>
      <c r="Q100" s="3">
        <f t="shared" si="13"/>
        <v>1.1206000435837</v>
      </c>
      <c r="R100" s="3">
        <f t="shared" si="14"/>
        <v>8.69740907172171</v>
      </c>
      <c r="S100" s="3" t="s">
        <v>30</v>
      </c>
    </row>
    <row r="101" s="3" customFormat="1" spans="1:19">
      <c r="A101" s="3" t="s">
        <v>182</v>
      </c>
      <c r="B101" s="3">
        <v>128</v>
      </c>
      <c r="C101" s="10">
        <f t="shared" si="0"/>
        <v>0.000847407132784725</v>
      </c>
      <c r="D101" s="3">
        <f t="shared" si="1"/>
        <v>128</v>
      </c>
      <c r="E101" s="3">
        <f t="shared" si="2"/>
        <v>150921</v>
      </c>
      <c r="F101" s="3">
        <v>1726</v>
      </c>
      <c r="G101" s="3">
        <f t="shared" si="3"/>
        <v>1598</v>
      </c>
      <c r="H101" s="3">
        <f t="shared" si="4"/>
        <v>35554155</v>
      </c>
      <c r="I101" s="3">
        <f t="shared" si="5"/>
        <v>18.8700861068484</v>
      </c>
      <c r="J101" s="3">
        <f t="shared" si="6"/>
        <v>2.93757792253106</v>
      </c>
      <c r="K101" s="3">
        <f t="shared" si="7"/>
        <v>0.091896334731168</v>
      </c>
      <c r="L101" s="14">
        <f t="shared" si="8"/>
        <v>15.7597797087047</v>
      </c>
      <c r="M101" s="3">
        <f t="shared" si="9"/>
        <v>22.5942339462522</v>
      </c>
      <c r="N101" s="3">
        <f t="shared" si="10"/>
        <v>0.541473078434748</v>
      </c>
      <c r="O101" s="3">
        <f t="shared" si="11"/>
        <v>6.94699900228836</v>
      </c>
      <c r="P101" s="14">
        <f t="shared" si="12"/>
        <v>6.65451246689967</v>
      </c>
      <c r="Q101" s="3">
        <f t="shared" si="13"/>
        <v>5.80194352546817</v>
      </c>
      <c r="R101" s="3">
        <f t="shared" si="14"/>
        <v>8.31803945108224</v>
      </c>
      <c r="S101" s="3" t="s">
        <v>30</v>
      </c>
    </row>
    <row r="102" s="3" customFormat="1" spans="1:19">
      <c r="A102" s="3" t="s">
        <v>246</v>
      </c>
      <c r="B102" s="3">
        <v>6</v>
      </c>
      <c r="C102" s="10">
        <f t="shared" si="0"/>
        <v>3.9722209349284e-5</v>
      </c>
      <c r="D102" s="3">
        <f t="shared" si="1"/>
        <v>6</v>
      </c>
      <c r="E102" s="3">
        <f t="shared" si="2"/>
        <v>151043</v>
      </c>
      <c r="F102" s="3">
        <v>84</v>
      </c>
      <c r="G102" s="3">
        <f t="shared" si="3"/>
        <v>78</v>
      </c>
      <c r="H102" s="3">
        <f t="shared" si="4"/>
        <v>35555675</v>
      </c>
      <c r="I102" s="3">
        <f t="shared" si="5"/>
        <v>18.107770125573</v>
      </c>
      <c r="J102" s="3">
        <f t="shared" si="6"/>
        <v>2.89634113485944</v>
      </c>
      <c r="K102" s="3">
        <f t="shared" si="7"/>
        <v>0.423667119615502</v>
      </c>
      <c r="L102" s="14">
        <f t="shared" si="8"/>
        <v>7.89282074953324</v>
      </c>
      <c r="M102" s="3">
        <f t="shared" si="9"/>
        <v>41.5429856227236</v>
      </c>
      <c r="N102" s="3">
        <f t="shared" si="10"/>
        <v>0.0253815505516288</v>
      </c>
      <c r="O102" s="3">
        <f t="shared" si="11"/>
        <v>3.62900227375792</v>
      </c>
      <c r="P102" s="14">
        <f t="shared" si="12"/>
        <v>2.21394892945318</v>
      </c>
      <c r="Q102" s="3">
        <f t="shared" si="13"/>
        <v>1.5818106949551</v>
      </c>
      <c r="R102" s="3">
        <f t="shared" si="14"/>
        <v>8.32568495392173</v>
      </c>
      <c r="S102" s="3" t="s">
        <v>30</v>
      </c>
    </row>
    <row r="103" s="3" customFormat="1" spans="1:19">
      <c r="A103" s="3" t="s">
        <v>188</v>
      </c>
      <c r="B103" s="3">
        <v>19</v>
      </c>
      <c r="C103" s="10">
        <f t="shared" si="0"/>
        <v>0.000125786996272733</v>
      </c>
      <c r="D103" s="3">
        <f t="shared" si="1"/>
        <v>19</v>
      </c>
      <c r="E103" s="3">
        <f t="shared" si="2"/>
        <v>151030</v>
      </c>
      <c r="F103" s="3">
        <v>273</v>
      </c>
      <c r="G103" s="3">
        <f t="shared" si="3"/>
        <v>254</v>
      </c>
      <c r="H103" s="3">
        <f t="shared" si="4"/>
        <v>35555499</v>
      </c>
      <c r="I103" s="3">
        <f t="shared" si="5"/>
        <v>17.6101656030168</v>
      </c>
      <c r="J103" s="3">
        <f t="shared" si="6"/>
        <v>2.86847632638308</v>
      </c>
      <c r="K103" s="3">
        <f t="shared" si="7"/>
        <v>0.237855494255472</v>
      </c>
      <c r="L103" s="14">
        <f t="shared" si="8"/>
        <v>11.0483330087014</v>
      </c>
      <c r="M103" s="3">
        <f t="shared" si="9"/>
        <v>28.0692057635695</v>
      </c>
      <c r="N103" s="3">
        <f t="shared" si="10"/>
        <v>0.0803749100801578</v>
      </c>
      <c r="O103" s="3">
        <f t="shared" si="11"/>
        <v>5.07034516148026</v>
      </c>
      <c r="P103" s="14">
        <f t="shared" si="12"/>
        <v>4.29981612337263</v>
      </c>
      <c r="Q103" s="3">
        <f t="shared" si="13"/>
        <v>3.18105252817697</v>
      </c>
      <c r="R103" s="3">
        <f t="shared" si="14"/>
        <v>8.08172761336938</v>
      </c>
      <c r="S103" s="3" t="s">
        <v>30</v>
      </c>
    </row>
    <row r="104" s="3" customFormat="1" spans="1:19">
      <c r="A104" s="3" t="s">
        <v>202</v>
      </c>
      <c r="B104" s="3">
        <v>723</v>
      </c>
      <c r="C104" s="10">
        <f t="shared" si="0"/>
        <v>0.00478652622658872</v>
      </c>
      <c r="D104" s="3">
        <f t="shared" si="1"/>
        <v>723</v>
      </c>
      <c r="E104" s="3">
        <f t="shared" si="2"/>
        <v>150326</v>
      </c>
      <c r="F104" s="3">
        <v>11073</v>
      </c>
      <c r="G104" s="3">
        <f t="shared" si="3"/>
        <v>10350</v>
      </c>
      <c r="H104" s="3">
        <f t="shared" si="4"/>
        <v>35545403</v>
      </c>
      <c r="I104" s="3">
        <f t="shared" si="5"/>
        <v>16.5176130697207</v>
      </c>
      <c r="J104" s="3">
        <f t="shared" si="6"/>
        <v>2.8044272703485</v>
      </c>
      <c r="K104" s="3">
        <f t="shared" si="7"/>
        <v>0.0385541770003379</v>
      </c>
      <c r="L104" s="14">
        <f t="shared" si="8"/>
        <v>15.3154340813881</v>
      </c>
      <c r="M104" s="3">
        <f t="shared" si="9"/>
        <v>17.8141566259989</v>
      </c>
      <c r="N104" s="3">
        <f t="shared" si="10"/>
        <v>3.05847684147127</v>
      </c>
      <c r="O104" s="3">
        <f t="shared" si="11"/>
        <v>7.66758935957715</v>
      </c>
      <c r="P104" s="14">
        <f t="shared" si="12"/>
        <v>7.54480068283102</v>
      </c>
      <c r="Q104" s="3">
        <f t="shared" si="13"/>
        <v>7.1095296217483</v>
      </c>
      <c r="R104" s="3">
        <f t="shared" si="14"/>
        <v>8.26945377754024</v>
      </c>
      <c r="S104" s="3" t="s">
        <v>30</v>
      </c>
    </row>
    <row r="105" s="3" customFormat="1" spans="1:19">
      <c r="A105" s="3" t="s">
        <v>169</v>
      </c>
      <c r="B105" s="3">
        <v>22</v>
      </c>
      <c r="C105" s="10">
        <f t="shared" si="0"/>
        <v>0.000145648100947375</v>
      </c>
      <c r="D105" s="3">
        <f t="shared" si="1"/>
        <v>22</v>
      </c>
      <c r="E105" s="3">
        <f t="shared" si="2"/>
        <v>151027</v>
      </c>
      <c r="F105" s="3">
        <v>348</v>
      </c>
      <c r="G105" s="3">
        <f t="shared" si="3"/>
        <v>326</v>
      </c>
      <c r="H105" s="3">
        <f t="shared" si="4"/>
        <v>35555427</v>
      </c>
      <c r="I105" s="3">
        <f t="shared" si="5"/>
        <v>15.887530003675</v>
      </c>
      <c r="J105" s="3">
        <f t="shared" si="6"/>
        <v>2.76553452502205</v>
      </c>
      <c r="K105" s="3">
        <f t="shared" si="7"/>
        <v>0.220292259452831</v>
      </c>
      <c r="L105" s="14">
        <f t="shared" si="8"/>
        <v>10.3166768392352</v>
      </c>
      <c r="M105" s="3">
        <f t="shared" si="9"/>
        <v>24.466561621638</v>
      </c>
      <c r="N105" s="3">
        <f t="shared" si="10"/>
        <v>0.0930656853559722</v>
      </c>
      <c r="O105" s="3">
        <f t="shared" si="11"/>
        <v>5.24558929101691</v>
      </c>
      <c r="P105" s="14">
        <f t="shared" si="12"/>
        <v>4.5311487826085</v>
      </c>
      <c r="Q105" s="3">
        <f t="shared" si="13"/>
        <v>3.40625947106041</v>
      </c>
      <c r="R105" s="3">
        <f t="shared" si="14"/>
        <v>8.07813005550782</v>
      </c>
      <c r="S105" s="3" t="s">
        <v>30</v>
      </c>
    </row>
    <row r="106" s="3" customFormat="1" spans="1:19">
      <c r="A106" s="3" t="s">
        <v>180</v>
      </c>
      <c r="B106" s="3">
        <v>15</v>
      </c>
      <c r="C106" s="10">
        <f t="shared" si="0"/>
        <v>9.930552337321e-5</v>
      </c>
      <c r="D106" s="3">
        <f t="shared" si="1"/>
        <v>15</v>
      </c>
      <c r="E106" s="3">
        <f t="shared" si="2"/>
        <v>151034</v>
      </c>
      <c r="F106" s="3">
        <v>242</v>
      </c>
      <c r="G106" s="3">
        <f t="shared" si="3"/>
        <v>227</v>
      </c>
      <c r="H106" s="3">
        <f t="shared" si="4"/>
        <v>35555526</v>
      </c>
      <c r="I106" s="3">
        <f t="shared" si="5"/>
        <v>15.5559946562781</v>
      </c>
      <c r="J106" s="3">
        <f t="shared" si="6"/>
        <v>2.74444607277827</v>
      </c>
      <c r="K106" s="3">
        <f t="shared" si="7"/>
        <v>0.266605705417254</v>
      </c>
      <c r="L106" s="14">
        <f t="shared" si="8"/>
        <v>9.22483118620204</v>
      </c>
      <c r="M106" s="3">
        <f t="shared" si="9"/>
        <v>26.2323466805663</v>
      </c>
      <c r="N106" s="3">
        <f t="shared" si="10"/>
        <v>0.063453876379072</v>
      </c>
      <c r="O106" s="3">
        <f t="shared" si="11"/>
        <v>4.7818268872328</v>
      </c>
      <c r="P106" s="14">
        <f t="shared" si="12"/>
        <v>3.91085182270892</v>
      </c>
      <c r="Q106" s="3">
        <f t="shared" si="13"/>
        <v>2.83566218496753</v>
      </c>
      <c r="R106" s="3">
        <f t="shared" si="14"/>
        <v>8.06367856533814</v>
      </c>
      <c r="S106" s="3" t="s">
        <v>30</v>
      </c>
    </row>
    <row r="107" s="3" customFormat="1" spans="1:19">
      <c r="A107" s="3" t="s">
        <v>204</v>
      </c>
      <c r="B107" s="3">
        <v>25</v>
      </c>
      <c r="C107" s="10">
        <f t="shared" si="0"/>
        <v>0.000165509205622017</v>
      </c>
      <c r="D107" s="3">
        <f t="shared" si="1"/>
        <v>25</v>
      </c>
      <c r="E107" s="3">
        <f t="shared" si="2"/>
        <v>151024</v>
      </c>
      <c r="F107" s="3">
        <v>411</v>
      </c>
      <c r="G107" s="3">
        <f t="shared" si="3"/>
        <v>386</v>
      </c>
      <c r="H107" s="3">
        <f t="shared" si="4"/>
        <v>35555367</v>
      </c>
      <c r="I107" s="3">
        <f t="shared" si="5"/>
        <v>15.2479655122584</v>
      </c>
      <c r="J107" s="3">
        <f t="shared" si="6"/>
        <v>2.72444608512141</v>
      </c>
      <c r="K107" s="3">
        <f t="shared" si="7"/>
        <v>0.206391189648243</v>
      </c>
      <c r="L107" s="14">
        <f t="shared" si="8"/>
        <v>10.174853705738</v>
      </c>
      <c r="M107" s="3">
        <f t="shared" si="9"/>
        <v>22.8504958387662</v>
      </c>
      <c r="N107" s="3">
        <f t="shared" si="10"/>
        <v>0.105756460631787</v>
      </c>
      <c r="O107" s="3">
        <f t="shared" si="11"/>
        <v>5.39561555018804</v>
      </c>
      <c r="P107" s="14">
        <f t="shared" si="12"/>
        <v>4.72658644565909</v>
      </c>
      <c r="Q107" s="3">
        <f t="shared" si="13"/>
        <v>3.60045402984632</v>
      </c>
      <c r="R107" s="3">
        <f t="shared" si="14"/>
        <v>8.08583221007646</v>
      </c>
      <c r="S107" s="3" t="s">
        <v>30</v>
      </c>
    </row>
    <row r="108" s="3" customFormat="1" spans="1:19">
      <c r="A108" s="3" t="s">
        <v>177</v>
      </c>
      <c r="B108" s="3">
        <v>17</v>
      </c>
      <c r="C108" s="10">
        <f t="shared" si="0"/>
        <v>0.000112546259822971</v>
      </c>
      <c r="D108" s="3">
        <f t="shared" si="1"/>
        <v>17</v>
      </c>
      <c r="E108" s="3">
        <f t="shared" si="2"/>
        <v>151032</v>
      </c>
      <c r="F108" s="3">
        <v>297</v>
      </c>
      <c r="G108" s="3">
        <f t="shared" si="3"/>
        <v>280</v>
      </c>
      <c r="H108" s="3">
        <f t="shared" si="4"/>
        <v>35555473</v>
      </c>
      <c r="I108" s="3">
        <f t="shared" si="5"/>
        <v>14.2931640078167</v>
      </c>
      <c r="J108" s="3">
        <f t="shared" si="6"/>
        <v>2.65978138155622</v>
      </c>
      <c r="K108" s="3">
        <f t="shared" si="7"/>
        <v>0.249803136933196</v>
      </c>
      <c r="L108" s="14">
        <f t="shared" si="8"/>
        <v>8.75974883879781</v>
      </c>
      <c r="M108" s="3">
        <f t="shared" si="9"/>
        <v>23.3219628911626</v>
      </c>
      <c r="N108" s="3">
        <f t="shared" si="10"/>
        <v>0.0719143932296149</v>
      </c>
      <c r="O108" s="3">
        <f t="shared" si="11"/>
        <v>4.93541189788111</v>
      </c>
      <c r="P108" s="14">
        <f t="shared" si="12"/>
        <v>4.11924150464991</v>
      </c>
      <c r="Q108" s="3">
        <f t="shared" si="13"/>
        <v>3.02473046680284</v>
      </c>
      <c r="R108" s="3">
        <f t="shared" si="14"/>
        <v>8.05304501312915</v>
      </c>
      <c r="S108" s="3" t="s">
        <v>30</v>
      </c>
    </row>
    <row r="109" s="3" customFormat="1" spans="1:19">
      <c r="A109" s="3" t="s">
        <v>179</v>
      </c>
      <c r="B109" s="3">
        <v>4</v>
      </c>
      <c r="C109" s="10">
        <f t="shared" si="0"/>
        <v>2.64814728995227e-5</v>
      </c>
      <c r="D109" s="3">
        <f t="shared" si="1"/>
        <v>4</v>
      </c>
      <c r="E109" s="3">
        <f t="shared" si="2"/>
        <v>151045</v>
      </c>
      <c r="F109" s="3">
        <v>76</v>
      </c>
      <c r="G109" s="3">
        <f t="shared" si="3"/>
        <v>72</v>
      </c>
      <c r="H109" s="3">
        <f t="shared" si="4"/>
        <v>35555681</v>
      </c>
      <c r="I109" s="3">
        <f t="shared" si="5"/>
        <v>13.0776630216896</v>
      </c>
      <c r="J109" s="3">
        <f t="shared" si="6"/>
        <v>2.57090566199947</v>
      </c>
      <c r="K109" s="3">
        <f t="shared" si="7"/>
        <v>0.513707638211986</v>
      </c>
      <c r="L109" s="14">
        <f t="shared" si="8"/>
        <v>4.77807951709499</v>
      </c>
      <c r="M109" s="3">
        <f t="shared" si="9"/>
        <v>35.7937262234701</v>
      </c>
      <c r="N109" s="3">
        <f t="shared" si="10"/>
        <v>0.0169210337010859</v>
      </c>
      <c r="O109" s="3">
        <f t="shared" si="11"/>
        <v>3.12190918907591</v>
      </c>
      <c r="P109" s="14">
        <f t="shared" si="12"/>
        <v>1.35676115011394</v>
      </c>
      <c r="Q109" s="3">
        <f t="shared" si="13"/>
        <v>1.14062660322525</v>
      </c>
      <c r="R109" s="3">
        <f t="shared" si="14"/>
        <v>8.54470425052146</v>
      </c>
      <c r="S109" s="3" t="s">
        <v>30</v>
      </c>
    </row>
    <row r="110" s="3" customFormat="1" spans="1:19">
      <c r="A110" s="3" t="s">
        <v>205</v>
      </c>
      <c r="B110" s="3">
        <v>37</v>
      </c>
      <c r="C110" s="10">
        <f t="shared" si="0"/>
        <v>0.000244953624320585</v>
      </c>
      <c r="D110" s="3">
        <f t="shared" si="1"/>
        <v>37</v>
      </c>
      <c r="E110" s="3">
        <f t="shared" si="2"/>
        <v>151012</v>
      </c>
      <c r="F110" s="3">
        <v>720</v>
      </c>
      <c r="G110" s="3">
        <f t="shared" si="3"/>
        <v>683</v>
      </c>
      <c r="H110" s="3">
        <f t="shared" si="4"/>
        <v>35555070</v>
      </c>
      <c r="I110" s="3">
        <f t="shared" si="5"/>
        <v>12.7547249888396</v>
      </c>
      <c r="J110" s="3">
        <f t="shared" si="6"/>
        <v>2.54590179031387</v>
      </c>
      <c r="K110" s="3">
        <f t="shared" si="7"/>
        <v>0.168812931927784</v>
      </c>
      <c r="L110" s="14">
        <f t="shared" si="8"/>
        <v>9.16166970001159</v>
      </c>
      <c r="M110" s="3">
        <f t="shared" si="9"/>
        <v>17.7569171196734</v>
      </c>
      <c r="N110" s="3">
        <f t="shared" si="10"/>
        <v>0.156519561735044</v>
      </c>
      <c r="O110" s="3">
        <f t="shared" si="11"/>
        <v>5.83590878691141</v>
      </c>
      <c r="P110" s="14">
        <f t="shared" si="12"/>
        <v>5.28831174663588</v>
      </c>
      <c r="Q110" s="3">
        <f t="shared" si="13"/>
        <v>4.19191074302747</v>
      </c>
      <c r="R110" s="3">
        <f t="shared" si="14"/>
        <v>8.12465566586767</v>
      </c>
      <c r="S110" s="3" t="s">
        <v>30</v>
      </c>
    </row>
    <row r="111" s="3" customFormat="1" spans="1:19">
      <c r="A111" s="3" t="s">
        <v>170</v>
      </c>
      <c r="B111" s="3">
        <v>30</v>
      </c>
      <c r="C111" s="10">
        <f t="shared" si="0"/>
        <v>0.00019861104674642</v>
      </c>
      <c r="D111" s="3">
        <f t="shared" si="1"/>
        <v>30</v>
      </c>
      <c r="E111" s="3">
        <f t="shared" si="2"/>
        <v>151019</v>
      </c>
      <c r="F111" s="3">
        <v>600</v>
      </c>
      <c r="G111" s="3">
        <f t="shared" si="3"/>
        <v>570</v>
      </c>
      <c r="H111" s="3">
        <f t="shared" si="4"/>
        <v>35555183</v>
      </c>
      <c r="I111" s="3">
        <f t="shared" si="5"/>
        <v>12.3913244098599</v>
      </c>
      <c r="J111" s="3">
        <f t="shared" si="6"/>
        <v>2.51699658337952</v>
      </c>
      <c r="K111" s="3">
        <f t="shared" si="7"/>
        <v>0.187334911607273</v>
      </c>
      <c r="L111" s="14">
        <f t="shared" si="8"/>
        <v>8.58331460613088</v>
      </c>
      <c r="M111" s="3">
        <f t="shared" si="9"/>
        <v>17.8887676470248</v>
      </c>
      <c r="N111" s="3">
        <f t="shared" si="10"/>
        <v>0.126907752758144</v>
      </c>
      <c r="O111" s="3">
        <f t="shared" si="11"/>
        <v>5.60441226124007</v>
      </c>
      <c r="P111" s="14">
        <f t="shared" si="12"/>
        <v>4.99500279689486</v>
      </c>
      <c r="Q111" s="3">
        <f t="shared" si="13"/>
        <v>3.88210590164226</v>
      </c>
      <c r="R111" s="3">
        <f t="shared" si="14"/>
        <v>8.09082430766529</v>
      </c>
      <c r="S111" s="3" t="s">
        <v>30</v>
      </c>
    </row>
    <row r="112" s="3" customFormat="1" spans="1:19">
      <c r="A112" s="3" t="s">
        <v>247</v>
      </c>
      <c r="B112" s="3">
        <v>3</v>
      </c>
      <c r="C112" s="10">
        <f t="shared" si="0"/>
        <v>1.9861104674642e-5</v>
      </c>
      <c r="D112" s="3">
        <f t="shared" si="1"/>
        <v>3</v>
      </c>
      <c r="E112" s="3">
        <f t="shared" si="2"/>
        <v>151046</v>
      </c>
      <c r="F112" s="3">
        <v>60</v>
      </c>
      <c r="G112" s="3">
        <f t="shared" si="3"/>
        <v>57</v>
      </c>
      <c r="H112" s="3">
        <f t="shared" si="4"/>
        <v>35555696</v>
      </c>
      <c r="I112" s="3">
        <f t="shared" si="5"/>
        <v>12.3892881708396</v>
      </c>
      <c r="J112" s="3">
        <f t="shared" si="6"/>
        <v>2.51683224208099</v>
      </c>
      <c r="K112" s="3">
        <f t="shared" si="7"/>
        <v>0.592354489817593</v>
      </c>
      <c r="L112" s="14">
        <f t="shared" si="8"/>
        <v>3.87993127961347</v>
      </c>
      <c r="M112" s="3">
        <f t="shared" si="9"/>
        <v>39.5611288753023</v>
      </c>
      <c r="N112" s="3">
        <f t="shared" si="10"/>
        <v>0.0126907752758144</v>
      </c>
      <c r="O112" s="3">
        <f t="shared" si="11"/>
        <v>2.7711940770478</v>
      </c>
      <c r="P112" s="14">
        <f t="shared" si="12"/>
        <v>0.701828461097313</v>
      </c>
      <c r="Q112" s="3">
        <f t="shared" si="13"/>
        <v>0.867849906560751</v>
      </c>
      <c r="R112" s="3">
        <f t="shared" si="14"/>
        <v>8.84889950970711</v>
      </c>
      <c r="S112" s="3" t="s">
        <v>30</v>
      </c>
    </row>
    <row r="113" s="3" customFormat="1" spans="1:19">
      <c r="A113" s="3" t="s">
        <v>248</v>
      </c>
      <c r="B113" s="3">
        <v>6</v>
      </c>
      <c r="C113" s="10">
        <f t="shared" si="0"/>
        <v>3.9722209349284e-5</v>
      </c>
      <c r="D113" s="3">
        <f t="shared" si="1"/>
        <v>6</v>
      </c>
      <c r="E113" s="3">
        <f t="shared" si="2"/>
        <v>151043</v>
      </c>
      <c r="F113" s="3">
        <v>129</v>
      </c>
      <c r="G113" s="3">
        <f t="shared" si="3"/>
        <v>123</v>
      </c>
      <c r="H113" s="3">
        <f t="shared" si="4"/>
        <v>35555630</v>
      </c>
      <c r="I113" s="3">
        <f t="shared" si="5"/>
        <v>11.4829616440997</v>
      </c>
      <c r="J113" s="3">
        <f t="shared" si="6"/>
        <v>2.44086434055506</v>
      </c>
      <c r="K113" s="3">
        <f t="shared" si="7"/>
        <v>0.418094961370777</v>
      </c>
      <c r="L113" s="14">
        <f t="shared" si="8"/>
        <v>5.06016057137065</v>
      </c>
      <c r="M113" s="3">
        <f t="shared" si="9"/>
        <v>26.0581470212415</v>
      </c>
      <c r="N113" s="3">
        <f t="shared" si="10"/>
        <v>0.0253815505516288</v>
      </c>
      <c r="O113" s="3">
        <f t="shared" si="11"/>
        <v>3.62900227375792</v>
      </c>
      <c r="P113" s="14">
        <f t="shared" si="12"/>
        <v>2.21394892945318</v>
      </c>
      <c r="Q113" s="3">
        <f t="shared" si="13"/>
        <v>1.59918101167915</v>
      </c>
      <c r="R113" s="3">
        <f t="shared" si="14"/>
        <v>8.23525129848306</v>
      </c>
      <c r="S113" s="3" t="s">
        <v>30</v>
      </c>
    </row>
    <row r="114" s="3" customFormat="1" spans="1:19">
      <c r="A114" s="3" t="s">
        <v>187</v>
      </c>
      <c r="B114" s="3">
        <v>69</v>
      </c>
      <c r="C114" s="10">
        <f t="shared" si="0"/>
        <v>0.000456805407516766</v>
      </c>
      <c r="D114" s="3">
        <f t="shared" si="1"/>
        <v>69</v>
      </c>
      <c r="E114" s="3">
        <f t="shared" si="2"/>
        <v>150980</v>
      </c>
      <c r="F114" s="3">
        <v>1713</v>
      </c>
      <c r="G114" s="3">
        <f t="shared" si="3"/>
        <v>1644</v>
      </c>
      <c r="H114" s="3">
        <f t="shared" si="4"/>
        <v>35554109</v>
      </c>
      <c r="I114" s="3">
        <f t="shared" si="5"/>
        <v>9.88365678781837</v>
      </c>
      <c r="J114" s="3">
        <f t="shared" si="6"/>
        <v>2.29088256350671</v>
      </c>
      <c r="K114" s="3">
        <f t="shared" si="7"/>
        <v>0.122913293216163</v>
      </c>
      <c r="L114" s="14">
        <f t="shared" si="8"/>
        <v>7.76768756034278</v>
      </c>
      <c r="M114" s="3">
        <f t="shared" si="9"/>
        <v>12.5760299626518</v>
      </c>
      <c r="N114" s="3">
        <f t="shared" si="10"/>
        <v>0.291887831343731</v>
      </c>
      <c r="O114" s="3">
        <f t="shared" si="11"/>
        <v>6.45557307647851</v>
      </c>
      <c r="P114" s="14">
        <f t="shared" si="12"/>
        <v>6.05627952455849</v>
      </c>
      <c r="Q114" s="3">
        <f t="shared" si="13"/>
        <v>5.07351436391939</v>
      </c>
      <c r="R114" s="3">
        <f t="shared" si="14"/>
        <v>8.21411368067161</v>
      </c>
      <c r="S114" s="3" t="s">
        <v>30</v>
      </c>
    </row>
    <row r="115" s="3" customFormat="1" spans="1:19">
      <c r="A115" s="3" t="s">
        <v>162</v>
      </c>
      <c r="B115" s="3">
        <v>6</v>
      </c>
      <c r="C115" s="10">
        <f t="shared" si="0"/>
        <v>3.9722209349284e-5</v>
      </c>
      <c r="D115" s="3">
        <f t="shared" si="1"/>
        <v>6</v>
      </c>
      <c r="E115" s="3">
        <f t="shared" si="2"/>
        <v>151043</v>
      </c>
      <c r="F115" s="3">
        <v>156</v>
      </c>
      <c r="G115" s="3">
        <f t="shared" si="3"/>
        <v>150</v>
      </c>
      <c r="H115" s="3">
        <f t="shared" si="4"/>
        <v>35555603</v>
      </c>
      <c r="I115" s="3">
        <f t="shared" si="5"/>
        <v>9.41602139788007</v>
      </c>
      <c r="J115" s="3">
        <f t="shared" si="6"/>
        <v>2.24241264245753</v>
      </c>
      <c r="K115" s="3">
        <f t="shared" si="7"/>
        <v>0.41634118471454</v>
      </c>
      <c r="L115" s="14">
        <f t="shared" si="8"/>
        <v>4.16361597059202</v>
      </c>
      <c r="M115" s="3">
        <f t="shared" si="9"/>
        <v>21.2943411668029</v>
      </c>
      <c r="N115" s="3">
        <f t="shared" si="10"/>
        <v>0.0253815505516288</v>
      </c>
      <c r="O115" s="3">
        <f t="shared" si="11"/>
        <v>3.62900227375792</v>
      </c>
      <c r="P115" s="14">
        <f t="shared" si="12"/>
        <v>2.21394892945318</v>
      </c>
      <c r="Q115" s="3">
        <f t="shared" si="13"/>
        <v>1.60468749866425</v>
      </c>
      <c r="R115" s="3">
        <f t="shared" si="14"/>
        <v>8.20699202424314</v>
      </c>
      <c r="S115" s="3" t="s">
        <v>30</v>
      </c>
    </row>
    <row r="116" s="3" customFormat="1" spans="1:19">
      <c r="A116" s="3" t="s">
        <v>249</v>
      </c>
      <c r="B116" s="3">
        <v>4</v>
      </c>
      <c r="C116" s="10">
        <f t="shared" si="0"/>
        <v>2.64814728995227e-5</v>
      </c>
      <c r="D116" s="3">
        <f t="shared" si="1"/>
        <v>4</v>
      </c>
      <c r="E116" s="3">
        <f t="shared" si="2"/>
        <v>151045</v>
      </c>
      <c r="F116" s="3">
        <v>105</v>
      </c>
      <c r="G116" s="3">
        <f t="shared" si="3"/>
        <v>101</v>
      </c>
      <c r="H116" s="3">
        <f t="shared" si="4"/>
        <v>35555652</v>
      </c>
      <c r="I116" s="3">
        <f t="shared" si="5"/>
        <v>9.32268286711487</v>
      </c>
      <c r="J116" s="3">
        <f t="shared" si="6"/>
        <v>2.23245044855181</v>
      </c>
      <c r="K116" s="3">
        <f t="shared" si="7"/>
        <v>0.509811375674847</v>
      </c>
      <c r="L116" s="14">
        <f t="shared" si="8"/>
        <v>3.43226417327751</v>
      </c>
      <c r="M116" s="3">
        <f t="shared" si="9"/>
        <v>25.3221813511527</v>
      </c>
      <c r="N116" s="3">
        <f t="shared" si="10"/>
        <v>0.0169210337010859</v>
      </c>
      <c r="O116" s="3">
        <f t="shared" si="11"/>
        <v>3.12190918907591</v>
      </c>
      <c r="P116" s="14">
        <f t="shared" si="12"/>
        <v>1.35676115011394</v>
      </c>
      <c r="Q116" s="3">
        <f t="shared" si="13"/>
        <v>1.1493705422168</v>
      </c>
      <c r="R116" s="3">
        <f t="shared" si="14"/>
        <v>8.47969965024406</v>
      </c>
      <c r="S116" s="3" t="s">
        <v>30</v>
      </c>
    </row>
    <row r="117" s="3" customFormat="1" spans="1:19">
      <c r="A117" s="3" t="s">
        <v>250</v>
      </c>
      <c r="B117" s="3">
        <v>4</v>
      </c>
      <c r="C117" s="10">
        <f t="shared" si="0"/>
        <v>2.64814728995227e-5</v>
      </c>
      <c r="D117" s="3">
        <f t="shared" si="1"/>
        <v>4</v>
      </c>
      <c r="E117" s="3">
        <f t="shared" si="2"/>
        <v>151045</v>
      </c>
      <c r="F117" s="3">
        <v>108</v>
      </c>
      <c r="G117" s="3">
        <f t="shared" si="3"/>
        <v>104</v>
      </c>
      <c r="H117" s="3">
        <f t="shared" si="4"/>
        <v>35555649</v>
      </c>
      <c r="I117" s="3">
        <f t="shared" si="5"/>
        <v>9.05375855896231</v>
      </c>
      <c r="J117" s="3">
        <f t="shared" si="6"/>
        <v>2.20317998187692</v>
      </c>
      <c r="K117" s="3">
        <f t="shared" si="7"/>
        <v>0.509531189706633</v>
      </c>
      <c r="L117" s="14">
        <f t="shared" si="8"/>
        <v>3.33508728037435</v>
      </c>
      <c r="M117" s="3">
        <f t="shared" si="9"/>
        <v>24.5782305387769</v>
      </c>
      <c r="N117" s="3">
        <f t="shared" si="10"/>
        <v>0.0169210337010859</v>
      </c>
      <c r="O117" s="3">
        <f t="shared" si="11"/>
        <v>3.12190918907591</v>
      </c>
      <c r="P117" s="14">
        <f t="shared" si="12"/>
        <v>1.35676115011394</v>
      </c>
      <c r="Q117" s="3">
        <f t="shared" si="13"/>
        <v>1.15000190905955</v>
      </c>
      <c r="R117" s="3">
        <f t="shared" si="14"/>
        <v>8.47504417867185</v>
      </c>
      <c r="S117" s="3" t="s">
        <v>30</v>
      </c>
    </row>
    <row r="118" s="3" customFormat="1" spans="1:19">
      <c r="A118" s="3" t="s">
        <v>197</v>
      </c>
      <c r="B118" s="3">
        <v>64</v>
      </c>
      <c r="C118" s="10">
        <f t="shared" si="0"/>
        <v>0.000423703566392363</v>
      </c>
      <c r="D118" s="3">
        <f t="shared" si="1"/>
        <v>64</v>
      </c>
      <c r="E118" s="3">
        <f t="shared" si="2"/>
        <v>150985</v>
      </c>
      <c r="F118" s="3">
        <v>1831</v>
      </c>
      <c r="G118" s="3">
        <f t="shared" si="3"/>
        <v>1767</v>
      </c>
      <c r="H118" s="3">
        <f t="shared" si="4"/>
        <v>35553986</v>
      </c>
      <c r="I118" s="3">
        <f t="shared" si="5"/>
        <v>8.52899614733276</v>
      </c>
      <c r="J118" s="3">
        <f t="shared" si="6"/>
        <v>2.14347166962304</v>
      </c>
      <c r="K118" s="3">
        <f t="shared" si="7"/>
        <v>0.127269722468278</v>
      </c>
      <c r="L118" s="14">
        <f t="shared" si="8"/>
        <v>6.64605212912105</v>
      </c>
      <c r="M118" s="3">
        <f t="shared" si="9"/>
        <v>10.9454114815734</v>
      </c>
      <c r="N118" s="3">
        <f t="shared" si="10"/>
        <v>0.270736539217374</v>
      </c>
      <c r="O118" s="3">
        <f t="shared" si="11"/>
        <v>6.38691756218176</v>
      </c>
      <c r="P118" s="14">
        <f t="shared" si="12"/>
        <v>5.97215859335245</v>
      </c>
      <c r="Q118" s="3">
        <f t="shared" si="13"/>
        <v>4.97687961506857</v>
      </c>
      <c r="R118" s="3">
        <f t="shared" si="14"/>
        <v>8.19644417811457</v>
      </c>
      <c r="S118" s="3" t="s">
        <v>30</v>
      </c>
    </row>
    <row r="119" s="3" customFormat="1" spans="1:19">
      <c r="A119" s="3" t="s">
        <v>251</v>
      </c>
      <c r="B119" s="3">
        <v>10</v>
      </c>
      <c r="C119" s="10">
        <f t="shared" si="0"/>
        <v>6.62036822488067e-5</v>
      </c>
      <c r="D119" s="3">
        <f t="shared" si="1"/>
        <v>10</v>
      </c>
      <c r="E119" s="3">
        <f t="shared" si="2"/>
        <v>151039</v>
      </c>
      <c r="F119" s="3">
        <v>294</v>
      </c>
      <c r="G119" s="3">
        <f t="shared" si="3"/>
        <v>284</v>
      </c>
      <c r="H119" s="3">
        <f t="shared" si="4"/>
        <v>35555469</v>
      </c>
      <c r="I119" s="3">
        <f t="shared" si="5"/>
        <v>8.28893950438507</v>
      </c>
      <c r="J119" s="3">
        <f t="shared" si="6"/>
        <v>2.114922036282</v>
      </c>
      <c r="K119" s="3">
        <f t="shared" si="7"/>
        <v>0.321757324224606</v>
      </c>
      <c r="L119" s="14">
        <f t="shared" si="8"/>
        <v>4.41177754996729</v>
      </c>
      <c r="M119" s="3">
        <f t="shared" si="9"/>
        <v>15.5734320983307</v>
      </c>
      <c r="N119" s="3">
        <f t="shared" si="10"/>
        <v>0.0423025842527147</v>
      </c>
      <c r="O119" s="3">
        <f t="shared" si="11"/>
        <v>4.2751474723735</v>
      </c>
      <c r="P119" s="14">
        <f t="shared" si="12"/>
        <v>3.1979631340667</v>
      </c>
      <c r="Q119" s="3">
        <f t="shared" si="13"/>
        <v>2.27544182599461</v>
      </c>
      <c r="R119" s="3">
        <f t="shared" si="14"/>
        <v>8.0322360702641</v>
      </c>
      <c r="S119" s="3" t="s">
        <v>30</v>
      </c>
    </row>
    <row r="120" s="3" customFormat="1" spans="1:19">
      <c r="A120" s="3" t="s">
        <v>185</v>
      </c>
      <c r="B120" s="3">
        <v>3</v>
      </c>
      <c r="C120" s="10">
        <f t="shared" si="0"/>
        <v>1.9861104674642e-5</v>
      </c>
      <c r="D120" s="3">
        <f t="shared" si="1"/>
        <v>3</v>
      </c>
      <c r="E120" s="3">
        <f t="shared" si="2"/>
        <v>151046</v>
      </c>
      <c r="F120" s="3">
        <v>92</v>
      </c>
      <c r="G120" s="3">
        <f t="shared" si="3"/>
        <v>89</v>
      </c>
      <c r="H120" s="3">
        <f t="shared" si="4"/>
        <v>35555664</v>
      </c>
      <c r="I120" s="3">
        <f t="shared" si="5"/>
        <v>7.93470550752676</v>
      </c>
      <c r="J120" s="3">
        <f t="shared" si="6"/>
        <v>2.07124624018655</v>
      </c>
      <c r="K120" s="3">
        <f t="shared" si="7"/>
        <v>0.58700590884091</v>
      </c>
      <c r="L120" s="14">
        <f t="shared" si="8"/>
        <v>2.51108431748843</v>
      </c>
      <c r="M120" s="3">
        <f t="shared" si="9"/>
        <v>25.0726552878747</v>
      </c>
      <c r="N120" s="3">
        <f t="shared" si="10"/>
        <v>0.0126907752758144</v>
      </c>
      <c r="O120" s="3">
        <f t="shared" si="11"/>
        <v>2.7711940770478</v>
      </c>
      <c r="P120" s="14">
        <f t="shared" si="12"/>
        <v>0.701828461097313</v>
      </c>
      <c r="Q120" s="3">
        <f t="shared" si="13"/>
        <v>0.876995621449417</v>
      </c>
      <c r="R120" s="3">
        <f t="shared" si="14"/>
        <v>8.75661910372233</v>
      </c>
      <c r="S120" s="3" t="s">
        <v>30</v>
      </c>
    </row>
    <row r="121" s="3" customFormat="1" spans="1:19">
      <c r="A121" s="3" t="s">
        <v>252</v>
      </c>
      <c r="B121" s="3">
        <v>12</v>
      </c>
      <c r="C121" s="10">
        <f t="shared" si="0"/>
        <v>7.9444418698568e-5</v>
      </c>
      <c r="D121" s="3">
        <f t="shared" si="1"/>
        <v>12</v>
      </c>
      <c r="E121" s="3">
        <f t="shared" si="2"/>
        <v>151037</v>
      </c>
      <c r="F121" s="3">
        <v>369</v>
      </c>
      <c r="G121" s="3">
        <f t="shared" si="3"/>
        <v>357</v>
      </c>
      <c r="H121" s="3">
        <f t="shared" si="4"/>
        <v>35555396</v>
      </c>
      <c r="I121" s="3">
        <f t="shared" si="5"/>
        <v>7.91289128719809</v>
      </c>
      <c r="J121" s="3">
        <f t="shared" si="6"/>
        <v>2.06849323802619</v>
      </c>
      <c r="K121" s="3">
        <f t="shared" si="7"/>
        <v>0.29349804565083</v>
      </c>
      <c r="L121" s="14">
        <f t="shared" si="8"/>
        <v>4.45148197377169</v>
      </c>
      <c r="M121" s="3">
        <f t="shared" si="9"/>
        <v>14.0658434408897</v>
      </c>
      <c r="N121" s="3">
        <f t="shared" si="10"/>
        <v>0.0507631011032576</v>
      </c>
      <c r="O121" s="3">
        <f t="shared" si="11"/>
        <v>4.50435237667529</v>
      </c>
      <c r="P121" s="14">
        <f t="shared" si="12"/>
        <v>3.5257165915131</v>
      </c>
      <c r="Q121" s="3">
        <f t="shared" si="13"/>
        <v>2.53397180379887</v>
      </c>
      <c r="R121" s="3">
        <f t="shared" si="14"/>
        <v>8.00687296632237</v>
      </c>
      <c r="S121" s="3" t="s">
        <v>30</v>
      </c>
    </row>
    <row r="122" s="3" customFormat="1" spans="1:19">
      <c r="A122" s="3" t="s">
        <v>214</v>
      </c>
      <c r="B122" s="3">
        <v>20</v>
      </c>
      <c r="C122" s="10">
        <f t="shared" si="0"/>
        <v>0.000132407364497613</v>
      </c>
      <c r="D122" s="3">
        <f t="shared" si="1"/>
        <v>20</v>
      </c>
      <c r="E122" s="3">
        <f t="shared" si="2"/>
        <v>151029</v>
      </c>
      <c r="F122" s="3">
        <v>616</v>
      </c>
      <c r="G122" s="3">
        <f t="shared" si="3"/>
        <v>596</v>
      </c>
      <c r="H122" s="3">
        <f t="shared" si="4"/>
        <v>35555157</v>
      </c>
      <c r="I122" s="3">
        <f t="shared" si="5"/>
        <v>7.89997996295747</v>
      </c>
      <c r="J122" s="3">
        <f t="shared" si="6"/>
        <v>2.06686022313526</v>
      </c>
      <c r="K122" s="3">
        <f t="shared" si="7"/>
        <v>0.227342256783105</v>
      </c>
      <c r="L122" s="14">
        <f t="shared" si="8"/>
        <v>5.05950878154245</v>
      </c>
      <c r="M122" s="3">
        <f t="shared" si="9"/>
        <v>12.3351270073501</v>
      </c>
      <c r="N122" s="3">
        <f t="shared" si="10"/>
        <v>0.0846051685054293</v>
      </c>
      <c r="O122" s="3">
        <f t="shared" si="11"/>
        <v>5.13201751541076</v>
      </c>
      <c r="P122" s="14">
        <f t="shared" si="12"/>
        <v>4.3816218284729</v>
      </c>
      <c r="Q122" s="3">
        <f t="shared" si="13"/>
        <v>3.28677892956704</v>
      </c>
      <c r="R122" s="3">
        <f t="shared" si="14"/>
        <v>8.01319600218814</v>
      </c>
      <c r="S122" s="3" t="s">
        <v>30</v>
      </c>
    </row>
    <row r="123" s="3" customFormat="1" spans="1:19">
      <c r="A123" s="3" t="s">
        <v>253</v>
      </c>
      <c r="B123" s="3">
        <v>4</v>
      </c>
      <c r="C123" s="10">
        <f t="shared" si="0"/>
        <v>2.64814728995227e-5</v>
      </c>
      <c r="D123" s="3">
        <f t="shared" si="1"/>
        <v>4</v>
      </c>
      <c r="E123" s="3">
        <f t="shared" si="2"/>
        <v>151045</v>
      </c>
      <c r="F123" s="3">
        <v>128</v>
      </c>
      <c r="G123" s="3">
        <f t="shared" si="3"/>
        <v>124</v>
      </c>
      <c r="H123" s="3">
        <f t="shared" si="4"/>
        <v>35555629</v>
      </c>
      <c r="I123" s="3">
        <f t="shared" si="5"/>
        <v>7.59347064910158</v>
      </c>
      <c r="J123" s="3">
        <f t="shared" si="6"/>
        <v>2.02728875291458</v>
      </c>
      <c r="K123" s="3">
        <f t="shared" si="7"/>
        <v>0.508007051917117</v>
      </c>
      <c r="L123" s="14">
        <f t="shared" si="8"/>
        <v>2.80553690644976</v>
      </c>
      <c r="M123" s="3">
        <f t="shared" si="9"/>
        <v>20.5524997251715</v>
      </c>
      <c r="N123" s="3">
        <f t="shared" si="10"/>
        <v>0.0169210337010859</v>
      </c>
      <c r="O123" s="3">
        <f t="shared" si="11"/>
        <v>3.12190918907591</v>
      </c>
      <c r="P123" s="14">
        <f t="shared" si="12"/>
        <v>1.35676115011394</v>
      </c>
      <c r="Q123" s="3">
        <f t="shared" si="13"/>
        <v>1.15344245777435</v>
      </c>
      <c r="R123" s="3">
        <f t="shared" si="14"/>
        <v>8.44976437198511</v>
      </c>
      <c r="S123" s="3" t="s">
        <v>30</v>
      </c>
    </row>
    <row r="124" s="3" customFormat="1" spans="1:19">
      <c r="A124" s="3" t="s">
        <v>225</v>
      </c>
      <c r="B124" s="3">
        <v>39</v>
      </c>
      <c r="C124" s="10">
        <f t="shared" si="0"/>
        <v>0.000258194360770346</v>
      </c>
      <c r="D124" s="3">
        <f t="shared" si="1"/>
        <v>39</v>
      </c>
      <c r="E124" s="3">
        <f t="shared" si="2"/>
        <v>151010</v>
      </c>
      <c r="F124" s="3">
        <v>1343</v>
      </c>
      <c r="G124" s="3">
        <f t="shared" si="3"/>
        <v>1304</v>
      </c>
      <c r="H124" s="3">
        <f t="shared" si="4"/>
        <v>35554449</v>
      </c>
      <c r="I124" s="3">
        <f t="shared" si="5"/>
        <v>7.04166338779011</v>
      </c>
      <c r="J124" s="3">
        <f t="shared" si="6"/>
        <v>1.95184441893574</v>
      </c>
      <c r="K124" s="3">
        <f t="shared" si="7"/>
        <v>0.162525527258192</v>
      </c>
      <c r="L124" s="14">
        <f t="shared" si="8"/>
        <v>5.12071657600632</v>
      </c>
      <c r="M124" s="3">
        <f t="shared" si="9"/>
        <v>9.68321962970567</v>
      </c>
      <c r="N124" s="3">
        <f t="shared" si="10"/>
        <v>0.164980078585587</v>
      </c>
      <c r="O124" s="3">
        <f t="shared" si="11"/>
        <v>5.89239772193377</v>
      </c>
      <c r="P124" s="14">
        <f t="shared" si="12"/>
        <v>5.35927363808233</v>
      </c>
      <c r="Q124" s="3">
        <f t="shared" si="13"/>
        <v>4.28496748927918</v>
      </c>
      <c r="R124" s="3">
        <f t="shared" si="14"/>
        <v>8.10282715103887</v>
      </c>
      <c r="S124" s="3" t="s">
        <v>30</v>
      </c>
    </row>
    <row r="125" s="3" customFormat="1" spans="1:19">
      <c r="A125" s="3" t="s">
        <v>254</v>
      </c>
      <c r="B125" s="3">
        <v>15</v>
      </c>
      <c r="C125" s="10">
        <f t="shared" si="0"/>
        <v>9.930552337321e-5</v>
      </c>
      <c r="D125" s="3">
        <f t="shared" si="1"/>
        <v>15</v>
      </c>
      <c r="E125" s="3">
        <f t="shared" si="2"/>
        <v>151034</v>
      </c>
      <c r="F125" s="3">
        <v>527</v>
      </c>
      <c r="G125" s="3">
        <f t="shared" si="3"/>
        <v>512</v>
      </c>
      <c r="H125" s="3">
        <f t="shared" si="4"/>
        <v>35555241</v>
      </c>
      <c r="I125" s="3">
        <f t="shared" si="5"/>
        <v>6.89684078533228</v>
      </c>
      <c r="J125" s="3">
        <f t="shared" si="6"/>
        <v>1.93106344955638</v>
      </c>
      <c r="K125" s="3">
        <f t="shared" si="7"/>
        <v>0.261966487966772</v>
      </c>
      <c r="L125" s="14">
        <f t="shared" si="8"/>
        <v>4.12724095107896</v>
      </c>
      <c r="M125" s="3">
        <f t="shared" si="9"/>
        <v>11.5249905159493</v>
      </c>
      <c r="N125" s="3">
        <f t="shared" si="10"/>
        <v>0.063453876379072</v>
      </c>
      <c r="O125" s="3">
        <f t="shared" si="11"/>
        <v>4.7818268872328</v>
      </c>
      <c r="P125" s="14">
        <f t="shared" si="12"/>
        <v>3.91085182270892</v>
      </c>
      <c r="Q125" s="3">
        <f t="shared" si="13"/>
        <v>2.86156406451056</v>
      </c>
      <c r="R125" s="3">
        <f t="shared" si="14"/>
        <v>7.99068896029539</v>
      </c>
      <c r="S125" s="3" t="s">
        <v>30</v>
      </c>
    </row>
    <row r="126" s="3" customFormat="1" spans="1:19">
      <c r="A126" s="3" t="s">
        <v>255</v>
      </c>
      <c r="B126" s="3">
        <v>3</v>
      </c>
      <c r="C126" s="10">
        <f t="shared" si="0"/>
        <v>1.9861104674642e-5</v>
      </c>
      <c r="D126" s="3">
        <f t="shared" si="1"/>
        <v>3</v>
      </c>
      <c r="E126" s="3">
        <f t="shared" si="2"/>
        <v>151046</v>
      </c>
      <c r="F126" s="3">
        <v>108</v>
      </c>
      <c r="G126" s="3">
        <f t="shared" si="3"/>
        <v>105</v>
      </c>
      <c r="H126" s="3">
        <f t="shared" si="4"/>
        <v>35555648</v>
      </c>
      <c r="I126" s="3">
        <f t="shared" si="5"/>
        <v>6.72560449891329</v>
      </c>
      <c r="J126" s="3">
        <f t="shared" si="6"/>
        <v>1.90592180976243</v>
      </c>
      <c r="K126" s="3">
        <f t="shared" si="7"/>
        <v>0.585545721085711</v>
      </c>
      <c r="L126" s="14">
        <f t="shared" si="8"/>
        <v>2.13454219781413</v>
      </c>
      <c r="M126" s="3">
        <f t="shared" si="9"/>
        <v>21.1913148974634</v>
      </c>
      <c r="N126" s="3">
        <f t="shared" si="10"/>
        <v>0.0126907752758144</v>
      </c>
      <c r="O126" s="3">
        <f t="shared" si="11"/>
        <v>2.7711940770478</v>
      </c>
      <c r="P126" s="14">
        <f t="shared" si="12"/>
        <v>0.701828461097313</v>
      </c>
      <c r="Q126" s="3">
        <f t="shared" si="13"/>
        <v>0.879509149957728</v>
      </c>
      <c r="R126" s="3">
        <f t="shared" si="14"/>
        <v>8.73159376799423</v>
      </c>
      <c r="S126" s="3" t="s">
        <v>30</v>
      </c>
    </row>
    <row r="127" s="3" customFormat="1" spans="1:19">
      <c r="A127" s="3" t="s">
        <v>256</v>
      </c>
      <c r="B127" s="3">
        <v>3</v>
      </c>
      <c r="C127" s="10">
        <f t="shared" si="0"/>
        <v>1.9861104674642e-5</v>
      </c>
      <c r="D127" s="3">
        <f t="shared" si="1"/>
        <v>3</v>
      </c>
      <c r="E127" s="3">
        <f t="shared" si="2"/>
        <v>151046</v>
      </c>
      <c r="F127" s="3">
        <v>118</v>
      </c>
      <c r="G127" s="3">
        <f t="shared" si="3"/>
        <v>115</v>
      </c>
      <c r="H127" s="3">
        <f t="shared" si="4"/>
        <v>35555638</v>
      </c>
      <c r="I127" s="3">
        <f t="shared" si="5"/>
        <v>6.14076759800786</v>
      </c>
      <c r="J127" s="3">
        <f t="shared" si="6"/>
        <v>1.8149497503074</v>
      </c>
      <c r="K127" s="3">
        <f t="shared" si="7"/>
        <v>0.584838126434911</v>
      </c>
      <c r="L127" s="14">
        <f t="shared" si="8"/>
        <v>1.95163410164968</v>
      </c>
      <c r="M127" s="3">
        <f t="shared" si="9"/>
        <v>19.3217707463036</v>
      </c>
      <c r="N127" s="3">
        <f t="shared" si="10"/>
        <v>0.0126907752758144</v>
      </c>
      <c r="O127" s="3">
        <f t="shared" si="11"/>
        <v>2.7711940770478</v>
      </c>
      <c r="P127" s="14">
        <f t="shared" si="12"/>
        <v>0.701828461097313</v>
      </c>
      <c r="Q127" s="3">
        <f t="shared" si="13"/>
        <v>0.880729774696348</v>
      </c>
      <c r="R127" s="3">
        <f t="shared" si="14"/>
        <v>8.71949244058712</v>
      </c>
      <c r="S127" s="3" t="s">
        <v>30</v>
      </c>
    </row>
    <row r="128" s="3" customFormat="1" spans="1:19">
      <c r="A128" s="3" t="s">
        <v>220</v>
      </c>
      <c r="B128" s="3">
        <v>28</v>
      </c>
      <c r="C128" s="10">
        <f t="shared" si="0"/>
        <v>0.000185370310296659</v>
      </c>
      <c r="D128" s="3">
        <f t="shared" si="1"/>
        <v>28</v>
      </c>
      <c r="E128" s="3">
        <f t="shared" si="2"/>
        <v>151021</v>
      </c>
      <c r="F128" s="3">
        <v>1111</v>
      </c>
      <c r="G128" s="3">
        <f t="shared" si="3"/>
        <v>1083</v>
      </c>
      <c r="H128" s="3">
        <f t="shared" si="4"/>
        <v>35554670</v>
      </c>
      <c r="I128" s="3">
        <f t="shared" si="5"/>
        <v>6.08679794264393</v>
      </c>
      <c r="J128" s="3">
        <f t="shared" si="6"/>
        <v>1.80612215406086</v>
      </c>
      <c r="K128" s="3">
        <f t="shared" si="7"/>
        <v>0.191427000367824</v>
      </c>
      <c r="L128" s="14">
        <f t="shared" si="8"/>
        <v>4.18256725288669</v>
      </c>
      <c r="M128" s="3">
        <f t="shared" si="9"/>
        <v>8.85798289770575</v>
      </c>
      <c r="N128" s="3">
        <f t="shared" si="10"/>
        <v>0.118447235907601</v>
      </c>
      <c r="O128" s="3">
        <f t="shared" si="11"/>
        <v>5.52616759508186</v>
      </c>
      <c r="P128" s="14">
        <f t="shared" si="12"/>
        <v>4.89487589541574</v>
      </c>
      <c r="Q128" s="3">
        <f t="shared" si="13"/>
        <v>3.79732789472441</v>
      </c>
      <c r="R128" s="3">
        <f t="shared" si="14"/>
        <v>8.04210990874917</v>
      </c>
      <c r="S128" s="3" t="s">
        <v>30</v>
      </c>
    </row>
    <row r="129" s="3" customFormat="1" spans="1:19">
      <c r="A129" s="3" t="s">
        <v>208</v>
      </c>
      <c r="B129" s="3">
        <v>4</v>
      </c>
      <c r="C129" s="10">
        <f t="shared" si="0"/>
        <v>2.64814728995227e-5</v>
      </c>
      <c r="D129" s="3">
        <f t="shared" si="1"/>
        <v>4</v>
      </c>
      <c r="E129" s="3">
        <f t="shared" si="2"/>
        <v>151045</v>
      </c>
      <c r="F129" s="3">
        <v>166</v>
      </c>
      <c r="G129" s="3">
        <f t="shared" si="3"/>
        <v>162</v>
      </c>
      <c r="H129" s="3">
        <f t="shared" si="4"/>
        <v>35555591</v>
      </c>
      <c r="I129" s="3">
        <f t="shared" si="5"/>
        <v>5.81227996398751</v>
      </c>
      <c r="J129" s="3">
        <f t="shared" si="6"/>
        <v>1.75997291453887</v>
      </c>
      <c r="K129" s="3">
        <f t="shared" si="7"/>
        <v>0.506141766874353</v>
      </c>
      <c r="L129" s="14">
        <f t="shared" si="8"/>
        <v>2.15531104909081</v>
      </c>
      <c r="M129" s="3">
        <f t="shared" si="9"/>
        <v>15.6741173827423</v>
      </c>
      <c r="N129" s="3">
        <f t="shared" si="10"/>
        <v>0.0169210337010859</v>
      </c>
      <c r="O129" s="3">
        <f t="shared" si="11"/>
        <v>3.12190918907591</v>
      </c>
      <c r="P129" s="14">
        <f t="shared" si="12"/>
        <v>1.35676115011394</v>
      </c>
      <c r="Q129" s="3">
        <f t="shared" si="13"/>
        <v>1.15766711362218</v>
      </c>
      <c r="R129" s="3">
        <f t="shared" si="14"/>
        <v>8.41892878371726</v>
      </c>
      <c r="S129" s="3" t="s">
        <v>30</v>
      </c>
    </row>
    <row r="130" s="3" customFormat="1" spans="1:19">
      <c r="A130" s="3" t="s">
        <v>206</v>
      </c>
      <c r="B130" s="3">
        <v>1308</v>
      </c>
      <c r="C130" s="10">
        <f t="shared" si="0"/>
        <v>0.00865944163814391</v>
      </c>
      <c r="D130" s="3">
        <f t="shared" si="1"/>
        <v>1308</v>
      </c>
      <c r="E130" s="3">
        <f t="shared" si="2"/>
        <v>149741</v>
      </c>
      <c r="F130" s="3">
        <v>56489</v>
      </c>
      <c r="G130" s="3">
        <f t="shared" si="3"/>
        <v>55181</v>
      </c>
      <c r="H130" s="3">
        <f t="shared" si="4"/>
        <v>35500572</v>
      </c>
      <c r="I130" s="3">
        <f t="shared" si="5"/>
        <v>5.61969569076666</v>
      </c>
      <c r="J130" s="3">
        <f t="shared" si="6"/>
        <v>1.72627751488915</v>
      </c>
      <c r="K130" s="3">
        <f t="shared" si="7"/>
        <v>0.0280954540783343</v>
      </c>
      <c r="L130" s="14">
        <f t="shared" si="8"/>
        <v>5.31860167040719</v>
      </c>
      <c r="M130" s="3">
        <f t="shared" si="9"/>
        <v>5.93783509536699</v>
      </c>
      <c r="N130" s="3">
        <f t="shared" si="10"/>
        <v>5.53317802025508</v>
      </c>
      <c r="O130" s="3">
        <f t="shared" si="11"/>
        <v>7.76078005662725</v>
      </c>
      <c r="P130" s="14">
        <f t="shared" si="12"/>
        <v>7.66951002881333</v>
      </c>
      <c r="Q130" s="3">
        <f t="shared" si="13"/>
        <v>7.34497026959292</v>
      </c>
      <c r="R130" s="3">
        <f t="shared" si="14"/>
        <v>8.20012945956845</v>
      </c>
      <c r="S130" s="3" t="s">
        <v>30</v>
      </c>
    </row>
    <row r="131" s="3" customFormat="1" spans="1:19">
      <c r="A131" s="3" t="s">
        <v>257</v>
      </c>
      <c r="B131" s="3">
        <v>4</v>
      </c>
      <c r="C131" s="10">
        <f t="shared" si="0"/>
        <v>2.64814728995227e-5</v>
      </c>
      <c r="D131" s="3">
        <f t="shared" si="1"/>
        <v>4</v>
      </c>
      <c r="E131" s="3">
        <f t="shared" si="2"/>
        <v>151045</v>
      </c>
      <c r="F131" s="3">
        <v>172</v>
      </c>
      <c r="G131" s="3">
        <f t="shared" si="3"/>
        <v>168</v>
      </c>
      <c r="H131" s="3">
        <f t="shared" si="4"/>
        <v>35555585</v>
      </c>
      <c r="I131" s="3">
        <f t="shared" si="5"/>
        <v>5.60469759091031</v>
      </c>
      <c r="J131" s="3">
        <f t="shared" si="6"/>
        <v>1.72360510161815</v>
      </c>
      <c r="K131" s="3">
        <f t="shared" si="7"/>
        <v>0.50592393659611</v>
      </c>
      <c r="L131" s="14">
        <f t="shared" si="8"/>
        <v>2.07922283295296</v>
      </c>
      <c r="M131" s="3">
        <f t="shared" si="9"/>
        <v>15.1078732821257</v>
      </c>
      <c r="N131" s="3">
        <f t="shared" si="10"/>
        <v>0.0169210337010859</v>
      </c>
      <c r="O131" s="3">
        <f t="shared" si="11"/>
        <v>3.12190918907591</v>
      </c>
      <c r="P131" s="14">
        <f t="shared" si="12"/>
        <v>1.35676115011394</v>
      </c>
      <c r="Q131" s="3">
        <f t="shared" si="13"/>
        <v>1.15816148205028</v>
      </c>
      <c r="R131" s="3">
        <f t="shared" si="14"/>
        <v>8.41533511163127</v>
      </c>
      <c r="S131" s="3" t="s">
        <v>30</v>
      </c>
    </row>
    <row r="132" s="3" customFormat="1" spans="1:19">
      <c r="A132" s="3" t="s">
        <v>195</v>
      </c>
      <c r="B132" s="3">
        <v>32</v>
      </c>
      <c r="C132" s="10">
        <f t="shared" si="0"/>
        <v>0.000211851783196181</v>
      </c>
      <c r="D132" s="3">
        <f t="shared" si="1"/>
        <v>32</v>
      </c>
      <c r="E132" s="3">
        <f t="shared" si="2"/>
        <v>151017</v>
      </c>
      <c r="F132" s="3">
        <v>1385</v>
      </c>
      <c r="G132" s="3">
        <f t="shared" si="3"/>
        <v>1353</v>
      </c>
      <c r="H132" s="3">
        <f t="shared" si="4"/>
        <v>35554400</v>
      </c>
      <c r="I132" s="3">
        <f t="shared" si="5"/>
        <v>5.5682624552516</v>
      </c>
      <c r="J132" s="3">
        <f t="shared" si="6"/>
        <v>1.71708305828108</v>
      </c>
      <c r="K132" s="3">
        <f t="shared" si="7"/>
        <v>0.178873553654661</v>
      </c>
      <c r="L132" s="14">
        <f t="shared" si="8"/>
        <v>3.92156533056699</v>
      </c>
      <c r="M132" s="3">
        <f t="shared" si="9"/>
        <v>7.90642107346498</v>
      </c>
      <c r="N132" s="3">
        <f t="shared" si="10"/>
        <v>0.135368269608687</v>
      </c>
      <c r="O132" s="3">
        <f t="shared" si="11"/>
        <v>5.67670286448266</v>
      </c>
      <c r="P132" s="14">
        <f t="shared" si="12"/>
        <v>5.0870500115024</v>
      </c>
      <c r="Q132" s="3">
        <f t="shared" si="13"/>
        <v>3.99793675750503</v>
      </c>
      <c r="R132" s="3">
        <f t="shared" si="14"/>
        <v>8.06039649104808</v>
      </c>
      <c r="S132" s="3" t="s">
        <v>30</v>
      </c>
    </row>
    <row r="133" s="3" customFormat="1" spans="1:19">
      <c r="A133" s="3" t="s">
        <v>258</v>
      </c>
      <c r="B133" s="3">
        <v>3</v>
      </c>
      <c r="C133" s="10">
        <f t="shared" si="0"/>
        <v>1.9861104674642e-5</v>
      </c>
      <c r="D133" s="3">
        <f t="shared" si="1"/>
        <v>3</v>
      </c>
      <c r="E133" s="3">
        <f t="shared" si="2"/>
        <v>151046</v>
      </c>
      <c r="F133" s="3">
        <v>135</v>
      </c>
      <c r="G133" s="3">
        <f t="shared" si="3"/>
        <v>132</v>
      </c>
      <c r="H133" s="3">
        <f t="shared" si="4"/>
        <v>35555621</v>
      </c>
      <c r="I133" s="3">
        <f t="shared" si="5"/>
        <v>5.34990860701075</v>
      </c>
      <c r="J133" s="3">
        <f t="shared" si="6"/>
        <v>1.67707947796027</v>
      </c>
      <c r="K133" s="3">
        <f t="shared" si="7"/>
        <v>0.583879901635391</v>
      </c>
      <c r="L133" s="14">
        <f t="shared" si="8"/>
        <v>1.70348281626213</v>
      </c>
      <c r="M133" s="3">
        <f t="shared" si="9"/>
        <v>16.8017674320722</v>
      </c>
      <c r="N133" s="3">
        <f t="shared" si="10"/>
        <v>0.0126907752758144</v>
      </c>
      <c r="O133" s="3">
        <f t="shared" si="11"/>
        <v>2.7711940770478</v>
      </c>
      <c r="P133" s="14">
        <f t="shared" si="12"/>
        <v>0.701828461097313</v>
      </c>
      <c r="Q133" s="3">
        <f t="shared" si="13"/>
        <v>0.882385445723716</v>
      </c>
      <c r="R133" s="3">
        <f t="shared" si="14"/>
        <v>8.70313155082267</v>
      </c>
      <c r="S133" s="3" t="s">
        <v>30</v>
      </c>
    </row>
    <row r="134" s="3" customFormat="1" spans="1:19">
      <c r="A134" s="3" t="s">
        <v>259</v>
      </c>
      <c r="B134" s="3">
        <v>3</v>
      </c>
      <c r="C134" s="10">
        <f t="shared" si="0"/>
        <v>1.9861104674642e-5</v>
      </c>
      <c r="D134" s="3">
        <f t="shared" si="1"/>
        <v>3</v>
      </c>
      <c r="E134" s="3">
        <f t="shared" si="2"/>
        <v>151046</v>
      </c>
      <c r="F134" s="3">
        <v>138</v>
      </c>
      <c r="G134" s="3">
        <f t="shared" si="3"/>
        <v>135</v>
      </c>
      <c r="H134" s="3">
        <f t="shared" si="4"/>
        <v>35555618</v>
      </c>
      <c r="I134" s="3">
        <f t="shared" si="5"/>
        <v>5.23102130771053</v>
      </c>
      <c r="J134" s="3">
        <f t="shared" si="6"/>
        <v>1.65460653773337</v>
      </c>
      <c r="K134" s="3">
        <f t="shared" si="7"/>
        <v>0.58373571876784</v>
      </c>
      <c r="L134" s="14">
        <f t="shared" si="8"/>
        <v>1.66609827224772</v>
      </c>
      <c r="M134" s="3">
        <f t="shared" si="9"/>
        <v>16.4237514542318</v>
      </c>
      <c r="N134" s="3">
        <f t="shared" si="10"/>
        <v>0.0126907752758144</v>
      </c>
      <c r="O134" s="3">
        <f t="shared" si="11"/>
        <v>2.7711940770478</v>
      </c>
      <c r="P134" s="14">
        <f t="shared" si="12"/>
        <v>0.701828461097313</v>
      </c>
      <c r="Q134" s="3">
        <f t="shared" si="13"/>
        <v>0.882634841694657</v>
      </c>
      <c r="R134" s="3">
        <f t="shared" si="14"/>
        <v>8.7006724070853</v>
      </c>
      <c r="S134" s="3" t="s">
        <v>30</v>
      </c>
    </row>
    <row r="135" s="3" customFormat="1" spans="1:19">
      <c r="A135" s="3" t="s">
        <v>260</v>
      </c>
      <c r="B135" s="3">
        <v>3</v>
      </c>
      <c r="C135" s="10">
        <f t="shared" si="0"/>
        <v>1.9861104674642e-5</v>
      </c>
      <c r="D135" s="3">
        <f t="shared" si="1"/>
        <v>3</v>
      </c>
      <c r="E135" s="3">
        <f t="shared" si="2"/>
        <v>151046</v>
      </c>
      <c r="F135" s="3">
        <v>140</v>
      </c>
      <c r="G135" s="3">
        <f t="shared" si="3"/>
        <v>137</v>
      </c>
      <c r="H135" s="3">
        <f t="shared" si="4"/>
        <v>35555616</v>
      </c>
      <c r="I135" s="3">
        <f t="shared" si="5"/>
        <v>5.15465574319652</v>
      </c>
      <c r="J135" s="3">
        <f t="shared" si="6"/>
        <v>1.63990033409377</v>
      </c>
      <c r="K135" s="3">
        <f t="shared" si="7"/>
        <v>0.583643086167388</v>
      </c>
      <c r="L135" s="14">
        <f t="shared" si="8"/>
        <v>1.64207368504936</v>
      </c>
      <c r="M135" s="3">
        <f t="shared" si="9"/>
        <v>16.1810496525131</v>
      </c>
      <c r="N135" s="3">
        <f t="shared" si="10"/>
        <v>0.0126907752758144</v>
      </c>
      <c r="O135" s="3">
        <f t="shared" si="11"/>
        <v>2.7711940770478</v>
      </c>
      <c r="P135" s="14">
        <f t="shared" si="12"/>
        <v>0.701828461097313</v>
      </c>
      <c r="Q135" s="3">
        <f t="shared" si="13"/>
        <v>0.882795107333968</v>
      </c>
      <c r="R135" s="3">
        <f t="shared" si="14"/>
        <v>8.69909285729603</v>
      </c>
      <c r="S135" s="3" t="s">
        <v>30</v>
      </c>
    </row>
    <row r="136" s="3" customFormat="1" spans="1:19">
      <c r="A136" s="3" t="s">
        <v>261</v>
      </c>
      <c r="B136" s="3">
        <v>6</v>
      </c>
      <c r="C136" s="10">
        <f t="shared" si="0"/>
        <v>3.9722209349284e-5</v>
      </c>
      <c r="D136" s="3">
        <f t="shared" si="1"/>
        <v>6</v>
      </c>
      <c r="E136" s="3">
        <f t="shared" si="2"/>
        <v>151043</v>
      </c>
      <c r="F136" s="3">
        <v>287</v>
      </c>
      <c r="G136" s="3">
        <f t="shared" si="3"/>
        <v>281</v>
      </c>
      <c r="H136" s="3">
        <f t="shared" si="4"/>
        <v>35555472</v>
      </c>
      <c r="I136" s="3">
        <f t="shared" si="5"/>
        <v>5.02632742301025</v>
      </c>
      <c r="J136" s="3">
        <f t="shared" si="6"/>
        <v>1.61468958284316</v>
      </c>
      <c r="K136" s="3">
        <f t="shared" si="7"/>
        <v>0.41259184951251</v>
      </c>
      <c r="L136" s="14">
        <f t="shared" si="8"/>
        <v>2.23895571342555</v>
      </c>
      <c r="M136" s="3">
        <f t="shared" si="9"/>
        <v>11.2838173670937</v>
      </c>
      <c r="N136" s="3">
        <f t="shared" si="10"/>
        <v>0.0253815505516288</v>
      </c>
      <c r="O136" s="3">
        <f t="shared" si="11"/>
        <v>3.62900227375792</v>
      </c>
      <c r="P136" s="14">
        <f t="shared" si="12"/>
        <v>2.21394892945318</v>
      </c>
      <c r="Q136" s="3">
        <f t="shared" si="13"/>
        <v>1.61652329644663</v>
      </c>
      <c r="R136" s="3">
        <f t="shared" si="14"/>
        <v>8.1469023872957</v>
      </c>
      <c r="S136" s="3" t="s">
        <v>30</v>
      </c>
    </row>
    <row r="137" s="3" customFormat="1" spans="1:19">
      <c r="A137" s="3" t="s">
        <v>189</v>
      </c>
      <c r="B137" s="3">
        <v>7</v>
      </c>
      <c r="C137" s="10">
        <f t="shared" si="0"/>
        <v>4.63425775741647e-5</v>
      </c>
      <c r="D137" s="3">
        <f t="shared" si="1"/>
        <v>7</v>
      </c>
      <c r="E137" s="3">
        <f t="shared" si="2"/>
        <v>151042</v>
      </c>
      <c r="F137" s="3">
        <v>345</v>
      </c>
      <c r="G137" s="3">
        <f t="shared" si="3"/>
        <v>338</v>
      </c>
      <c r="H137" s="3">
        <f t="shared" si="4"/>
        <v>35555415</v>
      </c>
      <c r="I137" s="3">
        <f t="shared" si="5"/>
        <v>4.8751655070822</v>
      </c>
      <c r="J137" s="3">
        <f t="shared" si="6"/>
        <v>1.58415405404422</v>
      </c>
      <c r="K137" s="3">
        <f t="shared" si="7"/>
        <v>0.381866955285417</v>
      </c>
      <c r="L137" s="14">
        <f t="shared" si="8"/>
        <v>2.30641603955189</v>
      </c>
      <c r="M137" s="3">
        <f t="shared" si="9"/>
        <v>10.3048358638981</v>
      </c>
      <c r="N137" s="3">
        <f t="shared" si="10"/>
        <v>0.0296118089769003</v>
      </c>
      <c r="O137" s="3">
        <f t="shared" si="11"/>
        <v>3.82388339961496</v>
      </c>
      <c r="P137" s="14">
        <f t="shared" si="12"/>
        <v>2.52152087399157</v>
      </c>
      <c r="Q137" s="3">
        <f t="shared" si="13"/>
        <v>1.8090598141614</v>
      </c>
      <c r="R137" s="3">
        <f t="shared" si="14"/>
        <v>8.08269806193726</v>
      </c>
      <c r="S137" s="3" t="s">
        <v>30</v>
      </c>
    </row>
    <row r="138" s="3" customFormat="1" spans="1:19">
      <c r="A138" s="3" t="s">
        <v>213</v>
      </c>
      <c r="B138" s="3">
        <v>10</v>
      </c>
      <c r="C138" s="10">
        <f t="shared" si="0"/>
        <v>6.62036822488067e-5</v>
      </c>
      <c r="D138" s="3">
        <f t="shared" si="1"/>
        <v>10</v>
      </c>
      <c r="E138" s="3">
        <f t="shared" si="2"/>
        <v>151039</v>
      </c>
      <c r="F138" s="3">
        <v>525</v>
      </c>
      <c r="G138" s="3">
        <f t="shared" si="3"/>
        <v>515</v>
      </c>
      <c r="H138" s="3">
        <f t="shared" si="4"/>
        <v>35555238</v>
      </c>
      <c r="I138" s="3">
        <f t="shared" si="5"/>
        <v>4.57095830132473</v>
      </c>
      <c r="J138" s="3">
        <f t="shared" si="6"/>
        <v>1.51972287686755</v>
      </c>
      <c r="K138" s="3">
        <f t="shared" si="7"/>
        <v>0.319293589827001</v>
      </c>
      <c r="L138" s="14">
        <f t="shared" si="8"/>
        <v>2.4446633903892</v>
      </c>
      <c r="M138" s="3">
        <f t="shared" si="9"/>
        <v>8.54664076640963</v>
      </c>
      <c r="N138" s="3">
        <f t="shared" si="10"/>
        <v>0.0423025842527147</v>
      </c>
      <c r="O138" s="3">
        <f t="shared" si="11"/>
        <v>4.2751474723735</v>
      </c>
      <c r="P138" s="14">
        <f t="shared" si="12"/>
        <v>3.1979631340667</v>
      </c>
      <c r="Q138" s="3">
        <f t="shared" si="13"/>
        <v>2.28645632387359</v>
      </c>
      <c r="R138" s="3">
        <f t="shared" si="14"/>
        <v>7.99354254866231</v>
      </c>
      <c r="S138" s="3" t="s">
        <v>30</v>
      </c>
    </row>
    <row r="139" s="3" customFormat="1" spans="1:19">
      <c r="A139" s="3" t="s">
        <v>191</v>
      </c>
      <c r="B139" s="3">
        <v>4</v>
      </c>
      <c r="C139" s="10">
        <f t="shared" si="0"/>
        <v>2.64814728995227e-5</v>
      </c>
      <c r="D139" s="3">
        <f t="shared" si="1"/>
        <v>4</v>
      </c>
      <c r="E139" s="3">
        <f t="shared" si="2"/>
        <v>151045</v>
      </c>
      <c r="F139" s="3">
        <v>212</v>
      </c>
      <c r="G139" s="3">
        <f t="shared" si="3"/>
        <v>208</v>
      </c>
      <c r="H139" s="3">
        <f t="shared" si="4"/>
        <v>35555545</v>
      </c>
      <c r="I139" s="3">
        <f t="shared" si="5"/>
        <v>4.52686603839406</v>
      </c>
      <c r="J139" s="3">
        <f t="shared" si="6"/>
        <v>1.51002987632039</v>
      </c>
      <c r="K139" s="3">
        <f t="shared" si="7"/>
        <v>0.50479138361926</v>
      </c>
      <c r="L139" s="14">
        <f t="shared" si="8"/>
        <v>1.68310241234966</v>
      </c>
      <c r="M139" s="3">
        <f t="shared" si="9"/>
        <v>12.1754421948438</v>
      </c>
      <c r="N139" s="3">
        <f t="shared" si="10"/>
        <v>0.0169210337010859</v>
      </c>
      <c r="O139" s="3">
        <f t="shared" si="11"/>
        <v>3.12190918907591</v>
      </c>
      <c r="P139" s="14">
        <f t="shared" si="12"/>
        <v>1.35676115011394</v>
      </c>
      <c r="Q139" s="3">
        <f t="shared" si="13"/>
        <v>1.16073522889896</v>
      </c>
      <c r="R139" s="3">
        <f t="shared" si="14"/>
        <v>8.39667543655214</v>
      </c>
      <c r="S139" s="3" t="s">
        <v>30</v>
      </c>
    </row>
    <row r="140" s="3" customFormat="1" spans="1:19">
      <c r="A140" s="3" t="s">
        <v>262</v>
      </c>
      <c r="B140" s="3">
        <v>17</v>
      </c>
      <c r="C140" s="10">
        <f t="shared" si="0"/>
        <v>0.000112546259822971</v>
      </c>
      <c r="D140" s="3">
        <f t="shared" si="1"/>
        <v>17</v>
      </c>
      <c r="E140" s="3">
        <f t="shared" si="2"/>
        <v>151032</v>
      </c>
      <c r="F140" s="3">
        <v>937</v>
      </c>
      <c r="G140" s="3">
        <f t="shared" si="3"/>
        <v>920</v>
      </c>
      <c r="H140" s="3">
        <f t="shared" si="4"/>
        <v>35554833</v>
      </c>
      <c r="I140" s="3">
        <f t="shared" si="5"/>
        <v>4.35001509182045</v>
      </c>
      <c r="J140" s="3">
        <f t="shared" si="6"/>
        <v>1.47017931447859</v>
      </c>
      <c r="K140" s="3">
        <f t="shared" si="7"/>
        <v>0.244779768715639</v>
      </c>
      <c r="L140" s="14">
        <f t="shared" si="8"/>
        <v>2.69234071034723</v>
      </c>
      <c r="M140" s="3">
        <f t="shared" si="9"/>
        <v>7.02831971687017</v>
      </c>
      <c r="N140" s="3">
        <f t="shared" si="10"/>
        <v>0.0719143932296149</v>
      </c>
      <c r="O140" s="3">
        <f t="shared" si="11"/>
        <v>4.93541189788111</v>
      </c>
      <c r="P140" s="14">
        <f t="shared" si="12"/>
        <v>4.11924150464991</v>
      </c>
      <c r="Q140" s="3">
        <f t="shared" si="13"/>
        <v>3.05465845394034</v>
      </c>
      <c r="R140" s="3">
        <f t="shared" si="14"/>
        <v>7.97414538123749</v>
      </c>
      <c r="S140" s="3" t="s">
        <v>30</v>
      </c>
    </row>
    <row r="141" s="3" customFormat="1" spans="1:19">
      <c r="A141" s="3" t="s">
        <v>263</v>
      </c>
      <c r="B141" s="3">
        <v>3</v>
      </c>
      <c r="C141" s="10">
        <f t="shared" si="0"/>
        <v>1.9861104674642e-5</v>
      </c>
      <c r="D141" s="3">
        <f t="shared" si="1"/>
        <v>3</v>
      </c>
      <c r="E141" s="3">
        <f t="shared" si="2"/>
        <v>151046</v>
      </c>
      <c r="F141" s="3">
        <v>168</v>
      </c>
      <c r="G141" s="3">
        <f t="shared" si="3"/>
        <v>165</v>
      </c>
      <c r="H141" s="3">
        <f t="shared" si="4"/>
        <v>35555588</v>
      </c>
      <c r="I141" s="3">
        <f t="shared" si="5"/>
        <v>4.27992291330877</v>
      </c>
      <c r="J141" s="3">
        <f t="shared" si="6"/>
        <v>1.45393499852234</v>
      </c>
      <c r="K141" s="3">
        <f t="shared" si="7"/>
        <v>0.582580971212268</v>
      </c>
      <c r="L141" s="14">
        <f t="shared" si="8"/>
        <v>1.36625892770466</v>
      </c>
      <c r="M141" s="3">
        <f t="shared" si="9"/>
        <v>13.4072244817017</v>
      </c>
      <c r="N141" s="3">
        <f t="shared" si="10"/>
        <v>0.0126907752758144</v>
      </c>
      <c r="O141" s="3">
        <f t="shared" si="11"/>
        <v>2.7711940770478</v>
      </c>
      <c r="P141" s="14">
        <f t="shared" si="12"/>
        <v>0.701828461097313</v>
      </c>
      <c r="Q141" s="3">
        <f t="shared" si="13"/>
        <v>0.884634776106695</v>
      </c>
      <c r="R141" s="3">
        <f t="shared" si="14"/>
        <v>8.68100239791904</v>
      </c>
      <c r="S141" s="3" t="s">
        <v>30</v>
      </c>
    </row>
    <row r="142" s="3" customFormat="1" spans="1:19">
      <c r="A142" s="3" t="s">
        <v>231</v>
      </c>
      <c r="B142" s="3">
        <v>125</v>
      </c>
      <c r="C142" s="10">
        <f t="shared" si="0"/>
        <v>0.000827546028110083</v>
      </c>
      <c r="D142" s="3">
        <f t="shared" si="1"/>
        <v>125</v>
      </c>
      <c r="E142" s="3">
        <f t="shared" si="2"/>
        <v>150924</v>
      </c>
      <c r="F142" s="3">
        <v>7026</v>
      </c>
      <c r="G142" s="3">
        <f t="shared" si="3"/>
        <v>6901</v>
      </c>
      <c r="H142" s="3">
        <f t="shared" si="4"/>
        <v>35548852</v>
      </c>
      <c r="I142" s="3">
        <f t="shared" si="5"/>
        <v>4.26643623336087</v>
      </c>
      <c r="J142" s="3">
        <f t="shared" si="6"/>
        <v>1.45077887299294</v>
      </c>
      <c r="K142" s="3">
        <f t="shared" si="7"/>
        <v>0.0902859929170094</v>
      </c>
      <c r="L142" s="14">
        <f t="shared" si="8"/>
        <v>3.57447505240346</v>
      </c>
      <c r="M142" s="3">
        <f t="shared" si="9"/>
        <v>5.09235002803984</v>
      </c>
      <c r="N142" s="3">
        <f t="shared" si="10"/>
        <v>0.528782303158933</v>
      </c>
      <c r="O142" s="3">
        <f t="shared" si="11"/>
        <v>6.93060582281733</v>
      </c>
      <c r="P142" s="14">
        <f t="shared" si="12"/>
        <v>6.6346108669126</v>
      </c>
      <c r="Q142" s="3">
        <f t="shared" si="13"/>
        <v>5.80655053929815</v>
      </c>
      <c r="R142" s="3">
        <f t="shared" si="14"/>
        <v>8.27226022510008</v>
      </c>
      <c r="S142" s="3" t="s">
        <v>30</v>
      </c>
    </row>
    <row r="143" s="3" customFormat="1" spans="1:19">
      <c r="A143" s="3" t="s">
        <v>264</v>
      </c>
      <c r="B143" s="3">
        <v>6</v>
      </c>
      <c r="C143" s="10">
        <f t="shared" si="0"/>
        <v>3.9722209349284e-5</v>
      </c>
      <c r="D143" s="3">
        <f t="shared" si="1"/>
        <v>6</v>
      </c>
      <c r="E143" s="3">
        <f t="shared" si="2"/>
        <v>151043</v>
      </c>
      <c r="F143" s="3">
        <v>345</v>
      </c>
      <c r="G143" s="3">
        <f t="shared" si="3"/>
        <v>339</v>
      </c>
      <c r="H143" s="3">
        <f t="shared" si="4"/>
        <v>35555414</v>
      </c>
      <c r="I143" s="3">
        <f t="shared" si="5"/>
        <v>4.16635900261421</v>
      </c>
      <c r="J143" s="3">
        <f t="shared" si="6"/>
        <v>1.4270425135413</v>
      </c>
      <c r="K143" s="3">
        <f t="shared" si="7"/>
        <v>0.411853333032967</v>
      </c>
      <c r="L143" s="14">
        <f t="shared" si="8"/>
        <v>1.85857484337911</v>
      </c>
      <c r="M143" s="3">
        <f t="shared" si="9"/>
        <v>9.33970854092945</v>
      </c>
      <c r="N143" s="3">
        <f t="shared" si="10"/>
        <v>0.0253815505516288</v>
      </c>
      <c r="O143" s="3">
        <f t="shared" si="11"/>
        <v>3.62900227375792</v>
      </c>
      <c r="P143" s="14">
        <f t="shared" si="12"/>
        <v>2.21394892945318</v>
      </c>
      <c r="Q143" s="3">
        <f t="shared" si="13"/>
        <v>1.61886489578551</v>
      </c>
      <c r="R143" s="3">
        <f t="shared" si="14"/>
        <v>8.13511833953875</v>
      </c>
      <c r="S143" s="3" t="s">
        <v>30</v>
      </c>
    </row>
    <row r="144" s="3" customFormat="1" spans="1:19">
      <c r="A144" s="3" t="s">
        <v>265</v>
      </c>
      <c r="B144" s="3">
        <v>5</v>
      </c>
      <c r="C144" s="10">
        <f t="shared" si="0"/>
        <v>3.31018411244033e-5</v>
      </c>
      <c r="D144" s="3">
        <f t="shared" si="1"/>
        <v>5</v>
      </c>
      <c r="E144" s="3">
        <f t="shared" si="2"/>
        <v>151044</v>
      </c>
      <c r="F144" s="3">
        <v>314</v>
      </c>
      <c r="G144" s="3">
        <f t="shared" si="3"/>
        <v>309</v>
      </c>
      <c r="H144" s="3">
        <f t="shared" si="4"/>
        <v>35555444</v>
      </c>
      <c r="I144" s="3">
        <f t="shared" si="5"/>
        <v>3.80902789294172</v>
      </c>
      <c r="J144" s="3">
        <f t="shared" si="6"/>
        <v>1.33737401037375</v>
      </c>
      <c r="K144" s="3">
        <f t="shared" si="7"/>
        <v>0.450824682850395</v>
      </c>
      <c r="L144" s="14">
        <f t="shared" si="8"/>
        <v>1.57421641153105</v>
      </c>
      <c r="M144" s="3">
        <f t="shared" si="9"/>
        <v>9.21645421997423</v>
      </c>
      <c r="N144" s="3">
        <f t="shared" si="10"/>
        <v>0.0211512921263573</v>
      </c>
      <c r="O144" s="3">
        <f t="shared" si="11"/>
        <v>3.39965746056925</v>
      </c>
      <c r="P144" s="14">
        <f t="shared" si="12"/>
        <v>1.83747766618178</v>
      </c>
      <c r="Q144" s="3">
        <f t="shared" si="13"/>
        <v>1.40502950317827</v>
      </c>
      <c r="R144" s="3">
        <f t="shared" si="14"/>
        <v>8.22592751473185</v>
      </c>
      <c r="S144" s="3" t="s">
        <v>30</v>
      </c>
    </row>
    <row r="145" s="3" customFormat="1" spans="1:19">
      <c r="A145" s="3" t="s">
        <v>193</v>
      </c>
      <c r="B145" s="3">
        <v>109</v>
      </c>
      <c r="C145" s="10">
        <f t="shared" ref="C145:C169" si="15">B145/151049</f>
        <v>0.000721620136511993</v>
      </c>
      <c r="D145" s="3">
        <f t="shared" ref="D145:D208" si="16">B145</f>
        <v>109</v>
      </c>
      <c r="E145" s="3">
        <f t="shared" ref="E145:E169" si="17">151049-D145</f>
        <v>150940</v>
      </c>
      <c r="F145" s="3">
        <v>7213</v>
      </c>
      <c r="G145" s="3">
        <f t="shared" ref="G145:G208" si="18">F145-D145</f>
        <v>7104</v>
      </c>
      <c r="H145" s="3">
        <f t="shared" ref="H145:H208" si="19">35706802-G145-E145-D145</f>
        <v>35548649</v>
      </c>
      <c r="I145" s="3">
        <f t="shared" ref="I145:I208" si="20">(D145/E145)/(G145/H145)</f>
        <v>3.61361849097756</v>
      </c>
      <c r="J145" s="3">
        <f t="shared" ref="J145:J208" si="21">LN(I145)</f>
        <v>1.28470962239674</v>
      </c>
      <c r="K145" s="3">
        <f t="shared" ref="K145:K208" si="22">SQRT((1/D145)+(1/E145)+(1/G145)+(1/H145))</f>
        <v>0.0965491117095408</v>
      </c>
      <c r="L145" s="14">
        <f t="shared" ref="L145:L208" si="23">EXP(J145-1.96*K145)</f>
        <v>2.99059798815955</v>
      </c>
      <c r="M145" s="3">
        <f t="shared" ref="M145:M208" si="24">EXP(J145+1.96*K145)</f>
        <v>4.36643061021088</v>
      </c>
      <c r="N145" s="3">
        <f t="shared" ref="N145:N169" si="25">B145*151049/35706802</f>
        <v>0.46109816835459</v>
      </c>
      <c r="O145" s="3">
        <f t="shared" ref="O145:O208" si="26">LOG((D145+0.5)/(N145+0.5),2)</f>
        <v>6.83203135640827</v>
      </c>
      <c r="P145" s="14">
        <f t="shared" ref="P145:P208" si="27">O145-(3.3*(D145+0.5)^(-0.5))-(2*(D145+0.5)^(-1.5))</f>
        <v>6.51492570226964</v>
      </c>
      <c r="Q145" s="3">
        <f t="shared" ref="Q145:Q208" si="28">EXP((LN(O145)-1.96*K145))</f>
        <v>5.65412737413526</v>
      </c>
      <c r="R145" s="3">
        <f t="shared" ref="R145:R208" si="29">EXP((LN(O145)+1.96*K145))</f>
        <v>8.2553238309536</v>
      </c>
      <c r="S145" s="3" t="s">
        <v>30</v>
      </c>
    </row>
    <row r="146" s="3" customFormat="1" spans="1:19">
      <c r="A146" s="3" t="s">
        <v>209</v>
      </c>
      <c r="B146" s="3">
        <v>32</v>
      </c>
      <c r="C146" s="10">
        <f t="shared" si="15"/>
        <v>0.000211851783196181</v>
      </c>
      <c r="D146" s="3">
        <f t="shared" si="16"/>
        <v>32</v>
      </c>
      <c r="E146" s="3">
        <f t="shared" si="17"/>
        <v>151017</v>
      </c>
      <c r="F146" s="3">
        <v>2120</v>
      </c>
      <c r="G146" s="3">
        <f t="shared" si="18"/>
        <v>2088</v>
      </c>
      <c r="H146" s="3">
        <f t="shared" si="19"/>
        <v>35553665</v>
      </c>
      <c r="I146" s="3">
        <f t="shared" si="20"/>
        <v>3.60809547792151</v>
      </c>
      <c r="J146" s="3">
        <f t="shared" si="21"/>
        <v>1.2831800646888</v>
      </c>
      <c r="K146" s="3">
        <f t="shared" si="22"/>
        <v>0.178144820583197</v>
      </c>
      <c r="L146" s="14">
        <f t="shared" si="23"/>
        <v>2.54470878300639</v>
      </c>
      <c r="M146" s="3">
        <f t="shared" si="24"/>
        <v>5.11585178812382</v>
      </c>
      <c r="N146" s="3">
        <f t="shared" si="25"/>
        <v>0.135368269608687</v>
      </c>
      <c r="O146" s="3">
        <f t="shared" si="26"/>
        <v>5.67670286448266</v>
      </c>
      <c r="P146" s="14">
        <f t="shared" si="27"/>
        <v>5.0870500115024</v>
      </c>
      <c r="Q146" s="3">
        <f t="shared" si="28"/>
        <v>4.00365115783691</v>
      </c>
      <c r="R146" s="3">
        <f t="shared" si="29"/>
        <v>8.04889190921323</v>
      </c>
      <c r="S146" s="3" t="s">
        <v>30</v>
      </c>
    </row>
    <row r="147" s="3" customFormat="1" spans="1:19">
      <c r="A147" s="3" t="s">
        <v>266</v>
      </c>
      <c r="B147" s="3">
        <v>3</v>
      </c>
      <c r="C147" s="10">
        <f t="shared" si="15"/>
        <v>1.9861104674642e-5</v>
      </c>
      <c r="D147" s="3">
        <f t="shared" si="16"/>
        <v>3</v>
      </c>
      <c r="E147" s="3">
        <f t="shared" si="17"/>
        <v>151046</v>
      </c>
      <c r="F147" s="3">
        <v>199</v>
      </c>
      <c r="G147" s="3">
        <f t="shared" si="18"/>
        <v>196</v>
      </c>
      <c r="H147" s="3">
        <f t="shared" si="19"/>
        <v>35555557</v>
      </c>
      <c r="I147" s="3">
        <f t="shared" si="20"/>
        <v>3.6029931887218</v>
      </c>
      <c r="J147" s="3">
        <f t="shared" si="21"/>
        <v>1.28176494131782</v>
      </c>
      <c r="K147" s="3">
        <f t="shared" si="22"/>
        <v>0.581757701087295</v>
      </c>
      <c r="L147" s="14">
        <f t="shared" si="23"/>
        <v>1.15202336845682</v>
      </c>
      <c r="M147" s="3">
        <f t="shared" si="24"/>
        <v>11.2684866239867</v>
      </c>
      <c r="N147" s="3">
        <f t="shared" si="25"/>
        <v>0.0126907752758144</v>
      </c>
      <c r="O147" s="3">
        <f t="shared" si="26"/>
        <v>2.7711940770478</v>
      </c>
      <c r="P147" s="14">
        <f t="shared" si="27"/>
        <v>0.701828461097313</v>
      </c>
      <c r="Q147" s="3">
        <f t="shared" si="28"/>
        <v>0.886063383433912</v>
      </c>
      <c r="R147" s="3">
        <f t="shared" si="29"/>
        <v>8.66700594589866</v>
      </c>
      <c r="S147" s="3" t="s">
        <v>30</v>
      </c>
    </row>
    <row r="148" s="3" customFormat="1" spans="1:19">
      <c r="A148" s="3" t="s">
        <v>194</v>
      </c>
      <c r="B148" s="3">
        <v>4</v>
      </c>
      <c r="C148" s="10">
        <f t="shared" si="15"/>
        <v>2.64814728995227e-5</v>
      </c>
      <c r="D148" s="3">
        <f t="shared" si="16"/>
        <v>4</v>
      </c>
      <c r="E148" s="3">
        <f t="shared" si="17"/>
        <v>151045</v>
      </c>
      <c r="F148" s="3">
        <v>282</v>
      </c>
      <c r="G148" s="3">
        <f t="shared" si="18"/>
        <v>278</v>
      </c>
      <c r="H148" s="3">
        <f t="shared" si="19"/>
        <v>35555475</v>
      </c>
      <c r="I148" s="3">
        <f t="shared" si="20"/>
        <v>3.38700101522939</v>
      </c>
      <c r="J148" s="3">
        <f t="shared" si="21"/>
        <v>1.21994487357855</v>
      </c>
      <c r="K148" s="3">
        <f t="shared" si="22"/>
        <v>0.503590876576183</v>
      </c>
      <c r="L148" s="14">
        <f t="shared" si="23"/>
        <v>1.26226377467155</v>
      </c>
      <c r="M148" s="3">
        <f t="shared" si="24"/>
        <v>9.08825564620987</v>
      </c>
      <c r="N148" s="3">
        <f t="shared" si="25"/>
        <v>0.0169210337010859</v>
      </c>
      <c r="O148" s="3">
        <f t="shared" si="26"/>
        <v>3.12190918907591</v>
      </c>
      <c r="P148" s="14">
        <f t="shared" si="27"/>
        <v>1.35676115011394</v>
      </c>
      <c r="Q148" s="3">
        <f t="shared" si="28"/>
        <v>1.16346964747452</v>
      </c>
      <c r="R148" s="3">
        <f t="shared" si="29"/>
        <v>8.37694133748349</v>
      </c>
      <c r="S148" s="3" t="s">
        <v>30</v>
      </c>
    </row>
    <row r="149" s="3" customFormat="1" spans="1:19">
      <c r="A149" s="3" t="s">
        <v>211</v>
      </c>
      <c r="B149" s="3">
        <v>13</v>
      </c>
      <c r="C149" s="10">
        <f t="shared" si="15"/>
        <v>8.60647869234487e-5</v>
      </c>
      <c r="D149" s="3">
        <f t="shared" si="16"/>
        <v>13</v>
      </c>
      <c r="E149" s="3">
        <f t="shared" si="17"/>
        <v>151036</v>
      </c>
      <c r="F149" s="3">
        <v>939</v>
      </c>
      <c r="G149" s="3">
        <f t="shared" si="18"/>
        <v>926</v>
      </c>
      <c r="H149" s="3">
        <f t="shared" si="19"/>
        <v>35554827</v>
      </c>
      <c r="I149" s="3">
        <f t="shared" si="20"/>
        <v>3.30484016454933</v>
      </c>
      <c r="J149" s="3">
        <f t="shared" si="21"/>
        <v>1.19538811042445</v>
      </c>
      <c r="K149" s="3">
        <f t="shared" si="22"/>
        <v>0.279302057983143</v>
      </c>
      <c r="L149" s="14">
        <f t="shared" si="23"/>
        <v>1.91162960910804</v>
      </c>
      <c r="M149" s="3">
        <f t="shared" si="24"/>
        <v>5.71343342935278</v>
      </c>
      <c r="N149" s="3">
        <f t="shared" si="25"/>
        <v>0.054993359528529</v>
      </c>
      <c r="O149" s="3">
        <f t="shared" si="26"/>
        <v>4.6043450872684</v>
      </c>
      <c r="P149" s="14">
        <f t="shared" si="27"/>
        <v>3.66587802943666</v>
      </c>
      <c r="Q149" s="3">
        <f t="shared" si="28"/>
        <v>2.66330653257891</v>
      </c>
      <c r="R149" s="3">
        <f t="shared" si="29"/>
        <v>7.96002766610737</v>
      </c>
      <c r="S149" s="3" t="s">
        <v>30</v>
      </c>
    </row>
    <row r="150" s="3" customFormat="1" spans="1:19">
      <c r="A150" s="3" t="s">
        <v>218</v>
      </c>
      <c r="B150" s="3">
        <v>37</v>
      </c>
      <c r="C150" s="10">
        <f t="shared" si="15"/>
        <v>0.000244953624320585</v>
      </c>
      <c r="D150" s="3">
        <f t="shared" si="16"/>
        <v>37</v>
      </c>
      <c r="E150" s="3">
        <f t="shared" si="17"/>
        <v>151012</v>
      </c>
      <c r="F150" s="3">
        <v>2716</v>
      </c>
      <c r="G150" s="3">
        <f t="shared" si="18"/>
        <v>2679</v>
      </c>
      <c r="H150" s="3">
        <f t="shared" si="19"/>
        <v>35553074</v>
      </c>
      <c r="I150" s="3">
        <f t="shared" si="20"/>
        <v>3.25158197840589</v>
      </c>
      <c r="J150" s="3">
        <f t="shared" si="21"/>
        <v>1.1791416404976</v>
      </c>
      <c r="K150" s="3">
        <f t="shared" si="22"/>
        <v>0.165550447760951</v>
      </c>
      <c r="L150" s="14">
        <f t="shared" si="23"/>
        <v>2.35058154355973</v>
      </c>
      <c r="M150" s="3">
        <f t="shared" si="24"/>
        <v>4.49794451558679</v>
      </c>
      <c r="N150" s="3">
        <f t="shared" si="25"/>
        <v>0.156519561735044</v>
      </c>
      <c r="O150" s="3">
        <f t="shared" si="26"/>
        <v>5.83590878691141</v>
      </c>
      <c r="P150" s="14">
        <f t="shared" si="27"/>
        <v>5.28831174663588</v>
      </c>
      <c r="Q150" s="3">
        <f t="shared" si="28"/>
        <v>4.21880167115983</v>
      </c>
      <c r="R150" s="3">
        <f t="shared" si="29"/>
        <v>8.07286855932874</v>
      </c>
      <c r="S150" s="3" t="s">
        <v>30</v>
      </c>
    </row>
    <row r="151" s="3" customFormat="1" spans="1:19">
      <c r="A151" s="3" t="s">
        <v>267</v>
      </c>
      <c r="B151" s="3">
        <v>13</v>
      </c>
      <c r="C151" s="10">
        <f t="shared" si="15"/>
        <v>8.60647869234487e-5</v>
      </c>
      <c r="D151" s="3">
        <f t="shared" si="16"/>
        <v>13</v>
      </c>
      <c r="E151" s="3">
        <f t="shared" si="17"/>
        <v>151036</v>
      </c>
      <c r="F151" s="3">
        <v>1024</v>
      </c>
      <c r="G151" s="3">
        <f t="shared" si="18"/>
        <v>1011</v>
      </c>
      <c r="H151" s="3">
        <f t="shared" si="19"/>
        <v>35554742</v>
      </c>
      <c r="I151" s="3">
        <f t="shared" si="20"/>
        <v>3.02697791912575</v>
      </c>
      <c r="J151" s="3">
        <f t="shared" si="21"/>
        <v>1.10756473537331</v>
      </c>
      <c r="K151" s="3">
        <f t="shared" si="22"/>
        <v>0.27913947350788</v>
      </c>
      <c r="L151" s="14">
        <f t="shared" si="23"/>
        <v>1.75146287497324</v>
      </c>
      <c r="M151" s="3">
        <f t="shared" si="24"/>
        <v>5.23139568288871</v>
      </c>
      <c r="N151" s="3">
        <f t="shared" si="25"/>
        <v>0.054993359528529</v>
      </c>
      <c r="O151" s="3">
        <f t="shared" si="26"/>
        <v>4.6043450872684</v>
      </c>
      <c r="P151" s="14">
        <f t="shared" si="27"/>
        <v>3.66587802943666</v>
      </c>
      <c r="Q151" s="3">
        <f t="shared" si="28"/>
        <v>2.66415537191799</v>
      </c>
      <c r="R151" s="3">
        <f t="shared" si="29"/>
        <v>7.95749148346038</v>
      </c>
      <c r="S151" s="3" t="s">
        <v>30</v>
      </c>
    </row>
    <row r="152" s="3" customFormat="1" spans="1:19">
      <c r="A152" s="3" t="s">
        <v>215</v>
      </c>
      <c r="B152" s="3">
        <v>5</v>
      </c>
      <c r="C152" s="10">
        <f t="shared" si="15"/>
        <v>3.31018411244033e-5</v>
      </c>
      <c r="D152" s="3">
        <f t="shared" si="16"/>
        <v>5</v>
      </c>
      <c r="E152" s="3">
        <f t="shared" si="17"/>
        <v>151044</v>
      </c>
      <c r="F152" s="3">
        <v>415</v>
      </c>
      <c r="G152" s="3">
        <f t="shared" si="18"/>
        <v>410</v>
      </c>
      <c r="H152" s="3">
        <f t="shared" si="19"/>
        <v>35555343</v>
      </c>
      <c r="I152" s="3">
        <f t="shared" si="20"/>
        <v>2.87069823298138</v>
      </c>
      <c r="J152" s="3">
        <f t="shared" si="21"/>
        <v>1.0545552869352</v>
      </c>
      <c r="K152" s="3">
        <f t="shared" si="22"/>
        <v>0.449939632731759</v>
      </c>
      <c r="L152" s="14">
        <f t="shared" si="23"/>
        <v>1.18847813056855</v>
      </c>
      <c r="M152" s="3">
        <f t="shared" si="24"/>
        <v>6.93400083087781</v>
      </c>
      <c r="N152" s="3">
        <f t="shared" si="25"/>
        <v>0.0211512921263573</v>
      </c>
      <c r="O152" s="3">
        <f t="shared" si="26"/>
        <v>3.39965746056925</v>
      </c>
      <c r="P152" s="14">
        <f t="shared" si="27"/>
        <v>1.83747766618178</v>
      </c>
      <c r="Q152" s="3">
        <f t="shared" si="28"/>
        <v>1.4074689205889</v>
      </c>
      <c r="R152" s="3">
        <f t="shared" si="29"/>
        <v>8.21167038229756</v>
      </c>
      <c r="S152" s="3" t="s">
        <v>30</v>
      </c>
    </row>
    <row r="153" s="3" customFormat="1" spans="1:19">
      <c r="A153" s="3" t="s">
        <v>268</v>
      </c>
      <c r="B153" s="3">
        <v>7</v>
      </c>
      <c r="C153" s="10">
        <f t="shared" si="15"/>
        <v>4.63425775741647e-5</v>
      </c>
      <c r="D153" s="3">
        <f t="shared" si="16"/>
        <v>7</v>
      </c>
      <c r="E153" s="3">
        <f t="shared" si="17"/>
        <v>151042</v>
      </c>
      <c r="F153" s="3">
        <v>612</v>
      </c>
      <c r="G153" s="3">
        <f t="shared" si="18"/>
        <v>605</v>
      </c>
      <c r="H153" s="3">
        <f t="shared" si="19"/>
        <v>35555148</v>
      </c>
      <c r="I153" s="3">
        <f t="shared" si="20"/>
        <v>2.72362573116054</v>
      </c>
      <c r="J153" s="3">
        <f t="shared" si="21"/>
        <v>1.00196398206352</v>
      </c>
      <c r="K153" s="3">
        <f t="shared" si="22"/>
        <v>0.380153500864444</v>
      </c>
      <c r="L153" s="14">
        <f t="shared" si="23"/>
        <v>1.29286814733252</v>
      </c>
      <c r="M153" s="3">
        <f t="shared" si="24"/>
        <v>5.73773678216534</v>
      </c>
      <c r="N153" s="3">
        <f t="shared" si="25"/>
        <v>0.0296118089769003</v>
      </c>
      <c r="O153" s="3">
        <f t="shared" si="26"/>
        <v>3.82388339961496</v>
      </c>
      <c r="P153" s="14">
        <f t="shared" si="27"/>
        <v>2.52152087399157</v>
      </c>
      <c r="Q153" s="3">
        <f t="shared" si="28"/>
        <v>1.81514552088228</v>
      </c>
      <c r="R153" s="3">
        <f t="shared" si="29"/>
        <v>8.05559889586349</v>
      </c>
      <c r="S153" s="3" t="s">
        <v>30</v>
      </c>
    </row>
    <row r="154" s="3" customFormat="1" spans="1:19">
      <c r="A154" s="3" t="s">
        <v>269</v>
      </c>
      <c r="B154" s="3">
        <v>5</v>
      </c>
      <c r="C154" s="10">
        <f t="shared" si="15"/>
        <v>3.31018411244033e-5</v>
      </c>
      <c r="D154" s="3">
        <f t="shared" si="16"/>
        <v>5</v>
      </c>
      <c r="E154" s="3">
        <f t="shared" si="17"/>
        <v>151044</v>
      </c>
      <c r="F154" s="3">
        <v>449</v>
      </c>
      <c r="G154" s="3">
        <f t="shared" si="18"/>
        <v>444</v>
      </c>
      <c r="H154" s="3">
        <f t="shared" si="19"/>
        <v>35555309</v>
      </c>
      <c r="I154" s="3">
        <f t="shared" si="20"/>
        <v>2.65086745500565</v>
      </c>
      <c r="J154" s="3">
        <f t="shared" si="21"/>
        <v>0.974886927945154</v>
      </c>
      <c r="K154" s="3">
        <f t="shared" si="22"/>
        <v>0.449732032397989</v>
      </c>
      <c r="L154" s="14">
        <f t="shared" si="23"/>
        <v>1.09791414124788</v>
      </c>
      <c r="M154" s="3">
        <f t="shared" si="24"/>
        <v>6.40040782790283</v>
      </c>
      <c r="N154" s="3">
        <f t="shared" si="25"/>
        <v>0.0211512921263573</v>
      </c>
      <c r="O154" s="3">
        <f t="shared" si="26"/>
        <v>3.39965746056925</v>
      </c>
      <c r="P154" s="14">
        <f t="shared" si="27"/>
        <v>1.83747766618178</v>
      </c>
      <c r="Q154" s="3">
        <f t="shared" si="28"/>
        <v>1.40804173151308</v>
      </c>
      <c r="R154" s="3">
        <f t="shared" si="29"/>
        <v>8.20832976078364</v>
      </c>
      <c r="S154" s="3" t="s">
        <v>30</v>
      </c>
    </row>
    <row r="155" s="3" customFormat="1" spans="1:19">
      <c r="A155" s="3" t="s">
        <v>228</v>
      </c>
      <c r="B155" s="3">
        <v>102</v>
      </c>
      <c r="C155" s="10">
        <f t="shared" si="15"/>
        <v>0.000675277558937828</v>
      </c>
      <c r="D155" s="3">
        <f t="shared" si="16"/>
        <v>102</v>
      </c>
      <c r="E155" s="3">
        <f t="shared" si="17"/>
        <v>150947</v>
      </c>
      <c r="F155" s="3">
        <v>9332</v>
      </c>
      <c r="G155" s="3">
        <f t="shared" si="18"/>
        <v>9230</v>
      </c>
      <c r="H155" s="3">
        <f t="shared" si="19"/>
        <v>35546523</v>
      </c>
      <c r="I155" s="3">
        <f t="shared" si="20"/>
        <v>2.60238238786589</v>
      </c>
      <c r="J155" s="3">
        <f t="shared" si="21"/>
        <v>0.95642732850343</v>
      </c>
      <c r="K155" s="3">
        <f t="shared" si="22"/>
        <v>0.0995937593650804</v>
      </c>
      <c r="L155" s="14">
        <f t="shared" si="23"/>
        <v>2.14089413132443</v>
      </c>
      <c r="M155" s="3">
        <f t="shared" si="24"/>
        <v>3.16334843165967</v>
      </c>
      <c r="N155" s="3">
        <f t="shared" si="25"/>
        <v>0.431486359377689</v>
      </c>
      <c r="O155" s="3">
        <f t="shared" si="26"/>
        <v>6.78187355179836</v>
      </c>
      <c r="P155" s="14">
        <f t="shared" si="27"/>
        <v>6.45399550764224</v>
      </c>
      <c r="Q155" s="3">
        <f t="shared" si="28"/>
        <v>5.57922361991399</v>
      </c>
      <c r="R155" s="3">
        <f t="shared" si="29"/>
        <v>8.24376508380412</v>
      </c>
      <c r="S155" s="3" t="s">
        <v>30</v>
      </c>
    </row>
    <row r="156" s="3" customFormat="1" spans="1:19">
      <c r="A156" s="3" t="s">
        <v>270</v>
      </c>
      <c r="B156" s="3">
        <v>26</v>
      </c>
      <c r="C156" s="10">
        <f t="shared" si="15"/>
        <v>0.000172129573846897</v>
      </c>
      <c r="D156" s="3">
        <f t="shared" si="16"/>
        <v>26</v>
      </c>
      <c r="E156" s="3">
        <f t="shared" si="17"/>
        <v>151023</v>
      </c>
      <c r="F156" s="3">
        <v>2462</v>
      </c>
      <c r="G156" s="3">
        <f t="shared" si="18"/>
        <v>2436</v>
      </c>
      <c r="H156" s="3">
        <f t="shared" si="19"/>
        <v>35553317</v>
      </c>
      <c r="I156" s="3">
        <f t="shared" si="20"/>
        <v>2.51265635470633</v>
      </c>
      <c r="J156" s="3">
        <f t="shared" si="21"/>
        <v>0.921340502177831</v>
      </c>
      <c r="K156" s="3">
        <f t="shared" si="22"/>
        <v>0.197176816911853</v>
      </c>
      <c r="L156" s="14">
        <f t="shared" si="23"/>
        <v>1.70723301665433</v>
      </c>
      <c r="M156" s="3">
        <f t="shared" si="24"/>
        <v>3.69805521288393</v>
      </c>
      <c r="N156" s="3">
        <f t="shared" si="25"/>
        <v>0.109986719057058</v>
      </c>
      <c r="O156" s="3">
        <f t="shared" si="26"/>
        <v>5.44107071752767</v>
      </c>
      <c r="P156" s="14">
        <f t="shared" si="27"/>
        <v>4.78536112969478</v>
      </c>
      <c r="Q156" s="3">
        <f t="shared" si="28"/>
        <v>3.69695424426632</v>
      </c>
      <c r="R156" s="3">
        <f t="shared" si="29"/>
        <v>8.00801108075719</v>
      </c>
      <c r="S156" s="3" t="s">
        <v>30</v>
      </c>
    </row>
    <row r="157" s="3" customFormat="1" spans="1:19">
      <c r="A157" s="3" t="s">
        <v>271</v>
      </c>
      <c r="B157" s="3">
        <v>40</v>
      </c>
      <c r="C157" s="10">
        <f t="shared" si="15"/>
        <v>0.000264814728995227</v>
      </c>
      <c r="D157" s="3">
        <f t="shared" si="16"/>
        <v>40</v>
      </c>
      <c r="E157" s="3">
        <f t="shared" si="17"/>
        <v>151009</v>
      </c>
      <c r="F157" s="3">
        <v>4110</v>
      </c>
      <c r="G157" s="3">
        <f t="shared" si="18"/>
        <v>4070</v>
      </c>
      <c r="H157" s="3">
        <f t="shared" si="19"/>
        <v>35551683</v>
      </c>
      <c r="I157" s="3">
        <f t="shared" si="20"/>
        <v>2.31378454215504</v>
      </c>
      <c r="J157" s="3">
        <f t="shared" si="21"/>
        <v>0.838884513872485</v>
      </c>
      <c r="K157" s="3">
        <f t="shared" si="22"/>
        <v>0.158909881680228</v>
      </c>
      <c r="L157" s="14">
        <f t="shared" si="23"/>
        <v>1.69455665437591</v>
      </c>
      <c r="M157" s="3">
        <f t="shared" si="24"/>
        <v>3.15929177917471</v>
      </c>
      <c r="N157" s="3">
        <f t="shared" si="25"/>
        <v>0.169210337010859</v>
      </c>
      <c r="O157" s="3">
        <f t="shared" si="26"/>
        <v>5.91931836751956</v>
      </c>
      <c r="P157" s="14">
        <f t="shared" si="27"/>
        <v>5.39301364945122</v>
      </c>
      <c r="Q157" s="3">
        <f t="shared" si="28"/>
        <v>4.33515746444886</v>
      </c>
      <c r="R157" s="3">
        <f t="shared" si="29"/>
        <v>8.08236614780242</v>
      </c>
      <c r="S157" s="3" t="s">
        <v>30</v>
      </c>
    </row>
    <row r="158" s="3" customFormat="1" spans="1:19">
      <c r="A158" s="3" t="s">
        <v>207</v>
      </c>
      <c r="B158" s="3">
        <v>10</v>
      </c>
      <c r="C158" s="10">
        <f t="shared" si="15"/>
        <v>6.62036822488067e-5</v>
      </c>
      <c r="D158" s="3">
        <f t="shared" si="16"/>
        <v>10</v>
      </c>
      <c r="E158" s="3">
        <f t="shared" si="17"/>
        <v>151039</v>
      </c>
      <c r="F158" s="3">
        <v>1043</v>
      </c>
      <c r="G158" s="3">
        <f t="shared" si="18"/>
        <v>1033</v>
      </c>
      <c r="H158" s="3">
        <f t="shared" si="19"/>
        <v>35554720</v>
      </c>
      <c r="I158" s="3">
        <f t="shared" si="20"/>
        <v>2.27880854734204</v>
      </c>
      <c r="J158" s="3">
        <f t="shared" si="21"/>
        <v>0.823652739425406</v>
      </c>
      <c r="K158" s="3">
        <f t="shared" si="22"/>
        <v>0.317765169808215</v>
      </c>
      <c r="L158" s="14">
        <f t="shared" si="23"/>
        <v>1.22242061860395</v>
      </c>
      <c r="M158" s="3">
        <f t="shared" si="24"/>
        <v>4.24810275318303</v>
      </c>
      <c r="N158" s="3">
        <f t="shared" si="25"/>
        <v>0.0423025842527147</v>
      </c>
      <c r="O158" s="3">
        <f t="shared" si="26"/>
        <v>4.2751474723735</v>
      </c>
      <c r="P158" s="14">
        <f t="shared" si="27"/>
        <v>3.1979631340667</v>
      </c>
      <c r="Q158" s="3">
        <f t="shared" si="28"/>
        <v>2.29331613833793</v>
      </c>
      <c r="R158" s="3">
        <f t="shared" si="29"/>
        <v>7.96963209956199</v>
      </c>
      <c r="S158" s="3" t="s">
        <v>30</v>
      </c>
    </row>
    <row r="159" s="3" customFormat="1" spans="1:19">
      <c r="A159" s="3" t="s">
        <v>272</v>
      </c>
      <c r="B159" s="3">
        <v>14</v>
      </c>
      <c r="C159" s="10">
        <f t="shared" si="15"/>
        <v>9.26851551483293e-5</v>
      </c>
      <c r="D159" s="3">
        <f t="shared" si="16"/>
        <v>14</v>
      </c>
      <c r="E159" s="3">
        <f t="shared" si="17"/>
        <v>151035</v>
      </c>
      <c r="F159" s="3">
        <v>1592</v>
      </c>
      <c r="G159" s="3">
        <f t="shared" si="18"/>
        <v>1578</v>
      </c>
      <c r="H159" s="3">
        <f t="shared" si="19"/>
        <v>35554175</v>
      </c>
      <c r="I159" s="3">
        <f t="shared" si="20"/>
        <v>2.08849789850958</v>
      </c>
      <c r="J159" s="3">
        <f t="shared" si="21"/>
        <v>0.73644509873461</v>
      </c>
      <c r="K159" s="3">
        <f t="shared" si="22"/>
        <v>0.268456577676959</v>
      </c>
      <c r="L159" s="14">
        <f t="shared" si="23"/>
        <v>1.23401145281279</v>
      </c>
      <c r="M159" s="3">
        <f t="shared" si="24"/>
        <v>3.53467017031053</v>
      </c>
      <c r="N159" s="3">
        <f t="shared" si="25"/>
        <v>0.0592236179538005</v>
      </c>
      <c r="O159" s="3">
        <f t="shared" si="26"/>
        <v>4.69648379799741</v>
      </c>
      <c r="P159" s="14">
        <f t="shared" si="27"/>
        <v>3.79363887688608</v>
      </c>
      <c r="Q159" s="3">
        <f t="shared" si="28"/>
        <v>2.77496798000821</v>
      </c>
      <c r="R159" s="3">
        <f t="shared" si="29"/>
        <v>7.94854579359396</v>
      </c>
      <c r="S159" s="3" t="s">
        <v>30</v>
      </c>
    </row>
    <row r="160" s="3" customFormat="1" spans="1:19">
      <c r="A160" s="3" t="s">
        <v>273</v>
      </c>
      <c r="B160" s="3">
        <v>101</v>
      </c>
      <c r="C160" s="10">
        <f t="shared" si="15"/>
        <v>0.000668657190712947</v>
      </c>
      <c r="D160" s="3">
        <f t="shared" si="16"/>
        <v>101</v>
      </c>
      <c r="E160" s="3">
        <f t="shared" si="17"/>
        <v>150948</v>
      </c>
      <c r="F160" s="3">
        <v>11664</v>
      </c>
      <c r="G160" s="3">
        <f t="shared" si="18"/>
        <v>11563</v>
      </c>
      <c r="H160" s="3">
        <f t="shared" si="19"/>
        <v>35544190</v>
      </c>
      <c r="I160" s="3">
        <f t="shared" si="20"/>
        <v>2.05680020400734</v>
      </c>
      <c r="J160" s="3">
        <f t="shared" si="21"/>
        <v>0.721151476156303</v>
      </c>
      <c r="K160" s="3">
        <f t="shared" si="22"/>
        <v>0.0999706245736156</v>
      </c>
      <c r="L160" s="14">
        <f t="shared" si="23"/>
        <v>1.69081227911018</v>
      </c>
      <c r="M160" s="3">
        <f t="shared" si="24"/>
        <v>2.50200872768145</v>
      </c>
      <c r="N160" s="3">
        <f t="shared" si="25"/>
        <v>0.427256100952418</v>
      </c>
      <c r="O160" s="3">
        <f t="shared" si="26"/>
        <v>6.77429615699069</v>
      </c>
      <c r="P160" s="14">
        <f t="shared" si="27"/>
        <v>6.44478782755078</v>
      </c>
      <c r="Q160" s="3">
        <f t="shared" si="28"/>
        <v>5.56887494577859</v>
      </c>
      <c r="R160" s="3">
        <f t="shared" si="29"/>
        <v>8.24063906434207</v>
      </c>
      <c r="S160" s="3" t="s">
        <v>30</v>
      </c>
    </row>
    <row r="161" s="3" customFormat="1" spans="1:19">
      <c r="A161" s="3" t="s">
        <v>274</v>
      </c>
      <c r="B161" s="3">
        <v>52</v>
      </c>
      <c r="C161" s="10">
        <f t="shared" si="15"/>
        <v>0.000344259147693795</v>
      </c>
      <c r="D161" s="3">
        <f t="shared" si="16"/>
        <v>52</v>
      </c>
      <c r="E161" s="3">
        <f t="shared" si="17"/>
        <v>150997</v>
      </c>
      <c r="F161" s="3">
        <v>6588</v>
      </c>
      <c r="G161" s="3">
        <f t="shared" si="18"/>
        <v>6536</v>
      </c>
      <c r="H161" s="3">
        <f t="shared" si="19"/>
        <v>35549217</v>
      </c>
      <c r="I161" s="3">
        <f t="shared" si="20"/>
        <v>1.87306574192558</v>
      </c>
      <c r="J161" s="3">
        <f t="shared" si="21"/>
        <v>0.627576522646066</v>
      </c>
      <c r="K161" s="3">
        <f t="shared" si="22"/>
        <v>0.139249483966462</v>
      </c>
      <c r="L161" s="14">
        <f t="shared" si="23"/>
        <v>1.42567806277178</v>
      </c>
      <c r="M161" s="3">
        <f t="shared" si="24"/>
        <v>2.46084678244561</v>
      </c>
      <c r="N161" s="3">
        <f t="shared" si="25"/>
        <v>0.219973438114116</v>
      </c>
      <c r="O161" s="3">
        <f t="shared" si="26"/>
        <v>6.18822993017619</v>
      </c>
      <c r="P161" s="14">
        <f t="shared" si="27"/>
        <v>5.72752901865334</v>
      </c>
      <c r="Q161" s="3">
        <f t="shared" si="28"/>
        <v>4.71015163075385</v>
      </c>
      <c r="R161" s="3">
        <f t="shared" si="29"/>
        <v>8.13013946699621</v>
      </c>
      <c r="S161" s="3" t="s">
        <v>30</v>
      </c>
    </row>
    <row r="162" s="3" customFormat="1" spans="1:19">
      <c r="A162" s="3" t="s">
        <v>210</v>
      </c>
      <c r="B162" s="3">
        <v>26</v>
      </c>
      <c r="C162" s="10">
        <f t="shared" si="15"/>
        <v>0.000172129573846897</v>
      </c>
      <c r="D162" s="3">
        <f t="shared" si="16"/>
        <v>26</v>
      </c>
      <c r="E162" s="3">
        <f t="shared" si="17"/>
        <v>151023</v>
      </c>
      <c r="F162" s="3">
        <v>3340</v>
      </c>
      <c r="G162" s="3">
        <f t="shared" si="18"/>
        <v>3314</v>
      </c>
      <c r="H162" s="3">
        <f t="shared" si="19"/>
        <v>35552439</v>
      </c>
      <c r="I162" s="3">
        <f t="shared" si="20"/>
        <v>1.84691603025963</v>
      </c>
      <c r="J162" s="3">
        <f t="shared" si="21"/>
        <v>0.613517237411376</v>
      </c>
      <c r="K162" s="3">
        <f t="shared" si="22"/>
        <v>0.196900833537751</v>
      </c>
      <c r="L162" s="14">
        <f t="shared" si="23"/>
        <v>1.25557244953999</v>
      </c>
      <c r="M162" s="3">
        <f t="shared" si="24"/>
        <v>2.71676781700628</v>
      </c>
      <c r="N162" s="3">
        <f t="shared" si="25"/>
        <v>0.109986719057058</v>
      </c>
      <c r="O162" s="3">
        <f t="shared" si="26"/>
        <v>5.44107071752767</v>
      </c>
      <c r="P162" s="14">
        <f t="shared" si="27"/>
        <v>4.78536112969478</v>
      </c>
      <c r="Q162" s="3">
        <f t="shared" si="28"/>
        <v>3.69895456912903</v>
      </c>
      <c r="R162" s="3">
        <f t="shared" si="29"/>
        <v>8.00368049940878</v>
      </c>
      <c r="S162" s="3" t="s">
        <v>30</v>
      </c>
    </row>
    <row r="163" s="3" customFormat="1" spans="1:19">
      <c r="A163" s="3" t="s">
        <v>275</v>
      </c>
      <c r="B163" s="3">
        <v>27</v>
      </c>
      <c r="C163" s="10">
        <f t="shared" si="15"/>
        <v>0.000178749942071778</v>
      </c>
      <c r="D163" s="3">
        <f t="shared" si="16"/>
        <v>27</v>
      </c>
      <c r="E163" s="3">
        <f t="shared" si="17"/>
        <v>151022</v>
      </c>
      <c r="F163" s="3">
        <v>3804</v>
      </c>
      <c r="G163" s="3">
        <f t="shared" si="18"/>
        <v>3777</v>
      </c>
      <c r="H163" s="3">
        <f t="shared" si="19"/>
        <v>35551976</v>
      </c>
      <c r="I163" s="3">
        <f t="shared" si="20"/>
        <v>1.68283023406665</v>
      </c>
      <c r="J163" s="3">
        <f t="shared" si="21"/>
        <v>0.52047703909687</v>
      </c>
      <c r="K163" s="3">
        <f t="shared" si="22"/>
        <v>0.193153946655358</v>
      </c>
      <c r="L163" s="14">
        <f t="shared" si="23"/>
        <v>1.1524559842882</v>
      </c>
      <c r="M163" s="3">
        <f t="shared" si="24"/>
        <v>2.45728915923667</v>
      </c>
      <c r="N163" s="3">
        <f t="shared" si="25"/>
        <v>0.11421697748233</v>
      </c>
      <c r="O163" s="3">
        <f t="shared" si="26"/>
        <v>5.48453941822286</v>
      </c>
      <c r="P163" s="14">
        <f t="shared" si="27"/>
        <v>4.84138556256811</v>
      </c>
      <c r="Q163" s="3">
        <f t="shared" si="28"/>
        <v>3.75598806441763</v>
      </c>
      <c r="R163" s="3">
        <f t="shared" si="29"/>
        <v>8.00859111215103</v>
      </c>
      <c r="S163" s="3" t="s">
        <v>30</v>
      </c>
    </row>
    <row r="164" s="3" customFormat="1" spans="1:19">
      <c r="A164" s="3" t="s">
        <v>276</v>
      </c>
      <c r="B164" s="3">
        <v>26</v>
      </c>
      <c r="C164" s="10">
        <f t="shared" si="15"/>
        <v>0.000172129573846897</v>
      </c>
      <c r="D164" s="3">
        <f t="shared" si="16"/>
        <v>26</v>
      </c>
      <c r="E164" s="3">
        <f t="shared" si="17"/>
        <v>151023</v>
      </c>
      <c r="F164" s="3">
        <v>3701</v>
      </c>
      <c r="G164" s="3">
        <f t="shared" si="18"/>
        <v>3675</v>
      </c>
      <c r="H164" s="3">
        <f t="shared" si="19"/>
        <v>35552078</v>
      </c>
      <c r="I164" s="3">
        <f t="shared" si="20"/>
        <v>1.66547417001537</v>
      </c>
      <c r="J164" s="3">
        <f t="shared" si="21"/>
        <v>0.510109869684363</v>
      </c>
      <c r="K164" s="3">
        <f t="shared" si="22"/>
        <v>0.196825549512275</v>
      </c>
      <c r="L164" s="14">
        <f t="shared" si="23"/>
        <v>1.13239152785052</v>
      </c>
      <c r="M164" s="3">
        <f t="shared" si="24"/>
        <v>2.44950985835575</v>
      </c>
      <c r="N164" s="3">
        <f t="shared" si="25"/>
        <v>0.109986719057058</v>
      </c>
      <c r="O164" s="3">
        <f t="shared" si="26"/>
        <v>5.44107071752767</v>
      </c>
      <c r="P164" s="14">
        <f t="shared" si="27"/>
        <v>4.78536112969478</v>
      </c>
      <c r="Q164" s="3">
        <f t="shared" si="28"/>
        <v>3.69950041489207</v>
      </c>
      <c r="R164" s="3">
        <f t="shared" si="29"/>
        <v>8.00249958993469</v>
      </c>
      <c r="S164" s="3" t="s">
        <v>30</v>
      </c>
    </row>
    <row r="165" s="3" customFormat="1" spans="1:19">
      <c r="A165" s="3" t="s">
        <v>234</v>
      </c>
      <c r="B165" s="3">
        <v>239</v>
      </c>
      <c r="C165" s="10">
        <f t="shared" si="15"/>
        <v>0.00158226800574648</v>
      </c>
      <c r="D165" s="3">
        <f t="shared" si="16"/>
        <v>239</v>
      </c>
      <c r="E165" s="3">
        <f t="shared" si="17"/>
        <v>150810</v>
      </c>
      <c r="F165" s="3">
        <v>34201</v>
      </c>
      <c r="G165" s="3">
        <f t="shared" si="18"/>
        <v>33962</v>
      </c>
      <c r="H165" s="3">
        <f t="shared" si="19"/>
        <v>35521791</v>
      </c>
      <c r="I165" s="3">
        <f t="shared" si="20"/>
        <v>1.65756038234474</v>
      </c>
      <c r="J165" s="3">
        <f t="shared" si="21"/>
        <v>0.505346872184913</v>
      </c>
      <c r="K165" s="3">
        <f t="shared" si="22"/>
        <v>0.0649630980143715</v>
      </c>
      <c r="L165" s="14">
        <f t="shared" si="23"/>
        <v>1.45939096302529</v>
      </c>
      <c r="M165" s="3">
        <f t="shared" si="24"/>
        <v>1.88263905336463</v>
      </c>
      <c r="N165" s="3">
        <f t="shared" si="25"/>
        <v>1.01103176363988</v>
      </c>
      <c r="O165" s="3">
        <f t="shared" si="26"/>
        <v>7.30834785779195</v>
      </c>
      <c r="P165" s="14">
        <f t="shared" si="27"/>
        <v>7.09457193704983</v>
      </c>
      <c r="Q165" s="3">
        <f t="shared" si="28"/>
        <v>6.43459926522821</v>
      </c>
      <c r="R165" s="3">
        <f t="shared" si="29"/>
        <v>8.30074200566365</v>
      </c>
      <c r="S165" s="3" t="s">
        <v>30</v>
      </c>
    </row>
    <row r="166" s="3" customFormat="1" spans="1:19">
      <c r="A166" s="3" t="s">
        <v>230</v>
      </c>
      <c r="B166" s="3">
        <v>51</v>
      </c>
      <c r="C166" s="10">
        <f t="shared" si="15"/>
        <v>0.000337638779468914</v>
      </c>
      <c r="D166" s="3">
        <f t="shared" si="16"/>
        <v>51</v>
      </c>
      <c r="E166" s="3">
        <f t="shared" si="17"/>
        <v>150998</v>
      </c>
      <c r="F166" s="3">
        <v>7408</v>
      </c>
      <c r="G166" s="3">
        <f t="shared" si="18"/>
        <v>7357</v>
      </c>
      <c r="H166" s="3">
        <f t="shared" si="19"/>
        <v>35548396</v>
      </c>
      <c r="I166" s="3">
        <f t="shared" si="20"/>
        <v>1.63199278530232</v>
      </c>
      <c r="J166" s="3">
        <f t="shared" si="21"/>
        <v>0.489801835761506</v>
      </c>
      <c r="K166" s="3">
        <f t="shared" si="22"/>
        <v>0.140536183389222</v>
      </c>
      <c r="L166" s="14">
        <f t="shared" si="23"/>
        <v>1.23905738396796</v>
      </c>
      <c r="M166" s="3">
        <f t="shared" si="24"/>
        <v>2.14953761281785</v>
      </c>
      <c r="N166" s="3">
        <f t="shared" si="25"/>
        <v>0.215743179688845</v>
      </c>
      <c r="O166" s="3">
        <f t="shared" si="26"/>
        <v>6.1689866042102</v>
      </c>
      <c r="P166" s="14">
        <f t="shared" si="27"/>
        <v>5.70373129622013</v>
      </c>
      <c r="Q166" s="3">
        <f t="shared" si="28"/>
        <v>4.68367781548136</v>
      </c>
      <c r="R166" s="3">
        <f t="shared" si="29"/>
        <v>8.12532313754244</v>
      </c>
      <c r="S166" s="3" t="s">
        <v>30</v>
      </c>
    </row>
    <row r="167" s="3" customFormat="1" spans="1:19">
      <c r="A167" s="3" t="s">
        <v>277</v>
      </c>
      <c r="B167" s="3">
        <v>241</v>
      </c>
      <c r="C167" s="10">
        <f t="shared" si="15"/>
        <v>0.00159550874219624</v>
      </c>
      <c r="D167" s="3">
        <f t="shared" si="16"/>
        <v>241</v>
      </c>
      <c r="E167" s="3">
        <f t="shared" si="17"/>
        <v>150808</v>
      </c>
      <c r="F167" s="3">
        <v>35708</v>
      </c>
      <c r="G167" s="3">
        <f t="shared" si="18"/>
        <v>35467</v>
      </c>
      <c r="H167" s="3">
        <f t="shared" si="19"/>
        <v>35520286</v>
      </c>
      <c r="I167" s="3">
        <f t="shared" si="20"/>
        <v>1.60045939855102</v>
      </c>
      <c r="J167" s="3">
        <f t="shared" si="21"/>
        <v>0.47029071212789</v>
      </c>
      <c r="K167" s="3">
        <f t="shared" si="22"/>
        <v>0.0646856391943133</v>
      </c>
      <c r="L167" s="14">
        <f t="shared" si="23"/>
        <v>1.40988319327141</v>
      </c>
      <c r="M167" s="3">
        <f t="shared" si="24"/>
        <v>1.81679609958809</v>
      </c>
      <c r="N167" s="3">
        <f t="shared" si="25"/>
        <v>1.01949228049042</v>
      </c>
      <c r="O167" s="3">
        <f t="shared" si="26"/>
        <v>7.31229003331184</v>
      </c>
      <c r="P167" s="14">
        <f t="shared" si="27"/>
        <v>7.09940560360355</v>
      </c>
      <c r="Q167" s="3">
        <f t="shared" si="28"/>
        <v>6.44157223333882</v>
      </c>
      <c r="R167" s="3">
        <f t="shared" si="29"/>
        <v>8.30070417506708</v>
      </c>
      <c r="S167" s="3" t="s">
        <v>30</v>
      </c>
    </row>
    <row r="168" s="3" customFormat="1" spans="1:19">
      <c r="A168" s="3" t="s">
        <v>278</v>
      </c>
      <c r="B168" s="3">
        <v>29</v>
      </c>
      <c r="C168" s="10">
        <f t="shared" si="15"/>
        <v>0.000191990678521539</v>
      </c>
      <c r="D168" s="3">
        <f t="shared" si="16"/>
        <v>29</v>
      </c>
      <c r="E168" s="3">
        <f t="shared" si="17"/>
        <v>151020</v>
      </c>
      <c r="F168" s="3">
        <v>4394</v>
      </c>
      <c r="G168" s="3">
        <f t="shared" si="18"/>
        <v>4365</v>
      </c>
      <c r="H168" s="3">
        <f t="shared" si="19"/>
        <v>35551388</v>
      </c>
      <c r="I168" s="3">
        <f t="shared" si="20"/>
        <v>1.56399674576378</v>
      </c>
      <c r="J168" s="3">
        <f t="shared" si="21"/>
        <v>0.44724456140726</v>
      </c>
      <c r="K168" s="3">
        <f t="shared" si="22"/>
        <v>0.186329019379592</v>
      </c>
      <c r="L168" s="14">
        <f t="shared" si="23"/>
        <v>1.08549888528656</v>
      </c>
      <c r="M168" s="3">
        <f t="shared" si="24"/>
        <v>2.25342085000294</v>
      </c>
      <c r="N168" s="3">
        <f t="shared" si="25"/>
        <v>0.122677494332872</v>
      </c>
      <c r="O168" s="3">
        <f t="shared" si="26"/>
        <v>5.56608600796178</v>
      </c>
      <c r="P168" s="14">
        <f t="shared" si="27"/>
        <v>4.94602439244857</v>
      </c>
      <c r="Q168" s="3">
        <f t="shared" si="28"/>
        <v>3.86316670633547</v>
      </c>
      <c r="R168" s="3">
        <f t="shared" si="29"/>
        <v>8.01966775009206</v>
      </c>
      <c r="S168" s="3" t="s">
        <v>30</v>
      </c>
    </row>
    <row r="169" s="3" customFormat="1" spans="1:19">
      <c r="A169" s="3" t="s">
        <v>217</v>
      </c>
      <c r="B169" s="3">
        <v>72</v>
      </c>
      <c r="C169" s="10">
        <f t="shared" si="15"/>
        <v>0.000476666512191408</v>
      </c>
      <c r="D169" s="3">
        <f t="shared" si="16"/>
        <v>72</v>
      </c>
      <c r="E169" s="3">
        <f t="shared" si="17"/>
        <v>150977</v>
      </c>
      <c r="F169" s="3">
        <v>12314</v>
      </c>
      <c r="G169" s="3">
        <f t="shared" si="18"/>
        <v>12242</v>
      </c>
      <c r="H169" s="3">
        <f t="shared" si="19"/>
        <v>35543511</v>
      </c>
      <c r="I169" s="3">
        <f t="shared" si="20"/>
        <v>1.38461698628777</v>
      </c>
      <c r="J169" s="3">
        <f t="shared" si="21"/>
        <v>0.325423557197346</v>
      </c>
      <c r="K169" s="3">
        <f t="shared" si="22"/>
        <v>0.118225321094413</v>
      </c>
      <c r="L169" s="14">
        <f t="shared" si="23"/>
        <v>1.09823234465135</v>
      </c>
      <c r="M169" s="3">
        <f t="shared" si="24"/>
        <v>1.74568178405385</v>
      </c>
      <c r="N169" s="3">
        <f t="shared" si="25"/>
        <v>0.304578606619545</v>
      </c>
      <c r="O169" s="3">
        <f t="shared" si="26"/>
        <v>6.49360380703597</v>
      </c>
      <c r="P169" s="14">
        <f t="shared" si="27"/>
        <v>6.10279862646239</v>
      </c>
      <c r="Q169" s="3">
        <f t="shared" si="28"/>
        <v>5.15051151680434</v>
      </c>
      <c r="R169" s="3">
        <f t="shared" si="29"/>
        <v>8.18693255323788</v>
      </c>
      <c r="S169" s="3" t="s">
        <v>30</v>
      </c>
    </row>
    <row r="170" s="4" customFormat="1" spans="1:19">
      <c r="A170" s="4" t="s">
        <v>169</v>
      </c>
      <c r="B170" s="4">
        <v>11</v>
      </c>
      <c r="C170" s="11">
        <f t="shared" ref="C170:C195" si="30">B170/9511</f>
        <v>0.00115655556723794</v>
      </c>
      <c r="D170" s="4">
        <f t="shared" si="16"/>
        <v>11</v>
      </c>
      <c r="E170" s="4">
        <f t="shared" ref="E170:E195" si="31">9511-D170</f>
        <v>9500</v>
      </c>
      <c r="F170" s="4">
        <v>348</v>
      </c>
      <c r="G170" s="4">
        <f t="shared" si="18"/>
        <v>337</v>
      </c>
      <c r="H170" s="4">
        <f t="shared" si="19"/>
        <v>35696954</v>
      </c>
      <c r="I170" s="4">
        <f t="shared" si="20"/>
        <v>122.650786818679</v>
      </c>
      <c r="J170" s="4">
        <f t="shared" si="21"/>
        <v>4.80934118583825</v>
      </c>
      <c r="K170" s="4">
        <f t="shared" si="22"/>
        <v>0.306564415956949</v>
      </c>
      <c r="L170" s="15">
        <f t="shared" si="23"/>
        <v>67.2538947002</v>
      </c>
      <c r="M170" s="4">
        <f t="shared" si="24"/>
        <v>223.677982878161</v>
      </c>
      <c r="N170" s="4">
        <f t="shared" ref="N170:N195" si="32">B170*9511/35706802</f>
        <v>0.00293000196433161</v>
      </c>
      <c r="O170" s="4">
        <f t="shared" si="26"/>
        <v>4.51513243192</v>
      </c>
      <c r="P170" s="15">
        <f t="shared" si="27"/>
        <v>3.4907313626351</v>
      </c>
      <c r="Q170" s="4">
        <f t="shared" si="28"/>
        <v>2.47581160309002</v>
      </c>
      <c r="R170" s="4">
        <f t="shared" si="29"/>
        <v>8.23423755358923</v>
      </c>
      <c r="S170" s="4" t="s">
        <v>34</v>
      </c>
    </row>
    <row r="171" s="4" customFormat="1" spans="1:19">
      <c r="A171" s="4" t="s">
        <v>175</v>
      </c>
      <c r="B171" s="4">
        <v>4</v>
      </c>
      <c r="C171" s="11">
        <f t="shared" si="30"/>
        <v>0.000420565660813795</v>
      </c>
      <c r="D171" s="4">
        <f t="shared" si="16"/>
        <v>4</v>
      </c>
      <c r="E171" s="4">
        <f t="shared" si="31"/>
        <v>9507</v>
      </c>
      <c r="F171" s="4">
        <v>260</v>
      </c>
      <c r="G171" s="4">
        <f t="shared" si="18"/>
        <v>256</v>
      </c>
      <c r="H171" s="4">
        <f t="shared" si="19"/>
        <v>35697035</v>
      </c>
      <c r="I171" s="4">
        <f t="shared" si="20"/>
        <v>58.6689988298096</v>
      </c>
      <c r="J171" s="4">
        <f t="shared" si="21"/>
        <v>4.07191145836077</v>
      </c>
      <c r="K171" s="4">
        <f t="shared" si="22"/>
        <v>0.503995499648765</v>
      </c>
      <c r="L171" s="15">
        <f t="shared" si="23"/>
        <v>21.8473641205436</v>
      </c>
      <c r="M171" s="4">
        <f t="shared" si="24"/>
        <v>157.549963679855</v>
      </c>
      <c r="N171" s="4">
        <f t="shared" si="32"/>
        <v>0.00106545525975695</v>
      </c>
      <c r="O171" s="4">
        <f t="shared" si="26"/>
        <v>3.16685401823762</v>
      </c>
      <c r="P171" s="15">
        <f t="shared" si="27"/>
        <v>1.40170597927565</v>
      </c>
      <c r="Q171" s="4">
        <f t="shared" si="28"/>
        <v>1.17928402108491</v>
      </c>
      <c r="R171" s="4">
        <f t="shared" si="29"/>
        <v>8.50428242350082</v>
      </c>
      <c r="S171" s="4" t="s">
        <v>34</v>
      </c>
    </row>
    <row r="172" s="4" customFormat="1" spans="1:19">
      <c r="A172" s="4" t="s">
        <v>205</v>
      </c>
      <c r="B172" s="4">
        <v>11</v>
      </c>
      <c r="C172" s="11">
        <f t="shared" si="30"/>
        <v>0.00115655556723794</v>
      </c>
      <c r="D172" s="4">
        <f t="shared" si="16"/>
        <v>11</v>
      </c>
      <c r="E172" s="4">
        <f t="shared" si="31"/>
        <v>9500</v>
      </c>
      <c r="F172" s="4">
        <v>720</v>
      </c>
      <c r="G172" s="4">
        <f t="shared" si="18"/>
        <v>709</v>
      </c>
      <c r="H172" s="4">
        <f t="shared" si="19"/>
        <v>35696582</v>
      </c>
      <c r="I172" s="4">
        <f t="shared" si="20"/>
        <v>58.2974392398486</v>
      </c>
      <c r="J172" s="4">
        <f t="shared" si="21"/>
        <v>4.06555816854697</v>
      </c>
      <c r="K172" s="4">
        <f t="shared" si="22"/>
        <v>0.304014505108581</v>
      </c>
      <c r="L172" s="15">
        <f t="shared" si="23"/>
        <v>32.1267731985512</v>
      </c>
      <c r="M172" s="4">
        <f t="shared" si="24"/>
        <v>105.786889984865</v>
      </c>
      <c r="N172" s="4">
        <f t="shared" si="32"/>
        <v>0.00293000196433161</v>
      </c>
      <c r="O172" s="4">
        <f t="shared" si="26"/>
        <v>4.51513243192</v>
      </c>
      <c r="P172" s="15">
        <f t="shared" si="27"/>
        <v>3.4907313626351</v>
      </c>
      <c r="Q172" s="4">
        <f t="shared" si="28"/>
        <v>2.48821624917214</v>
      </c>
      <c r="R172" s="4">
        <f t="shared" si="29"/>
        <v>8.19318694046734</v>
      </c>
      <c r="S172" s="4" t="s">
        <v>34</v>
      </c>
    </row>
    <row r="173" s="4" customFormat="1" spans="1:19">
      <c r="A173" s="4" t="s">
        <v>176</v>
      </c>
      <c r="B173" s="4">
        <v>4</v>
      </c>
      <c r="C173" s="11">
        <f t="shared" si="30"/>
        <v>0.000420565660813795</v>
      </c>
      <c r="D173" s="4">
        <f t="shared" si="16"/>
        <v>4</v>
      </c>
      <c r="E173" s="4">
        <f t="shared" si="31"/>
        <v>9507</v>
      </c>
      <c r="F173" s="4">
        <v>284</v>
      </c>
      <c r="G173" s="4">
        <f t="shared" si="18"/>
        <v>280</v>
      </c>
      <c r="H173" s="4">
        <f t="shared" si="19"/>
        <v>35697011</v>
      </c>
      <c r="I173" s="4">
        <f t="shared" si="20"/>
        <v>53.6401914378879</v>
      </c>
      <c r="J173" s="4">
        <f t="shared" si="21"/>
        <v>3.98229862734611</v>
      </c>
      <c r="K173" s="4">
        <f t="shared" si="22"/>
        <v>0.503663223034654</v>
      </c>
      <c r="L173" s="15">
        <f t="shared" si="23"/>
        <v>19.987732496714</v>
      </c>
      <c r="M173" s="4">
        <f t="shared" si="24"/>
        <v>143.951803335685</v>
      </c>
      <c r="N173" s="4">
        <f t="shared" si="32"/>
        <v>0.00106545525975695</v>
      </c>
      <c r="O173" s="4">
        <f t="shared" si="26"/>
        <v>3.16685401823762</v>
      </c>
      <c r="P173" s="15">
        <f t="shared" si="27"/>
        <v>1.40170597927565</v>
      </c>
      <c r="Q173" s="4">
        <f t="shared" si="28"/>
        <v>1.18005229429453</v>
      </c>
      <c r="R173" s="4">
        <f t="shared" si="29"/>
        <v>8.49874570925128</v>
      </c>
      <c r="S173" s="4" t="s">
        <v>34</v>
      </c>
    </row>
    <row r="174" s="4" customFormat="1" spans="1:19">
      <c r="A174" s="4" t="s">
        <v>170</v>
      </c>
      <c r="B174" s="4">
        <v>8</v>
      </c>
      <c r="C174" s="11">
        <f t="shared" si="30"/>
        <v>0.000841131321627589</v>
      </c>
      <c r="D174" s="4">
        <f t="shared" si="16"/>
        <v>8</v>
      </c>
      <c r="E174" s="4">
        <f t="shared" si="31"/>
        <v>9503</v>
      </c>
      <c r="F174" s="4">
        <v>600</v>
      </c>
      <c r="G174" s="4">
        <f t="shared" si="18"/>
        <v>592</v>
      </c>
      <c r="H174" s="4">
        <f t="shared" si="19"/>
        <v>35696699</v>
      </c>
      <c r="I174" s="4">
        <f t="shared" si="20"/>
        <v>50.76163572812</v>
      </c>
      <c r="J174" s="4">
        <f t="shared" si="21"/>
        <v>3.92714086707324</v>
      </c>
      <c r="K174" s="4">
        <f t="shared" si="22"/>
        <v>0.356082079204185</v>
      </c>
      <c r="L174" s="15">
        <f t="shared" si="23"/>
        <v>25.2599463203011</v>
      </c>
      <c r="M174" s="4">
        <f t="shared" si="24"/>
        <v>102.009071164314</v>
      </c>
      <c r="N174" s="4">
        <f t="shared" si="32"/>
        <v>0.0021309105195139</v>
      </c>
      <c r="O174" s="4">
        <f t="shared" si="26"/>
        <v>4.08132739798594</v>
      </c>
      <c r="P174" s="15">
        <f t="shared" si="27"/>
        <v>2.86873151950773</v>
      </c>
      <c r="Q174" s="4">
        <f t="shared" si="28"/>
        <v>2.03094540808087</v>
      </c>
      <c r="R174" s="4">
        <f t="shared" si="29"/>
        <v>8.20171397186441</v>
      </c>
      <c r="S174" s="4" t="s">
        <v>34</v>
      </c>
    </row>
    <row r="175" s="4" customFormat="1" spans="1:19">
      <c r="A175" s="4" t="s">
        <v>180</v>
      </c>
      <c r="B175" s="4">
        <v>3</v>
      </c>
      <c r="C175" s="11">
        <f t="shared" si="30"/>
        <v>0.000315424245610346</v>
      </c>
      <c r="D175" s="4">
        <f t="shared" si="16"/>
        <v>3</v>
      </c>
      <c r="E175" s="4">
        <f t="shared" si="31"/>
        <v>9508</v>
      </c>
      <c r="F175" s="4">
        <v>242</v>
      </c>
      <c r="G175" s="4">
        <f t="shared" si="18"/>
        <v>239</v>
      </c>
      <c r="H175" s="4">
        <f t="shared" si="19"/>
        <v>35697052</v>
      </c>
      <c r="I175" s="4">
        <f t="shared" si="20"/>
        <v>47.1266460483398</v>
      </c>
      <c r="J175" s="4">
        <f t="shared" si="21"/>
        <v>3.8528385745659</v>
      </c>
      <c r="K175" s="4">
        <f t="shared" si="22"/>
        <v>0.581053040913719</v>
      </c>
      <c r="L175" s="15">
        <f t="shared" si="23"/>
        <v>15.0891299597552</v>
      </c>
      <c r="M175" s="4">
        <f t="shared" si="24"/>
        <v>147.186800941407</v>
      </c>
      <c r="N175" s="4">
        <f t="shared" si="32"/>
        <v>0.000799091444817713</v>
      </c>
      <c r="O175" s="4">
        <f t="shared" si="26"/>
        <v>2.80505107202516</v>
      </c>
      <c r="P175" s="15">
        <f t="shared" si="27"/>
        <v>0.735685456074678</v>
      </c>
      <c r="Q175" s="4">
        <f t="shared" si="28"/>
        <v>0.898128420302239</v>
      </c>
      <c r="R175" s="4">
        <f t="shared" si="29"/>
        <v>8.76078669687534</v>
      </c>
      <c r="S175" s="4" t="s">
        <v>34</v>
      </c>
    </row>
    <row r="176" s="4" customFormat="1" spans="1:19">
      <c r="A176" s="4" t="s">
        <v>204</v>
      </c>
      <c r="B176" s="4">
        <v>5</v>
      </c>
      <c r="C176" s="11">
        <f t="shared" si="30"/>
        <v>0.000525707076017243</v>
      </c>
      <c r="D176" s="4">
        <f t="shared" si="16"/>
        <v>5</v>
      </c>
      <c r="E176" s="4">
        <f t="shared" si="31"/>
        <v>9506</v>
      </c>
      <c r="F176" s="4">
        <v>411</v>
      </c>
      <c r="G176" s="4">
        <f t="shared" si="18"/>
        <v>406</v>
      </c>
      <c r="H176" s="4">
        <f t="shared" si="19"/>
        <v>35696885</v>
      </c>
      <c r="I176" s="4">
        <f t="shared" si="20"/>
        <v>46.2462455654142</v>
      </c>
      <c r="J176" s="4">
        <f t="shared" si="21"/>
        <v>3.83398028369939</v>
      </c>
      <c r="K176" s="4">
        <f t="shared" si="22"/>
        <v>0.450075859071227</v>
      </c>
      <c r="L176" s="15">
        <f t="shared" si="23"/>
        <v>19.1409802590511</v>
      </c>
      <c r="M176" s="4">
        <f t="shared" si="24"/>
        <v>111.734885045152</v>
      </c>
      <c r="N176" s="4">
        <f t="shared" si="32"/>
        <v>0.00133181907469619</v>
      </c>
      <c r="O176" s="4">
        <f t="shared" si="26"/>
        <v>3.45559390995605</v>
      </c>
      <c r="P176" s="15">
        <f t="shared" si="27"/>
        <v>1.89341411556858</v>
      </c>
      <c r="Q176" s="4">
        <f t="shared" si="28"/>
        <v>1.43024485566526</v>
      </c>
      <c r="R176" s="4">
        <f t="shared" si="29"/>
        <v>8.34901046714209</v>
      </c>
      <c r="S176" s="4" t="s">
        <v>34</v>
      </c>
    </row>
    <row r="177" s="4" customFormat="1" spans="1:19">
      <c r="A177" s="4" t="s">
        <v>190</v>
      </c>
      <c r="B177" s="4">
        <v>15</v>
      </c>
      <c r="C177" s="11">
        <f t="shared" si="30"/>
        <v>0.00157712122805173</v>
      </c>
      <c r="D177" s="4">
        <f t="shared" si="16"/>
        <v>15</v>
      </c>
      <c r="E177" s="4">
        <f t="shared" si="31"/>
        <v>9496</v>
      </c>
      <c r="F177" s="4">
        <v>1887</v>
      </c>
      <c r="G177" s="4">
        <f t="shared" si="18"/>
        <v>1872</v>
      </c>
      <c r="H177" s="4">
        <f t="shared" si="19"/>
        <v>35695419</v>
      </c>
      <c r="I177" s="4">
        <f t="shared" si="20"/>
        <v>30.1201543362387</v>
      </c>
      <c r="J177" s="4">
        <f t="shared" si="21"/>
        <v>3.40519452696368</v>
      </c>
      <c r="K177" s="4">
        <f t="shared" si="22"/>
        <v>0.259434365906963</v>
      </c>
      <c r="L177" s="15">
        <f t="shared" si="23"/>
        <v>18.1143269576306</v>
      </c>
      <c r="M177" s="4">
        <f t="shared" si="24"/>
        <v>50.083213103133</v>
      </c>
      <c r="N177" s="4">
        <f t="shared" si="32"/>
        <v>0.00399545722408856</v>
      </c>
      <c r="O177" s="4">
        <f t="shared" si="26"/>
        <v>4.942713675259</v>
      </c>
      <c r="P177" s="15">
        <f t="shared" si="27"/>
        <v>4.07173861073511</v>
      </c>
      <c r="Q177" s="4">
        <f t="shared" si="28"/>
        <v>2.97255885783666</v>
      </c>
      <c r="R177" s="4">
        <f t="shared" si="29"/>
        <v>8.21864919888317</v>
      </c>
      <c r="S177" s="4" t="s">
        <v>34</v>
      </c>
    </row>
    <row r="178" s="4" customFormat="1" spans="1:19">
      <c r="A178" s="4" t="s">
        <v>182</v>
      </c>
      <c r="B178" s="4">
        <v>8</v>
      </c>
      <c r="C178" s="11">
        <f t="shared" si="30"/>
        <v>0.000841131321627589</v>
      </c>
      <c r="D178" s="4">
        <f t="shared" si="16"/>
        <v>8</v>
      </c>
      <c r="E178" s="4">
        <f t="shared" si="31"/>
        <v>9503</v>
      </c>
      <c r="F178" s="4">
        <v>1726</v>
      </c>
      <c r="G178" s="4">
        <f t="shared" si="18"/>
        <v>1718</v>
      </c>
      <c r="H178" s="4">
        <f t="shared" si="19"/>
        <v>35695573</v>
      </c>
      <c r="I178" s="4">
        <f t="shared" si="20"/>
        <v>17.491234249046</v>
      </c>
      <c r="J178" s="4">
        <f t="shared" si="21"/>
        <v>2.86169985538262</v>
      </c>
      <c r="K178" s="4">
        <f t="shared" si="22"/>
        <v>0.354524089617363</v>
      </c>
      <c r="L178" s="15">
        <f t="shared" si="23"/>
        <v>8.73058728581488</v>
      </c>
      <c r="M178" s="4">
        <f t="shared" si="24"/>
        <v>35.0426913493077</v>
      </c>
      <c r="N178" s="4">
        <f t="shared" si="32"/>
        <v>0.0021309105195139</v>
      </c>
      <c r="O178" s="4">
        <f t="shared" si="26"/>
        <v>4.08132739798594</v>
      </c>
      <c r="P178" s="15">
        <f t="shared" si="27"/>
        <v>2.86873151950773</v>
      </c>
      <c r="Q178" s="4">
        <f t="shared" si="28"/>
        <v>2.03715670276655</v>
      </c>
      <c r="R178" s="4">
        <f t="shared" si="29"/>
        <v>8.17670693026679</v>
      </c>
      <c r="S178" s="4" t="s">
        <v>34</v>
      </c>
    </row>
    <row r="179" s="4" customFormat="1" spans="1:19">
      <c r="A179" s="4" t="s">
        <v>203</v>
      </c>
      <c r="B179" s="4">
        <v>10</v>
      </c>
      <c r="C179" s="11">
        <f t="shared" si="30"/>
        <v>0.00105141415203449</v>
      </c>
      <c r="D179" s="4">
        <f t="shared" si="16"/>
        <v>10</v>
      </c>
      <c r="E179" s="4">
        <f t="shared" si="31"/>
        <v>9501</v>
      </c>
      <c r="F179" s="4">
        <v>2167</v>
      </c>
      <c r="G179" s="4">
        <f t="shared" si="18"/>
        <v>2157</v>
      </c>
      <c r="H179" s="4">
        <f t="shared" si="19"/>
        <v>35695134</v>
      </c>
      <c r="I179" s="4">
        <f t="shared" si="20"/>
        <v>17.4176497635342</v>
      </c>
      <c r="J179" s="4">
        <f t="shared" si="21"/>
        <v>2.85748404633697</v>
      </c>
      <c r="K179" s="4">
        <f t="shared" si="22"/>
        <v>0.31712597962818</v>
      </c>
      <c r="L179" s="15">
        <f t="shared" si="23"/>
        <v>9.35505768815657</v>
      </c>
      <c r="M179" s="4">
        <f t="shared" si="24"/>
        <v>32.428931322274</v>
      </c>
      <c r="N179" s="4">
        <f t="shared" si="32"/>
        <v>0.00266363814939238</v>
      </c>
      <c r="O179" s="4">
        <f t="shared" si="26"/>
        <v>4.38465218701538</v>
      </c>
      <c r="P179" s="15">
        <f t="shared" si="27"/>
        <v>3.30746784870859</v>
      </c>
      <c r="Q179" s="4">
        <f t="shared" si="28"/>
        <v>2.35500625566074</v>
      </c>
      <c r="R179" s="4">
        <f t="shared" si="29"/>
        <v>8.16353449375649</v>
      </c>
      <c r="S179" s="4" t="s">
        <v>34</v>
      </c>
    </row>
    <row r="180" s="4" customFormat="1" spans="1:19">
      <c r="A180" s="4" t="s">
        <v>279</v>
      </c>
      <c r="B180" s="4">
        <v>3</v>
      </c>
      <c r="C180" s="11">
        <f t="shared" si="30"/>
        <v>0.000315424245610346</v>
      </c>
      <c r="D180" s="4">
        <f t="shared" si="16"/>
        <v>3</v>
      </c>
      <c r="E180" s="4">
        <f t="shared" si="31"/>
        <v>9508</v>
      </c>
      <c r="F180" s="4">
        <v>874</v>
      </c>
      <c r="G180" s="4">
        <f t="shared" si="18"/>
        <v>871</v>
      </c>
      <c r="H180" s="4">
        <f t="shared" si="19"/>
        <v>35696420</v>
      </c>
      <c r="I180" s="4">
        <f t="shared" si="20"/>
        <v>12.931192875466</v>
      </c>
      <c r="J180" s="4">
        <f t="shared" si="21"/>
        <v>2.55964244494496</v>
      </c>
      <c r="K180" s="4">
        <f t="shared" si="22"/>
        <v>0.578434647616205</v>
      </c>
      <c r="L180" s="15">
        <f t="shared" si="23"/>
        <v>4.16164544452455</v>
      </c>
      <c r="M180" s="4">
        <f t="shared" si="24"/>
        <v>40.180200695018</v>
      </c>
      <c r="N180" s="4">
        <f t="shared" si="32"/>
        <v>0.000799091444817713</v>
      </c>
      <c r="O180" s="4">
        <f t="shared" si="26"/>
        <v>2.80505107202516</v>
      </c>
      <c r="P180" s="15">
        <f t="shared" si="27"/>
        <v>0.735685456074678</v>
      </c>
      <c r="Q180" s="4">
        <f t="shared" si="28"/>
        <v>0.902749508724771</v>
      </c>
      <c r="R180" s="4">
        <f t="shared" si="29"/>
        <v>8.71594106740013</v>
      </c>
      <c r="S180" s="4" t="s">
        <v>34</v>
      </c>
    </row>
    <row r="181" s="4" customFormat="1" spans="1:19">
      <c r="A181" s="4" t="s">
        <v>202</v>
      </c>
      <c r="B181" s="4">
        <v>33</v>
      </c>
      <c r="C181" s="11">
        <f t="shared" si="30"/>
        <v>0.00346966670171381</v>
      </c>
      <c r="D181" s="4">
        <f t="shared" si="16"/>
        <v>33</v>
      </c>
      <c r="E181" s="4">
        <f t="shared" si="31"/>
        <v>9478</v>
      </c>
      <c r="F181" s="4">
        <v>11073</v>
      </c>
      <c r="G181" s="4">
        <f t="shared" si="18"/>
        <v>11040</v>
      </c>
      <c r="H181" s="4">
        <f t="shared" si="19"/>
        <v>35686251</v>
      </c>
      <c r="I181" s="4">
        <f t="shared" si="20"/>
        <v>11.2545746958632</v>
      </c>
      <c r="J181" s="4">
        <f t="shared" si="21"/>
        <v>2.42077468562722</v>
      </c>
      <c r="K181" s="4">
        <f t="shared" si="22"/>
        <v>0.174640045597233</v>
      </c>
      <c r="L181" s="15">
        <f t="shared" si="23"/>
        <v>7.99231293217025</v>
      </c>
      <c r="M181" s="4">
        <f t="shared" si="24"/>
        <v>15.8484099233548</v>
      </c>
      <c r="N181" s="4">
        <f t="shared" si="32"/>
        <v>0.00879000589299484</v>
      </c>
      <c r="O181" s="4">
        <f t="shared" si="26"/>
        <v>6.04094695314705</v>
      </c>
      <c r="P181" s="15">
        <f t="shared" si="27"/>
        <v>5.46047894539074</v>
      </c>
      <c r="Q181" s="4">
        <f t="shared" si="28"/>
        <v>4.28991230329994</v>
      </c>
      <c r="R181" s="4">
        <f t="shared" si="29"/>
        <v>8.50671004688488</v>
      </c>
      <c r="S181" s="4" t="s">
        <v>34</v>
      </c>
    </row>
    <row r="182" s="4" customFormat="1" spans="1:19">
      <c r="A182" s="4" t="s">
        <v>231</v>
      </c>
      <c r="B182" s="4">
        <v>20</v>
      </c>
      <c r="C182" s="11">
        <f t="shared" si="30"/>
        <v>0.00210282830406897</v>
      </c>
      <c r="D182" s="4">
        <f t="shared" si="16"/>
        <v>20</v>
      </c>
      <c r="E182" s="4">
        <f t="shared" si="31"/>
        <v>9491</v>
      </c>
      <c r="F182" s="4">
        <v>7026</v>
      </c>
      <c r="G182" s="4">
        <f t="shared" si="18"/>
        <v>7006</v>
      </c>
      <c r="H182" s="4">
        <f t="shared" si="19"/>
        <v>35690285</v>
      </c>
      <c r="I182" s="4">
        <f t="shared" si="20"/>
        <v>10.7348975799992</v>
      </c>
      <c r="J182" s="4">
        <f t="shared" si="21"/>
        <v>2.37349989053062</v>
      </c>
      <c r="K182" s="4">
        <f t="shared" si="22"/>
        <v>0.224160937259424</v>
      </c>
      <c r="L182" s="15">
        <f t="shared" si="23"/>
        <v>6.91812274707419</v>
      </c>
      <c r="M182" s="4">
        <f t="shared" si="24"/>
        <v>16.6574127499848</v>
      </c>
      <c r="N182" s="4">
        <f t="shared" si="32"/>
        <v>0.00532727629878475</v>
      </c>
      <c r="O182" s="4">
        <f t="shared" si="26"/>
        <v>5.34226204438843</v>
      </c>
      <c r="P182" s="15">
        <f t="shared" si="27"/>
        <v>4.59186635745057</v>
      </c>
      <c r="Q182" s="4">
        <f t="shared" si="28"/>
        <v>3.44282973309162</v>
      </c>
      <c r="R182" s="4">
        <f t="shared" si="29"/>
        <v>8.28962393248675</v>
      </c>
      <c r="S182" s="4" t="s">
        <v>34</v>
      </c>
    </row>
    <row r="183" s="4" customFormat="1" spans="1:19">
      <c r="A183" s="4" t="s">
        <v>280</v>
      </c>
      <c r="B183" s="4">
        <v>4</v>
      </c>
      <c r="C183" s="11">
        <f t="shared" si="30"/>
        <v>0.000420565660813795</v>
      </c>
      <c r="D183" s="4">
        <f t="shared" si="16"/>
        <v>4</v>
      </c>
      <c r="E183" s="4">
        <f t="shared" si="31"/>
        <v>9507</v>
      </c>
      <c r="F183" s="4">
        <v>1741</v>
      </c>
      <c r="G183" s="4">
        <f t="shared" si="18"/>
        <v>1737</v>
      </c>
      <c r="H183" s="4">
        <f t="shared" si="19"/>
        <v>35695554</v>
      </c>
      <c r="I183" s="4">
        <f t="shared" si="20"/>
        <v>8.64631006368728</v>
      </c>
      <c r="J183" s="4">
        <f t="shared" si="21"/>
        <v>2.15713264769902</v>
      </c>
      <c r="K183" s="4">
        <f t="shared" si="22"/>
        <v>0.500680455886075</v>
      </c>
      <c r="L183" s="15">
        <f t="shared" si="23"/>
        <v>3.24073110539465</v>
      </c>
      <c r="M183" s="4">
        <f t="shared" si="24"/>
        <v>23.0684605683494</v>
      </c>
      <c r="N183" s="4">
        <f t="shared" si="32"/>
        <v>0.00106545525975695</v>
      </c>
      <c r="O183" s="4">
        <f t="shared" si="26"/>
        <v>3.16685401823762</v>
      </c>
      <c r="P183" s="15">
        <f t="shared" si="27"/>
        <v>1.40170597927565</v>
      </c>
      <c r="Q183" s="4">
        <f t="shared" si="28"/>
        <v>1.1869713493446</v>
      </c>
      <c r="R183" s="4">
        <f t="shared" si="29"/>
        <v>8.44920509527493</v>
      </c>
      <c r="S183" s="4" t="s">
        <v>34</v>
      </c>
    </row>
    <row r="184" s="4" customFormat="1" spans="1:19">
      <c r="A184" s="4" t="s">
        <v>197</v>
      </c>
      <c r="B184" s="4">
        <v>4</v>
      </c>
      <c r="C184" s="11">
        <f t="shared" si="30"/>
        <v>0.000420565660813795</v>
      </c>
      <c r="D184" s="4">
        <f t="shared" si="16"/>
        <v>4</v>
      </c>
      <c r="E184" s="4">
        <f t="shared" si="31"/>
        <v>9507</v>
      </c>
      <c r="F184" s="4">
        <v>1831</v>
      </c>
      <c r="G184" s="4">
        <f t="shared" si="18"/>
        <v>1827</v>
      </c>
      <c r="H184" s="4">
        <f t="shared" si="19"/>
        <v>35695464</v>
      </c>
      <c r="I184" s="4">
        <f t="shared" si="20"/>
        <v>8.22036273332777</v>
      </c>
      <c r="J184" s="4">
        <f t="shared" si="21"/>
        <v>2.10661433623654</v>
      </c>
      <c r="K184" s="4">
        <f t="shared" si="22"/>
        <v>0.500652133763926</v>
      </c>
      <c r="L184" s="15">
        <f t="shared" si="23"/>
        <v>3.0812524503662</v>
      </c>
      <c r="M184" s="4">
        <f t="shared" si="24"/>
        <v>21.9308104597055</v>
      </c>
      <c r="N184" s="4">
        <f t="shared" si="32"/>
        <v>0.00106545525975695</v>
      </c>
      <c r="O184" s="4">
        <f t="shared" si="26"/>
        <v>3.16685401823762</v>
      </c>
      <c r="P184" s="15">
        <f t="shared" si="27"/>
        <v>1.40170597927565</v>
      </c>
      <c r="Q184" s="4">
        <f t="shared" si="28"/>
        <v>1.18703724156665</v>
      </c>
      <c r="R184" s="4">
        <f t="shared" si="29"/>
        <v>8.44873608143206</v>
      </c>
      <c r="S184" s="4" t="s">
        <v>34</v>
      </c>
    </row>
    <row r="185" s="4" customFormat="1" spans="1:19">
      <c r="A185" s="4" t="s">
        <v>281</v>
      </c>
      <c r="B185" s="4">
        <v>8</v>
      </c>
      <c r="C185" s="11">
        <f t="shared" si="30"/>
        <v>0.000841131321627589</v>
      </c>
      <c r="D185" s="4">
        <f t="shared" si="16"/>
        <v>8</v>
      </c>
      <c r="E185" s="4">
        <f t="shared" si="31"/>
        <v>9503</v>
      </c>
      <c r="F185" s="4">
        <v>3886</v>
      </c>
      <c r="G185" s="4">
        <f t="shared" si="18"/>
        <v>3878</v>
      </c>
      <c r="H185" s="4">
        <f t="shared" si="19"/>
        <v>35693413</v>
      </c>
      <c r="I185" s="4">
        <f t="shared" si="20"/>
        <v>7.74835535500665</v>
      </c>
      <c r="J185" s="4">
        <f t="shared" si="21"/>
        <v>2.04748060858784</v>
      </c>
      <c r="K185" s="4">
        <f t="shared" si="22"/>
        <v>0.354066551403219</v>
      </c>
      <c r="L185" s="15">
        <f t="shared" si="23"/>
        <v>3.87098953376701</v>
      </c>
      <c r="M185" s="4">
        <f t="shared" si="24"/>
        <v>15.5094737879686</v>
      </c>
      <c r="N185" s="4">
        <f t="shared" si="32"/>
        <v>0.0021309105195139</v>
      </c>
      <c r="O185" s="4">
        <f t="shared" si="26"/>
        <v>4.08132739798594</v>
      </c>
      <c r="P185" s="15">
        <f t="shared" si="27"/>
        <v>2.86873151950773</v>
      </c>
      <c r="Q185" s="4">
        <f t="shared" si="28"/>
        <v>2.03898439315534</v>
      </c>
      <c r="R185" s="4">
        <f t="shared" si="29"/>
        <v>8.16937755162194</v>
      </c>
      <c r="S185" s="4" t="s">
        <v>34</v>
      </c>
    </row>
    <row r="186" s="4" customFormat="1" spans="1:19">
      <c r="A186" s="4" t="s">
        <v>282</v>
      </c>
      <c r="B186" s="4">
        <v>3</v>
      </c>
      <c r="C186" s="11">
        <f t="shared" si="30"/>
        <v>0.000315424245610346</v>
      </c>
      <c r="D186" s="4">
        <f t="shared" si="16"/>
        <v>3</v>
      </c>
      <c r="E186" s="4">
        <f t="shared" si="31"/>
        <v>9508</v>
      </c>
      <c r="F186" s="4">
        <v>1670</v>
      </c>
      <c r="G186" s="4">
        <f t="shared" si="18"/>
        <v>1667</v>
      </c>
      <c r="H186" s="4">
        <f t="shared" si="19"/>
        <v>35695624</v>
      </c>
      <c r="I186" s="4">
        <f t="shared" si="20"/>
        <v>6.75633943467932</v>
      </c>
      <c r="J186" s="4">
        <f t="shared" si="21"/>
        <v>1.91048123964311</v>
      </c>
      <c r="K186" s="4">
        <f t="shared" si="22"/>
        <v>0.577960566095807</v>
      </c>
      <c r="L186" s="15">
        <f t="shared" si="23"/>
        <v>2.17641391695963</v>
      </c>
      <c r="M186" s="4">
        <f t="shared" si="24"/>
        <v>20.9740078396354</v>
      </c>
      <c r="N186" s="4">
        <f t="shared" si="32"/>
        <v>0.000799091444817713</v>
      </c>
      <c r="O186" s="4">
        <f t="shared" si="26"/>
        <v>2.80505107202516</v>
      </c>
      <c r="P186" s="15">
        <f t="shared" si="27"/>
        <v>0.735685456074678</v>
      </c>
      <c r="Q186" s="4">
        <f t="shared" si="28"/>
        <v>0.903588733212876</v>
      </c>
      <c r="R186" s="4">
        <f t="shared" si="29"/>
        <v>8.70784597843788</v>
      </c>
      <c r="S186" s="4" t="s">
        <v>34</v>
      </c>
    </row>
    <row r="187" s="4" customFormat="1" spans="1:19">
      <c r="A187" s="4" t="s">
        <v>187</v>
      </c>
      <c r="B187" s="4">
        <v>3</v>
      </c>
      <c r="C187" s="11">
        <f t="shared" si="30"/>
        <v>0.000315424245610346</v>
      </c>
      <c r="D187" s="4">
        <f t="shared" si="16"/>
        <v>3</v>
      </c>
      <c r="E187" s="4">
        <f t="shared" si="31"/>
        <v>9508</v>
      </c>
      <c r="F187" s="4">
        <v>1713</v>
      </c>
      <c r="G187" s="4">
        <f t="shared" si="18"/>
        <v>1710</v>
      </c>
      <c r="H187" s="4">
        <f t="shared" si="19"/>
        <v>35695581</v>
      </c>
      <c r="I187" s="4">
        <f t="shared" si="20"/>
        <v>6.5864352456657</v>
      </c>
      <c r="J187" s="4">
        <f t="shared" si="21"/>
        <v>1.88501226826702</v>
      </c>
      <c r="K187" s="4">
        <f t="shared" si="22"/>
        <v>0.577947516007693</v>
      </c>
      <c r="L187" s="15">
        <f t="shared" si="23"/>
        <v>2.12173709348555</v>
      </c>
      <c r="M187" s="4">
        <f t="shared" si="24"/>
        <v>20.4460436585391</v>
      </c>
      <c r="N187" s="4">
        <f t="shared" si="32"/>
        <v>0.000799091444817713</v>
      </c>
      <c r="O187" s="4">
        <f t="shared" si="26"/>
        <v>2.80505107202516</v>
      </c>
      <c r="P187" s="15">
        <f t="shared" si="27"/>
        <v>0.735685456074678</v>
      </c>
      <c r="Q187" s="4">
        <f t="shared" si="28"/>
        <v>0.903611845657135</v>
      </c>
      <c r="R187" s="4">
        <f t="shared" si="29"/>
        <v>8.70762325049805</v>
      </c>
      <c r="S187" s="4" t="s">
        <v>34</v>
      </c>
    </row>
    <row r="188" s="4" customFormat="1" spans="1:19">
      <c r="A188" s="4" t="s">
        <v>206</v>
      </c>
      <c r="B188" s="4">
        <v>72</v>
      </c>
      <c r="C188" s="11">
        <f t="shared" si="30"/>
        <v>0.0075701818946483</v>
      </c>
      <c r="D188" s="4">
        <f t="shared" si="16"/>
        <v>72</v>
      </c>
      <c r="E188" s="4">
        <f t="shared" si="31"/>
        <v>9439</v>
      </c>
      <c r="F188" s="4">
        <v>56489</v>
      </c>
      <c r="G188" s="4">
        <f t="shared" si="18"/>
        <v>56417</v>
      </c>
      <c r="H188" s="4">
        <f t="shared" si="19"/>
        <v>35640874</v>
      </c>
      <c r="I188" s="4">
        <f t="shared" si="20"/>
        <v>4.81886619171379</v>
      </c>
      <c r="J188" s="4">
        <f t="shared" si="21"/>
        <v>1.57253867045671</v>
      </c>
      <c r="K188" s="4">
        <f t="shared" si="22"/>
        <v>0.118374767271316</v>
      </c>
      <c r="L188" s="15">
        <f t="shared" si="23"/>
        <v>3.82104569232678</v>
      </c>
      <c r="M188" s="4">
        <f t="shared" si="24"/>
        <v>6.0772556110162</v>
      </c>
      <c r="N188" s="4">
        <f t="shared" si="32"/>
        <v>0.0191781946756251</v>
      </c>
      <c r="O188" s="4">
        <f t="shared" si="26"/>
        <v>7.1256073930405</v>
      </c>
      <c r="P188" s="15">
        <f t="shared" si="27"/>
        <v>6.73480221246692</v>
      </c>
      <c r="Q188" s="4">
        <f t="shared" si="28"/>
        <v>5.65014058311216</v>
      </c>
      <c r="R188" s="4">
        <f t="shared" si="29"/>
        <v>8.9863747588005</v>
      </c>
      <c r="S188" s="4" t="s">
        <v>34</v>
      </c>
    </row>
    <row r="189" s="4" customFormat="1" spans="1:19">
      <c r="A189" s="4" t="s">
        <v>283</v>
      </c>
      <c r="B189" s="4">
        <v>15</v>
      </c>
      <c r="C189" s="11">
        <f t="shared" si="30"/>
        <v>0.00157712122805173</v>
      </c>
      <c r="D189" s="4">
        <f t="shared" si="16"/>
        <v>15</v>
      </c>
      <c r="E189" s="4">
        <f t="shared" si="31"/>
        <v>9496</v>
      </c>
      <c r="F189" s="4">
        <v>14454</v>
      </c>
      <c r="G189" s="4">
        <f t="shared" si="18"/>
        <v>14439</v>
      </c>
      <c r="H189" s="4">
        <f t="shared" si="19"/>
        <v>35682852</v>
      </c>
      <c r="I189" s="4">
        <f t="shared" si="20"/>
        <v>3.90366908563948</v>
      </c>
      <c r="J189" s="4">
        <f t="shared" si="21"/>
        <v>1.36191690205855</v>
      </c>
      <c r="K189" s="4">
        <f t="shared" si="22"/>
        <v>0.258536765398987</v>
      </c>
      <c r="L189" s="15">
        <f t="shared" si="23"/>
        <v>2.35180905319945</v>
      </c>
      <c r="M189" s="4">
        <f t="shared" si="24"/>
        <v>6.47953638474452</v>
      </c>
      <c r="N189" s="4">
        <f t="shared" si="32"/>
        <v>0.00399545722408856</v>
      </c>
      <c r="O189" s="4">
        <f t="shared" si="26"/>
        <v>4.942713675259</v>
      </c>
      <c r="P189" s="15">
        <f t="shared" si="27"/>
        <v>4.07173861073511</v>
      </c>
      <c r="Q189" s="4">
        <f t="shared" si="28"/>
        <v>2.97779307462548</v>
      </c>
      <c r="R189" s="4">
        <f t="shared" si="29"/>
        <v>8.20420286546101</v>
      </c>
      <c r="S189" s="4" t="s">
        <v>34</v>
      </c>
    </row>
    <row r="190" s="4" customFormat="1" spans="1:19">
      <c r="A190" s="4" t="s">
        <v>271</v>
      </c>
      <c r="B190" s="4">
        <v>4</v>
      </c>
      <c r="C190" s="11">
        <f t="shared" si="30"/>
        <v>0.000420565660813795</v>
      </c>
      <c r="D190" s="4">
        <f t="shared" si="16"/>
        <v>4</v>
      </c>
      <c r="E190" s="4">
        <f t="shared" si="31"/>
        <v>9507</v>
      </c>
      <c r="F190" s="4">
        <v>4110</v>
      </c>
      <c r="G190" s="4">
        <f t="shared" si="18"/>
        <v>4106</v>
      </c>
      <c r="H190" s="4">
        <f t="shared" si="19"/>
        <v>35693185</v>
      </c>
      <c r="I190" s="4">
        <f t="shared" si="20"/>
        <v>3.6574875405212</v>
      </c>
      <c r="J190" s="4">
        <f t="shared" si="21"/>
        <v>1.29677644735028</v>
      </c>
      <c r="K190" s="4">
        <f t="shared" si="22"/>
        <v>0.500348638150869</v>
      </c>
      <c r="L190" s="15">
        <f t="shared" si="23"/>
        <v>1.37175798308371</v>
      </c>
      <c r="M190" s="4">
        <f t="shared" si="24"/>
        <v>9.75187698853107</v>
      </c>
      <c r="N190" s="4">
        <f t="shared" si="32"/>
        <v>0.00106545525975695</v>
      </c>
      <c r="O190" s="4">
        <f t="shared" si="26"/>
        <v>3.16685401823762</v>
      </c>
      <c r="P190" s="15">
        <f t="shared" si="27"/>
        <v>1.40170597927565</v>
      </c>
      <c r="Q190" s="4">
        <f t="shared" si="28"/>
        <v>1.18774356239068</v>
      </c>
      <c r="R190" s="4">
        <f t="shared" si="29"/>
        <v>8.44371183342098</v>
      </c>
      <c r="S190" s="4" t="s">
        <v>34</v>
      </c>
    </row>
    <row r="191" s="4" customFormat="1" spans="1:19">
      <c r="A191" s="4" t="s">
        <v>273</v>
      </c>
      <c r="B191" s="4">
        <v>11</v>
      </c>
      <c r="C191" s="11">
        <f t="shared" si="30"/>
        <v>0.00115655556723794</v>
      </c>
      <c r="D191" s="4">
        <f t="shared" si="16"/>
        <v>11</v>
      </c>
      <c r="E191" s="4">
        <f t="shared" si="31"/>
        <v>9500</v>
      </c>
      <c r="F191" s="4">
        <v>11664</v>
      </c>
      <c r="G191" s="4">
        <f t="shared" si="18"/>
        <v>11653</v>
      </c>
      <c r="H191" s="4">
        <f t="shared" si="19"/>
        <v>35685638</v>
      </c>
      <c r="I191" s="4">
        <f t="shared" si="20"/>
        <v>3.54588624569232</v>
      </c>
      <c r="J191" s="4">
        <f t="shared" si="21"/>
        <v>1.26578812752446</v>
      </c>
      <c r="K191" s="4">
        <f t="shared" si="22"/>
        <v>0.301828091636779</v>
      </c>
      <c r="L191" s="15">
        <f t="shared" si="23"/>
        <v>1.96247232353248</v>
      </c>
      <c r="M191" s="4">
        <f t="shared" si="24"/>
        <v>6.40687214623127</v>
      </c>
      <c r="N191" s="4">
        <f t="shared" si="32"/>
        <v>0.00293000196433161</v>
      </c>
      <c r="O191" s="4">
        <f t="shared" si="26"/>
        <v>4.51513243192</v>
      </c>
      <c r="P191" s="15">
        <f t="shared" si="27"/>
        <v>3.4907313626351</v>
      </c>
      <c r="Q191" s="4">
        <f t="shared" si="28"/>
        <v>2.49890205741691</v>
      </c>
      <c r="R191" s="4">
        <f t="shared" si="29"/>
        <v>8.15815122376144</v>
      </c>
      <c r="S191" s="4" t="s">
        <v>34</v>
      </c>
    </row>
    <row r="192" s="4" customFormat="1" spans="1:19">
      <c r="A192" s="4" t="s">
        <v>284</v>
      </c>
      <c r="B192" s="4">
        <v>4</v>
      </c>
      <c r="C192" s="11">
        <f t="shared" si="30"/>
        <v>0.000420565660813795</v>
      </c>
      <c r="D192" s="4">
        <f t="shared" si="16"/>
        <v>4</v>
      </c>
      <c r="E192" s="4">
        <f t="shared" si="31"/>
        <v>9507</v>
      </c>
      <c r="F192" s="4">
        <v>4377</v>
      </c>
      <c r="G192" s="4">
        <f t="shared" si="18"/>
        <v>4373</v>
      </c>
      <c r="H192" s="4">
        <f t="shared" si="19"/>
        <v>35692918</v>
      </c>
      <c r="I192" s="4">
        <f t="shared" si="20"/>
        <v>3.43414852574959</v>
      </c>
      <c r="J192" s="4">
        <f t="shared" si="21"/>
        <v>1.23376901306867</v>
      </c>
      <c r="K192" s="4">
        <f t="shared" si="22"/>
        <v>0.50033377822769</v>
      </c>
      <c r="L192" s="15">
        <f t="shared" si="23"/>
        <v>1.28803114429412</v>
      </c>
      <c r="M192" s="4">
        <f t="shared" si="24"/>
        <v>9.15612650295906</v>
      </c>
      <c r="N192" s="4">
        <f t="shared" si="32"/>
        <v>0.00106545525975695</v>
      </c>
      <c r="O192" s="4">
        <f t="shared" si="26"/>
        <v>3.16685401823762</v>
      </c>
      <c r="P192" s="15">
        <f t="shared" si="27"/>
        <v>1.40170597927565</v>
      </c>
      <c r="Q192" s="4">
        <f t="shared" si="28"/>
        <v>1.18777815645952</v>
      </c>
      <c r="R192" s="4">
        <f t="shared" si="29"/>
        <v>8.4434659101003</v>
      </c>
      <c r="S192" s="4" t="s">
        <v>34</v>
      </c>
    </row>
    <row r="193" s="4" customFormat="1" spans="1:19">
      <c r="A193" s="4" t="s">
        <v>285</v>
      </c>
      <c r="B193" s="4">
        <v>3</v>
      </c>
      <c r="C193" s="11">
        <f t="shared" si="30"/>
        <v>0.000315424245610346</v>
      </c>
      <c r="D193" s="4">
        <f t="shared" si="16"/>
        <v>3</v>
      </c>
      <c r="E193" s="4">
        <f t="shared" si="31"/>
        <v>9508</v>
      </c>
      <c r="F193" s="4">
        <v>3465</v>
      </c>
      <c r="G193" s="4">
        <f t="shared" si="18"/>
        <v>3462</v>
      </c>
      <c r="H193" s="4">
        <f t="shared" si="19"/>
        <v>35693829</v>
      </c>
      <c r="I193" s="4">
        <f t="shared" si="20"/>
        <v>3.25310556685276</v>
      </c>
      <c r="J193" s="4">
        <f t="shared" si="21"/>
        <v>1.17961009911736</v>
      </c>
      <c r="K193" s="4">
        <f t="shared" si="22"/>
        <v>0.577691428285642</v>
      </c>
      <c r="L193" s="15">
        <f t="shared" si="23"/>
        <v>1.04847308358657</v>
      </c>
      <c r="M193" s="4">
        <f t="shared" si="24"/>
        <v>10.0934358685562</v>
      </c>
      <c r="N193" s="4">
        <f t="shared" si="32"/>
        <v>0.000799091444817713</v>
      </c>
      <c r="O193" s="4">
        <f t="shared" si="26"/>
        <v>2.80505107202516</v>
      </c>
      <c r="P193" s="15">
        <f t="shared" si="27"/>
        <v>0.735685456074678</v>
      </c>
      <c r="Q193" s="4">
        <f t="shared" si="28"/>
        <v>0.904065511144586</v>
      </c>
      <c r="R193" s="4">
        <f t="shared" si="29"/>
        <v>8.70325371300571</v>
      </c>
      <c r="S193" s="4" t="s">
        <v>34</v>
      </c>
    </row>
    <row r="194" s="4" customFormat="1" spans="1:19">
      <c r="A194" s="4" t="s">
        <v>229</v>
      </c>
      <c r="B194" s="4">
        <v>8</v>
      </c>
      <c r="C194" s="11">
        <f t="shared" si="30"/>
        <v>0.000841131321627589</v>
      </c>
      <c r="D194" s="4">
        <f t="shared" si="16"/>
        <v>8</v>
      </c>
      <c r="E194" s="4">
        <f t="shared" si="31"/>
        <v>9503</v>
      </c>
      <c r="F194" s="4">
        <v>9954</v>
      </c>
      <c r="G194" s="4">
        <f t="shared" si="18"/>
        <v>9946</v>
      </c>
      <c r="H194" s="4">
        <f t="shared" si="19"/>
        <v>35687345</v>
      </c>
      <c r="I194" s="4">
        <f t="shared" si="20"/>
        <v>3.02061268702197</v>
      </c>
      <c r="J194" s="4">
        <f t="shared" si="21"/>
        <v>1.10545968730746</v>
      </c>
      <c r="K194" s="4">
        <f t="shared" si="22"/>
        <v>0.353844317292734</v>
      </c>
      <c r="L194" s="15">
        <f t="shared" si="23"/>
        <v>1.50972093941572</v>
      </c>
      <c r="M194" s="4">
        <f t="shared" si="24"/>
        <v>6.04356789840195</v>
      </c>
      <c r="N194" s="4">
        <f t="shared" si="32"/>
        <v>0.0021309105195139</v>
      </c>
      <c r="O194" s="4">
        <f t="shared" si="26"/>
        <v>4.08132739798594</v>
      </c>
      <c r="P194" s="15">
        <f t="shared" si="27"/>
        <v>2.86873151950773</v>
      </c>
      <c r="Q194" s="4">
        <f t="shared" si="28"/>
        <v>2.0398727251011</v>
      </c>
      <c r="R194" s="4">
        <f t="shared" si="29"/>
        <v>8.16581991836043</v>
      </c>
      <c r="S194" s="4" t="s">
        <v>34</v>
      </c>
    </row>
    <row r="195" s="4" customFormat="1" spans="1:19">
      <c r="A195" s="4" t="s">
        <v>286</v>
      </c>
      <c r="B195" s="4">
        <v>6</v>
      </c>
      <c r="C195" s="11">
        <f t="shared" si="30"/>
        <v>0.000630848491220692</v>
      </c>
      <c r="D195" s="4">
        <f t="shared" si="16"/>
        <v>6</v>
      </c>
      <c r="E195" s="4">
        <f t="shared" si="31"/>
        <v>9505</v>
      </c>
      <c r="F195" s="4">
        <v>8913</v>
      </c>
      <c r="G195" s="4">
        <f t="shared" si="18"/>
        <v>8907</v>
      </c>
      <c r="H195" s="4">
        <f t="shared" si="19"/>
        <v>35688384</v>
      </c>
      <c r="I195" s="4">
        <f t="shared" si="20"/>
        <v>2.52926631478106</v>
      </c>
      <c r="J195" s="4">
        <f t="shared" si="21"/>
        <v>0.927929266525307</v>
      </c>
      <c r="K195" s="4">
        <f t="shared" si="22"/>
        <v>0.408514594255454</v>
      </c>
      <c r="L195" s="15">
        <f t="shared" si="23"/>
        <v>1.1356903021505</v>
      </c>
      <c r="M195" s="4">
        <f t="shared" si="24"/>
        <v>5.63286318371536</v>
      </c>
      <c r="N195" s="4">
        <f t="shared" si="32"/>
        <v>0.00159818288963543</v>
      </c>
      <c r="O195" s="4">
        <f t="shared" si="26"/>
        <v>3.69583569124588</v>
      </c>
      <c r="P195" s="15">
        <f t="shared" si="27"/>
        <v>2.28078234694114</v>
      </c>
      <c r="Q195" s="4">
        <f t="shared" si="28"/>
        <v>1.65950288760043</v>
      </c>
      <c r="R195" s="4">
        <f t="shared" si="29"/>
        <v>8.23089948125222</v>
      </c>
      <c r="S195" s="4" t="s">
        <v>34</v>
      </c>
    </row>
    <row r="196" s="5" customFormat="1" spans="1:19">
      <c r="A196" s="5" t="s">
        <v>287</v>
      </c>
      <c r="B196" s="5">
        <v>4</v>
      </c>
      <c r="C196" s="12">
        <f t="shared" ref="C196:C259" si="33">B196/58476</f>
        <v>6.84041316095492e-5</v>
      </c>
      <c r="D196" s="5">
        <f t="shared" si="16"/>
        <v>4</v>
      </c>
      <c r="E196" s="5">
        <f t="shared" ref="E196:E259" si="34">58476-D196</f>
        <v>58472</v>
      </c>
      <c r="F196" s="5">
        <v>5</v>
      </c>
      <c r="G196" s="5">
        <f t="shared" si="18"/>
        <v>1</v>
      </c>
      <c r="H196" s="5">
        <f t="shared" si="19"/>
        <v>35648325</v>
      </c>
      <c r="I196" s="5">
        <f t="shared" si="20"/>
        <v>2438.65952934738</v>
      </c>
      <c r="J196" s="5">
        <f t="shared" si="21"/>
        <v>7.7992037941082</v>
      </c>
      <c r="K196" s="5">
        <f t="shared" si="22"/>
        <v>1.11804164960639</v>
      </c>
      <c r="L196" s="16">
        <f t="shared" si="23"/>
        <v>272.555472141961</v>
      </c>
      <c r="M196" s="5">
        <f t="shared" si="24"/>
        <v>21819.6327277526</v>
      </c>
      <c r="N196" s="5">
        <f t="shared" ref="N196:N259" si="35">B196*58476/35706802</f>
        <v>0.0065506846566657</v>
      </c>
      <c r="O196" s="5">
        <f t="shared" si="26"/>
        <v>3.15114646630733</v>
      </c>
      <c r="P196" s="16">
        <f t="shared" si="27"/>
        <v>1.38599842734536</v>
      </c>
      <c r="Q196" s="5">
        <f t="shared" si="28"/>
        <v>0.352186191871856</v>
      </c>
      <c r="R196" s="5">
        <f t="shared" si="29"/>
        <v>28.1945297155038</v>
      </c>
      <c r="S196" s="5" t="s">
        <v>39</v>
      </c>
    </row>
    <row r="197" s="5" customFormat="1" spans="1:19">
      <c r="A197" s="5" t="s">
        <v>288</v>
      </c>
      <c r="B197" s="5">
        <v>3</v>
      </c>
      <c r="C197" s="12">
        <f t="shared" si="33"/>
        <v>5.13030987071619e-5</v>
      </c>
      <c r="D197" s="5">
        <f t="shared" si="16"/>
        <v>3</v>
      </c>
      <c r="E197" s="5">
        <f t="shared" si="34"/>
        <v>58473</v>
      </c>
      <c r="F197" s="5">
        <v>4</v>
      </c>
      <c r="G197" s="5">
        <f t="shared" si="18"/>
        <v>1</v>
      </c>
      <c r="H197" s="5">
        <f t="shared" si="19"/>
        <v>35648325</v>
      </c>
      <c r="I197" s="5">
        <f t="shared" si="20"/>
        <v>1828.96336770817</v>
      </c>
      <c r="J197" s="5">
        <f t="shared" si="21"/>
        <v>7.5115046195999</v>
      </c>
      <c r="K197" s="5">
        <f t="shared" si="22"/>
        <v>1.1547079558466</v>
      </c>
      <c r="L197" s="16">
        <f t="shared" si="23"/>
        <v>190.238210458423</v>
      </c>
      <c r="M197" s="5">
        <f t="shared" si="24"/>
        <v>17583.7808417016</v>
      </c>
      <c r="N197" s="5">
        <f t="shared" si="35"/>
        <v>0.00491301349249927</v>
      </c>
      <c r="O197" s="5">
        <f t="shared" si="26"/>
        <v>2.79324815544197</v>
      </c>
      <c r="P197" s="16">
        <f t="shared" si="27"/>
        <v>0.723882539491486</v>
      </c>
      <c r="Q197" s="5">
        <f t="shared" si="28"/>
        <v>0.290537547027765</v>
      </c>
      <c r="R197" s="5">
        <f t="shared" si="29"/>
        <v>26.8544817621606</v>
      </c>
      <c r="S197" s="5" t="s">
        <v>39</v>
      </c>
    </row>
    <row r="198" s="5" customFormat="1" spans="1:19">
      <c r="A198" s="5" t="s">
        <v>289</v>
      </c>
      <c r="B198" s="5">
        <v>14</v>
      </c>
      <c r="C198" s="12">
        <f t="shared" si="33"/>
        <v>0.000239414460633422</v>
      </c>
      <c r="D198" s="5">
        <f t="shared" si="16"/>
        <v>14</v>
      </c>
      <c r="E198" s="5">
        <f t="shared" si="34"/>
        <v>58462</v>
      </c>
      <c r="F198" s="5">
        <v>23</v>
      </c>
      <c r="G198" s="5">
        <f t="shared" si="18"/>
        <v>9</v>
      </c>
      <c r="H198" s="5">
        <f t="shared" si="19"/>
        <v>35648317</v>
      </c>
      <c r="I198" s="5">
        <f t="shared" si="20"/>
        <v>948.529601374492</v>
      </c>
      <c r="J198" s="5">
        <f t="shared" si="21"/>
        <v>6.85491299750643</v>
      </c>
      <c r="K198" s="5">
        <f t="shared" si="22"/>
        <v>0.427266679861202</v>
      </c>
      <c r="L198" s="16">
        <f t="shared" si="23"/>
        <v>410.538743211485</v>
      </c>
      <c r="M198" s="5">
        <f t="shared" si="24"/>
        <v>2191.53105415967</v>
      </c>
      <c r="N198" s="5">
        <f t="shared" si="35"/>
        <v>0.0229273962983299</v>
      </c>
      <c r="O198" s="5">
        <f t="shared" si="26"/>
        <v>4.79329843469273</v>
      </c>
      <c r="P198" s="16">
        <f t="shared" si="27"/>
        <v>3.8904535135814</v>
      </c>
      <c r="Q198" s="5">
        <f t="shared" si="28"/>
        <v>2.07461602923598</v>
      </c>
      <c r="R198" s="5">
        <f t="shared" si="29"/>
        <v>11.0746805964326</v>
      </c>
      <c r="S198" s="5" t="s">
        <v>39</v>
      </c>
    </row>
    <row r="199" s="5" customFormat="1" spans="1:19">
      <c r="A199" s="5" t="s">
        <v>290</v>
      </c>
      <c r="B199" s="5">
        <v>66</v>
      </c>
      <c r="C199" s="12">
        <f t="shared" si="33"/>
        <v>0.00112866817155756</v>
      </c>
      <c r="D199" s="5">
        <f t="shared" si="16"/>
        <v>66</v>
      </c>
      <c r="E199" s="5">
        <f t="shared" si="34"/>
        <v>58410</v>
      </c>
      <c r="F199" s="5">
        <v>110</v>
      </c>
      <c r="G199" s="5">
        <f t="shared" si="18"/>
        <v>44</v>
      </c>
      <c r="H199" s="5">
        <f t="shared" si="19"/>
        <v>35648282</v>
      </c>
      <c r="I199" s="5">
        <f t="shared" si="20"/>
        <v>915.466923472008</v>
      </c>
      <c r="J199" s="5">
        <f t="shared" si="21"/>
        <v>6.81943423399384</v>
      </c>
      <c r="K199" s="5">
        <f t="shared" si="22"/>
        <v>0.194668786113064</v>
      </c>
      <c r="L199" s="16">
        <f t="shared" si="23"/>
        <v>625.082357598138</v>
      </c>
      <c r="M199" s="5">
        <f t="shared" si="24"/>
        <v>1340.75082712557</v>
      </c>
      <c r="N199" s="5">
        <f t="shared" si="35"/>
        <v>0.108086296834984</v>
      </c>
      <c r="O199" s="5">
        <f t="shared" si="26"/>
        <v>6.77293445148742</v>
      </c>
      <c r="P199" s="16">
        <f t="shared" si="27"/>
        <v>6.36457443124999</v>
      </c>
      <c r="Q199" s="5">
        <f t="shared" si="28"/>
        <v>4.62457105357434</v>
      </c>
      <c r="R199" s="5">
        <f t="shared" si="29"/>
        <v>9.91932885293009</v>
      </c>
      <c r="S199" s="5" t="s">
        <v>39</v>
      </c>
    </row>
    <row r="200" s="5" customFormat="1" spans="1:19">
      <c r="A200" s="5" t="s">
        <v>291</v>
      </c>
      <c r="B200" s="5">
        <v>6</v>
      </c>
      <c r="C200" s="12">
        <f t="shared" si="33"/>
        <v>0.000102606197414324</v>
      </c>
      <c r="D200" s="5">
        <f t="shared" si="16"/>
        <v>6</v>
      </c>
      <c r="E200" s="5">
        <f t="shared" si="34"/>
        <v>58470</v>
      </c>
      <c r="F200" s="5">
        <v>15</v>
      </c>
      <c r="G200" s="5">
        <f t="shared" si="18"/>
        <v>9</v>
      </c>
      <c r="H200" s="5">
        <f t="shared" si="19"/>
        <v>35648317</v>
      </c>
      <c r="I200" s="5">
        <f t="shared" si="20"/>
        <v>406.457066301807</v>
      </c>
      <c r="J200" s="5">
        <f t="shared" si="21"/>
        <v>6.00747830545616</v>
      </c>
      <c r="K200" s="5">
        <f t="shared" si="22"/>
        <v>0.527062528185553</v>
      </c>
      <c r="L200" s="16">
        <f t="shared" si="23"/>
        <v>144.667173692422</v>
      </c>
      <c r="M200" s="5">
        <f t="shared" si="24"/>
        <v>1141.98226543031</v>
      </c>
      <c r="N200" s="5">
        <f t="shared" si="35"/>
        <v>0.00982602698499854</v>
      </c>
      <c r="O200" s="5">
        <f t="shared" si="26"/>
        <v>3.67236278716987</v>
      </c>
      <c r="P200" s="16">
        <f t="shared" si="27"/>
        <v>2.25730944286513</v>
      </c>
      <c r="Q200" s="5">
        <f t="shared" si="28"/>
        <v>1.30707616926656</v>
      </c>
      <c r="R200" s="5">
        <f t="shared" si="29"/>
        <v>10.3178749316175</v>
      </c>
      <c r="S200" s="5" t="s">
        <v>39</v>
      </c>
    </row>
    <row r="201" s="5" customFormat="1" spans="1:19">
      <c r="A201" s="5" t="s">
        <v>292</v>
      </c>
      <c r="B201" s="5">
        <v>7</v>
      </c>
      <c r="C201" s="12">
        <f t="shared" si="33"/>
        <v>0.000119707230316711</v>
      </c>
      <c r="D201" s="5">
        <f t="shared" si="16"/>
        <v>7</v>
      </c>
      <c r="E201" s="5">
        <f t="shared" si="34"/>
        <v>58469</v>
      </c>
      <c r="F201" s="5">
        <v>26</v>
      </c>
      <c r="G201" s="5">
        <f t="shared" si="18"/>
        <v>19</v>
      </c>
      <c r="H201" s="5">
        <f t="shared" si="19"/>
        <v>35648307</v>
      </c>
      <c r="I201" s="5">
        <f t="shared" si="20"/>
        <v>224.624789024503</v>
      </c>
      <c r="J201" s="5">
        <f t="shared" si="21"/>
        <v>5.41443140586902</v>
      </c>
      <c r="K201" s="5">
        <f t="shared" si="22"/>
        <v>0.442160438004803</v>
      </c>
      <c r="L201" s="16">
        <f t="shared" si="23"/>
        <v>94.4241576176614</v>
      </c>
      <c r="M201" s="5">
        <f t="shared" si="24"/>
        <v>534.357913454821</v>
      </c>
      <c r="N201" s="5">
        <f t="shared" si="35"/>
        <v>0.011463698149165</v>
      </c>
      <c r="O201" s="5">
        <f t="shared" si="26"/>
        <v>3.8741868441885</v>
      </c>
      <c r="P201" s="16">
        <f t="shared" si="27"/>
        <v>2.5718243185651</v>
      </c>
      <c r="Q201" s="5">
        <f t="shared" si="28"/>
        <v>1.62856838198752</v>
      </c>
      <c r="R201" s="5">
        <f t="shared" si="29"/>
        <v>9.21626863795897</v>
      </c>
      <c r="S201" s="5" t="s">
        <v>39</v>
      </c>
    </row>
    <row r="202" s="5" customFormat="1" spans="1:19">
      <c r="A202" s="5" t="s">
        <v>250</v>
      </c>
      <c r="B202" s="5">
        <v>23</v>
      </c>
      <c r="C202" s="12">
        <f t="shared" si="33"/>
        <v>0.000393323756754908</v>
      </c>
      <c r="D202" s="5">
        <f t="shared" si="16"/>
        <v>23</v>
      </c>
      <c r="E202" s="5">
        <f t="shared" si="34"/>
        <v>58453</v>
      </c>
      <c r="F202" s="5">
        <v>108</v>
      </c>
      <c r="G202" s="5">
        <f t="shared" si="18"/>
        <v>85</v>
      </c>
      <c r="H202" s="5">
        <f t="shared" si="19"/>
        <v>35648241</v>
      </c>
      <c r="I202" s="5">
        <f t="shared" si="20"/>
        <v>165.02137826167</v>
      </c>
      <c r="J202" s="5">
        <f t="shared" si="21"/>
        <v>5.10607503072998</v>
      </c>
      <c r="K202" s="5">
        <f t="shared" si="22"/>
        <v>0.235074674445344</v>
      </c>
      <c r="L202" s="16">
        <f t="shared" si="23"/>
        <v>104.097573789996</v>
      </c>
      <c r="M202" s="5">
        <f t="shared" si="24"/>
        <v>261.601248635425</v>
      </c>
      <c r="N202" s="5">
        <f t="shared" si="35"/>
        <v>0.0376664367758278</v>
      </c>
      <c r="O202" s="5">
        <f t="shared" si="26"/>
        <v>5.44980553076037</v>
      </c>
      <c r="P202" s="16">
        <f t="shared" si="27"/>
        <v>4.75151140191027</v>
      </c>
      <c r="Q202" s="5">
        <f t="shared" si="28"/>
        <v>3.4378062973143</v>
      </c>
      <c r="R202" s="5">
        <f t="shared" si="29"/>
        <v>8.63934083380702</v>
      </c>
      <c r="S202" s="5" t="s">
        <v>39</v>
      </c>
    </row>
    <row r="203" s="5" customFormat="1" spans="1:19">
      <c r="A203" s="5" t="s">
        <v>293</v>
      </c>
      <c r="B203" s="5">
        <v>10</v>
      </c>
      <c r="C203" s="12">
        <f t="shared" si="33"/>
        <v>0.000171010329023873</v>
      </c>
      <c r="D203" s="5">
        <f t="shared" si="16"/>
        <v>10</v>
      </c>
      <c r="E203" s="5">
        <f t="shared" si="34"/>
        <v>58466</v>
      </c>
      <c r="F203" s="5">
        <v>50</v>
      </c>
      <c r="G203" s="5">
        <f t="shared" si="18"/>
        <v>40</v>
      </c>
      <c r="H203" s="5">
        <f t="shared" si="19"/>
        <v>35648286</v>
      </c>
      <c r="I203" s="5">
        <f t="shared" si="20"/>
        <v>152.431695344303</v>
      </c>
      <c r="J203" s="5">
        <f t="shared" si="21"/>
        <v>5.02671659632896</v>
      </c>
      <c r="K203" s="5">
        <f t="shared" si="22"/>
        <v>0.353577618083633</v>
      </c>
      <c r="L203" s="16">
        <f t="shared" si="23"/>
        <v>76.2261412500602</v>
      </c>
      <c r="M203" s="5">
        <f t="shared" si="24"/>
        <v>304.822221937149</v>
      </c>
      <c r="N203" s="5">
        <f t="shared" si="35"/>
        <v>0.0163767116416642</v>
      </c>
      <c r="O203" s="5">
        <f t="shared" si="26"/>
        <v>4.34582158045382</v>
      </c>
      <c r="P203" s="16">
        <f t="shared" si="27"/>
        <v>3.26863724214702</v>
      </c>
      <c r="Q203" s="5">
        <f t="shared" si="28"/>
        <v>2.17320425972428</v>
      </c>
      <c r="R203" s="5">
        <f t="shared" si="29"/>
        <v>8.69046944143863</v>
      </c>
      <c r="S203" s="5" t="s">
        <v>39</v>
      </c>
    </row>
    <row r="204" s="5" customFormat="1" spans="1:19">
      <c r="A204" s="5" t="s">
        <v>175</v>
      </c>
      <c r="B204" s="5">
        <v>47</v>
      </c>
      <c r="C204" s="12">
        <f t="shared" si="33"/>
        <v>0.000803748546412203</v>
      </c>
      <c r="D204" s="5">
        <f t="shared" si="16"/>
        <v>47</v>
      </c>
      <c r="E204" s="5">
        <f t="shared" si="34"/>
        <v>58429</v>
      </c>
      <c r="F204" s="5">
        <v>260</v>
      </c>
      <c r="G204" s="5">
        <f t="shared" si="18"/>
        <v>213</v>
      </c>
      <c r="H204" s="5">
        <f t="shared" si="19"/>
        <v>35648113</v>
      </c>
      <c r="I204" s="5">
        <f t="shared" si="20"/>
        <v>134.625195444059</v>
      </c>
      <c r="J204" s="5">
        <f t="shared" si="21"/>
        <v>4.90249458724196</v>
      </c>
      <c r="K204" s="5">
        <f t="shared" si="22"/>
        <v>0.161209721376525</v>
      </c>
      <c r="L204" s="16">
        <f t="shared" si="23"/>
        <v>98.1526120635568</v>
      </c>
      <c r="M204" s="5">
        <f t="shared" si="24"/>
        <v>184.65064624684</v>
      </c>
      <c r="N204" s="5">
        <f t="shared" si="35"/>
        <v>0.0769705447158219</v>
      </c>
      <c r="O204" s="5">
        <f t="shared" si="26"/>
        <v>6.36328603439454</v>
      </c>
      <c r="P204" s="16">
        <f t="shared" si="27"/>
        <v>5.8783624356368</v>
      </c>
      <c r="Q204" s="5">
        <f t="shared" si="28"/>
        <v>4.63934810659498</v>
      </c>
      <c r="R204" s="5">
        <f t="shared" si="29"/>
        <v>8.72782300986658</v>
      </c>
      <c r="S204" s="5" t="s">
        <v>39</v>
      </c>
    </row>
    <row r="205" s="5" customFormat="1" spans="1:19">
      <c r="A205" s="5" t="s">
        <v>294</v>
      </c>
      <c r="B205" s="5">
        <v>3</v>
      </c>
      <c r="C205" s="12">
        <f t="shared" si="33"/>
        <v>5.13030987071619e-5</v>
      </c>
      <c r="D205" s="5">
        <f t="shared" si="16"/>
        <v>3</v>
      </c>
      <c r="E205" s="5">
        <f t="shared" si="34"/>
        <v>58473</v>
      </c>
      <c r="F205" s="5">
        <v>18</v>
      </c>
      <c r="G205" s="5">
        <f t="shared" si="18"/>
        <v>15</v>
      </c>
      <c r="H205" s="5">
        <f t="shared" si="19"/>
        <v>35648311</v>
      </c>
      <c r="I205" s="5">
        <f t="shared" si="20"/>
        <v>121.930843295196</v>
      </c>
      <c r="J205" s="5">
        <f t="shared" si="21"/>
        <v>4.80345402577229</v>
      </c>
      <c r="K205" s="5">
        <f t="shared" si="22"/>
        <v>0.63246907431281</v>
      </c>
      <c r="L205" s="16">
        <f t="shared" si="23"/>
        <v>35.2975882515424</v>
      </c>
      <c r="M205" s="5">
        <f t="shared" si="24"/>
        <v>421.193947890421</v>
      </c>
      <c r="N205" s="5">
        <f t="shared" si="35"/>
        <v>0.00491301349249927</v>
      </c>
      <c r="O205" s="5">
        <f t="shared" si="26"/>
        <v>2.79324815544197</v>
      </c>
      <c r="P205" s="16">
        <f t="shared" si="27"/>
        <v>0.723882539491486</v>
      </c>
      <c r="Q205" s="5">
        <f t="shared" si="28"/>
        <v>0.808613478022712</v>
      </c>
      <c r="R205" s="5">
        <f t="shared" si="29"/>
        <v>9.64890577505416</v>
      </c>
      <c r="S205" s="5" t="s">
        <v>39</v>
      </c>
    </row>
    <row r="206" s="5" customFormat="1" spans="1:19">
      <c r="A206" s="5" t="s">
        <v>182</v>
      </c>
      <c r="B206" s="5">
        <v>194</v>
      </c>
      <c r="C206" s="12">
        <f t="shared" si="33"/>
        <v>0.00331760038306314</v>
      </c>
      <c r="D206" s="5">
        <f t="shared" si="16"/>
        <v>194</v>
      </c>
      <c r="E206" s="5">
        <f t="shared" si="34"/>
        <v>58282</v>
      </c>
      <c r="F206" s="5">
        <v>1726</v>
      </c>
      <c r="G206" s="5">
        <f t="shared" si="18"/>
        <v>1532</v>
      </c>
      <c r="H206" s="5">
        <f t="shared" si="19"/>
        <v>35646794</v>
      </c>
      <c r="I206" s="5">
        <f t="shared" si="20"/>
        <v>77.451350429706</v>
      </c>
      <c r="J206" s="5">
        <f t="shared" si="21"/>
        <v>4.34965000285943</v>
      </c>
      <c r="K206" s="5">
        <f t="shared" si="22"/>
        <v>0.076318848908877</v>
      </c>
      <c r="L206" s="16">
        <f t="shared" si="23"/>
        <v>66.6906697279389</v>
      </c>
      <c r="M206" s="5">
        <f t="shared" si="24"/>
        <v>89.9482897361289</v>
      </c>
      <c r="N206" s="5">
        <f t="shared" si="35"/>
        <v>0.317708205848286</v>
      </c>
      <c r="O206" s="5">
        <f t="shared" si="26"/>
        <v>7.89396832173951</v>
      </c>
      <c r="P206" s="16">
        <f t="shared" si="27"/>
        <v>7.65660954695743</v>
      </c>
      <c r="Q206" s="5">
        <f t="shared" si="28"/>
        <v>6.79722214354087</v>
      </c>
      <c r="R206" s="5">
        <f t="shared" si="29"/>
        <v>9.16767681689529</v>
      </c>
      <c r="S206" s="5" t="s">
        <v>39</v>
      </c>
    </row>
    <row r="207" s="5" customFormat="1" spans="1:19">
      <c r="A207" s="5" t="s">
        <v>198</v>
      </c>
      <c r="B207" s="5">
        <v>13</v>
      </c>
      <c r="C207" s="12">
        <f t="shared" si="33"/>
        <v>0.000222313427731035</v>
      </c>
      <c r="D207" s="5">
        <f t="shared" si="16"/>
        <v>13</v>
      </c>
      <c r="E207" s="5">
        <f t="shared" si="34"/>
        <v>58463</v>
      </c>
      <c r="F207" s="5">
        <v>134</v>
      </c>
      <c r="G207" s="5">
        <f t="shared" si="18"/>
        <v>121</v>
      </c>
      <c r="H207" s="5">
        <f t="shared" si="19"/>
        <v>35648205</v>
      </c>
      <c r="I207" s="5">
        <f t="shared" si="20"/>
        <v>65.5110486635398</v>
      </c>
      <c r="J207" s="5">
        <f t="shared" si="21"/>
        <v>4.18221881030212</v>
      </c>
      <c r="K207" s="5">
        <f t="shared" si="22"/>
        <v>0.291898394343708</v>
      </c>
      <c r="L207" s="16">
        <f t="shared" si="23"/>
        <v>36.9696740901802</v>
      </c>
      <c r="M207" s="5">
        <f t="shared" si="24"/>
        <v>116.086971351923</v>
      </c>
      <c r="N207" s="5">
        <f t="shared" si="35"/>
        <v>0.0212897251341635</v>
      </c>
      <c r="O207" s="5">
        <f t="shared" si="26"/>
        <v>4.69473017303495</v>
      </c>
      <c r="P207" s="16">
        <f t="shared" si="27"/>
        <v>3.7562631152032</v>
      </c>
      <c r="Q207" s="5">
        <f t="shared" si="28"/>
        <v>2.64936446567727</v>
      </c>
      <c r="R207" s="5">
        <f t="shared" si="29"/>
        <v>8.31916170203876</v>
      </c>
      <c r="S207" s="5" t="s">
        <v>39</v>
      </c>
    </row>
    <row r="208" s="5" customFormat="1" spans="1:19">
      <c r="A208" s="5" t="s">
        <v>204</v>
      </c>
      <c r="B208" s="5">
        <v>34</v>
      </c>
      <c r="C208" s="12">
        <f t="shared" si="33"/>
        <v>0.000581435118681168</v>
      </c>
      <c r="D208" s="5">
        <f t="shared" si="16"/>
        <v>34</v>
      </c>
      <c r="E208" s="5">
        <f t="shared" si="34"/>
        <v>58442</v>
      </c>
      <c r="F208" s="5">
        <v>411</v>
      </c>
      <c r="G208" s="5">
        <f t="shared" si="18"/>
        <v>377</v>
      </c>
      <c r="H208" s="5">
        <f t="shared" si="19"/>
        <v>35647949</v>
      </c>
      <c r="I208" s="5">
        <f t="shared" si="20"/>
        <v>55.0106839699693</v>
      </c>
      <c r="J208" s="5">
        <f t="shared" si="21"/>
        <v>4.00752742036705</v>
      </c>
      <c r="K208" s="5">
        <f t="shared" si="22"/>
        <v>0.17911287958635</v>
      </c>
      <c r="L208" s="16">
        <f t="shared" si="23"/>
        <v>38.7242561027944</v>
      </c>
      <c r="M208" s="5">
        <f t="shared" si="24"/>
        <v>78.1467652421983</v>
      </c>
      <c r="N208" s="5">
        <f t="shared" si="35"/>
        <v>0.0556808195816584</v>
      </c>
      <c r="O208" s="5">
        <f t="shared" si="26"/>
        <v>5.95619610797959</v>
      </c>
      <c r="P208" s="16">
        <f t="shared" si="27"/>
        <v>5.38449715674248</v>
      </c>
      <c r="Q208" s="5">
        <f t="shared" si="28"/>
        <v>4.19280850261345</v>
      </c>
      <c r="R208" s="5">
        <f t="shared" si="29"/>
        <v>8.46121926498627</v>
      </c>
      <c r="S208" s="5" t="s">
        <v>39</v>
      </c>
    </row>
    <row r="209" s="5" customFormat="1" spans="1:19">
      <c r="A209" s="5" t="s">
        <v>295</v>
      </c>
      <c r="B209" s="5">
        <v>5</v>
      </c>
      <c r="C209" s="12">
        <f t="shared" si="33"/>
        <v>8.55051645119365e-5</v>
      </c>
      <c r="D209" s="5">
        <f t="shared" ref="D209:D259" si="36">B209</f>
        <v>5</v>
      </c>
      <c r="E209" s="5">
        <f t="shared" si="34"/>
        <v>58471</v>
      </c>
      <c r="F209" s="5">
        <v>72</v>
      </c>
      <c r="G209" s="5">
        <f t="shared" ref="G209:G259" si="37">F209-D209</f>
        <v>67</v>
      </c>
      <c r="H209" s="5">
        <f t="shared" ref="H209:H259" si="38">35706802-G209-E209-D209</f>
        <v>35648259</v>
      </c>
      <c r="I209" s="5">
        <f t="shared" ref="I209:I259" si="39">(D209/E209)/(G209/H209)</f>
        <v>45.4980731614116</v>
      </c>
      <c r="J209" s="5">
        <f t="shared" ref="J209:J259" si="40">LN(I209)</f>
        <v>3.81766997695935</v>
      </c>
      <c r="K209" s="5">
        <f t="shared" ref="K209:K259" si="41">SQRT((1/D209)+(1/E209)+(1/G209)+(1/H209))</f>
        <v>0.463618920754366</v>
      </c>
      <c r="L209" s="16">
        <f t="shared" ref="L209:L259" si="42">EXP(J209-1.96*K209)</f>
        <v>18.3380271889125</v>
      </c>
      <c r="M209" s="5">
        <f t="shared" ref="M209:M259" si="43">EXP(J209+1.96*K209)</f>
        <v>112.884261762507</v>
      </c>
      <c r="N209" s="5">
        <f t="shared" si="35"/>
        <v>0.00818835582083212</v>
      </c>
      <c r="O209" s="5">
        <f t="shared" ref="O209:O259" si="44">LOG((D209+0.5)/(N209+0.5),2)</f>
        <v>3.4359963943947</v>
      </c>
      <c r="P209" s="16">
        <f t="shared" ref="P209:P259" si="45">O209-(3.3*(D209+0.5)^(-0.5))-(2*(D209+0.5)^(-1.5))</f>
        <v>1.87381660000723</v>
      </c>
      <c r="Q209" s="5">
        <f t="shared" ref="Q209:Q259" si="46">EXP((LN(O209)-1.96*K209))</f>
        <v>1.38488052181638</v>
      </c>
      <c r="R209" s="5">
        <f t="shared" ref="R209:R259" si="47">EXP((LN(O209)+1.96*K209))</f>
        <v>8.52497456373265</v>
      </c>
      <c r="S209" s="5" t="s">
        <v>39</v>
      </c>
    </row>
    <row r="210" s="5" customFormat="1" spans="1:19">
      <c r="A210" s="5" t="s">
        <v>205</v>
      </c>
      <c r="B210" s="5">
        <v>49</v>
      </c>
      <c r="C210" s="12">
        <f t="shared" si="33"/>
        <v>0.000837950612216978</v>
      </c>
      <c r="D210" s="5">
        <f t="shared" si="36"/>
        <v>49</v>
      </c>
      <c r="E210" s="5">
        <f t="shared" si="34"/>
        <v>58427</v>
      </c>
      <c r="F210" s="5">
        <v>720</v>
      </c>
      <c r="G210" s="5">
        <f t="shared" si="37"/>
        <v>671</v>
      </c>
      <c r="H210" s="5">
        <f t="shared" si="38"/>
        <v>35647655</v>
      </c>
      <c r="I210" s="5">
        <f t="shared" si="39"/>
        <v>44.554434760668</v>
      </c>
      <c r="J210" s="5">
        <f t="shared" si="40"/>
        <v>3.79671169465648</v>
      </c>
      <c r="K210" s="5">
        <f t="shared" si="41"/>
        <v>0.148039250397002</v>
      </c>
      <c r="L210" s="16">
        <f t="shared" si="42"/>
        <v>33.3332288854429</v>
      </c>
      <c r="M210" s="5">
        <f t="shared" si="43"/>
        <v>59.5531163111998</v>
      </c>
      <c r="N210" s="5">
        <f t="shared" si="35"/>
        <v>0.0802458870441548</v>
      </c>
      <c r="O210" s="5">
        <f t="shared" si="44"/>
        <v>6.41462032361355</v>
      </c>
      <c r="P210" s="16">
        <f t="shared" si="45"/>
        <v>5.93983596739268</v>
      </c>
      <c r="Q210" s="5">
        <f t="shared" si="46"/>
        <v>4.79907350657226</v>
      </c>
      <c r="R210" s="5">
        <f t="shared" si="47"/>
        <v>8.57402034783701</v>
      </c>
      <c r="S210" s="5" t="s">
        <v>39</v>
      </c>
    </row>
    <row r="211" s="5" customFormat="1" spans="1:19">
      <c r="A211" s="5" t="s">
        <v>174</v>
      </c>
      <c r="B211" s="5">
        <v>6</v>
      </c>
      <c r="C211" s="12">
        <f t="shared" si="33"/>
        <v>0.000102606197414324</v>
      </c>
      <c r="D211" s="5">
        <f t="shared" si="36"/>
        <v>6</v>
      </c>
      <c r="E211" s="5">
        <f t="shared" si="34"/>
        <v>58470</v>
      </c>
      <c r="F211" s="5">
        <v>99</v>
      </c>
      <c r="G211" s="5">
        <f t="shared" si="37"/>
        <v>93</v>
      </c>
      <c r="H211" s="5">
        <f t="shared" si="38"/>
        <v>35648233</v>
      </c>
      <c r="I211" s="5">
        <f t="shared" si="39"/>
        <v>39.3344621173251</v>
      </c>
      <c r="J211" s="5">
        <f t="shared" si="40"/>
        <v>3.67210103328387</v>
      </c>
      <c r="K211" s="5">
        <f t="shared" si="41"/>
        <v>0.421232104282598</v>
      </c>
      <c r="L211" s="16">
        <f t="shared" si="42"/>
        <v>17.2271410625879</v>
      </c>
      <c r="M211" s="5">
        <f t="shared" si="43"/>
        <v>89.8117629871464</v>
      </c>
      <c r="N211" s="5">
        <f t="shared" si="35"/>
        <v>0.00982602698499854</v>
      </c>
      <c r="O211" s="5">
        <f t="shared" si="44"/>
        <v>3.67236278716987</v>
      </c>
      <c r="P211" s="16">
        <f t="shared" si="45"/>
        <v>2.25730944286513</v>
      </c>
      <c r="Q211" s="5">
        <f t="shared" si="46"/>
        <v>1.60836854915855</v>
      </c>
      <c r="R211" s="5">
        <f t="shared" si="47"/>
        <v>8.38504859327528</v>
      </c>
      <c r="S211" s="5" t="s">
        <v>39</v>
      </c>
    </row>
    <row r="212" s="5" customFormat="1" spans="1:19">
      <c r="A212" s="5" t="s">
        <v>179</v>
      </c>
      <c r="B212" s="5">
        <v>4</v>
      </c>
      <c r="C212" s="12">
        <f t="shared" si="33"/>
        <v>6.84041316095492e-5</v>
      </c>
      <c r="D212" s="5">
        <f t="shared" si="36"/>
        <v>4</v>
      </c>
      <c r="E212" s="5">
        <f t="shared" si="34"/>
        <v>58472</v>
      </c>
      <c r="F212" s="5">
        <v>76</v>
      </c>
      <c r="G212" s="5">
        <f t="shared" si="37"/>
        <v>72</v>
      </c>
      <c r="H212" s="5">
        <f t="shared" si="38"/>
        <v>35648254</v>
      </c>
      <c r="I212" s="5">
        <f t="shared" si="39"/>
        <v>33.8702037822472</v>
      </c>
      <c r="J212" s="5">
        <f t="shared" si="40"/>
        <v>3.52253568341173</v>
      </c>
      <c r="K212" s="5">
        <f t="shared" si="41"/>
        <v>0.513717840009005</v>
      </c>
      <c r="L212" s="16">
        <f t="shared" si="42"/>
        <v>12.3746338110923</v>
      </c>
      <c r="M212" s="5">
        <f t="shared" si="43"/>
        <v>92.7050223678248</v>
      </c>
      <c r="N212" s="5">
        <f t="shared" si="35"/>
        <v>0.0065506846566657</v>
      </c>
      <c r="O212" s="5">
        <f t="shared" si="44"/>
        <v>3.15114646630733</v>
      </c>
      <c r="P212" s="16">
        <f t="shared" si="45"/>
        <v>1.38599842734536</v>
      </c>
      <c r="Q212" s="5">
        <f t="shared" si="46"/>
        <v>1.15128576894212</v>
      </c>
      <c r="R212" s="5">
        <f t="shared" si="47"/>
        <v>8.62489949931833</v>
      </c>
      <c r="S212" s="5" t="s">
        <v>39</v>
      </c>
    </row>
    <row r="213" s="5" customFormat="1" spans="1:19">
      <c r="A213" s="5" t="s">
        <v>191</v>
      </c>
      <c r="B213" s="5">
        <v>11</v>
      </c>
      <c r="C213" s="12">
        <f t="shared" si="33"/>
        <v>0.00018811136192626</v>
      </c>
      <c r="D213" s="5">
        <f t="shared" si="36"/>
        <v>11</v>
      </c>
      <c r="E213" s="5">
        <f t="shared" si="34"/>
        <v>58465</v>
      </c>
      <c r="F213" s="5">
        <v>212</v>
      </c>
      <c r="G213" s="5">
        <f t="shared" si="37"/>
        <v>201</v>
      </c>
      <c r="H213" s="5">
        <f t="shared" si="38"/>
        <v>35648125</v>
      </c>
      <c r="I213" s="5">
        <f t="shared" si="39"/>
        <v>33.3685523464521</v>
      </c>
      <c r="J213" s="5">
        <f t="shared" si="40"/>
        <v>3.5076139099359</v>
      </c>
      <c r="K213" s="5">
        <f t="shared" si="41"/>
        <v>0.309679427133242</v>
      </c>
      <c r="L213" s="16">
        <f t="shared" si="42"/>
        <v>18.1858211497718</v>
      </c>
      <c r="M213" s="5">
        <f t="shared" si="43"/>
        <v>61.2268358149936</v>
      </c>
      <c r="N213" s="5">
        <f t="shared" si="35"/>
        <v>0.0180143828058307</v>
      </c>
      <c r="O213" s="5">
        <f t="shared" si="44"/>
        <v>4.47249789566849</v>
      </c>
      <c r="P213" s="16">
        <f t="shared" si="45"/>
        <v>3.4480968263836</v>
      </c>
      <c r="Q213" s="5">
        <f t="shared" si="46"/>
        <v>2.43750600801853</v>
      </c>
      <c r="R213" s="5">
        <f t="shared" si="47"/>
        <v>8.20643615275431</v>
      </c>
      <c r="S213" s="5" t="s">
        <v>39</v>
      </c>
    </row>
    <row r="214" s="5" customFormat="1" spans="1:19">
      <c r="A214" s="5" t="s">
        <v>296</v>
      </c>
      <c r="B214" s="5">
        <v>5</v>
      </c>
      <c r="C214" s="12">
        <f t="shared" si="33"/>
        <v>8.55051645119365e-5</v>
      </c>
      <c r="D214" s="5">
        <f t="shared" si="36"/>
        <v>5</v>
      </c>
      <c r="E214" s="5">
        <f t="shared" si="34"/>
        <v>58471</v>
      </c>
      <c r="F214" s="5">
        <v>106</v>
      </c>
      <c r="G214" s="5">
        <f t="shared" si="37"/>
        <v>101</v>
      </c>
      <c r="H214" s="5">
        <f t="shared" si="38"/>
        <v>35648225</v>
      </c>
      <c r="I214" s="5">
        <f t="shared" si="39"/>
        <v>30.1818613305978</v>
      </c>
      <c r="J214" s="5">
        <f t="shared" si="40"/>
        <v>3.40724112574534</v>
      </c>
      <c r="K214" s="5">
        <f t="shared" si="41"/>
        <v>0.458168223086403</v>
      </c>
      <c r="L214" s="16">
        <f t="shared" si="42"/>
        <v>12.295476229341</v>
      </c>
      <c r="M214" s="5">
        <f t="shared" si="43"/>
        <v>74.0877975271611</v>
      </c>
      <c r="N214" s="5">
        <f t="shared" si="35"/>
        <v>0.00818835582083212</v>
      </c>
      <c r="O214" s="5">
        <f t="shared" si="44"/>
        <v>3.4359963943947</v>
      </c>
      <c r="P214" s="16">
        <f t="shared" si="45"/>
        <v>1.87381660000723</v>
      </c>
      <c r="Q214" s="5">
        <f t="shared" si="46"/>
        <v>1.39975502268152</v>
      </c>
      <c r="R214" s="5">
        <f t="shared" si="47"/>
        <v>8.43438389645956</v>
      </c>
      <c r="S214" s="5" t="s">
        <v>39</v>
      </c>
    </row>
    <row r="215" s="5" customFormat="1" spans="1:19">
      <c r="A215" s="5" t="s">
        <v>190</v>
      </c>
      <c r="B215" s="5">
        <v>75</v>
      </c>
      <c r="C215" s="12">
        <f t="shared" si="33"/>
        <v>0.00128257746767905</v>
      </c>
      <c r="D215" s="5">
        <f t="shared" si="36"/>
        <v>75</v>
      </c>
      <c r="E215" s="5">
        <f t="shared" si="34"/>
        <v>58401</v>
      </c>
      <c r="F215" s="5">
        <v>1887</v>
      </c>
      <c r="G215" s="5">
        <f t="shared" si="37"/>
        <v>1812</v>
      </c>
      <c r="H215" s="5">
        <f t="shared" si="38"/>
        <v>35646514</v>
      </c>
      <c r="I215" s="5">
        <f t="shared" si="39"/>
        <v>25.2638684631976</v>
      </c>
      <c r="J215" s="5">
        <f t="shared" si="40"/>
        <v>3.22937525100819</v>
      </c>
      <c r="K215" s="5">
        <f t="shared" si="41"/>
        <v>0.117908272656025</v>
      </c>
      <c r="L215" s="16">
        <f t="shared" si="42"/>
        <v>20.0509199722438</v>
      </c>
      <c r="M215" s="5">
        <f t="shared" si="43"/>
        <v>31.8321079835384</v>
      </c>
      <c r="N215" s="5">
        <f t="shared" si="35"/>
        <v>0.122825337312482</v>
      </c>
      <c r="O215" s="5">
        <f t="shared" si="44"/>
        <v>6.92150519796581</v>
      </c>
      <c r="P215" s="16">
        <f t="shared" si="45"/>
        <v>6.53866921107732</v>
      </c>
      <c r="Q215" s="5">
        <f t="shared" si="46"/>
        <v>5.49332130247786</v>
      </c>
      <c r="R215" s="5">
        <f t="shared" si="47"/>
        <v>8.72099620021468</v>
      </c>
      <c r="S215" s="5" t="s">
        <v>39</v>
      </c>
    </row>
    <row r="216" s="5" customFormat="1" spans="1:19">
      <c r="A216" s="5" t="s">
        <v>162</v>
      </c>
      <c r="B216" s="5">
        <v>6</v>
      </c>
      <c r="C216" s="12">
        <f t="shared" si="33"/>
        <v>0.000102606197414324</v>
      </c>
      <c r="D216" s="5">
        <f t="shared" si="36"/>
        <v>6</v>
      </c>
      <c r="E216" s="5">
        <f t="shared" si="34"/>
        <v>58470</v>
      </c>
      <c r="F216" s="5">
        <v>156</v>
      </c>
      <c r="G216" s="5">
        <f t="shared" si="37"/>
        <v>150</v>
      </c>
      <c r="H216" s="5">
        <f t="shared" si="38"/>
        <v>35648176</v>
      </c>
      <c r="I216" s="5">
        <f t="shared" si="39"/>
        <v>24.3873275183855</v>
      </c>
      <c r="J216" s="5">
        <f t="shared" si="40"/>
        <v>3.19406363338236</v>
      </c>
      <c r="K216" s="5">
        <f t="shared" si="41"/>
        <v>0.416353772857907</v>
      </c>
      <c r="L216" s="16">
        <f t="shared" si="42"/>
        <v>10.7834250600141</v>
      </c>
      <c r="M216" s="5">
        <f t="shared" si="43"/>
        <v>55.1533246792209</v>
      </c>
      <c r="N216" s="5">
        <f t="shared" si="35"/>
        <v>0.00982602698499854</v>
      </c>
      <c r="O216" s="5">
        <f t="shared" si="44"/>
        <v>3.67236278716987</v>
      </c>
      <c r="P216" s="16">
        <f t="shared" si="45"/>
        <v>2.25730944286513</v>
      </c>
      <c r="Q216" s="5">
        <f t="shared" si="46"/>
        <v>1.62382076833864</v>
      </c>
      <c r="R216" s="5">
        <f t="shared" si="47"/>
        <v>8.30525677682281</v>
      </c>
      <c r="S216" s="5" t="s">
        <v>39</v>
      </c>
    </row>
    <row r="217" s="5" customFormat="1" spans="1:19">
      <c r="A217" s="5" t="s">
        <v>263</v>
      </c>
      <c r="B217" s="5">
        <v>6</v>
      </c>
      <c r="C217" s="12">
        <f t="shared" si="33"/>
        <v>0.000102606197414324</v>
      </c>
      <c r="D217" s="5">
        <f t="shared" si="36"/>
        <v>6</v>
      </c>
      <c r="E217" s="5">
        <f t="shared" si="34"/>
        <v>58470</v>
      </c>
      <c r="F217" s="5">
        <v>168</v>
      </c>
      <c r="G217" s="5">
        <f t="shared" si="37"/>
        <v>162</v>
      </c>
      <c r="H217" s="5">
        <f t="shared" si="38"/>
        <v>35648164</v>
      </c>
      <c r="I217" s="5">
        <f t="shared" si="39"/>
        <v>22.5808512120809</v>
      </c>
      <c r="J217" s="5">
        <f t="shared" si="40"/>
        <v>3.11710225562306</v>
      </c>
      <c r="K217" s="5">
        <f t="shared" si="41"/>
        <v>0.415760311973773</v>
      </c>
      <c r="L217" s="16">
        <f t="shared" si="42"/>
        <v>9.99627020734489</v>
      </c>
      <c r="M217" s="5">
        <f t="shared" si="43"/>
        <v>51.0085092625331</v>
      </c>
      <c r="N217" s="5">
        <f t="shared" si="35"/>
        <v>0.00982602698499854</v>
      </c>
      <c r="O217" s="5">
        <f t="shared" si="44"/>
        <v>3.67236278716987</v>
      </c>
      <c r="P217" s="16">
        <f t="shared" si="45"/>
        <v>2.25730944286513</v>
      </c>
      <c r="Q217" s="5">
        <f t="shared" si="46"/>
        <v>1.6257106685291</v>
      </c>
      <c r="R217" s="5">
        <f t="shared" si="47"/>
        <v>8.29560185687411</v>
      </c>
      <c r="S217" s="5" t="s">
        <v>39</v>
      </c>
    </row>
    <row r="218" s="5" customFormat="1" spans="1:19">
      <c r="A218" s="5" t="s">
        <v>180</v>
      </c>
      <c r="B218" s="5">
        <v>8</v>
      </c>
      <c r="C218" s="12">
        <f t="shared" si="33"/>
        <v>0.000136808263219098</v>
      </c>
      <c r="D218" s="5">
        <f t="shared" si="36"/>
        <v>8</v>
      </c>
      <c r="E218" s="5">
        <f t="shared" si="34"/>
        <v>58468</v>
      </c>
      <c r="F218" s="5">
        <v>242</v>
      </c>
      <c r="G218" s="5">
        <f t="shared" si="37"/>
        <v>234</v>
      </c>
      <c r="H218" s="5">
        <f t="shared" si="38"/>
        <v>35648092</v>
      </c>
      <c r="I218" s="5">
        <f t="shared" si="39"/>
        <v>20.8445335574021</v>
      </c>
      <c r="J218" s="5">
        <f t="shared" si="40"/>
        <v>3.03709173436866</v>
      </c>
      <c r="K218" s="5">
        <f t="shared" si="41"/>
        <v>0.359570070637535</v>
      </c>
      <c r="L218" s="16">
        <f t="shared" si="42"/>
        <v>10.3019623439481</v>
      </c>
      <c r="M218" s="5">
        <f t="shared" si="43"/>
        <v>42.1759044266852</v>
      </c>
      <c r="N218" s="5">
        <f t="shared" si="35"/>
        <v>0.0131013693133314</v>
      </c>
      <c r="O218" s="5">
        <f t="shared" si="44"/>
        <v>4.0501470604838</v>
      </c>
      <c r="P218" s="16">
        <f t="shared" si="45"/>
        <v>2.83755118200559</v>
      </c>
      <c r="Q218" s="5">
        <f t="shared" si="46"/>
        <v>2.00169806580964</v>
      </c>
      <c r="R218" s="5">
        <f t="shared" si="47"/>
        <v>8.19488787631447</v>
      </c>
      <c r="S218" s="5" t="s">
        <v>39</v>
      </c>
    </row>
    <row r="219" s="5" customFormat="1" spans="1:19">
      <c r="A219" s="5" t="s">
        <v>176</v>
      </c>
      <c r="B219" s="5">
        <v>9</v>
      </c>
      <c r="C219" s="12">
        <f t="shared" si="33"/>
        <v>0.000153909296121486</v>
      </c>
      <c r="D219" s="5">
        <f t="shared" si="36"/>
        <v>9</v>
      </c>
      <c r="E219" s="5">
        <f t="shared" si="34"/>
        <v>58467</v>
      </c>
      <c r="F219" s="5">
        <v>284</v>
      </c>
      <c r="G219" s="5">
        <f t="shared" si="37"/>
        <v>275</v>
      </c>
      <c r="H219" s="5">
        <f t="shared" si="38"/>
        <v>35648051</v>
      </c>
      <c r="I219" s="5">
        <f t="shared" si="39"/>
        <v>19.9542218221001</v>
      </c>
      <c r="J219" s="5">
        <f t="shared" si="40"/>
        <v>2.99344074110288</v>
      </c>
      <c r="K219" s="5">
        <f t="shared" si="41"/>
        <v>0.338769252537497</v>
      </c>
      <c r="L219" s="16">
        <f t="shared" si="42"/>
        <v>10.2723210993339</v>
      </c>
      <c r="M219" s="5">
        <f t="shared" si="43"/>
        <v>38.7615383782538</v>
      </c>
      <c r="N219" s="5">
        <f t="shared" si="35"/>
        <v>0.0147390404774978</v>
      </c>
      <c r="O219" s="5">
        <f t="shared" si="44"/>
        <v>4.20601440016518</v>
      </c>
      <c r="P219" s="16">
        <f t="shared" si="45"/>
        <v>3.06704926443656</v>
      </c>
      <c r="Q219" s="5">
        <f t="shared" si="46"/>
        <v>2.1652325433742</v>
      </c>
      <c r="R219" s="5">
        <f t="shared" si="47"/>
        <v>8.1702804571876</v>
      </c>
      <c r="S219" s="5" t="s">
        <v>39</v>
      </c>
    </row>
    <row r="220" s="5" customFormat="1" spans="1:19">
      <c r="A220" s="5" t="s">
        <v>254</v>
      </c>
      <c r="B220" s="5">
        <v>14</v>
      </c>
      <c r="C220" s="12">
        <f t="shared" si="33"/>
        <v>0.000239414460633422</v>
      </c>
      <c r="D220" s="5">
        <f t="shared" si="36"/>
        <v>14</v>
      </c>
      <c r="E220" s="5">
        <f t="shared" si="34"/>
        <v>58462</v>
      </c>
      <c r="F220" s="5">
        <v>527</v>
      </c>
      <c r="G220" s="5">
        <f t="shared" si="37"/>
        <v>513</v>
      </c>
      <c r="H220" s="5">
        <f t="shared" si="38"/>
        <v>35647813</v>
      </c>
      <c r="I220" s="5">
        <f t="shared" si="39"/>
        <v>16.6406349290184</v>
      </c>
      <c r="J220" s="5">
        <f t="shared" si="40"/>
        <v>2.81184759145708</v>
      </c>
      <c r="K220" s="5">
        <f t="shared" si="41"/>
        <v>0.270915157102167</v>
      </c>
      <c r="L220" s="16">
        <f t="shared" si="42"/>
        <v>9.78503212116256</v>
      </c>
      <c r="M220" s="5">
        <f t="shared" si="43"/>
        <v>28.2994197067558</v>
      </c>
      <c r="N220" s="5">
        <f t="shared" si="35"/>
        <v>0.0229273962983299</v>
      </c>
      <c r="O220" s="5">
        <f t="shared" si="44"/>
        <v>4.79329843469273</v>
      </c>
      <c r="P220" s="16">
        <f t="shared" si="45"/>
        <v>3.8904535135814</v>
      </c>
      <c r="Q220" s="5">
        <f t="shared" si="46"/>
        <v>2.81855706527139</v>
      </c>
      <c r="R220" s="5">
        <f t="shared" si="47"/>
        <v>8.15158584763851</v>
      </c>
      <c r="S220" s="5" t="s">
        <v>39</v>
      </c>
    </row>
    <row r="221" s="5" customFormat="1" spans="1:19">
      <c r="A221" s="5" t="s">
        <v>169</v>
      </c>
      <c r="B221" s="5">
        <v>9</v>
      </c>
      <c r="C221" s="12">
        <f t="shared" si="33"/>
        <v>0.000153909296121486</v>
      </c>
      <c r="D221" s="5">
        <f t="shared" si="36"/>
        <v>9</v>
      </c>
      <c r="E221" s="5">
        <f t="shared" si="34"/>
        <v>58467</v>
      </c>
      <c r="F221" s="5">
        <v>348</v>
      </c>
      <c r="G221" s="5">
        <f t="shared" si="37"/>
        <v>339</v>
      </c>
      <c r="H221" s="5">
        <f t="shared" si="38"/>
        <v>35647987</v>
      </c>
      <c r="I221" s="5">
        <f t="shared" si="39"/>
        <v>16.1870240394286</v>
      </c>
      <c r="J221" s="5">
        <f t="shared" si="40"/>
        <v>2.78420993605782</v>
      </c>
      <c r="K221" s="5">
        <f t="shared" si="41"/>
        <v>0.337754489734594</v>
      </c>
      <c r="L221" s="16">
        <f t="shared" si="42"/>
        <v>8.34957914818848</v>
      </c>
      <c r="M221" s="5">
        <f t="shared" si="43"/>
        <v>31.3811921059385</v>
      </c>
      <c r="N221" s="5">
        <f t="shared" si="35"/>
        <v>0.0147390404774978</v>
      </c>
      <c r="O221" s="5">
        <f t="shared" si="44"/>
        <v>4.20601440016518</v>
      </c>
      <c r="P221" s="16">
        <f t="shared" si="45"/>
        <v>3.06704926443656</v>
      </c>
      <c r="Q221" s="5">
        <f t="shared" si="46"/>
        <v>2.1695433358879</v>
      </c>
      <c r="R221" s="5">
        <f t="shared" si="47"/>
        <v>8.15404644920673</v>
      </c>
      <c r="S221" s="5" t="s">
        <v>39</v>
      </c>
    </row>
    <row r="222" s="5" customFormat="1" spans="1:19">
      <c r="A222" s="5" t="s">
        <v>170</v>
      </c>
      <c r="B222" s="5">
        <v>14</v>
      </c>
      <c r="C222" s="12">
        <f t="shared" si="33"/>
        <v>0.000239414460633422</v>
      </c>
      <c r="D222" s="5">
        <f t="shared" si="36"/>
        <v>14</v>
      </c>
      <c r="E222" s="5">
        <f t="shared" si="34"/>
        <v>58462</v>
      </c>
      <c r="F222" s="5">
        <v>600</v>
      </c>
      <c r="G222" s="5">
        <f t="shared" si="37"/>
        <v>586</v>
      </c>
      <c r="H222" s="5">
        <f t="shared" si="38"/>
        <v>35647740</v>
      </c>
      <c r="I222" s="5">
        <f t="shared" si="39"/>
        <v>14.567624978064</v>
      </c>
      <c r="J222" s="5">
        <f t="shared" si="40"/>
        <v>2.67880159923728</v>
      </c>
      <c r="K222" s="5">
        <f t="shared" si="41"/>
        <v>0.270466613929698</v>
      </c>
      <c r="L222" s="16">
        <f t="shared" si="42"/>
        <v>8.57359418297232</v>
      </c>
      <c r="M222" s="5">
        <f t="shared" si="43"/>
        <v>24.752244271485</v>
      </c>
      <c r="N222" s="5">
        <f t="shared" si="35"/>
        <v>0.0229273962983299</v>
      </c>
      <c r="O222" s="5">
        <f t="shared" si="44"/>
        <v>4.79329843469273</v>
      </c>
      <c r="P222" s="16">
        <f t="shared" si="45"/>
        <v>3.8904535135814</v>
      </c>
      <c r="Q222" s="5">
        <f t="shared" si="46"/>
        <v>2.82103607408992</v>
      </c>
      <c r="R222" s="5">
        <f t="shared" si="47"/>
        <v>8.14442257405015</v>
      </c>
      <c r="S222" s="5" t="s">
        <v>39</v>
      </c>
    </row>
    <row r="223" s="5" customFormat="1" spans="1:19">
      <c r="A223" s="5" t="s">
        <v>220</v>
      </c>
      <c r="B223" s="5">
        <v>25</v>
      </c>
      <c r="C223" s="12">
        <f t="shared" si="33"/>
        <v>0.000427525822559683</v>
      </c>
      <c r="D223" s="5">
        <f t="shared" si="36"/>
        <v>25</v>
      </c>
      <c r="E223" s="5">
        <f t="shared" si="34"/>
        <v>58451</v>
      </c>
      <c r="F223" s="5">
        <v>1111</v>
      </c>
      <c r="G223" s="5">
        <f t="shared" si="37"/>
        <v>1086</v>
      </c>
      <c r="H223" s="5">
        <f t="shared" si="38"/>
        <v>35647240</v>
      </c>
      <c r="I223" s="5">
        <f t="shared" si="39"/>
        <v>14.0392577649132</v>
      </c>
      <c r="J223" s="5">
        <f t="shared" si="40"/>
        <v>2.6418575314533</v>
      </c>
      <c r="K223" s="5">
        <f t="shared" si="41"/>
        <v>0.202331279620579</v>
      </c>
      <c r="L223" s="16">
        <f t="shared" si="42"/>
        <v>9.44313689725902</v>
      </c>
      <c r="M223" s="5">
        <f t="shared" si="43"/>
        <v>20.8723817873367</v>
      </c>
      <c r="N223" s="5">
        <f t="shared" si="35"/>
        <v>0.0409417791041606</v>
      </c>
      <c r="O223" s="5">
        <f t="shared" si="44"/>
        <v>5.55888010993741</v>
      </c>
      <c r="P223" s="16">
        <f t="shared" si="45"/>
        <v>4.88985100540847</v>
      </c>
      <c r="Q223" s="5">
        <f t="shared" si="46"/>
        <v>3.73903426752231</v>
      </c>
      <c r="R223" s="5">
        <f t="shared" si="47"/>
        <v>8.26447308736076</v>
      </c>
      <c r="S223" s="5" t="s">
        <v>39</v>
      </c>
    </row>
    <row r="224" s="5" customFormat="1" spans="1:19">
      <c r="A224" s="5" t="s">
        <v>259</v>
      </c>
      <c r="B224" s="5">
        <v>3</v>
      </c>
      <c r="C224" s="12">
        <f t="shared" si="33"/>
        <v>5.13030987071619e-5</v>
      </c>
      <c r="D224" s="5">
        <f t="shared" si="36"/>
        <v>3</v>
      </c>
      <c r="E224" s="5">
        <f t="shared" si="34"/>
        <v>58473</v>
      </c>
      <c r="F224" s="5">
        <v>138</v>
      </c>
      <c r="G224" s="5">
        <f t="shared" si="37"/>
        <v>135</v>
      </c>
      <c r="H224" s="5">
        <f t="shared" si="38"/>
        <v>35648191</v>
      </c>
      <c r="I224" s="5">
        <f t="shared" si="39"/>
        <v>13.5478258721499</v>
      </c>
      <c r="J224" s="5">
        <f t="shared" si="40"/>
        <v>2.60622608221201</v>
      </c>
      <c r="K224" s="5">
        <f t="shared" si="41"/>
        <v>0.583744696509474</v>
      </c>
      <c r="L224" s="16">
        <f t="shared" si="42"/>
        <v>4.31495319336927</v>
      </c>
      <c r="M224" s="5">
        <f t="shared" si="43"/>
        <v>42.5366342661941</v>
      </c>
      <c r="N224" s="5">
        <f t="shared" si="35"/>
        <v>0.00491301349249927</v>
      </c>
      <c r="O224" s="5">
        <f t="shared" si="44"/>
        <v>2.79324815544197</v>
      </c>
      <c r="P224" s="16">
        <f t="shared" si="45"/>
        <v>0.723882539491486</v>
      </c>
      <c r="Q224" s="5">
        <f t="shared" si="46"/>
        <v>0.889643486854506</v>
      </c>
      <c r="R224" s="5">
        <f t="shared" si="47"/>
        <v>8.77006955389083</v>
      </c>
      <c r="S224" s="5" t="s">
        <v>39</v>
      </c>
    </row>
    <row r="225" s="5" customFormat="1" spans="1:19">
      <c r="A225" s="5" t="s">
        <v>202</v>
      </c>
      <c r="B225" s="5">
        <v>202</v>
      </c>
      <c r="C225" s="12">
        <f t="shared" si="33"/>
        <v>0.00345440864628224</v>
      </c>
      <c r="D225" s="5">
        <f t="shared" si="36"/>
        <v>202</v>
      </c>
      <c r="E225" s="5">
        <f t="shared" si="34"/>
        <v>58274</v>
      </c>
      <c r="F225" s="5">
        <v>11073</v>
      </c>
      <c r="G225" s="5">
        <f t="shared" si="37"/>
        <v>10871</v>
      </c>
      <c r="H225" s="5">
        <f t="shared" si="38"/>
        <v>35637455</v>
      </c>
      <c r="I225" s="5">
        <f t="shared" si="39"/>
        <v>11.3635421190401</v>
      </c>
      <c r="J225" s="5">
        <f t="shared" si="40"/>
        <v>2.43041017094507</v>
      </c>
      <c r="K225" s="5">
        <f t="shared" si="41"/>
        <v>0.071131366352012</v>
      </c>
      <c r="L225" s="16">
        <f t="shared" si="42"/>
        <v>9.88474532883479</v>
      </c>
      <c r="M225" s="5">
        <f t="shared" si="43"/>
        <v>13.0635727270094</v>
      </c>
      <c r="N225" s="5">
        <f t="shared" si="35"/>
        <v>0.330809575161618</v>
      </c>
      <c r="O225" s="5">
        <f t="shared" si="44"/>
        <v>7.92918834917951</v>
      </c>
      <c r="P225" s="16">
        <f t="shared" si="45"/>
        <v>7.69659393472378</v>
      </c>
      <c r="Q225" s="5">
        <f t="shared" si="46"/>
        <v>6.89732186275593</v>
      </c>
      <c r="R225" s="5">
        <f t="shared" si="47"/>
        <v>9.11542612158781</v>
      </c>
      <c r="S225" s="5" t="s">
        <v>39</v>
      </c>
    </row>
    <row r="226" s="5" customFormat="1" spans="1:19">
      <c r="A226" s="5" t="s">
        <v>297</v>
      </c>
      <c r="B226" s="5">
        <v>5</v>
      </c>
      <c r="C226" s="12">
        <f t="shared" si="33"/>
        <v>8.55051645119365e-5</v>
      </c>
      <c r="D226" s="5">
        <f t="shared" si="36"/>
        <v>5</v>
      </c>
      <c r="E226" s="5">
        <f t="shared" si="34"/>
        <v>58471</v>
      </c>
      <c r="F226" s="5">
        <v>274</v>
      </c>
      <c r="G226" s="5">
        <f t="shared" si="37"/>
        <v>269</v>
      </c>
      <c r="H226" s="5">
        <f t="shared" si="38"/>
        <v>35648057</v>
      </c>
      <c r="I226" s="5">
        <f t="shared" si="39"/>
        <v>11.3321696219121</v>
      </c>
      <c r="J226" s="5">
        <f t="shared" si="40"/>
        <v>2.42764555025654</v>
      </c>
      <c r="K226" s="5">
        <f t="shared" si="41"/>
        <v>0.451369696220552</v>
      </c>
      <c r="L226" s="16">
        <f t="shared" si="42"/>
        <v>4.67842233721912</v>
      </c>
      <c r="M226" s="5">
        <f t="shared" si="43"/>
        <v>27.4490114580209</v>
      </c>
      <c r="N226" s="5">
        <f t="shared" si="35"/>
        <v>0.00818835582083212</v>
      </c>
      <c r="O226" s="5">
        <f t="shared" si="44"/>
        <v>3.4359963943947</v>
      </c>
      <c r="P226" s="16">
        <f t="shared" si="45"/>
        <v>1.87381660000723</v>
      </c>
      <c r="Q226" s="5">
        <f t="shared" si="46"/>
        <v>1.41853173915235</v>
      </c>
      <c r="R226" s="5">
        <f t="shared" si="47"/>
        <v>8.3227402647671</v>
      </c>
      <c r="S226" s="5" t="s">
        <v>39</v>
      </c>
    </row>
    <row r="227" s="5" customFormat="1" spans="1:19">
      <c r="A227" s="5" t="s">
        <v>166</v>
      </c>
      <c r="B227" s="5">
        <v>5</v>
      </c>
      <c r="C227" s="12">
        <f t="shared" si="33"/>
        <v>8.55051645119365e-5</v>
      </c>
      <c r="D227" s="5">
        <f t="shared" si="36"/>
        <v>5</v>
      </c>
      <c r="E227" s="5">
        <f t="shared" si="34"/>
        <v>58471</v>
      </c>
      <c r="F227" s="5">
        <v>290</v>
      </c>
      <c r="G227" s="5">
        <f t="shared" si="37"/>
        <v>285</v>
      </c>
      <c r="H227" s="5">
        <f t="shared" si="38"/>
        <v>35648041</v>
      </c>
      <c r="I227" s="5">
        <f t="shared" si="39"/>
        <v>10.6959728424377</v>
      </c>
      <c r="J227" s="5">
        <f t="shared" si="40"/>
        <v>2.36986730075731</v>
      </c>
      <c r="K227" s="5">
        <f t="shared" si="41"/>
        <v>0.451138451561282</v>
      </c>
      <c r="L227" s="16">
        <f t="shared" si="42"/>
        <v>4.41777393981311</v>
      </c>
      <c r="M227" s="5">
        <f t="shared" si="43"/>
        <v>25.8962628248481</v>
      </c>
      <c r="N227" s="5">
        <f t="shared" si="35"/>
        <v>0.00818835582083212</v>
      </c>
      <c r="O227" s="5">
        <f t="shared" si="44"/>
        <v>3.4359963943947</v>
      </c>
      <c r="P227" s="16">
        <f t="shared" si="45"/>
        <v>1.87381660000723</v>
      </c>
      <c r="Q227" s="5">
        <f t="shared" si="46"/>
        <v>1.41917481953789</v>
      </c>
      <c r="R227" s="5">
        <f t="shared" si="47"/>
        <v>8.31896892458792</v>
      </c>
      <c r="S227" s="5" t="s">
        <v>39</v>
      </c>
    </row>
    <row r="228" s="5" customFormat="1" spans="1:19">
      <c r="A228" s="5" t="s">
        <v>187</v>
      </c>
      <c r="B228" s="5">
        <v>28</v>
      </c>
      <c r="C228" s="12">
        <f t="shared" si="33"/>
        <v>0.000478828921266845</v>
      </c>
      <c r="D228" s="5">
        <f t="shared" si="36"/>
        <v>28</v>
      </c>
      <c r="E228" s="5">
        <f t="shared" si="34"/>
        <v>58448</v>
      </c>
      <c r="F228" s="5">
        <v>1713</v>
      </c>
      <c r="G228" s="5">
        <f t="shared" si="37"/>
        <v>1685</v>
      </c>
      <c r="H228" s="5">
        <f t="shared" si="38"/>
        <v>35646641</v>
      </c>
      <c r="I228" s="5">
        <f t="shared" si="39"/>
        <v>10.1346109981552</v>
      </c>
      <c r="J228" s="5">
        <f t="shared" si="40"/>
        <v>2.31595639714025</v>
      </c>
      <c r="K228" s="5">
        <f t="shared" si="41"/>
        <v>0.190590909549231</v>
      </c>
      <c r="L228" s="16">
        <f t="shared" si="42"/>
        <v>6.97545957498613</v>
      </c>
      <c r="M228" s="5">
        <f t="shared" si="43"/>
        <v>14.7245266035584</v>
      </c>
      <c r="N228" s="5">
        <f t="shared" si="35"/>
        <v>0.0458547925966599</v>
      </c>
      <c r="O228" s="5">
        <f t="shared" si="44"/>
        <v>5.70630089025555</v>
      </c>
      <c r="P228" s="16">
        <f t="shared" si="45"/>
        <v>5.07500919058944</v>
      </c>
      <c r="Q228" s="5">
        <f t="shared" si="46"/>
        <v>3.92753813539862</v>
      </c>
      <c r="R228" s="5">
        <f t="shared" si="47"/>
        <v>8.29065657100909</v>
      </c>
      <c r="S228" s="5" t="s">
        <v>39</v>
      </c>
    </row>
    <row r="229" s="5" customFormat="1" spans="1:19">
      <c r="A229" s="5" t="s">
        <v>251</v>
      </c>
      <c r="B229" s="5">
        <v>4</v>
      </c>
      <c r="C229" s="12">
        <f t="shared" si="33"/>
        <v>6.84041316095492e-5</v>
      </c>
      <c r="D229" s="5">
        <f t="shared" si="36"/>
        <v>4</v>
      </c>
      <c r="E229" s="5">
        <f t="shared" si="34"/>
        <v>58472</v>
      </c>
      <c r="F229" s="5">
        <v>294</v>
      </c>
      <c r="G229" s="5">
        <f t="shared" si="37"/>
        <v>290</v>
      </c>
      <c r="H229" s="5">
        <f t="shared" si="38"/>
        <v>35648036</v>
      </c>
      <c r="I229" s="5">
        <f t="shared" si="39"/>
        <v>8.40910261793443</v>
      </c>
      <c r="J229" s="5">
        <f t="shared" si="40"/>
        <v>2.12931476412205</v>
      </c>
      <c r="K229" s="5">
        <f t="shared" si="41"/>
        <v>0.503453479595552</v>
      </c>
      <c r="L229" s="16">
        <f t="shared" si="42"/>
        <v>3.13473908490182</v>
      </c>
      <c r="M229" s="5">
        <f t="shared" si="43"/>
        <v>22.5578604546497</v>
      </c>
      <c r="N229" s="5">
        <f t="shared" si="35"/>
        <v>0.0065506846566657</v>
      </c>
      <c r="O229" s="5">
        <f t="shared" si="44"/>
        <v>3.15114646630733</v>
      </c>
      <c r="P229" s="16">
        <f t="shared" si="45"/>
        <v>1.38599842734536</v>
      </c>
      <c r="Q229" s="5">
        <f t="shared" si="46"/>
        <v>1.17468206049913</v>
      </c>
      <c r="R229" s="5">
        <f t="shared" si="47"/>
        <v>8.45311628229171</v>
      </c>
      <c r="S229" s="5" t="s">
        <v>39</v>
      </c>
    </row>
    <row r="230" s="5" customFormat="1" spans="1:19">
      <c r="A230" s="5" t="s">
        <v>214</v>
      </c>
      <c r="B230" s="5">
        <v>8</v>
      </c>
      <c r="C230" s="12">
        <f t="shared" si="33"/>
        <v>0.000136808263219098</v>
      </c>
      <c r="D230" s="5">
        <f t="shared" si="36"/>
        <v>8</v>
      </c>
      <c r="E230" s="5">
        <f t="shared" si="34"/>
        <v>58468</v>
      </c>
      <c r="F230" s="5">
        <v>616</v>
      </c>
      <c r="G230" s="5">
        <f t="shared" si="37"/>
        <v>608</v>
      </c>
      <c r="H230" s="5">
        <f t="shared" si="38"/>
        <v>35647718</v>
      </c>
      <c r="I230" s="5">
        <f t="shared" si="39"/>
        <v>8.0223185512183</v>
      </c>
      <c r="J230" s="5">
        <f t="shared" si="40"/>
        <v>2.08222747626006</v>
      </c>
      <c r="K230" s="5">
        <f t="shared" si="41"/>
        <v>0.35589586716788</v>
      </c>
      <c r="L230" s="16">
        <f t="shared" si="42"/>
        <v>3.9935141259758</v>
      </c>
      <c r="M230" s="5">
        <f t="shared" si="43"/>
        <v>16.1155295579418</v>
      </c>
      <c r="N230" s="5">
        <f t="shared" si="35"/>
        <v>0.0131013693133314</v>
      </c>
      <c r="O230" s="5">
        <f t="shared" si="44"/>
        <v>4.0501470604838</v>
      </c>
      <c r="P230" s="16">
        <f t="shared" si="45"/>
        <v>2.83755118200559</v>
      </c>
      <c r="Q230" s="5">
        <f t="shared" si="46"/>
        <v>2.0161652015009</v>
      </c>
      <c r="R230" s="5">
        <f t="shared" si="47"/>
        <v>8.13608488001586</v>
      </c>
      <c r="S230" s="5" t="s">
        <v>39</v>
      </c>
    </row>
    <row r="231" s="5" customFormat="1" spans="1:19">
      <c r="A231" s="5" t="s">
        <v>298</v>
      </c>
      <c r="B231" s="5">
        <v>6</v>
      </c>
      <c r="C231" s="12">
        <f t="shared" si="33"/>
        <v>0.000102606197414324</v>
      </c>
      <c r="D231" s="5">
        <f t="shared" si="36"/>
        <v>6</v>
      </c>
      <c r="E231" s="5">
        <f t="shared" si="34"/>
        <v>58470</v>
      </c>
      <c r="F231" s="5">
        <v>526</v>
      </c>
      <c r="G231" s="5">
        <f t="shared" si="37"/>
        <v>520</v>
      </c>
      <c r="H231" s="5">
        <f t="shared" si="38"/>
        <v>35647806</v>
      </c>
      <c r="I231" s="5">
        <f t="shared" si="39"/>
        <v>7.03473299917117</v>
      </c>
      <c r="J231" s="5">
        <f t="shared" si="40"/>
        <v>1.95085973663661</v>
      </c>
      <c r="K231" s="5">
        <f t="shared" si="41"/>
        <v>0.410617674278294</v>
      </c>
      <c r="L231" s="16">
        <f t="shared" si="42"/>
        <v>3.14573980640621</v>
      </c>
      <c r="M231" s="5">
        <f t="shared" si="43"/>
        <v>15.7315834796152</v>
      </c>
      <c r="N231" s="5">
        <f t="shared" si="35"/>
        <v>0.00982602698499854</v>
      </c>
      <c r="O231" s="5">
        <f t="shared" si="44"/>
        <v>3.67236278716987</v>
      </c>
      <c r="P231" s="16">
        <f t="shared" si="45"/>
        <v>2.25730944286513</v>
      </c>
      <c r="Q231" s="5">
        <f t="shared" si="46"/>
        <v>1.64217999525017</v>
      </c>
      <c r="R231" s="5">
        <f t="shared" si="47"/>
        <v>8.21240575308287</v>
      </c>
      <c r="S231" s="5" t="s">
        <v>39</v>
      </c>
    </row>
    <row r="232" s="5" customFormat="1" spans="1:19">
      <c r="A232" s="5" t="s">
        <v>252</v>
      </c>
      <c r="B232" s="5">
        <v>4</v>
      </c>
      <c r="C232" s="12">
        <f t="shared" si="33"/>
        <v>6.84041316095492e-5</v>
      </c>
      <c r="D232" s="5">
        <f t="shared" si="36"/>
        <v>4</v>
      </c>
      <c r="E232" s="5">
        <f t="shared" si="34"/>
        <v>58472</v>
      </c>
      <c r="F232" s="5">
        <v>369</v>
      </c>
      <c r="G232" s="5">
        <f t="shared" si="37"/>
        <v>365</v>
      </c>
      <c r="H232" s="5">
        <f t="shared" si="38"/>
        <v>35647961</v>
      </c>
      <c r="I232" s="5">
        <f t="shared" si="39"/>
        <v>6.68119076312372</v>
      </c>
      <c r="J232" s="5">
        <f t="shared" si="40"/>
        <v>1.89929622961515</v>
      </c>
      <c r="K232" s="5">
        <f t="shared" si="41"/>
        <v>0.502749297644717</v>
      </c>
      <c r="L232" s="16">
        <f t="shared" si="42"/>
        <v>2.49404927936715</v>
      </c>
      <c r="M232" s="5">
        <f t="shared" si="43"/>
        <v>17.897926228858</v>
      </c>
      <c r="N232" s="5">
        <f t="shared" si="35"/>
        <v>0.0065506846566657</v>
      </c>
      <c r="O232" s="5">
        <f t="shared" si="44"/>
        <v>3.15114646630733</v>
      </c>
      <c r="P232" s="16">
        <f t="shared" si="45"/>
        <v>1.38599842734536</v>
      </c>
      <c r="Q232" s="5">
        <f t="shared" si="46"/>
        <v>1.17630447207882</v>
      </c>
      <c r="R232" s="5">
        <f t="shared" si="47"/>
        <v>8.44145736738797</v>
      </c>
      <c r="S232" s="5" t="s">
        <v>39</v>
      </c>
    </row>
    <row r="233" s="5" customFormat="1" spans="1:19">
      <c r="A233" s="5" t="s">
        <v>261</v>
      </c>
      <c r="B233" s="5">
        <v>3</v>
      </c>
      <c r="C233" s="12">
        <f t="shared" si="33"/>
        <v>5.13030987071619e-5</v>
      </c>
      <c r="D233" s="5">
        <f t="shared" si="36"/>
        <v>3</v>
      </c>
      <c r="E233" s="5">
        <f t="shared" si="34"/>
        <v>58473</v>
      </c>
      <c r="F233" s="5">
        <v>287</v>
      </c>
      <c r="G233" s="5">
        <f t="shared" si="37"/>
        <v>284</v>
      </c>
      <c r="H233" s="5">
        <f t="shared" si="38"/>
        <v>35648042</v>
      </c>
      <c r="I233" s="5">
        <f t="shared" si="39"/>
        <v>6.4399607330505</v>
      </c>
      <c r="J233" s="5">
        <f t="shared" si="40"/>
        <v>1.86252244274527</v>
      </c>
      <c r="K233" s="5">
        <f t="shared" si="41"/>
        <v>0.580406400771228</v>
      </c>
      <c r="L233" s="16">
        <f t="shared" si="42"/>
        <v>2.06457810334904</v>
      </c>
      <c r="M233" s="5">
        <f t="shared" si="43"/>
        <v>20.0879270084078</v>
      </c>
      <c r="N233" s="5">
        <f t="shared" si="35"/>
        <v>0.00491301349249927</v>
      </c>
      <c r="O233" s="5">
        <f t="shared" si="44"/>
        <v>2.79324815544197</v>
      </c>
      <c r="P233" s="16">
        <f t="shared" si="45"/>
        <v>0.723882539491486</v>
      </c>
      <c r="Q233" s="5">
        <f t="shared" si="46"/>
        <v>0.895483562399596</v>
      </c>
      <c r="R233" s="5">
        <f t="shared" si="47"/>
        <v>8.71287378740108</v>
      </c>
      <c r="S233" s="5" t="s">
        <v>39</v>
      </c>
    </row>
    <row r="234" s="5" customFormat="1" spans="1:19">
      <c r="A234" s="5" t="s">
        <v>203</v>
      </c>
      <c r="B234" s="5">
        <v>22</v>
      </c>
      <c r="C234" s="12">
        <f t="shared" si="33"/>
        <v>0.000376222723852521</v>
      </c>
      <c r="D234" s="5">
        <f t="shared" si="36"/>
        <v>22</v>
      </c>
      <c r="E234" s="5">
        <f t="shared" si="34"/>
        <v>58454</v>
      </c>
      <c r="F234" s="5">
        <v>2167</v>
      </c>
      <c r="G234" s="5">
        <f t="shared" si="37"/>
        <v>2145</v>
      </c>
      <c r="H234" s="5">
        <f t="shared" si="38"/>
        <v>35646181</v>
      </c>
      <c r="I234" s="5">
        <f t="shared" si="39"/>
        <v>6.2545224691254</v>
      </c>
      <c r="J234" s="5">
        <f t="shared" si="40"/>
        <v>1.83330479713969</v>
      </c>
      <c r="K234" s="5">
        <f t="shared" si="41"/>
        <v>0.214331242340829</v>
      </c>
      <c r="L234" s="16">
        <f t="shared" si="42"/>
        <v>4.10914740172066</v>
      </c>
      <c r="M234" s="5">
        <f t="shared" si="43"/>
        <v>9.51999222525184</v>
      </c>
      <c r="N234" s="5">
        <f t="shared" si="35"/>
        <v>0.0360287656116613</v>
      </c>
      <c r="O234" s="5">
        <f t="shared" si="44"/>
        <v>5.39147076722851</v>
      </c>
      <c r="P234" s="16">
        <f t="shared" si="45"/>
        <v>4.6770302588201</v>
      </c>
      <c r="Q234" s="5">
        <f t="shared" si="46"/>
        <v>3.54213262546771</v>
      </c>
      <c r="R234" s="5">
        <f t="shared" si="47"/>
        <v>8.206343496255</v>
      </c>
      <c r="S234" s="5" t="s">
        <v>39</v>
      </c>
    </row>
    <row r="235" s="5" customFormat="1" spans="1:19">
      <c r="A235" s="5" t="s">
        <v>215</v>
      </c>
      <c r="B235" s="5">
        <v>4</v>
      </c>
      <c r="C235" s="12">
        <f t="shared" si="33"/>
        <v>6.84041316095492e-5</v>
      </c>
      <c r="D235" s="5">
        <f t="shared" si="36"/>
        <v>4</v>
      </c>
      <c r="E235" s="5">
        <f t="shared" si="34"/>
        <v>58472</v>
      </c>
      <c r="F235" s="5">
        <v>415</v>
      </c>
      <c r="G235" s="5">
        <f t="shared" si="37"/>
        <v>411</v>
      </c>
      <c r="H235" s="5">
        <f t="shared" si="38"/>
        <v>35647915</v>
      </c>
      <c r="I235" s="5">
        <f t="shared" si="39"/>
        <v>5.93340993122834</v>
      </c>
      <c r="J235" s="5">
        <f t="shared" si="40"/>
        <v>1.78059907830418</v>
      </c>
      <c r="K235" s="5">
        <f t="shared" si="41"/>
        <v>0.502444245941006</v>
      </c>
      <c r="L235" s="16">
        <f t="shared" si="42"/>
        <v>2.2162317777428</v>
      </c>
      <c r="M235" s="5">
        <f t="shared" si="43"/>
        <v>15.8852308524586</v>
      </c>
      <c r="N235" s="5">
        <f t="shared" si="35"/>
        <v>0.0065506846566657</v>
      </c>
      <c r="O235" s="5">
        <f t="shared" si="44"/>
        <v>3.15114646630733</v>
      </c>
      <c r="P235" s="16">
        <f t="shared" si="45"/>
        <v>1.38599842734536</v>
      </c>
      <c r="Q235" s="5">
        <f t="shared" si="46"/>
        <v>1.17700799639618</v>
      </c>
      <c r="R235" s="5">
        <f t="shared" si="47"/>
        <v>8.43641171727338</v>
      </c>
      <c r="S235" s="5" t="s">
        <v>39</v>
      </c>
    </row>
    <row r="236" s="5" customFormat="1" spans="1:19">
      <c r="A236" s="5" t="s">
        <v>186</v>
      </c>
      <c r="B236" s="5">
        <v>5</v>
      </c>
      <c r="C236" s="12">
        <f t="shared" si="33"/>
        <v>8.55051645119365e-5</v>
      </c>
      <c r="D236" s="5">
        <f t="shared" si="36"/>
        <v>5</v>
      </c>
      <c r="E236" s="5">
        <f t="shared" si="34"/>
        <v>58471</v>
      </c>
      <c r="F236" s="5">
        <v>523</v>
      </c>
      <c r="G236" s="5">
        <f t="shared" si="37"/>
        <v>518</v>
      </c>
      <c r="H236" s="5">
        <f t="shared" si="38"/>
        <v>35647808</v>
      </c>
      <c r="I236" s="5">
        <f t="shared" si="39"/>
        <v>5.88481145885671</v>
      </c>
      <c r="J236" s="5">
        <f t="shared" si="40"/>
        <v>1.77237470262158</v>
      </c>
      <c r="K236" s="5">
        <f t="shared" si="41"/>
        <v>0.449385839204988</v>
      </c>
      <c r="L236" s="16">
        <f t="shared" si="42"/>
        <v>2.43897643582757</v>
      </c>
      <c r="M236" s="5">
        <f t="shared" si="43"/>
        <v>14.1989915923647</v>
      </c>
      <c r="N236" s="5">
        <f t="shared" si="35"/>
        <v>0.00818835582083212</v>
      </c>
      <c r="O236" s="5">
        <f t="shared" si="44"/>
        <v>3.4359963943947</v>
      </c>
      <c r="P236" s="16">
        <f t="shared" si="45"/>
        <v>1.87381660000723</v>
      </c>
      <c r="Q236" s="5">
        <f t="shared" si="46"/>
        <v>1.42405823841725</v>
      </c>
      <c r="R236" s="5">
        <f t="shared" si="47"/>
        <v>8.29044129221503</v>
      </c>
      <c r="S236" s="5" t="s">
        <v>39</v>
      </c>
    </row>
    <row r="237" s="5" customFormat="1" spans="1:19">
      <c r="A237" s="5" t="s">
        <v>271</v>
      </c>
      <c r="B237" s="5">
        <v>35</v>
      </c>
      <c r="C237" s="12">
        <f t="shared" si="33"/>
        <v>0.000598536151583556</v>
      </c>
      <c r="D237" s="5">
        <f t="shared" si="36"/>
        <v>35</v>
      </c>
      <c r="E237" s="5">
        <f t="shared" si="34"/>
        <v>58441</v>
      </c>
      <c r="F237" s="5">
        <v>4110</v>
      </c>
      <c r="G237" s="5">
        <f t="shared" si="37"/>
        <v>4075</v>
      </c>
      <c r="H237" s="5">
        <f t="shared" si="38"/>
        <v>35644251</v>
      </c>
      <c r="I237" s="5">
        <f t="shared" si="39"/>
        <v>5.23856438295537</v>
      </c>
      <c r="J237" s="5">
        <f t="shared" si="40"/>
        <v>1.65604748807713</v>
      </c>
      <c r="K237" s="5">
        <f t="shared" si="41"/>
        <v>0.169805673268206</v>
      </c>
      <c r="L237" s="16">
        <f t="shared" si="42"/>
        <v>3.75552604946833</v>
      </c>
      <c r="M237" s="5">
        <f t="shared" si="43"/>
        <v>7.30724708945997</v>
      </c>
      <c r="N237" s="5">
        <f t="shared" si="35"/>
        <v>0.0573184907458248</v>
      </c>
      <c r="O237" s="5">
        <f t="shared" si="44"/>
        <v>5.99317319436063</v>
      </c>
      <c r="P237" s="16">
        <f t="shared" si="45"/>
        <v>5.42985793328429</v>
      </c>
      <c r="Q237" s="5">
        <f t="shared" si="46"/>
        <v>4.29650499736703</v>
      </c>
      <c r="R237" s="5">
        <f t="shared" si="47"/>
        <v>8.35984712216419</v>
      </c>
      <c r="S237" s="5" t="s">
        <v>39</v>
      </c>
    </row>
    <row r="238" s="5" customFormat="1" spans="1:19">
      <c r="A238" s="5" t="s">
        <v>299</v>
      </c>
      <c r="B238" s="5">
        <v>3</v>
      </c>
      <c r="C238" s="12">
        <f t="shared" si="33"/>
        <v>5.13030987071619e-5</v>
      </c>
      <c r="D238" s="5">
        <f t="shared" si="36"/>
        <v>3</v>
      </c>
      <c r="E238" s="5">
        <f t="shared" si="34"/>
        <v>58473</v>
      </c>
      <c r="F238" s="5">
        <v>363</v>
      </c>
      <c r="G238" s="5">
        <f t="shared" si="37"/>
        <v>360</v>
      </c>
      <c r="H238" s="5">
        <f t="shared" si="38"/>
        <v>35647966</v>
      </c>
      <c r="I238" s="5">
        <f t="shared" si="39"/>
        <v>5.08040263597444</v>
      </c>
      <c r="J238" s="5">
        <f t="shared" si="40"/>
        <v>1.62539051749964</v>
      </c>
      <c r="K238" s="5">
        <f t="shared" si="41"/>
        <v>0.579765677729793</v>
      </c>
      <c r="L238" s="16">
        <f t="shared" si="42"/>
        <v>1.63076591204767</v>
      </c>
      <c r="M238" s="5">
        <f t="shared" si="43"/>
        <v>15.8272200522067</v>
      </c>
      <c r="N238" s="5">
        <f t="shared" si="35"/>
        <v>0.00491301349249927</v>
      </c>
      <c r="O238" s="5">
        <f t="shared" si="44"/>
        <v>2.79324815544197</v>
      </c>
      <c r="P238" s="16">
        <f t="shared" si="45"/>
        <v>0.723882539491486</v>
      </c>
      <c r="Q238" s="5">
        <f t="shared" si="46"/>
        <v>0.896608832443672</v>
      </c>
      <c r="R238" s="5">
        <f t="shared" si="47"/>
        <v>8.70193887853557</v>
      </c>
      <c r="S238" s="5" t="s">
        <v>39</v>
      </c>
    </row>
    <row r="239" s="5" customFormat="1" spans="1:19">
      <c r="A239" s="5" t="s">
        <v>228</v>
      </c>
      <c r="B239" s="5">
        <v>69</v>
      </c>
      <c r="C239" s="12">
        <f t="shared" si="33"/>
        <v>0.00117997127026472</v>
      </c>
      <c r="D239" s="5">
        <f t="shared" si="36"/>
        <v>69</v>
      </c>
      <c r="E239" s="5">
        <f t="shared" si="34"/>
        <v>58407</v>
      </c>
      <c r="F239" s="5">
        <v>9332</v>
      </c>
      <c r="G239" s="5">
        <f t="shared" si="37"/>
        <v>9263</v>
      </c>
      <c r="H239" s="5">
        <f t="shared" si="38"/>
        <v>35639063</v>
      </c>
      <c r="I239" s="5">
        <f t="shared" si="39"/>
        <v>4.54526076596289</v>
      </c>
      <c r="J239" s="5">
        <f t="shared" si="40"/>
        <v>1.51408510023286</v>
      </c>
      <c r="K239" s="5">
        <f t="shared" si="41"/>
        <v>0.120904339472891</v>
      </c>
      <c r="L239" s="16">
        <f t="shared" si="42"/>
        <v>3.58626974792849</v>
      </c>
      <c r="M239" s="5">
        <f t="shared" si="43"/>
        <v>5.76069199550171</v>
      </c>
      <c r="N239" s="5">
        <f t="shared" si="35"/>
        <v>0.112999310327483</v>
      </c>
      <c r="O239" s="5">
        <f t="shared" si="44"/>
        <v>6.82498371683948</v>
      </c>
      <c r="P239" s="16">
        <f t="shared" si="45"/>
        <v>6.42569016491946</v>
      </c>
      <c r="Q239" s="5">
        <f t="shared" si="46"/>
        <v>5.38500075003305</v>
      </c>
      <c r="R239" s="5">
        <f t="shared" si="47"/>
        <v>8.65002715827628</v>
      </c>
      <c r="S239" s="5" t="s">
        <v>39</v>
      </c>
    </row>
    <row r="240" s="5" customFormat="1" spans="1:19">
      <c r="A240" s="5" t="s">
        <v>201</v>
      </c>
      <c r="B240" s="5">
        <v>3</v>
      </c>
      <c r="C240" s="12">
        <f t="shared" si="33"/>
        <v>5.13030987071619e-5</v>
      </c>
      <c r="D240" s="5">
        <f t="shared" si="36"/>
        <v>3</v>
      </c>
      <c r="E240" s="5">
        <f t="shared" si="34"/>
        <v>58473</v>
      </c>
      <c r="F240" s="5">
        <v>434</v>
      </c>
      <c r="G240" s="5">
        <f t="shared" si="37"/>
        <v>431</v>
      </c>
      <c r="H240" s="5">
        <f t="shared" si="38"/>
        <v>35647895</v>
      </c>
      <c r="I240" s="5">
        <f t="shared" si="39"/>
        <v>4.2434833091506</v>
      </c>
      <c r="J240" s="5">
        <f t="shared" si="40"/>
        <v>1.44538446714558</v>
      </c>
      <c r="K240" s="5">
        <f t="shared" si="41"/>
        <v>0.579370907891148</v>
      </c>
      <c r="L240" s="16">
        <f t="shared" si="42"/>
        <v>1.36317629495697</v>
      </c>
      <c r="M240" s="5">
        <f t="shared" si="43"/>
        <v>13.2097005073054</v>
      </c>
      <c r="N240" s="5">
        <f t="shared" si="35"/>
        <v>0.00491301349249927</v>
      </c>
      <c r="O240" s="5">
        <f t="shared" si="44"/>
        <v>2.79324815544197</v>
      </c>
      <c r="P240" s="16">
        <f t="shared" si="45"/>
        <v>0.723882539491486</v>
      </c>
      <c r="Q240" s="5">
        <f t="shared" si="46"/>
        <v>0.897302850990343</v>
      </c>
      <c r="R240" s="5">
        <f t="shared" si="47"/>
        <v>8.69520836724049</v>
      </c>
      <c r="S240" s="5" t="s">
        <v>39</v>
      </c>
    </row>
    <row r="241" s="5" customFormat="1" spans="1:19">
      <c r="A241" s="5" t="s">
        <v>209</v>
      </c>
      <c r="B241" s="5">
        <v>14</v>
      </c>
      <c r="C241" s="12">
        <f t="shared" si="33"/>
        <v>0.000239414460633422</v>
      </c>
      <c r="D241" s="5">
        <f t="shared" si="36"/>
        <v>14</v>
      </c>
      <c r="E241" s="5">
        <f t="shared" si="34"/>
        <v>58462</v>
      </c>
      <c r="F241" s="5">
        <v>2120</v>
      </c>
      <c r="G241" s="5">
        <f t="shared" si="37"/>
        <v>2106</v>
      </c>
      <c r="H241" s="5">
        <f t="shared" si="38"/>
        <v>35646220</v>
      </c>
      <c r="I241" s="5">
        <f t="shared" si="39"/>
        <v>4.05330685660929</v>
      </c>
      <c r="J241" s="5">
        <f t="shared" si="40"/>
        <v>1.39953305576205</v>
      </c>
      <c r="K241" s="5">
        <f t="shared" si="41"/>
        <v>0.268180048509059</v>
      </c>
      <c r="L241" s="16">
        <f t="shared" si="42"/>
        <v>2.39623836696913</v>
      </c>
      <c r="M241" s="5">
        <f t="shared" si="43"/>
        <v>6.85628637797682</v>
      </c>
      <c r="N241" s="5">
        <f t="shared" si="35"/>
        <v>0.0229273962983299</v>
      </c>
      <c r="O241" s="5">
        <f t="shared" si="44"/>
        <v>4.79329843469273</v>
      </c>
      <c r="P241" s="16">
        <f t="shared" si="45"/>
        <v>3.8904535135814</v>
      </c>
      <c r="Q241" s="5">
        <f t="shared" si="46"/>
        <v>2.83370739494223</v>
      </c>
      <c r="R241" s="5">
        <f t="shared" si="47"/>
        <v>8.10800364393169</v>
      </c>
      <c r="S241" s="5" t="s">
        <v>39</v>
      </c>
    </row>
    <row r="242" s="5" customFormat="1" spans="1:19">
      <c r="A242" s="5" t="s">
        <v>206</v>
      </c>
      <c r="B242" s="5">
        <v>339</v>
      </c>
      <c r="C242" s="12">
        <f t="shared" si="33"/>
        <v>0.0057972501539093</v>
      </c>
      <c r="D242" s="5">
        <f t="shared" si="36"/>
        <v>339</v>
      </c>
      <c r="E242" s="5">
        <f t="shared" si="34"/>
        <v>58137</v>
      </c>
      <c r="F242" s="5">
        <v>56489</v>
      </c>
      <c r="G242" s="5">
        <f t="shared" si="37"/>
        <v>56150</v>
      </c>
      <c r="H242" s="5">
        <f t="shared" si="38"/>
        <v>35592176</v>
      </c>
      <c r="I242" s="5">
        <f t="shared" si="39"/>
        <v>3.69616934213381</v>
      </c>
      <c r="J242" s="5">
        <f t="shared" si="40"/>
        <v>1.30729697040674</v>
      </c>
      <c r="K242" s="5">
        <f t="shared" si="41"/>
        <v>0.0546341540832515</v>
      </c>
      <c r="L242" s="16">
        <f t="shared" si="42"/>
        <v>3.32082759811081</v>
      </c>
      <c r="M242" s="5">
        <f t="shared" si="43"/>
        <v>4.11393467504964</v>
      </c>
      <c r="N242" s="5">
        <f t="shared" si="35"/>
        <v>0.555170524652418</v>
      </c>
      <c r="O242" s="5">
        <f t="shared" si="44"/>
        <v>8.32979159451583</v>
      </c>
      <c r="P242" s="16">
        <f t="shared" si="45"/>
        <v>8.15037250726783</v>
      </c>
      <c r="Q242" s="5">
        <f t="shared" si="46"/>
        <v>7.48391084203149</v>
      </c>
      <c r="R242" s="5">
        <f t="shared" si="47"/>
        <v>9.27127934480204</v>
      </c>
      <c r="S242" s="5" t="s">
        <v>39</v>
      </c>
    </row>
    <row r="243" s="5" customFormat="1" spans="1:19">
      <c r="A243" s="5" t="s">
        <v>300</v>
      </c>
      <c r="B243" s="5">
        <v>4</v>
      </c>
      <c r="C243" s="12">
        <f t="shared" si="33"/>
        <v>6.84041316095492e-5</v>
      </c>
      <c r="D243" s="5">
        <f t="shared" si="36"/>
        <v>4</v>
      </c>
      <c r="E243" s="5">
        <f t="shared" si="34"/>
        <v>58472</v>
      </c>
      <c r="F243" s="5">
        <v>696</v>
      </c>
      <c r="G243" s="5">
        <f t="shared" si="37"/>
        <v>692</v>
      </c>
      <c r="H243" s="5">
        <f t="shared" si="38"/>
        <v>35647634</v>
      </c>
      <c r="I243" s="5">
        <f t="shared" si="39"/>
        <v>3.52400615442043</v>
      </c>
      <c r="J243" s="5">
        <f t="shared" si="40"/>
        <v>1.25959845450272</v>
      </c>
      <c r="K243" s="5">
        <f t="shared" si="41"/>
        <v>0.501460085111785</v>
      </c>
      <c r="L243" s="16">
        <f t="shared" si="42"/>
        <v>1.31881906400923</v>
      </c>
      <c r="M243" s="5">
        <f t="shared" si="43"/>
        <v>9.41646941214231</v>
      </c>
      <c r="N243" s="5">
        <f t="shared" si="35"/>
        <v>0.0065506846566657</v>
      </c>
      <c r="O243" s="5">
        <f t="shared" si="44"/>
        <v>3.15114646630733</v>
      </c>
      <c r="P243" s="16">
        <f t="shared" si="45"/>
        <v>1.38599842734536</v>
      </c>
      <c r="Q243" s="5">
        <f t="shared" si="46"/>
        <v>1.17928058327552</v>
      </c>
      <c r="R243" s="5">
        <f t="shared" si="47"/>
        <v>8.42015394211005</v>
      </c>
      <c r="S243" s="5" t="s">
        <v>39</v>
      </c>
    </row>
    <row r="244" s="5" customFormat="1" spans="1:19">
      <c r="A244" s="5" t="s">
        <v>301</v>
      </c>
      <c r="B244" s="5">
        <v>3</v>
      </c>
      <c r="C244" s="12">
        <f t="shared" si="33"/>
        <v>5.13030987071619e-5</v>
      </c>
      <c r="D244" s="5">
        <f t="shared" si="36"/>
        <v>3</v>
      </c>
      <c r="E244" s="5">
        <f t="shared" si="34"/>
        <v>58473</v>
      </c>
      <c r="F244" s="5">
        <v>526</v>
      </c>
      <c r="G244" s="5">
        <f t="shared" si="37"/>
        <v>523</v>
      </c>
      <c r="H244" s="5">
        <f t="shared" si="38"/>
        <v>35647803</v>
      </c>
      <c r="I244" s="5">
        <f t="shared" si="39"/>
        <v>3.49701068091141</v>
      </c>
      <c r="J244" s="5">
        <f t="shared" si="40"/>
        <v>1.25190851238353</v>
      </c>
      <c r="K244" s="5">
        <f t="shared" si="41"/>
        <v>0.579018574127754</v>
      </c>
      <c r="L244" s="16">
        <f t="shared" si="42"/>
        <v>1.12415552247717</v>
      </c>
      <c r="M244" s="5">
        <f t="shared" si="43"/>
        <v>10.8784625062026</v>
      </c>
      <c r="N244" s="5">
        <f t="shared" si="35"/>
        <v>0.00491301349249927</v>
      </c>
      <c r="O244" s="5">
        <f t="shared" si="44"/>
        <v>2.79324815544197</v>
      </c>
      <c r="P244" s="16">
        <f t="shared" si="45"/>
        <v>0.723882539491486</v>
      </c>
      <c r="Q244" s="5">
        <f t="shared" si="46"/>
        <v>0.89792271917536</v>
      </c>
      <c r="R244" s="5">
        <f t="shared" si="47"/>
        <v>8.68920575374843</v>
      </c>
      <c r="S244" s="5" t="s">
        <v>39</v>
      </c>
    </row>
    <row r="245" s="5" customFormat="1" spans="1:19">
      <c r="A245" s="5" t="s">
        <v>275</v>
      </c>
      <c r="B245" s="5">
        <v>21</v>
      </c>
      <c r="C245" s="12">
        <f t="shared" si="33"/>
        <v>0.000359121690950133</v>
      </c>
      <c r="D245" s="5">
        <f t="shared" si="36"/>
        <v>21</v>
      </c>
      <c r="E245" s="5">
        <f t="shared" si="34"/>
        <v>58455</v>
      </c>
      <c r="F245" s="5">
        <v>3804</v>
      </c>
      <c r="G245" s="5">
        <f t="shared" si="37"/>
        <v>3783</v>
      </c>
      <c r="H245" s="5">
        <f t="shared" si="38"/>
        <v>35644543</v>
      </c>
      <c r="I245" s="5">
        <f t="shared" si="39"/>
        <v>3.38496622417958</v>
      </c>
      <c r="J245" s="5">
        <f t="shared" si="40"/>
        <v>1.21934392822866</v>
      </c>
      <c r="K245" s="5">
        <f t="shared" si="41"/>
        <v>0.218861881836055</v>
      </c>
      <c r="L245" s="16">
        <f t="shared" si="42"/>
        <v>2.20422206096664</v>
      </c>
      <c r="M245" s="5">
        <f t="shared" si="43"/>
        <v>5.19820418357112</v>
      </c>
      <c r="N245" s="5">
        <f t="shared" si="35"/>
        <v>0.0343910944474949</v>
      </c>
      <c r="O245" s="5">
        <f t="shared" si="44"/>
        <v>5.33029688388732</v>
      </c>
      <c r="P245" s="16">
        <f t="shared" si="45"/>
        <v>4.59853866945096</v>
      </c>
      <c r="Q245" s="5">
        <f t="shared" si="46"/>
        <v>3.47098233921487</v>
      </c>
      <c r="R245" s="5">
        <f t="shared" si="47"/>
        <v>8.18559764749641</v>
      </c>
      <c r="S245" s="5" t="s">
        <v>39</v>
      </c>
    </row>
    <row r="246" s="5" customFormat="1" spans="1:19">
      <c r="A246" s="5" t="s">
        <v>302</v>
      </c>
      <c r="B246" s="5">
        <v>50</v>
      </c>
      <c r="C246" s="12">
        <f t="shared" si="33"/>
        <v>0.000855051645119365</v>
      </c>
      <c r="D246" s="5">
        <f t="shared" si="36"/>
        <v>50</v>
      </c>
      <c r="E246" s="5">
        <f t="shared" si="34"/>
        <v>58426</v>
      </c>
      <c r="F246" s="5">
        <v>9063</v>
      </c>
      <c r="G246" s="5">
        <f t="shared" si="37"/>
        <v>9013</v>
      </c>
      <c r="H246" s="5">
        <f t="shared" si="38"/>
        <v>35639313</v>
      </c>
      <c r="I246" s="5">
        <f t="shared" si="39"/>
        <v>3.38394895001541</v>
      </c>
      <c r="J246" s="5">
        <f t="shared" si="40"/>
        <v>1.21904335593734</v>
      </c>
      <c r="K246" s="5">
        <f t="shared" si="41"/>
        <v>0.141873516116851</v>
      </c>
      <c r="L246" s="16">
        <f t="shared" si="42"/>
        <v>2.56246904488917</v>
      </c>
      <c r="M246" s="5">
        <f t="shared" si="43"/>
        <v>4.46878003039668</v>
      </c>
      <c r="N246" s="5">
        <f t="shared" si="35"/>
        <v>0.0818835582083212</v>
      </c>
      <c r="O246" s="5">
        <f t="shared" si="44"/>
        <v>6.43940909598787</v>
      </c>
      <c r="P246" s="16">
        <f t="shared" si="45"/>
        <v>5.96946166660662</v>
      </c>
      <c r="Q246" s="5">
        <f t="shared" si="46"/>
        <v>4.87619249568512</v>
      </c>
      <c r="R246" s="5">
        <f t="shared" si="47"/>
        <v>8.50376385718652</v>
      </c>
      <c r="S246" s="5" t="s">
        <v>39</v>
      </c>
    </row>
    <row r="247" s="5" customFormat="1" spans="1:19">
      <c r="A247" s="5" t="s">
        <v>303</v>
      </c>
      <c r="B247" s="5">
        <v>15</v>
      </c>
      <c r="C247" s="12">
        <f t="shared" si="33"/>
        <v>0.00025651549353581</v>
      </c>
      <c r="D247" s="5">
        <f t="shared" si="36"/>
        <v>15</v>
      </c>
      <c r="E247" s="5">
        <f t="shared" si="34"/>
        <v>58461</v>
      </c>
      <c r="F247" s="5">
        <v>2796</v>
      </c>
      <c r="G247" s="5">
        <f t="shared" si="37"/>
        <v>2781</v>
      </c>
      <c r="H247" s="5">
        <f t="shared" si="38"/>
        <v>35645545</v>
      </c>
      <c r="I247" s="5">
        <f t="shared" si="39"/>
        <v>3.28873809916188</v>
      </c>
      <c r="J247" s="5">
        <f t="shared" si="40"/>
        <v>1.19050393471493</v>
      </c>
      <c r="K247" s="5">
        <f t="shared" si="41"/>
        <v>0.258927370174004</v>
      </c>
      <c r="L247" s="16">
        <f t="shared" si="42"/>
        <v>1.97982070816357</v>
      </c>
      <c r="M247" s="5">
        <f t="shared" si="43"/>
        <v>5.46301907050528</v>
      </c>
      <c r="N247" s="5">
        <f t="shared" si="35"/>
        <v>0.0245650674624964</v>
      </c>
      <c r="O247" s="5">
        <f t="shared" si="44"/>
        <v>4.88500266834735</v>
      </c>
      <c r="P247" s="16">
        <f t="shared" si="45"/>
        <v>4.01402760382347</v>
      </c>
      <c r="Q247" s="5">
        <f t="shared" si="46"/>
        <v>2.94077215959919</v>
      </c>
      <c r="R247" s="5">
        <f t="shared" si="47"/>
        <v>8.11462084604786</v>
      </c>
      <c r="S247" s="5" t="s">
        <v>39</v>
      </c>
    </row>
    <row r="248" s="5" customFormat="1" spans="1:19">
      <c r="A248" s="5" t="s">
        <v>304</v>
      </c>
      <c r="B248" s="5">
        <v>4</v>
      </c>
      <c r="C248" s="12">
        <f t="shared" si="33"/>
        <v>6.84041316095492e-5</v>
      </c>
      <c r="D248" s="5">
        <f t="shared" si="36"/>
        <v>4</v>
      </c>
      <c r="E248" s="5">
        <f t="shared" si="34"/>
        <v>58472</v>
      </c>
      <c r="F248" s="5">
        <v>820</v>
      </c>
      <c r="G248" s="5">
        <f t="shared" si="37"/>
        <v>816</v>
      </c>
      <c r="H248" s="5">
        <f t="shared" si="38"/>
        <v>35647510</v>
      </c>
      <c r="I248" s="5">
        <f t="shared" si="39"/>
        <v>2.98848501981173</v>
      </c>
      <c r="J248" s="5">
        <f t="shared" si="40"/>
        <v>1.09476657665851</v>
      </c>
      <c r="K248" s="5">
        <f t="shared" si="41"/>
        <v>0.501241080171301</v>
      </c>
      <c r="L248" s="16">
        <f t="shared" si="42"/>
        <v>1.11888657293507</v>
      </c>
      <c r="M248" s="5">
        <f t="shared" si="43"/>
        <v>7.9820805161788</v>
      </c>
      <c r="N248" s="5">
        <f t="shared" si="35"/>
        <v>0.0065506846566657</v>
      </c>
      <c r="O248" s="5">
        <f t="shared" si="44"/>
        <v>3.15114646630733</v>
      </c>
      <c r="P248" s="16">
        <f t="shared" si="45"/>
        <v>1.38599842734536</v>
      </c>
      <c r="Q248" s="5">
        <f t="shared" si="46"/>
        <v>1.17978689775236</v>
      </c>
      <c r="R248" s="5">
        <f t="shared" si="47"/>
        <v>8.41654036931462</v>
      </c>
      <c r="S248" s="5" t="s">
        <v>39</v>
      </c>
    </row>
    <row r="249" s="5" customFormat="1" spans="1:19">
      <c r="A249" s="5" t="s">
        <v>210</v>
      </c>
      <c r="B249" s="5">
        <v>16</v>
      </c>
      <c r="C249" s="12">
        <f t="shared" si="33"/>
        <v>0.000273616526438197</v>
      </c>
      <c r="D249" s="5">
        <f t="shared" si="36"/>
        <v>16</v>
      </c>
      <c r="E249" s="5">
        <f t="shared" si="34"/>
        <v>58460</v>
      </c>
      <c r="F249" s="5">
        <v>3340</v>
      </c>
      <c r="G249" s="5">
        <f t="shared" si="37"/>
        <v>3324</v>
      </c>
      <c r="H249" s="5">
        <f t="shared" si="38"/>
        <v>35645002</v>
      </c>
      <c r="I249" s="5">
        <f t="shared" si="39"/>
        <v>2.93493711231681</v>
      </c>
      <c r="J249" s="5">
        <f t="shared" si="40"/>
        <v>1.07668602624192</v>
      </c>
      <c r="K249" s="5">
        <f t="shared" si="41"/>
        <v>0.25063514543323</v>
      </c>
      <c r="L249" s="16">
        <f t="shared" si="42"/>
        <v>1.79578300478764</v>
      </c>
      <c r="M249" s="5">
        <f t="shared" si="43"/>
        <v>4.79671309411527</v>
      </c>
      <c r="N249" s="5">
        <f t="shared" si="35"/>
        <v>0.0262027386266628</v>
      </c>
      <c r="O249" s="5">
        <f t="shared" si="44"/>
        <v>4.97070345720377</v>
      </c>
      <c r="P249" s="16">
        <f t="shared" si="45"/>
        <v>4.12845925529064</v>
      </c>
      <c r="Q249" s="5">
        <f t="shared" si="46"/>
        <v>3.0413955899857</v>
      </c>
      <c r="R249" s="5">
        <f t="shared" si="47"/>
        <v>8.12386686585999</v>
      </c>
      <c r="S249" s="5" t="s">
        <v>39</v>
      </c>
    </row>
    <row r="250" s="5" customFormat="1" spans="1:19">
      <c r="A250" s="5" t="s">
        <v>280</v>
      </c>
      <c r="B250" s="5">
        <v>8</v>
      </c>
      <c r="C250" s="12">
        <f t="shared" si="33"/>
        <v>0.000136808263219098</v>
      </c>
      <c r="D250" s="5">
        <f t="shared" si="36"/>
        <v>8</v>
      </c>
      <c r="E250" s="5">
        <f t="shared" si="34"/>
        <v>58468</v>
      </c>
      <c r="F250" s="5">
        <v>1741</v>
      </c>
      <c r="G250" s="5">
        <f t="shared" si="37"/>
        <v>1733</v>
      </c>
      <c r="H250" s="5">
        <f t="shared" si="38"/>
        <v>35646593</v>
      </c>
      <c r="I250" s="5">
        <f t="shared" si="39"/>
        <v>2.81443493871071</v>
      </c>
      <c r="J250" s="5">
        <f t="shared" si="40"/>
        <v>1.03476150919027</v>
      </c>
      <c r="K250" s="5">
        <f t="shared" si="41"/>
        <v>0.35439267129974</v>
      </c>
      <c r="L250" s="16">
        <f t="shared" si="42"/>
        <v>1.40516098099486</v>
      </c>
      <c r="M250" s="5">
        <f t="shared" si="43"/>
        <v>5.63710786975272</v>
      </c>
      <c r="N250" s="5">
        <f t="shared" si="35"/>
        <v>0.0131013693133314</v>
      </c>
      <c r="O250" s="5">
        <f t="shared" si="44"/>
        <v>4.0501470604838</v>
      </c>
      <c r="P250" s="16">
        <f t="shared" si="45"/>
        <v>2.83755118200559</v>
      </c>
      <c r="Q250" s="5">
        <f t="shared" si="46"/>
        <v>2.02211411548563</v>
      </c>
      <c r="R250" s="5">
        <f t="shared" si="47"/>
        <v>8.11214910470376</v>
      </c>
      <c r="S250" s="5" t="s">
        <v>39</v>
      </c>
    </row>
    <row r="251" s="5" customFormat="1" spans="1:19">
      <c r="A251" s="5" t="s">
        <v>305</v>
      </c>
      <c r="B251" s="5">
        <v>7</v>
      </c>
      <c r="C251" s="12">
        <f t="shared" si="33"/>
        <v>0.000119707230316711</v>
      </c>
      <c r="D251" s="5">
        <f t="shared" si="36"/>
        <v>7</v>
      </c>
      <c r="E251" s="5">
        <f t="shared" si="34"/>
        <v>58469</v>
      </c>
      <c r="F251" s="5">
        <v>1865</v>
      </c>
      <c r="G251" s="5">
        <f t="shared" si="37"/>
        <v>1858</v>
      </c>
      <c r="H251" s="5">
        <f t="shared" si="38"/>
        <v>35646468</v>
      </c>
      <c r="I251" s="5">
        <f t="shared" si="39"/>
        <v>2.29690571771438</v>
      </c>
      <c r="J251" s="5">
        <f t="shared" si="40"/>
        <v>0.831562877028414</v>
      </c>
      <c r="K251" s="5">
        <f t="shared" si="41"/>
        <v>0.378698411830679</v>
      </c>
      <c r="L251" s="16">
        <f t="shared" si="42"/>
        <v>1.09342392643587</v>
      </c>
      <c r="M251" s="5">
        <f t="shared" si="43"/>
        <v>4.82500496698105</v>
      </c>
      <c r="N251" s="5">
        <f t="shared" si="35"/>
        <v>0.011463698149165</v>
      </c>
      <c r="O251" s="5">
        <f t="shared" si="44"/>
        <v>3.8741868441885</v>
      </c>
      <c r="P251" s="16">
        <f t="shared" si="45"/>
        <v>2.5718243185651</v>
      </c>
      <c r="Q251" s="5">
        <f t="shared" si="46"/>
        <v>1.8442762183265</v>
      </c>
      <c r="R251" s="5">
        <f t="shared" si="47"/>
        <v>8.1383274124213</v>
      </c>
      <c r="S251" s="5" t="s">
        <v>39</v>
      </c>
    </row>
    <row r="252" s="5" customFormat="1" spans="1:19">
      <c r="A252" s="5" t="s">
        <v>306</v>
      </c>
      <c r="B252" s="5">
        <v>10</v>
      </c>
      <c r="C252" s="12">
        <f t="shared" si="33"/>
        <v>0.000171010329023873</v>
      </c>
      <c r="D252" s="5">
        <f t="shared" si="36"/>
        <v>10</v>
      </c>
      <c r="E252" s="5">
        <f t="shared" si="34"/>
        <v>58466</v>
      </c>
      <c r="F252" s="5">
        <v>2731</v>
      </c>
      <c r="G252" s="5">
        <f t="shared" si="37"/>
        <v>2721</v>
      </c>
      <c r="H252" s="5">
        <f t="shared" si="38"/>
        <v>35645605</v>
      </c>
      <c r="I252" s="5">
        <f t="shared" si="39"/>
        <v>2.24065022295553</v>
      </c>
      <c r="J252" s="5">
        <f t="shared" si="40"/>
        <v>0.806766101849557</v>
      </c>
      <c r="K252" s="5">
        <f t="shared" si="41"/>
        <v>0.316835357805822</v>
      </c>
      <c r="L252" s="16">
        <f t="shared" si="42"/>
        <v>1.20414383080126</v>
      </c>
      <c r="M252" s="5">
        <f t="shared" si="43"/>
        <v>4.16936357037175</v>
      </c>
      <c r="N252" s="5">
        <f t="shared" si="35"/>
        <v>0.0163767116416642</v>
      </c>
      <c r="O252" s="5">
        <f t="shared" si="44"/>
        <v>4.34582158045382</v>
      </c>
      <c r="P252" s="16">
        <f t="shared" si="45"/>
        <v>3.26863724214702</v>
      </c>
      <c r="Q252" s="5">
        <f t="shared" si="46"/>
        <v>2.33548020670708</v>
      </c>
      <c r="R252" s="5">
        <f t="shared" si="47"/>
        <v>8.08663038757529</v>
      </c>
      <c r="S252" s="5" t="s">
        <v>39</v>
      </c>
    </row>
    <row r="253" s="5" customFormat="1" spans="1:19">
      <c r="A253" s="5" t="s">
        <v>270</v>
      </c>
      <c r="B253" s="5">
        <v>9</v>
      </c>
      <c r="C253" s="12">
        <f t="shared" si="33"/>
        <v>0.000153909296121486</v>
      </c>
      <c r="D253" s="5">
        <f t="shared" si="36"/>
        <v>9</v>
      </c>
      <c r="E253" s="5">
        <f t="shared" si="34"/>
        <v>58467</v>
      </c>
      <c r="F253" s="5">
        <v>2462</v>
      </c>
      <c r="G253" s="5">
        <f t="shared" si="37"/>
        <v>2453</v>
      </c>
      <c r="H253" s="5">
        <f t="shared" si="38"/>
        <v>35645873</v>
      </c>
      <c r="I253" s="5">
        <f t="shared" si="39"/>
        <v>2.23688370771709</v>
      </c>
      <c r="J253" s="5">
        <f t="shared" si="40"/>
        <v>0.805083695335086</v>
      </c>
      <c r="K253" s="5">
        <f t="shared" si="41"/>
        <v>0.333969919176801</v>
      </c>
      <c r="L253" s="16">
        <f t="shared" si="42"/>
        <v>1.16241838986517</v>
      </c>
      <c r="M253" s="5">
        <f t="shared" si="43"/>
        <v>4.30451614106909</v>
      </c>
      <c r="N253" s="5">
        <f t="shared" si="35"/>
        <v>0.0147390404774978</v>
      </c>
      <c r="O253" s="5">
        <f t="shared" si="44"/>
        <v>4.20601440016518</v>
      </c>
      <c r="P253" s="16">
        <f t="shared" si="45"/>
        <v>3.06704926443656</v>
      </c>
      <c r="Q253" s="5">
        <f t="shared" si="46"/>
        <v>2.18569631935827</v>
      </c>
      <c r="R253" s="5">
        <f t="shared" si="47"/>
        <v>8.09378548049664</v>
      </c>
      <c r="S253" s="5" t="s">
        <v>39</v>
      </c>
    </row>
    <row r="254" s="5" customFormat="1" spans="1:19">
      <c r="A254" s="5" t="s">
        <v>231</v>
      </c>
      <c r="B254" s="5">
        <v>25</v>
      </c>
      <c r="C254" s="12">
        <f t="shared" si="33"/>
        <v>0.000427525822559683</v>
      </c>
      <c r="D254" s="5">
        <f t="shared" si="36"/>
        <v>25</v>
      </c>
      <c r="E254" s="5">
        <f t="shared" si="34"/>
        <v>58451</v>
      </c>
      <c r="F254" s="5">
        <v>7026</v>
      </c>
      <c r="G254" s="5">
        <f t="shared" si="37"/>
        <v>7001</v>
      </c>
      <c r="H254" s="5">
        <f t="shared" si="38"/>
        <v>35641325</v>
      </c>
      <c r="I254" s="5">
        <f t="shared" si="39"/>
        <v>2.17741808825298</v>
      </c>
      <c r="J254" s="5">
        <f t="shared" si="40"/>
        <v>0.778139811701944</v>
      </c>
      <c r="K254" s="5">
        <f t="shared" si="41"/>
        <v>0.200399533787107</v>
      </c>
      <c r="L254" s="16">
        <f t="shared" si="42"/>
        <v>1.47013866383181</v>
      </c>
      <c r="M254" s="5">
        <f t="shared" si="43"/>
        <v>3.22496758142106</v>
      </c>
      <c r="N254" s="5">
        <f t="shared" si="35"/>
        <v>0.0409417791041606</v>
      </c>
      <c r="O254" s="5">
        <f t="shared" si="44"/>
        <v>5.55888010993741</v>
      </c>
      <c r="P254" s="16">
        <f t="shared" si="45"/>
        <v>4.88985100540847</v>
      </c>
      <c r="Q254" s="5">
        <f t="shared" si="46"/>
        <v>3.75321791497633</v>
      </c>
      <c r="R254" s="5">
        <f t="shared" si="47"/>
        <v>8.23324112179952</v>
      </c>
      <c r="S254" s="5" t="s">
        <v>39</v>
      </c>
    </row>
    <row r="255" s="5" customFormat="1" spans="1:19">
      <c r="A255" s="5" t="s">
        <v>307</v>
      </c>
      <c r="B255" s="5">
        <v>11</v>
      </c>
      <c r="C255" s="12">
        <f t="shared" si="33"/>
        <v>0.00018811136192626</v>
      </c>
      <c r="D255" s="5">
        <f t="shared" si="36"/>
        <v>11</v>
      </c>
      <c r="E255" s="5">
        <f t="shared" si="34"/>
        <v>58465</v>
      </c>
      <c r="F255" s="5">
        <v>3311</v>
      </c>
      <c r="G255" s="5">
        <f t="shared" si="37"/>
        <v>3300</v>
      </c>
      <c r="H255" s="5">
        <f t="shared" si="38"/>
        <v>35645026</v>
      </c>
      <c r="I255" s="5">
        <f t="shared" si="39"/>
        <v>2.03227150146811</v>
      </c>
      <c r="J255" s="5">
        <f t="shared" si="40"/>
        <v>0.709154133718045</v>
      </c>
      <c r="K255" s="5">
        <f t="shared" si="41"/>
        <v>0.302041807564669</v>
      </c>
      <c r="L255" s="16">
        <f t="shared" si="42"/>
        <v>1.12429052344759</v>
      </c>
      <c r="M255" s="5">
        <f t="shared" si="43"/>
        <v>3.67354110840907</v>
      </c>
      <c r="N255" s="5">
        <f t="shared" si="35"/>
        <v>0.0180143828058307</v>
      </c>
      <c r="O255" s="5">
        <f t="shared" si="44"/>
        <v>4.47249789566849</v>
      </c>
      <c r="P255" s="16">
        <f t="shared" si="45"/>
        <v>3.4480968263836</v>
      </c>
      <c r="Q255" s="5">
        <f t="shared" si="46"/>
        <v>2.47426930732771</v>
      </c>
      <c r="R255" s="5">
        <f t="shared" si="47"/>
        <v>8.08450291466583</v>
      </c>
      <c r="S255" s="5" t="s">
        <v>39</v>
      </c>
    </row>
    <row r="256" s="5" customFormat="1" spans="1:19">
      <c r="A256" s="5" t="s">
        <v>217</v>
      </c>
      <c r="B256" s="5">
        <v>40</v>
      </c>
      <c r="C256" s="12">
        <f t="shared" si="33"/>
        <v>0.000684041316095492</v>
      </c>
      <c r="D256" s="5">
        <f t="shared" si="36"/>
        <v>40</v>
      </c>
      <c r="E256" s="5">
        <f t="shared" si="34"/>
        <v>58436</v>
      </c>
      <c r="F256" s="5">
        <v>12314</v>
      </c>
      <c r="G256" s="5">
        <f t="shared" si="37"/>
        <v>12274</v>
      </c>
      <c r="H256" s="5">
        <f t="shared" si="38"/>
        <v>35636052</v>
      </c>
      <c r="I256" s="5">
        <f t="shared" si="39"/>
        <v>1.98738943126849</v>
      </c>
      <c r="J256" s="5">
        <f t="shared" si="40"/>
        <v>0.686821933932659</v>
      </c>
      <c r="K256" s="5">
        <f t="shared" si="41"/>
        <v>0.158425420411684</v>
      </c>
      <c r="L256" s="16">
        <f t="shared" si="42"/>
        <v>1.45689594872796</v>
      </c>
      <c r="M256" s="5">
        <f t="shared" si="43"/>
        <v>2.71104930655222</v>
      </c>
      <c r="N256" s="5">
        <f t="shared" si="35"/>
        <v>0.065506846566657</v>
      </c>
      <c r="O256" s="5">
        <f t="shared" si="44"/>
        <v>6.1622336068054</v>
      </c>
      <c r="P256" s="16">
        <f t="shared" si="45"/>
        <v>5.63592888873706</v>
      </c>
      <c r="Q256" s="5">
        <f t="shared" si="46"/>
        <v>4.51734976327206</v>
      </c>
      <c r="R256" s="5">
        <f t="shared" si="47"/>
        <v>8.40606218574865</v>
      </c>
      <c r="S256" s="5" t="s">
        <v>39</v>
      </c>
    </row>
    <row r="257" s="5" customFormat="1" spans="1:19">
      <c r="A257" s="5" t="s">
        <v>234</v>
      </c>
      <c r="B257" s="5">
        <v>94</v>
      </c>
      <c r="C257" s="12">
        <f t="shared" si="33"/>
        <v>0.00160749709282441</v>
      </c>
      <c r="D257" s="5">
        <f t="shared" si="36"/>
        <v>94</v>
      </c>
      <c r="E257" s="5">
        <f t="shared" si="34"/>
        <v>58382</v>
      </c>
      <c r="F257" s="5">
        <v>34201</v>
      </c>
      <c r="G257" s="5">
        <f t="shared" si="37"/>
        <v>34107</v>
      </c>
      <c r="H257" s="5">
        <f t="shared" si="38"/>
        <v>35614219</v>
      </c>
      <c r="I257" s="5">
        <f t="shared" si="39"/>
        <v>1.68123641751767</v>
      </c>
      <c r="J257" s="5">
        <f t="shared" si="40"/>
        <v>0.519529485535477</v>
      </c>
      <c r="K257" s="5">
        <f t="shared" si="41"/>
        <v>0.103367180538937</v>
      </c>
      <c r="L257" s="16">
        <f t="shared" si="42"/>
        <v>1.37290620656233</v>
      </c>
      <c r="M257" s="5">
        <f t="shared" si="43"/>
        <v>2.05881208641714</v>
      </c>
      <c r="N257" s="5">
        <f t="shared" si="35"/>
        <v>0.153941089431644</v>
      </c>
      <c r="O257" s="5">
        <f t="shared" si="44"/>
        <v>7.17500984334362</v>
      </c>
      <c r="P257" s="16">
        <f t="shared" si="45"/>
        <v>6.83336535385083</v>
      </c>
      <c r="Q257" s="5">
        <f t="shared" si="46"/>
        <v>5.85914951843396</v>
      </c>
      <c r="R257" s="5">
        <f t="shared" si="47"/>
        <v>8.78638889315078</v>
      </c>
      <c r="S257" s="5" t="s">
        <v>39</v>
      </c>
    </row>
    <row r="258" s="5" customFormat="1" spans="1:19">
      <c r="A258" s="5" t="s">
        <v>273</v>
      </c>
      <c r="B258" s="5">
        <v>32</v>
      </c>
      <c r="C258" s="12">
        <f t="shared" si="33"/>
        <v>0.000547233052876394</v>
      </c>
      <c r="D258" s="5">
        <f t="shared" si="36"/>
        <v>32</v>
      </c>
      <c r="E258" s="5">
        <f t="shared" si="34"/>
        <v>58444</v>
      </c>
      <c r="F258" s="5">
        <v>11664</v>
      </c>
      <c r="G258" s="5">
        <f t="shared" si="37"/>
        <v>11632</v>
      </c>
      <c r="H258" s="5">
        <f t="shared" si="38"/>
        <v>35636694</v>
      </c>
      <c r="I258" s="5">
        <f t="shared" si="39"/>
        <v>1.677463428705</v>
      </c>
      <c r="J258" s="5">
        <f t="shared" si="40"/>
        <v>0.51728278855601</v>
      </c>
      <c r="K258" s="5">
        <f t="shared" si="41"/>
        <v>0.177068089151866</v>
      </c>
      <c r="L258" s="16">
        <f t="shared" si="42"/>
        <v>1.18557671298018</v>
      </c>
      <c r="M258" s="5">
        <f t="shared" si="43"/>
        <v>2.37343018282596</v>
      </c>
      <c r="N258" s="5">
        <f t="shared" si="35"/>
        <v>0.0524054772533256</v>
      </c>
      <c r="O258" s="5">
        <f t="shared" si="44"/>
        <v>5.87856828352797</v>
      </c>
      <c r="P258" s="16">
        <f t="shared" si="45"/>
        <v>5.28891543054771</v>
      </c>
      <c r="Q258" s="5">
        <f t="shared" si="46"/>
        <v>4.15478128664482</v>
      </c>
      <c r="R258" s="5">
        <f t="shared" si="47"/>
        <v>8.3175413288741</v>
      </c>
      <c r="S258" s="5" t="s">
        <v>39</v>
      </c>
    </row>
    <row r="259" s="5" customFormat="1" spans="1:19">
      <c r="A259" s="5" t="s">
        <v>233</v>
      </c>
      <c r="B259" s="5">
        <v>53</v>
      </c>
      <c r="C259" s="12">
        <f t="shared" si="33"/>
        <v>0.000906354743826527</v>
      </c>
      <c r="D259" s="5">
        <f t="shared" si="36"/>
        <v>53</v>
      </c>
      <c r="E259" s="5">
        <f t="shared" si="34"/>
        <v>58423</v>
      </c>
      <c r="F259" s="5">
        <v>21974</v>
      </c>
      <c r="G259" s="5">
        <f t="shared" si="37"/>
        <v>21921</v>
      </c>
      <c r="H259" s="5">
        <f t="shared" si="38"/>
        <v>35626405</v>
      </c>
      <c r="I259" s="5">
        <f t="shared" si="39"/>
        <v>1.47436038810945</v>
      </c>
      <c r="J259" s="5">
        <f t="shared" si="40"/>
        <v>0.388224260564827</v>
      </c>
      <c r="K259" s="5">
        <f t="shared" si="41"/>
        <v>0.137588834942239</v>
      </c>
      <c r="L259" s="16">
        <f t="shared" si="42"/>
        <v>1.12586332806514</v>
      </c>
      <c r="M259" s="5">
        <f t="shared" si="43"/>
        <v>1.93073040025377</v>
      </c>
      <c r="N259" s="5">
        <f t="shared" si="35"/>
        <v>0.0867965717008205</v>
      </c>
      <c r="O259" s="5">
        <f t="shared" si="44"/>
        <v>6.51053463905136</v>
      </c>
      <c r="P259" s="16">
        <f t="shared" si="45"/>
        <v>6.05425700439621</v>
      </c>
      <c r="Q259" s="5">
        <f t="shared" si="46"/>
        <v>4.97162854843438</v>
      </c>
      <c r="R259" s="5">
        <f t="shared" si="47"/>
        <v>8.52579006523642</v>
      </c>
      <c r="S259" s="5" t="s">
        <v>39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42"/>
  <sheetViews>
    <sheetView topLeftCell="C1" workbookViewId="0">
      <pane ySplit="1" topLeftCell="A269" activePane="bottomLeft" state="frozen"/>
      <selection/>
      <selection pane="bottomLeft" activeCell="S1" sqref="S$1:S$1048576"/>
    </sheetView>
  </sheetViews>
  <sheetFormatPr defaultColWidth="8.88888888888889" defaultRowHeight="15.6"/>
  <cols>
    <col min="1" max="7" width="8.88888888888889" style="6"/>
    <col min="8" max="8" width="10.5555555555556" style="6"/>
    <col min="9" max="11" width="14.3333333333333" style="6"/>
    <col min="12" max="12" width="8.88888888888889" style="7"/>
    <col min="13" max="15" width="14.3333333333333" style="6"/>
    <col min="16" max="16" width="8.88888888888889" style="7"/>
    <col min="17" max="18" width="14.3333333333333" style="6"/>
    <col min="19" max="16384" width="8.88888888888889" style="6"/>
  </cols>
  <sheetData>
    <row r="1" s="1" customFormat="1" spans="1:19">
      <c r="A1" s="1" t="s">
        <v>0</v>
      </c>
      <c r="B1" s="1" t="s">
        <v>1</v>
      </c>
      <c r="C1" s="8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11</v>
      </c>
      <c r="R1" s="1" t="s">
        <v>12</v>
      </c>
      <c r="S1" s="1" t="s">
        <v>16</v>
      </c>
    </row>
    <row r="2" s="2" customFormat="1" spans="1:19">
      <c r="A2" s="2" t="s">
        <v>308</v>
      </c>
      <c r="B2" s="2">
        <v>41</v>
      </c>
      <c r="C2" s="9">
        <v>0.000197505648179817</v>
      </c>
      <c r="D2" s="2">
        <v>41</v>
      </c>
      <c r="E2" s="2">
        <v>207548</v>
      </c>
      <c r="F2" s="2">
        <v>164</v>
      </c>
      <c r="G2" s="2">
        <v>123</v>
      </c>
      <c r="H2" s="2">
        <v>35499090</v>
      </c>
      <c r="I2" s="2">
        <v>57.0134619461522</v>
      </c>
      <c r="J2" s="2">
        <v>4.04328741444364</v>
      </c>
      <c r="K2" s="2">
        <v>0.180347363539182</v>
      </c>
      <c r="L2" s="13">
        <v>40.0371023083494</v>
      </c>
      <c r="M2" s="2">
        <v>81.1880644620846</v>
      </c>
      <c r="N2" s="2">
        <v>0.238362119351937</v>
      </c>
      <c r="O2" s="2">
        <v>5.8126389868272</v>
      </c>
      <c r="P2" s="13">
        <v>5.29289867093855</v>
      </c>
      <c r="Q2" s="2">
        <v>4.08186442031709</v>
      </c>
      <c r="R2" s="2">
        <v>8.27728912871606</v>
      </c>
      <c r="S2" s="2" t="s">
        <v>18</v>
      </c>
    </row>
    <row r="3" s="2" customFormat="1" spans="1:19">
      <c r="A3" s="2" t="s">
        <v>309</v>
      </c>
      <c r="B3" s="2">
        <v>4</v>
      </c>
      <c r="C3" s="9">
        <v>1.92688437248602e-5</v>
      </c>
      <c r="D3" s="2">
        <v>4</v>
      </c>
      <c r="E3" s="2">
        <v>207585</v>
      </c>
      <c r="F3" s="2">
        <v>27</v>
      </c>
      <c r="G3" s="2">
        <v>23</v>
      </c>
      <c r="H3" s="2">
        <v>35499190</v>
      </c>
      <c r="I3" s="2">
        <v>29.7409358764508</v>
      </c>
      <c r="J3" s="2">
        <v>3.39252440914653</v>
      </c>
      <c r="K3" s="2">
        <v>0.541740811036954</v>
      </c>
      <c r="L3" s="13">
        <v>10.2852663480171</v>
      </c>
      <c r="M3" s="2">
        <v>85.9990628222952</v>
      </c>
      <c r="N3" s="2">
        <v>0.0232548409123841</v>
      </c>
      <c r="O3" s="2">
        <v>3.10433934263802</v>
      </c>
      <c r="P3" s="13">
        <v>1.33919130367604</v>
      </c>
      <c r="Q3" s="2">
        <v>1.07356934248132</v>
      </c>
      <c r="R3" s="2">
        <v>8.97652566342538</v>
      </c>
      <c r="S3" s="2" t="s">
        <v>18</v>
      </c>
    </row>
    <row r="4" s="2" customFormat="1" spans="1:19">
      <c r="A4" s="2" t="s">
        <v>310</v>
      </c>
      <c r="B4" s="2">
        <v>248</v>
      </c>
      <c r="C4" s="9">
        <v>0.00119466831094133</v>
      </c>
      <c r="D4" s="2">
        <v>248</v>
      </c>
      <c r="E4" s="2">
        <v>207341</v>
      </c>
      <c r="F4" s="2">
        <v>2147</v>
      </c>
      <c r="G4" s="2">
        <v>1899</v>
      </c>
      <c r="H4" s="2">
        <v>35497314</v>
      </c>
      <c r="I4" s="2">
        <v>22.3582094116954</v>
      </c>
      <c r="J4" s="2">
        <v>3.10719356510248</v>
      </c>
      <c r="K4" s="2">
        <v>0.0675551785735203</v>
      </c>
      <c r="L4" s="13">
        <v>19.5854200632045</v>
      </c>
      <c r="M4" s="2">
        <v>25.523554076656</v>
      </c>
      <c r="N4" s="2">
        <v>1.44180013656782</v>
      </c>
      <c r="O4" s="2">
        <v>6.99970732526503</v>
      </c>
      <c r="P4" s="13">
        <v>6.78985748446675</v>
      </c>
      <c r="Q4" s="2">
        <v>6.13162734816741</v>
      </c>
      <c r="R4" s="2">
        <v>7.99068499392948</v>
      </c>
      <c r="S4" s="2" t="s">
        <v>18</v>
      </c>
    </row>
    <row r="5" s="2" customFormat="1" spans="1:19">
      <c r="A5" s="2" t="s">
        <v>311</v>
      </c>
      <c r="B5" s="2">
        <v>20</v>
      </c>
      <c r="C5" s="9">
        <v>9.63442186243009e-5</v>
      </c>
      <c r="D5" s="2">
        <v>20</v>
      </c>
      <c r="E5" s="2">
        <v>207569</v>
      </c>
      <c r="F5" s="2">
        <v>186</v>
      </c>
      <c r="G5" s="2">
        <v>166</v>
      </c>
      <c r="H5" s="2">
        <v>35499047</v>
      </c>
      <c r="I5" s="2">
        <v>20.6051655808807</v>
      </c>
      <c r="J5" s="2">
        <v>3.02554180071485</v>
      </c>
      <c r="K5" s="2">
        <v>0.236704335047753</v>
      </c>
      <c r="L5" s="13">
        <v>12.9565480855316</v>
      </c>
      <c r="M5" s="2">
        <v>32.7689787289585</v>
      </c>
      <c r="N5" s="2">
        <v>0.116274204561921</v>
      </c>
      <c r="O5" s="2">
        <v>5.05590769413548</v>
      </c>
      <c r="P5" s="13">
        <v>4.30551200719762</v>
      </c>
      <c r="Q5" s="2">
        <v>3.17915965770537</v>
      </c>
      <c r="R5" s="2">
        <v>8.0405532794375</v>
      </c>
      <c r="S5" s="2" t="s">
        <v>18</v>
      </c>
    </row>
    <row r="6" s="2" customFormat="1" spans="1:19">
      <c r="A6" s="2" t="s">
        <v>312</v>
      </c>
      <c r="B6" s="2">
        <v>33</v>
      </c>
      <c r="C6" s="9">
        <v>0.000158967960730096</v>
      </c>
      <c r="D6" s="2">
        <v>33</v>
      </c>
      <c r="E6" s="2">
        <v>207556</v>
      </c>
      <c r="F6" s="2">
        <v>330</v>
      </c>
      <c r="G6" s="2">
        <v>297</v>
      </c>
      <c r="H6" s="2">
        <v>35498916</v>
      </c>
      <c r="I6" s="2">
        <v>19.0036616623947</v>
      </c>
      <c r="J6" s="2">
        <v>2.94463167967191</v>
      </c>
      <c r="K6" s="2">
        <v>0.183507165573291</v>
      </c>
      <c r="L6" s="13">
        <v>13.2627272045944</v>
      </c>
      <c r="M6" s="2">
        <v>27.2296301513061</v>
      </c>
      <c r="N6" s="2">
        <v>0.191852437527169</v>
      </c>
      <c r="O6" s="2">
        <v>5.59755292139808</v>
      </c>
      <c r="P6" s="13">
        <v>5.01708491364177</v>
      </c>
      <c r="Q6" s="2">
        <v>3.90655331212774</v>
      </c>
      <c r="R6" s="2">
        <v>8.02052249244402</v>
      </c>
      <c r="S6" s="2" t="s">
        <v>18</v>
      </c>
    </row>
    <row r="7" s="2" customFormat="1" spans="1:19">
      <c r="A7" s="2" t="s">
        <v>313</v>
      </c>
      <c r="B7" s="2">
        <v>58</v>
      </c>
      <c r="C7" s="9">
        <v>0.000279398234010473</v>
      </c>
      <c r="D7" s="2">
        <v>58</v>
      </c>
      <c r="E7" s="2">
        <v>207531</v>
      </c>
      <c r="F7" s="2">
        <v>604</v>
      </c>
      <c r="G7" s="2">
        <v>546</v>
      </c>
      <c r="H7" s="2">
        <v>35498667</v>
      </c>
      <c r="I7" s="2">
        <v>18.1703970507041</v>
      </c>
      <c r="J7" s="2">
        <v>2.89979373416185</v>
      </c>
      <c r="K7" s="2">
        <v>0.138122148365663</v>
      </c>
      <c r="L7" s="13">
        <v>13.8609332197193</v>
      </c>
      <c r="M7" s="2">
        <v>23.8197041820047</v>
      </c>
      <c r="N7" s="2">
        <v>0.33719519322957</v>
      </c>
      <c r="O7" s="2">
        <v>6.12672878611146</v>
      </c>
      <c r="P7" s="13">
        <v>5.6908034053855</v>
      </c>
      <c r="Q7" s="2">
        <v>4.67365563463746</v>
      </c>
      <c r="R7" s="2">
        <v>8.03157283141992</v>
      </c>
      <c r="S7" s="2" t="s">
        <v>18</v>
      </c>
    </row>
    <row r="8" s="2" customFormat="1" spans="1:19">
      <c r="A8" s="2" t="s">
        <v>314</v>
      </c>
      <c r="B8" s="2">
        <v>1295</v>
      </c>
      <c r="C8" s="9">
        <v>0.00623828815592348</v>
      </c>
      <c r="D8" s="2">
        <v>1295</v>
      </c>
      <c r="E8" s="2">
        <v>206294</v>
      </c>
      <c r="F8" s="2">
        <v>15944</v>
      </c>
      <c r="G8" s="2">
        <v>14649</v>
      </c>
      <c r="H8" s="2">
        <v>35484564</v>
      </c>
      <c r="I8" s="2">
        <v>15.2059887901962</v>
      </c>
      <c r="J8" s="2">
        <v>2.72168934960988</v>
      </c>
      <c r="K8" s="2">
        <v>0.0290747390275741</v>
      </c>
      <c r="L8" s="13">
        <v>14.3636809037222</v>
      </c>
      <c r="M8" s="2">
        <v>16.0976908800345</v>
      </c>
      <c r="N8" s="2">
        <v>7.52875474538437</v>
      </c>
      <c r="O8" s="2">
        <v>7.334117056145</v>
      </c>
      <c r="P8" s="13">
        <v>7.24238980998678</v>
      </c>
      <c r="Q8" s="2">
        <v>6.92785708042425</v>
      </c>
      <c r="R8" s="2">
        <v>7.76420072885554</v>
      </c>
      <c r="S8" s="2" t="s">
        <v>18</v>
      </c>
    </row>
    <row r="9" s="2" customFormat="1" spans="1:19">
      <c r="A9" s="2" t="s">
        <v>315</v>
      </c>
      <c r="B9" s="2">
        <v>6263</v>
      </c>
      <c r="C9" s="9">
        <v>0.0301701920621998</v>
      </c>
      <c r="D9" s="2">
        <v>6263</v>
      </c>
      <c r="E9" s="2">
        <v>201326</v>
      </c>
      <c r="F9" s="2">
        <v>84061</v>
      </c>
      <c r="G9" s="2">
        <v>77798</v>
      </c>
      <c r="H9" s="2">
        <v>35421415</v>
      </c>
      <c r="I9" s="2">
        <v>14.1638076589794</v>
      </c>
      <c r="J9" s="2">
        <v>2.65068995458808</v>
      </c>
      <c r="K9" s="2">
        <v>0.0133235502589253</v>
      </c>
      <c r="L9" s="13">
        <v>13.7987194734754</v>
      </c>
      <c r="M9" s="2">
        <v>14.5385553917662</v>
      </c>
      <c r="N9" s="2">
        <v>36.4112671585655</v>
      </c>
      <c r="O9" s="2">
        <v>7.40676397420751</v>
      </c>
      <c r="P9" s="13">
        <v>7.36506288298678</v>
      </c>
      <c r="Q9" s="2">
        <v>7.21584624326206</v>
      </c>
      <c r="R9" s="2">
        <v>7.60273302952443</v>
      </c>
      <c r="S9" s="2" t="s">
        <v>18</v>
      </c>
    </row>
    <row r="10" s="2" customFormat="1" spans="1:19">
      <c r="A10" s="2" t="s">
        <v>316</v>
      </c>
      <c r="B10" s="2">
        <v>5</v>
      </c>
      <c r="C10" s="9">
        <v>2.40860546560752e-5</v>
      </c>
      <c r="D10" s="2">
        <v>5</v>
      </c>
      <c r="E10" s="2">
        <v>207584</v>
      </c>
      <c r="F10" s="2">
        <v>67</v>
      </c>
      <c r="G10" s="2">
        <v>62</v>
      </c>
      <c r="H10" s="2">
        <v>35499151</v>
      </c>
      <c r="I10" s="2">
        <v>13.7912110666743</v>
      </c>
      <c r="J10" s="2">
        <v>2.62403151004293</v>
      </c>
      <c r="K10" s="2">
        <v>0.464902008766056</v>
      </c>
      <c r="L10" s="13">
        <v>5.5445949639616</v>
      </c>
      <c r="M10" s="2">
        <v>34.3032275435434</v>
      </c>
      <c r="N10" s="2">
        <v>0.0290685511404802</v>
      </c>
      <c r="O10" s="2">
        <v>3.37790504981856</v>
      </c>
      <c r="P10" s="13">
        <v>1.81572525543109</v>
      </c>
      <c r="Q10" s="2">
        <v>1.35804718218129</v>
      </c>
      <c r="R10" s="2">
        <v>8.40194852969884</v>
      </c>
      <c r="S10" s="2" t="s">
        <v>18</v>
      </c>
    </row>
    <row r="11" s="2" customFormat="1" spans="1:19">
      <c r="A11" s="2" t="s">
        <v>317</v>
      </c>
      <c r="B11" s="2">
        <v>14</v>
      </c>
      <c r="C11" s="9">
        <v>6.74409530370106e-5</v>
      </c>
      <c r="D11" s="2">
        <v>14</v>
      </c>
      <c r="E11" s="2">
        <v>207575</v>
      </c>
      <c r="F11" s="2">
        <v>194</v>
      </c>
      <c r="G11" s="2">
        <v>180</v>
      </c>
      <c r="H11" s="2">
        <v>35499033</v>
      </c>
      <c r="I11" s="2">
        <v>13.3013893773335</v>
      </c>
      <c r="J11" s="2">
        <v>2.58786849423284</v>
      </c>
      <c r="K11" s="2">
        <v>0.277468867964928</v>
      </c>
      <c r="L11" s="13">
        <v>7.72166112885209</v>
      </c>
      <c r="M11" s="2">
        <v>22.9130696640326</v>
      </c>
      <c r="N11" s="2">
        <v>0.0813919431933445</v>
      </c>
      <c r="O11" s="2">
        <v>4.64039801096518</v>
      </c>
      <c r="P11" s="13">
        <v>3.73755308985385</v>
      </c>
      <c r="Q11" s="2">
        <v>2.69382242164356</v>
      </c>
      <c r="R11" s="2">
        <v>7.99358321734946</v>
      </c>
      <c r="S11" s="2" t="s">
        <v>18</v>
      </c>
    </row>
    <row r="12" s="2" customFormat="1" spans="1:19">
      <c r="A12" s="2" t="s">
        <v>318</v>
      </c>
      <c r="B12" s="2">
        <v>337</v>
      </c>
      <c r="C12" s="9">
        <v>0.00162340008381947</v>
      </c>
      <c r="D12" s="2">
        <v>337</v>
      </c>
      <c r="E12" s="2">
        <v>207252</v>
      </c>
      <c r="F12" s="2">
        <v>5146</v>
      </c>
      <c r="G12" s="2">
        <v>4809</v>
      </c>
      <c r="H12" s="2">
        <v>35494404</v>
      </c>
      <c r="I12" s="2">
        <v>12.0015207888236</v>
      </c>
      <c r="J12" s="2">
        <v>2.48503337416009</v>
      </c>
      <c r="K12" s="2">
        <v>0.0563928692938448</v>
      </c>
      <c r="L12" s="13">
        <v>10.7456750247852</v>
      </c>
      <c r="M12" s="2">
        <v>13.4041370981665</v>
      </c>
      <c r="N12" s="2">
        <v>1.95922034686836</v>
      </c>
      <c r="O12" s="2">
        <v>7.10054268531157</v>
      </c>
      <c r="P12" s="13">
        <v>6.92059087095698</v>
      </c>
      <c r="Q12" s="2">
        <v>6.35753797693944</v>
      </c>
      <c r="R12" s="2">
        <v>7.93038226571524</v>
      </c>
      <c r="S12" s="2" t="s">
        <v>18</v>
      </c>
    </row>
    <row r="13" s="2" customFormat="1" spans="1:19">
      <c r="A13" s="2" t="s">
        <v>319</v>
      </c>
      <c r="B13" s="2">
        <v>3</v>
      </c>
      <c r="C13" s="9">
        <v>1.44516327936451e-5</v>
      </c>
      <c r="D13" s="2">
        <v>3</v>
      </c>
      <c r="E13" s="2">
        <v>207586</v>
      </c>
      <c r="F13" s="2">
        <v>46</v>
      </c>
      <c r="G13" s="2">
        <v>43</v>
      </c>
      <c r="H13" s="2">
        <v>35499170</v>
      </c>
      <c r="I13" s="2">
        <v>11.9308926376045</v>
      </c>
      <c r="J13" s="2">
        <v>2.47913105624489</v>
      </c>
      <c r="K13" s="2">
        <v>0.597154915191228</v>
      </c>
      <c r="L13" s="13">
        <v>3.7013862900715</v>
      </c>
      <c r="M13" s="2">
        <v>38.4575367104673</v>
      </c>
      <c r="N13" s="2">
        <v>0.0174411306842881</v>
      </c>
      <c r="O13" s="2">
        <v>2.75788828051837</v>
      </c>
      <c r="P13" s="13">
        <v>0.688522664567886</v>
      </c>
      <c r="Q13" s="2">
        <v>0.855594814329764</v>
      </c>
      <c r="R13" s="2">
        <v>8.88966090073693</v>
      </c>
      <c r="S13" s="2" t="s">
        <v>18</v>
      </c>
    </row>
    <row r="14" s="2" customFormat="1" spans="1:19">
      <c r="A14" s="2" t="s">
        <v>320</v>
      </c>
      <c r="B14" s="2">
        <v>796</v>
      </c>
      <c r="C14" s="9">
        <v>0.00383449990124718</v>
      </c>
      <c r="D14" s="2">
        <v>796</v>
      </c>
      <c r="E14" s="2">
        <v>206793</v>
      </c>
      <c r="F14" s="2">
        <v>13343</v>
      </c>
      <c r="G14" s="2">
        <v>12547</v>
      </c>
      <c r="H14" s="2">
        <v>35486666</v>
      </c>
      <c r="I14" s="2">
        <v>10.8868574152675</v>
      </c>
      <c r="J14" s="2">
        <v>2.38755632002514</v>
      </c>
      <c r="K14" s="2">
        <v>0.0366175595450194</v>
      </c>
      <c r="L14" s="13">
        <v>10.1328832568668</v>
      </c>
      <c r="M14" s="2">
        <v>11.6969337725315</v>
      </c>
      <c r="N14" s="2">
        <v>4.62771334156445</v>
      </c>
      <c r="O14" s="2">
        <v>7.27921493938593</v>
      </c>
      <c r="P14" s="13">
        <v>7.16219728704174</v>
      </c>
      <c r="Q14" s="2">
        <v>6.77508966719818</v>
      </c>
      <c r="R14" s="2">
        <v>7.82085149224187</v>
      </c>
      <c r="S14" s="2" t="s">
        <v>18</v>
      </c>
    </row>
    <row r="15" s="2" customFormat="1" spans="1:19">
      <c r="A15" s="2" t="s">
        <v>321</v>
      </c>
      <c r="B15" s="2">
        <v>3</v>
      </c>
      <c r="C15" s="9">
        <v>1.44516327936451e-5</v>
      </c>
      <c r="D15" s="2">
        <v>3</v>
      </c>
      <c r="E15" s="2">
        <v>207586</v>
      </c>
      <c r="F15" s="2">
        <v>56</v>
      </c>
      <c r="G15" s="2">
        <v>53</v>
      </c>
      <c r="H15" s="2">
        <v>35499160</v>
      </c>
      <c r="I15" s="2">
        <v>9.67977809242598</v>
      </c>
      <c r="J15" s="2">
        <v>2.27003897668956</v>
      </c>
      <c r="K15" s="2">
        <v>0.593469547080442</v>
      </c>
      <c r="L15" s="13">
        <v>3.0247809160444</v>
      </c>
      <c r="M15" s="2">
        <v>30.9768232871364</v>
      </c>
      <c r="N15" s="2">
        <v>0.0174411306842881</v>
      </c>
      <c r="O15" s="2">
        <v>2.75788828051837</v>
      </c>
      <c r="P15" s="13">
        <v>0.688522664567886</v>
      </c>
      <c r="Q15" s="2">
        <v>0.861797425503146</v>
      </c>
      <c r="R15" s="2">
        <v>8.82567937979157</v>
      </c>
      <c r="S15" s="2" t="s">
        <v>18</v>
      </c>
    </row>
    <row r="16" s="2" customFormat="1" spans="1:19">
      <c r="A16" s="2" t="s">
        <v>322</v>
      </c>
      <c r="B16" s="2">
        <v>27</v>
      </c>
      <c r="C16" s="9">
        <v>0.000130064695142806</v>
      </c>
      <c r="D16" s="2">
        <v>27</v>
      </c>
      <c r="E16" s="2">
        <v>207562</v>
      </c>
      <c r="F16" s="2">
        <v>513</v>
      </c>
      <c r="G16" s="2">
        <v>486</v>
      </c>
      <c r="H16" s="2">
        <v>35498727</v>
      </c>
      <c r="I16" s="2">
        <v>9.50150557423806</v>
      </c>
      <c r="J16" s="2">
        <v>2.25145026754837</v>
      </c>
      <c r="K16" s="2">
        <v>0.197735925449442</v>
      </c>
      <c r="L16" s="13">
        <v>6.44875993166783</v>
      </c>
      <c r="M16" s="2">
        <v>13.9993749393503</v>
      </c>
      <c r="N16" s="2">
        <v>0.156970176158593</v>
      </c>
      <c r="O16" s="2">
        <v>5.38745992901313</v>
      </c>
      <c r="P16" s="13">
        <v>4.74430607335838</v>
      </c>
      <c r="Q16" s="2">
        <v>3.65651900661774</v>
      </c>
      <c r="R16" s="2">
        <v>7.93780216489832</v>
      </c>
      <c r="S16" s="2" t="s">
        <v>18</v>
      </c>
    </row>
    <row r="17" s="2" customFormat="1" spans="1:19">
      <c r="A17" s="2" t="s">
        <v>323</v>
      </c>
      <c r="B17" s="2">
        <v>72</v>
      </c>
      <c r="C17" s="9">
        <v>0.000346839187047483</v>
      </c>
      <c r="D17" s="2">
        <v>72</v>
      </c>
      <c r="E17" s="2">
        <v>207517</v>
      </c>
      <c r="F17" s="2">
        <v>1459</v>
      </c>
      <c r="G17" s="2">
        <v>1387</v>
      </c>
      <c r="H17" s="2">
        <v>35497826</v>
      </c>
      <c r="I17" s="2">
        <v>8.87981895483487</v>
      </c>
      <c r="J17" s="2">
        <v>2.1837811688272</v>
      </c>
      <c r="K17" s="2">
        <v>0.120891341606677</v>
      </c>
      <c r="L17" s="13">
        <v>7.00647092063289</v>
      </c>
      <c r="M17" s="2">
        <v>11.2540515137858</v>
      </c>
      <c r="N17" s="2">
        <v>0.418587136422915</v>
      </c>
      <c r="O17" s="2">
        <v>6.3024206042052</v>
      </c>
      <c r="P17" s="13">
        <v>5.91161542363162</v>
      </c>
      <c r="Q17" s="2">
        <v>4.97281835559477</v>
      </c>
      <c r="R17" s="2">
        <v>7.9875239013349</v>
      </c>
      <c r="S17" s="2" t="s">
        <v>18</v>
      </c>
    </row>
    <row r="18" s="2" customFormat="1" spans="1:19">
      <c r="A18" s="2" t="s">
        <v>324</v>
      </c>
      <c r="B18" s="2">
        <v>17</v>
      </c>
      <c r="C18" s="9">
        <v>8.18925858306558e-5</v>
      </c>
      <c r="D18" s="2">
        <v>17</v>
      </c>
      <c r="E18" s="2">
        <v>207572</v>
      </c>
      <c r="F18" s="2">
        <v>347</v>
      </c>
      <c r="G18" s="2">
        <v>330</v>
      </c>
      <c r="H18" s="2">
        <v>35498883</v>
      </c>
      <c r="I18" s="2">
        <v>8.81010124854815</v>
      </c>
      <c r="J18" s="2">
        <v>2.17589893233928</v>
      </c>
      <c r="K18" s="2">
        <v>0.248714049095393</v>
      </c>
      <c r="L18" s="13">
        <v>5.41092141906178</v>
      </c>
      <c r="M18" s="2">
        <v>14.3446703432496</v>
      </c>
      <c r="N18" s="2">
        <v>0.0988330738776326</v>
      </c>
      <c r="O18" s="2">
        <v>4.86905720740069</v>
      </c>
      <c r="P18" s="13">
        <v>4.05288681416949</v>
      </c>
      <c r="Q18" s="2">
        <v>2.99044076689848</v>
      </c>
      <c r="R18" s="2">
        <v>7.92783403415443</v>
      </c>
      <c r="S18" s="2" t="s">
        <v>18</v>
      </c>
    </row>
    <row r="19" s="2" customFormat="1" spans="1:19">
      <c r="A19" s="2" t="s">
        <v>325</v>
      </c>
      <c r="B19" s="2">
        <v>509</v>
      </c>
      <c r="C19" s="9">
        <v>0.00245196036398846</v>
      </c>
      <c r="D19" s="2">
        <v>509</v>
      </c>
      <c r="E19" s="2">
        <v>207080</v>
      </c>
      <c r="F19" s="2">
        <v>10945</v>
      </c>
      <c r="G19" s="2">
        <v>10436</v>
      </c>
      <c r="H19" s="2">
        <v>35488777</v>
      </c>
      <c r="I19" s="2">
        <v>8.35865862690351</v>
      </c>
      <c r="J19" s="2">
        <v>2.12329796289559</v>
      </c>
      <c r="K19" s="2">
        <v>0.0454457470597443</v>
      </c>
      <c r="L19" s="13">
        <v>7.64631856487232</v>
      </c>
      <c r="M19" s="2">
        <v>9.13736112984919</v>
      </c>
      <c r="N19" s="2">
        <v>2.95917850610088</v>
      </c>
      <c r="O19" s="2">
        <v>7.2025088722608</v>
      </c>
      <c r="P19" s="13">
        <v>7.05613682715982</v>
      </c>
      <c r="Q19" s="2">
        <v>6.58869799113056</v>
      </c>
      <c r="R19" s="2">
        <v>7.87350309952422</v>
      </c>
      <c r="S19" s="2" t="s">
        <v>18</v>
      </c>
    </row>
    <row r="20" s="2" customFormat="1" spans="1:19">
      <c r="A20" s="2" t="s">
        <v>326</v>
      </c>
      <c r="B20" s="2">
        <v>7</v>
      </c>
      <c r="C20" s="9">
        <v>3.37204765185053e-5</v>
      </c>
      <c r="D20" s="2">
        <v>7</v>
      </c>
      <c r="E20" s="2">
        <v>207582</v>
      </c>
      <c r="F20" s="2">
        <v>151</v>
      </c>
      <c r="G20" s="2">
        <v>144</v>
      </c>
      <c r="H20" s="2">
        <v>35499069</v>
      </c>
      <c r="I20" s="2">
        <v>8.31309645104104</v>
      </c>
      <c r="J20" s="2">
        <v>2.11783215691651</v>
      </c>
      <c r="K20" s="2">
        <v>0.387048359826928</v>
      </c>
      <c r="L20" s="13">
        <v>3.89314522339433</v>
      </c>
      <c r="M20" s="2">
        <v>17.7510903495293</v>
      </c>
      <c r="N20" s="2">
        <v>0.0406959715966723</v>
      </c>
      <c r="O20" s="2">
        <v>3.79400108269656</v>
      </c>
      <c r="P20" s="13">
        <v>2.49163855707316</v>
      </c>
      <c r="Q20" s="2">
        <v>1.77678645732582</v>
      </c>
      <c r="R20" s="2">
        <v>8.10139235142938</v>
      </c>
      <c r="S20" s="2" t="s">
        <v>18</v>
      </c>
    </row>
    <row r="21" s="2" customFormat="1" spans="1:19">
      <c r="A21" s="2" t="s">
        <v>327</v>
      </c>
      <c r="B21" s="2">
        <v>8</v>
      </c>
      <c r="C21" s="9">
        <v>3.85376874497204e-5</v>
      </c>
      <c r="D21" s="2">
        <v>8</v>
      </c>
      <c r="E21" s="2">
        <v>207581</v>
      </c>
      <c r="F21" s="2">
        <v>175</v>
      </c>
      <c r="G21" s="2">
        <v>167</v>
      </c>
      <c r="H21" s="2">
        <v>35499046</v>
      </c>
      <c r="I21" s="2">
        <v>8.19223870101988</v>
      </c>
      <c r="J21" s="2">
        <v>2.10318720618073</v>
      </c>
      <c r="K21" s="2">
        <v>0.361929370897762</v>
      </c>
      <c r="L21" s="13">
        <v>4.03015823405435</v>
      </c>
      <c r="M21" s="2">
        <v>16.6526401785898</v>
      </c>
      <c r="N21" s="2">
        <v>0.0465096818247683</v>
      </c>
      <c r="O21" s="2">
        <v>3.95914388160035</v>
      </c>
      <c r="P21" s="13">
        <v>2.74654800312214</v>
      </c>
      <c r="Q21" s="2">
        <v>1.94769426240609</v>
      </c>
      <c r="R21" s="2">
        <v>8.04788542933301</v>
      </c>
      <c r="S21" s="2" t="s">
        <v>18</v>
      </c>
    </row>
    <row r="22" s="2" customFormat="1" spans="1:19">
      <c r="A22" s="2" t="s">
        <v>328</v>
      </c>
      <c r="B22" s="2">
        <v>5</v>
      </c>
      <c r="C22" s="9">
        <v>2.40860546560752e-5</v>
      </c>
      <c r="D22" s="2">
        <v>5</v>
      </c>
      <c r="E22" s="2">
        <v>207584</v>
      </c>
      <c r="F22" s="2">
        <v>112</v>
      </c>
      <c r="G22" s="2">
        <v>107</v>
      </c>
      <c r="H22" s="2">
        <v>35499106</v>
      </c>
      <c r="I22" s="2">
        <v>7.99115889939476</v>
      </c>
      <c r="J22" s="2">
        <v>2.07833579298937</v>
      </c>
      <c r="K22" s="2">
        <v>0.457548510968191</v>
      </c>
      <c r="L22" s="13">
        <v>3.25939211921044</v>
      </c>
      <c r="M22" s="2">
        <v>19.5921871992638</v>
      </c>
      <c r="N22" s="2">
        <v>0.0290685511404802</v>
      </c>
      <c r="O22" s="2">
        <v>3.37790504981856</v>
      </c>
      <c r="P22" s="13">
        <v>1.81572525543109</v>
      </c>
      <c r="Q22" s="2">
        <v>1.3777622541899</v>
      </c>
      <c r="R22" s="2">
        <v>8.28172095068667</v>
      </c>
      <c r="S22" s="2" t="s">
        <v>18</v>
      </c>
    </row>
    <row r="23" s="2" customFormat="1" spans="1:19">
      <c r="A23" s="2" t="s">
        <v>329</v>
      </c>
      <c r="B23" s="2">
        <v>9</v>
      </c>
      <c r="C23" s="9">
        <v>4.33548983809354e-5</v>
      </c>
      <c r="D23" s="2">
        <v>9</v>
      </c>
      <c r="E23" s="2">
        <v>207580</v>
      </c>
      <c r="F23" s="2">
        <v>202</v>
      </c>
      <c r="G23" s="2">
        <v>193</v>
      </c>
      <c r="H23" s="2">
        <v>35499020</v>
      </c>
      <c r="I23" s="2">
        <v>7.97473126036182</v>
      </c>
      <c r="J23" s="2">
        <v>2.07627795034285</v>
      </c>
      <c r="K23" s="2">
        <v>0.341023905101903</v>
      </c>
      <c r="L23" s="13">
        <v>4.08724478495736</v>
      </c>
      <c r="M23" s="2">
        <v>15.5597088065415</v>
      </c>
      <c r="N23" s="2">
        <v>0.0523233920528643</v>
      </c>
      <c r="O23" s="2">
        <v>4.10434237847038</v>
      </c>
      <c r="P23" s="13">
        <v>2.96537724274177</v>
      </c>
      <c r="Q23" s="2">
        <v>2.10357583652561</v>
      </c>
      <c r="R23" s="2">
        <v>8.00809082668069</v>
      </c>
      <c r="S23" s="2" t="s">
        <v>18</v>
      </c>
    </row>
    <row r="24" s="2" customFormat="1" spans="1:19">
      <c r="A24" s="2" t="s">
        <v>330</v>
      </c>
      <c r="B24" s="2">
        <v>7</v>
      </c>
      <c r="C24" s="9">
        <v>3.37204765185053e-5</v>
      </c>
      <c r="D24" s="2">
        <v>7</v>
      </c>
      <c r="E24" s="2">
        <v>207582</v>
      </c>
      <c r="F24" s="2">
        <v>158</v>
      </c>
      <c r="G24" s="2">
        <v>151</v>
      </c>
      <c r="H24" s="2">
        <v>35499062</v>
      </c>
      <c r="I24" s="2">
        <v>7.92771955561996</v>
      </c>
      <c r="J24" s="2">
        <v>2.0703654224893</v>
      </c>
      <c r="K24" s="2">
        <v>0.386632260625737</v>
      </c>
      <c r="L24" s="13">
        <v>3.71569667794319</v>
      </c>
      <c r="M24" s="2">
        <v>16.9143885521218</v>
      </c>
      <c r="N24" s="2">
        <v>0.0406959715966723</v>
      </c>
      <c r="O24" s="2">
        <v>3.79400108269656</v>
      </c>
      <c r="P24" s="13">
        <v>2.49163855707316</v>
      </c>
      <c r="Q24" s="2">
        <v>1.77823611445675</v>
      </c>
      <c r="R24" s="2">
        <v>8.09478791847624</v>
      </c>
      <c r="S24" s="2" t="s">
        <v>18</v>
      </c>
    </row>
    <row r="25" s="2" customFormat="1" spans="1:19">
      <c r="A25" s="2" t="s">
        <v>331</v>
      </c>
      <c r="B25" s="2">
        <v>18</v>
      </c>
      <c r="C25" s="9">
        <v>8.67097967618708e-5</v>
      </c>
      <c r="D25" s="2">
        <v>18</v>
      </c>
      <c r="E25" s="2">
        <v>207571</v>
      </c>
      <c r="F25" s="2">
        <v>422</v>
      </c>
      <c r="G25" s="2">
        <v>404</v>
      </c>
      <c r="H25" s="2">
        <v>35498809</v>
      </c>
      <c r="I25" s="2">
        <v>7.61970652914134</v>
      </c>
      <c r="J25" s="2">
        <v>2.03073785572086</v>
      </c>
      <c r="K25" s="2">
        <v>0.240905892163172</v>
      </c>
      <c r="L25" s="13">
        <v>4.75198443732382</v>
      </c>
      <c r="M25" s="2">
        <v>12.218038244026</v>
      </c>
      <c r="N25" s="2">
        <v>0.104646784105729</v>
      </c>
      <c r="O25" s="2">
        <v>4.93528884975105</v>
      </c>
      <c r="P25" s="13">
        <v>4.14291980944858</v>
      </c>
      <c r="Q25" s="2">
        <v>3.07786339513494</v>
      </c>
      <c r="R25" s="2">
        <v>7.9136312771312</v>
      </c>
      <c r="S25" s="2" t="s">
        <v>18</v>
      </c>
    </row>
    <row r="26" s="2" customFormat="1" spans="1:19">
      <c r="A26" s="2" t="s">
        <v>332</v>
      </c>
      <c r="B26" s="2">
        <v>3</v>
      </c>
      <c r="C26" s="9">
        <v>1.44516327936451e-5</v>
      </c>
      <c r="D26" s="2">
        <v>3</v>
      </c>
      <c r="E26" s="2">
        <v>207586</v>
      </c>
      <c r="F26" s="2">
        <v>72</v>
      </c>
      <c r="G26" s="2">
        <v>69</v>
      </c>
      <c r="H26" s="2">
        <v>35499144</v>
      </c>
      <c r="I26" s="2">
        <v>7.43518851694363</v>
      </c>
      <c r="J26" s="2">
        <v>2.00622393492943</v>
      </c>
      <c r="K26" s="2">
        <v>0.589771932535589</v>
      </c>
      <c r="L26" s="13">
        <v>2.34028085848242</v>
      </c>
      <c r="M26" s="2">
        <v>23.6219631853668</v>
      </c>
      <c r="N26" s="2">
        <v>0.0174411306842881</v>
      </c>
      <c r="O26" s="2">
        <v>2.75788828051837</v>
      </c>
      <c r="P26" s="13">
        <v>0.688522664567886</v>
      </c>
      <c r="Q26" s="2">
        <v>0.868065838279952</v>
      </c>
      <c r="R26" s="2">
        <v>8.76194803713455</v>
      </c>
      <c r="S26" s="2" t="s">
        <v>18</v>
      </c>
    </row>
    <row r="27" s="2" customFormat="1" spans="1:19">
      <c r="A27" s="2" t="s">
        <v>333</v>
      </c>
      <c r="B27" s="2">
        <v>665</v>
      </c>
      <c r="C27" s="9">
        <v>0.003203445269258</v>
      </c>
      <c r="D27" s="2">
        <v>665</v>
      </c>
      <c r="E27" s="2">
        <v>206924</v>
      </c>
      <c r="F27" s="2">
        <v>16026</v>
      </c>
      <c r="G27" s="2">
        <v>15361</v>
      </c>
      <c r="H27" s="2">
        <v>35483852</v>
      </c>
      <c r="I27" s="2">
        <v>7.42372798271714</v>
      </c>
      <c r="J27" s="2">
        <v>2.00468135455362</v>
      </c>
      <c r="K27" s="2">
        <v>0.0396701424362925</v>
      </c>
      <c r="L27" s="13">
        <v>6.86837728569602</v>
      </c>
      <c r="M27" s="2">
        <v>8.02398221136636</v>
      </c>
      <c r="N27" s="2">
        <v>3.86611730168386</v>
      </c>
      <c r="O27" s="2">
        <v>7.25194396509664</v>
      </c>
      <c r="P27" s="13">
        <v>7.1239070401169</v>
      </c>
      <c r="Q27" s="2">
        <v>6.70944400481381</v>
      </c>
      <c r="R27" s="2">
        <v>7.83830839562405</v>
      </c>
      <c r="S27" s="2" t="s">
        <v>18</v>
      </c>
    </row>
    <row r="28" s="2" customFormat="1" spans="1:19">
      <c r="A28" s="2" t="s">
        <v>334</v>
      </c>
      <c r="B28" s="2">
        <v>33</v>
      </c>
      <c r="C28" s="9">
        <v>0.000158967960730096</v>
      </c>
      <c r="D28" s="2">
        <v>33</v>
      </c>
      <c r="E28" s="2">
        <v>207556</v>
      </c>
      <c r="F28" s="2">
        <v>824</v>
      </c>
      <c r="G28" s="2">
        <v>791</v>
      </c>
      <c r="H28" s="2">
        <v>35498422</v>
      </c>
      <c r="I28" s="2">
        <v>7.13528314927037</v>
      </c>
      <c r="J28" s="2">
        <v>1.96505193469225</v>
      </c>
      <c r="K28" s="2">
        <v>0.177685393190584</v>
      </c>
      <c r="L28" s="13">
        <v>5.03688866980549</v>
      </c>
      <c r="M28" s="2">
        <v>10.1078798754208</v>
      </c>
      <c r="N28" s="2">
        <v>0.191852437527169</v>
      </c>
      <c r="O28" s="2">
        <v>5.59755292139808</v>
      </c>
      <c r="P28" s="13">
        <v>5.01708491364177</v>
      </c>
      <c r="Q28" s="2">
        <v>3.9513850114427</v>
      </c>
      <c r="R28" s="2">
        <v>7.92952309560245</v>
      </c>
      <c r="S28" s="2" t="s">
        <v>18</v>
      </c>
    </row>
    <row r="29" s="2" customFormat="1" spans="1:19">
      <c r="A29" s="2" t="s">
        <v>335</v>
      </c>
      <c r="B29" s="2">
        <v>15</v>
      </c>
      <c r="C29" s="9">
        <v>7.22581639682257e-5</v>
      </c>
      <c r="D29" s="2">
        <v>15</v>
      </c>
      <c r="E29" s="2">
        <v>207574</v>
      </c>
      <c r="F29" s="2">
        <v>376</v>
      </c>
      <c r="G29" s="2">
        <v>361</v>
      </c>
      <c r="H29" s="2">
        <v>35498852</v>
      </c>
      <c r="I29" s="2">
        <v>7.10600340720195</v>
      </c>
      <c r="J29" s="2">
        <v>1.96093997708112</v>
      </c>
      <c r="K29" s="2">
        <v>0.263517732796341</v>
      </c>
      <c r="L29" s="13">
        <v>4.23949950414121</v>
      </c>
      <c r="M29" s="2">
        <v>11.9106711473468</v>
      </c>
      <c r="N29" s="2">
        <v>0.0872056534214405</v>
      </c>
      <c r="O29" s="2">
        <v>4.72225854723648</v>
      </c>
      <c r="P29" s="13">
        <v>3.85128348271259</v>
      </c>
      <c r="Q29" s="2">
        <v>2.81733790742984</v>
      </c>
      <c r="R29" s="2">
        <v>7.91517614132813</v>
      </c>
      <c r="S29" s="2" t="s">
        <v>18</v>
      </c>
    </row>
    <row r="30" s="2" customFormat="1" spans="1:19">
      <c r="A30" s="2" t="s">
        <v>336</v>
      </c>
      <c r="B30" s="2">
        <v>19</v>
      </c>
      <c r="C30" s="9">
        <v>9.15270076930859e-5</v>
      </c>
      <c r="D30" s="2">
        <v>19</v>
      </c>
      <c r="E30" s="2">
        <v>207570</v>
      </c>
      <c r="F30" s="2">
        <v>514</v>
      </c>
      <c r="G30" s="2">
        <v>495</v>
      </c>
      <c r="H30" s="2">
        <v>35498718</v>
      </c>
      <c r="I30" s="2">
        <v>6.56442190367324</v>
      </c>
      <c r="J30" s="2">
        <v>1.88166444655429</v>
      </c>
      <c r="K30" s="2">
        <v>0.233787567653796</v>
      </c>
      <c r="L30" s="13">
        <v>4.15138002019917</v>
      </c>
      <c r="M30" s="2">
        <v>10.3800747509879</v>
      </c>
      <c r="N30" s="2">
        <v>0.110460494333825</v>
      </c>
      <c r="O30" s="2">
        <v>4.99743237885279</v>
      </c>
      <c r="P30" s="13">
        <v>4.22690334074516</v>
      </c>
      <c r="Q30" s="2">
        <v>3.16040638982344</v>
      </c>
      <c r="R30" s="2">
        <v>7.9022528436925</v>
      </c>
      <c r="S30" s="2" t="s">
        <v>18</v>
      </c>
    </row>
    <row r="31" s="2" customFormat="1" spans="1:19">
      <c r="A31" s="2" t="s">
        <v>337</v>
      </c>
      <c r="B31" s="2">
        <v>6</v>
      </c>
      <c r="C31" s="9">
        <v>2.89032655872903e-5</v>
      </c>
      <c r="D31" s="2">
        <v>6</v>
      </c>
      <c r="E31" s="2">
        <v>207583</v>
      </c>
      <c r="F31" s="2">
        <v>163</v>
      </c>
      <c r="G31" s="2">
        <v>157</v>
      </c>
      <c r="H31" s="2">
        <v>35499056</v>
      </c>
      <c r="I31" s="2">
        <v>6.53546688146935</v>
      </c>
      <c r="J31" s="2">
        <v>1.87724378774832</v>
      </c>
      <c r="K31" s="2">
        <v>0.415981897368372</v>
      </c>
      <c r="L31" s="13">
        <v>2.89191603087056</v>
      </c>
      <c r="M31" s="2">
        <v>14.7695600089484</v>
      </c>
      <c r="N31" s="2">
        <v>0.0348822613685762</v>
      </c>
      <c r="O31" s="2">
        <v>3.60314645353945</v>
      </c>
      <c r="P31" s="13">
        <v>2.1880931092347</v>
      </c>
      <c r="Q31" s="2">
        <v>1.5943768332925</v>
      </c>
      <c r="R31" s="2">
        <v>8.14278286949501</v>
      </c>
      <c r="S31" s="2" t="s">
        <v>18</v>
      </c>
    </row>
    <row r="32" s="2" customFormat="1" spans="1:19">
      <c r="A32" s="2" t="s">
        <v>338</v>
      </c>
      <c r="B32" s="2">
        <v>18</v>
      </c>
      <c r="C32" s="9">
        <v>8.67097967618708e-5</v>
      </c>
      <c r="D32" s="2">
        <v>18</v>
      </c>
      <c r="E32" s="2">
        <v>207571</v>
      </c>
      <c r="F32" s="2">
        <v>496</v>
      </c>
      <c r="G32" s="2">
        <v>478</v>
      </c>
      <c r="H32" s="2">
        <v>35498735</v>
      </c>
      <c r="I32" s="2">
        <v>6.44007326504543</v>
      </c>
      <c r="J32" s="2">
        <v>1.8625399166114</v>
      </c>
      <c r="K32" s="2">
        <v>0.240109249225109</v>
      </c>
      <c r="L32" s="13">
        <v>4.02258925320885</v>
      </c>
      <c r="M32" s="2">
        <v>10.3104098003713</v>
      </c>
      <c r="N32" s="2">
        <v>0.104646784105729</v>
      </c>
      <c r="O32" s="2">
        <v>4.93528884975105</v>
      </c>
      <c r="P32" s="13">
        <v>4.14291980944858</v>
      </c>
      <c r="Q32" s="2">
        <v>3.08267298700522</v>
      </c>
      <c r="R32" s="2">
        <v>7.9012844155551</v>
      </c>
      <c r="S32" s="2" t="s">
        <v>18</v>
      </c>
    </row>
    <row r="33" s="2" customFormat="1" spans="1:19">
      <c r="A33" s="2" t="s">
        <v>339</v>
      </c>
      <c r="B33" s="2">
        <v>3</v>
      </c>
      <c r="C33" s="9">
        <v>1.44516327936451e-5</v>
      </c>
      <c r="D33" s="2">
        <v>3</v>
      </c>
      <c r="E33" s="2">
        <v>207586</v>
      </c>
      <c r="F33" s="2">
        <v>85</v>
      </c>
      <c r="G33" s="2">
        <v>82</v>
      </c>
      <c r="H33" s="2">
        <v>35499131</v>
      </c>
      <c r="I33" s="2">
        <v>6.25643682677036</v>
      </c>
      <c r="J33" s="2">
        <v>1.83361082605636</v>
      </c>
      <c r="K33" s="2">
        <v>0.587820806653529</v>
      </c>
      <c r="L33" s="13">
        <v>1.9768052767251</v>
      </c>
      <c r="M33" s="2">
        <v>19.801141886982</v>
      </c>
      <c r="N33" s="2">
        <v>0.0174411306842881</v>
      </c>
      <c r="O33" s="2">
        <v>2.75788828051837</v>
      </c>
      <c r="P33" s="13">
        <v>0.688522664567886</v>
      </c>
      <c r="Q33" s="2">
        <v>0.871391857138165</v>
      </c>
      <c r="R33" s="2">
        <v>8.72850452470387</v>
      </c>
      <c r="S33" s="2" t="s">
        <v>18</v>
      </c>
    </row>
    <row r="34" s="2" customFormat="1" spans="1:19">
      <c r="A34" s="2" t="s">
        <v>340</v>
      </c>
      <c r="B34" s="2">
        <v>25</v>
      </c>
      <c r="C34" s="9">
        <v>0.000120430273280376</v>
      </c>
      <c r="D34" s="2">
        <v>25</v>
      </c>
      <c r="E34" s="2">
        <v>207564</v>
      </c>
      <c r="F34" s="2">
        <v>721</v>
      </c>
      <c r="G34" s="2">
        <v>696</v>
      </c>
      <c r="H34" s="2">
        <v>35498517</v>
      </c>
      <c r="I34" s="2">
        <v>6.14311927638106</v>
      </c>
      <c r="J34" s="2">
        <v>1.81533263862703</v>
      </c>
      <c r="K34" s="2">
        <v>0.203572167966364</v>
      </c>
      <c r="L34" s="13">
        <v>4.12196993813563</v>
      </c>
      <c r="M34" s="2">
        <v>9.15531044870101</v>
      </c>
      <c r="N34" s="2">
        <v>0.145342755702401</v>
      </c>
      <c r="O34" s="2">
        <v>5.30428782576317</v>
      </c>
      <c r="P34" s="13">
        <v>4.63525872123422</v>
      </c>
      <c r="Q34" s="2">
        <v>3.559122650455</v>
      </c>
      <c r="R34" s="2">
        <v>7.90516992578001</v>
      </c>
      <c r="S34" s="2" t="s">
        <v>18</v>
      </c>
    </row>
    <row r="35" s="2" customFormat="1" spans="1:19">
      <c r="A35" s="2" t="s">
        <v>341</v>
      </c>
      <c r="B35" s="2">
        <v>4</v>
      </c>
      <c r="C35" s="9">
        <v>1.92688437248602e-5</v>
      </c>
      <c r="D35" s="2">
        <v>4</v>
      </c>
      <c r="E35" s="2">
        <v>207585</v>
      </c>
      <c r="F35" s="2">
        <v>119</v>
      </c>
      <c r="G35" s="2">
        <v>115</v>
      </c>
      <c r="H35" s="2">
        <v>35499098</v>
      </c>
      <c r="I35" s="2">
        <v>5.94817175991815</v>
      </c>
      <c r="J35" s="2">
        <v>1.78308390510064</v>
      </c>
      <c r="K35" s="2">
        <v>0.50862608824892</v>
      </c>
      <c r="L35" s="13">
        <v>2.19498842273487</v>
      </c>
      <c r="M35" s="2">
        <v>16.1188764911136</v>
      </c>
      <c r="N35" s="2">
        <v>0.0232548409123841</v>
      </c>
      <c r="O35" s="2">
        <v>3.10433934263802</v>
      </c>
      <c r="P35" s="13">
        <v>1.33919130367604</v>
      </c>
      <c r="Q35" s="2">
        <v>1.14556021452625</v>
      </c>
      <c r="R35" s="2">
        <v>8.41241048008602</v>
      </c>
      <c r="S35" s="2" t="s">
        <v>18</v>
      </c>
    </row>
    <row r="36" s="2" customFormat="1" spans="1:19">
      <c r="A36" s="2" t="s">
        <v>342</v>
      </c>
      <c r="B36" s="2">
        <v>3</v>
      </c>
      <c r="C36" s="9">
        <v>1.44516327936451e-5</v>
      </c>
      <c r="D36" s="2">
        <v>3</v>
      </c>
      <c r="E36" s="2">
        <v>207586</v>
      </c>
      <c r="F36" s="2">
        <v>91</v>
      </c>
      <c r="G36" s="2">
        <v>88</v>
      </c>
      <c r="H36" s="2">
        <v>35499125</v>
      </c>
      <c r="I36" s="2">
        <v>5.82986060322863</v>
      </c>
      <c r="J36" s="2">
        <v>1.76299308982417</v>
      </c>
      <c r="K36" s="2">
        <v>0.587113119549569</v>
      </c>
      <c r="L36" s="13">
        <v>1.84457956874717</v>
      </c>
      <c r="M36" s="2">
        <v>18.4254858011689</v>
      </c>
      <c r="N36" s="2">
        <v>0.0174411306842881</v>
      </c>
      <c r="O36" s="2">
        <v>2.75788828051837</v>
      </c>
      <c r="P36" s="13">
        <v>0.688522664567886</v>
      </c>
      <c r="Q36" s="2">
        <v>0.872601374433231</v>
      </c>
      <c r="R36" s="2">
        <v>8.7164058992696</v>
      </c>
      <c r="S36" s="2" t="s">
        <v>18</v>
      </c>
    </row>
    <row r="37" s="2" customFormat="1" spans="1:19">
      <c r="A37" s="2" t="s">
        <v>343</v>
      </c>
      <c r="B37" s="2">
        <v>20</v>
      </c>
      <c r="C37" s="9">
        <v>9.63442186243009e-5</v>
      </c>
      <c r="D37" s="2">
        <v>20</v>
      </c>
      <c r="E37" s="2">
        <v>207569</v>
      </c>
      <c r="F37" s="2">
        <v>607</v>
      </c>
      <c r="G37" s="2">
        <v>587</v>
      </c>
      <c r="H37" s="2">
        <v>35498626</v>
      </c>
      <c r="I37" s="2">
        <v>5.82694535196248</v>
      </c>
      <c r="J37" s="2">
        <v>1.76249290969967</v>
      </c>
      <c r="K37" s="2">
        <v>0.22739486220662</v>
      </c>
      <c r="L37" s="13">
        <v>3.73145776781379</v>
      </c>
      <c r="M37" s="2">
        <v>9.09920311242057</v>
      </c>
      <c r="N37" s="2">
        <v>0.116274204561921</v>
      </c>
      <c r="O37" s="2">
        <v>5.05590769413548</v>
      </c>
      <c r="P37" s="13">
        <v>4.30551200719762</v>
      </c>
      <c r="Q37" s="2">
        <v>3.23770087053887</v>
      </c>
      <c r="R37" s="2">
        <v>7.89517118280413</v>
      </c>
      <c r="S37" s="2" t="s">
        <v>18</v>
      </c>
    </row>
    <row r="38" s="2" customFormat="1" spans="1:19">
      <c r="A38" s="2" t="s">
        <v>344</v>
      </c>
      <c r="B38" s="2">
        <v>57</v>
      </c>
      <c r="C38" s="9">
        <v>0.000274581023079258</v>
      </c>
      <c r="D38" s="2">
        <v>57</v>
      </c>
      <c r="E38" s="2">
        <v>207532</v>
      </c>
      <c r="F38" s="2">
        <v>1816</v>
      </c>
      <c r="G38" s="2">
        <v>1759</v>
      </c>
      <c r="H38" s="2">
        <v>35497454</v>
      </c>
      <c r="I38" s="2">
        <v>5.54269715312683</v>
      </c>
      <c r="J38" s="2">
        <v>1.71248123303073</v>
      </c>
      <c r="K38" s="2">
        <v>0.134600190142724</v>
      </c>
      <c r="L38" s="13">
        <v>4.25742645997034</v>
      </c>
      <c r="M38" s="2">
        <v>7.21597707444471</v>
      </c>
      <c r="N38" s="2">
        <v>0.331381483001474</v>
      </c>
      <c r="O38" s="2">
        <v>6.1119075300314</v>
      </c>
      <c r="P38" s="13">
        <v>5.67212942299264</v>
      </c>
      <c r="Q38" s="2">
        <v>4.69464524587425</v>
      </c>
      <c r="R38" s="2">
        <v>7.95702586654086</v>
      </c>
      <c r="S38" s="2" t="s">
        <v>18</v>
      </c>
    </row>
    <row r="39" s="2" customFormat="1" spans="1:19">
      <c r="A39" s="2" t="s">
        <v>345</v>
      </c>
      <c r="B39" s="2">
        <v>42</v>
      </c>
      <c r="C39" s="9">
        <v>0.000202322859111032</v>
      </c>
      <c r="D39" s="2">
        <v>42</v>
      </c>
      <c r="E39" s="2">
        <v>207547</v>
      </c>
      <c r="F39" s="2">
        <v>1356</v>
      </c>
      <c r="G39" s="2">
        <v>1314</v>
      </c>
      <c r="H39" s="2">
        <v>35497899</v>
      </c>
      <c r="I39" s="2">
        <v>5.46688721636974</v>
      </c>
      <c r="J39" s="2">
        <v>1.69870938980611</v>
      </c>
      <c r="K39" s="2">
        <v>0.156765446363591</v>
      </c>
      <c r="L39" s="13">
        <v>4.02067224965885</v>
      </c>
      <c r="M39" s="2">
        <v>7.43329821003012</v>
      </c>
      <c r="N39" s="2">
        <v>0.244175829580034</v>
      </c>
      <c r="O39" s="2">
        <v>5.83567549773862</v>
      </c>
      <c r="P39" s="13">
        <v>5.32226011108667</v>
      </c>
      <c r="Q39" s="2">
        <v>4.29190096724777</v>
      </c>
      <c r="R39" s="2">
        <v>7.93473772456244</v>
      </c>
      <c r="S39" s="2" t="s">
        <v>18</v>
      </c>
    </row>
    <row r="40" s="2" customFormat="1" spans="1:19">
      <c r="A40" s="2" t="s">
        <v>346</v>
      </c>
      <c r="B40" s="2">
        <v>63</v>
      </c>
      <c r="C40" s="9">
        <v>0.000303484288666548</v>
      </c>
      <c r="D40" s="2">
        <v>63</v>
      </c>
      <c r="E40" s="2">
        <v>207526</v>
      </c>
      <c r="F40" s="2">
        <v>2103</v>
      </c>
      <c r="G40" s="2">
        <v>2040</v>
      </c>
      <c r="H40" s="2">
        <v>35497173</v>
      </c>
      <c r="I40" s="2">
        <v>5.28240425296107</v>
      </c>
      <c r="J40" s="2">
        <v>1.66438134501699</v>
      </c>
      <c r="K40" s="2">
        <v>0.127937714517759</v>
      </c>
      <c r="L40" s="13">
        <v>4.11082371031349</v>
      </c>
      <c r="M40" s="2">
        <v>6.78788404905189</v>
      </c>
      <c r="N40" s="2">
        <v>0.36626374437005</v>
      </c>
      <c r="O40" s="2">
        <v>6.19580644404638</v>
      </c>
      <c r="P40" s="13">
        <v>5.77773313514251</v>
      </c>
      <c r="Q40" s="2">
        <v>4.82164310321796</v>
      </c>
      <c r="R40" s="2">
        <v>7.96160492809319</v>
      </c>
      <c r="S40" s="2" t="s">
        <v>18</v>
      </c>
    </row>
    <row r="41" s="2" customFormat="1" spans="1:19">
      <c r="A41" s="2" t="s">
        <v>347</v>
      </c>
      <c r="B41" s="2">
        <v>3</v>
      </c>
      <c r="C41" s="9">
        <v>1.44516327936451e-5</v>
      </c>
      <c r="D41" s="2">
        <v>3</v>
      </c>
      <c r="E41" s="2">
        <v>207586</v>
      </c>
      <c r="F41" s="2">
        <v>105</v>
      </c>
      <c r="G41" s="2">
        <v>102</v>
      </c>
      <c r="H41" s="2">
        <v>35499111</v>
      </c>
      <c r="I41" s="2">
        <v>5.02968167410134</v>
      </c>
      <c r="J41" s="2">
        <v>1.61535669664211</v>
      </c>
      <c r="K41" s="2">
        <v>0.585783322016109</v>
      </c>
      <c r="L41" s="13">
        <v>1.59555459695671</v>
      </c>
      <c r="M41" s="2">
        <v>15.8551125677821</v>
      </c>
      <c r="N41" s="2">
        <v>0.0174411306842881</v>
      </c>
      <c r="O41" s="2">
        <v>2.75788828051837</v>
      </c>
      <c r="P41" s="13">
        <v>0.688522664567886</v>
      </c>
      <c r="Q41" s="2">
        <v>0.874878691932399</v>
      </c>
      <c r="R41" s="2">
        <v>8.693717012379</v>
      </c>
      <c r="S41" s="2" t="s">
        <v>18</v>
      </c>
    </row>
    <row r="42" s="2" customFormat="1" spans="1:19">
      <c r="A42" s="2" t="s">
        <v>348</v>
      </c>
      <c r="B42" s="2">
        <v>17</v>
      </c>
      <c r="C42" s="9">
        <v>8.18925858306558e-5</v>
      </c>
      <c r="D42" s="2">
        <v>17</v>
      </c>
      <c r="E42" s="2">
        <v>207572</v>
      </c>
      <c r="F42" s="2">
        <v>597</v>
      </c>
      <c r="G42" s="2">
        <v>580</v>
      </c>
      <c r="H42" s="2">
        <v>35498633</v>
      </c>
      <c r="I42" s="2">
        <v>5.01260851240982</v>
      </c>
      <c r="J42" s="2">
        <v>1.61195644075943</v>
      </c>
      <c r="K42" s="2">
        <v>0.246074202464125</v>
      </c>
      <c r="L42" s="13">
        <v>3.09457631667215</v>
      </c>
      <c r="M42" s="2">
        <v>8.11944561306011</v>
      </c>
      <c r="N42" s="2">
        <v>0.0988330738776326</v>
      </c>
      <c r="O42" s="2">
        <v>4.86905720740069</v>
      </c>
      <c r="P42" s="13">
        <v>4.05288681416949</v>
      </c>
      <c r="Q42" s="2">
        <v>3.00595370279579</v>
      </c>
      <c r="R42" s="2">
        <v>7.886920569299</v>
      </c>
      <c r="S42" s="2" t="s">
        <v>18</v>
      </c>
    </row>
    <row r="43" s="2" customFormat="1" spans="1:19">
      <c r="A43" s="2" t="s">
        <v>349</v>
      </c>
      <c r="B43" s="2">
        <v>3</v>
      </c>
      <c r="C43" s="9">
        <v>1.44516327936451e-5</v>
      </c>
      <c r="D43" s="2">
        <v>3</v>
      </c>
      <c r="E43" s="2">
        <v>207586</v>
      </c>
      <c r="F43" s="2">
        <v>106</v>
      </c>
      <c r="G43" s="2">
        <v>103</v>
      </c>
      <c r="H43" s="2">
        <v>35499110</v>
      </c>
      <c r="I43" s="2">
        <v>4.98084967287859</v>
      </c>
      <c r="J43" s="2">
        <v>1.60560049352702</v>
      </c>
      <c r="K43" s="2">
        <v>0.58570207157537</v>
      </c>
      <c r="L43" s="13">
        <v>1.58031537766813</v>
      </c>
      <c r="M43" s="2">
        <v>15.6986787665269</v>
      </c>
      <c r="N43" s="2">
        <v>0.0174411306842881</v>
      </c>
      <c r="O43" s="2">
        <v>2.75788828051837</v>
      </c>
      <c r="P43" s="13">
        <v>0.688522664567886</v>
      </c>
      <c r="Q43" s="2">
        <v>0.875018028214269</v>
      </c>
      <c r="R43" s="2">
        <v>8.69233264066884</v>
      </c>
      <c r="S43" s="2" t="s">
        <v>18</v>
      </c>
    </row>
    <row r="44" s="2" customFormat="1" spans="1:19">
      <c r="A44" s="2" t="s">
        <v>350</v>
      </c>
      <c r="B44" s="2">
        <v>7</v>
      </c>
      <c r="C44" s="9">
        <v>3.37204765185053e-5</v>
      </c>
      <c r="D44" s="2">
        <v>7</v>
      </c>
      <c r="E44" s="2">
        <v>207582</v>
      </c>
      <c r="F44" s="2">
        <v>252</v>
      </c>
      <c r="G44" s="2">
        <v>245</v>
      </c>
      <c r="H44" s="2">
        <v>35498968</v>
      </c>
      <c r="I44" s="2">
        <v>4.8860509512936</v>
      </c>
      <c r="J44" s="2">
        <v>1.5863844007987</v>
      </c>
      <c r="K44" s="2">
        <v>0.383332259343526</v>
      </c>
      <c r="L44" s="13">
        <v>2.30493660423659</v>
      </c>
      <c r="M44" s="2">
        <v>10.3575490339979</v>
      </c>
      <c r="N44" s="2">
        <v>0.0406959715966723</v>
      </c>
      <c r="O44" s="2">
        <v>3.79400108269656</v>
      </c>
      <c r="P44" s="13">
        <v>2.49163855707316</v>
      </c>
      <c r="Q44" s="2">
        <v>1.78977502674328</v>
      </c>
      <c r="R44" s="2">
        <v>8.04259976836036</v>
      </c>
      <c r="S44" s="2" t="s">
        <v>18</v>
      </c>
    </row>
    <row r="45" s="2" customFormat="1" spans="1:19">
      <c r="A45" s="2" t="s">
        <v>351</v>
      </c>
      <c r="B45" s="2">
        <v>3</v>
      </c>
      <c r="C45" s="9">
        <v>1.44516327936451e-5</v>
      </c>
      <c r="D45" s="2">
        <v>3</v>
      </c>
      <c r="E45" s="2">
        <v>207586</v>
      </c>
      <c r="F45" s="2">
        <v>109</v>
      </c>
      <c r="G45" s="2">
        <v>106</v>
      </c>
      <c r="H45" s="2">
        <v>35499107</v>
      </c>
      <c r="I45" s="2">
        <v>4.83988182029217</v>
      </c>
      <c r="J45" s="2">
        <v>1.57689030313543</v>
      </c>
      <c r="K45" s="2">
        <v>0.58546745515678</v>
      </c>
      <c r="L45" s="13">
        <v>1.53629564132899</v>
      </c>
      <c r="M45" s="2">
        <v>15.24736216405</v>
      </c>
      <c r="N45" s="2">
        <v>0.0174411306842881</v>
      </c>
      <c r="O45" s="2">
        <v>2.75788828051837</v>
      </c>
      <c r="P45" s="13">
        <v>0.688522664567886</v>
      </c>
      <c r="Q45" s="2">
        <v>0.875420496192385</v>
      </c>
      <c r="R45" s="2">
        <v>8.68833640622126</v>
      </c>
      <c r="S45" s="2" t="s">
        <v>18</v>
      </c>
    </row>
    <row r="46" s="2" customFormat="1" spans="1:19">
      <c r="A46" s="2" t="s">
        <v>352</v>
      </c>
      <c r="B46" s="2">
        <v>3</v>
      </c>
      <c r="C46" s="9">
        <v>1.44516327936451e-5</v>
      </c>
      <c r="D46" s="2">
        <v>3</v>
      </c>
      <c r="E46" s="2">
        <v>207586</v>
      </c>
      <c r="F46" s="2">
        <v>113</v>
      </c>
      <c r="G46" s="2">
        <v>110</v>
      </c>
      <c r="H46" s="2">
        <v>35499103</v>
      </c>
      <c r="I46" s="2">
        <v>4.66388559221457</v>
      </c>
      <c r="J46" s="2">
        <v>1.53984891877618</v>
      </c>
      <c r="K46" s="2">
        <v>0.58517440808234</v>
      </c>
      <c r="L46" s="13">
        <v>1.48128074074984</v>
      </c>
      <c r="M46" s="2">
        <v>14.6844741978187</v>
      </c>
      <c r="N46" s="2">
        <v>0.0174411306842881</v>
      </c>
      <c r="O46" s="2">
        <v>2.75788828051837</v>
      </c>
      <c r="P46" s="13">
        <v>0.688522664567886</v>
      </c>
      <c r="Q46" s="2">
        <v>0.875923457876193</v>
      </c>
      <c r="R46" s="2">
        <v>8.68334749963465</v>
      </c>
      <c r="S46" s="2" t="s">
        <v>18</v>
      </c>
    </row>
    <row r="47" s="2" customFormat="1" spans="1:19">
      <c r="A47" s="2" t="s">
        <v>353</v>
      </c>
      <c r="B47" s="2">
        <v>9</v>
      </c>
      <c r="C47" s="9">
        <v>4.33548983809354e-5</v>
      </c>
      <c r="D47" s="2">
        <v>9</v>
      </c>
      <c r="E47" s="2">
        <v>207580</v>
      </c>
      <c r="F47" s="2">
        <v>350</v>
      </c>
      <c r="G47" s="2">
        <v>341</v>
      </c>
      <c r="H47" s="2">
        <v>35498872</v>
      </c>
      <c r="I47" s="2">
        <v>4.51353875790813</v>
      </c>
      <c r="J47" s="2">
        <v>1.50708149282635</v>
      </c>
      <c r="K47" s="2">
        <v>0.337710686861488</v>
      </c>
      <c r="L47" s="13">
        <v>2.32837022033256</v>
      </c>
      <c r="M47" s="2">
        <v>8.74948147903607</v>
      </c>
      <c r="N47" s="2">
        <v>0.0523233920528643</v>
      </c>
      <c r="O47" s="2">
        <v>4.10434237847038</v>
      </c>
      <c r="P47" s="13">
        <v>2.96537724274177</v>
      </c>
      <c r="Q47" s="2">
        <v>2.1172807149015</v>
      </c>
      <c r="R47" s="2">
        <v>7.95625551262419</v>
      </c>
      <c r="S47" s="2" t="s">
        <v>18</v>
      </c>
    </row>
    <row r="48" s="2" customFormat="1" spans="1:19">
      <c r="A48" s="2" t="s">
        <v>354</v>
      </c>
      <c r="B48" s="2">
        <v>3</v>
      </c>
      <c r="C48" s="9">
        <v>1.44516327936451e-5</v>
      </c>
      <c r="D48" s="2">
        <v>3</v>
      </c>
      <c r="E48" s="2">
        <v>207586</v>
      </c>
      <c r="F48" s="2">
        <v>118</v>
      </c>
      <c r="G48" s="2">
        <v>115</v>
      </c>
      <c r="H48" s="2">
        <v>35499098</v>
      </c>
      <c r="I48" s="2">
        <v>4.46110732942952</v>
      </c>
      <c r="J48" s="2">
        <v>1.49539701535671</v>
      </c>
      <c r="K48" s="2">
        <v>0.584836584831631</v>
      </c>
      <c r="L48" s="13">
        <v>1.4178155032286</v>
      </c>
      <c r="M48" s="2">
        <v>14.0367195586244</v>
      </c>
      <c r="N48" s="2">
        <v>0.0174411306842881</v>
      </c>
      <c r="O48" s="2">
        <v>2.75788828051837</v>
      </c>
      <c r="P48" s="13">
        <v>0.688522664567886</v>
      </c>
      <c r="Q48" s="2">
        <v>0.876503628257569</v>
      </c>
      <c r="R48" s="2">
        <v>8.6775998668034</v>
      </c>
      <c r="S48" s="2" t="s">
        <v>18</v>
      </c>
    </row>
    <row r="49" s="2" customFormat="1" spans="1:19">
      <c r="A49" s="2" t="s">
        <v>355</v>
      </c>
      <c r="B49" s="2">
        <v>58</v>
      </c>
      <c r="C49" s="9">
        <v>0.000279398234010473</v>
      </c>
      <c r="D49" s="2">
        <v>58</v>
      </c>
      <c r="E49" s="2">
        <v>207531</v>
      </c>
      <c r="F49" s="2">
        <v>2339</v>
      </c>
      <c r="G49" s="2">
        <v>2281</v>
      </c>
      <c r="H49" s="2">
        <v>35496932</v>
      </c>
      <c r="I49" s="2">
        <v>4.3492117046342</v>
      </c>
      <c r="J49" s="2">
        <v>1.46999461135328</v>
      </c>
      <c r="K49" s="2">
        <v>0.132983571345116</v>
      </c>
      <c r="L49" s="13">
        <v>3.35129491023065</v>
      </c>
      <c r="M49" s="2">
        <v>5.64427869179239</v>
      </c>
      <c r="N49" s="2">
        <v>0.33719519322957</v>
      </c>
      <c r="O49" s="2">
        <v>6.12672878611146</v>
      </c>
      <c r="P49" s="13">
        <v>5.6908034053855</v>
      </c>
      <c r="Q49" s="2">
        <v>4.72096471537153</v>
      </c>
      <c r="R49" s="2">
        <v>7.95108794106137</v>
      </c>
      <c r="S49" s="2" t="s">
        <v>18</v>
      </c>
    </row>
    <row r="50" s="2" customFormat="1" spans="1:19">
      <c r="A50" s="2" t="s">
        <v>356</v>
      </c>
      <c r="B50" s="2">
        <v>3</v>
      </c>
      <c r="C50" s="9">
        <v>1.44516327936451e-5</v>
      </c>
      <c r="D50" s="2">
        <v>3</v>
      </c>
      <c r="E50" s="2">
        <v>207586</v>
      </c>
      <c r="F50" s="2">
        <v>121</v>
      </c>
      <c r="G50" s="2">
        <v>118</v>
      </c>
      <c r="H50" s="2">
        <v>35499095</v>
      </c>
      <c r="I50" s="2">
        <v>4.34768897905822</v>
      </c>
      <c r="J50" s="2">
        <v>1.4696444347451</v>
      </c>
      <c r="K50" s="2">
        <v>0.584647547719821</v>
      </c>
      <c r="L50" s="13">
        <v>1.38228128755291</v>
      </c>
      <c r="M50" s="2">
        <v>13.6747850302508</v>
      </c>
      <c r="N50" s="2">
        <v>0.0174411306842881</v>
      </c>
      <c r="O50" s="2">
        <v>2.75788828051837</v>
      </c>
      <c r="P50" s="13">
        <v>0.688522664567886</v>
      </c>
      <c r="Q50" s="2">
        <v>0.87682844418825</v>
      </c>
      <c r="R50" s="2">
        <v>8.67438530106309</v>
      </c>
      <c r="S50" s="2" t="s">
        <v>18</v>
      </c>
    </row>
    <row r="51" s="2" customFormat="1" spans="1:19">
      <c r="A51" s="2" t="s">
        <v>357</v>
      </c>
      <c r="B51" s="2">
        <v>68</v>
      </c>
      <c r="C51" s="9">
        <v>0.000327570343322623</v>
      </c>
      <c r="D51" s="2">
        <v>68</v>
      </c>
      <c r="E51" s="2">
        <v>207521</v>
      </c>
      <c r="F51" s="2">
        <v>2819</v>
      </c>
      <c r="G51" s="2">
        <v>2751</v>
      </c>
      <c r="H51" s="2">
        <v>35496462</v>
      </c>
      <c r="I51" s="2">
        <v>4.22806192120237</v>
      </c>
      <c r="J51" s="2">
        <v>1.44174371340746</v>
      </c>
      <c r="K51" s="2">
        <v>0.122777170086644</v>
      </c>
      <c r="L51" s="13">
        <v>3.32377258981914</v>
      </c>
      <c r="M51" s="2">
        <v>5.3783786725596</v>
      </c>
      <c r="N51" s="2">
        <v>0.39533229551053</v>
      </c>
      <c r="O51" s="2">
        <v>6.25753695121269</v>
      </c>
      <c r="P51" s="13">
        <v>5.85528864936175</v>
      </c>
      <c r="Q51" s="2">
        <v>4.91918760553689</v>
      </c>
      <c r="R51" s="2">
        <v>7.96000718730845</v>
      </c>
      <c r="S51" s="2" t="s">
        <v>18</v>
      </c>
    </row>
    <row r="52" s="2" customFormat="1" spans="1:19">
      <c r="A52" s="2" t="s">
        <v>358</v>
      </c>
      <c r="B52" s="2">
        <v>8</v>
      </c>
      <c r="C52" s="9">
        <v>3.85376874497204e-5</v>
      </c>
      <c r="D52" s="2">
        <v>8</v>
      </c>
      <c r="E52" s="2">
        <v>207581</v>
      </c>
      <c r="F52" s="2">
        <v>332</v>
      </c>
      <c r="G52" s="2">
        <v>324</v>
      </c>
      <c r="H52" s="2">
        <v>35498889</v>
      </c>
      <c r="I52" s="2">
        <v>4.22252411240806</v>
      </c>
      <c r="J52" s="2">
        <v>1.44043308014131</v>
      </c>
      <c r="K52" s="2">
        <v>0.357898400834042</v>
      </c>
      <c r="L52" s="13">
        <v>2.09374057378149</v>
      </c>
      <c r="M52" s="2">
        <v>8.51572066909197</v>
      </c>
      <c r="N52" s="2">
        <v>0.0465096818247683</v>
      </c>
      <c r="O52" s="2">
        <v>3.95914388160035</v>
      </c>
      <c r="P52" s="13">
        <v>2.74654800312214</v>
      </c>
      <c r="Q52" s="2">
        <v>1.96314336204418</v>
      </c>
      <c r="R52" s="2">
        <v>7.98455200892289</v>
      </c>
      <c r="S52" s="2" t="s">
        <v>18</v>
      </c>
    </row>
    <row r="53" s="2" customFormat="1" spans="1:19">
      <c r="A53" s="2" t="s">
        <v>359</v>
      </c>
      <c r="B53" s="2">
        <v>7</v>
      </c>
      <c r="C53" s="9">
        <v>3.37204765185053e-5</v>
      </c>
      <c r="D53" s="2">
        <v>7</v>
      </c>
      <c r="E53" s="2">
        <v>207582</v>
      </c>
      <c r="F53" s="2">
        <v>299</v>
      </c>
      <c r="G53" s="2">
        <v>292</v>
      </c>
      <c r="H53" s="2">
        <v>35498921</v>
      </c>
      <c r="I53" s="2">
        <v>4.0995921169558</v>
      </c>
      <c r="J53" s="2">
        <v>1.41088748509212</v>
      </c>
      <c r="K53" s="2">
        <v>0.382474372912271</v>
      </c>
      <c r="L53" s="13">
        <v>1.93718853691856</v>
      </c>
      <c r="M53" s="2">
        <v>8.67579753085885</v>
      </c>
      <c r="N53" s="2">
        <v>0.0406959715966723</v>
      </c>
      <c r="O53" s="2">
        <v>3.79400108269656</v>
      </c>
      <c r="P53" s="13">
        <v>2.49163855707316</v>
      </c>
      <c r="Q53" s="2">
        <v>1.79278698874901</v>
      </c>
      <c r="R53" s="2">
        <v>8.02908784246975</v>
      </c>
      <c r="S53" s="2" t="s">
        <v>18</v>
      </c>
    </row>
    <row r="54" s="2" customFormat="1" spans="1:19">
      <c r="A54" s="2" t="s">
        <v>360</v>
      </c>
      <c r="B54" s="2">
        <v>6</v>
      </c>
      <c r="C54" s="9">
        <v>2.89032655872903e-5</v>
      </c>
      <c r="D54" s="2">
        <v>6</v>
      </c>
      <c r="E54" s="2">
        <v>207583</v>
      </c>
      <c r="F54" s="2">
        <v>258</v>
      </c>
      <c r="G54" s="2">
        <v>252</v>
      </c>
      <c r="H54" s="2">
        <v>35498961</v>
      </c>
      <c r="I54" s="2">
        <v>4.07168870833766</v>
      </c>
      <c r="J54" s="2">
        <v>1.40405782945412</v>
      </c>
      <c r="K54" s="2">
        <v>0.413085664426796</v>
      </c>
      <c r="L54" s="13">
        <v>1.81196144024723</v>
      </c>
      <c r="M54" s="2">
        <v>9.14955946046091</v>
      </c>
      <c r="N54" s="2">
        <v>0.0348822613685762</v>
      </c>
      <c r="O54" s="2">
        <v>3.60314645353945</v>
      </c>
      <c r="P54" s="13">
        <v>2.1880931092347</v>
      </c>
      <c r="Q54" s="2">
        <v>1.60345323649325</v>
      </c>
      <c r="R54" s="2">
        <v>8.09669036188856</v>
      </c>
      <c r="S54" s="2" t="s">
        <v>18</v>
      </c>
    </row>
    <row r="55" s="2" customFormat="1" spans="1:19">
      <c r="A55" s="2" t="s">
        <v>361</v>
      </c>
      <c r="B55" s="2">
        <v>36</v>
      </c>
      <c r="C55" s="9">
        <v>0.000173419593523742</v>
      </c>
      <c r="D55" s="2">
        <v>36</v>
      </c>
      <c r="E55" s="2">
        <v>207553</v>
      </c>
      <c r="F55" s="2">
        <v>1557</v>
      </c>
      <c r="G55" s="2">
        <v>1521</v>
      </c>
      <c r="H55" s="2">
        <v>35497692</v>
      </c>
      <c r="I55" s="2">
        <v>4.04803620844602</v>
      </c>
      <c r="J55" s="2">
        <v>1.39823187671938</v>
      </c>
      <c r="K55" s="2">
        <v>0.168641887415381</v>
      </c>
      <c r="L55" s="13">
        <v>2.9086637328471</v>
      </c>
      <c r="M55" s="2">
        <v>5.63372003433697</v>
      </c>
      <c r="N55" s="2">
        <v>0.209293568211457</v>
      </c>
      <c r="O55" s="2">
        <v>5.6853697883</v>
      </c>
      <c r="P55" s="13">
        <v>5.13008024824871</v>
      </c>
      <c r="Q55" s="2">
        <v>4.08514846694047</v>
      </c>
      <c r="R55" s="2">
        <v>7.91242469919891</v>
      </c>
      <c r="S55" s="2" t="s">
        <v>18</v>
      </c>
    </row>
    <row r="56" s="2" customFormat="1" spans="1:19">
      <c r="A56" s="2" t="s">
        <v>362</v>
      </c>
      <c r="B56" s="2">
        <v>4</v>
      </c>
      <c r="C56" s="9">
        <v>1.92688437248602e-5</v>
      </c>
      <c r="D56" s="2">
        <v>4</v>
      </c>
      <c r="E56" s="2">
        <v>207585</v>
      </c>
      <c r="F56" s="2">
        <v>188</v>
      </c>
      <c r="G56" s="2">
        <v>184</v>
      </c>
      <c r="H56" s="2">
        <v>35499029</v>
      </c>
      <c r="I56" s="2">
        <v>3.71760012399321</v>
      </c>
      <c r="J56" s="2">
        <v>1.31307833214166</v>
      </c>
      <c r="K56" s="2">
        <v>0.505410356128795</v>
      </c>
      <c r="L56" s="13">
        <v>1.38053904349576</v>
      </c>
      <c r="M56" s="2">
        <v>10.0109813967437</v>
      </c>
      <c r="N56" s="2">
        <v>0.0232548409123841</v>
      </c>
      <c r="O56" s="2">
        <v>3.10433934263802</v>
      </c>
      <c r="P56" s="13">
        <v>1.33919130367604</v>
      </c>
      <c r="Q56" s="2">
        <v>1.1528032934775</v>
      </c>
      <c r="R56" s="2">
        <v>8.35955518931583</v>
      </c>
      <c r="S56" s="2" t="s">
        <v>18</v>
      </c>
    </row>
    <row r="57" s="2" customFormat="1" spans="1:19">
      <c r="A57" s="2" t="s">
        <v>363</v>
      </c>
      <c r="B57" s="2">
        <v>21</v>
      </c>
      <c r="C57" s="9">
        <v>0.000101161429555516</v>
      </c>
      <c r="D57" s="2">
        <v>21</v>
      </c>
      <c r="E57" s="2">
        <v>207568</v>
      </c>
      <c r="F57" s="2">
        <v>1000</v>
      </c>
      <c r="G57" s="2">
        <v>979</v>
      </c>
      <c r="H57" s="2">
        <v>35498234</v>
      </c>
      <c r="I57" s="2">
        <v>3.66845292221993</v>
      </c>
      <c r="J57" s="2">
        <v>1.29977002611149</v>
      </c>
      <c r="K57" s="2">
        <v>0.220556895034846</v>
      </c>
      <c r="L57" s="13">
        <v>2.38089986757548</v>
      </c>
      <c r="M57" s="2">
        <v>5.65229433871491</v>
      </c>
      <c r="N57" s="2">
        <v>0.122087914790017</v>
      </c>
      <c r="O57" s="2">
        <v>5.11107437008742</v>
      </c>
      <c r="P57" s="13">
        <v>4.37931615565106</v>
      </c>
      <c r="Q57" s="2">
        <v>3.31719025674333</v>
      </c>
      <c r="R57" s="2">
        <v>7.87506268700156</v>
      </c>
      <c r="S57" s="2" t="s">
        <v>18</v>
      </c>
    </row>
    <row r="58" s="2" customFormat="1" spans="1:19">
      <c r="A58" s="2" t="s">
        <v>364</v>
      </c>
      <c r="B58" s="2">
        <v>5</v>
      </c>
      <c r="C58" s="9">
        <v>2.40860546560752e-5</v>
      </c>
      <c r="D58" s="2">
        <v>5</v>
      </c>
      <c r="E58" s="2">
        <v>207584</v>
      </c>
      <c r="F58" s="2">
        <v>239</v>
      </c>
      <c r="G58" s="2">
        <v>234</v>
      </c>
      <c r="H58" s="2">
        <v>35498979</v>
      </c>
      <c r="I58" s="2">
        <v>3.65406385996846</v>
      </c>
      <c r="J58" s="2">
        <v>1.29583993453229</v>
      </c>
      <c r="K58" s="2">
        <v>0.451971624961446</v>
      </c>
      <c r="L58" s="13">
        <v>1.50678094327751</v>
      </c>
      <c r="M58" s="2">
        <v>8.86139604585403</v>
      </c>
      <c r="N58" s="2">
        <v>0.0290685511404802</v>
      </c>
      <c r="O58" s="2">
        <v>3.37790504981856</v>
      </c>
      <c r="P58" s="13">
        <v>1.81572525543109</v>
      </c>
      <c r="Q58" s="2">
        <v>1.39290476365989</v>
      </c>
      <c r="R58" s="2">
        <v>8.19168892466783</v>
      </c>
      <c r="S58" s="2" t="s">
        <v>18</v>
      </c>
    </row>
    <row r="59" s="2" customFormat="1" spans="1:19">
      <c r="A59" s="2" t="s">
        <v>365</v>
      </c>
      <c r="B59" s="2">
        <v>7</v>
      </c>
      <c r="C59" s="9">
        <v>3.37204765185053e-5</v>
      </c>
      <c r="D59" s="2">
        <v>7</v>
      </c>
      <c r="E59" s="2">
        <v>207582</v>
      </c>
      <c r="F59" s="2">
        <v>341</v>
      </c>
      <c r="G59" s="2">
        <v>334</v>
      </c>
      <c r="H59" s="2">
        <v>35498879</v>
      </c>
      <c r="I59" s="2">
        <v>3.58407030492012</v>
      </c>
      <c r="J59" s="2">
        <v>1.27649911124844</v>
      </c>
      <c r="K59" s="2">
        <v>0.381910984885837</v>
      </c>
      <c r="L59" s="13">
        <v>1.69545913604085</v>
      </c>
      <c r="M59" s="2">
        <v>7.57644916208744</v>
      </c>
      <c r="N59" s="2">
        <v>0.0406959715966723</v>
      </c>
      <c r="O59" s="2">
        <v>3.79400108269656</v>
      </c>
      <c r="P59" s="13">
        <v>2.49163855707316</v>
      </c>
      <c r="Q59" s="2">
        <v>1.79476775022418</v>
      </c>
      <c r="R59" s="2">
        <v>8.02022669156202</v>
      </c>
      <c r="S59" s="2" t="s">
        <v>18</v>
      </c>
    </row>
    <row r="60" s="2" customFormat="1" spans="1:19">
      <c r="A60" s="2" t="s">
        <v>366</v>
      </c>
      <c r="B60" s="2">
        <v>4</v>
      </c>
      <c r="C60" s="9">
        <v>1.92688437248602e-5</v>
      </c>
      <c r="D60" s="2">
        <v>4</v>
      </c>
      <c r="E60" s="2">
        <v>207585</v>
      </c>
      <c r="F60" s="2">
        <v>210</v>
      </c>
      <c r="G60" s="2">
        <v>206</v>
      </c>
      <c r="H60" s="2">
        <v>35499007</v>
      </c>
      <c r="I60" s="2">
        <v>3.32057281015544</v>
      </c>
      <c r="J60" s="2">
        <v>1.20013730122561</v>
      </c>
      <c r="K60" s="2">
        <v>0.504835829161913</v>
      </c>
      <c r="L60" s="13">
        <v>1.23449141564419</v>
      </c>
      <c r="M60" s="2">
        <v>8.9317784213103</v>
      </c>
      <c r="N60" s="2">
        <v>0.0232548409123841</v>
      </c>
      <c r="O60" s="2">
        <v>3.10433934263802</v>
      </c>
      <c r="P60" s="13">
        <v>1.33919130367604</v>
      </c>
      <c r="Q60" s="2">
        <v>1.15410216514836</v>
      </c>
      <c r="R60" s="2">
        <v>8.35014701927314</v>
      </c>
      <c r="S60" s="2" t="s">
        <v>18</v>
      </c>
    </row>
    <row r="61" s="2" customFormat="1" spans="1:19">
      <c r="A61" s="2" t="s">
        <v>367</v>
      </c>
      <c r="B61" s="2">
        <v>222</v>
      </c>
      <c r="C61" s="9">
        <v>0.00106942082672974</v>
      </c>
      <c r="D61" s="2">
        <v>222</v>
      </c>
      <c r="E61" s="2">
        <v>207367</v>
      </c>
      <c r="F61" s="2">
        <v>11675</v>
      </c>
      <c r="G61" s="2">
        <v>11453</v>
      </c>
      <c r="H61" s="2">
        <v>35487760</v>
      </c>
      <c r="I61" s="2">
        <v>3.31720763569659</v>
      </c>
      <c r="J61" s="2">
        <v>1.19912335544219</v>
      </c>
      <c r="K61" s="2">
        <v>0.0677987346414589</v>
      </c>
      <c r="L61" s="13">
        <v>2.90443196896768</v>
      </c>
      <c r="M61" s="2">
        <v>3.78864666685063</v>
      </c>
      <c r="N61" s="2">
        <v>1.29064367063732</v>
      </c>
      <c r="O61" s="2">
        <v>6.95718324925029</v>
      </c>
      <c r="P61" s="13">
        <v>6.73534813849877</v>
      </c>
      <c r="Q61" s="2">
        <v>6.09146838613425</v>
      </c>
      <c r="R61" s="2">
        <v>7.94593285156418</v>
      </c>
      <c r="S61" s="2" t="s">
        <v>18</v>
      </c>
    </row>
    <row r="62" s="2" customFormat="1" spans="1:19">
      <c r="A62" s="2" t="s">
        <v>368</v>
      </c>
      <c r="B62" s="2">
        <v>89</v>
      </c>
      <c r="C62" s="9">
        <v>0.000428731772878139</v>
      </c>
      <c r="D62" s="2">
        <v>89</v>
      </c>
      <c r="E62" s="2">
        <v>207500</v>
      </c>
      <c r="F62" s="2">
        <v>4779</v>
      </c>
      <c r="G62" s="2">
        <v>4690</v>
      </c>
      <c r="H62" s="2">
        <v>35494523</v>
      </c>
      <c r="I62" s="2">
        <v>3.24608888123924</v>
      </c>
      <c r="J62" s="2">
        <v>1.17745085049178</v>
      </c>
      <c r="K62" s="2">
        <v>0.107023465290812</v>
      </c>
      <c r="L62" s="13">
        <v>2.63184430879955</v>
      </c>
      <c r="M62" s="2">
        <v>4.00369162783465</v>
      </c>
      <c r="N62" s="2">
        <v>0.517420210300547</v>
      </c>
      <c r="O62" s="2">
        <v>6.45890011959568</v>
      </c>
      <c r="P62" s="13">
        <v>6.10771719612157</v>
      </c>
      <c r="Q62" s="2">
        <v>5.23670797158613</v>
      </c>
      <c r="R62" s="2">
        <v>7.96633896357552</v>
      </c>
      <c r="S62" s="2" t="s">
        <v>18</v>
      </c>
    </row>
    <row r="63" s="2" customFormat="1" spans="1:19">
      <c r="A63" s="2" t="s">
        <v>369</v>
      </c>
      <c r="B63" s="2">
        <v>156</v>
      </c>
      <c r="C63" s="9">
        <v>0.000751484905269547</v>
      </c>
      <c r="D63" s="2">
        <v>156</v>
      </c>
      <c r="E63" s="2">
        <v>207433</v>
      </c>
      <c r="F63" s="2">
        <v>8940</v>
      </c>
      <c r="G63" s="2">
        <v>8784</v>
      </c>
      <c r="H63" s="2">
        <v>35490429</v>
      </c>
      <c r="I63" s="2">
        <v>3.03854499572566</v>
      </c>
      <c r="J63" s="2">
        <v>1.11137878101602</v>
      </c>
      <c r="K63" s="2">
        <v>0.0808019106960369</v>
      </c>
      <c r="L63" s="13">
        <v>2.59349668354445</v>
      </c>
      <c r="M63" s="2">
        <v>3.55996433295273</v>
      </c>
      <c r="N63" s="2">
        <v>0.906938795582982</v>
      </c>
      <c r="O63" s="2">
        <v>6.79745927687237</v>
      </c>
      <c r="P63" s="13">
        <v>6.53264867646378</v>
      </c>
      <c r="Q63" s="2">
        <v>5.80185191132468</v>
      </c>
      <c r="R63" s="2">
        <v>7.9639145098739</v>
      </c>
      <c r="S63" s="2" t="s">
        <v>18</v>
      </c>
    </row>
    <row r="64" s="2" customFormat="1" spans="1:19">
      <c r="A64" s="2" t="s">
        <v>370</v>
      </c>
      <c r="B64" s="2">
        <v>8</v>
      </c>
      <c r="C64" s="9">
        <v>3.85376874497204e-5</v>
      </c>
      <c r="D64" s="2">
        <v>8</v>
      </c>
      <c r="E64" s="2">
        <v>207581</v>
      </c>
      <c r="F64" s="2">
        <v>460</v>
      </c>
      <c r="G64" s="2">
        <v>452</v>
      </c>
      <c r="H64" s="2">
        <v>35498761</v>
      </c>
      <c r="I64" s="2">
        <v>3.02675415797812</v>
      </c>
      <c r="J64" s="2">
        <v>1.10749081034826</v>
      </c>
      <c r="K64" s="2">
        <v>0.356675251380175</v>
      </c>
      <c r="L64" s="13">
        <v>1.50441981312221</v>
      </c>
      <c r="M64" s="2">
        <v>6.08955070448386</v>
      </c>
      <c r="N64" s="2">
        <v>0.0465096818247683</v>
      </c>
      <c r="O64" s="2">
        <v>3.95914388160035</v>
      </c>
      <c r="P64" s="13">
        <v>2.74654800312214</v>
      </c>
      <c r="Q64" s="2">
        <v>1.96785539479028</v>
      </c>
      <c r="R64" s="2">
        <v>7.96543298695178</v>
      </c>
      <c r="S64" s="2" t="s">
        <v>18</v>
      </c>
    </row>
    <row r="65" s="2" customFormat="1" spans="1:19">
      <c r="A65" s="2" t="s">
        <v>371</v>
      </c>
      <c r="B65" s="2">
        <v>74</v>
      </c>
      <c r="C65" s="9">
        <v>0.000356473608909913</v>
      </c>
      <c r="D65" s="2">
        <v>74</v>
      </c>
      <c r="E65" s="2">
        <v>207515</v>
      </c>
      <c r="F65" s="2">
        <v>4373</v>
      </c>
      <c r="G65" s="2">
        <v>4299</v>
      </c>
      <c r="H65" s="2">
        <v>35494914</v>
      </c>
      <c r="I65" s="2">
        <v>2.94429219831745</v>
      </c>
      <c r="J65" s="2">
        <v>1.07986844808733</v>
      </c>
      <c r="K65" s="2">
        <v>0.11726454217162</v>
      </c>
      <c r="L65" s="13">
        <v>2.33971691470829</v>
      </c>
      <c r="M65" s="2">
        <v>3.70508777988375</v>
      </c>
      <c r="N65" s="2">
        <v>0.430214556879107</v>
      </c>
      <c r="O65" s="2">
        <v>6.32353309865086</v>
      </c>
      <c r="P65" s="13">
        <v>5.93809511198995</v>
      </c>
      <c r="Q65" s="2">
        <v>5.02507100351184</v>
      </c>
      <c r="R65" s="2">
        <v>7.95751359966605</v>
      </c>
      <c r="S65" s="2" t="s">
        <v>18</v>
      </c>
    </row>
    <row r="66" s="2" customFormat="1" spans="1:19">
      <c r="A66" s="2" t="s">
        <v>372</v>
      </c>
      <c r="B66" s="2">
        <v>17</v>
      </c>
      <c r="C66" s="9">
        <v>8.18925858306558e-5</v>
      </c>
      <c r="D66" s="2">
        <v>17</v>
      </c>
      <c r="E66" s="2">
        <v>207572</v>
      </c>
      <c r="F66" s="2">
        <v>1010</v>
      </c>
      <c r="G66" s="2">
        <v>993</v>
      </c>
      <c r="H66" s="2">
        <v>35498220</v>
      </c>
      <c r="I66" s="2">
        <v>2.92777352748215</v>
      </c>
      <c r="J66" s="2">
        <v>1.07424224593622</v>
      </c>
      <c r="K66" s="2">
        <v>0.244612805333381</v>
      </c>
      <c r="L66" s="13">
        <v>1.81267045503633</v>
      </c>
      <c r="M66" s="2">
        <v>4.72885614945022</v>
      </c>
      <c r="N66" s="2">
        <v>0.0988330738776326</v>
      </c>
      <c r="O66" s="2">
        <v>4.86905720740069</v>
      </c>
      <c r="P66" s="13">
        <v>4.05288681416949</v>
      </c>
      <c r="Q66" s="2">
        <v>3.01457611420074</v>
      </c>
      <c r="R66" s="2">
        <v>7.8643620830341</v>
      </c>
      <c r="S66" s="2" t="s">
        <v>18</v>
      </c>
    </row>
    <row r="67" s="2" customFormat="1" spans="1:19">
      <c r="A67" s="2" t="s">
        <v>373</v>
      </c>
      <c r="B67" s="2">
        <v>4</v>
      </c>
      <c r="C67" s="9">
        <v>1.92688437248602e-5</v>
      </c>
      <c r="D67" s="2">
        <v>4</v>
      </c>
      <c r="E67" s="2">
        <v>207585</v>
      </c>
      <c r="F67" s="2">
        <v>240</v>
      </c>
      <c r="G67" s="2">
        <v>236</v>
      </c>
      <c r="H67" s="2">
        <v>35498977</v>
      </c>
      <c r="I67" s="2">
        <v>2.8984636475236</v>
      </c>
      <c r="J67" s="2">
        <v>1.06418081989516</v>
      </c>
      <c r="K67" s="2">
        <v>0.504224288991689</v>
      </c>
      <c r="L67" s="13">
        <v>1.07885599245465</v>
      </c>
      <c r="M67" s="2">
        <v>7.7870369861888</v>
      </c>
      <c r="N67" s="2">
        <v>0.0232548409123841</v>
      </c>
      <c r="O67" s="2">
        <v>3.10433934263802</v>
      </c>
      <c r="P67" s="13">
        <v>1.33919130367604</v>
      </c>
      <c r="Q67" s="2">
        <v>1.15548632299709</v>
      </c>
      <c r="R67" s="2">
        <v>8.34014437250466</v>
      </c>
      <c r="S67" s="2" t="s">
        <v>18</v>
      </c>
    </row>
    <row r="68" s="2" customFormat="1" spans="1:19">
      <c r="A68" s="2" t="s">
        <v>374</v>
      </c>
      <c r="B68" s="2">
        <v>5</v>
      </c>
      <c r="C68" s="9">
        <v>2.40860546560752e-5</v>
      </c>
      <c r="D68" s="2">
        <v>5</v>
      </c>
      <c r="E68" s="2">
        <v>207584</v>
      </c>
      <c r="F68" s="2">
        <v>302</v>
      </c>
      <c r="G68" s="2">
        <v>297</v>
      </c>
      <c r="H68" s="2">
        <v>35498916</v>
      </c>
      <c r="I68" s="2">
        <v>2.87895429553746</v>
      </c>
      <c r="J68" s="2">
        <v>1.05742713638679</v>
      </c>
      <c r="K68" s="2">
        <v>0.45096768050919</v>
      </c>
      <c r="L68" s="13">
        <v>1.18949694516321</v>
      </c>
      <c r="M68" s="2">
        <v>6.96796899689085</v>
      </c>
      <c r="N68" s="2">
        <v>0.0290685511404802</v>
      </c>
      <c r="O68" s="2">
        <v>3.37790504981856</v>
      </c>
      <c r="P68" s="13">
        <v>1.81572525543109</v>
      </c>
      <c r="Q68" s="2">
        <v>1.3956483241289</v>
      </c>
      <c r="R68" s="2">
        <v>8.17558573196548</v>
      </c>
      <c r="S68" s="2" t="s">
        <v>18</v>
      </c>
    </row>
    <row r="69" s="2" customFormat="1" spans="1:19">
      <c r="A69" s="2" t="s">
        <v>375</v>
      </c>
      <c r="B69" s="2">
        <v>17</v>
      </c>
      <c r="C69" s="9">
        <v>8.18925858306558e-5</v>
      </c>
      <c r="D69" s="2">
        <v>17</v>
      </c>
      <c r="E69" s="2">
        <v>207572</v>
      </c>
      <c r="F69" s="2">
        <v>1059</v>
      </c>
      <c r="G69" s="2">
        <v>1042</v>
      </c>
      <c r="H69" s="2">
        <v>35498171</v>
      </c>
      <c r="I69" s="2">
        <v>2.79009126653017</v>
      </c>
      <c r="J69" s="2">
        <v>1.02607430731623</v>
      </c>
      <c r="K69" s="2">
        <v>0.244515987383157</v>
      </c>
      <c r="L69" s="13">
        <v>1.72775516262125</v>
      </c>
      <c r="M69" s="2">
        <v>4.50562061337299</v>
      </c>
      <c r="N69" s="2">
        <v>0.0988330738776326</v>
      </c>
      <c r="O69" s="2">
        <v>4.86905720740069</v>
      </c>
      <c r="P69" s="13">
        <v>4.05288681416949</v>
      </c>
      <c r="Q69" s="2">
        <v>3.01514822403886</v>
      </c>
      <c r="R69" s="2">
        <v>7.86286985824651</v>
      </c>
      <c r="S69" s="2" t="s">
        <v>18</v>
      </c>
    </row>
    <row r="70" s="2" customFormat="1" spans="1:19">
      <c r="A70" s="2" t="s">
        <v>376</v>
      </c>
      <c r="B70" s="2">
        <v>4</v>
      </c>
      <c r="C70" s="9">
        <v>1.92688437248602e-5</v>
      </c>
      <c r="D70" s="2">
        <v>4</v>
      </c>
      <c r="E70" s="2">
        <v>207585</v>
      </c>
      <c r="F70" s="2">
        <v>252</v>
      </c>
      <c r="G70" s="2">
        <v>248</v>
      </c>
      <c r="H70" s="2">
        <v>35498965</v>
      </c>
      <c r="I70" s="2">
        <v>2.75821447413302</v>
      </c>
      <c r="J70" s="2">
        <v>1.01458354071782</v>
      </c>
      <c r="K70" s="2">
        <v>0.504020935614887</v>
      </c>
      <c r="L70" s="13">
        <v>1.02706221340161</v>
      </c>
      <c r="M70" s="2">
        <v>7.40728943782305</v>
      </c>
      <c r="N70" s="2">
        <v>0.0232548409123841</v>
      </c>
      <c r="O70" s="2">
        <v>3.10433934263802</v>
      </c>
      <c r="P70" s="13">
        <v>1.33919130367604</v>
      </c>
      <c r="Q70" s="2">
        <v>1.15594695999907</v>
      </c>
      <c r="R70" s="2">
        <v>8.3368208816934</v>
      </c>
      <c r="S70" s="2" t="s">
        <v>18</v>
      </c>
    </row>
    <row r="71" s="2" customFormat="1" spans="1:19">
      <c r="A71" s="2" t="s">
        <v>377</v>
      </c>
      <c r="B71" s="2">
        <v>6</v>
      </c>
      <c r="C71" s="9">
        <v>2.89032655872903e-5</v>
      </c>
      <c r="D71" s="2">
        <v>6</v>
      </c>
      <c r="E71" s="2">
        <v>207583</v>
      </c>
      <c r="F71" s="2">
        <v>390</v>
      </c>
      <c r="G71" s="2">
        <v>384</v>
      </c>
      <c r="H71" s="2">
        <v>35498829</v>
      </c>
      <c r="I71" s="2">
        <v>2.67203577906187</v>
      </c>
      <c r="J71" s="2">
        <v>0.982840645952215</v>
      </c>
      <c r="K71" s="2">
        <v>0.411431256534363</v>
      </c>
      <c r="L71" s="13">
        <v>1.19295733911748</v>
      </c>
      <c r="M71" s="2">
        <v>5.98493757527709</v>
      </c>
      <c r="N71" s="2">
        <v>0.0348822613685762</v>
      </c>
      <c r="O71" s="2">
        <v>3.60314645353945</v>
      </c>
      <c r="P71" s="13">
        <v>2.1880931092347</v>
      </c>
      <c r="Q71" s="2">
        <v>1.60866109628746</v>
      </c>
      <c r="R71" s="2">
        <v>8.07047823535723</v>
      </c>
      <c r="S71" s="2" t="s">
        <v>18</v>
      </c>
    </row>
    <row r="72" s="2" customFormat="1" spans="1:19">
      <c r="A72" s="2" t="s">
        <v>378</v>
      </c>
      <c r="B72" s="2">
        <v>5</v>
      </c>
      <c r="C72" s="9">
        <v>2.40860546560752e-5</v>
      </c>
      <c r="D72" s="2">
        <v>5</v>
      </c>
      <c r="E72" s="2">
        <v>207584</v>
      </c>
      <c r="F72" s="2">
        <v>349</v>
      </c>
      <c r="G72" s="2">
        <v>344</v>
      </c>
      <c r="H72" s="2">
        <v>35498869</v>
      </c>
      <c r="I72" s="2">
        <v>2.48560550494997</v>
      </c>
      <c r="J72" s="2">
        <v>0.910516293831121</v>
      </c>
      <c r="K72" s="2">
        <v>0.450457347859994</v>
      </c>
      <c r="L72" s="13">
        <v>1.02800485730383</v>
      </c>
      <c r="M72" s="2">
        <v>6.00992756244499</v>
      </c>
      <c r="N72" s="2">
        <v>0.0290685511404802</v>
      </c>
      <c r="O72" s="2">
        <v>3.37790504981856</v>
      </c>
      <c r="P72" s="13">
        <v>1.81572525543109</v>
      </c>
      <c r="Q72" s="2">
        <v>1.39704502255458</v>
      </c>
      <c r="R72" s="2">
        <v>8.16741217453785</v>
      </c>
      <c r="S72" s="2" t="s">
        <v>18</v>
      </c>
    </row>
    <row r="73" s="2" customFormat="1" spans="1:19">
      <c r="A73" s="2" t="s">
        <v>379</v>
      </c>
      <c r="B73" s="2">
        <v>7</v>
      </c>
      <c r="C73" s="9">
        <v>3.37204765185053e-5</v>
      </c>
      <c r="D73" s="2">
        <v>7</v>
      </c>
      <c r="E73" s="2">
        <v>207582</v>
      </c>
      <c r="F73" s="2">
        <v>490</v>
      </c>
      <c r="G73" s="2">
        <v>483</v>
      </c>
      <c r="H73" s="2">
        <v>35498730</v>
      </c>
      <c r="I73" s="2">
        <v>2.47841502551323</v>
      </c>
      <c r="J73" s="2">
        <v>0.907619253248125</v>
      </c>
      <c r="K73" s="2">
        <v>0.380699857860863</v>
      </c>
      <c r="L73" s="13">
        <v>1.17521079539366</v>
      </c>
      <c r="M73" s="2">
        <v>5.2267568190881</v>
      </c>
      <c r="N73" s="2">
        <v>0.0406959715966723</v>
      </c>
      <c r="O73" s="2">
        <v>3.79400108269656</v>
      </c>
      <c r="P73" s="13">
        <v>2.49163855707316</v>
      </c>
      <c r="Q73" s="2">
        <v>1.79903324674079</v>
      </c>
      <c r="R73" s="2">
        <v>8.00121078450346</v>
      </c>
      <c r="S73" s="2" t="s">
        <v>18</v>
      </c>
    </row>
    <row r="74" s="2" customFormat="1" spans="1:19">
      <c r="A74" s="2" t="s">
        <v>380</v>
      </c>
      <c r="B74" s="2">
        <v>12</v>
      </c>
      <c r="C74" s="9">
        <v>5.78065311745805e-5</v>
      </c>
      <c r="D74" s="2">
        <v>12</v>
      </c>
      <c r="E74" s="2">
        <v>207577</v>
      </c>
      <c r="F74" s="2">
        <v>857</v>
      </c>
      <c r="G74" s="2">
        <v>845</v>
      </c>
      <c r="H74" s="2">
        <v>35498368</v>
      </c>
      <c r="I74" s="2">
        <v>2.42858715321523</v>
      </c>
      <c r="J74" s="2">
        <v>0.887309669833273</v>
      </c>
      <c r="K74" s="2">
        <v>0.290726006655268</v>
      </c>
      <c r="L74" s="13">
        <v>1.37367097050896</v>
      </c>
      <c r="M74" s="2">
        <v>4.29363048894946</v>
      </c>
      <c r="N74" s="2">
        <v>0.0697645227371524</v>
      </c>
      <c r="O74" s="2">
        <v>4.45541849182558</v>
      </c>
      <c r="P74" s="13">
        <v>3.4767827066634</v>
      </c>
      <c r="Q74" s="2">
        <v>2.52009858307408</v>
      </c>
      <c r="R74" s="2">
        <v>7.87697515907767</v>
      </c>
      <c r="S74" s="2" t="s">
        <v>18</v>
      </c>
    </row>
    <row r="75" s="2" customFormat="1" spans="1:19">
      <c r="A75" s="2" t="s">
        <v>381</v>
      </c>
      <c r="B75" s="2">
        <v>6</v>
      </c>
      <c r="C75" s="9">
        <v>2.89032655872903e-5</v>
      </c>
      <c r="D75" s="2">
        <v>6</v>
      </c>
      <c r="E75" s="2">
        <v>207583</v>
      </c>
      <c r="F75" s="2">
        <v>438</v>
      </c>
      <c r="G75" s="2">
        <v>432</v>
      </c>
      <c r="H75" s="2">
        <v>35498781</v>
      </c>
      <c r="I75" s="2">
        <v>2.37513970315488</v>
      </c>
      <c r="J75" s="2">
        <v>0.865056258137639</v>
      </c>
      <c r="K75" s="2">
        <v>0.411079465555787</v>
      </c>
      <c r="L75" s="13">
        <v>1.0611365022035</v>
      </c>
      <c r="M75" s="2">
        <v>5.31627043060744</v>
      </c>
      <c r="N75" s="2">
        <v>0.0348822613685762</v>
      </c>
      <c r="O75" s="2">
        <v>3.60314645353945</v>
      </c>
      <c r="P75" s="13">
        <v>2.1880931092347</v>
      </c>
      <c r="Q75" s="2">
        <v>1.60977066719787</v>
      </c>
      <c r="R75" s="2">
        <v>8.06491547535328</v>
      </c>
      <c r="S75" s="2" t="s">
        <v>18</v>
      </c>
    </row>
    <row r="76" s="2" customFormat="1" spans="1:19">
      <c r="A76" s="2" t="s">
        <v>382</v>
      </c>
      <c r="B76" s="2">
        <v>23</v>
      </c>
      <c r="C76" s="9">
        <v>0.000110795851417946</v>
      </c>
      <c r="D76" s="2">
        <v>23</v>
      </c>
      <c r="E76" s="2">
        <v>207566</v>
      </c>
      <c r="F76" s="2">
        <v>1897</v>
      </c>
      <c r="G76" s="2">
        <v>1874</v>
      </c>
      <c r="H76" s="2">
        <v>35497339</v>
      </c>
      <c r="I76" s="2">
        <v>2.09892940303125</v>
      </c>
      <c r="J76" s="2">
        <v>0.741427406652695</v>
      </c>
      <c r="K76" s="2">
        <v>0.209801631821515</v>
      </c>
      <c r="L76" s="13">
        <v>1.39126889980734</v>
      </c>
      <c r="M76" s="2">
        <v>3.1665371370834</v>
      </c>
      <c r="N76" s="2">
        <v>0.133715335246209</v>
      </c>
      <c r="O76" s="2">
        <v>5.21268201890453</v>
      </c>
      <c r="P76" s="13">
        <v>4.51438789005442</v>
      </c>
      <c r="Q76" s="2">
        <v>3.45521024528657</v>
      </c>
      <c r="R76" s="2">
        <v>7.86408117053871</v>
      </c>
      <c r="S76" s="2" t="s">
        <v>18</v>
      </c>
    </row>
    <row r="77" s="2" customFormat="1" spans="1:19">
      <c r="A77" s="2" t="s">
        <v>383</v>
      </c>
      <c r="B77" s="2">
        <v>8</v>
      </c>
      <c r="C77" s="9">
        <v>3.85376874497204e-5</v>
      </c>
      <c r="D77" s="2">
        <v>8</v>
      </c>
      <c r="E77" s="2">
        <v>207581</v>
      </c>
      <c r="F77" s="2">
        <v>661</v>
      </c>
      <c r="G77" s="2">
        <v>653</v>
      </c>
      <c r="H77" s="2">
        <v>35498560</v>
      </c>
      <c r="I77" s="2">
        <v>2.09507677340338</v>
      </c>
      <c r="J77" s="2">
        <v>0.739590198718585</v>
      </c>
      <c r="K77" s="2">
        <v>0.355719326344361</v>
      </c>
      <c r="L77" s="13">
        <v>1.0432911868563</v>
      </c>
      <c r="M77" s="2">
        <v>4.20721150696242</v>
      </c>
      <c r="N77" s="2">
        <v>0.0465096818247683</v>
      </c>
      <c r="O77" s="2">
        <v>3.95914388160035</v>
      </c>
      <c r="P77" s="13">
        <v>2.74654800312214</v>
      </c>
      <c r="Q77" s="2">
        <v>1.97154585054168</v>
      </c>
      <c r="R77" s="2">
        <v>7.95052281990136</v>
      </c>
      <c r="S77" s="2" t="s">
        <v>18</v>
      </c>
    </row>
    <row r="78" s="2" customFormat="1" spans="1:19">
      <c r="A78" s="2" t="s">
        <v>384</v>
      </c>
      <c r="B78" s="2">
        <v>12</v>
      </c>
      <c r="C78" s="9">
        <v>5.78065311745805e-5</v>
      </c>
      <c r="D78" s="2">
        <v>12</v>
      </c>
      <c r="E78" s="2">
        <v>207577</v>
      </c>
      <c r="F78" s="2">
        <v>997</v>
      </c>
      <c r="G78" s="2">
        <v>985</v>
      </c>
      <c r="H78" s="2">
        <v>35498228</v>
      </c>
      <c r="I78" s="2">
        <v>2.08339903663417</v>
      </c>
      <c r="J78" s="2">
        <v>0.734000712167303</v>
      </c>
      <c r="K78" s="2">
        <v>0.290436580718688</v>
      </c>
      <c r="L78" s="13">
        <v>1.17909242826645</v>
      </c>
      <c r="M78" s="2">
        <v>3.68126487948859</v>
      </c>
      <c r="N78" s="2">
        <v>0.0697645227371524</v>
      </c>
      <c r="O78" s="2">
        <v>4.45541849182558</v>
      </c>
      <c r="P78" s="13">
        <v>3.4767827066634</v>
      </c>
      <c r="Q78" s="2">
        <v>2.5215285771452</v>
      </c>
      <c r="R78" s="2">
        <v>7.87250801645711</v>
      </c>
      <c r="S78" s="2" t="s">
        <v>18</v>
      </c>
    </row>
    <row r="79" s="2" customFormat="1" spans="1:19">
      <c r="A79" s="2" t="s">
        <v>385</v>
      </c>
      <c r="B79" s="2">
        <v>196</v>
      </c>
      <c r="C79" s="9">
        <v>0.000944173342518149</v>
      </c>
      <c r="D79" s="2">
        <v>196</v>
      </c>
      <c r="E79" s="2">
        <v>207393</v>
      </c>
      <c r="F79" s="2">
        <v>16643</v>
      </c>
      <c r="G79" s="2">
        <v>16447</v>
      </c>
      <c r="H79" s="2">
        <v>35482766</v>
      </c>
      <c r="I79" s="2">
        <v>2.03888510084694</v>
      </c>
      <c r="J79" s="2">
        <v>0.712403139267399</v>
      </c>
      <c r="K79" s="2">
        <v>0.0718866616590631</v>
      </c>
      <c r="L79" s="13">
        <v>1.77093079707417</v>
      </c>
      <c r="M79" s="2">
        <v>2.34738277821114</v>
      </c>
      <c r="N79" s="2">
        <v>1.13948720470682</v>
      </c>
      <c r="O79" s="2">
        <v>6.9051408599226</v>
      </c>
      <c r="P79" s="13">
        <v>6.66900057334605</v>
      </c>
      <c r="Q79" s="2">
        <v>5.99765362054609</v>
      </c>
      <c r="R79" s="2">
        <v>7.9499373108231</v>
      </c>
      <c r="S79" s="2" t="s">
        <v>18</v>
      </c>
    </row>
    <row r="80" s="2" customFormat="1" spans="1:19">
      <c r="A80" s="2" t="s">
        <v>386</v>
      </c>
      <c r="B80" s="2">
        <v>88</v>
      </c>
      <c r="C80" s="9">
        <v>0.000423914561946924</v>
      </c>
      <c r="D80" s="2">
        <v>88</v>
      </c>
      <c r="E80" s="2">
        <v>207501</v>
      </c>
      <c r="F80" s="2">
        <v>8031</v>
      </c>
      <c r="G80" s="2">
        <v>7943</v>
      </c>
      <c r="H80" s="2">
        <v>35491270</v>
      </c>
      <c r="I80" s="2">
        <v>1.89495742002322</v>
      </c>
      <c r="J80" s="2">
        <v>0.639196368637202</v>
      </c>
      <c r="K80" s="2">
        <v>0.107211850136555</v>
      </c>
      <c r="L80" s="13">
        <v>1.53581493489099</v>
      </c>
      <c r="M80" s="2">
        <v>2.33808354256949</v>
      </c>
      <c r="N80" s="2">
        <v>0.511606500072451</v>
      </c>
      <c r="O80" s="2">
        <v>6.45095733790974</v>
      </c>
      <c r="P80" s="13">
        <v>6.09776906284696</v>
      </c>
      <c r="Q80" s="2">
        <v>5.22833733318662</v>
      </c>
      <c r="R80" s="2">
        <v>7.95948079160524</v>
      </c>
      <c r="S80" s="2" t="s">
        <v>18</v>
      </c>
    </row>
    <row r="81" s="2" customFormat="1" spans="1:19">
      <c r="A81" s="2" t="s">
        <v>387</v>
      </c>
      <c r="B81" s="2">
        <v>67</v>
      </c>
      <c r="C81" s="9">
        <v>0.000322753132391408</v>
      </c>
      <c r="D81" s="2">
        <v>67</v>
      </c>
      <c r="E81" s="2">
        <v>207522</v>
      </c>
      <c r="F81" s="2">
        <v>6149</v>
      </c>
      <c r="G81" s="2">
        <v>6082</v>
      </c>
      <c r="H81" s="2">
        <v>35493131</v>
      </c>
      <c r="I81" s="2">
        <v>1.88411997813849</v>
      </c>
      <c r="J81" s="2">
        <v>0.633460856790258</v>
      </c>
      <c r="K81" s="2">
        <v>0.122860244480521</v>
      </c>
      <c r="L81" s="13">
        <v>1.48090705879645</v>
      </c>
      <c r="M81" s="2">
        <v>2.39711740918139</v>
      </c>
      <c r="N81" s="2">
        <v>0.389518585282434</v>
      </c>
      <c r="O81" s="2">
        <v>6.24571894297787</v>
      </c>
      <c r="P81" s="13">
        <v>5.84044933046993</v>
      </c>
      <c r="Q81" s="2">
        <v>4.9090978160812</v>
      </c>
      <c r="R81" s="2">
        <v>7.94626763941982</v>
      </c>
      <c r="S81" s="2" t="s">
        <v>18</v>
      </c>
    </row>
    <row r="82" s="2" customFormat="1" spans="1:19">
      <c r="A82" s="2" t="s">
        <v>388</v>
      </c>
      <c r="B82" s="2">
        <v>24</v>
      </c>
      <c r="C82" s="9">
        <v>0.000115613062349161</v>
      </c>
      <c r="D82" s="2">
        <v>24</v>
      </c>
      <c r="E82" s="2">
        <v>207565</v>
      </c>
      <c r="F82" s="2">
        <v>2248</v>
      </c>
      <c r="G82" s="2">
        <v>2224</v>
      </c>
      <c r="H82" s="2">
        <v>35496989</v>
      </c>
      <c r="I82" s="2">
        <v>1.84549915628406</v>
      </c>
      <c r="J82" s="2">
        <v>0.612749786313094</v>
      </c>
      <c r="K82" s="2">
        <v>0.205234385261749</v>
      </c>
      <c r="L82" s="13">
        <v>1.23428319318494</v>
      </c>
      <c r="M82" s="2">
        <v>2.75938873238377</v>
      </c>
      <c r="N82" s="2">
        <v>0.139529045474305</v>
      </c>
      <c r="O82" s="2">
        <v>5.25962805556391</v>
      </c>
      <c r="P82" s="13">
        <v>4.57643508971778</v>
      </c>
      <c r="Q82" s="2">
        <v>3.51767731200592</v>
      </c>
      <c r="R82" s="2">
        <v>7.86419129135526</v>
      </c>
      <c r="S82" s="2" t="s">
        <v>18</v>
      </c>
    </row>
    <row r="83" s="2" customFormat="1" spans="1:19">
      <c r="A83" s="2" t="s">
        <v>389</v>
      </c>
      <c r="B83" s="2">
        <v>24</v>
      </c>
      <c r="C83" s="9">
        <v>0.000115613062349161</v>
      </c>
      <c r="D83" s="2">
        <v>24</v>
      </c>
      <c r="E83" s="2">
        <v>207565</v>
      </c>
      <c r="F83" s="2">
        <v>2283</v>
      </c>
      <c r="G83" s="2">
        <v>2259</v>
      </c>
      <c r="H83" s="2">
        <v>35496954</v>
      </c>
      <c r="I83" s="2">
        <v>1.81690397372762</v>
      </c>
      <c r="J83" s="2">
        <v>0.597133939215956</v>
      </c>
      <c r="K83" s="2">
        <v>0.205217412408092</v>
      </c>
      <c r="L83" s="13">
        <v>1.21519895322312</v>
      </c>
      <c r="M83" s="2">
        <v>2.71654286813814</v>
      </c>
      <c r="N83" s="2">
        <v>0.139529045474305</v>
      </c>
      <c r="O83" s="2">
        <v>5.25962805556391</v>
      </c>
      <c r="P83" s="13">
        <v>4.57643508971778</v>
      </c>
      <c r="Q83" s="2">
        <v>3.51779433579599</v>
      </c>
      <c r="R83" s="2">
        <v>7.86392967928165</v>
      </c>
      <c r="S83" s="2" t="s">
        <v>18</v>
      </c>
    </row>
    <row r="84" s="2" customFormat="1" spans="1:19">
      <c r="A84" s="2" t="s">
        <v>390</v>
      </c>
      <c r="B84" s="2">
        <v>28</v>
      </c>
      <c r="C84" s="9">
        <v>0.000134881906074021</v>
      </c>
      <c r="D84" s="2">
        <v>28</v>
      </c>
      <c r="E84" s="2">
        <v>207561</v>
      </c>
      <c r="F84" s="2">
        <v>2771</v>
      </c>
      <c r="G84" s="2">
        <v>2743</v>
      </c>
      <c r="H84" s="2">
        <v>35496470</v>
      </c>
      <c r="I84" s="2">
        <v>1.74570813396273</v>
      </c>
      <c r="J84" s="2">
        <v>0.557160280765323</v>
      </c>
      <c r="K84" s="2">
        <v>0.189957090134803</v>
      </c>
      <c r="L84" s="13">
        <v>1.20303121477657</v>
      </c>
      <c r="M84" s="2">
        <v>2.53318189216696</v>
      </c>
      <c r="N84" s="2">
        <v>0.162783886386689</v>
      </c>
      <c r="O84" s="2">
        <v>5.42627958089317</v>
      </c>
      <c r="P84" s="13">
        <v>4.79498788122705</v>
      </c>
      <c r="Q84" s="2">
        <v>3.73944738465576</v>
      </c>
      <c r="R84" s="2">
        <v>7.87402711182381</v>
      </c>
      <c r="S84" s="2" t="s">
        <v>18</v>
      </c>
    </row>
    <row r="85" s="2" customFormat="1" spans="1:19">
      <c r="A85" s="2" t="s">
        <v>391</v>
      </c>
      <c r="B85" s="2">
        <v>27</v>
      </c>
      <c r="C85" s="9">
        <v>0.000130064695142806</v>
      </c>
      <c r="D85" s="2">
        <v>27</v>
      </c>
      <c r="E85" s="2">
        <v>207562</v>
      </c>
      <c r="F85" s="2">
        <v>2766</v>
      </c>
      <c r="G85" s="2">
        <v>2739</v>
      </c>
      <c r="H85" s="2">
        <v>35496474</v>
      </c>
      <c r="I85" s="2">
        <v>1.68581184198721</v>
      </c>
      <c r="J85" s="2">
        <v>0.522247253107061</v>
      </c>
      <c r="K85" s="2">
        <v>0.193408841051928</v>
      </c>
      <c r="L85" s="13">
        <v>1.15392124975664</v>
      </c>
      <c r="M85" s="2">
        <v>2.46287306623713</v>
      </c>
      <c r="N85" s="2">
        <v>0.156970176158593</v>
      </c>
      <c r="O85" s="2">
        <v>5.38745992901313</v>
      </c>
      <c r="P85" s="13">
        <v>4.74430607335838</v>
      </c>
      <c r="Q85" s="2">
        <v>3.6876621337364</v>
      </c>
      <c r="R85" s="2">
        <v>7.87076565968201</v>
      </c>
      <c r="S85" s="2" t="s">
        <v>18</v>
      </c>
    </row>
    <row r="86" s="2" customFormat="1" spans="1:19">
      <c r="A86" s="2" t="s">
        <v>392</v>
      </c>
      <c r="B86" s="2">
        <v>70</v>
      </c>
      <c r="C86" s="9">
        <v>0.000337204765185053</v>
      </c>
      <c r="D86" s="2">
        <v>70</v>
      </c>
      <c r="E86" s="2">
        <v>207519</v>
      </c>
      <c r="F86" s="2">
        <v>7496</v>
      </c>
      <c r="G86" s="2">
        <v>7426</v>
      </c>
      <c r="H86" s="2">
        <v>35491787</v>
      </c>
      <c r="I86" s="2">
        <v>1.61217839067694</v>
      </c>
      <c r="J86" s="2">
        <v>0.477586302153258</v>
      </c>
      <c r="K86" s="2">
        <v>0.120105051082361</v>
      </c>
      <c r="L86" s="13">
        <v>1.27402400860571</v>
      </c>
      <c r="M86" s="2">
        <v>2.04008648644712</v>
      </c>
      <c r="N86" s="2">
        <v>0.406959715966723</v>
      </c>
      <c r="O86" s="2">
        <v>6.28044097466434</v>
      </c>
      <c r="P86" s="13">
        <v>5.88403801987211</v>
      </c>
      <c r="Q86" s="2">
        <v>4.9631186180294</v>
      </c>
      <c r="R86" s="2">
        <v>7.94741006047201</v>
      </c>
      <c r="S86" s="2" t="s">
        <v>18</v>
      </c>
    </row>
    <row r="87" s="2" customFormat="1" spans="1:19">
      <c r="A87" s="2" t="s">
        <v>393</v>
      </c>
      <c r="B87" s="2">
        <v>82</v>
      </c>
      <c r="C87" s="9">
        <v>0.000395011296359634</v>
      </c>
      <c r="D87" s="2">
        <v>82</v>
      </c>
      <c r="E87" s="2">
        <v>207507</v>
      </c>
      <c r="F87" s="2">
        <v>9179</v>
      </c>
      <c r="G87" s="2">
        <v>9097</v>
      </c>
      <c r="H87" s="2">
        <v>35490116</v>
      </c>
      <c r="I87" s="2">
        <v>1.54166610745178</v>
      </c>
      <c r="J87" s="2">
        <v>0.432863719562236</v>
      </c>
      <c r="K87" s="2">
        <v>0.110949968868677</v>
      </c>
      <c r="L87" s="13">
        <v>1.24036014948507</v>
      </c>
      <c r="M87" s="2">
        <v>1.91616474283878</v>
      </c>
      <c r="N87" s="2">
        <v>0.476724238703875</v>
      </c>
      <c r="O87" s="2">
        <v>6.40029900959117</v>
      </c>
      <c r="P87" s="13">
        <v>6.0343119640325</v>
      </c>
      <c r="Q87" s="2">
        <v>5.14941322113352</v>
      </c>
      <c r="R87" s="2">
        <v>7.95504762446633</v>
      </c>
      <c r="S87" s="2" t="s">
        <v>18</v>
      </c>
    </row>
    <row r="88" s="2" customFormat="1" spans="1:19">
      <c r="A88" s="2" t="s">
        <v>394</v>
      </c>
      <c r="B88" s="2">
        <v>57</v>
      </c>
      <c r="C88" s="9">
        <v>0.000274581023079258</v>
      </c>
      <c r="D88" s="2">
        <v>57</v>
      </c>
      <c r="E88" s="2">
        <v>207532</v>
      </c>
      <c r="F88" s="2">
        <v>6530</v>
      </c>
      <c r="G88" s="2">
        <v>6473</v>
      </c>
      <c r="H88" s="2">
        <v>35492740</v>
      </c>
      <c r="I88" s="2">
        <v>1.50599560665826</v>
      </c>
      <c r="J88" s="2">
        <v>0.409454212147853</v>
      </c>
      <c r="K88" s="2">
        <v>0.133053351068697</v>
      </c>
      <c r="L88" s="13">
        <v>1.1602896173129</v>
      </c>
      <c r="M88" s="2">
        <v>1.9547040096131</v>
      </c>
      <c r="N88" s="2">
        <v>0.331381483001474</v>
      </c>
      <c r="O88" s="2">
        <v>6.1119075300314</v>
      </c>
      <c r="P88" s="13">
        <v>5.67212942299264</v>
      </c>
      <c r="Q88" s="2">
        <v>4.7089000908893</v>
      </c>
      <c r="R88" s="2">
        <v>7.93293825195594</v>
      </c>
      <c r="S88" s="2" t="s">
        <v>18</v>
      </c>
    </row>
    <row r="89" s="2" customFormat="1" spans="1:19">
      <c r="A89" s="2" t="s">
        <v>395</v>
      </c>
      <c r="B89" s="2">
        <v>2319</v>
      </c>
      <c r="C89" s="9">
        <v>0.0111711121494877</v>
      </c>
      <c r="D89" s="2">
        <v>2319</v>
      </c>
      <c r="E89" s="2">
        <v>205270</v>
      </c>
      <c r="F89" s="2">
        <v>279748</v>
      </c>
      <c r="G89" s="2">
        <v>277429</v>
      </c>
      <c r="H89" s="2">
        <v>35221784</v>
      </c>
      <c r="I89" s="2">
        <v>1.43428269733704</v>
      </c>
      <c r="J89" s="2">
        <v>0.360664861755789</v>
      </c>
      <c r="K89" s="2">
        <v>0.0209696185813622</v>
      </c>
      <c r="L89" s="13">
        <v>1.37652803096773</v>
      </c>
      <c r="M89" s="2">
        <v>1.49446056280757</v>
      </c>
      <c r="N89" s="2">
        <v>13.4819940189547</v>
      </c>
      <c r="O89" s="2">
        <v>7.37409991300911</v>
      </c>
      <c r="P89" s="13">
        <v>7.30556210460128</v>
      </c>
      <c r="Q89" s="2">
        <v>7.07716494960157</v>
      </c>
      <c r="R89" s="2">
        <v>7.68349330759944</v>
      </c>
      <c r="S89" s="2" t="s">
        <v>18</v>
      </c>
    </row>
    <row r="90" s="2" customFormat="1" spans="1:19">
      <c r="A90" s="2" t="s">
        <v>396</v>
      </c>
      <c r="B90" s="2">
        <v>427</v>
      </c>
      <c r="C90" s="9">
        <v>0.00205694906762882</v>
      </c>
      <c r="D90" s="2">
        <v>427</v>
      </c>
      <c r="E90" s="2">
        <v>207162</v>
      </c>
      <c r="F90" s="2">
        <v>53861</v>
      </c>
      <c r="G90" s="2">
        <v>53434</v>
      </c>
      <c r="H90" s="2">
        <v>35445779</v>
      </c>
      <c r="I90" s="2">
        <v>1.36730253540684</v>
      </c>
      <c r="J90" s="2">
        <v>0.3128398466476</v>
      </c>
      <c r="K90" s="2">
        <v>0.0486363074561863</v>
      </c>
      <c r="L90" s="13">
        <v>1.24298119542283</v>
      </c>
      <c r="M90" s="2">
        <v>1.50405833186721</v>
      </c>
      <c r="N90" s="2">
        <v>2.48245426739701</v>
      </c>
      <c r="O90" s="2">
        <v>7.16328059379924</v>
      </c>
      <c r="P90" s="13">
        <v>7.00344954937929</v>
      </c>
      <c r="Q90" s="2">
        <v>6.51196267472761</v>
      </c>
      <c r="R90" s="2">
        <v>7.87974247221053</v>
      </c>
      <c r="S90" s="2" t="s">
        <v>18</v>
      </c>
    </row>
    <row r="91" s="2" customFormat="1" spans="1:19">
      <c r="A91" s="2" t="s">
        <v>397</v>
      </c>
      <c r="B91" s="2">
        <v>625</v>
      </c>
      <c r="C91" s="9">
        <v>0.0030107568320094</v>
      </c>
      <c r="D91" s="2">
        <v>625</v>
      </c>
      <c r="E91" s="2">
        <v>206964</v>
      </c>
      <c r="F91" s="2">
        <v>84666</v>
      </c>
      <c r="G91" s="2">
        <v>84041</v>
      </c>
      <c r="H91" s="2">
        <v>35415172</v>
      </c>
      <c r="I91" s="2">
        <v>1.27257489657583</v>
      </c>
      <c r="J91" s="2">
        <v>0.241042325530394</v>
      </c>
      <c r="K91" s="2">
        <v>0.040208941154274</v>
      </c>
      <c r="L91" s="13">
        <v>1.17613401447192</v>
      </c>
      <c r="M91" s="2">
        <v>1.37692375823525</v>
      </c>
      <c r="N91" s="2">
        <v>3.63356889256002</v>
      </c>
      <c r="O91" s="2">
        <v>7.24147814234437</v>
      </c>
      <c r="P91" s="13">
        <v>7.10940306413202</v>
      </c>
      <c r="Q91" s="2">
        <v>6.69268958643068</v>
      </c>
      <c r="R91" s="2">
        <v>7.83526637667022</v>
      </c>
      <c r="S91" s="2" t="s">
        <v>18</v>
      </c>
    </row>
    <row r="92" s="2" customFormat="1" spans="1:19">
      <c r="A92" s="2" t="s">
        <v>398</v>
      </c>
      <c r="B92" s="2">
        <v>136</v>
      </c>
      <c r="C92" s="9">
        <v>0.000655140686645246</v>
      </c>
      <c r="D92" s="2">
        <v>136</v>
      </c>
      <c r="E92" s="2">
        <v>207453</v>
      </c>
      <c r="F92" s="2">
        <v>19203</v>
      </c>
      <c r="G92" s="2">
        <v>19067</v>
      </c>
      <c r="H92" s="2">
        <v>35480146</v>
      </c>
      <c r="I92" s="2">
        <v>1.21989435177625</v>
      </c>
      <c r="J92" s="2">
        <v>0.198764258090727</v>
      </c>
      <c r="K92" s="2">
        <v>0.0860827297763429</v>
      </c>
      <c r="L92" s="13">
        <v>1.03049792496742</v>
      </c>
      <c r="M92" s="2">
        <v>1.44410017083989</v>
      </c>
      <c r="N92" s="2">
        <v>0.790664591021061</v>
      </c>
      <c r="O92" s="2">
        <v>6.72464300916747</v>
      </c>
      <c r="P92" s="13">
        <v>6.44093498742892</v>
      </c>
      <c r="Q92" s="2">
        <v>5.68059902646779</v>
      </c>
      <c r="R92" s="2">
        <v>7.96057306457404</v>
      </c>
      <c r="S92" s="2" t="s">
        <v>18</v>
      </c>
    </row>
    <row r="93" s="2" customFormat="1" spans="1:19">
      <c r="A93" s="2" t="s">
        <v>399</v>
      </c>
      <c r="B93" s="2">
        <v>196</v>
      </c>
      <c r="C93" s="9">
        <v>0.000944173342518149</v>
      </c>
      <c r="D93" s="2">
        <v>196</v>
      </c>
      <c r="E93" s="2">
        <v>207393</v>
      </c>
      <c r="F93" s="2">
        <v>28331</v>
      </c>
      <c r="G93" s="2">
        <v>28135</v>
      </c>
      <c r="H93" s="2">
        <v>35471078</v>
      </c>
      <c r="I93" s="2">
        <v>1.19148737609142</v>
      </c>
      <c r="J93" s="2">
        <v>0.175202422529002</v>
      </c>
      <c r="K93" s="2">
        <v>0.0717107641145603</v>
      </c>
      <c r="L93" s="13">
        <v>1.03525660638709</v>
      </c>
      <c r="M93" s="2">
        <v>1.3712949607147</v>
      </c>
      <c r="N93" s="2">
        <v>1.13948720470682</v>
      </c>
      <c r="O93" s="2">
        <v>6.9051408599226</v>
      </c>
      <c r="P93" s="13">
        <v>6.66900057334605</v>
      </c>
      <c r="Q93" s="2">
        <v>5.99972172321178</v>
      </c>
      <c r="R93" s="2">
        <v>7.94719696930342</v>
      </c>
      <c r="S93" s="2" t="s">
        <v>18</v>
      </c>
    </row>
    <row r="94" s="2" customFormat="1" spans="1:19">
      <c r="A94" s="2" t="s">
        <v>400</v>
      </c>
      <c r="B94" s="2">
        <v>434</v>
      </c>
      <c r="C94" s="9">
        <v>0.00209066954414733</v>
      </c>
      <c r="D94" s="2">
        <v>434</v>
      </c>
      <c r="E94" s="2">
        <v>207155</v>
      </c>
      <c r="F94" s="2">
        <v>64821</v>
      </c>
      <c r="G94" s="2">
        <v>64387</v>
      </c>
      <c r="H94" s="2">
        <v>35434826</v>
      </c>
      <c r="I94" s="2">
        <v>1.1529923440528</v>
      </c>
      <c r="J94" s="2">
        <v>0.142360601241287</v>
      </c>
      <c r="K94" s="2">
        <v>0.0482134221452568</v>
      </c>
      <c r="L94" s="13">
        <v>1.04902618800601</v>
      </c>
      <c r="M94" s="2">
        <v>1.26726230540659</v>
      </c>
      <c r="N94" s="2">
        <v>2.52315023899368</v>
      </c>
      <c r="O94" s="2">
        <v>7.16715968964658</v>
      </c>
      <c r="P94" s="13">
        <v>7.00862496547787</v>
      </c>
      <c r="Q94" s="2">
        <v>6.52089170135543</v>
      </c>
      <c r="R94" s="2">
        <v>7.87747755513521</v>
      </c>
      <c r="S94" s="2" t="s">
        <v>18</v>
      </c>
    </row>
    <row r="95" s="2" customFormat="1" spans="1:19">
      <c r="A95" s="2" t="s">
        <v>401</v>
      </c>
      <c r="B95" s="2">
        <v>227</v>
      </c>
      <c r="C95" s="9">
        <v>0.00109350688138582</v>
      </c>
      <c r="D95" s="2">
        <v>227</v>
      </c>
      <c r="E95" s="2">
        <v>207362</v>
      </c>
      <c r="F95" s="2">
        <v>33931</v>
      </c>
      <c r="G95" s="2">
        <v>33704</v>
      </c>
      <c r="H95" s="2">
        <v>35465509</v>
      </c>
      <c r="I95" s="2">
        <v>1.15191765692447</v>
      </c>
      <c r="J95" s="2">
        <v>0.141428081354825</v>
      </c>
      <c r="K95" s="2">
        <v>0.0666318774552167</v>
      </c>
      <c r="L95" s="13">
        <v>1.01088845393484</v>
      </c>
      <c r="M95" s="2">
        <v>1.31262186561673</v>
      </c>
      <c r="N95" s="2">
        <v>1.3197122217778</v>
      </c>
      <c r="O95" s="2">
        <v>6.96601242149797</v>
      </c>
      <c r="P95" s="13">
        <v>6.74664170046711</v>
      </c>
      <c r="Q95" s="2">
        <v>6.11316397880399</v>
      </c>
      <c r="R95" s="2">
        <v>7.93784188101524</v>
      </c>
      <c r="S95" s="2" t="s">
        <v>18</v>
      </c>
    </row>
    <row r="96" s="3" customFormat="1" spans="1:19">
      <c r="A96" s="3" t="s">
        <v>402</v>
      </c>
      <c r="B96" s="3">
        <v>3</v>
      </c>
      <c r="C96" s="10">
        <f t="shared" ref="C96:C159" si="0">B96/151049</f>
        <v>1.9861104674642e-5</v>
      </c>
      <c r="D96" s="3">
        <f t="shared" ref="D96:D159" si="1">B96</f>
        <v>3</v>
      </c>
      <c r="E96" s="3">
        <f t="shared" ref="E96:E159" si="2">151049-D96</f>
        <v>151046</v>
      </c>
      <c r="F96" s="3">
        <v>5</v>
      </c>
      <c r="G96" s="3">
        <f t="shared" ref="G96:G159" si="3">F96-D96</f>
        <v>2</v>
      </c>
      <c r="H96" s="3">
        <f t="shared" ref="H96:H159" si="4">35706802-G96-E96-D96</f>
        <v>35555751</v>
      </c>
      <c r="I96" s="3">
        <f t="shared" ref="I96:I159" si="5">(D96/E96)/(G96/H96)</f>
        <v>353.095259060154</v>
      </c>
      <c r="J96" s="3">
        <f t="shared" ref="J96:J159" si="6">LN(I96)</f>
        <v>5.86673787622329</v>
      </c>
      <c r="K96" s="3">
        <f t="shared" ref="K96:K159" si="7">SQRT((1/D96)+(1/E96)+(1/G96)+(1/H96))</f>
        <v>0.912874570769662</v>
      </c>
      <c r="L96" s="14">
        <f t="shared" ref="L96:L159" si="8">EXP(J96-1.96*K96)</f>
        <v>58.9980101764877</v>
      </c>
      <c r="M96" s="3">
        <f t="shared" ref="M96:M159" si="9">EXP(J96+1.96*K96)</f>
        <v>2113.22825291563</v>
      </c>
      <c r="N96" s="3">
        <f t="shared" ref="N96:N159" si="10">B96*151049/35706802</f>
        <v>0.0126907752758144</v>
      </c>
      <c r="O96" s="3">
        <f t="shared" ref="O96:O159" si="11">LOG((D96+0.5)/(N96+0.5),2)</f>
        <v>2.7711940770478</v>
      </c>
      <c r="P96" s="14">
        <f t="shared" ref="P96:P159" si="12">O96-(3.3*(D96+0.5)^(-0.5))-(2*(D96+0.5)^(-1.5))</f>
        <v>0.701828461097313</v>
      </c>
      <c r="Q96" s="3">
        <f t="shared" ref="Q96:Q159" si="13">EXP((LN(O96)-1.96*K96))</f>
        <v>0.463033507710833</v>
      </c>
      <c r="R96" s="3">
        <f t="shared" ref="R96:R159" si="14">EXP((LN(O96)+1.96*K96))</f>
        <v>16.5852286816804</v>
      </c>
      <c r="S96" s="3" t="s">
        <v>30</v>
      </c>
    </row>
    <row r="97" s="3" customFormat="1" spans="1:19">
      <c r="A97" s="3" t="s">
        <v>308</v>
      </c>
      <c r="B97" s="3">
        <v>54</v>
      </c>
      <c r="C97" s="10">
        <f t="shared" si="0"/>
        <v>0.000357499884143556</v>
      </c>
      <c r="D97" s="3">
        <f t="shared" si="1"/>
        <v>54</v>
      </c>
      <c r="E97" s="3">
        <f t="shared" si="2"/>
        <v>150995</v>
      </c>
      <c r="F97" s="3">
        <v>164</v>
      </c>
      <c r="G97" s="3">
        <f t="shared" si="3"/>
        <v>110</v>
      </c>
      <c r="H97" s="3">
        <f t="shared" si="4"/>
        <v>35555643</v>
      </c>
      <c r="I97" s="3">
        <f t="shared" si="5"/>
        <v>115.597128261321</v>
      </c>
      <c r="J97" s="3">
        <f t="shared" si="6"/>
        <v>4.75011111389961</v>
      </c>
      <c r="K97" s="3">
        <f t="shared" si="7"/>
        <v>0.166180860721717</v>
      </c>
      <c r="L97" s="14">
        <f t="shared" si="8"/>
        <v>83.4624330381518</v>
      </c>
      <c r="M97" s="3">
        <f t="shared" si="9"/>
        <v>160.104319702207</v>
      </c>
      <c r="N97" s="3">
        <f t="shared" si="10"/>
        <v>0.228433954964659</v>
      </c>
      <c r="O97" s="3">
        <f t="shared" si="11"/>
        <v>6.22531424650195</v>
      </c>
      <c r="P97" s="14">
        <f t="shared" si="12"/>
        <v>5.7733349394565</v>
      </c>
      <c r="Q97" s="3">
        <f t="shared" si="13"/>
        <v>4.4947472420383</v>
      </c>
      <c r="R97" s="3">
        <f t="shared" si="14"/>
        <v>8.62218393622629</v>
      </c>
      <c r="S97" s="3" t="s">
        <v>30</v>
      </c>
    </row>
    <row r="98" s="3" customFormat="1" spans="1:19">
      <c r="A98" s="3" t="s">
        <v>331</v>
      </c>
      <c r="B98" s="3">
        <v>134</v>
      </c>
      <c r="C98" s="10">
        <f t="shared" si="0"/>
        <v>0.000887129342134009</v>
      </c>
      <c r="D98" s="3">
        <f t="shared" si="1"/>
        <v>134</v>
      </c>
      <c r="E98" s="3">
        <f t="shared" si="2"/>
        <v>150915</v>
      </c>
      <c r="F98" s="3">
        <v>422</v>
      </c>
      <c r="G98" s="3">
        <f t="shared" si="3"/>
        <v>288</v>
      </c>
      <c r="H98" s="3">
        <f t="shared" si="4"/>
        <v>35555465</v>
      </c>
      <c r="I98" s="3">
        <f t="shared" si="5"/>
        <v>109.619108392509</v>
      </c>
      <c r="J98" s="3">
        <f t="shared" si="6"/>
        <v>4.69701170596429</v>
      </c>
      <c r="K98" s="3">
        <f t="shared" si="7"/>
        <v>0.104601927138178</v>
      </c>
      <c r="L98" s="14">
        <f t="shared" si="8"/>
        <v>89.2991463756469</v>
      </c>
      <c r="M98" s="3">
        <f t="shared" si="9"/>
        <v>134.562864399852</v>
      </c>
      <c r="N98" s="3">
        <f t="shared" si="10"/>
        <v>0.566854628986376</v>
      </c>
      <c r="O98" s="3">
        <f t="shared" si="11"/>
        <v>6.97809875652415</v>
      </c>
      <c r="P98" s="14">
        <f t="shared" si="12"/>
        <v>6.69227037874664</v>
      </c>
      <c r="Q98" s="3">
        <f t="shared" si="13"/>
        <v>5.6845769995804</v>
      </c>
      <c r="R98" s="3">
        <f t="shared" si="14"/>
        <v>8.56596053838276</v>
      </c>
      <c r="S98" s="3" t="s">
        <v>30</v>
      </c>
    </row>
    <row r="99" s="3" customFormat="1" spans="1:19">
      <c r="A99" s="3" t="s">
        <v>310</v>
      </c>
      <c r="B99" s="3">
        <v>430</v>
      </c>
      <c r="C99" s="10">
        <f t="shared" si="0"/>
        <v>0.00284675833669869</v>
      </c>
      <c r="D99" s="3">
        <f t="shared" si="1"/>
        <v>430</v>
      </c>
      <c r="E99" s="3">
        <f t="shared" si="2"/>
        <v>150619</v>
      </c>
      <c r="F99" s="3">
        <v>2147</v>
      </c>
      <c r="G99" s="3">
        <f t="shared" si="3"/>
        <v>1717</v>
      </c>
      <c r="H99" s="3">
        <f t="shared" si="4"/>
        <v>35554036</v>
      </c>
      <c r="I99" s="3">
        <f t="shared" si="5"/>
        <v>59.1163087067806</v>
      </c>
      <c r="J99" s="3">
        <f t="shared" si="6"/>
        <v>4.07950683738992</v>
      </c>
      <c r="K99" s="3">
        <f t="shared" si="7"/>
        <v>0.0539875909118359</v>
      </c>
      <c r="L99" s="14">
        <f t="shared" si="8"/>
        <v>53.1804665708125</v>
      </c>
      <c r="M99" s="3">
        <f t="shared" si="9"/>
        <v>65.7146915110636</v>
      </c>
      <c r="N99" s="3">
        <f t="shared" si="10"/>
        <v>1.81901112286673</v>
      </c>
      <c r="O99" s="3">
        <f t="shared" si="11"/>
        <v>7.53635968767762</v>
      </c>
      <c r="P99" s="14">
        <f t="shared" si="12"/>
        <v>7.37708809074694</v>
      </c>
      <c r="Q99" s="3">
        <f t="shared" si="13"/>
        <v>6.7796371797177</v>
      </c>
      <c r="R99" s="3">
        <f t="shared" si="14"/>
        <v>8.37754526333181</v>
      </c>
      <c r="S99" s="3" t="s">
        <v>30</v>
      </c>
    </row>
    <row r="100" s="3" customFormat="1" spans="1:19">
      <c r="A100" s="3" t="s">
        <v>342</v>
      </c>
      <c r="B100" s="3">
        <v>14</v>
      </c>
      <c r="C100" s="10">
        <f t="shared" si="0"/>
        <v>9.26851551483293e-5</v>
      </c>
      <c r="D100" s="3">
        <f t="shared" si="1"/>
        <v>14</v>
      </c>
      <c r="E100" s="3">
        <f t="shared" si="2"/>
        <v>151035</v>
      </c>
      <c r="F100" s="3">
        <v>91</v>
      </c>
      <c r="G100" s="3">
        <f t="shared" si="3"/>
        <v>77</v>
      </c>
      <c r="H100" s="3">
        <f t="shared" si="4"/>
        <v>35555676</v>
      </c>
      <c r="I100" s="3">
        <f t="shared" si="5"/>
        <v>42.8024521709297</v>
      </c>
      <c r="J100" s="3">
        <f t="shared" si="6"/>
        <v>3.75659539465984</v>
      </c>
      <c r="K100" s="3">
        <f t="shared" si="7"/>
        <v>0.290555043877026</v>
      </c>
      <c r="L100" s="14">
        <f t="shared" si="8"/>
        <v>24.2182748838203</v>
      </c>
      <c r="M100" s="3">
        <f t="shared" si="9"/>
        <v>75.647415872246</v>
      </c>
      <c r="N100" s="3">
        <f t="shared" si="10"/>
        <v>0.0592236179538005</v>
      </c>
      <c r="O100" s="3">
        <f t="shared" si="11"/>
        <v>4.69648379799741</v>
      </c>
      <c r="P100" s="14">
        <f t="shared" si="12"/>
        <v>3.79363887688608</v>
      </c>
      <c r="Q100" s="3">
        <f t="shared" si="13"/>
        <v>2.65734157363441</v>
      </c>
      <c r="R100" s="3">
        <f t="shared" si="14"/>
        <v>8.30038572522886</v>
      </c>
      <c r="S100" s="3" t="s">
        <v>30</v>
      </c>
    </row>
    <row r="101" s="3" customFormat="1" spans="1:19">
      <c r="A101" s="3" t="s">
        <v>403</v>
      </c>
      <c r="B101" s="3">
        <v>13</v>
      </c>
      <c r="C101" s="10">
        <f t="shared" si="0"/>
        <v>8.60647869234487e-5</v>
      </c>
      <c r="D101" s="3">
        <f t="shared" si="1"/>
        <v>13</v>
      </c>
      <c r="E101" s="3">
        <f t="shared" si="2"/>
        <v>151036</v>
      </c>
      <c r="F101" s="3">
        <v>85</v>
      </c>
      <c r="G101" s="3">
        <f t="shared" si="3"/>
        <v>72</v>
      </c>
      <c r="H101" s="3">
        <f t="shared" si="4"/>
        <v>35555681</v>
      </c>
      <c r="I101" s="3">
        <f t="shared" si="5"/>
        <v>42.5049374725967</v>
      </c>
      <c r="J101" s="3">
        <f t="shared" si="6"/>
        <v>3.74962024500829</v>
      </c>
      <c r="K101" s="3">
        <f t="shared" si="7"/>
        <v>0.301361269699544</v>
      </c>
      <c r="L101" s="14">
        <f t="shared" si="8"/>
        <v>23.5459105663676</v>
      </c>
      <c r="M101" s="3">
        <f t="shared" si="9"/>
        <v>76.7296598896438</v>
      </c>
      <c r="N101" s="3">
        <f t="shared" si="10"/>
        <v>0.054993359528529</v>
      </c>
      <c r="O101" s="3">
        <f t="shared" si="11"/>
        <v>4.6043450872684</v>
      </c>
      <c r="P101" s="14">
        <f t="shared" si="12"/>
        <v>3.66587802943666</v>
      </c>
      <c r="Q101" s="3">
        <f t="shared" si="13"/>
        <v>2.55060950769333</v>
      </c>
      <c r="R101" s="3">
        <f t="shared" si="14"/>
        <v>8.31173631977286</v>
      </c>
      <c r="S101" s="3" t="s">
        <v>30</v>
      </c>
    </row>
    <row r="102" s="3" customFormat="1" spans="1:19">
      <c r="A102" s="3" t="s">
        <v>313</v>
      </c>
      <c r="B102" s="3">
        <v>89</v>
      </c>
      <c r="C102" s="10">
        <f t="shared" si="0"/>
        <v>0.000589212772014379</v>
      </c>
      <c r="D102" s="3">
        <f t="shared" si="1"/>
        <v>89</v>
      </c>
      <c r="E102" s="3">
        <f t="shared" si="2"/>
        <v>150960</v>
      </c>
      <c r="F102" s="3">
        <v>604</v>
      </c>
      <c r="G102" s="3">
        <f t="shared" si="3"/>
        <v>515</v>
      </c>
      <c r="H102" s="3">
        <f t="shared" si="4"/>
        <v>35555238</v>
      </c>
      <c r="I102" s="3">
        <f t="shared" si="5"/>
        <v>40.7028182351398</v>
      </c>
      <c r="J102" s="3">
        <f t="shared" si="6"/>
        <v>3.70629733415791</v>
      </c>
      <c r="K102" s="3">
        <f t="shared" si="7"/>
        <v>0.114823146732602</v>
      </c>
      <c r="L102" s="14">
        <f t="shared" si="8"/>
        <v>32.5001260100998</v>
      </c>
      <c r="M102" s="3">
        <f t="shared" si="9"/>
        <v>50.9757842713589</v>
      </c>
      <c r="N102" s="3">
        <f t="shared" si="10"/>
        <v>0.37649299984916</v>
      </c>
      <c r="O102" s="3">
        <f t="shared" si="11"/>
        <v>6.67400130326975</v>
      </c>
      <c r="P102" s="14">
        <f t="shared" si="12"/>
        <v>6.32281837979564</v>
      </c>
      <c r="Q102" s="3">
        <f t="shared" si="13"/>
        <v>5.32901388043388</v>
      </c>
      <c r="R102" s="3">
        <f t="shared" si="14"/>
        <v>8.35844949843136</v>
      </c>
      <c r="S102" s="3" t="s">
        <v>30</v>
      </c>
    </row>
    <row r="103" s="3" customFormat="1" spans="1:19">
      <c r="A103" s="3" t="s">
        <v>325</v>
      </c>
      <c r="B103" s="3">
        <v>1507</v>
      </c>
      <c r="C103" s="10">
        <f t="shared" si="0"/>
        <v>0.00997689491489517</v>
      </c>
      <c r="D103" s="3">
        <f t="shared" si="1"/>
        <v>1507</v>
      </c>
      <c r="E103" s="3">
        <f t="shared" si="2"/>
        <v>149542</v>
      </c>
      <c r="F103" s="3">
        <v>10945</v>
      </c>
      <c r="G103" s="3">
        <f t="shared" si="3"/>
        <v>9438</v>
      </c>
      <c r="H103" s="3">
        <f t="shared" si="4"/>
        <v>35546315</v>
      </c>
      <c r="I103" s="3">
        <f t="shared" si="5"/>
        <v>37.9546228080586</v>
      </c>
      <c r="J103" s="3">
        <f t="shared" si="6"/>
        <v>3.6363913095471</v>
      </c>
      <c r="K103" s="3">
        <f t="shared" si="7"/>
        <v>0.0278610817256095</v>
      </c>
      <c r="L103" s="14">
        <f t="shared" si="8"/>
        <v>35.9375816072312</v>
      </c>
      <c r="M103" s="3">
        <f t="shared" si="9"/>
        <v>40.0848729401464</v>
      </c>
      <c r="N103" s="3">
        <f t="shared" si="10"/>
        <v>6.3749994468841</v>
      </c>
      <c r="O103" s="3">
        <f t="shared" si="11"/>
        <v>7.77658268933226</v>
      </c>
      <c r="P103" s="14">
        <f t="shared" si="12"/>
        <v>7.69155510438664</v>
      </c>
      <c r="Q103" s="3">
        <f t="shared" si="13"/>
        <v>7.36330792790599</v>
      </c>
      <c r="R103" s="3">
        <f t="shared" si="14"/>
        <v>8.21305300771529</v>
      </c>
      <c r="S103" s="3" t="s">
        <v>30</v>
      </c>
    </row>
    <row r="104" s="3" customFormat="1" spans="1:19">
      <c r="A104" s="3" t="s">
        <v>343</v>
      </c>
      <c r="B104" s="3">
        <v>80</v>
      </c>
      <c r="C104" s="10">
        <f t="shared" si="0"/>
        <v>0.000529629457990453</v>
      </c>
      <c r="D104" s="3">
        <f t="shared" si="1"/>
        <v>80</v>
      </c>
      <c r="E104" s="3">
        <f t="shared" si="2"/>
        <v>150969</v>
      </c>
      <c r="F104" s="3">
        <v>607</v>
      </c>
      <c r="G104" s="3">
        <f t="shared" si="3"/>
        <v>527</v>
      </c>
      <c r="H104" s="3">
        <f t="shared" si="4"/>
        <v>35555226</v>
      </c>
      <c r="I104" s="3">
        <f t="shared" si="5"/>
        <v>35.7515633071082</v>
      </c>
      <c r="J104" s="3">
        <f t="shared" si="6"/>
        <v>3.5765939970541</v>
      </c>
      <c r="K104" s="3">
        <f t="shared" si="7"/>
        <v>0.120017437101934</v>
      </c>
      <c r="L104" s="14">
        <f t="shared" si="8"/>
        <v>28.2575257497026</v>
      </c>
      <c r="M104" s="3">
        <f t="shared" si="9"/>
        <v>45.2330572118692</v>
      </c>
      <c r="N104" s="3">
        <f t="shared" si="10"/>
        <v>0.338420674021717</v>
      </c>
      <c r="O104" s="3">
        <f t="shared" si="11"/>
        <v>6.58517068129256</v>
      </c>
      <c r="P104" s="14">
        <f t="shared" si="12"/>
        <v>6.21459797670674</v>
      </c>
      <c r="Q104" s="3">
        <f t="shared" si="13"/>
        <v>5.20482498889256</v>
      </c>
      <c r="R104" s="3">
        <f t="shared" si="14"/>
        <v>8.33159097458566</v>
      </c>
      <c r="S104" s="3" t="s">
        <v>30</v>
      </c>
    </row>
    <row r="105" s="3" customFormat="1" spans="1:19">
      <c r="A105" s="3" t="s">
        <v>335</v>
      </c>
      <c r="B105" s="3">
        <v>46</v>
      </c>
      <c r="C105" s="10">
        <f t="shared" si="0"/>
        <v>0.000304536938344511</v>
      </c>
      <c r="D105" s="3">
        <f t="shared" si="1"/>
        <v>46</v>
      </c>
      <c r="E105" s="3">
        <f t="shared" si="2"/>
        <v>151003</v>
      </c>
      <c r="F105" s="3">
        <v>376</v>
      </c>
      <c r="G105" s="3">
        <f t="shared" si="3"/>
        <v>330</v>
      </c>
      <c r="H105" s="3">
        <f t="shared" si="4"/>
        <v>35555423</v>
      </c>
      <c r="I105" s="3">
        <f t="shared" si="5"/>
        <v>32.8219338608364</v>
      </c>
      <c r="J105" s="3">
        <f t="shared" si="6"/>
        <v>3.49109700716907</v>
      </c>
      <c r="K105" s="3">
        <f t="shared" si="7"/>
        <v>0.157404205709937</v>
      </c>
      <c r="L105" s="14">
        <f t="shared" si="8"/>
        <v>24.1089891319168</v>
      </c>
      <c r="M105" s="3">
        <f t="shared" si="9"/>
        <v>44.6837209337391</v>
      </c>
      <c r="N105" s="3">
        <f t="shared" si="10"/>
        <v>0.194591887562487</v>
      </c>
      <c r="O105" s="3">
        <f t="shared" si="11"/>
        <v>6.06492134503311</v>
      </c>
      <c r="P105" s="14">
        <f t="shared" si="12"/>
        <v>5.57467846266603</v>
      </c>
      <c r="Q105" s="3">
        <f t="shared" si="13"/>
        <v>4.45492101145827</v>
      </c>
      <c r="R105" s="3">
        <f t="shared" si="14"/>
        <v>8.25677286462094</v>
      </c>
      <c r="S105" s="3" t="s">
        <v>30</v>
      </c>
    </row>
    <row r="106" s="3" customFormat="1" spans="1:19">
      <c r="A106" s="3" t="s">
        <v>336</v>
      </c>
      <c r="B106" s="3">
        <v>62</v>
      </c>
      <c r="C106" s="10">
        <f t="shared" si="0"/>
        <v>0.000410462829942601</v>
      </c>
      <c r="D106" s="3">
        <f t="shared" si="1"/>
        <v>62</v>
      </c>
      <c r="E106" s="3">
        <f t="shared" si="2"/>
        <v>150987</v>
      </c>
      <c r="F106" s="3">
        <v>514</v>
      </c>
      <c r="G106" s="3">
        <f t="shared" si="3"/>
        <v>452</v>
      </c>
      <c r="H106" s="3">
        <f t="shared" si="4"/>
        <v>35555301</v>
      </c>
      <c r="I106" s="3">
        <f t="shared" si="5"/>
        <v>32.3011554766099</v>
      </c>
      <c r="J106" s="3">
        <f t="shared" si="6"/>
        <v>3.47510300285842</v>
      </c>
      <c r="K106" s="3">
        <f t="shared" si="7"/>
        <v>0.135455058416261</v>
      </c>
      <c r="L106" s="14">
        <f t="shared" si="8"/>
        <v>24.769451223293</v>
      </c>
      <c r="M106" s="3">
        <f t="shared" si="9"/>
        <v>42.1230424412049</v>
      </c>
      <c r="N106" s="3">
        <f t="shared" si="10"/>
        <v>0.262276022366831</v>
      </c>
      <c r="O106" s="3">
        <f t="shared" si="11"/>
        <v>6.35739888315173</v>
      </c>
      <c r="P106" s="14">
        <f t="shared" si="12"/>
        <v>5.93593051660449</v>
      </c>
      <c r="Q106" s="3">
        <f t="shared" si="13"/>
        <v>4.87503555893757</v>
      </c>
      <c r="R106" s="3">
        <f t="shared" si="14"/>
        <v>8.29050784776366</v>
      </c>
      <c r="S106" s="3" t="s">
        <v>30</v>
      </c>
    </row>
    <row r="107" s="3" customFormat="1" spans="1:19">
      <c r="A107" s="3" t="s">
        <v>312</v>
      </c>
      <c r="B107" s="3">
        <v>39</v>
      </c>
      <c r="C107" s="10">
        <f t="shared" si="0"/>
        <v>0.000258194360770346</v>
      </c>
      <c r="D107" s="3">
        <f t="shared" si="1"/>
        <v>39</v>
      </c>
      <c r="E107" s="3">
        <f t="shared" si="2"/>
        <v>151010</v>
      </c>
      <c r="F107" s="3">
        <v>330</v>
      </c>
      <c r="G107" s="3">
        <f t="shared" si="3"/>
        <v>291</v>
      </c>
      <c r="H107" s="3">
        <f t="shared" si="4"/>
        <v>35555462</v>
      </c>
      <c r="I107" s="3">
        <f t="shared" si="5"/>
        <v>31.5552944196363</v>
      </c>
      <c r="J107" s="3">
        <f t="shared" si="6"/>
        <v>3.45174138535668</v>
      </c>
      <c r="K107" s="3">
        <f t="shared" si="7"/>
        <v>0.170540616748463</v>
      </c>
      <c r="L107" s="14">
        <f t="shared" si="8"/>
        <v>22.5894227436403</v>
      </c>
      <c r="M107" s="3">
        <f t="shared" si="9"/>
        <v>44.079772077853</v>
      </c>
      <c r="N107" s="3">
        <f t="shared" si="10"/>
        <v>0.164980078585587</v>
      </c>
      <c r="O107" s="3">
        <f t="shared" si="11"/>
        <v>5.89239772193377</v>
      </c>
      <c r="P107" s="14">
        <f t="shared" si="12"/>
        <v>5.35927363808233</v>
      </c>
      <c r="Q107" s="3">
        <f t="shared" si="13"/>
        <v>4.21817845665846</v>
      </c>
      <c r="R107" s="3">
        <f t="shared" si="14"/>
        <v>8.23112423293606</v>
      </c>
      <c r="S107" s="3" t="s">
        <v>30</v>
      </c>
    </row>
    <row r="108" s="3" customFormat="1" spans="1:19">
      <c r="A108" s="3" t="s">
        <v>404</v>
      </c>
      <c r="B108" s="3">
        <v>16</v>
      </c>
      <c r="C108" s="10">
        <f t="shared" si="0"/>
        <v>0.000105925891598091</v>
      </c>
      <c r="D108" s="3">
        <f t="shared" si="1"/>
        <v>16</v>
      </c>
      <c r="E108" s="3">
        <f t="shared" si="2"/>
        <v>151033</v>
      </c>
      <c r="F108" s="3">
        <v>169</v>
      </c>
      <c r="G108" s="3">
        <f t="shared" si="3"/>
        <v>153</v>
      </c>
      <c r="H108" s="3">
        <f t="shared" si="4"/>
        <v>35555600</v>
      </c>
      <c r="I108" s="3">
        <f t="shared" si="5"/>
        <v>24.6186772409908</v>
      </c>
      <c r="J108" s="3">
        <f t="shared" si="6"/>
        <v>3.20350539230203</v>
      </c>
      <c r="K108" s="3">
        <f t="shared" si="7"/>
        <v>0.262759580047904</v>
      </c>
      <c r="L108" s="14">
        <f t="shared" si="8"/>
        <v>14.7095451855226</v>
      </c>
      <c r="M108" s="3">
        <f t="shared" si="9"/>
        <v>41.2031277277418</v>
      </c>
      <c r="N108" s="3">
        <f t="shared" si="10"/>
        <v>0.0676841348043434</v>
      </c>
      <c r="O108" s="3">
        <f t="shared" si="11"/>
        <v>4.86123379139105</v>
      </c>
      <c r="P108" s="14">
        <f t="shared" si="12"/>
        <v>4.01898958947792</v>
      </c>
      <c r="Q108" s="3">
        <f t="shared" si="13"/>
        <v>2.90456458776736</v>
      </c>
      <c r="R108" s="3">
        <f t="shared" si="14"/>
        <v>8.13601944817726</v>
      </c>
      <c r="S108" s="3" t="s">
        <v>30</v>
      </c>
    </row>
    <row r="109" s="3" customFormat="1" spans="1:19">
      <c r="A109" s="3" t="s">
        <v>405</v>
      </c>
      <c r="B109" s="3">
        <v>3</v>
      </c>
      <c r="C109" s="10">
        <f t="shared" si="0"/>
        <v>1.9861104674642e-5</v>
      </c>
      <c r="D109" s="3">
        <f t="shared" si="1"/>
        <v>3</v>
      </c>
      <c r="E109" s="3">
        <f t="shared" si="2"/>
        <v>151046</v>
      </c>
      <c r="F109" s="3">
        <v>32</v>
      </c>
      <c r="G109" s="3">
        <f t="shared" si="3"/>
        <v>29</v>
      </c>
      <c r="H109" s="3">
        <f t="shared" si="4"/>
        <v>35555724</v>
      </c>
      <c r="I109" s="3">
        <f t="shared" si="5"/>
        <v>24.3513786848217</v>
      </c>
      <c r="J109" s="3">
        <f t="shared" si="6"/>
        <v>3.19258846742564</v>
      </c>
      <c r="K109" s="3">
        <f t="shared" si="7"/>
        <v>0.606483916174704</v>
      </c>
      <c r="L109" s="14">
        <f t="shared" si="8"/>
        <v>7.41778126610586</v>
      </c>
      <c r="M109" s="3">
        <f t="shared" si="9"/>
        <v>79.9416459691451</v>
      </c>
      <c r="N109" s="3">
        <f t="shared" si="10"/>
        <v>0.0126907752758144</v>
      </c>
      <c r="O109" s="3">
        <f t="shared" si="11"/>
        <v>2.7711940770478</v>
      </c>
      <c r="P109" s="14">
        <f t="shared" si="12"/>
        <v>0.701828461097313</v>
      </c>
      <c r="Q109" s="3">
        <f t="shared" si="13"/>
        <v>0.844145696041486</v>
      </c>
      <c r="R109" s="3">
        <f t="shared" si="14"/>
        <v>9.09738289098305</v>
      </c>
      <c r="S109" s="3" t="s">
        <v>30</v>
      </c>
    </row>
    <row r="110" s="3" customFormat="1" spans="1:19">
      <c r="A110" s="3" t="s">
        <v>320</v>
      </c>
      <c r="B110" s="3">
        <v>1241</v>
      </c>
      <c r="C110" s="10">
        <f t="shared" si="0"/>
        <v>0.00821587696707691</v>
      </c>
      <c r="D110" s="3">
        <f t="shared" si="1"/>
        <v>1241</v>
      </c>
      <c r="E110" s="3">
        <f t="shared" si="2"/>
        <v>149808</v>
      </c>
      <c r="F110" s="3">
        <v>13343</v>
      </c>
      <c r="G110" s="3">
        <f t="shared" si="3"/>
        <v>12102</v>
      </c>
      <c r="H110" s="3">
        <f t="shared" si="4"/>
        <v>35543651</v>
      </c>
      <c r="I110" s="3">
        <f t="shared" si="5"/>
        <v>24.329975007794</v>
      </c>
      <c r="J110" s="3">
        <f t="shared" si="6"/>
        <v>3.19170912957723</v>
      </c>
      <c r="K110" s="3">
        <f t="shared" si="7"/>
        <v>0.0299188249804032</v>
      </c>
      <c r="L110" s="14">
        <f t="shared" si="8"/>
        <v>22.9442700111336</v>
      </c>
      <c r="M110" s="3">
        <f t="shared" si="9"/>
        <v>25.7993688006915</v>
      </c>
      <c r="N110" s="3">
        <f t="shared" si="10"/>
        <v>5.24975070576189</v>
      </c>
      <c r="O110" s="3">
        <f t="shared" si="11"/>
        <v>7.75436914026901</v>
      </c>
      <c r="P110" s="14">
        <f t="shared" si="12"/>
        <v>7.66066634753185</v>
      </c>
      <c r="Q110" s="3">
        <f t="shared" si="13"/>
        <v>7.31272182825253</v>
      </c>
      <c r="R110" s="3">
        <f t="shared" si="14"/>
        <v>8.22268946854297</v>
      </c>
      <c r="S110" s="3" t="s">
        <v>30</v>
      </c>
    </row>
    <row r="111" s="3" customFormat="1" spans="1:19">
      <c r="A111" s="3" t="s">
        <v>360</v>
      </c>
      <c r="B111" s="3">
        <v>22</v>
      </c>
      <c r="C111" s="10">
        <f t="shared" si="0"/>
        <v>0.000145648100947375</v>
      </c>
      <c r="D111" s="3">
        <f t="shared" si="1"/>
        <v>22</v>
      </c>
      <c r="E111" s="3">
        <f t="shared" si="2"/>
        <v>151027</v>
      </c>
      <c r="F111" s="3">
        <v>258</v>
      </c>
      <c r="G111" s="3">
        <f t="shared" si="3"/>
        <v>236</v>
      </c>
      <c r="H111" s="3">
        <f t="shared" si="4"/>
        <v>35555517</v>
      </c>
      <c r="I111" s="3">
        <f t="shared" si="5"/>
        <v>21.9463893704942</v>
      </c>
      <c r="J111" s="3">
        <f t="shared" si="6"/>
        <v>3.0886026326191</v>
      </c>
      <c r="K111" s="3">
        <f t="shared" si="7"/>
        <v>0.222931565839785</v>
      </c>
      <c r="L111" s="14">
        <f t="shared" si="8"/>
        <v>14.1775079772147</v>
      </c>
      <c r="M111" s="3">
        <f t="shared" si="9"/>
        <v>33.9724024261113</v>
      </c>
      <c r="N111" s="3">
        <f t="shared" si="10"/>
        <v>0.0930656853559722</v>
      </c>
      <c r="O111" s="3">
        <f t="shared" si="11"/>
        <v>5.24558929101691</v>
      </c>
      <c r="P111" s="14">
        <f t="shared" si="12"/>
        <v>4.5311487826085</v>
      </c>
      <c r="Q111" s="3">
        <f t="shared" si="13"/>
        <v>3.38868425065719</v>
      </c>
      <c r="R111" s="3">
        <f t="shared" si="14"/>
        <v>8.12002682300508</v>
      </c>
      <c r="S111" s="3" t="s">
        <v>30</v>
      </c>
    </row>
    <row r="112" s="3" customFormat="1" spans="1:19">
      <c r="A112" s="3" t="s">
        <v>334</v>
      </c>
      <c r="B112" s="3">
        <v>68</v>
      </c>
      <c r="C112" s="10">
        <f t="shared" si="0"/>
        <v>0.000450185039291885</v>
      </c>
      <c r="D112" s="3">
        <f t="shared" si="1"/>
        <v>68</v>
      </c>
      <c r="E112" s="3">
        <f t="shared" si="2"/>
        <v>150981</v>
      </c>
      <c r="F112" s="3">
        <v>824</v>
      </c>
      <c r="G112" s="3">
        <f t="shared" si="3"/>
        <v>756</v>
      </c>
      <c r="H112" s="3">
        <f t="shared" si="4"/>
        <v>35554997</v>
      </c>
      <c r="I112" s="3">
        <f t="shared" si="5"/>
        <v>21.1819269525802</v>
      </c>
      <c r="J112" s="3">
        <f t="shared" si="6"/>
        <v>3.0531483158545</v>
      </c>
      <c r="K112" s="3">
        <f t="shared" si="7"/>
        <v>0.126630506399889</v>
      </c>
      <c r="L112" s="14">
        <f t="shared" si="8"/>
        <v>16.5262912738411</v>
      </c>
      <c r="M112" s="3">
        <f t="shared" si="9"/>
        <v>27.1491057485253</v>
      </c>
      <c r="N112" s="3">
        <f t="shared" si="10"/>
        <v>0.28765757291846</v>
      </c>
      <c r="O112" s="3">
        <f t="shared" si="11"/>
        <v>6.44239161063041</v>
      </c>
      <c r="P112" s="14">
        <f t="shared" si="12"/>
        <v>6.04014330877947</v>
      </c>
      <c r="Q112" s="3">
        <f t="shared" si="13"/>
        <v>5.02640012383101</v>
      </c>
      <c r="R112" s="3">
        <f t="shared" si="14"/>
        <v>8.25728327276248</v>
      </c>
      <c r="S112" s="3" t="s">
        <v>30</v>
      </c>
    </row>
    <row r="113" s="3" customFormat="1" spans="1:19">
      <c r="A113" s="3" t="s">
        <v>339</v>
      </c>
      <c r="B113" s="3">
        <v>7</v>
      </c>
      <c r="C113" s="10">
        <f t="shared" si="0"/>
        <v>4.63425775741647e-5</v>
      </c>
      <c r="D113" s="3">
        <f t="shared" si="1"/>
        <v>7</v>
      </c>
      <c r="E113" s="3">
        <f t="shared" si="2"/>
        <v>151042</v>
      </c>
      <c r="F113" s="3">
        <v>85</v>
      </c>
      <c r="G113" s="3">
        <f t="shared" si="3"/>
        <v>78</v>
      </c>
      <c r="H113" s="3">
        <f t="shared" si="4"/>
        <v>35555675</v>
      </c>
      <c r="I113" s="3">
        <f t="shared" si="5"/>
        <v>21.1258716797739</v>
      </c>
      <c r="J113" s="3">
        <f t="shared" si="6"/>
        <v>3.05049843533982</v>
      </c>
      <c r="K113" s="3">
        <f t="shared" si="7"/>
        <v>0.394568504163225</v>
      </c>
      <c r="L113" s="14">
        <f t="shared" si="8"/>
        <v>9.74879967505114</v>
      </c>
      <c r="M113" s="3">
        <f t="shared" si="9"/>
        <v>45.7802467079551</v>
      </c>
      <c r="N113" s="3">
        <f t="shared" si="10"/>
        <v>0.0296118089769003</v>
      </c>
      <c r="O113" s="3">
        <f t="shared" si="11"/>
        <v>3.82388339961496</v>
      </c>
      <c r="P113" s="14">
        <f t="shared" si="12"/>
        <v>2.52152087399157</v>
      </c>
      <c r="Q113" s="3">
        <f t="shared" si="13"/>
        <v>1.76457917612414</v>
      </c>
      <c r="R113" s="3">
        <f t="shared" si="14"/>
        <v>8.28644271206235</v>
      </c>
      <c r="S113" s="3" t="s">
        <v>30</v>
      </c>
    </row>
    <row r="114" s="3" customFormat="1" spans="1:19">
      <c r="A114" s="3" t="s">
        <v>364</v>
      </c>
      <c r="B114" s="3">
        <v>19</v>
      </c>
      <c r="C114" s="10">
        <f t="shared" si="0"/>
        <v>0.000125786996272733</v>
      </c>
      <c r="D114" s="3">
        <f t="shared" si="1"/>
        <v>19</v>
      </c>
      <c r="E114" s="3">
        <f t="shared" si="2"/>
        <v>151030</v>
      </c>
      <c r="F114" s="3">
        <v>239</v>
      </c>
      <c r="G114" s="3">
        <f t="shared" si="3"/>
        <v>220</v>
      </c>
      <c r="H114" s="3">
        <f t="shared" si="4"/>
        <v>35555533</v>
      </c>
      <c r="I114" s="3">
        <f t="shared" si="5"/>
        <v>20.3317560930098</v>
      </c>
      <c r="J114" s="3">
        <f t="shared" si="6"/>
        <v>3.01218400330032</v>
      </c>
      <c r="K114" s="3">
        <f t="shared" si="7"/>
        <v>0.239131099648136</v>
      </c>
      <c r="L114" s="14">
        <f t="shared" si="8"/>
        <v>12.723962770942</v>
      </c>
      <c r="M114" s="3">
        <f t="shared" si="9"/>
        <v>32.4883303470275</v>
      </c>
      <c r="N114" s="3">
        <f t="shared" si="10"/>
        <v>0.0803749100801578</v>
      </c>
      <c r="O114" s="3">
        <f t="shared" si="11"/>
        <v>5.07034516148026</v>
      </c>
      <c r="P114" s="14">
        <f t="shared" si="12"/>
        <v>4.29981612337263</v>
      </c>
      <c r="Q114" s="3">
        <f t="shared" si="13"/>
        <v>3.17310923736102</v>
      </c>
      <c r="R114" s="3">
        <f t="shared" si="14"/>
        <v>8.10195872044015</v>
      </c>
      <c r="S114" s="3" t="s">
        <v>30</v>
      </c>
    </row>
    <row r="115" s="3" customFormat="1" spans="1:19">
      <c r="A115" s="3" t="s">
        <v>329</v>
      </c>
      <c r="B115" s="3">
        <v>15</v>
      </c>
      <c r="C115" s="10">
        <f t="shared" si="0"/>
        <v>9.930552337321e-5</v>
      </c>
      <c r="D115" s="3">
        <f t="shared" si="1"/>
        <v>15</v>
      </c>
      <c r="E115" s="3">
        <f t="shared" si="2"/>
        <v>151034</v>
      </c>
      <c r="F115" s="3">
        <v>202</v>
      </c>
      <c r="G115" s="3">
        <f t="shared" si="3"/>
        <v>187</v>
      </c>
      <c r="H115" s="3">
        <f t="shared" si="4"/>
        <v>35555566</v>
      </c>
      <c r="I115" s="3">
        <f t="shared" si="5"/>
        <v>18.8835013881848</v>
      </c>
      <c r="J115" s="3">
        <f t="shared" si="6"/>
        <v>2.93828859840539</v>
      </c>
      <c r="K115" s="3">
        <f t="shared" si="7"/>
        <v>0.268367116838624</v>
      </c>
      <c r="L115" s="14">
        <f t="shared" si="8"/>
        <v>11.1594765240031</v>
      </c>
      <c r="M115" s="3">
        <f t="shared" si="9"/>
        <v>31.9537053472524</v>
      </c>
      <c r="N115" s="3">
        <f t="shared" si="10"/>
        <v>0.063453876379072</v>
      </c>
      <c r="O115" s="3">
        <f t="shared" si="11"/>
        <v>4.7818268872328</v>
      </c>
      <c r="P115" s="14">
        <f t="shared" si="12"/>
        <v>3.91085182270892</v>
      </c>
      <c r="Q115" s="3">
        <f t="shared" si="13"/>
        <v>2.82588931962109</v>
      </c>
      <c r="R115" s="3">
        <f t="shared" si="14"/>
        <v>8.09156544833417</v>
      </c>
      <c r="S115" s="3" t="s">
        <v>30</v>
      </c>
    </row>
    <row r="116" s="3" customFormat="1" spans="1:19">
      <c r="A116" s="3" t="s">
        <v>355</v>
      </c>
      <c r="B116" s="3">
        <v>170</v>
      </c>
      <c r="C116" s="10">
        <f t="shared" si="0"/>
        <v>0.00112546259822971</v>
      </c>
      <c r="D116" s="3">
        <f t="shared" si="1"/>
        <v>170</v>
      </c>
      <c r="E116" s="3">
        <f t="shared" si="2"/>
        <v>150879</v>
      </c>
      <c r="F116" s="3">
        <v>2339</v>
      </c>
      <c r="G116" s="3">
        <f t="shared" si="3"/>
        <v>2169</v>
      </c>
      <c r="H116" s="3">
        <f t="shared" si="4"/>
        <v>35553584</v>
      </c>
      <c r="I116" s="3">
        <f t="shared" si="5"/>
        <v>18.4690245666007</v>
      </c>
      <c r="J116" s="3">
        <f t="shared" si="6"/>
        <v>2.91609498104615</v>
      </c>
      <c r="K116" s="3">
        <f t="shared" si="7"/>
        <v>0.0796872063141313</v>
      </c>
      <c r="L116" s="14">
        <f t="shared" si="8"/>
        <v>15.798390324874</v>
      </c>
      <c r="M116" s="3">
        <f t="shared" si="9"/>
        <v>21.5911153875367</v>
      </c>
      <c r="N116" s="3">
        <f t="shared" si="10"/>
        <v>0.719143932296149</v>
      </c>
      <c r="O116" s="3">
        <f t="shared" si="11"/>
        <v>7.12775946824096</v>
      </c>
      <c r="P116" s="14">
        <f t="shared" si="12"/>
        <v>6.87413406093905</v>
      </c>
      <c r="Q116" s="3">
        <f t="shared" si="13"/>
        <v>6.09708032035031</v>
      </c>
      <c r="R116" s="3">
        <f t="shared" si="14"/>
        <v>8.33266946927471</v>
      </c>
      <c r="S116" s="3" t="s">
        <v>30</v>
      </c>
    </row>
    <row r="117" s="3" customFormat="1" spans="1:19">
      <c r="A117" s="3" t="s">
        <v>317</v>
      </c>
      <c r="B117" s="3">
        <v>14</v>
      </c>
      <c r="C117" s="10">
        <f t="shared" si="0"/>
        <v>9.26851551483293e-5</v>
      </c>
      <c r="D117" s="3">
        <f t="shared" si="1"/>
        <v>14</v>
      </c>
      <c r="E117" s="3">
        <f t="shared" si="2"/>
        <v>151035</v>
      </c>
      <c r="F117" s="3">
        <v>194</v>
      </c>
      <c r="G117" s="3">
        <f t="shared" si="3"/>
        <v>180</v>
      </c>
      <c r="H117" s="3">
        <f t="shared" si="4"/>
        <v>35555573</v>
      </c>
      <c r="I117" s="3">
        <f t="shared" si="5"/>
        <v>18.3098848316983</v>
      </c>
      <c r="J117" s="3">
        <f t="shared" si="6"/>
        <v>2.90744106875393</v>
      </c>
      <c r="K117" s="3">
        <f t="shared" si="7"/>
        <v>0.277472117682128</v>
      </c>
      <c r="L117" s="14">
        <f t="shared" si="8"/>
        <v>10.6291020765754</v>
      </c>
      <c r="M117" s="3">
        <f t="shared" si="9"/>
        <v>31.5409411006495</v>
      </c>
      <c r="N117" s="3">
        <f t="shared" si="10"/>
        <v>0.0592236179538005</v>
      </c>
      <c r="O117" s="3">
        <f t="shared" si="11"/>
        <v>4.69648379799741</v>
      </c>
      <c r="P117" s="14">
        <f t="shared" si="12"/>
        <v>3.79363887688608</v>
      </c>
      <c r="Q117" s="3">
        <f t="shared" si="13"/>
        <v>2.72636371821826</v>
      </c>
      <c r="R117" s="3">
        <f t="shared" si="14"/>
        <v>8.09024853047375</v>
      </c>
      <c r="S117" s="3" t="s">
        <v>30</v>
      </c>
    </row>
    <row r="118" s="3" customFormat="1" spans="1:19">
      <c r="A118" s="3" t="s">
        <v>338</v>
      </c>
      <c r="B118" s="3">
        <v>34</v>
      </c>
      <c r="C118" s="10">
        <f t="shared" si="0"/>
        <v>0.000225092519645943</v>
      </c>
      <c r="D118" s="3">
        <f t="shared" si="1"/>
        <v>34</v>
      </c>
      <c r="E118" s="3">
        <f t="shared" si="2"/>
        <v>151015</v>
      </c>
      <c r="F118" s="3">
        <v>496</v>
      </c>
      <c r="G118" s="3">
        <f t="shared" si="3"/>
        <v>462</v>
      </c>
      <c r="H118" s="3">
        <f t="shared" si="4"/>
        <v>35555291</v>
      </c>
      <c r="I118" s="3">
        <f t="shared" si="5"/>
        <v>17.3269088976999</v>
      </c>
      <c r="J118" s="3">
        <f t="shared" si="6"/>
        <v>2.85226072069183</v>
      </c>
      <c r="K118" s="3">
        <f t="shared" si="7"/>
        <v>0.177715831749311</v>
      </c>
      <c r="L118" s="14">
        <f t="shared" si="8"/>
        <v>12.230559422339</v>
      </c>
      <c r="M118" s="3">
        <f t="shared" si="9"/>
        <v>24.5468552649226</v>
      </c>
      <c r="N118" s="3">
        <f t="shared" si="10"/>
        <v>0.14382878645923</v>
      </c>
      <c r="O118" s="3">
        <f t="shared" si="11"/>
        <v>5.74377546855369</v>
      </c>
      <c r="P118" s="14">
        <f t="shared" si="12"/>
        <v>5.17207651731658</v>
      </c>
      <c r="Q118" s="3">
        <f t="shared" si="13"/>
        <v>4.05436351004561</v>
      </c>
      <c r="R118" s="3">
        <f t="shared" si="14"/>
        <v>8.1371481741626</v>
      </c>
      <c r="S118" s="3" t="s">
        <v>30</v>
      </c>
    </row>
    <row r="119" s="3" customFormat="1" spans="1:19">
      <c r="A119" s="3" t="s">
        <v>406</v>
      </c>
      <c r="B119" s="3">
        <v>8</v>
      </c>
      <c r="C119" s="10">
        <f t="shared" si="0"/>
        <v>5.29629457990453e-5</v>
      </c>
      <c r="D119" s="3">
        <f t="shared" si="1"/>
        <v>8</v>
      </c>
      <c r="E119" s="3">
        <f t="shared" si="2"/>
        <v>151041</v>
      </c>
      <c r="F119" s="3">
        <v>117</v>
      </c>
      <c r="G119" s="3">
        <f t="shared" si="3"/>
        <v>109</v>
      </c>
      <c r="H119" s="3">
        <f t="shared" si="4"/>
        <v>35555644</v>
      </c>
      <c r="I119" s="3">
        <f t="shared" si="5"/>
        <v>17.2773521789363</v>
      </c>
      <c r="J119" s="3">
        <f t="shared" si="6"/>
        <v>2.8493965212493</v>
      </c>
      <c r="K119" s="3">
        <f t="shared" si="7"/>
        <v>0.366307194538154</v>
      </c>
      <c r="L119" s="14">
        <f t="shared" si="8"/>
        <v>8.42694592549909</v>
      </c>
      <c r="M119" s="3">
        <f t="shared" si="9"/>
        <v>35.4229042115653</v>
      </c>
      <c r="N119" s="3">
        <f t="shared" si="10"/>
        <v>0.0338420674021717</v>
      </c>
      <c r="O119" s="3">
        <f t="shared" si="11"/>
        <v>3.99297794005986</v>
      </c>
      <c r="P119" s="14">
        <f t="shared" si="12"/>
        <v>2.78038206158165</v>
      </c>
      <c r="Q119" s="3">
        <f t="shared" si="13"/>
        <v>1.94755590058631</v>
      </c>
      <c r="R119" s="3">
        <f t="shared" si="14"/>
        <v>8.18660600448221</v>
      </c>
      <c r="S119" s="3" t="s">
        <v>30</v>
      </c>
    </row>
    <row r="120" s="3" customFormat="1" spans="1:19">
      <c r="A120" s="3" t="s">
        <v>358</v>
      </c>
      <c r="B120" s="3">
        <v>21</v>
      </c>
      <c r="C120" s="10">
        <f t="shared" si="0"/>
        <v>0.000139027732722494</v>
      </c>
      <c r="D120" s="3">
        <f t="shared" si="1"/>
        <v>21</v>
      </c>
      <c r="E120" s="3">
        <f t="shared" si="2"/>
        <v>151028</v>
      </c>
      <c r="F120" s="3">
        <v>332</v>
      </c>
      <c r="G120" s="3">
        <f t="shared" si="3"/>
        <v>311</v>
      </c>
      <c r="H120" s="3">
        <f t="shared" si="4"/>
        <v>35555442</v>
      </c>
      <c r="I120" s="3">
        <f t="shared" si="5"/>
        <v>15.8967196900607</v>
      </c>
      <c r="J120" s="3">
        <f t="shared" si="6"/>
        <v>2.76611277914038</v>
      </c>
      <c r="K120" s="3">
        <f t="shared" si="7"/>
        <v>0.225479779839582</v>
      </c>
      <c r="L120" s="14">
        <f t="shared" si="8"/>
        <v>10.218220095497</v>
      </c>
      <c r="M120" s="3">
        <f t="shared" si="9"/>
        <v>24.7308919305551</v>
      </c>
      <c r="N120" s="3">
        <f t="shared" si="10"/>
        <v>0.0888354269307008</v>
      </c>
      <c r="O120" s="3">
        <f t="shared" si="11"/>
        <v>5.19032837670049</v>
      </c>
      <c r="P120" s="14">
        <f t="shared" si="12"/>
        <v>4.45857016226413</v>
      </c>
      <c r="Q120" s="3">
        <f t="shared" si="13"/>
        <v>3.3362806135526</v>
      </c>
      <c r="R120" s="3">
        <f t="shared" si="14"/>
        <v>8.07471306476708</v>
      </c>
      <c r="S120" s="3" t="s">
        <v>30</v>
      </c>
    </row>
    <row r="121" s="3" customFormat="1" spans="1:19">
      <c r="A121" s="3" t="s">
        <v>327</v>
      </c>
      <c r="B121" s="3">
        <v>11</v>
      </c>
      <c r="C121" s="10">
        <f t="shared" si="0"/>
        <v>7.28240504736873e-5</v>
      </c>
      <c r="D121" s="3">
        <f t="shared" si="1"/>
        <v>11</v>
      </c>
      <c r="E121" s="3">
        <f t="shared" si="2"/>
        <v>151038</v>
      </c>
      <c r="F121" s="3">
        <v>175</v>
      </c>
      <c r="G121" s="3">
        <f t="shared" si="3"/>
        <v>164</v>
      </c>
      <c r="H121" s="3">
        <f t="shared" si="4"/>
        <v>35555589</v>
      </c>
      <c r="I121" s="3">
        <f t="shared" si="5"/>
        <v>15.7895767387241</v>
      </c>
      <c r="J121" s="3">
        <f t="shared" si="6"/>
        <v>2.75935002225432</v>
      </c>
      <c r="K121" s="3">
        <f t="shared" si="7"/>
        <v>0.311469582559929</v>
      </c>
      <c r="L121" s="14">
        <f t="shared" si="8"/>
        <v>8.57515990281605</v>
      </c>
      <c r="M121" s="3">
        <f t="shared" si="9"/>
        <v>29.0735958761755</v>
      </c>
      <c r="N121" s="3">
        <f t="shared" si="10"/>
        <v>0.0465328426779861</v>
      </c>
      <c r="O121" s="3">
        <f t="shared" si="11"/>
        <v>4.39518185688622</v>
      </c>
      <c r="P121" s="14">
        <f t="shared" si="12"/>
        <v>3.37078078760132</v>
      </c>
      <c r="Q121" s="3">
        <f t="shared" si="13"/>
        <v>2.38697894493407</v>
      </c>
      <c r="R121" s="3">
        <f t="shared" si="14"/>
        <v>8.09291744952336</v>
      </c>
      <c r="S121" s="3" t="s">
        <v>30</v>
      </c>
    </row>
    <row r="122" s="3" customFormat="1" spans="1:19">
      <c r="A122" s="3" t="s">
        <v>407</v>
      </c>
      <c r="B122" s="3">
        <v>3</v>
      </c>
      <c r="C122" s="10">
        <f t="shared" si="0"/>
        <v>1.9861104674642e-5</v>
      </c>
      <c r="D122" s="3">
        <f t="shared" si="1"/>
        <v>3</v>
      </c>
      <c r="E122" s="3">
        <f t="shared" si="2"/>
        <v>151046</v>
      </c>
      <c r="F122" s="3">
        <v>49</v>
      </c>
      <c r="G122" s="3">
        <f t="shared" si="3"/>
        <v>46</v>
      </c>
      <c r="H122" s="3">
        <f t="shared" si="4"/>
        <v>35555707</v>
      </c>
      <c r="I122" s="3">
        <f t="shared" si="5"/>
        <v>15.3519487872684</v>
      </c>
      <c r="J122" s="3">
        <f t="shared" si="6"/>
        <v>2.73124242280017</v>
      </c>
      <c r="K122" s="3">
        <f t="shared" si="7"/>
        <v>0.595885150337472</v>
      </c>
      <c r="L122" s="14">
        <f t="shared" si="8"/>
        <v>4.77458723917479</v>
      </c>
      <c r="M122" s="3">
        <f t="shared" si="9"/>
        <v>49.3618232866649</v>
      </c>
      <c r="N122" s="3">
        <f t="shared" si="10"/>
        <v>0.0126907752758144</v>
      </c>
      <c r="O122" s="3">
        <f t="shared" si="11"/>
        <v>2.7711940770478</v>
      </c>
      <c r="P122" s="14">
        <f t="shared" si="12"/>
        <v>0.701828461097313</v>
      </c>
      <c r="Q122" s="3">
        <f t="shared" si="13"/>
        <v>0.861865034914792</v>
      </c>
      <c r="R122" s="3">
        <f t="shared" si="14"/>
        <v>8.91034709793515</v>
      </c>
      <c r="S122" s="3" t="s">
        <v>30</v>
      </c>
    </row>
    <row r="123" s="3" customFormat="1" spans="1:19">
      <c r="A123" s="3" t="s">
        <v>408</v>
      </c>
      <c r="B123" s="3">
        <v>22</v>
      </c>
      <c r="C123" s="10">
        <f t="shared" si="0"/>
        <v>0.000145648100947375</v>
      </c>
      <c r="D123" s="3">
        <f t="shared" si="1"/>
        <v>22</v>
      </c>
      <c r="E123" s="3">
        <f t="shared" si="2"/>
        <v>151027</v>
      </c>
      <c r="F123" s="3">
        <v>364</v>
      </c>
      <c r="G123" s="3">
        <f t="shared" si="3"/>
        <v>342</v>
      </c>
      <c r="H123" s="3">
        <f t="shared" si="4"/>
        <v>35555411</v>
      </c>
      <c r="I123" s="3">
        <f t="shared" si="5"/>
        <v>15.1442469312543</v>
      </c>
      <c r="J123" s="3">
        <f t="shared" si="6"/>
        <v>2.71762071932443</v>
      </c>
      <c r="K123" s="3">
        <f t="shared" si="7"/>
        <v>0.219966296328452</v>
      </c>
      <c r="L123" s="14">
        <f t="shared" si="8"/>
        <v>9.84030570852073</v>
      </c>
      <c r="M123" s="3">
        <f t="shared" si="9"/>
        <v>23.3070213373772</v>
      </c>
      <c r="N123" s="3">
        <f t="shared" si="10"/>
        <v>0.0930656853559722</v>
      </c>
      <c r="O123" s="3">
        <f t="shared" si="11"/>
        <v>5.24558929101691</v>
      </c>
      <c r="P123" s="14">
        <f t="shared" si="12"/>
        <v>4.5311487826085</v>
      </c>
      <c r="Q123" s="3">
        <f t="shared" si="13"/>
        <v>3.40843638374784</v>
      </c>
      <c r="R123" s="3">
        <f t="shared" si="14"/>
        <v>8.07297068568875</v>
      </c>
      <c r="S123" s="3" t="s">
        <v>30</v>
      </c>
    </row>
    <row r="124" s="3" customFormat="1" spans="1:19">
      <c r="A124" s="3" t="s">
        <v>316</v>
      </c>
      <c r="B124" s="3">
        <v>4</v>
      </c>
      <c r="C124" s="10">
        <f t="shared" si="0"/>
        <v>2.64814728995227e-5</v>
      </c>
      <c r="D124" s="3">
        <f t="shared" si="1"/>
        <v>4</v>
      </c>
      <c r="E124" s="3">
        <f t="shared" si="2"/>
        <v>151045</v>
      </c>
      <c r="F124" s="3">
        <v>67</v>
      </c>
      <c r="G124" s="3">
        <f t="shared" si="3"/>
        <v>63</v>
      </c>
      <c r="H124" s="3">
        <f t="shared" si="4"/>
        <v>35555690</v>
      </c>
      <c r="I124" s="3">
        <f t="shared" si="5"/>
        <v>14.9459043793845</v>
      </c>
      <c r="J124" s="3">
        <f t="shared" si="6"/>
        <v>2.70443730774807</v>
      </c>
      <c r="K124" s="3">
        <f t="shared" si="7"/>
        <v>0.515635204908912</v>
      </c>
      <c r="L124" s="14">
        <f t="shared" si="8"/>
        <v>5.44007205468478</v>
      </c>
      <c r="M124" s="3">
        <f t="shared" si="9"/>
        <v>41.061966729896</v>
      </c>
      <c r="N124" s="3">
        <f t="shared" si="10"/>
        <v>0.0169210337010859</v>
      </c>
      <c r="O124" s="3">
        <f t="shared" si="11"/>
        <v>3.12190918907591</v>
      </c>
      <c r="P124" s="14">
        <f t="shared" si="12"/>
        <v>1.35676115011394</v>
      </c>
      <c r="Q124" s="3">
        <f t="shared" si="13"/>
        <v>1.13632541100567</v>
      </c>
      <c r="R124" s="3">
        <f t="shared" si="14"/>
        <v>8.57704746408068</v>
      </c>
      <c r="S124" s="3" t="s">
        <v>30</v>
      </c>
    </row>
    <row r="125" s="3" customFormat="1" spans="1:19">
      <c r="A125" s="3" t="s">
        <v>409</v>
      </c>
      <c r="B125" s="3">
        <v>4</v>
      </c>
      <c r="C125" s="10">
        <f t="shared" si="0"/>
        <v>2.64814728995227e-5</v>
      </c>
      <c r="D125" s="3">
        <f t="shared" si="1"/>
        <v>4</v>
      </c>
      <c r="E125" s="3">
        <f t="shared" si="2"/>
        <v>151045</v>
      </c>
      <c r="F125" s="3">
        <v>70</v>
      </c>
      <c r="G125" s="3">
        <f t="shared" si="3"/>
        <v>66</v>
      </c>
      <c r="H125" s="3">
        <f t="shared" si="4"/>
        <v>35555687</v>
      </c>
      <c r="I125" s="3">
        <f t="shared" si="5"/>
        <v>14.2665438856773</v>
      </c>
      <c r="J125" s="3">
        <f t="shared" si="6"/>
        <v>2.65791720773849</v>
      </c>
      <c r="K125" s="3">
        <f t="shared" si="7"/>
        <v>0.514935106416292</v>
      </c>
      <c r="L125" s="14">
        <f t="shared" si="8"/>
        <v>5.19992602311714</v>
      </c>
      <c r="M125" s="3">
        <f t="shared" si="9"/>
        <v>39.1417634668474</v>
      </c>
      <c r="N125" s="3">
        <f t="shared" si="10"/>
        <v>0.0169210337010859</v>
      </c>
      <c r="O125" s="3">
        <f t="shared" si="11"/>
        <v>3.12190918907591</v>
      </c>
      <c r="P125" s="14">
        <f t="shared" si="12"/>
        <v>1.35676115011394</v>
      </c>
      <c r="Q125" s="3">
        <f t="shared" si="13"/>
        <v>1.13788573912298</v>
      </c>
      <c r="R125" s="3">
        <f t="shared" si="14"/>
        <v>8.56528617042737</v>
      </c>
      <c r="S125" s="3" t="s">
        <v>30</v>
      </c>
    </row>
    <row r="126" s="3" customFormat="1" spans="1:19">
      <c r="A126" s="3" t="s">
        <v>410</v>
      </c>
      <c r="B126" s="3">
        <v>15</v>
      </c>
      <c r="C126" s="10">
        <f t="shared" si="0"/>
        <v>9.930552337321e-5</v>
      </c>
      <c r="D126" s="3">
        <f t="shared" si="1"/>
        <v>15</v>
      </c>
      <c r="E126" s="3">
        <f t="shared" si="2"/>
        <v>151034</v>
      </c>
      <c r="F126" s="3">
        <v>273</v>
      </c>
      <c r="G126" s="3">
        <f t="shared" si="3"/>
        <v>258</v>
      </c>
      <c r="H126" s="3">
        <f t="shared" si="4"/>
        <v>35555495</v>
      </c>
      <c r="I126" s="3">
        <f t="shared" si="5"/>
        <v>13.6868515821634</v>
      </c>
      <c r="J126" s="3">
        <f t="shared" si="6"/>
        <v>2.61643563346195</v>
      </c>
      <c r="K126" s="3">
        <f t="shared" si="7"/>
        <v>0.26561115339852</v>
      </c>
      <c r="L126" s="14">
        <f t="shared" si="8"/>
        <v>8.13225109592317</v>
      </c>
      <c r="M126" s="3">
        <f t="shared" si="9"/>
        <v>23.0354306602855</v>
      </c>
      <c r="N126" s="3">
        <f t="shared" si="10"/>
        <v>0.063453876379072</v>
      </c>
      <c r="O126" s="3">
        <f t="shared" si="11"/>
        <v>4.7818268872328</v>
      </c>
      <c r="P126" s="14">
        <f t="shared" si="12"/>
        <v>3.91085182270892</v>
      </c>
      <c r="Q126" s="3">
        <f t="shared" si="13"/>
        <v>2.84119519458304</v>
      </c>
      <c r="R126" s="3">
        <f t="shared" si="14"/>
        <v>8.0479751701179</v>
      </c>
      <c r="S126" s="3" t="s">
        <v>30</v>
      </c>
    </row>
    <row r="127" s="3" customFormat="1" spans="1:19">
      <c r="A127" s="3" t="s">
        <v>381</v>
      </c>
      <c r="B127" s="3">
        <v>24</v>
      </c>
      <c r="C127" s="10">
        <f t="shared" si="0"/>
        <v>0.000158888837397136</v>
      </c>
      <c r="D127" s="3">
        <f t="shared" si="1"/>
        <v>24</v>
      </c>
      <c r="E127" s="3">
        <f t="shared" si="2"/>
        <v>151025</v>
      </c>
      <c r="F127" s="3">
        <v>438</v>
      </c>
      <c r="G127" s="3">
        <f t="shared" si="3"/>
        <v>414</v>
      </c>
      <c r="H127" s="3">
        <f t="shared" si="4"/>
        <v>35555339</v>
      </c>
      <c r="I127" s="3">
        <f t="shared" si="5"/>
        <v>13.6479329413261</v>
      </c>
      <c r="J127" s="3">
        <f t="shared" si="6"/>
        <v>2.61358807729397</v>
      </c>
      <c r="K127" s="3">
        <f t="shared" si="7"/>
        <v>0.209973272464213</v>
      </c>
      <c r="L127" s="14">
        <f t="shared" si="8"/>
        <v>9.04344750850116</v>
      </c>
      <c r="M127" s="3">
        <f t="shared" si="9"/>
        <v>20.5967993285566</v>
      </c>
      <c r="N127" s="3">
        <f t="shared" si="10"/>
        <v>0.101526202206515</v>
      </c>
      <c r="O127" s="3">
        <f t="shared" si="11"/>
        <v>5.34801035709569</v>
      </c>
      <c r="P127" s="14">
        <f t="shared" si="12"/>
        <v>4.66481739124956</v>
      </c>
      <c r="Q127" s="3">
        <f t="shared" si="13"/>
        <v>3.54371985466513</v>
      </c>
      <c r="R127" s="3">
        <f t="shared" si="14"/>
        <v>8.07095818873795</v>
      </c>
      <c r="S127" s="3" t="s">
        <v>30</v>
      </c>
    </row>
    <row r="128" s="3" customFormat="1" spans="1:19">
      <c r="A128" s="3" t="s">
        <v>353</v>
      </c>
      <c r="B128" s="3">
        <v>19</v>
      </c>
      <c r="C128" s="10">
        <f t="shared" si="0"/>
        <v>0.000125786996272733</v>
      </c>
      <c r="D128" s="3">
        <f t="shared" si="1"/>
        <v>19</v>
      </c>
      <c r="E128" s="3">
        <f t="shared" si="2"/>
        <v>151030</v>
      </c>
      <c r="F128" s="3">
        <v>350</v>
      </c>
      <c r="G128" s="3">
        <f t="shared" si="3"/>
        <v>331</v>
      </c>
      <c r="H128" s="3">
        <f t="shared" si="4"/>
        <v>35555422</v>
      </c>
      <c r="I128" s="3">
        <f t="shared" si="5"/>
        <v>13.5135117110244</v>
      </c>
      <c r="J128" s="3">
        <f t="shared" si="6"/>
        <v>2.60369005239376</v>
      </c>
      <c r="K128" s="3">
        <f t="shared" si="7"/>
        <v>0.235922394676329</v>
      </c>
      <c r="L128" s="14">
        <f t="shared" si="8"/>
        <v>8.51034224710876</v>
      </c>
      <c r="M128" s="3">
        <f t="shared" si="9"/>
        <v>21.458008792306</v>
      </c>
      <c r="N128" s="3">
        <f t="shared" si="10"/>
        <v>0.0803749100801578</v>
      </c>
      <c r="O128" s="3">
        <f t="shared" si="11"/>
        <v>5.07034516148026</v>
      </c>
      <c r="P128" s="14">
        <f t="shared" si="12"/>
        <v>4.29981612337263</v>
      </c>
      <c r="Q128" s="3">
        <f t="shared" si="13"/>
        <v>3.19312800091531</v>
      </c>
      <c r="R128" s="3">
        <f t="shared" si="14"/>
        <v>8.05116489197331</v>
      </c>
      <c r="S128" s="3" t="s">
        <v>30</v>
      </c>
    </row>
    <row r="129" s="3" customFormat="1" spans="1:19">
      <c r="A129" s="3" t="s">
        <v>311</v>
      </c>
      <c r="B129" s="3">
        <v>10</v>
      </c>
      <c r="C129" s="10">
        <f t="shared" si="0"/>
        <v>6.62036822488067e-5</v>
      </c>
      <c r="D129" s="3">
        <f t="shared" si="1"/>
        <v>10</v>
      </c>
      <c r="E129" s="3">
        <f t="shared" si="2"/>
        <v>151039</v>
      </c>
      <c r="F129" s="3">
        <v>186</v>
      </c>
      <c r="G129" s="3">
        <f t="shared" si="3"/>
        <v>176</v>
      </c>
      <c r="H129" s="3">
        <f t="shared" si="4"/>
        <v>35555577</v>
      </c>
      <c r="I129" s="3">
        <f t="shared" si="5"/>
        <v>13.3753748279343</v>
      </c>
      <c r="J129" s="3">
        <f t="shared" si="6"/>
        <v>2.59341531690784</v>
      </c>
      <c r="K129" s="3">
        <f t="shared" si="7"/>
        <v>0.325097627049703</v>
      </c>
      <c r="L129" s="14">
        <f t="shared" si="8"/>
        <v>7.07257032714554</v>
      </c>
      <c r="M129" s="3">
        <f t="shared" si="9"/>
        <v>25.2949979303976</v>
      </c>
      <c r="N129" s="3">
        <f t="shared" si="10"/>
        <v>0.0423025842527147</v>
      </c>
      <c r="O129" s="3">
        <f t="shared" si="11"/>
        <v>4.2751474723735</v>
      </c>
      <c r="P129" s="14">
        <f t="shared" si="12"/>
        <v>3.1979631340667</v>
      </c>
      <c r="Q129" s="3">
        <f t="shared" si="13"/>
        <v>2.26059318308838</v>
      </c>
      <c r="R129" s="3">
        <f t="shared" si="14"/>
        <v>8.08499558756167</v>
      </c>
      <c r="S129" s="3" t="s">
        <v>30</v>
      </c>
    </row>
    <row r="130" s="3" customFormat="1" spans="1:19">
      <c r="A130" s="3" t="s">
        <v>371</v>
      </c>
      <c r="B130" s="3">
        <v>225</v>
      </c>
      <c r="C130" s="10">
        <f t="shared" si="0"/>
        <v>0.00148958285059815</v>
      </c>
      <c r="D130" s="3">
        <f t="shared" si="1"/>
        <v>225</v>
      </c>
      <c r="E130" s="3">
        <f t="shared" si="2"/>
        <v>150824</v>
      </c>
      <c r="F130" s="3">
        <v>4373</v>
      </c>
      <c r="G130" s="3">
        <f t="shared" si="3"/>
        <v>4148</v>
      </c>
      <c r="H130" s="3">
        <f t="shared" si="4"/>
        <v>35551605</v>
      </c>
      <c r="I130" s="3">
        <f t="shared" si="5"/>
        <v>12.7859360483952</v>
      </c>
      <c r="J130" s="3">
        <f t="shared" si="6"/>
        <v>2.54834582064231</v>
      </c>
      <c r="K130" s="3">
        <f t="shared" si="7"/>
        <v>0.0684995098936187</v>
      </c>
      <c r="L130" s="14">
        <f t="shared" si="8"/>
        <v>11.179556314001</v>
      </c>
      <c r="M130" s="3">
        <f t="shared" si="9"/>
        <v>14.6231349475752</v>
      </c>
      <c r="N130" s="3">
        <f t="shared" si="10"/>
        <v>0.95180814568608</v>
      </c>
      <c r="O130" s="3">
        <f t="shared" si="11"/>
        <v>7.27913280735627</v>
      </c>
      <c r="P130" s="14">
        <f t="shared" si="12"/>
        <v>7.05878622238958</v>
      </c>
      <c r="Q130" s="3">
        <f t="shared" si="13"/>
        <v>6.36460833441641</v>
      </c>
      <c r="R130" s="3">
        <f t="shared" si="14"/>
        <v>8.32506442550622</v>
      </c>
      <c r="S130" s="3" t="s">
        <v>30</v>
      </c>
    </row>
    <row r="131" s="3" customFormat="1" spans="1:19">
      <c r="A131" s="3" t="s">
        <v>341</v>
      </c>
      <c r="B131" s="3">
        <v>6</v>
      </c>
      <c r="C131" s="10">
        <f t="shared" si="0"/>
        <v>3.9722209349284e-5</v>
      </c>
      <c r="D131" s="3">
        <f t="shared" si="1"/>
        <v>6</v>
      </c>
      <c r="E131" s="3">
        <f t="shared" si="2"/>
        <v>151043</v>
      </c>
      <c r="F131" s="3">
        <v>119</v>
      </c>
      <c r="G131" s="3">
        <f t="shared" si="3"/>
        <v>113</v>
      </c>
      <c r="H131" s="3">
        <f t="shared" si="4"/>
        <v>35555640</v>
      </c>
      <c r="I131" s="3">
        <f t="shared" si="5"/>
        <v>12.4991564554172</v>
      </c>
      <c r="J131" s="3">
        <f t="shared" si="6"/>
        <v>2.52566115846451</v>
      </c>
      <c r="K131" s="3">
        <f t="shared" si="7"/>
        <v>0.418954499850443</v>
      </c>
      <c r="L131" s="14">
        <f t="shared" si="8"/>
        <v>5.49869251129185</v>
      </c>
      <c r="M131" s="3">
        <f t="shared" si="9"/>
        <v>28.4120109964637</v>
      </c>
      <c r="N131" s="3">
        <f t="shared" si="10"/>
        <v>0.0253815505516288</v>
      </c>
      <c r="O131" s="3">
        <f t="shared" si="11"/>
        <v>3.62900227375792</v>
      </c>
      <c r="P131" s="14">
        <f t="shared" si="12"/>
        <v>2.21394892945318</v>
      </c>
      <c r="Q131" s="3">
        <f t="shared" si="13"/>
        <v>1.59648914687561</v>
      </c>
      <c r="R131" s="3">
        <f t="shared" si="14"/>
        <v>8.24913688183452</v>
      </c>
      <c r="S131" s="3" t="s">
        <v>30</v>
      </c>
    </row>
    <row r="132" s="3" customFormat="1" spans="1:19">
      <c r="A132" s="3" t="s">
        <v>333</v>
      </c>
      <c r="B132" s="3">
        <v>714</v>
      </c>
      <c r="C132" s="10">
        <f t="shared" si="0"/>
        <v>0.0047269429125648</v>
      </c>
      <c r="D132" s="3">
        <f t="shared" si="1"/>
        <v>714</v>
      </c>
      <c r="E132" s="3">
        <f t="shared" si="2"/>
        <v>150335</v>
      </c>
      <c r="F132" s="3">
        <v>16026</v>
      </c>
      <c r="G132" s="3">
        <f t="shared" si="3"/>
        <v>15312</v>
      </c>
      <c r="H132" s="3">
        <f t="shared" si="4"/>
        <v>35540441</v>
      </c>
      <c r="I132" s="3">
        <f t="shared" si="5"/>
        <v>11.0237410196642</v>
      </c>
      <c r="J132" s="3">
        <f t="shared" si="6"/>
        <v>2.40005122158463</v>
      </c>
      <c r="K132" s="3">
        <f t="shared" si="7"/>
        <v>0.0383737987039273</v>
      </c>
      <c r="L132" s="14">
        <f t="shared" si="8"/>
        <v>10.2250293886971</v>
      </c>
      <c r="M132" s="3">
        <f t="shared" si="9"/>
        <v>11.8848427177101</v>
      </c>
      <c r="N132" s="3">
        <f t="shared" si="10"/>
        <v>3.02040451564383</v>
      </c>
      <c r="O132" s="3">
        <f t="shared" si="11"/>
        <v>7.66504898837447</v>
      </c>
      <c r="P132" s="14">
        <f t="shared" si="12"/>
        <v>7.54148809236915</v>
      </c>
      <c r="Q132" s="3">
        <f t="shared" si="13"/>
        <v>7.10968726788166</v>
      </c>
      <c r="R132" s="3">
        <f t="shared" si="14"/>
        <v>8.26379189132549</v>
      </c>
      <c r="S132" s="3" t="s">
        <v>30</v>
      </c>
    </row>
    <row r="133" s="3" customFormat="1" spans="1:19">
      <c r="A133" s="3" t="s">
        <v>315</v>
      </c>
      <c r="B133" s="3">
        <v>3668</v>
      </c>
      <c r="C133" s="10">
        <f t="shared" si="0"/>
        <v>0.0242835106488623</v>
      </c>
      <c r="D133" s="3">
        <f t="shared" si="1"/>
        <v>3668</v>
      </c>
      <c r="E133" s="3">
        <f t="shared" si="2"/>
        <v>147381</v>
      </c>
      <c r="F133" s="3">
        <v>84061</v>
      </c>
      <c r="G133" s="3">
        <f t="shared" si="3"/>
        <v>80393</v>
      </c>
      <c r="H133" s="3">
        <f t="shared" si="4"/>
        <v>35475360</v>
      </c>
      <c r="I133" s="3">
        <f t="shared" si="5"/>
        <v>10.982378416488</v>
      </c>
      <c r="J133" s="3">
        <f t="shared" si="6"/>
        <v>2.39629202614756</v>
      </c>
      <c r="K133" s="3">
        <f t="shared" si="7"/>
        <v>0.0170845062223763</v>
      </c>
      <c r="L133" s="14">
        <f t="shared" si="8"/>
        <v>10.6207155799316</v>
      </c>
      <c r="M133" s="3">
        <f t="shared" si="9"/>
        <v>11.3563568080899</v>
      </c>
      <c r="N133" s="3">
        <f t="shared" si="10"/>
        <v>15.5165879038957</v>
      </c>
      <c r="O133" s="3">
        <f t="shared" si="11"/>
        <v>7.83947963920015</v>
      </c>
      <c r="P133" s="14">
        <f t="shared" si="12"/>
        <v>7.7849865510123</v>
      </c>
      <c r="Q133" s="3">
        <f t="shared" si="13"/>
        <v>7.58131621267106</v>
      </c>
      <c r="R133" s="3">
        <f t="shared" si="14"/>
        <v>8.10643419815633</v>
      </c>
      <c r="S133" s="3" t="s">
        <v>30</v>
      </c>
    </row>
    <row r="134" s="3" customFormat="1" spans="1:19">
      <c r="A134" s="3" t="s">
        <v>359</v>
      </c>
      <c r="B134" s="3">
        <v>13</v>
      </c>
      <c r="C134" s="10">
        <f t="shared" si="0"/>
        <v>8.60647869234487e-5</v>
      </c>
      <c r="D134" s="3">
        <f t="shared" si="1"/>
        <v>13</v>
      </c>
      <c r="E134" s="3">
        <f t="shared" si="2"/>
        <v>151036</v>
      </c>
      <c r="F134" s="3">
        <v>299</v>
      </c>
      <c r="G134" s="3">
        <f t="shared" si="3"/>
        <v>286</v>
      </c>
      <c r="H134" s="3">
        <f t="shared" si="4"/>
        <v>35555467</v>
      </c>
      <c r="I134" s="3">
        <f t="shared" si="5"/>
        <v>10.7004792957248</v>
      </c>
      <c r="J134" s="3">
        <f t="shared" si="6"/>
        <v>2.37028853445761</v>
      </c>
      <c r="K134" s="3">
        <f t="shared" si="7"/>
        <v>0.283595185930059</v>
      </c>
      <c r="L134" s="14">
        <f t="shared" si="8"/>
        <v>6.13765022889858</v>
      </c>
      <c r="M134" s="3">
        <f t="shared" si="9"/>
        <v>18.6553897482005</v>
      </c>
      <c r="N134" s="3">
        <f t="shared" si="10"/>
        <v>0.054993359528529</v>
      </c>
      <c r="O134" s="3">
        <f t="shared" si="11"/>
        <v>4.6043450872684</v>
      </c>
      <c r="P134" s="14">
        <f t="shared" si="12"/>
        <v>3.66587802943666</v>
      </c>
      <c r="Q134" s="3">
        <f t="shared" si="13"/>
        <v>2.64099008070524</v>
      </c>
      <c r="R134" s="3">
        <f t="shared" si="14"/>
        <v>8.02729015816353</v>
      </c>
      <c r="S134" s="3" t="s">
        <v>30</v>
      </c>
    </row>
    <row r="135" s="3" customFormat="1" spans="1:19">
      <c r="A135" s="3" t="s">
        <v>340</v>
      </c>
      <c r="B135" s="3">
        <v>29</v>
      </c>
      <c r="C135" s="10">
        <f t="shared" si="0"/>
        <v>0.000191990678521539</v>
      </c>
      <c r="D135" s="3">
        <f t="shared" si="1"/>
        <v>29</v>
      </c>
      <c r="E135" s="3">
        <f t="shared" si="2"/>
        <v>151020</v>
      </c>
      <c r="F135" s="3">
        <v>721</v>
      </c>
      <c r="G135" s="3">
        <f t="shared" si="3"/>
        <v>692</v>
      </c>
      <c r="H135" s="3">
        <f t="shared" si="4"/>
        <v>35555061</v>
      </c>
      <c r="I135" s="3">
        <f t="shared" si="5"/>
        <v>9.86640334166971</v>
      </c>
      <c r="J135" s="3">
        <f t="shared" si="6"/>
        <v>2.28913538396148</v>
      </c>
      <c r="K135" s="3">
        <f t="shared" si="7"/>
        <v>0.189563960421809</v>
      </c>
      <c r="L135" s="14">
        <f t="shared" si="8"/>
        <v>6.80453989841498</v>
      </c>
      <c r="M135" s="3">
        <f t="shared" si="9"/>
        <v>14.3060245591603</v>
      </c>
      <c r="N135" s="3">
        <f t="shared" si="10"/>
        <v>0.122677494332872</v>
      </c>
      <c r="O135" s="3">
        <f t="shared" si="11"/>
        <v>5.56608600796178</v>
      </c>
      <c r="P135" s="14">
        <f t="shared" si="12"/>
        <v>4.94602439244857</v>
      </c>
      <c r="Q135" s="3">
        <f t="shared" si="13"/>
        <v>3.83874984709227</v>
      </c>
      <c r="R135" s="3">
        <f t="shared" si="14"/>
        <v>8.07067787224927</v>
      </c>
      <c r="S135" s="3" t="s">
        <v>30</v>
      </c>
    </row>
    <row r="136" s="3" customFormat="1" spans="1:19">
      <c r="A136" s="3" t="s">
        <v>323</v>
      </c>
      <c r="B136" s="3">
        <v>58</v>
      </c>
      <c r="C136" s="10">
        <f t="shared" si="0"/>
        <v>0.000383981357043079</v>
      </c>
      <c r="D136" s="3">
        <f t="shared" si="1"/>
        <v>58</v>
      </c>
      <c r="E136" s="3">
        <f t="shared" si="2"/>
        <v>150991</v>
      </c>
      <c r="F136" s="3">
        <v>1459</v>
      </c>
      <c r="G136" s="3">
        <f t="shared" si="3"/>
        <v>1401</v>
      </c>
      <c r="H136" s="3">
        <f t="shared" si="4"/>
        <v>35554352</v>
      </c>
      <c r="I136" s="3">
        <f t="shared" si="5"/>
        <v>9.74836012627136</v>
      </c>
      <c r="J136" s="3">
        <f t="shared" si="6"/>
        <v>2.27709907868657</v>
      </c>
      <c r="K136" s="3">
        <f t="shared" si="7"/>
        <v>0.13402166325625</v>
      </c>
      <c r="L136" s="14">
        <f t="shared" si="8"/>
        <v>7.49635287327188</v>
      </c>
      <c r="M136" s="3">
        <f t="shared" si="9"/>
        <v>12.6769012555835</v>
      </c>
      <c r="N136" s="3">
        <f t="shared" si="10"/>
        <v>0.245354988665745</v>
      </c>
      <c r="O136" s="3">
        <f t="shared" si="11"/>
        <v>6.29436511586206</v>
      </c>
      <c r="P136" s="14">
        <f t="shared" si="12"/>
        <v>5.85843973513611</v>
      </c>
      <c r="Q136" s="3">
        <f t="shared" si="13"/>
        <v>4.84027891979023</v>
      </c>
      <c r="R136" s="3">
        <f t="shared" si="14"/>
        <v>8.18527875527848</v>
      </c>
      <c r="S136" s="3" t="s">
        <v>30</v>
      </c>
    </row>
    <row r="137" s="3" customFormat="1" spans="1:19">
      <c r="A137" s="3" t="s">
        <v>411</v>
      </c>
      <c r="B137" s="3">
        <v>3</v>
      </c>
      <c r="C137" s="10">
        <f t="shared" si="0"/>
        <v>1.9861104674642e-5</v>
      </c>
      <c r="D137" s="3">
        <f t="shared" si="1"/>
        <v>3</v>
      </c>
      <c r="E137" s="3">
        <f t="shared" si="2"/>
        <v>151046</v>
      </c>
      <c r="F137" s="3">
        <v>77</v>
      </c>
      <c r="G137" s="3">
        <f t="shared" si="3"/>
        <v>74</v>
      </c>
      <c r="H137" s="3">
        <f t="shared" si="4"/>
        <v>35555679</v>
      </c>
      <c r="I137" s="3">
        <f t="shared" si="5"/>
        <v>9.54309578503202</v>
      </c>
      <c r="J137" s="3">
        <f t="shared" si="6"/>
        <v>2.25581793858814</v>
      </c>
      <c r="K137" s="3">
        <f t="shared" si="7"/>
        <v>0.588942692858537</v>
      </c>
      <c r="L137" s="14">
        <f t="shared" si="8"/>
        <v>3.00864635176274</v>
      </c>
      <c r="M137" s="3">
        <f t="shared" si="9"/>
        <v>30.2696517019817</v>
      </c>
      <c r="N137" s="3">
        <f t="shared" si="10"/>
        <v>0.0126907752758144</v>
      </c>
      <c r="O137" s="3">
        <f t="shared" si="11"/>
        <v>2.7711940770478</v>
      </c>
      <c r="P137" s="14">
        <f t="shared" si="12"/>
        <v>0.701828461097313</v>
      </c>
      <c r="Q137" s="3">
        <f t="shared" si="13"/>
        <v>0.873672772206005</v>
      </c>
      <c r="R137" s="3">
        <f t="shared" si="14"/>
        <v>8.78992324926664</v>
      </c>
      <c r="S137" s="3" t="s">
        <v>30</v>
      </c>
    </row>
    <row r="138" s="3" customFormat="1" spans="1:19">
      <c r="A138" s="3" t="s">
        <v>366</v>
      </c>
      <c r="B138" s="3">
        <v>8</v>
      </c>
      <c r="C138" s="10">
        <f t="shared" si="0"/>
        <v>5.29629457990453e-5</v>
      </c>
      <c r="D138" s="3">
        <f t="shared" si="1"/>
        <v>8</v>
      </c>
      <c r="E138" s="3">
        <f t="shared" si="2"/>
        <v>151041</v>
      </c>
      <c r="F138" s="3">
        <v>210</v>
      </c>
      <c r="G138" s="3">
        <f t="shared" si="3"/>
        <v>202</v>
      </c>
      <c r="H138" s="3">
        <f t="shared" si="4"/>
        <v>35555551</v>
      </c>
      <c r="I138" s="3">
        <f t="shared" si="5"/>
        <v>9.32290327568916</v>
      </c>
      <c r="J138" s="3">
        <f t="shared" si="6"/>
        <v>2.23247409045533</v>
      </c>
      <c r="K138" s="3">
        <f t="shared" si="7"/>
        <v>0.360495691920703</v>
      </c>
      <c r="L138" s="14">
        <f t="shared" si="8"/>
        <v>4.59929271604086</v>
      </c>
      <c r="M138" s="3">
        <f t="shared" si="9"/>
        <v>18.8978025218353</v>
      </c>
      <c r="N138" s="3">
        <f t="shared" si="10"/>
        <v>0.0338420674021717</v>
      </c>
      <c r="O138" s="3">
        <f t="shared" si="11"/>
        <v>3.99297794005986</v>
      </c>
      <c r="P138" s="14">
        <f t="shared" si="12"/>
        <v>2.78038206158165</v>
      </c>
      <c r="Q138" s="3">
        <f t="shared" si="13"/>
        <v>1.96986644738858</v>
      </c>
      <c r="R138" s="3">
        <f t="shared" si="14"/>
        <v>8.09388517223652</v>
      </c>
      <c r="S138" s="3" t="s">
        <v>30</v>
      </c>
    </row>
    <row r="139" s="3" customFormat="1" spans="1:19">
      <c r="A139" s="3" t="s">
        <v>363</v>
      </c>
      <c r="B139" s="3">
        <v>36</v>
      </c>
      <c r="C139" s="10">
        <f t="shared" si="0"/>
        <v>0.000238333256095704</v>
      </c>
      <c r="D139" s="3">
        <f t="shared" si="1"/>
        <v>36</v>
      </c>
      <c r="E139" s="3">
        <f t="shared" si="2"/>
        <v>151013</v>
      </c>
      <c r="F139" s="3">
        <v>1000</v>
      </c>
      <c r="G139" s="3">
        <f t="shared" si="3"/>
        <v>964</v>
      </c>
      <c r="H139" s="3">
        <f t="shared" si="4"/>
        <v>35554789</v>
      </c>
      <c r="I139" s="3">
        <f t="shared" si="5"/>
        <v>8.79243643474073</v>
      </c>
      <c r="J139" s="3">
        <f t="shared" si="6"/>
        <v>2.17389185585346</v>
      </c>
      <c r="K139" s="3">
        <f t="shared" si="7"/>
        <v>0.169769762467229</v>
      </c>
      <c r="L139" s="14">
        <f t="shared" si="8"/>
        <v>6.30374008426509</v>
      </c>
      <c r="M139" s="3">
        <f t="shared" si="9"/>
        <v>12.2636621157531</v>
      </c>
      <c r="N139" s="3">
        <f t="shared" si="10"/>
        <v>0.152289303309773</v>
      </c>
      <c r="O139" s="3">
        <f t="shared" si="11"/>
        <v>5.80624068336126</v>
      </c>
      <c r="P139" s="14">
        <f t="shared" si="12"/>
        <v>5.25095114330997</v>
      </c>
      <c r="Q139" s="3">
        <f t="shared" si="13"/>
        <v>4.16278609532812</v>
      </c>
      <c r="R139" s="3">
        <f t="shared" si="14"/>
        <v>8.09852586731631</v>
      </c>
      <c r="S139" s="3" t="s">
        <v>30</v>
      </c>
    </row>
    <row r="140" s="3" customFormat="1" spans="1:19">
      <c r="A140" s="3" t="s">
        <v>412</v>
      </c>
      <c r="B140" s="3">
        <v>12</v>
      </c>
      <c r="C140" s="10">
        <f t="shared" si="0"/>
        <v>7.9444418698568e-5</v>
      </c>
      <c r="D140" s="3">
        <f t="shared" si="1"/>
        <v>12</v>
      </c>
      <c r="E140" s="3">
        <f t="shared" si="2"/>
        <v>151037</v>
      </c>
      <c r="F140" s="3">
        <v>344</v>
      </c>
      <c r="G140" s="3">
        <f t="shared" si="3"/>
        <v>332</v>
      </c>
      <c r="H140" s="3">
        <f t="shared" si="4"/>
        <v>35555421</v>
      </c>
      <c r="I140" s="3">
        <f t="shared" si="5"/>
        <v>8.5087475174638</v>
      </c>
      <c r="J140" s="3">
        <f t="shared" si="6"/>
        <v>2.14109475401724</v>
      </c>
      <c r="K140" s="3">
        <f t="shared" si="7"/>
        <v>0.293857160105771</v>
      </c>
      <c r="L140" s="14">
        <f t="shared" si="8"/>
        <v>4.78331930227028</v>
      </c>
      <c r="M140" s="3">
        <f t="shared" si="9"/>
        <v>15.1356787496047</v>
      </c>
      <c r="N140" s="3">
        <f t="shared" si="10"/>
        <v>0.0507631011032576</v>
      </c>
      <c r="O140" s="3">
        <f t="shared" si="11"/>
        <v>4.50435237667529</v>
      </c>
      <c r="P140" s="14">
        <f t="shared" si="12"/>
        <v>3.5257165915131</v>
      </c>
      <c r="Q140" s="3">
        <f t="shared" si="13"/>
        <v>2.53218885897792</v>
      </c>
      <c r="R140" s="3">
        <f t="shared" si="14"/>
        <v>8.01251070247963</v>
      </c>
      <c r="S140" s="3" t="s">
        <v>30</v>
      </c>
    </row>
    <row r="141" s="3" customFormat="1" spans="1:19">
      <c r="A141" s="3" t="s">
        <v>370</v>
      </c>
      <c r="B141" s="3">
        <v>16</v>
      </c>
      <c r="C141" s="10">
        <f t="shared" si="0"/>
        <v>0.000105925891598091</v>
      </c>
      <c r="D141" s="3">
        <f t="shared" si="1"/>
        <v>16</v>
      </c>
      <c r="E141" s="3">
        <f t="shared" si="2"/>
        <v>151033</v>
      </c>
      <c r="F141" s="3">
        <v>460</v>
      </c>
      <c r="G141" s="3">
        <f t="shared" si="3"/>
        <v>444</v>
      </c>
      <c r="H141" s="3">
        <f t="shared" si="4"/>
        <v>35555309</v>
      </c>
      <c r="I141" s="3">
        <f t="shared" si="5"/>
        <v>8.48339367155785</v>
      </c>
      <c r="J141" s="3">
        <f t="shared" si="6"/>
        <v>2.13811056686397</v>
      </c>
      <c r="K141" s="3">
        <f t="shared" si="7"/>
        <v>0.254477703241394</v>
      </c>
      <c r="L141" s="14">
        <f t="shared" si="8"/>
        <v>5.15173869568646</v>
      </c>
      <c r="M141" s="3">
        <f t="shared" si="9"/>
        <v>13.9696464509907</v>
      </c>
      <c r="N141" s="3">
        <f t="shared" si="10"/>
        <v>0.0676841348043434</v>
      </c>
      <c r="O141" s="3">
        <f t="shared" si="11"/>
        <v>4.86123379139105</v>
      </c>
      <c r="P141" s="14">
        <f t="shared" si="12"/>
        <v>4.01898958947792</v>
      </c>
      <c r="Q141" s="3">
        <f t="shared" si="13"/>
        <v>2.95209761582229</v>
      </c>
      <c r="R141" s="3">
        <f t="shared" si="14"/>
        <v>8.00501780425703</v>
      </c>
      <c r="S141" s="3" t="s">
        <v>30</v>
      </c>
    </row>
    <row r="142" s="3" customFormat="1" spans="1:19">
      <c r="A142" s="3" t="s">
        <v>369</v>
      </c>
      <c r="B142" s="3">
        <v>308</v>
      </c>
      <c r="C142" s="10">
        <f t="shared" si="0"/>
        <v>0.00203907341326325</v>
      </c>
      <c r="D142" s="3">
        <f t="shared" si="1"/>
        <v>308</v>
      </c>
      <c r="E142" s="3">
        <f t="shared" si="2"/>
        <v>150741</v>
      </c>
      <c r="F142" s="3">
        <v>8940</v>
      </c>
      <c r="G142" s="3">
        <f t="shared" si="3"/>
        <v>8632</v>
      </c>
      <c r="H142" s="3">
        <f t="shared" si="4"/>
        <v>35547121</v>
      </c>
      <c r="I142" s="3">
        <f t="shared" si="5"/>
        <v>8.41419020867929</v>
      </c>
      <c r="J142" s="3">
        <f t="shared" si="6"/>
        <v>2.12991959112618</v>
      </c>
      <c r="K142" s="3">
        <f t="shared" si="7"/>
        <v>0.0580453553789209</v>
      </c>
      <c r="L142" s="14">
        <f t="shared" si="8"/>
        <v>7.50936339532722</v>
      </c>
      <c r="M142" s="3">
        <f t="shared" si="9"/>
        <v>9.42804245056105</v>
      </c>
      <c r="N142" s="3">
        <f t="shared" si="10"/>
        <v>1.30291959498361</v>
      </c>
      <c r="O142" s="3">
        <f t="shared" si="11"/>
        <v>7.41879162098427</v>
      </c>
      <c r="P142" s="14">
        <f t="shared" si="12"/>
        <v>7.23054000730424</v>
      </c>
      <c r="Q142" s="3">
        <f t="shared" si="13"/>
        <v>6.62100580739355</v>
      </c>
      <c r="R142" s="3">
        <f t="shared" si="14"/>
        <v>8.31270515638664</v>
      </c>
      <c r="S142" s="3" t="s">
        <v>30</v>
      </c>
    </row>
    <row r="143" s="3" customFormat="1" spans="1:19">
      <c r="A143" s="3" t="s">
        <v>354</v>
      </c>
      <c r="B143" s="3">
        <v>4</v>
      </c>
      <c r="C143" s="10">
        <f t="shared" si="0"/>
        <v>2.64814728995227e-5</v>
      </c>
      <c r="D143" s="3">
        <f t="shared" si="1"/>
        <v>4</v>
      </c>
      <c r="E143" s="3">
        <f t="shared" si="2"/>
        <v>151045</v>
      </c>
      <c r="F143" s="3">
        <v>118</v>
      </c>
      <c r="G143" s="3">
        <f t="shared" si="3"/>
        <v>114</v>
      </c>
      <c r="H143" s="3">
        <f t="shared" si="4"/>
        <v>35555639</v>
      </c>
      <c r="I143" s="3">
        <f t="shared" si="5"/>
        <v>8.25956688868717</v>
      </c>
      <c r="J143" s="3">
        <f t="shared" si="6"/>
        <v>2.1113721513745</v>
      </c>
      <c r="K143" s="3">
        <f t="shared" si="7"/>
        <v>0.508702839084904</v>
      </c>
      <c r="L143" s="14">
        <f t="shared" si="8"/>
        <v>3.04747868096772</v>
      </c>
      <c r="M143" s="3">
        <f t="shared" si="9"/>
        <v>22.3858646213841</v>
      </c>
      <c r="N143" s="3">
        <f t="shared" si="10"/>
        <v>0.0169210337010859</v>
      </c>
      <c r="O143" s="3">
        <f t="shared" si="11"/>
        <v>3.12190918907591</v>
      </c>
      <c r="P143" s="14">
        <f t="shared" si="12"/>
        <v>1.35676115011394</v>
      </c>
      <c r="Q143" s="3">
        <f t="shared" si="13"/>
        <v>1.15187053096658</v>
      </c>
      <c r="R143" s="3">
        <f t="shared" si="14"/>
        <v>8.46129553870792</v>
      </c>
      <c r="S143" s="3" t="s">
        <v>30</v>
      </c>
    </row>
    <row r="144" s="3" customFormat="1" spans="1:19">
      <c r="A144" s="3" t="s">
        <v>375</v>
      </c>
      <c r="B144" s="3">
        <v>35</v>
      </c>
      <c r="C144" s="10">
        <f t="shared" si="0"/>
        <v>0.000231712887870823</v>
      </c>
      <c r="D144" s="3">
        <f t="shared" si="1"/>
        <v>35</v>
      </c>
      <c r="E144" s="3">
        <f t="shared" si="2"/>
        <v>151014</v>
      </c>
      <c r="F144" s="3">
        <v>1059</v>
      </c>
      <c r="G144" s="3">
        <f t="shared" si="3"/>
        <v>1024</v>
      </c>
      <c r="H144" s="3">
        <f t="shared" si="4"/>
        <v>35554729</v>
      </c>
      <c r="I144" s="3">
        <f t="shared" si="5"/>
        <v>8.04726400444454</v>
      </c>
      <c r="J144" s="3">
        <f t="shared" si="6"/>
        <v>2.08533215843552</v>
      </c>
      <c r="K144" s="3">
        <f t="shared" si="7"/>
        <v>0.171914633174979</v>
      </c>
      <c r="L144" s="14">
        <f t="shared" si="8"/>
        <v>5.74528476436979</v>
      </c>
      <c r="M144" s="3">
        <f t="shared" si="9"/>
        <v>11.2715836748141</v>
      </c>
      <c r="N144" s="3">
        <f t="shared" si="10"/>
        <v>0.148059044884501</v>
      </c>
      <c r="O144" s="3">
        <f t="shared" si="11"/>
        <v>5.77554995084791</v>
      </c>
      <c r="P144" s="14">
        <f t="shared" si="12"/>
        <v>5.21223468977157</v>
      </c>
      <c r="Q144" s="3">
        <f t="shared" si="13"/>
        <v>4.1234112761973</v>
      </c>
      <c r="R144" s="3">
        <f t="shared" si="14"/>
        <v>8.08965562744008</v>
      </c>
      <c r="S144" s="3" t="s">
        <v>30</v>
      </c>
    </row>
    <row r="145" s="3" customFormat="1" spans="1:19">
      <c r="A145" s="3" t="s">
        <v>413</v>
      </c>
      <c r="B145" s="3">
        <v>6</v>
      </c>
      <c r="C145" s="10">
        <f t="shared" si="0"/>
        <v>3.9722209349284e-5</v>
      </c>
      <c r="D145" s="3">
        <f t="shared" si="1"/>
        <v>6</v>
      </c>
      <c r="E145" s="3">
        <f t="shared" si="2"/>
        <v>151043</v>
      </c>
      <c r="F145" s="3">
        <v>193</v>
      </c>
      <c r="G145" s="3">
        <f t="shared" si="3"/>
        <v>187</v>
      </c>
      <c r="H145" s="3">
        <f t="shared" si="4"/>
        <v>35555566</v>
      </c>
      <c r="I145" s="3">
        <f t="shared" si="5"/>
        <v>7.55295048075873</v>
      </c>
      <c r="J145" s="3">
        <f t="shared" si="6"/>
        <v>2.02193827907504</v>
      </c>
      <c r="K145" s="3">
        <f t="shared" si="7"/>
        <v>0.414754034345366</v>
      </c>
      <c r="L145" s="14">
        <f t="shared" si="8"/>
        <v>3.35020109287118</v>
      </c>
      <c r="M145" s="3">
        <f t="shared" si="9"/>
        <v>17.0279512731885</v>
      </c>
      <c r="N145" s="3">
        <f t="shared" si="10"/>
        <v>0.0253815505516288</v>
      </c>
      <c r="O145" s="3">
        <f t="shared" si="11"/>
        <v>3.62900227375792</v>
      </c>
      <c r="P145" s="14">
        <f t="shared" si="12"/>
        <v>2.21394892945318</v>
      </c>
      <c r="Q145" s="3">
        <f t="shared" si="13"/>
        <v>1.60968715663478</v>
      </c>
      <c r="R145" s="3">
        <f t="shared" si="14"/>
        <v>8.18150126169406</v>
      </c>
      <c r="S145" s="3" t="s">
        <v>30</v>
      </c>
    </row>
    <row r="146" s="3" customFormat="1" spans="1:19">
      <c r="A146" s="3" t="s">
        <v>414</v>
      </c>
      <c r="B146" s="3">
        <v>5</v>
      </c>
      <c r="C146" s="10">
        <f t="shared" si="0"/>
        <v>3.31018411244033e-5</v>
      </c>
      <c r="D146" s="3">
        <f t="shared" si="1"/>
        <v>5</v>
      </c>
      <c r="E146" s="3">
        <f t="shared" si="2"/>
        <v>151044</v>
      </c>
      <c r="F146" s="3">
        <v>171</v>
      </c>
      <c r="G146" s="3">
        <f t="shared" si="3"/>
        <v>166</v>
      </c>
      <c r="H146" s="3">
        <f t="shared" si="4"/>
        <v>35555587</v>
      </c>
      <c r="I146" s="3">
        <f t="shared" si="5"/>
        <v>7.09032742553594</v>
      </c>
      <c r="J146" s="3">
        <f t="shared" si="6"/>
        <v>1.95873152079449</v>
      </c>
      <c r="K146" s="3">
        <f t="shared" si="7"/>
        <v>0.453906097224851</v>
      </c>
      <c r="L146" s="14">
        <f t="shared" si="8"/>
        <v>2.91268568170213</v>
      </c>
      <c r="M146" s="3">
        <f t="shared" si="9"/>
        <v>17.2599272613338</v>
      </c>
      <c r="N146" s="3">
        <f t="shared" si="10"/>
        <v>0.0211512921263573</v>
      </c>
      <c r="O146" s="3">
        <f t="shared" si="11"/>
        <v>3.39965746056925</v>
      </c>
      <c r="P146" s="14">
        <f t="shared" si="12"/>
        <v>1.83747766618178</v>
      </c>
      <c r="Q146" s="3">
        <f t="shared" si="13"/>
        <v>1.39656929980824</v>
      </c>
      <c r="R146" s="3">
        <f t="shared" si="14"/>
        <v>8.27575892638564</v>
      </c>
      <c r="S146" s="3" t="s">
        <v>30</v>
      </c>
    </row>
    <row r="147" s="3" customFormat="1" spans="1:19">
      <c r="A147" s="3" t="s">
        <v>357</v>
      </c>
      <c r="B147" s="3">
        <v>81</v>
      </c>
      <c r="C147" s="10">
        <f t="shared" si="0"/>
        <v>0.000536249826215334</v>
      </c>
      <c r="D147" s="3">
        <f t="shared" si="1"/>
        <v>81</v>
      </c>
      <c r="E147" s="3">
        <f t="shared" si="2"/>
        <v>150968</v>
      </c>
      <c r="F147" s="3">
        <v>2819</v>
      </c>
      <c r="G147" s="3">
        <f t="shared" si="3"/>
        <v>2738</v>
      </c>
      <c r="H147" s="3">
        <f t="shared" si="4"/>
        <v>35553015</v>
      </c>
      <c r="I147" s="3">
        <f t="shared" si="5"/>
        <v>6.96695667034871</v>
      </c>
      <c r="J147" s="3">
        <f t="shared" si="6"/>
        <v>1.94117849675904</v>
      </c>
      <c r="K147" s="3">
        <f t="shared" si="7"/>
        <v>0.112772164804158</v>
      </c>
      <c r="L147" s="14">
        <f t="shared" si="8"/>
        <v>5.58533857978582</v>
      </c>
      <c r="M147" s="3">
        <f t="shared" si="9"/>
        <v>8.69033892093569</v>
      </c>
      <c r="N147" s="3">
        <f t="shared" si="10"/>
        <v>0.342650932446989</v>
      </c>
      <c r="O147" s="3">
        <f t="shared" si="11"/>
        <v>6.59572112960094</v>
      </c>
      <c r="P147" s="14">
        <f t="shared" si="12"/>
        <v>6.22746266149124</v>
      </c>
      <c r="Q147" s="3">
        <f t="shared" si="13"/>
        <v>5.28772280778728</v>
      </c>
      <c r="R147" s="3">
        <f t="shared" si="14"/>
        <v>8.22727264662894</v>
      </c>
      <c r="S147" s="3" t="s">
        <v>30</v>
      </c>
    </row>
    <row r="148" s="3" customFormat="1" spans="1:19">
      <c r="A148" s="3" t="s">
        <v>350</v>
      </c>
      <c r="B148" s="3">
        <v>7</v>
      </c>
      <c r="C148" s="10">
        <f t="shared" si="0"/>
        <v>4.63425775741647e-5</v>
      </c>
      <c r="D148" s="3">
        <f t="shared" si="1"/>
        <v>7</v>
      </c>
      <c r="E148" s="3">
        <f t="shared" si="2"/>
        <v>151042</v>
      </c>
      <c r="F148" s="3">
        <v>252</v>
      </c>
      <c r="G148" s="3">
        <f t="shared" si="3"/>
        <v>245</v>
      </c>
      <c r="H148" s="3">
        <f t="shared" si="4"/>
        <v>35555508</v>
      </c>
      <c r="I148" s="3">
        <f t="shared" si="5"/>
        <v>6.72575612838056</v>
      </c>
      <c r="J148" s="3">
        <f t="shared" si="6"/>
        <v>1.90594435461444</v>
      </c>
      <c r="K148" s="3">
        <f t="shared" si="7"/>
        <v>0.383334611417083</v>
      </c>
      <c r="L148" s="14">
        <f t="shared" si="8"/>
        <v>3.17278108208905</v>
      </c>
      <c r="M148" s="3">
        <f t="shared" si="9"/>
        <v>14.2574587808195</v>
      </c>
      <c r="N148" s="3">
        <f t="shared" si="10"/>
        <v>0.0296118089769003</v>
      </c>
      <c r="O148" s="3">
        <f t="shared" si="11"/>
        <v>3.82388339961496</v>
      </c>
      <c r="P148" s="14">
        <f t="shared" si="12"/>
        <v>2.52152087399157</v>
      </c>
      <c r="Q148" s="3">
        <f t="shared" si="13"/>
        <v>1.80386333950142</v>
      </c>
      <c r="R148" s="3">
        <f t="shared" si="14"/>
        <v>8.10598227351987</v>
      </c>
      <c r="S148" s="3" t="s">
        <v>30</v>
      </c>
    </row>
    <row r="149" s="3" customFormat="1" spans="1:19">
      <c r="A149" s="3" t="s">
        <v>344</v>
      </c>
      <c r="B149" s="3">
        <v>48</v>
      </c>
      <c r="C149" s="10">
        <f t="shared" si="0"/>
        <v>0.000317777674794272</v>
      </c>
      <c r="D149" s="3">
        <f t="shared" si="1"/>
        <v>48</v>
      </c>
      <c r="E149" s="3">
        <f t="shared" si="2"/>
        <v>151001</v>
      </c>
      <c r="F149" s="3">
        <v>1816</v>
      </c>
      <c r="G149" s="3">
        <f t="shared" si="3"/>
        <v>1768</v>
      </c>
      <c r="H149" s="3">
        <f t="shared" si="4"/>
        <v>35553985</v>
      </c>
      <c r="I149" s="3">
        <f t="shared" si="5"/>
        <v>6.39245144791076</v>
      </c>
      <c r="J149" s="3">
        <f t="shared" si="6"/>
        <v>1.85511783298983</v>
      </c>
      <c r="K149" s="3">
        <f t="shared" si="7"/>
        <v>0.146306509738983</v>
      </c>
      <c r="L149" s="14">
        <f t="shared" si="8"/>
        <v>4.79875770952706</v>
      </c>
      <c r="M149" s="3">
        <f t="shared" si="9"/>
        <v>8.51541961219869</v>
      </c>
      <c r="N149" s="3">
        <f t="shared" si="10"/>
        <v>0.20305240441303</v>
      </c>
      <c r="O149" s="3">
        <f t="shared" si="11"/>
        <v>6.10820870756467</v>
      </c>
      <c r="P149" s="14">
        <f t="shared" si="12"/>
        <v>5.62843501847599</v>
      </c>
      <c r="Q149" s="3">
        <f t="shared" si="13"/>
        <v>4.58537915628694</v>
      </c>
      <c r="R149" s="3">
        <f t="shared" si="14"/>
        <v>8.13677829978649</v>
      </c>
      <c r="S149" s="3" t="s">
        <v>30</v>
      </c>
    </row>
    <row r="150" s="3" customFormat="1" spans="1:19">
      <c r="A150" s="3" t="s">
        <v>330</v>
      </c>
      <c r="B150" s="3">
        <v>4</v>
      </c>
      <c r="C150" s="10">
        <f t="shared" si="0"/>
        <v>2.64814728995227e-5</v>
      </c>
      <c r="D150" s="3">
        <f t="shared" si="1"/>
        <v>4</v>
      </c>
      <c r="E150" s="3">
        <f t="shared" si="2"/>
        <v>151045</v>
      </c>
      <c r="F150" s="3">
        <v>158</v>
      </c>
      <c r="G150" s="3">
        <f t="shared" si="3"/>
        <v>154</v>
      </c>
      <c r="H150" s="3">
        <f t="shared" si="4"/>
        <v>35555599</v>
      </c>
      <c r="I150" s="3">
        <f t="shared" si="5"/>
        <v>6.11421796119072</v>
      </c>
      <c r="J150" s="3">
        <f t="shared" si="6"/>
        <v>1.81061687235737</v>
      </c>
      <c r="K150" s="3">
        <f t="shared" si="7"/>
        <v>0.506458443667414</v>
      </c>
      <c r="L150" s="14">
        <f t="shared" si="8"/>
        <v>2.26586893872065</v>
      </c>
      <c r="M150" s="3">
        <f t="shared" si="9"/>
        <v>16.49859823669</v>
      </c>
      <c r="N150" s="3">
        <f t="shared" si="10"/>
        <v>0.0169210337010859</v>
      </c>
      <c r="O150" s="3">
        <f t="shared" si="11"/>
        <v>3.12190918907591</v>
      </c>
      <c r="P150" s="14">
        <f t="shared" si="12"/>
        <v>1.35676115011394</v>
      </c>
      <c r="Q150" s="3">
        <f t="shared" si="13"/>
        <v>1.1569487882071</v>
      </c>
      <c r="R150" s="3">
        <f t="shared" si="14"/>
        <v>8.42415592131809</v>
      </c>
      <c r="S150" s="3" t="s">
        <v>30</v>
      </c>
    </row>
    <row r="151" s="3" customFormat="1" spans="1:19">
      <c r="A151" s="3" t="s">
        <v>415</v>
      </c>
      <c r="B151" s="3">
        <v>12</v>
      </c>
      <c r="C151" s="10">
        <f t="shared" si="0"/>
        <v>7.9444418698568e-5</v>
      </c>
      <c r="D151" s="3">
        <f t="shared" si="1"/>
        <v>12</v>
      </c>
      <c r="E151" s="3">
        <f t="shared" si="2"/>
        <v>151037</v>
      </c>
      <c r="F151" s="3">
        <v>481</v>
      </c>
      <c r="G151" s="3">
        <f t="shared" si="3"/>
        <v>469</v>
      </c>
      <c r="H151" s="3">
        <f t="shared" si="4"/>
        <v>35555284</v>
      </c>
      <c r="I151" s="3">
        <f t="shared" si="5"/>
        <v>6.02322663336437</v>
      </c>
      <c r="J151" s="3">
        <f t="shared" si="6"/>
        <v>1.79562310134045</v>
      </c>
      <c r="K151" s="3">
        <f t="shared" si="7"/>
        <v>0.292356252737671</v>
      </c>
      <c r="L151" s="14">
        <f t="shared" si="8"/>
        <v>3.3960223373501</v>
      </c>
      <c r="M151" s="3">
        <f t="shared" si="9"/>
        <v>10.6828682125744</v>
      </c>
      <c r="N151" s="3">
        <f t="shared" si="10"/>
        <v>0.0507631011032576</v>
      </c>
      <c r="O151" s="3">
        <f t="shared" si="11"/>
        <v>4.50435237667529</v>
      </c>
      <c r="P151" s="14">
        <f t="shared" si="12"/>
        <v>3.5257165915131</v>
      </c>
      <c r="Q151" s="3">
        <f t="shared" si="13"/>
        <v>2.5396489651828</v>
      </c>
      <c r="R151" s="3">
        <f t="shared" si="14"/>
        <v>7.98897430763623</v>
      </c>
      <c r="S151" s="3" t="s">
        <v>30</v>
      </c>
    </row>
    <row r="152" s="3" customFormat="1" spans="1:19">
      <c r="A152" s="3" t="s">
        <v>384</v>
      </c>
      <c r="B152" s="3">
        <v>23</v>
      </c>
      <c r="C152" s="10">
        <f t="shared" si="0"/>
        <v>0.000152268469172255</v>
      </c>
      <c r="D152" s="3">
        <f t="shared" si="1"/>
        <v>23</v>
      </c>
      <c r="E152" s="3">
        <f t="shared" si="2"/>
        <v>151026</v>
      </c>
      <c r="F152" s="3">
        <v>997</v>
      </c>
      <c r="G152" s="3">
        <f t="shared" si="3"/>
        <v>974</v>
      </c>
      <c r="H152" s="3">
        <f t="shared" si="4"/>
        <v>35554779</v>
      </c>
      <c r="I152" s="3">
        <f t="shared" si="5"/>
        <v>5.55923640410475</v>
      </c>
      <c r="J152" s="3">
        <f t="shared" si="6"/>
        <v>1.71546076143962</v>
      </c>
      <c r="K152" s="3">
        <f t="shared" si="7"/>
        <v>0.210977734410069</v>
      </c>
      <c r="L152" s="14">
        <f t="shared" si="8"/>
        <v>3.67643819613439</v>
      </c>
      <c r="M152" s="3">
        <f t="shared" si="9"/>
        <v>8.40626382056928</v>
      </c>
      <c r="N152" s="3">
        <f t="shared" si="10"/>
        <v>0.0972959437812437</v>
      </c>
      <c r="O152" s="3">
        <f t="shared" si="11"/>
        <v>5.29807102205071</v>
      </c>
      <c r="P152" s="14">
        <f t="shared" si="12"/>
        <v>4.59977689320061</v>
      </c>
      <c r="Q152" s="3">
        <f t="shared" si="13"/>
        <v>3.50372411882288</v>
      </c>
      <c r="R152" s="3">
        <f t="shared" si="14"/>
        <v>8.01134895407341</v>
      </c>
      <c r="S152" s="3" t="s">
        <v>30</v>
      </c>
    </row>
    <row r="153" s="3" customFormat="1" spans="1:19">
      <c r="A153" s="3" t="s">
        <v>361</v>
      </c>
      <c r="B153" s="3">
        <v>34</v>
      </c>
      <c r="C153" s="10">
        <f t="shared" si="0"/>
        <v>0.000225092519645943</v>
      </c>
      <c r="D153" s="3">
        <f t="shared" si="1"/>
        <v>34</v>
      </c>
      <c r="E153" s="3">
        <f t="shared" si="2"/>
        <v>151015</v>
      </c>
      <c r="F153" s="3">
        <v>1557</v>
      </c>
      <c r="G153" s="3">
        <f t="shared" si="3"/>
        <v>1523</v>
      </c>
      <c r="H153" s="3">
        <f t="shared" si="4"/>
        <v>35554230</v>
      </c>
      <c r="I153" s="3">
        <f t="shared" si="5"/>
        <v>5.25593764530833</v>
      </c>
      <c r="J153" s="3">
        <f t="shared" si="6"/>
        <v>1.65935841758613</v>
      </c>
      <c r="K153" s="3">
        <f t="shared" si="7"/>
        <v>0.173421490908159</v>
      </c>
      <c r="L153" s="14">
        <f t="shared" si="8"/>
        <v>3.74137164954964</v>
      </c>
      <c r="M153" s="3">
        <f t="shared" si="9"/>
        <v>7.38362373989085</v>
      </c>
      <c r="N153" s="3">
        <f t="shared" si="10"/>
        <v>0.14382878645923</v>
      </c>
      <c r="O153" s="3">
        <f t="shared" si="11"/>
        <v>5.74377546855369</v>
      </c>
      <c r="P153" s="14">
        <f t="shared" si="12"/>
        <v>5.17207651731658</v>
      </c>
      <c r="Q153" s="3">
        <f t="shared" si="13"/>
        <v>4.08863273304012</v>
      </c>
      <c r="R153" s="3">
        <f t="shared" si="14"/>
        <v>8.06894597466781</v>
      </c>
      <c r="S153" s="3" t="s">
        <v>30</v>
      </c>
    </row>
    <row r="154" s="3" customFormat="1" spans="1:19">
      <c r="A154" s="3" t="s">
        <v>382</v>
      </c>
      <c r="B154" s="3">
        <v>41</v>
      </c>
      <c r="C154" s="10">
        <f t="shared" si="0"/>
        <v>0.000271435097220107</v>
      </c>
      <c r="D154" s="3">
        <f t="shared" si="1"/>
        <v>41</v>
      </c>
      <c r="E154" s="3">
        <f t="shared" si="2"/>
        <v>151008</v>
      </c>
      <c r="F154" s="3">
        <v>1897</v>
      </c>
      <c r="G154" s="3">
        <f t="shared" si="3"/>
        <v>1856</v>
      </c>
      <c r="H154" s="3">
        <f t="shared" si="4"/>
        <v>35553897</v>
      </c>
      <c r="I154" s="3">
        <f t="shared" si="5"/>
        <v>5.20107527201687</v>
      </c>
      <c r="J154" s="3">
        <f t="shared" si="6"/>
        <v>1.64886538729088</v>
      </c>
      <c r="K154" s="3">
        <f t="shared" si="7"/>
        <v>0.157910377423121</v>
      </c>
      <c r="L154" s="14">
        <f t="shared" si="8"/>
        <v>3.81660409754549</v>
      </c>
      <c r="M154" s="3">
        <f t="shared" si="9"/>
        <v>7.08776265334472</v>
      </c>
      <c r="N154" s="3">
        <f t="shared" si="10"/>
        <v>0.17344059543613</v>
      </c>
      <c r="O154" s="3">
        <f t="shared" si="11"/>
        <v>5.9454168358541</v>
      </c>
      <c r="P154" s="14">
        <f t="shared" si="12"/>
        <v>5.42567651996545</v>
      </c>
      <c r="Q154" s="3">
        <f t="shared" si="13"/>
        <v>4.36280981731255</v>
      </c>
      <c r="R154" s="3">
        <f t="shared" si="14"/>
        <v>8.10211373683748</v>
      </c>
      <c r="S154" s="3" t="s">
        <v>30</v>
      </c>
    </row>
    <row r="155" s="3" customFormat="1" spans="1:19">
      <c r="A155" s="3" t="s">
        <v>345</v>
      </c>
      <c r="B155" s="3">
        <v>28</v>
      </c>
      <c r="C155" s="10">
        <f t="shared" si="0"/>
        <v>0.000185370310296659</v>
      </c>
      <c r="D155" s="3">
        <f t="shared" si="1"/>
        <v>28</v>
      </c>
      <c r="E155" s="3">
        <f t="shared" si="2"/>
        <v>151021</v>
      </c>
      <c r="F155" s="3">
        <v>1356</v>
      </c>
      <c r="G155" s="3">
        <f t="shared" si="3"/>
        <v>1328</v>
      </c>
      <c r="H155" s="3">
        <f t="shared" si="4"/>
        <v>35554425</v>
      </c>
      <c r="I155" s="3">
        <f t="shared" si="5"/>
        <v>4.96382285221165</v>
      </c>
      <c r="J155" s="3">
        <f t="shared" si="6"/>
        <v>1.60217618020511</v>
      </c>
      <c r="K155" s="3">
        <f t="shared" si="7"/>
        <v>0.190981537023988</v>
      </c>
      <c r="L155" s="14">
        <f t="shared" si="8"/>
        <v>3.4138898772857</v>
      </c>
      <c r="M155" s="3">
        <f t="shared" si="9"/>
        <v>7.21743764263682</v>
      </c>
      <c r="N155" s="3">
        <f t="shared" si="10"/>
        <v>0.118447235907601</v>
      </c>
      <c r="O155" s="3">
        <f t="shared" si="11"/>
        <v>5.52616759508186</v>
      </c>
      <c r="P155" s="14">
        <f t="shared" si="12"/>
        <v>4.89487589541574</v>
      </c>
      <c r="Q155" s="3">
        <f t="shared" si="13"/>
        <v>3.80064482047914</v>
      </c>
      <c r="R155" s="3">
        <f t="shared" si="14"/>
        <v>8.03509134144318</v>
      </c>
      <c r="S155" s="3" t="s">
        <v>30</v>
      </c>
    </row>
    <row r="156" s="3" customFormat="1" spans="1:19">
      <c r="A156" s="3" t="s">
        <v>365</v>
      </c>
      <c r="B156" s="3">
        <v>7</v>
      </c>
      <c r="C156" s="10">
        <f t="shared" si="0"/>
        <v>4.63425775741647e-5</v>
      </c>
      <c r="D156" s="3">
        <f t="shared" si="1"/>
        <v>7</v>
      </c>
      <c r="E156" s="3">
        <f t="shared" si="2"/>
        <v>151042</v>
      </c>
      <c r="F156" s="3">
        <v>341</v>
      </c>
      <c r="G156" s="3">
        <f t="shared" si="3"/>
        <v>334</v>
      </c>
      <c r="H156" s="3">
        <f t="shared" si="4"/>
        <v>35555419</v>
      </c>
      <c r="I156" s="3">
        <f t="shared" si="5"/>
        <v>4.93355127776253</v>
      </c>
      <c r="J156" s="3">
        <f t="shared" si="6"/>
        <v>1.59605906905098</v>
      </c>
      <c r="K156" s="3">
        <f t="shared" si="7"/>
        <v>0.381913345712536</v>
      </c>
      <c r="L156" s="14">
        <f t="shared" si="8"/>
        <v>2.33382583779345</v>
      </c>
      <c r="M156" s="3">
        <f t="shared" si="9"/>
        <v>10.4291964790847</v>
      </c>
      <c r="N156" s="3">
        <f t="shared" si="10"/>
        <v>0.0296118089769003</v>
      </c>
      <c r="O156" s="3">
        <f t="shared" si="11"/>
        <v>3.82388339961496</v>
      </c>
      <c r="P156" s="14">
        <f t="shared" si="12"/>
        <v>2.52152087399157</v>
      </c>
      <c r="Q156" s="3">
        <f t="shared" si="13"/>
        <v>1.80889533244665</v>
      </c>
      <c r="R156" s="3">
        <f t="shared" si="14"/>
        <v>8.08343301658782</v>
      </c>
      <c r="S156" s="3" t="s">
        <v>30</v>
      </c>
    </row>
    <row r="157" s="3" customFormat="1" spans="1:19">
      <c r="A157" s="3" t="s">
        <v>377</v>
      </c>
      <c r="B157" s="3">
        <v>8</v>
      </c>
      <c r="C157" s="10">
        <f t="shared" si="0"/>
        <v>5.29629457990453e-5</v>
      </c>
      <c r="D157" s="3">
        <f t="shared" si="1"/>
        <v>8</v>
      </c>
      <c r="E157" s="3">
        <f t="shared" si="2"/>
        <v>151041</v>
      </c>
      <c r="F157" s="3">
        <v>390</v>
      </c>
      <c r="G157" s="3">
        <f t="shared" si="3"/>
        <v>382</v>
      </c>
      <c r="H157" s="3">
        <f t="shared" si="4"/>
        <v>35555371</v>
      </c>
      <c r="I157" s="3">
        <f t="shared" si="5"/>
        <v>4.92988724569117</v>
      </c>
      <c r="J157" s="3">
        <f t="shared" si="6"/>
        <v>1.59531611673649</v>
      </c>
      <c r="K157" s="3">
        <f t="shared" si="7"/>
        <v>0.357245643627944</v>
      </c>
      <c r="L157" s="14">
        <f t="shared" si="8"/>
        <v>2.44761640538641</v>
      </c>
      <c r="M157" s="3">
        <f t="shared" si="9"/>
        <v>9.92957401402594</v>
      </c>
      <c r="N157" s="3">
        <f t="shared" si="10"/>
        <v>0.0338420674021717</v>
      </c>
      <c r="O157" s="3">
        <f t="shared" si="11"/>
        <v>3.99297794005986</v>
      </c>
      <c r="P157" s="14">
        <f t="shared" si="12"/>
        <v>2.78038206158165</v>
      </c>
      <c r="Q157" s="3">
        <f t="shared" si="13"/>
        <v>1.98245473483772</v>
      </c>
      <c r="R157" s="3">
        <f t="shared" si="14"/>
        <v>8.04249022669858</v>
      </c>
      <c r="S157" s="3" t="s">
        <v>30</v>
      </c>
    </row>
    <row r="158" s="3" customFormat="1" spans="1:19">
      <c r="A158" s="3" t="s">
        <v>416</v>
      </c>
      <c r="B158" s="3">
        <v>15</v>
      </c>
      <c r="C158" s="10">
        <f t="shared" si="0"/>
        <v>9.930552337321e-5</v>
      </c>
      <c r="D158" s="3">
        <f t="shared" si="1"/>
        <v>15</v>
      </c>
      <c r="E158" s="3">
        <f t="shared" si="2"/>
        <v>151034</v>
      </c>
      <c r="F158" s="3">
        <v>753</v>
      </c>
      <c r="G158" s="3">
        <f t="shared" si="3"/>
        <v>738</v>
      </c>
      <c r="H158" s="3">
        <f t="shared" si="4"/>
        <v>35555015</v>
      </c>
      <c r="I158" s="3">
        <f t="shared" si="5"/>
        <v>4.78476969757846</v>
      </c>
      <c r="J158" s="3">
        <f t="shared" si="6"/>
        <v>1.56543789366898</v>
      </c>
      <c r="K158" s="3">
        <f t="shared" si="7"/>
        <v>0.26082240963529</v>
      </c>
      <c r="L158" s="14">
        <f t="shared" si="8"/>
        <v>2.86975302133277</v>
      </c>
      <c r="M158" s="3">
        <f t="shared" si="9"/>
        <v>7.97769734492086</v>
      </c>
      <c r="N158" s="3">
        <f t="shared" si="10"/>
        <v>0.063453876379072</v>
      </c>
      <c r="O158" s="3">
        <f t="shared" si="11"/>
        <v>4.7818268872328</v>
      </c>
      <c r="P158" s="14">
        <f t="shared" si="12"/>
        <v>3.91085182270892</v>
      </c>
      <c r="Q158" s="3">
        <f t="shared" si="13"/>
        <v>2.86798801707668</v>
      </c>
      <c r="R158" s="3">
        <f t="shared" si="14"/>
        <v>7.97279076597036</v>
      </c>
      <c r="S158" s="3" t="s">
        <v>30</v>
      </c>
    </row>
    <row r="159" s="3" customFormat="1" spans="1:19">
      <c r="A159" s="3" t="s">
        <v>374</v>
      </c>
      <c r="B159" s="3">
        <v>6</v>
      </c>
      <c r="C159" s="10">
        <f t="shared" si="0"/>
        <v>3.9722209349284e-5</v>
      </c>
      <c r="D159" s="3">
        <f t="shared" si="1"/>
        <v>6</v>
      </c>
      <c r="E159" s="3">
        <f t="shared" si="2"/>
        <v>151043</v>
      </c>
      <c r="F159" s="3">
        <v>302</v>
      </c>
      <c r="G159" s="3">
        <f t="shared" si="3"/>
        <v>296</v>
      </c>
      <c r="H159" s="3">
        <f t="shared" si="4"/>
        <v>35555457</v>
      </c>
      <c r="I159" s="3">
        <f t="shared" si="5"/>
        <v>4.77161287165227</v>
      </c>
      <c r="J159" s="3">
        <f t="shared" si="6"/>
        <v>1.56268437597677</v>
      </c>
      <c r="K159" s="3">
        <f t="shared" si="7"/>
        <v>0.41237324573902</v>
      </c>
      <c r="L159" s="14">
        <f t="shared" si="8"/>
        <v>2.12640511474547</v>
      </c>
      <c r="M159" s="3">
        <f t="shared" si="9"/>
        <v>10.7074090628506</v>
      </c>
      <c r="N159" s="3">
        <f t="shared" si="10"/>
        <v>0.0253815505516288</v>
      </c>
      <c r="O159" s="3">
        <f t="shared" si="11"/>
        <v>3.62900227375792</v>
      </c>
      <c r="P159" s="14">
        <f t="shared" si="12"/>
        <v>2.21394892945318</v>
      </c>
      <c r="Q159" s="3">
        <f t="shared" si="13"/>
        <v>1.61721606591058</v>
      </c>
      <c r="R159" s="3">
        <f t="shared" si="14"/>
        <v>8.1434124855326</v>
      </c>
      <c r="S159" s="3" t="s">
        <v>30</v>
      </c>
    </row>
    <row r="160" s="3" customFormat="1" spans="1:19">
      <c r="A160" s="3" t="s">
        <v>417</v>
      </c>
      <c r="B160" s="3">
        <v>4</v>
      </c>
      <c r="C160" s="10">
        <f t="shared" ref="C160:C202" si="15">B160/151049</f>
        <v>2.64814728995227e-5</v>
      </c>
      <c r="D160" s="3">
        <f t="shared" ref="D160:D223" si="16">B160</f>
        <v>4</v>
      </c>
      <c r="E160" s="3">
        <f t="shared" ref="E160:E202" si="17">151049-D160</f>
        <v>151045</v>
      </c>
      <c r="F160" s="3">
        <v>209</v>
      </c>
      <c r="G160" s="3">
        <f t="shared" ref="G160:G223" si="18">F160-D160</f>
        <v>205</v>
      </c>
      <c r="H160" s="3">
        <f t="shared" ref="H160:H223" si="19">35706802-G160-E160-D160</f>
        <v>35555548</v>
      </c>
      <c r="I160" s="3">
        <f t="shared" ref="I160:I223" si="20">(D160/E160)/(G160/H160)</f>
        <v>4.59311324601213</v>
      </c>
      <c r="J160" s="3">
        <f t="shared" ref="J160:J223" si="21">LN(I160)</f>
        <v>1.52455806125832</v>
      </c>
      <c r="K160" s="3">
        <f t="shared" ref="K160:K223" si="22">SQRT((1/D160)+(1/E160)+(1/G160)+(1/H160))</f>
        <v>0.504861067472072</v>
      </c>
      <c r="L160" s="14">
        <f t="shared" ref="L160:L223" si="23">EXP(J160-1.96*K160)</f>
        <v>1.70750009655955</v>
      </c>
      <c r="M160" s="3">
        <f t="shared" ref="M160:M223" si="24">EXP(J160+1.96*K160)</f>
        <v>12.3553078170829</v>
      </c>
      <c r="N160" s="3">
        <f t="shared" ref="N160:N202" si="25">B160*151049/35706802</f>
        <v>0.0169210337010859</v>
      </c>
      <c r="O160" s="3">
        <f t="shared" ref="O160:O223" si="26">LOG((D160+0.5)/(N160+0.5),2)</f>
        <v>3.12190918907591</v>
      </c>
      <c r="P160" s="14">
        <f t="shared" ref="P160:P223" si="27">O160-(3.3*(D160+0.5)^(-0.5))-(2*(D160+0.5)^(-1.5))</f>
        <v>1.35676115011394</v>
      </c>
      <c r="Q160" s="3">
        <f t="shared" ref="Q160:Q223" si="28">EXP((LN(O160)-1.96*K160))</f>
        <v>1.16057670609918</v>
      </c>
      <c r="R160" s="3">
        <f t="shared" ref="R160:R223" si="29">EXP((LN(O160)+1.96*K160))</f>
        <v>8.39782233575496</v>
      </c>
      <c r="S160" s="3" t="s">
        <v>30</v>
      </c>
    </row>
    <row r="161" s="3" customFormat="1" spans="1:19">
      <c r="A161" s="3" t="s">
        <v>418</v>
      </c>
      <c r="B161" s="3">
        <v>3</v>
      </c>
      <c r="C161" s="10">
        <f t="shared" si="15"/>
        <v>1.9861104674642e-5</v>
      </c>
      <c r="D161" s="3">
        <f t="shared" si="16"/>
        <v>3</v>
      </c>
      <c r="E161" s="3">
        <f t="shared" si="17"/>
        <v>151046</v>
      </c>
      <c r="F161" s="3">
        <v>168</v>
      </c>
      <c r="G161" s="3">
        <f t="shared" si="18"/>
        <v>165</v>
      </c>
      <c r="H161" s="3">
        <f t="shared" si="19"/>
        <v>35555588</v>
      </c>
      <c r="I161" s="3">
        <f t="shared" si="20"/>
        <v>4.27992291330877</v>
      </c>
      <c r="J161" s="3">
        <f t="shared" si="21"/>
        <v>1.45393499852234</v>
      </c>
      <c r="K161" s="3">
        <f t="shared" si="22"/>
        <v>0.582580971212268</v>
      </c>
      <c r="L161" s="14">
        <f t="shared" si="23"/>
        <v>1.36625892770466</v>
      </c>
      <c r="M161" s="3">
        <f t="shared" si="24"/>
        <v>13.4072244817017</v>
      </c>
      <c r="N161" s="3">
        <f t="shared" si="25"/>
        <v>0.0126907752758144</v>
      </c>
      <c r="O161" s="3">
        <f t="shared" si="26"/>
        <v>2.7711940770478</v>
      </c>
      <c r="P161" s="14">
        <f t="shared" si="27"/>
        <v>0.701828461097313</v>
      </c>
      <c r="Q161" s="3">
        <f t="shared" si="28"/>
        <v>0.884634776106695</v>
      </c>
      <c r="R161" s="3">
        <f t="shared" si="29"/>
        <v>8.68100239791904</v>
      </c>
      <c r="S161" s="3" t="s">
        <v>30</v>
      </c>
    </row>
    <row r="162" s="3" customFormat="1" spans="1:19">
      <c r="A162" s="3" t="s">
        <v>346</v>
      </c>
      <c r="B162" s="3">
        <v>37</v>
      </c>
      <c r="C162" s="10">
        <f t="shared" si="15"/>
        <v>0.000244953624320585</v>
      </c>
      <c r="D162" s="3">
        <f t="shared" si="16"/>
        <v>37</v>
      </c>
      <c r="E162" s="3">
        <f t="shared" si="17"/>
        <v>151012</v>
      </c>
      <c r="F162" s="3">
        <v>2103</v>
      </c>
      <c r="G162" s="3">
        <f t="shared" si="18"/>
        <v>2066</v>
      </c>
      <c r="H162" s="3">
        <f t="shared" si="19"/>
        <v>35553687</v>
      </c>
      <c r="I162" s="3">
        <f t="shared" si="20"/>
        <v>4.21642706365513</v>
      </c>
      <c r="J162" s="3">
        <f t="shared" si="21"/>
        <v>1.43898810204236</v>
      </c>
      <c r="K162" s="3">
        <f t="shared" si="22"/>
        <v>0.165884611249291</v>
      </c>
      <c r="L162" s="14">
        <f t="shared" si="23"/>
        <v>3.04607617995289</v>
      </c>
      <c r="M162" s="3">
        <f t="shared" si="24"/>
        <v>5.8364453588283</v>
      </c>
      <c r="N162" s="3">
        <f t="shared" si="25"/>
        <v>0.156519561735044</v>
      </c>
      <c r="O162" s="3">
        <f t="shared" si="26"/>
        <v>5.83590878691141</v>
      </c>
      <c r="P162" s="14">
        <f t="shared" si="27"/>
        <v>5.28831174663588</v>
      </c>
      <c r="Q162" s="3">
        <f t="shared" si="28"/>
        <v>4.2160394276519</v>
      </c>
      <c r="R162" s="3">
        <f t="shared" si="29"/>
        <v>8.0781577007495</v>
      </c>
      <c r="S162" s="3" t="s">
        <v>30</v>
      </c>
    </row>
    <row r="163" s="3" customFormat="1" spans="1:19">
      <c r="A163" s="3" t="s">
        <v>419</v>
      </c>
      <c r="B163" s="3">
        <v>18</v>
      </c>
      <c r="C163" s="10">
        <f t="shared" si="15"/>
        <v>0.000119166628047852</v>
      </c>
      <c r="D163" s="3">
        <f t="shared" si="16"/>
        <v>18</v>
      </c>
      <c r="E163" s="3">
        <f t="shared" si="17"/>
        <v>151031</v>
      </c>
      <c r="F163" s="3">
        <v>1055</v>
      </c>
      <c r="G163" s="3">
        <f t="shared" si="18"/>
        <v>1037</v>
      </c>
      <c r="H163" s="3">
        <f t="shared" si="19"/>
        <v>35554716</v>
      </c>
      <c r="I163" s="3">
        <f t="shared" si="20"/>
        <v>4.08624935238601</v>
      </c>
      <c r="J163" s="3">
        <f t="shared" si="21"/>
        <v>1.40762752057013</v>
      </c>
      <c r="K163" s="3">
        <f t="shared" si="22"/>
        <v>0.237753075674652</v>
      </c>
      <c r="L163" s="14">
        <f t="shared" si="23"/>
        <v>2.5641614170584</v>
      </c>
      <c r="M163" s="3">
        <f t="shared" si="24"/>
        <v>6.51184970602606</v>
      </c>
      <c r="N163" s="3">
        <f t="shared" si="25"/>
        <v>0.0761446516548864</v>
      </c>
      <c r="O163" s="3">
        <f t="shared" si="26"/>
        <v>5.00495038838784</v>
      </c>
      <c r="P163" s="14">
        <f t="shared" si="27"/>
        <v>4.21258134808537</v>
      </c>
      <c r="Q163" s="3">
        <f t="shared" si="28"/>
        <v>3.14065529865472</v>
      </c>
      <c r="R163" s="3">
        <f t="shared" si="29"/>
        <v>7.97589229259046</v>
      </c>
      <c r="S163" s="3" t="s">
        <v>30</v>
      </c>
    </row>
    <row r="164" s="3" customFormat="1" spans="1:19">
      <c r="A164" s="3" t="s">
        <v>420</v>
      </c>
      <c r="B164" s="3">
        <v>18</v>
      </c>
      <c r="C164" s="10">
        <f t="shared" si="15"/>
        <v>0.000119166628047852</v>
      </c>
      <c r="D164" s="3">
        <f t="shared" si="16"/>
        <v>18</v>
      </c>
      <c r="E164" s="3">
        <f t="shared" si="17"/>
        <v>151031</v>
      </c>
      <c r="F164" s="3">
        <v>1061</v>
      </c>
      <c r="G164" s="3">
        <f t="shared" si="18"/>
        <v>1043</v>
      </c>
      <c r="H164" s="3">
        <f t="shared" si="19"/>
        <v>35554710</v>
      </c>
      <c r="I164" s="3">
        <f t="shared" si="20"/>
        <v>4.0627419590981</v>
      </c>
      <c r="J164" s="3">
        <f t="shared" si="21"/>
        <v>1.40185810504489</v>
      </c>
      <c r="K164" s="3">
        <f t="shared" si="22"/>
        <v>0.237741409117814</v>
      </c>
      <c r="L164" s="14">
        <f t="shared" si="23"/>
        <v>2.5494685945879</v>
      </c>
      <c r="M164" s="3">
        <f t="shared" si="24"/>
        <v>6.4742402637379</v>
      </c>
      <c r="N164" s="3">
        <f t="shared" si="25"/>
        <v>0.0761446516548864</v>
      </c>
      <c r="O164" s="3">
        <f t="shared" si="26"/>
        <v>5.00495038838784</v>
      </c>
      <c r="P164" s="14">
        <f t="shared" si="27"/>
        <v>4.21258134808537</v>
      </c>
      <c r="Q164" s="3">
        <f t="shared" si="28"/>
        <v>3.14072711511757</v>
      </c>
      <c r="R164" s="3">
        <f t="shared" si="29"/>
        <v>7.97570991432213</v>
      </c>
      <c r="S164" s="3" t="s">
        <v>30</v>
      </c>
    </row>
    <row r="165" s="3" customFormat="1" spans="1:19">
      <c r="A165" s="3" t="s">
        <v>421</v>
      </c>
      <c r="B165" s="3">
        <v>5</v>
      </c>
      <c r="C165" s="10">
        <f t="shared" si="15"/>
        <v>3.31018411244033e-5</v>
      </c>
      <c r="D165" s="3">
        <f t="shared" si="16"/>
        <v>5</v>
      </c>
      <c r="E165" s="3">
        <f t="shared" si="17"/>
        <v>151044</v>
      </c>
      <c r="F165" s="3">
        <v>295</v>
      </c>
      <c r="G165" s="3">
        <f t="shared" si="18"/>
        <v>290</v>
      </c>
      <c r="H165" s="3">
        <f t="shared" si="19"/>
        <v>35555463</v>
      </c>
      <c r="I165" s="3">
        <f t="shared" si="20"/>
        <v>4.05858706163721</v>
      </c>
      <c r="J165" s="3">
        <f t="shared" si="21"/>
        <v>1.40083489866751</v>
      </c>
      <c r="K165" s="3">
        <f t="shared" si="22"/>
        <v>0.451059779380207</v>
      </c>
      <c r="L165" s="14">
        <f t="shared" si="23"/>
        <v>1.67658289518048</v>
      </c>
      <c r="M165" s="3">
        <f t="shared" si="24"/>
        <v>9.82482225259476</v>
      </c>
      <c r="N165" s="3">
        <f t="shared" si="25"/>
        <v>0.0211512921263573</v>
      </c>
      <c r="O165" s="3">
        <f t="shared" si="26"/>
        <v>3.39965746056925</v>
      </c>
      <c r="P165" s="14">
        <f t="shared" si="27"/>
        <v>1.83747766618178</v>
      </c>
      <c r="Q165" s="3">
        <f t="shared" si="28"/>
        <v>1.40438222989945</v>
      </c>
      <c r="R165" s="3">
        <f t="shared" si="29"/>
        <v>8.22971880670382</v>
      </c>
      <c r="S165" s="3" t="s">
        <v>30</v>
      </c>
    </row>
    <row r="166" s="3" customFormat="1" spans="1:19">
      <c r="A166" s="3" t="s">
        <v>373</v>
      </c>
      <c r="B166" s="3">
        <v>4</v>
      </c>
      <c r="C166" s="10">
        <f t="shared" si="15"/>
        <v>2.64814728995227e-5</v>
      </c>
      <c r="D166" s="3">
        <f t="shared" si="16"/>
        <v>4</v>
      </c>
      <c r="E166" s="3">
        <f t="shared" si="17"/>
        <v>151045</v>
      </c>
      <c r="F166" s="3">
        <v>240</v>
      </c>
      <c r="G166" s="3">
        <f t="shared" si="18"/>
        <v>236</v>
      </c>
      <c r="H166" s="3">
        <f t="shared" si="19"/>
        <v>35555517</v>
      </c>
      <c r="I166" s="3">
        <f t="shared" si="20"/>
        <v>3.98977709527579</v>
      </c>
      <c r="J166" s="3">
        <f t="shared" si="21"/>
        <v>1.38373536349555</v>
      </c>
      <c r="K166" s="3">
        <f t="shared" si="22"/>
        <v>0.504226077076712</v>
      </c>
      <c r="L166" s="14">
        <f t="shared" si="23"/>
        <v>1.48505565909629</v>
      </c>
      <c r="M166" s="3">
        <f t="shared" si="24"/>
        <v>10.7190065048971</v>
      </c>
      <c r="N166" s="3">
        <f t="shared" si="25"/>
        <v>0.0169210337010859</v>
      </c>
      <c r="O166" s="3">
        <f t="shared" si="26"/>
        <v>3.12190918907591</v>
      </c>
      <c r="P166" s="14">
        <f t="shared" si="27"/>
        <v>1.35676115011394</v>
      </c>
      <c r="Q166" s="3">
        <f t="shared" si="28"/>
        <v>1.16202203724903</v>
      </c>
      <c r="R166" s="3">
        <f t="shared" si="29"/>
        <v>8.38737706550733</v>
      </c>
      <c r="S166" s="3" t="s">
        <v>30</v>
      </c>
    </row>
    <row r="167" s="3" customFormat="1" spans="1:19">
      <c r="A167" s="3" t="s">
        <v>422</v>
      </c>
      <c r="B167" s="3">
        <v>17</v>
      </c>
      <c r="C167" s="10">
        <f t="shared" si="15"/>
        <v>0.000112546259822971</v>
      </c>
      <c r="D167" s="3">
        <f t="shared" si="16"/>
        <v>17</v>
      </c>
      <c r="E167" s="3">
        <f t="shared" si="17"/>
        <v>151032</v>
      </c>
      <c r="F167" s="3">
        <v>1025</v>
      </c>
      <c r="G167" s="3">
        <f t="shared" si="18"/>
        <v>1008</v>
      </c>
      <c r="H167" s="3">
        <f t="shared" si="19"/>
        <v>35554745</v>
      </c>
      <c r="I167" s="3">
        <f t="shared" si="20"/>
        <v>3.97024204294559</v>
      </c>
      <c r="J167" s="3">
        <f t="shared" si="21"/>
        <v>1.378827060837</v>
      </c>
      <c r="K167" s="3">
        <f t="shared" si="22"/>
        <v>0.244585858427824</v>
      </c>
      <c r="L167" s="14">
        <f t="shared" si="23"/>
        <v>2.45822311584086</v>
      </c>
      <c r="M167" s="3">
        <f t="shared" si="24"/>
        <v>6.41228283063354</v>
      </c>
      <c r="N167" s="3">
        <f t="shared" si="25"/>
        <v>0.0719143932296149</v>
      </c>
      <c r="O167" s="3">
        <f t="shared" si="26"/>
        <v>4.93541189788111</v>
      </c>
      <c r="P167" s="14">
        <f t="shared" si="27"/>
        <v>4.11924150464991</v>
      </c>
      <c r="Q167" s="3">
        <f t="shared" si="28"/>
        <v>3.05581964080107</v>
      </c>
      <c r="R167" s="3">
        <f t="shared" si="29"/>
        <v>7.97111527019341</v>
      </c>
      <c r="S167" s="3" t="s">
        <v>30</v>
      </c>
    </row>
    <row r="168" s="3" customFormat="1" spans="1:19">
      <c r="A168" s="3" t="s">
        <v>388</v>
      </c>
      <c r="B168" s="3">
        <v>35</v>
      </c>
      <c r="C168" s="10">
        <f t="shared" si="15"/>
        <v>0.000231712887870823</v>
      </c>
      <c r="D168" s="3">
        <f t="shared" si="16"/>
        <v>35</v>
      </c>
      <c r="E168" s="3">
        <f t="shared" si="17"/>
        <v>151014</v>
      </c>
      <c r="F168" s="3">
        <v>2248</v>
      </c>
      <c r="G168" s="3">
        <f t="shared" si="18"/>
        <v>2213</v>
      </c>
      <c r="H168" s="3">
        <f t="shared" si="19"/>
        <v>35553540</v>
      </c>
      <c r="I168" s="3">
        <f t="shared" si="20"/>
        <v>3.7235078039197</v>
      </c>
      <c r="J168" s="3">
        <f t="shared" si="21"/>
        <v>1.31466618202234</v>
      </c>
      <c r="K168" s="3">
        <f t="shared" si="22"/>
        <v>0.170381788589773</v>
      </c>
      <c r="L168" s="14">
        <f t="shared" si="23"/>
        <v>2.66636967887147</v>
      </c>
      <c r="M168" s="3">
        <f t="shared" si="24"/>
        <v>5.19977048783386</v>
      </c>
      <c r="N168" s="3">
        <f t="shared" si="25"/>
        <v>0.148059044884501</v>
      </c>
      <c r="O168" s="3">
        <f t="shared" si="26"/>
        <v>5.77554995084791</v>
      </c>
      <c r="P168" s="14">
        <f t="shared" si="27"/>
        <v>5.21223468977157</v>
      </c>
      <c r="Q168" s="3">
        <f t="shared" si="28"/>
        <v>4.13581817971143</v>
      </c>
      <c r="R168" s="3">
        <f t="shared" si="29"/>
        <v>8.06538773836203</v>
      </c>
      <c r="S168" s="3" t="s">
        <v>30</v>
      </c>
    </row>
    <row r="169" s="3" customFormat="1" spans="1:19">
      <c r="A169" s="3" t="s">
        <v>423</v>
      </c>
      <c r="B169" s="3">
        <v>5</v>
      </c>
      <c r="C169" s="10">
        <f t="shared" si="15"/>
        <v>3.31018411244033e-5</v>
      </c>
      <c r="D169" s="3">
        <f t="shared" si="16"/>
        <v>5</v>
      </c>
      <c r="E169" s="3">
        <f t="shared" si="17"/>
        <v>151044</v>
      </c>
      <c r="F169" s="3">
        <v>326</v>
      </c>
      <c r="G169" s="3">
        <f t="shared" si="18"/>
        <v>321</v>
      </c>
      <c r="H169" s="3">
        <f t="shared" si="19"/>
        <v>35555432</v>
      </c>
      <c r="I169" s="3">
        <f t="shared" si="20"/>
        <v>3.66663308935747</v>
      </c>
      <c r="J169" s="3">
        <f t="shared" si="21"/>
        <v>1.29927382664037</v>
      </c>
      <c r="K169" s="3">
        <f t="shared" si="22"/>
        <v>0.450690485266756</v>
      </c>
      <c r="L169" s="14">
        <f t="shared" si="23"/>
        <v>1.51576532362457</v>
      </c>
      <c r="M169" s="3">
        <f t="shared" si="24"/>
        <v>8.8695776334444</v>
      </c>
      <c r="N169" s="3">
        <f t="shared" si="25"/>
        <v>0.0211512921263573</v>
      </c>
      <c r="O169" s="3">
        <f t="shared" si="26"/>
        <v>3.39965746056925</v>
      </c>
      <c r="P169" s="14">
        <f t="shared" si="27"/>
        <v>1.83747766618178</v>
      </c>
      <c r="Q169" s="3">
        <f t="shared" si="28"/>
        <v>1.40539911285082</v>
      </c>
      <c r="R169" s="3">
        <f t="shared" si="29"/>
        <v>8.22376415604797</v>
      </c>
      <c r="S169" s="3" t="s">
        <v>30</v>
      </c>
    </row>
    <row r="170" s="3" customFormat="1" spans="1:19">
      <c r="A170" s="3" t="s">
        <v>424</v>
      </c>
      <c r="B170" s="3">
        <v>3</v>
      </c>
      <c r="C170" s="10">
        <f t="shared" si="15"/>
        <v>1.9861104674642e-5</v>
      </c>
      <c r="D170" s="3">
        <f t="shared" si="16"/>
        <v>3</v>
      </c>
      <c r="E170" s="3">
        <f t="shared" si="17"/>
        <v>151046</v>
      </c>
      <c r="F170" s="3">
        <v>205</v>
      </c>
      <c r="G170" s="3">
        <f t="shared" si="18"/>
        <v>202</v>
      </c>
      <c r="H170" s="3">
        <f t="shared" si="19"/>
        <v>35555551</v>
      </c>
      <c r="I170" s="3">
        <f t="shared" si="20"/>
        <v>3.49597299911128</v>
      </c>
      <c r="J170" s="3">
        <f t="shared" si="21"/>
        <v>1.25161173439712</v>
      </c>
      <c r="K170" s="3">
        <f t="shared" si="22"/>
        <v>0.581627438320749</v>
      </c>
      <c r="L170" s="14">
        <f t="shared" si="23"/>
        <v>1.11809009269091</v>
      </c>
      <c r="M170" s="3">
        <f t="shared" si="24"/>
        <v>10.9309860541746</v>
      </c>
      <c r="N170" s="3">
        <f t="shared" si="25"/>
        <v>0.0126907752758144</v>
      </c>
      <c r="O170" s="3">
        <f t="shared" si="26"/>
        <v>2.7711940770478</v>
      </c>
      <c r="P170" s="14">
        <f t="shared" si="27"/>
        <v>0.701828461097313</v>
      </c>
      <c r="Q170" s="3">
        <f t="shared" si="28"/>
        <v>0.886289637608342</v>
      </c>
      <c r="R170" s="3">
        <f t="shared" si="29"/>
        <v>8.66479341153985</v>
      </c>
      <c r="S170" s="3" t="s">
        <v>30</v>
      </c>
    </row>
    <row r="171" s="3" customFormat="1" spans="1:19">
      <c r="A171" s="3" t="s">
        <v>385</v>
      </c>
      <c r="B171" s="3">
        <v>240</v>
      </c>
      <c r="C171" s="10">
        <f t="shared" si="15"/>
        <v>0.00158888837397136</v>
      </c>
      <c r="D171" s="3">
        <f t="shared" si="16"/>
        <v>240</v>
      </c>
      <c r="E171" s="3">
        <f t="shared" si="17"/>
        <v>150809</v>
      </c>
      <c r="F171" s="3">
        <v>16643</v>
      </c>
      <c r="G171" s="3">
        <f t="shared" si="18"/>
        <v>16403</v>
      </c>
      <c r="H171" s="3">
        <f t="shared" si="19"/>
        <v>35539350</v>
      </c>
      <c r="I171" s="3">
        <f t="shared" si="20"/>
        <v>3.44802318245532</v>
      </c>
      <c r="J171" s="3">
        <f t="shared" si="21"/>
        <v>1.23780107622876</v>
      </c>
      <c r="K171" s="3">
        <f t="shared" si="22"/>
        <v>0.0650714235759726</v>
      </c>
      <c r="L171" s="14">
        <f t="shared" si="23"/>
        <v>3.0351507264206</v>
      </c>
      <c r="M171" s="3">
        <f t="shared" si="24"/>
        <v>3.91705880148168</v>
      </c>
      <c r="N171" s="3">
        <f t="shared" si="25"/>
        <v>1.01526202206515</v>
      </c>
      <c r="O171" s="3">
        <f t="shared" si="26"/>
        <v>7.31032579485841</v>
      </c>
      <c r="P171" s="14">
        <f t="shared" si="27"/>
        <v>7.09699701664786</v>
      </c>
      <c r="Q171" s="3">
        <f t="shared" si="28"/>
        <v>6.43497432370388</v>
      </c>
      <c r="R171" s="3">
        <f t="shared" si="29"/>
        <v>8.30475158698261</v>
      </c>
      <c r="S171" s="3" t="s">
        <v>30</v>
      </c>
    </row>
    <row r="172" s="3" customFormat="1" spans="1:19">
      <c r="A172" s="3" t="s">
        <v>379</v>
      </c>
      <c r="B172" s="3">
        <v>7</v>
      </c>
      <c r="C172" s="10">
        <f t="shared" si="15"/>
        <v>4.63425775741647e-5</v>
      </c>
      <c r="D172" s="3">
        <f t="shared" si="16"/>
        <v>7</v>
      </c>
      <c r="E172" s="3">
        <f t="shared" si="17"/>
        <v>151042</v>
      </c>
      <c r="F172" s="3">
        <v>490</v>
      </c>
      <c r="G172" s="3">
        <f t="shared" si="18"/>
        <v>483</v>
      </c>
      <c r="H172" s="3">
        <f t="shared" si="19"/>
        <v>35555270</v>
      </c>
      <c r="I172" s="3">
        <f t="shared" si="20"/>
        <v>3.41159259090811</v>
      </c>
      <c r="J172" s="3">
        <f t="shared" si="21"/>
        <v>1.22717921772523</v>
      </c>
      <c r="K172" s="3">
        <f t="shared" si="22"/>
        <v>0.380702226198054</v>
      </c>
      <c r="L172" s="14">
        <f t="shared" si="23"/>
        <v>1.61769590240917</v>
      </c>
      <c r="M172" s="3">
        <f t="shared" si="24"/>
        <v>7.19477869048544</v>
      </c>
      <c r="N172" s="3">
        <f t="shared" si="25"/>
        <v>0.0296118089769003</v>
      </c>
      <c r="O172" s="3">
        <f t="shared" si="26"/>
        <v>3.82388339961496</v>
      </c>
      <c r="P172" s="14">
        <f t="shared" si="27"/>
        <v>2.52152087399157</v>
      </c>
      <c r="Q172" s="3">
        <f t="shared" si="28"/>
        <v>1.81319437828917</v>
      </c>
      <c r="R172" s="3">
        <f t="shared" si="29"/>
        <v>8.06426736644059</v>
      </c>
      <c r="S172" s="3" t="s">
        <v>30</v>
      </c>
    </row>
    <row r="173" s="3" customFormat="1" spans="1:19">
      <c r="A173" s="3" t="s">
        <v>425</v>
      </c>
      <c r="B173" s="3">
        <v>3</v>
      </c>
      <c r="C173" s="10">
        <f t="shared" si="15"/>
        <v>1.9861104674642e-5</v>
      </c>
      <c r="D173" s="3">
        <f t="shared" si="16"/>
        <v>3</v>
      </c>
      <c r="E173" s="3">
        <f t="shared" si="17"/>
        <v>151046</v>
      </c>
      <c r="F173" s="3">
        <v>220</v>
      </c>
      <c r="G173" s="3">
        <f t="shared" si="18"/>
        <v>217</v>
      </c>
      <c r="H173" s="3">
        <f t="shared" si="19"/>
        <v>35555536</v>
      </c>
      <c r="I173" s="3">
        <f t="shared" si="20"/>
        <v>3.25431450644236</v>
      </c>
      <c r="J173" s="3">
        <f t="shared" si="21"/>
        <v>1.17998165638273</v>
      </c>
      <c r="K173" s="3">
        <f t="shared" si="22"/>
        <v>0.581333189220209</v>
      </c>
      <c r="L173" s="14">
        <f t="shared" si="23"/>
        <v>1.04140275321994</v>
      </c>
      <c r="M173" s="3">
        <f t="shared" si="24"/>
        <v>10.1695169079358</v>
      </c>
      <c r="N173" s="3">
        <f t="shared" si="25"/>
        <v>0.0126907752758144</v>
      </c>
      <c r="O173" s="3">
        <f t="shared" si="26"/>
        <v>2.7711940770478</v>
      </c>
      <c r="P173" s="14">
        <f t="shared" si="27"/>
        <v>0.701828461097313</v>
      </c>
      <c r="Q173" s="3">
        <f t="shared" si="28"/>
        <v>0.886800933293721</v>
      </c>
      <c r="R173" s="3">
        <f t="shared" si="29"/>
        <v>8.65979762125626</v>
      </c>
      <c r="S173" s="3" t="s">
        <v>30</v>
      </c>
    </row>
    <row r="174" s="3" customFormat="1" spans="1:19">
      <c r="A174" s="3" t="s">
        <v>426</v>
      </c>
      <c r="B174" s="3">
        <v>81</v>
      </c>
      <c r="C174" s="10">
        <f t="shared" si="15"/>
        <v>0.000536249826215334</v>
      </c>
      <c r="D174" s="3">
        <f t="shared" si="16"/>
        <v>81</v>
      </c>
      <c r="E174" s="3">
        <f t="shared" si="17"/>
        <v>150968</v>
      </c>
      <c r="F174" s="3">
        <v>6214</v>
      </c>
      <c r="G174" s="3">
        <f t="shared" si="18"/>
        <v>6133</v>
      </c>
      <c r="H174" s="3">
        <f t="shared" si="19"/>
        <v>35549620</v>
      </c>
      <c r="I174" s="3">
        <f t="shared" si="20"/>
        <v>3.11001236237593</v>
      </c>
      <c r="J174" s="3">
        <f t="shared" si="21"/>
        <v>1.13462670122373</v>
      </c>
      <c r="K174" s="3">
        <f t="shared" si="22"/>
        <v>0.111872174387305</v>
      </c>
      <c r="L174" s="14">
        <f t="shared" si="23"/>
        <v>2.49766735779749</v>
      </c>
      <c r="M174" s="3">
        <f t="shared" si="24"/>
        <v>3.87248400550037</v>
      </c>
      <c r="N174" s="3">
        <f t="shared" si="25"/>
        <v>0.342650932446989</v>
      </c>
      <c r="O174" s="3">
        <f t="shared" si="26"/>
        <v>6.59572112960094</v>
      </c>
      <c r="P174" s="14">
        <f t="shared" si="27"/>
        <v>6.22746266149124</v>
      </c>
      <c r="Q174" s="3">
        <f t="shared" si="28"/>
        <v>5.29705848305824</v>
      </c>
      <c r="R174" s="3">
        <f t="shared" si="29"/>
        <v>8.21277268480292</v>
      </c>
      <c r="S174" s="3" t="s">
        <v>30</v>
      </c>
    </row>
    <row r="175" s="3" customFormat="1" spans="1:19">
      <c r="A175" s="3" t="s">
        <v>427</v>
      </c>
      <c r="B175" s="3">
        <v>15</v>
      </c>
      <c r="C175" s="10">
        <f t="shared" si="15"/>
        <v>9.930552337321e-5</v>
      </c>
      <c r="D175" s="3">
        <f t="shared" si="16"/>
        <v>15</v>
      </c>
      <c r="E175" s="3">
        <f t="shared" si="17"/>
        <v>151034</v>
      </c>
      <c r="F175" s="3">
        <v>1162</v>
      </c>
      <c r="G175" s="3">
        <f t="shared" si="18"/>
        <v>1147</v>
      </c>
      <c r="H175" s="3">
        <f t="shared" si="19"/>
        <v>35554606</v>
      </c>
      <c r="I175" s="3">
        <f t="shared" si="20"/>
        <v>3.07856967464695</v>
      </c>
      <c r="J175" s="3">
        <f t="shared" si="21"/>
        <v>1.12446509777403</v>
      </c>
      <c r="K175" s="3">
        <f t="shared" si="22"/>
        <v>0.259894508213744</v>
      </c>
      <c r="L175" s="14">
        <f t="shared" si="23"/>
        <v>1.84978952375594</v>
      </c>
      <c r="M175" s="3">
        <f t="shared" si="24"/>
        <v>5.1236052101819</v>
      </c>
      <c r="N175" s="3">
        <f t="shared" si="25"/>
        <v>0.063453876379072</v>
      </c>
      <c r="O175" s="3">
        <f t="shared" si="26"/>
        <v>4.7818268872328</v>
      </c>
      <c r="P175" s="14">
        <f t="shared" si="27"/>
        <v>3.91085182270892</v>
      </c>
      <c r="Q175" s="3">
        <f t="shared" si="28"/>
        <v>2.87320873497271</v>
      </c>
      <c r="R175" s="3">
        <f t="shared" si="29"/>
        <v>7.9583039342527</v>
      </c>
      <c r="S175" s="3" t="s">
        <v>30</v>
      </c>
    </row>
    <row r="176" s="3" customFormat="1" spans="1:19">
      <c r="A176" s="3" t="s">
        <v>428</v>
      </c>
      <c r="B176" s="3">
        <v>5</v>
      </c>
      <c r="C176" s="10">
        <f t="shared" si="15"/>
        <v>3.31018411244033e-5</v>
      </c>
      <c r="D176" s="3">
        <f t="shared" si="16"/>
        <v>5</v>
      </c>
      <c r="E176" s="3">
        <f t="shared" si="17"/>
        <v>151044</v>
      </c>
      <c r="F176" s="3">
        <v>392</v>
      </c>
      <c r="G176" s="3">
        <f t="shared" si="18"/>
        <v>387</v>
      </c>
      <c r="H176" s="3">
        <f t="shared" si="19"/>
        <v>35555366</v>
      </c>
      <c r="I176" s="3">
        <f t="shared" si="20"/>
        <v>3.04131017284215</v>
      </c>
      <c r="J176" s="3">
        <f t="shared" si="21"/>
        <v>1.11228840048243</v>
      </c>
      <c r="K176" s="3">
        <f t="shared" si="22"/>
        <v>0.45010068655879</v>
      </c>
      <c r="L176" s="14">
        <f t="shared" si="23"/>
        <v>1.25871461675357</v>
      </c>
      <c r="M176" s="3">
        <f t="shared" si="24"/>
        <v>7.34842310109125</v>
      </c>
      <c r="N176" s="3">
        <f t="shared" si="25"/>
        <v>0.0211512921263573</v>
      </c>
      <c r="O176" s="3">
        <f t="shared" si="26"/>
        <v>3.39965746056925</v>
      </c>
      <c r="P176" s="14">
        <f t="shared" si="27"/>
        <v>1.83747766618178</v>
      </c>
      <c r="Q176" s="3">
        <f t="shared" si="28"/>
        <v>1.407024701323</v>
      </c>
      <c r="R176" s="3">
        <f t="shared" si="29"/>
        <v>8.21426293251046</v>
      </c>
      <c r="S176" s="3" t="s">
        <v>30</v>
      </c>
    </row>
    <row r="177" s="3" customFormat="1" spans="1:19">
      <c r="A177" s="3" t="s">
        <v>429</v>
      </c>
      <c r="B177" s="3">
        <v>5</v>
      </c>
      <c r="C177" s="10">
        <f t="shared" si="15"/>
        <v>3.31018411244033e-5</v>
      </c>
      <c r="D177" s="3">
        <f t="shared" si="16"/>
        <v>5</v>
      </c>
      <c r="E177" s="3">
        <f t="shared" si="17"/>
        <v>151044</v>
      </c>
      <c r="F177" s="3">
        <v>394</v>
      </c>
      <c r="G177" s="3">
        <f t="shared" si="18"/>
        <v>389</v>
      </c>
      <c r="H177" s="3">
        <f t="shared" si="19"/>
        <v>35555364</v>
      </c>
      <c r="I177" s="3">
        <f t="shared" si="20"/>
        <v>3.02567344648853</v>
      </c>
      <c r="J177" s="3">
        <f t="shared" si="21"/>
        <v>1.10713369364346</v>
      </c>
      <c r="K177" s="3">
        <f t="shared" si="22"/>
        <v>0.450085928240301</v>
      </c>
      <c r="L177" s="14">
        <f t="shared" si="23"/>
        <v>1.25227922915456</v>
      </c>
      <c r="M177" s="3">
        <f t="shared" si="24"/>
        <v>7.31043012744558</v>
      </c>
      <c r="N177" s="3">
        <f t="shared" si="25"/>
        <v>0.0211512921263573</v>
      </c>
      <c r="O177" s="3">
        <f t="shared" si="26"/>
        <v>3.39965746056925</v>
      </c>
      <c r="P177" s="14">
        <f t="shared" si="27"/>
        <v>1.83747766618178</v>
      </c>
      <c r="Q177" s="3">
        <f t="shared" si="28"/>
        <v>1.40706540193624</v>
      </c>
      <c r="R177" s="3">
        <f t="shared" si="29"/>
        <v>8.21402532767833</v>
      </c>
      <c r="S177" s="3" t="s">
        <v>30</v>
      </c>
    </row>
    <row r="178" s="3" customFormat="1" spans="1:19">
      <c r="A178" s="3" t="s">
        <v>430</v>
      </c>
      <c r="B178" s="3">
        <v>10</v>
      </c>
      <c r="C178" s="10">
        <f t="shared" si="15"/>
        <v>6.62036822488067e-5</v>
      </c>
      <c r="D178" s="3">
        <f t="shared" si="16"/>
        <v>10</v>
      </c>
      <c r="E178" s="3">
        <f t="shared" si="17"/>
        <v>151039</v>
      </c>
      <c r="F178" s="3">
        <v>809</v>
      </c>
      <c r="G178" s="3">
        <f t="shared" si="18"/>
        <v>799</v>
      </c>
      <c r="H178" s="3">
        <f t="shared" si="19"/>
        <v>35554954</v>
      </c>
      <c r="I178" s="3">
        <f t="shared" si="20"/>
        <v>2.94621366970168</v>
      </c>
      <c r="J178" s="3">
        <f t="shared" si="21"/>
        <v>1.08052084416178</v>
      </c>
      <c r="K178" s="3">
        <f t="shared" si="22"/>
        <v>0.318210957365695</v>
      </c>
      <c r="L178" s="14">
        <f t="shared" si="23"/>
        <v>1.57905626464335</v>
      </c>
      <c r="M178" s="3">
        <f t="shared" si="24"/>
        <v>5.49706503934968</v>
      </c>
      <c r="N178" s="3">
        <f t="shared" si="25"/>
        <v>0.0423025842527147</v>
      </c>
      <c r="O178" s="3">
        <f t="shared" si="26"/>
        <v>4.2751474723735</v>
      </c>
      <c r="P178" s="14">
        <f t="shared" si="27"/>
        <v>3.1979631340667</v>
      </c>
      <c r="Q178" s="3">
        <f t="shared" si="28"/>
        <v>2.29131324314611</v>
      </c>
      <c r="R178" s="3">
        <f t="shared" si="29"/>
        <v>7.9765985577102</v>
      </c>
      <c r="S178" s="3" t="s">
        <v>30</v>
      </c>
    </row>
    <row r="179" s="3" customFormat="1" spans="1:19">
      <c r="A179" s="3" t="s">
        <v>431</v>
      </c>
      <c r="B179" s="3">
        <v>21</v>
      </c>
      <c r="C179" s="10">
        <f t="shared" si="15"/>
        <v>0.000139027732722494</v>
      </c>
      <c r="D179" s="3">
        <f t="shared" si="16"/>
        <v>21</v>
      </c>
      <c r="E179" s="3">
        <f t="shared" si="17"/>
        <v>151028</v>
      </c>
      <c r="F179" s="3">
        <v>1723</v>
      </c>
      <c r="G179" s="3">
        <f t="shared" si="18"/>
        <v>1702</v>
      </c>
      <c r="H179" s="3">
        <f t="shared" si="19"/>
        <v>35554051</v>
      </c>
      <c r="I179" s="3">
        <f t="shared" si="20"/>
        <v>2.90463361289229</v>
      </c>
      <c r="J179" s="3">
        <f t="shared" si="21"/>
        <v>1.06630725942106</v>
      </c>
      <c r="K179" s="3">
        <f t="shared" si="22"/>
        <v>0.219575137708736</v>
      </c>
      <c r="L179" s="14">
        <f t="shared" si="23"/>
        <v>1.88879675640956</v>
      </c>
      <c r="M179" s="3">
        <f t="shared" si="24"/>
        <v>4.46681009828792</v>
      </c>
      <c r="N179" s="3">
        <f t="shared" si="25"/>
        <v>0.0888354269307008</v>
      </c>
      <c r="O179" s="3">
        <f t="shared" si="26"/>
        <v>5.19032837670049</v>
      </c>
      <c r="P179" s="14">
        <f t="shared" si="27"/>
        <v>4.45857016226413</v>
      </c>
      <c r="Q179" s="3">
        <f t="shared" si="28"/>
        <v>3.37511600743702</v>
      </c>
      <c r="R179" s="3">
        <f t="shared" si="29"/>
        <v>7.98180228431303</v>
      </c>
      <c r="S179" s="3" t="s">
        <v>30</v>
      </c>
    </row>
    <row r="180" s="3" customFormat="1" spans="1:19">
      <c r="A180" s="3" t="s">
        <v>432</v>
      </c>
      <c r="B180" s="3">
        <v>12</v>
      </c>
      <c r="C180" s="10">
        <f t="shared" si="15"/>
        <v>7.9444418698568e-5</v>
      </c>
      <c r="D180" s="3">
        <f t="shared" si="16"/>
        <v>12</v>
      </c>
      <c r="E180" s="3">
        <f t="shared" si="17"/>
        <v>151037</v>
      </c>
      <c r="F180" s="3">
        <v>1022</v>
      </c>
      <c r="G180" s="3">
        <f t="shared" si="18"/>
        <v>1010</v>
      </c>
      <c r="H180" s="3">
        <f t="shared" si="19"/>
        <v>35554743</v>
      </c>
      <c r="I180" s="3">
        <f t="shared" si="20"/>
        <v>2.79688149326993</v>
      </c>
      <c r="J180" s="3">
        <f t="shared" si="21"/>
        <v>1.02850504409445</v>
      </c>
      <c r="K180" s="3">
        <f t="shared" si="22"/>
        <v>0.290396421057655</v>
      </c>
      <c r="L180" s="14">
        <f t="shared" si="23"/>
        <v>1.58300993798263</v>
      </c>
      <c r="M180" s="3">
        <f t="shared" si="24"/>
        <v>4.94156473670961</v>
      </c>
      <c r="N180" s="3">
        <f t="shared" si="25"/>
        <v>0.0507631011032576</v>
      </c>
      <c r="O180" s="3">
        <f t="shared" si="26"/>
        <v>4.50435237667529</v>
      </c>
      <c r="P180" s="14">
        <f t="shared" si="27"/>
        <v>3.5257165915131</v>
      </c>
      <c r="Q180" s="3">
        <f t="shared" si="28"/>
        <v>2.54942320352523</v>
      </c>
      <c r="R180" s="3">
        <f t="shared" si="29"/>
        <v>7.95834536423977</v>
      </c>
      <c r="S180" s="3" t="s">
        <v>30</v>
      </c>
    </row>
    <row r="181" s="3" customFormat="1" spans="1:19">
      <c r="A181" s="3" t="s">
        <v>433</v>
      </c>
      <c r="B181" s="3">
        <v>6</v>
      </c>
      <c r="C181" s="10">
        <f t="shared" si="15"/>
        <v>3.9722209349284e-5</v>
      </c>
      <c r="D181" s="3">
        <f t="shared" si="16"/>
        <v>6</v>
      </c>
      <c r="E181" s="3">
        <f t="shared" si="17"/>
        <v>151043</v>
      </c>
      <c r="F181" s="3">
        <v>526</v>
      </c>
      <c r="G181" s="3">
        <f t="shared" si="18"/>
        <v>520</v>
      </c>
      <c r="H181" s="3">
        <f t="shared" si="19"/>
        <v>35555233</v>
      </c>
      <c r="I181" s="3">
        <f t="shared" si="20"/>
        <v>2.71613175361677</v>
      </c>
      <c r="J181" s="3">
        <f t="shared" si="21"/>
        <v>0.999208718688049</v>
      </c>
      <c r="K181" s="3">
        <f t="shared" si="22"/>
        <v>0.410604910280198</v>
      </c>
      <c r="L181" s="14">
        <f t="shared" si="23"/>
        <v>1.2146100691456</v>
      </c>
      <c r="M181" s="3">
        <f t="shared" si="24"/>
        <v>6.07386015513178</v>
      </c>
      <c r="N181" s="3">
        <f t="shared" si="25"/>
        <v>0.0253815505516288</v>
      </c>
      <c r="O181" s="3">
        <f t="shared" si="26"/>
        <v>3.62900227375792</v>
      </c>
      <c r="P181" s="14">
        <f t="shared" si="27"/>
        <v>2.21394892945318</v>
      </c>
      <c r="Q181" s="3">
        <f t="shared" si="28"/>
        <v>1.62283096053394</v>
      </c>
      <c r="R181" s="3">
        <f t="shared" si="29"/>
        <v>8.11523678264498</v>
      </c>
      <c r="S181" s="3" t="s">
        <v>30</v>
      </c>
    </row>
    <row r="182" s="3" customFormat="1" spans="1:19">
      <c r="A182" s="3" t="s">
        <v>392</v>
      </c>
      <c r="B182" s="3">
        <v>85</v>
      </c>
      <c r="C182" s="10">
        <f t="shared" si="15"/>
        <v>0.000562731299114857</v>
      </c>
      <c r="D182" s="3">
        <f t="shared" si="16"/>
        <v>85</v>
      </c>
      <c r="E182" s="3">
        <f t="shared" si="17"/>
        <v>150964</v>
      </c>
      <c r="F182" s="3">
        <v>7496</v>
      </c>
      <c r="G182" s="3">
        <f t="shared" si="18"/>
        <v>7411</v>
      </c>
      <c r="H182" s="3">
        <f t="shared" si="19"/>
        <v>35548342</v>
      </c>
      <c r="I182" s="3">
        <f t="shared" si="20"/>
        <v>2.70077290282423</v>
      </c>
      <c r="J182" s="3">
        <f t="shared" si="21"/>
        <v>0.993537992350889</v>
      </c>
      <c r="K182" s="3">
        <f t="shared" si="22"/>
        <v>0.109115959719974</v>
      </c>
      <c r="L182" s="14">
        <f t="shared" si="23"/>
        <v>2.18075404958792</v>
      </c>
      <c r="M182" s="3">
        <f t="shared" si="24"/>
        <v>3.34479455581335</v>
      </c>
      <c r="N182" s="3">
        <f t="shared" si="25"/>
        <v>0.359571966148075</v>
      </c>
      <c r="O182" s="3">
        <f t="shared" si="26"/>
        <v>6.63616217791341</v>
      </c>
      <c r="P182" s="14">
        <f t="shared" si="27"/>
        <v>6.27674528267515</v>
      </c>
      <c r="Q182" s="3">
        <f t="shared" si="28"/>
        <v>5.35840593189954</v>
      </c>
      <c r="R182" s="3">
        <f t="shared" si="29"/>
        <v>8.21860997678406</v>
      </c>
      <c r="S182" s="3" t="s">
        <v>30</v>
      </c>
    </row>
    <row r="183" s="3" customFormat="1" spans="1:19">
      <c r="A183" s="3" t="s">
        <v>318</v>
      </c>
      <c r="B183" s="3">
        <v>51</v>
      </c>
      <c r="C183" s="10">
        <f t="shared" si="15"/>
        <v>0.000337638779468914</v>
      </c>
      <c r="D183" s="3">
        <f t="shared" si="16"/>
        <v>51</v>
      </c>
      <c r="E183" s="3">
        <f t="shared" si="17"/>
        <v>150998</v>
      </c>
      <c r="F183" s="3">
        <v>5146</v>
      </c>
      <c r="G183" s="3">
        <f t="shared" si="18"/>
        <v>5095</v>
      </c>
      <c r="H183" s="3">
        <f t="shared" si="19"/>
        <v>35550658</v>
      </c>
      <c r="I183" s="3">
        <f t="shared" si="20"/>
        <v>2.3566898760242</v>
      </c>
      <c r="J183" s="3">
        <f t="shared" si="21"/>
        <v>0.857258039575553</v>
      </c>
      <c r="K183" s="3">
        <f t="shared" si="22"/>
        <v>0.140750718378915</v>
      </c>
      <c r="L183" s="14">
        <f t="shared" si="23"/>
        <v>1.7885167258368</v>
      </c>
      <c r="M183" s="3">
        <f t="shared" si="24"/>
        <v>3.1053593693156</v>
      </c>
      <c r="N183" s="3">
        <f t="shared" si="25"/>
        <v>0.215743179688845</v>
      </c>
      <c r="O183" s="3">
        <f t="shared" si="26"/>
        <v>6.1689866042102</v>
      </c>
      <c r="P183" s="14">
        <f t="shared" si="27"/>
        <v>5.70373129622013</v>
      </c>
      <c r="Q183" s="3">
        <f t="shared" si="28"/>
        <v>4.68170879645252</v>
      </c>
      <c r="R183" s="3">
        <f t="shared" si="29"/>
        <v>8.12874046155145</v>
      </c>
      <c r="S183" s="3" t="s">
        <v>30</v>
      </c>
    </row>
    <row r="184" s="3" customFormat="1" spans="1:19">
      <c r="A184" s="3" t="s">
        <v>434</v>
      </c>
      <c r="B184" s="3">
        <v>28</v>
      </c>
      <c r="C184" s="10">
        <f t="shared" si="15"/>
        <v>0.000185370310296659</v>
      </c>
      <c r="D184" s="3">
        <f t="shared" si="16"/>
        <v>28</v>
      </c>
      <c r="E184" s="3">
        <f t="shared" si="17"/>
        <v>151021</v>
      </c>
      <c r="F184" s="3">
        <v>2891</v>
      </c>
      <c r="G184" s="3">
        <f t="shared" si="18"/>
        <v>2863</v>
      </c>
      <c r="H184" s="3">
        <f t="shared" si="19"/>
        <v>35552890</v>
      </c>
      <c r="I184" s="3">
        <f t="shared" si="20"/>
        <v>2.30236540396615</v>
      </c>
      <c r="J184" s="3">
        <f t="shared" si="21"/>
        <v>0.833937030963607</v>
      </c>
      <c r="K184" s="3">
        <f t="shared" si="22"/>
        <v>0.189921613843534</v>
      </c>
      <c r="L184" s="14">
        <f t="shared" si="23"/>
        <v>1.58675439312313</v>
      </c>
      <c r="M184" s="3">
        <f t="shared" si="24"/>
        <v>3.34071011641993</v>
      </c>
      <c r="N184" s="3">
        <f t="shared" si="25"/>
        <v>0.118447235907601</v>
      </c>
      <c r="O184" s="3">
        <f t="shared" si="26"/>
        <v>5.52616759508186</v>
      </c>
      <c r="P184" s="14">
        <f t="shared" si="27"/>
        <v>4.89487589541574</v>
      </c>
      <c r="Q184" s="3">
        <f t="shared" si="28"/>
        <v>3.80854867499553</v>
      </c>
      <c r="R184" s="3">
        <f t="shared" si="29"/>
        <v>8.01841617239371</v>
      </c>
      <c r="S184" s="3" t="s">
        <v>30</v>
      </c>
    </row>
    <row r="185" s="3" customFormat="1" spans="1:19">
      <c r="A185" s="3" t="s">
        <v>435</v>
      </c>
      <c r="B185" s="3">
        <v>9</v>
      </c>
      <c r="C185" s="10">
        <f t="shared" si="15"/>
        <v>5.9583314023926e-5</v>
      </c>
      <c r="D185" s="3">
        <f t="shared" si="16"/>
        <v>9</v>
      </c>
      <c r="E185" s="3">
        <f t="shared" si="17"/>
        <v>151040</v>
      </c>
      <c r="F185" s="3">
        <v>931</v>
      </c>
      <c r="G185" s="3">
        <f t="shared" si="18"/>
        <v>922</v>
      </c>
      <c r="H185" s="3">
        <f t="shared" si="19"/>
        <v>35554831</v>
      </c>
      <c r="I185" s="3">
        <f t="shared" si="20"/>
        <v>2.29783177202057</v>
      </c>
      <c r="J185" s="3">
        <f t="shared" si="21"/>
        <v>0.831965970489488</v>
      </c>
      <c r="K185" s="3">
        <f t="shared" si="22"/>
        <v>0.334966205307159</v>
      </c>
      <c r="L185" s="14">
        <f t="shared" si="23"/>
        <v>1.19176119414204</v>
      </c>
      <c r="M185" s="3">
        <f t="shared" si="24"/>
        <v>4.43044368155345</v>
      </c>
      <c r="N185" s="3">
        <f t="shared" si="25"/>
        <v>0.0380723258274432</v>
      </c>
      <c r="O185" s="3">
        <f t="shared" si="26"/>
        <v>4.14205550041991</v>
      </c>
      <c r="P185" s="14">
        <f t="shared" si="27"/>
        <v>3.00309036469129</v>
      </c>
      <c r="Q185" s="3">
        <f t="shared" si="28"/>
        <v>2.14826040334638</v>
      </c>
      <c r="R185" s="3">
        <f t="shared" si="29"/>
        <v>7.98628683088589</v>
      </c>
      <c r="S185" s="3" t="s">
        <v>30</v>
      </c>
    </row>
    <row r="186" s="3" customFormat="1" spans="1:19">
      <c r="A186" s="3" t="s">
        <v>398</v>
      </c>
      <c r="B186" s="3">
        <v>180</v>
      </c>
      <c r="C186" s="10">
        <f t="shared" si="15"/>
        <v>0.00119166628047852</v>
      </c>
      <c r="D186" s="3">
        <f t="shared" si="16"/>
        <v>180</v>
      </c>
      <c r="E186" s="3">
        <f t="shared" si="17"/>
        <v>150869</v>
      </c>
      <c r="F186" s="3">
        <v>19203</v>
      </c>
      <c r="G186" s="3">
        <f t="shared" si="18"/>
        <v>19023</v>
      </c>
      <c r="H186" s="3">
        <f t="shared" si="19"/>
        <v>35536730</v>
      </c>
      <c r="I186" s="3">
        <f t="shared" si="20"/>
        <v>2.22879922514274</v>
      </c>
      <c r="J186" s="3">
        <f t="shared" si="21"/>
        <v>0.801462976386641</v>
      </c>
      <c r="K186" s="3">
        <f t="shared" si="22"/>
        <v>0.0749318350664757</v>
      </c>
      <c r="L186" s="14">
        <f t="shared" si="23"/>
        <v>1.92436603235588</v>
      </c>
      <c r="M186" s="3">
        <f t="shared" si="24"/>
        <v>2.58139350958893</v>
      </c>
      <c r="N186" s="3">
        <f t="shared" si="25"/>
        <v>0.761446516548864</v>
      </c>
      <c r="O186" s="3">
        <f t="shared" si="26"/>
        <v>7.16077598739455</v>
      </c>
      <c r="P186" s="14">
        <f t="shared" si="27"/>
        <v>6.91432468675239</v>
      </c>
      <c r="Q186" s="3">
        <f t="shared" si="28"/>
        <v>6.18268075473205</v>
      </c>
      <c r="R186" s="3">
        <f t="shared" si="29"/>
        <v>8.29360511658323</v>
      </c>
      <c r="S186" s="3" t="s">
        <v>30</v>
      </c>
    </row>
    <row r="187" s="3" customFormat="1" spans="1:19">
      <c r="A187" s="3" t="s">
        <v>394</v>
      </c>
      <c r="B187" s="3">
        <v>59</v>
      </c>
      <c r="C187" s="10">
        <f t="shared" si="15"/>
        <v>0.000390601725267959</v>
      </c>
      <c r="D187" s="3">
        <f t="shared" si="16"/>
        <v>59</v>
      </c>
      <c r="E187" s="3">
        <f t="shared" si="17"/>
        <v>150990</v>
      </c>
      <c r="F187" s="3">
        <v>6530</v>
      </c>
      <c r="G187" s="3">
        <f t="shared" si="18"/>
        <v>6471</v>
      </c>
      <c r="H187" s="3">
        <f t="shared" si="19"/>
        <v>35549282</v>
      </c>
      <c r="I187" s="3">
        <f t="shared" si="20"/>
        <v>2.14665998209786</v>
      </c>
      <c r="J187" s="3">
        <f t="shared" si="21"/>
        <v>0.763913137513735</v>
      </c>
      <c r="K187" s="3">
        <f t="shared" si="22"/>
        <v>0.130806495434896</v>
      </c>
      <c r="L187" s="14">
        <f t="shared" si="23"/>
        <v>1.66118699897952</v>
      </c>
      <c r="M187" s="3">
        <f t="shared" si="24"/>
        <v>2.77400983848971</v>
      </c>
      <c r="N187" s="3">
        <f t="shared" si="25"/>
        <v>0.249585247091016</v>
      </c>
      <c r="O187" s="3">
        <f t="shared" si="26"/>
        <v>6.31065329921912</v>
      </c>
      <c r="P187" s="14">
        <f t="shared" si="27"/>
        <v>5.87848116958358</v>
      </c>
      <c r="Q187" s="3">
        <f t="shared" si="28"/>
        <v>4.88348192222093</v>
      </c>
      <c r="R187" s="3">
        <f t="shared" si="29"/>
        <v>8.15490785001896</v>
      </c>
      <c r="S187" s="3" t="s">
        <v>30</v>
      </c>
    </row>
    <row r="188" s="3" customFormat="1" spans="1:19">
      <c r="A188" s="3" t="s">
        <v>314</v>
      </c>
      <c r="B188" s="3">
        <v>143</v>
      </c>
      <c r="C188" s="10">
        <f t="shared" si="15"/>
        <v>0.000946712656157936</v>
      </c>
      <c r="D188" s="3">
        <f t="shared" si="16"/>
        <v>143</v>
      </c>
      <c r="E188" s="3">
        <f t="shared" si="17"/>
        <v>150906</v>
      </c>
      <c r="F188" s="3">
        <v>15944</v>
      </c>
      <c r="G188" s="3">
        <f t="shared" si="18"/>
        <v>15801</v>
      </c>
      <c r="H188" s="3">
        <f t="shared" si="19"/>
        <v>35539952</v>
      </c>
      <c r="I188" s="3">
        <f t="shared" si="20"/>
        <v>2.13138445363743</v>
      </c>
      <c r="J188" s="3">
        <f t="shared" si="21"/>
        <v>0.756771746810505</v>
      </c>
      <c r="K188" s="3">
        <f t="shared" si="22"/>
        <v>0.0840413523560353</v>
      </c>
      <c r="L188" s="14">
        <f t="shared" si="23"/>
        <v>1.80769164337292</v>
      </c>
      <c r="M188" s="3">
        <f t="shared" si="24"/>
        <v>2.51303904947586</v>
      </c>
      <c r="N188" s="3">
        <f t="shared" si="25"/>
        <v>0.60492695481382</v>
      </c>
      <c r="O188" s="3">
        <f t="shared" si="26"/>
        <v>7.02095592847175</v>
      </c>
      <c r="P188" s="14">
        <f t="shared" si="27"/>
        <v>6.74431378915766</v>
      </c>
      <c r="Q188" s="3">
        <f t="shared" si="28"/>
        <v>5.95468515252055</v>
      </c>
      <c r="R188" s="3">
        <f t="shared" si="29"/>
        <v>8.27815759976447</v>
      </c>
      <c r="S188" s="3" t="s">
        <v>30</v>
      </c>
    </row>
    <row r="189" s="3" customFormat="1" spans="1:19">
      <c r="A189" s="3" t="s">
        <v>396</v>
      </c>
      <c r="B189" s="3">
        <v>453</v>
      </c>
      <c r="C189" s="10">
        <f t="shared" si="15"/>
        <v>0.00299902680587094</v>
      </c>
      <c r="D189" s="3">
        <f t="shared" si="16"/>
        <v>453</v>
      </c>
      <c r="E189" s="3">
        <f t="shared" si="17"/>
        <v>150596</v>
      </c>
      <c r="F189" s="3">
        <v>53861</v>
      </c>
      <c r="G189" s="3">
        <f t="shared" si="18"/>
        <v>53408</v>
      </c>
      <c r="H189" s="3">
        <f t="shared" si="19"/>
        <v>35502345</v>
      </c>
      <c r="I189" s="3">
        <f t="shared" si="20"/>
        <v>1.99956483433585</v>
      </c>
      <c r="J189" s="3">
        <f t="shared" si="21"/>
        <v>0.692929574053292</v>
      </c>
      <c r="K189" s="3">
        <f t="shared" si="22"/>
        <v>0.0472535475411774</v>
      </c>
      <c r="L189" s="14">
        <f t="shared" si="23"/>
        <v>1.8226885218086</v>
      </c>
      <c r="M189" s="3">
        <f t="shared" si="24"/>
        <v>2.19360547832122</v>
      </c>
      <c r="N189" s="3">
        <f t="shared" si="25"/>
        <v>1.91630706664797</v>
      </c>
      <c r="O189" s="3">
        <f t="shared" si="26"/>
        <v>7.55215493512861</v>
      </c>
      <c r="P189" s="14">
        <f t="shared" si="27"/>
        <v>7.39698581378338</v>
      </c>
      <c r="Q189" s="3">
        <f t="shared" si="28"/>
        <v>6.88411092194027</v>
      </c>
      <c r="R189" s="3">
        <f t="shared" si="29"/>
        <v>8.28502689903088</v>
      </c>
      <c r="S189" s="3" t="s">
        <v>30</v>
      </c>
    </row>
    <row r="190" s="3" customFormat="1" spans="1:19">
      <c r="A190" s="3" t="s">
        <v>436</v>
      </c>
      <c r="B190" s="3">
        <v>11</v>
      </c>
      <c r="C190" s="10">
        <f t="shared" si="15"/>
        <v>7.28240504736873e-5</v>
      </c>
      <c r="D190" s="3">
        <f t="shared" si="16"/>
        <v>11</v>
      </c>
      <c r="E190" s="3">
        <f t="shared" si="17"/>
        <v>151038</v>
      </c>
      <c r="F190" s="3">
        <v>1314</v>
      </c>
      <c r="G190" s="3">
        <f t="shared" si="18"/>
        <v>1303</v>
      </c>
      <c r="H190" s="3">
        <f t="shared" si="19"/>
        <v>35554450</v>
      </c>
      <c r="I190" s="3">
        <f t="shared" si="20"/>
        <v>1.98726602648989</v>
      </c>
      <c r="J190" s="3">
        <f t="shared" si="21"/>
        <v>0.686759838095698</v>
      </c>
      <c r="K190" s="3">
        <f t="shared" si="22"/>
        <v>0.302792337409177</v>
      </c>
      <c r="L190" s="14">
        <f t="shared" si="23"/>
        <v>1.09777659475836</v>
      </c>
      <c r="M190" s="3">
        <f t="shared" si="24"/>
        <v>3.59747719062109</v>
      </c>
      <c r="N190" s="3">
        <f t="shared" si="25"/>
        <v>0.0465328426779861</v>
      </c>
      <c r="O190" s="3">
        <f t="shared" si="26"/>
        <v>4.39518185688622</v>
      </c>
      <c r="P190" s="14">
        <f t="shared" si="27"/>
        <v>3.37078078760132</v>
      </c>
      <c r="Q190" s="3">
        <f t="shared" si="28"/>
        <v>2.42792243609104</v>
      </c>
      <c r="R190" s="3">
        <f t="shared" si="29"/>
        <v>7.95644179894115</v>
      </c>
      <c r="S190" s="3" t="s">
        <v>30</v>
      </c>
    </row>
    <row r="191" s="3" customFormat="1" spans="1:19">
      <c r="A191" s="3" t="s">
        <v>437</v>
      </c>
      <c r="B191" s="3">
        <v>74</v>
      </c>
      <c r="C191" s="10">
        <f t="shared" si="15"/>
        <v>0.000489907248641169</v>
      </c>
      <c r="D191" s="3">
        <f t="shared" si="16"/>
        <v>74</v>
      </c>
      <c r="E191" s="3">
        <f t="shared" si="17"/>
        <v>150975</v>
      </c>
      <c r="F191" s="3">
        <v>9100</v>
      </c>
      <c r="G191" s="3">
        <f t="shared" si="18"/>
        <v>9026</v>
      </c>
      <c r="H191" s="3">
        <f t="shared" si="19"/>
        <v>35546727</v>
      </c>
      <c r="I191" s="3">
        <f t="shared" si="20"/>
        <v>1.93032738121774</v>
      </c>
      <c r="J191" s="3">
        <f t="shared" si="21"/>
        <v>0.657689616105623</v>
      </c>
      <c r="K191" s="3">
        <f t="shared" si="22"/>
        <v>0.116751686526418</v>
      </c>
      <c r="L191" s="14">
        <f t="shared" si="23"/>
        <v>1.53550038328404</v>
      </c>
      <c r="M191" s="3">
        <f t="shared" si="24"/>
        <v>2.42667721821706</v>
      </c>
      <c r="N191" s="3">
        <f t="shared" si="25"/>
        <v>0.313039123470088</v>
      </c>
      <c r="O191" s="3">
        <f t="shared" si="26"/>
        <v>6.51777183884475</v>
      </c>
      <c r="P191" s="14">
        <f t="shared" si="27"/>
        <v>6.13233385218384</v>
      </c>
      <c r="Q191" s="3">
        <f t="shared" si="28"/>
        <v>5.18463409579285</v>
      </c>
      <c r="R191" s="3">
        <f t="shared" si="29"/>
        <v>8.1937025754064</v>
      </c>
      <c r="S191" s="3" t="s">
        <v>30</v>
      </c>
    </row>
    <row r="192" s="3" customFormat="1" spans="1:19">
      <c r="A192" s="3" t="s">
        <v>387</v>
      </c>
      <c r="B192" s="3">
        <v>48</v>
      </c>
      <c r="C192" s="10">
        <f t="shared" si="15"/>
        <v>0.000317777674794272</v>
      </c>
      <c r="D192" s="3">
        <f t="shared" si="16"/>
        <v>48</v>
      </c>
      <c r="E192" s="3">
        <f t="shared" si="17"/>
        <v>151001</v>
      </c>
      <c r="F192" s="3">
        <v>6149</v>
      </c>
      <c r="G192" s="3">
        <f t="shared" si="18"/>
        <v>6101</v>
      </c>
      <c r="H192" s="3">
        <f t="shared" si="19"/>
        <v>35549652</v>
      </c>
      <c r="I192" s="3">
        <f t="shared" si="20"/>
        <v>1.85223353410005</v>
      </c>
      <c r="J192" s="3">
        <f t="shared" si="21"/>
        <v>0.616392226600425</v>
      </c>
      <c r="K192" s="3">
        <f t="shared" si="22"/>
        <v>0.144927193762389</v>
      </c>
      <c r="L192" s="14">
        <f t="shared" si="23"/>
        <v>1.39421973191202</v>
      </c>
      <c r="M192" s="3">
        <f t="shared" si="24"/>
        <v>2.46070901617484</v>
      </c>
      <c r="N192" s="3">
        <f t="shared" si="25"/>
        <v>0.20305240441303</v>
      </c>
      <c r="O192" s="3">
        <f t="shared" si="26"/>
        <v>6.10820870756467</v>
      </c>
      <c r="P192" s="14">
        <f t="shared" si="27"/>
        <v>5.62843501847599</v>
      </c>
      <c r="Q192" s="3">
        <f t="shared" si="28"/>
        <v>4.59779231394881</v>
      </c>
      <c r="R192" s="3">
        <f t="shared" si="29"/>
        <v>8.11481055853195</v>
      </c>
      <c r="S192" s="3" t="s">
        <v>30</v>
      </c>
    </row>
    <row r="193" s="3" customFormat="1" spans="1:19">
      <c r="A193" s="3" t="s">
        <v>389</v>
      </c>
      <c r="B193" s="3">
        <v>17</v>
      </c>
      <c r="C193" s="10">
        <f t="shared" si="15"/>
        <v>0.000112546259822971</v>
      </c>
      <c r="D193" s="3">
        <f t="shared" si="16"/>
        <v>17</v>
      </c>
      <c r="E193" s="3">
        <f t="shared" si="17"/>
        <v>151032</v>
      </c>
      <c r="F193" s="3">
        <v>2283</v>
      </c>
      <c r="G193" s="3">
        <f t="shared" si="18"/>
        <v>2266</v>
      </c>
      <c r="H193" s="3">
        <f t="shared" si="19"/>
        <v>35553487</v>
      </c>
      <c r="I193" s="3">
        <f t="shared" si="20"/>
        <v>1.76604694623029</v>
      </c>
      <c r="J193" s="3">
        <f t="shared" si="21"/>
        <v>0.568743685197799</v>
      </c>
      <c r="K193" s="3">
        <f t="shared" si="22"/>
        <v>0.243457357494812</v>
      </c>
      <c r="L193" s="14">
        <f t="shared" si="23"/>
        <v>1.09589048874792</v>
      </c>
      <c r="M193" s="3">
        <f t="shared" si="24"/>
        <v>2.84601595534676</v>
      </c>
      <c r="N193" s="3">
        <f t="shared" si="25"/>
        <v>0.0719143932296149</v>
      </c>
      <c r="O193" s="3">
        <f t="shared" si="26"/>
        <v>4.93541189788111</v>
      </c>
      <c r="P193" s="14">
        <f t="shared" si="27"/>
        <v>4.11924150464991</v>
      </c>
      <c r="Q193" s="3">
        <f t="shared" si="28"/>
        <v>3.06258617217753</v>
      </c>
      <c r="R193" s="3">
        <f t="shared" si="29"/>
        <v>7.95350374890103</v>
      </c>
      <c r="S193" s="3" t="s">
        <v>30</v>
      </c>
    </row>
    <row r="194" s="3" customFormat="1" spans="1:19">
      <c r="A194" s="3" t="s">
        <v>438</v>
      </c>
      <c r="B194" s="3">
        <v>167</v>
      </c>
      <c r="C194" s="10">
        <f t="shared" si="15"/>
        <v>0.00110560149355507</v>
      </c>
      <c r="D194" s="3">
        <f t="shared" si="16"/>
        <v>167</v>
      </c>
      <c r="E194" s="3">
        <f t="shared" si="17"/>
        <v>150882</v>
      </c>
      <c r="F194" s="3">
        <v>23921</v>
      </c>
      <c r="G194" s="3">
        <f t="shared" si="18"/>
        <v>23754</v>
      </c>
      <c r="H194" s="3">
        <f t="shared" si="19"/>
        <v>35531999</v>
      </c>
      <c r="I194" s="3">
        <f t="shared" si="20"/>
        <v>1.6556248185761</v>
      </c>
      <c r="J194" s="3">
        <f t="shared" si="21"/>
        <v>0.504178471463884</v>
      </c>
      <c r="K194" s="3">
        <f t="shared" si="22"/>
        <v>0.077696704978373</v>
      </c>
      <c r="L194" s="14">
        <f t="shared" si="23"/>
        <v>1.42175628770541</v>
      </c>
      <c r="M194" s="3">
        <f t="shared" si="24"/>
        <v>1.92796301559463</v>
      </c>
      <c r="N194" s="3">
        <f t="shared" si="25"/>
        <v>0.706453157020335</v>
      </c>
      <c r="O194" s="3">
        <f t="shared" si="26"/>
        <v>7.11724538425182</v>
      </c>
      <c r="P194" s="14">
        <f t="shared" si="27"/>
        <v>6.86134255123597</v>
      </c>
      <c r="Q194" s="3">
        <f t="shared" si="28"/>
        <v>6.1118849286791</v>
      </c>
      <c r="R194" s="3">
        <f t="shared" si="29"/>
        <v>8.28798029589237</v>
      </c>
      <c r="S194" s="3" t="s">
        <v>30</v>
      </c>
    </row>
    <row r="195" s="3" customFormat="1" spans="1:19">
      <c r="A195" s="3" t="s">
        <v>439</v>
      </c>
      <c r="B195" s="3">
        <v>97</v>
      </c>
      <c r="C195" s="10">
        <f t="shared" si="15"/>
        <v>0.000642175717813425</v>
      </c>
      <c r="D195" s="3">
        <f t="shared" si="16"/>
        <v>97</v>
      </c>
      <c r="E195" s="3">
        <f t="shared" si="17"/>
        <v>150952</v>
      </c>
      <c r="F195" s="3">
        <v>13978</v>
      </c>
      <c r="G195" s="3">
        <f t="shared" si="18"/>
        <v>13881</v>
      </c>
      <c r="H195" s="3">
        <f t="shared" si="19"/>
        <v>35541872</v>
      </c>
      <c r="I195" s="3">
        <f t="shared" si="20"/>
        <v>1.64532769128738</v>
      </c>
      <c r="J195" s="3">
        <f t="shared" si="21"/>
        <v>0.497939568808784</v>
      </c>
      <c r="K195" s="3">
        <f t="shared" si="22"/>
        <v>0.101921401226544</v>
      </c>
      <c r="L195" s="14">
        <f t="shared" si="23"/>
        <v>1.34739570565486</v>
      </c>
      <c r="M195" s="3">
        <f t="shared" si="24"/>
        <v>2.0091374793282</v>
      </c>
      <c r="N195" s="3">
        <f t="shared" si="25"/>
        <v>0.410335067251332</v>
      </c>
      <c r="O195" s="3">
        <f t="shared" si="26"/>
        <v>6.74286075245927</v>
      </c>
      <c r="P195" s="14">
        <f t="shared" si="27"/>
        <v>6.40657934723534</v>
      </c>
      <c r="Q195" s="3">
        <f t="shared" si="28"/>
        <v>5.52187972633195</v>
      </c>
      <c r="R195" s="3">
        <f t="shared" si="29"/>
        <v>8.23382133990408</v>
      </c>
      <c r="S195" s="3" t="s">
        <v>30</v>
      </c>
    </row>
    <row r="196" s="3" customFormat="1" spans="1:19">
      <c r="A196" s="3" t="s">
        <v>395</v>
      </c>
      <c r="B196" s="3">
        <v>1731</v>
      </c>
      <c r="C196" s="10">
        <f t="shared" si="15"/>
        <v>0.0114598573972684</v>
      </c>
      <c r="D196" s="3">
        <f t="shared" si="16"/>
        <v>1731</v>
      </c>
      <c r="E196" s="3">
        <f t="shared" si="17"/>
        <v>149318</v>
      </c>
      <c r="F196" s="3">
        <v>279748</v>
      </c>
      <c r="G196" s="3">
        <f t="shared" si="18"/>
        <v>278017</v>
      </c>
      <c r="H196" s="3">
        <f t="shared" si="19"/>
        <v>35277736</v>
      </c>
      <c r="I196" s="3">
        <f t="shared" si="20"/>
        <v>1.47100536547787</v>
      </c>
      <c r="J196" s="3">
        <f t="shared" si="21"/>
        <v>0.385946089116302</v>
      </c>
      <c r="K196" s="3">
        <f t="shared" si="22"/>
        <v>0.0242491879466239</v>
      </c>
      <c r="L196" s="14">
        <f t="shared" si="23"/>
        <v>1.40272627281344</v>
      </c>
      <c r="M196" s="3">
        <f t="shared" si="24"/>
        <v>1.54260801070237</v>
      </c>
      <c r="N196" s="3">
        <f t="shared" si="25"/>
        <v>7.32257733414491</v>
      </c>
      <c r="O196" s="3">
        <f t="shared" si="26"/>
        <v>7.79016265615054</v>
      </c>
      <c r="P196" s="14">
        <f t="shared" si="27"/>
        <v>7.7108295100555</v>
      </c>
      <c r="Q196" s="3">
        <f t="shared" si="28"/>
        <v>7.4285696597188</v>
      </c>
      <c r="R196" s="3">
        <f t="shared" si="29"/>
        <v>8.16935655034024</v>
      </c>
      <c r="S196" s="3" t="s">
        <v>30</v>
      </c>
    </row>
    <row r="197" s="3" customFormat="1" spans="1:19">
      <c r="A197" s="3" t="s">
        <v>440</v>
      </c>
      <c r="B197" s="3">
        <v>53</v>
      </c>
      <c r="C197" s="10">
        <f t="shared" si="15"/>
        <v>0.000350879515918675</v>
      </c>
      <c r="D197" s="3">
        <f t="shared" si="16"/>
        <v>53</v>
      </c>
      <c r="E197" s="3">
        <f t="shared" si="17"/>
        <v>150996</v>
      </c>
      <c r="F197" s="3">
        <v>9129</v>
      </c>
      <c r="G197" s="3">
        <f t="shared" si="18"/>
        <v>9076</v>
      </c>
      <c r="H197" s="3">
        <f t="shared" si="19"/>
        <v>35546677</v>
      </c>
      <c r="I197" s="3">
        <f t="shared" si="20"/>
        <v>1.37472220521552</v>
      </c>
      <c r="J197" s="3">
        <f t="shared" si="21"/>
        <v>0.318251678136671</v>
      </c>
      <c r="K197" s="3">
        <f t="shared" si="22"/>
        <v>0.137785180802075</v>
      </c>
      <c r="L197" s="14">
        <f t="shared" si="23"/>
        <v>1.04937287492851</v>
      </c>
      <c r="M197" s="3">
        <f t="shared" si="24"/>
        <v>1.80094338882292</v>
      </c>
      <c r="N197" s="3">
        <f t="shared" si="25"/>
        <v>0.224203696539388</v>
      </c>
      <c r="O197" s="3">
        <f t="shared" si="26"/>
        <v>6.2069995405343</v>
      </c>
      <c r="P197" s="14">
        <f t="shared" si="27"/>
        <v>5.75072190587915</v>
      </c>
      <c r="Q197" s="3">
        <f t="shared" si="28"/>
        <v>4.73801683556084</v>
      </c>
      <c r="R197" s="3">
        <f t="shared" si="29"/>
        <v>8.13142811292535</v>
      </c>
      <c r="S197" s="3" t="s">
        <v>30</v>
      </c>
    </row>
    <row r="198" s="3" customFormat="1" spans="1:19">
      <c r="A198" s="3" t="s">
        <v>399</v>
      </c>
      <c r="B198" s="3">
        <v>160</v>
      </c>
      <c r="C198" s="10">
        <f t="shared" si="15"/>
        <v>0.00105925891598091</v>
      </c>
      <c r="D198" s="3">
        <f t="shared" si="16"/>
        <v>160</v>
      </c>
      <c r="E198" s="3">
        <f t="shared" si="17"/>
        <v>150889</v>
      </c>
      <c r="F198" s="3">
        <v>28331</v>
      </c>
      <c r="G198" s="3">
        <f t="shared" si="18"/>
        <v>28171</v>
      </c>
      <c r="H198" s="3">
        <f t="shared" si="19"/>
        <v>35527582</v>
      </c>
      <c r="I198" s="3">
        <f t="shared" si="20"/>
        <v>1.33729059174607</v>
      </c>
      <c r="J198" s="3">
        <f t="shared" si="21"/>
        <v>0.29064562061132</v>
      </c>
      <c r="K198" s="3">
        <f t="shared" si="22"/>
        <v>0.0793230926837604</v>
      </c>
      <c r="L198" s="14">
        <f t="shared" si="23"/>
        <v>1.14473407251272</v>
      </c>
      <c r="M198" s="3">
        <f t="shared" si="24"/>
        <v>1.56223717779894</v>
      </c>
      <c r="N198" s="3">
        <f t="shared" si="25"/>
        <v>0.676841348043434</v>
      </c>
      <c r="O198" s="3">
        <f t="shared" si="26"/>
        <v>7.09150964577615</v>
      </c>
      <c r="P198" s="14">
        <f t="shared" si="27"/>
        <v>6.83004482569298</v>
      </c>
      <c r="Q198" s="3">
        <f t="shared" si="28"/>
        <v>6.07040292302753</v>
      </c>
      <c r="R198" s="3">
        <f t="shared" si="29"/>
        <v>8.28437744476029</v>
      </c>
      <c r="S198" s="3" t="s">
        <v>30</v>
      </c>
    </row>
    <row r="199" s="3" customFormat="1" spans="1:19">
      <c r="A199" s="3" t="s">
        <v>441</v>
      </c>
      <c r="B199" s="3">
        <v>66</v>
      </c>
      <c r="C199" s="10">
        <f t="shared" si="15"/>
        <v>0.000436944302842124</v>
      </c>
      <c r="D199" s="3">
        <f t="shared" si="16"/>
        <v>66</v>
      </c>
      <c r="E199" s="3">
        <f t="shared" si="17"/>
        <v>150983</v>
      </c>
      <c r="F199" s="3">
        <v>11885</v>
      </c>
      <c r="G199" s="3">
        <f t="shared" si="18"/>
        <v>11819</v>
      </c>
      <c r="H199" s="3">
        <f t="shared" si="19"/>
        <v>35543934</v>
      </c>
      <c r="I199" s="3">
        <f t="shared" si="20"/>
        <v>1.31462124441243</v>
      </c>
      <c r="J199" s="3">
        <f t="shared" si="21"/>
        <v>0.273548597079178</v>
      </c>
      <c r="K199" s="3">
        <f t="shared" si="22"/>
        <v>0.123461638070152</v>
      </c>
      <c r="L199" s="14">
        <f t="shared" si="23"/>
        <v>1.03206720541135</v>
      </c>
      <c r="M199" s="3">
        <f t="shared" si="24"/>
        <v>1.67453147159315</v>
      </c>
      <c r="N199" s="3">
        <f t="shared" si="25"/>
        <v>0.279197056067917</v>
      </c>
      <c r="O199" s="3">
        <f t="shared" si="26"/>
        <v>6.41522230369242</v>
      </c>
      <c r="P199" s="14">
        <f t="shared" si="27"/>
        <v>6.00686228345499</v>
      </c>
      <c r="Q199" s="3">
        <f t="shared" si="28"/>
        <v>5.03638639890047</v>
      </c>
      <c r="R199" s="3">
        <f t="shared" si="29"/>
        <v>8.17154879434542</v>
      </c>
      <c r="S199" s="3" t="s">
        <v>30</v>
      </c>
    </row>
    <row r="200" s="3" customFormat="1" spans="1:19">
      <c r="A200" s="3" t="s">
        <v>442</v>
      </c>
      <c r="B200" s="3">
        <v>69</v>
      </c>
      <c r="C200" s="10">
        <f t="shared" si="15"/>
        <v>0.000456805407516766</v>
      </c>
      <c r="D200" s="3">
        <f t="shared" si="16"/>
        <v>69</v>
      </c>
      <c r="E200" s="3">
        <f t="shared" si="17"/>
        <v>150980</v>
      </c>
      <c r="F200" s="3">
        <v>12571</v>
      </c>
      <c r="G200" s="3">
        <f t="shared" si="18"/>
        <v>12502</v>
      </c>
      <c r="H200" s="3">
        <f t="shared" si="19"/>
        <v>35543251</v>
      </c>
      <c r="I200" s="3">
        <f t="shared" si="20"/>
        <v>1.29929367295404</v>
      </c>
      <c r="J200" s="3">
        <f t="shared" si="21"/>
        <v>0.261820788314186</v>
      </c>
      <c r="K200" s="3">
        <f t="shared" si="22"/>
        <v>0.1207451545769</v>
      </c>
      <c r="L200" s="14">
        <f t="shared" si="23"/>
        <v>1.02547947668227</v>
      </c>
      <c r="M200" s="3">
        <f t="shared" si="24"/>
        <v>1.64621924374354</v>
      </c>
      <c r="N200" s="3">
        <f t="shared" si="25"/>
        <v>0.291887831343731</v>
      </c>
      <c r="O200" s="3">
        <f t="shared" si="26"/>
        <v>6.45557307647851</v>
      </c>
      <c r="P200" s="14">
        <f t="shared" si="27"/>
        <v>6.05627952455849</v>
      </c>
      <c r="Q200" s="3">
        <f t="shared" si="28"/>
        <v>5.09512040114851</v>
      </c>
      <c r="R200" s="3">
        <f t="shared" si="29"/>
        <v>8.17928144276241</v>
      </c>
      <c r="S200" s="3" t="s">
        <v>30</v>
      </c>
    </row>
    <row r="201" s="3" customFormat="1" spans="1:19">
      <c r="A201" s="3" t="s">
        <v>443</v>
      </c>
      <c r="B201" s="3">
        <v>446</v>
      </c>
      <c r="C201" s="10">
        <f t="shared" si="15"/>
        <v>0.00295268422829678</v>
      </c>
      <c r="D201" s="3">
        <f t="shared" si="16"/>
        <v>446</v>
      </c>
      <c r="E201" s="3">
        <f t="shared" si="17"/>
        <v>150603</v>
      </c>
      <c r="F201" s="3">
        <v>89004</v>
      </c>
      <c r="G201" s="3">
        <f t="shared" si="18"/>
        <v>88558</v>
      </c>
      <c r="H201" s="3">
        <f t="shared" si="19"/>
        <v>35467195</v>
      </c>
      <c r="I201" s="3">
        <f t="shared" si="20"/>
        <v>1.18604257355916</v>
      </c>
      <c r="J201" s="3">
        <f t="shared" si="21"/>
        <v>0.170622196692775</v>
      </c>
      <c r="K201" s="3">
        <f t="shared" si="22"/>
        <v>0.0475406422969497</v>
      </c>
      <c r="L201" s="14">
        <f t="shared" si="23"/>
        <v>1.08052014160017</v>
      </c>
      <c r="M201" s="3">
        <f t="shared" si="24"/>
        <v>1.30187021244381</v>
      </c>
      <c r="N201" s="3">
        <f t="shared" si="25"/>
        <v>1.88669525767107</v>
      </c>
      <c r="O201" s="3">
        <f t="shared" si="26"/>
        <v>7.54750199573279</v>
      </c>
      <c r="P201" s="14">
        <f t="shared" si="27"/>
        <v>7.39111800129844</v>
      </c>
      <c r="Q201" s="3">
        <f t="shared" si="28"/>
        <v>6.8759993165203</v>
      </c>
      <c r="R201" s="3">
        <f t="shared" si="29"/>
        <v>8.28458290255013</v>
      </c>
      <c r="S201" s="3" t="s">
        <v>30</v>
      </c>
    </row>
    <row r="202" s="3" customFormat="1" spans="1:19">
      <c r="A202" s="3" t="s">
        <v>444</v>
      </c>
      <c r="B202" s="3">
        <v>396</v>
      </c>
      <c r="C202" s="10">
        <f t="shared" si="15"/>
        <v>0.00262166581705274</v>
      </c>
      <c r="D202" s="3">
        <f t="shared" si="16"/>
        <v>396</v>
      </c>
      <c r="E202" s="3">
        <f t="shared" si="17"/>
        <v>150653</v>
      </c>
      <c r="F202" s="3">
        <v>82851</v>
      </c>
      <c r="G202" s="3">
        <f t="shared" si="18"/>
        <v>82455</v>
      </c>
      <c r="H202" s="3">
        <f t="shared" si="19"/>
        <v>35473298</v>
      </c>
      <c r="I202" s="3">
        <f t="shared" si="20"/>
        <v>1.130842111547</v>
      </c>
      <c r="J202" s="3">
        <f t="shared" si="21"/>
        <v>0.122962586634688</v>
      </c>
      <c r="K202" s="3">
        <f t="shared" si="22"/>
        <v>0.0504385399571635</v>
      </c>
      <c r="L202" s="14">
        <f t="shared" si="23"/>
        <v>1.02439587472432</v>
      </c>
      <c r="M202" s="3">
        <f t="shared" si="24"/>
        <v>1.24834930791986</v>
      </c>
      <c r="N202" s="3">
        <f t="shared" si="25"/>
        <v>1.6751823364075</v>
      </c>
      <c r="O202" s="3">
        <f t="shared" si="26"/>
        <v>7.51004071460232</v>
      </c>
      <c r="P202" s="14">
        <f t="shared" si="27"/>
        <v>7.34406074997954</v>
      </c>
      <c r="Q202" s="3">
        <f t="shared" si="28"/>
        <v>6.80312012481204</v>
      </c>
      <c r="R202" s="3">
        <f t="shared" si="29"/>
        <v>8.29041829340664</v>
      </c>
      <c r="S202" s="3" t="s">
        <v>30</v>
      </c>
    </row>
    <row r="203" s="4" customFormat="1" spans="1:19">
      <c r="A203" s="4" t="s">
        <v>310</v>
      </c>
      <c r="B203" s="4">
        <v>73</v>
      </c>
      <c r="C203" s="11">
        <f t="shared" ref="C203:C243" si="30">B203/9511</f>
        <v>0.00767532330985175</v>
      </c>
      <c r="D203" s="4">
        <f t="shared" si="16"/>
        <v>73</v>
      </c>
      <c r="E203" s="4">
        <f t="shared" ref="E203:E243" si="31">9511-D203</f>
        <v>9438</v>
      </c>
      <c r="F203" s="4">
        <v>2147</v>
      </c>
      <c r="G203" s="4">
        <f t="shared" si="18"/>
        <v>2074</v>
      </c>
      <c r="H203" s="4">
        <f t="shared" si="19"/>
        <v>35695217</v>
      </c>
      <c r="I203" s="4">
        <f t="shared" si="20"/>
        <v>133.12026133914</v>
      </c>
      <c r="J203" s="4">
        <f t="shared" si="21"/>
        <v>4.89125294025562</v>
      </c>
      <c r="K203" s="4">
        <f t="shared" si="22"/>
        <v>0.119527289271107</v>
      </c>
      <c r="L203" s="15">
        <f t="shared" si="23"/>
        <v>105.317484846897</v>
      </c>
      <c r="M203" s="4">
        <f t="shared" si="24"/>
        <v>168.262696405658</v>
      </c>
      <c r="N203" s="4">
        <f t="shared" ref="N203:N243" si="32">B203*9511/35706802</f>
        <v>0.0194445584905643</v>
      </c>
      <c r="O203" s="4">
        <f t="shared" si="26"/>
        <v>7.14463066452893</v>
      </c>
      <c r="P203" s="15">
        <f t="shared" si="27"/>
        <v>6.75653690580031</v>
      </c>
      <c r="Q203" s="4">
        <f t="shared" si="28"/>
        <v>5.65244181598497</v>
      </c>
      <c r="R203" s="4">
        <f t="shared" si="29"/>
        <v>9.03074264084788</v>
      </c>
      <c r="S203" s="4" t="s">
        <v>34</v>
      </c>
    </row>
    <row r="204" s="4" customFormat="1" spans="1:19">
      <c r="A204" s="4" t="s">
        <v>343</v>
      </c>
      <c r="B204" s="4">
        <v>17</v>
      </c>
      <c r="C204" s="11">
        <f t="shared" si="30"/>
        <v>0.00178740405845863</v>
      </c>
      <c r="D204" s="4">
        <f t="shared" si="16"/>
        <v>17</v>
      </c>
      <c r="E204" s="4">
        <f t="shared" si="31"/>
        <v>9494</v>
      </c>
      <c r="F204" s="4">
        <v>607</v>
      </c>
      <c r="G204" s="4">
        <f t="shared" si="18"/>
        <v>590</v>
      </c>
      <c r="H204" s="4">
        <f t="shared" si="19"/>
        <v>35696701</v>
      </c>
      <c r="I204" s="4">
        <f t="shared" si="20"/>
        <v>108.336740242722</v>
      </c>
      <c r="J204" s="4">
        <f t="shared" si="21"/>
        <v>4.6852443415615</v>
      </c>
      <c r="K204" s="4">
        <f t="shared" si="22"/>
        <v>0.24621901299798</v>
      </c>
      <c r="L204" s="15">
        <f t="shared" si="23"/>
        <v>66.863623582141</v>
      </c>
      <c r="M204" s="4">
        <f t="shared" si="24"/>
        <v>175.534149327108</v>
      </c>
      <c r="N204" s="4">
        <f t="shared" si="32"/>
        <v>0.00452818485396704</v>
      </c>
      <c r="O204" s="4">
        <f t="shared" si="26"/>
        <v>5.1162762458441</v>
      </c>
      <c r="P204" s="15">
        <f t="shared" si="27"/>
        <v>4.3001058526129</v>
      </c>
      <c r="Q204" s="4">
        <f t="shared" si="28"/>
        <v>3.15768010259428</v>
      </c>
      <c r="R204" s="4">
        <f t="shared" si="29"/>
        <v>8.28971959581426</v>
      </c>
      <c r="S204" s="4" t="s">
        <v>34</v>
      </c>
    </row>
    <row r="205" s="4" customFormat="1" spans="1:19">
      <c r="A205" s="4" t="s">
        <v>350</v>
      </c>
      <c r="B205" s="4">
        <v>6</v>
      </c>
      <c r="C205" s="11">
        <f t="shared" si="30"/>
        <v>0.000630848491220692</v>
      </c>
      <c r="D205" s="4">
        <f t="shared" si="16"/>
        <v>6</v>
      </c>
      <c r="E205" s="4">
        <f t="shared" si="31"/>
        <v>9505</v>
      </c>
      <c r="F205" s="4">
        <v>252</v>
      </c>
      <c r="G205" s="4">
        <f t="shared" si="18"/>
        <v>246</v>
      </c>
      <c r="H205" s="4">
        <f t="shared" si="19"/>
        <v>35697045</v>
      </c>
      <c r="I205" s="4">
        <f t="shared" si="20"/>
        <v>91.6001719249176</v>
      </c>
      <c r="J205" s="4">
        <f t="shared" si="21"/>
        <v>4.5174331485879</v>
      </c>
      <c r="K205" s="4">
        <f t="shared" si="22"/>
        <v>0.413324259046058</v>
      </c>
      <c r="L205" s="15">
        <f t="shared" si="23"/>
        <v>40.7443671570562</v>
      </c>
      <c r="M205" s="4">
        <f t="shared" si="24"/>
        <v>205.932551715222</v>
      </c>
      <c r="N205" s="4">
        <f t="shared" si="32"/>
        <v>0.00159818288963543</v>
      </c>
      <c r="O205" s="4">
        <f t="shared" si="26"/>
        <v>3.69583569124588</v>
      </c>
      <c r="P205" s="15">
        <f t="shared" si="27"/>
        <v>2.28078234694114</v>
      </c>
      <c r="Q205" s="4">
        <f t="shared" si="28"/>
        <v>1.6439323550583</v>
      </c>
      <c r="R205" s="4">
        <f t="shared" si="29"/>
        <v>8.30885858208108</v>
      </c>
      <c r="S205" s="4" t="s">
        <v>34</v>
      </c>
    </row>
    <row r="206" s="4" customFormat="1" spans="1:19">
      <c r="A206" s="4" t="s">
        <v>308</v>
      </c>
      <c r="B206" s="4">
        <v>3</v>
      </c>
      <c r="C206" s="11">
        <f t="shared" si="30"/>
        <v>0.000315424245610346</v>
      </c>
      <c r="D206" s="4">
        <f t="shared" si="16"/>
        <v>3</v>
      </c>
      <c r="E206" s="4">
        <f t="shared" si="31"/>
        <v>9508</v>
      </c>
      <c r="F206" s="4">
        <v>164</v>
      </c>
      <c r="G206" s="4">
        <f t="shared" si="18"/>
        <v>161</v>
      </c>
      <c r="H206" s="4">
        <f t="shared" si="19"/>
        <v>35697130</v>
      </c>
      <c r="I206" s="4">
        <f t="shared" si="20"/>
        <v>69.9583417168151</v>
      </c>
      <c r="J206" s="4">
        <f t="shared" si="21"/>
        <v>4.24789994656494</v>
      </c>
      <c r="K206" s="4">
        <f t="shared" si="22"/>
        <v>0.582794746082043</v>
      </c>
      <c r="L206" s="15">
        <f t="shared" si="23"/>
        <v>22.3231050782002</v>
      </c>
      <c r="M206" s="4">
        <f t="shared" si="24"/>
        <v>219.242330250289</v>
      </c>
      <c r="N206" s="4">
        <f t="shared" si="32"/>
        <v>0.000799091444817713</v>
      </c>
      <c r="O206" s="4">
        <f t="shared" si="26"/>
        <v>2.80505107202516</v>
      </c>
      <c r="P206" s="15">
        <f t="shared" si="27"/>
        <v>0.735685456074678</v>
      </c>
      <c r="Q206" s="4">
        <f t="shared" si="28"/>
        <v>0.895067668756437</v>
      </c>
      <c r="R206" s="4">
        <f t="shared" si="29"/>
        <v>8.79074486915762</v>
      </c>
      <c r="S206" s="4" t="s">
        <v>34</v>
      </c>
    </row>
    <row r="207" s="4" customFormat="1" spans="1:19">
      <c r="A207" s="4" t="s">
        <v>311</v>
      </c>
      <c r="B207" s="4">
        <v>3</v>
      </c>
      <c r="C207" s="11">
        <f t="shared" si="30"/>
        <v>0.000315424245610346</v>
      </c>
      <c r="D207" s="4">
        <f t="shared" si="16"/>
        <v>3</v>
      </c>
      <c r="E207" s="4">
        <f t="shared" si="31"/>
        <v>9508</v>
      </c>
      <c r="F207" s="4">
        <v>186</v>
      </c>
      <c r="G207" s="4">
        <f t="shared" si="18"/>
        <v>183</v>
      </c>
      <c r="H207" s="4">
        <f t="shared" si="19"/>
        <v>35697108</v>
      </c>
      <c r="I207" s="4">
        <f t="shared" si="20"/>
        <v>61.5480113381656</v>
      </c>
      <c r="J207" s="4">
        <f t="shared" si="21"/>
        <v>4.11981754241175</v>
      </c>
      <c r="K207" s="4">
        <f t="shared" si="22"/>
        <v>0.582153774196254</v>
      </c>
      <c r="L207" s="15">
        <f t="shared" si="23"/>
        <v>19.6641296287287</v>
      </c>
      <c r="M207" s="4">
        <f t="shared" si="24"/>
        <v>192.643039443179</v>
      </c>
      <c r="N207" s="4">
        <f t="shared" si="32"/>
        <v>0.000799091444817713</v>
      </c>
      <c r="O207" s="4">
        <f t="shared" si="26"/>
        <v>2.80505107202516</v>
      </c>
      <c r="P207" s="15">
        <f t="shared" si="27"/>
        <v>0.735685456074678</v>
      </c>
      <c r="Q207" s="4">
        <f t="shared" si="28"/>
        <v>0.896192853290507</v>
      </c>
      <c r="R207" s="4">
        <f t="shared" si="29"/>
        <v>8.77970794765862</v>
      </c>
      <c r="S207" s="4" t="s">
        <v>34</v>
      </c>
    </row>
    <row r="208" s="4" customFormat="1" spans="1:19">
      <c r="A208" s="4" t="s">
        <v>335</v>
      </c>
      <c r="B208" s="4">
        <v>6</v>
      </c>
      <c r="C208" s="11">
        <f t="shared" si="30"/>
        <v>0.000630848491220692</v>
      </c>
      <c r="D208" s="4">
        <f t="shared" si="16"/>
        <v>6</v>
      </c>
      <c r="E208" s="4">
        <f t="shared" si="31"/>
        <v>9505</v>
      </c>
      <c r="F208" s="4">
        <v>376</v>
      </c>
      <c r="G208" s="4">
        <f t="shared" si="18"/>
        <v>370</v>
      </c>
      <c r="H208" s="4">
        <f t="shared" si="19"/>
        <v>35696921</v>
      </c>
      <c r="I208" s="4">
        <f t="shared" si="20"/>
        <v>60.9015243755065</v>
      </c>
      <c r="J208" s="4">
        <f t="shared" si="21"/>
        <v>4.10925820519908</v>
      </c>
      <c r="K208" s="4">
        <f t="shared" si="22"/>
        <v>0.411672934704683</v>
      </c>
      <c r="L208" s="15">
        <f t="shared" si="23"/>
        <v>27.1772235541014</v>
      </c>
      <c r="M208" s="4">
        <f t="shared" si="24"/>
        <v>136.474414462425</v>
      </c>
      <c r="N208" s="4">
        <f t="shared" si="32"/>
        <v>0.00159818288963543</v>
      </c>
      <c r="O208" s="4">
        <f t="shared" si="26"/>
        <v>3.69583569124588</v>
      </c>
      <c r="P208" s="15">
        <f t="shared" si="27"/>
        <v>2.28078234694114</v>
      </c>
      <c r="Q208" s="4">
        <f t="shared" si="28"/>
        <v>1.64926171931112</v>
      </c>
      <c r="R208" s="4">
        <f t="shared" si="29"/>
        <v>8.28200963907184</v>
      </c>
      <c r="S208" s="4" t="s">
        <v>34</v>
      </c>
    </row>
    <row r="209" s="4" customFormat="1" spans="1:19">
      <c r="A209" s="4" t="s">
        <v>410</v>
      </c>
      <c r="B209" s="4">
        <v>4</v>
      </c>
      <c r="C209" s="11">
        <f t="shared" si="30"/>
        <v>0.000420565660813795</v>
      </c>
      <c r="D209" s="4">
        <f t="shared" si="16"/>
        <v>4</v>
      </c>
      <c r="E209" s="4">
        <f t="shared" si="31"/>
        <v>9507</v>
      </c>
      <c r="F209" s="4">
        <v>273</v>
      </c>
      <c r="G209" s="4">
        <f t="shared" si="18"/>
        <v>269</v>
      </c>
      <c r="H209" s="4">
        <f t="shared" si="19"/>
        <v>35697022</v>
      </c>
      <c r="I209" s="4">
        <f t="shared" si="20"/>
        <v>55.8336737203618</v>
      </c>
      <c r="J209" s="4">
        <f t="shared" si="21"/>
        <v>4.02237715906252</v>
      </c>
      <c r="K209" s="4">
        <f t="shared" si="22"/>
        <v>0.503808183523429</v>
      </c>
      <c r="L209" s="15">
        <f t="shared" si="23"/>
        <v>20.7991707756356</v>
      </c>
      <c r="M209" s="4">
        <f t="shared" si="24"/>
        <v>149.880932982366</v>
      </c>
      <c r="N209" s="4">
        <f t="shared" si="32"/>
        <v>0.00106545525975695</v>
      </c>
      <c r="O209" s="4">
        <f t="shared" si="26"/>
        <v>3.16685401823762</v>
      </c>
      <c r="P209" s="15">
        <f t="shared" si="27"/>
        <v>1.40170597927565</v>
      </c>
      <c r="Q209" s="4">
        <f t="shared" si="28"/>
        <v>1.17971706244382</v>
      </c>
      <c r="R209" s="4">
        <f t="shared" si="29"/>
        <v>8.50116073768776</v>
      </c>
      <c r="S209" s="4" t="s">
        <v>34</v>
      </c>
    </row>
    <row r="210" s="4" customFormat="1" spans="1:19">
      <c r="A210" s="4" t="s">
        <v>320</v>
      </c>
      <c r="B210" s="4">
        <v>184</v>
      </c>
      <c r="C210" s="11">
        <f t="shared" si="30"/>
        <v>0.0193460203974345</v>
      </c>
      <c r="D210" s="4">
        <f t="shared" si="16"/>
        <v>184</v>
      </c>
      <c r="E210" s="4">
        <f t="shared" si="31"/>
        <v>9327</v>
      </c>
      <c r="F210" s="4">
        <v>13343</v>
      </c>
      <c r="G210" s="4">
        <f t="shared" si="18"/>
        <v>13159</v>
      </c>
      <c r="H210" s="4">
        <f t="shared" si="19"/>
        <v>35684132</v>
      </c>
      <c r="I210" s="4">
        <f t="shared" si="20"/>
        <v>53.4968359417753</v>
      </c>
      <c r="J210" s="4">
        <f t="shared" si="21"/>
        <v>3.97962251087782</v>
      </c>
      <c r="K210" s="4">
        <f t="shared" si="22"/>
        <v>0.0749534512846824</v>
      </c>
      <c r="L210" s="15">
        <f t="shared" si="23"/>
        <v>46.1877100451276</v>
      </c>
      <c r="M210" s="4">
        <f t="shared" si="24"/>
        <v>61.9626184754559</v>
      </c>
      <c r="N210" s="4">
        <f t="shared" si="32"/>
        <v>0.0490109419488197</v>
      </c>
      <c r="O210" s="4">
        <f t="shared" si="26"/>
        <v>8.39257019809617</v>
      </c>
      <c r="P210" s="15">
        <f t="shared" si="27"/>
        <v>8.14882278092248</v>
      </c>
      <c r="Q210" s="4">
        <f t="shared" si="28"/>
        <v>7.24591636157579</v>
      </c>
      <c r="R210" s="4">
        <f t="shared" si="29"/>
        <v>9.72068003758387</v>
      </c>
      <c r="S210" s="4" t="s">
        <v>34</v>
      </c>
    </row>
    <row r="211" s="4" customFormat="1" spans="1:19">
      <c r="A211" s="4" t="s">
        <v>336</v>
      </c>
      <c r="B211" s="4">
        <v>7</v>
      </c>
      <c r="C211" s="11">
        <f t="shared" si="30"/>
        <v>0.00073598990642414</v>
      </c>
      <c r="D211" s="4">
        <f t="shared" si="16"/>
        <v>7</v>
      </c>
      <c r="E211" s="4">
        <f t="shared" si="31"/>
        <v>9504</v>
      </c>
      <c r="F211" s="4">
        <v>514</v>
      </c>
      <c r="G211" s="4">
        <f t="shared" si="18"/>
        <v>507</v>
      </c>
      <c r="H211" s="4">
        <f t="shared" si="19"/>
        <v>35696784</v>
      </c>
      <c r="I211" s="4">
        <f t="shared" si="20"/>
        <v>51.8576395114857</v>
      </c>
      <c r="J211" s="4">
        <f t="shared" si="21"/>
        <v>3.94850226252015</v>
      </c>
      <c r="K211" s="4">
        <f t="shared" si="22"/>
        <v>0.38070300276444</v>
      </c>
      <c r="L211" s="15">
        <f t="shared" si="23"/>
        <v>24.5896193712313</v>
      </c>
      <c r="M211" s="4">
        <f t="shared" si="24"/>
        <v>109.363822802782</v>
      </c>
      <c r="N211" s="4">
        <f t="shared" si="32"/>
        <v>0.00186454670457466</v>
      </c>
      <c r="O211" s="4">
        <f t="shared" si="26"/>
        <v>3.9015206573295</v>
      </c>
      <c r="P211" s="15">
        <f t="shared" si="27"/>
        <v>2.5991581317061</v>
      </c>
      <c r="Q211" s="4">
        <f t="shared" si="28"/>
        <v>1.85000529982627</v>
      </c>
      <c r="R211" s="4">
        <f t="shared" si="29"/>
        <v>8.22801072029269</v>
      </c>
      <c r="S211" s="4" t="s">
        <v>34</v>
      </c>
    </row>
    <row r="212" s="4" customFormat="1" spans="1:19">
      <c r="A212" s="4" t="s">
        <v>364</v>
      </c>
      <c r="B212" s="4">
        <v>3</v>
      </c>
      <c r="C212" s="11">
        <f t="shared" si="30"/>
        <v>0.000315424245610346</v>
      </c>
      <c r="D212" s="4">
        <f t="shared" si="16"/>
        <v>3</v>
      </c>
      <c r="E212" s="4">
        <f t="shared" si="31"/>
        <v>9508</v>
      </c>
      <c r="F212" s="4">
        <v>239</v>
      </c>
      <c r="G212" s="4">
        <f t="shared" si="18"/>
        <v>236</v>
      </c>
      <c r="H212" s="4">
        <f t="shared" si="19"/>
        <v>35697055</v>
      </c>
      <c r="I212" s="4">
        <f t="shared" si="20"/>
        <v>47.725717593748</v>
      </c>
      <c r="J212" s="4">
        <f t="shared" si="21"/>
        <v>3.86547040551235</v>
      </c>
      <c r="K212" s="4">
        <f t="shared" si="22"/>
        <v>0.581098807495129</v>
      </c>
      <c r="L212" s="15">
        <f t="shared" si="23"/>
        <v>15.2795715408034</v>
      </c>
      <c r="M212" s="4">
        <f t="shared" si="24"/>
        <v>149.071203584182</v>
      </c>
      <c r="N212" s="4">
        <f t="shared" si="32"/>
        <v>0.000799091444817713</v>
      </c>
      <c r="O212" s="4">
        <f t="shared" si="26"/>
        <v>2.80505107202516</v>
      </c>
      <c r="P212" s="15">
        <f t="shared" si="27"/>
        <v>0.735685456074678</v>
      </c>
      <c r="Q212" s="4">
        <f t="shared" si="28"/>
        <v>0.898047859551314</v>
      </c>
      <c r="R212" s="4">
        <f t="shared" si="29"/>
        <v>8.76157259658825</v>
      </c>
      <c r="S212" s="4" t="s">
        <v>34</v>
      </c>
    </row>
    <row r="213" s="4" customFormat="1" spans="1:19">
      <c r="A213" s="4" t="s">
        <v>358</v>
      </c>
      <c r="B213" s="4">
        <v>4</v>
      </c>
      <c r="C213" s="11">
        <f t="shared" si="30"/>
        <v>0.000420565660813795</v>
      </c>
      <c r="D213" s="4">
        <f t="shared" si="16"/>
        <v>4</v>
      </c>
      <c r="E213" s="4">
        <f t="shared" si="31"/>
        <v>9507</v>
      </c>
      <c r="F213" s="4">
        <v>332</v>
      </c>
      <c r="G213" s="4">
        <f t="shared" si="18"/>
        <v>328</v>
      </c>
      <c r="H213" s="4">
        <f t="shared" si="19"/>
        <v>35696963</v>
      </c>
      <c r="I213" s="4">
        <f t="shared" si="20"/>
        <v>45.7903457529369</v>
      </c>
      <c r="J213" s="4">
        <f t="shared" si="21"/>
        <v>3.82407327747991</v>
      </c>
      <c r="K213" s="4">
        <f t="shared" si="22"/>
        <v>0.503144108734336</v>
      </c>
      <c r="L213" s="15">
        <f t="shared" si="23"/>
        <v>17.0800450229426</v>
      </c>
      <c r="M213" s="4">
        <f t="shared" si="24"/>
        <v>122.760552525304</v>
      </c>
      <c r="N213" s="4">
        <f t="shared" si="32"/>
        <v>0.00106545525975695</v>
      </c>
      <c r="O213" s="4">
        <f t="shared" si="26"/>
        <v>3.16685401823762</v>
      </c>
      <c r="P213" s="15">
        <f t="shared" si="27"/>
        <v>1.40170597927565</v>
      </c>
      <c r="Q213" s="4">
        <f t="shared" si="28"/>
        <v>1.18125356607765</v>
      </c>
      <c r="R213" s="4">
        <f t="shared" si="29"/>
        <v>8.49010293880333</v>
      </c>
      <c r="S213" s="4" t="s">
        <v>34</v>
      </c>
    </row>
    <row r="214" s="4" customFormat="1" spans="1:19">
      <c r="A214" s="4" t="s">
        <v>313</v>
      </c>
      <c r="B214" s="4">
        <v>6</v>
      </c>
      <c r="C214" s="11">
        <f t="shared" si="30"/>
        <v>0.000630848491220692</v>
      </c>
      <c r="D214" s="4">
        <f t="shared" si="16"/>
        <v>6</v>
      </c>
      <c r="E214" s="4">
        <f t="shared" si="31"/>
        <v>9505</v>
      </c>
      <c r="F214" s="4">
        <v>604</v>
      </c>
      <c r="G214" s="4">
        <f t="shared" si="18"/>
        <v>598</v>
      </c>
      <c r="H214" s="4">
        <f t="shared" si="19"/>
        <v>35696693</v>
      </c>
      <c r="I214" s="4">
        <f t="shared" si="20"/>
        <v>37.6813045061656</v>
      </c>
      <c r="J214" s="4">
        <f t="shared" si="21"/>
        <v>3.62916406976083</v>
      </c>
      <c r="K214" s="4">
        <f t="shared" si="22"/>
        <v>0.410419472331075</v>
      </c>
      <c r="L214" s="15">
        <f t="shared" si="23"/>
        <v>16.8565938050312</v>
      </c>
      <c r="M214" s="4">
        <f t="shared" si="24"/>
        <v>84.2329551099809</v>
      </c>
      <c r="N214" s="4">
        <f t="shared" si="32"/>
        <v>0.00159818288963543</v>
      </c>
      <c r="O214" s="4">
        <f t="shared" si="26"/>
        <v>3.69583569124588</v>
      </c>
      <c r="P214" s="15">
        <f t="shared" si="27"/>
        <v>2.28078234694114</v>
      </c>
      <c r="Q214" s="4">
        <f t="shared" si="28"/>
        <v>1.65331858421395</v>
      </c>
      <c r="R214" s="4">
        <f t="shared" si="29"/>
        <v>8.26168748546488</v>
      </c>
      <c r="S214" s="4" t="s">
        <v>34</v>
      </c>
    </row>
    <row r="215" s="4" customFormat="1" spans="1:19">
      <c r="A215" s="4" t="s">
        <v>325</v>
      </c>
      <c r="B215" s="4">
        <v>106</v>
      </c>
      <c r="C215" s="11">
        <f t="shared" si="30"/>
        <v>0.0111449900115656</v>
      </c>
      <c r="D215" s="4">
        <f t="shared" si="16"/>
        <v>106</v>
      </c>
      <c r="E215" s="4">
        <f t="shared" si="31"/>
        <v>9405</v>
      </c>
      <c r="F215" s="4">
        <v>10945</v>
      </c>
      <c r="G215" s="4">
        <f t="shared" si="18"/>
        <v>10839</v>
      </c>
      <c r="H215" s="4">
        <f t="shared" si="19"/>
        <v>35686452</v>
      </c>
      <c r="I215" s="4">
        <f t="shared" si="20"/>
        <v>37.1074594032742</v>
      </c>
      <c r="J215" s="4">
        <f t="shared" si="21"/>
        <v>3.61381801148598</v>
      </c>
      <c r="K215" s="4">
        <f t="shared" si="22"/>
        <v>0.0981456883496803</v>
      </c>
      <c r="L215" s="15">
        <f t="shared" si="23"/>
        <v>30.6138482054829</v>
      </c>
      <c r="M215" s="4">
        <f t="shared" si="24"/>
        <v>44.9784533497175</v>
      </c>
      <c r="N215" s="4">
        <f t="shared" si="32"/>
        <v>0.0282345643835592</v>
      </c>
      <c r="O215" s="4">
        <f t="shared" si="26"/>
        <v>7.65545900953159</v>
      </c>
      <c r="P215" s="15">
        <f t="shared" si="27"/>
        <v>7.33386824042218</v>
      </c>
      <c r="Q215" s="4">
        <f t="shared" si="28"/>
        <v>6.31579374686096</v>
      </c>
      <c r="R215" s="4">
        <f t="shared" si="29"/>
        <v>9.27928539081037</v>
      </c>
      <c r="S215" s="4" t="s">
        <v>34</v>
      </c>
    </row>
    <row r="216" s="4" customFormat="1" spans="1:19">
      <c r="A216" s="4" t="s">
        <v>355</v>
      </c>
      <c r="B216" s="4">
        <v>22</v>
      </c>
      <c r="C216" s="11">
        <f t="shared" si="30"/>
        <v>0.00231311113447587</v>
      </c>
      <c r="D216" s="4">
        <f t="shared" si="16"/>
        <v>22</v>
      </c>
      <c r="E216" s="4">
        <f t="shared" si="31"/>
        <v>9489</v>
      </c>
      <c r="F216" s="4">
        <v>2339</v>
      </c>
      <c r="G216" s="4">
        <f t="shared" si="18"/>
        <v>2317</v>
      </c>
      <c r="H216" s="4">
        <f t="shared" si="19"/>
        <v>35694974</v>
      </c>
      <c r="I216" s="4">
        <f t="shared" si="20"/>
        <v>35.7176823283057</v>
      </c>
      <c r="J216" s="4">
        <f t="shared" si="21"/>
        <v>3.57564586947728</v>
      </c>
      <c r="K216" s="4">
        <f t="shared" si="22"/>
        <v>0.214456408692175</v>
      </c>
      <c r="L216" s="15">
        <f t="shared" si="23"/>
        <v>23.4603393564051</v>
      </c>
      <c r="M216" s="4">
        <f t="shared" si="24"/>
        <v>54.3791294543853</v>
      </c>
      <c r="N216" s="4">
        <f t="shared" si="32"/>
        <v>0.00586000392866323</v>
      </c>
      <c r="O216" s="4">
        <f t="shared" si="26"/>
        <v>5.47504301495945</v>
      </c>
      <c r="P216" s="15">
        <f t="shared" si="27"/>
        <v>4.76060250655104</v>
      </c>
      <c r="Q216" s="4">
        <f t="shared" si="28"/>
        <v>3.59615626627802</v>
      </c>
      <c r="R216" s="4">
        <f t="shared" si="29"/>
        <v>8.33559328240239</v>
      </c>
      <c r="S216" s="4" t="s">
        <v>34</v>
      </c>
    </row>
    <row r="217" s="4" customFormat="1" spans="1:19">
      <c r="A217" s="4" t="s">
        <v>345</v>
      </c>
      <c r="B217" s="4">
        <v>12</v>
      </c>
      <c r="C217" s="11">
        <f t="shared" si="30"/>
        <v>0.00126169698244138</v>
      </c>
      <c r="D217" s="4">
        <f t="shared" si="16"/>
        <v>12</v>
      </c>
      <c r="E217" s="4">
        <f t="shared" si="31"/>
        <v>9499</v>
      </c>
      <c r="F217" s="4">
        <v>1356</v>
      </c>
      <c r="G217" s="4">
        <f t="shared" si="18"/>
        <v>1344</v>
      </c>
      <c r="H217" s="4">
        <f t="shared" si="19"/>
        <v>35695947</v>
      </c>
      <c r="I217" s="4">
        <f t="shared" si="20"/>
        <v>33.5523541951784</v>
      </c>
      <c r="J217" s="4">
        <f t="shared" si="21"/>
        <v>3.51310703070787</v>
      </c>
      <c r="K217" s="4">
        <f t="shared" si="22"/>
        <v>0.290142522230299</v>
      </c>
      <c r="L217" s="15">
        <f t="shared" si="23"/>
        <v>18.9997854526423</v>
      </c>
      <c r="M217" s="4">
        <f t="shared" si="24"/>
        <v>59.2512202227079</v>
      </c>
      <c r="N217" s="4">
        <f t="shared" si="32"/>
        <v>0.00319636577927085</v>
      </c>
      <c r="O217" s="4">
        <f t="shared" si="26"/>
        <v>4.63466278194241</v>
      </c>
      <c r="P217" s="15">
        <f t="shared" si="27"/>
        <v>3.65602699678023</v>
      </c>
      <c r="Q217" s="4">
        <f t="shared" si="28"/>
        <v>2.62448345621322</v>
      </c>
      <c r="R217" s="4">
        <f t="shared" si="29"/>
        <v>8.18450543152409</v>
      </c>
      <c r="S217" s="4" t="s">
        <v>34</v>
      </c>
    </row>
    <row r="218" s="4" customFormat="1" spans="1:19">
      <c r="A218" s="4" t="s">
        <v>353</v>
      </c>
      <c r="B218" s="4">
        <v>3</v>
      </c>
      <c r="C218" s="11">
        <f t="shared" si="30"/>
        <v>0.000315424245610346</v>
      </c>
      <c r="D218" s="4">
        <f t="shared" si="16"/>
        <v>3</v>
      </c>
      <c r="E218" s="4">
        <f t="shared" si="31"/>
        <v>9508</v>
      </c>
      <c r="F218" s="4">
        <v>350</v>
      </c>
      <c r="G218" s="4">
        <f t="shared" si="18"/>
        <v>347</v>
      </c>
      <c r="H218" s="4">
        <f t="shared" si="19"/>
        <v>35696944</v>
      </c>
      <c r="I218" s="4">
        <f t="shared" si="20"/>
        <v>32.458888556156</v>
      </c>
      <c r="J218" s="4">
        <f t="shared" si="21"/>
        <v>3.47997432108606</v>
      </c>
      <c r="K218" s="4">
        <f t="shared" si="22"/>
        <v>0.57993135828058</v>
      </c>
      <c r="L218" s="15">
        <f t="shared" si="23"/>
        <v>10.4156435017302</v>
      </c>
      <c r="M218" s="4">
        <f t="shared" si="24"/>
        <v>101.153562535617</v>
      </c>
      <c r="N218" s="4">
        <f t="shared" si="32"/>
        <v>0.000799091444817713</v>
      </c>
      <c r="O218" s="4">
        <f t="shared" si="26"/>
        <v>2.80505107202516</v>
      </c>
      <c r="P218" s="15">
        <f t="shared" si="27"/>
        <v>0.735685456074678</v>
      </c>
      <c r="Q218" s="4">
        <f t="shared" si="28"/>
        <v>0.900105125898376</v>
      </c>
      <c r="R218" s="4">
        <f t="shared" si="29"/>
        <v>8.74154728184258</v>
      </c>
      <c r="S218" s="4" t="s">
        <v>34</v>
      </c>
    </row>
    <row r="219" s="4" customFormat="1" spans="1:19">
      <c r="A219" s="4" t="s">
        <v>334</v>
      </c>
      <c r="B219" s="4">
        <v>7</v>
      </c>
      <c r="C219" s="11">
        <f t="shared" si="30"/>
        <v>0.00073598990642414</v>
      </c>
      <c r="D219" s="4">
        <f t="shared" si="16"/>
        <v>7</v>
      </c>
      <c r="E219" s="4">
        <f t="shared" si="31"/>
        <v>9504</v>
      </c>
      <c r="F219" s="4">
        <v>824</v>
      </c>
      <c r="G219" s="4">
        <f t="shared" si="18"/>
        <v>817</v>
      </c>
      <c r="H219" s="4">
        <f t="shared" si="19"/>
        <v>35696474</v>
      </c>
      <c r="I219" s="4">
        <f t="shared" si="20"/>
        <v>32.1806547214289</v>
      </c>
      <c r="J219" s="4">
        <f t="shared" si="21"/>
        <v>3.47136548695792</v>
      </c>
      <c r="K219" s="4">
        <f t="shared" si="22"/>
        <v>0.379718816934862</v>
      </c>
      <c r="L219" s="15">
        <f t="shared" si="23"/>
        <v>15.2887399391825</v>
      </c>
      <c r="M219" s="4">
        <f t="shared" si="24"/>
        <v>67.7357677885386</v>
      </c>
      <c r="N219" s="4">
        <f t="shared" si="32"/>
        <v>0.00186454670457466</v>
      </c>
      <c r="O219" s="4">
        <f t="shared" si="26"/>
        <v>3.9015206573295</v>
      </c>
      <c r="P219" s="15">
        <f t="shared" si="27"/>
        <v>2.5991581317061</v>
      </c>
      <c r="Q219" s="4">
        <f t="shared" si="28"/>
        <v>1.85357741206984</v>
      </c>
      <c r="R219" s="4">
        <f t="shared" si="29"/>
        <v>8.21215415145299</v>
      </c>
      <c r="S219" s="4" t="s">
        <v>34</v>
      </c>
    </row>
    <row r="220" s="4" customFormat="1" spans="1:19">
      <c r="A220" s="4" t="s">
        <v>338</v>
      </c>
      <c r="B220" s="4">
        <v>4</v>
      </c>
      <c r="C220" s="11">
        <f t="shared" si="30"/>
        <v>0.000420565660813795</v>
      </c>
      <c r="D220" s="4">
        <f t="shared" si="16"/>
        <v>4</v>
      </c>
      <c r="E220" s="4">
        <f t="shared" si="31"/>
        <v>9507</v>
      </c>
      <c r="F220" s="4">
        <v>496</v>
      </c>
      <c r="G220" s="4">
        <f t="shared" si="18"/>
        <v>492</v>
      </c>
      <c r="H220" s="4">
        <f t="shared" si="19"/>
        <v>35696799</v>
      </c>
      <c r="I220" s="4">
        <f t="shared" si="20"/>
        <v>30.5267569210877</v>
      </c>
      <c r="J220" s="4">
        <f t="shared" si="21"/>
        <v>3.41860357513283</v>
      </c>
      <c r="K220" s="4">
        <f t="shared" si="22"/>
        <v>0.502133183519668</v>
      </c>
      <c r="L220" s="15">
        <f t="shared" si="23"/>
        <v>11.4092283855948</v>
      </c>
      <c r="M220" s="4">
        <f t="shared" si="24"/>
        <v>81.6779940434677</v>
      </c>
      <c r="N220" s="4">
        <f t="shared" si="32"/>
        <v>0.00106545525975695</v>
      </c>
      <c r="O220" s="4">
        <f t="shared" si="26"/>
        <v>3.16685401823762</v>
      </c>
      <c r="P220" s="15">
        <f t="shared" si="27"/>
        <v>1.40170597927565</v>
      </c>
      <c r="Q220" s="4">
        <f t="shared" si="28"/>
        <v>1.18359643807929</v>
      </c>
      <c r="R220" s="4">
        <f t="shared" si="29"/>
        <v>8.47329718996327</v>
      </c>
      <c r="S220" s="4" t="s">
        <v>34</v>
      </c>
    </row>
    <row r="221" s="4" customFormat="1" spans="1:19">
      <c r="A221" s="4" t="s">
        <v>331</v>
      </c>
      <c r="B221" s="4">
        <v>3</v>
      </c>
      <c r="C221" s="11">
        <f t="shared" si="30"/>
        <v>0.000315424245610346</v>
      </c>
      <c r="D221" s="4">
        <f t="shared" si="16"/>
        <v>3</v>
      </c>
      <c r="E221" s="4">
        <f t="shared" si="31"/>
        <v>9508</v>
      </c>
      <c r="F221" s="4">
        <v>422</v>
      </c>
      <c r="G221" s="4">
        <f t="shared" si="18"/>
        <v>419</v>
      </c>
      <c r="H221" s="4">
        <f t="shared" si="19"/>
        <v>35696872</v>
      </c>
      <c r="I221" s="4">
        <f t="shared" si="20"/>
        <v>26.8811732965984</v>
      </c>
      <c r="J221" s="4">
        <f t="shared" si="21"/>
        <v>3.29142616412936</v>
      </c>
      <c r="K221" s="4">
        <f t="shared" si="22"/>
        <v>0.579504245697717</v>
      </c>
      <c r="L221" s="15">
        <f t="shared" si="23"/>
        <v>8.63304984111574</v>
      </c>
      <c r="M221" s="4">
        <f t="shared" si="24"/>
        <v>83.7012980465273</v>
      </c>
      <c r="N221" s="4">
        <f t="shared" si="32"/>
        <v>0.000799091444817713</v>
      </c>
      <c r="O221" s="4">
        <f t="shared" si="26"/>
        <v>2.80505107202516</v>
      </c>
      <c r="P221" s="15">
        <f t="shared" si="27"/>
        <v>0.735685456074678</v>
      </c>
      <c r="Q221" s="4">
        <f t="shared" si="28"/>
        <v>0.900858955986596</v>
      </c>
      <c r="R221" s="4">
        <f t="shared" si="29"/>
        <v>8.73423243936379</v>
      </c>
      <c r="S221" s="4" t="s">
        <v>34</v>
      </c>
    </row>
    <row r="222" s="4" customFormat="1" spans="1:19">
      <c r="A222" s="4" t="s">
        <v>363</v>
      </c>
      <c r="B222" s="4">
        <v>6</v>
      </c>
      <c r="C222" s="11">
        <f t="shared" si="30"/>
        <v>0.000630848491220692</v>
      </c>
      <c r="D222" s="4">
        <f t="shared" si="16"/>
        <v>6</v>
      </c>
      <c r="E222" s="4">
        <f t="shared" si="31"/>
        <v>9505</v>
      </c>
      <c r="F222" s="4">
        <v>1000</v>
      </c>
      <c r="G222" s="4">
        <f t="shared" si="18"/>
        <v>994</v>
      </c>
      <c r="H222" s="4">
        <f t="shared" si="19"/>
        <v>35696297</v>
      </c>
      <c r="I222" s="4">
        <f t="shared" si="20"/>
        <v>22.6691852323832</v>
      </c>
      <c r="J222" s="4">
        <f t="shared" si="21"/>
        <v>3.12100652352876</v>
      </c>
      <c r="K222" s="4">
        <f t="shared" si="22"/>
        <v>0.409607053996213</v>
      </c>
      <c r="L222" s="15">
        <f t="shared" si="23"/>
        <v>10.157137879558</v>
      </c>
      <c r="M222" s="4">
        <f t="shared" si="24"/>
        <v>50.5941698531382</v>
      </c>
      <c r="N222" s="4">
        <f t="shared" si="32"/>
        <v>0.00159818288963543</v>
      </c>
      <c r="O222" s="4">
        <f t="shared" si="26"/>
        <v>3.69583569124588</v>
      </c>
      <c r="P222" s="15">
        <f t="shared" si="27"/>
        <v>2.28078234694114</v>
      </c>
      <c r="Q222" s="4">
        <f t="shared" si="28"/>
        <v>1.6559533265691</v>
      </c>
      <c r="R222" s="4">
        <f t="shared" si="29"/>
        <v>8.24854253892944</v>
      </c>
      <c r="S222" s="4" t="s">
        <v>34</v>
      </c>
    </row>
    <row r="223" s="4" customFormat="1" spans="1:19">
      <c r="A223" s="4" t="s">
        <v>427</v>
      </c>
      <c r="B223" s="4">
        <v>6</v>
      </c>
      <c r="C223" s="11">
        <f t="shared" si="30"/>
        <v>0.000630848491220692</v>
      </c>
      <c r="D223" s="4">
        <f t="shared" si="16"/>
        <v>6</v>
      </c>
      <c r="E223" s="4">
        <f t="shared" si="31"/>
        <v>9505</v>
      </c>
      <c r="F223" s="4">
        <v>1162</v>
      </c>
      <c r="G223" s="4">
        <f t="shared" si="18"/>
        <v>1156</v>
      </c>
      <c r="H223" s="4">
        <f t="shared" si="19"/>
        <v>35696135</v>
      </c>
      <c r="I223" s="4">
        <f t="shared" si="20"/>
        <v>19.4922732344477</v>
      </c>
      <c r="J223" s="4">
        <f t="shared" si="21"/>
        <v>2.97001814265685</v>
      </c>
      <c r="K223" s="4">
        <f t="shared" si="22"/>
        <v>0.409434920798647</v>
      </c>
      <c r="L223" s="15">
        <f t="shared" si="23"/>
        <v>8.73664018782976</v>
      </c>
      <c r="M223" s="4">
        <f t="shared" si="24"/>
        <v>43.4891111088265</v>
      </c>
      <c r="N223" s="4">
        <f t="shared" si="32"/>
        <v>0.00159818288963543</v>
      </c>
      <c r="O223" s="4">
        <f t="shared" si="26"/>
        <v>3.69583569124588</v>
      </c>
      <c r="P223" s="15">
        <f t="shared" si="27"/>
        <v>2.28078234694114</v>
      </c>
      <c r="Q223" s="4">
        <f t="shared" si="28"/>
        <v>1.65651210812555</v>
      </c>
      <c r="R223" s="4">
        <f t="shared" si="29"/>
        <v>8.24576010624102</v>
      </c>
      <c r="S223" s="4" t="s">
        <v>34</v>
      </c>
    </row>
    <row r="224" s="4" customFormat="1" spans="1:19">
      <c r="A224" s="4" t="s">
        <v>371</v>
      </c>
      <c r="B224" s="4">
        <v>16</v>
      </c>
      <c r="C224" s="11">
        <f t="shared" si="30"/>
        <v>0.00168226264325518</v>
      </c>
      <c r="D224" s="4">
        <f t="shared" ref="D224:D287" si="33">B224</f>
        <v>16</v>
      </c>
      <c r="E224" s="4">
        <f t="shared" si="31"/>
        <v>9495</v>
      </c>
      <c r="F224" s="4">
        <v>4373</v>
      </c>
      <c r="G224" s="4">
        <f t="shared" ref="G224:G287" si="34">F224-D224</f>
        <v>4357</v>
      </c>
      <c r="H224" s="4">
        <f t="shared" ref="H224:H287" si="35">35706802-G224-E224-D224</f>
        <v>35692934</v>
      </c>
      <c r="I224" s="4">
        <f t="shared" ref="I224:I287" si="36">(D224/E224)/(G224/H224)</f>
        <v>13.8044688971147</v>
      </c>
      <c r="J224" s="4">
        <f t="shared" ref="J224:J287" si="37">LN(I224)</f>
        <v>2.62499237286478</v>
      </c>
      <c r="K224" s="4">
        <f t="shared" ref="K224:K287" si="38">SQRT((1/D224)+(1/E224)+(1/G224)+(1/H224))</f>
        <v>0.250668829987511</v>
      </c>
      <c r="L224" s="15">
        <f t="shared" ref="L224:L287" si="39">EXP(J224-1.96*K224)</f>
        <v>8.44590295244922</v>
      </c>
      <c r="M224" s="4">
        <f t="shared" ref="M224:M287" si="40">EXP(J224+1.96*K224)</f>
        <v>22.5628168597588</v>
      </c>
      <c r="N224" s="4">
        <f t="shared" si="32"/>
        <v>0.0042618210390278</v>
      </c>
      <c r="O224" s="4">
        <f t="shared" ref="O224:O287" si="41">LOG((D224+0.5)/(N224+0.5),2)</f>
        <v>5.0321492149723</v>
      </c>
      <c r="P224" s="15">
        <f t="shared" ref="P224:P287" si="42">O224-(3.3*(D224+0.5)^(-0.5))-(2*(D224+0.5)^(-1.5))</f>
        <v>4.18990501305917</v>
      </c>
      <c r="Q224" s="4">
        <f t="shared" ref="Q224:Q287" si="43">EXP((LN(O224)-1.96*K224))</f>
        <v>3.07878877692881</v>
      </c>
      <c r="R224" s="4">
        <f t="shared" ref="R224:R287" si="44">EXP((LN(O224)+1.96*K224))</f>
        <v>8.22483371106945</v>
      </c>
      <c r="S224" s="4" t="s">
        <v>34</v>
      </c>
    </row>
    <row r="225" s="4" customFormat="1" spans="1:19">
      <c r="A225" s="4" t="s">
        <v>369</v>
      </c>
      <c r="B225" s="4">
        <v>32</v>
      </c>
      <c r="C225" s="11">
        <f t="shared" si="30"/>
        <v>0.00336452528651036</v>
      </c>
      <c r="D225" s="4">
        <f t="shared" si="33"/>
        <v>32</v>
      </c>
      <c r="E225" s="4">
        <f t="shared" si="31"/>
        <v>9479</v>
      </c>
      <c r="F225" s="4">
        <v>8940</v>
      </c>
      <c r="G225" s="4">
        <f t="shared" si="34"/>
        <v>8908</v>
      </c>
      <c r="H225" s="4">
        <f t="shared" si="35"/>
        <v>35688383</v>
      </c>
      <c r="I225" s="4">
        <f t="shared" si="36"/>
        <v>13.5249017123997</v>
      </c>
      <c r="J225" s="4">
        <f t="shared" si="37"/>
        <v>2.60453255760076</v>
      </c>
      <c r="K225" s="4">
        <f t="shared" si="38"/>
        <v>0.177391609228322</v>
      </c>
      <c r="L225" s="15">
        <f t="shared" si="39"/>
        <v>9.55290219903963</v>
      </c>
      <c r="M225" s="4">
        <f t="shared" si="40"/>
        <v>19.1484181999122</v>
      </c>
      <c r="N225" s="4">
        <f t="shared" si="32"/>
        <v>0.0085236420780556</v>
      </c>
      <c r="O225" s="4">
        <f t="shared" si="41"/>
        <v>5.99798105907222</v>
      </c>
      <c r="P225" s="15">
        <f t="shared" si="42"/>
        <v>5.40832820609195</v>
      </c>
      <c r="Q225" s="4">
        <f t="shared" si="43"/>
        <v>4.23649115294331</v>
      </c>
      <c r="R225" s="4">
        <f t="shared" si="44"/>
        <v>8.49188054128117</v>
      </c>
      <c r="S225" s="4" t="s">
        <v>34</v>
      </c>
    </row>
    <row r="226" s="4" customFormat="1" spans="1:19">
      <c r="A226" s="4" t="s">
        <v>333</v>
      </c>
      <c r="B226" s="4">
        <v>57</v>
      </c>
      <c r="C226" s="11">
        <f t="shared" si="30"/>
        <v>0.00599306066659657</v>
      </c>
      <c r="D226" s="4">
        <f t="shared" si="33"/>
        <v>57</v>
      </c>
      <c r="E226" s="4">
        <f t="shared" si="31"/>
        <v>9454</v>
      </c>
      <c r="F226" s="4">
        <v>16026</v>
      </c>
      <c r="G226" s="4">
        <f t="shared" si="34"/>
        <v>15969</v>
      </c>
      <c r="H226" s="4">
        <f t="shared" si="35"/>
        <v>35681322</v>
      </c>
      <c r="I226" s="4">
        <f t="shared" si="36"/>
        <v>13.4717021872145</v>
      </c>
      <c r="J226" s="4">
        <f t="shared" si="37"/>
        <v>2.6005913511997</v>
      </c>
      <c r="K226" s="4">
        <f t="shared" si="38"/>
        <v>0.133087506314481</v>
      </c>
      <c r="L226" s="15">
        <f t="shared" si="39"/>
        <v>10.3785361193027</v>
      </c>
      <c r="M226" s="4">
        <f t="shared" si="40"/>
        <v>17.4867397227108</v>
      </c>
      <c r="N226" s="4">
        <f t="shared" si="32"/>
        <v>0.0151827374515365</v>
      </c>
      <c r="O226" s="4">
        <f t="shared" si="41"/>
        <v>6.80233389284952</v>
      </c>
      <c r="P226" s="15">
        <f t="shared" si="42"/>
        <v>6.36255578581076</v>
      </c>
      <c r="Q226" s="4">
        <f t="shared" si="43"/>
        <v>5.24048609607018</v>
      </c>
      <c r="R226" s="4">
        <f t="shared" si="44"/>
        <v>8.82966685562018</v>
      </c>
      <c r="S226" s="4" t="s">
        <v>34</v>
      </c>
    </row>
    <row r="227" s="4" customFormat="1" spans="1:19">
      <c r="A227" s="4" t="s">
        <v>315</v>
      </c>
      <c r="B227" s="4">
        <v>288</v>
      </c>
      <c r="C227" s="11">
        <f t="shared" si="30"/>
        <v>0.0302807275785932</v>
      </c>
      <c r="D227" s="4">
        <f t="shared" si="33"/>
        <v>288</v>
      </c>
      <c r="E227" s="4">
        <f t="shared" si="31"/>
        <v>9223</v>
      </c>
      <c r="F227" s="4">
        <v>84061</v>
      </c>
      <c r="G227" s="4">
        <f t="shared" si="34"/>
        <v>83773</v>
      </c>
      <c r="H227" s="4">
        <f t="shared" si="35"/>
        <v>35613518</v>
      </c>
      <c r="I227" s="4">
        <f t="shared" si="36"/>
        <v>13.274894779722</v>
      </c>
      <c r="J227" s="4">
        <f t="shared" si="37"/>
        <v>2.58587464089863</v>
      </c>
      <c r="K227" s="4">
        <f t="shared" si="38"/>
        <v>0.0599384009832245</v>
      </c>
      <c r="L227" s="15">
        <f t="shared" si="39"/>
        <v>11.8034914697375</v>
      </c>
      <c r="M227" s="4">
        <f t="shared" si="40"/>
        <v>14.9297207410622</v>
      </c>
      <c r="N227" s="4">
        <f t="shared" si="32"/>
        <v>0.0767127787025004</v>
      </c>
      <c r="O227" s="4">
        <f t="shared" si="41"/>
        <v>8.96650261379521</v>
      </c>
      <c r="P227" s="15">
        <f t="shared" si="42"/>
        <v>8.77180868470783</v>
      </c>
      <c r="Q227" s="4">
        <f t="shared" si="43"/>
        <v>7.97264602631578</v>
      </c>
      <c r="R227" s="4">
        <f t="shared" si="44"/>
        <v>10.0842516848009</v>
      </c>
      <c r="S227" s="4" t="s">
        <v>34</v>
      </c>
    </row>
    <row r="228" s="4" customFormat="1" spans="1:19">
      <c r="A228" s="4" t="s">
        <v>384</v>
      </c>
      <c r="B228" s="4">
        <v>3</v>
      </c>
      <c r="C228" s="11">
        <f t="shared" si="30"/>
        <v>0.000315424245610346</v>
      </c>
      <c r="D228" s="4">
        <f t="shared" si="33"/>
        <v>3</v>
      </c>
      <c r="E228" s="4">
        <f t="shared" si="31"/>
        <v>9508</v>
      </c>
      <c r="F228" s="4">
        <v>997</v>
      </c>
      <c r="G228" s="4">
        <f t="shared" si="34"/>
        <v>994</v>
      </c>
      <c r="H228" s="4">
        <f t="shared" si="35"/>
        <v>35696297</v>
      </c>
      <c r="I228" s="4">
        <f t="shared" si="36"/>
        <v>11.3310162828041</v>
      </c>
      <c r="J228" s="4">
        <f t="shared" si="37"/>
        <v>2.42754376941126</v>
      </c>
      <c r="K228" s="4">
        <f t="shared" si="38"/>
        <v>0.578311829512908</v>
      </c>
      <c r="L228" s="15">
        <f t="shared" si="39"/>
        <v>3.64753859860058</v>
      </c>
      <c r="M228" s="4">
        <f t="shared" si="40"/>
        <v>35.1996083195475</v>
      </c>
      <c r="N228" s="4">
        <f t="shared" si="32"/>
        <v>0.000799091444817713</v>
      </c>
      <c r="O228" s="4">
        <f t="shared" si="41"/>
        <v>2.80505107202516</v>
      </c>
      <c r="P228" s="15">
        <f t="shared" si="42"/>
        <v>0.735685456074678</v>
      </c>
      <c r="Q228" s="4">
        <f t="shared" si="43"/>
        <v>0.902966847888573</v>
      </c>
      <c r="R228" s="4">
        <f t="shared" si="44"/>
        <v>8.71384318822796</v>
      </c>
      <c r="S228" s="4" t="s">
        <v>34</v>
      </c>
    </row>
    <row r="229" s="4" customFormat="1" spans="1:19">
      <c r="A229" s="4" t="s">
        <v>420</v>
      </c>
      <c r="B229" s="4">
        <v>3</v>
      </c>
      <c r="C229" s="11">
        <f t="shared" si="30"/>
        <v>0.000315424245610346</v>
      </c>
      <c r="D229" s="4">
        <f t="shared" si="33"/>
        <v>3</v>
      </c>
      <c r="E229" s="4">
        <f t="shared" si="31"/>
        <v>9508</v>
      </c>
      <c r="F229" s="4">
        <v>1061</v>
      </c>
      <c r="G229" s="4">
        <f t="shared" si="34"/>
        <v>1058</v>
      </c>
      <c r="H229" s="4">
        <f t="shared" si="35"/>
        <v>35696233</v>
      </c>
      <c r="I229" s="4">
        <f t="shared" si="36"/>
        <v>10.6455670997978</v>
      </c>
      <c r="J229" s="4">
        <f t="shared" si="37"/>
        <v>2.36514357074493</v>
      </c>
      <c r="K229" s="4">
        <f t="shared" si="38"/>
        <v>0.578259211358915</v>
      </c>
      <c r="L229" s="15">
        <f t="shared" si="39"/>
        <v>3.42724083605155</v>
      </c>
      <c r="M229" s="4">
        <f t="shared" si="40"/>
        <v>33.066861740262</v>
      </c>
      <c r="N229" s="4">
        <f t="shared" si="32"/>
        <v>0.000799091444817713</v>
      </c>
      <c r="O229" s="4">
        <f t="shared" si="41"/>
        <v>2.80505107202516</v>
      </c>
      <c r="P229" s="15">
        <f t="shared" si="42"/>
        <v>0.735685456074678</v>
      </c>
      <c r="Q229" s="4">
        <f t="shared" si="43"/>
        <v>0.903059977090131</v>
      </c>
      <c r="R229" s="4">
        <f t="shared" si="44"/>
        <v>8.71294456213533</v>
      </c>
      <c r="S229" s="4" t="s">
        <v>34</v>
      </c>
    </row>
    <row r="230" s="4" customFormat="1" spans="1:19">
      <c r="A230" s="4" t="s">
        <v>436</v>
      </c>
      <c r="B230" s="4">
        <v>3</v>
      </c>
      <c r="C230" s="11">
        <f t="shared" si="30"/>
        <v>0.000315424245610346</v>
      </c>
      <c r="D230" s="4">
        <f t="shared" si="33"/>
        <v>3</v>
      </c>
      <c r="E230" s="4">
        <f t="shared" si="31"/>
        <v>9508</v>
      </c>
      <c r="F230" s="4">
        <v>1314</v>
      </c>
      <c r="G230" s="4">
        <f t="shared" si="34"/>
        <v>1311</v>
      </c>
      <c r="H230" s="4">
        <f t="shared" si="35"/>
        <v>35695980</v>
      </c>
      <c r="I230" s="4">
        <f t="shared" si="36"/>
        <v>8.59109852331988</v>
      </c>
      <c r="J230" s="4">
        <f t="shared" si="37"/>
        <v>2.15072661179175</v>
      </c>
      <c r="K230" s="4">
        <f t="shared" si="38"/>
        <v>0.578101472445794</v>
      </c>
      <c r="L230" s="15">
        <f t="shared" si="39"/>
        <v>2.76667911576384</v>
      </c>
      <c r="M230" s="4">
        <f t="shared" si="40"/>
        <v>26.6770994210552</v>
      </c>
      <c r="N230" s="4">
        <f t="shared" si="32"/>
        <v>0.000799091444817713</v>
      </c>
      <c r="O230" s="4">
        <f t="shared" si="41"/>
        <v>2.80505107202516</v>
      </c>
      <c r="P230" s="15">
        <f t="shared" si="42"/>
        <v>0.735685456074678</v>
      </c>
      <c r="Q230" s="4">
        <f t="shared" si="43"/>
        <v>0.903339217744649</v>
      </c>
      <c r="R230" s="4">
        <f t="shared" si="44"/>
        <v>8.7102512125115</v>
      </c>
      <c r="S230" s="4" t="s">
        <v>34</v>
      </c>
    </row>
    <row r="231" s="4" customFormat="1" spans="1:19">
      <c r="A231" s="4" t="s">
        <v>344</v>
      </c>
      <c r="B231" s="4">
        <v>4</v>
      </c>
      <c r="C231" s="11">
        <f t="shared" si="30"/>
        <v>0.000420565660813795</v>
      </c>
      <c r="D231" s="4">
        <f t="shared" si="33"/>
        <v>4</v>
      </c>
      <c r="E231" s="4">
        <f t="shared" si="31"/>
        <v>9507</v>
      </c>
      <c r="F231" s="4">
        <v>1816</v>
      </c>
      <c r="G231" s="4">
        <f t="shared" si="34"/>
        <v>1812</v>
      </c>
      <c r="H231" s="4">
        <f t="shared" si="35"/>
        <v>35695479</v>
      </c>
      <c r="I231" s="4">
        <f t="shared" si="36"/>
        <v>8.28841557667163</v>
      </c>
      <c r="J231" s="4">
        <f t="shared" si="37"/>
        <v>2.11485882623299</v>
      </c>
      <c r="K231" s="4">
        <f t="shared" si="38"/>
        <v>0.50065665884628</v>
      </c>
      <c r="L231" s="15">
        <f t="shared" si="39"/>
        <v>3.10673325836062</v>
      </c>
      <c r="M231" s="4">
        <f t="shared" si="40"/>
        <v>22.1125623150099</v>
      </c>
      <c r="N231" s="4">
        <f t="shared" si="32"/>
        <v>0.00106545525975695</v>
      </c>
      <c r="O231" s="4">
        <f t="shared" si="41"/>
        <v>3.16685401823762</v>
      </c>
      <c r="P231" s="15">
        <f t="shared" si="42"/>
        <v>1.40170597927565</v>
      </c>
      <c r="Q231" s="4">
        <f t="shared" si="43"/>
        <v>1.18702671358844</v>
      </c>
      <c r="R231" s="4">
        <f t="shared" si="44"/>
        <v>8.4488110149684</v>
      </c>
      <c r="S231" s="4" t="s">
        <v>34</v>
      </c>
    </row>
    <row r="232" s="4" customFormat="1" spans="1:19">
      <c r="A232" s="4" t="s">
        <v>431</v>
      </c>
      <c r="B232" s="4">
        <v>3</v>
      </c>
      <c r="C232" s="11">
        <f t="shared" si="30"/>
        <v>0.000315424245610346</v>
      </c>
      <c r="D232" s="4">
        <f t="shared" si="33"/>
        <v>3</v>
      </c>
      <c r="E232" s="4">
        <f t="shared" si="31"/>
        <v>9508</v>
      </c>
      <c r="F232" s="4">
        <v>1723</v>
      </c>
      <c r="G232" s="4">
        <f t="shared" si="34"/>
        <v>1720</v>
      </c>
      <c r="H232" s="4">
        <f t="shared" si="35"/>
        <v>35695571</v>
      </c>
      <c r="I232" s="4">
        <f t="shared" si="36"/>
        <v>6.5481401830527</v>
      </c>
      <c r="J232" s="4">
        <f t="shared" si="37"/>
        <v>1.87918106780946</v>
      </c>
      <c r="K232" s="4">
        <f t="shared" si="38"/>
        <v>0.577944574580184</v>
      </c>
      <c r="L232" s="15">
        <f t="shared" si="39"/>
        <v>2.10941298291586</v>
      </c>
      <c r="M232" s="4">
        <f t="shared" si="40"/>
        <v>20.3270484273017</v>
      </c>
      <c r="N232" s="4">
        <f t="shared" si="32"/>
        <v>0.000799091444817713</v>
      </c>
      <c r="O232" s="4">
        <f t="shared" si="41"/>
        <v>2.80505107202516</v>
      </c>
      <c r="P232" s="15">
        <f t="shared" si="42"/>
        <v>0.735685456074678</v>
      </c>
      <c r="Q232" s="4">
        <f t="shared" si="43"/>
        <v>0.903617055173282</v>
      </c>
      <c r="R232" s="4">
        <f t="shared" si="44"/>
        <v>8.70757304947133</v>
      </c>
      <c r="S232" s="4" t="s">
        <v>34</v>
      </c>
    </row>
    <row r="233" s="4" customFormat="1" spans="1:19">
      <c r="A233" s="4" t="s">
        <v>385</v>
      </c>
      <c r="B233" s="4">
        <v>28</v>
      </c>
      <c r="C233" s="11">
        <f t="shared" si="30"/>
        <v>0.00294395962569656</v>
      </c>
      <c r="D233" s="4">
        <f t="shared" si="33"/>
        <v>28</v>
      </c>
      <c r="E233" s="4">
        <f t="shared" si="31"/>
        <v>9483</v>
      </c>
      <c r="F233" s="4">
        <v>16643</v>
      </c>
      <c r="G233" s="4">
        <f t="shared" si="34"/>
        <v>16615</v>
      </c>
      <c r="H233" s="4">
        <f t="shared" si="35"/>
        <v>35680676</v>
      </c>
      <c r="I233" s="4">
        <f t="shared" si="36"/>
        <v>6.34081392906431</v>
      </c>
      <c r="J233" s="4">
        <f t="shared" si="37"/>
        <v>1.84700714018773</v>
      </c>
      <c r="K233" s="4">
        <f t="shared" si="38"/>
        <v>0.1894200416542</v>
      </c>
      <c r="L233" s="15">
        <f t="shared" si="39"/>
        <v>4.37428841484488</v>
      </c>
      <c r="M233" s="4">
        <f t="shared" si="40"/>
        <v>9.19141983106794</v>
      </c>
      <c r="N233" s="4">
        <f t="shared" si="32"/>
        <v>0.00745818681829865</v>
      </c>
      <c r="O233" s="4">
        <f t="shared" si="41"/>
        <v>5.81152915602536</v>
      </c>
      <c r="P233" s="15">
        <f t="shared" si="42"/>
        <v>5.18023745635925</v>
      </c>
      <c r="Q233" s="4">
        <f t="shared" si="43"/>
        <v>4.00915480948143</v>
      </c>
      <c r="R233" s="4">
        <f t="shared" si="44"/>
        <v>8.4241873253334</v>
      </c>
      <c r="S233" s="4" t="s">
        <v>34</v>
      </c>
    </row>
    <row r="234" s="4" customFormat="1" spans="1:19">
      <c r="A234" s="4" t="s">
        <v>382</v>
      </c>
      <c r="B234" s="4">
        <v>3</v>
      </c>
      <c r="C234" s="11">
        <f t="shared" si="30"/>
        <v>0.000315424245610346</v>
      </c>
      <c r="D234" s="4">
        <f t="shared" si="33"/>
        <v>3</v>
      </c>
      <c r="E234" s="4">
        <f t="shared" si="31"/>
        <v>9508</v>
      </c>
      <c r="F234" s="4">
        <v>1897</v>
      </c>
      <c r="G234" s="4">
        <f t="shared" si="34"/>
        <v>1894</v>
      </c>
      <c r="H234" s="4">
        <f t="shared" si="35"/>
        <v>35695397</v>
      </c>
      <c r="I234" s="4">
        <f t="shared" si="36"/>
        <v>5.94653971157063</v>
      </c>
      <c r="J234" s="4">
        <f t="shared" si="37"/>
        <v>1.78280948930473</v>
      </c>
      <c r="K234" s="4">
        <f t="shared" si="38"/>
        <v>0.577898363938253</v>
      </c>
      <c r="L234" s="15">
        <f t="shared" si="39"/>
        <v>1.91578736729305</v>
      </c>
      <c r="M234" s="4">
        <f t="shared" si="40"/>
        <v>18.457859752594</v>
      </c>
      <c r="N234" s="4">
        <f t="shared" si="32"/>
        <v>0.000799091444817713</v>
      </c>
      <c r="O234" s="4">
        <f t="shared" si="41"/>
        <v>2.80505107202516</v>
      </c>
      <c r="P234" s="15">
        <f t="shared" si="42"/>
        <v>0.735685456074678</v>
      </c>
      <c r="Q234" s="4">
        <f t="shared" si="43"/>
        <v>0.90369890205917</v>
      </c>
      <c r="R234" s="4">
        <f t="shared" si="44"/>
        <v>8.70678441540735</v>
      </c>
      <c r="S234" s="4" t="s">
        <v>34</v>
      </c>
    </row>
    <row r="235" s="4" customFormat="1" spans="1:19">
      <c r="A235" s="4" t="s">
        <v>396</v>
      </c>
      <c r="B235" s="4">
        <v>55</v>
      </c>
      <c r="C235" s="11">
        <f t="shared" si="30"/>
        <v>0.00578277783618968</v>
      </c>
      <c r="D235" s="4">
        <f t="shared" si="33"/>
        <v>55</v>
      </c>
      <c r="E235" s="4">
        <f t="shared" si="31"/>
        <v>9456</v>
      </c>
      <c r="F235" s="4">
        <v>53861</v>
      </c>
      <c r="G235" s="4">
        <f t="shared" si="34"/>
        <v>53806</v>
      </c>
      <c r="H235" s="4">
        <f t="shared" si="35"/>
        <v>35643485</v>
      </c>
      <c r="I235" s="4">
        <f t="shared" si="36"/>
        <v>3.85305030133324</v>
      </c>
      <c r="J235" s="4">
        <f t="shared" si="37"/>
        <v>1.34886512066735</v>
      </c>
      <c r="K235" s="4">
        <f t="shared" si="38"/>
        <v>0.135300349173257</v>
      </c>
      <c r="L235" s="15">
        <f t="shared" si="39"/>
        <v>2.95552540264787</v>
      </c>
      <c r="M235" s="4">
        <f t="shared" si="40"/>
        <v>5.02313281127734</v>
      </c>
      <c r="N235" s="4">
        <f t="shared" si="32"/>
        <v>0.0146500098216581</v>
      </c>
      <c r="O235" s="4">
        <f t="shared" si="41"/>
        <v>6.75275230708813</v>
      </c>
      <c r="P235" s="15">
        <f t="shared" si="42"/>
        <v>6.30495214988858</v>
      </c>
      <c r="Q235" s="4">
        <f t="shared" si="43"/>
        <v>5.17977431399795</v>
      </c>
      <c r="R235" s="4">
        <f t="shared" si="44"/>
        <v>8.8034074375894</v>
      </c>
      <c r="S235" s="4" t="s">
        <v>34</v>
      </c>
    </row>
    <row r="236" s="4" customFormat="1" spans="1:19">
      <c r="A236" s="4" t="s">
        <v>426</v>
      </c>
      <c r="B236" s="4">
        <v>5</v>
      </c>
      <c r="C236" s="11">
        <f t="shared" si="30"/>
        <v>0.000525707076017243</v>
      </c>
      <c r="D236" s="4">
        <f t="shared" si="33"/>
        <v>5</v>
      </c>
      <c r="E236" s="4">
        <f t="shared" si="31"/>
        <v>9506</v>
      </c>
      <c r="F236" s="4">
        <v>6214</v>
      </c>
      <c r="G236" s="4">
        <f t="shared" si="34"/>
        <v>6209</v>
      </c>
      <c r="H236" s="4">
        <f t="shared" si="35"/>
        <v>35691082</v>
      </c>
      <c r="I236" s="4">
        <f t="shared" si="36"/>
        <v>3.02350191927676</v>
      </c>
      <c r="J236" s="4">
        <f t="shared" si="37"/>
        <v>1.10641573551736</v>
      </c>
      <c r="K236" s="4">
        <f t="shared" si="38"/>
        <v>0.447511207979094</v>
      </c>
      <c r="L236" s="15">
        <f t="shared" si="39"/>
        <v>1.25771145997232</v>
      </c>
      <c r="M236" s="4">
        <f t="shared" si="40"/>
        <v>7.26841103608248</v>
      </c>
      <c r="N236" s="4">
        <f t="shared" si="32"/>
        <v>0.00133181907469619</v>
      </c>
      <c r="O236" s="4">
        <f t="shared" si="41"/>
        <v>3.45559390995605</v>
      </c>
      <c r="P236" s="15">
        <f t="shared" si="42"/>
        <v>1.89341411556858</v>
      </c>
      <c r="Q236" s="4">
        <f t="shared" si="43"/>
        <v>1.43745239050548</v>
      </c>
      <c r="R236" s="4">
        <f t="shared" si="44"/>
        <v>8.3071476658272</v>
      </c>
      <c r="S236" s="4" t="s">
        <v>34</v>
      </c>
    </row>
    <row r="237" s="4" customFormat="1" spans="1:19">
      <c r="A237" s="4" t="s">
        <v>392</v>
      </c>
      <c r="B237" s="4">
        <v>6</v>
      </c>
      <c r="C237" s="11">
        <f t="shared" si="30"/>
        <v>0.000630848491220692</v>
      </c>
      <c r="D237" s="4">
        <f t="shared" si="33"/>
        <v>6</v>
      </c>
      <c r="E237" s="4">
        <f t="shared" si="31"/>
        <v>9505</v>
      </c>
      <c r="F237" s="4">
        <v>7496</v>
      </c>
      <c r="G237" s="4">
        <f t="shared" si="34"/>
        <v>7490</v>
      </c>
      <c r="H237" s="4">
        <f t="shared" si="35"/>
        <v>35689801</v>
      </c>
      <c r="I237" s="4">
        <f t="shared" si="36"/>
        <v>3.00788645425182</v>
      </c>
      <c r="J237" s="4">
        <f t="shared" si="37"/>
        <v>1.10123765745352</v>
      </c>
      <c r="K237" s="4">
        <f t="shared" si="38"/>
        <v>0.408540590173996</v>
      </c>
      <c r="L237" s="15">
        <f t="shared" si="39"/>
        <v>1.35053134069052</v>
      </c>
      <c r="M237" s="4">
        <f t="shared" si="40"/>
        <v>6.69912696512891</v>
      </c>
      <c r="N237" s="4">
        <f t="shared" si="32"/>
        <v>0.00159818288963543</v>
      </c>
      <c r="O237" s="4">
        <f t="shared" si="41"/>
        <v>3.69583569124588</v>
      </c>
      <c r="P237" s="15">
        <f t="shared" si="42"/>
        <v>2.28078234694114</v>
      </c>
      <c r="Q237" s="4">
        <f t="shared" si="43"/>
        <v>1.65941833476282</v>
      </c>
      <c r="R237" s="4">
        <f t="shared" si="44"/>
        <v>8.23131887272973</v>
      </c>
      <c r="S237" s="4" t="s">
        <v>34</v>
      </c>
    </row>
    <row r="238" s="4" customFormat="1" spans="1:19">
      <c r="A238" s="4" t="s">
        <v>398</v>
      </c>
      <c r="B238" s="4">
        <v>15</v>
      </c>
      <c r="C238" s="11">
        <f t="shared" si="30"/>
        <v>0.00157712122805173</v>
      </c>
      <c r="D238" s="4">
        <f t="shared" si="33"/>
        <v>15</v>
      </c>
      <c r="E238" s="4">
        <f t="shared" si="31"/>
        <v>9496</v>
      </c>
      <c r="F238" s="4">
        <v>19203</v>
      </c>
      <c r="G238" s="4">
        <f t="shared" si="34"/>
        <v>19188</v>
      </c>
      <c r="H238" s="4">
        <f t="shared" si="35"/>
        <v>35678103</v>
      </c>
      <c r="I238" s="4">
        <f t="shared" si="36"/>
        <v>2.93712613862497</v>
      </c>
      <c r="J238" s="4">
        <f t="shared" si="37"/>
        <v>1.07743159941306</v>
      </c>
      <c r="K238" s="4">
        <f t="shared" si="38"/>
        <v>0.25850361331852</v>
      </c>
      <c r="L238" s="15">
        <f t="shared" si="39"/>
        <v>1.76961943909708</v>
      </c>
      <c r="M238" s="4">
        <f t="shared" si="40"/>
        <v>4.87489556432296</v>
      </c>
      <c r="N238" s="4">
        <f t="shared" si="32"/>
        <v>0.00399545722408856</v>
      </c>
      <c r="O238" s="4">
        <f t="shared" si="41"/>
        <v>4.942713675259</v>
      </c>
      <c r="P238" s="15">
        <f t="shared" si="42"/>
        <v>4.07173861073511</v>
      </c>
      <c r="Q238" s="4">
        <f t="shared" si="43"/>
        <v>2.97798657218178</v>
      </c>
      <c r="R238" s="4">
        <f t="shared" si="44"/>
        <v>8.20366978944894</v>
      </c>
      <c r="S238" s="4" t="s">
        <v>34</v>
      </c>
    </row>
    <row r="239" s="4" customFormat="1" spans="1:19">
      <c r="A239" s="4" t="s">
        <v>445</v>
      </c>
      <c r="B239" s="4">
        <v>4</v>
      </c>
      <c r="C239" s="11">
        <f t="shared" si="30"/>
        <v>0.000420565660813795</v>
      </c>
      <c r="D239" s="4">
        <f t="shared" si="33"/>
        <v>4</v>
      </c>
      <c r="E239" s="4">
        <f t="shared" si="31"/>
        <v>9507</v>
      </c>
      <c r="F239" s="4">
        <v>5576</v>
      </c>
      <c r="G239" s="4">
        <f t="shared" si="34"/>
        <v>5572</v>
      </c>
      <c r="H239" s="4">
        <f t="shared" si="35"/>
        <v>35691719</v>
      </c>
      <c r="I239" s="4">
        <f t="shared" si="36"/>
        <v>2.69508740716309</v>
      </c>
      <c r="J239" s="4">
        <f t="shared" si="37"/>
        <v>0.991430636919654</v>
      </c>
      <c r="K239" s="4">
        <f t="shared" si="38"/>
        <v>0.500284601444832</v>
      </c>
      <c r="L239" s="15">
        <f t="shared" si="39"/>
        <v>1.0109321419854</v>
      </c>
      <c r="M239" s="4">
        <f t="shared" si="40"/>
        <v>7.1849492469238</v>
      </c>
      <c r="N239" s="4">
        <f t="shared" si="32"/>
        <v>0.00106545525975695</v>
      </c>
      <c r="O239" s="4">
        <f t="shared" si="41"/>
        <v>3.16685401823762</v>
      </c>
      <c r="P239" s="15">
        <f t="shared" si="42"/>
        <v>1.40170597927565</v>
      </c>
      <c r="Q239" s="4">
        <f t="shared" si="43"/>
        <v>1.18789264774977</v>
      </c>
      <c r="R239" s="4">
        <f t="shared" si="44"/>
        <v>8.44265211324076</v>
      </c>
      <c r="S239" s="4" t="s">
        <v>34</v>
      </c>
    </row>
    <row r="240" s="4" customFormat="1" spans="1:19">
      <c r="A240" s="4" t="s">
        <v>439</v>
      </c>
      <c r="B240" s="4">
        <v>10</v>
      </c>
      <c r="C240" s="11">
        <f t="shared" si="30"/>
        <v>0.00105141415203449</v>
      </c>
      <c r="D240" s="4">
        <f t="shared" si="33"/>
        <v>10</v>
      </c>
      <c r="E240" s="4">
        <f t="shared" si="31"/>
        <v>9501</v>
      </c>
      <c r="F240" s="4">
        <v>13978</v>
      </c>
      <c r="G240" s="4">
        <f t="shared" si="34"/>
        <v>13968</v>
      </c>
      <c r="H240" s="4">
        <f t="shared" si="35"/>
        <v>35683323</v>
      </c>
      <c r="I240" s="4">
        <f t="shared" si="36"/>
        <v>2.68882010430445</v>
      </c>
      <c r="J240" s="4">
        <f t="shared" si="37"/>
        <v>0.989102474455421</v>
      </c>
      <c r="K240" s="4">
        <f t="shared" si="38"/>
        <v>0.316507302149242</v>
      </c>
      <c r="L240" s="15">
        <f t="shared" si="39"/>
        <v>1.44592341970808</v>
      </c>
      <c r="M240" s="4">
        <f t="shared" si="40"/>
        <v>5.00009437205977</v>
      </c>
      <c r="N240" s="4">
        <f t="shared" si="32"/>
        <v>0.00266363814939238</v>
      </c>
      <c r="O240" s="4">
        <f t="shared" si="41"/>
        <v>4.38465218701538</v>
      </c>
      <c r="P240" s="15">
        <f t="shared" si="42"/>
        <v>3.30746784870859</v>
      </c>
      <c r="Q240" s="4">
        <f t="shared" si="43"/>
        <v>2.35786368687533</v>
      </c>
      <c r="R240" s="4">
        <f t="shared" si="44"/>
        <v>8.15364132715248</v>
      </c>
      <c r="S240" s="4" t="s">
        <v>34</v>
      </c>
    </row>
    <row r="241" s="4" customFormat="1" spans="1:19">
      <c r="A241" s="4" t="s">
        <v>441</v>
      </c>
      <c r="B241" s="4">
        <v>7</v>
      </c>
      <c r="C241" s="11">
        <f t="shared" si="30"/>
        <v>0.00073598990642414</v>
      </c>
      <c r="D241" s="4">
        <f t="shared" si="33"/>
        <v>7</v>
      </c>
      <c r="E241" s="4">
        <f t="shared" si="31"/>
        <v>9504</v>
      </c>
      <c r="F241" s="4">
        <v>11885</v>
      </c>
      <c r="G241" s="4">
        <f t="shared" si="34"/>
        <v>11878</v>
      </c>
      <c r="H241" s="4">
        <f t="shared" si="35"/>
        <v>35685413</v>
      </c>
      <c r="I241" s="4">
        <f t="shared" si="36"/>
        <v>2.2127839810662</v>
      </c>
      <c r="J241" s="4">
        <f t="shared" si="37"/>
        <v>0.794251442687676</v>
      </c>
      <c r="K241" s="4">
        <f t="shared" si="38"/>
        <v>0.378214990438596</v>
      </c>
      <c r="L241" s="15">
        <f t="shared" si="39"/>
        <v>1.05437698972341</v>
      </c>
      <c r="M241" s="4">
        <f t="shared" si="40"/>
        <v>4.64389207521272</v>
      </c>
      <c r="N241" s="4">
        <f t="shared" si="32"/>
        <v>0.00186454670457466</v>
      </c>
      <c r="O241" s="4">
        <f t="shared" si="41"/>
        <v>3.9015206573295</v>
      </c>
      <c r="P241" s="15">
        <f t="shared" si="42"/>
        <v>2.5991581317061</v>
      </c>
      <c r="Q241" s="4">
        <f t="shared" si="43"/>
        <v>1.85904889099778</v>
      </c>
      <c r="R241" s="4">
        <f t="shared" si="44"/>
        <v>8.18798446521703</v>
      </c>
      <c r="S241" s="4" t="s">
        <v>34</v>
      </c>
    </row>
    <row r="242" s="4" customFormat="1" spans="1:19">
      <c r="A242" s="4" t="s">
        <v>395</v>
      </c>
      <c r="B242" s="4">
        <v>135</v>
      </c>
      <c r="C242" s="11">
        <f t="shared" si="30"/>
        <v>0.0141940910524656</v>
      </c>
      <c r="D242" s="4">
        <f t="shared" si="33"/>
        <v>135</v>
      </c>
      <c r="E242" s="4">
        <f t="shared" si="31"/>
        <v>9376</v>
      </c>
      <c r="F242" s="4">
        <v>279748</v>
      </c>
      <c r="G242" s="4">
        <f t="shared" si="34"/>
        <v>279613</v>
      </c>
      <c r="H242" s="4">
        <f t="shared" si="35"/>
        <v>35417678</v>
      </c>
      <c r="I242" s="4">
        <f t="shared" si="36"/>
        <v>1.82380707423763</v>
      </c>
      <c r="J242" s="4">
        <f t="shared" si="37"/>
        <v>0.600926115354969</v>
      </c>
      <c r="K242" s="4">
        <f t="shared" si="38"/>
        <v>0.08670448260399</v>
      </c>
      <c r="L242" s="15">
        <f t="shared" si="39"/>
        <v>1.53877297514717</v>
      </c>
      <c r="M242" s="4">
        <f t="shared" si="40"/>
        <v>2.16163936965496</v>
      </c>
      <c r="N242" s="4">
        <f t="shared" si="32"/>
        <v>0.0359591150167971</v>
      </c>
      <c r="O242" s="4">
        <f t="shared" si="41"/>
        <v>7.98195418558102</v>
      </c>
      <c r="P242" s="15">
        <f t="shared" si="42"/>
        <v>7.69719190579984</v>
      </c>
      <c r="Q242" s="4">
        <f t="shared" si="43"/>
        <v>6.7344926791498</v>
      </c>
      <c r="R242" s="4">
        <f t="shared" si="44"/>
        <v>9.46048880830585</v>
      </c>
      <c r="S242" s="4" t="s">
        <v>34</v>
      </c>
    </row>
    <row r="243" s="4" customFormat="1" spans="1:19">
      <c r="A243" s="4" t="s">
        <v>400</v>
      </c>
      <c r="B243" s="4">
        <v>28</v>
      </c>
      <c r="C243" s="11">
        <f t="shared" si="30"/>
        <v>0.00294395962569656</v>
      </c>
      <c r="D243" s="4">
        <f t="shared" si="33"/>
        <v>28</v>
      </c>
      <c r="E243" s="4">
        <f t="shared" si="31"/>
        <v>9483</v>
      </c>
      <c r="F243" s="4">
        <v>64821</v>
      </c>
      <c r="G243" s="4">
        <f t="shared" si="34"/>
        <v>64793</v>
      </c>
      <c r="H243" s="4">
        <f t="shared" si="35"/>
        <v>35632498</v>
      </c>
      <c r="I243" s="4">
        <f t="shared" si="36"/>
        <v>1.62379223925178</v>
      </c>
      <c r="J243" s="4">
        <f t="shared" si="37"/>
        <v>0.484764302060343</v>
      </c>
      <c r="K243" s="4">
        <f t="shared" si="38"/>
        <v>0.189301873751353</v>
      </c>
      <c r="L243" s="15">
        <f t="shared" si="39"/>
        <v>1.12045250889279</v>
      </c>
      <c r="M243" s="4">
        <f t="shared" si="40"/>
        <v>2.35324675997186</v>
      </c>
      <c r="N243" s="4">
        <f t="shared" si="32"/>
        <v>0.00745818681829865</v>
      </c>
      <c r="O243" s="4">
        <f t="shared" si="41"/>
        <v>5.81152915602536</v>
      </c>
      <c r="P243" s="15">
        <f t="shared" si="42"/>
        <v>5.18023745635925</v>
      </c>
      <c r="Q243" s="4">
        <f t="shared" si="43"/>
        <v>4.01008347371623</v>
      </c>
      <c r="R243" s="4">
        <f t="shared" si="44"/>
        <v>8.42223643290745</v>
      </c>
      <c r="S243" s="4" t="s">
        <v>34</v>
      </c>
    </row>
    <row r="244" s="5" customFormat="1" spans="1:19">
      <c r="A244" s="5" t="s">
        <v>446</v>
      </c>
      <c r="B244" s="5">
        <v>4</v>
      </c>
      <c r="C244" s="12">
        <f t="shared" ref="C244:C307" si="45">B244/58476</f>
        <v>6.84041316095492e-5</v>
      </c>
      <c r="D244" s="5">
        <f t="shared" si="33"/>
        <v>4</v>
      </c>
      <c r="E244" s="5">
        <f t="shared" ref="E244:E307" si="46">58476-D244</f>
        <v>58472</v>
      </c>
      <c r="F244" s="5">
        <v>27</v>
      </c>
      <c r="G244" s="5">
        <f t="shared" si="34"/>
        <v>23</v>
      </c>
      <c r="H244" s="5">
        <f t="shared" si="35"/>
        <v>35648303</v>
      </c>
      <c r="I244" s="5">
        <f t="shared" si="36"/>
        <v>106.028609754502</v>
      </c>
      <c r="J244" s="5">
        <f t="shared" si="37"/>
        <v>4.66370896103907</v>
      </c>
      <c r="K244" s="5">
        <f t="shared" si="38"/>
        <v>0.541752149164316</v>
      </c>
      <c r="L244" s="16">
        <f t="shared" si="39"/>
        <v>36.6669112910818</v>
      </c>
      <c r="M244" s="5">
        <f t="shared" si="40"/>
        <v>306.599756855079</v>
      </c>
      <c r="N244" s="5">
        <f t="shared" ref="N244:N307" si="47">B244*58476/35706802</f>
        <v>0.0065506846566657</v>
      </c>
      <c r="O244" s="5">
        <f t="shared" si="41"/>
        <v>3.15114646630733</v>
      </c>
      <c r="P244" s="16">
        <f t="shared" si="42"/>
        <v>1.38599842734536</v>
      </c>
      <c r="Q244" s="5">
        <f t="shared" si="43"/>
        <v>1.08973236763949</v>
      </c>
      <c r="R244" s="5">
        <f t="shared" si="44"/>
        <v>9.11207590688559</v>
      </c>
      <c r="S244" s="5" t="s">
        <v>39</v>
      </c>
    </row>
    <row r="245" s="5" customFormat="1" spans="1:19">
      <c r="A245" s="5" t="s">
        <v>325</v>
      </c>
      <c r="B245" s="5">
        <v>1507</v>
      </c>
      <c r="C245" s="12">
        <f t="shared" si="45"/>
        <v>0.0257712565838977</v>
      </c>
      <c r="D245" s="5">
        <f t="shared" si="33"/>
        <v>1507</v>
      </c>
      <c r="E245" s="5">
        <f t="shared" si="46"/>
        <v>56969</v>
      </c>
      <c r="F245" s="5">
        <v>10945</v>
      </c>
      <c r="G245" s="5">
        <f t="shared" si="34"/>
        <v>9438</v>
      </c>
      <c r="H245" s="5">
        <f t="shared" si="35"/>
        <v>35638888</v>
      </c>
      <c r="I245" s="5">
        <f t="shared" si="36"/>
        <v>99.8892673850634</v>
      </c>
      <c r="J245" s="5">
        <f t="shared" si="37"/>
        <v>4.60406224630016</v>
      </c>
      <c r="K245" s="5">
        <f t="shared" si="38"/>
        <v>0.0280554116619279</v>
      </c>
      <c r="L245" s="16">
        <f t="shared" si="39"/>
        <v>94.5447851760023</v>
      </c>
      <c r="M245" s="5">
        <f t="shared" si="40"/>
        <v>105.535865570482</v>
      </c>
      <c r="N245" s="5">
        <f t="shared" si="47"/>
        <v>2.4679704443988</v>
      </c>
      <c r="O245" s="5">
        <f t="shared" si="41"/>
        <v>8.9884655613825</v>
      </c>
      <c r="P245" s="16">
        <f t="shared" si="42"/>
        <v>8.90343797643689</v>
      </c>
      <c r="Q245" s="5">
        <f t="shared" si="43"/>
        <v>8.50754608387364</v>
      </c>
      <c r="R245" s="5">
        <f t="shared" si="44"/>
        <v>9.49657073281146</v>
      </c>
      <c r="S245" s="5" t="s">
        <v>39</v>
      </c>
    </row>
    <row r="246" s="5" customFormat="1" spans="1:19">
      <c r="A246" s="5" t="s">
        <v>447</v>
      </c>
      <c r="B246" s="5">
        <v>3</v>
      </c>
      <c r="C246" s="12">
        <f t="shared" si="45"/>
        <v>5.13030987071619e-5</v>
      </c>
      <c r="D246" s="5">
        <f t="shared" si="33"/>
        <v>3</v>
      </c>
      <c r="E246" s="5">
        <f t="shared" si="46"/>
        <v>58473</v>
      </c>
      <c r="F246" s="5">
        <v>23</v>
      </c>
      <c r="G246" s="5">
        <f t="shared" si="34"/>
        <v>20</v>
      </c>
      <c r="H246" s="5">
        <f t="shared" si="35"/>
        <v>35648306</v>
      </c>
      <c r="I246" s="5">
        <f t="shared" si="36"/>
        <v>91.4481196449644</v>
      </c>
      <c r="J246" s="5">
        <f t="shared" si="37"/>
        <v>4.5157718130614</v>
      </c>
      <c r="K246" s="5">
        <f t="shared" si="38"/>
        <v>0.61915302090472</v>
      </c>
      <c r="L246" s="16">
        <f t="shared" si="39"/>
        <v>27.1732189838881</v>
      </c>
      <c r="M246" s="5">
        <f t="shared" si="40"/>
        <v>307.757376538947</v>
      </c>
      <c r="N246" s="5">
        <f t="shared" si="47"/>
        <v>0.00491301349249927</v>
      </c>
      <c r="O246" s="5">
        <f t="shared" si="41"/>
        <v>2.79324815544197</v>
      </c>
      <c r="P246" s="16">
        <f t="shared" si="42"/>
        <v>0.723882539491486</v>
      </c>
      <c r="Q246" s="5">
        <f t="shared" si="43"/>
        <v>0.829995675130819</v>
      </c>
      <c r="R246" s="5">
        <f t="shared" si="44"/>
        <v>9.4003324254072</v>
      </c>
      <c r="S246" s="5" t="s">
        <v>39</v>
      </c>
    </row>
    <row r="247" s="5" customFormat="1" spans="1:19">
      <c r="A247" s="5" t="s">
        <v>336</v>
      </c>
      <c r="B247" s="5">
        <v>50</v>
      </c>
      <c r="C247" s="12">
        <f t="shared" si="45"/>
        <v>0.000855051645119365</v>
      </c>
      <c r="D247" s="5">
        <f t="shared" si="33"/>
        <v>50</v>
      </c>
      <c r="E247" s="5">
        <f t="shared" si="46"/>
        <v>58426</v>
      </c>
      <c r="F247" s="5">
        <v>514</v>
      </c>
      <c r="G247" s="5">
        <f t="shared" si="34"/>
        <v>464</v>
      </c>
      <c r="H247" s="5">
        <f t="shared" si="35"/>
        <v>35647862</v>
      </c>
      <c r="I247" s="5">
        <f t="shared" si="36"/>
        <v>65.7475171953441</v>
      </c>
      <c r="J247" s="5">
        <f t="shared" si="37"/>
        <v>4.18582190905736</v>
      </c>
      <c r="K247" s="5">
        <f t="shared" si="38"/>
        <v>0.148903714304407</v>
      </c>
      <c r="L247" s="16">
        <f t="shared" si="39"/>
        <v>49.105479581953</v>
      </c>
      <c r="M247" s="5">
        <f t="shared" si="40"/>
        <v>88.0296059452543</v>
      </c>
      <c r="N247" s="5">
        <f t="shared" si="47"/>
        <v>0.0818835582083212</v>
      </c>
      <c r="O247" s="5">
        <f t="shared" si="41"/>
        <v>6.43940909598787</v>
      </c>
      <c r="P247" s="16">
        <f t="shared" si="42"/>
        <v>5.96946166660662</v>
      </c>
      <c r="Q247" s="5">
        <f t="shared" si="43"/>
        <v>4.80946331316778</v>
      </c>
      <c r="R247" s="5">
        <f t="shared" si="44"/>
        <v>8.6217498305813</v>
      </c>
      <c r="S247" s="5" t="s">
        <v>39</v>
      </c>
    </row>
    <row r="248" s="5" customFormat="1" spans="1:19">
      <c r="A248" s="5" t="s">
        <v>310</v>
      </c>
      <c r="B248" s="5">
        <v>179</v>
      </c>
      <c r="C248" s="12">
        <f t="shared" si="45"/>
        <v>0.00306108488952733</v>
      </c>
      <c r="D248" s="5">
        <f t="shared" si="33"/>
        <v>179</v>
      </c>
      <c r="E248" s="5">
        <f t="shared" si="46"/>
        <v>58297</v>
      </c>
      <c r="F248" s="5">
        <v>2147</v>
      </c>
      <c r="G248" s="5">
        <f t="shared" si="34"/>
        <v>1968</v>
      </c>
      <c r="H248" s="5">
        <f t="shared" si="35"/>
        <v>35646358</v>
      </c>
      <c r="I248" s="5">
        <f t="shared" si="36"/>
        <v>55.6156343407483</v>
      </c>
      <c r="J248" s="5">
        <f t="shared" si="37"/>
        <v>4.01846435490807</v>
      </c>
      <c r="K248" s="5">
        <f t="shared" si="38"/>
        <v>0.0781786662381572</v>
      </c>
      <c r="L248" s="16">
        <f t="shared" si="39"/>
        <v>47.7144443721787</v>
      </c>
      <c r="M248" s="5">
        <f t="shared" si="40"/>
        <v>64.825208043863</v>
      </c>
      <c r="N248" s="5">
        <f t="shared" si="47"/>
        <v>0.29314313838579</v>
      </c>
      <c r="O248" s="5">
        <f t="shared" si="41"/>
        <v>7.82218687639496</v>
      </c>
      <c r="P248" s="16">
        <f t="shared" si="42"/>
        <v>7.57504542794266</v>
      </c>
      <c r="Q248" s="5">
        <f t="shared" si="43"/>
        <v>6.71090611492093</v>
      </c>
      <c r="R248" s="5">
        <f t="shared" si="44"/>
        <v>9.11748823205917</v>
      </c>
      <c r="S248" s="5" t="s">
        <v>39</v>
      </c>
    </row>
    <row r="249" s="5" customFormat="1" spans="1:19">
      <c r="A249" s="5" t="s">
        <v>342</v>
      </c>
      <c r="B249" s="5">
        <v>7</v>
      </c>
      <c r="C249" s="12">
        <f t="shared" si="45"/>
        <v>0.000119707230316711</v>
      </c>
      <c r="D249" s="5">
        <f t="shared" si="33"/>
        <v>7</v>
      </c>
      <c r="E249" s="5">
        <f t="shared" si="46"/>
        <v>58469</v>
      </c>
      <c r="F249" s="5">
        <v>91</v>
      </c>
      <c r="G249" s="5">
        <f t="shared" si="34"/>
        <v>84</v>
      </c>
      <c r="H249" s="5">
        <f t="shared" si="35"/>
        <v>35648242</v>
      </c>
      <c r="I249" s="5">
        <f t="shared" si="36"/>
        <v>50.8078953519529</v>
      </c>
      <c r="J249" s="5">
        <f t="shared" si="37"/>
        <v>3.92805176282198</v>
      </c>
      <c r="K249" s="5">
        <f t="shared" si="38"/>
        <v>0.393419668921171</v>
      </c>
      <c r="L249" s="16">
        <f t="shared" si="39"/>
        <v>23.4987966095925</v>
      </c>
      <c r="M249" s="5">
        <f t="shared" si="40"/>
        <v>109.85423096267</v>
      </c>
      <c r="N249" s="5">
        <f t="shared" si="47"/>
        <v>0.011463698149165</v>
      </c>
      <c r="O249" s="5">
        <f t="shared" si="41"/>
        <v>3.8741868441885</v>
      </c>
      <c r="P249" s="16">
        <f t="shared" si="42"/>
        <v>2.5718243185651</v>
      </c>
      <c r="Q249" s="5">
        <f t="shared" si="43"/>
        <v>1.79182247263949</v>
      </c>
      <c r="R249" s="5">
        <f t="shared" si="44"/>
        <v>8.37656851215475</v>
      </c>
      <c r="S249" s="5" t="s">
        <v>39</v>
      </c>
    </row>
    <row r="250" s="5" customFormat="1" spans="1:19">
      <c r="A250" s="5" t="s">
        <v>312</v>
      </c>
      <c r="B250" s="5">
        <v>24</v>
      </c>
      <c r="C250" s="12">
        <f t="shared" si="45"/>
        <v>0.000410424789657295</v>
      </c>
      <c r="D250" s="5">
        <f t="shared" si="33"/>
        <v>24</v>
      </c>
      <c r="E250" s="5">
        <f t="shared" si="46"/>
        <v>58452</v>
      </c>
      <c r="F250" s="5">
        <v>330</v>
      </c>
      <c r="G250" s="5">
        <f t="shared" si="34"/>
        <v>306</v>
      </c>
      <c r="H250" s="5">
        <f t="shared" si="35"/>
        <v>35648020</v>
      </c>
      <c r="I250" s="5">
        <f t="shared" si="36"/>
        <v>47.832805331809</v>
      </c>
      <c r="J250" s="5">
        <f t="shared" si="37"/>
        <v>3.86771170811125</v>
      </c>
      <c r="K250" s="5">
        <f t="shared" si="38"/>
        <v>0.212018340313749</v>
      </c>
      <c r="L250" s="16">
        <f t="shared" si="39"/>
        <v>31.568372877611</v>
      </c>
      <c r="M250" s="5">
        <f t="shared" si="40"/>
        <v>72.4768829480414</v>
      </c>
      <c r="N250" s="5">
        <f t="shared" si="47"/>
        <v>0.0393041079399942</v>
      </c>
      <c r="O250" s="5">
        <f t="shared" si="41"/>
        <v>5.505538915942</v>
      </c>
      <c r="P250" s="16">
        <f t="shared" si="42"/>
        <v>4.82234595009587</v>
      </c>
      <c r="Q250" s="5">
        <f t="shared" si="43"/>
        <v>3.63350851335238</v>
      </c>
      <c r="R250" s="5">
        <f t="shared" si="44"/>
        <v>8.3420635024152</v>
      </c>
      <c r="S250" s="5" t="s">
        <v>39</v>
      </c>
    </row>
    <row r="251" s="5" customFormat="1" spans="1:19">
      <c r="A251" s="5" t="s">
        <v>331</v>
      </c>
      <c r="B251" s="5">
        <v>27</v>
      </c>
      <c r="C251" s="12">
        <f t="shared" si="45"/>
        <v>0.000461727888364457</v>
      </c>
      <c r="D251" s="5">
        <f t="shared" si="33"/>
        <v>27</v>
      </c>
      <c r="E251" s="5">
        <f t="shared" si="46"/>
        <v>58449</v>
      </c>
      <c r="F251" s="5">
        <v>422</v>
      </c>
      <c r="G251" s="5">
        <f t="shared" si="34"/>
        <v>395</v>
      </c>
      <c r="H251" s="5">
        <f t="shared" si="35"/>
        <v>35647931</v>
      </c>
      <c r="I251" s="5">
        <f t="shared" si="36"/>
        <v>41.6892336519276</v>
      </c>
      <c r="J251" s="5">
        <f t="shared" si="37"/>
        <v>3.73024290966397</v>
      </c>
      <c r="K251" s="5">
        <f t="shared" si="38"/>
        <v>0.198961854613767</v>
      </c>
      <c r="L251" s="16">
        <f t="shared" si="39"/>
        <v>28.2269635287142</v>
      </c>
      <c r="M251" s="5">
        <f t="shared" si="40"/>
        <v>61.5720568284656</v>
      </c>
      <c r="N251" s="5">
        <f t="shared" si="47"/>
        <v>0.0442171214324934</v>
      </c>
      <c r="O251" s="5">
        <f t="shared" si="41"/>
        <v>5.6591054629652</v>
      </c>
      <c r="P251" s="16">
        <f t="shared" si="42"/>
        <v>5.01595160731045</v>
      </c>
      <c r="Q251" s="5">
        <f t="shared" si="43"/>
        <v>3.83166946271942</v>
      </c>
      <c r="R251" s="5">
        <f t="shared" si="44"/>
        <v>8.35809950533504</v>
      </c>
      <c r="S251" s="5" t="s">
        <v>39</v>
      </c>
    </row>
    <row r="252" s="5" customFormat="1" spans="1:19">
      <c r="A252" s="5" t="s">
        <v>406</v>
      </c>
      <c r="B252" s="5">
        <v>7</v>
      </c>
      <c r="C252" s="12">
        <f t="shared" si="45"/>
        <v>0.000119707230316711</v>
      </c>
      <c r="D252" s="5">
        <f t="shared" si="33"/>
        <v>7</v>
      </c>
      <c r="E252" s="5">
        <f t="shared" si="46"/>
        <v>58469</v>
      </c>
      <c r="F252" s="5">
        <v>117</v>
      </c>
      <c r="G252" s="5">
        <f t="shared" si="34"/>
        <v>110</v>
      </c>
      <c r="H252" s="5">
        <f t="shared" si="35"/>
        <v>35648216</v>
      </c>
      <c r="I252" s="5">
        <f t="shared" si="36"/>
        <v>38.7987281527585</v>
      </c>
      <c r="J252" s="5">
        <f t="shared" si="37"/>
        <v>3.65838746652389</v>
      </c>
      <c r="K252" s="5">
        <f t="shared" si="38"/>
        <v>0.389827119477611</v>
      </c>
      <c r="L252" s="16">
        <f t="shared" si="39"/>
        <v>18.0713229123505</v>
      </c>
      <c r="M252" s="5">
        <f t="shared" si="40"/>
        <v>83.3000059582164</v>
      </c>
      <c r="N252" s="5">
        <f t="shared" si="47"/>
        <v>0.011463698149165</v>
      </c>
      <c r="O252" s="5">
        <f t="shared" si="41"/>
        <v>3.8741868441885</v>
      </c>
      <c r="P252" s="16">
        <f t="shared" si="42"/>
        <v>2.5718243185651</v>
      </c>
      <c r="Q252" s="5">
        <f t="shared" si="43"/>
        <v>1.80448393072217</v>
      </c>
      <c r="R252" s="5">
        <f t="shared" si="44"/>
        <v>8.31779294242667</v>
      </c>
      <c r="S252" s="5" t="s">
        <v>39</v>
      </c>
    </row>
    <row r="253" s="5" customFormat="1" spans="1:19">
      <c r="A253" s="5" t="s">
        <v>358</v>
      </c>
      <c r="B253" s="5">
        <v>19</v>
      </c>
      <c r="C253" s="12">
        <f t="shared" si="45"/>
        <v>0.000324919625145359</v>
      </c>
      <c r="D253" s="5">
        <f t="shared" si="33"/>
        <v>19</v>
      </c>
      <c r="E253" s="5">
        <f t="shared" si="46"/>
        <v>58457</v>
      </c>
      <c r="F253" s="5">
        <v>332</v>
      </c>
      <c r="G253" s="5">
        <f t="shared" si="34"/>
        <v>313</v>
      </c>
      <c r="H253" s="5">
        <f t="shared" si="35"/>
        <v>35648013</v>
      </c>
      <c r="I253" s="5">
        <f t="shared" si="36"/>
        <v>37.0175837174984</v>
      </c>
      <c r="J253" s="5">
        <f t="shared" si="37"/>
        <v>3.61139303536361</v>
      </c>
      <c r="K253" s="5">
        <f t="shared" si="38"/>
        <v>0.236312508703001</v>
      </c>
      <c r="L253" s="16">
        <f t="shared" si="39"/>
        <v>23.2945754067657</v>
      </c>
      <c r="M253" s="5">
        <f t="shared" si="40"/>
        <v>58.8249186926158</v>
      </c>
      <c r="N253" s="5">
        <f t="shared" si="47"/>
        <v>0.0311157521191621</v>
      </c>
      <c r="O253" s="5">
        <f t="shared" si="41"/>
        <v>5.19830399545201</v>
      </c>
      <c r="P253" s="16">
        <f t="shared" si="42"/>
        <v>4.42777495734438</v>
      </c>
      <c r="Q253" s="5">
        <f t="shared" si="43"/>
        <v>3.27120984809463</v>
      </c>
      <c r="R253" s="5">
        <f t="shared" si="44"/>
        <v>8.26066369446518</v>
      </c>
      <c r="S253" s="5" t="s">
        <v>39</v>
      </c>
    </row>
    <row r="254" s="5" customFormat="1" spans="1:19">
      <c r="A254" s="5" t="s">
        <v>328</v>
      </c>
      <c r="B254" s="5">
        <v>6</v>
      </c>
      <c r="C254" s="12">
        <f t="shared" si="45"/>
        <v>0.000102606197414324</v>
      </c>
      <c r="D254" s="5">
        <f t="shared" si="33"/>
        <v>6</v>
      </c>
      <c r="E254" s="5">
        <f t="shared" si="46"/>
        <v>58470</v>
      </c>
      <c r="F254" s="5">
        <v>112</v>
      </c>
      <c r="G254" s="5">
        <f t="shared" si="34"/>
        <v>106</v>
      </c>
      <c r="H254" s="5">
        <f t="shared" si="35"/>
        <v>35648220</v>
      </c>
      <c r="I254" s="5">
        <f t="shared" si="36"/>
        <v>34.5104117254131</v>
      </c>
      <c r="J254" s="5">
        <f t="shared" si="37"/>
        <v>3.54126106765054</v>
      </c>
      <c r="K254" s="5">
        <f t="shared" si="38"/>
        <v>0.419663865218896</v>
      </c>
      <c r="L254" s="16">
        <f t="shared" si="39"/>
        <v>15.1609022228125</v>
      </c>
      <c r="M254" s="5">
        <f t="shared" si="40"/>
        <v>78.5552535036796</v>
      </c>
      <c r="N254" s="5">
        <f t="shared" si="47"/>
        <v>0.00982602698499854</v>
      </c>
      <c r="O254" s="5">
        <f t="shared" si="41"/>
        <v>3.67236278716987</v>
      </c>
      <c r="P254" s="16">
        <f t="shared" si="42"/>
        <v>2.25730944286513</v>
      </c>
      <c r="Q254" s="5">
        <f t="shared" si="43"/>
        <v>1.61331987534585</v>
      </c>
      <c r="R254" s="5">
        <f t="shared" si="44"/>
        <v>8.35931463231928</v>
      </c>
      <c r="S254" s="5" t="s">
        <v>39</v>
      </c>
    </row>
    <row r="255" s="5" customFormat="1" spans="1:19">
      <c r="A255" s="5" t="s">
        <v>313</v>
      </c>
      <c r="B255" s="5">
        <v>29</v>
      </c>
      <c r="C255" s="12">
        <f t="shared" si="45"/>
        <v>0.000495929954169232</v>
      </c>
      <c r="D255" s="5">
        <f t="shared" si="33"/>
        <v>29</v>
      </c>
      <c r="E255" s="5">
        <f t="shared" si="46"/>
        <v>58447</v>
      </c>
      <c r="F255" s="5">
        <v>604</v>
      </c>
      <c r="G255" s="5">
        <f t="shared" si="34"/>
        <v>575</v>
      </c>
      <c r="H255" s="5">
        <f t="shared" si="35"/>
        <v>35647751</v>
      </c>
      <c r="I255" s="5">
        <f t="shared" si="36"/>
        <v>30.7609727132943</v>
      </c>
      <c r="J255" s="5">
        <f t="shared" si="37"/>
        <v>3.42624676680632</v>
      </c>
      <c r="K255" s="5">
        <f t="shared" si="38"/>
        <v>0.190365507972841</v>
      </c>
      <c r="L255" s="16">
        <f t="shared" si="39"/>
        <v>21.1815468531968</v>
      </c>
      <c r="M255" s="5">
        <f t="shared" si="40"/>
        <v>44.6727261623591</v>
      </c>
      <c r="N255" s="5">
        <f t="shared" si="47"/>
        <v>0.0474924637608263</v>
      </c>
      <c r="O255" s="5">
        <f t="shared" si="41"/>
        <v>5.75173203811021</v>
      </c>
      <c r="P255" s="16">
        <f t="shared" si="42"/>
        <v>5.131670422597</v>
      </c>
      <c r="Q255" s="5">
        <f t="shared" si="43"/>
        <v>3.96055686495282</v>
      </c>
      <c r="R255" s="5">
        <f t="shared" si="44"/>
        <v>8.35297221230972</v>
      </c>
      <c r="S255" s="5" t="s">
        <v>39</v>
      </c>
    </row>
    <row r="256" s="5" customFormat="1" spans="1:19">
      <c r="A256" s="5" t="s">
        <v>343</v>
      </c>
      <c r="B256" s="5">
        <v>26</v>
      </c>
      <c r="C256" s="12">
        <f t="shared" si="45"/>
        <v>0.00044462685546207</v>
      </c>
      <c r="D256" s="5">
        <f t="shared" si="33"/>
        <v>26</v>
      </c>
      <c r="E256" s="5">
        <f t="shared" si="46"/>
        <v>58450</v>
      </c>
      <c r="F256" s="5">
        <v>607</v>
      </c>
      <c r="G256" s="5">
        <f t="shared" si="34"/>
        <v>581</v>
      </c>
      <c r="H256" s="5">
        <f t="shared" si="35"/>
        <v>35647745</v>
      </c>
      <c r="I256" s="5">
        <f t="shared" si="36"/>
        <v>27.2925907221701</v>
      </c>
      <c r="J256" s="5">
        <f t="shared" si="37"/>
        <v>3.30661526323638</v>
      </c>
      <c r="K256" s="5">
        <f t="shared" si="38"/>
        <v>0.200498991392815</v>
      </c>
      <c r="L256" s="16">
        <f t="shared" si="39"/>
        <v>18.4236882241208</v>
      </c>
      <c r="M256" s="5">
        <f t="shared" si="40"/>
        <v>40.4308572347995</v>
      </c>
      <c r="N256" s="5">
        <f t="shared" si="47"/>
        <v>0.042579450268327</v>
      </c>
      <c r="O256" s="5">
        <f t="shared" si="41"/>
        <v>5.61001414163431</v>
      </c>
      <c r="P256" s="16">
        <f t="shared" si="42"/>
        <v>4.95430455380143</v>
      </c>
      <c r="Q256" s="5">
        <f t="shared" si="43"/>
        <v>3.7870040455493</v>
      </c>
      <c r="R256" s="5">
        <f t="shared" si="44"/>
        <v>8.31059547093038</v>
      </c>
      <c r="S256" s="5" t="s">
        <v>39</v>
      </c>
    </row>
    <row r="257" s="5" customFormat="1" spans="1:19">
      <c r="A257" s="5" t="s">
        <v>354</v>
      </c>
      <c r="B257" s="5">
        <v>5</v>
      </c>
      <c r="C257" s="12">
        <f t="shared" si="45"/>
        <v>8.55051645119365e-5</v>
      </c>
      <c r="D257" s="5">
        <f t="shared" si="33"/>
        <v>5</v>
      </c>
      <c r="E257" s="5">
        <f t="shared" si="46"/>
        <v>58471</v>
      </c>
      <c r="F257" s="5">
        <v>118</v>
      </c>
      <c r="G257" s="5">
        <f t="shared" si="34"/>
        <v>113</v>
      </c>
      <c r="H257" s="5">
        <f t="shared" si="35"/>
        <v>35648213</v>
      </c>
      <c r="I257" s="5">
        <f t="shared" si="36"/>
        <v>26.9766988339882</v>
      </c>
      <c r="J257" s="5">
        <f t="shared" si="37"/>
        <v>3.29497348725155</v>
      </c>
      <c r="K257" s="5">
        <f t="shared" si="38"/>
        <v>0.45701935196365</v>
      </c>
      <c r="L257" s="16">
        <f t="shared" si="39"/>
        <v>11.0145327222023</v>
      </c>
      <c r="M257" s="5">
        <f t="shared" si="40"/>
        <v>66.071098823173</v>
      </c>
      <c r="N257" s="5">
        <f t="shared" si="47"/>
        <v>0.00818835582083212</v>
      </c>
      <c r="O257" s="5">
        <f t="shared" si="41"/>
        <v>3.4359963943947</v>
      </c>
      <c r="P257" s="16">
        <f t="shared" si="42"/>
        <v>1.87381660000723</v>
      </c>
      <c r="Q257" s="5">
        <f t="shared" si="43"/>
        <v>1.40291052483216</v>
      </c>
      <c r="R257" s="5">
        <f t="shared" si="44"/>
        <v>8.41541282449629</v>
      </c>
      <c r="S257" s="5" t="s">
        <v>39</v>
      </c>
    </row>
    <row r="258" s="5" customFormat="1" spans="1:19">
      <c r="A258" s="5" t="s">
        <v>311</v>
      </c>
      <c r="B258" s="5">
        <v>7</v>
      </c>
      <c r="C258" s="12">
        <f t="shared" si="45"/>
        <v>0.000119707230316711</v>
      </c>
      <c r="D258" s="5">
        <f t="shared" si="33"/>
        <v>7</v>
      </c>
      <c r="E258" s="5">
        <f t="shared" si="46"/>
        <v>58469</v>
      </c>
      <c r="F258" s="5">
        <v>186</v>
      </c>
      <c r="G258" s="5">
        <f t="shared" si="34"/>
        <v>179</v>
      </c>
      <c r="H258" s="5">
        <f t="shared" si="35"/>
        <v>35648147</v>
      </c>
      <c r="I258" s="5">
        <f t="shared" si="36"/>
        <v>23.8427476872384</v>
      </c>
      <c r="J258" s="5">
        <f t="shared" si="37"/>
        <v>3.17148009089294</v>
      </c>
      <c r="K258" s="5">
        <f t="shared" si="38"/>
        <v>0.3853061979363</v>
      </c>
      <c r="L258" s="16">
        <f t="shared" si="39"/>
        <v>11.2041017948518</v>
      </c>
      <c r="M258" s="5">
        <f t="shared" si="40"/>
        <v>50.7382588703826</v>
      </c>
      <c r="N258" s="5">
        <f t="shared" si="47"/>
        <v>0.011463698149165</v>
      </c>
      <c r="O258" s="5">
        <f t="shared" si="41"/>
        <v>3.8741868441885</v>
      </c>
      <c r="P258" s="16">
        <f t="shared" si="42"/>
        <v>2.5718243185651</v>
      </c>
      <c r="Q258" s="5">
        <f t="shared" si="43"/>
        <v>1.82054452548675</v>
      </c>
      <c r="R258" s="5">
        <f t="shared" si="44"/>
        <v>8.24441451091137</v>
      </c>
      <c r="S258" s="5" t="s">
        <v>39</v>
      </c>
    </row>
    <row r="259" s="5" customFormat="1" spans="1:19">
      <c r="A259" s="5" t="s">
        <v>335</v>
      </c>
      <c r="B259" s="5">
        <v>14</v>
      </c>
      <c r="C259" s="12">
        <f t="shared" si="45"/>
        <v>0.000239414460633422</v>
      </c>
      <c r="D259" s="5">
        <f t="shared" si="33"/>
        <v>14</v>
      </c>
      <c r="E259" s="5">
        <f t="shared" si="46"/>
        <v>58462</v>
      </c>
      <c r="F259" s="5">
        <v>376</v>
      </c>
      <c r="G259" s="5">
        <f t="shared" si="34"/>
        <v>362</v>
      </c>
      <c r="H259" s="5">
        <f t="shared" si="35"/>
        <v>35647964</v>
      </c>
      <c r="I259" s="5">
        <f t="shared" si="36"/>
        <v>23.5819941404068</v>
      </c>
      <c r="J259" s="5">
        <f t="shared" si="37"/>
        <v>3.16048346067709</v>
      </c>
      <c r="K259" s="5">
        <f t="shared" si="38"/>
        <v>0.272411702296374</v>
      </c>
      <c r="L259" s="16">
        <f t="shared" si="39"/>
        <v>13.8260780708465</v>
      </c>
      <c r="M259" s="5">
        <f t="shared" si="40"/>
        <v>40.2218506787395</v>
      </c>
      <c r="N259" s="5">
        <f t="shared" si="47"/>
        <v>0.0229273962983299</v>
      </c>
      <c r="O259" s="5">
        <f t="shared" si="41"/>
        <v>4.79329843469273</v>
      </c>
      <c r="P259" s="16">
        <f t="shared" si="42"/>
        <v>3.8904535135814</v>
      </c>
      <c r="Q259" s="5">
        <f t="shared" si="43"/>
        <v>2.81030170647751</v>
      </c>
      <c r="R259" s="5">
        <f t="shared" si="44"/>
        <v>8.17553141396552</v>
      </c>
      <c r="S259" s="5" t="s">
        <v>39</v>
      </c>
    </row>
    <row r="260" s="5" customFormat="1" spans="1:19">
      <c r="A260" s="5" t="s">
        <v>370</v>
      </c>
      <c r="B260" s="5">
        <v>17</v>
      </c>
      <c r="C260" s="12">
        <f t="shared" si="45"/>
        <v>0.000290717559340584</v>
      </c>
      <c r="D260" s="5">
        <f t="shared" si="33"/>
        <v>17</v>
      </c>
      <c r="E260" s="5">
        <f t="shared" si="46"/>
        <v>58459</v>
      </c>
      <c r="F260" s="5">
        <v>460</v>
      </c>
      <c r="G260" s="5">
        <f t="shared" si="34"/>
        <v>443</v>
      </c>
      <c r="H260" s="5">
        <f t="shared" si="35"/>
        <v>35647883</v>
      </c>
      <c r="I260" s="5">
        <f t="shared" si="36"/>
        <v>23.4006303814172</v>
      </c>
      <c r="J260" s="5">
        <f t="shared" si="37"/>
        <v>3.1527629613776</v>
      </c>
      <c r="K260" s="5">
        <f t="shared" si="38"/>
        <v>0.247180095907731</v>
      </c>
      <c r="L260" s="16">
        <f t="shared" si="39"/>
        <v>14.4152975619422</v>
      </c>
      <c r="M260" s="5">
        <f t="shared" si="40"/>
        <v>37.9866943359808</v>
      </c>
      <c r="N260" s="5">
        <f t="shared" si="47"/>
        <v>0.0278404097908292</v>
      </c>
      <c r="O260" s="5">
        <f t="shared" si="41"/>
        <v>5.05110930877485</v>
      </c>
      <c r="P260" s="16">
        <f t="shared" si="42"/>
        <v>4.23493891554365</v>
      </c>
      <c r="Q260" s="5">
        <f t="shared" si="43"/>
        <v>3.11159325697942</v>
      </c>
      <c r="R260" s="5">
        <f t="shared" si="44"/>
        <v>8.19956309905344</v>
      </c>
      <c r="S260" s="5" t="s">
        <v>39</v>
      </c>
    </row>
    <row r="261" s="5" customFormat="1" spans="1:19">
      <c r="A261" s="5" t="s">
        <v>408</v>
      </c>
      <c r="B261" s="5">
        <v>13</v>
      </c>
      <c r="C261" s="12">
        <f t="shared" si="45"/>
        <v>0.000222313427731035</v>
      </c>
      <c r="D261" s="5">
        <f t="shared" si="33"/>
        <v>13</v>
      </c>
      <c r="E261" s="5">
        <f t="shared" si="46"/>
        <v>58463</v>
      </c>
      <c r="F261" s="5">
        <v>364</v>
      </c>
      <c r="G261" s="5">
        <f t="shared" si="34"/>
        <v>351</v>
      </c>
      <c r="H261" s="5">
        <f t="shared" si="35"/>
        <v>35647975</v>
      </c>
      <c r="I261" s="5">
        <f t="shared" si="36"/>
        <v>22.583435170456</v>
      </c>
      <c r="J261" s="5">
        <f t="shared" si="37"/>
        <v>3.11721668047442</v>
      </c>
      <c r="K261" s="5">
        <f t="shared" si="38"/>
        <v>0.28246984380585</v>
      </c>
      <c r="L261" s="16">
        <f t="shared" si="39"/>
        <v>12.9821558369111</v>
      </c>
      <c r="M261" s="5">
        <f t="shared" si="40"/>
        <v>39.2855817250411</v>
      </c>
      <c r="N261" s="5">
        <f t="shared" si="47"/>
        <v>0.0212897251341635</v>
      </c>
      <c r="O261" s="5">
        <f t="shared" si="41"/>
        <v>4.69473017303495</v>
      </c>
      <c r="P261" s="16">
        <f t="shared" si="42"/>
        <v>3.7562631152032</v>
      </c>
      <c r="Q261" s="5">
        <f t="shared" si="43"/>
        <v>2.69877980292037</v>
      </c>
      <c r="R261" s="5">
        <f t="shared" si="44"/>
        <v>8.16683575805429</v>
      </c>
      <c r="S261" s="5" t="s">
        <v>39</v>
      </c>
    </row>
    <row r="262" s="5" customFormat="1" spans="1:19">
      <c r="A262" s="5" t="s">
        <v>339</v>
      </c>
      <c r="B262" s="5">
        <v>3</v>
      </c>
      <c r="C262" s="12">
        <f t="shared" si="45"/>
        <v>5.13030987071619e-5</v>
      </c>
      <c r="D262" s="5">
        <f t="shared" si="33"/>
        <v>3</v>
      </c>
      <c r="E262" s="5">
        <f t="shared" si="46"/>
        <v>58473</v>
      </c>
      <c r="F262" s="5">
        <v>85</v>
      </c>
      <c r="G262" s="5">
        <f t="shared" si="34"/>
        <v>82</v>
      </c>
      <c r="H262" s="5">
        <f t="shared" si="35"/>
        <v>35648244</v>
      </c>
      <c r="I262" s="5">
        <f t="shared" si="36"/>
        <v>22.3043806334631</v>
      </c>
      <c r="J262" s="5">
        <f t="shared" si="37"/>
        <v>3.10478310013654</v>
      </c>
      <c r="K262" s="5">
        <f t="shared" si="38"/>
        <v>0.58783125575858</v>
      </c>
      <c r="L262" s="16">
        <f t="shared" si="39"/>
        <v>7.04722441179875</v>
      </c>
      <c r="M262" s="5">
        <f t="shared" si="40"/>
        <v>70.593096852357</v>
      </c>
      <c r="N262" s="5">
        <f t="shared" si="47"/>
        <v>0.00491301349249927</v>
      </c>
      <c r="O262" s="5">
        <f t="shared" si="41"/>
        <v>2.79324815544197</v>
      </c>
      <c r="P262" s="16">
        <f t="shared" si="42"/>
        <v>0.723882539491486</v>
      </c>
      <c r="Q262" s="5">
        <f t="shared" si="43"/>
        <v>0.882546209766065</v>
      </c>
      <c r="R262" s="5">
        <f t="shared" si="44"/>
        <v>8.84059686795108</v>
      </c>
      <c r="S262" s="5" t="s">
        <v>39</v>
      </c>
    </row>
    <row r="263" s="5" customFormat="1" spans="1:19">
      <c r="A263" s="5" t="s">
        <v>360</v>
      </c>
      <c r="B263" s="5">
        <v>9</v>
      </c>
      <c r="C263" s="12">
        <f t="shared" si="45"/>
        <v>0.000153909296121486</v>
      </c>
      <c r="D263" s="5">
        <f t="shared" si="33"/>
        <v>9</v>
      </c>
      <c r="E263" s="5">
        <f t="shared" si="46"/>
        <v>58467</v>
      </c>
      <c r="F263" s="5">
        <v>258</v>
      </c>
      <c r="G263" s="5">
        <f t="shared" si="34"/>
        <v>249</v>
      </c>
      <c r="H263" s="5">
        <f t="shared" si="35"/>
        <v>35648077</v>
      </c>
      <c r="I263" s="5">
        <f t="shared" si="36"/>
        <v>22.0378112583744</v>
      </c>
      <c r="J263" s="5">
        <f t="shared" si="37"/>
        <v>3.09275967165711</v>
      </c>
      <c r="K263" s="5">
        <f t="shared" si="38"/>
        <v>0.339329201639733</v>
      </c>
      <c r="L263" s="16">
        <f t="shared" si="39"/>
        <v>11.3324969698074</v>
      </c>
      <c r="M263" s="5">
        <f t="shared" si="40"/>
        <v>42.8559677848283</v>
      </c>
      <c r="N263" s="5">
        <f t="shared" si="47"/>
        <v>0.0147390404774978</v>
      </c>
      <c r="O263" s="5">
        <f t="shared" si="41"/>
        <v>4.20601440016518</v>
      </c>
      <c r="P263" s="16">
        <f t="shared" si="42"/>
        <v>3.06704926443656</v>
      </c>
      <c r="Q263" s="5">
        <f t="shared" si="43"/>
        <v>2.16285750367908</v>
      </c>
      <c r="R263" s="5">
        <f t="shared" si="44"/>
        <v>8.17925226433306</v>
      </c>
      <c r="S263" s="5" t="s">
        <v>39</v>
      </c>
    </row>
    <row r="264" s="5" customFormat="1" spans="1:19">
      <c r="A264" s="5" t="s">
        <v>364</v>
      </c>
      <c r="B264" s="5">
        <v>8</v>
      </c>
      <c r="C264" s="12">
        <f t="shared" si="45"/>
        <v>0.000136808263219098</v>
      </c>
      <c r="D264" s="5">
        <f t="shared" si="33"/>
        <v>8</v>
      </c>
      <c r="E264" s="5">
        <f t="shared" si="46"/>
        <v>58468</v>
      </c>
      <c r="F264" s="5">
        <v>239</v>
      </c>
      <c r="G264" s="5">
        <f t="shared" si="34"/>
        <v>231</v>
      </c>
      <c r="H264" s="5">
        <f t="shared" si="35"/>
        <v>35648095</v>
      </c>
      <c r="I264" s="5">
        <f t="shared" si="36"/>
        <v>21.1152435623941</v>
      </c>
      <c r="J264" s="5">
        <f t="shared" si="37"/>
        <v>3.04999522336054</v>
      </c>
      <c r="K264" s="5">
        <f t="shared" si="38"/>
        <v>0.359647237934312</v>
      </c>
      <c r="L264" s="16">
        <f t="shared" si="39"/>
        <v>10.4341766742522</v>
      </c>
      <c r="M264" s="5">
        <f t="shared" si="40"/>
        <v>42.7301093913268</v>
      </c>
      <c r="N264" s="5">
        <f t="shared" si="47"/>
        <v>0.0131013693133314</v>
      </c>
      <c r="O264" s="5">
        <f t="shared" si="41"/>
        <v>4.0501470604838</v>
      </c>
      <c r="P264" s="16">
        <f t="shared" si="42"/>
        <v>2.83755118200559</v>
      </c>
      <c r="Q264" s="5">
        <f t="shared" si="43"/>
        <v>2.00139533607158</v>
      </c>
      <c r="R264" s="5">
        <f t="shared" si="44"/>
        <v>8.19612742964784</v>
      </c>
      <c r="S264" s="5" t="s">
        <v>39</v>
      </c>
    </row>
    <row r="265" s="5" customFormat="1" spans="1:19">
      <c r="A265" s="5" t="s">
        <v>359</v>
      </c>
      <c r="B265" s="5">
        <v>9</v>
      </c>
      <c r="C265" s="12">
        <f t="shared" si="45"/>
        <v>0.000153909296121486</v>
      </c>
      <c r="D265" s="5">
        <f t="shared" si="33"/>
        <v>9</v>
      </c>
      <c r="E265" s="5">
        <f t="shared" si="46"/>
        <v>58467</v>
      </c>
      <c r="F265" s="5">
        <v>299</v>
      </c>
      <c r="G265" s="5">
        <f t="shared" si="34"/>
        <v>290</v>
      </c>
      <c r="H265" s="5">
        <f t="shared" si="35"/>
        <v>35648036</v>
      </c>
      <c r="I265" s="5">
        <f t="shared" si="36"/>
        <v>18.9220989382163</v>
      </c>
      <c r="J265" s="5">
        <f t="shared" si="37"/>
        <v>2.94033049500848</v>
      </c>
      <c r="K265" s="5">
        <f t="shared" si="38"/>
        <v>0.338491534148983</v>
      </c>
      <c r="L265" s="16">
        <f t="shared" si="39"/>
        <v>9.74629378449099</v>
      </c>
      <c r="M265" s="5">
        <f t="shared" si="40"/>
        <v>36.7366135420003</v>
      </c>
      <c r="N265" s="5">
        <f t="shared" si="47"/>
        <v>0.0147390404774978</v>
      </c>
      <c r="O265" s="5">
        <f t="shared" si="41"/>
        <v>4.20601440016518</v>
      </c>
      <c r="P265" s="16">
        <f t="shared" si="42"/>
        <v>3.06704926443656</v>
      </c>
      <c r="Q265" s="5">
        <f t="shared" si="43"/>
        <v>2.16641146099376</v>
      </c>
      <c r="R265" s="5">
        <f t="shared" si="44"/>
        <v>8.16583435460686</v>
      </c>
      <c r="S265" s="5" t="s">
        <v>39</v>
      </c>
    </row>
    <row r="266" s="5" customFormat="1" spans="1:19">
      <c r="A266" s="5" t="s">
        <v>369</v>
      </c>
      <c r="B266" s="5">
        <v>263</v>
      </c>
      <c r="C266" s="12">
        <f t="shared" si="45"/>
        <v>0.00449757165332786</v>
      </c>
      <c r="D266" s="5">
        <f t="shared" si="33"/>
        <v>263</v>
      </c>
      <c r="E266" s="5">
        <f t="shared" si="46"/>
        <v>58213</v>
      </c>
      <c r="F266" s="5">
        <v>8940</v>
      </c>
      <c r="G266" s="5">
        <f t="shared" si="34"/>
        <v>8677</v>
      </c>
      <c r="H266" s="5">
        <f t="shared" si="35"/>
        <v>35639649</v>
      </c>
      <c r="I266" s="5">
        <f t="shared" si="36"/>
        <v>18.5566504929843</v>
      </c>
      <c r="J266" s="5">
        <f t="shared" si="37"/>
        <v>2.92082824194354</v>
      </c>
      <c r="K266" s="5">
        <f t="shared" si="38"/>
        <v>0.0627274654854045</v>
      </c>
      <c r="L266" s="16">
        <f t="shared" si="39"/>
        <v>16.4098605892755</v>
      </c>
      <c r="M266" s="5">
        <f t="shared" si="40"/>
        <v>20.9842902470372</v>
      </c>
      <c r="N266" s="5">
        <f t="shared" si="47"/>
        <v>0.43070751617577</v>
      </c>
      <c r="O266" s="5">
        <f t="shared" si="41"/>
        <v>8.1452593883636</v>
      </c>
      <c r="P266" s="16">
        <f t="shared" si="42"/>
        <v>7.94149824078411</v>
      </c>
      <c r="Q266" s="5">
        <f t="shared" si="43"/>
        <v>7.20294705540032</v>
      </c>
      <c r="R266" s="5">
        <f t="shared" si="44"/>
        <v>9.21084800338547</v>
      </c>
      <c r="S266" s="5" t="s">
        <v>39</v>
      </c>
    </row>
    <row r="267" s="5" customFormat="1" spans="1:19">
      <c r="A267" s="5" t="s">
        <v>448</v>
      </c>
      <c r="B267" s="5">
        <v>8</v>
      </c>
      <c r="C267" s="12">
        <f t="shared" si="45"/>
        <v>0.000136808263219098</v>
      </c>
      <c r="D267" s="5">
        <f t="shared" si="33"/>
        <v>8</v>
      </c>
      <c r="E267" s="5">
        <f t="shared" si="46"/>
        <v>58468</v>
      </c>
      <c r="F267" s="5">
        <v>271</v>
      </c>
      <c r="G267" s="5">
        <f t="shared" si="34"/>
        <v>263</v>
      </c>
      <c r="H267" s="5">
        <f t="shared" si="35"/>
        <v>35648063</v>
      </c>
      <c r="I267" s="5">
        <f t="shared" si="36"/>
        <v>18.5460718039909</v>
      </c>
      <c r="J267" s="5">
        <f t="shared" si="37"/>
        <v>2.92025800404049</v>
      </c>
      <c r="K267" s="5">
        <f t="shared" si="38"/>
        <v>0.358914213696841</v>
      </c>
      <c r="L267" s="16">
        <f t="shared" si="39"/>
        <v>9.17778734106364</v>
      </c>
      <c r="M267" s="5">
        <f t="shared" si="40"/>
        <v>37.4770918715714</v>
      </c>
      <c r="N267" s="5">
        <f t="shared" si="47"/>
        <v>0.0131013693133314</v>
      </c>
      <c r="O267" s="5">
        <f t="shared" si="41"/>
        <v>4.0501470604838</v>
      </c>
      <c r="P267" s="16">
        <f t="shared" si="42"/>
        <v>2.83755118200559</v>
      </c>
      <c r="Q267" s="5">
        <f t="shared" si="43"/>
        <v>2.00427286241583</v>
      </c>
      <c r="R267" s="5">
        <f t="shared" si="44"/>
        <v>8.18436028304728</v>
      </c>
      <c r="S267" s="5" t="s">
        <v>39</v>
      </c>
    </row>
    <row r="268" s="5" customFormat="1" spans="1:19">
      <c r="A268" s="5" t="s">
        <v>349</v>
      </c>
      <c r="B268" s="5">
        <v>3</v>
      </c>
      <c r="C268" s="12">
        <f t="shared" si="45"/>
        <v>5.13030987071619e-5</v>
      </c>
      <c r="D268" s="5">
        <f t="shared" si="33"/>
        <v>3</v>
      </c>
      <c r="E268" s="5">
        <f t="shared" si="46"/>
        <v>58473</v>
      </c>
      <c r="F268" s="5">
        <v>106</v>
      </c>
      <c r="G268" s="5">
        <f t="shared" si="34"/>
        <v>103</v>
      </c>
      <c r="H268" s="5">
        <f t="shared" si="35"/>
        <v>35648223</v>
      </c>
      <c r="I268" s="5">
        <f t="shared" si="36"/>
        <v>17.7568750924624</v>
      </c>
      <c r="J268" s="5">
        <f t="shared" si="37"/>
        <v>2.87677277008166</v>
      </c>
      <c r="K268" s="5">
        <f t="shared" si="38"/>
        <v>0.585712558478631</v>
      </c>
      <c r="L268" s="16">
        <f t="shared" si="39"/>
        <v>5.63375484751059</v>
      </c>
      <c r="M268" s="5">
        <f t="shared" si="40"/>
        <v>55.9674003544256</v>
      </c>
      <c r="N268" s="5">
        <f t="shared" si="47"/>
        <v>0.00491301349249927</v>
      </c>
      <c r="O268" s="5">
        <f t="shared" si="41"/>
        <v>2.79324815544197</v>
      </c>
      <c r="P268" s="16">
        <f t="shared" si="42"/>
        <v>0.723882539491486</v>
      </c>
      <c r="Q268" s="5">
        <f t="shared" si="43"/>
        <v>0.886218732410929</v>
      </c>
      <c r="R268" s="5">
        <f t="shared" si="44"/>
        <v>8.80396111313767</v>
      </c>
      <c r="S268" s="5" t="s">
        <v>39</v>
      </c>
    </row>
    <row r="269" s="5" customFormat="1" spans="1:19">
      <c r="A269" s="5" t="s">
        <v>350</v>
      </c>
      <c r="B269" s="5">
        <v>7</v>
      </c>
      <c r="C269" s="12">
        <f t="shared" si="45"/>
        <v>0.000119707230316711</v>
      </c>
      <c r="D269" s="5">
        <f t="shared" si="33"/>
        <v>7</v>
      </c>
      <c r="E269" s="5">
        <f t="shared" si="46"/>
        <v>58469</v>
      </c>
      <c r="F269" s="5">
        <v>252</v>
      </c>
      <c r="G269" s="5">
        <f t="shared" si="34"/>
        <v>245</v>
      </c>
      <c r="H269" s="5">
        <f t="shared" si="35"/>
        <v>35648081</v>
      </c>
      <c r="I269" s="5">
        <f t="shared" si="36"/>
        <v>17.4197711607861</v>
      </c>
      <c r="J269" s="5">
        <f t="shared" si="37"/>
        <v>2.85760583475863</v>
      </c>
      <c r="K269" s="5">
        <f t="shared" si="38"/>
        <v>0.383348283734869</v>
      </c>
      <c r="L269" s="16">
        <f t="shared" si="39"/>
        <v>8.21731241372532</v>
      </c>
      <c r="M269" s="5">
        <f t="shared" si="40"/>
        <v>36.9279409150011</v>
      </c>
      <c r="N269" s="5">
        <f t="shared" si="47"/>
        <v>0.011463698149165</v>
      </c>
      <c r="O269" s="5">
        <f t="shared" si="41"/>
        <v>3.8741868441885</v>
      </c>
      <c r="P269" s="16">
        <f t="shared" si="42"/>
        <v>2.5718243185651</v>
      </c>
      <c r="Q269" s="5">
        <f t="shared" si="43"/>
        <v>1.82754430893482</v>
      </c>
      <c r="R269" s="5">
        <f t="shared" si="44"/>
        <v>8.21283710074936</v>
      </c>
      <c r="S269" s="5" t="s">
        <v>39</v>
      </c>
    </row>
    <row r="270" s="5" customFormat="1" spans="1:19">
      <c r="A270" s="5" t="s">
        <v>333</v>
      </c>
      <c r="B270" s="5">
        <v>434</v>
      </c>
      <c r="C270" s="12">
        <f t="shared" si="45"/>
        <v>0.00742184827963609</v>
      </c>
      <c r="D270" s="5">
        <f t="shared" si="33"/>
        <v>434</v>
      </c>
      <c r="E270" s="5">
        <f t="shared" si="46"/>
        <v>58042</v>
      </c>
      <c r="F270" s="5">
        <v>16026</v>
      </c>
      <c r="G270" s="5">
        <f t="shared" si="34"/>
        <v>15592</v>
      </c>
      <c r="H270" s="5">
        <f t="shared" si="35"/>
        <v>35632734</v>
      </c>
      <c r="I270" s="5">
        <f t="shared" si="36"/>
        <v>17.0881355505043</v>
      </c>
      <c r="J270" s="5">
        <f t="shared" si="37"/>
        <v>2.83838439524306</v>
      </c>
      <c r="K270" s="5">
        <f t="shared" si="38"/>
        <v>0.0488419889726831</v>
      </c>
      <c r="L270" s="16">
        <f t="shared" si="39"/>
        <v>15.5281436500355</v>
      </c>
      <c r="M270" s="5">
        <f t="shared" si="40"/>
        <v>18.8048477122209</v>
      </c>
      <c r="N270" s="5">
        <f t="shared" si="47"/>
        <v>0.710749285248228</v>
      </c>
      <c r="O270" s="5">
        <f t="shared" si="41"/>
        <v>8.48731221555287</v>
      </c>
      <c r="P270" s="16">
        <f t="shared" si="42"/>
        <v>8.32877749138415</v>
      </c>
      <c r="Q270" s="5">
        <f t="shared" si="43"/>
        <v>7.71249753352506</v>
      </c>
      <c r="R270" s="5">
        <f t="shared" si="44"/>
        <v>9.33996650645916</v>
      </c>
      <c r="S270" s="5" t="s">
        <v>39</v>
      </c>
    </row>
    <row r="271" s="5" customFormat="1" spans="1:19">
      <c r="A271" s="5" t="s">
        <v>371</v>
      </c>
      <c r="B271" s="5">
        <v>115</v>
      </c>
      <c r="C271" s="12">
        <f t="shared" si="45"/>
        <v>0.00196661878377454</v>
      </c>
      <c r="D271" s="5">
        <f t="shared" si="33"/>
        <v>115</v>
      </c>
      <c r="E271" s="5">
        <f t="shared" si="46"/>
        <v>58361</v>
      </c>
      <c r="F271" s="5">
        <v>4373</v>
      </c>
      <c r="G271" s="5">
        <f t="shared" si="34"/>
        <v>4258</v>
      </c>
      <c r="H271" s="5">
        <f t="shared" si="35"/>
        <v>35644068</v>
      </c>
      <c r="I271" s="5">
        <f t="shared" si="36"/>
        <v>16.495167197182</v>
      </c>
      <c r="J271" s="5">
        <f t="shared" si="37"/>
        <v>2.80306744086331</v>
      </c>
      <c r="K271" s="5">
        <f t="shared" si="38"/>
        <v>0.0945921085644568</v>
      </c>
      <c r="L271" s="16">
        <f t="shared" si="39"/>
        <v>13.7037142342233</v>
      </c>
      <c r="M271" s="5">
        <f t="shared" si="40"/>
        <v>19.8552404269696</v>
      </c>
      <c r="N271" s="5">
        <f t="shared" si="47"/>
        <v>0.188332183879139</v>
      </c>
      <c r="O271" s="5">
        <f t="shared" si="41"/>
        <v>7.39057216966429</v>
      </c>
      <c r="P271" s="16">
        <f t="shared" si="42"/>
        <v>7.08190115216284</v>
      </c>
      <c r="Q271" s="5">
        <f t="shared" si="43"/>
        <v>6.13987647592838</v>
      </c>
      <c r="R271" s="5">
        <f t="shared" si="44"/>
        <v>8.89603515789906</v>
      </c>
      <c r="S271" s="5" t="s">
        <v>39</v>
      </c>
    </row>
    <row r="272" s="5" customFormat="1" spans="1:19">
      <c r="A272" s="5" t="s">
        <v>315</v>
      </c>
      <c r="B272" s="5">
        <v>2106</v>
      </c>
      <c r="C272" s="12">
        <f t="shared" si="45"/>
        <v>0.0360147752924277</v>
      </c>
      <c r="D272" s="5">
        <f t="shared" si="33"/>
        <v>2106</v>
      </c>
      <c r="E272" s="5">
        <f t="shared" si="46"/>
        <v>56370</v>
      </c>
      <c r="F272" s="5">
        <v>84061</v>
      </c>
      <c r="G272" s="5">
        <f t="shared" si="34"/>
        <v>81955</v>
      </c>
      <c r="H272" s="5">
        <f t="shared" si="35"/>
        <v>35566371</v>
      </c>
      <c r="I272" s="5">
        <f t="shared" si="36"/>
        <v>16.2134124877848</v>
      </c>
      <c r="J272" s="5">
        <f t="shared" si="37"/>
        <v>2.78583883103698</v>
      </c>
      <c r="K272" s="5">
        <f t="shared" si="38"/>
        <v>0.0224678364617892</v>
      </c>
      <c r="L272" s="16">
        <f t="shared" si="39"/>
        <v>15.5149158107422</v>
      </c>
      <c r="M272" s="5">
        <f t="shared" si="40"/>
        <v>16.943356168072</v>
      </c>
      <c r="N272" s="5">
        <f t="shared" si="47"/>
        <v>3.44893547173449</v>
      </c>
      <c r="O272" s="5">
        <f t="shared" si="41"/>
        <v>9.05916840718011</v>
      </c>
      <c r="P272" s="16">
        <f t="shared" si="42"/>
        <v>8.98724700580817</v>
      </c>
      <c r="Q272" s="5">
        <f t="shared" si="43"/>
        <v>8.66888665533102</v>
      </c>
      <c r="R272" s="5">
        <f t="shared" si="44"/>
        <v>9.46702102503341</v>
      </c>
      <c r="S272" s="5" t="s">
        <v>39</v>
      </c>
    </row>
    <row r="273" s="5" customFormat="1" spans="1:19">
      <c r="A273" s="5" t="s">
        <v>317</v>
      </c>
      <c r="B273" s="5">
        <v>5</v>
      </c>
      <c r="C273" s="12">
        <f t="shared" si="45"/>
        <v>8.55051645119365e-5</v>
      </c>
      <c r="D273" s="5">
        <f t="shared" si="33"/>
        <v>5</v>
      </c>
      <c r="E273" s="5">
        <f t="shared" si="46"/>
        <v>58471</v>
      </c>
      <c r="F273" s="5">
        <v>194</v>
      </c>
      <c r="G273" s="5">
        <f t="shared" si="34"/>
        <v>189</v>
      </c>
      <c r="H273" s="5">
        <f t="shared" si="35"/>
        <v>35648137</v>
      </c>
      <c r="I273" s="5">
        <f t="shared" si="36"/>
        <v>16.1288913719178</v>
      </c>
      <c r="J273" s="5">
        <f t="shared" si="37"/>
        <v>2.7806121589578</v>
      </c>
      <c r="K273" s="5">
        <f t="shared" si="38"/>
        <v>0.453109408242884</v>
      </c>
      <c r="L273" s="16">
        <f t="shared" si="39"/>
        <v>6.63605538742963</v>
      </c>
      <c r="M273" s="5">
        <f t="shared" si="40"/>
        <v>39.2011702283104</v>
      </c>
      <c r="N273" s="5">
        <f t="shared" si="47"/>
        <v>0.00818835582083212</v>
      </c>
      <c r="O273" s="5">
        <f t="shared" si="41"/>
        <v>3.4359963943947</v>
      </c>
      <c r="P273" s="16">
        <f t="shared" si="42"/>
        <v>1.87381660000723</v>
      </c>
      <c r="Q273" s="5">
        <f t="shared" si="43"/>
        <v>1.4137030164337</v>
      </c>
      <c r="R273" s="5">
        <f t="shared" si="44"/>
        <v>8.35116787971221</v>
      </c>
      <c r="S273" s="5" t="s">
        <v>39</v>
      </c>
    </row>
    <row r="274" s="5" customFormat="1" spans="1:19">
      <c r="A274" s="5" t="s">
        <v>353</v>
      </c>
      <c r="B274" s="5">
        <v>9</v>
      </c>
      <c r="C274" s="12">
        <f t="shared" si="45"/>
        <v>0.000153909296121486</v>
      </c>
      <c r="D274" s="5">
        <f t="shared" si="33"/>
        <v>9</v>
      </c>
      <c r="E274" s="5">
        <f t="shared" si="46"/>
        <v>58467</v>
      </c>
      <c r="F274" s="5">
        <v>350</v>
      </c>
      <c r="G274" s="5">
        <f t="shared" si="34"/>
        <v>341</v>
      </c>
      <c r="H274" s="5">
        <f t="shared" si="35"/>
        <v>35647985</v>
      </c>
      <c r="I274" s="5">
        <f t="shared" si="36"/>
        <v>16.0920845791799</v>
      </c>
      <c r="J274" s="5">
        <f t="shared" si="37"/>
        <v>2.7783275100506</v>
      </c>
      <c r="K274" s="5">
        <f t="shared" si="38"/>
        <v>0.337728876686835</v>
      </c>
      <c r="L274" s="16">
        <f t="shared" si="39"/>
        <v>8.30102425781124</v>
      </c>
      <c r="M274" s="5">
        <f t="shared" si="40"/>
        <v>31.195570336974</v>
      </c>
      <c r="N274" s="5">
        <f t="shared" si="47"/>
        <v>0.0147390404774978</v>
      </c>
      <c r="O274" s="5">
        <f t="shared" si="41"/>
        <v>4.20601440016518</v>
      </c>
      <c r="P274" s="16">
        <f t="shared" si="42"/>
        <v>3.06704926443656</v>
      </c>
      <c r="Q274" s="5">
        <f t="shared" si="43"/>
        <v>2.16965225311126</v>
      </c>
      <c r="R274" s="5">
        <f t="shared" si="44"/>
        <v>8.15363711351843</v>
      </c>
      <c r="S274" s="5" t="s">
        <v>39</v>
      </c>
    </row>
    <row r="275" s="5" customFormat="1" spans="1:19">
      <c r="A275" s="5" t="s">
        <v>320</v>
      </c>
      <c r="B275" s="5">
        <v>337</v>
      </c>
      <c r="C275" s="12">
        <f t="shared" si="45"/>
        <v>0.00576304808810452</v>
      </c>
      <c r="D275" s="5">
        <f t="shared" si="33"/>
        <v>337</v>
      </c>
      <c r="E275" s="5">
        <f t="shared" si="46"/>
        <v>58139</v>
      </c>
      <c r="F275" s="5">
        <v>13343</v>
      </c>
      <c r="G275" s="5">
        <f t="shared" si="34"/>
        <v>13006</v>
      </c>
      <c r="H275" s="5">
        <f t="shared" si="35"/>
        <v>35635320</v>
      </c>
      <c r="I275" s="5">
        <f t="shared" si="36"/>
        <v>15.8817829606271</v>
      </c>
      <c r="J275" s="5">
        <f t="shared" si="37"/>
        <v>2.76517272663396</v>
      </c>
      <c r="K275" s="5">
        <f t="shared" si="38"/>
        <v>0.0553305960665145</v>
      </c>
      <c r="L275" s="16">
        <f t="shared" si="39"/>
        <v>14.2495418930761</v>
      </c>
      <c r="M275" s="5">
        <f t="shared" si="40"/>
        <v>17.7009922074075</v>
      </c>
      <c r="N275" s="5">
        <f t="shared" si="47"/>
        <v>0.551895182324085</v>
      </c>
      <c r="O275" s="5">
        <f t="shared" si="41"/>
        <v>8.32575273966089</v>
      </c>
      <c r="P275" s="16">
        <f t="shared" si="42"/>
        <v>8.1458009253063</v>
      </c>
      <c r="Q275" s="5">
        <f t="shared" si="43"/>
        <v>7.4700783123223</v>
      </c>
      <c r="R275" s="5">
        <f t="shared" si="44"/>
        <v>9.27944203310783</v>
      </c>
      <c r="S275" s="5" t="s">
        <v>39</v>
      </c>
    </row>
    <row r="276" s="5" customFormat="1" spans="1:19">
      <c r="A276" s="5" t="s">
        <v>355</v>
      </c>
      <c r="B276" s="5">
        <v>59</v>
      </c>
      <c r="C276" s="12">
        <f t="shared" si="45"/>
        <v>0.00100896094124085</v>
      </c>
      <c r="D276" s="5">
        <f t="shared" si="33"/>
        <v>59</v>
      </c>
      <c r="E276" s="5">
        <f t="shared" si="46"/>
        <v>58417</v>
      </c>
      <c r="F276" s="5">
        <v>2339</v>
      </c>
      <c r="G276" s="5">
        <f t="shared" si="34"/>
        <v>2280</v>
      </c>
      <c r="H276" s="5">
        <f t="shared" si="35"/>
        <v>35646046</v>
      </c>
      <c r="I276" s="5">
        <f t="shared" si="36"/>
        <v>15.7902598798896</v>
      </c>
      <c r="J276" s="5">
        <f t="shared" si="37"/>
        <v>2.75939328664317</v>
      </c>
      <c r="K276" s="5">
        <f t="shared" si="38"/>
        <v>0.131927614212516</v>
      </c>
      <c r="L276" s="16">
        <f t="shared" si="39"/>
        <v>12.1924287251036</v>
      </c>
      <c r="M276" s="5">
        <f t="shared" si="40"/>
        <v>20.4497653991683</v>
      </c>
      <c r="N276" s="5">
        <f t="shared" si="47"/>
        <v>0.096622598685819</v>
      </c>
      <c r="O276" s="5">
        <f t="shared" si="41"/>
        <v>6.63992723353175</v>
      </c>
      <c r="P276" s="16">
        <f t="shared" si="42"/>
        <v>6.20775510389621</v>
      </c>
      <c r="Q276" s="5">
        <f t="shared" si="43"/>
        <v>5.1270112177075</v>
      </c>
      <c r="R276" s="5">
        <f t="shared" si="44"/>
        <v>8.59928558656646</v>
      </c>
      <c r="S276" s="5" t="s">
        <v>39</v>
      </c>
    </row>
    <row r="277" s="5" customFormat="1" spans="1:19">
      <c r="A277" s="5" t="s">
        <v>341</v>
      </c>
      <c r="B277" s="5">
        <v>3</v>
      </c>
      <c r="C277" s="12">
        <f t="shared" si="45"/>
        <v>5.13030987071619e-5</v>
      </c>
      <c r="D277" s="5">
        <f t="shared" si="33"/>
        <v>3</v>
      </c>
      <c r="E277" s="5">
        <f t="shared" si="46"/>
        <v>58473</v>
      </c>
      <c r="F277" s="5">
        <v>119</v>
      </c>
      <c r="G277" s="5">
        <f t="shared" si="34"/>
        <v>116</v>
      </c>
      <c r="H277" s="5">
        <f t="shared" si="35"/>
        <v>35648210</v>
      </c>
      <c r="I277" s="5">
        <f t="shared" si="36"/>
        <v>15.7668747202511</v>
      </c>
      <c r="J277" s="5">
        <f t="shared" si="37"/>
        <v>2.75791120253031</v>
      </c>
      <c r="K277" s="5">
        <f t="shared" si="38"/>
        <v>0.584782996461669</v>
      </c>
      <c r="L277" s="16">
        <f t="shared" si="39"/>
        <v>5.01150630438403</v>
      </c>
      <c r="M277" s="5">
        <f t="shared" si="40"/>
        <v>49.6047143004936</v>
      </c>
      <c r="N277" s="5">
        <f t="shared" si="47"/>
        <v>0.00491301349249927</v>
      </c>
      <c r="O277" s="5">
        <f t="shared" si="41"/>
        <v>2.79324815544197</v>
      </c>
      <c r="P277" s="16">
        <f t="shared" si="42"/>
        <v>0.723882539491486</v>
      </c>
      <c r="Q277" s="5">
        <f t="shared" si="43"/>
        <v>0.887834842927172</v>
      </c>
      <c r="R277" s="5">
        <f t="shared" si="44"/>
        <v>8.78793541392922</v>
      </c>
      <c r="S277" s="5" t="s">
        <v>39</v>
      </c>
    </row>
    <row r="278" s="5" customFormat="1" spans="1:19">
      <c r="A278" s="5" t="s">
        <v>366</v>
      </c>
      <c r="B278" s="5">
        <v>5</v>
      </c>
      <c r="C278" s="12">
        <f t="shared" si="45"/>
        <v>8.55051645119365e-5</v>
      </c>
      <c r="D278" s="5">
        <f t="shared" si="33"/>
        <v>5</v>
      </c>
      <c r="E278" s="5">
        <f t="shared" si="46"/>
        <v>58471</v>
      </c>
      <c r="F278" s="5">
        <v>210</v>
      </c>
      <c r="G278" s="5">
        <f t="shared" si="34"/>
        <v>205</v>
      </c>
      <c r="H278" s="5">
        <f t="shared" si="35"/>
        <v>35648121</v>
      </c>
      <c r="I278" s="5">
        <f t="shared" si="36"/>
        <v>14.8700443955749</v>
      </c>
      <c r="J278" s="5">
        <f t="shared" si="37"/>
        <v>2.69934874604762</v>
      </c>
      <c r="K278" s="5">
        <f t="shared" si="38"/>
        <v>0.452653487038056</v>
      </c>
      <c r="L278" s="16">
        <f t="shared" si="39"/>
        <v>6.12358623769749</v>
      </c>
      <c r="M278" s="5">
        <f t="shared" si="40"/>
        <v>36.1092686120984</v>
      </c>
      <c r="N278" s="5">
        <f t="shared" si="47"/>
        <v>0.00818835582083212</v>
      </c>
      <c r="O278" s="5">
        <f t="shared" si="41"/>
        <v>3.4359963943947</v>
      </c>
      <c r="P278" s="16">
        <f t="shared" si="42"/>
        <v>1.87381660000723</v>
      </c>
      <c r="Q278" s="5">
        <f t="shared" si="43"/>
        <v>1.41496687392238</v>
      </c>
      <c r="R278" s="5">
        <f t="shared" si="44"/>
        <v>8.34370856299002</v>
      </c>
      <c r="S278" s="5" t="s">
        <v>39</v>
      </c>
    </row>
    <row r="279" s="5" customFormat="1" spans="1:19">
      <c r="A279" s="5" t="s">
        <v>404</v>
      </c>
      <c r="B279" s="5">
        <v>4</v>
      </c>
      <c r="C279" s="12">
        <f t="shared" si="45"/>
        <v>6.84041316095492e-5</v>
      </c>
      <c r="D279" s="5">
        <f t="shared" si="33"/>
        <v>4</v>
      </c>
      <c r="E279" s="5">
        <f t="shared" si="46"/>
        <v>58472</v>
      </c>
      <c r="F279" s="5">
        <v>169</v>
      </c>
      <c r="G279" s="5">
        <f t="shared" si="34"/>
        <v>165</v>
      </c>
      <c r="H279" s="5">
        <f t="shared" si="35"/>
        <v>35648161</v>
      </c>
      <c r="I279" s="5">
        <f t="shared" si="36"/>
        <v>14.7796867291053</v>
      </c>
      <c r="J279" s="5">
        <f t="shared" si="37"/>
        <v>2.69325371970038</v>
      </c>
      <c r="K279" s="5">
        <f t="shared" si="38"/>
        <v>0.506041239737739</v>
      </c>
      <c r="L279" s="16">
        <f t="shared" si="39"/>
        <v>5.48168694252034</v>
      </c>
      <c r="M279" s="5">
        <f t="shared" si="40"/>
        <v>39.8488899678129</v>
      </c>
      <c r="N279" s="5">
        <f t="shared" si="47"/>
        <v>0.0065506846566657</v>
      </c>
      <c r="O279" s="5">
        <f t="shared" si="41"/>
        <v>3.15114646630733</v>
      </c>
      <c r="P279" s="16">
        <f t="shared" si="42"/>
        <v>1.38599842734536</v>
      </c>
      <c r="Q279" s="5">
        <f t="shared" si="43"/>
        <v>1.16873914548605</v>
      </c>
      <c r="R279" s="5">
        <f t="shared" si="44"/>
        <v>8.49609948504946</v>
      </c>
      <c r="S279" s="5" t="s">
        <v>39</v>
      </c>
    </row>
    <row r="280" s="5" customFormat="1" spans="1:19">
      <c r="A280" s="5" t="s">
        <v>373</v>
      </c>
      <c r="B280" s="5">
        <v>5</v>
      </c>
      <c r="C280" s="12">
        <f t="shared" si="45"/>
        <v>8.55051645119365e-5</v>
      </c>
      <c r="D280" s="5">
        <f t="shared" si="33"/>
        <v>5</v>
      </c>
      <c r="E280" s="5">
        <f t="shared" si="46"/>
        <v>58471</v>
      </c>
      <c r="F280" s="5">
        <v>240</v>
      </c>
      <c r="G280" s="5">
        <f t="shared" si="34"/>
        <v>235</v>
      </c>
      <c r="H280" s="5">
        <f t="shared" si="35"/>
        <v>35648091</v>
      </c>
      <c r="I280" s="5">
        <f t="shared" si="36"/>
        <v>12.9717299392279</v>
      </c>
      <c r="J280" s="5">
        <f t="shared" si="37"/>
        <v>2.56277236948244</v>
      </c>
      <c r="K280" s="5">
        <f t="shared" si="38"/>
        <v>0.451965097873921</v>
      </c>
      <c r="L280" s="16">
        <f t="shared" si="39"/>
        <v>5.34905964221976</v>
      </c>
      <c r="M280" s="5">
        <f t="shared" si="40"/>
        <v>31.4570763593944</v>
      </c>
      <c r="N280" s="5">
        <f t="shared" si="47"/>
        <v>0.00818835582083212</v>
      </c>
      <c r="O280" s="5">
        <f t="shared" si="41"/>
        <v>3.4359963943947</v>
      </c>
      <c r="P280" s="16">
        <f t="shared" si="42"/>
        <v>1.87381660000723</v>
      </c>
      <c r="Q280" s="5">
        <f t="shared" si="43"/>
        <v>1.41687729625701</v>
      </c>
      <c r="R280" s="5">
        <f t="shared" si="44"/>
        <v>8.33245846586839</v>
      </c>
      <c r="S280" s="5" t="s">
        <v>39</v>
      </c>
    </row>
    <row r="281" s="5" customFormat="1" spans="1:19">
      <c r="A281" s="5" t="s">
        <v>340</v>
      </c>
      <c r="B281" s="5">
        <v>15</v>
      </c>
      <c r="C281" s="12">
        <f t="shared" si="45"/>
        <v>0.00025651549353581</v>
      </c>
      <c r="D281" s="5">
        <f t="shared" si="33"/>
        <v>15</v>
      </c>
      <c r="E281" s="5">
        <f t="shared" si="46"/>
        <v>58461</v>
      </c>
      <c r="F281" s="5">
        <v>721</v>
      </c>
      <c r="G281" s="5">
        <f t="shared" si="34"/>
        <v>706</v>
      </c>
      <c r="H281" s="5">
        <f t="shared" si="35"/>
        <v>35647620</v>
      </c>
      <c r="I281" s="5">
        <f t="shared" si="36"/>
        <v>12.9554009348282</v>
      </c>
      <c r="J281" s="5">
        <f t="shared" si="37"/>
        <v>2.56151276180444</v>
      </c>
      <c r="K281" s="5">
        <f t="shared" si="38"/>
        <v>0.260960209102152</v>
      </c>
      <c r="L281" s="16">
        <f t="shared" si="39"/>
        <v>7.7681399881967</v>
      </c>
      <c r="M281" s="5">
        <f t="shared" si="40"/>
        <v>21.6065124517807</v>
      </c>
      <c r="N281" s="5">
        <f t="shared" si="47"/>
        <v>0.0245650674624964</v>
      </c>
      <c r="O281" s="5">
        <f t="shared" si="41"/>
        <v>4.88500266834735</v>
      </c>
      <c r="P281" s="16">
        <f t="shared" si="42"/>
        <v>4.01402760382347</v>
      </c>
      <c r="Q281" s="5">
        <f t="shared" si="43"/>
        <v>2.92907836363614</v>
      </c>
      <c r="R281" s="5">
        <f t="shared" si="44"/>
        <v>8.14701694772587</v>
      </c>
      <c r="S281" s="5" t="s">
        <v>39</v>
      </c>
    </row>
    <row r="282" s="5" customFormat="1" spans="1:19">
      <c r="A282" s="5" t="s">
        <v>334</v>
      </c>
      <c r="B282" s="5">
        <v>17</v>
      </c>
      <c r="C282" s="12">
        <f t="shared" si="45"/>
        <v>0.000290717559340584</v>
      </c>
      <c r="D282" s="5">
        <f t="shared" si="33"/>
        <v>17</v>
      </c>
      <c r="E282" s="5">
        <f t="shared" si="46"/>
        <v>58459</v>
      </c>
      <c r="F282" s="5">
        <v>824</v>
      </c>
      <c r="G282" s="5">
        <f t="shared" si="34"/>
        <v>807</v>
      </c>
      <c r="H282" s="5">
        <f t="shared" si="35"/>
        <v>35647519</v>
      </c>
      <c r="I282" s="5">
        <f t="shared" si="36"/>
        <v>12.8455680384178</v>
      </c>
      <c r="J282" s="5">
        <f t="shared" si="37"/>
        <v>2.55299885211562</v>
      </c>
      <c r="K282" s="5">
        <f t="shared" si="38"/>
        <v>0.245111853738478</v>
      </c>
      <c r="L282" s="16">
        <f t="shared" si="39"/>
        <v>7.94529253074747</v>
      </c>
      <c r="M282" s="5">
        <f t="shared" si="40"/>
        <v>20.7680985427604</v>
      </c>
      <c r="N282" s="5">
        <f t="shared" si="47"/>
        <v>0.0278404097908292</v>
      </c>
      <c r="O282" s="5">
        <f t="shared" si="41"/>
        <v>5.05110930877485</v>
      </c>
      <c r="P282" s="16">
        <f t="shared" si="42"/>
        <v>4.23493891554365</v>
      </c>
      <c r="Q282" s="5">
        <f t="shared" si="43"/>
        <v>3.12423249349282</v>
      </c>
      <c r="R282" s="5">
        <f t="shared" si="44"/>
        <v>8.1663913624649</v>
      </c>
      <c r="S282" s="5" t="s">
        <v>39</v>
      </c>
    </row>
    <row r="283" s="5" customFormat="1" spans="1:19">
      <c r="A283" s="5" t="s">
        <v>381</v>
      </c>
      <c r="B283" s="5">
        <v>9</v>
      </c>
      <c r="C283" s="12">
        <f t="shared" si="45"/>
        <v>0.000153909296121486</v>
      </c>
      <c r="D283" s="5">
        <f t="shared" si="33"/>
        <v>9</v>
      </c>
      <c r="E283" s="5">
        <f t="shared" si="46"/>
        <v>58467</v>
      </c>
      <c r="F283" s="5">
        <v>438</v>
      </c>
      <c r="G283" s="5">
        <f t="shared" si="34"/>
        <v>429</v>
      </c>
      <c r="H283" s="5">
        <f t="shared" si="35"/>
        <v>35647897</v>
      </c>
      <c r="I283" s="5">
        <f t="shared" si="36"/>
        <v>12.7911125766839</v>
      </c>
      <c r="J283" s="5">
        <f t="shared" si="37"/>
        <v>2.54875059982033</v>
      </c>
      <c r="K283" s="5">
        <f t="shared" si="38"/>
        <v>0.336837119628426</v>
      </c>
      <c r="L283" s="16">
        <f t="shared" si="39"/>
        <v>6.60977652949361</v>
      </c>
      <c r="M283" s="5">
        <f t="shared" si="40"/>
        <v>24.7531153616681</v>
      </c>
      <c r="N283" s="5">
        <f t="shared" si="47"/>
        <v>0.0147390404774978</v>
      </c>
      <c r="O283" s="5">
        <f t="shared" si="41"/>
        <v>4.20601440016518</v>
      </c>
      <c r="P283" s="16">
        <f t="shared" si="42"/>
        <v>3.06704926443656</v>
      </c>
      <c r="Q283" s="5">
        <f t="shared" si="43"/>
        <v>2.17344778245484</v>
      </c>
      <c r="R283" s="5">
        <f t="shared" si="44"/>
        <v>8.13939827641772</v>
      </c>
      <c r="S283" s="5" t="s">
        <v>39</v>
      </c>
    </row>
    <row r="284" s="5" customFormat="1" spans="1:19">
      <c r="A284" s="5" t="s">
        <v>449</v>
      </c>
      <c r="B284" s="5">
        <v>3</v>
      </c>
      <c r="C284" s="12">
        <f t="shared" si="45"/>
        <v>5.13030987071619e-5</v>
      </c>
      <c r="D284" s="5">
        <f t="shared" si="33"/>
        <v>3</v>
      </c>
      <c r="E284" s="5">
        <f t="shared" si="46"/>
        <v>58473</v>
      </c>
      <c r="F284" s="5">
        <v>148</v>
      </c>
      <c r="G284" s="5">
        <f t="shared" si="34"/>
        <v>145</v>
      </c>
      <c r="H284" s="5">
        <f t="shared" si="35"/>
        <v>35648181</v>
      </c>
      <c r="I284" s="5">
        <f t="shared" si="36"/>
        <v>12.6134895150547</v>
      </c>
      <c r="J284" s="5">
        <f t="shared" si="37"/>
        <v>2.53476683771069</v>
      </c>
      <c r="K284" s="5">
        <f t="shared" si="38"/>
        <v>0.583306964658984</v>
      </c>
      <c r="L284" s="16">
        <f t="shared" si="39"/>
        <v>4.02081728614748</v>
      </c>
      <c r="M284" s="5">
        <f t="shared" si="40"/>
        <v>39.5690991218443</v>
      </c>
      <c r="N284" s="5">
        <f t="shared" si="47"/>
        <v>0.00491301349249927</v>
      </c>
      <c r="O284" s="5">
        <f t="shared" si="41"/>
        <v>2.79324815544197</v>
      </c>
      <c r="P284" s="16">
        <f t="shared" si="42"/>
        <v>0.723882539491486</v>
      </c>
      <c r="Q284" s="5">
        <f t="shared" si="43"/>
        <v>0.890407087943098</v>
      </c>
      <c r="R284" s="5">
        <f t="shared" si="44"/>
        <v>8.76254846073123</v>
      </c>
      <c r="S284" s="5" t="s">
        <v>39</v>
      </c>
    </row>
    <row r="285" s="5" customFormat="1" spans="1:19">
      <c r="A285" s="5" t="s">
        <v>384</v>
      </c>
      <c r="B285" s="5">
        <v>20</v>
      </c>
      <c r="C285" s="12">
        <f t="shared" si="45"/>
        <v>0.000342020658047746</v>
      </c>
      <c r="D285" s="5">
        <f t="shared" si="33"/>
        <v>20</v>
      </c>
      <c r="E285" s="5">
        <f t="shared" si="46"/>
        <v>58456</v>
      </c>
      <c r="F285" s="5">
        <v>997</v>
      </c>
      <c r="G285" s="5">
        <f t="shared" si="34"/>
        <v>977</v>
      </c>
      <c r="H285" s="5">
        <f t="shared" si="35"/>
        <v>35647349</v>
      </c>
      <c r="I285" s="5">
        <f t="shared" si="36"/>
        <v>12.4834198050999</v>
      </c>
      <c r="J285" s="5">
        <f t="shared" si="37"/>
        <v>2.52440134824842</v>
      </c>
      <c r="K285" s="5">
        <f t="shared" si="38"/>
        <v>0.225921836903421</v>
      </c>
      <c r="L285" s="16">
        <f t="shared" si="39"/>
        <v>8.01724260496049</v>
      </c>
      <c r="M285" s="5">
        <f t="shared" si="40"/>
        <v>19.4375769462109</v>
      </c>
      <c r="N285" s="5">
        <f t="shared" si="47"/>
        <v>0.0327534232833285</v>
      </c>
      <c r="O285" s="5">
        <f t="shared" si="41"/>
        <v>5.26601214122433</v>
      </c>
      <c r="P285" s="16">
        <f t="shared" si="42"/>
        <v>4.51561645428647</v>
      </c>
      <c r="Q285" s="5">
        <f t="shared" si="43"/>
        <v>3.38199768621216</v>
      </c>
      <c r="R285" s="5">
        <f t="shared" si="44"/>
        <v>8.19955731625016</v>
      </c>
      <c r="S285" s="5" t="s">
        <v>39</v>
      </c>
    </row>
    <row r="286" s="5" customFormat="1" spans="1:19">
      <c r="A286" s="5" t="s">
        <v>344</v>
      </c>
      <c r="B286" s="5">
        <v>36</v>
      </c>
      <c r="C286" s="12">
        <f t="shared" si="45"/>
        <v>0.000615637184485943</v>
      </c>
      <c r="D286" s="5">
        <f t="shared" si="33"/>
        <v>36</v>
      </c>
      <c r="E286" s="5">
        <f t="shared" si="46"/>
        <v>58440</v>
      </c>
      <c r="F286" s="5">
        <v>1816</v>
      </c>
      <c r="G286" s="5">
        <f t="shared" si="34"/>
        <v>1780</v>
      </c>
      <c r="H286" s="5">
        <f t="shared" si="35"/>
        <v>35646546</v>
      </c>
      <c r="I286" s="5">
        <f t="shared" si="36"/>
        <v>12.3364370255866</v>
      </c>
      <c r="J286" s="5">
        <f t="shared" si="37"/>
        <v>2.51255724304062</v>
      </c>
      <c r="K286" s="5">
        <f t="shared" si="38"/>
        <v>0.168394522331385</v>
      </c>
      <c r="L286" s="16">
        <f t="shared" si="39"/>
        <v>8.86848498216224</v>
      </c>
      <c r="M286" s="5">
        <f t="shared" si="40"/>
        <v>17.1605047302182</v>
      </c>
      <c r="N286" s="5">
        <f t="shared" si="47"/>
        <v>0.0589561619099913</v>
      </c>
      <c r="O286" s="5">
        <f t="shared" si="41"/>
        <v>6.02901751466152</v>
      </c>
      <c r="P286" s="16">
        <f t="shared" si="42"/>
        <v>5.47372797461023</v>
      </c>
      <c r="Q286" s="5">
        <f t="shared" si="43"/>
        <v>4.33417292003129</v>
      </c>
      <c r="R286" s="5">
        <f t="shared" si="44"/>
        <v>8.38661789983058</v>
      </c>
      <c r="S286" s="5" t="s">
        <v>39</v>
      </c>
    </row>
    <row r="287" s="5" customFormat="1" spans="1:19">
      <c r="A287" s="5" t="s">
        <v>329</v>
      </c>
      <c r="B287" s="5">
        <v>4</v>
      </c>
      <c r="C287" s="12">
        <f t="shared" si="45"/>
        <v>6.84041316095492e-5</v>
      </c>
      <c r="D287" s="5">
        <f t="shared" si="33"/>
        <v>4</v>
      </c>
      <c r="E287" s="5">
        <f t="shared" si="46"/>
        <v>58472</v>
      </c>
      <c r="F287" s="5">
        <v>202</v>
      </c>
      <c r="G287" s="5">
        <f t="shared" si="34"/>
        <v>198</v>
      </c>
      <c r="H287" s="5">
        <f t="shared" si="35"/>
        <v>35648128</v>
      </c>
      <c r="I287" s="5">
        <f t="shared" si="36"/>
        <v>12.3163942061192</v>
      </c>
      <c r="J287" s="5">
        <f t="shared" si="37"/>
        <v>2.51093123719205</v>
      </c>
      <c r="K287" s="5">
        <f t="shared" si="38"/>
        <v>0.505042211409336</v>
      </c>
      <c r="L287" s="16">
        <f t="shared" si="39"/>
        <v>4.57702170033272</v>
      </c>
      <c r="M287" s="5">
        <f t="shared" si="40"/>
        <v>33.1424179678894</v>
      </c>
      <c r="N287" s="5">
        <f t="shared" si="47"/>
        <v>0.0065506846566657</v>
      </c>
      <c r="O287" s="5">
        <f t="shared" si="41"/>
        <v>3.15114646630733</v>
      </c>
      <c r="P287" s="16">
        <f t="shared" si="42"/>
        <v>1.38599842734536</v>
      </c>
      <c r="Q287" s="5">
        <f t="shared" si="43"/>
        <v>1.17102989039192</v>
      </c>
      <c r="R287" s="5">
        <f t="shared" si="44"/>
        <v>8.47947958766272</v>
      </c>
      <c r="S287" s="5" t="s">
        <v>39</v>
      </c>
    </row>
    <row r="288" s="5" customFormat="1" spans="1:19">
      <c r="A288" s="5" t="s">
        <v>345</v>
      </c>
      <c r="B288" s="5">
        <v>26</v>
      </c>
      <c r="C288" s="12">
        <f t="shared" si="45"/>
        <v>0.00044462685546207</v>
      </c>
      <c r="D288" s="5">
        <f t="shared" ref="D288:D342" si="48">B288</f>
        <v>26</v>
      </c>
      <c r="E288" s="5">
        <f t="shared" si="46"/>
        <v>58450</v>
      </c>
      <c r="F288" s="5">
        <v>1356</v>
      </c>
      <c r="G288" s="5">
        <f t="shared" ref="G288:G342" si="49">F288-D288</f>
        <v>1330</v>
      </c>
      <c r="H288" s="5">
        <f t="shared" ref="H288:H342" si="50">35706802-G288-E288-D288</f>
        <v>35646996</v>
      </c>
      <c r="I288" s="5">
        <f t="shared" ref="I288:I342" si="51">(D288/E288)/(G288/H288)</f>
        <v>11.9223022826527</v>
      </c>
      <c r="J288" s="5">
        <f t="shared" ref="J288:J342" si="52">LN(I288)</f>
        <v>2.47841078750505</v>
      </c>
      <c r="K288" s="5">
        <f t="shared" ref="K288:K342" si="53">SQRT((1/D288)+(1/E288)+(1/G288)+(1/H288))</f>
        <v>0.198067046359319</v>
      </c>
      <c r="L288" s="16">
        <f t="shared" ref="L288:L342" si="54">EXP(J288-1.96*K288)</f>
        <v>8.08652726823415</v>
      </c>
      <c r="M288" s="5">
        <f t="shared" ref="M288:M342" si="55">EXP(J288+1.96*K288)</f>
        <v>17.5775443529774</v>
      </c>
      <c r="N288" s="5">
        <f t="shared" si="47"/>
        <v>0.042579450268327</v>
      </c>
      <c r="O288" s="5">
        <f t="shared" ref="O288:O342" si="56">LOG((D288+0.5)/(N288+0.5),2)</f>
        <v>5.61001414163431</v>
      </c>
      <c r="P288" s="16">
        <f t="shared" ref="P288:P342" si="57">O288-(3.3*(D288+0.5)^(-0.5))-(2*(D288+0.5)^(-1.5))</f>
        <v>4.95430455380143</v>
      </c>
      <c r="Q288" s="5">
        <f t="shared" ref="Q288:Q342" si="58">EXP((LN(O288)-1.96*K288))</f>
        <v>3.80509831540785</v>
      </c>
      <c r="R288" s="5">
        <f t="shared" ref="R288:R342" si="59">EXP((LN(O288)+1.96*K288))</f>
        <v>8.27107634562227</v>
      </c>
      <c r="S288" s="5" t="s">
        <v>39</v>
      </c>
    </row>
    <row r="289" s="5" customFormat="1" spans="1:19">
      <c r="A289" s="5" t="s">
        <v>330</v>
      </c>
      <c r="B289" s="5">
        <v>3</v>
      </c>
      <c r="C289" s="12">
        <f t="shared" si="45"/>
        <v>5.13030987071619e-5</v>
      </c>
      <c r="D289" s="5">
        <f t="shared" si="48"/>
        <v>3</v>
      </c>
      <c r="E289" s="5">
        <f t="shared" si="46"/>
        <v>58473</v>
      </c>
      <c r="F289" s="5">
        <v>158</v>
      </c>
      <c r="G289" s="5">
        <f t="shared" si="49"/>
        <v>155</v>
      </c>
      <c r="H289" s="5">
        <f t="shared" si="50"/>
        <v>35648171</v>
      </c>
      <c r="I289" s="5">
        <f t="shared" si="51"/>
        <v>11.7997126879072</v>
      </c>
      <c r="J289" s="5">
        <f t="shared" si="52"/>
        <v>2.46807518269275</v>
      </c>
      <c r="K289" s="5">
        <f t="shared" si="53"/>
        <v>0.582925446518483</v>
      </c>
      <c r="L289" s="16">
        <f t="shared" si="54"/>
        <v>3.76422240549677</v>
      </c>
      <c r="M289" s="5">
        <f t="shared" si="55"/>
        <v>36.9885741378728</v>
      </c>
      <c r="N289" s="5">
        <f t="shared" si="47"/>
        <v>0.00491301349249927</v>
      </c>
      <c r="O289" s="5">
        <f t="shared" si="56"/>
        <v>2.79324815544197</v>
      </c>
      <c r="P289" s="16">
        <f t="shared" si="57"/>
        <v>0.723882539491486</v>
      </c>
      <c r="Q289" s="5">
        <f t="shared" si="58"/>
        <v>0.891073161603564</v>
      </c>
      <c r="R289" s="5">
        <f t="shared" si="59"/>
        <v>8.7559984904485</v>
      </c>
      <c r="S289" s="5" t="s">
        <v>39</v>
      </c>
    </row>
    <row r="290" s="5" customFormat="1" spans="1:19">
      <c r="A290" s="5" t="s">
        <v>337</v>
      </c>
      <c r="B290" s="5">
        <v>3</v>
      </c>
      <c r="C290" s="12">
        <f t="shared" si="45"/>
        <v>5.13030987071619e-5</v>
      </c>
      <c r="D290" s="5">
        <f t="shared" si="48"/>
        <v>3</v>
      </c>
      <c r="E290" s="5">
        <f t="shared" si="46"/>
        <v>58473</v>
      </c>
      <c r="F290" s="5">
        <v>163</v>
      </c>
      <c r="G290" s="5">
        <f t="shared" si="49"/>
        <v>160</v>
      </c>
      <c r="H290" s="5">
        <f t="shared" si="50"/>
        <v>35648166</v>
      </c>
      <c r="I290" s="5">
        <f t="shared" si="51"/>
        <v>11.430970063106</v>
      </c>
      <c r="J290" s="5">
        <f t="shared" si="52"/>
        <v>2.43632634411851</v>
      </c>
      <c r="K290" s="5">
        <f t="shared" si="53"/>
        <v>0.582752488879756</v>
      </c>
      <c r="L290" s="16">
        <f t="shared" si="54"/>
        <v>3.64782633635905</v>
      </c>
      <c r="M290" s="5">
        <f t="shared" si="55"/>
        <v>35.8205310601621</v>
      </c>
      <c r="N290" s="5">
        <f t="shared" si="47"/>
        <v>0.00491301349249927</v>
      </c>
      <c r="O290" s="5">
        <f t="shared" si="56"/>
        <v>2.79324815544197</v>
      </c>
      <c r="P290" s="16">
        <f t="shared" si="57"/>
        <v>0.723882539491486</v>
      </c>
      <c r="Q290" s="5">
        <f t="shared" si="58"/>
        <v>0.891375283913473</v>
      </c>
      <c r="R290" s="5">
        <f t="shared" si="59"/>
        <v>8.75303073653246</v>
      </c>
      <c r="S290" s="5" t="s">
        <v>39</v>
      </c>
    </row>
    <row r="291" s="5" customFormat="1" spans="1:19">
      <c r="A291" s="5" t="s">
        <v>327</v>
      </c>
      <c r="B291" s="5">
        <v>3</v>
      </c>
      <c r="C291" s="12">
        <f t="shared" si="45"/>
        <v>5.13030987071619e-5</v>
      </c>
      <c r="D291" s="5">
        <f t="shared" si="48"/>
        <v>3</v>
      </c>
      <c r="E291" s="5">
        <f t="shared" si="46"/>
        <v>58473</v>
      </c>
      <c r="F291" s="5">
        <v>175</v>
      </c>
      <c r="G291" s="5">
        <f t="shared" si="49"/>
        <v>172</v>
      </c>
      <c r="H291" s="5">
        <f t="shared" si="50"/>
        <v>35648154</v>
      </c>
      <c r="I291" s="5">
        <f t="shared" si="51"/>
        <v>10.63345694435</v>
      </c>
      <c r="J291" s="5">
        <f t="shared" si="52"/>
        <v>2.36400534591562</v>
      </c>
      <c r="K291" s="5">
        <f t="shared" si="53"/>
        <v>0.582378242024831</v>
      </c>
      <c r="L291" s="16">
        <f t="shared" si="54"/>
        <v>3.39581568064249</v>
      </c>
      <c r="M291" s="5">
        <f t="shared" si="55"/>
        <v>33.2969799367767</v>
      </c>
      <c r="N291" s="5">
        <f t="shared" si="47"/>
        <v>0.00491301349249927</v>
      </c>
      <c r="O291" s="5">
        <f t="shared" si="56"/>
        <v>2.79324815544197</v>
      </c>
      <c r="P291" s="16">
        <f t="shared" si="57"/>
        <v>0.723882539491486</v>
      </c>
      <c r="Q291" s="5">
        <f t="shared" si="58"/>
        <v>0.892029368794835</v>
      </c>
      <c r="R291" s="5">
        <f t="shared" si="59"/>
        <v>8.74661253409301</v>
      </c>
      <c r="S291" s="5" t="s">
        <v>39</v>
      </c>
    </row>
    <row r="292" s="5" customFormat="1" spans="1:19">
      <c r="A292" s="5" t="s">
        <v>415</v>
      </c>
      <c r="B292" s="5">
        <v>8</v>
      </c>
      <c r="C292" s="12">
        <f t="shared" si="45"/>
        <v>0.000136808263219098</v>
      </c>
      <c r="D292" s="5">
        <f t="shared" si="48"/>
        <v>8</v>
      </c>
      <c r="E292" s="5">
        <f t="shared" si="46"/>
        <v>58468</v>
      </c>
      <c r="F292" s="5">
        <v>481</v>
      </c>
      <c r="G292" s="5">
        <f t="shared" si="49"/>
        <v>473</v>
      </c>
      <c r="H292" s="5">
        <f t="shared" si="50"/>
        <v>35647853</v>
      </c>
      <c r="I292" s="5">
        <f t="shared" si="51"/>
        <v>10.3120256887597</v>
      </c>
      <c r="J292" s="5">
        <f t="shared" si="52"/>
        <v>2.33331075678581</v>
      </c>
      <c r="K292" s="5">
        <f t="shared" si="53"/>
        <v>0.356554759230371</v>
      </c>
      <c r="L292" s="16">
        <f t="shared" si="54"/>
        <v>5.12670641532798</v>
      </c>
      <c r="M292" s="5">
        <f t="shared" si="55"/>
        <v>20.7419472056577</v>
      </c>
      <c r="N292" s="5">
        <f t="shared" si="47"/>
        <v>0.0131013693133314</v>
      </c>
      <c r="O292" s="5">
        <f t="shared" si="56"/>
        <v>4.0501470604838</v>
      </c>
      <c r="P292" s="16">
        <f t="shared" si="57"/>
        <v>2.83755118200559</v>
      </c>
      <c r="Q292" s="5">
        <f t="shared" si="58"/>
        <v>2.0135631489589</v>
      </c>
      <c r="R292" s="5">
        <f t="shared" si="59"/>
        <v>8.14659883899196</v>
      </c>
      <c r="S292" s="5" t="s">
        <v>39</v>
      </c>
    </row>
    <row r="293" s="5" customFormat="1" spans="1:19">
      <c r="A293" s="5" t="s">
        <v>382</v>
      </c>
      <c r="B293" s="5">
        <v>31</v>
      </c>
      <c r="C293" s="12">
        <f t="shared" si="45"/>
        <v>0.000530132019974006</v>
      </c>
      <c r="D293" s="5">
        <f t="shared" si="48"/>
        <v>31</v>
      </c>
      <c r="E293" s="5">
        <f t="shared" si="46"/>
        <v>58445</v>
      </c>
      <c r="F293" s="5">
        <v>1897</v>
      </c>
      <c r="G293" s="5">
        <f t="shared" si="49"/>
        <v>1866</v>
      </c>
      <c r="H293" s="5">
        <f t="shared" si="50"/>
        <v>35646460</v>
      </c>
      <c r="I293" s="5">
        <f t="shared" si="51"/>
        <v>10.1325580054057</v>
      </c>
      <c r="J293" s="5">
        <f t="shared" si="52"/>
        <v>2.31575380419239</v>
      </c>
      <c r="K293" s="5">
        <f t="shared" si="53"/>
        <v>0.181138367977416</v>
      </c>
      <c r="L293" s="16">
        <f t="shared" si="54"/>
        <v>7.10445891380538</v>
      </c>
      <c r="M293" s="5">
        <f t="shared" si="55"/>
        <v>14.4513090973622</v>
      </c>
      <c r="N293" s="5">
        <f t="shared" si="47"/>
        <v>0.0507678060891591</v>
      </c>
      <c r="O293" s="5">
        <f t="shared" si="56"/>
        <v>5.83776378598945</v>
      </c>
      <c r="P293" s="16">
        <f t="shared" si="57"/>
        <v>5.23847640862181</v>
      </c>
      <c r="Q293" s="5">
        <f t="shared" si="58"/>
        <v>4.09315722090478</v>
      </c>
      <c r="R293" s="5">
        <f t="shared" si="59"/>
        <v>8.3259655522044</v>
      </c>
      <c r="S293" s="5" t="s">
        <v>39</v>
      </c>
    </row>
    <row r="294" s="5" customFormat="1" spans="1:19">
      <c r="A294" s="5" t="s">
        <v>450</v>
      </c>
      <c r="B294" s="5">
        <v>3</v>
      </c>
      <c r="C294" s="12">
        <f t="shared" si="45"/>
        <v>5.13030987071619e-5</v>
      </c>
      <c r="D294" s="5">
        <f t="shared" si="48"/>
        <v>3</v>
      </c>
      <c r="E294" s="5">
        <f t="shared" si="46"/>
        <v>58473</v>
      </c>
      <c r="F294" s="5">
        <v>184</v>
      </c>
      <c r="G294" s="5">
        <f t="shared" si="49"/>
        <v>181</v>
      </c>
      <c r="H294" s="5">
        <f t="shared" si="50"/>
        <v>35648145</v>
      </c>
      <c r="I294" s="5">
        <f t="shared" si="51"/>
        <v>10.1047189650642</v>
      </c>
      <c r="J294" s="5">
        <f t="shared" si="52"/>
        <v>2.31300253899573</v>
      </c>
      <c r="K294" s="5">
        <f t="shared" si="53"/>
        <v>0.582129989928384</v>
      </c>
      <c r="L294" s="16">
        <f t="shared" si="54"/>
        <v>3.22853269083205</v>
      </c>
      <c r="M294" s="5">
        <f t="shared" si="55"/>
        <v>31.6259289097097</v>
      </c>
      <c r="N294" s="5">
        <f t="shared" si="47"/>
        <v>0.00491301349249927</v>
      </c>
      <c r="O294" s="5">
        <f t="shared" si="56"/>
        <v>2.79324815544197</v>
      </c>
      <c r="P294" s="16">
        <f t="shared" si="57"/>
        <v>0.723882539491486</v>
      </c>
      <c r="Q294" s="5">
        <f t="shared" si="58"/>
        <v>0.892463512803241</v>
      </c>
      <c r="R294" s="5">
        <f t="shared" si="59"/>
        <v>8.74235769412359</v>
      </c>
      <c r="S294" s="5" t="s">
        <v>39</v>
      </c>
    </row>
    <row r="295" s="5" customFormat="1" spans="1:19">
      <c r="A295" s="5" t="s">
        <v>338</v>
      </c>
      <c r="B295" s="5">
        <v>8</v>
      </c>
      <c r="C295" s="12">
        <f t="shared" si="45"/>
        <v>0.000136808263219098</v>
      </c>
      <c r="D295" s="5">
        <f t="shared" si="48"/>
        <v>8</v>
      </c>
      <c r="E295" s="5">
        <f t="shared" si="46"/>
        <v>58468</v>
      </c>
      <c r="F295" s="5">
        <v>496</v>
      </c>
      <c r="G295" s="5">
        <f t="shared" si="49"/>
        <v>488</v>
      </c>
      <c r="H295" s="5">
        <f t="shared" si="50"/>
        <v>35647838</v>
      </c>
      <c r="I295" s="5">
        <f t="shared" si="51"/>
        <v>9.99505348028402</v>
      </c>
      <c r="J295" s="5">
        <f t="shared" si="52"/>
        <v>2.3020903186418</v>
      </c>
      <c r="K295" s="5">
        <f t="shared" si="53"/>
        <v>0.356463619115396</v>
      </c>
      <c r="L295" s="16">
        <f t="shared" si="54"/>
        <v>4.97000887179135</v>
      </c>
      <c r="M295" s="5">
        <f t="shared" si="55"/>
        <v>20.1007878760044</v>
      </c>
      <c r="N295" s="5">
        <f t="shared" si="47"/>
        <v>0.0131013693133314</v>
      </c>
      <c r="O295" s="5">
        <f t="shared" si="56"/>
        <v>4.0501470604838</v>
      </c>
      <c r="P295" s="16">
        <f t="shared" si="57"/>
        <v>2.83755118200559</v>
      </c>
      <c r="Q295" s="5">
        <f t="shared" si="58"/>
        <v>2.01392287318628</v>
      </c>
      <c r="R295" s="5">
        <f t="shared" si="59"/>
        <v>8.14514370433305</v>
      </c>
      <c r="S295" s="5" t="s">
        <v>39</v>
      </c>
    </row>
    <row r="296" s="5" customFormat="1" spans="1:19">
      <c r="A296" s="5" t="s">
        <v>429</v>
      </c>
      <c r="B296" s="5">
        <v>6</v>
      </c>
      <c r="C296" s="12">
        <f t="shared" si="45"/>
        <v>0.000102606197414324</v>
      </c>
      <c r="D296" s="5">
        <f t="shared" si="48"/>
        <v>6</v>
      </c>
      <c r="E296" s="5">
        <f t="shared" si="46"/>
        <v>58470</v>
      </c>
      <c r="F296" s="5">
        <v>394</v>
      </c>
      <c r="G296" s="5">
        <f t="shared" si="49"/>
        <v>388</v>
      </c>
      <c r="H296" s="5">
        <f t="shared" si="50"/>
        <v>35647938</v>
      </c>
      <c r="I296" s="5">
        <f t="shared" si="51"/>
        <v>9.42802759014668</v>
      </c>
      <c r="J296" s="5">
        <f t="shared" si="52"/>
        <v>2.24368691147464</v>
      </c>
      <c r="K296" s="5">
        <f t="shared" si="53"/>
        <v>0.411413559686799</v>
      </c>
      <c r="L296" s="16">
        <f t="shared" si="54"/>
        <v>4.20938406646438</v>
      </c>
      <c r="M296" s="5">
        <f t="shared" si="55"/>
        <v>21.116558346083</v>
      </c>
      <c r="N296" s="5">
        <f t="shared" si="47"/>
        <v>0.00982602698499854</v>
      </c>
      <c r="O296" s="5">
        <f t="shared" si="56"/>
        <v>3.67236278716987</v>
      </c>
      <c r="P296" s="16">
        <f t="shared" si="57"/>
        <v>2.25730944286513</v>
      </c>
      <c r="Q296" s="5">
        <f t="shared" si="58"/>
        <v>1.6396202975419</v>
      </c>
      <c r="R296" s="5">
        <f t="shared" si="59"/>
        <v>8.22522657276716</v>
      </c>
      <c r="S296" s="5" t="s">
        <v>39</v>
      </c>
    </row>
    <row r="297" s="5" customFormat="1" spans="1:19">
      <c r="A297" s="5" t="s">
        <v>375</v>
      </c>
      <c r="B297" s="5">
        <v>16</v>
      </c>
      <c r="C297" s="12">
        <f t="shared" si="45"/>
        <v>0.000273616526438197</v>
      </c>
      <c r="D297" s="5">
        <f t="shared" si="48"/>
        <v>16</v>
      </c>
      <c r="E297" s="5">
        <f t="shared" si="46"/>
        <v>58460</v>
      </c>
      <c r="F297" s="5">
        <v>1059</v>
      </c>
      <c r="G297" s="5">
        <f t="shared" si="49"/>
        <v>1043</v>
      </c>
      <c r="H297" s="5">
        <f t="shared" si="50"/>
        <v>35647283</v>
      </c>
      <c r="I297" s="5">
        <f t="shared" si="51"/>
        <v>9.35412775786576</v>
      </c>
      <c r="J297" s="5">
        <f t="shared" si="52"/>
        <v>2.23581771731025</v>
      </c>
      <c r="K297" s="5">
        <f t="shared" si="53"/>
        <v>0.251944252835405</v>
      </c>
      <c r="L297" s="16">
        <f t="shared" si="54"/>
        <v>5.70878936902177</v>
      </c>
      <c r="M297" s="5">
        <f t="shared" si="55"/>
        <v>15.3271911879047</v>
      </c>
      <c r="N297" s="5">
        <f t="shared" si="47"/>
        <v>0.0262027386266628</v>
      </c>
      <c r="O297" s="5">
        <f t="shared" si="56"/>
        <v>4.97070345720377</v>
      </c>
      <c r="P297" s="16">
        <f t="shared" si="57"/>
        <v>4.12845925529064</v>
      </c>
      <c r="Q297" s="5">
        <f t="shared" si="58"/>
        <v>3.03360182665702</v>
      </c>
      <c r="R297" s="5">
        <f t="shared" si="59"/>
        <v>8.14473825877315</v>
      </c>
      <c r="S297" s="5" t="s">
        <v>39</v>
      </c>
    </row>
    <row r="298" s="5" customFormat="1" spans="1:19">
      <c r="A298" s="5" t="s">
        <v>451</v>
      </c>
      <c r="B298" s="5">
        <v>3</v>
      </c>
      <c r="C298" s="12">
        <f t="shared" si="45"/>
        <v>5.13030987071619e-5</v>
      </c>
      <c r="D298" s="5">
        <f t="shared" si="48"/>
        <v>3</v>
      </c>
      <c r="E298" s="5">
        <f t="shared" si="46"/>
        <v>58473</v>
      </c>
      <c r="F298" s="5">
        <v>200</v>
      </c>
      <c r="G298" s="5">
        <f t="shared" si="49"/>
        <v>197</v>
      </c>
      <c r="H298" s="5">
        <f t="shared" si="50"/>
        <v>35648129</v>
      </c>
      <c r="I298" s="5">
        <f t="shared" si="51"/>
        <v>9.28402696337526</v>
      </c>
      <c r="J298" s="5">
        <f t="shared" si="52"/>
        <v>2.22829539269225</v>
      </c>
      <c r="K298" s="5">
        <f t="shared" si="53"/>
        <v>0.581744450276545</v>
      </c>
      <c r="L298" s="16">
        <f t="shared" si="54"/>
        <v>2.96855787272324</v>
      </c>
      <c r="M298" s="5">
        <f t="shared" si="55"/>
        <v>29.0353634162465</v>
      </c>
      <c r="N298" s="5">
        <f t="shared" si="47"/>
        <v>0.00491301349249927</v>
      </c>
      <c r="O298" s="5">
        <f t="shared" si="56"/>
        <v>2.79324815544197</v>
      </c>
      <c r="P298" s="16">
        <f t="shared" si="57"/>
        <v>0.723882539491486</v>
      </c>
      <c r="Q298" s="5">
        <f t="shared" si="58"/>
        <v>0.893138164615192</v>
      </c>
      <c r="R298" s="5">
        <f t="shared" si="59"/>
        <v>8.73575395945773</v>
      </c>
      <c r="S298" s="5" t="s">
        <v>39</v>
      </c>
    </row>
    <row r="299" s="5" customFormat="1" spans="1:19">
      <c r="A299" s="5" t="s">
        <v>427</v>
      </c>
      <c r="B299" s="5">
        <v>16</v>
      </c>
      <c r="C299" s="12">
        <f t="shared" si="45"/>
        <v>0.000273616526438197</v>
      </c>
      <c r="D299" s="5">
        <f t="shared" si="48"/>
        <v>16</v>
      </c>
      <c r="E299" s="5">
        <f t="shared" si="46"/>
        <v>58460</v>
      </c>
      <c r="F299" s="5">
        <v>1162</v>
      </c>
      <c r="G299" s="5">
        <f t="shared" si="49"/>
        <v>1146</v>
      </c>
      <c r="H299" s="5">
        <f t="shared" si="50"/>
        <v>35647180</v>
      </c>
      <c r="I299" s="5">
        <f t="shared" si="51"/>
        <v>8.51337439898643</v>
      </c>
      <c r="J299" s="5">
        <f t="shared" si="52"/>
        <v>2.14163838561139</v>
      </c>
      <c r="K299" s="5">
        <f t="shared" si="53"/>
        <v>0.251773179896228</v>
      </c>
      <c r="L299" s="16">
        <f t="shared" si="54"/>
        <v>5.19742314131433</v>
      </c>
      <c r="M299" s="5">
        <f t="shared" si="55"/>
        <v>13.9448995563193</v>
      </c>
      <c r="N299" s="5">
        <f t="shared" si="47"/>
        <v>0.0262027386266628</v>
      </c>
      <c r="O299" s="5">
        <f t="shared" si="56"/>
        <v>4.97070345720377</v>
      </c>
      <c r="P299" s="16">
        <f t="shared" si="57"/>
        <v>4.12845925529064</v>
      </c>
      <c r="Q299" s="5">
        <f t="shared" si="58"/>
        <v>3.03461917288141</v>
      </c>
      <c r="R299" s="5">
        <f t="shared" si="59"/>
        <v>8.14200776171761</v>
      </c>
      <c r="S299" s="5" t="s">
        <v>39</v>
      </c>
    </row>
    <row r="300" s="5" customFormat="1" spans="1:19">
      <c r="A300" s="5" t="s">
        <v>452</v>
      </c>
      <c r="B300" s="5">
        <v>3</v>
      </c>
      <c r="C300" s="12">
        <f t="shared" si="45"/>
        <v>5.13030987071619e-5</v>
      </c>
      <c r="D300" s="5">
        <f t="shared" si="48"/>
        <v>3</v>
      </c>
      <c r="E300" s="5">
        <f t="shared" si="46"/>
        <v>58473</v>
      </c>
      <c r="F300" s="5">
        <v>225</v>
      </c>
      <c r="G300" s="5">
        <f t="shared" si="49"/>
        <v>222</v>
      </c>
      <c r="H300" s="5">
        <f t="shared" si="50"/>
        <v>35648104</v>
      </c>
      <c r="I300" s="5">
        <f t="shared" si="51"/>
        <v>8.23852265379124</v>
      </c>
      <c r="J300" s="5">
        <f t="shared" si="52"/>
        <v>2.10882103825864</v>
      </c>
      <c r="K300" s="5">
        <f t="shared" si="53"/>
        <v>0.581252929283031</v>
      </c>
      <c r="L300" s="16">
        <f t="shared" si="54"/>
        <v>2.63679798583068</v>
      </c>
      <c r="M300" s="5">
        <f t="shared" si="55"/>
        <v>25.7407870765075</v>
      </c>
      <c r="N300" s="5">
        <f t="shared" si="47"/>
        <v>0.00491301349249927</v>
      </c>
      <c r="O300" s="5">
        <f t="shared" si="56"/>
        <v>2.79324815544197</v>
      </c>
      <c r="P300" s="16">
        <f t="shared" si="57"/>
        <v>0.723882539491486</v>
      </c>
      <c r="Q300" s="5">
        <f t="shared" si="58"/>
        <v>0.893999011680243</v>
      </c>
      <c r="R300" s="5">
        <f t="shared" si="59"/>
        <v>8.72734215132512</v>
      </c>
      <c r="S300" s="5" t="s">
        <v>39</v>
      </c>
    </row>
    <row r="301" s="5" customFormat="1" spans="1:19">
      <c r="A301" s="5" t="s">
        <v>323</v>
      </c>
      <c r="B301" s="5">
        <v>19</v>
      </c>
      <c r="C301" s="12">
        <f t="shared" si="45"/>
        <v>0.000324919625145359</v>
      </c>
      <c r="D301" s="5">
        <f t="shared" si="48"/>
        <v>19</v>
      </c>
      <c r="E301" s="5">
        <f t="shared" si="46"/>
        <v>58457</v>
      </c>
      <c r="F301" s="5">
        <v>1459</v>
      </c>
      <c r="G301" s="5">
        <f t="shared" si="49"/>
        <v>1440</v>
      </c>
      <c r="H301" s="5">
        <f t="shared" si="50"/>
        <v>35646886</v>
      </c>
      <c r="I301" s="5">
        <f t="shared" si="51"/>
        <v>8.04592875009741</v>
      </c>
      <c r="J301" s="5">
        <f t="shared" si="52"/>
        <v>2.08516621816865</v>
      </c>
      <c r="K301" s="5">
        <f t="shared" si="53"/>
        <v>0.230961377801406</v>
      </c>
      <c r="L301" s="16">
        <f t="shared" si="54"/>
        <v>5.11655784815766</v>
      </c>
      <c r="M301" s="5">
        <f t="shared" si="55"/>
        <v>12.652445525453</v>
      </c>
      <c r="N301" s="5">
        <f t="shared" si="47"/>
        <v>0.0311157521191621</v>
      </c>
      <c r="O301" s="5">
        <f t="shared" si="56"/>
        <v>5.19830399545201</v>
      </c>
      <c r="P301" s="16">
        <f t="shared" si="57"/>
        <v>4.42777495734438</v>
      </c>
      <c r="Q301" s="5">
        <f t="shared" si="58"/>
        <v>3.30569955702345</v>
      </c>
      <c r="R301" s="5">
        <f t="shared" si="59"/>
        <v>8.17447682797404</v>
      </c>
      <c r="S301" s="5" t="s">
        <v>39</v>
      </c>
    </row>
    <row r="302" s="5" customFormat="1" spans="1:19">
      <c r="A302" s="5" t="s">
        <v>363</v>
      </c>
      <c r="B302" s="5">
        <v>13</v>
      </c>
      <c r="C302" s="12">
        <f t="shared" si="45"/>
        <v>0.000222313427731035</v>
      </c>
      <c r="D302" s="5">
        <f t="shared" si="48"/>
        <v>13</v>
      </c>
      <c r="E302" s="5">
        <f t="shared" si="46"/>
        <v>58463</v>
      </c>
      <c r="F302" s="5">
        <v>1000</v>
      </c>
      <c r="G302" s="5">
        <f t="shared" si="49"/>
        <v>987</v>
      </c>
      <c r="H302" s="5">
        <f t="shared" si="50"/>
        <v>35647339</v>
      </c>
      <c r="I302" s="5">
        <f t="shared" si="51"/>
        <v>8.03104794533925</v>
      </c>
      <c r="J302" s="5">
        <f t="shared" si="52"/>
        <v>2.08331502322203</v>
      </c>
      <c r="K302" s="5">
        <f t="shared" si="53"/>
        <v>0.279201327069081</v>
      </c>
      <c r="L302" s="16">
        <f t="shared" si="54"/>
        <v>4.64634283085257</v>
      </c>
      <c r="M302" s="5">
        <f t="shared" si="55"/>
        <v>13.8813973588133</v>
      </c>
      <c r="N302" s="5">
        <f t="shared" si="47"/>
        <v>0.0212897251341635</v>
      </c>
      <c r="O302" s="5">
        <f t="shared" si="56"/>
        <v>4.69473017303495</v>
      </c>
      <c r="P302" s="16">
        <f t="shared" si="57"/>
        <v>3.7562631152032</v>
      </c>
      <c r="Q302" s="5">
        <f t="shared" si="58"/>
        <v>2.71612447475517</v>
      </c>
      <c r="R302" s="5">
        <f t="shared" si="59"/>
        <v>8.11468384547857</v>
      </c>
      <c r="S302" s="5" t="s">
        <v>39</v>
      </c>
    </row>
    <row r="303" s="5" customFormat="1" spans="1:19">
      <c r="A303" s="5" t="s">
        <v>453</v>
      </c>
      <c r="B303" s="5">
        <v>3</v>
      </c>
      <c r="C303" s="12">
        <f t="shared" si="45"/>
        <v>5.13030987071619e-5</v>
      </c>
      <c r="D303" s="5">
        <f t="shared" si="48"/>
        <v>3</v>
      </c>
      <c r="E303" s="5">
        <f t="shared" si="46"/>
        <v>58473</v>
      </c>
      <c r="F303" s="5">
        <v>232</v>
      </c>
      <c r="G303" s="5">
        <f t="shared" si="49"/>
        <v>229</v>
      </c>
      <c r="H303" s="5">
        <f t="shared" si="50"/>
        <v>35648097</v>
      </c>
      <c r="I303" s="5">
        <f t="shared" si="51"/>
        <v>7.98668851529056</v>
      </c>
      <c r="J303" s="5">
        <f t="shared" si="52"/>
        <v>2.07777622021278</v>
      </c>
      <c r="K303" s="5">
        <f t="shared" si="53"/>
        <v>0.581134472839703</v>
      </c>
      <c r="L303" s="16">
        <f t="shared" si="54"/>
        <v>2.55679022500703</v>
      </c>
      <c r="M303" s="5">
        <f t="shared" si="55"/>
        <v>24.9481528896641</v>
      </c>
      <c r="N303" s="5">
        <f t="shared" si="47"/>
        <v>0.00491301349249927</v>
      </c>
      <c r="O303" s="5">
        <f t="shared" si="56"/>
        <v>2.79324815544197</v>
      </c>
      <c r="P303" s="16">
        <f t="shared" si="57"/>
        <v>0.723882539491486</v>
      </c>
      <c r="Q303" s="5">
        <f t="shared" si="58"/>
        <v>0.894206599666436</v>
      </c>
      <c r="R303" s="5">
        <f t="shared" si="59"/>
        <v>8.72531611910539</v>
      </c>
      <c r="S303" s="5" t="s">
        <v>39</v>
      </c>
    </row>
    <row r="304" s="5" customFormat="1" spans="1:19">
      <c r="A304" s="5" t="s">
        <v>430</v>
      </c>
      <c r="B304" s="5">
        <v>10</v>
      </c>
      <c r="C304" s="12">
        <f t="shared" si="45"/>
        <v>0.000171010329023873</v>
      </c>
      <c r="D304" s="5">
        <f t="shared" si="48"/>
        <v>10</v>
      </c>
      <c r="E304" s="5">
        <f t="shared" si="46"/>
        <v>58466</v>
      </c>
      <c r="F304" s="5">
        <v>809</v>
      </c>
      <c r="G304" s="5">
        <f t="shared" si="49"/>
        <v>799</v>
      </c>
      <c r="H304" s="5">
        <f t="shared" si="50"/>
        <v>35647527</v>
      </c>
      <c r="I304" s="5">
        <f t="shared" si="51"/>
        <v>7.63096119490861</v>
      </c>
      <c r="J304" s="5">
        <f t="shared" si="52"/>
        <v>2.03221381310371</v>
      </c>
      <c r="K304" s="5">
        <f t="shared" si="53"/>
        <v>0.318227428839599</v>
      </c>
      <c r="L304" s="16">
        <f t="shared" si="54"/>
        <v>4.08976721414552</v>
      </c>
      <c r="M304" s="5">
        <f t="shared" si="55"/>
        <v>14.2383577619753</v>
      </c>
      <c r="N304" s="5">
        <f t="shared" si="47"/>
        <v>0.0163767116416642</v>
      </c>
      <c r="O304" s="5">
        <f t="shared" si="56"/>
        <v>4.34582158045382</v>
      </c>
      <c r="P304" s="16">
        <f t="shared" si="57"/>
        <v>3.26863724214702</v>
      </c>
      <c r="Q304" s="5">
        <f t="shared" si="58"/>
        <v>2.32911662951772</v>
      </c>
      <c r="R304" s="5">
        <f t="shared" si="59"/>
        <v>8.10872455667828</v>
      </c>
      <c r="S304" s="5" t="s">
        <v>39</v>
      </c>
    </row>
    <row r="305" s="5" customFormat="1" spans="1:19">
      <c r="A305" s="5" t="s">
        <v>385</v>
      </c>
      <c r="B305" s="5">
        <v>202</v>
      </c>
      <c r="C305" s="12">
        <f t="shared" si="45"/>
        <v>0.00345440864628224</v>
      </c>
      <c r="D305" s="5">
        <f t="shared" si="48"/>
        <v>202</v>
      </c>
      <c r="E305" s="5">
        <f t="shared" si="46"/>
        <v>58274</v>
      </c>
      <c r="F305" s="5">
        <v>16643</v>
      </c>
      <c r="G305" s="5">
        <f t="shared" si="49"/>
        <v>16441</v>
      </c>
      <c r="H305" s="5">
        <f t="shared" si="50"/>
        <v>35631885</v>
      </c>
      <c r="I305" s="5">
        <f t="shared" si="51"/>
        <v>7.51254538185369</v>
      </c>
      <c r="J305" s="5">
        <f t="shared" si="52"/>
        <v>2.01657434068883</v>
      </c>
      <c r="K305" s="5">
        <f t="shared" si="53"/>
        <v>0.0709119663862642</v>
      </c>
      <c r="L305" s="16">
        <f t="shared" si="54"/>
        <v>6.5377095771781</v>
      </c>
      <c r="M305" s="5">
        <f t="shared" si="55"/>
        <v>8.63273864465114</v>
      </c>
      <c r="N305" s="5">
        <f t="shared" si="47"/>
        <v>0.330809575161618</v>
      </c>
      <c r="O305" s="5">
        <f t="shared" si="56"/>
        <v>7.92918834917951</v>
      </c>
      <c r="P305" s="16">
        <f t="shared" si="57"/>
        <v>7.69659393472378</v>
      </c>
      <c r="Q305" s="5">
        <f t="shared" si="58"/>
        <v>6.9002885140494</v>
      </c>
      <c r="R305" s="5">
        <f t="shared" si="59"/>
        <v>9.11150711289142</v>
      </c>
      <c r="S305" s="5" t="s">
        <v>39</v>
      </c>
    </row>
    <row r="306" s="5" customFormat="1" spans="1:19">
      <c r="A306" s="5" t="s">
        <v>324</v>
      </c>
      <c r="B306" s="5">
        <v>4</v>
      </c>
      <c r="C306" s="12">
        <f t="shared" si="45"/>
        <v>6.84041316095492e-5</v>
      </c>
      <c r="D306" s="5">
        <f t="shared" si="48"/>
        <v>4</v>
      </c>
      <c r="E306" s="5">
        <f t="shared" si="46"/>
        <v>58472</v>
      </c>
      <c r="F306" s="5">
        <v>347</v>
      </c>
      <c r="G306" s="5">
        <f t="shared" si="49"/>
        <v>343</v>
      </c>
      <c r="H306" s="5">
        <f t="shared" si="50"/>
        <v>35647983</v>
      </c>
      <c r="I306" s="5">
        <f t="shared" si="51"/>
        <v>7.10972633683382</v>
      </c>
      <c r="J306" s="5">
        <f t="shared" si="52"/>
        <v>1.9614637531776</v>
      </c>
      <c r="K306" s="5">
        <f t="shared" si="53"/>
        <v>0.502924032185663</v>
      </c>
      <c r="L306" s="16">
        <f t="shared" si="54"/>
        <v>2.65311030060364</v>
      </c>
      <c r="M306" s="5">
        <f t="shared" si="55"/>
        <v>19.0524338822881</v>
      </c>
      <c r="N306" s="5">
        <f t="shared" si="47"/>
        <v>0.0065506846566657</v>
      </c>
      <c r="O306" s="5">
        <f t="shared" si="56"/>
        <v>3.15114646630733</v>
      </c>
      <c r="P306" s="16">
        <f t="shared" si="57"/>
        <v>1.38599842734536</v>
      </c>
      <c r="Q306" s="5">
        <f t="shared" si="58"/>
        <v>1.1759016806537</v>
      </c>
      <c r="R306" s="5">
        <f t="shared" si="59"/>
        <v>8.44434889029254</v>
      </c>
      <c r="S306" s="5" t="s">
        <v>39</v>
      </c>
    </row>
    <row r="307" s="5" customFormat="1" spans="1:19">
      <c r="A307" s="5" t="s">
        <v>410</v>
      </c>
      <c r="B307" s="5">
        <v>3</v>
      </c>
      <c r="C307" s="12">
        <f t="shared" si="45"/>
        <v>5.13030987071619e-5</v>
      </c>
      <c r="D307" s="5">
        <f t="shared" si="48"/>
        <v>3</v>
      </c>
      <c r="E307" s="5">
        <f t="shared" si="46"/>
        <v>58473</v>
      </c>
      <c r="F307" s="5">
        <v>273</v>
      </c>
      <c r="G307" s="5">
        <f t="shared" si="49"/>
        <v>270</v>
      </c>
      <c r="H307" s="5">
        <f t="shared" si="50"/>
        <v>35648056</v>
      </c>
      <c r="I307" s="5">
        <f t="shared" si="51"/>
        <v>6.77388728320953</v>
      </c>
      <c r="J307" s="5">
        <f t="shared" si="52"/>
        <v>1.91307511463646</v>
      </c>
      <c r="K307" s="5">
        <f t="shared" si="53"/>
        <v>0.580563663175143</v>
      </c>
      <c r="L307" s="16">
        <f t="shared" si="54"/>
        <v>2.17096188607843</v>
      </c>
      <c r="M307" s="5">
        <f t="shared" si="55"/>
        <v>21.1360453722724</v>
      </c>
      <c r="N307" s="5">
        <f t="shared" si="47"/>
        <v>0.00491301349249927</v>
      </c>
      <c r="O307" s="5">
        <f t="shared" si="56"/>
        <v>2.79324815544197</v>
      </c>
      <c r="P307" s="16">
        <f t="shared" si="57"/>
        <v>0.723882539491486</v>
      </c>
      <c r="Q307" s="5">
        <f t="shared" si="58"/>
        <v>0.895207586174981</v>
      </c>
      <c r="R307" s="5">
        <f t="shared" si="59"/>
        <v>8.71555980799621</v>
      </c>
      <c r="S307" s="5" t="s">
        <v>39</v>
      </c>
    </row>
    <row r="308" s="5" customFormat="1" spans="1:19">
      <c r="A308" s="5" t="s">
        <v>454</v>
      </c>
      <c r="B308" s="5">
        <v>3</v>
      </c>
      <c r="C308" s="12">
        <f t="shared" ref="C308:C342" si="60">B308/58476</f>
        <v>5.13030987071619e-5</v>
      </c>
      <c r="D308" s="5">
        <f t="shared" si="48"/>
        <v>3</v>
      </c>
      <c r="E308" s="5">
        <f t="shared" ref="E308:E342" si="61">58476-D308</f>
        <v>58473</v>
      </c>
      <c r="F308" s="5">
        <v>277</v>
      </c>
      <c r="G308" s="5">
        <f t="shared" si="49"/>
        <v>274</v>
      </c>
      <c r="H308" s="5">
        <f t="shared" si="50"/>
        <v>35648052</v>
      </c>
      <c r="I308" s="5">
        <f t="shared" si="51"/>
        <v>6.67499766877245</v>
      </c>
      <c r="J308" s="5">
        <f t="shared" si="52"/>
        <v>1.89836885503868</v>
      </c>
      <c r="K308" s="5">
        <f t="shared" si="53"/>
        <v>0.580517095641581</v>
      </c>
      <c r="L308" s="16">
        <f t="shared" si="54"/>
        <v>2.1394640368187</v>
      </c>
      <c r="M308" s="5">
        <f t="shared" si="55"/>
        <v>20.8255867410466</v>
      </c>
      <c r="N308" s="5">
        <f t="shared" ref="N308:N342" si="62">B308*58476/35706802</f>
        <v>0.00491301349249927</v>
      </c>
      <c r="O308" s="5">
        <f t="shared" si="56"/>
        <v>2.79324815544197</v>
      </c>
      <c r="P308" s="16">
        <f t="shared" si="57"/>
        <v>0.723882539491486</v>
      </c>
      <c r="Q308" s="5">
        <f t="shared" si="58"/>
        <v>0.895289297618178</v>
      </c>
      <c r="R308" s="5">
        <f t="shared" si="59"/>
        <v>8.71476435453545</v>
      </c>
      <c r="S308" s="5" t="s">
        <v>39</v>
      </c>
    </row>
    <row r="309" s="5" customFormat="1" spans="1:19">
      <c r="A309" s="5" t="s">
        <v>357</v>
      </c>
      <c r="B309" s="5">
        <v>29</v>
      </c>
      <c r="C309" s="12">
        <f t="shared" si="60"/>
        <v>0.000495929954169232</v>
      </c>
      <c r="D309" s="5">
        <f t="shared" si="48"/>
        <v>29</v>
      </c>
      <c r="E309" s="5">
        <f t="shared" si="61"/>
        <v>58447</v>
      </c>
      <c r="F309" s="5">
        <v>2819</v>
      </c>
      <c r="G309" s="5">
        <f t="shared" si="49"/>
        <v>2790</v>
      </c>
      <c r="H309" s="5">
        <f t="shared" si="50"/>
        <v>35645536</v>
      </c>
      <c r="I309" s="5">
        <f t="shared" si="51"/>
        <v>6.33923307535982</v>
      </c>
      <c r="J309" s="5">
        <f t="shared" si="52"/>
        <v>1.84675779510058</v>
      </c>
      <c r="K309" s="5">
        <f t="shared" si="53"/>
        <v>0.186703827308886</v>
      </c>
      <c r="L309" s="16">
        <f t="shared" si="54"/>
        <v>4.39654187131458</v>
      </c>
      <c r="M309" s="5">
        <f t="shared" si="55"/>
        <v>9.14033737422823</v>
      </c>
      <c r="N309" s="5">
        <f t="shared" si="62"/>
        <v>0.0474924637608263</v>
      </c>
      <c r="O309" s="5">
        <f t="shared" si="56"/>
        <v>5.75173203811021</v>
      </c>
      <c r="P309" s="16">
        <f t="shared" si="57"/>
        <v>5.131670422597</v>
      </c>
      <c r="Q309" s="5">
        <f t="shared" si="58"/>
        <v>3.98908360641049</v>
      </c>
      <c r="R309" s="5">
        <f t="shared" si="59"/>
        <v>8.29323842324579</v>
      </c>
      <c r="S309" s="5" t="s">
        <v>39</v>
      </c>
    </row>
    <row r="310" s="5" customFormat="1" spans="1:19">
      <c r="A310" s="5" t="s">
        <v>455</v>
      </c>
      <c r="B310" s="5">
        <v>16</v>
      </c>
      <c r="C310" s="12">
        <f t="shared" si="60"/>
        <v>0.000273616526438197</v>
      </c>
      <c r="D310" s="5">
        <f t="shared" si="48"/>
        <v>16</v>
      </c>
      <c r="E310" s="5">
        <f t="shared" si="61"/>
        <v>58460</v>
      </c>
      <c r="F310" s="5">
        <v>1613</v>
      </c>
      <c r="G310" s="5">
        <f t="shared" si="49"/>
        <v>1597</v>
      </c>
      <c r="H310" s="5">
        <f t="shared" si="50"/>
        <v>35646729</v>
      </c>
      <c r="I310" s="5">
        <f t="shared" si="51"/>
        <v>6.1090817948724</v>
      </c>
      <c r="J310" s="5">
        <f t="shared" si="52"/>
        <v>1.80977648281885</v>
      </c>
      <c r="K310" s="5">
        <f t="shared" si="53"/>
        <v>0.251283321855563</v>
      </c>
      <c r="L310" s="16">
        <f t="shared" si="54"/>
        <v>3.73318281713722</v>
      </c>
      <c r="M310" s="5">
        <f t="shared" si="55"/>
        <v>9.99706743669756</v>
      </c>
      <c r="N310" s="5">
        <f t="shared" si="62"/>
        <v>0.0262027386266628</v>
      </c>
      <c r="O310" s="5">
        <f t="shared" si="56"/>
        <v>4.97070345720377</v>
      </c>
      <c r="P310" s="16">
        <f t="shared" si="57"/>
        <v>4.12845925529064</v>
      </c>
      <c r="Q310" s="5">
        <f t="shared" si="58"/>
        <v>3.03753417593671</v>
      </c>
      <c r="R310" s="5">
        <f t="shared" si="59"/>
        <v>8.1341941944861</v>
      </c>
      <c r="S310" s="5" t="s">
        <v>39</v>
      </c>
    </row>
    <row r="311" s="5" customFormat="1" spans="1:19">
      <c r="A311" s="5" t="s">
        <v>432</v>
      </c>
      <c r="B311" s="5">
        <v>10</v>
      </c>
      <c r="C311" s="12">
        <f t="shared" si="60"/>
        <v>0.000171010329023873</v>
      </c>
      <c r="D311" s="5">
        <f t="shared" si="48"/>
        <v>10</v>
      </c>
      <c r="E311" s="5">
        <f t="shared" si="61"/>
        <v>58466</v>
      </c>
      <c r="F311" s="5">
        <v>1022</v>
      </c>
      <c r="G311" s="5">
        <f t="shared" si="49"/>
        <v>1012</v>
      </c>
      <c r="H311" s="5">
        <f t="shared" si="50"/>
        <v>35647314</v>
      </c>
      <c r="I311" s="5">
        <f t="shared" si="51"/>
        <v>6.02480391630608</v>
      </c>
      <c r="J311" s="5">
        <f t="shared" si="52"/>
        <v>1.79588493383568</v>
      </c>
      <c r="K311" s="5">
        <f t="shared" si="53"/>
        <v>0.317813269551399</v>
      </c>
      <c r="L311" s="16">
        <f t="shared" si="54"/>
        <v>3.23157917205455</v>
      </c>
      <c r="M311" s="5">
        <f t="shared" si="55"/>
        <v>11.2323604953982</v>
      </c>
      <c r="N311" s="5">
        <f t="shared" si="62"/>
        <v>0.0163767116416642</v>
      </c>
      <c r="O311" s="5">
        <f t="shared" si="56"/>
        <v>4.34582158045382</v>
      </c>
      <c r="P311" s="16">
        <f t="shared" si="57"/>
        <v>3.26863724214702</v>
      </c>
      <c r="Q311" s="5">
        <f t="shared" si="58"/>
        <v>2.33100806266079</v>
      </c>
      <c r="R311" s="5">
        <f t="shared" si="59"/>
        <v>8.10214495250609</v>
      </c>
      <c r="S311" s="5" t="s">
        <v>39</v>
      </c>
    </row>
    <row r="312" s="5" customFormat="1" spans="1:19">
      <c r="A312" s="5" t="s">
        <v>346</v>
      </c>
      <c r="B312" s="5">
        <v>20</v>
      </c>
      <c r="C312" s="12">
        <f t="shared" si="60"/>
        <v>0.000342020658047746</v>
      </c>
      <c r="D312" s="5">
        <f t="shared" si="48"/>
        <v>20</v>
      </c>
      <c r="E312" s="5">
        <f t="shared" si="61"/>
        <v>58456</v>
      </c>
      <c r="F312" s="5">
        <v>2103</v>
      </c>
      <c r="G312" s="5">
        <f t="shared" si="49"/>
        <v>2083</v>
      </c>
      <c r="H312" s="5">
        <f t="shared" si="50"/>
        <v>35646243</v>
      </c>
      <c r="I312" s="5">
        <f t="shared" si="51"/>
        <v>5.85497971450442</v>
      </c>
      <c r="J312" s="5">
        <f t="shared" si="52"/>
        <v>1.76729253239883</v>
      </c>
      <c r="K312" s="5">
        <f t="shared" si="53"/>
        <v>0.224715846680975</v>
      </c>
      <c r="L312" s="16">
        <f t="shared" si="54"/>
        <v>3.76914985321443</v>
      </c>
      <c r="M312" s="5">
        <f t="shared" si="55"/>
        <v>9.09509804393229</v>
      </c>
      <c r="N312" s="5">
        <f t="shared" si="62"/>
        <v>0.0327534232833285</v>
      </c>
      <c r="O312" s="5">
        <f t="shared" si="56"/>
        <v>5.26601214122433</v>
      </c>
      <c r="P312" s="16">
        <f t="shared" si="57"/>
        <v>4.51561645428647</v>
      </c>
      <c r="Q312" s="5">
        <f t="shared" si="58"/>
        <v>3.39000130776732</v>
      </c>
      <c r="R312" s="5">
        <f t="shared" si="59"/>
        <v>8.18019857632026</v>
      </c>
      <c r="S312" s="5" t="s">
        <v>39</v>
      </c>
    </row>
    <row r="313" s="5" customFormat="1" spans="1:19">
      <c r="A313" s="5" t="s">
        <v>456</v>
      </c>
      <c r="B313" s="5">
        <v>11</v>
      </c>
      <c r="C313" s="12">
        <f t="shared" si="60"/>
        <v>0.00018811136192626</v>
      </c>
      <c r="D313" s="5">
        <f t="shared" si="48"/>
        <v>11</v>
      </c>
      <c r="E313" s="5">
        <f t="shared" si="61"/>
        <v>58465</v>
      </c>
      <c r="F313" s="5">
        <v>1332</v>
      </c>
      <c r="G313" s="5">
        <f t="shared" si="49"/>
        <v>1321</v>
      </c>
      <c r="H313" s="5">
        <f t="shared" si="50"/>
        <v>35647005</v>
      </c>
      <c r="I313" s="5">
        <f t="shared" si="51"/>
        <v>5.0771145323784</v>
      </c>
      <c r="J313" s="5">
        <f t="shared" si="52"/>
        <v>1.62474309477687</v>
      </c>
      <c r="K313" s="5">
        <f t="shared" si="53"/>
        <v>0.30279238016065</v>
      </c>
      <c r="L313" s="16">
        <f t="shared" si="54"/>
        <v>2.80462553137606</v>
      </c>
      <c r="M313" s="5">
        <f t="shared" si="55"/>
        <v>9.19092110034411</v>
      </c>
      <c r="N313" s="5">
        <f t="shared" si="62"/>
        <v>0.0180143828058307</v>
      </c>
      <c r="O313" s="5">
        <f t="shared" si="56"/>
        <v>4.47249789566849</v>
      </c>
      <c r="P313" s="16">
        <f t="shared" si="57"/>
        <v>3.4480968263836</v>
      </c>
      <c r="Q313" s="5">
        <f t="shared" si="58"/>
        <v>2.47063203069823</v>
      </c>
      <c r="R313" s="5">
        <f t="shared" si="59"/>
        <v>8.09640495962726</v>
      </c>
      <c r="S313" s="5" t="s">
        <v>39</v>
      </c>
    </row>
    <row r="314" s="5" customFormat="1" spans="1:19">
      <c r="A314" s="5" t="s">
        <v>426</v>
      </c>
      <c r="B314" s="5">
        <v>51</v>
      </c>
      <c r="C314" s="12">
        <f t="shared" si="60"/>
        <v>0.000872152678021753</v>
      </c>
      <c r="D314" s="5">
        <f t="shared" si="48"/>
        <v>51</v>
      </c>
      <c r="E314" s="5">
        <f t="shared" si="61"/>
        <v>58425</v>
      </c>
      <c r="F314" s="5">
        <v>6214</v>
      </c>
      <c r="G314" s="5">
        <f t="shared" si="49"/>
        <v>6163</v>
      </c>
      <c r="H314" s="5">
        <f t="shared" si="50"/>
        <v>35642163</v>
      </c>
      <c r="I314" s="5">
        <f t="shared" si="51"/>
        <v>5.04827888990095</v>
      </c>
      <c r="J314" s="5">
        <f t="shared" si="52"/>
        <v>1.61904737131602</v>
      </c>
      <c r="K314" s="5">
        <f t="shared" si="53"/>
        <v>0.140667145399412</v>
      </c>
      <c r="L314" s="16">
        <f t="shared" si="54"/>
        <v>3.83181954090178</v>
      </c>
      <c r="M314" s="5">
        <f t="shared" si="55"/>
        <v>6.65091857228273</v>
      </c>
      <c r="N314" s="5">
        <f t="shared" si="62"/>
        <v>0.0835212293724876</v>
      </c>
      <c r="O314" s="5">
        <f t="shared" si="56"/>
        <v>6.46364347778618</v>
      </c>
      <c r="P314" s="16">
        <f t="shared" si="57"/>
        <v>5.9983881697961</v>
      </c>
      <c r="Q314" s="5">
        <f t="shared" si="58"/>
        <v>4.90613056920264</v>
      </c>
      <c r="R314" s="5">
        <f t="shared" si="59"/>
        <v>8.5156084654954</v>
      </c>
      <c r="S314" s="5" t="s">
        <v>39</v>
      </c>
    </row>
    <row r="315" s="5" customFormat="1" spans="1:19">
      <c r="A315" s="5" t="s">
        <v>416</v>
      </c>
      <c r="B315" s="5">
        <v>6</v>
      </c>
      <c r="C315" s="12">
        <f t="shared" si="60"/>
        <v>0.000102606197414324</v>
      </c>
      <c r="D315" s="5">
        <f t="shared" si="48"/>
        <v>6</v>
      </c>
      <c r="E315" s="5">
        <f t="shared" si="61"/>
        <v>58470</v>
      </c>
      <c r="F315" s="5">
        <v>753</v>
      </c>
      <c r="G315" s="5">
        <f t="shared" si="49"/>
        <v>747</v>
      </c>
      <c r="H315" s="5">
        <f t="shared" si="50"/>
        <v>35647579</v>
      </c>
      <c r="I315" s="5">
        <f t="shared" si="51"/>
        <v>4.89697170759316</v>
      </c>
      <c r="J315" s="5">
        <f t="shared" si="52"/>
        <v>1.58861699520567</v>
      </c>
      <c r="K315" s="5">
        <f t="shared" si="53"/>
        <v>0.409905459334824</v>
      </c>
      <c r="L315" s="16">
        <f t="shared" si="54"/>
        <v>2.1928504983599</v>
      </c>
      <c r="M315" s="5">
        <f t="shared" si="55"/>
        <v>10.9356893791453</v>
      </c>
      <c r="N315" s="5">
        <f t="shared" si="62"/>
        <v>0.00982602698499854</v>
      </c>
      <c r="O315" s="5">
        <f t="shared" si="56"/>
        <v>3.67236278716987</v>
      </c>
      <c r="P315" s="16">
        <f t="shared" si="57"/>
        <v>2.25730944286513</v>
      </c>
      <c r="Q315" s="5">
        <f t="shared" si="58"/>
        <v>1.64447398287334</v>
      </c>
      <c r="R315" s="5">
        <f t="shared" si="59"/>
        <v>8.20094971464731</v>
      </c>
      <c r="S315" s="5" t="s">
        <v>39</v>
      </c>
    </row>
    <row r="316" s="5" customFormat="1" spans="1:19">
      <c r="A316" s="5" t="s">
        <v>457</v>
      </c>
      <c r="B316" s="5">
        <v>3</v>
      </c>
      <c r="C316" s="12">
        <f t="shared" si="60"/>
        <v>5.13030987071619e-5</v>
      </c>
      <c r="D316" s="5">
        <f t="shared" si="48"/>
        <v>3</v>
      </c>
      <c r="E316" s="5">
        <f t="shared" si="61"/>
        <v>58473</v>
      </c>
      <c r="F316" s="5">
        <v>391</v>
      </c>
      <c r="G316" s="5">
        <f t="shared" si="49"/>
        <v>388</v>
      </c>
      <c r="H316" s="5">
        <f t="shared" si="50"/>
        <v>35647938</v>
      </c>
      <c r="I316" s="5">
        <f t="shared" si="51"/>
        <v>4.71377193915035</v>
      </c>
      <c r="J316" s="5">
        <f t="shared" si="52"/>
        <v>1.55048842386766</v>
      </c>
      <c r="K316" s="5">
        <f t="shared" si="53"/>
        <v>0.579592773318784</v>
      </c>
      <c r="L316" s="16">
        <f t="shared" si="54"/>
        <v>1.51359344438157</v>
      </c>
      <c r="M316" s="5">
        <f t="shared" si="55"/>
        <v>14.6800621902798</v>
      </c>
      <c r="N316" s="5">
        <f t="shared" si="62"/>
        <v>0.00491301349249927</v>
      </c>
      <c r="O316" s="5">
        <f t="shared" si="56"/>
        <v>2.79324815544197</v>
      </c>
      <c r="P316" s="16">
        <f t="shared" si="57"/>
        <v>0.723882539491486</v>
      </c>
      <c r="Q316" s="5">
        <f t="shared" si="58"/>
        <v>0.89691273807573</v>
      </c>
      <c r="R316" s="5">
        <f t="shared" si="59"/>
        <v>8.69899035509204</v>
      </c>
      <c r="S316" s="5" t="s">
        <v>39</v>
      </c>
    </row>
    <row r="317" s="5" customFormat="1" spans="1:19">
      <c r="A317" s="5" t="s">
        <v>428</v>
      </c>
      <c r="B317" s="5">
        <v>3</v>
      </c>
      <c r="C317" s="12">
        <f t="shared" si="60"/>
        <v>5.13030987071619e-5</v>
      </c>
      <c r="D317" s="5">
        <f t="shared" si="48"/>
        <v>3</v>
      </c>
      <c r="E317" s="5">
        <f t="shared" si="61"/>
        <v>58473</v>
      </c>
      <c r="F317" s="5">
        <v>392</v>
      </c>
      <c r="G317" s="5">
        <f t="shared" si="49"/>
        <v>389</v>
      </c>
      <c r="H317" s="5">
        <f t="shared" si="50"/>
        <v>35647937</v>
      </c>
      <c r="I317" s="5">
        <f t="shared" si="51"/>
        <v>4.70165414160566</v>
      </c>
      <c r="J317" s="5">
        <f t="shared" si="52"/>
        <v>1.54791439182037</v>
      </c>
      <c r="K317" s="5">
        <f t="shared" si="53"/>
        <v>0.579587057639432</v>
      </c>
      <c r="L317" s="16">
        <f t="shared" si="54"/>
        <v>1.50971932919861</v>
      </c>
      <c r="M317" s="5">
        <f t="shared" si="55"/>
        <v>14.6421597973523</v>
      </c>
      <c r="N317" s="5">
        <f t="shared" si="62"/>
        <v>0.00491301349249927</v>
      </c>
      <c r="O317" s="5">
        <f t="shared" si="56"/>
        <v>2.79324815544197</v>
      </c>
      <c r="P317" s="16">
        <f t="shared" si="57"/>
        <v>0.723882539491486</v>
      </c>
      <c r="Q317" s="5">
        <f t="shared" si="58"/>
        <v>0.896922786004622</v>
      </c>
      <c r="R317" s="5">
        <f t="shared" si="59"/>
        <v>8.69889290318439</v>
      </c>
      <c r="S317" s="5" t="s">
        <v>39</v>
      </c>
    </row>
    <row r="318" s="5" customFormat="1" spans="1:19">
      <c r="A318" s="5" t="s">
        <v>419</v>
      </c>
      <c r="B318" s="5">
        <v>8</v>
      </c>
      <c r="C318" s="12">
        <f t="shared" si="60"/>
        <v>0.000136808263219098</v>
      </c>
      <c r="D318" s="5">
        <f t="shared" si="48"/>
        <v>8</v>
      </c>
      <c r="E318" s="5">
        <f t="shared" si="61"/>
        <v>58468</v>
      </c>
      <c r="F318" s="5">
        <v>1055</v>
      </c>
      <c r="G318" s="5">
        <f t="shared" si="49"/>
        <v>1047</v>
      </c>
      <c r="H318" s="5">
        <f t="shared" si="50"/>
        <v>35647279</v>
      </c>
      <c r="I318" s="5">
        <f t="shared" si="51"/>
        <v>4.65855741365378</v>
      </c>
      <c r="J318" s="5">
        <f t="shared" si="52"/>
        <v>1.53870583232607</v>
      </c>
      <c r="K318" s="5">
        <f t="shared" si="53"/>
        <v>0.354925684141129</v>
      </c>
      <c r="L318" s="16">
        <f t="shared" si="54"/>
        <v>2.32344614623107</v>
      </c>
      <c r="M318" s="5">
        <f t="shared" si="55"/>
        <v>9.34050363573619</v>
      </c>
      <c r="N318" s="5">
        <f t="shared" si="62"/>
        <v>0.0131013693133314</v>
      </c>
      <c r="O318" s="5">
        <f t="shared" si="56"/>
        <v>4.0501470604838</v>
      </c>
      <c r="P318" s="16">
        <f t="shared" si="57"/>
        <v>2.83755118200559</v>
      </c>
      <c r="Q318" s="5">
        <f t="shared" si="58"/>
        <v>2.02000270550912</v>
      </c>
      <c r="R318" s="5">
        <f t="shared" si="59"/>
        <v>8.12062833718394</v>
      </c>
      <c r="S318" s="5" t="s">
        <v>39</v>
      </c>
    </row>
    <row r="319" s="5" customFormat="1" spans="1:19">
      <c r="A319" s="5" t="s">
        <v>458</v>
      </c>
      <c r="B319" s="5">
        <v>4</v>
      </c>
      <c r="C319" s="12">
        <f t="shared" si="60"/>
        <v>6.84041316095492e-5</v>
      </c>
      <c r="D319" s="5">
        <f t="shared" si="48"/>
        <v>4</v>
      </c>
      <c r="E319" s="5">
        <f t="shared" si="61"/>
        <v>58472</v>
      </c>
      <c r="F319" s="5">
        <v>548</v>
      </c>
      <c r="G319" s="5">
        <f t="shared" si="49"/>
        <v>544</v>
      </c>
      <c r="H319" s="5">
        <f t="shared" si="50"/>
        <v>35647782</v>
      </c>
      <c r="I319" s="5">
        <f t="shared" si="51"/>
        <v>4.48276173412312</v>
      </c>
      <c r="J319" s="5">
        <f t="shared" si="52"/>
        <v>1.50023931500402</v>
      </c>
      <c r="K319" s="5">
        <f t="shared" si="53"/>
        <v>0.501851935882604</v>
      </c>
      <c r="L319" s="16">
        <f t="shared" si="54"/>
        <v>1.6763344265585</v>
      </c>
      <c r="M319" s="5">
        <f t="shared" si="55"/>
        <v>11.9875559712591</v>
      </c>
      <c r="N319" s="5">
        <f t="shared" si="62"/>
        <v>0.0065506846566657</v>
      </c>
      <c r="O319" s="5">
        <f t="shared" si="56"/>
        <v>3.15114646630733</v>
      </c>
      <c r="P319" s="16">
        <f t="shared" si="57"/>
        <v>1.38599842734536</v>
      </c>
      <c r="Q319" s="5">
        <f t="shared" si="58"/>
        <v>1.17837521106449</v>
      </c>
      <c r="R319" s="5">
        <f t="shared" si="59"/>
        <v>8.42662333600105</v>
      </c>
      <c r="S319" s="5" t="s">
        <v>39</v>
      </c>
    </row>
    <row r="320" s="5" customFormat="1" spans="1:19">
      <c r="A320" s="5" t="s">
        <v>398</v>
      </c>
      <c r="B320" s="5">
        <v>128</v>
      </c>
      <c r="C320" s="12">
        <f t="shared" si="60"/>
        <v>0.00218893221150557</v>
      </c>
      <c r="D320" s="5">
        <f t="shared" si="48"/>
        <v>128</v>
      </c>
      <c r="E320" s="5">
        <f t="shared" si="61"/>
        <v>58348</v>
      </c>
      <c r="F320" s="5">
        <v>19203</v>
      </c>
      <c r="G320" s="5">
        <f t="shared" si="49"/>
        <v>19075</v>
      </c>
      <c r="H320" s="5">
        <f t="shared" si="50"/>
        <v>35629251</v>
      </c>
      <c r="I320" s="5">
        <f t="shared" si="51"/>
        <v>4.09756773500094</v>
      </c>
      <c r="J320" s="5">
        <f t="shared" si="52"/>
        <v>1.41039356231092</v>
      </c>
      <c r="K320" s="5">
        <f t="shared" si="53"/>
        <v>0.0887811424483214</v>
      </c>
      <c r="L320" s="16">
        <f t="shared" si="54"/>
        <v>3.4431354460004</v>
      </c>
      <c r="M320" s="5">
        <f t="shared" si="55"/>
        <v>4.87638712047309</v>
      </c>
      <c r="N320" s="5">
        <f t="shared" si="62"/>
        <v>0.209621909013302</v>
      </c>
      <c r="O320" s="5">
        <f t="shared" si="56"/>
        <v>7.50050209169015</v>
      </c>
      <c r="P320" s="16">
        <f t="shared" si="57"/>
        <v>7.20801555630146</v>
      </c>
      <c r="Q320" s="5">
        <f t="shared" si="58"/>
        <v>6.30257906272112</v>
      </c>
      <c r="R320" s="5">
        <f t="shared" si="59"/>
        <v>8.92611279725213</v>
      </c>
      <c r="S320" s="5" t="s">
        <v>39</v>
      </c>
    </row>
    <row r="321" s="5" customFormat="1" spans="1:19">
      <c r="A321" s="5" t="s">
        <v>420</v>
      </c>
      <c r="B321" s="5">
        <v>7</v>
      </c>
      <c r="C321" s="12">
        <f t="shared" si="60"/>
        <v>0.000119707230316711</v>
      </c>
      <c r="D321" s="5">
        <f t="shared" si="48"/>
        <v>7</v>
      </c>
      <c r="E321" s="5">
        <f t="shared" si="61"/>
        <v>58469</v>
      </c>
      <c r="F321" s="5">
        <v>1061</v>
      </c>
      <c r="G321" s="5">
        <f t="shared" si="49"/>
        <v>1054</v>
      </c>
      <c r="H321" s="5">
        <f t="shared" si="50"/>
        <v>35647272</v>
      </c>
      <c r="I321" s="5">
        <f t="shared" si="51"/>
        <v>4.0490959009953</v>
      </c>
      <c r="J321" s="5">
        <f t="shared" si="52"/>
        <v>1.39849362187581</v>
      </c>
      <c r="K321" s="5">
        <f t="shared" si="53"/>
        <v>0.379240083052228</v>
      </c>
      <c r="L321" s="16">
        <f t="shared" si="54"/>
        <v>1.92549496447868</v>
      </c>
      <c r="M321" s="5">
        <f t="shared" si="55"/>
        <v>8.51478602536665</v>
      </c>
      <c r="N321" s="5">
        <f t="shared" si="62"/>
        <v>0.011463698149165</v>
      </c>
      <c r="O321" s="5">
        <f t="shared" si="56"/>
        <v>3.8741868441885</v>
      </c>
      <c r="P321" s="16">
        <f t="shared" si="57"/>
        <v>2.5718243185651</v>
      </c>
      <c r="Q321" s="5">
        <f t="shared" si="58"/>
        <v>1.84231923430138</v>
      </c>
      <c r="R321" s="5">
        <f t="shared" si="59"/>
        <v>8.14697226421505</v>
      </c>
      <c r="S321" s="5" t="s">
        <v>39</v>
      </c>
    </row>
    <row r="322" s="5" customFormat="1" spans="1:19">
      <c r="A322" s="5" t="s">
        <v>459</v>
      </c>
      <c r="B322" s="5">
        <v>12</v>
      </c>
      <c r="C322" s="12">
        <f t="shared" si="60"/>
        <v>0.000205212394828648</v>
      </c>
      <c r="D322" s="5">
        <f t="shared" si="48"/>
        <v>12</v>
      </c>
      <c r="E322" s="5">
        <f t="shared" si="61"/>
        <v>58464</v>
      </c>
      <c r="F322" s="5">
        <v>1840</v>
      </c>
      <c r="G322" s="5">
        <f t="shared" si="49"/>
        <v>1828</v>
      </c>
      <c r="H322" s="5">
        <f t="shared" si="50"/>
        <v>35646498</v>
      </c>
      <c r="I322" s="5">
        <f t="shared" si="51"/>
        <v>4.00251897144582</v>
      </c>
      <c r="J322" s="5">
        <f t="shared" si="52"/>
        <v>1.38692390577652</v>
      </c>
      <c r="K322" s="5">
        <f t="shared" si="53"/>
        <v>0.289650672157698</v>
      </c>
      <c r="L322" s="16">
        <f t="shared" si="54"/>
        <v>2.26870364836009</v>
      </c>
      <c r="M322" s="5">
        <f t="shared" si="55"/>
        <v>7.06137098530418</v>
      </c>
      <c r="N322" s="5">
        <f t="shared" si="62"/>
        <v>0.0196520539699971</v>
      </c>
      <c r="O322" s="5">
        <f t="shared" si="56"/>
        <v>4.58823833069898</v>
      </c>
      <c r="P322" s="16">
        <f t="shared" si="57"/>
        <v>3.60960254553679</v>
      </c>
      <c r="Q322" s="5">
        <f t="shared" si="58"/>
        <v>2.60070048753379</v>
      </c>
      <c r="R322" s="5">
        <f t="shared" si="59"/>
        <v>8.09471566610833</v>
      </c>
      <c r="S322" s="5" t="s">
        <v>39</v>
      </c>
    </row>
    <row r="323" s="5" customFormat="1" spans="1:19">
      <c r="A323" s="5" t="s">
        <v>314</v>
      </c>
      <c r="B323" s="5">
        <v>103</v>
      </c>
      <c r="C323" s="12">
        <f t="shared" si="60"/>
        <v>0.00176140638894589</v>
      </c>
      <c r="D323" s="5">
        <f t="shared" si="48"/>
        <v>103</v>
      </c>
      <c r="E323" s="5">
        <f t="shared" si="61"/>
        <v>58373</v>
      </c>
      <c r="F323" s="5">
        <v>15944</v>
      </c>
      <c r="G323" s="5">
        <f t="shared" si="49"/>
        <v>15841</v>
      </c>
      <c r="H323" s="5">
        <f t="shared" si="50"/>
        <v>35632485</v>
      </c>
      <c r="I323" s="5">
        <f t="shared" si="51"/>
        <v>3.96906972143483</v>
      </c>
      <c r="J323" s="5">
        <f t="shared" si="52"/>
        <v>1.37853174014571</v>
      </c>
      <c r="K323" s="5">
        <f t="shared" si="53"/>
        <v>0.0989394990087293</v>
      </c>
      <c r="L323" s="16">
        <f t="shared" si="54"/>
        <v>3.26941255534934</v>
      </c>
      <c r="M323" s="5">
        <f t="shared" si="55"/>
        <v>4.81845413722266</v>
      </c>
      <c r="N323" s="5">
        <f t="shared" si="62"/>
        <v>0.168680129909142</v>
      </c>
      <c r="O323" s="5">
        <f t="shared" si="56"/>
        <v>7.27409880467675</v>
      </c>
      <c r="P323" s="16">
        <f t="shared" si="57"/>
        <v>6.94782708785217</v>
      </c>
      <c r="Q323" s="5">
        <f t="shared" si="58"/>
        <v>5.99183980881659</v>
      </c>
      <c r="R323" s="5">
        <f t="shared" si="59"/>
        <v>8.83076235488513</v>
      </c>
      <c r="S323" s="5" t="s">
        <v>39</v>
      </c>
    </row>
    <row r="324" s="5" customFormat="1" spans="1:19">
      <c r="A324" s="5" t="s">
        <v>434</v>
      </c>
      <c r="B324" s="5">
        <v>18</v>
      </c>
      <c r="C324" s="12">
        <f t="shared" si="60"/>
        <v>0.000307818592242971</v>
      </c>
      <c r="D324" s="5">
        <f t="shared" si="48"/>
        <v>18</v>
      </c>
      <c r="E324" s="5">
        <f t="shared" si="61"/>
        <v>58458</v>
      </c>
      <c r="F324" s="5">
        <v>2891</v>
      </c>
      <c r="G324" s="5">
        <f t="shared" si="49"/>
        <v>2873</v>
      </c>
      <c r="H324" s="5">
        <f t="shared" si="50"/>
        <v>35645453</v>
      </c>
      <c r="I324" s="5">
        <f t="shared" si="51"/>
        <v>3.82029644637815</v>
      </c>
      <c r="J324" s="5">
        <f t="shared" si="52"/>
        <v>1.34032802337138</v>
      </c>
      <c r="K324" s="5">
        <f t="shared" si="53"/>
        <v>0.236475703042691</v>
      </c>
      <c r="L324" s="16">
        <f t="shared" si="54"/>
        <v>2.40328282247623</v>
      </c>
      <c r="M324" s="5">
        <f t="shared" si="55"/>
        <v>6.07280375065131</v>
      </c>
      <c r="N324" s="5">
        <f t="shared" si="62"/>
        <v>0.0294780809549956</v>
      </c>
      <c r="O324" s="5">
        <f t="shared" si="56"/>
        <v>5.12681049896549</v>
      </c>
      <c r="P324" s="16">
        <f t="shared" si="57"/>
        <v>4.33444145866302</v>
      </c>
      <c r="Q324" s="5">
        <f t="shared" si="58"/>
        <v>3.2251883536252</v>
      </c>
      <c r="R324" s="5">
        <f t="shared" si="59"/>
        <v>8.14965918587627</v>
      </c>
      <c r="S324" s="5" t="s">
        <v>39</v>
      </c>
    </row>
    <row r="325" s="5" customFormat="1" spans="1:19">
      <c r="A325" s="5" t="s">
        <v>318</v>
      </c>
      <c r="B325" s="5">
        <v>31</v>
      </c>
      <c r="C325" s="12">
        <f t="shared" si="60"/>
        <v>0.000530132019974006</v>
      </c>
      <c r="D325" s="5">
        <f t="shared" si="48"/>
        <v>31</v>
      </c>
      <c r="E325" s="5">
        <f t="shared" si="61"/>
        <v>58445</v>
      </c>
      <c r="F325" s="5">
        <v>5146</v>
      </c>
      <c r="G325" s="5">
        <f t="shared" si="49"/>
        <v>5115</v>
      </c>
      <c r="H325" s="5">
        <f t="shared" si="50"/>
        <v>35643211</v>
      </c>
      <c r="I325" s="5">
        <f t="shared" si="51"/>
        <v>3.69611533246746</v>
      </c>
      <c r="J325" s="5">
        <f t="shared" si="52"/>
        <v>1.30728235796451</v>
      </c>
      <c r="K325" s="5">
        <f t="shared" si="53"/>
        <v>0.180196298787707</v>
      </c>
      <c r="L325" s="16">
        <f t="shared" si="54"/>
        <v>2.59632663238974</v>
      </c>
      <c r="M325" s="5">
        <f t="shared" si="55"/>
        <v>5.26176806125767</v>
      </c>
      <c r="N325" s="5">
        <f t="shared" si="62"/>
        <v>0.0507678060891591</v>
      </c>
      <c r="O325" s="5">
        <f t="shared" si="56"/>
        <v>5.83776378598945</v>
      </c>
      <c r="P325" s="16">
        <f t="shared" si="57"/>
        <v>5.23847640862181</v>
      </c>
      <c r="Q325" s="5">
        <f t="shared" si="58"/>
        <v>4.10072203592371</v>
      </c>
      <c r="R325" s="5">
        <f t="shared" si="59"/>
        <v>8.31060621092143</v>
      </c>
      <c r="S325" s="5" t="s">
        <v>39</v>
      </c>
    </row>
    <row r="326" s="5" customFormat="1" spans="1:19">
      <c r="A326" s="5" t="s">
        <v>322</v>
      </c>
      <c r="B326" s="5">
        <v>3</v>
      </c>
      <c r="C326" s="12">
        <f t="shared" si="60"/>
        <v>5.13030987071619e-5</v>
      </c>
      <c r="D326" s="5">
        <f t="shared" si="48"/>
        <v>3</v>
      </c>
      <c r="E326" s="5">
        <f t="shared" si="61"/>
        <v>58473</v>
      </c>
      <c r="F326" s="5">
        <v>513</v>
      </c>
      <c r="G326" s="5">
        <f t="shared" si="49"/>
        <v>510</v>
      </c>
      <c r="H326" s="5">
        <f t="shared" si="50"/>
        <v>35647816</v>
      </c>
      <c r="I326" s="5">
        <f t="shared" si="51"/>
        <v>3.58615147664935</v>
      </c>
      <c r="J326" s="5">
        <f t="shared" si="52"/>
        <v>1.27707961540887</v>
      </c>
      <c r="K326" s="5">
        <f t="shared" si="53"/>
        <v>0.579060659697714</v>
      </c>
      <c r="L326" s="16">
        <f t="shared" si="54"/>
        <v>1.15271579875686</v>
      </c>
      <c r="M326" s="5">
        <f t="shared" si="55"/>
        <v>11.1566809679746</v>
      </c>
      <c r="N326" s="5">
        <f t="shared" si="62"/>
        <v>0.00491301349249927</v>
      </c>
      <c r="O326" s="5">
        <f t="shared" si="56"/>
        <v>2.79324815544197</v>
      </c>
      <c r="P326" s="16">
        <f t="shared" si="57"/>
        <v>0.723882539491486</v>
      </c>
      <c r="Q326" s="5">
        <f t="shared" si="58"/>
        <v>0.897848654634854</v>
      </c>
      <c r="R326" s="5">
        <f t="shared" si="59"/>
        <v>8.68992253605711</v>
      </c>
      <c r="S326" s="5" t="s">
        <v>39</v>
      </c>
    </row>
    <row r="327" s="5" customFormat="1" spans="1:19">
      <c r="A327" s="5" t="s">
        <v>431</v>
      </c>
      <c r="B327" s="5">
        <v>10</v>
      </c>
      <c r="C327" s="12">
        <f t="shared" si="60"/>
        <v>0.000171010329023873</v>
      </c>
      <c r="D327" s="5">
        <f t="shared" si="48"/>
        <v>10</v>
      </c>
      <c r="E327" s="5">
        <f t="shared" si="61"/>
        <v>58466</v>
      </c>
      <c r="F327" s="5">
        <v>1723</v>
      </c>
      <c r="G327" s="5">
        <f t="shared" si="49"/>
        <v>1713</v>
      </c>
      <c r="H327" s="5">
        <f t="shared" si="50"/>
        <v>35646613</v>
      </c>
      <c r="I327" s="5">
        <f t="shared" si="51"/>
        <v>3.55924206921026</v>
      </c>
      <c r="J327" s="5">
        <f t="shared" si="52"/>
        <v>1.26954762028988</v>
      </c>
      <c r="K327" s="5">
        <f t="shared" si="53"/>
        <v>0.317176454316389</v>
      </c>
      <c r="L327" s="16">
        <f t="shared" si="54"/>
        <v>1.91148756702401</v>
      </c>
      <c r="M327" s="5">
        <f t="shared" si="55"/>
        <v>6.62740596684038</v>
      </c>
      <c r="N327" s="5">
        <f t="shared" si="62"/>
        <v>0.0163767116416642</v>
      </c>
      <c r="O327" s="5">
        <f t="shared" si="56"/>
        <v>4.34582158045382</v>
      </c>
      <c r="P327" s="16">
        <f t="shared" si="57"/>
        <v>3.26863724214702</v>
      </c>
      <c r="Q327" s="5">
        <f t="shared" si="58"/>
        <v>2.3339193451895</v>
      </c>
      <c r="R327" s="5">
        <f t="shared" si="59"/>
        <v>8.09203850512868</v>
      </c>
      <c r="S327" s="5" t="s">
        <v>39</v>
      </c>
    </row>
    <row r="328" s="5" customFormat="1" spans="1:19">
      <c r="A328" s="5" t="s">
        <v>435</v>
      </c>
      <c r="B328" s="5">
        <v>5</v>
      </c>
      <c r="C328" s="12">
        <f t="shared" si="60"/>
        <v>8.55051645119365e-5</v>
      </c>
      <c r="D328" s="5">
        <f t="shared" si="48"/>
        <v>5</v>
      </c>
      <c r="E328" s="5">
        <f t="shared" si="61"/>
        <v>58471</v>
      </c>
      <c r="F328" s="5">
        <v>931</v>
      </c>
      <c r="G328" s="5">
        <f t="shared" si="49"/>
        <v>926</v>
      </c>
      <c r="H328" s="5">
        <f t="shared" si="50"/>
        <v>35647400</v>
      </c>
      <c r="I328" s="5">
        <f t="shared" si="51"/>
        <v>3.29189789049402</v>
      </c>
      <c r="J328" s="5">
        <f t="shared" si="52"/>
        <v>1.19146426486537</v>
      </c>
      <c r="K328" s="5">
        <f t="shared" si="53"/>
        <v>0.44843845079866</v>
      </c>
      <c r="L328" s="16">
        <f t="shared" si="54"/>
        <v>1.36687197763919</v>
      </c>
      <c r="M328" s="5">
        <f t="shared" si="55"/>
        <v>7.9280224473952</v>
      </c>
      <c r="N328" s="5">
        <f t="shared" si="62"/>
        <v>0.00818835582083212</v>
      </c>
      <c r="O328" s="5">
        <f t="shared" si="56"/>
        <v>3.4359963943947</v>
      </c>
      <c r="P328" s="16">
        <f t="shared" si="57"/>
        <v>1.87381660000723</v>
      </c>
      <c r="Q328" s="5">
        <f t="shared" si="58"/>
        <v>1.42670500209914</v>
      </c>
      <c r="R328" s="5">
        <f t="shared" si="59"/>
        <v>8.27506121091811</v>
      </c>
      <c r="S328" s="5" t="s">
        <v>39</v>
      </c>
    </row>
    <row r="329" s="5" customFormat="1" spans="1:19">
      <c r="A329" s="5" t="s">
        <v>460</v>
      </c>
      <c r="B329" s="5">
        <v>5</v>
      </c>
      <c r="C329" s="12">
        <f t="shared" si="60"/>
        <v>8.55051645119365e-5</v>
      </c>
      <c r="D329" s="5">
        <f t="shared" si="48"/>
        <v>5</v>
      </c>
      <c r="E329" s="5">
        <f t="shared" si="61"/>
        <v>58471</v>
      </c>
      <c r="F329" s="5">
        <v>958</v>
      </c>
      <c r="G329" s="5">
        <f t="shared" si="49"/>
        <v>953</v>
      </c>
      <c r="H329" s="5">
        <f t="shared" si="50"/>
        <v>35647373</v>
      </c>
      <c r="I329" s="5">
        <f t="shared" si="51"/>
        <v>3.19863078463861</v>
      </c>
      <c r="J329" s="5">
        <f t="shared" si="52"/>
        <v>1.16272283843857</v>
      </c>
      <c r="K329" s="5">
        <f t="shared" si="53"/>
        <v>0.448404335941513</v>
      </c>
      <c r="L329" s="16">
        <f t="shared" si="54"/>
        <v>1.3282341323478</v>
      </c>
      <c r="M329" s="5">
        <f t="shared" si="55"/>
        <v>7.70288810328416</v>
      </c>
      <c r="N329" s="5">
        <f t="shared" si="62"/>
        <v>0.00818835582083212</v>
      </c>
      <c r="O329" s="5">
        <f t="shared" si="56"/>
        <v>3.4359963943947</v>
      </c>
      <c r="P329" s="16">
        <f t="shared" si="57"/>
        <v>1.87381660000723</v>
      </c>
      <c r="Q329" s="5">
        <f t="shared" si="58"/>
        <v>1.42680040208975</v>
      </c>
      <c r="R329" s="5">
        <f t="shared" si="59"/>
        <v>8.27450791645541</v>
      </c>
      <c r="S329" s="5" t="s">
        <v>39</v>
      </c>
    </row>
    <row r="330" s="5" customFormat="1" spans="1:19">
      <c r="A330" s="5" t="s">
        <v>361</v>
      </c>
      <c r="B330" s="5">
        <v>8</v>
      </c>
      <c r="C330" s="12">
        <f t="shared" si="60"/>
        <v>0.000136808263219098</v>
      </c>
      <c r="D330" s="5">
        <f t="shared" si="48"/>
        <v>8</v>
      </c>
      <c r="E330" s="5">
        <f t="shared" si="61"/>
        <v>58468</v>
      </c>
      <c r="F330" s="5">
        <v>1557</v>
      </c>
      <c r="G330" s="5">
        <f t="shared" si="49"/>
        <v>1549</v>
      </c>
      <c r="H330" s="5">
        <f t="shared" si="50"/>
        <v>35646777</v>
      </c>
      <c r="I330" s="5">
        <f t="shared" si="51"/>
        <v>3.14876754354448</v>
      </c>
      <c r="J330" s="5">
        <f t="shared" si="52"/>
        <v>1.14701112025931</v>
      </c>
      <c r="K330" s="5">
        <f t="shared" si="53"/>
        <v>0.354489364040638</v>
      </c>
      <c r="L330" s="16">
        <f t="shared" si="54"/>
        <v>1.5717850794288</v>
      </c>
      <c r="M330" s="5">
        <f t="shared" si="55"/>
        <v>6.30794704253219</v>
      </c>
      <c r="N330" s="5">
        <f t="shared" si="62"/>
        <v>0.0131013693133314</v>
      </c>
      <c r="O330" s="5">
        <f t="shared" si="56"/>
        <v>4.0501470604838</v>
      </c>
      <c r="P330" s="16">
        <f t="shared" si="57"/>
        <v>2.83755118200559</v>
      </c>
      <c r="Q330" s="5">
        <f t="shared" si="58"/>
        <v>2.02173092523524</v>
      </c>
      <c r="R330" s="5">
        <f t="shared" si="59"/>
        <v>8.11368664682069</v>
      </c>
      <c r="S330" s="5" t="s">
        <v>39</v>
      </c>
    </row>
    <row r="331" s="5" customFormat="1" spans="1:19">
      <c r="A331" s="5" t="s">
        <v>387</v>
      </c>
      <c r="B331" s="5">
        <v>30</v>
      </c>
      <c r="C331" s="12">
        <f t="shared" si="60"/>
        <v>0.000513030987071619</v>
      </c>
      <c r="D331" s="5">
        <f t="shared" si="48"/>
        <v>30</v>
      </c>
      <c r="E331" s="5">
        <f t="shared" si="61"/>
        <v>58446</v>
      </c>
      <c r="F331" s="5">
        <v>6149</v>
      </c>
      <c r="G331" s="5">
        <f t="shared" si="49"/>
        <v>6119</v>
      </c>
      <c r="H331" s="5">
        <f t="shared" si="50"/>
        <v>35642207</v>
      </c>
      <c r="I331" s="5">
        <f t="shared" si="51"/>
        <v>2.98985823027224</v>
      </c>
      <c r="J331" s="5">
        <f t="shared" si="52"/>
        <v>1.09522597165382</v>
      </c>
      <c r="K331" s="5">
        <f t="shared" si="53"/>
        <v>0.183068010851239</v>
      </c>
      <c r="L331" s="16">
        <f t="shared" si="54"/>
        <v>2.08843017306849</v>
      </c>
      <c r="M331" s="5">
        <f t="shared" si="55"/>
        <v>4.28036922297112</v>
      </c>
      <c r="N331" s="5">
        <f t="shared" si="62"/>
        <v>0.0491301349249927</v>
      </c>
      <c r="O331" s="5">
        <f t="shared" si="56"/>
        <v>5.7955173474039</v>
      </c>
      <c r="P331" s="16">
        <f t="shared" si="57"/>
        <v>5.18610788305868</v>
      </c>
      <c r="Q331" s="5">
        <f t="shared" si="58"/>
        <v>4.04819639082289</v>
      </c>
      <c r="R331" s="5">
        <f t="shared" si="59"/>
        <v>8.29703356294727</v>
      </c>
      <c r="S331" s="5" t="s">
        <v>39</v>
      </c>
    </row>
    <row r="332" s="5" customFormat="1" spans="1:19">
      <c r="A332" s="5" t="s">
        <v>436</v>
      </c>
      <c r="B332" s="5">
        <v>6</v>
      </c>
      <c r="C332" s="12">
        <f t="shared" si="60"/>
        <v>0.000102606197414324</v>
      </c>
      <c r="D332" s="5">
        <f t="shared" si="48"/>
        <v>6</v>
      </c>
      <c r="E332" s="5">
        <f t="shared" si="61"/>
        <v>58470</v>
      </c>
      <c r="F332" s="5">
        <v>1314</v>
      </c>
      <c r="G332" s="5">
        <f t="shared" si="49"/>
        <v>1308</v>
      </c>
      <c r="H332" s="5">
        <f t="shared" si="50"/>
        <v>35647018</v>
      </c>
      <c r="I332" s="5">
        <f t="shared" si="51"/>
        <v>2.79662102262118</v>
      </c>
      <c r="J332" s="5">
        <f t="shared" si="52"/>
        <v>1.02841191080339</v>
      </c>
      <c r="K332" s="5">
        <f t="shared" si="53"/>
        <v>0.409204500831971</v>
      </c>
      <c r="L332" s="16">
        <f t="shared" si="54"/>
        <v>1.25404093995863</v>
      </c>
      <c r="M332" s="5">
        <f t="shared" si="55"/>
        <v>6.23670958017112</v>
      </c>
      <c r="N332" s="5">
        <f t="shared" si="62"/>
        <v>0.00982602698499854</v>
      </c>
      <c r="O332" s="5">
        <f t="shared" si="56"/>
        <v>3.67236278716987</v>
      </c>
      <c r="P332" s="16">
        <f t="shared" si="57"/>
        <v>2.25730944286513</v>
      </c>
      <c r="Q332" s="5">
        <f t="shared" si="58"/>
        <v>1.64673484331287</v>
      </c>
      <c r="R332" s="5">
        <f t="shared" si="59"/>
        <v>8.18969034107438</v>
      </c>
      <c r="S332" s="5" t="s">
        <v>39</v>
      </c>
    </row>
    <row r="333" s="5" customFormat="1" spans="1:19">
      <c r="A333" s="5" t="s">
        <v>438</v>
      </c>
      <c r="B333" s="5">
        <v>105</v>
      </c>
      <c r="C333" s="12">
        <f t="shared" si="60"/>
        <v>0.00179560845475067</v>
      </c>
      <c r="D333" s="5">
        <f t="shared" si="48"/>
        <v>105</v>
      </c>
      <c r="E333" s="5">
        <f t="shared" si="61"/>
        <v>58371</v>
      </c>
      <c r="F333" s="5">
        <v>23921</v>
      </c>
      <c r="G333" s="5">
        <f t="shared" si="49"/>
        <v>23816</v>
      </c>
      <c r="H333" s="5">
        <f t="shared" si="50"/>
        <v>35624510</v>
      </c>
      <c r="I333" s="5">
        <f t="shared" si="51"/>
        <v>2.69074314998532</v>
      </c>
      <c r="J333" s="5">
        <f t="shared" si="52"/>
        <v>0.989817419394957</v>
      </c>
      <c r="K333" s="5">
        <f t="shared" si="53"/>
        <v>0.0978925838272527</v>
      </c>
      <c r="L333" s="16">
        <f t="shared" si="54"/>
        <v>2.22097870111468</v>
      </c>
      <c r="M333" s="5">
        <f t="shared" si="55"/>
        <v>3.25986858656465</v>
      </c>
      <c r="N333" s="5">
        <f t="shared" si="62"/>
        <v>0.171955472237475</v>
      </c>
      <c r="O333" s="5">
        <f t="shared" si="56"/>
        <v>7.29466164896937</v>
      </c>
      <c r="P333" s="16">
        <f t="shared" si="57"/>
        <v>6.97153301752585</v>
      </c>
      <c r="Q333" s="5">
        <f t="shared" si="58"/>
        <v>6.02112028206315</v>
      </c>
      <c r="R333" s="5">
        <f t="shared" si="59"/>
        <v>8.8375727572596</v>
      </c>
      <c r="S333" s="5" t="s">
        <v>39</v>
      </c>
    </row>
    <row r="334" s="5" customFormat="1" spans="1:19">
      <c r="A334" s="5" t="s">
        <v>394</v>
      </c>
      <c r="B334" s="5">
        <v>28</v>
      </c>
      <c r="C334" s="12">
        <f t="shared" si="60"/>
        <v>0.000478828921266845</v>
      </c>
      <c r="D334" s="5">
        <f t="shared" si="48"/>
        <v>28</v>
      </c>
      <c r="E334" s="5">
        <f t="shared" si="61"/>
        <v>58448</v>
      </c>
      <c r="F334" s="5">
        <v>6530</v>
      </c>
      <c r="G334" s="5">
        <f t="shared" si="49"/>
        <v>6502</v>
      </c>
      <c r="H334" s="5">
        <f t="shared" si="50"/>
        <v>35641824</v>
      </c>
      <c r="I334" s="5">
        <f t="shared" si="51"/>
        <v>2.6260399735498</v>
      </c>
      <c r="J334" s="5">
        <f t="shared" si="52"/>
        <v>0.965476997984778</v>
      </c>
      <c r="K334" s="5">
        <f t="shared" si="53"/>
        <v>0.189433951095453</v>
      </c>
      <c r="L334" s="16">
        <f t="shared" si="54"/>
        <v>1.811556560414</v>
      </c>
      <c r="M334" s="5">
        <f t="shared" si="55"/>
        <v>3.80671853883792</v>
      </c>
      <c r="N334" s="5">
        <f t="shared" si="62"/>
        <v>0.0458547925966599</v>
      </c>
      <c r="O334" s="5">
        <f t="shared" si="56"/>
        <v>5.70630089025555</v>
      </c>
      <c r="P334" s="16">
        <f t="shared" si="57"/>
        <v>5.07500919058944</v>
      </c>
      <c r="Q334" s="5">
        <f t="shared" si="58"/>
        <v>3.93645447805772</v>
      </c>
      <c r="R334" s="5">
        <f t="shared" si="59"/>
        <v>8.27187765834335</v>
      </c>
      <c r="S334" s="5" t="s">
        <v>39</v>
      </c>
    </row>
    <row r="335" s="5" customFormat="1" spans="1:19">
      <c r="A335" s="5" t="s">
        <v>396</v>
      </c>
      <c r="B335" s="5">
        <v>223</v>
      </c>
      <c r="C335" s="12">
        <f t="shared" si="60"/>
        <v>0.00381353033723237</v>
      </c>
      <c r="D335" s="5">
        <f t="shared" si="48"/>
        <v>223</v>
      </c>
      <c r="E335" s="5">
        <f t="shared" si="61"/>
        <v>58253</v>
      </c>
      <c r="F335" s="5">
        <v>53861</v>
      </c>
      <c r="G335" s="5">
        <f t="shared" si="49"/>
        <v>53638</v>
      </c>
      <c r="H335" s="5">
        <f t="shared" si="50"/>
        <v>35594688</v>
      </c>
      <c r="I335" s="5">
        <f t="shared" si="51"/>
        <v>2.54038290412756</v>
      </c>
      <c r="J335" s="5">
        <f t="shared" si="52"/>
        <v>0.932314819325379</v>
      </c>
      <c r="K335" s="5">
        <f t="shared" si="53"/>
        <v>0.0672320089220138</v>
      </c>
      <c r="L335" s="16">
        <f t="shared" si="54"/>
        <v>2.22674322736886</v>
      </c>
      <c r="M335" s="5">
        <f t="shared" si="55"/>
        <v>2.89819913686643</v>
      </c>
      <c r="N335" s="5">
        <f t="shared" si="62"/>
        <v>0.365200669609113</v>
      </c>
      <c r="O335" s="5">
        <f t="shared" si="56"/>
        <v>8.01302433421812</v>
      </c>
      <c r="P335" s="16">
        <f t="shared" si="57"/>
        <v>7.79168874543998</v>
      </c>
      <c r="Q335" s="5">
        <f t="shared" si="58"/>
        <v>7.02372372210944</v>
      </c>
      <c r="R335" s="5">
        <f t="shared" si="59"/>
        <v>9.14166922293007</v>
      </c>
      <c r="S335" s="5" t="s">
        <v>39</v>
      </c>
    </row>
    <row r="336" s="5" customFormat="1" spans="1:19">
      <c r="A336" s="5" t="s">
        <v>461</v>
      </c>
      <c r="B336" s="5">
        <v>6</v>
      </c>
      <c r="C336" s="12">
        <f t="shared" si="60"/>
        <v>0.000102606197414324</v>
      </c>
      <c r="D336" s="5">
        <f t="shared" si="48"/>
        <v>6</v>
      </c>
      <c r="E336" s="5">
        <f t="shared" si="61"/>
        <v>58470</v>
      </c>
      <c r="F336" s="5">
        <v>1595</v>
      </c>
      <c r="G336" s="5">
        <f t="shared" si="49"/>
        <v>1589</v>
      </c>
      <c r="H336" s="5">
        <f t="shared" si="50"/>
        <v>35646737</v>
      </c>
      <c r="I336" s="5">
        <f t="shared" si="51"/>
        <v>2.30204623177366</v>
      </c>
      <c r="J336" s="5">
        <f t="shared" si="52"/>
        <v>0.833798393405437</v>
      </c>
      <c r="K336" s="5">
        <f t="shared" si="53"/>
        <v>0.409039269664901</v>
      </c>
      <c r="L336" s="16">
        <f t="shared" si="54"/>
        <v>1.03260158132363</v>
      </c>
      <c r="M336" s="5">
        <f t="shared" si="55"/>
        <v>5.13210220579976</v>
      </c>
      <c r="N336" s="5">
        <f t="shared" si="62"/>
        <v>0.00982602698499854</v>
      </c>
      <c r="O336" s="5">
        <f t="shared" si="56"/>
        <v>3.67236278716987</v>
      </c>
      <c r="P336" s="16">
        <f t="shared" si="57"/>
        <v>2.25730944286513</v>
      </c>
      <c r="Q336" s="5">
        <f t="shared" si="58"/>
        <v>1.64726822984088</v>
      </c>
      <c r="R336" s="5">
        <f t="shared" si="59"/>
        <v>8.18703851399648</v>
      </c>
      <c r="S336" s="5" t="s">
        <v>39</v>
      </c>
    </row>
    <row r="337" s="5" customFormat="1" spans="1:19">
      <c r="A337" s="5" t="s">
        <v>399</v>
      </c>
      <c r="B337" s="5">
        <v>102</v>
      </c>
      <c r="C337" s="12">
        <f t="shared" si="60"/>
        <v>0.00174430535604351</v>
      </c>
      <c r="D337" s="5">
        <f t="shared" si="48"/>
        <v>102</v>
      </c>
      <c r="E337" s="5">
        <f t="shared" si="61"/>
        <v>58374</v>
      </c>
      <c r="F337" s="5">
        <v>28331</v>
      </c>
      <c r="G337" s="5">
        <f t="shared" si="49"/>
        <v>28229</v>
      </c>
      <c r="H337" s="5">
        <f t="shared" si="50"/>
        <v>35620097</v>
      </c>
      <c r="I337" s="5">
        <f t="shared" si="51"/>
        <v>2.20485646332119</v>
      </c>
      <c r="J337" s="5">
        <f t="shared" si="52"/>
        <v>0.790662410780512</v>
      </c>
      <c r="K337" s="5">
        <f t="shared" si="53"/>
        <v>0.0992799331209844</v>
      </c>
      <c r="L337" s="16">
        <f t="shared" si="54"/>
        <v>1.8149787177008</v>
      </c>
      <c r="M337" s="5">
        <f t="shared" si="55"/>
        <v>2.67848431303238</v>
      </c>
      <c r="N337" s="5">
        <f t="shared" si="62"/>
        <v>0.167042458744975</v>
      </c>
      <c r="O337" s="5">
        <f t="shared" si="56"/>
        <v>7.26362959929289</v>
      </c>
      <c r="P337" s="16">
        <f t="shared" si="57"/>
        <v>6.93575155513677</v>
      </c>
      <c r="Q337" s="5">
        <f t="shared" si="58"/>
        <v>5.97922511296724</v>
      </c>
      <c r="R337" s="5">
        <f t="shared" si="59"/>
        <v>8.82393854703709</v>
      </c>
      <c r="S337" s="5" t="s">
        <v>39</v>
      </c>
    </row>
    <row r="338" s="5" customFormat="1" spans="1:19">
      <c r="A338" s="5" t="s">
        <v>368</v>
      </c>
      <c r="B338" s="5">
        <v>15</v>
      </c>
      <c r="C338" s="12">
        <f t="shared" si="60"/>
        <v>0.00025651549353581</v>
      </c>
      <c r="D338" s="5">
        <f t="shared" si="48"/>
        <v>15</v>
      </c>
      <c r="E338" s="5">
        <f t="shared" si="61"/>
        <v>58461</v>
      </c>
      <c r="F338" s="5">
        <v>4779</v>
      </c>
      <c r="G338" s="5">
        <f t="shared" si="49"/>
        <v>4764</v>
      </c>
      <c r="H338" s="5">
        <f t="shared" si="50"/>
        <v>35643562</v>
      </c>
      <c r="I338" s="5">
        <f t="shared" si="51"/>
        <v>1.9197044191919</v>
      </c>
      <c r="J338" s="5">
        <f t="shared" si="52"/>
        <v>0.652171225850878</v>
      </c>
      <c r="K338" s="5">
        <f t="shared" si="53"/>
        <v>0.25863817928444</v>
      </c>
      <c r="L338" s="16">
        <f t="shared" si="54"/>
        <v>1.15631750917474</v>
      </c>
      <c r="M338" s="5">
        <f t="shared" si="55"/>
        <v>3.1870701842914</v>
      </c>
      <c r="N338" s="5">
        <f t="shared" si="62"/>
        <v>0.0245650674624964</v>
      </c>
      <c r="O338" s="5">
        <f t="shared" si="56"/>
        <v>4.88500266834735</v>
      </c>
      <c r="P338" s="16">
        <f t="shared" si="57"/>
        <v>4.01402760382347</v>
      </c>
      <c r="Q338" s="5">
        <f t="shared" si="58"/>
        <v>2.94243950334457</v>
      </c>
      <c r="R338" s="5">
        <f t="shared" si="59"/>
        <v>8.11002266746224</v>
      </c>
      <c r="S338" s="5" t="s">
        <v>39</v>
      </c>
    </row>
    <row r="339" s="5" customFormat="1" spans="1:19">
      <c r="A339" s="5" t="s">
        <v>392</v>
      </c>
      <c r="B339" s="5">
        <v>23</v>
      </c>
      <c r="C339" s="12">
        <f t="shared" si="60"/>
        <v>0.000393323756754908</v>
      </c>
      <c r="D339" s="5">
        <f t="shared" si="48"/>
        <v>23</v>
      </c>
      <c r="E339" s="5">
        <f t="shared" si="61"/>
        <v>58453</v>
      </c>
      <c r="F339" s="5">
        <v>7496</v>
      </c>
      <c r="G339" s="5">
        <f t="shared" si="49"/>
        <v>7473</v>
      </c>
      <c r="H339" s="5">
        <f t="shared" si="50"/>
        <v>35640853</v>
      </c>
      <c r="I339" s="5">
        <f t="shared" si="51"/>
        <v>1.87661048212596</v>
      </c>
      <c r="J339" s="5">
        <f t="shared" si="52"/>
        <v>0.629467214558927</v>
      </c>
      <c r="K339" s="5">
        <f t="shared" si="53"/>
        <v>0.208876067936524</v>
      </c>
      <c r="L339" s="16">
        <f t="shared" si="54"/>
        <v>1.24616411029996</v>
      </c>
      <c r="M339" s="5">
        <f t="shared" si="55"/>
        <v>2.82600571828164</v>
      </c>
      <c r="N339" s="5">
        <f t="shared" si="62"/>
        <v>0.0376664367758278</v>
      </c>
      <c r="O339" s="5">
        <f t="shared" si="56"/>
        <v>5.44980553076037</v>
      </c>
      <c r="P339" s="16">
        <f t="shared" si="57"/>
        <v>4.75151140191027</v>
      </c>
      <c r="Q339" s="5">
        <f t="shared" si="58"/>
        <v>3.61894603341129</v>
      </c>
      <c r="R339" s="5">
        <f t="shared" si="59"/>
        <v>8.20691440239859</v>
      </c>
      <c r="S339" s="5" t="s">
        <v>39</v>
      </c>
    </row>
    <row r="340" s="5" customFormat="1" spans="1:19">
      <c r="A340" s="5" t="s">
        <v>439</v>
      </c>
      <c r="B340" s="5">
        <v>39</v>
      </c>
      <c r="C340" s="12">
        <f t="shared" si="60"/>
        <v>0.000666940283193105</v>
      </c>
      <c r="D340" s="5">
        <f t="shared" si="48"/>
        <v>39</v>
      </c>
      <c r="E340" s="5">
        <f t="shared" si="61"/>
        <v>58437</v>
      </c>
      <c r="F340" s="5">
        <v>13978</v>
      </c>
      <c r="G340" s="5">
        <f t="shared" si="49"/>
        <v>13939</v>
      </c>
      <c r="H340" s="5">
        <f t="shared" si="50"/>
        <v>35634387</v>
      </c>
      <c r="I340" s="5">
        <f t="shared" si="51"/>
        <v>1.70613883663111</v>
      </c>
      <c r="J340" s="5">
        <f t="shared" si="52"/>
        <v>0.534232827136343</v>
      </c>
      <c r="K340" s="5">
        <f t="shared" si="53"/>
        <v>0.160405446626949</v>
      </c>
      <c r="L340" s="16">
        <f t="shared" si="54"/>
        <v>1.2458750715656</v>
      </c>
      <c r="M340" s="5">
        <f t="shared" si="55"/>
        <v>2.33643789517597</v>
      </c>
      <c r="N340" s="5">
        <f t="shared" si="62"/>
        <v>0.0638691754024905</v>
      </c>
      <c r="O340" s="5">
        <f t="shared" si="56"/>
        <v>6.13034836464494</v>
      </c>
      <c r="P340" s="16">
        <f t="shared" si="57"/>
        <v>5.59722428079351</v>
      </c>
      <c r="Q340" s="5">
        <f t="shared" si="58"/>
        <v>4.47656898931225</v>
      </c>
      <c r="R340" s="5">
        <f t="shared" si="59"/>
        <v>8.39508363696157</v>
      </c>
      <c r="S340" s="5" t="s">
        <v>39</v>
      </c>
    </row>
    <row r="341" s="5" customFormat="1" spans="1:19">
      <c r="A341" s="5" t="s">
        <v>400</v>
      </c>
      <c r="B341" s="5">
        <v>180</v>
      </c>
      <c r="C341" s="12">
        <f t="shared" si="60"/>
        <v>0.00307818592242971</v>
      </c>
      <c r="D341" s="5">
        <f t="shared" si="48"/>
        <v>180</v>
      </c>
      <c r="E341" s="5">
        <f t="shared" si="61"/>
        <v>58296</v>
      </c>
      <c r="F341" s="5">
        <v>64821</v>
      </c>
      <c r="G341" s="5">
        <f t="shared" si="49"/>
        <v>64641</v>
      </c>
      <c r="H341" s="5">
        <f t="shared" si="50"/>
        <v>35583685</v>
      </c>
      <c r="I341" s="5">
        <f t="shared" si="51"/>
        <v>1.69971694188944</v>
      </c>
      <c r="J341" s="5">
        <f t="shared" si="52"/>
        <v>0.530461732427794</v>
      </c>
      <c r="K341" s="5">
        <f t="shared" si="53"/>
        <v>0.0747543146020567</v>
      </c>
      <c r="L341" s="16">
        <f t="shared" si="54"/>
        <v>1.46806216467966</v>
      </c>
      <c r="M341" s="5">
        <f t="shared" si="55"/>
        <v>1.96792598573399</v>
      </c>
      <c r="N341" s="5">
        <f t="shared" si="62"/>
        <v>0.294780809549956</v>
      </c>
      <c r="O341" s="5">
        <f t="shared" si="56"/>
        <v>7.82722608348659</v>
      </c>
      <c r="P341" s="16">
        <f t="shared" si="57"/>
        <v>7.58077478284443</v>
      </c>
      <c r="Q341" s="5">
        <f t="shared" si="58"/>
        <v>6.76045180486754</v>
      </c>
      <c r="R341" s="5">
        <f t="shared" si="59"/>
        <v>9.06233339580967</v>
      </c>
      <c r="S341" s="5" t="s">
        <v>39</v>
      </c>
    </row>
    <row r="342" s="5" customFormat="1" spans="1:19">
      <c r="A342" s="5" t="s">
        <v>441</v>
      </c>
      <c r="B342" s="5">
        <v>30</v>
      </c>
      <c r="C342" s="12">
        <f t="shared" si="60"/>
        <v>0.000513030987071619</v>
      </c>
      <c r="D342" s="5">
        <f t="shared" si="48"/>
        <v>30</v>
      </c>
      <c r="E342" s="5">
        <f t="shared" si="61"/>
        <v>58446</v>
      </c>
      <c r="F342" s="5">
        <v>11885</v>
      </c>
      <c r="G342" s="5">
        <f t="shared" si="49"/>
        <v>11855</v>
      </c>
      <c r="H342" s="5">
        <f t="shared" si="50"/>
        <v>35636471</v>
      </c>
      <c r="I342" s="5">
        <f t="shared" si="51"/>
        <v>1.54297749935043</v>
      </c>
      <c r="J342" s="5">
        <f t="shared" si="52"/>
        <v>0.433713990870569</v>
      </c>
      <c r="K342" s="5">
        <f t="shared" si="53"/>
        <v>0.182851917679528</v>
      </c>
      <c r="L342" s="16">
        <f t="shared" si="54"/>
        <v>1.0782336923176</v>
      </c>
      <c r="M342" s="5">
        <f t="shared" si="55"/>
        <v>2.20803669971056</v>
      </c>
      <c r="N342" s="5">
        <f t="shared" si="62"/>
        <v>0.0491301349249927</v>
      </c>
      <c r="O342" s="5">
        <f t="shared" si="56"/>
        <v>5.7955173474039</v>
      </c>
      <c r="P342" s="16">
        <f t="shared" si="57"/>
        <v>5.18610788305868</v>
      </c>
      <c r="Q342" s="5">
        <f t="shared" si="58"/>
        <v>4.04991133766548</v>
      </c>
      <c r="R342" s="5">
        <f t="shared" si="59"/>
        <v>8.29352015973291</v>
      </c>
      <c r="S342" s="5" t="s">
        <v>39</v>
      </c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4"/>
  <sheetViews>
    <sheetView topLeftCell="C1" workbookViewId="0">
      <pane ySplit="1" topLeftCell="A209" activePane="bottomLeft" state="frozen"/>
      <selection/>
      <selection pane="bottomLeft" activeCell="S1" sqref="S$1:S$1048576"/>
    </sheetView>
  </sheetViews>
  <sheetFormatPr defaultColWidth="8.88888888888889" defaultRowHeight="15.6"/>
  <cols>
    <col min="1" max="7" width="8.88888888888889" style="6"/>
    <col min="8" max="8" width="10.5555555555556" style="6"/>
    <col min="9" max="11" width="14.3333333333333" style="6"/>
    <col min="12" max="12" width="8.88888888888889" style="7"/>
    <col min="13" max="15" width="14.3333333333333" style="6"/>
    <col min="16" max="16" width="8.88888888888889" style="7"/>
    <col min="17" max="18" width="14.3333333333333" style="6"/>
    <col min="19" max="16384" width="8.88888888888889" style="6"/>
  </cols>
  <sheetData>
    <row r="1" s="1" customFormat="1" spans="1:19">
      <c r="A1" s="1" t="s">
        <v>0</v>
      </c>
      <c r="B1" s="1" t="s">
        <v>1</v>
      </c>
      <c r="C1" s="8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11</v>
      </c>
      <c r="R1" s="1" t="s">
        <v>12</v>
      </c>
      <c r="S1" s="1" t="s">
        <v>16</v>
      </c>
    </row>
    <row r="2" s="2" customFormat="1" spans="1:19">
      <c r="A2" s="2" t="s">
        <v>462</v>
      </c>
      <c r="B2" s="2">
        <v>70</v>
      </c>
      <c r="C2" s="9">
        <v>0.000337204765185053</v>
      </c>
      <c r="D2" s="2">
        <v>70</v>
      </c>
      <c r="E2" s="2">
        <v>207519</v>
      </c>
      <c r="F2" s="2">
        <v>161</v>
      </c>
      <c r="G2" s="2">
        <v>91</v>
      </c>
      <c r="H2" s="2">
        <v>35499122</v>
      </c>
      <c r="I2" s="2">
        <v>131.588032532332</v>
      </c>
      <c r="J2" s="2">
        <v>4.87967607655192</v>
      </c>
      <c r="K2" s="2">
        <v>0.158995510252025</v>
      </c>
      <c r="L2" s="13">
        <v>96.3555385111063</v>
      </c>
      <c r="M2" s="2">
        <v>179.703321399985</v>
      </c>
      <c r="N2" s="2">
        <v>0.406959715966723</v>
      </c>
      <c r="O2" s="2">
        <v>6.28044097466434</v>
      </c>
      <c r="P2" s="13">
        <v>5.88403801987211</v>
      </c>
      <c r="Q2" s="2">
        <v>4.59886252993646</v>
      </c>
      <c r="R2" s="2">
        <v>8.5768901721852</v>
      </c>
      <c r="S2" s="2" t="s">
        <v>18</v>
      </c>
    </row>
    <row r="3" s="2" customFormat="1" spans="1:19">
      <c r="A3" s="2" t="s">
        <v>463</v>
      </c>
      <c r="B3" s="2">
        <v>6</v>
      </c>
      <c r="C3" s="9">
        <v>2.89032655872903e-5</v>
      </c>
      <c r="D3" s="2">
        <v>6</v>
      </c>
      <c r="E3" s="2">
        <v>207583</v>
      </c>
      <c r="F3" s="2">
        <v>69</v>
      </c>
      <c r="G3" s="2">
        <v>63</v>
      </c>
      <c r="H3" s="2">
        <v>35499150</v>
      </c>
      <c r="I3" s="2">
        <v>16.2868415456537</v>
      </c>
      <c r="J3" s="2">
        <v>2.79035751465932</v>
      </c>
      <c r="K3" s="2">
        <v>0.427252300239027</v>
      </c>
      <c r="L3" s="13">
        <v>7.04940352026953</v>
      </c>
      <c r="M3" s="2">
        <v>37.6288868654647</v>
      </c>
      <c r="N3" s="2">
        <v>0.0348822613685762</v>
      </c>
      <c r="O3" s="2">
        <v>3.60314645353945</v>
      </c>
      <c r="P3" s="13">
        <v>2.1880931092347</v>
      </c>
      <c r="Q3" s="2">
        <v>1.5595432191336</v>
      </c>
      <c r="R3" s="2">
        <v>8.3246582758164</v>
      </c>
      <c r="S3" s="2" t="s">
        <v>18</v>
      </c>
    </row>
    <row r="4" s="2" customFormat="1" spans="1:19">
      <c r="A4" s="2" t="s">
        <v>464</v>
      </c>
      <c r="B4" s="2">
        <v>4</v>
      </c>
      <c r="C4" s="9">
        <v>1.92688437248602e-5</v>
      </c>
      <c r="D4" s="2">
        <v>4</v>
      </c>
      <c r="E4" s="2">
        <v>207585</v>
      </c>
      <c r="F4" s="2">
        <v>46</v>
      </c>
      <c r="G4" s="2">
        <v>42</v>
      </c>
      <c r="H4" s="2">
        <v>35499171</v>
      </c>
      <c r="I4" s="2">
        <v>16.2866942629353</v>
      </c>
      <c r="J4" s="2">
        <v>2.79034847156868</v>
      </c>
      <c r="K4" s="2">
        <v>0.523272748461976</v>
      </c>
      <c r="L4" s="13">
        <v>5.8400180324474</v>
      </c>
      <c r="M4" s="2">
        <v>45.420477906156</v>
      </c>
      <c r="N4" s="2">
        <v>0.0232548409123841</v>
      </c>
      <c r="O4" s="2">
        <v>3.10433934263802</v>
      </c>
      <c r="P4" s="13">
        <v>1.33919130367604</v>
      </c>
      <c r="Q4" s="2">
        <v>1.11314165091809</v>
      </c>
      <c r="R4" s="2">
        <v>8.65740918624507</v>
      </c>
      <c r="S4" s="2" t="s">
        <v>18</v>
      </c>
    </row>
    <row r="5" s="2" customFormat="1" spans="1:19">
      <c r="A5" s="2" t="s">
        <v>465</v>
      </c>
      <c r="B5" s="2">
        <v>1319</v>
      </c>
      <c r="C5" s="9">
        <v>0.00635390121827264</v>
      </c>
      <c r="D5" s="2">
        <v>1319</v>
      </c>
      <c r="E5" s="2">
        <v>206270</v>
      </c>
      <c r="F5" s="2">
        <v>15495</v>
      </c>
      <c r="G5" s="2">
        <v>14176</v>
      </c>
      <c r="H5" s="2">
        <v>35485037</v>
      </c>
      <c r="I5" s="2">
        <v>16.0066439562574</v>
      </c>
      <c r="J5" s="2">
        <v>2.77300388331459</v>
      </c>
      <c r="K5" s="2">
        <v>0.0288715789328357</v>
      </c>
      <c r="L5" s="13">
        <v>15.1260071269552</v>
      </c>
      <c r="M5" s="2">
        <v>16.9385515021879</v>
      </c>
      <c r="N5" s="2">
        <v>7.66828379085867</v>
      </c>
      <c r="O5" s="2">
        <v>7.33574264465511</v>
      </c>
      <c r="P5" s="13">
        <v>7.24485419970559</v>
      </c>
      <c r="Q5" s="2">
        <v>6.93215241294757</v>
      </c>
      <c r="R5" s="2">
        <v>7.76282991817978</v>
      </c>
      <c r="S5" s="2" t="s">
        <v>18</v>
      </c>
    </row>
    <row r="6" s="2" customFormat="1" spans="1:19">
      <c r="A6" s="2" t="s">
        <v>466</v>
      </c>
      <c r="B6" s="2">
        <v>8</v>
      </c>
      <c r="C6" s="9">
        <v>3.85376874497204e-5</v>
      </c>
      <c r="D6" s="2">
        <v>8</v>
      </c>
      <c r="E6" s="2">
        <v>207581</v>
      </c>
      <c r="F6" s="2">
        <v>110</v>
      </c>
      <c r="G6" s="2">
        <v>102</v>
      </c>
      <c r="H6" s="2">
        <v>35499111</v>
      </c>
      <c r="I6" s="2">
        <v>13.4128075305543</v>
      </c>
      <c r="J6" s="2">
        <v>2.59621003634666</v>
      </c>
      <c r="K6" s="2">
        <v>0.367163134226367</v>
      </c>
      <c r="L6" s="13">
        <v>6.53106676245983</v>
      </c>
      <c r="M6" s="2">
        <v>27.5457918889712</v>
      </c>
      <c r="N6" s="2">
        <v>0.0465096818247683</v>
      </c>
      <c r="O6" s="2">
        <v>3.95914388160035</v>
      </c>
      <c r="P6" s="13">
        <v>2.74654800312214</v>
      </c>
      <c r="Q6" s="2">
        <v>1.92781660021685</v>
      </c>
      <c r="R6" s="2">
        <v>8.13086694732803</v>
      </c>
      <c r="S6" s="2" t="s">
        <v>18</v>
      </c>
    </row>
    <row r="7" s="2" customFormat="1" spans="1:19">
      <c r="A7" s="2" t="s">
        <v>467</v>
      </c>
      <c r="B7" s="2">
        <v>8</v>
      </c>
      <c r="C7" s="9">
        <v>3.85376874497204e-5</v>
      </c>
      <c r="D7" s="2">
        <v>8</v>
      </c>
      <c r="E7" s="2">
        <v>207581</v>
      </c>
      <c r="F7" s="2">
        <v>121</v>
      </c>
      <c r="G7" s="2">
        <v>113</v>
      </c>
      <c r="H7" s="2">
        <v>35499100</v>
      </c>
      <c r="I7" s="2">
        <v>12.1071322494305</v>
      </c>
      <c r="J7" s="2">
        <v>2.49379472105163</v>
      </c>
      <c r="K7" s="2">
        <v>0.365861180078503</v>
      </c>
      <c r="L7" s="13">
        <v>5.91036038316472</v>
      </c>
      <c r="M7" s="2">
        <v>24.8009667435391</v>
      </c>
      <c r="N7" s="2">
        <v>0.0465096818247683</v>
      </c>
      <c r="O7" s="2">
        <v>3.95914388160035</v>
      </c>
      <c r="P7" s="13">
        <v>2.74654800312214</v>
      </c>
      <c r="Q7" s="2">
        <v>1.93274234285832</v>
      </c>
      <c r="R7" s="2">
        <v>8.11014480700627</v>
      </c>
      <c r="S7" s="2" t="s">
        <v>18</v>
      </c>
    </row>
    <row r="8" s="2" customFormat="1" spans="1:19">
      <c r="A8" s="2" t="s">
        <v>468</v>
      </c>
      <c r="B8" s="2">
        <v>23</v>
      </c>
      <c r="C8" s="9">
        <v>0.000110795851417946</v>
      </c>
      <c r="D8" s="2">
        <v>23</v>
      </c>
      <c r="E8" s="2">
        <v>207566</v>
      </c>
      <c r="F8" s="2">
        <v>362</v>
      </c>
      <c r="G8" s="2">
        <v>339</v>
      </c>
      <c r="H8" s="2">
        <v>35498874</v>
      </c>
      <c r="I8" s="2">
        <v>11.6034330140348</v>
      </c>
      <c r="J8" s="2">
        <v>2.45130100381367</v>
      </c>
      <c r="K8" s="2">
        <v>0.215483083539207</v>
      </c>
      <c r="L8" s="13">
        <v>7.60612740590822</v>
      </c>
      <c r="M8" s="2">
        <v>17.7014728423572</v>
      </c>
      <c r="N8" s="2">
        <v>0.133715335246209</v>
      </c>
      <c r="O8" s="2">
        <v>5.21268201890453</v>
      </c>
      <c r="P8" s="13">
        <v>4.51438789005442</v>
      </c>
      <c r="Q8" s="2">
        <v>3.41694768387239</v>
      </c>
      <c r="R8" s="2">
        <v>7.95214218773662</v>
      </c>
      <c r="S8" s="2" t="s">
        <v>18</v>
      </c>
    </row>
    <row r="9" s="2" customFormat="1" spans="1:19">
      <c r="A9" s="2" t="s">
        <v>469</v>
      </c>
      <c r="B9" s="2">
        <v>55</v>
      </c>
      <c r="C9" s="9">
        <v>0.000264946601216827</v>
      </c>
      <c r="D9" s="2">
        <v>55</v>
      </c>
      <c r="E9" s="2">
        <v>207534</v>
      </c>
      <c r="F9" s="2">
        <v>951</v>
      </c>
      <c r="G9" s="2">
        <v>896</v>
      </c>
      <c r="H9" s="2">
        <v>35498317</v>
      </c>
      <c r="I9" s="2">
        <v>10.4996104500175</v>
      </c>
      <c r="J9" s="2">
        <v>2.35133815647692</v>
      </c>
      <c r="K9" s="2">
        <v>0.138934287590617</v>
      </c>
      <c r="L9" s="13">
        <v>7.99668397639656</v>
      </c>
      <c r="M9" s="2">
        <v>13.7859417638001</v>
      </c>
      <c r="N9" s="2">
        <v>0.319754062545282</v>
      </c>
      <c r="O9" s="2">
        <v>6.08115281487908</v>
      </c>
      <c r="P9" s="13">
        <v>5.63335265767952</v>
      </c>
      <c r="Q9" s="2">
        <v>4.6315106169183</v>
      </c>
      <c r="R9" s="2">
        <v>7.98452656522628</v>
      </c>
      <c r="S9" s="2" t="s">
        <v>18</v>
      </c>
    </row>
    <row r="10" s="2" customFormat="1" spans="1:19">
      <c r="A10" s="2" t="s">
        <v>470</v>
      </c>
      <c r="B10" s="2">
        <v>7</v>
      </c>
      <c r="C10" s="9">
        <v>3.37204765185053e-5</v>
      </c>
      <c r="D10" s="2">
        <v>7</v>
      </c>
      <c r="E10" s="2">
        <v>207582</v>
      </c>
      <c r="F10" s="2">
        <v>122</v>
      </c>
      <c r="G10" s="2">
        <v>115</v>
      </c>
      <c r="H10" s="2">
        <v>35499098</v>
      </c>
      <c r="I10" s="2">
        <v>10.4094510163192</v>
      </c>
      <c r="J10" s="2">
        <v>2.34271414505176</v>
      </c>
      <c r="K10" s="2">
        <v>0.389304046439491</v>
      </c>
      <c r="L10" s="13">
        <v>4.85339380590332</v>
      </c>
      <c r="M10" s="2">
        <v>22.3259588639502</v>
      </c>
      <c r="N10" s="2">
        <v>0.0406959715966723</v>
      </c>
      <c r="O10" s="2">
        <v>3.79400108269656</v>
      </c>
      <c r="P10" s="13">
        <v>2.49163855707316</v>
      </c>
      <c r="Q10" s="2">
        <v>1.76894836485442</v>
      </c>
      <c r="R10" s="2">
        <v>8.13728908174621</v>
      </c>
      <c r="S10" s="2" t="s">
        <v>18</v>
      </c>
    </row>
    <row r="11" s="2" customFormat="1" spans="1:19">
      <c r="A11" s="2" t="s">
        <v>471</v>
      </c>
      <c r="B11" s="2">
        <v>8</v>
      </c>
      <c r="C11" s="9">
        <v>3.85376874497204e-5</v>
      </c>
      <c r="D11" s="2">
        <v>8</v>
      </c>
      <c r="E11" s="2">
        <v>207581</v>
      </c>
      <c r="F11" s="2">
        <v>143</v>
      </c>
      <c r="G11" s="2">
        <v>135</v>
      </c>
      <c r="H11" s="2">
        <v>35499078</v>
      </c>
      <c r="I11" s="2">
        <v>10.1341118246211</v>
      </c>
      <c r="J11" s="2">
        <v>2.31590714159132</v>
      </c>
      <c r="K11" s="2">
        <v>0.363884944692324</v>
      </c>
      <c r="L11" s="13">
        <v>4.96638717889569</v>
      </c>
      <c r="M11" s="2">
        <v>20.6790608091012</v>
      </c>
      <c r="N11" s="2">
        <v>0.0465096818247683</v>
      </c>
      <c r="O11" s="2">
        <v>3.95914388160035</v>
      </c>
      <c r="P11" s="13">
        <v>2.74654800312214</v>
      </c>
      <c r="Q11" s="2">
        <v>1.94024318591121</v>
      </c>
      <c r="R11" s="2">
        <v>8.07879156027134</v>
      </c>
      <c r="S11" s="2" t="s">
        <v>18</v>
      </c>
    </row>
    <row r="12" s="2" customFormat="1" spans="1:19">
      <c r="A12" s="2" t="s">
        <v>472</v>
      </c>
      <c r="B12" s="2">
        <v>8</v>
      </c>
      <c r="C12" s="9">
        <v>3.85376874497204e-5</v>
      </c>
      <c r="D12" s="2">
        <v>8</v>
      </c>
      <c r="E12" s="2">
        <v>207581</v>
      </c>
      <c r="F12" s="2">
        <v>148</v>
      </c>
      <c r="G12" s="2">
        <v>140</v>
      </c>
      <c r="H12" s="2">
        <v>35499073</v>
      </c>
      <c r="I12" s="2">
        <v>9.77217788305701</v>
      </c>
      <c r="J12" s="2">
        <v>2.27953935657171</v>
      </c>
      <c r="K12" s="2">
        <v>0.363521254824514</v>
      </c>
      <c r="L12" s="13">
        <v>4.7924305148993</v>
      </c>
      <c r="M12" s="2">
        <v>19.9263109358019</v>
      </c>
      <c r="N12" s="2">
        <v>0.0465096818247683</v>
      </c>
      <c r="O12" s="2">
        <v>3.95914388160035</v>
      </c>
      <c r="P12" s="13">
        <v>2.74654800312214</v>
      </c>
      <c r="Q12" s="2">
        <v>1.94162674668001</v>
      </c>
      <c r="R12" s="2">
        <v>8.07303479003668</v>
      </c>
      <c r="S12" s="2" t="s">
        <v>18</v>
      </c>
    </row>
    <row r="13" s="2" customFormat="1" spans="1:19">
      <c r="A13" s="2" t="s">
        <v>473</v>
      </c>
      <c r="B13" s="2">
        <v>49</v>
      </c>
      <c r="C13" s="9">
        <v>0.000236043335629537</v>
      </c>
      <c r="D13" s="2">
        <v>49</v>
      </c>
      <c r="E13" s="2">
        <v>207540</v>
      </c>
      <c r="F13" s="2">
        <v>960</v>
      </c>
      <c r="G13" s="2">
        <v>911</v>
      </c>
      <c r="H13" s="2">
        <v>35498302</v>
      </c>
      <c r="I13" s="2">
        <v>9.19990770562315</v>
      </c>
      <c r="J13" s="2">
        <v>2.21919345200719</v>
      </c>
      <c r="K13" s="2">
        <v>0.146665280911237</v>
      </c>
      <c r="L13" s="13">
        <v>6.90143596914396</v>
      </c>
      <c r="M13" s="2">
        <v>12.2638682979018</v>
      </c>
      <c r="N13" s="2">
        <v>0.284871801176706</v>
      </c>
      <c r="O13" s="2">
        <v>5.97882768760036</v>
      </c>
      <c r="P13" s="13">
        <v>5.50404333137948</v>
      </c>
      <c r="Q13" s="2">
        <v>4.48509895716655</v>
      </c>
      <c r="R13" s="2">
        <v>7.97003162235673</v>
      </c>
      <c r="S13" s="2" t="s">
        <v>18</v>
      </c>
    </row>
    <row r="14" s="2" customFormat="1" spans="1:19">
      <c r="A14" s="2" t="s">
        <v>474</v>
      </c>
      <c r="B14" s="2">
        <v>7</v>
      </c>
      <c r="C14" s="9">
        <v>3.37204765185053e-5</v>
      </c>
      <c r="D14" s="2">
        <v>7</v>
      </c>
      <c r="E14" s="2">
        <v>207582</v>
      </c>
      <c r="F14" s="2">
        <v>138</v>
      </c>
      <c r="G14" s="2">
        <v>131</v>
      </c>
      <c r="H14" s="2">
        <v>35499082</v>
      </c>
      <c r="I14" s="2">
        <v>9.13806356741134</v>
      </c>
      <c r="J14" s="2">
        <v>2.21244849949808</v>
      </c>
      <c r="K14" s="2">
        <v>0.387937593159673</v>
      </c>
      <c r="L14" s="13">
        <v>4.27203723169838</v>
      </c>
      <c r="M14" s="2">
        <v>19.5466942896593</v>
      </c>
      <c r="N14" s="2">
        <v>0.0406959715966723</v>
      </c>
      <c r="O14" s="2">
        <v>3.79400108269656</v>
      </c>
      <c r="P14" s="13">
        <v>2.49163855707316</v>
      </c>
      <c r="Q14" s="2">
        <v>1.77369239804655</v>
      </c>
      <c r="R14" s="2">
        <v>8.11552455846116</v>
      </c>
      <c r="S14" s="2" t="s">
        <v>18</v>
      </c>
    </row>
    <row r="15" s="2" customFormat="1" spans="1:19">
      <c r="A15" s="2" t="s">
        <v>475</v>
      </c>
      <c r="B15" s="2">
        <v>20</v>
      </c>
      <c r="C15" s="9">
        <v>9.63442186243009e-5</v>
      </c>
      <c r="D15" s="2">
        <v>20</v>
      </c>
      <c r="E15" s="2">
        <v>207569</v>
      </c>
      <c r="F15" s="2">
        <v>451</v>
      </c>
      <c r="G15" s="2">
        <v>431</v>
      </c>
      <c r="H15" s="2">
        <v>35498782</v>
      </c>
      <c r="I15" s="2">
        <v>7.93603701333699</v>
      </c>
      <c r="J15" s="2">
        <v>2.07141403395065</v>
      </c>
      <c r="K15" s="2">
        <v>0.228746653439818</v>
      </c>
      <c r="L15" s="13">
        <v>5.06863014741209</v>
      </c>
      <c r="M15" s="2">
        <v>12.4255827798386</v>
      </c>
      <c r="N15" s="2">
        <v>0.116274204561921</v>
      </c>
      <c r="O15" s="2">
        <v>5.05590769413548</v>
      </c>
      <c r="P15" s="13">
        <v>4.30551200719762</v>
      </c>
      <c r="Q15" s="2">
        <v>3.22913390121051</v>
      </c>
      <c r="R15" s="2">
        <v>7.91611726043191</v>
      </c>
      <c r="S15" s="2" t="s">
        <v>18</v>
      </c>
    </row>
    <row r="16" s="2" customFormat="1" spans="1:19">
      <c r="A16" s="2" t="s">
        <v>476</v>
      </c>
      <c r="B16" s="2">
        <v>6</v>
      </c>
      <c r="C16" s="9">
        <v>2.89032655872903e-5</v>
      </c>
      <c r="D16" s="2">
        <v>6</v>
      </c>
      <c r="E16" s="2">
        <v>207583</v>
      </c>
      <c r="F16" s="2">
        <v>141</v>
      </c>
      <c r="G16" s="2">
        <v>135</v>
      </c>
      <c r="H16" s="2">
        <v>35499078</v>
      </c>
      <c r="I16" s="2">
        <v>7.60051063911785</v>
      </c>
      <c r="J16" s="2">
        <v>2.02821543439279</v>
      </c>
      <c r="K16" s="2">
        <v>0.417227659190984</v>
      </c>
      <c r="L16" s="13">
        <v>3.35499145131931</v>
      </c>
      <c r="M16" s="2">
        <v>17.2184528078685</v>
      </c>
      <c r="N16" s="2">
        <v>0.0348822613685762</v>
      </c>
      <c r="O16" s="2">
        <v>3.60314645353945</v>
      </c>
      <c r="P16" s="13">
        <v>2.1880931092347</v>
      </c>
      <c r="Q16" s="2">
        <v>1.59048860312883</v>
      </c>
      <c r="R16" s="2">
        <v>8.16268933968735</v>
      </c>
      <c r="S16" s="2" t="s">
        <v>18</v>
      </c>
    </row>
    <row r="17" s="2" customFormat="1" spans="1:19">
      <c r="A17" s="2" t="s">
        <v>477</v>
      </c>
      <c r="B17" s="2">
        <v>58</v>
      </c>
      <c r="C17" s="9">
        <v>0.000279398234010473</v>
      </c>
      <c r="D17" s="2">
        <v>58</v>
      </c>
      <c r="E17" s="2">
        <v>207531</v>
      </c>
      <c r="F17" s="2">
        <v>1467</v>
      </c>
      <c r="G17" s="2">
        <v>1409</v>
      </c>
      <c r="H17" s="2">
        <v>35497804</v>
      </c>
      <c r="I17" s="2">
        <v>7.04101887978777</v>
      </c>
      <c r="J17" s="2">
        <v>1.95175288694055</v>
      </c>
      <c r="K17" s="2">
        <v>0.133999810620307</v>
      </c>
      <c r="L17" s="13">
        <v>5.41467715471728</v>
      </c>
      <c r="M17" s="2">
        <v>9.15584539003162</v>
      </c>
      <c r="N17" s="2">
        <v>0.33719519322957</v>
      </c>
      <c r="O17" s="2">
        <v>6.12672878611146</v>
      </c>
      <c r="P17" s="13">
        <v>5.6908034053855</v>
      </c>
      <c r="Q17" s="2">
        <v>4.711570719763</v>
      </c>
      <c r="R17" s="2">
        <v>7.96694093142149</v>
      </c>
      <c r="S17" s="2" t="s">
        <v>18</v>
      </c>
    </row>
    <row r="18" s="2" customFormat="1" spans="1:19">
      <c r="A18" s="2" t="s">
        <v>478</v>
      </c>
      <c r="B18" s="2">
        <v>5</v>
      </c>
      <c r="C18" s="9">
        <v>2.40860546560752e-5</v>
      </c>
      <c r="D18" s="2">
        <v>5</v>
      </c>
      <c r="E18" s="2">
        <v>207584</v>
      </c>
      <c r="F18" s="2">
        <v>129</v>
      </c>
      <c r="G18" s="2">
        <v>124</v>
      </c>
      <c r="H18" s="2">
        <v>35499089</v>
      </c>
      <c r="I18" s="2">
        <v>6.89559349001974</v>
      </c>
      <c r="J18" s="2">
        <v>1.93088258296082</v>
      </c>
      <c r="K18" s="2">
        <v>0.456146206413833</v>
      </c>
      <c r="L18" s="13">
        <v>2.82027957015706</v>
      </c>
      <c r="M18" s="2">
        <v>16.8597503888434</v>
      </c>
      <c r="N18" s="2">
        <v>0.0290685511404802</v>
      </c>
      <c r="O18" s="2">
        <v>3.37790504981856</v>
      </c>
      <c r="P18" s="13">
        <v>1.81572525543109</v>
      </c>
      <c r="Q18" s="2">
        <v>1.38155426588327</v>
      </c>
      <c r="R18" s="2">
        <v>8.25898975332312</v>
      </c>
      <c r="S18" s="2" t="s">
        <v>18</v>
      </c>
    </row>
    <row r="19" s="2" customFormat="1" spans="1:19">
      <c r="A19" s="2" t="s">
        <v>479</v>
      </c>
      <c r="B19" s="2">
        <v>34</v>
      </c>
      <c r="C19" s="9">
        <v>0.000163785171661312</v>
      </c>
      <c r="D19" s="2">
        <v>34</v>
      </c>
      <c r="E19" s="2">
        <v>207555</v>
      </c>
      <c r="F19" s="2">
        <v>887</v>
      </c>
      <c r="G19" s="2">
        <v>853</v>
      </c>
      <c r="H19" s="2">
        <v>35498360</v>
      </c>
      <c r="I19" s="2">
        <v>6.81718336045788</v>
      </c>
      <c r="J19" s="2">
        <v>1.91944638954831</v>
      </c>
      <c r="K19" s="2">
        <v>0.174896951999747</v>
      </c>
      <c r="L19" s="13">
        <v>4.83871100331162</v>
      </c>
      <c r="M19" s="2">
        <v>9.60462175531809</v>
      </c>
      <c r="N19" s="2">
        <v>0.197666147755265</v>
      </c>
      <c r="O19" s="2">
        <v>5.62791571895566</v>
      </c>
      <c r="P19" s="13">
        <v>5.05621676771855</v>
      </c>
      <c r="Q19" s="2">
        <v>3.99459076793735</v>
      </c>
      <c r="R19" s="2">
        <v>7.92908139524467</v>
      </c>
      <c r="S19" s="2" t="s">
        <v>18</v>
      </c>
    </row>
    <row r="20" s="2" customFormat="1" spans="1:19">
      <c r="A20" s="2" t="s">
        <v>480</v>
      </c>
      <c r="B20" s="2">
        <v>74</v>
      </c>
      <c r="C20" s="9">
        <v>0.000356473608909913</v>
      </c>
      <c r="D20" s="2">
        <v>74</v>
      </c>
      <c r="E20" s="2">
        <v>207515</v>
      </c>
      <c r="F20" s="2">
        <v>1951</v>
      </c>
      <c r="G20" s="2">
        <v>1877</v>
      </c>
      <c r="H20" s="2">
        <v>35497336</v>
      </c>
      <c r="I20" s="2">
        <v>6.74394024908316</v>
      </c>
      <c r="J20" s="2">
        <v>1.90864436079719</v>
      </c>
      <c r="K20" s="2">
        <v>0.118537444143218</v>
      </c>
      <c r="L20" s="13">
        <v>5.34579874057294</v>
      </c>
      <c r="M20" s="2">
        <v>8.50775202927476</v>
      </c>
      <c r="N20" s="2">
        <v>0.430214556879107</v>
      </c>
      <c r="O20" s="2">
        <v>6.32353309865086</v>
      </c>
      <c r="P20" s="13">
        <v>5.93809511198995</v>
      </c>
      <c r="Q20" s="2">
        <v>5.01254964104031</v>
      </c>
      <c r="R20" s="2">
        <v>7.97739149001905</v>
      </c>
      <c r="S20" s="2" t="s">
        <v>18</v>
      </c>
    </row>
    <row r="21" s="2" customFormat="1" spans="1:19">
      <c r="A21" s="2" t="s">
        <v>481</v>
      </c>
      <c r="B21" s="2">
        <v>4</v>
      </c>
      <c r="C21" s="9">
        <v>1.92688437248602e-5</v>
      </c>
      <c r="D21" s="2">
        <v>4</v>
      </c>
      <c r="E21" s="2">
        <v>207585</v>
      </c>
      <c r="F21" s="2">
        <v>113</v>
      </c>
      <c r="G21" s="2">
        <v>109</v>
      </c>
      <c r="H21" s="2">
        <v>35499104</v>
      </c>
      <c r="I21" s="2">
        <v>6.27559511931997</v>
      </c>
      <c r="J21" s="2">
        <v>1.83666832025311</v>
      </c>
      <c r="K21" s="2">
        <v>0.509096412676504</v>
      </c>
      <c r="L21" s="13">
        <v>2.31368004830051</v>
      </c>
      <c r="M21" s="2">
        <v>17.0218410841037</v>
      </c>
      <c r="N21" s="2">
        <v>0.0232548409123841</v>
      </c>
      <c r="O21" s="2">
        <v>3.10433934263802</v>
      </c>
      <c r="P21" s="13">
        <v>1.33919130367604</v>
      </c>
      <c r="Q21" s="2">
        <v>1.14450468260836</v>
      </c>
      <c r="R21" s="2">
        <v>8.42016891734107</v>
      </c>
      <c r="S21" s="2" t="s">
        <v>18</v>
      </c>
    </row>
    <row r="22" s="2" customFormat="1" spans="1:19">
      <c r="A22" s="2" t="s">
        <v>482</v>
      </c>
      <c r="B22" s="2">
        <v>209</v>
      </c>
      <c r="C22" s="9">
        <v>0.00100679708462394</v>
      </c>
      <c r="D22" s="2">
        <v>209</v>
      </c>
      <c r="E22" s="2">
        <v>207380</v>
      </c>
      <c r="F22" s="2">
        <v>6020</v>
      </c>
      <c r="G22" s="2">
        <v>5811</v>
      </c>
      <c r="H22" s="2">
        <v>35493402</v>
      </c>
      <c r="I22" s="2">
        <v>6.15568188964037</v>
      </c>
      <c r="J22" s="2">
        <v>1.8173755397942</v>
      </c>
      <c r="K22" s="2">
        <v>0.0704388149790184</v>
      </c>
      <c r="L22" s="13">
        <v>5.36188430334499</v>
      </c>
      <c r="M22" s="2">
        <v>7.06699685832597</v>
      </c>
      <c r="N22" s="2">
        <v>1.21506543767207</v>
      </c>
      <c r="O22" s="2">
        <v>6.93254281076836</v>
      </c>
      <c r="P22" s="13">
        <v>6.70389003447528</v>
      </c>
      <c r="Q22" s="2">
        <v>6.03856618092682</v>
      </c>
      <c r="R22" s="2">
        <v>7.95886778138442</v>
      </c>
      <c r="S22" s="2" t="s">
        <v>18</v>
      </c>
    </row>
    <row r="23" s="2" customFormat="1" spans="1:19">
      <c r="A23" s="2" t="s">
        <v>483</v>
      </c>
      <c r="B23" s="2">
        <v>162</v>
      </c>
      <c r="C23" s="9">
        <v>0.000780388170856837</v>
      </c>
      <c r="D23" s="2">
        <v>162</v>
      </c>
      <c r="E23" s="2">
        <v>207427</v>
      </c>
      <c r="F23" s="2">
        <v>4740</v>
      </c>
      <c r="G23" s="2">
        <v>4578</v>
      </c>
      <c r="H23" s="2">
        <v>35494635</v>
      </c>
      <c r="I23" s="2">
        <v>6.05531380519911</v>
      </c>
      <c r="J23" s="2">
        <v>1.80093620145886</v>
      </c>
      <c r="K23" s="2">
        <v>0.0799757754001724</v>
      </c>
      <c r="L23" s="13">
        <v>5.17678227939667</v>
      </c>
      <c r="M23" s="2">
        <v>7.08293748905899</v>
      </c>
      <c r="N23" s="2">
        <v>0.941821056951558</v>
      </c>
      <c r="O23" s="2">
        <v>6.81640378374481</v>
      </c>
      <c r="P23" s="13">
        <v>6.55656499054326</v>
      </c>
      <c r="Q23" s="2">
        <v>5.82744998064427</v>
      </c>
      <c r="R23" s="2">
        <v>7.97318907882133</v>
      </c>
      <c r="S23" s="2" t="s">
        <v>18</v>
      </c>
    </row>
    <row r="24" s="2" customFormat="1" spans="1:19">
      <c r="A24" s="2" t="s">
        <v>484</v>
      </c>
      <c r="B24" s="2">
        <v>2275</v>
      </c>
      <c r="C24" s="9">
        <v>0.0109591548685142</v>
      </c>
      <c r="D24" s="2">
        <v>2275</v>
      </c>
      <c r="E24" s="2">
        <v>205314</v>
      </c>
      <c r="F24" s="2">
        <v>68917</v>
      </c>
      <c r="G24" s="2">
        <v>66642</v>
      </c>
      <c r="H24" s="2">
        <v>35432571</v>
      </c>
      <c r="I24" s="2">
        <v>5.89138603050275</v>
      </c>
      <c r="J24" s="2">
        <v>1.77349128925068</v>
      </c>
      <c r="K24" s="2">
        <v>0.0214351301068962</v>
      </c>
      <c r="L24" s="13">
        <v>5.64899941192802</v>
      </c>
      <c r="M24" s="2">
        <v>6.14417294629473</v>
      </c>
      <c r="N24" s="2">
        <v>13.2261907689185</v>
      </c>
      <c r="O24" s="2">
        <v>7.37310846532792</v>
      </c>
      <c r="P24" s="13">
        <v>7.30391084248911</v>
      </c>
      <c r="Q24" s="2">
        <v>7.06976001386971</v>
      </c>
      <c r="R24" s="2">
        <v>7.6894729573337</v>
      </c>
      <c r="S24" s="2" t="s">
        <v>18</v>
      </c>
    </row>
    <row r="25" s="2" customFormat="1" spans="1:19">
      <c r="A25" s="2" t="s">
        <v>485</v>
      </c>
      <c r="B25" s="2">
        <v>549</v>
      </c>
      <c r="C25" s="9">
        <v>0.00264464880123706</v>
      </c>
      <c r="D25" s="2">
        <v>549</v>
      </c>
      <c r="E25" s="2">
        <v>207040</v>
      </c>
      <c r="F25" s="2">
        <v>17779</v>
      </c>
      <c r="G25" s="2">
        <v>17230</v>
      </c>
      <c r="H25" s="2">
        <v>35481983</v>
      </c>
      <c r="I25" s="2">
        <v>5.4606041082845</v>
      </c>
      <c r="J25" s="2">
        <v>1.69755942617933</v>
      </c>
      <c r="K25" s="2">
        <v>0.0434095622866156</v>
      </c>
      <c r="L25" s="13">
        <v>5.01521696705182</v>
      </c>
      <c r="M25" s="2">
        <v>5.94554481357605</v>
      </c>
      <c r="N25" s="2">
        <v>3.19172691522472</v>
      </c>
      <c r="O25" s="2">
        <v>7.2176798331937</v>
      </c>
      <c r="P25" s="13">
        <v>7.0767480897961</v>
      </c>
      <c r="Q25" s="2">
        <v>6.6289790734441</v>
      </c>
      <c r="R25" s="2">
        <v>7.85866143146913</v>
      </c>
      <c r="S25" s="2" t="s">
        <v>18</v>
      </c>
    </row>
    <row r="26" s="2" customFormat="1" spans="1:19">
      <c r="A26" s="2" t="s">
        <v>486</v>
      </c>
      <c r="B26" s="2">
        <v>9</v>
      </c>
      <c r="C26" s="9">
        <v>4.33548983809354e-5</v>
      </c>
      <c r="D26" s="2">
        <v>9</v>
      </c>
      <c r="E26" s="2">
        <v>207580</v>
      </c>
      <c r="F26" s="2">
        <v>295</v>
      </c>
      <c r="G26" s="2">
        <v>286</v>
      </c>
      <c r="H26" s="2">
        <v>35498927</v>
      </c>
      <c r="I26" s="2">
        <v>5.38153531842471</v>
      </c>
      <c r="J26" s="2">
        <v>1.68297370863382</v>
      </c>
      <c r="K26" s="2">
        <v>0.338544620688721</v>
      </c>
      <c r="L26" s="13">
        <v>2.77160410560971</v>
      </c>
      <c r="M26" s="2">
        <v>10.4491555358992</v>
      </c>
      <c r="N26" s="2">
        <v>0.0523233920528643</v>
      </c>
      <c r="O26" s="2">
        <v>4.10434237847038</v>
      </c>
      <c r="P26" s="13">
        <v>2.96537724274177</v>
      </c>
      <c r="Q26" s="2">
        <v>2.11382282451067</v>
      </c>
      <c r="R26" s="2">
        <v>7.96927072807417</v>
      </c>
      <c r="S26" s="2" t="s">
        <v>18</v>
      </c>
    </row>
    <row r="27" s="2" customFormat="1" spans="1:19">
      <c r="A27" s="2" t="s">
        <v>487</v>
      </c>
      <c r="B27" s="2">
        <v>4</v>
      </c>
      <c r="C27" s="9">
        <v>1.92688437248602e-5</v>
      </c>
      <c r="D27" s="2">
        <v>4</v>
      </c>
      <c r="E27" s="2">
        <v>207585</v>
      </c>
      <c r="F27" s="2">
        <v>134</v>
      </c>
      <c r="G27" s="2">
        <v>130</v>
      </c>
      <c r="H27" s="2">
        <v>35499083</v>
      </c>
      <c r="I27" s="2">
        <v>5.2618420257874</v>
      </c>
      <c r="J27" s="2">
        <v>1.66048116046227</v>
      </c>
      <c r="K27" s="2">
        <v>0.507638801871768</v>
      </c>
      <c r="L27" s="13">
        <v>1.94548073060106</v>
      </c>
      <c r="M27" s="2">
        <v>14.2314344567106</v>
      </c>
      <c r="N27" s="2">
        <v>0.0232548409123841</v>
      </c>
      <c r="O27" s="2">
        <v>3.10433934263802</v>
      </c>
      <c r="P27" s="13">
        <v>1.33919130367604</v>
      </c>
      <c r="Q27" s="2">
        <v>1.14777911285645</v>
      </c>
      <c r="R27" s="2">
        <v>8.39614752203244</v>
      </c>
      <c r="S27" s="2" t="s">
        <v>18</v>
      </c>
    </row>
    <row r="28" s="2" customFormat="1" spans="1:19">
      <c r="A28" s="2" t="s">
        <v>488</v>
      </c>
      <c r="B28" s="2">
        <v>558</v>
      </c>
      <c r="C28" s="9">
        <v>0.002688003699618</v>
      </c>
      <c r="D28" s="2">
        <v>558</v>
      </c>
      <c r="E28" s="2">
        <v>207031</v>
      </c>
      <c r="F28" s="2">
        <v>19461</v>
      </c>
      <c r="G28" s="2">
        <v>18903</v>
      </c>
      <c r="H28" s="2">
        <v>35480310</v>
      </c>
      <c r="I28" s="2">
        <v>5.0588929610736</v>
      </c>
      <c r="J28" s="2">
        <v>1.62114767696649</v>
      </c>
      <c r="K28" s="2">
        <v>0.0430101700801206</v>
      </c>
      <c r="L28" s="13">
        <v>4.64990943752929</v>
      </c>
      <c r="M28" s="2">
        <v>5.50384869542716</v>
      </c>
      <c r="N28" s="2">
        <v>3.24405030727759</v>
      </c>
      <c r="O28" s="2">
        <v>7.22081365052666</v>
      </c>
      <c r="P28" s="13">
        <v>7.08102452964732</v>
      </c>
      <c r="Q28" s="2">
        <v>6.63705079324286</v>
      </c>
      <c r="R28" s="2">
        <v>7.85592146269481</v>
      </c>
      <c r="S28" s="2" t="s">
        <v>18</v>
      </c>
    </row>
    <row r="29" s="2" customFormat="1" spans="1:19">
      <c r="A29" s="2" t="s">
        <v>489</v>
      </c>
      <c r="B29" s="2">
        <v>331</v>
      </c>
      <c r="C29" s="9">
        <v>0.00159449681823218</v>
      </c>
      <c r="D29" s="2">
        <v>331</v>
      </c>
      <c r="E29" s="2">
        <v>207258</v>
      </c>
      <c r="F29" s="2">
        <v>12240</v>
      </c>
      <c r="G29" s="2">
        <v>11909</v>
      </c>
      <c r="H29" s="2">
        <v>35487304</v>
      </c>
      <c r="I29" s="2">
        <v>4.75898572859126</v>
      </c>
      <c r="J29" s="2">
        <v>1.56003456330936</v>
      </c>
      <c r="K29" s="2">
        <v>0.0557671159933284</v>
      </c>
      <c r="L29" s="13">
        <v>4.26623205927752</v>
      </c>
      <c r="M29" s="2">
        <v>5.30865289329121</v>
      </c>
      <c r="N29" s="2">
        <v>1.92433808549979</v>
      </c>
      <c r="O29" s="2">
        <v>7.09527415657296</v>
      </c>
      <c r="P29" s="13">
        <v>6.913695231046</v>
      </c>
      <c r="Q29" s="2">
        <v>6.36061711517156</v>
      </c>
      <c r="R29" s="2">
        <v>7.91478475207263</v>
      </c>
      <c r="S29" s="2" t="s">
        <v>18</v>
      </c>
    </row>
    <row r="30" s="2" customFormat="1" spans="1:19">
      <c r="A30" s="2" t="s">
        <v>490</v>
      </c>
      <c r="B30" s="2">
        <v>19</v>
      </c>
      <c r="C30" s="9">
        <v>9.15270076930859e-5</v>
      </c>
      <c r="D30" s="2">
        <v>19</v>
      </c>
      <c r="E30" s="2">
        <v>207570</v>
      </c>
      <c r="F30" s="2">
        <v>724</v>
      </c>
      <c r="G30" s="2">
        <v>705</v>
      </c>
      <c r="H30" s="2">
        <v>35498508</v>
      </c>
      <c r="I30" s="2">
        <v>4.60903492182591</v>
      </c>
      <c r="J30" s="2">
        <v>1.52801849058663</v>
      </c>
      <c r="K30" s="2">
        <v>0.23249702038038</v>
      </c>
      <c r="L30" s="13">
        <v>2.92216368717196</v>
      </c>
      <c r="M30" s="2">
        <v>7.26968273675653</v>
      </c>
      <c r="N30" s="2">
        <v>0.110460494333825</v>
      </c>
      <c r="O30" s="2">
        <v>4.99743237885279</v>
      </c>
      <c r="P30" s="13">
        <v>4.22690334074516</v>
      </c>
      <c r="Q30" s="2">
        <v>3.16841067040467</v>
      </c>
      <c r="R30" s="2">
        <v>7.88228957012586</v>
      </c>
      <c r="S30" s="2" t="s">
        <v>18</v>
      </c>
    </row>
    <row r="31" s="2" customFormat="1" spans="1:19">
      <c r="A31" s="2" t="s">
        <v>491</v>
      </c>
      <c r="B31" s="2">
        <v>166</v>
      </c>
      <c r="C31" s="9">
        <v>0.000799657014581697</v>
      </c>
      <c r="D31" s="2">
        <v>166</v>
      </c>
      <c r="E31" s="2">
        <v>207423</v>
      </c>
      <c r="F31" s="2">
        <v>6462</v>
      </c>
      <c r="G31" s="2">
        <v>6296</v>
      </c>
      <c r="H31" s="2">
        <v>35492917</v>
      </c>
      <c r="I31" s="2">
        <v>4.51157468296084</v>
      </c>
      <c r="J31" s="2">
        <v>1.50664624622449</v>
      </c>
      <c r="K31" s="2">
        <v>0.0786624219695796</v>
      </c>
      <c r="L31" s="13">
        <v>3.86695702448494</v>
      </c>
      <c r="M31" s="2">
        <v>5.26364942538877</v>
      </c>
      <c r="N31" s="2">
        <v>0.965075897863942</v>
      </c>
      <c r="O31" s="2">
        <v>6.82840296205812</v>
      </c>
      <c r="P31" s="13">
        <v>6.57172724479975</v>
      </c>
      <c r="Q31" s="2">
        <v>5.85275489284716</v>
      </c>
      <c r="R31" s="2">
        <v>7.96669053563624</v>
      </c>
      <c r="S31" s="2" t="s">
        <v>18</v>
      </c>
    </row>
    <row r="32" s="2" customFormat="1" spans="1:19">
      <c r="A32" s="2" t="s">
        <v>492</v>
      </c>
      <c r="B32" s="2">
        <v>3</v>
      </c>
      <c r="C32" s="9">
        <v>1.44516327936451e-5</v>
      </c>
      <c r="D32" s="2">
        <v>3</v>
      </c>
      <c r="E32" s="2">
        <v>207586</v>
      </c>
      <c r="F32" s="2">
        <v>119</v>
      </c>
      <c r="G32" s="2">
        <v>116</v>
      </c>
      <c r="H32" s="2">
        <v>35499097</v>
      </c>
      <c r="I32" s="2">
        <v>4.42264938303925</v>
      </c>
      <c r="J32" s="2">
        <v>1.48673892444386</v>
      </c>
      <c r="K32" s="2">
        <v>0.58477249288829</v>
      </c>
      <c r="L32" s="13">
        <v>1.40576949815853</v>
      </c>
      <c r="M32" s="2">
        <v>13.9139649785542</v>
      </c>
      <c r="N32" s="2">
        <v>0.0174411306842881</v>
      </c>
      <c r="O32" s="2">
        <v>2.75788828051837</v>
      </c>
      <c r="P32" s="13">
        <v>0.688522664567886</v>
      </c>
      <c r="Q32" s="2">
        <v>0.876613741742589</v>
      </c>
      <c r="R32" s="2">
        <v>8.67650985336026</v>
      </c>
      <c r="S32" s="2" t="s">
        <v>18</v>
      </c>
    </row>
    <row r="33" s="2" customFormat="1" spans="1:19">
      <c r="A33" s="2" t="s">
        <v>493</v>
      </c>
      <c r="B33" s="2">
        <v>10</v>
      </c>
      <c r="C33" s="9">
        <v>4.81721093121504e-5</v>
      </c>
      <c r="D33" s="2">
        <v>10</v>
      </c>
      <c r="E33" s="2">
        <v>207579</v>
      </c>
      <c r="F33" s="2">
        <v>402</v>
      </c>
      <c r="G33" s="2">
        <v>392</v>
      </c>
      <c r="H33" s="2">
        <v>35498821</v>
      </c>
      <c r="I33" s="2">
        <v>4.36259047575789</v>
      </c>
      <c r="J33" s="2">
        <v>1.47306602674223</v>
      </c>
      <c r="K33" s="2">
        <v>0.320243448053369</v>
      </c>
      <c r="L33" s="13">
        <v>2.32888326798495</v>
      </c>
      <c r="M33" s="2">
        <v>8.17224114270053</v>
      </c>
      <c r="N33" s="2">
        <v>0.0581371022809604</v>
      </c>
      <c r="O33" s="2">
        <v>4.23362596463463</v>
      </c>
      <c r="P33" s="13">
        <v>3.15644162632783</v>
      </c>
      <c r="Q33" s="2">
        <v>2.26003809588186</v>
      </c>
      <c r="R33" s="2">
        <v>7.93065782434731</v>
      </c>
      <c r="S33" s="2" t="s">
        <v>18</v>
      </c>
    </row>
    <row r="34" s="2" customFormat="1" spans="1:19">
      <c r="A34" s="2" t="s">
        <v>494</v>
      </c>
      <c r="B34" s="2">
        <v>48</v>
      </c>
      <c r="C34" s="9">
        <v>0.000231226124698322</v>
      </c>
      <c r="D34" s="2">
        <v>48</v>
      </c>
      <c r="E34" s="2">
        <v>207541</v>
      </c>
      <c r="F34" s="2">
        <v>1949</v>
      </c>
      <c r="G34" s="2">
        <v>1901</v>
      </c>
      <c r="H34" s="2">
        <v>35497312</v>
      </c>
      <c r="I34" s="2">
        <v>4.31867659767478</v>
      </c>
      <c r="J34" s="2">
        <v>1.46294901219254</v>
      </c>
      <c r="K34" s="2">
        <v>0.146165039446562</v>
      </c>
      <c r="L34" s="13">
        <v>3.24289203438868</v>
      </c>
      <c r="M34" s="2">
        <v>5.75133780512053</v>
      </c>
      <c r="N34" s="2">
        <v>0.27905809094861</v>
      </c>
      <c r="O34" s="2">
        <v>5.96011002932821</v>
      </c>
      <c r="P34" s="13">
        <v>5.48033634023953</v>
      </c>
      <c r="Q34" s="2">
        <v>4.47544355337812</v>
      </c>
      <c r="R34" s="2">
        <v>7.93729406661505</v>
      </c>
      <c r="S34" s="2" t="s">
        <v>18</v>
      </c>
    </row>
    <row r="35" s="2" customFormat="1" spans="1:19">
      <c r="A35" s="2" t="s">
        <v>495</v>
      </c>
      <c r="B35" s="2">
        <v>4</v>
      </c>
      <c r="C35" s="9">
        <v>1.92688437248602e-5</v>
      </c>
      <c r="D35" s="2">
        <v>4</v>
      </c>
      <c r="E35" s="2">
        <v>207585</v>
      </c>
      <c r="F35" s="2">
        <v>172</v>
      </c>
      <c r="G35" s="2">
        <v>168</v>
      </c>
      <c r="H35" s="2">
        <v>35499045</v>
      </c>
      <c r="I35" s="2">
        <v>4.07165911382257</v>
      </c>
      <c r="J35" s="2">
        <v>1.40405056106384</v>
      </c>
      <c r="K35" s="2">
        <v>0.505922154511846</v>
      </c>
      <c r="L35" s="13">
        <v>1.5105036499404</v>
      </c>
      <c r="M35" s="2">
        <v>10.9754173317148</v>
      </c>
      <c r="N35" s="2">
        <v>0.0232548409123841</v>
      </c>
      <c r="O35" s="2">
        <v>3.10433934263802</v>
      </c>
      <c r="P35" s="13">
        <v>1.33919130367604</v>
      </c>
      <c r="Q35" s="2">
        <v>1.15164746768451</v>
      </c>
      <c r="R35" s="2">
        <v>8.36794507404783</v>
      </c>
      <c r="S35" s="2" t="s">
        <v>18</v>
      </c>
    </row>
    <row r="36" s="2" customFormat="1" spans="1:19">
      <c r="A36" s="2" t="s">
        <v>496</v>
      </c>
      <c r="B36" s="2">
        <v>65</v>
      </c>
      <c r="C36" s="9">
        <v>0.000313118710528978</v>
      </c>
      <c r="D36" s="2">
        <v>65</v>
      </c>
      <c r="E36" s="2">
        <v>207524</v>
      </c>
      <c r="F36" s="2">
        <v>2848</v>
      </c>
      <c r="G36" s="2">
        <v>2783</v>
      </c>
      <c r="H36" s="2">
        <v>35496430</v>
      </c>
      <c r="I36" s="2">
        <v>3.99499736547795</v>
      </c>
      <c r="J36" s="2">
        <v>1.38504291976319</v>
      </c>
      <c r="K36" s="2">
        <v>0.125494170168265</v>
      </c>
      <c r="L36" s="13">
        <v>3.1238753994205</v>
      </c>
      <c r="M36" s="2">
        <v>5.1090398653981</v>
      </c>
      <c r="N36" s="2">
        <v>0.377891164826242</v>
      </c>
      <c r="O36" s="2">
        <v>6.22130900142267</v>
      </c>
      <c r="P36" s="13">
        <v>5.80978680267336</v>
      </c>
      <c r="Q36" s="2">
        <v>4.8647326553149</v>
      </c>
      <c r="R36" s="2">
        <v>7.95617939022742</v>
      </c>
      <c r="S36" s="2" t="s">
        <v>18</v>
      </c>
    </row>
    <row r="37" s="2" customFormat="1" spans="1:19">
      <c r="A37" s="2" t="s">
        <v>497</v>
      </c>
      <c r="B37" s="2">
        <v>398</v>
      </c>
      <c r="C37" s="9">
        <v>0.00191724995062359</v>
      </c>
      <c r="D37" s="2">
        <v>398</v>
      </c>
      <c r="E37" s="2">
        <v>207191</v>
      </c>
      <c r="F37" s="2">
        <v>18372</v>
      </c>
      <c r="G37" s="2">
        <v>17974</v>
      </c>
      <c r="H37" s="2">
        <v>35481239</v>
      </c>
      <c r="I37" s="2">
        <v>3.79198163319262</v>
      </c>
      <c r="J37" s="2">
        <v>1.3328887408137</v>
      </c>
      <c r="K37" s="2">
        <v>0.0507252735921457</v>
      </c>
      <c r="L37" s="13">
        <v>3.4331122269392</v>
      </c>
      <c r="M37" s="2">
        <v>4.18836430502884</v>
      </c>
      <c r="N37" s="2">
        <v>2.31385667078222</v>
      </c>
      <c r="O37" s="2">
        <v>7.14588706999953</v>
      </c>
      <c r="P37" s="13">
        <v>6.98032540928352</v>
      </c>
      <c r="Q37" s="2">
        <v>6.4696073571662</v>
      </c>
      <c r="R37" s="2">
        <v>7.89285951961594</v>
      </c>
      <c r="S37" s="2" t="s">
        <v>18</v>
      </c>
    </row>
    <row r="38" s="2" customFormat="1" spans="1:19">
      <c r="A38" s="2" t="s">
        <v>498</v>
      </c>
      <c r="B38" s="2">
        <v>40</v>
      </c>
      <c r="C38" s="9">
        <v>0.000192688437248602</v>
      </c>
      <c r="D38" s="2">
        <v>40</v>
      </c>
      <c r="E38" s="2">
        <v>207549</v>
      </c>
      <c r="F38" s="2">
        <v>1999</v>
      </c>
      <c r="G38" s="2">
        <v>1959</v>
      </c>
      <c r="H38" s="2">
        <v>35497254</v>
      </c>
      <c r="I38" s="2">
        <v>3.49220450511965</v>
      </c>
      <c r="J38" s="2">
        <v>1.25053320015707</v>
      </c>
      <c r="K38" s="2">
        <v>0.159735127111227</v>
      </c>
      <c r="L38" s="13">
        <v>2.55346778502635</v>
      </c>
      <c r="M38" s="2">
        <v>4.77605097549805</v>
      </c>
      <c r="N38" s="2">
        <v>0.232548409123841</v>
      </c>
      <c r="O38" s="2">
        <v>5.78885399721971</v>
      </c>
      <c r="P38" s="13">
        <v>5.26254927915137</v>
      </c>
      <c r="Q38" s="2">
        <v>4.232756750772</v>
      </c>
      <c r="R38" s="2">
        <v>7.91702253974663</v>
      </c>
      <c r="S38" s="2" t="s">
        <v>18</v>
      </c>
    </row>
    <row r="39" s="2" customFormat="1" spans="1:19">
      <c r="A39" s="2" t="s">
        <v>499</v>
      </c>
      <c r="B39" s="2">
        <v>47</v>
      </c>
      <c r="C39" s="9">
        <v>0.000226408913767107</v>
      </c>
      <c r="D39" s="2">
        <v>47</v>
      </c>
      <c r="E39" s="2">
        <v>207542</v>
      </c>
      <c r="F39" s="2">
        <v>2352</v>
      </c>
      <c r="G39" s="2">
        <v>2305</v>
      </c>
      <c r="H39" s="2">
        <v>35496908</v>
      </c>
      <c r="I39" s="2">
        <v>3.48747783136951</v>
      </c>
      <c r="J39" s="2">
        <v>1.24917879053073</v>
      </c>
      <c r="K39" s="2">
        <v>0.147361058958529</v>
      </c>
      <c r="L39" s="13">
        <v>2.61261364016334</v>
      </c>
      <c r="M39" s="2">
        <v>4.65530051490253</v>
      </c>
      <c r="N39" s="2">
        <v>0.273244380720514</v>
      </c>
      <c r="O39" s="2">
        <v>5.94085925914057</v>
      </c>
      <c r="P39" s="13">
        <v>5.45593566038282</v>
      </c>
      <c r="Q39" s="2">
        <v>4.45054296692871</v>
      </c>
      <c r="R39" s="2">
        <v>7.9302253678212</v>
      </c>
      <c r="S39" s="2" t="s">
        <v>18</v>
      </c>
    </row>
    <row r="40" s="2" customFormat="1" spans="1:19">
      <c r="A40" s="2" t="s">
        <v>500</v>
      </c>
      <c r="B40" s="2">
        <v>3803</v>
      </c>
      <c r="C40" s="9">
        <v>0.0183198531714108</v>
      </c>
      <c r="D40" s="2">
        <v>3803</v>
      </c>
      <c r="E40" s="2">
        <v>203786</v>
      </c>
      <c r="F40" s="2">
        <v>193152</v>
      </c>
      <c r="G40" s="2">
        <v>189349</v>
      </c>
      <c r="H40" s="2">
        <v>35309864</v>
      </c>
      <c r="I40" s="2">
        <v>3.48004619986732</v>
      </c>
      <c r="J40" s="2">
        <v>1.2470455695222</v>
      </c>
      <c r="K40" s="2">
        <v>0.0165277640551897</v>
      </c>
      <c r="L40" s="13">
        <v>3.36911854894037</v>
      </c>
      <c r="M40" s="2">
        <v>3.59462612469365</v>
      </c>
      <c r="N40" s="2">
        <v>22.1095399974492</v>
      </c>
      <c r="O40" s="2">
        <v>7.39425215479774</v>
      </c>
      <c r="P40" s="13">
        <v>7.34073519600716</v>
      </c>
      <c r="Q40" s="2">
        <v>7.15855786374937</v>
      </c>
      <c r="R40" s="2">
        <v>7.63770663999277</v>
      </c>
      <c r="S40" s="2" t="s">
        <v>18</v>
      </c>
    </row>
    <row r="41" s="2" customFormat="1" spans="1:19">
      <c r="A41" s="2" t="s">
        <v>501</v>
      </c>
      <c r="B41" s="2">
        <v>116</v>
      </c>
      <c r="C41" s="9">
        <v>0.000558796468020945</v>
      </c>
      <c r="D41" s="2">
        <v>116</v>
      </c>
      <c r="E41" s="2">
        <v>207473</v>
      </c>
      <c r="F41" s="2">
        <v>5848</v>
      </c>
      <c r="G41" s="2">
        <v>5732</v>
      </c>
      <c r="H41" s="2">
        <v>35493481</v>
      </c>
      <c r="I41" s="2">
        <v>3.46209368118655</v>
      </c>
      <c r="J41" s="2">
        <v>1.24187351623382</v>
      </c>
      <c r="K41" s="2">
        <v>0.0938082987277225</v>
      </c>
      <c r="L41" s="13">
        <v>2.88063066399083</v>
      </c>
      <c r="M41" s="2">
        <v>4.16092656623544</v>
      </c>
      <c r="N41" s="2">
        <v>0.67439038645914</v>
      </c>
      <c r="O41" s="2">
        <v>6.63227408119064</v>
      </c>
      <c r="P41" s="13">
        <v>6.32494445792053</v>
      </c>
      <c r="Q41" s="2">
        <v>5.51837525197224</v>
      </c>
      <c r="R41" s="2">
        <v>7.97101637339946</v>
      </c>
      <c r="S41" s="2" t="s">
        <v>18</v>
      </c>
    </row>
    <row r="42" s="2" customFormat="1" spans="1:19">
      <c r="A42" s="2" t="s">
        <v>502</v>
      </c>
      <c r="B42" s="2">
        <v>4</v>
      </c>
      <c r="C42" s="9">
        <v>1.92688437248602e-5</v>
      </c>
      <c r="D42" s="2">
        <v>4</v>
      </c>
      <c r="E42" s="2">
        <v>207585</v>
      </c>
      <c r="F42" s="2">
        <v>203</v>
      </c>
      <c r="G42" s="2">
        <v>199</v>
      </c>
      <c r="H42" s="2">
        <v>35499014</v>
      </c>
      <c r="I42" s="2">
        <v>3.43737755666596</v>
      </c>
      <c r="J42" s="2">
        <v>1.23470884247929</v>
      </c>
      <c r="K42" s="2">
        <v>0.505004921858879</v>
      </c>
      <c r="L42" s="13">
        <v>1.2774925298919</v>
      </c>
      <c r="M42" s="2">
        <v>9.24902822568411</v>
      </c>
      <c r="N42" s="2">
        <v>0.0232548409123841</v>
      </c>
      <c r="O42" s="2">
        <v>3.10433934263802</v>
      </c>
      <c r="P42" s="13">
        <v>1.33919130367604</v>
      </c>
      <c r="Q42" s="2">
        <v>1.15371973403939</v>
      </c>
      <c r="R42" s="2">
        <v>8.3529148977192</v>
      </c>
      <c r="S42" s="2" t="s">
        <v>18</v>
      </c>
    </row>
    <row r="43" s="2" customFormat="1" spans="1:19">
      <c r="A43" s="2" t="s">
        <v>503</v>
      </c>
      <c r="B43" s="2">
        <v>3</v>
      </c>
      <c r="C43" s="9">
        <v>1.44516327936451e-5</v>
      </c>
      <c r="D43" s="2">
        <v>3</v>
      </c>
      <c r="E43" s="2">
        <v>207586</v>
      </c>
      <c r="F43" s="2">
        <v>156</v>
      </c>
      <c r="G43" s="2">
        <v>153</v>
      </c>
      <c r="H43" s="2">
        <v>35499060</v>
      </c>
      <c r="I43" s="2">
        <v>3.35311629878701</v>
      </c>
      <c r="J43" s="2">
        <v>1.20989015187722</v>
      </c>
      <c r="K43" s="2">
        <v>0.582987243853637</v>
      </c>
      <c r="L43" s="13">
        <v>1.06954695676923</v>
      </c>
      <c r="M43" s="2">
        <v>10.5122910612114</v>
      </c>
      <c r="N43" s="2">
        <v>0.0174411306842881</v>
      </c>
      <c r="O43" s="2">
        <v>2.75788828051837</v>
      </c>
      <c r="P43" s="13">
        <v>0.688522664567886</v>
      </c>
      <c r="Q43" s="2">
        <v>0.879686463187991</v>
      </c>
      <c r="R43" s="2">
        <v>8.64620303495016</v>
      </c>
      <c r="S43" s="2" t="s">
        <v>18</v>
      </c>
    </row>
    <row r="44" s="2" customFormat="1" spans="1:19">
      <c r="A44" s="2" t="s">
        <v>504</v>
      </c>
      <c r="B44" s="2">
        <v>6</v>
      </c>
      <c r="C44" s="9">
        <v>2.89032655872903e-5</v>
      </c>
      <c r="D44" s="2">
        <v>6</v>
      </c>
      <c r="E44" s="2">
        <v>207583</v>
      </c>
      <c r="F44" s="2">
        <v>326</v>
      </c>
      <c r="G44" s="2">
        <v>320</v>
      </c>
      <c r="H44" s="2">
        <v>35498893</v>
      </c>
      <c r="I44" s="2">
        <v>3.20644871569445</v>
      </c>
      <c r="J44" s="2">
        <v>1.16516400562092</v>
      </c>
      <c r="K44" s="2">
        <v>0.412063723453943</v>
      </c>
      <c r="L44" s="13">
        <v>1.42977788588418</v>
      </c>
      <c r="M44" s="2">
        <v>7.19084654188828</v>
      </c>
      <c r="N44" s="2">
        <v>0.0348822613685762</v>
      </c>
      <c r="O44" s="2">
        <v>3.60314645353945</v>
      </c>
      <c r="P44" s="13">
        <v>2.1880931092347</v>
      </c>
      <c r="Q44" s="2">
        <v>1.60666817892859</v>
      </c>
      <c r="R44" s="2">
        <v>8.0804888874512</v>
      </c>
      <c r="S44" s="2" t="s">
        <v>18</v>
      </c>
    </row>
    <row r="45" s="2" customFormat="1" spans="1:19">
      <c r="A45" s="2" t="s">
        <v>505</v>
      </c>
      <c r="B45" s="2">
        <v>76</v>
      </c>
      <c r="C45" s="9">
        <v>0.000366108030772343</v>
      </c>
      <c r="D45" s="2">
        <v>76</v>
      </c>
      <c r="E45" s="2">
        <v>207513</v>
      </c>
      <c r="F45" s="2">
        <v>4175</v>
      </c>
      <c r="G45" s="2">
        <v>4099</v>
      </c>
      <c r="H45" s="2">
        <v>35495114</v>
      </c>
      <c r="I45" s="2">
        <v>3.17145782430263</v>
      </c>
      <c r="J45" s="2">
        <v>1.15419136365959</v>
      </c>
      <c r="K45" s="2">
        <v>0.115787321529032</v>
      </c>
      <c r="L45" s="13">
        <v>2.52754433665698</v>
      </c>
      <c r="M45" s="2">
        <v>3.97941376752805</v>
      </c>
      <c r="N45" s="2">
        <v>0.441841977335299</v>
      </c>
      <c r="O45" s="2">
        <v>6.34383091345195</v>
      </c>
      <c r="P45" s="13">
        <v>5.96354494404444</v>
      </c>
      <c r="Q45" s="2">
        <v>5.05581810835865</v>
      </c>
      <c r="R45" s="2">
        <v>7.95997597143257</v>
      </c>
      <c r="S45" s="2" t="s">
        <v>18</v>
      </c>
    </row>
    <row r="46" s="2" customFormat="1" spans="1:19">
      <c r="A46" s="2" t="s">
        <v>506</v>
      </c>
      <c r="B46" s="2">
        <v>9</v>
      </c>
      <c r="C46" s="9">
        <v>4.33548983809354e-5</v>
      </c>
      <c r="D46" s="2">
        <v>9</v>
      </c>
      <c r="E46" s="2">
        <v>207580</v>
      </c>
      <c r="F46" s="2">
        <v>499</v>
      </c>
      <c r="G46" s="2">
        <v>490</v>
      </c>
      <c r="H46" s="2">
        <v>35498723</v>
      </c>
      <c r="I46" s="2">
        <v>3.14104133936068</v>
      </c>
      <c r="J46" s="2">
        <v>1.14455438167992</v>
      </c>
      <c r="K46" s="2">
        <v>0.336387831271375</v>
      </c>
      <c r="L46" s="13">
        <v>1.62455548779363</v>
      </c>
      <c r="M46" s="2">
        <v>6.07313247820934</v>
      </c>
      <c r="N46" s="2">
        <v>0.0523233920528643</v>
      </c>
      <c r="O46" s="2">
        <v>4.10434237847038</v>
      </c>
      <c r="P46" s="13">
        <v>2.96537724274177</v>
      </c>
      <c r="Q46" s="2">
        <v>2.12277751686171</v>
      </c>
      <c r="R46" s="2">
        <v>7.93565327779254</v>
      </c>
      <c r="S46" s="2" t="s">
        <v>18</v>
      </c>
    </row>
    <row r="47" s="2" customFormat="1" spans="1:19">
      <c r="A47" s="2" t="s">
        <v>507</v>
      </c>
      <c r="B47" s="2">
        <v>11</v>
      </c>
      <c r="C47" s="9">
        <v>5.29893202433655e-5</v>
      </c>
      <c r="D47" s="2">
        <v>11</v>
      </c>
      <c r="E47" s="2">
        <v>207578</v>
      </c>
      <c r="F47" s="2">
        <v>611</v>
      </c>
      <c r="G47" s="2">
        <v>600</v>
      </c>
      <c r="H47" s="2">
        <v>35498613</v>
      </c>
      <c r="I47" s="2">
        <v>3.1352450885932</v>
      </c>
      <c r="J47" s="2">
        <v>1.14270734920878</v>
      </c>
      <c r="K47" s="2">
        <v>0.304270608524842</v>
      </c>
      <c r="L47" s="13">
        <v>1.72691565077843</v>
      </c>
      <c r="M47" s="2">
        <v>5.69209142387292</v>
      </c>
      <c r="N47" s="2">
        <v>0.0639508125090564</v>
      </c>
      <c r="O47" s="2">
        <v>4.34992071392993</v>
      </c>
      <c r="P47" s="13">
        <v>3.32551964464503</v>
      </c>
      <c r="Q47" s="2">
        <v>2.39596776273127</v>
      </c>
      <c r="R47" s="2">
        <v>7.89735592932471</v>
      </c>
      <c r="S47" s="2" t="s">
        <v>18</v>
      </c>
    </row>
    <row r="48" s="2" customFormat="1" spans="1:19">
      <c r="A48" s="2" t="s">
        <v>508</v>
      </c>
      <c r="B48" s="2">
        <v>10</v>
      </c>
      <c r="C48" s="9">
        <v>4.81721093121504e-5</v>
      </c>
      <c r="D48" s="2">
        <v>10</v>
      </c>
      <c r="E48" s="2">
        <v>207579</v>
      </c>
      <c r="F48" s="2">
        <v>564</v>
      </c>
      <c r="G48" s="2">
        <v>554</v>
      </c>
      <c r="H48" s="2">
        <v>35498659</v>
      </c>
      <c r="I48" s="2">
        <v>3.08687303653328</v>
      </c>
      <c r="J48" s="2">
        <v>1.12715861624315</v>
      </c>
      <c r="K48" s="2">
        <v>0.319076636193721</v>
      </c>
      <c r="L48" s="13">
        <v>1.65163946425386</v>
      </c>
      <c r="M48" s="2">
        <v>5.76928884899276</v>
      </c>
      <c r="N48" s="2">
        <v>0.0581371022809604</v>
      </c>
      <c r="O48" s="2">
        <v>4.23362596463463</v>
      </c>
      <c r="P48" s="13">
        <v>3.15644162632783</v>
      </c>
      <c r="Q48" s="2">
        <v>2.26521260749138</v>
      </c>
      <c r="R48" s="2">
        <v>7.91254152001126</v>
      </c>
      <c r="S48" s="2" t="s">
        <v>18</v>
      </c>
    </row>
    <row r="49" s="2" customFormat="1" spans="1:19">
      <c r="A49" s="2" t="s">
        <v>509</v>
      </c>
      <c r="B49" s="2">
        <v>4</v>
      </c>
      <c r="C49" s="9">
        <v>1.92688437248602e-5</v>
      </c>
      <c r="D49" s="2">
        <v>4</v>
      </c>
      <c r="E49" s="2">
        <v>207585</v>
      </c>
      <c r="F49" s="2">
        <v>232</v>
      </c>
      <c r="G49" s="2">
        <v>228</v>
      </c>
      <c r="H49" s="2">
        <v>35498985</v>
      </c>
      <c r="I49" s="2">
        <v>3.00016480249688</v>
      </c>
      <c r="J49" s="2">
        <v>1.09866722132491</v>
      </c>
      <c r="K49" s="2">
        <v>0.504371698636884</v>
      </c>
      <c r="L49" s="13">
        <v>1.11638824360694</v>
      </c>
      <c r="M49" s="2">
        <v>8.06259730312086</v>
      </c>
      <c r="N49" s="2">
        <v>0.0232548409123841</v>
      </c>
      <c r="O49" s="2">
        <v>3.10433934263802</v>
      </c>
      <c r="P49" s="13">
        <v>1.33919130367604</v>
      </c>
      <c r="Q49" s="2">
        <v>1.15515252475574</v>
      </c>
      <c r="R49" s="2">
        <v>8.34255437937772</v>
      </c>
      <c r="S49" s="2" t="s">
        <v>18</v>
      </c>
    </row>
    <row r="50" s="2" customFormat="1" spans="1:19">
      <c r="A50" s="2" t="s">
        <v>510</v>
      </c>
      <c r="B50" s="2">
        <v>189</v>
      </c>
      <c r="C50" s="9">
        <v>0.000910452865999643</v>
      </c>
      <c r="D50" s="2">
        <v>189</v>
      </c>
      <c r="E50" s="2">
        <v>207400</v>
      </c>
      <c r="F50" s="2">
        <v>11445</v>
      </c>
      <c r="G50" s="2">
        <v>11256</v>
      </c>
      <c r="H50" s="2">
        <v>35487957</v>
      </c>
      <c r="I50" s="2">
        <v>2.87309486499518</v>
      </c>
      <c r="J50" s="2">
        <v>1.05538979894216</v>
      </c>
      <c r="K50" s="2">
        <v>0.073380491801991</v>
      </c>
      <c r="L50" s="13">
        <v>2.48821114097032</v>
      </c>
      <c r="M50" s="2">
        <v>3.3175135209959</v>
      </c>
      <c r="N50" s="2">
        <v>1.09879123311015</v>
      </c>
      <c r="O50" s="2">
        <v>6.88907247122278</v>
      </c>
      <c r="P50" s="13">
        <v>6.64858299256501</v>
      </c>
      <c r="Q50" s="2">
        <v>5.96620288549964</v>
      </c>
      <c r="R50" s="2">
        <v>7.95469420409846</v>
      </c>
      <c r="S50" s="2" t="s">
        <v>18</v>
      </c>
    </row>
    <row r="51" s="2" customFormat="1" spans="1:19">
      <c r="A51" s="2" t="s">
        <v>511</v>
      </c>
      <c r="B51" s="2">
        <v>115</v>
      </c>
      <c r="C51" s="9">
        <v>0.00055397925708973</v>
      </c>
      <c r="D51" s="2">
        <v>115</v>
      </c>
      <c r="E51" s="2">
        <v>207474</v>
      </c>
      <c r="F51" s="2">
        <v>7036</v>
      </c>
      <c r="G51" s="2">
        <v>6921</v>
      </c>
      <c r="H51" s="2">
        <v>35492292</v>
      </c>
      <c r="I51" s="2">
        <v>2.84249269305407</v>
      </c>
      <c r="J51" s="2">
        <v>1.04468137603382</v>
      </c>
      <c r="K51" s="2">
        <v>0.0940477964700488</v>
      </c>
      <c r="L51" s="13">
        <v>2.36398249561091</v>
      </c>
      <c r="M51" s="2">
        <v>3.4178614795444</v>
      </c>
      <c r="N51" s="2">
        <v>0.668576676231044</v>
      </c>
      <c r="O51" s="2">
        <v>6.62699664166501</v>
      </c>
      <c r="P51" s="13">
        <v>6.31832562416356</v>
      </c>
      <c r="Q51" s="2">
        <v>5.51139642246052</v>
      </c>
      <c r="R51" s="2">
        <v>7.96841328808513</v>
      </c>
      <c r="S51" s="2" t="s">
        <v>18</v>
      </c>
    </row>
    <row r="52" s="2" customFormat="1" spans="1:19">
      <c r="A52" s="2" t="s">
        <v>512</v>
      </c>
      <c r="B52" s="2">
        <v>9</v>
      </c>
      <c r="C52" s="9">
        <v>4.33548983809354e-5</v>
      </c>
      <c r="D52" s="2">
        <v>9</v>
      </c>
      <c r="E52" s="2">
        <v>207580</v>
      </c>
      <c r="F52" s="2">
        <v>553</v>
      </c>
      <c r="G52" s="2">
        <v>544</v>
      </c>
      <c r="H52" s="2">
        <v>35498669</v>
      </c>
      <c r="I52" s="2">
        <v>2.8292424908469</v>
      </c>
      <c r="J52" s="2">
        <v>1.04000900474602</v>
      </c>
      <c r="K52" s="2">
        <v>0.336086584074832</v>
      </c>
      <c r="L52" s="13">
        <v>1.46415648715408</v>
      </c>
      <c r="M52" s="2">
        <v>5.46704750635798</v>
      </c>
      <c r="N52" s="2">
        <v>0.0523233920528643</v>
      </c>
      <c r="O52" s="2">
        <v>4.10434237847038</v>
      </c>
      <c r="P52" s="13">
        <v>2.96537724274177</v>
      </c>
      <c r="Q52" s="2">
        <v>2.12403126928154</v>
      </c>
      <c r="R52" s="2">
        <v>7.93096909792951</v>
      </c>
      <c r="S52" s="2" t="s">
        <v>18</v>
      </c>
    </row>
    <row r="53" s="2" customFormat="1" spans="1:19">
      <c r="A53" s="2" t="s">
        <v>513</v>
      </c>
      <c r="B53" s="2">
        <v>4</v>
      </c>
      <c r="C53" s="9">
        <v>1.92688437248602e-5</v>
      </c>
      <c r="D53" s="2">
        <v>4</v>
      </c>
      <c r="E53" s="2">
        <v>207585</v>
      </c>
      <c r="F53" s="2">
        <v>246</v>
      </c>
      <c r="G53" s="2">
        <v>242</v>
      </c>
      <c r="H53" s="2">
        <v>35498971</v>
      </c>
      <c r="I53" s="2">
        <v>2.8266004347119</v>
      </c>
      <c r="J53" s="2">
        <v>1.03907472974512</v>
      </c>
      <c r="K53" s="2">
        <v>0.504120101641012</v>
      </c>
      <c r="L53" s="13">
        <v>1.0523221887835</v>
      </c>
      <c r="M53" s="2">
        <v>7.59241808513958</v>
      </c>
      <c r="N53" s="2">
        <v>0.0232548409123841</v>
      </c>
      <c r="O53" s="2">
        <v>3.10433934263802</v>
      </c>
      <c r="P53" s="13">
        <v>1.33919130367604</v>
      </c>
      <c r="Q53" s="2">
        <v>1.15572230572608</v>
      </c>
      <c r="R53" s="2">
        <v>8.33844142879625</v>
      </c>
      <c r="S53" s="2" t="s">
        <v>18</v>
      </c>
    </row>
    <row r="54" s="2" customFormat="1" spans="1:19">
      <c r="A54" s="2" t="s">
        <v>514</v>
      </c>
      <c r="B54" s="2">
        <v>4</v>
      </c>
      <c r="C54" s="9">
        <v>1.92688437248602e-5</v>
      </c>
      <c r="D54" s="2">
        <v>4</v>
      </c>
      <c r="E54" s="2">
        <v>207585</v>
      </c>
      <c r="F54" s="2">
        <v>248</v>
      </c>
      <c r="G54" s="2">
        <v>244</v>
      </c>
      <c r="H54" s="2">
        <v>35498969</v>
      </c>
      <c r="I54" s="2">
        <v>2.80343142074528</v>
      </c>
      <c r="J54" s="2">
        <v>1.03084417426894</v>
      </c>
      <c r="K54" s="2">
        <v>0.504086506593189</v>
      </c>
      <c r="L54" s="13">
        <v>1.04376526408212</v>
      </c>
      <c r="M54" s="2">
        <v>7.52968890733616</v>
      </c>
      <c r="N54" s="2">
        <v>0.0232548409123841</v>
      </c>
      <c r="O54" s="2">
        <v>3.10433934263802</v>
      </c>
      <c r="P54" s="13">
        <v>1.33919130367604</v>
      </c>
      <c r="Q54" s="2">
        <v>1.155798408262</v>
      </c>
      <c r="R54" s="2">
        <v>8.33789239140889</v>
      </c>
      <c r="S54" s="2" t="s">
        <v>18</v>
      </c>
    </row>
    <row r="55" s="2" customFormat="1" spans="1:19">
      <c r="A55" s="2" t="s">
        <v>515</v>
      </c>
      <c r="B55" s="2">
        <v>4</v>
      </c>
      <c r="C55" s="9">
        <v>1.92688437248602e-5</v>
      </c>
      <c r="D55" s="2">
        <v>4</v>
      </c>
      <c r="E55" s="2">
        <v>207585</v>
      </c>
      <c r="F55" s="2">
        <v>255</v>
      </c>
      <c r="G55" s="2">
        <v>251</v>
      </c>
      <c r="H55" s="2">
        <v>35498962</v>
      </c>
      <c r="I55" s="2">
        <v>2.72524753696153</v>
      </c>
      <c r="J55" s="2">
        <v>1.00255926324151</v>
      </c>
      <c r="K55" s="2">
        <v>0.503973123508201</v>
      </c>
      <c r="L55" s="13">
        <v>1.01488158550968</v>
      </c>
      <c r="M55" s="2">
        <v>7.31806965832866</v>
      </c>
      <c r="N55" s="2">
        <v>0.0232548409123841</v>
      </c>
      <c r="O55" s="2">
        <v>3.10433934263802</v>
      </c>
      <c r="P55" s="13">
        <v>1.33919130367604</v>
      </c>
      <c r="Q55" s="2">
        <v>1.1560552908633</v>
      </c>
      <c r="R55" s="2">
        <v>8.33603966039871</v>
      </c>
      <c r="S55" s="2" t="s">
        <v>18</v>
      </c>
    </row>
    <row r="56" s="2" customFormat="1" spans="1:19">
      <c r="A56" s="2" t="s">
        <v>516</v>
      </c>
      <c r="B56" s="2">
        <v>61</v>
      </c>
      <c r="C56" s="9">
        <v>0.000293849866804118</v>
      </c>
      <c r="D56" s="2">
        <v>61</v>
      </c>
      <c r="E56" s="2">
        <v>207528</v>
      </c>
      <c r="F56" s="2">
        <v>3961</v>
      </c>
      <c r="G56" s="2">
        <v>3900</v>
      </c>
      <c r="H56" s="2">
        <v>35495313</v>
      </c>
      <c r="I56" s="2">
        <v>2.67522021495524</v>
      </c>
      <c r="J56" s="2">
        <v>0.984031700307342</v>
      </c>
      <c r="K56" s="2">
        <v>0.129053088606894</v>
      </c>
      <c r="L56" s="13">
        <v>2.07733878994985</v>
      </c>
      <c r="M56" s="2">
        <v>3.44517862619699</v>
      </c>
      <c r="N56" s="2">
        <v>0.354636323913858</v>
      </c>
      <c r="O56" s="2">
        <v>6.16913196420837</v>
      </c>
      <c r="P56" s="13">
        <v>5.7441844931764</v>
      </c>
      <c r="Q56" s="2">
        <v>4.79040082679099</v>
      </c>
      <c r="R56" s="2">
        <v>7.9446774013088</v>
      </c>
      <c r="S56" s="2" t="s">
        <v>18</v>
      </c>
    </row>
    <row r="57" s="2" customFormat="1" spans="1:19">
      <c r="A57" s="2" t="s">
        <v>517</v>
      </c>
      <c r="B57" s="2">
        <v>54</v>
      </c>
      <c r="C57" s="9">
        <v>0.000260129390285612</v>
      </c>
      <c r="D57" s="2">
        <v>54</v>
      </c>
      <c r="E57" s="2">
        <v>207535</v>
      </c>
      <c r="F57" s="2">
        <v>3511</v>
      </c>
      <c r="G57" s="2">
        <v>3457</v>
      </c>
      <c r="H57" s="2">
        <v>35495756</v>
      </c>
      <c r="I57" s="2">
        <v>2.67164937602942</v>
      </c>
      <c r="J57" s="2">
        <v>0.982696025518225</v>
      </c>
      <c r="K57" s="2">
        <v>0.137159153201062</v>
      </c>
      <c r="L57" s="13">
        <v>2.04186597875266</v>
      </c>
      <c r="M57" s="2">
        <v>3.49568015859626</v>
      </c>
      <c r="N57" s="2">
        <v>0.313940352317186</v>
      </c>
      <c r="O57" s="2">
        <v>6.06518934577378</v>
      </c>
      <c r="P57" s="13">
        <v>5.61321003872834</v>
      </c>
      <c r="Q57" s="2">
        <v>4.63545250022068</v>
      </c>
      <c r="R57" s="2">
        <v>7.93590740026707</v>
      </c>
      <c r="S57" s="2" t="s">
        <v>18</v>
      </c>
    </row>
    <row r="58" s="2" customFormat="1" spans="1:19">
      <c r="A58" s="2" t="s">
        <v>518</v>
      </c>
      <c r="B58" s="2">
        <v>5</v>
      </c>
      <c r="C58" s="9">
        <v>2.40860546560752e-5</v>
      </c>
      <c r="D58" s="2">
        <v>5</v>
      </c>
      <c r="E58" s="2">
        <v>207584</v>
      </c>
      <c r="F58" s="2">
        <v>341</v>
      </c>
      <c r="G58" s="2">
        <v>336</v>
      </c>
      <c r="H58" s="2">
        <v>35498877</v>
      </c>
      <c r="I58" s="2">
        <v>2.54478716189247</v>
      </c>
      <c r="J58" s="2">
        <v>0.934047016600582</v>
      </c>
      <c r="K58" s="2">
        <v>0.450534167375858</v>
      </c>
      <c r="L58" s="13">
        <v>1.05232294436706</v>
      </c>
      <c r="M58" s="2">
        <v>6.1539489697507</v>
      </c>
      <c r="N58" s="2">
        <v>0.0290685511404802</v>
      </c>
      <c r="O58" s="2">
        <v>3.37790504981856</v>
      </c>
      <c r="P58" s="13">
        <v>1.81572525543109</v>
      </c>
      <c r="Q58" s="2">
        <v>1.39683469055777</v>
      </c>
      <c r="R58" s="2">
        <v>8.16864200375317</v>
      </c>
      <c r="S58" s="2" t="s">
        <v>18</v>
      </c>
    </row>
    <row r="59" s="2" customFormat="1" spans="1:19">
      <c r="A59" s="2" t="s">
        <v>519</v>
      </c>
      <c r="B59" s="2">
        <v>6</v>
      </c>
      <c r="C59" s="9">
        <v>2.89032655872903e-5</v>
      </c>
      <c r="D59" s="2">
        <v>6</v>
      </c>
      <c r="E59" s="2">
        <v>207583</v>
      </c>
      <c r="F59" s="2">
        <v>412</v>
      </c>
      <c r="G59" s="2">
        <v>406</v>
      </c>
      <c r="H59" s="2">
        <v>35498807</v>
      </c>
      <c r="I59" s="2">
        <v>2.52724409672299</v>
      </c>
      <c r="J59" s="2">
        <v>0.927129419199265</v>
      </c>
      <c r="K59" s="2">
        <v>0.411259731038656</v>
      </c>
      <c r="L59" s="13">
        <v>1.12869302283165</v>
      </c>
      <c r="M59" s="2">
        <v>5.65872437874889</v>
      </c>
      <c r="N59" s="2">
        <v>0.0348822613685762</v>
      </c>
      <c r="O59" s="2">
        <v>3.60314645353945</v>
      </c>
      <c r="P59" s="13">
        <v>2.1880931092347</v>
      </c>
      <c r="Q59" s="2">
        <v>1.60920200293432</v>
      </c>
      <c r="R59" s="2">
        <v>8.06776547753515</v>
      </c>
      <c r="S59" s="2" t="s">
        <v>18</v>
      </c>
    </row>
    <row r="60" s="2" customFormat="1" spans="1:19">
      <c r="A60" s="2" t="s">
        <v>520</v>
      </c>
      <c r="B60" s="2">
        <v>245</v>
      </c>
      <c r="C60" s="9">
        <v>0.00118021667814769</v>
      </c>
      <c r="D60" s="2">
        <v>245</v>
      </c>
      <c r="E60" s="2">
        <v>207344</v>
      </c>
      <c r="F60" s="2">
        <v>16885</v>
      </c>
      <c r="G60" s="2">
        <v>16640</v>
      </c>
      <c r="H60" s="2">
        <v>35482573</v>
      </c>
      <c r="I60" s="2">
        <v>2.51962781964764</v>
      </c>
      <c r="J60" s="2">
        <v>0.924111199999981</v>
      </c>
      <c r="K60" s="2">
        <v>0.0643939429819159</v>
      </c>
      <c r="L60" s="13">
        <v>2.22087013491545</v>
      </c>
      <c r="M60" s="2">
        <v>2.85857522676984</v>
      </c>
      <c r="N60" s="2">
        <v>1.42435900588353</v>
      </c>
      <c r="O60" s="2">
        <v>6.99520124280961</v>
      </c>
      <c r="P60" s="13">
        <v>6.78406684011295</v>
      </c>
      <c r="Q60" s="2">
        <v>6.16576520021592</v>
      </c>
      <c r="R60" s="2">
        <v>7.93621535015499</v>
      </c>
      <c r="S60" s="2" t="s">
        <v>18</v>
      </c>
    </row>
    <row r="61" s="2" customFormat="1" spans="1:19">
      <c r="A61" s="2" t="s">
        <v>521</v>
      </c>
      <c r="B61" s="2">
        <v>39</v>
      </c>
      <c r="C61" s="9">
        <v>0.000187871226317387</v>
      </c>
      <c r="D61" s="2">
        <v>39</v>
      </c>
      <c r="E61" s="2">
        <v>207550</v>
      </c>
      <c r="F61" s="2">
        <v>2725</v>
      </c>
      <c r="G61" s="2">
        <v>2686</v>
      </c>
      <c r="H61" s="2">
        <v>35496527</v>
      </c>
      <c r="I61" s="2">
        <v>2.48325732094447</v>
      </c>
      <c r="J61" s="2">
        <v>0.909571134239245</v>
      </c>
      <c r="K61" s="2">
        <v>0.161301496421993</v>
      </c>
      <c r="L61" s="13">
        <v>1.8101689822013</v>
      </c>
      <c r="M61" s="2">
        <v>3.40662500719978</v>
      </c>
      <c r="N61" s="2">
        <v>0.226734698895745</v>
      </c>
      <c r="O61" s="2">
        <v>5.76428005174198</v>
      </c>
      <c r="P61" s="13">
        <v>5.23115596789055</v>
      </c>
      <c r="Q61" s="2">
        <v>4.20186859669318</v>
      </c>
      <c r="R61" s="2">
        <v>7.90765435669733</v>
      </c>
      <c r="S61" s="2" t="s">
        <v>18</v>
      </c>
    </row>
    <row r="62" s="2" customFormat="1" spans="1:19">
      <c r="A62" s="2" t="s">
        <v>522</v>
      </c>
      <c r="B62" s="2">
        <v>151</v>
      </c>
      <c r="C62" s="9">
        <v>0.000727398850613472</v>
      </c>
      <c r="D62" s="2">
        <v>151</v>
      </c>
      <c r="E62" s="2">
        <v>207438</v>
      </c>
      <c r="F62" s="2">
        <v>10600</v>
      </c>
      <c r="G62" s="2">
        <v>10449</v>
      </c>
      <c r="H62" s="2">
        <v>35488764</v>
      </c>
      <c r="I62" s="2">
        <v>2.47232053205707</v>
      </c>
      <c r="J62" s="2">
        <v>0.905157196261286</v>
      </c>
      <c r="K62" s="2">
        <v>0.081994319253347</v>
      </c>
      <c r="L62" s="13">
        <v>2.10527969601702</v>
      </c>
      <c r="M62" s="2">
        <v>2.90335237868628</v>
      </c>
      <c r="N62" s="2">
        <v>0.877870244442502</v>
      </c>
      <c r="O62" s="2">
        <v>6.78073394921403</v>
      </c>
      <c r="P62" s="13">
        <v>6.51155474224676</v>
      </c>
      <c r="Q62" s="2">
        <v>5.774065830977</v>
      </c>
      <c r="R62" s="2">
        <v>7.96290763492108</v>
      </c>
      <c r="S62" s="2" t="s">
        <v>18</v>
      </c>
    </row>
    <row r="63" s="2" customFormat="1" spans="1:19">
      <c r="A63" s="2" t="s">
        <v>523</v>
      </c>
      <c r="B63" s="2">
        <v>91</v>
      </c>
      <c r="C63" s="9">
        <v>0.000438366194740569</v>
      </c>
      <c r="D63" s="2">
        <v>91</v>
      </c>
      <c r="E63" s="2">
        <v>207498</v>
      </c>
      <c r="F63" s="2">
        <v>6805</v>
      </c>
      <c r="G63" s="2">
        <v>6714</v>
      </c>
      <c r="H63" s="2">
        <v>35492499</v>
      </c>
      <c r="I63" s="2">
        <v>2.31836984403765</v>
      </c>
      <c r="J63" s="2">
        <v>0.840864285269547</v>
      </c>
      <c r="K63" s="2">
        <v>0.105559466632462</v>
      </c>
      <c r="L63" s="13">
        <v>1.88507523141757</v>
      </c>
      <c r="M63" s="2">
        <v>2.85125953816775</v>
      </c>
      <c r="N63" s="2">
        <v>0.529047630756739</v>
      </c>
      <c r="O63" s="2">
        <v>6.47439007756217</v>
      </c>
      <c r="P63" s="13">
        <v>6.1271174871314</v>
      </c>
      <c r="Q63" s="2">
        <v>5.26435089946329</v>
      </c>
      <c r="R63" s="2">
        <v>7.96256322516591</v>
      </c>
      <c r="S63" s="2" t="s">
        <v>18</v>
      </c>
    </row>
    <row r="64" s="2" customFormat="1" spans="1:19">
      <c r="A64" s="2" t="s">
        <v>524</v>
      </c>
      <c r="B64" s="2">
        <v>30</v>
      </c>
      <c r="C64" s="9">
        <v>0.000144516327936451</v>
      </c>
      <c r="D64" s="2">
        <v>30</v>
      </c>
      <c r="E64" s="2">
        <v>207559</v>
      </c>
      <c r="F64" s="2">
        <v>2247</v>
      </c>
      <c r="G64" s="2">
        <v>2217</v>
      </c>
      <c r="H64" s="2">
        <v>35496996</v>
      </c>
      <c r="I64" s="2">
        <v>2.3142250678893</v>
      </c>
      <c r="J64" s="2">
        <v>0.839074887606644</v>
      </c>
      <c r="K64" s="2">
        <v>0.183818495812874</v>
      </c>
      <c r="L64" s="13">
        <v>1.61412116101604</v>
      </c>
      <c r="M64" s="2">
        <v>3.31798987225718</v>
      </c>
      <c r="N64" s="2">
        <v>0.174411306842881</v>
      </c>
      <c r="O64" s="2">
        <v>5.49903670846354</v>
      </c>
      <c r="P64" s="13">
        <v>4.88962724411832</v>
      </c>
      <c r="Q64" s="2">
        <v>3.83545733709924</v>
      </c>
      <c r="R64" s="2">
        <v>7.88417183748408</v>
      </c>
      <c r="S64" s="2" t="s">
        <v>18</v>
      </c>
    </row>
    <row r="65" s="2" customFormat="1" spans="1:19">
      <c r="A65" s="2" t="s">
        <v>525</v>
      </c>
      <c r="B65" s="2">
        <v>15</v>
      </c>
      <c r="C65" s="9">
        <v>7.22581639682257e-5</v>
      </c>
      <c r="D65" s="2">
        <v>15</v>
      </c>
      <c r="E65" s="2">
        <v>207574</v>
      </c>
      <c r="F65" s="2">
        <v>1128</v>
      </c>
      <c r="G65" s="2">
        <v>1113</v>
      </c>
      <c r="H65" s="2">
        <v>35498100</v>
      </c>
      <c r="I65" s="2">
        <v>2.30477348421738</v>
      </c>
      <c r="J65" s="2">
        <v>0.834982400130446</v>
      </c>
      <c r="K65" s="2">
        <v>0.259942272423732</v>
      </c>
      <c r="L65" s="13">
        <v>1.3847166670438</v>
      </c>
      <c r="M65" s="2">
        <v>3.83614997925312</v>
      </c>
      <c r="N65" s="2">
        <v>0.0872056534214405</v>
      </c>
      <c r="O65" s="2">
        <v>4.72225854723648</v>
      </c>
      <c r="P65" s="13">
        <v>3.85128348271259</v>
      </c>
      <c r="Q65" s="2">
        <v>2.83715087891546</v>
      </c>
      <c r="R65" s="2">
        <v>7.85990126667933</v>
      </c>
      <c r="S65" s="2" t="s">
        <v>18</v>
      </c>
    </row>
    <row r="66" s="2" customFormat="1" spans="1:19">
      <c r="A66" s="2" t="s">
        <v>526</v>
      </c>
      <c r="B66" s="2">
        <v>7</v>
      </c>
      <c r="C66" s="9">
        <v>3.37204765185053e-5</v>
      </c>
      <c r="D66" s="2">
        <v>7</v>
      </c>
      <c r="E66" s="2">
        <v>207582</v>
      </c>
      <c r="F66" s="2">
        <v>529</v>
      </c>
      <c r="G66" s="2">
        <v>522</v>
      </c>
      <c r="H66" s="2">
        <v>35498691</v>
      </c>
      <c r="I66" s="2">
        <v>2.29324356739456</v>
      </c>
      <c r="J66" s="2">
        <v>0.829967220386602</v>
      </c>
      <c r="K66" s="2">
        <v>0.380496645468566</v>
      </c>
      <c r="L66" s="13">
        <v>1.08783969156716</v>
      </c>
      <c r="M66" s="2">
        <v>4.83432081046826</v>
      </c>
      <c r="N66" s="2">
        <v>0.0406959715966723</v>
      </c>
      <c r="O66" s="2">
        <v>3.79400108269656</v>
      </c>
      <c r="P66" s="13">
        <v>2.49163855707316</v>
      </c>
      <c r="Q66" s="2">
        <v>1.79974993772478</v>
      </c>
      <c r="R66" s="2">
        <v>7.99802456651279</v>
      </c>
      <c r="S66" s="2" t="s">
        <v>18</v>
      </c>
    </row>
    <row r="67" s="2" customFormat="1" spans="1:19">
      <c r="A67" s="2" t="s">
        <v>527</v>
      </c>
      <c r="B67" s="2">
        <v>13</v>
      </c>
      <c r="C67" s="9">
        <v>6.26237421057956e-5</v>
      </c>
      <c r="D67" s="2">
        <v>13</v>
      </c>
      <c r="E67" s="2">
        <v>207576</v>
      </c>
      <c r="F67" s="2">
        <v>995</v>
      </c>
      <c r="G67" s="2">
        <v>982</v>
      </c>
      <c r="H67" s="2">
        <v>35498231</v>
      </c>
      <c r="I67" s="2">
        <v>2.26392188051046</v>
      </c>
      <c r="J67" s="2">
        <v>0.817098654670737</v>
      </c>
      <c r="K67" s="2">
        <v>0.279188560913618</v>
      </c>
      <c r="L67" s="13">
        <v>1.3098191513522</v>
      </c>
      <c r="M67" s="2">
        <v>3.91301522485975</v>
      </c>
      <c r="N67" s="2">
        <v>0.0755782329652485</v>
      </c>
      <c r="O67" s="2">
        <v>4.5518035633237</v>
      </c>
      <c r="P67" s="13">
        <v>3.61333650549196</v>
      </c>
      <c r="Q67" s="2">
        <v>2.63350053363602</v>
      </c>
      <c r="R67" s="2">
        <v>7.86744312919511</v>
      </c>
      <c r="S67" s="2" t="s">
        <v>18</v>
      </c>
    </row>
    <row r="68" s="2" customFormat="1" spans="1:19">
      <c r="A68" s="2" t="s">
        <v>528</v>
      </c>
      <c r="B68" s="2">
        <v>8</v>
      </c>
      <c r="C68" s="9">
        <v>3.85376874497204e-5</v>
      </c>
      <c r="D68" s="2">
        <v>8</v>
      </c>
      <c r="E68" s="2">
        <v>207581</v>
      </c>
      <c r="F68" s="2">
        <v>625</v>
      </c>
      <c r="G68" s="2">
        <v>617</v>
      </c>
      <c r="H68" s="2">
        <v>35498596</v>
      </c>
      <c r="I68" s="2">
        <v>2.21732013037702</v>
      </c>
      <c r="J68" s="2">
        <v>0.796299318214757</v>
      </c>
      <c r="K68" s="2">
        <v>0.355844897546193</v>
      </c>
      <c r="L68" s="13">
        <v>1.10389332692485</v>
      </c>
      <c r="M68" s="2">
        <v>4.45378954710345</v>
      </c>
      <c r="N68" s="2">
        <v>0.0465096818247683</v>
      </c>
      <c r="O68" s="2">
        <v>3.95914388160035</v>
      </c>
      <c r="P68" s="13">
        <v>2.74654800312214</v>
      </c>
      <c r="Q68" s="2">
        <v>1.97106067426126</v>
      </c>
      <c r="R68" s="2">
        <v>7.95247983986506</v>
      </c>
      <c r="S68" s="2" t="s">
        <v>18</v>
      </c>
    </row>
    <row r="69" s="2" customFormat="1" spans="1:19">
      <c r="A69" s="2" t="s">
        <v>529</v>
      </c>
      <c r="B69" s="2">
        <v>83</v>
      </c>
      <c r="C69" s="9">
        <v>0.000399828507290849</v>
      </c>
      <c r="D69" s="2">
        <v>83</v>
      </c>
      <c r="E69" s="2">
        <v>207506</v>
      </c>
      <c r="F69" s="2">
        <v>6611</v>
      </c>
      <c r="G69" s="2">
        <v>6528</v>
      </c>
      <c r="H69" s="2">
        <v>35492685</v>
      </c>
      <c r="I69" s="2">
        <v>2.17473399112556</v>
      </c>
      <c r="J69" s="2">
        <v>0.776906354130256</v>
      </c>
      <c r="K69" s="2">
        <v>0.110481791975754</v>
      </c>
      <c r="L69" s="13">
        <v>1.75130643176841</v>
      </c>
      <c r="M69" s="2">
        <v>2.70053706556724</v>
      </c>
      <c r="N69" s="2">
        <v>0.482537948931971</v>
      </c>
      <c r="O69" s="2">
        <v>6.40911925716202</v>
      </c>
      <c r="P69" s="13">
        <v>6.04536212401009</v>
      </c>
      <c r="Q69" s="2">
        <v>5.16124354649432</v>
      </c>
      <c r="R69" s="2">
        <v>7.95870399885038</v>
      </c>
      <c r="S69" s="2" t="s">
        <v>18</v>
      </c>
    </row>
    <row r="70" s="2" customFormat="1" spans="1:19">
      <c r="A70" s="2" t="s">
        <v>530</v>
      </c>
      <c r="B70" s="2">
        <v>8</v>
      </c>
      <c r="C70" s="9">
        <v>3.85376874497204e-5</v>
      </c>
      <c r="D70" s="2">
        <v>8</v>
      </c>
      <c r="E70" s="2">
        <v>207581</v>
      </c>
      <c r="F70" s="2">
        <v>639</v>
      </c>
      <c r="G70" s="2">
        <v>631</v>
      </c>
      <c r="H70" s="2">
        <v>35498582</v>
      </c>
      <c r="I70" s="2">
        <v>2.16812358303361</v>
      </c>
      <c r="J70" s="2">
        <v>0.773862085197059</v>
      </c>
      <c r="K70" s="2">
        <v>0.355794367044512</v>
      </c>
      <c r="L70" s="13">
        <v>1.07950772365268</v>
      </c>
      <c r="M70" s="2">
        <v>4.35454028564125</v>
      </c>
      <c r="N70" s="2">
        <v>0.0465096818247683</v>
      </c>
      <c r="O70" s="2">
        <v>3.95914388160035</v>
      </c>
      <c r="P70" s="13">
        <v>2.74654800312214</v>
      </c>
      <c r="Q70" s="2">
        <v>1.97125589735057</v>
      </c>
      <c r="R70" s="2">
        <v>7.95169226698622</v>
      </c>
      <c r="S70" s="2" t="s">
        <v>18</v>
      </c>
    </row>
    <row r="71" s="2" customFormat="1" spans="1:19">
      <c r="A71" s="2" t="s">
        <v>531</v>
      </c>
      <c r="B71" s="2">
        <v>14</v>
      </c>
      <c r="C71" s="9">
        <v>6.74409530370106e-5</v>
      </c>
      <c r="D71" s="2">
        <v>14</v>
      </c>
      <c r="E71" s="2">
        <v>207575</v>
      </c>
      <c r="F71" s="2">
        <v>1135</v>
      </c>
      <c r="G71" s="2">
        <v>1121</v>
      </c>
      <c r="H71" s="2">
        <v>35498092</v>
      </c>
      <c r="I71" s="2">
        <v>2.13575969821855</v>
      </c>
      <c r="J71" s="2">
        <v>0.758822413935245</v>
      </c>
      <c r="K71" s="2">
        <v>0.268933965491633</v>
      </c>
      <c r="L71" s="13">
        <v>1.26075637890299</v>
      </c>
      <c r="M71" s="2">
        <v>3.61804196660393</v>
      </c>
      <c r="N71" s="2">
        <v>0.0813919431933445</v>
      </c>
      <c r="O71" s="2">
        <v>4.64039801096518</v>
      </c>
      <c r="P71" s="13">
        <v>3.73755308985385</v>
      </c>
      <c r="Q71" s="2">
        <v>2.7392648142265</v>
      </c>
      <c r="R71" s="2">
        <v>7.86097553925253</v>
      </c>
      <c r="S71" s="2" t="s">
        <v>18</v>
      </c>
    </row>
    <row r="72" s="2" customFormat="1" spans="1:19">
      <c r="A72" s="2" t="s">
        <v>532</v>
      </c>
      <c r="B72" s="2">
        <v>9</v>
      </c>
      <c r="C72" s="9">
        <v>4.33548983809354e-5</v>
      </c>
      <c r="D72" s="2">
        <v>9</v>
      </c>
      <c r="E72" s="2">
        <v>207580</v>
      </c>
      <c r="F72" s="2">
        <v>738</v>
      </c>
      <c r="G72" s="2">
        <v>729</v>
      </c>
      <c r="H72" s="2">
        <v>35498484</v>
      </c>
      <c r="I72" s="2">
        <v>2.11124813994069</v>
      </c>
      <c r="J72" s="2">
        <v>0.747279308116722</v>
      </c>
      <c r="K72" s="2">
        <v>0.335391858597672</v>
      </c>
      <c r="L72" s="13">
        <v>1.09407719674797</v>
      </c>
      <c r="M72" s="2">
        <v>4.07408976409717</v>
      </c>
      <c r="N72" s="2">
        <v>0.0523233920528643</v>
      </c>
      <c r="O72" s="2">
        <v>4.10434237847038</v>
      </c>
      <c r="P72" s="13">
        <v>2.96537724274177</v>
      </c>
      <c r="Q72" s="2">
        <v>2.12692545181208</v>
      </c>
      <c r="R72" s="2">
        <v>7.92017714836029</v>
      </c>
      <c r="S72" s="2" t="s">
        <v>18</v>
      </c>
    </row>
    <row r="73" s="2" customFormat="1" spans="1:19">
      <c r="A73" s="2" t="s">
        <v>533</v>
      </c>
      <c r="B73" s="2">
        <v>146</v>
      </c>
      <c r="C73" s="9">
        <v>0.000703312795957397</v>
      </c>
      <c r="D73" s="2">
        <v>146</v>
      </c>
      <c r="E73" s="2">
        <v>207443</v>
      </c>
      <c r="F73" s="2">
        <v>12087</v>
      </c>
      <c r="G73" s="2">
        <v>11941</v>
      </c>
      <c r="H73" s="2">
        <v>35487272</v>
      </c>
      <c r="I73" s="2">
        <v>2.09163542294166</v>
      </c>
      <c r="J73" s="2">
        <v>0.737946258999128</v>
      </c>
      <c r="K73" s="2">
        <v>0.0832941110097755</v>
      </c>
      <c r="L73" s="13">
        <v>1.77657934903978</v>
      </c>
      <c r="M73" s="2">
        <v>2.46256309624951</v>
      </c>
      <c r="N73" s="2">
        <v>0.848801693302021</v>
      </c>
      <c r="O73" s="2">
        <v>6.76307860185161</v>
      </c>
      <c r="P73" s="13">
        <v>6.48930720718432</v>
      </c>
      <c r="Q73" s="2">
        <v>5.74437860833527</v>
      </c>
      <c r="R73" s="2">
        <v>7.96243341419976</v>
      </c>
      <c r="S73" s="2" t="s">
        <v>18</v>
      </c>
    </row>
    <row r="74" s="2" customFormat="1" spans="1:19">
      <c r="A74" s="2" t="s">
        <v>534</v>
      </c>
      <c r="B74" s="2">
        <v>65</v>
      </c>
      <c r="C74" s="9">
        <v>0.000313118710528978</v>
      </c>
      <c r="D74" s="2">
        <v>65</v>
      </c>
      <c r="E74" s="2">
        <v>207524</v>
      </c>
      <c r="F74" s="2">
        <v>5638</v>
      </c>
      <c r="G74" s="2">
        <v>5573</v>
      </c>
      <c r="H74" s="2">
        <v>35493640</v>
      </c>
      <c r="I74" s="2">
        <v>1.99483290746388</v>
      </c>
      <c r="J74" s="2">
        <v>0.690560291176922</v>
      </c>
      <c r="K74" s="2">
        <v>0.124775393598307</v>
      </c>
      <c r="L74" s="13">
        <v>1.56205227836997</v>
      </c>
      <c r="M74" s="2">
        <v>2.54751930124472</v>
      </c>
      <c r="N74" s="2">
        <v>0.377891164826242</v>
      </c>
      <c r="O74" s="2">
        <v>6.22130900142267</v>
      </c>
      <c r="P74" s="13">
        <v>5.80978680267336</v>
      </c>
      <c r="Q74" s="2">
        <v>4.87159093062628</v>
      </c>
      <c r="R74" s="2">
        <v>7.94497859987744</v>
      </c>
      <c r="S74" s="2" t="s">
        <v>18</v>
      </c>
    </row>
    <row r="75" s="2" customFormat="1" spans="1:19">
      <c r="A75" s="2" t="s">
        <v>535</v>
      </c>
      <c r="B75" s="2">
        <v>135</v>
      </c>
      <c r="C75" s="9">
        <v>0.000650323475714031</v>
      </c>
      <c r="D75" s="2">
        <v>135</v>
      </c>
      <c r="E75" s="2">
        <v>207454</v>
      </c>
      <c r="F75" s="2">
        <v>11953</v>
      </c>
      <c r="G75" s="2">
        <v>11818</v>
      </c>
      <c r="H75" s="2">
        <v>35487395</v>
      </c>
      <c r="I75" s="2">
        <v>1.95407887783683</v>
      </c>
      <c r="J75" s="2">
        <v>0.669918920173727</v>
      </c>
      <c r="K75" s="2">
        <v>0.0865844825505863</v>
      </c>
      <c r="L75" s="13">
        <v>1.64907303714187</v>
      </c>
      <c r="M75" s="2">
        <v>2.31549735809521</v>
      </c>
      <c r="N75" s="2">
        <v>0.784850880792965</v>
      </c>
      <c r="O75" s="2">
        <v>6.72054811074729</v>
      </c>
      <c r="P75" s="13">
        <v>6.43578583096611</v>
      </c>
      <c r="Q75" s="2">
        <v>5.67155953116725</v>
      </c>
      <c r="R75" s="2">
        <v>7.9635533508318</v>
      </c>
      <c r="S75" s="2" t="s">
        <v>18</v>
      </c>
    </row>
    <row r="76" s="2" customFormat="1" spans="1:19">
      <c r="A76" s="2" t="s">
        <v>536</v>
      </c>
      <c r="B76" s="2">
        <v>15</v>
      </c>
      <c r="C76" s="9">
        <v>7.22581639682257e-5</v>
      </c>
      <c r="D76" s="2">
        <v>15</v>
      </c>
      <c r="E76" s="2">
        <v>207574</v>
      </c>
      <c r="F76" s="2">
        <v>1343</v>
      </c>
      <c r="G76" s="2">
        <v>1328</v>
      </c>
      <c r="H76" s="2">
        <v>35497885</v>
      </c>
      <c r="I76" s="2">
        <v>1.93162451152563</v>
      </c>
      <c r="J76" s="2">
        <v>0.658361364689082</v>
      </c>
      <c r="K76" s="2">
        <v>0.259662327734677</v>
      </c>
      <c r="L76" s="13">
        <v>1.16116429267451</v>
      </c>
      <c r="M76" s="2">
        <v>3.21330347226973</v>
      </c>
      <c r="N76" s="2">
        <v>0.0872056534214405</v>
      </c>
      <c r="O76" s="2">
        <v>4.72225854723648</v>
      </c>
      <c r="P76" s="13">
        <v>3.85128348271259</v>
      </c>
      <c r="Q76" s="2">
        <v>2.83870802690177</v>
      </c>
      <c r="R76" s="2">
        <v>7.85558978789603</v>
      </c>
      <c r="S76" s="2" t="s">
        <v>18</v>
      </c>
    </row>
    <row r="77" s="2" customFormat="1" spans="1:19">
      <c r="A77" s="2" t="s">
        <v>537</v>
      </c>
      <c r="B77" s="2">
        <v>252</v>
      </c>
      <c r="C77" s="9">
        <v>0.00121393715466619</v>
      </c>
      <c r="D77" s="2">
        <v>252</v>
      </c>
      <c r="E77" s="2">
        <v>207337</v>
      </c>
      <c r="F77" s="2">
        <v>22915</v>
      </c>
      <c r="G77" s="2">
        <v>22663</v>
      </c>
      <c r="H77" s="2">
        <v>35476550</v>
      </c>
      <c r="I77" s="2">
        <v>1.90260095707507</v>
      </c>
      <c r="J77" s="2">
        <v>0.64322187482545</v>
      </c>
      <c r="K77" s="2">
        <v>0.0633816219941512</v>
      </c>
      <c r="L77" s="13">
        <v>1.68033620550356</v>
      </c>
      <c r="M77" s="2">
        <v>2.15426555114794</v>
      </c>
      <c r="N77" s="2">
        <v>1.4650549774802</v>
      </c>
      <c r="O77" s="2">
        <v>7.00556990147665</v>
      </c>
      <c r="P77" s="13">
        <v>6.79739689681946</v>
      </c>
      <c r="Q77" s="2">
        <v>6.18716851889649</v>
      </c>
      <c r="R77" s="2">
        <v>7.93222448921252</v>
      </c>
      <c r="S77" s="2" t="s">
        <v>18</v>
      </c>
    </row>
    <row r="78" s="2" customFormat="1" spans="1:19">
      <c r="A78" s="2" t="s">
        <v>538</v>
      </c>
      <c r="B78" s="2">
        <v>153</v>
      </c>
      <c r="C78" s="9">
        <v>0.000737033272475902</v>
      </c>
      <c r="D78" s="2">
        <v>153</v>
      </c>
      <c r="E78" s="2">
        <v>207436</v>
      </c>
      <c r="F78" s="2">
        <v>14924</v>
      </c>
      <c r="G78" s="2">
        <v>14771</v>
      </c>
      <c r="H78" s="2">
        <v>35484442</v>
      </c>
      <c r="I78" s="2">
        <v>1.77188439616951</v>
      </c>
      <c r="J78" s="2">
        <v>0.572043610872729</v>
      </c>
      <c r="K78" s="2">
        <v>0.0812926619147656</v>
      </c>
      <c r="L78" s="13">
        <v>1.51090678963139</v>
      </c>
      <c r="M78" s="2">
        <v>2.07794043612375</v>
      </c>
      <c r="N78" s="2">
        <v>0.889497664898694</v>
      </c>
      <c r="O78" s="2">
        <v>6.7875314353311</v>
      </c>
      <c r="P78" s="13">
        <v>6.52012547148383</v>
      </c>
      <c r="Q78" s="2">
        <v>5.78780836529088</v>
      </c>
      <c r="R78" s="2">
        <v>7.95993579571332</v>
      </c>
      <c r="S78" s="2" t="s">
        <v>18</v>
      </c>
    </row>
    <row r="79" s="2" customFormat="1" spans="1:19">
      <c r="A79" s="2" t="s">
        <v>539</v>
      </c>
      <c r="B79" s="2">
        <v>159</v>
      </c>
      <c r="C79" s="9">
        <v>0.000765936538063192</v>
      </c>
      <c r="D79" s="2">
        <v>159</v>
      </c>
      <c r="E79" s="2">
        <v>207430</v>
      </c>
      <c r="F79" s="2">
        <v>15513</v>
      </c>
      <c r="G79" s="2">
        <v>15354</v>
      </c>
      <c r="H79" s="2">
        <v>35483859</v>
      </c>
      <c r="I79" s="2">
        <v>1.77147433852316</v>
      </c>
      <c r="J79" s="2">
        <v>0.571812159485002</v>
      </c>
      <c r="K79" s="2">
        <v>0.0797451369632367</v>
      </c>
      <c r="L79" s="13">
        <v>1.51514582891278</v>
      </c>
      <c r="M79" s="2">
        <v>2.07116785207262</v>
      </c>
      <c r="N79" s="2">
        <v>0.92437992626727</v>
      </c>
      <c r="O79" s="2">
        <v>6.80707860465494</v>
      </c>
      <c r="P79" s="13">
        <v>6.54478924026916</v>
      </c>
      <c r="Q79" s="2">
        <v>5.82210903688432</v>
      </c>
      <c r="R79" s="2">
        <v>7.95868281346167</v>
      </c>
      <c r="S79" s="2" t="s">
        <v>18</v>
      </c>
    </row>
    <row r="80" s="2" customFormat="1" spans="1:19">
      <c r="A80" s="2" t="s">
        <v>540</v>
      </c>
      <c r="B80" s="2">
        <v>218</v>
      </c>
      <c r="C80" s="9">
        <v>0.00105015198300488</v>
      </c>
      <c r="D80" s="2">
        <v>218</v>
      </c>
      <c r="E80" s="2">
        <v>207371</v>
      </c>
      <c r="F80" s="2">
        <v>21426</v>
      </c>
      <c r="G80" s="2">
        <v>21208</v>
      </c>
      <c r="H80" s="2">
        <v>35478005</v>
      </c>
      <c r="I80" s="2">
        <v>1.75860355807754</v>
      </c>
      <c r="J80" s="2">
        <v>0.564520061205082</v>
      </c>
      <c r="K80" s="2">
        <v>0.0681113679420685</v>
      </c>
      <c r="L80" s="13">
        <v>1.53882906534837</v>
      </c>
      <c r="M80" s="2">
        <v>2.00976609041554</v>
      </c>
      <c r="N80" s="2">
        <v>1.26738882972494</v>
      </c>
      <c r="O80" s="2">
        <v>6.94986999836895</v>
      </c>
      <c r="P80" s="13">
        <v>6.72600243697165</v>
      </c>
      <c r="Q80" s="2">
        <v>6.08133760719435</v>
      </c>
      <c r="R80" s="2">
        <v>7.94244557925678</v>
      </c>
      <c r="S80" s="2" t="s">
        <v>18</v>
      </c>
    </row>
    <row r="81" s="2" customFormat="1" spans="1:19">
      <c r="A81" s="2" t="s">
        <v>541</v>
      </c>
      <c r="B81" s="2">
        <v>122</v>
      </c>
      <c r="C81" s="9">
        <v>0.000587699733608235</v>
      </c>
      <c r="D81" s="2">
        <v>122</v>
      </c>
      <c r="E81" s="2">
        <v>207467</v>
      </c>
      <c r="F81" s="2">
        <v>11989</v>
      </c>
      <c r="G81" s="2">
        <v>11867</v>
      </c>
      <c r="H81" s="2">
        <v>35487346</v>
      </c>
      <c r="I81" s="2">
        <v>1.75850408759098</v>
      </c>
      <c r="J81" s="2">
        <v>0.56446349740516</v>
      </c>
      <c r="K81" s="2">
        <v>0.0910265721098296</v>
      </c>
      <c r="L81" s="13">
        <v>1.47116031015152</v>
      </c>
      <c r="M81" s="2">
        <v>2.10197121600955</v>
      </c>
      <c r="N81" s="2">
        <v>0.709272647827716</v>
      </c>
      <c r="O81" s="2">
        <v>6.66249838149354</v>
      </c>
      <c r="P81" s="13">
        <v>6.36286565859129</v>
      </c>
      <c r="Q81" s="2">
        <v>5.57383019719306</v>
      </c>
      <c r="R81" s="2">
        <v>7.96380282731934</v>
      </c>
      <c r="S81" s="2" t="s">
        <v>18</v>
      </c>
    </row>
    <row r="82" s="2" customFormat="1" spans="1:19">
      <c r="A82" s="2" t="s">
        <v>542</v>
      </c>
      <c r="B82" s="2">
        <v>523</v>
      </c>
      <c r="C82" s="9">
        <v>0.00251940131702547</v>
      </c>
      <c r="D82" s="2">
        <v>523</v>
      </c>
      <c r="E82" s="2">
        <v>207066</v>
      </c>
      <c r="F82" s="2">
        <v>52688</v>
      </c>
      <c r="G82" s="2">
        <v>52165</v>
      </c>
      <c r="H82" s="2">
        <v>35447048</v>
      </c>
      <c r="I82" s="2">
        <v>1.71630218906436</v>
      </c>
      <c r="J82" s="2">
        <v>0.540172086415194</v>
      </c>
      <c r="K82" s="2">
        <v>0.0440008343079949</v>
      </c>
      <c r="L82" s="13">
        <v>1.57448848983708</v>
      </c>
      <c r="M82" s="2">
        <v>1.87088900503295</v>
      </c>
      <c r="N82" s="2">
        <v>3.04057044929423</v>
      </c>
      <c r="O82" s="2">
        <v>7.20806390389216</v>
      </c>
      <c r="P82" s="13">
        <v>7.06366692974708</v>
      </c>
      <c r="Q82" s="2">
        <v>6.61247985523763</v>
      </c>
      <c r="R82" s="2">
        <v>7.85729202659717</v>
      </c>
      <c r="S82" s="2" t="s">
        <v>18</v>
      </c>
    </row>
    <row r="83" s="2" customFormat="1" spans="1:19">
      <c r="A83" s="2" t="s">
        <v>543</v>
      </c>
      <c r="B83" s="2">
        <v>67</v>
      </c>
      <c r="C83" s="9">
        <v>0.000322753132391408</v>
      </c>
      <c r="D83" s="2">
        <v>67</v>
      </c>
      <c r="E83" s="2">
        <v>207522</v>
      </c>
      <c r="F83" s="2">
        <v>6802</v>
      </c>
      <c r="G83" s="2">
        <v>6735</v>
      </c>
      <c r="H83" s="2">
        <v>35492478</v>
      </c>
      <c r="I83" s="2">
        <v>1.70141156365228</v>
      </c>
      <c r="J83" s="2">
        <v>0.531458238087793</v>
      </c>
      <c r="K83" s="2">
        <v>0.12279535078738</v>
      </c>
      <c r="L83" s="13">
        <v>1.33746943948597</v>
      </c>
      <c r="M83" s="2">
        <v>2.16438688127504</v>
      </c>
      <c r="N83" s="2">
        <v>0.389518585282434</v>
      </c>
      <c r="O83" s="2">
        <v>6.24571894297787</v>
      </c>
      <c r="P83" s="13">
        <v>5.84044933046993</v>
      </c>
      <c r="Q83" s="2">
        <v>4.90972225198693</v>
      </c>
      <c r="R83" s="2">
        <v>7.94525700489186</v>
      </c>
      <c r="S83" s="2" t="s">
        <v>18</v>
      </c>
    </row>
    <row r="84" s="2" customFormat="1" spans="1:19">
      <c r="A84" s="2" t="s">
        <v>544</v>
      </c>
      <c r="B84" s="2">
        <v>167</v>
      </c>
      <c r="C84" s="9">
        <v>0.000804474225512912</v>
      </c>
      <c r="D84" s="2">
        <v>167</v>
      </c>
      <c r="E84" s="2">
        <v>207422</v>
      </c>
      <c r="F84" s="2">
        <v>18230</v>
      </c>
      <c r="G84" s="2">
        <v>18063</v>
      </c>
      <c r="H84" s="2">
        <v>35481150</v>
      </c>
      <c r="I84" s="2">
        <v>1.58150095784981</v>
      </c>
      <c r="J84" s="2">
        <v>0.458374369422447</v>
      </c>
      <c r="K84" s="2">
        <v>0.0777703993479626</v>
      </c>
      <c r="L84" s="13">
        <v>1.35790678677105</v>
      </c>
      <c r="M84" s="2">
        <v>1.84191234924696</v>
      </c>
      <c r="N84" s="2">
        <v>0.970889608092038</v>
      </c>
      <c r="O84" s="2">
        <v>6.83132831056368</v>
      </c>
      <c r="P84" s="13">
        <v>6.57542547754783</v>
      </c>
      <c r="Q84" s="2">
        <v>5.8655083511221</v>
      </c>
      <c r="R84" s="2">
        <v>7.95618106617839</v>
      </c>
      <c r="S84" s="2" t="s">
        <v>18</v>
      </c>
    </row>
    <row r="85" s="2" customFormat="1" spans="1:19">
      <c r="A85" s="2" t="s">
        <v>545</v>
      </c>
      <c r="B85" s="2">
        <v>107</v>
      </c>
      <c r="C85" s="9">
        <v>0.00051544156964001</v>
      </c>
      <c r="D85" s="2">
        <v>107</v>
      </c>
      <c r="E85" s="2">
        <v>207482</v>
      </c>
      <c r="F85" s="2">
        <v>12173</v>
      </c>
      <c r="G85" s="2">
        <v>12066</v>
      </c>
      <c r="H85" s="2">
        <v>35487147</v>
      </c>
      <c r="I85" s="2">
        <v>1.51673991708619</v>
      </c>
      <c r="J85" s="2">
        <v>0.416563240108394</v>
      </c>
      <c r="K85" s="2">
        <v>0.097126308351481</v>
      </c>
      <c r="L85" s="13">
        <v>1.25382098362414</v>
      </c>
      <c r="M85" s="2">
        <v>1.83479141450727</v>
      </c>
      <c r="N85" s="2">
        <v>0.622066994406276</v>
      </c>
      <c r="O85" s="2">
        <v>6.58203403316837</v>
      </c>
      <c r="P85" s="13">
        <v>6.26195937863945</v>
      </c>
      <c r="Q85" s="2">
        <v>5.44107285154661</v>
      </c>
      <c r="R85" s="2">
        <v>7.96224810727762</v>
      </c>
      <c r="S85" s="2" t="s">
        <v>18</v>
      </c>
    </row>
    <row r="86" s="2" customFormat="1" spans="1:19">
      <c r="A86" s="2" t="s">
        <v>546</v>
      </c>
      <c r="B86" s="2">
        <v>105</v>
      </c>
      <c r="C86" s="9">
        <v>0.00050580714777758</v>
      </c>
      <c r="D86" s="2">
        <v>105</v>
      </c>
      <c r="E86" s="2">
        <v>207484</v>
      </c>
      <c r="F86" s="2">
        <v>11979</v>
      </c>
      <c r="G86" s="2">
        <v>11874</v>
      </c>
      <c r="H86" s="2">
        <v>35487339</v>
      </c>
      <c r="I86" s="2">
        <v>1.51245017922518</v>
      </c>
      <c r="J86" s="2">
        <v>0.413730971025092</v>
      </c>
      <c r="K86" s="2">
        <v>0.0980452700029092</v>
      </c>
      <c r="L86" s="13">
        <v>1.24802492514535</v>
      </c>
      <c r="M86" s="2">
        <v>1.83290052830624</v>
      </c>
      <c r="N86" s="2">
        <v>0.610439573950084</v>
      </c>
      <c r="O86" s="2">
        <v>6.56996829986049</v>
      </c>
      <c r="P86" s="13">
        <v>6.24683966841697</v>
      </c>
      <c r="Q86" s="2">
        <v>5.4213251505853</v>
      </c>
      <c r="R86" s="2">
        <v>7.96198019159791</v>
      </c>
      <c r="S86" s="2" t="s">
        <v>18</v>
      </c>
    </row>
    <row r="87" s="2" customFormat="1" spans="1:19">
      <c r="A87" s="2" t="s">
        <v>547</v>
      </c>
      <c r="B87" s="2">
        <v>45</v>
      </c>
      <c r="C87" s="9">
        <v>0.000216774491904677</v>
      </c>
      <c r="D87" s="2">
        <v>45</v>
      </c>
      <c r="E87" s="2">
        <v>207544</v>
      </c>
      <c r="F87" s="2">
        <v>5347</v>
      </c>
      <c r="G87" s="2">
        <v>5302</v>
      </c>
      <c r="H87" s="2">
        <v>35493911</v>
      </c>
      <c r="I87" s="2">
        <v>1.45149807339577</v>
      </c>
      <c r="J87" s="2">
        <v>0.372596177162181</v>
      </c>
      <c r="K87" s="2">
        <v>0.149718658569666</v>
      </c>
      <c r="L87" s="13">
        <v>1.08236407410709</v>
      </c>
      <c r="M87" s="2">
        <v>1.94652308541347</v>
      </c>
      <c r="N87" s="2">
        <v>0.261616960264322</v>
      </c>
      <c r="O87" s="2">
        <v>5.90065712905472</v>
      </c>
      <c r="P87" s="13">
        <v>5.40491610254928</v>
      </c>
      <c r="Q87" s="2">
        <v>4.40004668774459</v>
      </c>
      <c r="R87" s="2">
        <v>7.91304207104025</v>
      </c>
      <c r="S87" s="2" t="s">
        <v>18</v>
      </c>
    </row>
    <row r="88" s="2" customFormat="1" spans="1:19">
      <c r="A88" s="2" t="s">
        <v>548</v>
      </c>
      <c r="B88" s="2">
        <v>97</v>
      </c>
      <c r="C88" s="9">
        <v>0.000467269460327859</v>
      </c>
      <c r="D88" s="2">
        <v>97</v>
      </c>
      <c r="E88" s="2">
        <v>207492</v>
      </c>
      <c r="F88" s="2">
        <v>11775</v>
      </c>
      <c r="G88" s="2">
        <v>11678</v>
      </c>
      <c r="H88" s="2">
        <v>35487535</v>
      </c>
      <c r="I88" s="2">
        <v>1.42061939758896</v>
      </c>
      <c r="J88" s="2">
        <v>0.351092971992756</v>
      </c>
      <c r="K88" s="2">
        <v>0.101979199318091</v>
      </c>
      <c r="L88" s="13">
        <v>1.16324526510134</v>
      </c>
      <c r="M88" s="2">
        <v>1.73493891043709</v>
      </c>
      <c r="N88" s="2">
        <v>0.563929892125316</v>
      </c>
      <c r="O88" s="2">
        <v>6.51792722645893</v>
      </c>
      <c r="P88" s="13">
        <v>6.181645821235</v>
      </c>
      <c r="Q88" s="2">
        <v>5.33707198234894</v>
      </c>
      <c r="R88" s="2">
        <v>7.96005290352426</v>
      </c>
      <c r="S88" s="2" t="s">
        <v>18</v>
      </c>
    </row>
    <row r="89" s="2" customFormat="1" spans="1:19">
      <c r="A89" s="2" t="s">
        <v>549</v>
      </c>
      <c r="B89" s="2">
        <v>70</v>
      </c>
      <c r="C89" s="9">
        <v>0.000337204765185053</v>
      </c>
      <c r="D89" s="2">
        <v>70</v>
      </c>
      <c r="E89" s="2">
        <v>207519</v>
      </c>
      <c r="F89" s="2">
        <v>8837</v>
      </c>
      <c r="G89" s="2">
        <v>8767</v>
      </c>
      <c r="H89" s="2">
        <v>35490446</v>
      </c>
      <c r="I89" s="2">
        <v>1.36552804665727</v>
      </c>
      <c r="J89" s="2">
        <v>0.311541201198733</v>
      </c>
      <c r="K89" s="2">
        <v>0.120019270961807</v>
      </c>
      <c r="L89" s="13">
        <v>1.0792900135687</v>
      </c>
      <c r="M89" s="2">
        <v>1.72767914347882</v>
      </c>
      <c r="N89" s="2">
        <v>0.406959715966723</v>
      </c>
      <c r="O89" s="2">
        <v>6.28044097466434</v>
      </c>
      <c r="P89" s="13">
        <v>5.88403801987211</v>
      </c>
      <c r="Q89" s="2">
        <v>4.96395313253072</v>
      </c>
      <c r="R89" s="2">
        <v>7.94607398239748</v>
      </c>
      <c r="S89" s="2" t="s">
        <v>18</v>
      </c>
    </row>
    <row r="90" s="2" customFormat="1" spans="1:19">
      <c r="A90" s="2" t="s">
        <v>550</v>
      </c>
      <c r="B90" s="2">
        <v>50</v>
      </c>
      <c r="C90" s="9">
        <v>0.000240860546560752</v>
      </c>
      <c r="D90" s="2">
        <v>50</v>
      </c>
      <c r="E90" s="2">
        <v>207539</v>
      </c>
      <c r="F90" s="2">
        <v>6386</v>
      </c>
      <c r="G90" s="2">
        <v>6336</v>
      </c>
      <c r="H90" s="2">
        <v>35492877</v>
      </c>
      <c r="I90" s="2">
        <v>1.34957281030203</v>
      </c>
      <c r="J90" s="2">
        <v>0.299788105560333</v>
      </c>
      <c r="K90" s="2">
        <v>0.141995333828201</v>
      </c>
      <c r="L90" s="13">
        <v>1.02170954746515</v>
      </c>
      <c r="M90" s="2">
        <v>1.78264632529396</v>
      </c>
      <c r="N90" s="2">
        <v>0.290685511404802</v>
      </c>
      <c r="O90" s="2">
        <v>5.99703558882562</v>
      </c>
      <c r="P90" s="13">
        <v>5.52708815944438</v>
      </c>
      <c r="Q90" s="2">
        <v>4.54012445332253</v>
      </c>
      <c r="R90" s="2">
        <v>7.92146475793671</v>
      </c>
      <c r="S90" s="2" t="s">
        <v>18</v>
      </c>
    </row>
    <row r="91" s="2" customFormat="1" spans="1:19">
      <c r="A91" s="2" t="s">
        <v>551</v>
      </c>
      <c r="B91" s="2">
        <v>69</v>
      </c>
      <c r="C91" s="9">
        <v>0.000332387554253838</v>
      </c>
      <c r="D91" s="2">
        <v>69</v>
      </c>
      <c r="E91" s="2">
        <v>207520</v>
      </c>
      <c r="F91" s="2">
        <v>9006</v>
      </c>
      <c r="G91" s="2">
        <v>8937</v>
      </c>
      <c r="H91" s="2">
        <v>35490276</v>
      </c>
      <c r="I91" s="2">
        <v>1.32040375535456</v>
      </c>
      <c r="J91" s="2">
        <v>0.277937565096583</v>
      </c>
      <c r="K91" s="2">
        <v>0.120869743874463</v>
      </c>
      <c r="L91" s="13">
        <v>1.0418863487683</v>
      </c>
      <c r="M91" s="2">
        <v>1.67337452805243</v>
      </c>
      <c r="N91" s="2">
        <v>0.401146005738627</v>
      </c>
      <c r="O91" s="2">
        <v>6.26910829388082</v>
      </c>
      <c r="P91" s="13">
        <v>5.8698147419608</v>
      </c>
      <c r="Q91" s="2">
        <v>4.94674323960145</v>
      </c>
      <c r="R91" s="2">
        <v>7.94496841594141</v>
      </c>
      <c r="S91" s="2" t="s">
        <v>18</v>
      </c>
    </row>
    <row r="92" s="2" customFormat="1" spans="1:19">
      <c r="A92" s="2" t="s">
        <v>552</v>
      </c>
      <c r="B92" s="2">
        <v>83</v>
      </c>
      <c r="C92" s="9">
        <v>0.000399828507290849</v>
      </c>
      <c r="D92" s="2">
        <v>83</v>
      </c>
      <c r="E92" s="2">
        <v>207506</v>
      </c>
      <c r="F92" s="2">
        <v>11074</v>
      </c>
      <c r="G92" s="2">
        <v>10991</v>
      </c>
      <c r="H92" s="2">
        <v>35488222</v>
      </c>
      <c r="I92" s="2">
        <v>1.29150016792707</v>
      </c>
      <c r="J92" s="2">
        <v>0.255804463578579</v>
      </c>
      <c r="K92" s="2">
        <v>0.110199925676871</v>
      </c>
      <c r="L92" s="13">
        <v>1.04061575415584</v>
      </c>
      <c r="M92" s="2">
        <v>1.60287087437833</v>
      </c>
      <c r="N92" s="2">
        <v>0.482537948931971</v>
      </c>
      <c r="O92" s="2">
        <v>6.40911925716202</v>
      </c>
      <c r="P92" s="13">
        <v>6.04536212401009</v>
      </c>
      <c r="Q92" s="2">
        <v>5.16409570427792</v>
      </c>
      <c r="R92" s="2">
        <v>7.95430836390139</v>
      </c>
      <c r="S92" s="2" t="s">
        <v>18</v>
      </c>
    </row>
    <row r="93" s="2" customFormat="1" spans="1:19">
      <c r="A93" s="2" t="s">
        <v>553</v>
      </c>
      <c r="B93" s="2">
        <v>451</v>
      </c>
      <c r="C93" s="9">
        <v>0.00217256212997799</v>
      </c>
      <c r="D93" s="2">
        <v>451</v>
      </c>
      <c r="E93" s="2">
        <v>207138</v>
      </c>
      <c r="F93" s="2">
        <v>63354</v>
      </c>
      <c r="G93" s="2">
        <v>62903</v>
      </c>
      <c r="H93" s="2">
        <v>35436310</v>
      </c>
      <c r="I93" s="2">
        <v>1.22657440215424</v>
      </c>
      <c r="J93" s="2">
        <v>0.204225245048763</v>
      </c>
      <c r="K93" s="2">
        <v>0.0473080153064755</v>
      </c>
      <c r="L93" s="13">
        <v>1.11795546011959</v>
      </c>
      <c r="M93" s="2">
        <v>1.34574660412598</v>
      </c>
      <c r="N93" s="2">
        <v>2.62198331287131</v>
      </c>
      <c r="O93" s="2">
        <v>7.17611935140852</v>
      </c>
      <c r="P93" s="13">
        <v>7.02060601574527</v>
      </c>
      <c r="Q93" s="2">
        <v>6.5406401742013</v>
      </c>
      <c r="R93" s="2">
        <v>7.87334077003376</v>
      </c>
      <c r="S93" s="2" t="s">
        <v>18</v>
      </c>
    </row>
    <row r="94" s="2" customFormat="1" spans="1:19">
      <c r="A94" s="2" t="s">
        <v>554</v>
      </c>
      <c r="B94" s="2">
        <v>207</v>
      </c>
      <c r="C94" s="9">
        <v>0.000997162662761514</v>
      </c>
      <c r="D94" s="2">
        <v>207</v>
      </c>
      <c r="E94" s="2">
        <v>207382</v>
      </c>
      <c r="F94" s="2">
        <v>30590</v>
      </c>
      <c r="G94" s="2">
        <v>30383</v>
      </c>
      <c r="H94" s="2">
        <v>35468830</v>
      </c>
      <c r="I94" s="2">
        <v>1.16524029925254</v>
      </c>
      <c r="J94" s="2">
        <v>0.152927331200698</v>
      </c>
      <c r="K94" s="2">
        <v>0.0697759358923377</v>
      </c>
      <c r="L94" s="13">
        <v>1.01629788171809</v>
      </c>
      <c r="M94" s="2">
        <v>1.33601080886519</v>
      </c>
      <c r="N94" s="2">
        <v>1.20343801721588</v>
      </c>
      <c r="O94" s="2">
        <v>6.92851807300734</v>
      </c>
      <c r="P94" s="13">
        <v>6.6987596104202</v>
      </c>
      <c r="Q94" s="2">
        <v>6.0429065537466</v>
      </c>
      <c r="R94" s="2">
        <v>7.94391941378385</v>
      </c>
      <c r="S94" s="2" t="s">
        <v>18</v>
      </c>
    </row>
    <row r="95" s="3" customFormat="1" spans="1:19">
      <c r="A95" s="3" t="s">
        <v>555</v>
      </c>
      <c r="B95" s="3">
        <v>6</v>
      </c>
      <c r="C95" s="10">
        <f t="shared" ref="C95:C158" si="0">B95/151049</f>
        <v>3.9722209349284e-5</v>
      </c>
      <c r="D95" s="3">
        <f t="shared" ref="D95:D158" si="1">B95</f>
        <v>6</v>
      </c>
      <c r="E95" s="3">
        <f t="shared" ref="E95:E158" si="2">151049-D95</f>
        <v>151043</v>
      </c>
      <c r="F95" s="3">
        <v>18</v>
      </c>
      <c r="G95" s="3">
        <f t="shared" ref="G95:G158" si="3">F95-D95</f>
        <v>12</v>
      </c>
      <c r="H95" s="3">
        <f t="shared" ref="H95:H158" si="4">35706802-G95-E95-D95</f>
        <v>35555741</v>
      </c>
      <c r="I95" s="3">
        <f t="shared" ref="I95:I158" si="5">(D95/E95)/(G95/H95)</f>
        <v>117.700724297054</v>
      </c>
      <c r="J95" s="3">
        <f t="shared" ref="J95:J158" si="6">LN(I95)</f>
        <v>4.76814516800307</v>
      </c>
      <c r="K95" s="3">
        <f t="shared" ref="K95:K158" si="7">SQRT((1/D95)+(1/E95)+(1/G95)+(1/H95))</f>
        <v>0.500006648711859</v>
      </c>
      <c r="L95" s="14">
        <f t="shared" ref="L95:L158" si="8">EXP(J95-1.96*K95)</f>
        <v>44.1738125178382</v>
      </c>
      <c r="M95" s="3">
        <f t="shared" ref="M95:M158" si="9">EXP(J95+1.96*K95)</f>
        <v>313.612516340015</v>
      </c>
      <c r="N95" s="3">
        <f t="shared" ref="N95:N158" si="10">B95*151049/35706802</f>
        <v>0.0253815505516288</v>
      </c>
      <c r="O95" s="3">
        <f t="shared" ref="O95:O158" si="11">LOG((D95+0.5)/(N95+0.5),2)</f>
        <v>3.62900227375792</v>
      </c>
      <c r="P95" s="14">
        <f t="shared" ref="P95:P158" si="12">O95-(3.3*(D95+0.5)^(-0.5))-(2*(D95+0.5)^(-1.5))</f>
        <v>2.21394892945318</v>
      </c>
      <c r="Q95" s="3">
        <f t="shared" ref="Q95:Q158" si="13">EXP((LN(O95)-1.96*K95))</f>
        <v>1.36198708228172</v>
      </c>
      <c r="R95" s="3">
        <f t="shared" ref="R95:R158" si="14">EXP((LN(O95)+1.96*K95))</f>
        <v>9.66944376658637</v>
      </c>
      <c r="S95" s="3" t="s">
        <v>30</v>
      </c>
    </row>
    <row r="96" s="3" customFormat="1" spans="1:19">
      <c r="A96" s="3" t="s">
        <v>463</v>
      </c>
      <c r="B96" s="3">
        <v>21</v>
      </c>
      <c r="C96" s="10">
        <f t="shared" si="0"/>
        <v>0.000139027732722494</v>
      </c>
      <c r="D96" s="3">
        <f t="shared" si="1"/>
        <v>21</v>
      </c>
      <c r="E96" s="3">
        <f t="shared" si="2"/>
        <v>151028</v>
      </c>
      <c r="F96" s="3">
        <v>69</v>
      </c>
      <c r="G96" s="3">
        <f t="shared" si="3"/>
        <v>48</v>
      </c>
      <c r="H96" s="3">
        <f t="shared" si="4"/>
        <v>35555705</v>
      </c>
      <c r="I96" s="3">
        <f t="shared" si="5"/>
        <v>102.998258187224</v>
      </c>
      <c r="J96" s="3">
        <f t="shared" si="6"/>
        <v>4.63471207728299</v>
      </c>
      <c r="K96" s="3">
        <f t="shared" si="7"/>
        <v>0.261646766397046</v>
      </c>
      <c r="L96" s="14">
        <f t="shared" si="8"/>
        <v>61.6753548006039</v>
      </c>
      <c r="M96" s="3">
        <f t="shared" si="9"/>
        <v>172.007785344724</v>
      </c>
      <c r="N96" s="3">
        <f t="shared" si="10"/>
        <v>0.0888354269307008</v>
      </c>
      <c r="O96" s="3">
        <f t="shared" si="11"/>
        <v>5.19032837670049</v>
      </c>
      <c r="P96" s="14">
        <f t="shared" si="12"/>
        <v>4.45857016226413</v>
      </c>
      <c r="Q96" s="3">
        <f t="shared" si="13"/>
        <v>3.10796852100897</v>
      </c>
      <c r="R96" s="3">
        <f t="shared" si="14"/>
        <v>8.66788337007889</v>
      </c>
      <c r="S96" s="3" t="s">
        <v>30</v>
      </c>
    </row>
    <row r="97" s="3" customFormat="1" spans="1:19">
      <c r="A97" s="3" t="s">
        <v>556</v>
      </c>
      <c r="B97" s="3">
        <v>12</v>
      </c>
      <c r="C97" s="10">
        <f t="shared" si="0"/>
        <v>7.9444418698568e-5</v>
      </c>
      <c r="D97" s="3">
        <f t="shared" si="1"/>
        <v>12</v>
      </c>
      <c r="E97" s="3">
        <f t="shared" si="2"/>
        <v>151037</v>
      </c>
      <c r="F97" s="3">
        <v>58</v>
      </c>
      <c r="G97" s="3">
        <f t="shared" si="3"/>
        <v>46</v>
      </c>
      <c r="H97" s="3">
        <f t="shared" si="4"/>
        <v>35555707</v>
      </c>
      <c r="I97" s="3">
        <f t="shared" si="5"/>
        <v>61.4114543197161</v>
      </c>
      <c r="J97" s="3">
        <f t="shared" si="6"/>
        <v>4.11759637019273</v>
      </c>
      <c r="K97" s="3">
        <f t="shared" si="7"/>
        <v>0.324159085615711</v>
      </c>
      <c r="L97" s="14">
        <f t="shared" si="8"/>
        <v>32.5326617753231</v>
      </c>
      <c r="M97" s="3">
        <f t="shared" si="9"/>
        <v>115.925550380979</v>
      </c>
      <c r="N97" s="3">
        <f t="shared" si="10"/>
        <v>0.0507631011032576</v>
      </c>
      <c r="O97" s="3">
        <f t="shared" si="11"/>
        <v>4.50435237667529</v>
      </c>
      <c r="P97" s="14">
        <f t="shared" si="12"/>
        <v>3.5257165915131</v>
      </c>
      <c r="Q97" s="3">
        <f t="shared" si="13"/>
        <v>2.38617655306372</v>
      </c>
      <c r="R97" s="3">
        <f t="shared" si="14"/>
        <v>8.50280349423856</v>
      </c>
      <c r="S97" s="3" t="s">
        <v>30</v>
      </c>
    </row>
    <row r="98" s="3" customFormat="1" spans="1:19">
      <c r="A98" s="3" t="s">
        <v>557</v>
      </c>
      <c r="B98" s="3">
        <v>11</v>
      </c>
      <c r="C98" s="10">
        <f t="shared" si="0"/>
        <v>7.28240504736873e-5</v>
      </c>
      <c r="D98" s="3">
        <f t="shared" si="1"/>
        <v>11</v>
      </c>
      <c r="E98" s="3">
        <f t="shared" si="2"/>
        <v>151038</v>
      </c>
      <c r="F98" s="3">
        <v>113</v>
      </c>
      <c r="G98" s="3">
        <f t="shared" si="3"/>
        <v>102</v>
      </c>
      <c r="H98" s="3">
        <f t="shared" si="4"/>
        <v>35555651</v>
      </c>
      <c r="I98" s="3">
        <f t="shared" si="5"/>
        <v>25.3872068683404</v>
      </c>
      <c r="J98" s="3">
        <f t="shared" si="6"/>
        <v>3.23424538054109</v>
      </c>
      <c r="K98" s="3">
        <f t="shared" si="7"/>
        <v>0.317363610788989</v>
      </c>
      <c r="L98" s="14">
        <f t="shared" si="8"/>
        <v>13.6291748332423</v>
      </c>
      <c r="M98" s="3">
        <f t="shared" si="9"/>
        <v>47.2890164270189</v>
      </c>
      <c r="N98" s="3">
        <f t="shared" si="10"/>
        <v>0.0465328426779861</v>
      </c>
      <c r="O98" s="3">
        <f t="shared" si="11"/>
        <v>4.39518185688622</v>
      </c>
      <c r="P98" s="14">
        <f t="shared" si="12"/>
        <v>3.37078078760132</v>
      </c>
      <c r="Q98" s="3">
        <f t="shared" si="13"/>
        <v>2.35956252541117</v>
      </c>
      <c r="R98" s="3">
        <f t="shared" si="14"/>
        <v>8.18695132977483</v>
      </c>
      <c r="S98" s="3" t="s">
        <v>30</v>
      </c>
    </row>
    <row r="99" s="3" customFormat="1" spans="1:19">
      <c r="A99" s="3" t="s">
        <v>473</v>
      </c>
      <c r="B99" s="3">
        <v>91</v>
      </c>
      <c r="C99" s="10">
        <f t="shared" si="0"/>
        <v>0.000602453508464141</v>
      </c>
      <c r="D99" s="3">
        <f t="shared" si="1"/>
        <v>91</v>
      </c>
      <c r="E99" s="3">
        <f t="shared" si="2"/>
        <v>150958</v>
      </c>
      <c r="F99" s="3">
        <v>960</v>
      </c>
      <c r="G99" s="3">
        <f t="shared" si="3"/>
        <v>869</v>
      </c>
      <c r="H99" s="3">
        <f t="shared" si="4"/>
        <v>35554884</v>
      </c>
      <c r="I99" s="3">
        <f t="shared" si="5"/>
        <v>24.6640702431487</v>
      </c>
      <c r="J99" s="3">
        <f t="shared" si="6"/>
        <v>3.2053475385829</v>
      </c>
      <c r="K99" s="3">
        <f t="shared" si="7"/>
        <v>0.11021075927434</v>
      </c>
      <c r="L99" s="14">
        <f t="shared" si="8"/>
        <v>19.872451986907</v>
      </c>
      <c r="M99" s="3">
        <f t="shared" si="9"/>
        <v>30.6110368946804</v>
      </c>
      <c r="N99" s="3">
        <f t="shared" si="10"/>
        <v>0.384953516699703</v>
      </c>
      <c r="O99" s="3">
        <f t="shared" si="11"/>
        <v>6.69202625536337</v>
      </c>
      <c r="P99" s="14">
        <f t="shared" si="12"/>
        <v>6.3447536649326</v>
      </c>
      <c r="Q99" s="3">
        <f t="shared" si="13"/>
        <v>5.3919312239946</v>
      </c>
      <c r="R99" s="3">
        <f t="shared" si="14"/>
        <v>8.30559841030302</v>
      </c>
      <c r="S99" s="3" t="s">
        <v>30</v>
      </c>
    </row>
    <row r="100" s="3" customFormat="1" spans="1:19">
      <c r="A100" s="3" t="s">
        <v>469</v>
      </c>
      <c r="B100" s="3">
        <v>84</v>
      </c>
      <c r="C100" s="10">
        <f t="shared" si="0"/>
        <v>0.000556110930889976</v>
      </c>
      <c r="D100" s="3">
        <f t="shared" si="1"/>
        <v>84</v>
      </c>
      <c r="E100" s="3">
        <f t="shared" si="2"/>
        <v>150965</v>
      </c>
      <c r="F100" s="3">
        <v>951</v>
      </c>
      <c r="G100" s="3">
        <f t="shared" si="3"/>
        <v>867</v>
      </c>
      <c r="H100" s="3">
        <f t="shared" si="4"/>
        <v>35554886</v>
      </c>
      <c r="I100" s="3">
        <f t="shared" si="5"/>
        <v>22.8182959064849</v>
      </c>
      <c r="J100" s="3">
        <f t="shared" si="6"/>
        <v>3.12756266620671</v>
      </c>
      <c r="K100" s="3">
        <f t="shared" si="7"/>
        <v>0.114301428773702</v>
      </c>
      <c r="L100" s="14">
        <f t="shared" si="8"/>
        <v>18.238447498507</v>
      </c>
      <c r="M100" s="3">
        <f t="shared" si="9"/>
        <v>28.5481880033115</v>
      </c>
      <c r="N100" s="3">
        <f t="shared" si="10"/>
        <v>0.355341707722803</v>
      </c>
      <c r="O100" s="3">
        <f t="shared" si="11"/>
        <v>6.62630664152</v>
      </c>
      <c r="P100" s="14">
        <f t="shared" si="12"/>
        <v>6.2647391595059</v>
      </c>
      <c r="Q100" s="3">
        <f t="shared" si="13"/>
        <v>5.29634405153037</v>
      </c>
      <c r="R100" s="3">
        <f t="shared" si="14"/>
        <v>8.29023554366053</v>
      </c>
      <c r="S100" s="3" t="s">
        <v>30</v>
      </c>
    </row>
    <row r="101" s="3" customFormat="1" spans="1:19">
      <c r="A101" s="3" t="s">
        <v>558</v>
      </c>
      <c r="B101" s="3">
        <v>959</v>
      </c>
      <c r="C101" s="10">
        <f t="shared" si="0"/>
        <v>0.00634893312766056</v>
      </c>
      <c r="D101" s="3">
        <f t="shared" si="1"/>
        <v>959</v>
      </c>
      <c r="E101" s="3">
        <f t="shared" si="2"/>
        <v>150090</v>
      </c>
      <c r="F101" s="3">
        <v>11209</v>
      </c>
      <c r="G101" s="3">
        <f t="shared" si="3"/>
        <v>10250</v>
      </c>
      <c r="H101" s="3">
        <f t="shared" si="4"/>
        <v>35545503</v>
      </c>
      <c r="I101" s="3">
        <f t="shared" si="5"/>
        <v>22.1578515505331</v>
      </c>
      <c r="J101" s="3">
        <f t="shared" si="6"/>
        <v>3.09819190548822</v>
      </c>
      <c r="K101" s="3">
        <f t="shared" si="7"/>
        <v>0.0338674570229202</v>
      </c>
      <c r="L101" s="14">
        <f t="shared" si="8"/>
        <v>20.7347635399257</v>
      </c>
      <c r="M101" s="3">
        <f t="shared" si="9"/>
        <v>23.6786102908807</v>
      </c>
      <c r="N101" s="3">
        <f t="shared" si="10"/>
        <v>4.05681782983534</v>
      </c>
      <c r="O101" s="3">
        <f t="shared" si="11"/>
        <v>7.71811229981602</v>
      </c>
      <c r="P101" s="14">
        <f t="shared" si="12"/>
        <v>7.61151021888818</v>
      </c>
      <c r="Q101" s="3">
        <f t="shared" si="13"/>
        <v>7.22241653918053</v>
      </c>
      <c r="R101" s="3">
        <f t="shared" si="14"/>
        <v>8.24782912331588</v>
      </c>
      <c r="S101" s="3" t="s">
        <v>30</v>
      </c>
    </row>
    <row r="102" s="3" customFormat="1" spans="1:19">
      <c r="A102" s="3" t="s">
        <v>478</v>
      </c>
      <c r="B102" s="3">
        <v>9</v>
      </c>
      <c r="C102" s="10">
        <f t="shared" si="0"/>
        <v>5.9583314023926e-5</v>
      </c>
      <c r="D102" s="3">
        <f t="shared" si="1"/>
        <v>9</v>
      </c>
      <c r="E102" s="3">
        <f t="shared" si="2"/>
        <v>151040</v>
      </c>
      <c r="F102" s="3">
        <v>129</v>
      </c>
      <c r="G102" s="3">
        <f t="shared" si="3"/>
        <v>120</v>
      </c>
      <c r="H102" s="3">
        <f t="shared" si="4"/>
        <v>35555633</v>
      </c>
      <c r="I102" s="3">
        <f t="shared" si="5"/>
        <v>17.6554056872352</v>
      </c>
      <c r="J102" s="3">
        <f t="shared" si="6"/>
        <v>2.8710420077193</v>
      </c>
      <c r="K102" s="3">
        <f t="shared" si="7"/>
        <v>0.345616974889971</v>
      </c>
      <c r="L102" s="14">
        <f t="shared" si="8"/>
        <v>8.96773142287041</v>
      </c>
      <c r="M102" s="3">
        <f t="shared" si="9"/>
        <v>34.7594430834418</v>
      </c>
      <c r="N102" s="3">
        <f t="shared" si="10"/>
        <v>0.0380723258274432</v>
      </c>
      <c r="O102" s="3">
        <f t="shared" si="11"/>
        <v>4.14205550041991</v>
      </c>
      <c r="P102" s="14">
        <f t="shared" si="12"/>
        <v>3.00309036469129</v>
      </c>
      <c r="Q102" s="3">
        <f t="shared" si="13"/>
        <v>2.10387922681632</v>
      </c>
      <c r="R102" s="3">
        <f t="shared" si="14"/>
        <v>8.15475696032273</v>
      </c>
      <c r="S102" s="3" t="s">
        <v>30</v>
      </c>
    </row>
    <row r="103" s="3" customFormat="1" spans="1:19">
      <c r="A103" s="3" t="s">
        <v>559</v>
      </c>
      <c r="B103" s="3">
        <v>32</v>
      </c>
      <c r="C103" s="10">
        <f t="shared" si="0"/>
        <v>0.000211851783196181</v>
      </c>
      <c r="D103" s="3">
        <f t="shared" si="1"/>
        <v>32</v>
      </c>
      <c r="E103" s="3">
        <f t="shared" si="2"/>
        <v>151017</v>
      </c>
      <c r="F103" s="3">
        <v>476</v>
      </c>
      <c r="G103" s="3">
        <f t="shared" si="3"/>
        <v>444</v>
      </c>
      <c r="H103" s="3">
        <f t="shared" si="4"/>
        <v>35555309</v>
      </c>
      <c r="I103" s="3">
        <f t="shared" si="5"/>
        <v>16.968584946018</v>
      </c>
      <c r="J103" s="3">
        <f t="shared" si="6"/>
        <v>2.83136369014873</v>
      </c>
      <c r="K103" s="3">
        <f t="shared" si="7"/>
        <v>0.183054369378352</v>
      </c>
      <c r="L103" s="14">
        <f t="shared" si="8"/>
        <v>11.8529540823943</v>
      </c>
      <c r="M103" s="3">
        <f t="shared" si="9"/>
        <v>24.2920771538216</v>
      </c>
      <c r="N103" s="3">
        <f t="shared" si="10"/>
        <v>0.135368269608687</v>
      </c>
      <c r="O103" s="3">
        <f t="shared" si="11"/>
        <v>5.67670286448266</v>
      </c>
      <c r="P103" s="14">
        <f t="shared" si="12"/>
        <v>5.0870500115024</v>
      </c>
      <c r="Q103" s="3">
        <f t="shared" si="13"/>
        <v>3.9653099304488</v>
      </c>
      <c r="R103" s="3">
        <f t="shared" si="14"/>
        <v>8.12671795568281</v>
      </c>
      <c r="S103" s="3" t="s">
        <v>30</v>
      </c>
    </row>
    <row r="104" s="3" customFormat="1" spans="1:19">
      <c r="A104" s="3" t="s">
        <v>467</v>
      </c>
      <c r="B104" s="3">
        <v>8</v>
      </c>
      <c r="C104" s="10">
        <f t="shared" si="0"/>
        <v>5.29629457990453e-5</v>
      </c>
      <c r="D104" s="3">
        <f t="shared" si="1"/>
        <v>8</v>
      </c>
      <c r="E104" s="3">
        <f t="shared" si="2"/>
        <v>151041</v>
      </c>
      <c r="F104" s="3">
        <v>121</v>
      </c>
      <c r="G104" s="3">
        <f t="shared" si="3"/>
        <v>113</v>
      </c>
      <c r="H104" s="3">
        <f t="shared" si="4"/>
        <v>35555640</v>
      </c>
      <c r="I104" s="3">
        <f t="shared" si="5"/>
        <v>16.6657626162925</v>
      </c>
      <c r="J104" s="3">
        <f t="shared" si="6"/>
        <v>2.81335647226638</v>
      </c>
      <c r="K104" s="3">
        <f t="shared" si="7"/>
        <v>0.365863644498787</v>
      </c>
      <c r="L104" s="14">
        <f t="shared" si="8"/>
        <v>8.13571581694437</v>
      </c>
      <c r="M104" s="3">
        <f t="shared" si="9"/>
        <v>34.1393000729135</v>
      </c>
      <c r="N104" s="3">
        <f t="shared" si="10"/>
        <v>0.0338420674021717</v>
      </c>
      <c r="O104" s="3">
        <f t="shared" si="11"/>
        <v>3.99297794005986</v>
      </c>
      <c r="P104" s="14">
        <f t="shared" si="12"/>
        <v>2.78038206158165</v>
      </c>
      <c r="Q104" s="3">
        <f t="shared" si="13"/>
        <v>1.9492497602178</v>
      </c>
      <c r="R104" s="3">
        <f t="shared" si="14"/>
        <v>8.17949200518211</v>
      </c>
      <c r="S104" s="3" t="s">
        <v>30</v>
      </c>
    </row>
    <row r="105" s="3" customFormat="1" spans="1:19">
      <c r="A105" s="3" t="s">
        <v>474</v>
      </c>
      <c r="B105" s="3">
        <v>9</v>
      </c>
      <c r="C105" s="10">
        <f t="shared" si="0"/>
        <v>5.9583314023926e-5</v>
      </c>
      <c r="D105" s="3">
        <f t="shared" si="1"/>
        <v>9</v>
      </c>
      <c r="E105" s="3">
        <f t="shared" si="2"/>
        <v>151040</v>
      </c>
      <c r="F105" s="3">
        <v>138</v>
      </c>
      <c r="G105" s="3">
        <f t="shared" si="3"/>
        <v>129</v>
      </c>
      <c r="H105" s="3">
        <f t="shared" si="4"/>
        <v>35555624</v>
      </c>
      <c r="I105" s="3">
        <f t="shared" si="5"/>
        <v>16.423629040205</v>
      </c>
      <c r="J105" s="3">
        <f t="shared" si="6"/>
        <v>2.79872109301519</v>
      </c>
      <c r="K105" s="3">
        <f t="shared" si="7"/>
        <v>0.344774851146752</v>
      </c>
      <c r="L105" s="14">
        <f t="shared" si="8"/>
        <v>8.35585411448151</v>
      </c>
      <c r="M105" s="3">
        <f t="shared" si="9"/>
        <v>32.2810316162397</v>
      </c>
      <c r="N105" s="3">
        <f t="shared" si="10"/>
        <v>0.0380723258274432</v>
      </c>
      <c r="O105" s="3">
        <f t="shared" si="11"/>
        <v>4.14205550041991</v>
      </c>
      <c r="P105" s="14">
        <f t="shared" si="12"/>
        <v>3.00309036469129</v>
      </c>
      <c r="Q105" s="3">
        <f t="shared" si="13"/>
        <v>2.107354678486</v>
      </c>
      <c r="R105" s="3">
        <f t="shared" si="14"/>
        <v>8.14130812611229</v>
      </c>
      <c r="S105" s="3" t="s">
        <v>30</v>
      </c>
    </row>
    <row r="106" s="3" customFormat="1" spans="1:19">
      <c r="A106" s="3" t="s">
        <v>475</v>
      </c>
      <c r="B106" s="3">
        <v>29</v>
      </c>
      <c r="C106" s="10">
        <f t="shared" si="0"/>
        <v>0.000191990678521539</v>
      </c>
      <c r="D106" s="3">
        <f t="shared" si="1"/>
        <v>29</v>
      </c>
      <c r="E106" s="3">
        <f t="shared" si="2"/>
        <v>151020</v>
      </c>
      <c r="F106" s="3">
        <v>451</v>
      </c>
      <c r="G106" s="3">
        <f t="shared" si="3"/>
        <v>422</v>
      </c>
      <c r="H106" s="3">
        <f t="shared" si="4"/>
        <v>35555331</v>
      </c>
      <c r="I106" s="3">
        <f t="shared" si="5"/>
        <v>16.179153933348</v>
      </c>
      <c r="J106" s="3">
        <f t="shared" si="6"/>
        <v>2.78372361936993</v>
      </c>
      <c r="K106" s="3">
        <f t="shared" si="7"/>
        <v>0.191987178300611</v>
      </c>
      <c r="L106" s="14">
        <f t="shared" si="8"/>
        <v>11.1053697199704</v>
      </c>
      <c r="M106" s="3">
        <f t="shared" si="9"/>
        <v>23.5710317260531</v>
      </c>
      <c r="N106" s="3">
        <f t="shared" si="10"/>
        <v>0.122677494332872</v>
      </c>
      <c r="O106" s="3">
        <f t="shared" si="11"/>
        <v>5.56608600796178</v>
      </c>
      <c r="P106" s="14">
        <f t="shared" si="12"/>
        <v>4.94602439244857</v>
      </c>
      <c r="Q106" s="3">
        <f t="shared" si="13"/>
        <v>3.82056090610284</v>
      </c>
      <c r="R106" s="3">
        <f t="shared" si="14"/>
        <v>8.10910078636341</v>
      </c>
      <c r="S106" s="3" t="s">
        <v>30</v>
      </c>
    </row>
    <row r="107" s="3" customFormat="1" spans="1:19">
      <c r="A107" s="3" t="s">
        <v>560</v>
      </c>
      <c r="B107" s="3">
        <v>7</v>
      </c>
      <c r="C107" s="10">
        <f t="shared" si="0"/>
        <v>4.63425775741647e-5</v>
      </c>
      <c r="D107" s="3">
        <f t="shared" si="1"/>
        <v>7</v>
      </c>
      <c r="E107" s="3">
        <f t="shared" si="2"/>
        <v>151042</v>
      </c>
      <c r="F107" s="3">
        <v>110</v>
      </c>
      <c r="G107" s="3">
        <f t="shared" si="3"/>
        <v>103</v>
      </c>
      <c r="H107" s="3">
        <f t="shared" si="4"/>
        <v>35555650</v>
      </c>
      <c r="I107" s="3">
        <f t="shared" si="5"/>
        <v>15.9982216738275</v>
      </c>
      <c r="J107" s="3">
        <f t="shared" si="6"/>
        <v>2.77247757067689</v>
      </c>
      <c r="K107" s="3">
        <f t="shared" si="7"/>
        <v>0.390605337292247</v>
      </c>
      <c r="L107" s="14">
        <f t="shared" si="8"/>
        <v>7.44015074142588</v>
      </c>
      <c r="M107" s="3">
        <f t="shared" si="9"/>
        <v>34.400256879187</v>
      </c>
      <c r="N107" s="3">
        <f t="shared" si="10"/>
        <v>0.0296118089769003</v>
      </c>
      <c r="O107" s="3">
        <f t="shared" si="11"/>
        <v>3.82388339961496</v>
      </c>
      <c r="P107" s="14">
        <f t="shared" si="12"/>
        <v>2.52152087399157</v>
      </c>
      <c r="Q107" s="3">
        <f t="shared" si="13"/>
        <v>1.77833946114867</v>
      </c>
      <c r="R107" s="3">
        <f t="shared" si="14"/>
        <v>8.22232457486274</v>
      </c>
      <c r="S107" s="3" t="s">
        <v>30</v>
      </c>
    </row>
    <row r="108" s="3" customFormat="1" spans="1:19">
      <c r="A108" s="3" t="s">
        <v>508</v>
      </c>
      <c r="B108" s="3">
        <v>35</v>
      </c>
      <c r="C108" s="10">
        <f t="shared" si="0"/>
        <v>0.000231712887870823</v>
      </c>
      <c r="D108" s="3">
        <f t="shared" si="1"/>
        <v>35</v>
      </c>
      <c r="E108" s="3">
        <f t="shared" si="2"/>
        <v>151014</v>
      </c>
      <c r="F108" s="3">
        <v>564</v>
      </c>
      <c r="G108" s="3">
        <f t="shared" si="3"/>
        <v>529</v>
      </c>
      <c r="H108" s="3">
        <f t="shared" si="4"/>
        <v>35555224</v>
      </c>
      <c r="I108" s="3">
        <f t="shared" si="5"/>
        <v>15.5775294234666</v>
      </c>
      <c r="J108" s="3">
        <f t="shared" si="6"/>
        <v>2.74582945427841</v>
      </c>
      <c r="K108" s="3">
        <f t="shared" si="7"/>
        <v>0.174552106167579</v>
      </c>
      <c r="L108" s="14">
        <f t="shared" si="8"/>
        <v>11.0641187375765</v>
      </c>
      <c r="M108" s="3">
        <f t="shared" si="9"/>
        <v>21.9321058183185</v>
      </c>
      <c r="N108" s="3">
        <f t="shared" si="10"/>
        <v>0.148059044884501</v>
      </c>
      <c r="O108" s="3">
        <f t="shared" si="11"/>
        <v>5.77554995084791</v>
      </c>
      <c r="P108" s="14">
        <f t="shared" si="12"/>
        <v>5.21223468977157</v>
      </c>
      <c r="Q108" s="3">
        <f t="shared" si="13"/>
        <v>4.10215052039779</v>
      </c>
      <c r="R108" s="3">
        <f t="shared" si="14"/>
        <v>8.13158295115525</v>
      </c>
      <c r="S108" s="3" t="s">
        <v>30</v>
      </c>
    </row>
    <row r="109" s="3" customFormat="1" spans="1:19">
      <c r="A109" s="3" t="s">
        <v>561</v>
      </c>
      <c r="B109" s="3">
        <v>3</v>
      </c>
      <c r="C109" s="10">
        <f t="shared" si="0"/>
        <v>1.9861104674642e-5</v>
      </c>
      <c r="D109" s="3">
        <f t="shared" si="1"/>
        <v>3</v>
      </c>
      <c r="E109" s="3">
        <f t="shared" si="2"/>
        <v>151046</v>
      </c>
      <c r="F109" s="3">
        <v>50</v>
      </c>
      <c r="G109" s="3">
        <f t="shared" si="3"/>
        <v>47</v>
      </c>
      <c r="H109" s="3">
        <f t="shared" si="4"/>
        <v>35555706</v>
      </c>
      <c r="I109" s="3">
        <f t="shared" si="5"/>
        <v>15.0253111564435</v>
      </c>
      <c r="J109" s="3">
        <f t="shared" si="6"/>
        <v>2.70973618945433</v>
      </c>
      <c r="K109" s="3">
        <f t="shared" si="7"/>
        <v>0.595496916618894</v>
      </c>
      <c r="L109" s="14">
        <f t="shared" si="8"/>
        <v>4.67655736224855</v>
      </c>
      <c r="M109" s="3">
        <f t="shared" si="9"/>
        <v>48.2748222379119</v>
      </c>
      <c r="N109" s="3">
        <f t="shared" si="10"/>
        <v>0.0126907752758144</v>
      </c>
      <c r="O109" s="3">
        <f t="shared" si="11"/>
        <v>2.7711940770478</v>
      </c>
      <c r="P109" s="14">
        <f t="shared" si="12"/>
        <v>0.701828461097313</v>
      </c>
      <c r="Q109" s="3">
        <f t="shared" si="13"/>
        <v>0.862521110431697</v>
      </c>
      <c r="R109" s="3">
        <f t="shared" si="14"/>
        <v>8.90356945445794</v>
      </c>
      <c r="S109" s="3" t="s">
        <v>30</v>
      </c>
    </row>
    <row r="110" s="3" customFormat="1" spans="1:19">
      <c r="A110" s="3" t="s">
        <v>471</v>
      </c>
      <c r="B110" s="3">
        <v>8</v>
      </c>
      <c r="C110" s="10">
        <f t="shared" si="0"/>
        <v>5.29629457990453e-5</v>
      </c>
      <c r="D110" s="3">
        <f t="shared" si="1"/>
        <v>8</v>
      </c>
      <c r="E110" s="3">
        <f t="shared" si="2"/>
        <v>151041</v>
      </c>
      <c r="F110" s="3">
        <v>143</v>
      </c>
      <c r="G110" s="3">
        <f t="shared" si="3"/>
        <v>135</v>
      </c>
      <c r="H110" s="3">
        <f t="shared" si="4"/>
        <v>35555618</v>
      </c>
      <c r="I110" s="3">
        <f t="shared" si="5"/>
        <v>13.9498519288484</v>
      </c>
      <c r="J110" s="3">
        <f t="shared" si="6"/>
        <v>2.63546889379157</v>
      </c>
      <c r="K110" s="3">
        <f t="shared" si="7"/>
        <v>0.363887422496623</v>
      </c>
      <c r="L110" s="14">
        <f t="shared" si="8"/>
        <v>6.83631979860105</v>
      </c>
      <c r="M110" s="3">
        <f t="shared" si="9"/>
        <v>28.4653694633501</v>
      </c>
      <c r="N110" s="3">
        <f t="shared" si="10"/>
        <v>0.0338420674021717</v>
      </c>
      <c r="O110" s="3">
        <f t="shared" si="11"/>
        <v>3.99297794005986</v>
      </c>
      <c r="P110" s="14">
        <f t="shared" si="12"/>
        <v>2.78038206158165</v>
      </c>
      <c r="Q110" s="3">
        <f t="shared" si="13"/>
        <v>1.95681461611485</v>
      </c>
      <c r="R110" s="3">
        <f t="shared" si="14"/>
        <v>8.14787088081973</v>
      </c>
      <c r="S110" s="3" t="s">
        <v>30</v>
      </c>
    </row>
    <row r="111" s="3" customFormat="1" spans="1:19">
      <c r="A111" s="3" t="s">
        <v>477</v>
      </c>
      <c r="B111" s="3">
        <v>82</v>
      </c>
      <c r="C111" s="10">
        <f t="shared" si="0"/>
        <v>0.000542870194440215</v>
      </c>
      <c r="D111" s="3">
        <f t="shared" si="1"/>
        <v>82</v>
      </c>
      <c r="E111" s="3">
        <f t="shared" si="2"/>
        <v>150967</v>
      </c>
      <c r="F111" s="3">
        <v>1467</v>
      </c>
      <c r="G111" s="3">
        <f t="shared" si="3"/>
        <v>1385</v>
      </c>
      <c r="H111" s="3">
        <f t="shared" si="4"/>
        <v>35554368</v>
      </c>
      <c r="I111" s="3">
        <f t="shared" si="5"/>
        <v>13.9436032629026</v>
      </c>
      <c r="J111" s="3">
        <f t="shared" si="6"/>
        <v>2.63502085564016</v>
      </c>
      <c r="K111" s="3">
        <f t="shared" si="7"/>
        <v>0.113682873389031</v>
      </c>
      <c r="L111" s="14">
        <f t="shared" si="8"/>
        <v>11.1585098694777</v>
      </c>
      <c r="M111" s="3">
        <f t="shared" si="9"/>
        <v>17.4238383285428</v>
      </c>
      <c r="N111" s="3">
        <f t="shared" si="10"/>
        <v>0.34688119087226</v>
      </c>
      <c r="O111" s="3">
        <f t="shared" si="11"/>
        <v>6.60609072134912</v>
      </c>
      <c r="P111" s="14">
        <f t="shared" si="12"/>
        <v>6.24010367579045</v>
      </c>
      <c r="Q111" s="3">
        <f t="shared" si="13"/>
        <v>5.28659107140246</v>
      </c>
      <c r="R111" s="3">
        <f t="shared" si="14"/>
        <v>8.25492912715826</v>
      </c>
      <c r="S111" s="3" t="s">
        <v>30</v>
      </c>
    </row>
    <row r="112" s="3" customFormat="1" spans="1:19">
      <c r="A112" s="3" t="s">
        <v>562</v>
      </c>
      <c r="B112" s="3">
        <v>3</v>
      </c>
      <c r="C112" s="10">
        <f t="shared" si="0"/>
        <v>1.9861104674642e-5</v>
      </c>
      <c r="D112" s="3">
        <f t="shared" si="1"/>
        <v>3</v>
      </c>
      <c r="E112" s="3">
        <f t="shared" si="2"/>
        <v>151046</v>
      </c>
      <c r="F112" s="3">
        <v>65</v>
      </c>
      <c r="G112" s="3">
        <f t="shared" si="3"/>
        <v>62</v>
      </c>
      <c r="H112" s="3">
        <f t="shared" si="4"/>
        <v>35555691</v>
      </c>
      <c r="I112" s="3">
        <f t="shared" si="5"/>
        <v>11.3901504262961</v>
      </c>
      <c r="J112" s="3">
        <f t="shared" si="6"/>
        <v>2.43274898424599</v>
      </c>
      <c r="K112" s="3">
        <f t="shared" si="7"/>
        <v>0.59115904308063</v>
      </c>
      <c r="L112" s="14">
        <f t="shared" si="8"/>
        <v>3.57540072154835</v>
      </c>
      <c r="M112" s="3">
        <f t="shared" si="9"/>
        <v>36.2855905777943</v>
      </c>
      <c r="N112" s="3">
        <f t="shared" si="10"/>
        <v>0.0126907752758144</v>
      </c>
      <c r="O112" s="3">
        <f t="shared" si="11"/>
        <v>2.7711940770478</v>
      </c>
      <c r="P112" s="14">
        <f t="shared" si="12"/>
        <v>0.701828461097313</v>
      </c>
      <c r="Q112" s="3">
        <f t="shared" si="13"/>
        <v>0.869885728616243</v>
      </c>
      <c r="R112" s="3">
        <f t="shared" si="14"/>
        <v>8.82819014042323</v>
      </c>
      <c r="S112" s="3" t="s">
        <v>30</v>
      </c>
    </row>
    <row r="113" s="3" customFormat="1" spans="1:19">
      <c r="A113" s="3" t="s">
        <v>491</v>
      </c>
      <c r="B113" s="3">
        <v>281</v>
      </c>
      <c r="C113" s="10">
        <f t="shared" si="0"/>
        <v>0.00186032347119147</v>
      </c>
      <c r="D113" s="3">
        <f t="shared" si="1"/>
        <v>281</v>
      </c>
      <c r="E113" s="3">
        <f t="shared" si="2"/>
        <v>150768</v>
      </c>
      <c r="F113" s="3">
        <v>6462</v>
      </c>
      <c r="G113" s="3">
        <f t="shared" si="3"/>
        <v>6181</v>
      </c>
      <c r="H113" s="3">
        <f t="shared" si="4"/>
        <v>35549572</v>
      </c>
      <c r="I113" s="3">
        <f t="shared" si="5"/>
        <v>10.7194568136225</v>
      </c>
      <c r="J113" s="3">
        <f t="shared" si="6"/>
        <v>2.37206048398783</v>
      </c>
      <c r="K113" s="3">
        <f t="shared" si="7"/>
        <v>0.0610505185637324</v>
      </c>
      <c r="L113" s="14">
        <f t="shared" si="8"/>
        <v>9.51054770661517</v>
      </c>
      <c r="M113" s="3">
        <f t="shared" si="9"/>
        <v>12.0820333301302</v>
      </c>
      <c r="N113" s="3">
        <f t="shared" si="10"/>
        <v>1.18870261750128</v>
      </c>
      <c r="O113" s="3">
        <f t="shared" si="11"/>
        <v>7.38107582185122</v>
      </c>
      <c r="P113" s="14">
        <f t="shared" si="12"/>
        <v>7.1839657766705</v>
      </c>
      <c r="Q113" s="3">
        <f t="shared" si="13"/>
        <v>6.54865959631936</v>
      </c>
      <c r="R113" s="3">
        <f t="shared" si="14"/>
        <v>8.31930252086045</v>
      </c>
      <c r="S113" s="3" t="s">
        <v>30</v>
      </c>
    </row>
    <row r="114" s="3" customFormat="1" spans="1:19">
      <c r="A114" s="3" t="s">
        <v>468</v>
      </c>
      <c r="B114" s="3">
        <v>14</v>
      </c>
      <c r="C114" s="10">
        <f t="shared" si="0"/>
        <v>9.26851551483293e-5</v>
      </c>
      <c r="D114" s="3">
        <f t="shared" si="1"/>
        <v>14</v>
      </c>
      <c r="E114" s="3">
        <f t="shared" si="2"/>
        <v>151035</v>
      </c>
      <c r="F114" s="3">
        <v>362</v>
      </c>
      <c r="G114" s="3">
        <f t="shared" si="3"/>
        <v>348</v>
      </c>
      <c r="H114" s="3">
        <f t="shared" si="4"/>
        <v>35555405</v>
      </c>
      <c r="I114" s="3">
        <f t="shared" si="5"/>
        <v>9.470585336656</v>
      </c>
      <c r="J114" s="3">
        <f t="shared" si="6"/>
        <v>2.24819071486082</v>
      </c>
      <c r="K114" s="3">
        <f t="shared" si="7"/>
        <v>0.272596375166606</v>
      </c>
      <c r="L114" s="14">
        <f t="shared" si="8"/>
        <v>5.55057662930942</v>
      </c>
      <c r="M114" s="3">
        <f t="shared" si="9"/>
        <v>16.1590394311956</v>
      </c>
      <c r="N114" s="3">
        <f t="shared" si="10"/>
        <v>0.0592236179538005</v>
      </c>
      <c r="O114" s="3">
        <f t="shared" si="11"/>
        <v>4.69648379799741</v>
      </c>
      <c r="P114" s="14">
        <f t="shared" si="12"/>
        <v>3.79363887688608</v>
      </c>
      <c r="Q114" s="3">
        <f t="shared" si="13"/>
        <v>2.75254298255437</v>
      </c>
      <c r="R114" s="3">
        <f t="shared" si="14"/>
        <v>8.01330268215586</v>
      </c>
      <c r="S114" s="3" t="s">
        <v>30</v>
      </c>
    </row>
    <row r="115" s="3" customFormat="1" spans="1:19">
      <c r="A115" s="3" t="s">
        <v>563</v>
      </c>
      <c r="B115" s="3">
        <v>3</v>
      </c>
      <c r="C115" s="10">
        <f t="shared" si="0"/>
        <v>1.9861104674642e-5</v>
      </c>
      <c r="D115" s="3">
        <f t="shared" si="1"/>
        <v>3</v>
      </c>
      <c r="E115" s="3">
        <f t="shared" si="2"/>
        <v>151046</v>
      </c>
      <c r="F115" s="3">
        <v>79</v>
      </c>
      <c r="G115" s="3">
        <f t="shared" si="3"/>
        <v>76</v>
      </c>
      <c r="H115" s="3">
        <f t="shared" si="4"/>
        <v>35555677</v>
      </c>
      <c r="I115" s="3">
        <f t="shared" si="5"/>
        <v>9.29196116275488</v>
      </c>
      <c r="J115" s="3">
        <f t="shared" si="6"/>
        <v>2.22914963525617</v>
      </c>
      <c r="K115" s="3">
        <f t="shared" si="7"/>
        <v>0.588640702546804</v>
      </c>
      <c r="L115" s="14">
        <f t="shared" si="8"/>
        <v>2.93120575326759</v>
      </c>
      <c r="M115" s="3">
        <f t="shared" si="9"/>
        <v>29.4556402783722</v>
      </c>
      <c r="N115" s="3">
        <f t="shared" si="10"/>
        <v>0.0126907752758144</v>
      </c>
      <c r="O115" s="3">
        <f t="shared" si="11"/>
        <v>2.7711940770478</v>
      </c>
      <c r="P115" s="14">
        <f t="shared" si="12"/>
        <v>0.701828461097313</v>
      </c>
      <c r="Q115" s="3">
        <f t="shared" si="13"/>
        <v>0.874190053077587</v>
      </c>
      <c r="R115" s="3">
        <f t="shared" si="14"/>
        <v>8.78472202426584</v>
      </c>
      <c r="S115" s="3" t="s">
        <v>30</v>
      </c>
    </row>
    <row r="116" s="3" customFormat="1" spans="1:19">
      <c r="A116" s="3" t="s">
        <v>564</v>
      </c>
      <c r="B116" s="3">
        <v>3</v>
      </c>
      <c r="C116" s="10">
        <f t="shared" si="0"/>
        <v>1.9861104674642e-5</v>
      </c>
      <c r="D116" s="3">
        <f t="shared" si="1"/>
        <v>3</v>
      </c>
      <c r="E116" s="3">
        <f t="shared" si="2"/>
        <v>151046</v>
      </c>
      <c r="F116" s="3">
        <v>85</v>
      </c>
      <c r="G116" s="3">
        <f t="shared" si="3"/>
        <v>82</v>
      </c>
      <c r="H116" s="3">
        <f t="shared" si="4"/>
        <v>35555671</v>
      </c>
      <c r="I116" s="3">
        <f t="shared" si="5"/>
        <v>8.61206011219971</v>
      </c>
      <c r="J116" s="3">
        <f t="shared" si="6"/>
        <v>2.15316355952881</v>
      </c>
      <c r="K116" s="3">
        <f t="shared" si="7"/>
        <v>0.587822340430488</v>
      </c>
      <c r="L116" s="14">
        <f t="shared" si="8"/>
        <v>2.72108792368933</v>
      </c>
      <c r="M116" s="3">
        <f t="shared" si="9"/>
        <v>27.2565905461749</v>
      </c>
      <c r="N116" s="3">
        <f t="shared" si="10"/>
        <v>0.0126907752758144</v>
      </c>
      <c r="O116" s="3">
        <f t="shared" si="11"/>
        <v>2.7711940770478</v>
      </c>
      <c r="P116" s="14">
        <f t="shared" si="12"/>
        <v>0.701828461097313</v>
      </c>
      <c r="Q116" s="3">
        <f t="shared" si="13"/>
        <v>0.875593370112707</v>
      </c>
      <c r="R116" s="3">
        <f t="shared" si="14"/>
        <v>8.77064271475272</v>
      </c>
      <c r="S116" s="3" t="s">
        <v>30</v>
      </c>
    </row>
    <row r="117" s="3" customFormat="1" spans="1:19">
      <c r="A117" s="3" t="s">
        <v>565</v>
      </c>
      <c r="B117" s="3">
        <v>23</v>
      </c>
      <c r="C117" s="10">
        <f t="shared" si="0"/>
        <v>0.000152268469172255</v>
      </c>
      <c r="D117" s="3">
        <f t="shared" si="1"/>
        <v>23</v>
      </c>
      <c r="E117" s="3">
        <f t="shared" si="2"/>
        <v>151026</v>
      </c>
      <c r="F117" s="3">
        <v>664</v>
      </c>
      <c r="G117" s="3">
        <f t="shared" si="3"/>
        <v>641</v>
      </c>
      <c r="H117" s="3">
        <f t="shared" si="4"/>
        <v>35555112</v>
      </c>
      <c r="I117" s="3">
        <f t="shared" si="5"/>
        <v>8.44734316805035</v>
      </c>
      <c r="J117" s="3">
        <f t="shared" si="6"/>
        <v>2.13385197394718</v>
      </c>
      <c r="K117" s="3">
        <f t="shared" si="7"/>
        <v>0.212238009729322</v>
      </c>
      <c r="L117" s="14">
        <f t="shared" si="8"/>
        <v>5.57262086103314</v>
      </c>
      <c r="M117" s="3">
        <f t="shared" si="9"/>
        <v>12.8050352568894</v>
      </c>
      <c r="N117" s="3">
        <f t="shared" si="10"/>
        <v>0.0972959437812437</v>
      </c>
      <c r="O117" s="3">
        <f t="shared" si="11"/>
        <v>5.29807102205071</v>
      </c>
      <c r="P117" s="14">
        <f t="shared" si="12"/>
        <v>4.59977689320061</v>
      </c>
      <c r="Q117" s="3">
        <f t="shared" si="13"/>
        <v>3.49508011138716</v>
      </c>
      <c r="R117" s="3">
        <f t="shared" si="14"/>
        <v>8.03116256569953</v>
      </c>
      <c r="S117" s="3" t="s">
        <v>30</v>
      </c>
    </row>
    <row r="118" s="3" customFormat="1" spans="1:19">
      <c r="A118" s="3" t="s">
        <v>503</v>
      </c>
      <c r="B118" s="3">
        <v>5</v>
      </c>
      <c r="C118" s="10">
        <f t="shared" si="0"/>
        <v>3.31018411244033e-5</v>
      </c>
      <c r="D118" s="3">
        <f t="shared" si="1"/>
        <v>5</v>
      </c>
      <c r="E118" s="3">
        <f t="shared" si="2"/>
        <v>151044</v>
      </c>
      <c r="F118" s="3">
        <v>156</v>
      </c>
      <c r="G118" s="3">
        <f t="shared" si="3"/>
        <v>151</v>
      </c>
      <c r="H118" s="3">
        <f t="shared" si="4"/>
        <v>35555602</v>
      </c>
      <c r="I118" s="3">
        <f t="shared" si="5"/>
        <v>7.79466787538423</v>
      </c>
      <c r="J118" s="3">
        <f t="shared" si="6"/>
        <v>2.05343989421064</v>
      </c>
      <c r="K118" s="3">
        <f t="shared" si="7"/>
        <v>0.454564808656184</v>
      </c>
      <c r="L118" s="14">
        <f t="shared" si="8"/>
        <v>3.19789528266967</v>
      </c>
      <c r="M118" s="3">
        <f t="shared" si="9"/>
        <v>18.999010885943</v>
      </c>
      <c r="N118" s="3">
        <f t="shared" si="10"/>
        <v>0.0211512921263573</v>
      </c>
      <c r="O118" s="3">
        <f t="shared" si="11"/>
        <v>3.39965746056925</v>
      </c>
      <c r="P118" s="14">
        <f t="shared" si="12"/>
        <v>1.83747766618178</v>
      </c>
      <c r="Q118" s="3">
        <f t="shared" si="13"/>
        <v>1.39476738838103</v>
      </c>
      <c r="R118" s="3">
        <f t="shared" si="14"/>
        <v>8.28645044721019</v>
      </c>
      <c r="S118" s="3" t="s">
        <v>30</v>
      </c>
    </row>
    <row r="119" s="3" customFormat="1" spans="1:19">
      <c r="A119" s="3" t="s">
        <v>465</v>
      </c>
      <c r="B119" s="3">
        <v>486</v>
      </c>
      <c r="C119" s="10">
        <f t="shared" si="0"/>
        <v>0.003217498957292</v>
      </c>
      <c r="D119" s="3">
        <f t="shared" si="1"/>
        <v>486</v>
      </c>
      <c r="E119" s="3">
        <f t="shared" si="2"/>
        <v>150563</v>
      </c>
      <c r="F119" s="3">
        <v>15495</v>
      </c>
      <c r="G119" s="3">
        <f t="shared" si="3"/>
        <v>15009</v>
      </c>
      <c r="H119" s="3">
        <f t="shared" si="4"/>
        <v>35540744</v>
      </c>
      <c r="I119" s="3">
        <f t="shared" si="5"/>
        <v>7.64350874939593</v>
      </c>
      <c r="J119" s="3">
        <f t="shared" si="6"/>
        <v>2.03385675814279</v>
      </c>
      <c r="K119" s="3">
        <f t="shared" si="7"/>
        <v>0.0461617778482113</v>
      </c>
      <c r="L119" s="14">
        <f t="shared" si="8"/>
        <v>6.98230906421466</v>
      </c>
      <c r="M119" s="3">
        <f t="shared" si="9"/>
        <v>8.36732167894422</v>
      </c>
      <c r="N119" s="3">
        <f t="shared" si="10"/>
        <v>2.05590559468193</v>
      </c>
      <c r="O119" s="3">
        <f t="shared" si="11"/>
        <v>7.57246144511573</v>
      </c>
      <c r="P119" s="14">
        <f t="shared" si="12"/>
        <v>7.422660964723</v>
      </c>
      <c r="Q119" s="3">
        <f t="shared" si="13"/>
        <v>6.91740768803675</v>
      </c>
      <c r="R119" s="3">
        <f t="shared" si="14"/>
        <v>8.28954644916101</v>
      </c>
      <c r="S119" s="3" t="s">
        <v>30</v>
      </c>
    </row>
    <row r="120" s="3" customFormat="1" spans="1:19">
      <c r="A120" s="3" t="s">
        <v>566</v>
      </c>
      <c r="B120" s="3">
        <v>6</v>
      </c>
      <c r="C120" s="10">
        <f t="shared" si="0"/>
        <v>3.9722209349284e-5</v>
      </c>
      <c r="D120" s="3">
        <f t="shared" si="1"/>
        <v>6</v>
      </c>
      <c r="E120" s="3">
        <f t="shared" si="2"/>
        <v>151043</v>
      </c>
      <c r="F120" s="3">
        <v>191</v>
      </c>
      <c r="G120" s="3">
        <f t="shared" si="3"/>
        <v>185</v>
      </c>
      <c r="H120" s="3">
        <f t="shared" si="4"/>
        <v>35555568</v>
      </c>
      <c r="I120" s="3">
        <f t="shared" si="5"/>
        <v>7.63460442891598</v>
      </c>
      <c r="J120" s="3">
        <f t="shared" si="6"/>
        <v>2.03269112710129</v>
      </c>
      <c r="K120" s="3">
        <f t="shared" si="7"/>
        <v>0.414823722595843</v>
      </c>
      <c r="L120" s="14">
        <f t="shared" si="8"/>
        <v>3.38595715756007</v>
      </c>
      <c r="M120" s="3">
        <f t="shared" si="9"/>
        <v>17.214389336227</v>
      </c>
      <c r="N120" s="3">
        <f t="shared" si="10"/>
        <v>0.0253815505516288</v>
      </c>
      <c r="O120" s="3">
        <f t="shared" si="11"/>
        <v>3.62900227375792</v>
      </c>
      <c r="P120" s="14">
        <f t="shared" si="12"/>
        <v>2.21394892945318</v>
      </c>
      <c r="Q120" s="3">
        <f t="shared" si="13"/>
        <v>1.60946730613744</v>
      </c>
      <c r="R120" s="3">
        <f t="shared" si="14"/>
        <v>8.18261884085486</v>
      </c>
      <c r="S120" s="3" t="s">
        <v>30</v>
      </c>
    </row>
    <row r="121" s="3" customFormat="1" spans="1:19">
      <c r="A121" s="3" t="s">
        <v>567</v>
      </c>
      <c r="B121" s="3">
        <v>260</v>
      </c>
      <c r="C121" s="10">
        <f t="shared" si="0"/>
        <v>0.00172129573846897</v>
      </c>
      <c r="D121" s="3">
        <f t="shared" si="1"/>
        <v>260</v>
      </c>
      <c r="E121" s="3">
        <f t="shared" si="2"/>
        <v>150789</v>
      </c>
      <c r="F121" s="3">
        <v>8687</v>
      </c>
      <c r="G121" s="3">
        <f t="shared" si="3"/>
        <v>8427</v>
      </c>
      <c r="H121" s="3">
        <f t="shared" si="4"/>
        <v>35547326</v>
      </c>
      <c r="I121" s="3">
        <f t="shared" si="5"/>
        <v>7.27340264336405</v>
      </c>
      <c r="J121" s="3">
        <f t="shared" si="6"/>
        <v>1.98422422102652</v>
      </c>
      <c r="K121" s="3">
        <f t="shared" si="7"/>
        <v>0.0630196790943313</v>
      </c>
      <c r="L121" s="14">
        <f t="shared" si="8"/>
        <v>6.42827128099257</v>
      </c>
      <c r="M121" s="3">
        <f t="shared" si="9"/>
        <v>8.22964428538035</v>
      </c>
      <c r="N121" s="3">
        <f t="shared" si="10"/>
        <v>1.09986719057058</v>
      </c>
      <c r="O121" s="3">
        <f t="shared" si="11"/>
        <v>7.34718741432697</v>
      </c>
      <c r="P121" s="14">
        <f t="shared" si="12"/>
        <v>7.142250920913</v>
      </c>
      <c r="Q121" s="3">
        <f t="shared" si="13"/>
        <v>6.49348264731069</v>
      </c>
      <c r="R121" s="3">
        <f t="shared" si="14"/>
        <v>8.31312961521522</v>
      </c>
      <c r="S121" s="3" t="s">
        <v>30</v>
      </c>
    </row>
    <row r="122" s="3" customFormat="1" spans="1:19">
      <c r="A122" s="3" t="s">
        <v>568</v>
      </c>
      <c r="B122" s="3">
        <v>4</v>
      </c>
      <c r="C122" s="10">
        <f t="shared" si="0"/>
        <v>2.64814728995227e-5</v>
      </c>
      <c r="D122" s="3">
        <f t="shared" si="1"/>
        <v>4</v>
      </c>
      <c r="E122" s="3">
        <f t="shared" si="2"/>
        <v>151045</v>
      </c>
      <c r="F122" s="3">
        <v>136</v>
      </c>
      <c r="G122" s="3">
        <f t="shared" si="3"/>
        <v>132</v>
      </c>
      <c r="H122" s="3">
        <f t="shared" si="4"/>
        <v>35555621</v>
      </c>
      <c r="I122" s="3">
        <f t="shared" si="5"/>
        <v>7.13325870175153</v>
      </c>
      <c r="J122" s="3">
        <f t="shared" si="6"/>
        <v>1.96476817093369</v>
      </c>
      <c r="K122" s="3">
        <f t="shared" si="7"/>
        <v>0.507525769044541</v>
      </c>
      <c r="L122" s="14">
        <f t="shared" si="8"/>
        <v>2.63799105537827</v>
      </c>
      <c r="M122" s="3">
        <f t="shared" si="9"/>
        <v>19.2886854572058</v>
      </c>
      <c r="N122" s="3">
        <f t="shared" si="10"/>
        <v>0.0169210337010859</v>
      </c>
      <c r="O122" s="3">
        <f t="shared" si="11"/>
        <v>3.12190918907591</v>
      </c>
      <c r="P122" s="14">
        <f t="shared" si="12"/>
        <v>1.35676115011394</v>
      </c>
      <c r="Q122" s="3">
        <f t="shared" si="13"/>
        <v>1.15453103004147</v>
      </c>
      <c r="R122" s="3">
        <f t="shared" si="14"/>
        <v>8.44179734561705</v>
      </c>
      <c r="S122" s="3" t="s">
        <v>30</v>
      </c>
    </row>
    <row r="123" s="3" customFormat="1" spans="1:19">
      <c r="A123" s="3" t="s">
        <v>569</v>
      </c>
      <c r="B123" s="3">
        <v>3</v>
      </c>
      <c r="C123" s="10">
        <f t="shared" si="0"/>
        <v>1.9861104674642e-5</v>
      </c>
      <c r="D123" s="3">
        <f t="shared" si="1"/>
        <v>3</v>
      </c>
      <c r="E123" s="3">
        <f t="shared" si="2"/>
        <v>151046</v>
      </c>
      <c r="F123" s="3">
        <v>112</v>
      </c>
      <c r="G123" s="3">
        <f t="shared" si="3"/>
        <v>109</v>
      </c>
      <c r="H123" s="3">
        <f t="shared" si="4"/>
        <v>35555644</v>
      </c>
      <c r="I123" s="3">
        <f t="shared" si="5"/>
        <v>6.47879259577889</v>
      </c>
      <c r="J123" s="3">
        <f t="shared" si="6"/>
        <v>1.8685341651911</v>
      </c>
      <c r="K123" s="3">
        <f t="shared" si="7"/>
        <v>0.585247207498322</v>
      </c>
      <c r="L123" s="14">
        <f t="shared" si="8"/>
        <v>2.0574135557998</v>
      </c>
      <c r="M123" s="3">
        <f t="shared" si="9"/>
        <v>20.4017094087834</v>
      </c>
      <c r="N123" s="3">
        <f t="shared" si="10"/>
        <v>0.0126907752758144</v>
      </c>
      <c r="O123" s="3">
        <f t="shared" si="11"/>
        <v>2.7711940770478</v>
      </c>
      <c r="P123" s="14">
        <f t="shared" si="12"/>
        <v>0.701828461097313</v>
      </c>
      <c r="Q123" s="3">
        <f t="shared" si="13"/>
        <v>0.880023889572408</v>
      </c>
      <c r="R123" s="3">
        <f t="shared" si="14"/>
        <v>8.72648652344674</v>
      </c>
      <c r="S123" s="3" t="s">
        <v>30</v>
      </c>
    </row>
    <row r="124" s="3" customFormat="1" spans="1:19">
      <c r="A124" s="3" t="s">
        <v>481</v>
      </c>
      <c r="B124" s="3">
        <v>3</v>
      </c>
      <c r="C124" s="10">
        <f t="shared" si="0"/>
        <v>1.9861104674642e-5</v>
      </c>
      <c r="D124" s="3">
        <f t="shared" si="1"/>
        <v>3</v>
      </c>
      <c r="E124" s="3">
        <f t="shared" si="2"/>
        <v>151046</v>
      </c>
      <c r="F124" s="3">
        <v>113</v>
      </c>
      <c r="G124" s="3">
        <f t="shared" si="3"/>
        <v>110</v>
      </c>
      <c r="H124" s="3">
        <f t="shared" si="4"/>
        <v>35555643</v>
      </c>
      <c r="I124" s="3">
        <f t="shared" si="5"/>
        <v>6.41989430071273</v>
      </c>
      <c r="J124" s="3">
        <f t="shared" si="6"/>
        <v>1.8594016535029</v>
      </c>
      <c r="K124" s="3">
        <f t="shared" si="7"/>
        <v>0.585175948795649</v>
      </c>
      <c r="L124" s="14">
        <f t="shared" si="8"/>
        <v>2.03899449933821</v>
      </c>
      <c r="M124" s="3">
        <f t="shared" si="9"/>
        <v>20.2134154092622</v>
      </c>
      <c r="N124" s="3">
        <f t="shared" si="10"/>
        <v>0.0126907752758144</v>
      </c>
      <c r="O124" s="3">
        <f t="shared" si="11"/>
        <v>2.7711940770478</v>
      </c>
      <c r="P124" s="14">
        <f t="shared" si="12"/>
        <v>0.701828461097313</v>
      </c>
      <c r="Q124" s="3">
        <f t="shared" si="13"/>
        <v>0.880146808503027</v>
      </c>
      <c r="R124" s="3">
        <f t="shared" si="14"/>
        <v>8.72526780586331</v>
      </c>
      <c r="S124" s="3" t="s">
        <v>30</v>
      </c>
    </row>
    <row r="125" s="3" customFormat="1" spans="1:19">
      <c r="A125" s="3" t="s">
        <v>480</v>
      </c>
      <c r="B125" s="3">
        <v>50</v>
      </c>
      <c r="C125" s="10">
        <f t="shared" si="0"/>
        <v>0.000331018411244033</v>
      </c>
      <c r="D125" s="3">
        <f t="shared" si="1"/>
        <v>50</v>
      </c>
      <c r="E125" s="3">
        <f t="shared" si="2"/>
        <v>150999</v>
      </c>
      <c r="F125" s="3">
        <v>1951</v>
      </c>
      <c r="G125" s="3">
        <f t="shared" si="3"/>
        <v>1901</v>
      </c>
      <c r="H125" s="3">
        <f t="shared" si="4"/>
        <v>35553852</v>
      </c>
      <c r="I125" s="3">
        <f t="shared" si="5"/>
        <v>6.19299139482754</v>
      </c>
      <c r="J125" s="3">
        <f t="shared" si="6"/>
        <v>1.82341823245513</v>
      </c>
      <c r="K125" s="3">
        <f t="shared" si="7"/>
        <v>0.143292322242479</v>
      </c>
      <c r="L125" s="14">
        <f t="shared" si="8"/>
        <v>4.67657161631691</v>
      </c>
      <c r="M125" s="3">
        <f t="shared" si="9"/>
        <v>8.20112372118734</v>
      </c>
      <c r="N125" s="3">
        <f t="shared" si="10"/>
        <v>0.211512921263573</v>
      </c>
      <c r="O125" s="3">
        <f t="shared" si="11"/>
        <v>6.14924962092449</v>
      </c>
      <c r="P125" s="14">
        <f t="shared" si="12"/>
        <v>5.67930219154325</v>
      </c>
      <c r="Q125" s="3">
        <f t="shared" si="13"/>
        <v>4.64354048075724</v>
      </c>
      <c r="R125" s="3">
        <f t="shared" si="14"/>
        <v>8.14319828956753</v>
      </c>
      <c r="S125" s="3" t="s">
        <v>30</v>
      </c>
    </row>
    <row r="126" s="3" customFormat="1" spans="1:19">
      <c r="A126" s="3" t="s">
        <v>525</v>
      </c>
      <c r="B126" s="3">
        <v>28</v>
      </c>
      <c r="C126" s="10">
        <f t="shared" si="0"/>
        <v>0.000185370310296659</v>
      </c>
      <c r="D126" s="3">
        <f t="shared" si="1"/>
        <v>28</v>
      </c>
      <c r="E126" s="3">
        <f t="shared" si="2"/>
        <v>151021</v>
      </c>
      <c r="F126" s="3">
        <v>1128</v>
      </c>
      <c r="G126" s="3">
        <f t="shared" si="3"/>
        <v>1100</v>
      </c>
      <c r="H126" s="3">
        <f t="shared" si="4"/>
        <v>35554653</v>
      </c>
      <c r="I126" s="3">
        <f t="shared" si="5"/>
        <v>5.99272638182167</v>
      </c>
      <c r="J126" s="3">
        <f t="shared" si="6"/>
        <v>1.79054646413837</v>
      </c>
      <c r="K126" s="3">
        <f t="shared" si="7"/>
        <v>0.191389723717766</v>
      </c>
      <c r="L126" s="14">
        <f t="shared" si="8"/>
        <v>4.11822648406314</v>
      </c>
      <c r="M126" s="3">
        <f t="shared" si="9"/>
        <v>8.72044546999976</v>
      </c>
      <c r="N126" s="3">
        <f t="shared" si="10"/>
        <v>0.118447235907601</v>
      </c>
      <c r="O126" s="3">
        <f t="shared" si="11"/>
        <v>5.52616759508186</v>
      </c>
      <c r="P126" s="14">
        <f t="shared" si="12"/>
        <v>4.89487589541574</v>
      </c>
      <c r="Q126" s="3">
        <f t="shared" si="13"/>
        <v>3.79760534611955</v>
      </c>
      <c r="R126" s="3">
        <f t="shared" si="14"/>
        <v>8.04152235569648</v>
      </c>
      <c r="S126" s="3" t="s">
        <v>30</v>
      </c>
    </row>
    <row r="127" s="3" customFormat="1" spans="1:19">
      <c r="A127" s="3" t="s">
        <v>570</v>
      </c>
      <c r="B127" s="3">
        <v>3</v>
      </c>
      <c r="C127" s="10">
        <f t="shared" si="0"/>
        <v>1.9861104674642e-5</v>
      </c>
      <c r="D127" s="3">
        <f t="shared" si="1"/>
        <v>3</v>
      </c>
      <c r="E127" s="3">
        <f t="shared" si="2"/>
        <v>151046</v>
      </c>
      <c r="F127" s="3">
        <v>123</v>
      </c>
      <c r="G127" s="3">
        <f t="shared" si="3"/>
        <v>120</v>
      </c>
      <c r="H127" s="3">
        <f t="shared" si="4"/>
        <v>35555633</v>
      </c>
      <c r="I127" s="3">
        <f t="shared" si="5"/>
        <v>5.88490145386174</v>
      </c>
      <c r="J127" s="3">
        <f t="shared" si="6"/>
        <v>1.77238999526392</v>
      </c>
      <c r="K127" s="3">
        <f t="shared" si="7"/>
        <v>0.584528284423706</v>
      </c>
      <c r="L127" s="14">
        <f t="shared" si="8"/>
        <v>1.87145192071792</v>
      </c>
      <c r="M127" s="3">
        <f t="shared" si="9"/>
        <v>18.5054527654542</v>
      </c>
      <c r="N127" s="3">
        <f t="shared" si="10"/>
        <v>0.0126907752758144</v>
      </c>
      <c r="O127" s="3">
        <f t="shared" si="11"/>
        <v>2.7711940770478</v>
      </c>
      <c r="P127" s="14">
        <f t="shared" si="12"/>
        <v>0.701828461097313</v>
      </c>
      <c r="Q127" s="3">
        <f t="shared" si="13"/>
        <v>0.881264795822537</v>
      </c>
      <c r="R127" s="3">
        <f t="shared" si="14"/>
        <v>8.71419878459691</v>
      </c>
      <c r="S127" s="3" t="s">
        <v>30</v>
      </c>
    </row>
    <row r="128" s="3" customFormat="1" spans="1:19">
      <c r="A128" s="3" t="s">
        <v>571</v>
      </c>
      <c r="B128" s="3">
        <v>10</v>
      </c>
      <c r="C128" s="10">
        <f t="shared" si="0"/>
        <v>6.62036822488067e-5</v>
      </c>
      <c r="D128" s="3">
        <f t="shared" si="1"/>
        <v>10</v>
      </c>
      <c r="E128" s="3">
        <f t="shared" si="2"/>
        <v>151039</v>
      </c>
      <c r="F128" s="3">
        <v>459</v>
      </c>
      <c r="G128" s="3">
        <f t="shared" si="3"/>
        <v>449</v>
      </c>
      <c r="H128" s="3">
        <f t="shared" si="4"/>
        <v>35555304</v>
      </c>
      <c r="I128" s="3">
        <f t="shared" si="5"/>
        <v>5.24286836283866</v>
      </c>
      <c r="J128" s="3">
        <f t="shared" si="6"/>
        <v>1.65686874605389</v>
      </c>
      <c r="K128" s="3">
        <f t="shared" si="7"/>
        <v>0.319740238981506</v>
      </c>
      <c r="L128" s="14">
        <f t="shared" si="8"/>
        <v>2.80156412602377</v>
      </c>
      <c r="M128" s="3">
        <f t="shared" si="9"/>
        <v>9.81154363547175</v>
      </c>
      <c r="N128" s="3">
        <f t="shared" si="10"/>
        <v>0.0423025842527147</v>
      </c>
      <c r="O128" s="3">
        <f t="shared" si="11"/>
        <v>4.2751474723735</v>
      </c>
      <c r="P128" s="14">
        <f t="shared" si="12"/>
        <v>3.1979631340667</v>
      </c>
      <c r="Q128" s="3">
        <f t="shared" si="13"/>
        <v>2.28445556195083</v>
      </c>
      <c r="R128" s="3">
        <f t="shared" si="14"/>
        <v>8.00054341828993</v>
      </c>
      <c r="S128" s="3" t="s">
        <v>30</v>
      </c>
    </row>
    <row r="129" s="3" customFormat="1" spans="1:19">
      <c r="A129" s="3" t="s">
        <v>572</v>
      </c>
      <c r="B129" s="3">
        <v>11</v>
      </c>
      <c r="C129" s="10">
        <f t="shared" si="0"/>
        <v>7.28240504736873e-5</v>
      </c>
      <c r="D129" s="3">
        <f t="shared" si="1"/>
        <v>11</v>
      </c>
      <c r="E129" s="3">
        <f t="shared" si="2"/>
        <v>151038</v>
      </c>
      <c r="F129" s="3">
        <v>507</v>
      </c>
      <c r="G129" s="3">
        <f t="shared" si="3"/>
        <v>496</v>
      </c>
      <c r="H129" s="3">
        <f t="shared" si="4"/>
        <v>35555257</v>
      </c>
      <c r="I129" s="3">
        <f t="shared" si="5"/>
        <v>5.22069839880073</v>
      </c>
      <c r="J129" s="3">
        <f t="shared" si="6"/>
        <v>1.65263118581878</v>
      </c>
      <c r="K129" s="3">
        <f t="shared" si="7"/>
        <v>0.304847287862246</v>
      </c>
      <c r="L129" s="14">
        <f t="shared" si="8"/>
        <v>2.8723499757362</v>
      </c>
      <c r="M129" s="3">
        <f t="shared" si="9"/>
        <v>9.48898706685445</v>
      </c>
      <c r="N129" s="3">
        <f t="shared" si="10"/>
        <v>0.0465328426779861</v>
      </c>
      <c r="O129" s="3">
        <f t="shared" si="11"/>
        <v>4.39518185688622</v>
      </c>
      <c r="P129" s="14">
        <f t="shared" si="12"/>
        <v>3.37078078760132</v>
      </c>
      <c r="Q129" s="3">
        <f t="shared" si="13"/>
        <v>2.41816315282326</v>
      </c>
      <c r="R129" s="3">
        <f t="shared" si="14"/>
        <v>7.98855260553781</v>
      </c>
      <c r="S129" s="3" t="s">
        <v>30</v>
      </c>
    </row>
    <row r="130" s="3" customFormat="1" spans="1:19">
      <c r="A130" s="3" t="s">
        <v>479</v>
      </c>
      <c r="B130" s="3">
        <v>19</v>
      </c>
      <c r="C130" s="10">
        <f t="shared" si="0"/>
        <v>0.000125786996272733</v>
      </c>
      <c r="D130" s="3">
        <f t="shared" si="1"/>
        <v>19</v>
      </c>
      <c r="E130" s="3">
        <f t="shared" si="2"/>
        <v>151030</v>
      </c>
      <c r="F130" s="3">
        <v>887</v>
      </c>
      <c r="G130" s="3">
        <f t="shared" si="3"/>
        <v>868</v>
      </c>
      <c r="H130" s="3">
        <f t="shared" si="4"/>
        <v>35554885</v>
      </c>
      <c r="I130" s="3">
        <f t="shared" si="5"/>
        <v>5.15311615234377</v>
      </c>
      <c r="J130" s="3">
        <f t="shared" si="6"/>
        <v>1.63960160981469</v>
      </c>
      <c r="K130" s="3">
        <f t="shared" si="7"/>
        <v>0.231927363643671</v>
      </c>
      <c r="L130" s="14">
        <f t="shared" si="8"/>
        <v>3.27076524390311</v>
      </c>
      <c r="M130" s="3">
        <f t="shared" si="9"/>
        <v>8.11877469012658</v>
      </c>
      <c r="N130" s="3">
        <f t="shared" si="10"/>
        <v>0.0803749100801578</v>
      </c>
      <c r="O130" s="3">
        <f t="shared" si="11"/>
        <v>5.07034516148026</v>
      </c>
      <c r="P130" s="14">
        <f t="shared" si="12"/>
        <v>4.29981612337263</v>
      </c>
      <c r="Q130" s="3">
        <f t="shared" si="13"/>
        <v>3.21822917211349</v>
      </c>
      <c r="R130" s="3">
        <f t="shared" si="14"/>
        <v>7.98836834844269</v>
      </c>
      <c r="S130" s="3" t="s">
        <v>30</v>
      </c>
    </row>
    <row r="131" s="3" customFormat="1" spans="1:19">
      <c r="A131" s="3" t="s">
        <v>483</v>
      </c>
      <c r="B131" s="3">
        <v>99</v>
      </c>
      <c r="C131" s="10">
        <f t="shared" si="0"/>
        <v>0.000655416454263186</v>
      </c>
      <c r="D131" s="3">
        <f t="shared" si="1"/>
        <v>99</v>
      </c>
      <c r="E131" s="3">
        <f t="shared" si="2"/>
        <v>150950</v>
      </c>
      <c r="F131" s="3">
        <v>4740</v>
      </c>
      <c r="G131" s="3">
        <f t="shared" si="3"/>
        <v>4641</v>
      </c>
      <c r="H131" s="3">
        <f t="shared" si="4"/>
        <v>35551112</v>
      </c>
      <c r="I131" s="3">
        <f t="shared" si="5"/>
        <v>5.02393137365528</v>
      </c>
      <c r="J131" s="3">
        <f t="shared" si="6"/>
        <v>1.61421276937023</v>
      </c>
      <c r="K131" s="3">
        <f t="shared" si="7"/>
        <v>0.101602823501124</v>
      </c>
      <c r="L131" s="14">
        <f t="shared" si="8"/>
        <v>4.11677971559939</v>
      </c>
      <c r="M131" s="3">
        <f t="shared" si="9"/>
        <v>6.13097814088965</v>
      </c>
      <c r="N131" s="3">
        <f t="shared" si="10"/>
        <v>0.418795584101875</v>
      </c>
      <c r="O131" s="3">
        <f t="shared" si="11"/>
        <v>6.75880879255239</v>
      </c>
      <c r="P131" s="14">
        <f t="shared" si="12"/>
        <v>6.42596559155515</v>
      </c>
      <c r="Q131" s="3">
        <f t="shared" si="13"/>
        <v>5.53839709767973</v>
      </c>
      <c r="R131" s="3">
        <f t="shared" si="14"/>
        <v>8.24814391034212</v>
      </c>
      <c r="S131" s="3" t="s">
        <v>30</v>
      </c>
    </row>
    <row r="132" s="3" customFormat="1" spans="1:19">
      <c r="A132" s="3" t="s">
        <v>573</v>
      </c>
      <c r="B132" s="3">
        <v>3</v>
      </c>
      <c r="C132" s="10">
        <f t="shared" si="0"/>
        <v>1.9861104674642e-5</v>
      </c>
      <c r="D132" s="3">
        <f t="shared" si="1"/>
        <v>3</v>
      </c>
      <c r="E132" s="3">
        <f t="shared" si="2"/>
        <v>151046</v>
      </c>
      <c r="F132" s="3">
        <v>148</v>
      </c>
      <c r="G132" s="3">
        <f t="shared" si="3"/>
        <v>145</v>
      </c>
      <c r="H132" s="3">
        <f t="shared" si="4"/>
        <v>35555608</v>
      </c>
      <c r="I132" s="3">
        <f t="shared" si="5"/>
        <v>4.87025984776503</v>
      </c>
      <c r="J132" s="3">
        <f t="shared" si="6"/>
        <v>1.58314729250168</v>
      </c>
      <c r="K132" s="3">
        <f t="shared" si="7"/>
        <v>0.583297980180066</v>
      </c>
      <c r="L132" s="14">
        <f t="shared" si="8"/>
        <v>1.55252595261926</v>
      </c>
      <c r="M132" s="3">
        <f t="shared" si="9"/>
        <v>15.2779610187741</v>
      </c>
      <c r="N132" s="3">
        <f t="shared" si="10"/>
        <v>0.0126907752758144</v>
      </c>
      <c r="O132" s="3">
        <f t="shared" si="11"/>
        <v>2.7711940770478</v>
      </c>
      <c r="P132" s="14">
        <f t="shared" si="12"/>
        <v>0.701828461097313</v>
      </c>
      <c r="Q132" s="3">
        <f t="shared" si="13"/>
        <v>0.883392438770149</v>
      </c>
      <c r="R132" s="3">
        <f t="shared" si="14"/>
        <v>8.69321071318671</v>
      </c>
      <c r="S132" s="3" t="s">
        <v>30</v>
      </c>
    </row>
    <row r="133" s="3" customFormat="1" spans="1:19">
      <c r="A133" s="3" t="s">
        <v>574</v>
      </c>
      <c r="B133" s="3">
        <v>7</v>
      </c>
      <c r="C133" s="10">
        <f t="shared" si="0"/>
        <v>4.63425775741647e-5</v>
      </c>
      <c r="D133" s="3">
        <f t="shared" si="1"/>
        <v>7</v>
      </c>
      <c r="E133" s="3">
        <f t="shared" si="2"/>
        <v>151042</v>
      </c>
      <c r="F133" s="3">
        <v>350</v>
      </c>
      <c r="G133" s="3">
        <f t="shared" si="3"/>
        <v>343</v>
      </c>
      <c r="H133" s="3">
        <f t="shared" si="4"/>
        <v>35555410</v>
      </c>
      <c r="I133" s="3">
        <f t="shared" si="5"/>
        <v>4.80409827892174</v>
      </c>
      <c r="J133" s="3">
        <f t="shared" si="6"/>
        <v>1.56946936173574</v>
      </c>
      <c r="K133" s="3">
        <f t="shared" si="7"/>
        <v>0.381810481197604</v>
      </c>
      <c r="L133" s="14">
        <f t="shared" si="8"/>
        <v>2.27304608262821</v>
      </c>
      <c r="M133" s="3">
        <f t="shared" si="9"/>
        <v>10.1534942251823</v>
      </c>
      <c r="N133" s="3">
        <f t="shared" si="10"/>
        <v>0.0296118089769003</v>
      </c>
      <c r="O133" s="3">
        <f t="shared" si="11"/>
        <v>3.82388339961496</v>
      </c>
      <c r="P133" s="14">
        <f t="shared" si="12"/>
        <v>2.52152087399157</v>
      </c>
      <c r="Q133" s="3">
        <f t="shared" si="13"/>
        <v>1.80926006864969</v>
      </c>
      <c r="R133" s="3">
        <f t="shared" si="14"/>
        <v>8.08180344397022</v>
      </c>
      <c r="S133" s="3" t="s">
        <v>30</v>
      </c>
    </row>
    <row r="134" s="3" customFormat="1" spans="1:19">
      <c r="A134" s="3" t="s">
        <v>493</v>
      </c>
      <c r="B134" s="3">
        <v>8</v>
      </c>
      <c r="C134" s="10">
        <f t="shared" si="0"/>
        <v>5.29629457990453e-5</v>
      </c>
      <c r="D134" s="3">
        <f t="shared" si="1"/>
        <v>8</v>
      </c>
      <c r="E134" s="3">
        <f t="shared" si="2"/>
        <v>151041</v>
      </c>
      <c r="F134" s="3">
        <v>402</v>
      </c>
      <c r="G134" s="3">
        <f t="shared" si="3"/>
        <v>394</v>
      </c>
      <c r="H134" s="3">
        <f t="shared" si="4"/>
        <v>35555359</v>
      </c>
      <c r="I134" s="3">
        <f t="shared" si="5"/>
        <v>4.77973678239851</v>
      </c>
      <c r="J134" s="3">
        <f t="shared" si="6"/>
        <v>1.56438547854333</v>
      </c>
      <c r="K134" s="3">
        <f t="shared" si="7"/>
        <v>0.357134036336532</v>
      </c>
      <c r="L134" s="14">
        <f t="shared" si="8"/>
        <v>2.37358807821865</v>
      </c>
      <c r="M134" s="3">
        <f t="shared" si="9"/>
        <v>9.62504147988428</v>
      </c>
      <c r="N134" s="3">
        <f t="shared" si="10"/>
        <v>0.0338420674021717</v>
      </c>
      <c r="O134" s="3">
        <f t="shared" si="11"/>
        <v>3.99297794005986</v>
      </c>
      <c r="P134" s="14">
        <f t="shared" si="12"/>
        <v>2.78038206158165</v>
      </c>
      <c r="Q134" s="3">
        <f t="shared" si="13"/>
        <v>1.98288844482355</v>
      </c>
      <c r="R134" s="3">
        <f t="shared" si="14"/>
        <v>8.04073112202911</v>
      </c>
      <c r="S134" s="3" t="s">
        <v>30</v>
      </c>
    </row>
    <row r="135" s="3" customFormat="1" spans="1:19">
      <c r="A135" s="3" t="s">
        <v>575</v>
      </c>
      <c r="B135" s="3">
        <v>11</v>
      </c>
      <c r="C135" s="10">
        <f t="shared" si="0"/>
        <v>7.28240504736873e-5</v>
      </c>
      <c r="D135" s="3">
        <f t="shared" si="1"/>
        <v>11</v>
      </c>
      <c r="E135" s="3">
        <f t="shared" si="2"/>
        <v>151038</v>
      </c>
      <c r="F135" s="3">
        <v>554</v>
      </c>
      <c r="G135" s="3">
        <f t="shared" si="3"/>
        <v>543</v>
      </c>
      <c r="H135" s="3">
        <f t="shared" si="4"/>
        <v>35555210</v>
      </c>
      <c r="I135" s="3">
        <f t="shared" si="5"/>
        <v>4.76880843982599</v>
      </c>
      <c r="J135" s="3">
        <f t="shared" si="6"/>
        <v>1.5620964707228</v>
      </c>
      <c r="K135" s="3">
        <f t="shared" si="7"/>
        <v>0.304560930703361</v>
      </c>
      <c r="L135" s="14">
        <f t="shared" si="8"/>
        <v>2.62519990267539</v>
      </c>
      <c r="M135" s="3">
        <f t="shared" si="9"/>
        <v>8.66278179904673</v>
      </c>
      <c r="N135" s="3">
        <f t="shared" si="10"/>
        <v>0.0465328426779861</v>
      </c>
      <c r="O135" s="3">
        <f t="shared" si="11"/>
        <v>4.39518185688622</v>
      </c>
      <c r="P135" s="14">
        <f t="shared" si="12"/>
        <v>3.37078078760132</v>
      </c>
      <c r="Q135" s="3">
        <f t="shared" si="13"/>
        <v>2.41952075209785</v>
      </c>
      <c r="R135" s="3">
        <f t="shared" si="14"/>
        <v>7.98407020826435</v>
      </c>
      <c r="S135" s="3" t="s">
        <v>30</v>
      </c>
    </row>
    <row r="136" s="3" customFormat="1" spans="1:19">
      <c r="A136" s="3" t="s">
        <v>515</v>
      </c>
      <c r="B136" s="3">
        <v>5</v>
      </c>
      <c r="C136" s="10">
        <f t="shared" si="0"/>
        <v>3.31018411244033e-5</v>
      </c>
      <c r="D136" s="3">
        <f t="shared" si="1"/>
        <v>5</v>
      </c>
      <c r="E136" s="3">
        <f t="shared" si="2"/>
        <v>151044</v>
      </c>
      <c r="F136" s="3">
        <v>255</v>
      </c>
      <c r="G136" s="3">
        <f t="shared" si="3"/>
        <v>250</v>
      </c>
      <c r="H136" s="3">
        <f t="shared" si="4"/>
        <v>35555503</v>
      </c>
      <c r="I136" s="3">
        <f t="shared" si="5"/>
        <v>4.70796628796907</v>
      </c>
      <c r="J136" s="3">
        <f t="shared" si="6"/>
        <v>1.54925602878808</v>
      </c>
      <c r="K136" s="3">
        <f t="shared" si="7"/>
        <v>0.45167095181384</v>
      </c>
      <c r="L136" s="14">
        <f t="shared" si="8"/>
        <v>1.94251002327398</v>
      </c>
      <c r="M136" s="3">
        <f t="shared" si="9"/>
        <v>11.4104670262116</v>
      </c>
      <c r="N136" s="3">
        <f t="shared" si="10"/>
        <v>0.0211512921263573</v>
      </c>
      <c r="O136" s="3">
        <f t="shared" si="11"/>
        <v>3.39965746056925</v>
      </c>
      <c r="P136" s="14">
        <f t="shared" si="12"/>
        <v>1.83747766618178</v>
      </c>
      <c r="Q136" s="3">
        <f t="shared" si="13"/>
        <v>1.40270093049088</v>
      </c>
      <c r="R136" s="3">
        <f t="shared" si="14"/>
        <v>8.23958307717061</v>
      </c>
      <c r="S136" s="3" t="s">
        <v>30</v>
      </c>
    </row>
    <row r="137" s="3" customFormat="1" spans="1:19">
      <c r="A137" s="3" t="s">
        <v>576</v>
      </c>
      <c r="B137" s="3">
        <v>957</v>
      </c>
      <c r="C137" s="10">
        <f t="shared" si="0"/>
        <v>0.0063356923912108</v>
      </c>
      <c r="D137" s="3">
        <f t="shared" si="1"/>
        <v>957</v>
      </c>
      <c r="E137" s="3">
        <f t="shared" si="2"/>
        <v>150092</v>
      </c>
      <c r="F137" s="3">
        <v>49173</v>
      </c>
      <c r="G137" s="3">
        <f t="shared" si="3"/>
        <v>48216</v>
      </c>
      <c r="H137" s="3">
        <f t="shared" si="4"/>
        <v>35507537</v>
      </c>
      <c r="I137" s="3">
        <f t="shared" si="5"/>
        <v>4.695520737243</v>
      </c>
      <c r="J137" s="3">
        <f t="shared" si="6"/>
        <v>1.54660901966062</v>
      </c>
      <c r="K137" s="3">
        <f t="shared" si="7"/>
        <v>0.0327469514008881</v>
      </c>
      <c r="L137" s="14">
        <f t="shared" si="8"/>
        <v>4.40361147888244</v>
      </c>
      <c r="M137" s="3">
        <f t="shared" si="9"/>
        <v>5.00678025289242</v>
      </c>
      <c r="N137" s="3">
        <f t="shared" si="10"/>
        <v>4.04835731298479</v>
      </c>
      <c r="O137" s="3">
        <f t="shared" si="11"/>
        <v>7.71778308190001</v>
      </c>
      <c r="P137" s="14">
        <f t="shared" si="12"/>
        <v>7.61106958457915</v>
      </c>
      <c r="Q137" s="3">
        <f t="shared" si="13"/>
        <v>7.23798702482885</v>
      </c>
      <c r="R137" s="3">
        <f t="shared" si="14"/>
        <v>8.22938414989359</v>
      </c>
      <c r="S137" s="3" t="s">
        <v>30</v>
      </c>
    </row>
    <row r="138" s="3" customFormat="1" spans="1:19">
      <c r="A138" s="3" t="s">
        <v>577</v>
      </c>
      <c r="B138" s="3">
        <v>5</v>
      </c>
      <c r="C138" s="10">
        <f t="shared" si="0"/>
        <v>3.31018411244033e-5</v>
      </c>
      <c r="D138" s="3">
        <f t="shared" si="1"/>
        <v>5</v>
      </c>
      <c r="E138" s="3">
        <f t="shared" si="2"/>
        <v>151044</v>
      </c>
      <c r="F138" s="3">
        <v>256</v>
      </c>
      <c r="G138" s="3">
        <f t="shared" si="3"/>
        <v>251</v>
      </c>
      <c r="H138" s="3">
        <f t="shared" si="4"/>
        <v>35555502</v>
      </c>
      <c r="I138" s="3">
        <f t="shared" si="5"/>
        <v>4.68920931828418</v>
      </c>
      <c r="J138" s="3">
        <f t="shared" si="6"/>
        <v>1.5452639793935</v>
      </c>
      <c r="K138" s="3">
        <f t="shared" si="7"/>
        <v>0.451653310025999</v>
      </c>
      <c r="L138" s="14">
        <f t="shared" si="8"/>
        <v>1.93483778657931</v>
      </c>
      <c r="M138" s="3">
        <f t="shared" si="9"/>
        <v>11.3646137072597</v>
      </c>
      <c r="N138" s="3">
        <f t="shared" si="10"/>
        <v>0.0211512921263573</v>
      </c>
      <c r="O138" s="3">
        <f t="shared" si="11"/>
        <v>3.39965746056925</v>
      </c>
      <c r="P138" s="14">
        <f t="shared" si="12"/>
        <v>1.83747766618178</v>
      </c>
      <c r="Q138" s="3">
        <f t="shared" si="13"/>
        <v>1.4027494337878</v>
      </c>
      <c r="R138" s="3">
        <f t="shared" si="14"/>
        <v>8.23929817458227</v>
      </c>
      <c r="S138" s="3" t="s">
        <v>30</v>
      </c>
    </row>
    <row r="139" s="3" customFormat="1" spans="1:19">
      <c r="A139" s="3" t="s">
        <v>578</v>
      </c>
      <c r="B139" s="3">
        <v>19</v>
      </c>
      <c r="C139" s="10">
        <f t="shared" si="0"/>
        <v>0.000125786996272733</v>
      </c>
      <c r="D139" s="3">
        <f t="shared" si="1"/>
        <v>19</v>
      </c>
      <c r="E139" s="3">
        <f t="shared" si="2"/>
        <v>151030</v>
      </c>
      <c r="F139" s="3">
        <v>997</v>
      </c>
      <c r="G139" s="3">
        <f t="shared" si="3"/>
        <v>978</v>
      </c>
      <c r="H139" s="3">
        <f t="shared" si="4"/>
        <v>35554775</v>
      </c>
      <c r="I139" s="3">
        <f t="shared" si="5"/>
        <v>4.57350816147661</v>
      </c>
      <c r="J139" s="3">
        <f t="shared" si="6"/>
        <v>1.52028056062709</v>
      </c>
      <c r="K139" s="3">
        <f t="shared" si="7"/>
        <v>0.231647842989304</v>
      </c>
      <c r="L139" s="14">
        <f t="shared" si="8"/>
        <v>2.90446958980488</v>
      </c>
      <c r="M139" s="3">
        <f t="shared" si="9"/>
        <v>7.20165119873</v>
      </c>
      <c r="N139" s="3">
        <f t="shared" si="10"/>
        <v>0.0803749100801578</v>
      </c>
      <c r="O139" s="3">
        <f t="shared" si="11"/>
        <v>5.07034516148026</v>
      </c>
      <c r="P139" s="14">
        <f t="shared" si="12"/>
        <v>4.29981612337263</v>
      </c>
      <c r="Q139" s="3">
        <f t="shared" si="13"/>
        <v>3.21999279576645</v>
      </c>
      <c r="R139" s="3">
        <f t="shared" si="14"/>
        <v>7.98399303574435</v>
      </c>
      <c r="S139" s="3" t="s">
        <v>30</v>
      </c>
    </row>
    <row r="140" s="3" customFormat="1" spans="1:19">
      <c r="A140" s="3" t="s">
        <v>530</v>
      </c>
      <c r="B140" s="3">
        <v>12</v>
      </c>
      <c r="C140" s="10">
        <f t="shared" si="0"/>
        <v>7.9444418698568e-5</v>
      </c>
      <c r="D140" s="3">
        <f t="shared" si="1"/>
        <v>12</v>
      </c>
      <c r="E140" s="3">
        <f t="shared" si="2"/>
        <v>151037</v>
      </c>
      <c r="F140" s="3">
        <v>639</v>
      </c>
      <c r="G140" s="3">
        <f t="shared" si="3"/>
        <v>627</v>
      </c>
      <c r="H140" s="3">
        <f t="shared" si="4"/>
        <v>35555126</v>
      </c>
      <c r="I140" s="3">
        <f t="shared" si="5"/>
        <v>4.50539192636755</v>
      </c>
      <c r="J140" s="3">
        <f t="shared" si="6"/>
        <v>1.50527488535999</v>
      </c>
      <c r="K140" s="3">
        <f t="shared" si="7"/>
        <v>0.291435891208735</v>
      </c>
      <c r="L140" s="14">
        <f t="shared" si="8"/>
        <v>2.54482157271241</v>
      </c>
      <c r="M140" s="3">
        <f t="shared" si="9"/>
        <v>7.97641635383597</v>
      </c>
      <c r="N140" s="3">
        <f t="shared" si="10"/>
        <v>0.0507631011032576</v>
      </c>
      <c r="O140" s="3">
        <f t="shared" si="11"/>
        <v>4.50435237667529</v>
      </c>
      <c r="P140" s="14">
        <f t="shared" si="12"/>
        <v>3.5257165915131</v>
      </c>
      <c r="Q140" s="3">
        <f t="shared" si="13"/>
        <v>2.54423439438786</v>
      </c>
      <c r="R140" s="3">
        <f t="shared" si="14"/>
        <v>7.97457591879692</v>
      </c>
      <c r="S140" s="3" t="s">
        <v>30</v>
      </c>
    </row>
    <row r="141" s="3" customFormat="1" spans="1:19">
      <c r="A141" s="3" t="s">
        <v>579</v>
      </c>
      <c r="B141" s="3">
        <v>10</v>
      </c>
      <c r="C141" s="10">
        <f t="shared" si="0"/>
        <v>6.62036822488067e-5</v>
      </c>
      <c r="D141" s="3">
        <f t="shared" si="1"/>
        <v>10</v>
      </c>
      <c r="E141" s="3">
        <f t="shared" si="2"/>
        <v>151039</v>
      </c>
      <c r="F141" s="3">
        <v>537</v>
      </c>
      <c r="G141" s="3">
        <f t="shared" si="3"/>
        <v>527</v>
      </c>
      <c r="H141" s="3">
        <f t="shared" si="4"/>
        <v>35555226</v>
      </c>
      <c r="I141" s="3">
        <f t="shared" si="5"/>
        <v>4.46687425177505</v>
      </c>
      <c r="J141" s="3">
        <f t="shared" si="6"/>
        <v>1.49668889148686</v>
      </c>
      <c r="K141" s="3">
        <f t="shared" si="7"/>
        <v>0.319224344526915</v>
      </c>
      <c r="L141" s="14">
        <f t="shared" si="8"/>
        <v>2.38932088305054</v>
      </c>
      <c r="M141" s="3">
        <f t="shared" si="9"/>
        <v>8.35089406480063</v>
      </c>
      <c r="N141" s="3">
        <f t="shared" si="10"/>
        <v>0.0423025842527147</v>
      </c>
      <c r="O141" s="3">
        <f t="shared" si="11"/>
        <v>4.2751474723735</v>
      </c>
      <c r="P141" s="14">
        <f t="shared" si="12"/>
        <v>3.1979631340667</v>
      </c>
      <c r="Q141" s="3">
        <f t="shared" si="13"/>
        <v>2.28676666458734</v>
      </c>
      <c r="R141" s="3">
        <f t="shared" si="14"/>
        <v>7.99245773238506</v>
      </c>
      <c r="S141" s="3" t="s">
        <v>30</v>
      </c>
    </row>
    <row r="142" s="3" customFormat="1" spans="1:19">
      <c r="A142" s="3" t="s">
        <v>580</v>
      </c>
      <c r="B142" s="3">
        <v>3</v>
      </c>
      <c r="C142" s="10">
        <f t="shared" si="0"/>
        <v>1.9861104674642e-5</v>
      </c>
      <c r="D142" s="3">
        <f t="shared" si="1"/>
        <v>3</v>
      </c>
      <c r="E142" s="3">
        <f t="shared" si="2"/>
        <v>151046</v>
      </c>
      <c r="F142" s="3">
        <v>174</v>
      </c>
      <c r="G142" s="3">
        <f t="shared" si="3"/>
        <v>171</v>
      </c>
      <c r="H142" s="3">
        <f t="shared" si="4"/>
        <v>35555582</v>
      </c>
      <c r="I142" s="3">
        <f t="shared" si="5"/>
        <v>4.12974948261375</v>
      </c>
      <c r="J142" s="3">
        <f t="shared" si="6"/>
        <v>1.4182167471704</v>
      </c>
      <c r="K142" s="3">
        <f t="shared" si="7"/>
        <v>0.582398433355037</v>
      </c>
      <c r="L142" s="14">
        <f t="shared" si="8"/>
        <v>1.31879154068883</v>
      </c>
      <c r="M142" s="3">
        <f t="shared" si="9"/>
        <v>12.9321657464079</v>
      </c>
      <c r="N142" s="3">
        <f t="shared" si="10"/>
        <v>0.0126907752758144</v>
      </c>
      <c r="O142" s="3">
        <f t="shared" si="11"/>
        <v>2.7711940770478</v>
      </c>
      <c r="P142" s="14">
        <f t="shared" si="12"/>
        <v>0.701828461097313</v>
      </c>
      <c r="Q142" s="3">
        <f t="shared" si="13"/>
        <v>0.884951332230591</v>
      </c>
      <c r="R142" s="3">
        <f t="shared" si="14"/>
        <v>8.67789711475767</v>
      </c>
      <c r="S142" s="3" t="s">
        <v>30</v>
      </c>
    </row>
    <row r="143" s="3" customFormat="1" spans="1:19">
      <c r="A143" s="3" t="s">
        <v>581</v>
      </c>
      <c r="B143" s="3">
        <v>3</v>
      </c>
      <c r="C143" s="10">
        <f t="shared" si="0"/>
        <v>1.9861104674642e-5</v>
      </c>
      <c r="D143" s="3">
        <f t="shared" si="1"/>
        <v>3</v>
      </c>
      <c r="E143" s="3">
        <f t="shared" si="2"/>
        <v>151046</v>
      </c>
      <c r="F143" s="3">
        <v>175</v>
      </c>
      <c r="G143" s="3">
        <f t="shared" si="3"/>
        <v>172</v>
      </c>
      <c r="H143" s="3">
        <f t="shared" si="4"/>
        <v>35555581</v>
      </c>
      <c r="I143" s="3">
        <f t="shared" si="5"/>
        <v>4.10573919572938</v>
      </c>
      <c r="J143" s="3">
        <f t="shared" si="6"/>
        <v>1.41238579873463</v>
      </c>
      <c r="K143" s="3">
        <f t="shared" si="7"/>
        <v>0.582369243218081</v>
      </c>
      <c r="L143" s="14">
        <f t="shared" si="8"/>
        <v>1.31119912619</v>
      </c>
      <c r="M143" s="3">
        <f t="shared" si="9"/>
        <v>12.8562428136532</v>
      </c>
      <c r="N143" s="3">
        <f t="shared" si="10"/>
        <v>0.0126907752758144</v>
      </c>
      <c r="O143" s="3">
        <f t="shared" si="11"/>
        <v>2.7711940770478</v>
      </c>
      <c r="P143" s="14">
        <f t="shared" si="12"/>
        <v>0.701828461097313</v>
      </c>
      <c r="Q143" s="3">
        <f t="shared" si="13"/>
        <v>0.885001964106121</v>
      </c>
      <c r="R143" s="3">
        <f t="shared" si="14"/>
        <v>8.6774006433097</v>
      </c>
      <c r="S143" s="3" t="s">
        <v>30</v>
      </c>
    </row>
    <row r="144" s="3" customFormat="1" spans="1:19">
      <c r="A144" s="3" t="s">
        <v>485</v>
      </c>
      <c r="B144" s="3">
        <v>300</v>
      </c>
      <c r="C144" s="10">
        <f t="shared" si="0"/>
        <v>0.0019861104674642</v>
      </c>
      <c r="D144" s="3">
        <f t="shared" si="1"/>
        <v>300</v>
      </c>
      <c r="E144" s="3">
        <f t="shared" si="2"/>
        <v>150749</v>
      </c>
      <c r="F144" s="3">
        <v>17779</v>
      </c>
      <c r="G144" s="3">
        <f t="shared" si="3"/>
        <v>17479</v>
      </c>
      <c r="H144" s="3">
        <f t="shared" si="4"/>
        <v>35538274</v>
      </c>
      <c r="I144" s="3">
        <f t="shared" si="5"/>
        <v>4.04619271565679</v>
      </c>
      <c r="J144" s="3">
        <f t="shared" si="6"/>
        <v>1.39777636876713</v>
      </c>
      <c r="K144" s="3">
        <f t="shared" si="7"/>
        <v>0.0582855601855244</v>
      </c>
      <c r="L144" s="14">
        <f t="shared" si="8"/>
        <v>3.60938237627565</v>
      </c>
      <c r="M144" s="3">
        <f t="shared" si="9"/>
        <v>4.53586619135854</v>
      </c>
      <c r="N144" s="3">
        <f t="shared" si="10"/>
        <v>1.26907752758144</v>
      </c>
      <c r="O144" s="3">
        <f t="shared" si="11"/>
        <v>7.40822390701496</v>
      </c>
      <c r="P144" s="14">
        <f t="shared" si="12"/>
        <v>7.21747295138769</v>
      </c>
      <c r="Q144" s="3">
        <f t="shared" si="13"/>
        <v>6.60846249512942</v>
      </c>
      <c r="R144" s="3">
        <f t="shared" si="14"/>
        <v>8.30477308404446</v>
      </c>
      <c r="S144" s="3" t="s">
        <v>30</v>
      </c>
    </row>
    <row r="145" s="3" customFormat="1" spans="1:19">
      <c r="A145" s="3" t="s">
        <v>582</v>
      </c>
      <c r="B145" s="3">
        <v>8</v>
      </c>
      <c r="C145" s="10">
        <f t="shared" si="0"/>
        <v>5.29629457990453e-5</v>
      </c>
      <c r="D145" s="3">
        <f t="shared" si="1"/>
        <v>8</v>
      </c>
      <c r="E145" s="3">
        <f t="shared" si="2"/>
        <v>151041</v>
      </c>
      <c r="F145" s="3">
        <v>484</v>
      </c>
      <c r="G145" s="3">
        <f t="shared" si="3"/>
        <v>476</v>
      </c>
      <c r="H145" s="3">
        <f t="shared" si="4"/>
        <v>35555277</v>
      </c>
      <c r="I145" s="3">
        <f t="shared" si="5"/>
        <v>3.95632762410385</v>
      </c>
      <c r="J145" s="3">
        <f t="shared" si="6"/>
        <v>1.37531622734443</v>
      </c>
      <c r="K145" s="3">
        <f t="shared" si="7"/>
        <v>0.356521372683648</v>
      </c>
      <c r="L145" s="14">
        <f t="shared" si="8"/>
        <v>1.96704877724314</v>
      </c>
      <c r="M145" s="3">
        <f t="shared" si="9"/>
        <v>7.95736661456081</v>
      </c>
      <c r="N145" s="3">
        <f t="shared" si="10"/>
        <v>0.0338420674021717</v>
      </c>
      <c r="O145" s="3">
        <f t="shared" si="11"/>
        <v>3.99297794005986</v>
      </c>
      <c r="P145" s="14">
        <f t="shared" si="12"/>
        <v>2.78038206158165</v>
      </c>
      <c r="Q145" s="3">
        <f t="shared" si="13"/>
        <v>1.98527096863791</v>
      </c>
      <c r="R145" s="3">
        <f t="shared" si="14"/>
        <v>8.03108144010374</v>
      </c>
      <c r="S145" s="3" t="s">
        <v>30</v>
      </c>
    </row>
    <row r="146" s="3" customFormat="1" spans="1:19">
      <c r="A146" s="3" t="s">
        <v>513</v>
      </c>
      <c r="B146" s="3">
        <v>4</v>
      </c>
      <c r="C146" s="10">
        <f t="shared" si="0"/>
        <v>2.64814728995227e-5</v>
      </c>
      <c r="D146" s="3">
        <f t="shared" si="1"/>
        <v>4</v>
      </c>
      <c r="E146" s="3">
        <f t="shared" si="2"/>
        <v>151045</v>
      </c>
      <c r="F146" s="3">
        <v>246</v>
      </c>
      <c r="G146" s="3">
        <f t="shared" si="3"/>
        <v>242</v>
      </c>
      <c r="H146" s="3">
        <f t="shared" si="4"/>
        <v>35555511</v>
      </c>
      <c r="I146" s="3">
        <f t="shared" si="5"/>
        <v>3.89085634542166</v>
      </c>
      <c r="J146" s="3">
        <f t="shared" si="6"/>
        <v>1.35862927361428</v>
      </c>
      <c r="K146" s="3">
        <f t="shared" si="7"/>
        <v>0.504121890095581</v>
      </c>
      <c r="L146" s="14">
        <f t="shared" si="8"/>
        <v>1.44853162225849</v>
      </c>
      <c r="M146" s="3">
        <f t="shared" si="9"/>
        <v>10.4511098467455</v>
      </c>
      <c r="N146" s="3">
        <f t="shared" si="10"/>
        <v>0.0169210337010859</v>
      </c>
      <c r="O146" s="3">
        <f t="shared" si="11"/>
        <v>3.12190918907591</v>
      </c>
      <c r="P146" s="14">
        <f t="shared" si="12"/>
        <v>1.35676115011394</v>
      </c>
      <c r="Q146" s="3">
        <f t="shared" si="13"/>
        <v>1.16225935391242</v>
      </c>
      <c r="R146" s="3">
        <f t="shared" si="14"/>
        <v>8.38566448360115</v>
      </c>
      <c r="S146" s="3" t="s">
        <v>30</v>
      </c>
    </row>
    <row r="147" s="3" customFormat="1" spans="1:19">
      <c r="A147" s="3" t="s">
        <v>514</v>
      </c>
      <c r="B147" s="3">
        <v>4</v>
      </c>
      <c r="C147" s="10">
        <f t="shared" si="0"/>
        <v>2.64814728995227e-5</v>
      </c>
      <c r="D147" s="3">
        <f t="shared" si="1"/>
        <v>4</v>
      </c>
      <c r="E147" s="3">
        <f t="shared" si="2"/>
        <v>151045</v>
      </c>
      <c r="F147" s="3">
        <v>248</v>
      </c>
      <c r="G147" s="3">
        <f t="shared" si="3"/>
        <v>244</v>
      </c>
      <c r="H147" s="3">
        <f t="shared" si="4"/>
        <v>35555509</v>
      </c>
      <c r="I147" s="3">
        <f t="shared" si="5"/>
        <v>3.85896386322825</v>
      </c>
      <c r="J147" s="3">
        <f t="shared" si="6"/>
        <v>1.35039871822769</v>
      </c>
      <c r="K147" s="3">
        <f t="shared" si="7"/>
        <v>0.504088295166949</v>
      </c>
      <c r="L147" s="14">
        <f t="shared" si="8"/>
        <v>1.43675293283324</v>
      </c>
      <c r="M147" s="3">
        <f t="shared" si="9"/>
        <v>10.3647619276724</v>
      </c>
      <c r="N147" s="3">
        <f t="shared" si="10"/>
        <v>0.0169210337010859</v>
      </c>
      <c r="O147" s="3">
        <f t="shared" si="11"/>
        <v>3.12190918907591</v>
      </c>
      <c r="P147" s="14">
        <f t="shared" si="12"/>
        <v>1.35676115011394</v>
      </c>
      <c r="Q147" s="3">
        <f t="shared" si="13"/>
        <v>1.16233588663137</v>
      </c>
      <c r="R147" s="3">
        <f t="shared" si="14"/>
        <v>8.38511233881191</v>
      </c>
      <c r="S147" s="3" t="s">
        <v>30</v>
      </c>
    </row>
    <row r="148" s="3" customFormat="1" spans="1:19">
      <c r="A148" s="3" t="s">
        <v>583</v>
      </c>
      <c r="B148" s="3">
        <v>6</v>
      </c>
      <c r="C148" s="10">
        <f t="shared" si="0"/>
        <v>3.9722209349284e-5</v>
      </c>
      <c r="D148" s="3">
        <f t="shared" si="1"/>
        <v>6</v>
      </c>
      <c r="E148" s="3">
        <f t="shared" si="2"/>
        <v>151043</v>
      </c>
      <c r="F148" s="3">
        <v>374</v>
      </c>
      <c r="G148" s="3">
        <f t="shared" si="3"/>
        <v>368</v>
      </c>
      <c r="H148" s="3">
        <f t="shared" si="4"/>
        <v>35555385</v>
      </c>
      <c r="I148" s="3">
        <f t="shared" si="5"/>
        <v>3.8380286681967</v>
      </c>
      <c r="J148" s="3">
        <f t="shared" si="6"/>
        <v>1.34495886712424</v>
      </c>
      <c r="K148" s="3">
        <f t="shared" si="7"/>
        <v>0.411571022701259</v>
      </c>
      <c r="L148" s="14">
        <f t="shared" si="8"/>
        <v>1.71305728930994</v>
      </c>
      <c r="M148" s="3">
        <f t="shared" si="9"/>
        <v>8.59893253414399</v>
      </c>
      <c r="N148" s="3">
        <f t="shared" si="10"/>
        <v>0.0253815505516288</v>
      </c>
      <c r="O148" s="3">
        <f t="shared" si="11"/>
        <v>3.62900227375792</v>
      </c>
      <c r="P148" s="14">
        <f t="shared" si="12"/>
        <v>2.21394892945318</v>
      </c>
      <c r="Q148" s="3">
        <f t="shared" si="13"/>
        <v>1.61976090733691</v>
      </c>
      <c r="R148" s="3">
        <f t="shared" si="14"/>
        <v>8.13061819388686</v>
      </c>
      <c r="S148" s="3" t="s">
        <v>30</v>
      </c>
    </row>
    <row r="149" s="3" customFormat="1" spans="1:19">
      <c r="A149" s="3" t="s">
        <v>584</v>
      </c>
      <c r="B149" s="3">
        <v>3</v>
      </c>
      <c r="C149" s="10">
        <f t="shared" si="0"/>
        <v>1.9861104674642e-5</v>
      </c>
      <c r="D149" s="3">
        <f t="shared" si="1"/>
        <v>3</v>
      </c>
      <c r="E149" s="3">
        <f t="shared" si="2"/>
        <v>151046</v>
      </c>
      <c r="F149" s="3">
        <v>189</v>
      </c>
      <c r="G149" s="3">
        <f t="shared" si="3"/>
        <v>186</v>
      </c>
      <c r="H149" s="3">
        <f t="shared" si="4"/>
        <v>35555567</v>
      </c>
      <c r="I149" s="3">
        <f t="shared" si="5"/>
        <v>3.79670356776594</v>
      </c>
      <c r="J149" s="3">
        <f t="shared" si="6"/>
        <v>1.33413320808508</v>
      </c>
      <c r="K149" s="3">
        <f t="shared" si="7"/>
        <v>0.581993407217007</v>
      </c>
      <c r="L149" s="14">
        <f t="shared" si="8"/>
        <v>1.2133997493282</v>
      </c>
      <c r="M149" s="3">
        <f t="shared" si="9"/>
        <v>11.8798095924014</v>
      </c>
      <c r="N149" s="3">
        <f t="shared" si="10"/>
        <v>0.0126907752758144</v>
      </c>
      <c r="O149" s="3">
        <f t="shared" si="11"/>
        <v>2.7711940770478</v>
      </c>
      <c r="P149" s="14">
        <f t="shared" si="12"/>
        <v>0.701828461097313</v>
      </c>
      <c r="Q149" s="3">
        <f t="shared" si="13"/>
        <v>0.885654130856518</v>
      </c>
      <c r="R149" s="3">
        <f t="shared" si="14"/>
        <v>8.67101088913561</v>
      </c>
      <c r="S149" s="3" t="s">
        <v>30</v>
      </c>
    </row>
    <row r="150" s="3" customFormat="1" spans="1:19">
      <c r="A150" s="3" t="s">
        <v>585</v>
      </c>
      <c r="B150" s="3">
        <v>56</v>
      </c>
      <c r="C150" s="10">
        <f t="shared" si="0"/>
        <v>0.000370740620593317</v>
      </c>
      <c r="D150" s="3">
        <f t="shared" si="1"/>
        <v>56</v>
      </c>
      <c r="E150" s="3">
        <f t="shared" si="2"/>
        <v>150993</v>
      </c>
      <c r="F150" s="3">
        <v>3597</v>
      </c>
      <c r="G150" s="3">
        <f t="shared" si="3"/>
        <v>3541</v>
      </c>
      <c r="H150" s="3">
        <f t="shared" si="4"/>
        <v>35552212</v>
      </c>
      <c r="I150" s="3">
        <f t="shared" si="5"/>
        <v>3.72367623685995</v>
      </c>
      <c r="J150" s="3">
        <f t="shared" si="6"/>
        <v>1.31471141601665</v>
      </c>
      <c r="K150" s="3">
        <f t="shared" si="7"/>
        <v>0.134707831651817</v>
      </c>
      <c r="L150" s="14">
        <f t="shared" si="8"/>
        <v>2.8596066087392</v>
      </c>
      <c r="M150" s="3">
        <f t="shared" si="9"/>
        <v>4.84883643595609</v>
      </c>
      <c r="N150" s="3">
        <f t="shared" si="10"/>
        <v>0.236894471815202</v>
      </c>
      <c r="O150" s="3">
        <f t="shared" si="11"/>
        <v>6.26064902670623</v>
      </c>
      <c r="P150" s="14">
        <f t="shared" si="12"/>
        <v>5.81691424676977</v>
      </c>
      <c r="Q150" s="3">
        <f t="shared" si="13"/>
        <v>4.80788129605564</v>
      </c>
      <c r="R150" s="3">
        <f t="shared" si="14"/>
        <v>8.15239058995772</v>
      </c>
      <c r="S150" s="3" t="s">
        <v>30</v>
      </c>
    </row>
    <row r="151" s="3" customFormat="1" spans="1:19">
      <c r="A151" s="3" t="s">
        <v>586</v>
      </c>
      <c r="B151" s="3">
        <v>3</v>
      </c>
      <c r="C151" s="10">
        <f t="shared" si="0"/>
        <v>1.9861104674642e-5</v>
      </c>
      <c r="D151" s="3">
        <f t="shared" si="1"/>
        <v>3</v>
      </c>
      <c r="E151" s="3">
        <f t="shared" si="2"/>
        <v>151046</v>
      </c>
      <c r="F151" s="3">
        <v>202</v>
      </c>
      <c r="G151" s="3">
        <f t="shared" si="3"/>
        <v>199</v>
      </c>
      <c r="H151" s="3">
        <f t="shared" si="4"/>
        <v>35555554</v>
      </c>
      <c r="I151" s="3">
        <f t="shared" si="5"/>
        <v>3.54867640907023</v>
      </c>
      <c r="J151" s="3">
        <f t="shared" si="6"/>
        <v>1.26657469144884</v>
      </c>
      <c r="K151" s="3">
        <f t="shared" si="7"/>
        <v>0.581691591469389</v>
      </c>
      <c r="L151" s="14">
        <f t="shared" si="8"/>
        <v>1.13480311868012</v>
      </c>
      <c r="M151" s="3">
        <f t="shared" si="9"/>
        <v>11.0971709973255</v>
      </c>
      <c r="N151" s="3">
        <f t="shared" si="10"/>
        <v>0.0126907752758144</v>
      </c>
      <c r="O151" s="3">
        <f t="shared" si="11"/>
        <v>2.7711940770478</v>
      </c>
      <c r="P151" s="14">
        <f t="shared" si="12"/>
        <v>0.701828461097313</v>
      </c>
      <c r="Q151" s="3">
        <f t="shared" si="13"/>
        <v>0.886178202403546</v>
      </c>
      <c r="R151" s="3">
        <f t="shared" si="14"/>
        <v>8.6658829926486</v>
      </c>
      <c r="S151" s="3" t="s">
        <v>30</v>
      </c>
    </row>
    <row r="152" s="3" customFormat="1" spans="1:19">
      <c r="A152" s="3" t="s">
        <v>587</v>
      </c>
      <c r="B152" s="3">
        <v>4</v>
      </c>
      <c r="C152" s="10">
        <f t="shared" si="0"/>
        <v>2.64814728995227e-5</v>
      </c>
      <c r="D152" s="3">
        <f t="shared" si="1"/>
        <v>4</v>
      </c>
      <c r="E152" s="3">
        <f t="shared" si="2"/>
        <v>151045</v>
      </c>
      <c r="F152" s="3">
        <v>273</v>
      </c>
      <c r="G152" s="3">
        <f t="shared" si="3"/>
        <v>269</v>
      </c>
      <c r="H152" s="3">
        <f t="shared" si="4"/>
        <v>35555484</v>
      </c>
      <c r="I152" s="3">
        <f t="shared" si="5"/>
        <v>3.5003216378191</v>
      </c>
      <c r="J152" s="3">
        <f t="shared" si="6"/>
        <v>1.25285486079289</v>
      </c>
      <c r="K152" s="3">
        <f t="shared" si="7"/>
        <v>0.50371035406031</v>
      </c>
      <c r="L152" s="14">
        <f t="shared" si="8"/>
        <v>1.30419053266099</v>
      </c>
      <c r="M152" s="3">
        <f t="shared" si="9"/>
        <v>9.39452577008502</v>
      </c>
      <c r="N152" s="3">
        <f t="shared" si="10"/>
        <v>0.0169210337010859</v>
      </c>
      <c r="O152" s="3">
        <f t="shared" si="11"/>
        <v>3.12190918907591</v>
      </c>
      <c r="P152" s="14">
        <f t="shared" si="12"/>
        <v>1.35676115011394</v>
      </c>
      <c r="Q152" s="3">
        <f t="shared" si="13"/>
        <v>1.16319722285778</v>
      </c>
      <c r="R152" s="3">
        <f t="shared" si="14"/>
        <v>8.37890324470651</v>
      </c>
      <c r="S152" s="3" t="s">
        <v>30</v>
      </c>
    </row>
    <row r="153" s="3" customFormat="1" spans="1:19">
      <c r="A153" s="3" t="s">
        <v>588</v>
      </c>
      <c r="B153" s="3">
        <v>117</v>
      </c>
      <c r="C153" s="10">
        <f t="shared" si="0"/>
        <v>0.000774583082311038</v>
      </c>
      <c r="D153" s="3">
        <f t="shared" si="1"/>
        <v>117</v>
      </c>
      <c r="E153" s="3">
        <f t="shared" si="2"/>
        <v>150932</v>
      </c>
      <c r="F153" s="3">
        <v>8392</v>
      </c>
      <c r="G153" s="3">
        <f t="shared" si="3"/>
        <v>8275</v>
      </c>
      <c r="H153" s="3">
        <f t="shared" si="4"/>
        <v>35547478</v>
      </c>
      <c r="I153" s="3">
        <f t="shared" si="5"/>
        <v>3.3300083805572</v>
      </c>
      <c r="J153" s="3">
        <f t="shared" si="6"/>
        <v>1.20297482067303</v>
      </c>
      <c r="K153" s="3">
        <f t="shared" si="7"/>
        <v>0.0931370393563962</v>
      </c>
      <c r="L153" s="14">
        <f t="shared" si="8"/>
        <v>2.77437701677252</v>
      </c>
      <c r="M153" s="3">
        <f t="shared" si="9"/>
        <v>3.99691741516846</v>
      </c>
      <c r="N153" s="3">
        <f t="shared" si="10"/>
        <v>0.494940235756761</v>
      </c>
      <c r="O153" s="3">
        <f t="shared" si="11"/>
        <v>6.88383517325022</v>
      </c>
      <c r="P153" s="14">
        <f t="shared" si="12"/>
        <v>6.57782960871468</v>
      </c>
      <c r="Q153" s="3">
        <f t="shared" si="13"/>
        <v>5.73522703529053</v>
      </c>
      <c r="R153" s="3">
        <f t="shared" si="14"/>
        <v>8.26247791079406</v>
      </c>
      <c r="S153" s="3" t="s">
        <v>30</v>
      </c>
    </row>
    <row r="154" s="3" customFormat="1" spans="1:19">
      <c r="A154" s="3" t="s">
        <v>589</v>
      </c>
      <c r="B154" s="3">
        <v>3</v>
      </c>
      <c r="C154" s="10">
        <f t="shared" si="0"/>
        <v>1.9861104674642e-5</v>
      </c>
      <c r="D154" s="3">
        <f t="shared" si="1"/>
        <v>3</v>
      </c>
      <c r="E154" s="3">
        <f t="shared" si="2"/>
        <v>151046</v>
      </c>
      <c r="F154" s="3">
        <v>220</v>
      </c>
      <c r="G154" s="3">
        <f t="shared" si="3"/>
        <v>217</v>
      </c>
      <c r="H154" s="3">
        <f t="shared" si="4"/>
        <v>35555536</v>
      </c>
      <c r="I154" s="3">
        <f t="shared" si="5"/>
        <v>3.25431450644236</v>
      </c>
      <c r="J154" s="3">
        <f t="shared" si="6"/>
        <v>1.17998165638273</v>
      </c>
      <c r="K154" s="3">
        <f t="shared" si="7"/>
        <v>0.581333189220209</v>
      </c>
      <c r="L154" s="14">
        <f t="shared" si="8"/>
        <v>1.04140275321994</v>
      </c>
      <c r="M154" s="3">
        <f t="shared" si="9"/>
        <v>10.1695169079358</v>
      </c>
      <c r="N154" s="3">
        <f t="shared" si="10"/>
        <v>0.0126907752758144</v>
      </c>
      <c r="O154" s="3">
        <f t="shared" si="11"/>
        <v>2.7711940770478</v>
      </c>
      <c r="P154" s="14">
        <f t="shared" si="12"/>
        <v>0.701828461097313</v>
      </c>
      <c r="Q154" s="3">
        <f t="shared" si="13"/>
        <v>0.886800933293721</v>
      </c>
      <c r="R154" s="3">
        <f t="shared" si="14"/>
        <v>8.65979762125626</v>
      </c>
      <c r="S154" s="3" t="s">
        <v>30</v>
      </c>
    </row>
    <row r="155" s="3" customFormat="1" spans="1:19">
      <c r="A155" s="3" t="s">
        <v>517</v>
      </c>
      <c r="B155" s="3">
        <v>47</v>
      </c>
      <c r="C155" s="10">
        <f t="shared" si="0"/>
        <v>0.000311157306569391</v>
      </c>
      <c r="D155" s="3">
        <f t="shared" si="1"/>
        <v>47</v>
      </c>
      <c r="E155" s="3">
        <f t="shared" si="2"/>
        <v>151002</v>
      </c>
      <c r="F155" s="3">
        <v>3511</v>
      </c>
      <c r="G155" s="3">
        <f t="shared" si="3"/>
        <v>3464</v>
      </c>
      <c r="H155" s="3">
        <f t="shared" si="4"/>
        <v>35552289</v>
      </c>
      <c r="I155" s="3">
        <f t="shared" si="5"/>
        <v>3.19451434509853</v>
      </c>
      <c r="J155" s="3">
        <f t="shared" si="6"/>
        <v>1.16143507161162</v>
      </c>
      <c r="K155" s="3">
        <f t="shared" si="7"/>
        <v>0.146873857115139</v>
      </c>
      <c r="L155" s="14">
        <f t="shared" si="8"/>
        <v>2.39542893692939</v>
      </c>
      <c r="M155" s="3">
        <f t="shared" si="9"/>
        <v>4.26016474282121</v>
      </c>
      <c r="N155" s="3">
        <f t="shared" si="10"/>
        <v>0.198822145987759</v>
      </c>
      <c r="O155" s="3">
        <f t="shared" si="11"/>
        <v>6.08685837458519</v>
      </c>
      <c r="P155" s="14">
        <f t="shared" si="12"/>
        <v>5.60193477582745</v>
      </c>
      <c r="Q155" s="3">
        <f t="shared" si="13"/>
        <v>4.56427334810502</v>
      </c>
      <c r="R155" s="3">
        <f t="shared" si="14"/>
        <v>8.11735889736757</v>
      </c>
      <c r="S155" s="3" t="s">
        <v>30</v>
      </c>
    </row>
    <row r="156" s="3" customFormat="1" spans="1:19">
      <c r="A156" s="3" t="s">
        <v>524</v>
      </c>
      <c r="B156" s="3">
        <v>30</v>
      </c>
      <c r="C156" s="10">
        <f t="shared" si="0"/>
        <v>0.00019861104674642</v>
      </c>
      <c r="D156" s="3">
        <f t="shared" si="1"/>
        <v>30</v>
      </c>
      <c r="E156" s="3">
        <f t="shared" si="2"/>
        <v>151019</v>
      </c>
      <c r="F156" s="3">
        <v>2247</v>
      </c>
      <c r="G156" s="3">
        <f t="shared" si="3"/>
        <v>2217</v>
      </c>
      <c r="H156" s="3">
        <f t="shared" si="4"/>
        <v>35553536</v>
      </c>
      <c r="I156" s="3">
        <f t="shared" si="5"/>
        <v>3.18571390899644</v>
      </c>
      <c r="J156" s="3">
        <f t="shared" si="6"/>
        <v>1.15867641115851</v>
      </c>
      <c r="K156" s="3">
        <f t="shared" si="7"/>
        <v>0.183823402031064</v>
      </c>
      <c r="L156" s="14">
        <f t="shared" si="8"/>
        <v>2.22194412175816</v>
      </c>
      <c r="M156" s="3">
        <f t="shared" si="9"/>
        <v>4.56751950267001</v>
      </c>
      <c r="N156" s="3">
        <f t="shared" si="10"/>
        <v>0.126907752758144</v>
      </c>
      <c r="O156" s="3">
        <f t="shared" si="11"/>
        <v>5.60441226124007</v>
      </c>
      <c r="P156" s="14">
        <f t="shared" si="12"/>
        <v>4.99500279689486</v>
      </c>
      <c r="Q156" s="3">
        <f t="shared" si="13"/>
        <v>3.90891688189747</v>
      </c>
      <c r="R156" s="3">
        <f t="shared" si="14"/>
        <v>8.03532992461363</v>
      </c>
      <c r="S156" s="3" t="s">
        <v>30</v>
      </c>
    </row>
    <row r="157" s="3" customFormat="1" spans="1:19">
      <c r="A157" s="3" t="s">
        <v>499</v>
      </c>
      <c r="B157" s="3">
        <v>31</v>
      </c>
      <c r="C157" s="10">
        <f t="shared" si="0"/>
        <v>0.000205231414971301</v>
      </c>
      <c r="D157" s="3">
        <f t="shared" si="1"/>
        <v>31</v>
      </c>
      <c r="E157" s="3">
        <f t="shared" si="2"/>
        <v>151018</v>
      </c>
      <c r="F157" s="3">
        <v>2352</v>
      </c>
      <c r="G157" s="3">
        <f t="shared" si="3"/>
        <v>2321</v>
      </c>
      <c r="H157" s="3">
        <f t="shared" si="4"/>
        <v>35553432</v>
      </c>
      <c r="I157" s="3">
        <f t="shared" si="5"/>
        <v>3.14441144853213</v>
      </c>
      <c r="J157" s="3">
        <f t="shared" si="6"/>
        <v>1.14562673385824</v>
      </c>
      <c r="K157" s="3">
        <f t="shared" si="7"/>
        <v>0.180819144843961</v>
      </c>
      <c r="L157" s="14">
        <f t="shared" si="8"/>
        <v>2.20608887961731</v>
      </c>
      <c r="M157" s="3">
        <f t="shared" si="9"/>
        <v>4.48183364188621</v>
      </c>
      <c r="N157" s="3">
        <f t="shared" si="10"/>
        <v>0.131138011183415</v>
      </c>
      <c r="O157" s="3">
        <f t="shared" si="11"/>
        <v>5.6412525040213</v>
      </c>
      <c r="P157" s="14">
        <f t="shared" si="12"/>
        <v>5.04196512665365</v>
      </c>
      <c r="Q157" s="3">
        <f t="shared" si="13"/>
        <v>3.95784858945362</v>
      </c>
      <c r="R157" s="3">
        <f t="shared" si="14"/>
        <v>8.04066378358345</v>
      </c>
      <c r="S157" s="3" t="s">
        <v>30</v>
      </c>
    </row>
    <row r="158" s="3" customFormat="1" spans="1:19">
      <c r="A158" s="3" t="s">
        <v>590</v>
      </c>
      <c r="B158" s="3">
        <v>5</v>
      </c>
      <c r="C158" s="10">
        <f t="shared" si="0"/>
        <v>3.31018411244033e-5</v>
      </c>
      <c r="D158" s="3">
        <f t="shared" si="1"/>
        <v>5</v>
      </c>
      <c r="E158" s="3">
        <f t="shared" si="2"/>
        <v>151044</v>
      </c>
      <c r="F158" s="3">
        <v>381</v>
      </c>
      <c r="G158" s="3">
        <f t="shared" si="3"/>
        <v>376</v>
      </c>
      <c r="H158" s="3">
        <f t="shared" si="4"/>
        <v>35555377</v>
      </c>
      <c r="I158" s="3">
        <f t="shared" si="5"/>
        <v>3.13028564101654</v>
      </c>
      <c r="J158" s="3">
        <f t="shared" si="6"/>
        <v>1.14112425949892</v>
      </c>
      <c r="K158" s="3">
        <f t="shared" si="7"/>
        <v>0.450184654537008</v>
      </c>
      <c r="L158" s="14">
        <f t="shared" si="8"/>
        <v>1.29532591668943</v>
      </c>
      <c r="M158" s="3">
        <f t="shared" si="9"/>
        <v>7.56465077097944</v>
      </c>
      <c r="N158" s="3">
        <f t="shared" si="10"/>
        <v>0.0211512921263573</v>
      </c>
      <c r="O158" s="3">
        <f t="shared" si="11"/>
        <v>3.39965746056925</v>
      </c>
      <c r="P158" s="14">
        <f t="shared" si="12"/>
        <v>1.83747766618178</v>
      </c>
      <c r="Q158" s="3">
        <f t="shared" si="13"/>
        <v>1.40679315613889</v>
      </c>
      <c r="R158" s="3">
        <f t="shared" si="14"/>
        <v>8.21561492446091</v>
      </c>
      <c r="S158" s="3" t="s">
        <v>30</v>
      </c>
    </row>
    <row r="159" s="3" customFormat="1" spans="1:19">
      <c r="A159" s="3" t="s">
        <v>500</v>
      </c>
      <c r="B159" s="3">
        <v>2483</v>
      </c>
      <c r="C159" s="10">
        <f t="shared" ref="C159:C190" si="15">B159/151049</f>
        <v>0.0164383743023787</v>
      </c>
      <c r="D159" s="3">
        <f t="shared" ref="D159:D222" si="16">B159</f>
        <v>2483</v>
      </c>
      <c r="E159" s="3">
        <f t="shared" ref="E159:E190" si="17">151049-D159</f>
        <v>148566</v>
      </c>
      <c r="F159" s="3">
        <v>193152</v>
      </c>
      <c r="G159" s="3">
        <f t="shared" ref="G159:G222" si="18">F159-D159</f>
        <v>190669</v>
      </c>
      <c r="H159" s="3">
        <f t="shared" ref="H159:H222" si="19">35706802-G159-E159-D159</f>
        <v>35365084</v>
      </c>
      <c r="I159" s="3">
        <f t="shared" ref="I159:I222" si="20">(D159/E159)/(G159/H159)</f>
        <v>3.09993005047302</v>
      </c>
      <c r="J159" s="3">
        <f t="shared" ref="J159:J222" si="21">LN(I159)</f>
        <v>1.13137954687298</v>
      </c>
      <c r="K159" s="3">
        <f t="shared" ref="K159:K222" si="22">SQRT((1/D159)+(1/E159)+(1/G159)+(1/H159))</f>
        <v>0.0203652303042351</v>
      </c>
      <c r="L159" s="14">
        <f t="shared" ref="L159:L222" si="23">EXP(J159-1.96*K159)</f>
        <v>2.97863069167352</v>
      </c>
      <c r="M159" s="3">
        <f t="shared" ref="M159:M222" si="24">EXP(J159+1.96*K159)</f>
        <v>3.22616910672689</v>
      </c>
      <c r="N159" s="3">
        <f t="shared" ref="N159:N190" si="25">B159*151049/35706802</f>
        <v>10.503731669949</v>
      </c>
      <c r="O159" s="3">
        <f t="shared" ref="O159:O222" si="26">LOG((D159+0.5)/(N159+0.5),2)</f>
        <v>7.81823807200429</v>
      </c>
      <c r="P159" s="14">
        <f t="shared" ref="P159:P222" si="27">O159-(3.3*(D159+0.5)^(-0.5))-(2*(D159+0.5)^(-1.5))</f>
        <v>7.7520030282133</v>
      </c>
      <c r="Q159" s="3">
        <f t="shared" ref="Q159:Q222" si="28">EXP((LN(O159)-1.96*K159))</f>
        <v>7.51231269638775</v>
      </c>
      <c r="R159" s="3">
        <f t="shared" ref="R159:R222" si="29">EXP((LN(O159)+1.96*K159))</f>
        <v>8.1366217063793</v>
      </c>
      <c r="S159" s="3" t="s">
        <v>30</v>
      </c>
    </row>
    <row r="160" s="3" customFormat="1" spans="1:19">
      <c r="A160" s="3" t="s">
        <v>591</v>
      </c>
      <c r="B160" s="3">
        <v>5</v>
      </c>
      <c r="C160" s="10">
        <f t="shared" si="15"/>
        <v>3.31018411244033e-5</v>
      </c>
      <c r="D160" s="3">
        <f t="shared" si="16"/>
        <v>5</v>
      </c>
      <c r="E160" s="3">
        <f t="shared" si="17"/>
        <v>151044</v>
      </c>
      <c r="F160" s="3">
        <v>386</v>
      </c>
      <c r="G160" s="3">
        <f t="shared" si="18"/>
        <v>381</v>
      </c>
      <c r="H160" s="3">
        <f t="shared" si="19"/>
        <v>35555372</v>
      </c>
      <c r="I160" s="3">
        <f t="shared" si="20"/>
        <v>3.08920534253946</v>
      </c>
      <c r="J160" s="3">
        <f t="shared" si="21"/>
        <v>1.1279138871364</v>
      </c>
      <c r="K160" s="3">
        <f t="shared" si="22"/>
        <v>0.45014588816131</v>
      </c>
      <c r="L160" s="14">
        <f t="shared" si="23"/>
        <v>1.2784238427791</v>
      </c>
      <c r="M160" s="3">
        <f t="shared" si="24"/>
        <v>7.46480887561431</v>
      </c>
      <c r="N160" s="3">
        <f t="shared" si="25"/>
        <v>0.0211512921263573</v>
      </c>
      <c r="O160" s="3">
        <f t="shared" si="26"/>
        <v>3.39965746056925</v>
      </c>
      <c r="P160" s="14">
        <f t="shared" si="27"/>
        <v>1.83747766618178</v>
      </c>
      <c r="Q160" s="3">
        <f t="shared" si="28"/>
        <v>1.40690005129306</v>
      </c>
      <c r="R160" s="3">
        <f t="shared" si="29"/>
        <v>8.21499070853091</v>
      </c>
      <c r="S160" s="3" t="s">
        <v>30</v>
      </c>
    </row>
    <row r="161" s="3" customFormat="1" spans="1:19">
      <c r="A161" s="3" t="s">
        <v>592</v>
      </c>
      <c r="B161" s="3">
        <v>5</v>
      </c>
      <c r="C161" s="10">
        <f t="shared" si="15"/>
        <v>3.31018411244033e-5</v>
      </c>
      <c r="D161" s="3">
        <f t="shared" si="16"/>
        <v>5</v>
      </c>
      <c r="E161" s="3">
        <f t="shared" si="17"/>
        <v>151044</v>
      </c>
      <c r="F161" s="3">
        <v>391</v>
      </c>
      <c r="G161" s="3">
        <f t="shared" si="18"/>
        <v>386</v>
      </c>
      <c r="H161" s="3">
        <f t="shared" si="19"/>
        <v>35555367</v>
      </c>
      <c r="I161" s="3">
        <f t="shared" si="20"/>
        <v>3.04918930049961</v>
      </c>
      <c r="J161" s="3">
        <f t="shared" si="21"/>
        <v>1.11487575217253</v>
      </c>
      <c r="K161" s="3">
        <f t="shared" si="22"/>
        <v>0.450108122885665</v>
      </c>
      <c r="L161" s="14">
        <f t="shared" si="23"/>
        <v>1.26195717752992</v>
      </c>
      <c r="M161" s="3">
        <f t="shared" si="24"/>
        <v>7.36756805684941</v>
      </c>
      <c r="N161" s="3">
        <f t="shared" si="25"/>
        <v>0.0211512921263573</v>
      </c>
      <c r="O161" s="3">
        <f t="shared" si="26"/>
        <v>3.39965746056925</v>
      </c>
      <c r="P161" s="14">
        <f t="shared" si="27"/>
        <v>1.83747766618178</v>
      </c>
      <c r="Q161" s="3">
        <f t="shared" si="28"/>
        <v>1.40700419380508</v>
      </c>
      <c r="R161" s="3">
        <f t="shared" si="29"/>
        <v>8.21438265791363</v>
      </c>
      <c r="S161" s="3" t="s">
        <v>30</v>
      </c>
    </row>
    <row r="162" s="3" customFormat="1" spans="1:19">
      <c r="A162" s="3" t="s">
        <v>593</v>
      </c>
      <c r="B162" s="3">
        <v>1540</v>
      </c>
      <c r="C162" s="10">
        <f t="shared" si="15"/>
        <v>0.0101953670663162</v>
      </c>
      <c r="D162" s="3">
        <f t="shared" si="16"/>
        <v>1540</v>
      </c>
      <c r="E162" s="3">
        <f t="shared" si="17"/>
        <v>149509</v>
      </c>
      <c r="F162" s="3">
        <v>124322</v>
      </c>
      <c r="G162" s="3">
        <f t="shared" si="18"/>
        <v>122782</v>
      </c>
      <c r="H162" s="3">
        <f t="shared" si="19"/>
        <v>35432971</v>
      </c>
      <c r="I162" s="3">
        <f t="shared" si="20"/>
        <v>2.9725300218785</v>
      </c>
      <c r="J162" s="3">
        <f t="shared" si="21"/>
        <v>1.08941344940682</v>
      </c>
      <c r="K162" s="3">
        <f t="shared" si="22"/>
        <v>0.025772309723897</v>
      </c>
      <c r="L162" s="14">
        <f t="shared" si="23"/>
        <v>2.82610580201053</v>
      </c>
      <c r="M162" s="3">
        <f t="shared" si="24"/>
        <v>3.12654067115356</v>
      </c>
      <c r="N162" s="3">
        <f t="shared" si="25"/>
        <v>6.51459797491806</v>
      </c>
      <c r="O162" s="3">
        <f t="shared" si="26"/>
        <v>7.77882254547677</v>
      </c>
      <c r="P162" s="14">
        <f t="shared" si="27"/>
        <v>7.69471132896753</v>
      </c>
      <c r="Q162" s="3">
        <f t="shared" si="28"/>
        <v>7.39564457441189</v>
      </c>
      <c r="R162" s="3">
        <f t="shared" si="29"/>
        <v>8.18185346594072</v>
      </c>
      <c r="S162" s="3" t="s">
        <v>30</v>
      </c>
    </row>
    <row r="163" s="3" customFormat="1" spans="1:19">
      <c r="A163" s="3" t="s">
        <v>594</v>
      </c>
      <c r="B163" s="3">
        <v>5</v>
      </c>
      <c r="C163" s="10">
        <f t="shared" si="15"/>
        <v>3.31018411244033e-5</v>
      </c>
      <c r="D163" s="3">
        <f t="shared" si="16"/>
        <v>5</v>
      </c>
      <c r="E163" s="3">
        <f t="shared" si="17"/>
        <v>151044</v>
      </c>
      <c r="F163" s="3">
        <v>431</v>
      </c>
      <c r="G163" s="3">
        <f t="shared" si="18"/>
        <v>426</v>
      </c>
      <c r="H163" s="3">
        <f t="shared" si="19"/>
        <v>35555327</v>
      </c>
      <c r="I163" s="3">
        <f t="shared" si="20"/>
        <v>2.76287733773562</v>
      </c>
      <c r="J163" s="3">
        <f t="shared" si="21"/>
        <v>1.01627265036139</v>
      </c>
      <c r="K163" s="3">
        <f t="shared" si="22"/>
        <v>0.449837822501549</v>
      </c>
      <c r="L163" s="14">
        <f t="shared" si="23"/>
        <v>1.14406821337766</v>
      </c>
      <c r="M163" s="3">
        <f t="shared" si="24"/>
        <v>6.67223430746016</v>
      </c>
      <c r="N163" s="3">
        <f t="shared" si="25"/>
        <v>0.0211512921263573</v>
      </c>
      <c r="O163" s="3">
        <f t="shared" si="26"/>
        <v>3.39965746056925</v>
      </c>
      <c r="P163" s="14">
        <f t="shared" si="27"/>
        <v>1.83747766618178</v>
      </c>
      <c r="Q163" s="3">
        <f t="shared" si="28"/>
        <v>1.40774980629331</v>
      </c>
      <c r="R163" s="3">
        <f t="shared" si="29"/>
        <v>8.21003192295669</v>
      </c>
      <c r="S163" s="3" t="s">
        <v>30</v>
      </c>
    </row>
    <row r="164" s="3" customFormat="1" spans="1:19">
      <c r="A164" s="3" t="s">
        <v>526</v>
      </c>
      <c r="B164" s="3">
        <v>6</v>
      </c>
      <c r="C164" s="10">
        <f t="shared" si="15"/>
        <v>3.9722209349284e-5</v>
      </c>
      <c r="D164" s="3">
        <f t="shared" si="16"/>
        <v>6</v>
      </c>
      <c r="E164" s="3">
        <f t="shared" si="17"/>
        <v>151043</v>
      </c>
      <c r="F164" s="3">
        <v>529</v>
      </c>
      <c r="G164" s="3">
        <f t="shared" si="18"/>
        <v>523</v>
      </c>
      <c r="H164" s="3">
        <f t="shared" si="19"/>
        <v>35555230</v>
      </c>
      <c r="I164" s="3">
        <f t="shared" si="20"/>
        <v>2.70055142009438</v>
      </c>
      <c r="J164" s="3">
        <f t="shared" si="21"/>
        <v>0.99345598182283</v>
      </c>
      <c r="K164" s="3">
        <f t="shared" si="22"/>
        <v>0.410591477398443</v>
      </c>
      <c r="L164" s="14">
        <f t="shared" si="23"/>
        <v>1.20767459246053</v>
      </c>
      <c r="M164" s="3">
        <f t="shared" si="24"/>
        <v>6.03886015165311</v>
      </c>
      <c r="N164" s="3">
        <f t="shared" si="25"/>
        <v>0.0253815505516288</v>
      </c>
      <c r="O164" s="3">
        <f t="shared" si="26"/>
        <v>3.62900227375792</v>
      </c>
      <c r="P164" s="14">
        <f t="shared" si="27"/>
        <v>2.21394892945318</v>
      </c>
      <c r="Q164" s="3">
        <f t="shared" si="28"/>
        <v>1.62287368771736</v>
      </c>
      <c r="R164" s="3">
        <f t="shared" si="29"/>
        <v>8.11502312386606</v>
      </c>
      <c r="S164" s="3" t="s">
        <v>30</v>
      </c>
    </row>
    <row r="165" s="3" customFormat="1" spans="1:19">
      <c r="A165" s="3" t="s">
        <v>528</v>
      </c>
      <c r="B165" s="3">
        <v>7</v>
      </c>
      <c r="C165" s="10">
        <f t="shared" si="15"/>
        <v>4.63425775741647e-5</v>
      </c>
      <c r="D165" s="3">
        <f t="shared" si="16"/>
        <v>7</v>
      </c>
      <c r="E165" s="3">
        <f t="shared" si="17"/>
        <v>151042</v>
      </c>
      <c r="F165" s="3">
        <v>625</v>
      </c>
      <c r="G165" s="3">
        <f t="shared" si="18"/>
        <v>618</v>
      </c>
      <c r="H165" s="3">
        <f t="shared" si="19"/>
        <v>35555135</v>
      </c>
      <c r="I165" s="3">
        <f t="shared" si="20"/>
        <v>2.66633165836683</v>
      </c>
      <c r="J165" s="3">
        <f t="shared" si="21"/>
        <v>0.980703617007413</v>
      </c>
      <c r="K165" s="3">
        <f t="shared" si="22"/>
        <v>0.380107767133041</v>
      </c>
      <c r="L165" s="14">
        <f t="shared" si="23"/>
        <v>1.26578488652378</v>
      </c>
      <c r="M165" s="3">
        <f t="shared" si="24"/>
        <v>5.6165345218598</v>
      </c>
      <c r="N165" s="3">
        <f t="shared" si="25"/>
        <v>0.0296118089769003</v>
      </c>
      <c r="O165" s="3">
        <f t="shared" si="26"/>
        <v>3.82388339961496</v>
      </c>
      <c r="P165" s="14">
        <f t="shared" si="27"/>
        <v>2.52152087399157</v>
      </c>
      <c r="Q165" s="3">
        <f t="shared" si="28"/>
        <v>1.81530823439515</v>
      </c>
      <c r="R165" s="3">
        <f t="shared" si="29"/>
        <v>8.05487683953731</v>
      </c>
      <c r="S165" s="3" t="s">
        <v>30</v>
      </c>
    </row>
    <row r="166" s="3" customFormat="1" spans="1:19">
      <c r="A166" s="3" t="s">
        <v>595</v>
      </c>
      <c r="B166" s="3">
        <v>8</v>
      </c>
      <c r="C166" s="10">
        <f t="shared" si="15"/>
        <v>5.29629457990453e-5</v>
      </c>
      <c r="D166" s="3">
        <f t="shared" si="16"/>
        <v>8</v>
      </c>
      <c r="E166" s="3">
        <f t="shared" si="17"/>
        <v>151041</v>
      </c>
      <c r="F166" s="3">
        <v>725</v>
      </c>
      <c r="G166" s="3">
        <f t="shared" si="18"/>
        <v>717</v>
      </c>
      <c r="H166" s="3">
        <f t="shared" si="19"/>
        <v>35555036</v>
      </c>
      <c r="I166" s="3">
        <f t="shared" si="20"/>
        <v>2.62649816503129</v>
      </c>
      <c r="J166" s="3">
        <f t="shared" si="21"/>
        <v>0.965651462775157</v>
      </c>
      <c r="K166" s="3">
        <f t="shared" si="22"/>
        <v>0.355529673844194</v>
      </c>
      <c r="L166" s="14">
        <f t="shared" si="23"/>
        <v>1.3084108406079</v>
      </c>
      <c r="M166" s="3">
        <f t="shared" si="24"/>
        <v>5.27242086110172</v>
      </c>
      <c r="N166" s="3">
        <f t="shared" si="25"/>
        <v>0.0338420674021717</v>
      </c>
      <c r="O166" s="3">
        <f t="shared" si="26"/>
        <v>3.99297794005986</v>
      </c>
      <c r="P166" s="14">
        <f t="shared" si="27"/>
        <v>2.78038206158165</v>
      </c>
      <c r="Q166" s="3">
        <f t="shared" si="28"/>
        <v>1.98913355152497</v>
      </c>
      <c r="R166" s="3">
        <f t="shared" si="29"/>
        <v>8.0154863496125</v>
      </c>
      <c r="S166" s="3" t="s">
        <v>30</v>
      </c>
    </row>
    <row r="167" s="3" customFormat="1" spans="1:19">
      <c r="A167" s="3" t="s">
        <v>554</v>
      </c>
      <c r="B167" s="3">
        <v>317</v>
      </c>
      <c r="C167" s="10">
        <f t="shared" si="15"/>
        <v>0.00209865672728717</v>
      </c>
      <c r="D167" s="3">
        <f t="shared" si="16"/>
        <v>317</v>
      </c>
      <c r="E167" s="3">
        <f t="shared" si="17"/>
        <v>150732</v>
      </c>
      <c r="F167" s="3">
        <v>30590</v>
      </c>
      <c r="G167" s="3">
        <f t="shared" si="18"/>
        <v>30273</v>
      </c>
      <c r="H167" s="3">
        <f t="shared" si="19"/>
        <v>35525480</v>
      </c>
      <c r="I167" s="3">
        <f t="shared" si="20"/>
        <v>2.46796101008865</v>
      </c>
      <c r="J167" s="3">
        <f t="shared" si="21"/>
        <v>0.903392307737088</v>
      </c>
      <c r="K167" s="3">
        <f t="shared" si="22"/>
        <v>0.056517867157814</v>
      </c>
      <c r="L167" s="14">
        <f t="shared" si="23"/>
        <v>2.20917090295733</v>
      </c>
      <c r="M167" s="3">
        <f t="shared" si="24"/>
        <v>2.75706670731732</v>
      </c>
      <c r="N167" s="3">
        <f t="shared" si="25"/>
        <v>1.34099192081105</v>
      </c>
      <c r="O167" s="3">
        <f t="shared" si="26"/>
        <v>7.43012948622179</v>
      </c>
      <c r="P167" s="14">
        <f t="shared" si="27"/>
        <v>7.24457549990799</v>
      </c>
      <c r="Q167" s="3">
        <f t="shared" si="28"/>
        <v>6.65100696448071</v>
      </c>
      <c r="R167" s="3">
        <f t="shared" si="29"/>
        <v>8.3005211807552</v>
      </c>
      <c r="S167" s="3" t="s">
        <v>30</v>
      </c>
    </row>
    <row r="168" s="3" customFormat="1" spans="1:19">
      <c r="A168" s="3" t="s">
        <v>596</v>
      </c>
      <c r="B168" s="3">
        <v>1195</v>
      </c>
      <c r="C168" s="10">
        <f t="shared" si="15"/>
        <v>0.0079113400287324</v>
      </c>
      <c r="D168" s="3">
        <f t="shared" si="16"/>
        <v>1195</v>
      </c>
      <c r="E168" s="3">
        <f t="shared" si="17"/>
        <v>149854</v>
      </c>
      <c r="F168" s="3">
        <v>116128</v>
      </c>
      <c r="G168" s="3">
        <f t="shared" si="18"/>
        <v>114933</v>
      </c>
      <c r="H168" s="3">
        <f t="shared" si="19"/>
        <v>35440820</v>
      </c>
      <c r="I168" s="3">
        <f t="shared" si="20"/>
        <v>2.4590003138831</v>
      </c>
      <c r="J168" s="3">
        <f t="shared" si="21"/>
        <v>0.899754890880694</v>
      </c>
      <c r="K168" s="3">
        <f t="shared" si="22"/>
        <v>0.029192844720938</v>
      </c>
      <c r="L168" s="14">
        <f t="shared" si="23"/>
        <v>2.32225086374285</v>
      </c>
      <c r="M168" s="3">
        <f t="shared" si="24"/>
        <v>2.60380247374806</v>
      </c>
      <c r="N168" s="3">
        <f t="shared" si="25"/>
        <v>5.0551588181994</v>
      </c>
      <c r="O168" s="3">
        <f t="shared" si="26"/>
        <v>7.74957025684103</v>
      </c>
      <c r="P168" s="14">
        <f t="shared" si="27"/>
        <v>7.65407995631823</v>
      </c>
      <c r="Q168" s="3">
        <f t="shared" si="28"/>
        <v>7.31860265368005</v>
      </c>
      <c r="R168" s="3">
        <f t="shared" si="29"/>
        <v>8.20591607545697</v>
      </c>
      <c r="S168" s="3" t="s">
        <v>30</v>
      </c>
    </row>
    <row r="169" s="3" customFormat="1" spans="1:19">
      <c r="A169" s="3" t="s">
        <v>507</v>
      </c>
      <c r="B169" s="3">
        <v>6</v>
      </c>
      <c r="C169" s="10">
        <f t="shared" si="15"/>
        <v>3.9722209349284e-5</v>
      </c>
      <c r="D169" s="3">
        <f t="shared" si="16"/>
        <v>6</v>
      </c>
      <c r="E169" s="3">
        <f t="shared" si="17"/>
        <v>151043</v>
      </c>
      <c r="F169" s="3">
        <v>611</v>
      </c>
      <c r="G169" s="3">
        <f t="shared" si="18"/>
        <v>605</v>
      </c>
      <c r="H169" s="3">
        <f t="shared" si="19"/>
        <v>35555148</v>
      </c>
      <c r="I169" s="3">
        <f t="shared" si="20"/>
        <v>2.33452088489059</v>
      </c>
      <c r="J169" s="3">
        <f t="shared" si="21"/>
        <v>0.847806681583135</v>
      </c>
      <c r="K169" s="3">
        <f t="shared" si="22"/>
        <v>0.41027577065333</v>
      </c>
      <c r="L169" s="14">
        <f t="shared" si="23"/>
        <v>1.04463356780196</v>
      </c>
      <c r="M169" s="3">
        <f t="shared" si="24"/>
        <v>5.21712869466542</v>
      </c>
      <c r="N169" s="3">
        <f t="shared" si="25"/>
        <v>0.0253815505516288</v>
      </c>
      <c r="O169" s="3">
        <f t="shared" si="26"/>
        <v>3.62900227375792</v>
      </c>
      <c r="P169" s="14">
        <f t="shared" si="27"/>
        <v>2.21394892945318</v>
      </c>
      <c r="Q169" s="3">
        <f t="shared" si="28"/>
        <v>1.62387820872926</v>
      </c>
      <c r="R169" s="3">
        <f t="shared" si="29"/>
        <v>8.11000322077471</v>
      </c>
      <c r="S169" s="3" t="s">
        <v>30</v>
      </c>
    </row>
    <row r="170" s="3" customFormat="1" spans="1:19">
      <c r="A170" s="3" t="s">
        <v>597</v>
      </c>
      <c r="B170" s="3">
        <v>20</v>
      </c>
      <c r="C170" s="10">
        <f t="shared" si="15"/>
        <v>0.000132407364497613</v>
      </c>
      <c r="D170" s="3">
        <f t="shared" si="16"/>
        <v>20</v>
      </c>
      <c r="E170" s="3">
        <f t="shared" si="17"/>
        <v>151029</v>
      </c>
      <c r="F170" s="3">
        <v>2069</v>
      </c>
      <c r="G170" s="3">
        <f t="shared" si="18"/>
        <v>2049</v>
      </c>
      <c r="H170" s="3">
        <f t="shared" si="19"/>
        <v>35553704</v>
      </c>
      <c r="I170" s="3">
        <f t="shared" si="20"/>
        <v>2.29780168108594</v>
      </c>
      <c r="J170" s="3">
        <f t="shared" si="21"/>
        <v>0.831952875043587</v>
      </c>
      <c r="K170" s="3">
        <f t="shared" si="22"/>
        <v>0.224710240797278</v>
      </c>
      <c r="L170" s="14">
        <f t="shared" si="23"/>
        <v>1.47922869970224</v>
      </c>
      <c r="M170" s="3">
        <f t="shared" si="24"/>
        <v>3.56935514208465</v>
      </c>
      <c r="N170" s="3">
        <f t="shared" si="25"/>
        <v>0.0846051685054293</v>
      </c>
      <c r="O170" s="3">
        <f t="shared" si="26"/>
        <v>5.13201751541076</v>
      </c>
      <c r="P170" s="14">
        <f t="shared" si="27"/>
        <v>4.3816218284729</v>
      </c>
      <c r="Q170" s="3">
        <f t="shared" si="28"/>
        <v>3.30377841510781</v>
      </c>
      <c r="R170" s="3">
        <f t="shared" si="29"/>
        <v>7.97196435997158</v>
      </c>
      <c r="S170" s="3" t="s">
        <v>30</v>
      </c>
    </row>
    <row r="171" s="3" customFormat="1" spans="1:19">
      <c r="A171" s="3" t="s">
        <v>520</v>
      </c>
      <c r="B171" s="3">
        <v>161</v>
      </c>
      <c r="C171" s="10">
        <f t="shared" si="15"/>
        <v>0.00106587928420579</v>
      </c>
      <c r="D171" s="3">
        <f t="shared" si="16"/>
        <v>161</v>
      </c>
      <c r="E171" s="3">
        <f t="shared" si="17"/>
        <v>150888</v>
      </c>
      <c r="F171" s="3">
        <v>16885</v>
      </c>
      <c r="G171" s="3">
        <f t="shared" si="18"/>
        <v>16724</v>
      </c>
      <c r="H171" s="3">
        <f t="shared" si="19"/>
        <v>35539029</v>
      </c>
      <c r="I171" s="3">
        <f t="shared" si="20"/>
        <v>2.26744401557037</v>
      </c>
      <c r="J171" s="3">
        <f t="shared" si="21"/>
        <v>0.818653212766465</v>
      </c>
      <c r="K171" s="3">
        <f t="shared" si="22"/>
        <v>0.0792314962761149</v>
      </c>
      <c r="L171" s="14">
        <f t="shared" si="23"/>
        <v>1.94130316105259</v>
      </c>
      <c r="M171" s="3">
        <f t="shared" si="24"/>
        <v>2.64837685679049</v>
      </c>
      <c r="N171" s="3">
        <f t="shared" si="25"/>
        <v>0.681071606468706</v>
      </c>
      <c r="O171" s="3">
        <f t="shared" si="26"/>
        <v>7.09529391903118</v>
      </c>
      <c r="P171" s="14">
        <f t="shared" si="27"/>
        <v>6.83464591603037</v>
      </c>
      <c r="Q171" s="3">
        <f t="shared" si="28"/>
        <v>6.07473279120746</v>
      </c>
      <c r="R171" s="3">
        <f t="shared" si="29"/>
        <v>8.28731032751059</v>
      </c>
      <c r="S171" s="3" t="s">
        <v>30</v>
      </c>
    </row>
    <row r="172" s="3" customFormat="1" spans="1:19">
      <c r="A172" s="3" t="s">
        <v>532</v>
      </c>
      <c r="B172" s="3">
        <v>7</v>
      </c>
      <c r="C172" s="10">
        <f t="shared" si="15"/>
        <v>4.63425775741647e-5</v>
      </c>
      <c r="D172" s="3">
        <f t="shared" si="16"/>
        <v>7</v>
      </c>
      <c r="E172" s="3">
        <f t="shared" si="17"/>
        <v>151042</v>
      </c>
      <c r="F172" s="3">
        <v>738</v>
      </c>
      <c r="G172" s="3">
        <f t="shared" si="18"/>
        <v>731</v>
      </c>
      <c r="H172" s="3">
        <f t="shared" si="19"/>
        <v>35555022</v>
      </c>
      <c r="I172" s="3">
        <f t="shared" si="20"/>
        <v>2.25415557854547</v>
      </c>
      <c r="J172" s="3">
        <f t="shared" si="21"/>
        <v>0.812775436547684</v>
      </c>
      <c r="K172" s="3">
        <f t="shared" si="22"/>
        <v>0.379778594333194</v>
      </c>
      <c r="L172" s="14">
        <f t="shared" si="23"/>
        <v>1.07080359681314</v>
      </c>
      <c r="M172" s="3">
        <f t="shared" si="24"/>
        <v>4.74523749024572</v>
      </c>
      <c r="N172" s="3">
        <f t="shared" si="25"/>
        <v>0.0296118089769003</v>
      </c>
      <c r="O172" s="3">
        <f t="shared" si="26"/>
        <v>3.82388339961496</v>
      </c>
      <c r="P172" s="14">
        <f t="shared" si="27"/>
        <v>2.52152087399157</v>
      </c>
      <c r="Q172" s="3">
        <f t="shared" si="28"/>
        <v>1.81647981047691</v>
      </c>
      <c r="R172" s="3">
        <f t="shared" si="29"/>
        <v>8.04968168075147</v>
      </c>
      <c r="S172" s="3" t="s">
        <v>30</v>
      </c>
    </row>
    <row r="173" s="3" customFormat="1" spans="1:19">
      <c r="A173" s="3" t="s">
        <v>498</v>
      </c>
      <c r="B173" s="3">
        <v>18</v>
      </c>
      <c r="C173" s="10">
        <f t="shared" si="15"/>
        <v>0.000119166628047852</v>
      </c>
      <c r="D173" s="3">
        <f t="shared" si="16"/>
        <v>18</v>
      </c>
      <c r="E173" s="3">
        <f t="shared" si="17"/>
        <v>151031</v>
      </c>
      <c r="F173" s="3">
        <v>1999</v>
      </c>
      <c r="G173" s="3">
        <f t="shared" si="18"/>
        <v>1981</v>
      </c>
      <c r="H173" s="3">
        <f t="shared" si="19"/>
        <v>35553772</v>
      </c>
      <c r="I173" s="3">
        <f t="shared" si="20"/>
        <v>2.13898438754184</v>
      </c>
      <c r="J173" s="3">
        <f t="shared" si="21"/>
        <v>0.760331131121707</v>
      </c>
      <c r="K173" s="3">
        <f t="shared" si="22"/>
        <v>0.236784713182696</v>
      </c>
      <c r="L173" s="14">
        <f t="shared" si="23"/>
        <v>1.34478358032268</v>
      </c>
      <c r="M173" s="3">
        <f t="shared" si="24"/>
        <v>3.4022234336397</v>
      </c>
      <c r="N173" s="3">
        <f t="shared" si="25"/>
        <v>0.0761446516548864</v>
      </c>
      <c r="O173" s="3">
        <f t="shared" si="26"/>
        <v>5.00495038838784</v>
      </c>
      <c r="P173" s="14">
        <f t="shared" si="27"/>
        <v>4.21258134808537</v>
      </c>
      <c r="Q173" s="3">
        <f t="shared" si="28"/>
        <v>3.14662189300432</v>
      </c>
      <c r="R173" s="3">
        <f t="shared" si="29"/>
        <v>7.96076848188038</v>
      </c>
      <c r="S173" s="3" t="s">
        <v>30</v>
      </c>
    </row>
    <row r="174" s="3" customFormat="1" spans="1:19">
      <c r="A174" s="3" t="s">
        <v>598</v>
      </c>
      <c r="B174" s="3">
        <v>209</v>
      </c>
      <c r="C174" s="10">
        <f t="shared" si="15"/>
        <v>0.00138365695900006</v>
      </c>
      <c r="D174" s="3">
        <f t="shared" si="16"/>
        <v>209</v>
      </c>
      <c r="E174" s="3">
        <f t="shared" si="17"/>
        <v>150840</v>
      </c>
      <c r="F174" s="3">
        <v>23276</v>
      </c>
      <c r="G174" s="3">
        <f t="shared" si="18"/>
        <v>23067</v>
      </c>
      <c r="H174" s="3">
        <f t="shared" si="19"/>
        <v>35532686</v>
      </c>
      <c r="I174" s="3">
        <f t="shared" si="20"/>
        <v>2.13435514259552</v>
      </c>
      <c r="J174" s="3">
        <f t="shared" si="21"/>
        <v>0.75816456011817</v>
      </c>
      <c r="K174" s="3">
        <f t="shared" si="22"/>
        <v>0.0695319973410467</v>
      </c>
      <c r="L174" s="14">
        <f t="shared" si="23"/>
        <v>1.86242955051571</v>
      </c>
      <c r="M174" s="3">
        <f t="shared" si="24"/>
        <v>2.44598345932738</v>
      </c>
      <c r="N174" s="3">
        <f t="shared" si="25"/>
        <v>0.884124010881736</v>
      </c>
      <c r="O174" s="3">
        <f t="shared" si="26"/>
        <v>7.24183322636841</v>
      </c>
      <c r="P174" s="14">
        <f t="shared" si="27"/>
        <v>7.01318045007533</v>
      </c>
      <c r="Q174" s="3">
        <f t="shared" si="28"/>
        <v>6.31919399519118</v>
      </c>
      <c r="R174" s="3">
        <f t="shared" si="29"/>
        <v>8.29918317406347</v>
      </c>
      <c r="S174" s="3" t="s">
        <v>30</v>
      </c>
    </row>
    <row r="175" s="3" customFormat="1" spans="1:19">
      <c r="A175" s="3" t="s">
        <v>599</v>
      </c>
      <c r="B175" s="3">
        <v>181</v>
      </c>
      <c r="C175" s="10">
        <f t="shared" si="15"/>
        <v>0.0011982866487034</v>
      </c>
      <c r="D175" s="3">
        <f t="shared" si="16"/>
        <v>181</v>
      </c>
      <c r="E175" s="3">
        <f t="shared" si="17"/>
        <v>150868</v>
      </c>
      <c r="F175" s="3">
        <v>21642</v>
      </c>
      <c r="G175" s="3">
        <f t="shared" si="18"/>
        <v>21461</v>
      </c>
      <c r="H175" s="3">
        <f t="shared" si="19"/>
        <v>35534292</v>
      </c>
      <c r="I175" s="3">
        <f t="shared" si="20"/>
        <v>1.98645693373801</v>
      </c>
      <c r="J175" s="3">
        <f t="shared" si="21"/>
        <v>0.686352616570112</v>
      </c>
      <c r="K175" s="3">
        <f t="shared" si="22"/>
        <v>0.0746867758192981</v>
      </c>
      <c r="L175" s="14">
        <f t="shared" si="23"/>
        <v>1.71594943863076</v>
      </c>
      <c r="M175" s="3">
        <f t="shared" si="24"/>
        <v>2.2996080541537</v>
      </c>
      <c r="N175" s="3">
        <f t="shared" si="25"/>
        <v>0.765676774974135</v>
      </c>
      <c r="O175" s="3">
        <f t="shared" si="26"/>
        <v>7.16391671765285</v>
      </c>
      <c r="P175" s="14">
        <f t="shared" si="27"/>
        <v>6.91814981541969</v>
      </c>
      <c r="Q175" s="3">
        <f t="shared" si="28"/>
        <v>6.18836414788101</v>
      </c>
      <c r="R175" s="3">
        <f t="shared" si="29"/>
        <v>8.29325836538553</v>
      </c>
      <c r="S175" s="3" t="s">
        <v>30</v>
      </c>
    </row>
    <row r="176" s="3" customFormat="1" spans="1:19">
      <c r="A176" s="3" t="s">
        <v>482</v>
      </c>
      <c r="B176" s="3">
        <v>50</v>
      </c>
      <c r="C176" s="10">
        <f t="shared" si="15"/>
        <v>0.000331018411244033</v>
      </c>
      <c r="D176" s="3">
        <f t="shared" si="16"/>
        <v>50</v>
      </c>
      <c r="E176" s="3">
        <f t="shared" si="17"/>
        <v>150999</v>
      </c>
      <c r="F176" s="3">
        <v>6020</v>
      </c>
      <c r="G176" s="3">
        <f t="shared" si="18"/>
        <v>5970</v>
      </c>
      <c r="H176" s="3">
        <f t="shared" si="19"/>
        <v>35549783</v>
      </c>
      <c r="I176" s="3">
        <f t="shared" si="20"/>
        <v>1.97178044918775</v>
      </c>
      <c r="J176" s="3">
        <f t="shared" si="21"/>
        <v>0.678936915899054</v>
      </c>
      <c r="K176" s="3">
        <f t="shared" si="22"/>
        <v>0.142035752110467</v>
      </c>
      <c r="L176" s="14">
        <f t="shared" si="23"/>
        <v>1.49264071278357</v>
      </c>
      <c r="M176" s="3">
        <f t="shared" si="24"/>
        <v>2.60472470468034</v>
      </c>
      <c r="N176" s="3">
        <f t="shared" si="25"/>
        <v>0.211512921263573</v>
      </c>
      <c r="O176" s="3">
        <f t="shared" si="26"/>
        <v>6.14924962092449</v>
      </c>
      <c r="P176" s="14">
        <f t="shared" si="27"/>
        <v>5.67930219154325</v>
      </c>
      <c r="Q176" s="3">
        <f t="shared" si="28"/>
        <v>4.65499104681855</v>
      </c>
      <c r="R176" s="3">
        <f t="shared" si="29"/>
        <v>8.12316726716014</v>
      </c>
      <c r="S176" s="3" t="s">
        <v>30</v>
      </c>
    </row>
    <row r="177" s="3" customFormat="1" spans="1:19">
      <c r="A177" s="3" t="s">
        <v>537</v>
      </c>
      <c r="B177" s="3">
        <v>190</v>
      </c>
      <c r="C177" s="10">
        <f t="shared" si="15"/>
        <v>0.00125786996272733</v>
      </c>
      <c r="D177" s="3">
        <f t="shared" si="16"/>
        <v>190</v>
      </c>
      <c r="E177" s="3">
        <f t="shared" si="17"/>
        <v>150859</v>
      </c>
      <c r="F177" s="3">
        <v>22915</v>
      </c>
      <c r="G177" s="3">
        <f t="shared" si="18"/>
        <v>22725</v>
      </c>
      <c r="H177" s="3">
        <f t="shared" si="19"/>
        <v>35533028</v>
      </c>
      <c r="I177" s="3">
        <f t="shared" si="20"/>
        <v>1.96929465701262</v>
      </c>
      <c r="J177" s="3">
        <f t="shared" si="21"/>
        <v>0.677675436511936</v>
      </c>
      <c r="K177" s="3">
        <f t="shared" si="22"/>
        <v>0.0728959473790089</v>
      </c>
      <c r="L177" s="14">
        <f t="shared" si="23"/>
        <v>1.70710572774751</v>
      </c>
      <c r="M177" s="3">
        <f t="shared" si="24"/>
        <v>2.27175234849428</v>
      </c>
      <c r="N177" s="3">
        <f t="shared" si="25"/>
        <v>0.803749100801578</v>
      </c>
      <c r="O177" s="3">
        <f t="shared" si="26"/>
        <v>7.19098092977766</v>
      </c>
      <c r="P177" s="14">
        <f t="shared" si="27"/>
        <v>6.95112750164496</v>
      </c>
      <c r="Q177" s="3">
        <f t="shared" si="28"/>
        <v>6.2335845423806</v>
      </c>
      <c r="R177" s="3">
        <f t="shared" si="29"/>
        <v>8.29542077770198</v>
      </c>
      <c r="S177" s="3" t="s">
        <v>30</v>
      </c>
    </row>
    <row r="178" s="3" customFormat="1" spans="1:19">
      <c r="A178" s="3" t="s">
        <v>600</v>
      </c>
      <c r="B178" s="3">
        <v>11</v>
      </c>
      <c r="C178" s="10">
        <f t="shared" si="15"/>
        <v>7.28240504736873e-5</v>
      </c>
      <c r="D178" s="3">
        <f t="shared" si="16"/>
        <v>11</v>
      </c>
      <c r="E178" s="3">
        <f t="shared" si="17"/>
        <v>151038</v>
      </c>
      <c r="F178" s="3">
        <v>1330</v>
      </c>
      <c r="G178" s="3">
        <f t="shared" si="18"/>
        <v>1319</v>
      </c>
      <c r="H178" s="3">
        <f t="shared" si="19"/>
        <v>35554434</v>
      </c>
      <c r="I178" s="3">
        <f t="shared" si="20"/>
        <v>1.96315880761687</v>
      </c>
      <c r="J178" s="3">
        <f t="shared" si="21"/>
        <v>0.674554812489134</v>
      </c>
      <c r="K178" s="3">
        <f t="shared" si="22"/>
        <v>0.302776964115639</v>
      </c>
      <c r="L178" s="14">
        <f t="shared" si="23"/>
        <v>1.08449231258987</v>
      </c>
      <c r="M178" s="3">
        <f t="shared" si="24"/>
        <v>3.55372966611445</v>
      </c>
      <c r="N178" s="3">
        <f t="shared" si="25"/>
        <v>0.0465328426779861</v>
      </c>
      <c r="O178" s="3">
        <f t="shared" si="26"/>
        <v>4.39518185688622</v>
      </c>
      <c r="P178" s="14">
        <f t="shared" si="27"/>
        <v>3.37078078760132</v>
      </c>
      <c r="Q178" s="3">
        <f t="shared" si="28"/>
        <v>2.42799559451525</v>
      </c>
      <c r="R178" s="3">
        <f t="shared" si="29"/>
        <v>7.95620206179103</v>
      </c>
      <c r="S178" s="3" t="s">
        <v>30</v>
      </c>
    </row>
    <row r="179" s="3" customFormat="1" spans="1:19">
      <c r="A179" s="3" t="s">
        <v>601</v>
      </c>
      <c r="B179" s="3">
        <v>39</v>
      </c>
      <c r="C179" s="10">
        <f t="shared" si="15"/>
        <v>0.000258194360770346</v>
      </c>
      <c r="D179" s="3">
        <f t="shared" si="16"/>
        <v>39</v>
      </c>
      <c r="E179" s="3">
        <f t="shared" si="17"/>
        <v>151010</v>
      </c>
      <c r="F179" s="3">
        <v>5130</v>
      </c>
      <c r="G179" s="3">
        <f t="shared" si="18"/>
        <v>5091</v>
      </c>
      <c r="H179" s="3">
        <f t="shared" si="19"/>
        <v>35550662</v>
      </c>
      <c r="I179" s="3">
        <f t="shared" si="20"/>
        <v>1.80344746083501</v>
      </c>
      <c r="J179" s="3">
        <f t="shared" si="21"/>
        <v>0.589700089157253</v>
      </c>
      <c r="K179" s="3">
        <f t="shared" si="22"/>
        <v>0.160761005569582</v>
      </c>
      <c r="L179" s="14">
        <f t="shared" si="23"/>
        <v>1.31601537799432</v>
      </c>
      <c r="M179" s="3">
        <f t="shared" si="24"/>
        <v>2.47141697458667</v>
      </c>
      <c r="N179" s="3">
        <f t="shared" si="25"/>
        <v>0.164980078585587</v>
      </c>
      <c r="O179" s="3">
        <f t="shared" si="26"/>
        <v>5.89239772193377</v>
      </c>
      <c r="P179" s="14">
        <f t="shared" si="27"/>
        <v>5.35927363808233</v>
      </c>
      <c r="Q179" s="3">
        <f t="shared" si="28"/>
        <v>4.29981254443262</v>
      </c>
      <c r="R179" s="3">
        <f t="shared" si="29"/>
        <v>8.07485223010617</v>
      </c>
      <c r="S179" s="3" t="s">
        <v>30</v>
      </c>
    </row>
    <row r="180" s="3" customFormat="1" spans="1:19">
      <c r="A180" s="3" t="s">
        <v>602</v>
      </c>
      <c r="B180" s="3">
        <v>24</v>
      </c>
      <c r="C180" s="10">
        <f t="shared" si="15"/>
        <v>0.000158888837397136</v>
      </c>
      <c r="D180" s="3">
        <f t="shared" si="16"/>
        <v>24</v>
      </c>
      <c r="E180" s="3">
        <f t="shared" si="17"/>
        <v>151025</v>
      </c>
      <c r="F180" s="3">
        <v>3177</v>
      </c>
      <c r="G180" s="3">
        <f t="shared" si="18"/>
        <v>3153</v>
      </c>
      <c r="H180" s="3">
        <f t="shared" si="19"/>
        <v>35552600</v>
      </c>
      <c r="I180" s="3">
        <f t="shared" si="20"/>
        <v>1.79188359404519</v>
      </c>
      <c r="J180" s="3">
        <f t="shared" si="21"/>
        <v>0.583267353762695</v>
      </c>
      <c r="K180" s="3">
        <f t="shared" si="22"/>
        <v>0.204915774103099</v>
      </c>
      <c r="L180" s="14">
        <f t="shared" si="23"/>
        <v>1.19917334053861</v>
      </c>
      <c r="M180" s="3">
        <f t="shared" si="24"/>
        <v>2.67755019734358</v>
      </c>
      <c r="N180" s="3">
        <f t="shared" si="25"/>
        <v>0.101526202206515</v>
      </c>
      <c r="O180" s="3">
        <f t="shared" si="26"/>
        <v>5.34801035709569</v>
      </c>
      <c r="P180" s="14">
        <f t="shared" si="27"/>
        <v>4.66481739124956</v>
      </c>
      <c r="Q180" s="3">
        <f t="shared" si="28"/>
        <v>3.57902235751581</v>
      </c>
      <c r="R180" s="3">
        <f t="shared" si="29"/>
        <v>7.99134845289282</v>
      </c>
      <c r="S180" s="3" t="s">
        <v>30</v>
      </c>
    </row>
    <row r="181" s="3" customFormat="1" spans="1:19">
      <c r="A181" s="3" t="s">
        <v>511</v>
      </c>
      <c r="B181" s="3">
        <v>51</v>
      </c>
      <c r="C181" s="10">
        <f t="shared" si="15"/>
        <v>0.000337638779468914</v>
      </c>
      <c r="D181" s="3">
        <f t="shared" si="16"/>
        <v>51</v>
      </c>
      <c r="E181" s="3">
        <f t="shared" si="17"/>
        <v>150998</v>
      </c>
      <c r="F181" s="3">
        <v>7036</v>
      </c>
      <c r="G181" s="3">
        <f t="shared" si="18"/>
        <v>6985</v>
      </c>
      <c r="H181" s="3">
        <f t="shared" si="19"/>
        <v>35548768</v>
      </c>
      <c r="I181" s="3">
        <f t="shared" si="20"/>
        <v>1.71892577888582</v>
      </c>
      <c r="J181" s="3">
        <f t="shared" si="21"/>
        <v>0.541699548555134</v>
      </c>
      <c r="K181" s="3">
        <f t="shared" si="22"/>
        <v>0.14056193579554</v>
      </c>
      <c r="L181" s="14">
        <f t="shared" si="23"/>
        <v>1.30499362329127</v>
      </c>
      <c r="M181" s="3">
        <f t="shared" si="24"/>
        <v>2.26415346449454</v>
      </c>
      <c r="N181" s="3">
        <f t="shared" si="25"/>
        <v>0.215743179688845</v>
      </c>
      <c r="O181" s="3">
        <f t="shared" si="26"/>
        <v>6.1689866042102</v>
      </c>
      <c r="P181" s="14">
        <f t="shared" si="27"/>
        <v>5.70373129622013</v>
      </c>
      <c r="Q181" s="3">
        <f t="shared" si="28"/>
        <v>4.6834414141382</v>
      </c>
      <c r="R181" s="3">
        <f t="shared" si="29"/>
        <v>8.12573327127392</v>
      </c>
      <c r="S181" s="3" t="s">
        <v>30</v>
      </c>
    </row>
    <row r="182" s="3" customFormat="1" spans="1:19">
      <c r="A182" s="3" t="s">
        <v>603</v>
      </c>
      <c r="B182" s="3">
        <v>99</v>
      </c>
      <c r="C182" s="10">
        <f t="shared" si="15"/>
        <v>0.000655416454263186</v>
      </c>
      <c r="D182" s="3">
        <f t="shared" si="16"/>
        <v>99</v>
      </c>
      <c r="E182" s="3">
        <f t="shared" si="17"/>
        <v>150950</v>
      </c>
      <c r="F182" s="3">
        <v>14617</v>
      </c>
      <c r="G182" s="3">
        <f t="shared" si="18"/>
        <v>14518</v>
      </c>
      <c r="H182" s="3">
        <f t="shared" si="19"/>
        <v>35541235</v>
      </c>
      <c r="I182" s="3">
        <f t="shared" si="20"/>
        <v>1.60556465843523</v>
      </c>
      <c r="J182" s="3">
        <f t="shared" si="21"/>
        <v>0.473475506819786</v>
      </c>
      <c r="K182" s="3">
        <f t="shared" si="22"/>
        <v>0.100878852880731</v>
      </c>
      <c r="L182" s="14">
        <f t="shared" si="23"/>
        <v>1.31752233674202</v>
      </c>
      <c r="M182" s="3">
        <f t="shared" si="24"/>
        <v>1.95658001426429</v>
      </c>
      <c r="N182" s="3">
        <f t="shared" si="25"/>
        <v>0.418795584101875</v>
      </c>
      <c r="O182" s="3">
        <f t="shared" si="26"/>
        <v>6.75880879255239</v>
      </c>
      <c r="P182" s="14">
        <f t="shared" si="27"/>
        <v>6.42596559155515</v>
      </c>
      <c r="Q182" s="3">
        <f t="shared" si="28"/>
        <v>5.54626156422426</v>
      </c>
      <c r="R182" s="3">
        <f t="shared" si="29"/>
        <v>8.23644823910732</v>
      </c>
      <c r="S182" s="3" t="s">
        <v>30</v>
      </c>
    </row>
    <row r="183" s="3" customFormat="1" spans="1:19">
      <c r="A183" s="3" t="s">
        <v>529</v>
      </c>
      <c r="B183" s="3">
        <v>44</v>
      </c>
      <c r="C183" s="10">
        <f t="shared" si="15"/>
        <v>0.000291296201894749</v>
      </c>
      <c r="D183" s="3">
        <f t="shared" si="16"/>
        <v>44</v>
      </c>
      <c r="E183" s="3">
        <f t="shared" si="17"/>
        <v>151005</v>
      </c>
      <c r="F183" s="3">
        <v>6611</v>
      </c>
      <c r="G183" s="3">
        <f t="shared" si="18"/>
        <v>6567</v>
      </c>
      <c r="H183" s="3">
        <f t="shared" si="19"/>
        <v>35549186</v>
      </c>
      <c r="I183" s="3">
        <f t="shared" si="20"/>
        <v>1.57733519312288</v>
      </c>
      <c r="J183" s="3">
        <f t="shared" si="21"/>
        <v>0.455736836519324</v>
      </c>
      <c r="K183" s="3">
        <f t="shared" si="22"/>
        <v>0.151281855120742</v>
      </c>
      <c r="L183" s="14">
        <f t="shared" si="23"/>
        <v>1.17260104940089</v>
      </c>
      <c r="M183" s="3">
        <f t="shared" si="24"/>
        <v>2.12176708586025</v>
      </c>
      <c r="N183" s="3">
        <f t="shared" si="25"/>
        <v>0.186131370711944</v>
      </c>
      <c r="O183" s="3">
        <f t="shared" si="26"/>
        <v>6.01917669620578</v>
      </c>
      <c r="P183" s="14">
        <f t="shared" si="27"/>
        <v>5.51774841797192</v>
      </c>
      <c r="Q183" s="3">
        <f t="shared" si="28"/>
        <v>4.47469437141406</v>
      </c>
      <c r="R183" s="3">
        <f t="shared" si="29"/>
        <v>8.09675144108164</v>
      </c>
      <c r="S183" s="3" t="s">
        <v>30</v>
      </c>
    </row>
    <row r="184" s="3" customFormat="1" spans="1:19">
      <c r="A184" s="3" t="s">
        <v>604</v>
      </c>
      <c r="B184" s="3">
        <v>38</v>
      </c>
      <c r="C184" s="10">
        <f t="shared" si="15"/>
        <v>0.000251573992545465</v>
      </c>
      <c r="D184" s="3">
        <f t="shared" si="16"/>
        <v>38</v>
      </c>
      <c r="E184" s="3">
        <f t="shared" si="17"/>
        <v>151011</v>
      </c>
      <c r="F184" s="3">
        <v>5741</v>
      </c>
      <c r="G184" s="3">
        <f t="shared" si="18"/>
        <v>5703</v>
      </c>
      <c r="H184" s="3">
        <f t="shared" si="19"/>
        <v>35550050</v>
      </c>
      <c r="I184" s="3">
        <f t="shared" si="20"/>
        <v>1.56859872414802</v>
      </c>
      <c r="J184" s="3">
        <f t="shared" si="21"/>
        <v>0.450182688426226</v>
      </c>
      <c r="K184" s="3">
        <f t="shared" si="22"/>
        <v>0.162781405406627</v>
      </c>
      <c r="L184" s="14">
        <f t="shared" si="23"/>
        <v>1.14011727945428</v>
      </c>
      <c r="M184" s="3">
        <f t="shared" si="24"/>
        <v>2.15811303077216</v>
      </c>
      <c r="N184" s="3">
        <f t="shared" si="25"/>
        <v>0.160749820160316</v>
      </c>
      <c r="O184" s="3">
        <f t="shared" si="26"/>
        <v>5.86461050838111</v>
      </c>
      <c r="P184" s="14">
        <f t="shared" si="27"/>
        <v>5.32439516548513</v>
      </c>
      <c r="Q184" s="3">
        <f t="shared" si="28"/>
        <v>4.26262222131165</v>
      </c>
      <c r="R184" s="3">
        <f t="shared" si="29"/>
        <v>8.06866164283986</v>
      </c>
      <c r="S184" s="3" t="s">
        <v>30</v>
      </c>
    </row>
    <row r="185" s="3" customFormat="1" spans="1:19">
      <c r="A185" s="3" t="s">
        <v>605</v>
      </c>
      <c r="B185" s="3">
        <v>380</v>
      </c>
      <c r="C185" s="10">
        <f t="shared" si="15"/>
        <v>0.00251573992545465</v>
      </c>
      <c r="D185" s="3">
        <f t="shared" si="16"/>
        <v>380</v>
      </c>
      <c r="E185" s="3">
        <f t="shared" si="17"/>
        <v>150669</v>
      </c>
      <c r="F185" s="3">
        <v>59377</v>
      </c>
      <c r="G185" s="3">
        <f t="shared" si="18"/>
        <v>58997</v>
      </c>
      <c r="H185" s="3">
        <f t="shared" si="19"/>
        <v>35496756</v>
      </c>
      <c r="I185" s="3">
        <f t="shared" si="20"/>
        <v>1.51746410831412</v>
      </c>
      <c r="J185" s="3">
        <f t="shared" si="21"/>
        <v>0.417040591819495</v>
      </c>
      <c r="K185" s="3">
        <f t="shared" si="22"/>
        <v>0.0515285765252595</v>
      </c>
      <c r="L185" s="14">
        <f t="shared" si="23"/>
        <v>1.37169140677601</v>
      </c>
      <c r="M185" s="3">
        <f t="shared" si="24"/>
        <v>1.67872839958498</v>
      </c>
      <c r="N185" s="3">
        <f t="shared" si="25"/>
        <v>1.60749820160316</v>
      </c>
      <c r="O185" s="3">
        <f t="shared" si="26"/>
        <v>7.49622124343432</v>
      </c>
      <c r="P185" s="14">
        <f t="shared" si="27"/>
        <v>7.32677661590869</v>
      </c>
      <c r="Q185" s="3">
        <f t="shared" si="28"/>
        <v>6.77610904045325</v>
      </c>
      <c r="R185" s="3">
        <f t="shared" si="29"/>
        <v>8.29286137443226</v>
      </c>
      <c r="S185" s="3" t="s">
        <v>30</v>
      </c>
    </row>
    <row r="186" s="3" customFormat="1" spans="1:19">
      <c r="A186" s="3" t="s">
        <v>540</v>
      </c>
      <c r="B186" s="3">
        <v>136</v>
      </c>
      <c r="C186" s="10">
        <f t="shared" si="15"/>
        <v>0.000900370078583771</v>
      </c>
      <c r="D186" s="3">
        <f t="shared" si="16"/>
        <v>136</v>
      </c>
      <c r="E186" s="3">
        <f t="shared" si="17"/>
        <v>150913</v>
      </c>
      <c r="F186" s="3">
        <v>21426</v>
      </c>
      <c r="G186" s="3">
        <f t="shared" si="18"/>
        <v>21290</v>
      </c>
      <c r="H186" s="3">
        <f t="shared" si="19"/>
        <v>35534463</v>
      </c>
      <c r="I186" s="3">
        <f t="shared" si="20"/>
        <v>1.50413338631205</v>
      </c>
      <c r="J186" s="3">
        <f t="shared" si="21"/>
        <v>0.408216909302609</v>
      </c>
      <c r="K186" s="3">
        <f t="shared" si="22"/>
        <v>0.0860614086637308</v>
      </c>
      <c r="L186" s="14">
        <f t="shared" si="23"/>
        <v>1.27066012427224</v>
      </c>
      <c r="M186" s="3">
        <f t="shared" si="24"/>
        <v>1.78050542438667</v>
      </c>
      <c r="N186" s="3">
        <f t="shared" si="25"/>
        <v>0.575315145836919</v>
      </c>
      <c r="O186" s="3">
        <f t="shared" si="26"/>
        <v>6.98799760416988</v>
      </c>
      <c r="P186" s="14">
        <f t="shared" si="27"/>
        <v>6.70428958243132</v>
      </c>
      <c r="Q186" s="3">
        <f t="shared" si="28"/>
        <v>5.9033128211453</v>
      </c>
      <c r="R186" s="3">
        <f t="shared" si="29"/>
        <v>8.27198422231164</v>
      </c>
      <c r="S186" s="3" t="s">
        <v>30</v>
      </c>
    </row>
    <row r="187" s="3" customFormat="1" spans="1:19">
      <c r="A187" s="3" t="s">
        <v>606</v>
      </c>
      <c r="B187" s="3">
        <v>3598</v>
      </c>
      <c r="C187" s="10">
        <f t="shared" si="15"/>
        <v>0.0238200848731206</v>
      </c>
      <c r="D187" s="3">
        <f t="shared" si="16"/>
        <v>3598</v>
      </c>
      <c r="E187" s="3">
        <f t="shared" si="17"/>
        <v>147451</v>
      </c>
      <c r="F187" s="3">
        <v>584196</v>
      </c>
      <c r="G187" s="3">
        <f t="shared" si="18"/>
        <v>580598</v>
      </c>
      <c r="H187" s="3">
        <f t="shared" si="19"/>
        <v>34975155</v>
      </c>
      <c r="I187" s="3">
        <f t="shared" si="20"/>
        <v>1.46993303115967</v>
      </c>
      <c r="J187" s="3">
        <f t="shared" si="21"/>
        <v>0.385216842718654</v>
      </c>
      <c r="K187" s="3">
        <f t="shared" si="22"/>
        <v>0.0169252785022773</v>
      </c>
      <c r="L187" s="14">
        <f t="shared" si="23"/>
        <v>1.42197008921739</v>
      </c>
      <c r="M187" s="3">
        <f t="shared" si="24"/>
        <v>1.51951375945147</v>
      </c>
      <c r="N187" s="3">
        <f t="shared" si="25"/>
        <v>15.2204698141267</v>
      </c>
      <c r="O187" s="3">
        <f t="shared" si="26"/>
        <v>7.83860751422139</v>
      </c>
      <c r="P187" s="14">
        <f t="shared" si="27"/>
        <v>7.78358678725677</v>
      </c>
      <c r="Q187" s="3">
        <f t="shared" si="28"/>
        <v>7.58283893895757</v>
      </c>
      <c r="R187" s="3">
        <f t="shared" si="29"/>
        <v>8.10300314389308</v>
      </c>
      <c r="S187" s="3" t="s">
        <v>30</v>
      </c>
    </row>
    <row r="188" s="3" customFormat="1" spans="1:19">
      <c r="A188" s="3" t="s">
        <v>539</v>
      </c>
      <c r="B188" s="3">
        <v>96</v>
      </c>
      <c r="C188" s="10">
        <f t="shared" si="15"/>
        <v>0.000635555349588544</v>
      </c>
      <c r="D188" s="3">
        <f t="shared" si="16"/>
        <v>96</v>
      </c>
      <c r="E188" s="3">
        <f t="shared" si="17"/>
        <v>150953</v>
      </c>
      <c r="F188" s="3">
        <v>15513</v>
      </c>
      <c r="G188" s="3">
        <f t="shared" si="18"/>
        <v>15417</v>
      </c>
      <c r="H188" s="3">
        <f t="shared" si="19"/>
        <v>35540336</v>
      </c>
      <c r="I188" s="3">
        <f t="shared" si="20"/>
        <v>1.4660579639379</v>
      </c>
      <c r="J188" s="3">
        <f t="shared" si="21"/>
        <v>0.382577141521767</v>
      </c>
      <c r="K188" s="3">
        <f t="shared" si="22"/>
        <v>0.102411829612763</v>
      </c>
      <c r="L188" s="14">
        <f t="shared" si="23"/>
        <v>1.19943421184786</v>
      </c>
      <c r="M188" s="3">
        <f t="shared" si="24"/>
        <v>1.7919498480158</v>
      </c>
      <c r="N188" s="3">
        <f t="shared" si="25"/>
        <v>0.406104808826061</v>
      </c>
      <c r="O188" s="3">
        <f t="shared" si="26"/>
        <v>6.73470719620157</v>
      </c>
      <c r="P188" s="14">
        <f t="shared" si="27"/>
        <v>6.39666625214287</v>
      </c>
      <c r="Q188" s="3">
        <f t="shared" si="28"/>
        <v>5.50990371226846</v>
      </c>
      <c r="R188" s="3">
        <f t="shared" si="29"/>
        <v>8.2317737998902</v>
      </c>
      <c r="S188" s="3" t="s">
        <v>30</v>
      </c>
    </row>
    <row r="189" s="3" customFormat="1" spans="1:19">
      <c r="A189" s="3" t="s">
        <v>607</v>
      </c>
      <c r="B189" s="3">
        <v>320</v>
      </c>
      <c r="C189" s="10">
        <f t="shared" si="15"/>
        <v>0.00211851783196181</v>
      </c>
      <c r="D189" s="3">
        <f t="shared" si="16"/>
        <v>320</v>
      </c>
      <c r="E189" s="3">
        <f t="shared" si="17"/>
        <v>150729</v>
      </c>
      <c r="F189" s="3">
        <v>53787</v>
      </c>
      <c r="G189" s="3">
        <f t="shared" si="18"/>
        <v>53467</v>
      </c>
      <c r="H189" s="3">
        <f t="shared" si="19"/>
        <v>35502286</v>
      </c>
      <c r="I189" s="3">
        <f t="shared" si="20"/>
        <v>1.4096901394557</v>
      </c>
      <c r="J189" s="3">
        <f t="shared" si="21"/>
        <v>0.343369920988199</v>
      </c>
      <c r="K189" s="3">
        <f t="shared" si="22"/>
        <v>0.0561281187628946</v>
      </c>
      <c r="L189" s="14">
        <f t="shared" si="23"/>
        <v>1.26283451344121</v>
      </c>
      <c r="M189" s="3">
        <f t="shared" si="24"/>
        <v>1.57362367604562</v>
      </c>
      <c r="N189" s="3">
        <f t="shared" si="25"/>
        <v>1.35368269608687</v>
      </c>
      <c r="O189" s="3">
        <f t="shared" si="26"/>
        <v>7.43378623467218</v>
      </c>
      <c r="P189" s="14">
        <f t="shared" si="27"/>
        <v>7.24910601107907</v>
      </c>
      <c r="Q189" s="3">
        <f t="shared" si="28"/>
        <v>6.65936545907378</v>
      </c>
      <c r="R189" s="3">
        <f t="shared" si="29"/>
        <v>8.29826477048274</v>
      </c>
      <c r="S189" s="3" t="s">
        <v>30</v>
      </c>
    </row>
    <row r="190" s="3" customFormat="1" spans="1:19">
      <c r="A190" s="3" t="s">
        <v>608</v>
      </c>
      <c r="B190" s="3">
        <v>844</v>
      </c>
      <c r="C190" s="10">
        <f t="shared" si="15"/>
        <v>0.00558759078179928</v>
      </c>
      <c r="D190" s="3">
        <f t="shared" si="16"/>
        <v>844</v>
      </c>
      <c r="E190" s="3">
        <f t="shared" si="17"/>
        <v>150205</v>
      </c>
      <c r="F190" s="3">
        <v>175911</v>
      </c>
      <c r="G190" s="3">
        <f t="shared" si="18"/>
        <v>175067</v>
      </c>
      <c r="H190" s="3">
        <f t="shared" si="19"/>
        <v>35380686</v>
      </c>
      <c r="I190" s="3">
        <f t="shared" si="20"/>
        <v>1.13558596576187</v>
      </c>
      <c r="J190" s="3">
        <f t="shared" si="21"/>
        <v>0.127148787105893</v>
      </c>
      <c r="K190" s="3">
        <f t="shared" si="22"/>
        <v>0.0346010412273655</v>
      </c>
      <c r="L190" s="14">
        <f t="shared" si="23"/>
        <v>1.06112614625359</v>
      </c>
      <c r="M190" s="3">
        <f t="shared" si="24"/>
        <v>1.21527067275482</v>
      </c>
      <c r="N190" s="3">
        <f t="shared" si="25"/>
        <v>3.57033811092912</v>
      </c>
      <c r="O190" s="3">
        <f t="shared" si="26"/>
        <v>7.69680497292891</v>
      </c>
      <c r="P190" s="14">
        <f t="shared" si="27"/>
        <v>7.58316642511523</v>
      </c>
      <c r="Q190" s="3">
        <f t="shared" si="28"/>
        <v>7.19212921402215</v>
      </c>
      <c r="R190" s="3">
        <f t="shared" si="29"/>
        <v>8.2368941141664</v>
      </c>
      <c r="S190" s="3" t="s">
        <v>30</v>
      </c>
    </row>
    <row r="191" s="4" customFormat="1" spans="1:19">
      <c r="A191" s="4" t="s">
        <v>469</v>
      </c>
      <c r="B191" s="4">
        <v>10</v>
      </c>
      <c r="C191" s="11">
        <f t="shared" ref="C191:C210" si="30">B191/9511</f>
        <v>0.00105141415203449</v>
      </c>
      <c r="D191" s="4">
        <f t="shared" si="16"/>
        <v>10</v>
      </c>
      <c r="E191" s="4">
        <f t="shared" ref="E191:E210" si="31">9511-D191</f>
        <v>9501</v>
      </c>
      <c r="F191" s="4">
        <v>951</v>
      </c>
      <c r="G191" s="4">
        <f t="shared" si="18"/>
        <v>941</v>
      </c>
      <c r="H191" s="4">
        <f t="shared" si="19"/>
        <v>35696350</v>
      </c>
      <c r="I191" s="4">
        <f t="shared" si="20"/>
        <v>39.9268335868443</v>
      </c>
      <c r="J191" s="4">
        <f t="shared" si="21"/>
        <v>3.68704861882847</v>
      </c>
      <c r="K191" s="4">
        <f t="shared" si="22"/>
        <v>0.318069142402887</v>
      </c>
      <c r="L191" s="15">
        <f t="shared" si="23"/>
        <v>21.4051832301936</v>
      </c>
      <c r="M191" s="4">
        <f t="shared" si="24"/>
        <v>74.475047614771</v>
      </c>
      <c r="N191" s="4">
        <f t="shared" ref="N191:N210" si="32">B191*9511/35706802</f>
        <v>0.00266363814939238</v>
      </c>
      <c r="O191" s="4">
        <f t="shared" si="26"/>
        <v>4.38465218701538</v>
      </c>
      <c r="P191" s="15">
        <f t="shared" si="27"/>
        <v>3.30746784870859</v>
      </c>
      <c r="Q191" s="4">
        <f t="shared" si="28"/>
        <v>2.35065681478577</v>
      </c>
      <c r="R191" s="4">
        <f t="shared" si="29"/>
        <v>8.17863955306928</v>
      </c>
      <c r="S191" s="4" t="s">
        <v>34</v>
      </c>
    </row>
    <row r="192" s="4" customFormat="1" spans="1:19">
      <c r="A192" s="4" t="s">
        <v>493</v>
      </c>
      <c r="B192" s="4">
        <v>4</v>
      </c>
      <c r="C192" s="11">
        <f t="shared" si="30"/>
        <v>0.000420565660813795</v>
      </c>
      <c r="D192" s="4">
        <f t="shared" si="16"/>
        <v>4</v>
      </c>
      <c r="E192" s="4">
        <f t="shared" si="31"/>
        <v>9507</v>
      </c>
      <c r="F192" s="4">
        <v>402</v>
      </c>
      <c r="G192" s="4">
        <f t="shared" si="18"/>
        <v>398</v>
      </c>
      <c r="H192" s="4">
        <f t="shared" si="19"/>
        <v>35696893</v>
      </c>
      <c r="I192" s="4">
        <f t="shared" si="20"/>
        <v>37.7366933542225</v>
      </c>
      <c r="J192" s="4">
        <f t="shared" si="21"/>
        <v>3.63063291962656</v>
      </c>
      <c r="K192" s="4">
        <f t="shared" si="22"/>
        <v>0.50261095937155</v>
      </c>
      <c r="L192" s="15">
        <f t="shared" si="23"/>
        <v>14.0907061147624</v>
      </c>
      <c r="M192" s="4">
        <f t="shared" si="24"/>
        <v>101.063638238731</v>
      </c>
      <c r="N192" s="4">
        <f t="shared" si="32"/>
        <v>0.00106545525975695</v>
      </c>
      <c r="O192" s="4">
        <f t="shared" si="26"/>
        <v>3.16685401823762</v>
      </c>
      <c r="P192" s="15">
        <f t="shared" si="27"/>
        <v>1.40170597927565</v>
      </c>
      <c r="Q192" s="4">
        <f t="shared" si="28"/>
        <v>1.18248858903658</v>
      </c>
      <c r="R192" s="4">
        <f t="shared" si="29"/>
        <v>8.48123564642494</v>
      </c>
      <c r="S192" s="4" t="s">
        <v>34</v>
      </c>
    </row>
    <row r="193" s="4" customFormat="1" spans="1:19">
      <c r="A193" s="4" t="s">
        <v>525</v>
      </c>
      <c r="B193" s="4">
        <v>6</v>
      </c>
      <c r="C193" s="11">
        <f t="shared" si="30"/>
        <v>0.000630848491220692</v>
      </c>
      <c r="D193" s="4">
        <f t="shared" si="16"/>
        <v>6</v>
      </c>
      <c r="E193" s="4">
        <f t="shared" si="31"/>
        <v>9505</v>
      </c>
      <c r="F193" s="4">
        <v>1128</v>
      </c>
      <c r="G193" s="4">
        <f t="shared" si="18"/>
        <v>1122</v>
      </c>
      <c r="H193" s="4">
        <f t="shared" si="19"/>
        <v>35696169</v>
      </c>
      <c r="I193" s="4">
        <f t="shared" si="20"/>
        <v>20.0829673096344</v>
      </c>
      <c r="J193" s="4">
        <f t="shared" si="21"/>
        <v>2.99987205829015</v>
      </c>
      <c r="K193" s="4">
        <f t="shared" si="22"/>
        <v>0.409466931587157</v>
      </c>
      <c r="L193" s="15">
        <f t="shared" si="23"/>
        <v>9.00083069372181</v>
      </c>
      <c r="M193" s="4">
        <f t="shared" si="24"/>
        <v>44.809816969579</v>
      </c>
      <c r="N193" s="4">
        <f t="shared" si="32"/>
        <v>0.00159818288963543</v>
      </c>
      <c r="O193" s="4">
        <f t="shared" si="26"/>
        <v>3.69583569124588</v>
      </c>
      <c r="P193" s="15">
        <f t="shared" si="27"/>
        <v>2.28078234694114</v>
      </c>
      <c r="Q193" s="4">
        <f t="shared" si="28"/>
        <v>1.65640817991871</v>
      </c>
      <c r="R193" s="4">
        <f t="shared" si="29"/>
        <v>8.24627747090529</v>
      </c>
      <c r="S193" s="4" t="s">
        <v>34</v>
      </c>
    </row>
    <row r="194" s="4" customFormat="1" spans="1:19">
      <c r="A194" s="4" t="s">
        <v>473</v>
      </c>
      <c r="B194" s="4">
        <v>5</v>
      </c>
      <c r="C194" s="11">
        <f t="shared" si="30"/>
        <v>0.000525707076017243</v>
      </c>
      <c r="D194" s="4">
        <f t="shared" si="16"/>
        <v>5</v>
      </c>
      <c r="E194" s="4">
        <f t="shared" si="31"/>
        <v>9506</v>
      </c>
      <c r="F194" s="4">
        <v>960</v>
      </c>
      <c r="G194" s="4">
        <f t="shared" si="18"/>
        <v>955</v>
      </c>
      <c r="H194" s="4">
        <f t="shared" si="19"/>
        <v>35696336</v>
      </c>
      <c r="I194" s="4">
        <f t="shared" si="20"/>
        <v>19.6604051670865</v>
      </c>
      <c r="J194" s="4">
        <f t="shared" si="21"/>
        <v>2.97860672320893</v>
      </c>
      <c r="K194" s="4">
        <f t="shared" si="22"/>
        <v>0.448500106076677</v>
      </c>
      <c r="L194" s="15">
        <f t="shared" si="23"/>
        <v>8.16246751899649</v>
      </c>
      <c r="M194" s="4">
        <f t="shared" si="24"/>
        <v>47.3547405162016</v>
      </c>
      <c r="N194" s="4">
        <f t="shared" si="32"/>
        <v>0.00133181907469619</v>
      </c>
      <c r="O194" s="4">
        <f t="shared" si="26"/>
        <v>3.45559390995605</v>
      </c>
      <c r="P194" s="15">
        <f t="shared" si="27"/>
        <v>1.89341411556858</v>
      </c>
      <c r="Q194" s="4">
        <f t="shared" si="28"/>
        <v>1.43466896074341</v>
      </c>
      <c r="R194" s="4">
        <f t="shared" si="29"/>
        <v>8.32326452810255</v>
      </c>
      <c r="S194" s="4" t="s">
        <v>34</v>
      </c>
    </row>
    <row r="195" s="4" customFormat="1" spans="1:19">
      <c r="A195" s="4" t="s">
        <v>477</v>
      </c>
      <c r="B195" s="4">
        <v>5</v>
      </c>
      <c r="C195" s="11">
        <f t="shared" si="30"/>
        <v>0.000525707076017243</v>
      </c>
      <c r="D195" s="4">
        <f t="shared" si="16"/>
        <v>5</v>
      </c>
      <c r="E195" s="4">
        <f t="shared" si="31"/>
        <v>9506</v>
      </c>
      <c r="F195" s="4">
        <v>1467</v>
      </c>
      <c r="G195" s="4">
        <f t="shared" si="18"/>
        <v>1462</v>
      </c>
      <c r="H195" s="4">
        <f t="shared" si="19"/>
        <v>35695829</v>
      </c>
      <c r="I195" s="4">
        <f t="shared" si="20"/>
        <v>12.8422847201695</v>
      </c>
      <c r="J195" s="4">
        <f t="shared" si="21"/>
        <v>2.55274322014069</v>
      </c>
      <c r="K195" s="4">
        <f t="shared" si="22"/>
        <v>0.448095100687771</v>
      </c>
      <c r="L195" s="15">
        <f t="shared" si="23"/>
        <v>5.33600274366163</v>
      </c>
      <c r="M195" s="4">
        <f t="shared" si="24"/>
        <v>30.9078320901925</v>
      </c>
      <c r="N195" s="4">
        <f t="shared" si="32"/>
        <v>0.00133181907469619</v>
      </c>
      <c r="O195" s="4">
        <f t="shared" si="26"/>
        <v>3.45559390995605</v>
      </c>
      <c r="P195" s="15">
        <f t="shared" si="27"/>
        <v>1.89341411556858</v>
      </c>
      <c r="Q195" s="4">
        <f t="shared" si="28"/>
        <v>1.43580826825513</v>
      </c>
      <c r="R195" s="4">
        <f t="shared" si="29"/>
        <v>8.31666005450496</v>
      </c>
      <c r="S195" s="4" t="s">
        <v>34</v>
      </c>
    </row>
    <row r="196" s="4" customFormat="1" spans="1:19">
      <c r="A196" s="4" t="s">
        <v>480</v>
      </c>
      <c r="B196" s="4">
        <v>6</v>
      </c>
      <c r="C196" s="11">
        <f t="shared" si="30"/>
        <v>0.000630848491220692</v>
      </c>
      <c r="D196" s="4">
        <f t="shared" si="16"/>
        <v>6</v>
      </c>
      <c r="E196" s="4">
        <f t="shared" si="31"/>
        <v>9505</v>
      </c>
      <c r="F196" s="4">
        <v>1951</v>
      </c>
      <c r="G196" s="4">
        <f t="shared" si="18"/>
        <v>1945</v>
      </c>
      <c r="H196" s="4">
        <f t="shared" si="19"/>
        <v>35695346</v>
      </c>
      <c r="I196" s="4">
        <f t="shared" si="20"/>
        <v>11.5848687945324</v>
      </c>
      <c r="J196" s="4">
        <f t="shared" si="21"/>
        <v>2.44969983235904</v>
      </c>
      <c r="K196" s="4">
        <f t="shared" si="22"/>
        <v>0.409006162892908</v>
      </c>
      <c r="L196" s="15">
        <f t="shared" si="23"/>
        <v>5.19682443304014</v>
      </c>
      <c r="M196" s="4">
        <f t="shared" si="24"/>
        <v>25.8252297563224</v>
      </c>
      <c r="N196" s="4">
        <f t="shared" si="32"/>
        <v>0.00159818288963543</v>
      </c>
      <c r="O196" s="4">
        <f t="shared" si="26"/>
        <v>3.69583569124588</v>
      </c>
      <c r="P196" s="15">
        <f t="shared" si="27"/>
        <v>2.28078234694114</v>
      </c>
      <c r="Q196" s="4">
        <f t="shared" si="28"/>
        <v>1.65790476883373</v>
      </c>
      <c r="R196" s="4">
        <f t="shared" si="29"/>
        <v>8.23883356478649</v>
      </c>
      <c r="S196" s="4" t="s">
        <v>34</v>
      </c>
    </row>
    <row r="197" s="4" customFormat="1" spans="1:19">
      <c r="A197" s="4" t="s">
        <v>496</v>
      </c>
      <c r="B197" s="4">
        <v>5</v>
      </c>
      <c r="C197" s="11">
        <f t="shared" si="30"/>
        <v>0.000525707076017243</v>
      </c>
      <c r="D197" s="4">
        <f t="shared" si="16"/>
        <v>5</v>
      </c>
      <c r="E197" s="4">
        <f t="shared" si="31"/>
        <v>9506</v>
      </c>
      <c r="F197" s="4">
        <v>2848</v>
      </c>
      <c r="G197" s="4">
        <f t="shared" si="18"/>
        <v>2843</v>
      </c>
      <c r="H197" s="4">
        <f t="shared" si="19"/>
        <v>35694448</v>
      </c>
      <c r="I197" s="4">
        <f t="shared" si="20"/>
        <v>6.603831824675</v>
      </c>
      <c r="J197" s="4">
        <f t="shared" si="21"/>
        <v>1.88765006005752</v>
      </c>
      <c r="K197" s="4">
        <f t="shared" si="22"/>
        <v>0.447724207355332</v>
      </c>
      <c r="L197" s="15">
        <f t="shared" si="23"/>
        <v>2.74590473273946</v>
      </c>
      <c r="M197" s="4">
        <f t="shared" si="24"/>
        <v>15.8820494566401</v>
      </c>
      <c r="N197" s="4">
        <f t="shared" si="32"/>
        <v>0.00133181907469619</v>
      </c>
      <c r="O197" s="4">
        <f t="shared" si="26"/>
        <v>3.45559390995605</v>
      </c>
      <c r="P197" s="15">
        <f t="shared" si="27"/>
        <v>1.89341411556858</v>
      </c>
      <c r="Q197" s="4">
        <f t="shared" si="28"/>
        <v>1.43685240988719</v>
      </c>
      <c r="R197" s="4">
        <f t="shared" si="29"/>
        <v>8.31061644769965</v>
      </c>
      <c r="S197" s="4" t="s">
        <v>34</v>
      </c>
    </row>
    <row r="198" s="4" customFormat="1" spans="1:19">
      <c r="A198" s="4" t="s">
        <v>491</v>
      </c>
      <c r="B198" s="4">
        <v>9</v>
      </c>
      <c r="C198" s="11">
        <f t="shared" si="30"/>
        <v>0.000946272736831038</v>
      </c>
      <c r="D198" s="4">
        <f t="shared" si="16"/>
        <v>9</v>
      </c>
      <c r="E198" s="4">
        <f t="shared" si="31"/>
        <v>9502</v>
      </c>
      <c r="F198" s="4">
        <v>6462</v>
      </c>
      <c r="G198" s="4">
        <f t="shared" si="18"/>
        <v>6453</v>
      </c>
      <c r="H198" s="4">
        <f t="shared" si="19"/>
        <v>35690838</v>
      </c>
      <c r="I198" s="4">
        <f t="shared" si="20"/>
        <v>5.23868835365204</v>
      </c>
      <c r="J198" s="4">
        <f t="shared" si="21"/>
        <v>1.65607115281058</v>
      </c>
      <c r="K198" s="4">
        <f t="shared" si="22"/>
        <v>0.333723458590438</v>
      </c>
      <c r="L198" s="15">
        <f t="shared" si="23"/>
        <v>2.72365076659766</v>
      </c>
      <c r="M198" s="4">
        <f t="shared" si="24"/>
        <v>10.0761287031567</v>
      </c>
      <c r="N198" s="4">
        <f t="shared" si="32"/>
        <v>0.00239727433445314</v>
      </c>
      <c r="O198" s="4">
        <f t="shared" si="26"/>
        <v>4.24102697116119</v>
      </c>
      <c r="P198" s="15">
        <f t="shared" si="27"/>
        <v>3.10206183543257</v>
      </c>
      <c r="Q198" s="4">
        <f t="shared" si="28"/>
        <v>2.20495581744464</v>
      </c>
      <c r="R198" s="4">
        <f t="shared" si="29"/>
        <v>8.15722003489453</v>
      </c>
      <c r="S198" s="4" t="s">
        <v>34</v>
      </c>
    </row>
    <row r="199" s="4" customFormat="1" spans="1:19">
      <c r="A199" s="4" t="s">
        <v>609</v>
      </c>
      <c r="B199" s="4">
        <v>3</v>
      </c>
      <c r="C199" s="11">
        <f t="shared" si="30"/>
        <v>0.000315424245610346</v>
      </c>
      <c r="D199" s="4">
        <f t="shared" si="16"/>
        <v>3</v>
      </c>
      <c r="E199" s="4">
        <f t="shared" si="31"/>
        <v>9508</v>
      </c>
      <c r="F199" s="4">
        <v>2286</v>
      </c>
      <c r="G199" s="4">
        <f t="shared" si="18"/>
        <v>2283</v>
      </c>
      <c r="H199" s="4">
        <f t="shared" si="19"/>
        <v>35695008</v>
      </c>
      <c r="I199" s="4">
        <f t="shared" si="20"/>
        <v>4.93325601181272</v>
      </c>
      <c r="J199" s="4">
        <f t="shared" si="21"/>
        <v>1.59599921869793</v>
      </c>
      <c r="K199" s="4">
        <f t="shared" si="22"/>
        <v>0.577820522383206</v>
      </c>
      <c r="L199" s="15">
        <f t="shared" si="23"/>
        <v>1.58958185095906</v>
      </c>
      <c r="M199" s="4">
        <f t="shared" si="24"/>
        <v>15.3103250791413</v>
      </c>
      <c r="N199" s="4">
        <f t="shared" si="32"/>
        <v>0.000799091444817713</v>
      </c>
      <c r="O199" s="4">
        <f t="shared" si="26"/>
        <v>2.80505107202516</v>
      </c>
      <c r="P199" s="15">
        <f t="shared" si="27"/>
        <v>0.735685456074678</v>
      </c>
      <c r="Q199" s="4">
        <f t="shared" si="28"/>
        <v>0.90383678942015</v>
      </c>
      <c r="R199" s="4">
        <f t="shared" si="29"/>
        <v>8.70545612744684</v>
      </c>
      <c r="S199" s="4" t="s">
        <v>34</v>
      </c>
    </row>
    <row r="200" s="4" customFormat="1" spans="1:19">
      <c r="A200" s="4" t="s">
        <v>539</v>
      </c>
      <c r="B200" s="4">
        <v>20</v>
      </c>
      <c r="C200" s="11">
        <f t="shared" si="30"/>
        <v>0.00210282830406897</v>
      </c>
      <c r="D200" s="4">
        <f t="shared" si="16"/>
        <v>20</v>
      </c>
      <c r="E200" s="4">
        <f t="shared" si="31"/>
        <v>9491</v>
      </c>
      <c r="F200" s="4">
        <v>15513</v>
      </c>
      <c r="G200" s="4">
        <f t="shared" si="18"/>
        <v>15493</v>
      </c>
      <c r="H200" s="4">
        <f t="shared" si="19"/>
        <v>35681798</v>
      </c>
      <c r="I200" s="4">
        <f t="shared" si="20"/>
        <v>4.85321165261871</v>
      </c>
      <c r="J200" s="4">
        <f t="shared" si="21"/>
        <v>1.57964068221032</v>
      </c>
      <c r="K200" s="4">
        <f t="shared" si="22"/>
        <v>0.223986464500552</v>
      </c>
      <c r="L200" s="15">
        <f t="shared" si="23"/>
        <v>3.12873012632256</v>
      </c>
      <c r="M200" s="4">
        <f t="shared" si="24"/>
        <v>7.52818632292793</v>
      </c>
      <c r="N200" s="4">
        <f t="shared" si="32"/>
        <v>0.00532727629878475</v>
      </c>
      <c r="O200" s="4">
        <f t="shared" si="26"/>
        <v>5.34226204438843</v>
      </c>
      <c r="P200" s="15">
        <f t="shared" si="27"/>
        <v>4.59186635745057</v>
      </c>
      <c r="Q200" s="4">
        <f t="shared" si="28"/>
        <v>3.44400726722247</v>
      </c>
      <c r="R200" s="4">
        <f t="shared" si="29"/>
        <v>8.28678964255789</v>
      </c>
      <c r="S200" s="4" t="s">
        <v>34</v>
      </c>
    </row>
    <row r="201" s="4" customFormat="1" spans="1:19">
      <c r="A201" s="4" t="s">
        <v>535</v>
      </c>
      <c r="B201" s="4">
        <v>15</v>
      </c>
      <c r="C201" s="11">
        <f t="shared" si="30"/>
        <v>0.00157712122805173</v>
      </c>
      <c r="D201" s="4">
        <f t="shared" si="16"/>
        <v>15</v>
      </c>
      <c r="E201" s="4">
        <f t="shared" si="31"/>
        <v>9496</v>
      </c>
      <c r="F201" s="4">
        <v>11953</v>
      </c>
      <c r="G201" s="4">
        <f t="shared" si="18"/>
        <v>11938</v>
      </c>
      <c r="H201" s="4">
        <f t="shared" si="19"/>
        <v>35685353</v>
      </c>
      <c r="I201" s="4">
        <f t="shared" si="20"/>
        <v>4.72181508949003</v>
      </c>
      <c r="J201" s="4">
        <f t="shared" si="21"/>
        <v>1.55219327853402</v>
      </c>
      <c r="K201" s="4">
        <f t="shared" si="22"/>
        <v>0.258564824197417</v>
      </c>
      <c r="L201" s="15">
        <f t="shared" si="23"/>
        <v>2.84455381247134</v>
      </c>
      <c r="M201" s="4">
        <f t="shared" si="24"/>
        <v>7.83797361877481</v>
      </c>
      <c r="N201" s="4">
        <f t="shared" si="32"/>
        <v>0.00399545722408856</v>
      </c>
      <c r="O201" s="4">
        <f t="shared" si="26"/>
        <v>4.942713675259</v>
      </c>
      <c r="P201" s="15">
        <f t="shared" si="27"/>
        <v>4.07173861073511</v>
      </c>
      <c r="Q201" s="4">
        <f t="shared" si="28"/>
        <v>2.97762931466906</v>
      </c>
      <c r="R201" s="4">
        <f t="shared" si="29"/>
        <v>8.20465407001393</v>
      </c>
      <c r="S201" s="4" t="s">
        <v>34</v>
      </c>
    </row>
    <row r="202" s="4" customFormat="1" spans="1:19">
      <c r="A202" s="4" t="s">
        <v>598</v>
      </c>
      <c r="B202" s="4">
        <v>29</v>
      </c>
      <c r="C202" s="11">
        <f t="shared" si="30"/>
        <v>0.00304910104090001</v>
      </c>
      <c r="D202" s="4">
        <f t="shared" si="16"/>
        <v>29</v>
      </c>
      <c r="E202" s="4">
        <f t="shared" si="31"/>
        <v>9482</v>
      </c>
      <c r="F202" s="4">
        <v>23276</v>
      </c>
      <c r="G202" s="4">
        <f t="shared" si="18"/>
        <v>23247</v>
      </c>
      <c r="H202" s="4">
        <f t="shared" si="19"/>
        <v>35674044</v>
      </c>
      <c r="I202" s="4">
        <f t="shared" si="20"/>
        <v>4.69335575588759</v>
      </c>
      <c r="J202" s="4">
        <f t="shared" si="21"/>
        <v>1.54614783958324</v>
      </c>
      <c r="K202" s="4">
        <f t="shared" si="22"/>
        <v>0.186094776761592</v>
      </c>
      <c r="L202" s="15">
        <f t="shared" si="23"/>
        <v>3.25894028678659</v>
      </c>
      <c r="M202" s="4">
        <f t="shared" si="24"/>
        <v>6.75912606948775</v>
      </c>
      <c r="N202" s="4">
        <f t="shared" si="32"/>
        <v>0.00772455063323789</v>
      </c>
      <c r="O202" s="4">
        <f t="shared" si="26"/>
        <v>5.86052512207712</v>
      </c>
      <c r="P202" s="15">
        <f t="shared" si="27"/>
        <v>5.24046350656391</v>
      </c>
      <c r="Q202" s="4">
        <f t="shared" si="28"/>
        <v>4.06939137270878</v>
      </c>
      <c r="R202" s="4">
        <f t="shared" si="29"/>
        <v>8.44002249005479</v>
      </c>
      <c r="S202" s="4" t="s">
        <v>34</v>
      </c>
    </row>
    <row r="203" s="4" customFormat="1" spans="1:19">
      <c r="A203" s="4" t="s">
        <v>511</v>
      </c>
      <c r="B203" s="4">
        <v>8</v>
      </c>
      <c r="C203" s="11">
        <f t="shared" si="30"/>
        <v>0.000841131321627589</v>
      </c>
      <c r="D203" s="4">
        <f t="shared" si="16"/>
        <v>8</v>
      </c>
      <c r="E203" s="4">
        <f t="shared" si="31"/>
        <v>9503</v>
      </c>
      <c r="F203" s="4">
        <v>7036</v>
      </c>
      <c r="G203" s="4">
        <f t="shared" si="18"/>
        <v>7028</v>
      </c>
      <c r="H203" s="4">
        <f t="shared" si="19"/>
        <v>35690263</v>
      </c>
      <c r="I203" s="4">
        <f t="shared" si="20"/>
        <v>4.27510960053294</v>
      </c>
      <c r="J203" s="4">
        <f t="shared" si="21"/>
        <v>1.45280973961165</v>
      </c>
      <c r="K203" s="4">
        <f t="shared" si="22"/>
        <v>0.353903300263125</v>
      </c>
      <c r="L203" s="15">
        <f t="shared" si="23"/>
        <v>2.13647926535526</v>
      </c>
      <c r="M203" s="4">
        <f t="shared" si="24"/>
        <v>8.55452350647073</v>
      </c>
      <c r="N203" s="4">
        <f t="shared" si="32"/>
        <v>0.0021309105195139</v>
      </c>
      <c r="O203" s="4">
        <f t="shared" si="26"/>
        <v>4.08132739798594</v>
      </c>
      <c r="P203" s="15">
        <f t="shared" si="27"/>
        <v>2.86873151950773</v>
      </c>
      <c r="Q203" s="4">
        <f t="shared" si="28"/>
        <v>2.03963691593692</v>
      </c>
      <c r="R203" s="4">
        <f t="shared" si="29"/>
        <v>8.16676399578653</v>
      </c>
      <c r="S203" s="4" t="s">
        <v>34</v>
      </c>
    </row>
    <row r="204" s="4" customFormat="1" spans="1:19">
      <c r="A204" s="4" t="s">
        <v>610</v>
      </c>
      <c r="B204" s="4">
        <v>3</v>
      </c>
      <c r="C204" s="11">
        <f t="shared" si="30"/>
        <v>0.000315424245610346</v>
      </c>
      <c r="D204" s="4">
        <f t="shared" si="16"/>
        <v>3</v>
      </c>
      <c r="E204" s="4">
        <f t="shared" si="31"/>
        <v>9508</v>
      </c>
      <c r="F204" s="4">
        <v>2716</v>
      </c>
      <c r="G204" s="4">
        <f t="shared" si="18"/>
        <v>2713</v>
      </c>
      <c r="H204" s="4">
        <f t="shared" si="19"/>
        <v>35694578</v>
      </c>
      <c r="I204" s="4">
        <f t="shared" si="20"/>
        <v>4.15130401759955</v>
      </c>
      <c r="J204" s="4">
        <f t="shared" si="21"/>
        <v>1.42342250599382</v>
      </c>
      <c r="K204" s="4">
        <f t="shared" si="22"/>
        <v>0.577760444811847</v>
      </c>
      <c r="L204" s="15">
        <f t="shared" si="23"/>
        <v>1.33778068292343</v>
      </c>
      <c r="M204" s="4">
        <f t="shared" si="24"/>
        <v>12.8820256313453</v>
      </c>
      <c r="N204" s="4">
        <f t="shared" si="32"/>
        <v>0.000799091444817713</v>
      </c>
      <c r="O204" s="4">
        <f t="shared" si="26"/>
        <v>2.80505107202516</v>
      </c>
      <c r="P204" s="15">
        <f t="shared" si="27"/>
        <v>0.735685456074678</v>
      </c>
      <c r="Q204" s="4">
        <f t="shared" si="28"/>
        <v>0.903943224312148</v>
      </c>
      <c r="R204" s="4">
        <f t="shared" si="29"/>
        <v>8.70443110258045</v>
      </c>
      <c r="S204" s="4" t="s">
        <v>34</v>
      </c>
    </row>
    <row r="205" s="4" customFormat="1" spans="1:19">
      <c r="A205" s="4" t="s">
        <v>547</v>
      </c>
      <c r="B205" s="4">
        <v>5</v>
      </c>
      <c r="C205" s="11">
        <f t="shared" si="30"/>
        <v>0.000525707076017243</v>
      </c>
      <c r="D205" s="4">
        <f t="shared" si="16"/>
        <v>5</v>
      </c>
      <c r="E205" s="4">
        <f t="shared" si="31"/>
        <v>9506</v>
      </c>
      <c r="F205" s="4">
        <v>5347</v>
      </c>
      <c r="G205" s="4">
        <f t="shared" si="18"/>
        <v>5342</v>
      </c>
      <c r="H205" s="4">
        <f t="shared" si="19"/>
        <v>35691949</v>
      </c>
      <c r="I205" s="4">
        <f t="shared" si="20"/>
        <v>3.51429791174866</v>
      </c>
      <c r="J205" s="4">
        <f t="shared" si="21"/>
        <v>1.25683976469977</v>
      </c>
      <c r="K205" s="4">
        <f t="shared" si="22"/>
        <v>0.447540412188887</v>
      </c>
      <c r="L205" s="15">
        <f t="shared" si="23"/>
        <v>1.46178831112175</v>
      </c>
      <c r="M205" s="4">
        <f t="shared" si="24"/>
        <v>8.44875398069339</v>
      </c>
      <c r="N205" s="4">
        <f t="shared" si="32"/>
        <v>0.00133181907469619</v>
      </c>
      <c r="O205" s="4">
        <f t="shared" si="26"/>
        <v>3.45559390995605</v>
      </c>
      <c r="P205" s="15">
        <f t="shared" si="27"/>
        <v>1.89341411556858</v>
      </c>
      <c r="Q205" s="4">
        <f t="shared" si="28"/>
        <v>1.43737011272439</v>
      </c>
      <c r="R205" s="4">
        <f t="shared" si="29"/>
        <v>8.30762318265552</v>
      </c>
      <c r="S205" s="4" t="s">
        <v>34</v>
      </c>
    </row>
    <row r="206" s="4" customFormat="1" spans="1:19">
      <c r="A206" s="4" t="s">
        <v>489</v>
      </c>
      <c r="B206" s="4">
        <v>10</v>
      </c>
      <c r="C206" s="11">
        <f t="shared" si="30"/>
        <v>0.00105141415203449</v>
      </c>
      <c r="D206" s="4">
        <f t="shared" si="16"/>
        <v>10</v>
      </c>
      <c r="E206" s="4">
        <f t="shared" si="31"/>
        <v>9501</v>
      </c>
      <c r="F206" s="4">
        <v>12240</v>
      </c>
      <c r="G206" s="4">
        <f t="shared" si="18"/>
        <v>12230</v>
      </c>
      <c r="H206" s="4">
        <f t="shared" si="19"/>
        <v>35685061</v>
      </c>
      <c r="I206" s="4">
        <f t="shared" si="20"/>
        <v>3.07107673737145</v>
      </c>
      <c r="J206" s="4">
        <f t="shared" si="21"/>
        <v>1.12202822889363</v>
      </c>
      <c r="K206" s="4">
        <f t="shared" si="22"/>
        <v>0.316523373940178</v>
      </c>
      <c r="L206" s="15">
        <f t="shared" si="23"/>
        <v>1.65143138180232</v>
      </c>
      <c r="M206" s="4">
        <f t="shared" si="24"/>
        <v>5.71111366221636</v>
      </c>
      <c r="N206" s="4">
        <f t="shared" si="32"/>
        <v>0.00266363814939238</v>
      </c>
      <c r="O206" s="4">
        <f t="shared" si="26"/>
        <v>4.38465218701538</v>
      </c>
      <c r="P206" s="15">
        <f t="shared" si="27"/>
        <v>3.30746784870859</v>
      </c>
      <c r="Q206" s="4">
        <f t="shared" si="28"/>
        <v>2.35778941366439</v>
      </c>
      <c r="R206" s="4">
        <f t="shared" si="29"/>
        <v>8.15389817669073</v>
      </c>
      <c r="S206" s="4" t="s">
        <v>34</v>
      </c>
    </row>
    <row r="207" s="4" customFormat="1" spans="1:19">
      <c r="A207" s="4" t="s">
        <v>500</v>
      </c>
      <c r="B207" s="4">
        <v>131</v>
      </c>
      <c r="C207" s="11">
        <f t="shared" si="30"/>
        <v>0.0137735253916518</v>
      </c>
      <c r="D207" s="4">
        <f t="shared" si="16"/>
        <v>131</v>
      </c>
      <c r="E207" s="4">
        <f t="shared" si="31"/>
        <v>9380</v>
      </c>
      <c r="F207" s="4">
        <v>193152</v>
      </c>
      <c r="G207" s="4">
        <f t="shared" si="18"/>
        <v>193021</v>
      </c>
      <c r="H207" s="4">
        <f t="shared" si="19"/>
        <v>35504270</v>
      </c>
      <c r="I207" s="4">
        <f t="shared" si="20"/>
        <v>2.56888393961442</v>
      </c>
      <c r="J207" s="4">
        <f t="shared" si="21"/>
        <v>0.943471539845418</v>
      </c>
      <c r="K207" s="4">
        <f t="shared" si="22"/>
        <v>0.0880079913611613</v>
      </c>
      <c r="L207" s="15">
        <f t="shared" si="23"/>
        <v>2.16187494826254</v>
      </c>
      <c r="M207" s="4">
        <f t="shared" si="24"/>
        <v>3.05251915727713</v>
      </c>
      <c r="N207" s="4">
        <f t="shared" si="32"/>
        <v>0.0348936597570401</v>
      </c>
      <c r="O207" s="4">
        <f t="shared" si="26"/>
        <v>7.94159498105886</v>
      </c>
      <c r="P207" s="15">
        <f t="shared" si="27"/>
        <v>7.65249500696021</v>
      </c>
      <c r="Q207" s="4">
        <f t="shared" si="28"/>
        <v>6.68334406784279</v>
      </c>
      <c r="R207" s="4">
        <f t="shared" si="29"/>
        <v>9.43673260017216</v>
      </c>
      <c r="S207" s="4" t="s">
        <v>34</v>
      </c>
    </row>
    <row r="208" s="4" customFormat="1" spans="1:19">
      <c r="A208" s="4" t="s">
        <v>593</v>
      </c>
      <c r="B208" s="4">
        <v>77</v>
      </c>
      <c r="C208" s="11">
        <f t="shared" si="30"/>
        <v>0.00809588897066555</v>
      </c>
      <c r="D208" s="4">
        <f t="shared" si="16"/>
        <v>77</v>
      </c>
      <c r="E208" s="4">
        <f t="shared" si="31"/>
        <v>9434</v>
      </c>
      <c r="F208" s="4">
        <v>124322</v>
      </c>
      <c r="G208" s="4">
        <f t="shared" si="18"/>
        <v>124245</v>
      </c>
      <c r="H208" s="4">
        <f t="shared" si="19"/>
        <v>35573046</v>
      </c>
      <c r="I208" s="4">
        <f t="shared" si="20"/>
        <v>2.33688309443309</v>
      </c>
      <c r="J208" s="4">
        <f t="shared" si="21"/>
        <v>0.848818030528465</v>
      </c>
      <c r="K208" s="4">
        <f t="shared" si="22"/>
        <v>0.114459989899583</v>
      </c>
      <c r="L208" s="15">
        <f t="shared" si="23"/>
        <v>1.86726809387133</v>
      </c>
      <c r="M208" s="4">
        <f t="shared" si="24"/>
        <v>2.92460553199143</v>
      </c>
      <c r="N208" s="4">
        <f t="shared" si="32"/>
        <v>0.0205100137503213</v>
      </c>
      <c r="O208" s="4">
        <f t="shared" si="26"/>
        <v>7.21812658130749</v>
      </c>
      <c r="P208" s="15">
        <f t="shared" si="27"/>
        <v>6.84034035478573</v>
      </c>
      <c r="Q208" s="4">
        <f t="shared" si="28"/>
        <v>5.76758738805019</v>
      </c>
      <c r="R208" s="4">
        <f t="shared" si="29"/>
        <v>9.03347410942157</v>
      </c>
      <c r="S208" s="4" t="s">
        <v>34</v>
      </c>
    </row>
    <row r="209" s="4" customFormat="1" spans="1:19">
      <c r="A209" s="4" t="s">
        <v>485</v>
      </c>
      <c r="B209" s="4">
        <v>11</v>
      </c>
      <c r="C209" s="11">
        <f t="shared" si="30"/>
        <v>0.00115655556723794</v>
      </c>
      <c r="D209" s="4">
        <f t="shared" si="16"/>
        <v>11</v>
      </c>
      <c r="E209" s="4">
        <f t="shared" si="31"/>
        <v>9500</v>
      </c>
      <c r="F209" s="4">
        <v>17779</v>
      </c>
      <c r="G209" s="4">
        <f t="shared" si="18"/>
        <v>17768</v>
      </c>
      <c r="H209" s="4">
        <f t="shared" si="19"/>
        <v>35679523</v>
      </c>
      <c r="I209" s="4">
        <f t="shared" si="20"/>
        <v>2.32514249745255</v>
      </c>
      <c r="J209" s="4">
        <f t="shared" si="21"/>
        <v>0.843781326388114</v>
      </c>
      <c r="K209" s="4">
        <f t="shared" si="22"/>
        <v>0.30177916271471</v>
      </c>
      <c r="L209" s="15">
        <f t="shared" si="23"/>
        <v>1.28697456765548</v>
      </c>
      <c r="M209" s="4">
        <f t="shared" si="24"/>
        <v>4.20077270315348</v>
      </c>
      <c r="N209" s="4">
        <f t="shared" si="32"/>
        <v>0.00293000196433161</v>
      </c>
      <c r="O209" s="4">
        <f t="shared" si="26"/>
        <v>4.51513243192</v>
      </c>
      <c r="P209" s="15">
        <f t="shared" si="27"/>
        <v>3.4907313626351</v>
      </c>
      <c r="Q209" s="4">
        <f t="shared" si="28"/>
        <v>2.4991417153331</v>
      </c>
      <c r="R209" s="4">
        <f t="shared" si="29"/>
        <v>8.15736888896616</v>
      </c>
      <c r="S209" s="4" t="s">
        <v>34</v>
      </c>
    </row>
    <row r="210" s="4" customFormat="1" spans="1:19">
      <c r="A210" s="4" t="s">
        <v>538</v>
      </c>
      <c r="B210" s="4">
        <v>9</v>
      </c>
      <c r="C210" s="11">
        <f t="shared" si="30"/>
        <v>0.000946272736831038</v>
      </c>
      <c r="D210" s="4">
        <f t="shared" si="16"/>
        <v>9</v>
      </c>
      <c r="E210" s="4">
        <f t="shared" si="31"/>
        <v>9502</v>
      </c>
      <c r="F210" s="4">
        <v>14924</v>
      </c>
      <c r="G210" s="4">
        <f t="shared" si="18"/>
        <v>14915</v>
      </c>
      <c r="H210" s="4">
        <f t="shared" si="19"/>
        <v>35682376</v>
      </c>
      <c r="I210" s="4">
        <f t="shared" si="20"/>
        <v>2.265990010184</v>
      </c>
      <c r="J210" s="4">
        <f t="shared" si="21"/>
        <v>0.818011754027694</v>
      </c>
      <c r="K210" s="4">
        <f t="shared" si="22"/>
        <v>0.333591706634668</v>
      </c>
      <c r="L210" s="15">
        <f t="shared" si="23"/>
        <v>1.1784169960178</v>
      </c>
      <c r="M210" s="4">
        <f t="shared" si="24"/>
        <v>4.35729520501258</v>
      </c>
      <c r="N210" s="4">
        <f t="shared" si="32"/>
        <v>0.00239727433445314</v>
      </c>
      <c r="O210" s="4">
        <f t="shared" si="26"/>
        <v>4.24102697116119</v>
      </c>
      <c r="P210" s="15">
        <f t="shared" si="27"/>
        <v>3.10206183543257</v>
      </c>
      <c r="Q210" s="4">
        <f t="shared" si="28"/>
        <v>2.20552528516241</v>
      </c>
      <c r="R210" s="4">
        <f t="shared" si="29"/>
        <v>8.1551138366533</v>
      </c>
      <c r="S210" s="4" t="s">
        <v>34</v>
      </c>
    </row>
    <row r="211" s="5" customFormat="1" spans="1:19">
      <c r="A211" s="5" t="s">
        <v>471</v>
      </c>
      <c r="B211" s="5">
        <v>11</v>
      </c>
      <c r="C211" s="12">
        <f t="shared" ref="C211:C274" si="33">B211/58476</f>
        <v>0.00018811136192626</v>
      </c>
      <c r="D211" s="5">
        <f t="shared" si="16"/>
        <v>11</v>
      </c>
      <c r="E211" s="5">
        <f t="shared" ref="E211:E274" si="34">58476-D211</f>
        <v>58465</v>
      </c>
      <c r="F211" s="5">
        <v>143</v>
      </c>
      <c r="G211" s="5">
        <f t="shared" si="18"/>
        <v>132</v>
      </c>
      <c r="H211" s="5">
        <f t="shared" si="19"/>
        <v>35648194</v>
      </c>
      <c r="I211" s="5">
        <f t="shared" si="20"/>
        <v>50.8113030588101</v>
      </c>
      <c r="J211" s="5">
        <f t="shared" si="21"/>
        <v>3.9281188309924</v>
      </c>
      <c r="K211" s="5">
        <f t="shared" si="22"/>
        <v>0.313850252169991</v>
      </c>
      <c r="L211" s="16">
        <f t="shared" si="23"/>
        <v>27.4666443772534</v>
      </c>
      <c r="M211" s="5">
        <f t="shared" si="24"/>
        <v>93.997231080487</v>
      </c>
      <c r="N211" s="5">
        <f t="shared" ref="N211:N274" si="35">B211*58476/35706802</f>
        <v>0.0180143828058307</v>
      </c>
      <c r="O211" s="5">
        <f t="shared" si="26"/>
        <v>4.47249789566849</v>
      </c>
      <c r="P211" s="16">
        <f t="shared" si="27"/>
        <v>3.4480968263836</v>
      </c>
      <c r="Q211" s="5">
        <f t="shared" si="28"/>
        <v>2.41766106718731</v>
      </c>
      <c r="R211" s="5">
        <f t="shared" si="29"/>
        <v>8.27379722420345</v>
      </c>
      <c r="S211" s="5" t="s">
        <v>39</v>
      </c>
    </row>
    <row r="212" s="5" customFormat="1" spans="1:19">
      <c r="A212" s="5" t="s">
        <v>473</v>
      </c>
      <c r="B212" s="5">
        <v>57</v>
      </c>
      <c r="C212" s="12">
        <f t="shared" si="33"/>
        <v>0.000974758875436076</v>
      </c>
      <c r="D212" s="5">
        <f t="shared" si="16"/>
        <v>57</v>
      </c>
      <c r="E212" s="5">
        <f t="shared" si="34"/>
        <v>58419</v>
      </c>
      <c r="F212" s="5">
        <v>960</v>
      </c>
      <c r="G212" s="5">
        <f t="shared" si="18"/>
        <v>903</v>
      </c>
      <c r="H212" s="5">
        <f t="shared" si="19"/>
        <v>35647423</v>
      </c>
      <c r="I212" s="5">
        <f t="shared" si="20"/>
        <v>38.5177691870716</v>
      </c>
      <c r="J212" s="5">
        <f t="shared" si="21"/>
        <v>3.65111967214468</v>
      </c>
      <c r="K212" s="5">
        <f t="shared" si="22"/>
        <v>0.136632445386383</v>
      </c>
      <c r="L212" s="16">
        <f t="shared" si="23"/>
        <v>29.468446454391</v>
      </c>
      <c r="M212" s="5">
        <f t="shared" si="24"/>
        <v>50.3460046814736</v>
      </c>
      <c r="N212" s="5">
        <f t="shared" si="35"/>
        <v>0.0933472563574862</v>
      </c>
      <c r="O212" s="5">
        <f t="shared" si="26"/>
        <v>6.59854145691954</v>
      </c>
      <c r="P212" s="16">
        <f t="shared" si="27"/>
        <v>6.15876334988079</v>
      </c>
      <c r="Q212" s="5">
        <f t="shared" si="28"/>
        <v>5.04828731528873</v>
      </c>
      <c r="R212" s="5">
        <f t="shared" si="29"/>
        <v>8.62485564694838</v>
      </c>
      <c r="S212" s="5" t="s">
        <v>39</v>
      </c>
    </row>
    <row r="213" s="5" customFormat="1" spans="1:19">
      <c r="A213" s="5" t="s">
        <v>467</v>
      </c>
      <c r="B213" s="5">
        <v>7</v>
      </c>
      <c r="C213" s="12">
        <f t="shared" si="33"/>
        <v>0.000119707230316711</v>
      </c>
      <c r="D213" s="5">
        <f t="shared" si="16"/>
        <v>7</v>
      </c>
      <c r="E213" s="5">
        <f t="shared" si="34"/>
        <v>58469</v>
      </c>
      <c r="F213" s="5">
        <v>121</v>
      </c>
      <c r="G213" s="5">
        <f t="shared" si="18"/>
        <v>114</v>
      </c>
      <c r="H213" s="5">
        <f t="shared" si="19"/>
        <v>35648212</v>
      </c>
      <c r="I213" s="5">
        <f t="shared" si="20"/>
        <v>37.437365069449</v>
      </c>
      <c r="J213" s="5">
        <f t="shared" si="21"/>
        <v>3.62266927171422</v>
      </c>
      <c r="K213" s="5">
        <f t="shared" si="22"/>
        <v>0.389417775421034</v>
      </c>
      <c r="L213" s="16">
        <f t="shared" si="23"/>
        <v>17.4512352112634</v>
      </c>
      <c r="M213" s="5">
        <f t="shared" si="24"/>
        <v>80.3127278027064</v>
      </c>
      <c r="N213" s="5">
        <f t="shared" si="35"/>
        <v>0.011463698149165</v>
      </c>
      <c r="O213" s="5">
        <f t="shared" si="26"/>
        <v>3.8741868441885</v>
      </c>
      <c r="P213" s="16">
        <f t="shared" si="27"/>
        <v>2.5718243185651</v>
      </c>
      <c r="Q213" s="5">
        <f t="shared" si="28"/>
        <v>1.80593227501175</v>
      </c>
      <c r="R213" s="5">
        <f t="shared" si="29"/>
        <v>8.31112213418166</v>
      </c>
      <c r="S213" s="5" t="s">
        <v>39</v>
      </c>
    </row>
    <row r="214" s="5" customFormat="1" spans="1:19">
      <c r="A214" s="5" t="s">
        <v>480</v>
      </c>
      <c r="B214" s="5">
        <v>87</v>
      </c>
      <c r="C214" s="12">
        <f t="shared" si="33"/>
        <v>0.0014877898625077</v>
      </c>
      <c r="D214" s="5">
        <f t="shared" si="16"/>
        <v>87</v>
      </c>
      <c r="E214" s="5">
        <f t="shared" si="34"/>
        <v>58389</v>
      </c>
      <c r="F214" s="5">
        <v>1951</v>
      </c>
      <c r="G214" s="5">
        <f t="shared" si="18"/>
        <v>1864</v>
      </c>
      <c r="H214" s="5">
        <f t="shared" si="19"/>
        <v>35646462</v>
      </c>
      <c r="I214" s="5">
        <f t="shared" si="20"/>
        <v>28.4943489671941</v>
      </c>
      <c r="J214" s="5">
        <f t="shared" si="21"/>
        <v>3.34970578576132</v>
      </c>
      <c r="K214" s="5">
        <f t="shared" si="22"/>
        <v>0.109762872261476</v>
      </c>
      <c r="L214" s="16">
        <f t="shared" si="23"/>
        <v>22.9787656327679</v>
      </c>
      <c r="M214" s="5">
        <f t="shared" si="24"/>
        <v>35.3338354217955</v>
      </c>
      <c r="N214" s="5">
        <f t="shared" si="35"/>
        <v>0.142477391282479</v>
      </c>
      <c r="O214" s="5">
        <f t="shared" si="26"/>
        <v>7.08949351981947</v>
      </c>
      <c r="P214" s="16">
        <f t="shared" si="27"/>
        <v>6.73426514914044</v>
      </c>
      <c r="Q214" s="5">
        <f t="shared" si="28"/>
        <v>5.71719712685897</v>
      </c>
      <c r="R214" s="5">
        <f t="shared" si="29"/>
        <v>8.79118163189445</v>
      </c>
      <c r="S214" s="5" t="s">
        <v>39</v>
      </c>
    </row>
    <row r="215" s="5" customFormat="1" spans="1:19">
      <c r="A215" s="5" t="s">
        <v>611</v>
      </c>
      <c r="B215" s="5">
        <v>3</v>
      </c>
      <c r="C215" s="12">
        <f t="shared" si="33"/>
        <v>5.13030987071619e-5</v>
      </c>
      <c r="D215" s="5">
        <f t="shared" si="16"/>
        <v>3</v>
      </c>
      <c r="E215" s="5">
        <f t="shared" si="34"/>
        <v>58473</v>
      </c>
      <c r="F215" s="5">
        <v>78</v>
      </c>
      <c r="G215" s="5">
        <f t="shared" si="18"/>
        <v>75</v>
      </c>
      <c r="H215" s="5">
        <f t="shared" si="19"/>
        <v>35648251</v>
      </c>
      <c r="I215" s="5">
        <f t="shared" si="20"/>
        <v>24.3861276144545</v>
      </c>
      <c r="J215" s="5">
        <f t="shared" si="21"/>
        <v>3.19401443022758</v>
      </c>
      <c r="K215" s="5">
        <f t="shared" si="22"/>
        <v>0.588798604472546</v>
      </c>
      <c r="L215" s="16">
        <f t="shared" si="23"/>
        <v>7.69037206614866</v>
      </c>
      <c r="M215" s="5">
        <f t="shared" si="24"/>
        <v>77.3282768263096</v>
      </c>
      <c r="N215" s="5">
        <f t="shared" si="35"/>
        <v>0.00491301349249927</v>
      </c>
      <c r="O215" s="5">
        <f t="shared" si="26"/>
        <v>2.79324815544197</v>
      </c>
      <c r="P215" s="16">
        <f t="shared" si="27"/>
        <v>0.723882539491486</v>
      </c>
      <c r="Q215" s="5">
        <f t="shared" si="28"/>
        <v>0.880874484381012</v>
      </c>
      <c r="R215" s="5">
        <f t="shared" si="29"/>
        <v>8.8573745706377</v>
      </c>
      <c r="S215" s="5" t="s">
        <v>39</v>
      </c>
    </row>
    <row r="216" s="5" customFormat="1" spans="1:19">
      <c r="A216" s="5" t="s">
        <v>569</v>
      </c>
      <c r="B216" s="5">
        <v>4</v>
      </c>
      <c r="C216" s="12">
        <f t="shared" si="33"/>
        <v>6.84041316095492e-5</v>
      </c>
      <c r="D216" s="5">
        <f t="shared" si="16"/>
        <v>4</v>
      </c>
      <c r="E216" s="5">
        <f t="shared" si="34"/>
        <v>58472</v>
      </c>
      <c r="F216" s="5">
        <v>112</v>
      </c>
      <c r="G216" s="5">
        <f t="shared" si="18"/>
        <v>108</v>
      </c>
      <c r="H216" s="5">
        <f t="shared" si="19"/>
        <v>35648218</v>
      </c>
      <c r="I216" s="5">
        <f t="shared" si="20"/>
        <v>22.5801130518944</v>
      </c>
      <c r="J216" s="5">
        <f t="shared" si="21"/>
        <v>3.11706956543593</v>
      </c>
      <c r="K216" s="5">
        <f t="shared" si="22"/>
        <v>0.509191898515595</v>
      </c>
      <c r="L216" s="16">
        <f t="shared" si="23"/>
        <v>8.3232553334265</v>
      </c>
      <c r="M216" s="5">
        <f t="shared" si="24"/>
        <v>61.257462977101</v>
      </c>
      <c r="N216" s="5">
        <f t="shared" si="35"/>
        <v>0.0065506846566657</v>
      </c>
      <c r="O216" s="5">
        <f t="shared" si="26"/>
        <v>3.15114646630733</v>
      </c>
      <c r="P216" s="16">
        <f t="shared" si="27"/>
        <v>1.38599842734536</v>
      </c>
      <c r="Q216" s="5">
        <f t="shared" si="28"/>
        <v>1.16154407959885</v>
      </c>
      <c r="R216" s="5">
        <f t="shared" si="29"/>
        <v>8.5487277035156</v>
      </c>
      <c r="S216" s="5" t="s">
        <v>39</v>
      </c>
    </row>
    <row r="217" s="5" customFormat="1" spans="1:19">
      <c r="A217" s="5" t="s">
        <v>557</v>
      </c>
      <c r="B217" s="5">
        <v>4</v>
      </c>
      <c r="C217" s="12">
        <f t="shared" si="33"/>
        <v>6.84041316095492e-5</v>
      </c>
      <c r="D217" s="5">
        <f t="shared" si="16"/>
        <v>4</v>
      </c>
      <c r="E217" s="5">
        <f t="shared" si="34"/>
        <v>58472</v>
      </c>
      <c r="F217" s="5">
        <v>113</v>
      </c>
      <c r="G217" s="5">
        <f t="shared" si="18"/>
        <v>109</v>
      </c>
      <c r="H217" s="5">
        <f t="shared" si="19"/>
        <v>35648217</v>
      </c>
      <c r="I217" s="5">
        <f t="shared" si="20"/>
        <v>22.3729554238145</v>
      </c>
      <c r="J217" s="5">
        <f t="shared" si="21"/>
        <v>3.10785288227911</v>
      </c>
      <c r="K217" s="5">
        <f t="shared" si="22"/>
        <v>0.50910847781319</v>
      </c>
      <c r="L217" s="16">
        <f t="shared" si="23"/>
        <v>8.24824347672293</v>
      </c>
      <c r="M217" s="5">
        <f t="shared" si="24"/>
        <v>60.6855430260485</v>
      </c>
      <c r="N217" s="5">
        <f t="shared" si="35"/>
        <v>0.0065506846566657</v>
      </c>
      <c r="O217" s="5">
        <f t="shared" si="26"/>
        <v>3.15114646630733</v>
      </c>
      <c r="P217" s="16">
        <f t="shared" si="27"/>
        <v>1.38599842734536</v>
      </c>
      <c r="Q217" s="5">
        <f t="shared" si="28"/>
        <v>1.16173401289897</v>
      </c>
      <c r="R217" s="5">
        <f t="shared" si="29"/>
        <v>8.54733006167453</v>
      </c>
      <c r="S217" s="5" t="s">
        <v>39</v>
      </c>
    </row>
    <row r="218" s="5" customFormat="1" spans="1:19">
      <c r="A218" s="5" t="s">
        <v>570</v>
      </c>
      <c r="B218" s="5">
        <v>4</v>
      </c>
      <c r="C218" s="12">
        <f t="shared" si="33"/>
        <v>6.84041316095492e-5</v>
      </c>
      <c r="D218" s="5">
        <f t="shared" si="16"/>
        <v>4</v>
      </c>
      <c r="E218" s="5">
        <f t="shared" si="34"/>
        <v>58472</v>
      </c>
      <c r="F218" s="5">
        <v>123</v>
      </c>
      <c r="G218" s="5">
        <f t="shared" si="18"/>
        <v>119</v>
      </c>
      <c r="H218" s="5">
        <f t="shared" si="19"/>
        <v>35648207</v>
      </c>
      <c r="I218" s="5">
        <f t="shared" si="20"/>
        <v>20.4928693874595</v>
      </c>
      <c r="J218" s="5">
        <f t="shared" si="21"/>
        <v>3.02007699087775</v>
      </c>
      <c r="K218" s="5">
        <f t="shared" si="22"/>
        <v>0.508350756465655</v>
      </c>
      <c r="L218" s="16">
        <f t="shared" si="23"/>
        <v>7.56634034142287</v>
      </c>
      <c r="M218" s="5">
        <f t="shared" si="24"/>
        <v>55.5034107350898</v>
      </c>
      <c r="N218" s="5">
        <f t="shared" si="35"/>
        <v>0.0065506846566657</v>
      </c>
      <c r="O218" s="5">
        <f t="shared" si="26"/>
        <v>3.15114646630733</v>
      </c>
      <c r="P218" s="16">
        <f t="shared" si="27"/>
        <v>1.38599842734536</v>
      </c>
      <c r="Q218" s="5">
        <f t="shared" si="28"/>
        <v>1.16346062520379</v>
      </c>
      <c r="R218" s="5">
        <f t="shared" si="29"/>
        <v>8.53464555397555</v>
      </c>
      <c r="S218" s="5" t="s">
        <v>39</v>
      </c>
    </row>
    <row r="219" s="5" customFormat="1" spans="1:19">
      <c r="A219" s="5" t="s">
        <v>600</v>
      </c>
      <c r="B219" s="5">
        <v>41</v>
      </c>
      <c r="C219" s="12">
        <f t="shared" si="33"/>
        <v>0.00070114234899788</v>
      </c>
      <c r="D219" s="5">
        <f t="shared" si="16"/>
        <v>41</v>
      </c>
      <c r="E219" s="5">
        <f t="shared" si="34"/>
        <v>58435</v>
      </c>
      <c r="F219" s="5">
        <v>1330</v>
      </c>
      <c r="G219" s="5">
        <f t="shared" si="18"/>
        <v>1289</v>
      </c>
      <c r="H219" s="5">
        <f t="shared" si="19"/>
        <v>35647037</v>
      </c>
      <c r="I219" s="5">
        <f t="shared" si="20"/>
        <v>19.4035559790961</v>
      </c>
      <c r="J219" s="5">
        <f t="shared" si="21"/>
        <v>2.96545634716383</v>
      </c>
      <c r="K219" s="5">
        <f t="shared" si="22"/>
        <v>0.158692092357826</v>
      </c>
      <c r="L219" s="16">
        <f t="shared" si="23"/>
        <v>14.2167357722445</v>
      </c>
      <c r="M219" s="5">
        <f t="shared" si="24"/>
        <v>26.4827306820288</v>
      </c>
      <c r="N219" s="5">
        <f t="shared" si="35"/>
        <v>0.0671445177308234</v>
      </c>
      <c r="O219" s="5">
        <f t="shared" si="26"/>
        <v>6.19325112184748</v>
      </c>
      <c r="P219" s="16">
        <f t="shared" si="27"/>
        <v>5.67351080595883</v>
      </c>
      <c r="Q219" s="5">
        <f t="shared" si="28"/>
        <v>4.53771539945144</v>
      </c>
      <c r="R219" s="5">
        <f t="shared" si="29"/>
        <v>8.45279090506688</v>
      </c>
      <c r="S219" s="5" t="s">
        <v>39</v>
      </c>
    </row>
    <row r="220" s="5" customFormat="1" spans="1:19">
      <c r="A220" s="5" t="s">
        <v>479</v>
      </c>
      <c r="B220" s="5">
        <v>27</v>
      </c>
      <c r="C220" s="12">
        <f t="shared" si="33"/>
        <v>0.000461727888364457</v>
      </c>
      <c r="D220" s="5">
        <f t="shared" si="16"/>
        <v>27</v>
      </c>
      <c r="E220" s="5">
        <f t="shared" si="34"/>
        <v>58449</v>
      </c>
      <c r="F220" s="5">
        <v>887</v>
      </c>
      <c r="G220" s="5">
        <f t="shared" si="18"/>
        <v>860</v>
      </c>
      <c r="H220" s="5">
        <f t="shared" si="19"/>
        <v>35647466</v>
      </c>
      <c r="I220" s="5">
        <f t="shared" si="20"/>
        <v>19.1477121975151</v>
      </c>
      <c r="J220" s="5">
        <f t="shared" si="21"/>
        <v>2.95218324099716</v>
      </c>
      <c r="K220" s="5">
        <f t="shared" si="22"/>
        <v>0.195491597568208</v>
      </c>
      <c r="L220" s="16">
        <f t="shared" si="23"/>
        <v>13.0530224166778</v>
      </c>
      <c r="M220" s="5">
        <f t="shared" si="24"/>
        <v>28.0881217158119</v>
      </c>
      <c r="N220" s="5">
        <f t="shared" si="35"/>
        <v>0.0442171214324934</v>
      </c>
      <c r="O220" s="5">
        <f t="shared" si="26"/>
        <v>5.6591054629652</v>
      </c>
      <c r="P220" s="16">
        <f t="shared" si="27"/>
        <v>5.01595160731045</v>
      </c>
      <c r="Q220" s="5">
        <f t="shared" si="28"/>
        <v>3.85782017738992</v>
      </c>
      <c r="R220" s="5">
        <f t="shared" si="29"/>
        <v>8.30144308660598</v>
      </c>
      <c r="S220" s="5" t="s">
        <v>39</v>
      </c>
    </row>
    <row r="221" s="5" customFormat="1" spans="1:19">
      <c r="A221" s="5" t="s">
        <v>612</v>
      </c>
      <c r="B221" s="5">
        <v>3</v>
      </c>
      <c r="C221" s="12">
        <f t="shared" si="33"/>
        <v>5.13030987071619e-5</v>
      </c>
      <c r="D221" s="5">
        <f t="shared" si="16"/>
        <v>3</v>
      </c>
      <c r="E221" s="5">
        <f t="shared" si="34"/>
        <v>58473</v>
      </c>
      <c r="F221" s="5">
        <v>102</v>
      </c>
      <c r="G221" s="5">
        <f t="shared" si="18"/>
        <v>99</v>
      </c>
      <c r="H221" s="5">
        <f t="shared" si="19"/>
        <v>35648227</v>
      </c>
      <c r="I221" s="5">
        <f t="shared" si="20"/>
        <v>18.4743266641066</v>
      </c>
      <c r="J221" s="5">
        <f t="shared" si="21"/>
        <v>2.91638202038426</v>
      </c>
      <c r="K221" s="5">
        <f t="shared" si="22"/>
        <v>0.586047330338184</v>
      </c>
      <c r="L221" s="16">
        <f t="shared" si="23"/>
        <v>5.85753726273132</v>
      </c>
      <c r="M221" s="5">
        <f t="shared" si="24"/>
        <v>58.2669354685373</v>
      </c>
      <c r="N221" s="5">
        <f t="shared" si="35"/>
        <v>0.00491301349249927</v>
      </c>
      <c r="O221" s="5">
        <f t="shared" si="26"/>
        <v>2.79324815544197</v>
      </c>
      <c r="P221" s="16">
        <f t="shared" si="27"/>
        <v>0.723882539491486</v>
      </c>
      <c r="Q221" s="5">
        <f t="shared" si="28"/>
        <v>0.88563742820167</v>
      </c>
      <c r="R221" s="5">
        <f t="shared" si="29"/>
        <v>8.80973975289503</v>
      </c>
      <c r="S221" s="5" t="s">
        <v>39</v>
      </c>
    </row>
    <row r="222" s="5" customFormat="1" spans="1:19">
      <c r="A222" s="5" t="s">
        <v>466</v>
      </c>
      <c r="B222" s="5">
        <v>3</v>
      </c>
      <c r="C222" s="12">
        <f t="shared" si="33"/>
        <v>5.13030987071619e-5</v>
      </c>
      <c r="D222" s="5">
        <f t="shared" si="16"/>
        <v>3</v>
      </c>
      <c r="E222" s="5">
        <f t="shared" si="34"/>
        <v>58473</v>
      </c>
      <c r="F222" s="5">
        <v>110</v>
      </c>
      <c r="G222" s="5">
        <f t="shared" si="18"/>
        <v>107</v>
      </c>
      <c r="H222" s="5">
        <f t="shared" si="19"/>
        <v>35648219</v>
      </c>
      <c r="I222" s="5">
        <f t="shared" si="20"/>
        <v>17.0930647598197</v>
      </c>
      <c r="J222" s="5">
        <f t="shared" si="21"/>
        <v>2.83867281164183</v>
      </c>
      <c r="K222" s="5">
        <f t="shared" si="22"/>
        <v>0.585402645781544</v>
      </c>
      <c r="L222" s="16">
        <f t="shared" si="23"/>
        <v>5.426441757721</v>
      </c>
      <c r="M222" s="5">
        <f t="shared" si="24"/>
        <v>53.8424396553545</v>
      </c>
      <c r="N222" s="5">
        <f t="shared" si="35"/>
        <v>0.00491301349249927</v>
      </c>
      <c r="O222" s="5">
        <f t="shared" si="26"/>
        <v>2.79324815544197</v>
      </c>
      <c r="P222" s="16">
        <f t="shared" si="27"/>
        <v>0.723882539491486</v>
      </c>
      <c r="Q222" s="5">
        <f t="shared" si="28"/>
        <v>0.886757210795672</v>
      </c>
      <c r="R222" s="5">
        <f t="shared" si="29"/>
        <v>8.79861495671308</v>
      </c>
      <c r="S222" s="5" t="s">
        <v>39</v>
      </c>
    </row>
    <row r="223" s="5" customFormat="1" spans="1:19">
      <c r="A223" s="5" t="s">
        <v>613</v>
      </c>
      <c r="B223" s="5">
        <v>7</v>
      </c>
      <c r="C223" s="12">
        <f t="shared" si="33"/>
        <v>0.000119707230316711</v>
      </c>
      <c r="D223" s="5">
        <f t="shared" ref="D223:D286" si="36">B223</f>
        <v>7</v>
      </c>
      <c r="E223" s="5">
        <f t="shared" si="34"/>
        <v>58469</v>
      </c>
      <c r="F223" s="5">
        <v>264</v>
      </c>
      <c r="G223" s="5">
        <f t="shared" ref="G223:G286" si="37">F223-D223</f>
        <v>257</v>
      </c>
      <c r="H223" s="5">
        <f t="shared" ref="H223:H286" si="38">35706802-G223-E223-D223</f>
        <v>35648069</v>
      </c>
      <c r="I223" s="5">
        <f t="shared" ref="I223:I286" si="39">(D223/E223)/(G223/H223)</f>
        <v>16.6063910417659</v>
      </c>
      <c r="J223" s="5">
        <f t="shared" ref="J223:J286" si="40">LN(I223)</f>
        <v>2.80978762378407</v>
      </c>
      <c r="K223" s="5">
        <f t="shared" ref="K223:K286" si="41">SQRT((1/D223)+(1/E223)+(1/G223)+(1/H223))</f>
        <v>0.383099627477077</v>
      </c>
      <c r="L223" s="16">
        <f t="shared" ref="L223:L286" si="42">EXP(J223-1.96*K223)</f>
        <v>7.83744081118802</v>
      </c>
      <c r="M223" s="5">
        <f t="shared" ref="M223:M286" si="43">EXP(J223+1.96*K223)</f>
        <v>35.1865143323795</v>
      </c>
      <c r="N223" s="5">
        <f t="shared" si="35"/>
        <v>0.011463698149165</v>
      </c>
      <c r="O223" s="5">
        <f t="shared" ref="O223:O286" si="44">LOG((D223+0.5)/(N223+0.5),2)</f>
        <v>3.8741868441885</v>
      </c>
      <c r="P223" s="16">
        <f t="shared" ref="P223:P286" si="45">O223-(3.3*(D223+0.5)^(-0.5))-(2*(D223+0.5)^(-1.5))</f>
        <v>2.5718243185651</v>
      </c>
      <c r="Q223" s="5">
        <f t="shared" ref="Q223:Q286" si="46">EXP((LN(O223)-1.96*K223))</f>
        <v>1.82843520945908</v>
      </c>
      <c r="R223" s="5">
        <f t="shared" ref="R223:R286" si="47">EXP((LN(O223)+1.96*K223))</f>
        <v>8.20883541622651</v>
      </c>
      <c r="S223" s="5" t="s">
        <v>39</v>
      </c>
    </row>
    <row r="224" s="5" customFormat="1" spans="1:19">
      <c r="A224" s="5" t="s">
        <v>614</v>
      </c>
      <c r="B224" s="5">
        <v>3</v>
      </c>
      <c r="C224" s="12">
        <f t="shared" si="33"/>
        <v>5.13030987071619e-5</v>
      </c>
      <c r="D224" s="5">
        <f t="shared" si="36"/>
        <v>3</v>
      </c>
      <c r="E224" s="5">
        <f t="shared" si="34"/>
        <v>58473</v>
      </c>
      <c r="F224" s="5">
        <v>115</v>
      </c>
      <c r="G224" s="5">
        <f t="shared" si="37"/>
        <v>112</v>
      </c>
      <c r="H224" s="5">
        <f t="shared" si="38"/>
        <v>35648214</v>
      </c>
      <c r="I224" s="5">
        <f t="shared" si="39"/>
        <v>16.329979221179</v>
      </c>
      <c r="J224" s="5">
        <f t="shared" si="40"/>
        <v>2.79300263454917</v>
      </c>
      <c r="K224" s="5">
        <f t="shared" si="41"/>
        <v>0.585046181701996</v>
      </c>
      <c r="L224" s="16">
        <f t="shared" si="42"/>
        <v>5.1878124673531</v>
      </c>
      <c r="M224" s="5">
        <f t="shared" si="43"/>
        <v>51.402825958394</v>
      </c>
      <c r="N224" s="5">
        <f t="shared" si="35"/>
        <v>0.00491301349249927</v>
      </c>
      <c r="O224" s="5">
        <f t="shared" si="44"/>
        <v>2.79324815544197</v>
      </c>
      <c r="P224" s="16">
        <f t="shared" si="45"/>
        <v>0.723882539491486</v>
      </c>
      <c r="Q224" s="5">
        <f t="shared" si="46"/>
        <v>0.887376977578707</v>
      </c>
      <c r="R224" s="5">
        <f t="shared" si="47"/>
        <v>8.79246977893107</v>
      </c>
      <c r="S224" s="5" t="s">
        <v>39</v>
      </c>
    </row>
    <row r="225" s="5" customFormat="1" spans="1:19">
      <c r="A225" s="5" t="s">
        <v>590</v>
      </c>
      <c r="B225" s="5">
        <v>9</v>
      </c>
      <c r="C225" s="12">
        <f t="shared" si="33"/>
        <v>0.000153909296121486</v>
      </c>
      <c r="D225" s="5">
        <f t="shared" si="36"/>
        <v>9</v>
      </c>
      <c r="E225" s="5">
        <f t="shared" si="34"/>
        <v>58467</v>
      </c>
      <c r="F225" s="5">
        <v>381</v>
      </c>
      <c r="G225" s="5">
        <f t="shared" si="37"/>
        <v>372</v>
      </c>
      <c r="H225" s="5">
        <f t="shared" si="38"/>
        <v>35647954</v>
      </c>
      <c r="I225" s="5">
        <f t="shared" si="39"/>
        <v>14.7510647031659</v>
      </c>
      <c r="J225" s="5">
        <f t="shared" si="40"/>
        <v>2.69131526344623</v>
      </c>
      <c r="K225" s="5">
        <f t="shared" si="41"/>
        <v>0.337366884669403</v>
      </c>
      <c r="L225" s="16">
        <f t="shared" si="42"/>
        <v>7.61466634197493</v>
      </c>
      <c r="M225" s="5">
        <f t="shared" si="43"/>
        <v>28.5756328780326</v>
      </c>
      <c r="N225" s="5">
        <f t="shared" si="35"/>
        <v>0.0147390404774978</v>
      </c>
      <c r="O225" s="5">
        <f t="shared" si="44"/>
        <v>4.20601440016518</v>
      </c>
      <c r="P225" s="16">
        <f t="shared" si="45"/>
        <v>3.06704926443656</v>
      </c>
      <c r="Q225" s="5">
        <f t="shared" si="46"/>
        <v>2.17119217705864</v>
      </c>
      <c r="R225" s="5">
        <f t="shared" si="47"/>
        <v>8.14785412425473</v>
      </c>
      <c r="S225" s="5" t="s">
        <v>39</v>
      </c>
    </row>
    <row r="226" s="5" customFormat="1" spans="1:19">
      <c r="A226" s="5" t="s">
        <v>469</v>
      </c>
      <c r="B226" s="5">
        <v>21</v>
      </c>
      <c r="C226" s="12">
        <f t="shared" si="33"/>
        <v>0.000359121690950133</v>
      </c>
      <c r="D226" s="5">
        <f t="shared" si="36"/>
        <v>21</v>
      </c>
      <c r="E226" s="5">
        <f t="shared" si="34"/>
        <v>58455</v>
      </c>
      <c r="F226" s="5">
        <v>951</v>
      </c>
      <c r="G226" s="5">
        <f t="shared" si="37"/>
        <v>930</v>
      </c>
      <c r="H226" s="5">
        <f t="shared" si="38"/>
        <v>35647396</v>
      </c>
      <c r="I226" s="5">
        <f t="shared" si="39"/>
        <v>13.7702711487469</v>
      </c>
      <c r="J226" s="5">
        <f t="shared" si="40"/>
        <v>2.62251200381372</v>
      </c>
      <c r="K226" s="5">
        <f t="shared" si="41"/>
        <v>0.220706709606329</v>
      </c>
      <c r="L226" s="16">
        <f t="shared" si="42"/>
        <v>8.93455955443709</v>
      </c>
      <c r="M226" s="5">
        <f t="shared" si="43"/>
        <v>21.2232473637542</v>
      </c>
      <c r="N226" s="5">
        <f t="shared" si="35"/>
        <v>0.0343910944474949</v>
      </c>
      <c r="O226" s="5">
        <f t="shared" si="44"/>
        <v>5.33029688388732</v>
      </c>
      <c r="P226" s="16">
        <f t="shared" si="45"/>
        <v>4.59853866945096</v>
      </c>
      <c r="Q226" s="5">
        <f t="shared" si="46"/>
        <v>3.45845440786803</v>
      </c>
      <c r="R226" s="5">
        <f t="shared" si="47"/>
        <v>8.21524921818864</v>
      </c>
      <c r="S226" s="5" t="s">
        <v>39</v>
      </c>
    </row>
    <row r="227" s="5" customFormat="1" spans="1:19">
      <c r="A227" s="5" t="s">
        <v>584</v>
      </c>
      <c r="B227" s="5">
        <v>4</v>
      </c>
      <c r="C227" s="12">
        <f t="shared" si="33"/>
        <v>6.84041316095492e-5</v>
      </c>
      <c r="D227" s="5">
        <f t="shared" si="36"/>
        <v>4</v>
      </c>
      <c r="E227" s="5">
        <f t="shared" si="34"/>
        <v>58472</v>
      </c>
      <c r="F227" s="5">
        <v>189</v>
      </c>
      <c r="G227" s="5">
        <f t="shared" si="37"/>
        <v>185</v>
      </c>
      <c r="H227" s="5">
        <f t="shared" si="38"/>
        <v>35648141</v>
      </c>
      <c r="I227" s="5">
        <f t="shared" si="39"/>
        <v>13.181875362844</v>
      </c>
      <c r="J227" s="5">
        <f t="shared" si="40"/>
        <v>2.57884280748372</v>
      </c>
      <c r="K227" s="5">
        <f t="shared" si="41"/>
        <v>0.505393446396095</v>
      </c>
      <c r="L227" s="16">
        <f t="shared" si="42"/>
        <v>4.89528086634269</v>
      </c>
      <c r="M227" s="5">
        <f t="shared" si="43"/>
        <v>35.4957851910494</v>
      </c>
      <c r="N227" s="5">
        <f t="shared" si="35"/>
        <v>0.0065506846566657</v>
      </c>
      <c r="O227" s="5">
        <f t="shared" si="44"/>
        <v>3.15114646630733</v>
      </c>
      <c r="P227" s="16">
        <f t="shared" si="45"/>
        <v>1.38599842734536</v>
      </c>
      <c r="Q227" s="5">
        <f t="shared" si="46"/>
        <v>1.17022400674782</v>
      </c>
      <c r="R227" s="5">
        <f t="shared" si="47"/>
        <v>8.48531904563897</v>
      </c>
      <c r="S227" s="5" t="s">
        <v>39</v>
      </c>
    </row>
    <row r="228" s="5" customFormat="1" spans="1:19">
      <c r="A228" s="5" t="s">
        <v>477</v>
      </c>
      <c r="B228" s="5">
        <v>29</v>
      </c>
      <c r="C228" s="12">
        <f t="shared" si="33"/>
        <v>0.000495929954169232</v>
      </c>
      <c r="D228" s="5">
        <f t="shared" si="36"/>
        <v>29</v>
      </c>
      <c r="E228" s="5">
        <f t="shared" si="34"/>
        <v>58447</v>
      </c>
      <c r="F228" s="5">
        <v>1467</v>
      </c>
      <c r="G228" s="5">
        <f t="shared" si="37"/>
        <v>1438</v>
      </c>
      <c r="H228" s="5">
        <f t="shared" si="38"/>
        <v>35646888</v>
      </c>
      <c r="I228" s="5">
        <f t="shared" si="39"/>
        <v>12.2998130112911</v>
      </c>
      <c r="J228" s="5">
        <f t="shared" si="40"/>
        <v>2.50958405992876</v>
      </c>
      <c r="K228" s="5">
        <f t="shared" si="41"/>
        <v>0.187604121713055</v>
      </c>
      <c r="L228" s="16">
        <f t="shared" si="42"/>
        <v>8.51543144261919</v>
      </c>
      <c r="M228" s="5">
        <f t="shared" si="43"/>
        <v>17.7660287834099</v>
      </c>
      <c r="N228" s="5">
        <f t="shared" si="35"/>
        <v>0.0474924637608263</v>
      </c>
      <c r="O228" s="5">
        <f t="shared" si="44"/>
        <v>5.75173203811021</v>
      </c>
      <c r="P228" s="16">
        <f t="shared" si="45"/>
        <v>5.131670422597</v>
      </c>
      <c r="Q228" s="5">
        <f t="shared" si="46"/>
        <v>3.98205076791672</v>
      </c>
      <c r="R228" s="5">
        <f t="shared" si="47"/>
        <v>8.3078854003489</v>
      </c>
      <c r="S228" s="5" t="s">
        <v>39</v>
      </c>
    </row>
    <row r="229" s="5" customFormat="1" spans="1:19">
      <c r="A229" s="5" t="s">
        <v>515</v>
      </c>
      <c r="B229" s="5">
        <v>5</v>
      </c>
      <c r="C229" s="12">
        <f t="shared" si="33"/>
        <v>8.55051645119365e-5</v>
      </c>
      <c r="D229" s="5">
        <f t="shared" si="36"/>
        <v>5</v>
      </c>
      <c r="E229" s="5">
        <f t="shared" si="34"/>
        <v>58471</v>
      </c>
      <c r="F229" s="5">
        <v>255</v>
      </c>
      <c r="G229" s="5">
        <f t="shared" si="37"/>
        <v>250</v>
      </c>
      <c r="H229" s="5">
        <f t="shared" si="38"/>
        <v>35648076</v>
      </c>
      <c r="I229" s="5">
        <f t="shared" si="39"/>
        <v>12.1934210121257</v>
      </c>
      <c r="J229" s="5">
        <f t="shared" si="40"/>
        <v>2.50089654498437</v>
      </c>
      <c r="K229" s="5">
        <f t="shared" si="41"/>
        <v>0.451682555061914</v>
      </c>
      <c r="L229" s="16">
        <f t="shared" si="42"/>
        <v>5.030899207711</v>
      </c>
      <c r="M229" s="5">
        <f t="shared" si="43"/>
        <v>29.5532686783036</v>
      </c>
      <c r="N229" s="5">
        <f t="shared" si="35"/>
        <v>0.00818835582083212</v>
      </c>
      <c r="O229" s="5">
        <f t="shared" si="44"/>
        <v>3.4359963943947</v>
      </c>
      <c r="P229" s="16">
        <f t="shared" si="45"/>
        <v>1.87381660000723</v>
      </c>
      <c r="Q229" s="5">
        <f t="shared" si="46"/>
        <v>1.41766215740997</v>
      </c>
      <c r="R229" s="5">
        <f t="shared" si="47"/>
        <v>8.32784536187574</v>
      </c>
      <c r="S229" s="5" t="s">
        <v>39</v>
      </c>
    </row>
    <row r="230" s="5" customFormat="1" spans="1:19">
      <c r="A230" s="5" t="s">
        <v>615</v>
      </c>
      <c r="B230" s="5">
        <v>32</v>
      </c>
      <c r="C230" s="12">
        <f t="shared" si="33"/>
        <v>0.000547233052876394</v>
      </c>
      <c r="D230" s="5">
        <f t="shared" si="36"/>
        <v>32</v>
      </c>
      <c r="E230" s="5">
        <f t="shared" si="34"/>
        <v>58444</v>
      </c>
      <c r="F230" s="5">
        <v>1682</v>
      </c>
      <c r="G230" s="5">
        <f t="shared" si="37"/>
        <v>1650</v>
      </c>
      <c r="H230" s="5">
        <f t="shared" si="38"/>
        <v>35646676</v>
      </c>
      <c r="I230" s="5">
        <f t="shared" si="39"/>
        <v>11.8289212569193</v>
      </c>
      <c r="J230" s="5">
        <f t="shared" si="40"/>
        <v>2.4705474867589</v>
      </c>
      <c r="K230" s="5">
        <f t="shared" si="41"/>
        <v>0.178530666988739</v>
      </c>
      <c r="L230" s="16">
        <f t="shared" si="42"/>
        <v>8.33636591216561</v>
      </c>
      <c r="M230" s="5">
        <f t="shared" si="43"/>
        <v>16.784697262173</v>
      </c>
      <c r="N230" s="5">
        <f t="shared" si="35"/>
        <v>0.0524054772533256</v>
      </c>
      <c r="O230" s="5">
        <f t="shared" si="44"/>
        <v>5.87856828352797</v>
      </c>
      <c r="P230" s="16">
        <f t="shared" si="45"/>
        <v>5.28891543054771</v>
      </c>
      <c r="Q230" s="5">
        <f t="shared" si="46"/>
        <v>4.14288802729787</v>
      </c>
      <c r="R230" s="5">
        <f t="shared" si="47"/>
        <v>8.34141903821634</v>
      </c>
      <c r="S230" s="5" t="s">
        <v>39</v>
      </c>
    </row>
    <row r="231" s="5" customFormat="1" spans="1:19">
      <c r="A231" s="5" t="s">
        <v>483</v>
      </c>
      <c r="B231" s="5">
        <v>85</v>
      </c>
      <c r="C231" s="12">
        <f t="shared" si="33"/>
        <v>0.00145358779670292</v>
      </c>
      <c r="D231" s="5">
        <f t="shared" si="36"/>
        <v>85</v>
      </c>
      <c r="E231" s="5">
        <f t="shared" si="34"/>
        <v>58391</v>
      </c>
      <c r="F231" s="5">
        <v>4740</v>
      </c>
      <c r="G231" s="5">
        <f t="shared" si="37"/>
        <v>4655</v>
      </c>
      <c r="H231" s="5">
        <f t="shared" si="38"/>
        <v>35643671</v>
      </c>
      <c r="I231" s="5">
        <f t="shared" si="39"/>
        <v>11.1464289931384</v>
      </c>
      <c r="J231" s="5">
        <f t="shared" si="40"/>
        <v>2.41111917693516</v>
      </c>
      <c r="K231" s="5">
        <f t="shared" si="41"/>
        <v>0.109529368828543</v>
      </c>
      <c r="L231" s="16">
        <f t="shared" si="42"/>
        <v>8.99295608817704</v>
      </c>
      <c r="M231" s="5">
        <f t="shared" si="43"/>
        <v>13.8155772229799</v>
      </c>
      <c r="N231" s="5">
        <f t="shared" si="35"/>
        <v>0.139202048954146</v>
      </c>
      <c r="O231" s="5">
        <f t="shared" si="44"/>
        <v>7.06350857695911</v>
      </c>
      <c r="P231" s="16">
        <f t="shared" si="45"/>
        <v>6.70409168172086</v>
      </c>
      <c r="Q231" s="5">
        <f t="shared" si="46"/>
        <v>5.69884960467233</v>
      </c>
      <c r="R231" s="5">
        <f t="shared" si="47"/>
        <v>8.75495176708451</v>
      </c>
      <c r="S231" s="5" t="s">
        <v>39</v>
      </c>
    </row>
    <row r="232" s="5" customFormat="1" spans="1:19">
      <c r="A232" s="5" t="s">
        <v>616</v>
      </c>
      <c r="B232" s="5">
        <v>5</v>
      </c>
      <c r="C232" s="12">
        <f t="shared" si="33"/>
        <v>8.55051645119365e-5</v>
      </c>
      <c r="D232" s="5">
        <f t="shared" si="36"/>
        <v>5</v>
      </c>
      <c r="E232" s="5">
        <f t="shared" si="34"/>
        <v>58471</v>
      </c>
      <c r="F232" s="5">
        <v>280</v>
      </c>
      <c r="G232" s="5">
        <f t="shared" si="37"/>
        <v>275</v>
      </c>
      <c r="H232" s="5">
        <f t="shared" si="38"/>
        <v>35648051</v>
      </c>
      <c r="I232" s="5">
        <f t="shared" si="39"/>
        <v>11.08492041898</v>
      </c>
      <c r="J232" s="5">
        <f t="shared" si="40"/>
        <v>2.40558566387967</v>
      </c>
      <c r="K232" s="5">
        <f t="shared" si="41"/>
        <v>0.451279840214076</v>
      </c>
      <c r="L232" s="16">
        <f t="shared" si="42"/>
        <v>4.57715294478887</v>
      </c>
      <c r="M232" s="5">
        <f t="shared" si="43"/>
        <v>26.8453910492581</v>
      </c>
      <c r="N232" s="5">
        <f t="shared" si="35"/>
        <v>0.00818835582083212</v>
      </c>
      <c r="O232" s="5">
        <f t="shared" si="44"/>
        <v>3.4359963943947</v>
      </c>
      <c r="P232" s="16">
        <f t="shared" si="45"/>
        <v>1.87381660000723</v>
      </c>
      <c r="Q232" s="5">
        <f t="shared" si="46"/>
        <v>1.41878158980367</v>
      </c>
      <c r="R232" s="5">
        <f t="shared" si="47"/>
        <v>8.32127461135657</v>
      </c>
      <c r="S232" s="5" t="s">
        <v>39</v>
      </c>
    </row>
    <row r="233" s="5" customFormat="1" spans="1:19">
      <c r="A233" s="5" t="s">
        <v>617</v>
      </c>
      <c r="B233" s="5">
        <v>3</v>
      </c>
      <c r="C233" s="12">
        <f t="shared" si="33"/>
        <v>5.13030987071619e-5</v>
      </c>
      <c r="D233" s="5">
        <f t="shared" si="36"/>
        <v>3</v>
      </c>
      <c r="E233" s="5">
        <f t="shared" si="34"/>
        <v>58473</v>
      </c>
      <c r="F233" s="5">
        <v>182</v>
      </c>
      <c r="G233" s="5">
        <f t="shared" si="37"/>
        <v>179</v>
      </c>
      <c r="H233" s="5">
        <f t="shared" si="38"/>
        <v>35648147</v>
      </c>
      <c r="I233" s="5">
        <f t="shared" si="39"/>
        <v>10.2176214261904</v>
      </c>
      <c r="J233" s="5">
        <f t="shared" si="40"/>
        <v>2.3241138205247</v>
      </c>
      <c r="K233" s="5">
        <f t="shared" si="41"/>
        <v>0.582183008575771</v>
      </c>
      <c r="L233" s="16">
        <f t="shared" si="42"/>
        <v>3.2642666359993</v>
      </c>
      <c r="M233" s="5">
        <f t="shared" si="43"/>
        <v>31.9826163885</v>
      </c>
      <c r="N233" s="5">
        <f t="shared" si="35"/>
        <v>0.00491301349249927</v>
      </c>
      <c r="O233" s="5">
        <f t="shared" si="44"/>
        <v>2.79324815544197</v>
      </c>
      <c r="P233" s="16">
        <f t="shared" si="45"/>
        <v>0.723882539491486</v>
      </c>
      <c r="Q233" s="5">
        <f t="shared" si="46"/>
        <v>0.892370775893523</v>
      </c>
      <c r="R233" s="5">
        <f t="shared" si="47"/>
        <v>8.74326621696868</v>
      </c>
      <c r="S233" s="5" t="s">
        <v>39</v>
      </c>
    </row>
    <row r="234" s="5" customFormat="1" spans="1:19">
      <c r="A234" s="5" t="s">
        <v>618</v>
      </c>
      <c r="B234" s="5">
        <v>5</v>
      </c>
      <c r="C234" s="12">
        <f t="shared" si="33"/>
        <v>8.55051645119365e-5</v>
      </c>
      <c r="D234" s="5">
        <f t="shared" si="36"/>
        <v>5</v>
      </c>
      <c r="E234" s="5">
        <f t="shared" si="34"/>
        <v>58471</v>
      </c>
      <c r="F234" s="5">
        <v>304</v>
      </c>
      <c r="G234" s="5">
        <f t="shared" si="37"/>
        <v>299</v>
      </c>
      <c r="H234" s="5">
        <f t="shared" si="38"/>
        <v>35648027</v>
      </c>
      <c r="I234" s="5">
        <f t="shared" si="39"/>
        <v>10.1951540565889</v>
      </c>
      <c r="J234" s="5">
        <f t="shared" si="40"/>
        <v>2.32191251490675</v>
      </c>
      <c r="K234" s="5">
        <f t="shared" si="41"/>
        <v>0.450956330649264</v>
      </c>
      <c r="L234" s="16">
        <f t="shared" si="42"/>
        <v>4.21242338019023</v>
      </c>
      <c r="M234" s="5">
        <f t="shared" si="43"/>
        <v>24.67490963192</v>
      </c>
      <c r="N234" s="5">
        <f t="shared" si="35"/>
        <v>0.00818835582083212</v>
      </c>
      <c r="O234" s="5">
        <f t="shared" si="44"/>
        <v>3.4359963943947</v>
      </c>
      <c r="P234" s="16">
        <f t="shared" si="45"/>
        <v>1.87381660000723</v>
      </c>
      <c r="Q234" s="5">
        <f t="shared" si="46"/>
        <v>1.41968149433146</v>
      </c>
      <c r="R234" s="5">
        <f t="shared" si="47"/>
        <v>8.31599994043239</v>
      </c>
      <c r="S234" s="5" t="s">
        <v>39</v>
      </c>
    </row>
    <row r="235" s="5" customFormat="1" spans="1:19">
      <c r="A235" s="5" t="s">
        <v>496</v>
      </c>
      <c r="B235" s="5">
        <v>44</v>
      </c>
      <c r="C235" s="12">
        <f t="shared" si="33"/>
        <v>0.000752445447705041</v>
      </c>
      <c r="D235" s="5">
        <f t="shared" si="36"/>
        <v>44</v>
      </c>
      <c r="E235" s="5">
        <f t="shared" si="34"/>
        <v>58432</v>
      </c>
      <c r="F235" s="5">
        <v>2848</v>
      </c>
      <c r="G235" s="5">
        <f t="shared" si="37"/>
        <v>2804</v>
      </c>
      <c r="H235" s="5">
        <f t="shared" si="38"/>
        <v>35645522</v>
      </c>
      <c r="I235" s="5">
        <f t="shared" si="39"/>
        <v>9.57257757850231</v>
      </c>
      <c r="J235" s="5">
        <f t="shared" si="40"/>
        <v>2.25890250864593</v>
      </c>
      <c r="K235" s="5">
        <f t="shared" si="41"/>
        <v>0.151990289401521</v>
      </c>
      <c r="L235" s="16">
        <f t="shared" si="42"/>
        <v>7.10644089706308</v>
      </c>
      <c r="M235" s="5">
        <f t="shared" si="43"/>
        <v>12.8945336806101</v>
      </c>
      <c r="N235" s="5">
        <f t="shared" si="35"/>
        <v>0.0720575312233227</v>
      </c>
      <c r="O235" s="5">
        <f t="shared" si="44"/>
        <v>6.28150128123326</v>
      </c>
      <c r="P235" s="16">
        <f t="shared" si="45"/>
        <v>5.7800730029994</v>
      </c>
      <c r="Q235" s="5">
        <f t="shared" si="46"/>
        <v>4.66322860628038</v>
      </c>
      <c r="R235" s="5">
        <f t="shared" si="47"/>
        <v>8.46136050310604</v>
      </c>
      <c r="S235" s="5" t="s">
        <v>39</v>
      </c>
    </row>
    <row r="236" s="5" customFormat="1" spans="1:19">
      <c r="A236" s="5" t="s">
        <v>619</v>
      </c>
      <c r="B236" s="5">
        <v>11</v>
      </c>
      <c r="C236" s="12">
        <f t="shared" si="33"/>
        <v>0.00018811136192626</v>
      </c>
      <c r="D236" s="5">
        <f t="shared" si="36"/>
        <v>11</v>
      </c>
      <c r="E236" s="5">
        <f t="shared" si="34"/>
        <v>58465</v>
      </c>
      <c r="F236" s="5">
        <v>753</v>
      </c>
      <c r="G236" s="5">
        <f t="shared" si="37"/>
        <v>742</v>
      </c>
      <c r="H236" s="5">
        <f t="shared" si="38"/>
        <v>35647584</v>
      </c>
      <c r="I236" s="5">
        <f t="shared" si="39"/>
        <v>9.03905287633788</v>
      </c>
      <c r="J236" s="5">
        <f t="shared" si="40"/>
        <v>2.20155439859869</v>
      </c>
      <c r="K236" s="5">
        <f t="shared" si="41"/>
        <v>0.303766245831837</v>
      </c>
      <c r="L236" s="16">
        <f t="shared" si="42"/>
        <v>4.98369984904949</v>
      </c>
      <c r="M236" s="5">
        <f t="shared" si="43"/>
        <v>16.3943414282494</v>
      </c>
      <c r="N236" s="5">
        <f t="shared" si="35"/>
        <v>0.0180143828058307</v>
      </c>
      <c r="O236" s="5">
        <f t="shared" si="44"/>
        <v>4.47249789566849</v>
      </c>
      <c r="P236" s="16">
        <f t="shared" si="45"/>
        <v>3.4480968263836</v>
      </c>
      <c r="Q236" s="5">
        <f t="shared" si="46"/>
        <v>2.46592064372874</v>
      </c>
      <c r="R236" s="5">
        <f t="shared" si="47"/>
        <v>8.11187394761903</v>
      </c>
      <c r="S236" s="5" t="s">
        <v>39</v>
      </c>
    </row>
    <row r="237" s="5" customFormat="1" spans="1:19">
      <c r="A237" s="5" t="s">
        <v>485</v>
      </c>
      <c r="B237" s="5">
        <v>258</v>
      </c>
      <c r="C237" s="12">
        <f t="shared" si="33"/>
        <v>0.00441206648881592</v>
      </c>
      <c r="D237" s="5">
        <f t="shared" si="36"/>
        <v>258</v>
      </c>
      <c r="E237" s="5">
        <f t="shared" si="34"/>
        <v>58218</v>
      </c>
      <c r="F237" s="5">
        <v>17779</v>
      </c>
      <c r="G237" s="5">
        <f t="shared" si="37"/>
        <v>17521</v>
      </c>
      <c r="H237" s="5">
        <f t="shared" si="38"/>
        <v>35630805</v>
      </c>
      <c r="I237" s="5">
        <f t="shared" si="39"/>
        <v>9.01216571650657</v>
      </c>
      <c r="J237" s="5">
        <f t="shared" si="40"/>
        <v>2.1985754108282</v>
      </c>
      <c r="K237" s="5">
        <f t="shared" si="41"/>
        <v>0.0628510003414255</v>
      </c>
      <c r="L237" s="16">
        <f t="shared" si="42"/>
        <v>7.96763292171339</v>
      </c>
      <c r="M237" s="5">
        <f t="shared" si="43"/>
        <v>10.1936336299377</v>
      </c>
      <c r="N237" s="5">
        <f t="shared" si="35"/>
        <v>0.422519160354937</v>
      </c>
      <c r="O237" s="5">
        <f t="shared" si="44"/>
        <v>8.13036968951763</v>
      </c>
      <c r="P237" s="16">
        <f t="shared" si="45"/>
        <v>7.92463823801898</v>
      </c>
      <c r="Q237" s="5">
        <f t="shared" si="46"/>
        <v>7.18803928397049</v>
      </c>
      <c r="R237" s="5">
        <f t="shared" si="47"/>
        <v>9.19623678680195</v>
      </c>
      <c r="S237" s="5" t="s">
        <v>39</v>
      </c>
    </row>
    <row r="238" s="5" customFormat="1" spans="1:19">
      <c r="A238" s="5" t="s">
        <v>468</v>
      </c>
      <c r="B238" s="5">
        <v>5</v>
      </c>
      <c r="C238" s="12">
        <f t="shared" si="33"/>
        <v>8.55051645119365e-5</v>
      </c>
      <c r="D238" s="5">
        <f t="shared" si="36"/>
        <v>5</v>
      </c>
      <c r="E238" s="5">
        <f t="shared" si="34"/>
        <v>58471</v>
      </c>
      <c r="F238" s="5">
        <v>362</v>
      </c>
      <c r="G238" s="5">
        <f t="shared" si="37"/>
        <v>357</v>
      </c>
      <c r="H238" s="5">
        <f t="shared" si="38"/>
        <v>35647969</v>
      </c>
      <c r="I238" s="5">
        <f t="shared" si="39"/>
        <v>8.53878460279119</v>
      </c>
      <c r="J238" s="5">
        <f t="shared" si="40"/>
        <v>2.14461867949795</v>
      </c>
      <c r="K238" s="5">
        <f t="shared" si="41"/>
        <v>0.450353473391205</v>
      </c>
      <c r="L238" s="16">
        <f t="shared" si="42"/>
        <v>3.5322175387272</v>
      </c>
      <c r="M238" s="5">
        <f t="shared" si="43"/>
        <v>20.6416625514908</v>
      </c>
      <c r="N238" s="5">
        <f t="shared" si="35"/>
        <v>0.00818835582083212</v>
      </c>
      <c r="O238" s="5">
        <f t="shared" si="44"/>
        <v>3.4359963943947</v>
      </c>
      <c r="P238" s="16">
        <f t="shared" si="45"/>
        <v>1.87381660000723</v>
      </c>
      <c r="Q238" s="5">
        <f t="shared" si="46"/>
        <v>1.421359981761</v>
      </c>
      <c r="R238" s="5">
        <f t="shared" si="47"/>
        <v>8.30617955605183</v>
      </c>
      <c r="S238" s="5" t="s">
        <v>39</v>
      </c>
    </row>
    <row r="239" s="5" customFormat="1" spans="1:19">
      <c r="A239" s="5" t="s">
        <v>575</v>
      </c>
      <c r="B239" s="5">
        <v>7</v>
      </c>
      <c r="C239" s="12">
        <f t="shared" si="33"/>
        <v>0.000119707230316711</v>
      </c>
      <c r="D239" s="5">
        <f t="shared" si="36"/>
        <v>7</v>
      </c>
      <c r="E239" s="5">
        <f t="shared" si="34"/>
        <v>58469</v>
      </c>
      <c r="F239" s="5">
        <v>554</v>
      </c>
      <c r="G239" s="5">
        <f t="shared" si="37"/>
        <v>547</v>
      </c>
      <c r="H239" s="5">
        <f t="shared" si="38"/>
        <v>35647779</v>
      </c>
      <c r="I239" s="5">
        <f t="shared" si="39"/>
        <v>7.80220800453547</v>
      </c>
      <c r="J239" s="5">
        <f t="shared" si="40"/>
        <v>2.05440677114122</v>
      </c>
      <c r="K239" s="5">
        <f t="shared" si="41"/>
        <v>0.380397722856677</v>
      </c>
      <c r="L239" s="16">
        <f t="shared" si="42"/>
        <v>3.70182978665965</v>
      </c>
      <c r="M239" s="5">
        <f t="shared" si="43"/>
        <v>16.4444216115532</v>
      </c>
      <c r="N239" s="5">
        <f t="shared" si="35"/>
        <v>0.011463698149165</v>
      </c>
      <c r="O239" s="5">
        <f t="shared" si="44"/>
        <v>3.8741868441885</v>
      </c>
      <c r="P239" s="16">
        <f t="shared" si="45"/>
        <v>2.5718243185651</v>
      </c>
      <c r="Q239" s="5">
        <f t="shared" si="46"/>
        <v>1.83814379859715</v>
      </c>
      <c r="R239" s="5">
        <f t="shared" si="47"/>
        <v>8.16547851976443</v>
      </c>
      <c r="S239" s="5" t="s">
        <v>39</v>
      </c>
    </row>
    <row r="240" s="5" customFormat="1" spans="1:19">
      <c r="A240" s="5" t="s">
        <v>493</v>
      </c>
      <c r="B240" s="5">
        <v>5</v>
      </c>
      <c r="C240" s="12">
        <f t="shared" si="33"/>
        <v>8.55051645119365e-5</v>
      </c>
      <c r="D240" s="5">
        <f t="shared" si="36"/>
        <v>5</v>
      </c>
      <c r="E240" s="5">
        <f t="shared" si="34"/>
        <v>58471</v>
      </c>
      <c r="F240" s="5">
        <v>402</v>
      </c>
      <c r="G240" s="5">
        <f t="shared" si="37"/>
        <v>397</v>
      </c>
      <c r="H240" s="5">
        <f t="shared" si="38"/>
        <v>35647929</v>
      </c>
      <c r="I240" s="5">
        <f t="shared" si="39"/>
        <v>7.67844504457785</v>
      </c>
      <c r="J240" s="5">
        <f t="shared" si="40"/>
        <v>2.03841705850621</v>
      </c>
      <c r="K240" s="5">
        <f t="shared" si="41"/>
        <v>0.450040022925775</v>
      </c>
      <c r="L240" s="16">
        <f t="shared" si="42"/>
        <v>3.17827505336502</v>
      </c>
      <c r="M240" s="5">
        <f t="shared" si="43"/>
        <v>18.5504770080171</v>
      </c>
      <c r="N240" s="5">
        <f t="shared" si="35"/>
        <v>0.00818835582083212</v>
      </c>
      <c r="O240" s="5">
        <f t="shared" si="44"/>
        <v>3.4359963943947</v>
      </c>
      <c r="P240" s="16">
        <f t="shared" si="45"/>
        <v>1.87381660000723</v>
      </c>
      <c r="Q240" s="5">
        <f t="shared" si="46"/>
        <v>1.422233480914</v>
      </c>
      <c r="R240" s="5">
        <f t="shared" si="47"/>
        <v>8.30107811461883</v>
      </c>
      <c r="S240" s="5" t="s">
        <v>39</v>
      </c>
    </row>
    <row r="241" s="5" customFormat="1" spans="1:19">
      <c r="A241" s="5" t="s">
        <v>508</v>
      </c>
      <c r="B241" s="5">
        <v>7</v>
      </c>
      <c r="C241" s="12">
        <f t="shared" si="33"/>
        <v>0.000119707230316711</v>
      </c>
      <c r="D241" s="5">
        <f t="shared" si="36"/>
        <v>7</v>
      </c>
      <c r="E241" s="5">
        <f t="shared" si="34"/>
        <v>58469</v>
      </c>
      <c r="F241" s="5">
        <v>564</v>
      </c>
      <c r="G241" s="5">
        <f t="shared" si="37"/>
        <v>557</v>
      </c>
      <c r="H241" s="5">
        <f t="shared" si="38"/>
        <v>35647769</v>
      </c>
      <c r="I241" s="5">
        <f t="shared" si="39"/>
        <v>7.66213030747807</v>
      </c>
      <c r="J241" s="5">
        <f t="shared" si="40"/>
        <v>2.03629005311349</v>
      </c>
      <c r="K241" s="5">
        <f t="shared" si="41"/>
        <v>0.380354579473022</v>
      </c>
      <c r="L241" s="16">
        <f t="shared" si="42"/>
        <v>3.6356760505812</v>
      </c>
      <c r="M241" s="5">
        <f t="shared" si="43"/>
        <v>16.1478195614785</v>
      </c>
      <c r="N241" s="5">
        <f t="shared" si="35"/>
        <v>0.011463698149165</v>
      </c>
      <c r="O241" s="5">
        <f t="shared" si="44"/>
        <v>3.8741868441885</v>
      </c>
      <c r="P241" s="16">
        <f t="shared" si="45"/>
        <v>2.5718243185651</v>
      </c>
      <c r="Q241" s="5">
        <f t="shared" si="46"/>
        <v>1.83829924050573</v>
      </c>
      <c r="R241" s="5">
        <f t="shared" si="47"/>
        <v>8.1647880676674</v>
      </c>
      <c r="S241" s="5" t="s">
        <v>39</v>
      </c>
    </row>
    <row r="242" s="5" customFormat="1" spans="1:19">
      <c r="A242" s="5" t="s">
        <v>620</v>
      </c>
      <c r="B242" s="5">
        <v>17</v>
      </c>
      <c r="C242" s="12">
        <f t="shared" si="33"/>
        <v>0.000290717559340584</v>
      </c>
      <c r="D242" s="5">
        <f t="shared" si="36"/>
        <v>17</v>
      </c>
      <c r="E242" s="5">
        <f t="shared" si="34"/>
        <v>58459</v>
      </c>
      <c r="F242" s="5">
        <v>1373</v>
      </c>
      <c r="G242" s="5">
        <f t="shared" si="37"/>
        <v>1356</v>
      </c>
      <c r="H242" s="5">
        <f t="shared" si="38"/>
        <v>35646970</v>
      </c>
      <c r="I242" s="5">
        <f t="shared" si="39"/>
        <v>7.64470041050882</v>
      </c>
      <c r="J242" s="5">
        <f t="shared" si="40"/>
        <v>2.03401265097534</v>
      </c>
      <c r="K242" s="5">
        <f t="shared" si="41"/>
        <v>0.244086309729575</v>
      </c>
      <c r="L242" s="16">
        <f t="shared" si="42"/>
        <v>4.73794493608366</v>
      </c>
      <c r="M242" s="5">
        <f t="shared" si="43"/>
        <v>12.3347664767799</v>
      </c>
      <c r="N242" s="5">
        <f t="shared" si="35"/>
        <v>0.0278404097908292</v>
      </c>
      <c r="O242" s="5">
        <f t="shared" si="44"/>
        <v>5.05110930877485</v>
      </c>
      <c r="P242" s="16">
        <f t="shared" si="45"/>
        <v>4.23493891554365</v>
      </c>
      <c r="Q242" s="5">
        <f t="shared" si="46"/>
        <v>3.13051872356133</v>
      </c>
      <c r="R242" s="5">
        <f t="shared" si="47"/>
        <v>8.14999286130035</v>
      </c>
      <c r="S242" s="5" t="s">
        <v>39</v>
      </c>
    </row>
    <row r="243" s="5" customFormat="1" spans="1:19">
      <c r="A243" s="5" t="s">
        <v>513</v>
      </c>
      <c r="B243" s="5">
        <v>3</v>
      </c>
      <c r="C243" s="12">
        <f t="shared" si="33"/>
        <v>5.13030987071619e-5</v>
      </c>
      <c r="D243" s="5">
        <f t="shared" si="36"/>
        <v>3</v>
      </c>
      <c r="E243" s="5">
        <f t="shared" si="34"/>
        <v>58473</v>
      </c>
      <c r="F243" s="5">
        <v>246</v>
      </c>
      <c r="G243" s="5">
        <f t="shared" si="37"/>
        <v>243</v>
      </c>
      <c r="H243" s="5">
        <f t="shared" si="38"/>
        <v>35648083</v>
      </c>
      <c r="I243" s="5">
        <f t="shared" si="39"/>
        <v>7.52654712642513</v>
      </c>
      <c r="J243" s="5">
        <f t="shared" si="40"/>
        <v>2.01843638769856</v>
      </c>
      <c r="K243" s="5">
        <f t="shared" si="41"/>
        <v>0.58091797151841</v>
      </c>
      <c r="L243" s="16">
        <f t="shared" si="42"/>
        <v>2.41050715596298</v>
      </c>
      <c r="M243" s="5">
        <f t="shared" si="43"/>
        <v>23.5008269965776</v>
      </c>
      <c r="N243" s="5">
        <f t="shared" si="35"/>
        <v>0.00491301349249927</v>
      </c>
      <c r="O243" s="5">
        <f t="shared" si="44"/>
        <v>2.79324815544197</v>
      </c>
      <c r="P243" s="16">
        <f t="shared" si="45"/>
        <v>0.723882539491486</v>
      </c>
      <c r="Q243" s="5">
        <f t="shared" si="46"/>
        <v>0.89458613013047</v>
      </c>
      <c r="R243" s="5">
        <f t="shared" si="47"/>
        <v>8.72161438132521</v>
      </c>
      <c r="S243" s="5" t="s">
        <v>39</v>
      </c>
    </row>
    <row r="244" s="5" customFormat="1" spans="1:19">
      <c r="A244" s="5" t="s">
        <v>621</v>
      </c>
      <c r="B244" s="5">
        <v>12</v>
      </c>
      <c r="C244" s="12">
        <f t="shared" si="33"/>
        <v>0.000205212394828648</v>
      </c>
      <c r="D244" s="5">
        <f t="shared" si="36"/>
        <v>12</v>
      </c>
      <c r="E244" s="5">
        <f t="shared" si="34"/>
        <v>58464</v>
      </c>
      <c r="F244" s="5">
        <v>1050</v>
      </c>
      <c r="G244" s="5">
        <f t="shared" si="37"/>
        <v>1038</v>
      </c>
      <c r="H244" s="5">
        <f t="shared" si="38"/>
        <v>35647288</v>
      </c>
      <c r="I244" s="5">
        <f t="shared" si="39"/>
        <v>7.04890831490393</v>
      </c>
      <c r="J244" s="5">
        <f t="shared" si="40"/>
        <v>1.95287275588404</v>
      </c>
      <c r="K244" s="5">
        <f t="shared" si="41"/>
        <v>0.290368484973363</v>
      </c>
      <c r="L244" s="16">
        <f t="shared" si="42"/>
        <v>3.98983758809913</v>
      </c>
      <c r="M244" s="5">
        <f t="shared" si="43"/>
        <v>12.4534162944698</v>
      </c>
      <c r="N244" s="5">
        <f t="shared" si="35"/>
        <v>0.0196520539699971</v>
      </c>
      <c r="O244" s="5">
        <f t="shared" si="44"/>
        <v>4.58823833069898</v>
      </c>
      <c r="P244" s="16">
        <f t="shared" si="45"/>
        <v>3.60960254553679</v>
      </c>
      <c r="Q244" s="5">
        <f t="shared" si="46"/>
        <v>2.59704410061255</v>
      </c>
      <c r="R244" s="5">
        <f t="shared" si="47"/>
        <v>8.10611224288797</v>
      </c>
      <c r="S244" s="5" t="s">
        <v>39</v>
      </c>
    </row>
    <row r="245" s="5" customFormat="1" spans="1:19">
      <c r="A245" s="5" t="s">
        <v>622</v>
      </c>
      <c r="B245" s="5">
        <v>8</v>
      </c>
      <c r="C245" s="12">
        <f t="shared" si="33"/>
        <v>0.000136808263219098</v>
      </c>
      <c r="D245" s="5">
        <f t="shared" si="36"/>
        <v>8</v>
      </c>
      <c r="E245" s="5">
        <f t="shared" si="34"/>
        <v>58468</v>
      </c>
      <c r="F245" s="5">
        <v>713</v>
      </c>
      <c r="G245" s="5">
        <f t="shared" si="37"/>
        <v>705</v>
      </c>
      <c r="H245" s="5">
        <f t="shared" si="38"/>
        <v>35647621</v>
      </c>
      <c r="I245" s="5">
        <f t="shared" si="39"/>
        <v>6.91851972613255</v>
      </c>
      <c r="J245" s="5">
        <f t="shared" si="40"/>
        <v>1.93420183433846</v>
      </c>
      <c r="K245" s="5">
        <f t="shared" si="41"/>
        <v>0.355577798999685</v>
      </c>
      <c r="L245" s="16">
        <f t="shared" si="42"/>
        <v>3.44619025957835</v>
      </c>
      <c r="M245" s="5">
        <f t="shared" si="43"/>
        <v>13.8895161309932</v>
      </c>
      <c r="N245" s="5">
        <f t="shared" si="35"/>
        <v>0.0131013693133314</v>
      </c>
      <c r="O245" s="5">
        <f t="shared" si="44"/>
        <v>4.0501470604838</v>
      </c>
      <c r="P245" s="16">
        <f t="shared" si="45"/>
        <v>2.83755118200559</v>
      </c>
      <c r="Q245" s="5">
        <f t="shared" si="46"/>
        <v>2.01742249819405</v>
      </c>
      <c r="R245" s="5">
        <f t="shared" si="47"/>
        <v>8.13101431466624</v>
      </c>
      <c r="S245" s="5" t="s">
        <v>39</v>
      </c>
    </row>
    <row r="246" s="5" customFormat="1" spans="1:19">
      <c r="A246" s="5" t="s">
        <v>475</v>
      </c>
      <c r="B246" s="5">
        <v>5</v>
      </c>
      <c r="C246" s="12">
        <f t="shared" si="33"/>
        <v>8.55051645119365e-5</v>
      </c>
      <c r="D246" s="5">
        <f t="shared" si="36"/>
        <v>5</v>
      </c>
      <c r="E246" s="5">
        <f t="shared" si="34"/>
        <v>58471</v>
      </c>
      <c r="F246" s="5">
        <v>451</v>
      </c>
      <c r="G246" s="5">
        <f t="shared" si="37"/>
        <v>446</v>
      </c>
      <c r="H246" s="5">
        <f t="shared" si="38"/>
        <v>35647880</v>
      </c>
      <c r="I246" s="5">
        <f t="shared" si="39"/>
        <v>6.83483966947549</v>
      </c>
      <c r="J246" s="5">
        <f t="shared" si="40"/>
        <v>1.92203301261849</v>
      </c>
      <c r="K246" s="5">
        <f t="shared" si="41"/>
        <v>0.44973245714956</v>
      </c>
      <c r="L246" s="16">
        <f t="shared" si="42"/>
        <v>2.83079444989893</v>
      </c>
      <c r="M246" s="5">
        <f t="shared" si="43"/>
        <v>16.5024462687864</v>
      </c>
      <c r="N246" s="5">
        <f t="shared" si="35"/>
        <v>0.00818835582083212</v>
      </c>
      <c r="O246" s="5">
        <f t="shared" si="44"/>
        <v>3.4359963943947</v>
      </c>
      <c r="P246" s="16">
        <f t="shared" si="45"/>
        <v>1.87381660000723</v>
      </c>
      <c r="Q246" s="5">
        <f t="shared" si="46"/>
        <v>1.42309110286294</v>
      </c>
      <c r="R246" s="5">
        <f t="shared" si="47"/>
        <v>8.29607549266679</v>
      </c>
      <c r="S246" s="5" t="s">
        <v>39</v>
      </c>
    </row>
    <row r="247" s="5" customFormat="1" spans="1:19">
      <c r="A247" s="5" t="s">
        <v>587</v>
      </c>
      <c r="B247" s="5">
        <v>3</v>
      </c>
      <c r="C247" s="12">
        <f t="shared" si="33"/>
        <v>5.13030987071619e-5</v>
      </c>
      <c r="D247" s="5">
        <f t="shared" si="36"/>
        <v>3</v>
      </c>
      <c r="E247" s="5">
        <f t="shared" si="34"/>
        <v>58473</v>
      </c>
      <c r="F247" s="5">
        <v>273</v>
      </c>
      <c r="G247" s="5">
        <f t="shared" si="37"/>
        <v>270</v>
      </c>
      <c r="H247" s="5">
        <f t="shared" si="38"/>
        <v>35648056</v>
      </c>
      <c r="I247" s="5">
        <f t="shared" si="39"/>
        <v>6.77388728320953</v>
      </c>
      <c r="J247" s="5">
        <f t="shared" si="40"/>
        <v>1.91307511463646</v>
      </c>
      <c r="K247" s="5">
        <f t="shared" si="41"/>
        <v>0.580563663175143</v>
      </c>
      <c r="L247" s="16">
        <f t="shared" si="42"/>
        <v>2.17096188607843</v>
      </c>
      <c r="M247" s="5">
        <f t="shared" si="43"/>
        <v>21.1360453722724</v>
      </c>
      <c r="N247" s="5">
        <f t="shared" si="35"/>
        <v>0.00491301349249927</v>
      </c>
      <c r="O247" s="5">
        <f t="shared" si="44"/>
        <v>2.79324815544197</v>
      </c>
      <c r="P247" s="16">
        <f t="shared" si="45"/>
        <v>0.723882539491486</v>
      </c>
      <c r="Q247" s="5">
        <f t="shared" si="46"/>
        <v>0.895207586174981</v>
      </c>
      <c r="R247" s="5">
        <f t="shared" si="47"/>
        <v>8.71555980799621</v>
      </c>
      <c r="S247" s="5" t="s">
        <v>39</v>
      </c>
    </row>
    <row r="248" s="5" customFormat="1" spans="1:19">
      <c r="A248" s="5" t="s">
        <v>486</v>
      </c>
      <c r="B248" s="5">
        <v>3</v>
      </c>
      <c r="C248" s="12">
        <f t="shared" si="33"/>
        <v>5.13030987071619e-5</v>
      </c>
      <c r="D248" s="5">
        <f t="shared" si="36"/>
        <v>3</v>
      </c>
      <c r="E248" s="5">
        <f t="shared" si="34"/>
        <v>58473</v>
      </c>
      <c r="F248" s="5">
        <v>295</v>
      </c>
      <c r="G248" s="5">
        <f t="shared" si="37"/>
        <v>292</v>
      </c>
      <c r="H248" s="5">
        <f t="shared" si="38"/>
        <v>35648034</v>
      </c>
      <c r="I248" s="5">
        <f t="shared" si="39"/>
        <v>6.26352204705649</v>
      </c>
      <c r="J248" s="5">
        <f t="shared" si="40"/>
        <v>1.83474265422191</v>
      </c>
      <c r="K248" s="5">
        <f t="shared" si="41"/>
        <v>0.580323289925453</v>
      </c>
      <c r="L248" s="16">
        <f t="shared" si="42"/>
        <v>2.00834099566061</v>
      </c>
      <c r="M248" s="5">
        <f t="shared" si="43"/>
        <v>19.5343861021261</v>
      </c>
      <c r="N248" s="5">
        <f t="shared" si="35"/>
        <v>0.00491301349249927</v>
      </c>
      <c r="O248" s="5">
        <f t="shared" si="44"/>
        <v>2.79324815544197</v>
      </c>
      <c r="P248" s="16">
        <f t="shared" si="45"/>
        <v>0.723882539491486</v>
      </c>
      <c r="Q248" s="5">
        <f t="shared" si="46"/>
        <v>0.895629446097949</v>
      </c>
      <c r="R248" s="5">
        <f t="shared" si="47"/>
        <v>8.71145459974827</v>
      </c>
      <c r="S248" s="5" t="s">
        <v>39</v>
      </c>
    </row>
    <row r="249" s="5" customFormat="1" spans="1:19">
      <c r="A249" s="5" t="s">
        <v>623</v>
      </c>
      <c r="B249" s="5">
        <v>3</v>
      </c>
      <c r="C249" s="12">
        <f t="shared" si="33"/>
        <v>5.13030987071619e-5</v>
      </c>
      <c r="D249" s="5">
        <f t="shared" si="36"/>
        <v>3</v>
      </c>
      <c r="E249" s="5">
        <f t="shared" si="34"/>
        <v>58473</v>
      </c>
      <c r="F249" s="5">
        <v>299</v>
      </c>
      <c r="G249" s="5">
        <f t="shared" si="37"/>
        <v>296</v>
      </c>
      <c r="H249" s="5">
        <f t="shared" si="38"/>
        <v>35648030</v>
      </c>
      <c r="I249" s="5">
        <f t="shared" si="39"/>
        <v>6.17887916391072</v>
      </c>
      <c r="J249" s="5">
        <f t="shared" si="40"/>
        <v>1.82113688995798</v>
      </c>
      <c r="K249" s="5">
        <f t="shared" si="41"/>
        <v>0.580283414956895</v>
      </c>
      <c r="L249" s="16">
        <f t="shared" si="42"/>
        <v>1.98135587686443</v>
      </c>
      <c r="M249" s="5">
        <f t="shared" si="43"/>
        <v>19.2688997307384</v>
      </c>
      <c r="N249" s="5">
        <f t="shared" si="35"/>
        <v>0.00491301349249927</v>
      </c>
      <c r="O249" s="5">
        <f t="shared" si="44"/>
        <v>2.79324815544197</v>
      </c>
      <c r="P249" s="16">
        <f t="shared" si="45"/>
        <v>0.723882539491486</v>
      </c>
      <c r="Q249" s="5">
        <f t="shared" si="46"/>
        <v>0.895699446697525</v>
      </c>
      <c r="R249" s="5">
        <f t="shared" si="47"/>
        <v>8.71077378315583</v>
      </c>
      <c r="S249" s="5" t="s">
        <v>39</v>
      </c>
    </row>
    <row r="250" s="5" customFormat="1" spans="1:19">
      <c r="A250" s="5" t="s">
        <v>498</v>
      </c>
      <c r="B250" s="5">
        <v>20</v>
      </c>
      <c r="C250" s="12">
        <f t="shared" si="33"/>
        <v>0.000342020658047746</v>
      </c>
      <c r="D250" s="5">
        <f t="shared" si="36"/>
        <v>20</v>
      </c>
      <c r="E250" s="5">
        <f t="shared" si="34"/>
        <v>58456</v>
      </c>
      <c r="F250" s="5">
        <v>1999</v>
      </c>
      <c r="G250" s="5">
        <f t="shared" si="37"/>
        <v>1979</v>
      </c>
      <c r="H250" s="5">
        <f t="shared" si="38"/>
        <v>35646347</v>
      </c>
      <c r="I250" s="5">
        <f t="shared" si="39"/>
        <v>6.16268738131937</v>
      </c>
      <c r="J250" s="5">
        <f t="shared" si="40"/>
        <v>1.8185129456115</v>
      </c>
      <c r="K250" s="5">
        <f t="shared" si="41"/>
        <v>0.224771974781399</v>
      </c>
      <c r="L250" s="16">
        <f t="shared" si="42"/>
        <v>3.96680059783698</v>
      </c>
      <c r="M250" s="5">
        <f t="shared" si="43"/>
        <v>9.57414289505303</v>
      </c>
      <c r="N250" s="5">
        <f t="shared" si="35"/>
        <v>0.0327534232833285</v>
      </c>
      <c r="O250" s="5">
        <f t="shared" si="44"/>
        <v>5.26601214122433</v>
      </c>
      <c r="P250" s="16">
        <f t="shared" si="45"/>
        <v>4.51561645428647</v>
      </c>
      <c r="Q250" s="5">
        <f t="shared" si="46"/>
        <v>3.38962839058587</v>
      </c>
      <c r="R250" s="5">
        <f t="shared" si="47"/>
        <v>8.18109853827633</v>
      </c>
      <c r="S250" s="5" t="s">
        <v>39</v>
      </c>
    </row>
    <row r="251" s="5" customFormat="1" spans="1:19">
      <c r="A251" s="5" t="s">
        <v>624</v>
      </c>
      <c r="B251" s="5">
        <v>3</v>
      </c>
      <c r="C251" s="12">
        <f t="shared" si="33"/>
        <v>5.13030987071619e-5</v>
      </c>
      <c r="D251" s="5">
        <f t="shared" si="36"/>
        <v>3</v>
      </c>
      <c r="E251" s="5">
        <f t="shared" si="34"/>
        <v>58473</v>
      </c>
      <c r="F251" s="5">
        <v>309</v>
      </c>
      <c r="G251" s="5">
        <f t="shared" si="37"/>
        <v>306</v>
      </c>
      <c r="H251" s="5">
        <f t="shared" si="38"/>
        <v>35648020</v>
      </c>
      <c r="I251" s="5">
        <f t="shared" si="39"/>
        <v>5.97695333156949</v>
      </c>
      <c r="J251" s="5">
        <f t="shared" si="40"/>
        <v>1.78791096180921</v>
      </c>
      <c r="K251" s="5">
        <f t="shared" si="41"/>
        <v>0.580188277330622</v>
      </c>
      <c r="L251" s="16">
        <f t="shared" si="42"/>
        <v>1.91696256936405</v>
      </c>
      <c r="M251" s="5">
        <f t="shared" si="43"/>
        <v>18.6357165751082</v>
      </c>
      <c r="N251" s="5">
        <f t="shared" si="35"/>
        <v>0.00491301349249927</v>
      </c>
      <c r="O251" s="5">
        <f t="shared" si="44"/>
        <v>2.79324815544197</v>
      </c>
      <c r="P251" s="16">
        <f t="shared" si="45"/>
        <v>0.723882539491486</v>
      </c>
      <c r="Q251" s="5">
        <f t="shared" si="46"/>
        <v>0.895866483120318</v>
      </c>
      <c r="R251" s="5">
        <f t="shared" si="47"/>
        <v>8.70914963879959</v>
      </c>
      <c r="S251" s="5" t="s">
        <v>39</v>
      </c>
    </row>
    <row r="252" s="5" customFormat="1" spans="1:19">
      <c r="A252" s="5" t="s">
        <v>625</v>
      </c>
      <c r="B252" s="5">
        <v>3</v>
      </c>
      <c r="C252" s="12">
        <f t="shared" si="33"/>
        <v>5.13030987071619e-5</v>
      </c>
      <c r="D252" s="5">
        <f t="shared" si="36"/>
        <v>3</v>
      </c>
      <c r="E252" s="5">
        <f t="shared" si="34"/>
        <v>58473</v>
      </c>
      <c r="F252" s="5">
        <v>320</v>
      </c>
      <c r="G252" s="5">
        <f t="shared" si="37"/>
        <v>317</v>
      </c>
      <c r="H252" s="5">
        <f t="shared" si="38"/>
        <v>35648009</v>
      </c>
      <c r="I252" s="5">
        <f t="shared" si="39"/>
        <v>5.76954938516475</v>
      </c>
      <c r="J252" s="5">
        <f t="shared" si="40"/>
        <v>1.75259398131172</v>
      </c>
      <c r="K252" s="5">
        <f t="shared" si="41"/>
        <v>0.580090542439856</v>
      </c>
      <c r="L252" s="16">
        <f t="shared" si="42"/>
        <v>1.85079729797999</v>
      </c>
      <c r="M252" s="5">
        <f t="shared" si="43"/>
        <v>17.9856001217345</v>
      </c>
      <c r="N252" s="5">
        <f t="shared" si="35"/>
        <v>0.00491301349249927</v>
      </c>
      <c r="O252" s="5">
        <f t="shared" si="44"/>
        <v>2.79324815544197</v>
      </c>
      <c r="P252" s="16">
        <f t="shared" si="45"/>
        <v>0.723882539491486</v>
      </c>
      <c r="Q252" s="5">
        <f t="shared" si="46"/>
        <v>0.896038112087671</v>
      </c>
      <c r="R252" s="5">
        <f t="shared" si="47"/>
        <v>8.7074814705165</v>
      </c>
      <c r="S252" s="5" t="s">
        <v>39</v>
      </c>
    </row>
    <row r="253" s="5" customFormat="1" spans="1:19">
      <c r="A253" s="5" t="s">
        <v>626</v>
      </c>
      <c r="B253" s="5">
        <v>3</v>
      </c>
      <c r="C253" s="12">
        <f t="shared" si="33"/>
        <v>5.13030987071619e-5</v>
      </c>
      <c r="D253" s="5">
        <f t="shared" si="36"/>
        <v>3</v>
      </c>
      <c r="E253" s="5">
        <f t="shared" si="34"/>
        <v>58473</v>
      </c>
      <c r="F253" s="5">
        <v>344</v>
      </c>
      <c r="G253" s="5">
        <f t="shared" si="37"/>
        <v>341</v>
      </c>
      <c r="H253" s="5">
        <f t="shared" si="38"/>
        <v>35647985</v>
      </c>
      <c r="I253" s="5">
        <f t="shared" si="39"/>
        <v>5.36347778228646</v>
      </c>
      <c r="J253" s="5">
        <f t="shared" si="40"/>
        <v>1.67961260465588</v>
      </c>
      <c r="K253" s="5">
        <f t="shared" si="41"/>
        <v>0.57989914176117</v>
      </c>
      <c r="L253" s="16">
        <f t="shared" si="42"/>
        <v>1.72118031788361</v>
      </c>
      <c r="M253" s="5">
        <f t="shared" si="43"/>
        <v>16.7134690201738</v>
      </c>
      <c r="N253" s="5">
        <f t="shared" si="35"/>
        <v>0.00491301349249927</v>
      </c>
      <c r="O253" s="5">
        <f t="shared" si="44"/>
        <v>2.79324815544197</v>
      </c>
      <c r="P253" s="16">
        <f t="shared" si="45"/>
        <v>0.723882539491486</v>
      </c>
      <c r="Q253" s="5">
        <f t="shared" si="46"/>
        <v>0.896374319660532</v>
      </c>
      <c r="R253" s="5">
        <f t="shared" si="47"/>
        <v>8.70421551214763</v>
      </c>
      <c r="S253" s="5" t="s">
        <v>39</v>
      </c>
    </row>
    <row r="254" s="5" customFormat="1" spans="1:19">
      <c r="A254" s="5" t="s">
        <v>505</v>
      </c>
      <c r="B254" s="5">
        <v>36</v>
      </c>
      <c r="C254" s="12">
        <f t="shared" si="33"/>
        <v>0.000615637184485943</v>
      </c>
      <c r="D254" s="5">
        <f t="shared" si="36"/>
        <v>36</v>
      </c>
      <c r="E254" s="5">
        <f t="shared" si="34"/>
        <v>58440</v>
      </c>
      <c r="F254" s="5">
        <v>4175</v>
      </c>
      <c r="G254" s="5">
        <f t="shared" si="37"/>
        <v>4139</v>
      </c>
      <c r="H254" s="5">
        <f t="shared" si="38"/>
        <v>35644187</v>
      </c>
      <c r="I254" s="5">
        <f t="shared" si="39"/>
        <v>5.30500234906804</v>
      </c>
      <c r="J254" s="5">
        <f t="shared" si="40"/>
        <v>1.66865021486849</v>
      </c>
      <c r="K254" s="5">
        <f t="shared" si="41"/>
        <v>0.167441099054257</v>
      </c>
      <c r="L254" s="16">
        <f t="shared" si="42"/>
        <v>3.82082229804777</v>
      </c>
      <c r="M254" s="5">
        <f t="shared" si="43"/>
        <v>7.36570500491399</v>
      </c>
      <c r="N254" s="5">
        <f t="shared" si="35"/>
        <v>0.0589561619099913</v>
      </c>
      <c r="O254" s="5">
        <f t="shared" si="44"/>
        <v>6.02901751466152</v>
      </c>
      <c r="P254" s="16">
        <f t="shared" si="45"/>
        <v>5.47372797461023</v>
      </c>
      <c r="Q254" s="5">
        <f t="shared" si="46"/>
        <v>4.34227980302141</v>
      </c>
      <c r="R254" s="5">
        <f t="shared" si="47"/>
        <v>8.37096038049029</v>
      </c>
      <c r="S254" s="5" t="s">
        <v>39</v>
      </c>
    </row>
    <row r="255" s="5" customFormat="1" spans="1:19">
      <c r="A255" s="5" t="s">
        <v>521</v>
      </c>
      <c r="B255" s="5">
        <v>23</v>
      </c>
      <c r="C255" s="12">
        <f t="shared" si="33"/>
        <v>0.000393323756754908</v>
      </c>
      <c r="D255" s="5">
        <f t="shared" si="36"/>
        <v>23</v>
      </c>
      <c r="E255" s="5">
        <f t="shared" si="34"/>
        <v>58453</v>
      </c>
      <c r="F255" s="5">
        <v>2725</v>
      </c>
      <c r="G255" s="5">
        <f t="shared" si="37"/>
        <v>2702</v>
      </c>
      <c r="H255" s="5">
        <f t="shared" si="38"/>
        <v>35645624</v>
      </c>
      <c r="I255" s="5">
        <f t="shared" si="39"/>
        <v>5.19089097666617</v>
      </c>
      <c r="J255" s="5">
        <f t="shared" si="40"/>
        <v>1.64690535424854</v>
      </c>
      <c r="K255" s="5">
        <f t="shared" si="41"/>
        <v>0.209440905532586</v>
      </c>
      <c r="L255" s="16">
        <f t="shared" si="42"/>
        <v>3.44319968274148</v>
      </c>
      <c r="M255" s="5">
        <f t="shared" si="43"/>
        <v>7.82567135641123</v>
      </c>
      <c r="N255" s="5">
        <f t="shared" si="35"/>
        <v>0.0376664367758278</v>
      </c>
      <c r="O255" s="5">
        <f t="shared" si="44"/>
        <v>5.44980553076037</v>
      </c>
      <c r="P255" s="16">
        <f t="shared" si="45"/>
        <v>4.75151140191027</v>
      </c>
      <c r="Q255" s="5">
        <f t="shared" si="46"/>
        <v>3.6149417814528</v>
      </c>
      <c r="R255" s="5">
        <f t="shared" si="47"/>
        <v>8.21600515822695</v>
      </c>
      <c r="S255" s="5" t="s">
        <v>39</v>
      </c>
    </row>
    <row r="256" s="5" customFormat="1" spans="1:19">
      <c r="A256" s="5" t="s">
        <v>494</v>
      </c>
      <c r="B256" s="5">
        <v>16</v>
      </c>
      <c r="C256" s="12">
        <f t="shared" si="33"/>
        <v>0.000273616526438197</v>
      </c>
      <c r="D256" s="5">
        <f t="shared" si="36"/>
        <v>16</v>
      </c>
      <c r="E256" s="5">
        <f t="shared" si="34"/>
        <v>58460</v>
      </c>
      <c r="F256" s="5">
        <v>1949</v>
      </c>
      <c r="G256" s="5">
        <f t="shared" si="37"/>
        <v>1933</v>
      </c>
      <c r="H256" s="5">
        <f t="shared" si="38"/>
        <v>35646393</v>
      </c>
      <c r="I256" s="5">
        <f t="shared" si="39"/>
        <v>5.04713485054137</v>
      </c>
      <c r="J256" s="5">
        <f t="shared" si="40"/>
        <v>1.61882072595132</v>
      </c>
      <c r="K256" s="5">
        <f t="shared" si="41"/>
        <v>0.25106665318372</v>
      </c>
      <c r="L256" s="16">
        <f t="shared" si="42"/>
        <v>3.08555050058272</v>
      </c>
      <c r="M256" s="5">
        <f t="shared" si="43"/>
        <v>8.25576187935945</v>
      </c>
      <c r="N256" s="5">
        <f t="shared" si="35"/>
        <v>0.0262027386266628</v>
      </c>
      <c r="O256" s="5">
        <f t="shared" si="44"/>
        <v>4.97070345720377</v>
      </c>
      <c r="P256" s="16">
        <f t="shared" si="45"/>
        <v>4.12845925529064</v>
      </c>
      <c r="Q256" s="5">
        <f t="shared" si="46"/>
        <v>3.03882440132904</v>
      </c>
      <c r="R256" s="5">
        <f t="shared" si="47"/>
        <v>8.13074057476023</v>
      </c>
      <c r="S256" s="5" t="s">
        <v>39</v>
      </c>
    </row>
    <row r="257" s="5" customFormat="1" spans="1:19">
      <c r="A257" s="5" t="s">
        <v>500</v>
      </c>
      <c r="B257" s="5">
        <v>1533</v>
      </c>
      <c r="C257" s="12">
        <f t="shared" si="33"/>
        <v>0.0262158834393597</v>
      </c>
      <c r="D257" s="5">
        <f t="shared" si="36"/>
        <v>1533</v>
      </c>
      <c r="E257" s="5">
        <f t="shared" si="34"/>
        <v>56943</v>
      </c>
      <c r="F257" s="5">
        <v>193152</v>
      </c>
      <c r="G257" s="5">
        <f t="shared" si="37"/>
        <v>191619</v>
      </c>
      <c r="H257" s="5">
        <f t="shared" si="38"/>
        <v>35456707</v>
      </c>
      <c r="I257" s="5">
        <f t="shared" si="39"/>
        <v>4.981517268173</v>
      </c>
      <c r="J257" s="5">
        <f t="shared" si="40"/>
        <v>1.60573451695727</v>
      </c>
      <c r="K257" s="5">
        <f t="shared" si="41"/>
        <v>0.0259831490481323</v>
      </c>
      <c r="L257" s="16">
        <f t="shared" si="42"/>
        <v>4.73417532092958</v>
      </c>
      <c r="M257" s="5">
        <f t="shared" si="43"/>
        <v>5.24178185446523</v>
      </c>
      <c r="N257" s="5">
        <f t="shared" si="35"/>
        <v>2.51054989466713</v>
      </c>
      <c r="O257" s="5">
        <f t="shared" si="44"/>
        <v>8.99258542346754</v>
      </c>
      <c r="P257" s="16">
        <f t="shared" si="45"/>
        <v>8.90828230207141</v>
      </c>
      <c r="Q257" s="5">
        <f t="shared" si="46"/>
        <v>8.54608620050912</v>
      </c>
      <c r="R257" s="5">
        <f t="shared" si="47"/>
        <v>9.46241246590088</v>
      </c>
      <c r="S257" s="5" t="s">
        <v>39</v>
      </c>
    </row>
    <row r="258" s="5" customFormat="1" spans="1:19">
      <c r="A258" s="5" t="s">
        <v>499</v>
      </c>
      <c r="B258" s="5">
        <v>19</v>
      </c>
      <c r="C258" s="12">
        <f t="shared" si="33"/>
        <v>0.000324919625145359</v>
      </c>
      <c r="D258" s="5">
        <f t="shared" si="36"/>
        <v>19</v>
      </c>
      <c r="E258" s="5">
        <f t="shared" si="34"/>
        <v>58457</v>
      </c>
      <c r="F258" s="5">
        <v>2352</v>
      </c>
      <c r="G258" s="5">
        <f t="shared" si="37"/>
        <v>2333</v>
      </c>
      <c r="H258" s="5">
        <f t="shared" si="38"/>
        <v>35645993</v>
      </c>
      <c r="I258" s="5">
        <f t="shared" si="39"/>
        <v>4.96607250433258</v>
      </c>
      <c r="J258" s="5">
        <f t="shared" si="40"/>
        <v>1.60262928712691</v>
      </c>
      <c r="K258" s="5">
        <f t="shared" si="41"/>
        <v>0.230385212750278</v>
      </c>
      <c r="L258" s="16">
        <f t="shared" si="42"/>
        <v>3.16158748503653</v>
      </c>
      <c r="M258" s="5">
        <f t="shared" si="43"/>
        <v>7.80047246359942</v>
      </c>
      <c r="N258" s="5">
        <f t="shared" si="35"/>
        <v>0.0311157521191621</v>
      </c>
      <c r="O258" s="5">
        <f t="shared" si="44"/>
        <v>5.19830399545201</v>
      </c>
      <c r="P258" s="16">
        <f t="shared" si="45"/>
        <v>4.42777495734438</v>
      </c>
      <c r="Q258" s="5">
        <f t="shared" si="46"/>
        <v>3.30943473763182</v>
      </c>
      <c r="R258" s="5">
        <f t="shared" si="47"/>
        <v>8.16525073658624</v>
      </c>
      <c r="S258" s="5" t="s">
        <v>39</v>
      </c>
    </row>
    <row r="259" s="5" customFormat="1" spans="1:19">
      <c r="A259" s="5" t="s">
        <v>527</v>
      </c>
      <c r="B259" s="5">
        <v>8</v>
      </c>
      <c r="C259" s="12">
        <f t="shared" si="33"/>
        <v>0.000136808263219098</v>
      </c>
      <c r="D259" s="5">
        <f t="shared" si="36"/>
        <v>8</v>
      </c>
      <c r="E259" s="5">
        <f t="shared" si="34"/>
        <v>58468</v>
      </c>
      <c r="F259" s="5">
        <v>995</v>
      </c>
      <c r="G259" s="5">
        <f t="shared" si="37"/>
        <v>987</v>
      </c>
      <c r="H259" s="5">
        <f t="shared" si="38"/>
        <v>35647339</v>
      </c>
      <c r="I259" s="5">
        <f t="shared" si="39"/>
        <v>4.94176071095688</v>
      </c>
      <c r="J259" s="5">
        <f t="shared" si="40"/>
        <v>1.59772168691963</v>
      </c>
      <c r="K259" s="5">
        <f t="shared" si="41"/>
        <v>0.355007468444408</v>
      </c>
      <c r="L259" s="16">
        <f t="shared" si="42"/>
        <v>2.46429816967115</v>
      </c>
      <c r="M259" s="5">
        <f t="shared" si="43"/>
        <v>9.9099204897011</v>
      </c>
      <c r="N259" s="5">
        <f t="shared" si="35"/>
        <v>0.0131013693133314</v>
      </c>
      <c r="O259" s="5">
        <f t="shared" si="44"/>
        <v>4.0501470604838</v>
      </c>
      <c r="P259" s="16">
        <f t="shared" si="45"/>
        <v>2.83755118200559</v>
      </c>
      <c r="Q259" s="5">
        <f t="shared" si="46"/>
        <v>2.0196789306127</v>
      </c>
      <c r="R259" s="5">
        <f t="shared" si="47"/>
        <v>8.12193015578437</v>
      </c>
      <c r="S259" s="5" t="s">
        <v>39</v>
      </c>
    </row>
    <row r="260" s="5" customFormat="1" spans="1:19">
      <c r="A260" s="5" t="s">
        <v>583</v>
      </c>
      <c r="B260" s="5">
        <v>3</v>
      </c>
      <c r="C260" s="12">
        <f t="shared" si="33"/>
        <v>5.13030987071619e-5</v>
      </c>
      <c r="D260" s="5">
        <f t="shared" si="36"/>
        <v>3</v>
      </c>
      <c r="E260" s="5">
        <f t="shared" si="34"/>
        <v>58473</v>
      </c>
      <c r="F260" s="5">
        <v>374</v>
      </c>
      <c r="G260" s="5">
        <f t="shared" si="37"/>
        <v>371</v>
      </c>
      <c r="H260" s="5">
        <f t="shared" si="38"/>
        <v>35647955</v>
      </c>
      <c r="I260" s="5">
        <f t="shared" si="39"/>
        <v>4.92976923069477</v>
      </c>
      <c r="J260" s="5">
        <f t="shared" si="40"/>
        <v>1.59529217776931</v>
      </c>
      <c r="K260" s="5">
        <f t="shared" si="41"/>
        <v>0.579694644692768</v>
      </c>
      <c r="L260" s="16">
        <f t="shared" si="42"/>
        <v>1.58263420032156</v>
      </c>
      <c r="M260" s="5">
        <f t="shared" si="43"/>
        <v>15.3558065805523</v>
      </c>
      <c r="N260" s="5">
        <f t="shared" si="35"/>
        <v>0.00491301349249927</v>
      </c>
      <c r="O260" s="5">
        <f t="shared" si="44"/>
        <v>2.79324815544197</v>
      </c>
      <c r="P260" s="16">
        <f t="shared" si="45"/>
        <v>0.723882539491486</v>
      </c>
      <c r="Q260" s="5">
        <f t="shared" si="46"/>
        <v>0.896733671276647</v>
      </c>
      <c r="R260" s="5">
        <f t="shared" si="47"/>
        <v>8.70072743758157</v>
      </c>
      <c r="S260" s="5" t="s">
        <v>39</v>
      </c>
    </row>
    <row r="261" s="5" customFormat="1" spans="1:19">
      <c r="A261" s="5" t="s">
        <v>540</v>
      </c>
      <c r="B261" s="5">
        <v>167</v>
      </c>
      <c r="C261" s="12">
        <f t="shared" si="33"/>
        <v>0.00285587249469868</v>
      </c>
      <c r="D261" s="5">
        <f t="shared" si="36"/>
        <v>167</v>
      </c>
      <c r="E261" s="5">
        <f t="shared" si="34"/>
        <v>58309</v>
      </c>
      <c r="F261" s="5">
        <v>21426</v>
      </c>
      <c r="G261" s="5">
        <f t="shared" si="37"/>
        <v>21259</v>
      </c>
      <c r="H261" s="5">
        <f t="shared" si="38"/>
        <v>35627067</v>
      </c>
      <c r="I261" s="5">
        <f t="shared" si="39"/>
        <v>4.7997444642692</v>
      </c>
      <c r="J261" s="5">
        <f t="shared" si="40"/>
        <v>1.56856267988614</v>
      </c>
      <c r="K261" s="5">
        <f t="shared" si="41"/>
        <v>0.0777961498594979</v>
      </c>
      <c r="L261" s="16">
        <f t="shared" si="42"/>
        <v>4.12094384683235</v>
      </c>
      <c r="M261" s="5">
        <f t="shared" si="43"/>
        <v>5.59035691301426</v>
      </c>
      <c r="N261" s="5">
        <f t="shared" si="35"/>
        <v>0.273491084415793</v>
      </c>
      <c r="O261" s="5">
        <f t="shared" si="44"/>
        <v>7.75856071757338</v>
      </c>
      <c r="P261" s="16">
        <f t="shared" si="45"/>
        <v>7.50265788455753</v>
      </c>
      <c r="Q261" s="5">
        <f t="shared" si="46"/>
        <v>6.66131151093005</v>
      </c>
      <c r="R261" s="5">
        <f t="shared" si="47"/>
        <v>9.03654847990562</v>
      </c>
      <c r="S261" s="5" t="s">
        <v>39</v>
      </c>
    </row>
    <row r="262" s="5" customFormat="1" spans="1:19">
      <c r="A262" s="5" t="s">
        <v>627</v>
      </c>
      <c r="B262" s="5">
        <v>11</v>
      </c>
      <c r="C262" s="12">
        <f t="shared" si="33"/>
        <v>0.00018811136192626</v>
      </c>
      <c r="D262" s="5">
        <f t="shared" si="36"/>
        <v>11</v>
      </c>
      <c r="E262" s="5">
        <f t="shared" si="34"/>
        <v>58465</v>
      </c>
      <c r="F262" s="5">
        <v>1446</v>
      </c>
      <c r="G262" s="5">
        <f t="shared" si="37"/>
        <v>1435</v>
      </c>
      <c r="H262" s="5">
        <f t="shared" si="38"/>
        <v>35646891</v>
      </c>
      <c r="I262" s="5">
        <f t="shared" si="39"/>
        <v>4.67376087006402</v>
      </c>
      <c r="J262" s="5">
        <f t="shared" si="40"/>
        <v>1.54196407307573</v>
      </c>
      <c r="K262" s="5">
        <f t="shared" si="41"/>
        <v>0.302693057938124</v>
      </c>
      <c r="L262" s="16">
        <f t="shared" si="42"/>
        <v>2.5823134404964</v>
      </c>
      <c r="M262" s="5">
        <f t="shared" si="43"/>
        <v>8.45909730708074</v>
      </c>
      <c r="N262" s="5">
        <f t="shared" si="35"/>
        <v>0.0180143828058307</v>
      </c>
      <c r="O262" s="5">
        <f t="shared" si="44"/>
        <v>4.47249789566849</v>
      </c>
      <c r="P262" s="16">
        <f t="shared" si="45"/>
        <v>3.4480968263836</v>
      </c>
      <c r="Q262" s="5">
        <f t="shared" si="46"/>
        <v>2.47111303929815</v>
      </c>
      <c r="R262" s="5">
        <f t="shared" si="47"/>
        <v>8.09482897327938</v>
      </c>
      <c r="S262" s="5" t="s">
        <v>39</v>
      </c>
    </row>
    <row r="263" s="5" customFormat="1" spans="1:19">
      <c r="A263" s="5" t="s">
        <v>628</v>
      </c>
      <c r="B263" s="5">
        <v>3</v>
      </c>
      <c r="C263" s="12">
        <f t="shared" si="33"/>
        <v>5.13030987071619e-5</v>
      </c>
      <c r="D263" s="5">
        <f t="shared" si="36"/>
        <v>3</v>
      </c>
      <c r="E263" s="5">
        <f t="shared" si="34"/>
        <v>58473</v>
      </c>
      <c r="F263" s="5">
        <v>400</v>
      </c>
      <c r="G263" s="5">
        <f t="shared" si="37"/>
        <v>397</v>
      </c>
      <c r="H263" s="5">
        <f t="shared" si="38"/>
        <v>35647929</v>
      </c>
      <c r="I263" s="5">
        <f t="shared" si="39"/>
        <v>4.60690944745279</v>
      </c>
      <c r="J263" s="5">
        <f t="shared" si="40"/>
        <v>1.52755723033469</v>
      </c>
      <c r="K263" s="5">
        <f t="shared" si="41"/>
        <v>0.579542366858019</v>
      </c>
      <c r="L263" s="16">
        <f t="shared" si="42"/>
        <v>1.47942602453381</v>
      </c>
      <c r="M263" s="5">
        <f t="shared" si="43"/>
        <v>14.3458437968993</v>
      </c>
      <c r="N263" s="5">
        <f t="shared" si="35"/>
        <v>0.00491301349249927</v>
      </c>
      <c r="O263" s="5">
        <f t="shared" si="44"/>
        <v>2.79324815544197</v>
      </c>
      <c r="P263" s="16">
        <f t="shared" si="45"/>
        <v>0.723882539491486</v>
      </c>
      <c r="Q263" s="5">
        <f t="shared" si="46"/>
        <v>0.897001354438772</v>
      </c>
      <c r="R263" s="5">
        <f t="shared" si="47"/>
        <v>8.6981309663257</v>
      </c>
      <c r="S263" s="5" t="s">
        <v>39</v>
      </c>
    </row>
    <row r="264" s="5" customFormat="1" spans="1:19">
      <c r="A264" s="5" t="s">
        <v>497</v>
      </c>
      <c r="B264" s="5">
        <v>137</v>
      </c>
      <c r="C264" s="12">
        <f t="shared" si="33"/>
        <v>0.00234284150762706</v>
      </c>
      <c r="D264" s="5">
        <f t="shared" si="36"/>
        <v>137</v>
      </c>
      <c r="E264" s="5">
        <f t="shared" si="34"/>
        <v>58339</v>
      </c>
      <c r="F264" s="5">
        <v>18372</v>
      </c>
      <c r="G264" s="5">
        <f t="shared" si="37"/>
        <v>18235</v>
      </c>
      <c r="H264" s="5">
        <f t="shared" si="38"/>
        <v>35630091</v>
      </c>
      <c r="I264" s="5">
        <f t="shared" si="39"/>
        <v>4.58852128398122</v>
      </c>
      <c r="J264" s="5">
        <f t="shared" si="40"/>
        <v>1.52355781181498</v>
      </c>
      <c r="K264" s="5">
        <f t="shared" si="41"/>
        <v>0.0858561525188663</v>
      </c>
      <c r="L264" s="16">
        <f t="shared" si="42"/>
        <v>3.87784564338318</v>
      </c>
      <c r="M264" s="5">
        <f t="shared" si="43"/>
        <v>5.42943930980705</v>
      </c>
      <c r="N264" s="5">
        <f t="shared" si="35"/>
        <v>0.2243609494908</v>
      </c>
      <c r="O264" s="5">
        <f t="shared" si="44"/>
        <v>7.56850713102364</v>
      </c>
      <c r="P264" s="16">
        <f t="shared" si="45"/>
        <v>7.28584174490271</v>
      </c>
      <c r="Q264" s="5">
        <f t="shared" si="46"/>
        <v>6.39628773378808</v>
      </c>
      <c r="R264" s="5">
        <f t="shared" si="47"/>
        <v>8.95555399888669</v>
      </c>
      <c r="S264" s="5" t="s">
        <v>39</v>
      </c>
    </row>
    <row r="265" s="5" customFormat="1" spans="1:19">
      <c r="A265" s="5" t="s">
        <v>535</v>
      </c>
      <c r="B265" s="5">
        <v>88</v>
      </c>
      <c r="C265" s="12">
        <f t="shared" si="33"/>
        <v>0.00150489089541008</v>
      </c>
      <c r="D265" s="5">
        <f t="shared" si="36"/>
        <v>88</v>
      </c>
      <c r="E265" s="5">
        <f t="shared" si="34"/>
        <v>58388</v>
      </c>
      <c r="F265" s="5">
        <v>11953</v>
      </c>
      <c r="G265" s="5">
        <f t="shared" si="37"/>
        <v>11865</v>
      </c>
      <c r="H265" s="5">
        <f t="shared" si="38"/>
        <v>35636461</v>
      </c>
      <c r="I265" s="5">
        <f t="shared" si="39"/>
        <v>4.52674362513977</v>
      </c>
      <c r="J265" s="5">
        <f t="shared" si="40"/>
        <v>1.51000283445336</v>
      </c>
      <c r="K265" s="5">
        <f t="shared" si="41"/>
        <v>0.107075079882637</v>
      </c>
      <c r="L265" s="16">
        <f t="shared" si="42"/>
        <v>3.66979454379929</v>
      </c>
      <c r="M265" s="5">
        <f t="shared" si="43"/>
        <v>5.58380247263898</v>
      </c>
      <c r="N265" s="5">
        <f t="shared" si="35"/>
        <v>0.144115062446645</v>
      </c>
      <c r="O265" s="5">
        <f t="shared" si="44"/>
        <v>7.10221521564684</v>
      </c>
      <c r="P265" s="16">
        <f t="shared" si="45"/>
        <v>6.74902694058407</v>
      </c>
      <c r="Q265" s="5">
        <f t="shared" si="46"/>
        <v>5.7577085882491</v>
      </c>
      <c r="R265" s="5">
        <f t="shared" si="47"/>
        <v>8.76068321212217</v>
      </c>
      <c r="S265" s="5" t="s">
        <v>39</v>
      </c>
    </row>
    <row r="266" s="5" customFormat="1" spans="1:19">
      <c r="A266" s="5" t="s">
        <v>629</v>
      </c>
      <c r="B266" s="5">
        <v>3</v>
      </c>
      <c r="C266" s="12">
        <f t="shared" si="33"/>
        <v>5.13030987071619e-5</v>
      </c>
      <c r="D266" s="5">
        <f t="shared" si="36"/>
        <v>3</v>
      </c>
      <c r="E266" s="5">
        <f t="shared" si="34"/>
        <v>58473</v>
      </c>
      <c r="F266" s="5">
        <v>410</v>
      </c>
      <c r="G266" s="5">
        <f t="shared" si="37"/>
        <v>407</v>
      </c>
      <c r="H266" s="5">
        <f t="shared" si="38"/>
        <v>35647919</v>
      </c>
      <c r="I266" s="5">
        <f t="shared" si="39"/>
        <v>4.49371630855393</v>
      </c>
      <c r="J266" s="5">
        <f t="shared" si="40"/>
        <v>1.50268004505804</v>
      </c>
      <c r="K266" s="5">
        <f t="shared" si="41"/>
        <v>0.57948896948324</v>
      </c>
      <c r="L266" s="16">
        <f t="shared" si="42"/>
        <v>1.44322712454176</v>
      </c>
      <c r="M266" s="5">
        <f t="shared" si="43"/>
        <v>13.9918976842783</v>
      </c>
      <c r="N266" s="5">
        <f t="shared" si="35"/>
        <v>0.00491301349249927</v>
      </c>
      <c r="O266" s="5">
        <f t="shared" si="44"/>
        <v>2.79324815544197</v>
      </c>
      <c r="P266" s="16">
        <f t="shared" si="45"/>
        <v>0.723882539491486</v>
      </c>
      <c r="Q266" s="5">
        <f t="shared" si="46"/>
        <v>0.897095238485884</v>
      </c>
      <c r="R266" s="5">
        <f t="shared" si="47"/>
        <v>8.69722067753762</v>
      </c>
      <c r="S266" s="5" t="s">
        <v>39</v>
      </c>
    </row>
    <row r="267" s="5" customFormat="1" spans="1:19">
      <c r="A267" s="5" t="s">
        <v>630</v>
      </c>
      <c r="B267" s="5">
        <v>4</v>
      </c>
      <c r="C267" s="12">
        <f t="shared" si="33"/>
        <v>6.84041316095492e-5</v>
      </c>
      <c r="D267" s="5">
        <f t="shared" si="36"/>
        <v>4</v>
      </c>
      <c r="E267" s="5">
        <f t="shared" si="34"/>
        <v>58472</v>
      </c>
      <c r="F267" s="5">
        <v>547</v>
      </c>
      <c r="G267" s="5">
        <f t="shared" si="37"/>
        <v>543</v>
      </c>
      <c r="H267" s="5">
        <f t="shared" si="38"/>
        <v>35647783</v>
      </c>
      <c r="I267" s="5">
        <f t="shared" si="39"/>
        <v>4.49101740657788</v>
      </c>
      <c r="J267" s="5">
        <f t="shared" si="40"/>
        <v>1.50207926997827</v>
      </c>
      <c r="K267" s="5">
        <f t="shared" si="41"/>
        <v>0.501855308710738</v>
      </c>
      <c r="L267" s="16">
        <f t="shared" si="42"/>
        <v>1.67941054353788</v>
      </c>
      <c r="M267" s="5">
        <f t="shared" si="43"/>
        <v>12.0097122313503</v>
      </c>
      <c r="N267" s="5">
        <f t="shared" si="35"/>
        <v>0.0065506846566657</v>
      </c>
      <c r="O267" s="5">
        <f t="shared" si="44"/>
        <v>3.15114646630733</v>
      </c>
      <c r="P267" s="16">
        <f t="shared" si="45"/>
        <v>1.38599842734536</v>
      </c>
      <c r="Q267" s="5">
        <f t="shared" si="46"/>
        <v>1.17836742115439</v>
      </c>
      <c r="R267" s="5">
        <f t="shared" si="47"/>
        <v>8.42667904242761</v>
      </c>
      <c r="S267" s="5" t="s">
        <v>39</v>
      </c>
    </row>
    <row r="268" s="5" customFormat="1" spans="1:19">
      <c r="A268" s="5" t="s">
        <v>631</v>
      </c>
      <c r="B268" s="5">
        <v>6</v>
      </c>
      <c r="C268" s="12">
        <f t="shared" si="33"/>
        <v>0.000102606197414324</v>
      </c>
      <c r="D268" s="5">
        <f t="shared" si="36"/>
        <v>6</v>
      </c>
      <c r="E268" s="5">
        <f t="shared" si="34"/>
        <v>58470</v>
      </c>
      <c r="F268" s="5">
        <v>828</v>
      </c>
      <c r="G268" s="5">
        <f t="shared" si="37"/>
        <v>822</v>
      </c>
      <c r="H268" s="5">
        <f t="shared" si="38"/>
        <v>35647504</v>
      </c>
      <c r="I268" s="5">
        <f t="shared" si="39"/>
        <v>4.45015835683406</v>
      </c>
      <c r="J268" s="5">
        <f t="shared" si="40"/>
        <v>1.4929396813504</v>
      </c>
      <c r="K268" s="5">
        <f t="shared" si="41"/>
        <v>0.409756442925601</v>
      </c>
      <c r="L268" s="16">
        <f t="shared" si="42"/>
        <v>1.99335082276082</v>
      </c>
      <c r="M268" s="5">
        <f t="shared" si="43"/>
        <v>9.93498443664388</v>
      </c>
      <c r="N268" s="5">
        <f t="shared" si="35"/>
        <v>0.00982602698499854</v>
      </c>
      <c r="O268" s="5">
        <f t="shared" si="44"/>
        <v>3.67236278716987</v>
      </c>
      <c r="P268" s="16">
        <f t="shared" si="45"/>
        <v>2.25730944286513</v>
      </c>
      <c r="Q268" s="5">
        <f t="shared" si="46"/>
        <v>1.6449543580937</v>
      </c>
      <c r="R268" s="5">
        <f t="shared" si="47"/>
        <v>8.19855479529473</v>
      </c>
      <c r="S268" s="5" t="s">
        <v>39</v>
      </c>
    </row>
    <row r="269" s="5" customFormat="1" spans="1:19">
      <c r="A269" s="5" t="s">
        <v>632</v>
      </c>
      <c r="B269" s="5">
        <v>4</v>
      </c>
      <c r="C269" s="12">
        <f t="shared" si="33"/>
        <v>6.84041316095492e-5</v>
      </c>
      <c r="D269" s="5">
        <f t="shared" si="36"/>
        <v>4</v>
      </c>
      <c r="E269" s="5">
        <f t="shared" si="34"/>
        <v>58472</v>
      </c>
      <c r="F269" s="5">
        <v>552</v>
      </c>
      <c r="G269" s="5">
        <f t="shared" si="37"/>
        <v>548</v>
      </c>
      <c r="H269" s="5">
        <f t="shared" si="38"/>
        <v>35647778</v>
      </c>
      <c r="I269" s="5">
        <f t="shared" si="39"/>
        <v>4.45004034621849</v>
      </c>
      <c r="J269" s="5">
        <f t="shared" si="40"/>
        <v>1.492913162703</v>
      </c>
      <c r="K269" s="5">
        <f t="shared" si="41"/>
        <v>0.501838567443009</v>
      </c>
      <c r="L269" s="16">
        <f t="shared" si="42"/>
        <v>1.66414182562818</v>
      </c>
      <c r="M269" s="5">
        <f t="shared" si="43"/>
        <v>11.899742424596</v>
      </c>
      <c r="N269" s="5">
        <f t="shared" si="35"/>
        <v>0.0065506846566657</v>
      </c>
      <c r="O269" s="5">
        <f t="shared" si="44"/>
        <v>3.15114646630733</v>
      </c>
      <c r="P269" s="16">
        <f t="shared" si="45"/>
        <v>1.38599842734536</v>
      </c>
      <c r="Q269" s="5">
        <f t="shared" si="46"/>
        <v>1.17840608742315</v>
      </c>
      <c r="R269" s="5">
        <f t="shared" si="47"/>
        <v>8.42640254331577</v>
      </c>
      <c r="S269" s="5" t="s">
        <v>39</v>
      </c>
    </row>
    <row r="270" s="5" customFormat="1" spans="1:19">
      <c r="A270" s="5" t="s">
        <v>633</v>
      </c>
      <c r="B270" s="5">
        <v>9</v>
      </c>
      <c r="C270" s="12">
        <f t="shared" si="33"/>
        <v>0.000153909296121486</v>
      </c>
      <c r="D270" s="5">
        <f t="shared" si="36"/>
        <v>9</v>
      </c>
      <c r="E270" s="5">
        <f t="shared" si="34"/>
        <v>58467</v>
      </c>
      <c r="F270" s="5">
        <v>1312</v>
      </c>
      <c r="G270" s="5">
        <f t="shared" si="37"/>
        <v>1303</v>
      </c>
      <c r="H270" s="5">
        <f t="shared" si="38"/>
        <v>35647023</v>
      </c>
      <c r="I270" s="5">
        <f t="shared" si="39"/>
        <v>4.21124540135536</v>
      </c>
      <c r="J270" s="5">
        <f t="shared" si="40"/>
        <v>1.43775842374761</v>
      </c>
      <c r="K270" s="5">
        <f t="shared" si="41"/>
        <v>0.334508150181166</v>
      </c>
      <c r="L270" s="16">
        <f t="shared" si="42"/>
        <v>2.18610724699979</v>
      </c>
      <c r="M270" s="5">
        <f t="shared" si="43"/>
        <v>8.1124052146918</v>
      </c>
      <c r="N270" s="5">
        <f t="shared" si="35"/>
        <v>0.0147390404774978</v>
      </c>
      <c r="O270" s="5">
        <f t="shared" si="44"/>
        <v>4.20601440016518</v>
      </c>
      <c r="P270" s="16">
        <f t="shared" si="45"/>
        <v>3.06704926443656</v>
      </c>
      <c r="Q270" s="5">
        <f t="shared" si="46"/>
        <v>2.1833917724736</v>
      </c>
      <c r="R270" s="5">
        <f t="shared" si="47"/>
        <v>8.10232838532451</v>
      </c>
      <c r="S270" s="5" t="s">
        <v>39</v>
      </c>
    </row>
    <row r="271" s="5" customFormat="1" spans="1:19">
      <c r="A271" s="5" t="s">
        <v>517</v>
      </c>
      <c r="B271" s="5">
        <v>22</v>
      </c>
      <c r="C271" s="12">
        <f t="shared" si="33"/>
        <v>0.000376222723852521</v>
      </c>
      <c r="D271" s="5">
        <f t="shared" si="36"/>
        <v>22</v>
      </c>
      <c r="E271" s="5">
        <f t="shared" si="34"/>
        <v>58454</v>
      </c>
      <c r="F271" s="5">
        <v>3511</v>
      </c>
      <c r="G271" s="5">
        <f t="shared" si="37"/>
        <v>3489</v>
      </c>
      <c r="H271" s="5">
        <f t="shared" si="38"/>
        <v>35644837</v>
      </c>
      <c r="I271" s="5">
        <f t="shared" si="39"/>
        <v>3.84506874824506</v>
      </c>
      <c r="J271" s="5">
        <f t="shared" si="40"/>
        <v>1.34679148270545</v>
      </c>
      <c r="K271" s="5">
        <f t="shared" si="41"/>
        <v>0.213911888529304</v>
      </c>
      <c r="L271" s="16">
        <f t="shared" si="42"/>
        <v>2.5282419535737</v>
      </c>
      <c r="M271" s="5">
        <f t="shared" si="43"/>
        <v>5.84776059816298</v>
      </c>
      <c r="N271" s="5">
        <f t="shared" si="35"/>
        <v>0.0360287656116613</v>
      </c>
      <c r="O271" s="5">
        <f t="shared" si="44"/>
        <v>5.39147076722851</v>
      </c>
      <c r="P271" s="16">
        <f t="shared" si="45"/>
        <v>4.6770302588201</v>
      </c>
      <c r="Q271" s="5">
        <f t="shared" si="46"/>
        <v>3.54504521964519</v>
      </c>
      <c r="R271" s="5">
        <f t="shared" si="47"/>
        <v>8.19960119910371</v>
      </c>
      <c r="S271" s="5" t="s">
        <v>39</v>
      </c>
    </row>
    <row r="272" s="5" customFormat="1" spans="1:19">
      <c r="A272" s="5" t="s">
        <v>538</v>
      </c>
      <c r="B272" s="5">
        <v>93</v>
      </c>
      <c r="C272" s="12">
        <f t="shared" si="33"/>
        <v>0.00159039605992202</v>
      </c>
      <c r="D272" s="5">
        <f t="shared" si="36"/>
        <v>93</v>
      </c>
      <c r="E272" s="5">
        <f t="shared" si="34"/>
        <v>58383</v>
      </c>
      <c r="F272" s="5">
        <v>14924</v>
      </c>
      <c r="G272" s="5">
        <f t="shared" si="37"/>
        <v>14831</v>
      </c>
      <c r="H272" s="5">
        <f t="shared" si="38"/>
        <v>35633495</v>
      </c>
      <c r="I272" s="5">
        <f t="shared" si="39"/>
        <v>3.82722969074892</v>
      </c>
      <c r="J272" s="5">
        <f t="shared" si="40"/>
        <v>1.34214122312931</v>
      </c>
      <c r="K272" s="5">
        <f t="shared" si="41"/>
        <v>0.104102213453389</v>
      </c>
      <c r="L272" s="16">
        <f t="shared" si="42"/>
        <v>3.12083590672812</v>
      </c>
      <c r="M272" s="5">
        <f t="shared" si="43"/>
        <v>4.6935140274987</v>
      </c>
      <c r="N272" s="5">
        <f t="shared" si="35"/>
        <v>0.152303418267477</v>
      </c>
      <c r="O272" s="5">
        <f t="shared" si="44"/>
        <v>7.16327936607501</v>
      </c>
      <c r="P272" s="16">
        <f t="shared" si="45"/>
        <v>6.81978935082805</v>
      </c>
      <c r="Q272" s="5">
        <f t="shared" si="46"/>
        <v>5.84114915015644</v>
      </c>
      <c r="R272" s="5">
        <f t="shared" si="47"/>
        <v>8.78467061144324</v>
      </c>
      <c r="S272" s="5" t="s">
        <v>39</v>
      </c>
    </row>
    <row r="273" s="5" customFormat="1" spans="1:19">
      <c r="A273" s="5" t="s">
        <v>531</v>
      </c>
      <c r="B273" s="5">
        <v>7</v>
      </c>
      <c r="C273" s="12">
        <f t="shared" si="33"/>
        <v>0.000119707230316711</v>
      </c>
      <c r="D273" s="5">
        <f t="shared" si="36"/>
        <v>7</v>
      </c>
      <c r="E273" s="5">
        <f t="shared" si="34"/>
        <v>58469</v>
      </c>
      <c r="F273" s="5">
        <v>1135</v>
      </c>
      <c r="G273" s="5">
        <f t="shared" si="37"/>
        <v>1128</v>
      </c>
      <c r="H273" s="5">
        <f t="shared" si="38"/>
        <v>35647198</v>
      </c>
      <c r="I273" s="5">
        <f t="shared" si="39"/>
        <v>3.78345586901903</v>
      </c>
      <c r="J273" s="5">
        <f t="shared" si="40"/>
        <v>1.33063784302178</v>
      </c>
      <c r="K273" s="5">
        <f t="shared" si="41"/>
        <v>0.379158012987723</v>
      </c>
      <c r="L273" s="16">
        <f t="shared" si="42"/>
        <v>1.79946273099344</v>
      </c>
      <c r="M273" s="5">
        <f t="shared" si="43"/>
        <v>7.95489568428675</v>
      </c>
      <c r="N273" s="5">
        <f t="shared" si="35"/>
        <v>0.011463698149165</v>
      </c>
      <c r="O273" s="5">
        <f t="shared" si="44"/>
        <v>3.8741868441885</v>
      </c>
      <c r="P273" s="16">
        <f t="shared" si="45"/>
        <v>2.5718243185651</v>
      </c>
      <c r="Q273" s="5">
        <f t="shared" si="46"/>
        <v>1.84261560868419</v>
      </c>
      <c r="R273" s="5">
        <f t="shared" si="47"/>
        <v>8.14566186943426</v>
      </c>
      <c r="S273" s="5" t="s">
        <v>39</v>
      </c>
    </row>
    <row r="274" s="5" customFormat="1" spans="1:19">
      <c r="A274" s="5" t="s">
        <v>634</v>
      </c>
      <c r="B274" s="5">
        <v>17</v>
      </c>
      <c r="C274" s="12">
        <f t="shared" si="33"/>
        <v>0.000290717559340584</v>
      </c>
      <c r="D274" s="5">
        <f t="shared" si="36"/>
        <v>17</v>
      </c>
      <c r="E274" s="5">
        <f t="shared" si="34"/>
        <v>58459</v>
      </c>
      <c r="F274" s="5">
        <v>3072</v>
      </c>
      <c r="G274" s="5">
        <f t="shared" si="37"/>
        <v>3055</v>
      </c>
      <c r="H274" s="5">
        <f t="shared" si="38"/>
        <v>35645271</v>
      </c>
      <c r="I274" s="5">
        <f t="shared" si="39"/>
        <v>3.3930342664095</v>
      </c>
      <c r="J274" s="5">
        <f t="shared" si="40"/>
        <v>1.22172458489919</v>
      </c>
      <c r="K274" s="5">
        <f t="shared" si="41"/>
        <v>0.243244723918365</v>
      </c>
      <c r="L274" s="16">
        <f t="shared" si="42"/>
        <v>2.10636755498992</v>
      </c>
      <c r="M274" s="5">
        <f t="shared" si="43"/>
        <v>5.46565650698324</v>
      </c>
      <c r="N274" s="5">
        <f t="shared" si="35"/>
        <v>0.0278404097908292</v>
      </c>
      <c r="O274" s="5">
        <f t="shared" si="44"/>
        <v>5.05110930877485</v>
      </c>
      <c r="P274" s="16">
        <f t="shared" si="45"/>
        <v>4.23493891554365</v>
      </c>
      <c r="Q274" s="5">
        <f t="shared" si="46"/>
        <v>3.13568680105598</v>
      </c>
      <c r="R274" s="5">
        <f t="shared" si="47"/>
        <v>8.13656046279875</v>
      </c>
      <c r="S274" s="5" t="s">
        <v>39</v>
      </c>
    </row>
    <row r="275" s="5" customFormat="1" spans="1:19">
      <c r="A275" s="5" t="s">
        <v>597</v>
      </c>
      <c r="B275" s="5">
        <v>11</v>
      </c>
      <c r="C275" s="12">
        <f t="shared" ref="C275:C294" si="48">B275/58476</f>
        <v>0.00018811136192626</v>
      </c>
      <c r="D275" s="5">
        <f t="shared" si="36"/>
        <v>11</v>
      </c>
      <c r="E275" s="5">
        <f t="shared" ref="E275:E294" si="49">58476-D275</f>
        <v>58465</v>
      </c>
      <c r="F275" s="5">
        <v>2069</v>
      </c>
      <c r="G275" s="5">
        <f t="shared" si="37"/>
        <v>2058</v>
      </c>
      <c r="H275" s="5">
        <f t="shared" si="38"/>
        <v>35646268</v>
      </c>
      <c r="I275" s="5">
        <f t="shared" si="39"/>
        <v>3.25885793640128</v>
      </c>
      <c r="J275" s="5">
        <f t="shared" si="40"/>
        <v>1.18137680774276</v>
      </c>
      <c r="K275" s="5">
        <f t="shared" si="41"/>
        <v>0.302344392807439</v>
      </c>
      <c r="L275" s="16">
        <f t="shared" si="42"/>
        <v>1.80179213084483</v>
      </c>
      <c r="M275" s="5">
        <f t="shared" si="43"/>
        <v>5.89421768906603</v>
      </c>
      <c r="N275" s="5">
        <f t="shared" ref="N275:N294" si="50">B275*58476/35706802</f>
        <v>0.0180143828058307</v>
      </c>
      <c r="O275" s="5">
        <f t="shared" si="44"/>
        <v>4.47249789566849</v>
      </c>
      <c r="P275" s="16">
        <f t="shared" si="45"/>
        <v>3.4480968263836</v>
      </c>
      <c r="Q275" s="5">
        <f t="shared" si="46"/>
        <v>2.47280233471438</v>
      </c>
      <c r="R275" s="5">
        <f t="shared" si="47"/>
        <v>8.08929898922534</v>
      </c>
      <c r="S275" s="5" t="s">
        <v>39</v>
      </c>
    </row>
    <row r="276" s="5" customFormat="1" spans="1:19">
      <c r="A276" s="5" t="s">
        <v>610</v>
      </c>
      <c r="B276" s="5">
        <v>14</v>
      </c>
      <c r="C276" s="12">
        <f t="shared" si="48"/>
        <v>0.000239414460633422</v>
      </c>
      <c r="D276" s="5">
        <f t="shared" si="36"/>
        <v>14</v>
      </c>
      <c r="E276" s="5">
        <f t="shared" si="49"/>
        <v>58462</v>
      </c>
      <c r="F276" s="5">
        <v>2716</v>
      </c>
      <c r="G276" s="5">
        <f t="shared" si="37"/>
        <v>2702</v>
      </c>
      <c r="H276" s="5">
        <f t="shared" si="38"/>
        <v>35645624</v>
      </c>
      <c r="I276" s="5">
        <f t="shared" si="39"/>
        <v>3.15918634893788</v>
      </c>
      <c r="J276" s="5">
        <f t="shared" si="40"/>
        <v>1.15031450993066</v>
      </c>
      <c r="K276" s="5">
        <f t="shared" si="41"/>
        <v>0.267984702614985</v>
      </c>
      <c r="L276" s="16">
        <f t="shared" si="42"/>
        <v>1.86836644974039</v>
      </c>
      <c r="M276" s="5">
        <f t="shared" si="43"/>
        <v>5.34180989425399</v>
      </c>
      <c r="N276" s="5">
        <f t="shared" si="50"/>
        <v>0.0229273962983299</v>
      </c>
      <c r="O276" s="5">
        <f t="shared" si="44"/>
        <v>4.79329843469273</v>
      </c>
      <c r="P276" s="16">
        <f t="shared" si="45"/>
        <v>3.8904535135814</v>
      </c>
      <c r="Q276" s="5">
        <f t="shared" si="46"/>
        <v>2.83479256675819</v>
      </c>
      <c r="R276" s="5">
        <f t="shared" si="47"/>
        <v>8.10489986232125</v>
      </c>
      <c r="S276" s="5" t="s">
        <v>39</v>
      </c>
    </row>
    <row r="277" s="5" customFormat="1" spans="1:19">
      <c r="A277" s="5" t="s">
        <v>635</v>
      </c>
      <c r="B277" s="5">
        <v>8</v>
      </c>
      <c r="C277" s="12">
        <f t="shared" si="48"/>
        <v>0.000136808263219098</v>
      </c>
      <c r="D277" s="5">
        <f t="shared" si="36"/>
        <v>8</v>
      </c>
      <c r="E277" s="5">
        <f t="shared" si="49"/>
        <v>58468</v>
      </c>
      <c r="F277" s="5">
        <v>1646</v>
      </c>
      <c r="G277" s="5">
        <f t="shared" si="37"/>
        <v>1638</v>
      </c>
      <c r="H277" s="5">
        <f t="shared" si="38"/>
        <v>35646688</v>
      </c>
      <c r="I277" s="5">
        <f t="shared" si="39"/>
        <v>2.97767322792978</v>
      </c>
      <c r="J277" s="5">
        <f t="shared" si="40"/>
        <v>1.09114219954064</v>
      </c>
      <c r="K277" s="5">
        <f t="shared" si="41"/>
        <v>0.354439884940144</v>
      </c>
      <c r="L277" s="16">
        <f t="shared" si="42"/>
        <v>1.48652328115359</v>
      </c>
      <c r="M277" s="5">
        <f t="shared" si="43"/>
        <v>5.9646141871717</v>
      </c>
      <c r="N277" s="5">
        <f t="shared" si="50"/>
        <v>0.0131013693133314</v>
      </c>
      <c r="O277" s="5">
        <f t="shared" si="44"/>
        <v>4.0501470604838</v>
      </c>
      <c r="P277" s="16">
        <f t="shared" si="45"/>
        <v>2.83755118200559</v>
      </c>
      <c r="Q277" s="5">
        <f t="shared" si="46"/>
        <v>2.0219270002608</v>
      </c>
      <c r="R277" s="5">
        <f t="shared" si="47"/>
        <v>8.11289982745653</v>
      </c>
      <c r="S277" s="5" t="s">
        <v>39</v>
      </c>
    </row>
    <row r="278" s="5" customFormat="1" spans="1:19">
      <c r="A278" s="5" t="s">
        <v>554</v>
      </c>
      <c r="B278" s="5">
        <v>145</v>
      </c>
      <c r="C278" s="12">
        <f t="shared" si="48"/>
        <v>0.00247964977084616</v>
      </c>
      <c r="D278" s="5">
        <f t="shared" si="36"/>
        <v>145</v>
      </c>
      <c r="E278" s="5">
        <f t="shared" si="49"/>
        <v>58331</v>
      </c>
      <c r="F278" s="5">
        <v>30590</v>
      </c>
      <c r="G278" s="5">
        <f t="shared" si="37"/>
        <v>30445</v>
      </c>
      <c r="H278" s="5">
        <f t="shared" si="38"/>
        <v>35617881</v>
      </c>
      <c r="I278" s="5">
        <f t="shared" si="39"/>
        <v>2.90817596338511</v>
      </c>
      <c r="J278" s="5">
        <f t="shared" si="40"/>
        <v>1.06752606794553</v>
      </c>
      <c r="K278" s="5">
        <f t="shared" si="41"/>
        <v>0.0833460824439587</v>
      </c>
      <c r="L278" s="16">
        <f t="shared" si="42"/>
        <v>2.46987550455483</v>
      </c>
      <c r="M278" s="5">
        <f t="shared" si="43"/>
        <v>3.4242565742338</v>
      </c>
      <c r="N278" s="5">
        <f t="shared" si="50"/>
        <v>0.237462318804131</v>
      </c>
      <c r="O278" s="5">
        <f t="shared" si="44"/>
        <v>7.62423410214667</v>
      </c>
      <c r="P278" s="16">
        <f t="shared" si="45"/>
        <v>7.34951574472779</v>
      </c>
      <c r="Q278" s="5">
        <f t="shared" si="46"/>
        <v>6.47516150568981</v>
      </c>
      <c r="R278" s="5">
        <f t="shared" si="47"/>
        <v>8.9772194242966</v>
      </c>
      <c r="S278" s="5" t="s">
        <v>39</v>
      </c>
    </row>
    <row r="279" s="5" customFormat="1" spans="1:19">
      <c r="A279" s="5" t="s">
        <v>545</v>
      </c>
      <c r="B279" s="5">
        <v>57</v>
      </c>
      <c r="C279" s="12">
        <f t="shared" si="48"/>
        <v>0.000974758875436076</v>
      </c>
      <c r="D279" s="5">
        <f t="shared" si="36"/>
        <v>57</v>
      </c>
      <c r="E279" s="5">
        <f t="shared" si="49"/>
        <v>58419</v>
      </c>
      <c r="F279" s="5">
        <v>12173</v>
      </c>
      <c r="G279" s="5">
        <f t="shared" si="37"/>
        <v>12116</v>
      </c>
      <c r="H279" s="5">
        <f t="shared" si="38"/>
        <v>35636210</v>
      </c>
      <c r="I279" s="5">
        <f t="shared" si="39"/>
        <v>2.86980892540224</v>
      </c>
      <c r="J279" s="5">
        <f t="shared" si="40"/>
        <v>1.05424545104032</v>
      </c>
      <c r="K279" s="5">
        <f t="shared" si="41"/>
        <v>0.132828991260491</v>
      </c>
      <c r="L279" s="16">
        <f t="shared" si="42"/>
        <v>2.21200784046928</v>
      </c>
      <c r="M279" s="5">
        <f t="shared" si="43"/>
        <v>3.72322517020154</v>
      </c>
      <c r="N279" s="5">
        <f t="shared" si="50"/>
        <v>0.0933472563574862</v>
      </c>
      <c r="O279" s="5">
        <f t="shared" si="44"/>
        <v>6.59854145691954</v>
      </c>
      <c r="P279" s="16">
        <f t="shared" si="45"/>
        <v>6.15876334988079</v>
      </c>
      <c r="Q279" s="5">
        <f t="shared" si="46"/>
        <v>5.08606176152364</v>
      </c>
      <c r="R279" s="5">
        <f t="shared" si="47"/>
        <v>8.56079839377378</v>
      </c>
      <c r="S279" s="5" t="s">
        <v>39</v>
      </c>
    </row>
    <row r="280" s="5" customFormat="1" spans="1:19">
      <c r="A280" s="5" t="s">
        <v>636</v>
      </c>
      <c r="B280" s="5">
        <v>12</v>
      </c>
      <c r="C280" s="12">
        <f t="shared" si="48"/>
        <v>0.000205212394828648</v>
      </c>
      <c r="D280" s="5">
        <f t="shared" si="36"/>
        <v>12</v>
      </c>
      <c r="E280" s="5">
        <f t="shared" si="49"/>
        <v>58464</v>
      </c>
      <c r="F280" s="5">
        <v>2598</v>
      </c>
      <c r="G280" s="5">
        <f t="shared" si="37"/>
        <v>2586</v>
      </c>
      <c r="H280" s="5">
        <f t="shared" si="38"/>
        <v>35645740</v>
      </c>
      <c r="I280" s="5">
        <f t="shared" si="39"/>
        <v>2.82925332439294</v>
      </c>
      <c r="J280" s="5">
        <f t="shared" si="40"/>
        <v>1.04001283387177</v>
      </c>
      <c r="K280" s="5">
        <f t="shared" si="41"/>
        <v>0.289373743682142</v>
      </c>
      <c r="L280" s="16">
        <f t="shared" si="42"/>
        <v>1.60454511064942</v>
      </c>
      <c r="M280" s="5">
        <f t="shared" si="43"/>
        <v>4.9887499706061</v>
      </c>
      <c r="N280" s="5">
        <f t="shared" si="50"/>
        <v>0.0196520539699971</v>
      </c>
      <c r="O280" s="5">
        <f t="shared" si="44"/>
        <v>4.58823833069898</v>
      </c>
      <c r="P280" s="16">
        <f t="shared" si="45"/>
        <v>3.60960254553679</v>
      </c>
      <c r="Q280" s="5">
        <f t="shared" si="46"/>
        <v>2.60211247842113</v>
      </c>
      <c r="R280" s="5">
        <f t="shared" si="47"/>
        <v>8.09032321003622</v>
      </c>
      <c r="S280" s="5" t="s">
        <v>39</v>
      </c>
    </row>
    <row r="281" s="5" customFormat="1" spans="1:19">
      <c r="A281" s="5" t="s">
        <v>533</v>
      </c>
      <c r="B281" s="5">
        <v>52</v>
      </c>
      <c r="C281" s="12">
        <f t="shared" si="48"/>
        <v>0.00088925371092414</v>
      </c>
      <c r="D281" s="5">
        <f t="shared" si="36"/>
        <v>52</v>
      </c>
      <c r="E281" s="5">
        <f t="shared" si="49"/>
        <v>58424</v>
      </c>
      <c r="F281" s="5">
        <v>12087</v>
      </c>
      <c r="G281" s="5">
        <f t="shared" si="37"/>
        <v>12035</v>
      </c>
      <c r="H281" s="5">
        <f t="shared" si="38"/>
        <v>35636291</v>
      </c>
      <c r="I281" s="5">
        <f t="shared" si="39"/>
        <v>2.6354723127425</v>
      </c>
      <c r="J281" s="5">
        <f t="shared" si="40"/>
        <v>0.969062411753292</v>
      </c>
      <c r="K281" s="5">
        <f t="shared" si="41"/>
        <v>0.139035982861537</v>
      </c>
      <c r="L281" s="16">
        <f t="shared" si="42"/>
        <v>2.00682101475114</v>
      </c>
      <c r="M281" s="5">
        <f t="shared" si="43"/>
        <v>3.4610532081226</v>
      </c>
      <c r="N281" s="5">
        <f t="shared" si="50"/>
        <v>0.085158900536654</v>
      </c>
      <c r="O281" s="5">
        <f t="shared" si="44"/>
        <v>6.48734516924626</v>
      </c>
      <c r="P281" s="16">
        <f t="shared" si="45"/>
        <v>6.02664425772341</v>
      </c>
      <c r="Q281" s="5">
        <f t="shared" si="46"/>
        <v>4.93988897270565</v>
      </c>
      <c r="R281" s="5">
        <f t="shared" si="47"/>
        <v>8.51955328904729</v>
      </c>
      <c r="S281" s="5" t="s">
        <v>39</v>
      </c>
    </row>
    <row r="282" s="5" customFormat="1" spans="1:19">
      <c r="A282" s="5" t="s">
        <v>637</v>
      </c>
      <c r="B282" s="5">
        <v>7</v>
      </c>
      <c r="C282" s="12">
        <f t="shared" si="48"/>
        <v>0.000119707230316711</v>
      </c>
      <c r="D282" s="5">
        <f t="shared" si="36"/>
        <v>7</v>
      </c>
      <c r="E282" s="5">
        <f t="shared" si="49"/>
        <v>58469</v>
      </c>
      <c r="F282" s="5">
        <v>1647</v>
      </c>
      <c r="G282" s="5">
        <f t="shared" si="37"/>
        <v>1640</v>
      </c>
      <c r="H282" s="5">
        <f t="shared" si="38"/>
        <v>35646686</v>
      </c>
      <c r="I282" s="5">
        <f t="shared" si="39"/>
        <v>2.60224202610597</v>
      </c>
      <c r="J282" s="5">
        <f t="shared" si="40"/>
        <v>0.956373391178167</v>
      </c>
      <c r="K282" s="5">
        <f t="shared" si="41"/>
        <v>0.378792859077448</v>
      </c>
      <c r="L282" s="16">
        <f t="shared" si="42"/>
        <v>1.23854758091228</v>
      </c>
      <c r="M282" s="5">
        <f t="shared" si="43"/>
        <v>5.46742302580279</v>
      </c>
      <c r="N282" s="5">
        <f t="shared" si="50"/>
        <v>0.011463698149165</v>
      </c>
      <c r="O282" s="5">
        <f t="shared" si="44"/>
        <v>3.8741868441885</v>
      </c>
      <c r="P282" s="16">
        <f t="shared" si="45"/>
        <v>2.5718243185651</v>
      </c>
      <c r="Q282" s="5">
        <f t="shared" si="46"/>
        <v>1.84393484377476</v>
      </c>
      <c r="R282" s="5">
        <f t="shared" si="47"/>
        <v>8.13983409140277</v>
      </c>
      <c r="S282" s="5" t="s">
        <v>39</v>
      </c>
    </row>
    <row r="283" s="5" customFormat="1" spans="1:19">
      <c r="A283" s="5" t="s">
        <v>520</v>
      </c>
      <c r="B283" s="5">
        <v>70</v>
      </c>
      <c r="C283" s="12">
        <f t="shared" si="48"/>
        <v>0.00119707230316711</v>
      </c>
      <c r="D283" s="5">
        <f t="shared" si="36"/>
        <v>70</v>
      </c>
      <c r="E283" s="5">
        <f t="shared" si="49"/>
        <v>58406</v>
      </c>
      <c r="F283" s="5">
        <v>16885</v>
      </c>
      <c r="G283" s="5">
        <f t="shared" si="37"/>
        <v>16815</v>
      </c>
      <c r="H283" s="5">
        <f t="shared" si="38"/>
        <v>35631511</v>
      </c>
      <c r="I283" s="5">
        <f t="shared" si="39"/>
        <v>2.53967382994156</v>
      </c>
      <c r="J283" s="5">
        <f t="shared" si="40"/>
        <v>0.932035659375905</v>
      </c>
      <c r="K283" s="5">
        <f t="shared" si="41"/>
        <v>0.119842958032775</v>
      </c>
      <c r="L283" s="16">
        <f t="shared" si="42"/>
        <v>2.008008553701</v>
      </c>
      <c r="M283" s="5">
        <f t="shared" si="43"/>
        <v>3.21210940590967</v>
      </c>
      <c r="N283" s="5">
        <f t="shared" si="50"/>
        <v>0.11463698149165</v>
      </c>
      <c r="O283" s="5">
        <f t="shared" si="44"/>
        <v>6.84174487363627</v>
      </c>
      <c r="P283" s="16">
        <f t="shared" si="45"/>
        <v>6.44534191884404</v>
      </c>
      <c r="Q283" s="5">
        <f t="shared" si="46"/>
        <v>5.40946717902658</v>
      </c>
      <c r="R283" s="5">
        <f t="shared" si="47"/>
        <v>8.65325019392234</v>
      </c>
      <c r="S283" s="5" t="s">
        <v>39</v>
      </c>
    </row>
    <row r="284" s="5" customFormat="1" spans="1:19">
      <c r="A284" s="5" t="s">
        <v>609</v>
      </c>
      <c r="B284" s="5">
        <v>9</v>
      </c>
      <c r="C284" s="12">
        <f t="shared" si="48"/>
        <v>0.000153909296121486</v>
      </c>
      <c r="D284" s="5">
        <f t="shared" si="36"/>
        <v>9</v>
      </c>
      <c r="E284" s="5">
        <f t="shared" si="49"/>
        <v>58467</v>
      </c>
      <c r="F284" s="5">
        <v>2286</v>
      </c>
      <c r="G284" s="5">
        <f t="shared" si="37"/>
        <v>2277</v>
      </c>
      <c r="H284" s="5">
        <f t="shared" si="38"/>
        <v>35646049</v>
      </c>
      <c r="I284" s="5">
        <f t="shared" si="39"/>
        <v>2.40979482970394</v>
      </c>
      <c r="J284" s="5">
        <f t="shared" si="40"/>
        <v>0.879541610975624</v>
      </c>
      <c r="K284" s="5">
        <f t="shared" si="41"/>
        <v>0.3340170911529</v>
      </c>
      <c r="L284" s="16">
        <f t="shared" si="42"/>
        <v>1.25215756114033</v>
      </c>
      <c r="M284" s="5">
        <f t="shared" si="43"/>
        <v>4.63768402754312</v>
      </c>
      <c r="N284" s="5">
        <f t="shared" si="50"/>
        <v>0.0147390404774978</v>
      </c>
      <c r="O284" s="5">
        <f t="shared" si="44"/>
        <v>4.20601440016518</v>
      </c>
      <c r="P284" s="16">
        <f t="shared" si="45"/>
        <v>3.06704926443656</v>
      </c>
      <c r="Q284" s="5">
        <f t="shared" si="46"/>
        <v>2.18549424561549</v>
      </c>
      <c r="R284" s="5">
        <f t="shared" si="47"/>
        <v>8.09453384280805</v>
      </c>
      <c r="S284" s="5" t="s">
        <v>39</v>
      </c>
    </row>
    <row r="285" s="5" customFormat="1" spans="1:19">
      <c r="A285" s="5" t="s">
        <v>601</v>
      </c>
      <c r="B285" s="5">
        <v>20</v>
      </c>
      <c r="C285" s="12">
        <f t="shared" si="48"/>
        <v>0.000342020658047746</v>
      </c>
      <c r="D285" s="5">
        <f t="shared" si="36"/>
        <v>20</v>
      </c>
      <c r="E285" s="5">
        <f t="shared" si="49"/>
        <v>58456</v>
      </c>
      <c r="F285" s="5">
        <v>5130</v>
      </c>
      <c r="G285" s="5">
        <f t="shared" si="37"/>
        <v>5110</v>
      </c>
      <c r="H285" s="5">
        <f t="shared" si="38"/>
        <v>35643216</v>
      </c>
      <c r="I285" s="5">
        <f t="shared" si="39"/>
        <v>2.38647496958255</v>
      </c>
      <c r="J285" s="5">
        <f t="shared" si="40"/>
        <v>0.86981736907131</v>
      </c>
      <c r="K285" s="5">
        <f t="shared" si="41"/>
        <v>0.224082193973288</v>
      </c>
      <c r="L285" s="16">
        <f t="shared" si="42"/>
        <v>1.53820517950167</v>
      </c>
      <c r="M285" s="5">
        <f t="shared" si="43"/>
        <v>3.70253777346475</v>
      </c>
      <c r="N285" s="5">
        <f t="shared" si="50"/>
        <v>0.0327534232833285</v>
      </c>
      <c r="O285" s="5">
        <f t="shared" si="44"/>
        <v>5.26601214122433</v>
      </c>
      <c r="P285" s="16">
        <f t="shared" si="45"/>
        <v>4.51561645428647</v>
      </c>
      <c r="Q285" s="5">
        <f t="shared" si="46"/>
        <v>3.39421416700081</v>
      </c>
      <c r="R285" s="5">
        <f t="shared" si="47"/>
        <v>8.1700454087803</v>
      </c>
      <c r="S285" s="5" t="s">
        <v>39</v>
      </c>
    </row>
    <row r="286" s="5" customFormat="1" spans="1:19">
      <c r="A286" s="5" t="s">
        <v>551</v>
      </c>
      <c r="B286" s="5">
        <v>33</v>
      </c>
      <c r="C286" s="12">
        <f t="shared" si="48"/>
        <v>0.000564334085778781</v>
      </c>
      <c r="D286" s="5">
        <f t="shared" si="36"/>
        <v>33</v>
      </c>
      <c r="E286" s="5">
        <f t="shared" si="49"/>
        <v>58443</v>
      </c>
      <c r="F286" s="5">
        <v>9006</v>
      </c>
      <c r="G286" s="5">
        <f t="shared" si="37"/>
        <v>8973</v>
      </c>
      <c r="H286" s="5">
        <f t="shared" si="38"/>
        <v>35639353</v>
      </c>
      <c r="I286" s="5">
        <f t="shared" si="39"/>
        <v>2.24271238963141</v>
      </c>
      <c r="J286" s="5">
        <f t="shared" si="40"/>
        <v>0.807686021561389</v>
      </c>
      <c r="K286" s="5">
        <f t="shared" si="41"/>
        <v>0.174446594975087</v>
      </c>
      <c r="L286" s="16">
        <f t="shared" si="42"/>
        <v>1.59324161984243</v>
      </c>
      <c r="M286" s="5">
        <f t="shared" si="43"/>
        <v>3.15693413978456</v>
      </c>
      <c r="N286" s="5">
        <f t="shared" si="50"/>
        <v>0.054043148417492</v>
      </c>
      <c r="O286" s="5">
        <f t="shared" si="44"/>
        <v>5.91801894881095</v>
      </c>
      <c r="P286" s="16">
        <f t="shared" si="45"/>
        <v>5.33755094105464</v>
      </c>
      <c r="Q286" s="5">
        <f t="shared" si="46"/>
        <v>4.20421010730287</v>
      </c>
      <c r="R286" s="5">
        <f t="shared" si="47"/>
        <v>8.33044671522227</v>
      </c>
      <c r="S286" s="5" t="s">
        <v>39</v>
      </c>
    </row>
    <row r="287" s="5" customFormat="1" spans="1:19">
      <c r="A287" s="5" t="s">
        <v>511</v>
      </c>
      <c r="B287" s="5">
        <v>25</v>
      </c>
      <c r="C287" s="12">
        <f t="shared" si="48"/>
        <v>0.000427525822559683</v>
      </c>
      <c r="D287" s="5">
        <f t="shared" ref="D287:D294" si="51">B287</f>
        <v>25</v>
      </c>
      <c r="E287" s="5">
        <f t="shared" si="49"/>
        <v>58451</v>
      </c>
      <c r="F287" s="5">
        <v>7036</v>
      </c>
      <c r="G287" s="5">
        <f t="shared" ref="G287:G294" si="52">F287-D287</f>
        <v>7011</v>
      </c>
      <c r="H287" s="5">
        <f t="shared" ref="H287:H294" si="53">35706802-G287-E287-D287</f>
        <v>35641315</v>
      </c>
      <c r="I287" s="5">
        <f t="shared" ref="I287:I294" si="54">(D287/E287)/(G287/H287)</f>
        <v>2.17431176134251</v>
      </c>
      <c r="J287" s="5">
        <f t="shared" ref="J287:J294" si="55">LN(I287)</f>
        <v>0.776712182898951</v>
      </c>
      <c r="K287" s="5">
        <f t="shared" ref="K287:K294" si="56">SQRT((1/D287)+(1/E287)+(1/G287)+(1/H287))</f>
        <v>0.200399025471099</v>
      </c>
      <c r="L287" s="16">
        <f t="shared" ref="L287:L294" si="57">EXP(J287-1.96*K287)</f>
        <v>1.46804281159009</v>
      </c>
      <c r="M287" s="5">
        <f t="shared" ref="M287:M294" si="58">EXP(J287+1.96*K287)</f>
        <v>3.2203636012438</v>
      </c>
      <c r="N287" s="5">
        <f t="shared" si="50"/>
        <v>0.0409417791041606</v>
      </c>
      <c r="O287" s="5">
        <f t="shared" ref="O287:O294" si="59">LOG((D287+0.5)/(N287+0.5),2)</f>
        <v>5.55888010993741</v>
      </c>
      <c r="P287" s="16">
        <f t="shared" ref="P287:P294" si="60">O287-(3.3*(D287+0.5)^(-0.5))-(2*(D287+0.5)^(-1.5))</f>
        <v>4.88985100540847</v>
      </c>
      <c r="Q287" s="5">
        <f t="shared" ref="Q287:Q294" si="61">EXP((LN(O287)-1.96*K287))</f>
        <v>3.75322165430686</v>
      </c>
      <c r="R287" s="5">
        <f t="shared" ref="R287:R294" si="62">EXP((LN(O287)+1.96*K287))</f>
        <v>8.23323291903062</v>
      </c>
      <c r="S287" s="5" t="s">
        <v>39</v>
      </c>
    </row>
    <row r="288" s="5" customFormat="1" spans="1:19">
      <c r="A288" s="5" t="s">
        <v>544</v>
      </c>
      <c r="B288" s="5">
        <v>63</v>
      </c>
      <c r="C288" s="12">
        <f t="shared" si="48"/>
        <v>0.0010773650728504</v>
      </c>
      <c r="D288" s="5">
        <f t="shared" si="51"/>
        <v>63</v>
      </c>
      <c r="E288" s="5">
        <f t="shared" si="49"/>
        <v>58413</v>
      </c>
      <c r="F288" s="5">
        <v>18230</v>
      </c>
      <c r="G288" s="5">
        <f t="shared" si="52"/>
        <v>18167</v>
      </c>
      <c r="H288" s="5">
        <f t="shared" si="53"/>
        <v>35630159</v>
      </c>
      <c r="I288" s="5">
        <f t="shared" si="54"/>
        <v>2.11526889021918</v>
      </c>
      <c r="J288" s="5">
        <f t="shared" si="55"/>
        <v>0.749181939272693</v>
      </c>
      <c r="K288" s="5">
        <f t="shared" si="56"/>
        <v>0.12627433736717</v>
      </c>
      <c r="L288" s="16">
        <f t="shared" si="57"/>
        <v>1.65150044951249</v>
      </c>
      <c r="M288" s="5">
        <f t="shared" si="58"/>
        <v>2.70927112326846</v>
      </c>
      <c r="N288" s="5">
        <f t="shared" si="50"/>
        <v>0.103173283342485</v>
      </c>
      <c r="O288" s="5">
        <f t="shared" si="59"/>
        <v>6.71804025365461</v>
      </c>
      <c r="P288" s="16">
        <f t="shared" si="60"/>
        <v>6.29996694475074</v>
      </c>
      <c r="Q288" s="5">
        <f t="shared" si="61"/>
        <v>5.24512346872551</v>
      </c>
      <c r="R288" s="5">
        <f t="shared" si="62"/>
        <v>8.60457625427264</v>
      </c>
      <c r="S288" s="5" t="s">
        <v>39</v>
      </c>
    </row>
    <row r="289" s="5" customFormat="1" spans="1:19">
      <c r="A289" s="5" t="s">
        <v>482</v>
      </c>
      <c r="B289" s="5">
        <v>20</v>
      </c>
      <c r="C289" s="12">
        <f t="shared" si="48"/>
        <v>0.000342020658047746</v>
      </c>
      <c r="D289" s="5">
        <f t="shared" si="51"/>
        <v>20</v>
      </c>
      <c r="E289" s="5">
        <f t="shared" si="49"/>
        <v>58456</v>
      </c>
      <c r="F289" s="5">
        <v>6020</v>
      </c>
      <c r="G289" s="5">
        <f t="shared" si="52"/>
        <v>6000</v>
      </c>
      <c r="H289" s="5">
        <f t="shared" si="53"/>
        <v>35642326</v>
      </c>
      <c r="I289" s="5">
        <f t="shared" si="54"/>
        <v>2.03243043200584</v>
      </c>
      <c r="J289" s="5">
        <f t="shared" si="55"/>
        <v>0.709232334058639</v>
      </c>
      <c r="K289" s="5">
        <f t="shared" si="56"/>
        <v>0.224017413624493</v>
      </c>
      <c r="L289" s="16">
        <f t="shared" si="57"/>
        <v>1.31017170789776</v>
      </c>
      <c r="M289" s="5">
        <f t="shared" si="58"/>
        <v>3.15284892510119</v>
      </c>
      <c r="N289" s="5">
        <f t="shared" si="50"/>
        <v>0.0327534232833285</v>
      </c>
      <c r="O289" s="5">
        <f t="shared" si="59"/>
        <v>5.26601214122433</v>
      </c>
      <c r="P289" s="16">
        <f t="shared" si="60"/>
        <v>4.51561645428647</v>
      </c>
      <c r="Q289" s="5">
        <f t="shared" si="61"/>
        <v>3.39464515598161</v>
      </c>
      <c r="R289" s="5">
        <f t="shared" si="62"/>
        <v>8.16900812818631</v>
      </c>
      <c r="S289" s="5" t="s">
        <v>39</v>
      </c>
    </row>
    <row r="290" s="5" customFormat="1" spans="1:19">
      <c r="A290" s="5" t="s">
        <v>549</v>
      </c>
      <c r="B290" s="5">
        <v>29</v>
      </c>
      <c r="C290" s="12">
        <f t="shared" si="48"/>
        <v>0.000495929954169232</v>
      </c>
      <c r="D290" s="5">
        <f t="shared" si="51"/>
        <v>29</v>
      </c>
      <c r="E290" s="5">
        <f t="shared" si="49"/>
        <v>58447</v>
      </c>
      <c r="F290" s="5">
        <v>8837</v>
      </c>
      <c r="G290" s="5">
        <f t="shared" si="52"/>
        <v>8808</v>
      </c>
      <c r="H290" s="5">
        <f t="shared" si="53"/>
        <v>35639518</v>
      </c>
      <c r="I290" s="5">
        <f t="shared" si="54"/>
        <v>2.00766056913592</v>
      </c>
      <c r="J290" s="5">
        <f t="shared" si="55"/>
        <v>0.696970148265793</v>
      </c>
      <c r="K290" s="5">
        <f t="shared" si="56"/>
        <v>0.186046847189453</v>
      </c>
      <c r="L290" s="16">
        <f t="shared" si="57"/>
        <v>1.39419658937871</v>
      </c>
      <c r="M290" s="5">
        <f t="shared" si="58"/>
        <v>2.89105639159492</v>
      </c>
      <c r="N290" s="5">
        <f t="shared" si="50"/>
        <v>0.0474924637608263</v>
      </c>
      <c r="O290" s="5">
        <f t="shared" si="59"/>
        <v>5.75173203811021</v>
      </c>
      <c r="P290" s="16">
        <f t="shared" si="60"/>
        <v>5.131670422597</v>
      </c>
      <c r="Q290" s="5">
        <f t="shared" si="61"/>
        <v>3.99422358232839</v>
      </c>
      <c r="R290" s="5">
        <f t="shared" si="62"/>
        <v>8.28256625006915</v>
      </c>
      <c r="S290" s="5" t="s">
        <v>39</v>
      </c>
    </row>
    <row r="291" s="5" customFormat="1" spans="1:19">
      <c r="A291" s="5" t="s">
        <v>638</v>
      </c>
      <c r="B291" s="5">
        <v>15</v>
      </c>
      <c r="C291" s="12">
        <f t="shared" si="48"/>
        <v>0.00025651549353581</v>
      </c>
      <c r="D291" s="5">
        <f t="shared" si="51"/>
        <v>15</v>
      </c>
      <c r="E291" s="5">
        <f t="shared" si="49"/>
        <v>58461</v>
      </c>
      <c r="F291" s="5">
        <v>4647</v>
      </c>
      <c r="G291" s="5">
        <f t="shared" si="52"/>
        <v>4632</v>
      </c>
      <c r="H291" s="5">
        <f t="shared" si="53"/>
        <v>35643694</v>
      </c>
      <c r="I291" s="5">
        <f t="shared" si="54"/>
        <v>1.974418333714</v>
      </c>
      <c r="J291" s="5">
        <f t="shared" si="55"/>
        <v>0.680273840399958</v>
      </c>
      <c r="K291" s="5">
        <f t="shared" si="56"/>
        <v>0.258649743103337</v>
      </c>
      <c r="L291" s="16">
        <f t="shared" si="57"/>
        <v>1.18924701211679</v>
      </c>
      <c r="M291" s="5">
        <f t="shared" si="58"/>
        <v>3.27797986186836</v>
      </c>
      <c r="N291" s="5">
        <f t="shared" si="50"/>
        <v>0.0245650674624964</v>
      </c>
      <c r="O291" s="5">
        <f t="shared" si="59"/>
        <v>4.88500266834735</v>
      </c>
      <c r="P291" s="16">
        <f t="shared" si="60"/>
        <v>4.01402760382347</v>
      </c>
      <c r="Q291" s="5">
        <f t="shared" si="61"/>
        <v>2.94237281345877</v>
      </c>
      <c r="R291" s="5">
        <f t="shared" si="62"/>
        <v>8.11020648389876</v>
      </c>
      <c r="S291" s="5" t="s">
        <v>39</v>
      </c>
    </row>
    <row r="292" s="5" customFormat="1" spans="1:19">
      <c r="A292" s="5" t="s">
        <v>598</v>
      </c>
      <c r="B292" s="5">
        <v>72</v>
      </c>
      <c r="C292" s="12">
        <f t="shared" si="48"/>
        <v>0.00123127436897189</v>
      </c>
      <c r="D292" s="5">
        <f t="shared" si="51"/>
        <v>72</v>
      </c>
      <c r="E292" s="5">
        <f t="shared" si="49"/>
        <v>58404</v>
      </c>
      <c r="F292" s="5">
        <v>23276</v>
      </c>
      <c r="G292" s="5">
        <f t="shared" si="52"/>
        <v>23204</v>
      </c>
      <c r="H292" s="5">
        <f t="shared" si="53"/>
        <v>35625122</v>
      </c>
      <c r="I292" s="5">
        <f t="shared" si="54"/>
        <v>1.89270708411404</v>
      </c>
      <c r="J292" s="5">
        <f t="shared" si="55"/>
        <v>0.638008123917274</v>
      </c>
      <c r="K292" s="5">
        <f t="shared" si="56"/>
        <v>0.118106456605131</v>
      </c>
      <c r="L292" s="16">
        <f t="shared" si="57"/>
        <v>1.50158237534531</v>
      </c>
      <c r="M292" s="5">
        <f t="shared" si="58"/>
        <v>2.38571001170127</v>
      </c>
      <c r="N292" s="5">
        <f t="shared" si="50"/>
        <v>0.117912323819983</v>
      </c>
      <c r="O292" s="5">
        <f t="shared" si="59"/>
        <v>6.87443503765223</v>
      </c>
      <c r="P292" s="16">
        <f t="shared" si="60"/>
        <v>6.48362985707866</v>
      </c>
      <c r="Q292" s="5">
        <f t="shared" si="61"/>
        <v>5.45384469664344</v>
      </c>
      <c r="R292" s="5">
        <f t="shared" si="62"/>
        <v>8.66505368515268</v>
      </c>
      <c r="S292" s="5" t="s">
        <v>39</v>
      </c>
    </row>
    <row r="293" s="5" customFormat="1" spans="1:19">
      <c r="A293" s="5" t="s">
        <v>541</v>
      </c>
      <c r="B293" s="5">
        <v>33</v>
      </c>
      <c r="C293" s="12">
        <f t="shared" si="48"/>
        <v>0.000564334085778781</v>
      </c>
      <c r="D293" s="5">
        <f t="shared" si="51"/>
        <v>33</v>
      </c>
      <c r="E293" s="5">
        <f t="shared" si="49"/>
        <v>58443</v>
      </c>
      <c r="F293" s="5">
        <v>11989</v>
      </c>
      <c r="G293" s="5">
        <f t="shared" si="52"/>
        <v>11956</v>
      </c>
      <c r="H293" s="5">
        <f t="shared" si="53"/>
        <v>35636370</v>
      </c>
      <c r="I293" s="5">
        <f t="shared" si="54"/>
        <v>1.68301889536998</v>
      </c>
      <c r="J293" s="5">
        <f t="shared" si="55"/>
        <v>0.520589142341117</v>
      </c>
      <c r="K293" s="5">
        <f t="shared" si="56"/>
        <v>0.174366880647328</v>
      </c>
      <c r="L293" s="16">
        <f t="shared" si="57"/>
        <v>1.19581750521436</v>
      </c>
      <c r="M293" s="5">
        <f t="shared" si="58"/>
        <v>2.36871645532955</v>
      </c>
      <c r="N293" s="5">
        <f t="shared" si="50"/>
        <v>0.054043148417492</v>
      </c>
      <c r="O293" s="5">
        <f t="shared" si="59"/>
        <v>5.91801894881095</v>
      </c>
      <c r="P293" s="16">
        <f t="shared" si="60"/>
        <v>5.33755094105464</v>
      </c>
      <c r="Q293" s="5">
        <f t="shared" si="61"/>
        <v>4.20486702475357</v>
      </c>
      <c r="R293" s="5">
        <f t="shared" si="62"/>
        <v>8.32914526721282</v>
      </c>
      <c r="S293" s="5" t="s">
        <v>39</v>
      </c>
    </row>
    <row r="294" s="5" customFormat="1" spans="1:19">
      <c r="A294" s="5" t="s">
        <v>543</v>
      </c>
      <c r="B294" s="5">
        <v>18</v>
      </c>
      <c r="C294" s="12">
        <f t="shared" si="48"/>
        <v>0.000307818592242971</v>
      </c>
      <c r="D294" s="5">
        <f t="shared" si="51"/>
        <v>18</v>
      </c>
      <c r="E294" s="5">
        <f t="shared" si="49"/>
        <v>58458</v>
      </c>
      <c r="F294" s="5">
        <v>6802</v>
      </c>
      <c r="G294" s="5">
        <f t="shared" si="52"/>
        <v>6784</v>
      </c>
      <c r="H294" s="5">
        <f t="shared" si="53"/>
        <v>35641542</v>
      </c>
      <c r="I294" s="5">
        <f t="shared" si="54"/>
        <v>1.6177045166922</v>
      </c>
      <c r="J294" s="5">
        <f t="shared" si="55"/>
        <v>0.481008179395232</v>
      </c>
      <c r="K294" s="5">
        <f t="shared" si="56"/>
        <v>0.236051044419675</v>
      </c>
      <c r="L294" s="16">
        <f t="shared" si="57"/>
        <v>1.01851749354766</v>
      </c>
      <c r="M294" s="5">
        <f t="shared" si="58"/>
        <v>2.56938925438679</v>
      </c>
      <c r="N294" s="5">
        <f t="shared" si="50"/>
        <v>0.0294780809549956</v>
      </c>
      <c r="O294" s="5">
        <f t="shared" si="59"/>
        <v>5.12681049896549</v>
      </c>
      <c r="P294" s="16">
        <f t="shared" si="60"/>
        <v>4.33444145866302</v>
      </c>
      <c r="Q294" s="5">
        <f t="shared" si="61"/>
        <v>3.22787389502834</v>
      </c>
      <c r="R294" s="5">
        <f t="shared" si="62"/>
        <v>8.14287879485826</v>
      </c>
      <c r="S294" s="5" t="s">
        <v>39</v>
      </c>
    </row>
  </sheetData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0"/>
  <sheetViews>
    <sheetView topLeftCell="G1" workbookViewId="0">
      <selection activeCell="U1" sqref="U$1:U$1048576"/>
    </sheetView>
  </sheetViews>
  <sheetFormatPr defaultColWidth="8.88888888888889" defaultRowHeight="15.6"/>
  <cols>
    <col min="1" max="3" width="8.88888888888889" style="6"/>
    <col min="4" max="4" width="20.8888888888889" style="6" customWidth="1"/>
    <col min="5" max="9" width="8.88888888888889" style="6"/>
    <col min="10" max="10" width="10.5555555555556" style="6"/>
    <col min="11" max="20" width="14.3333333333333" style="6"/>
    <col min="21" max="16384" width="8.88888888888889" style="6"/>
  </cols>
  <sheetData>
    <row r="1" s="1" customFormat="1" spans="1:21">
      <c r="A1" s="1" t="s">
        <v>0</v>
      </c>
      <c r="B1" s="1" t="s">
        <v>1</v>
      </c>
      <c r="C1" s="8" t="s">
        <v>2</v>
      </c>
      <c r="D1" s="8" t="s">
        <v>639</v>
      </c>
      <c r="E1" s="8" t="s">
        <v>640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  <c r="S1" s="1" t="s">
        <v>11</v>
      </c>
      <c r="T1" s="1" t="s">
        <v>12</v>
      </c>
      <c r="U1" s="1" t="s">
        <v>16</v>
      </c>
    </row>
    <row r="2" s="2" customFormat="1" spans="1:21">
      <c r="A2" s="2" t="s">
        <v>641</v>
      </c>
      <c r="B2" s="2">
        <v>7</v>
      </c>
      <c r="C2" s="9">
        <v>3.37204765185053e-5</v>
      </c>
      <c r="D2" s="22" t="s">
        <v>642</v>
      </c>
      <c r="E2" s="23" t="s">
        <v>643</v>
      </c>
      <c r="F2" s="2">
        <v>7</v>
      </c>
      <c r="G2" s="2">
        <v>207582</v>
      </c>
      <c r="H2" s="2">
        <v>79</v>
      </c>
      <c r="I2" s="2">
        <v>72</v>
      </c>
      <c r="J2" s="2">
        <v>35499141</v>
      </c>
      <c r="K2" s="2">
        <v>16.6262266236957</v>
      </c>
      <c r="L2" s="2">
        <v>2.8109813656966</v>
      </c>
      <c r="M2" s="2">
        <v>0.395917765816467</v>
      </c>
      <c r="N2" s="2">
        <v>7.65211855425977</v>
      </c>
      <c r="O2" s="2">
        <v>36.1248208299915</v>
      </c>
      <c r="P2" s="2">
        <v>0.0406959715966723</v>
      </c>
      <c r="Q2" s="2">
        <v>3.79400108269656</v>
      </c>
      <c r="R2" s="2">
        <v>2.49163855707316</v>
      </c>
      <c r="S2" s="2">
        <v>1.74616566566026</v>
      </c>
      <c r="T2" s="2">
        <v>8.24345850945352</v>
      </c>
      <c r="U2" s="2" t="s">
        <v>18</v>
      </c>
    </row>
    <row r="3" s="2" customFormat="1" spans="1:21">
      <c r="A3" s="2" t="s">
        <v>644</v>
      </c>
      <c r="B3" s="2">
        <v>1259</v>
      </c>
      <c r="C3" s="9">
        <v>0.00606486856239974</v>
      </c>
      <c r="D3" s="22" t="s">
        <v>645</v>
      </c>
      <c r="E3" s="23" t="s">
        <v>643</v>
      </c>
      <c r="F3" s="2">
        <v>1259</v>
      </c>
      <c r="G3" s="2">
        <v>206330</v>
      </c>
      <c r="H3" s="2">
        <v>35413</v>
      </c>
      <c r="I3" s="2">
        <v>34154</v>
      </c>
      <c r="J3" s="2">
        <v>35465059</v>
      </c>
      <c r="K3" s="2">
        <v>6.33610644274604</v>
      </c>
      <c r="L3" s="2">
        <v>1.84626445404684</v>
      </c>
      <c r="M3" s="2">
        <v>0.0287825489602198</v>
      </c>
      <c r="N3" s="2">
        <v>5.98855805686891</v>
      </c>
      <c r="O3" s="2">
        <v>6.70382493958791</v>
      </c>
      <c r="P3" s="2">
        <v>7.31946117717291</v>
      </c>
      <c r="Q3" s="2">
        <v>7.33156620889509</v>
      </c>
      <c r="R3" s="2">
        <v>7.23853604576942</v>
      </c>
      <c r="S3" s="2">
        <v>6.92941482067623</v>
      </c>
      <c r="T3" s="2">
        <v>7.75705661537619</v>
      </c>
      <c r="U3" s="2" t="s">
        <v>18</v>
      </c>
    </row>
    <row r="4" s="2" customFormat="1" spans="1:21">
      <c r="A4" s="2" t="s">
        <v>646</v>
      </c>
      <c r="B4" s="2">
        <v>257</v>
      </c>
      <c r="C4" s="9">
        <v>0.00123802320932227</v>
      </c>
      <c r="D4" s="22" t="s">
        <v>647</v>
      </c>
      <c r="E4" s="23" t="s">
        <v>643</v>
      </c>
      <c r="F4" s="2">
        <v>257</v>
      </c>
      <c r="G4" s="2">
        <v>207332</v>
      </c>
      <c r="H4" s="2">
        <v>9475</v>
      </c>
      <c r="I4" s="2">
        <v>9218</v>
      </c>
      <c r="J4" s="2">
        <v>35489995</v>
      </c>
      <c r="K4" s="2">
        <v>4.77239102870206</v>
      </c>
      <c r="L4" s="2">
        <v>1.56284744318832</v>
      </c>
      <c r="M4" s="2">
        <v>0.0632802129009926</v>
      </c>
      <c r="N4" s="2">
        <v>4.21571085413622</v>
      </c>
      <c r="O4" s="2">
        <v>5.4025802335304</v>
      </c>
      <c r="P4" s="2">
        <v>1.49412352862068</v>
      </c>
      <c r="Q4" s="2">
        <v>7.01267383991296</v>
      </c>
      <c r="R4" s="2">
        <v>6.80654142453829</v>
      </c>
      <c r="S4" s="2">
        <v>6.19467370666785</v>
      </c>
      <c r="T4" s="2">
        <v>7.9386900285104</v>
      </c>
      <c r="U4" s="2" t="s">
        <v>18</v>
      </c>
    </row>
    <row r="5" s="2" customFormat="1" spans="1:21">
      <c r="A5" s="2" t="s">
        <v>648</v>
      </c>
      <c r="B5" s="2">
        <v>132</v>
      </c>
      <c r="C5" s="9">
        <v>0.000635871842920386</v>
      </c>
      <c r="D5" s="22" t="s">
        <v>649</v>
      </c>
      <c r="E5" s="23" t="s">
        <v>643</v>
      </c>
      <c r="F5" s="2">
        <v>132</v>
      </c>
      <c r="G5" s="2">
        <v>207457</v>
      </c>
      <c r="H5" s="2">
        <v>5441</v>
      </c>
      <c r="I5" s="2">
        <v>5309</v>
      </c>
      <c r="J5" s="2">
        <v>35493904</v>
      </c>
      <c r="K5" s="2">
        <v>4.2538961456126</v>
      </c>
      <c r="L5" s="2">
        <v>1.44783530313086</v>
      </c>
      <c r="M5" s="2">
        <v>0.0881417348101012</v>
      </c>
      <c r="N5" s="2">
        <v>3.57897878059842</v>
      </c>
      <c r="O5" s="2">
        <v>5.05608821034477</v>
      </c>
      <c r="P5" s="2">
        <v>0.767409750108677</v>
      </c>
      <c r="Q5" s="2">
        <v>6.70796553019536</v>
      </c>
      <c r="R5" s="2">
        <v>6.41996853754075</v>
      </c>
      <c r="S5" s="2">
        <v>5.64368886116694</v>
      </c>
      <c r="T5" s="2">
        <v>7.97294157442004</v>
      </c>
      <c r="U5" s="2" t="s">
        <v>18</v>
      </c>
    </row>
    <row r="6" s="2" customFormat="1" spans="1:21">
      <c r="A6" s="2" t="s">
        <v>650</v>
      </c>
      <c r="B6" s="2">
        <v>26</v>
      </c>
      <c r="C6" s="9">
        <v>0.000125247484211591</v>
      </c>
      <c r="D6" s="24" t="s">
        <v>651</v>
      </c>
      <c r="E6" s="23" t="s">
        <v>643</v>
      </c>
      <c r="F6" s="2">
        <v>26</v>
      </c>
      <c r="G6" s="2">
        <v>207563</v>
      </c>
      <c r="H6" s="2">
        <v>1423</v>
      </c>
      <c r="I6" s="2">
        <v>1397</v>
      </c>
      <c r="J6" s="2">
        <v>35497816</v>
      </c>
      <c r="K6" s="2">
        <v>3.18294135332529</v>
      </c>
      <c r="L6" s="2">
        <v>1.15780572316172</v>
      </c>
      <c r="M6" s="2">
        <v>0.197944952095509</v>
      </c>
      <c r="N6" s="2">
        <v>2.15940693540713</v>
      </c>
      <c r="O6" s="2">
        <v>4.69161948708762</v>
      </c>
      <c r="P6" s="2">
        <v>0.151156465930497</v>
      </c>
      <c r="Q6" s="2">
        <v>5.34684430022362</v>
      </c>
      <c r="R6" s="2">
        <v>4.69113471239073</v>
      </c>
      <c r="S6" s="2">
        <v>3.62746635352944</v>
      </c>
      <c r="T6" s="2">
        <v>7.88118791040409</v>
      </c>
      <c r="U6" s="2" t="s">
        <v>18</v>
      </c>
    </row>
    <row r="7" s="2" customFormat="1" spans="1:21">
      <c r="A7" s="2" t="s">
        <v>652</v>
      </c>
      <c r="B7" s="2">
        <v>7</v>
      </c>
      <c r="C7" s="9">
        <v>3.37204765185053e-5</v>
      </c>
      <c r="D7" s="22" t="s">
        <v>653</v>
      </c>
      <c r="E7" s="23" t="s">
        <v>643</v>
      </c>
      <c r="F7" s="2">
        <v>7</v>
      </c>
      <c r="G7" s="2">
        <v>207582</v>
      </c>
      <c r="H7" s="2">
        <v>499</v>
      </c>
      <c r="I7" s="2">
        <v>492</v>
      </c>
      <c r="J7" s="2">
        <v>35498721</v>
      </c>
      <c r="K7" s="2">
        <v>2.43307754843164</v>
      </c>
      <c r="L7" s="2">
        <v>0.88915693687816</v>
      </c>
      <c r="M7" s="2">
        <v>0.380650113261182</v>
      </c>
      <c r="N7" s="2">
        <v>1.15382523624219</v>
      </c>
      <c r="O7" s="2">
        <v>5.13064385379723</v>
      </c>
      <c r="P7" s="2">
        <v>0.0406959715966723</v>
      </c>
      <c r="Q7" s="2">
        <v>3.79400108269656</v>
      </c>
      <c r="R7" s="2">
        <v>2.49163855707316</v>
      </c>
      <c r="S7" s="2">
        <v>1.79920865998179</v>
      </c>
      <c r="T7" s="2">
        <v>8.00043070915874</v>
      </c>
      <c r="U7" s="2" t="s">
        <v>18</v>
      </c>
    </row>
    <row r="8" s="2" customFormat="1" spans="1:21">
      <c r="A8" s="2" t="s">
        <v>654</v>
      </c>
      <c r="B8" s="2">
        <v>39</v>
      </c>
      <c r="C8" s="9">
        <v>0.000187871226317387</v>
      </c>
      <c r="D8" s="24" t="s">
        <v>655</v>
      </c>
      <c r="E8" s="23" t="s">
        <v>643</v>
      </c>
      <c r="F8" s="2">
        <v>39</v>
      </c>
      <c r="G8" s="2">
        <v>207550</v>
      </c>
      <c r="H8" s="2">
        <v>2840</v>
      </c>
      <c r="I8" s="2">
        <v>2801</v>
      </c>
      <c r="J8" s="2">
        <v>35496412</v>
      </c>
      <c r="K8" s="2">
        <v>2.38129509275476</v>
      </c>
      <c r="L8" s="2">
        <v>0.867644496303503</v>
      </c>
      <c r="M8" s="2">
        <v>0.161254107794697</v>
      </c>
      <c r="N8" s="2">
        <v>1.73600491078246</v>
      </c>
      <c r="O8" s="2">
        <v>3.26644601265674</v>
      </c>
      <c r="P8" s="2">
        <v>0.226734698895745</v>
      </c>
      <c r="Q8" s="2">
        <v>5.76428005174198</v>
      </c>
      <c r="R8" s="2">
        <v>5.23115596789055</v>
      </c>
      <c r="S8" s="2">
        <v>4.20225889155688</v>
      </c>
      <c r="T8" s="2">
        <v>7.9069199143512</v>
      </c>
      <c r="U8" s="2" t="s">
        <v>18</v>
      </c>
    </row>
    <row r="9" s="2" customFormat="1" spans="1:21">
      <c r="A9" s="2" t="s">
        <v>656</v>
      </c>
      <c r="B9" s="2">
        <v>26</v>
      </c>
      <c r="C9" s="9">
        <v>0.000125247484211591</v>
      </c>
      <c r="D9" s="23" t="s">
        <v>655</v>
      </c>
      <c r="E9" s="23" t="s">
        <v>643</v>
      </c>
      <c r="F9" s="2">
        <v>26</v>
      </c>
      <c r="G9" s="2">
        <v>207563</v>
      </c>
      <c r="H9" s="2">
        <v>2149</v>
      </c>
      <c r="I9" s="2">
        <v>2123</v>
      </c>
      <c r="J9" s="2">
        <v>35497090</v>
      </c>
      <c r="K9" s="2">
        <v>2.09443152592169</v>
      </c>
      <c r="L9" s="2">
        <v>0.739282168543831</v>
      </c>
      <c r="M9" s="2">
        <v>0.197325659776742</v>
      </c>
      <c r="N9" s="2">
        <v>1.42265362174099</v>
      </c>
      <c r="O9" s="2">
        <v>3.0834233644353</v>
      </c>
      <c r="P9" s="2">
        <v>0.151156465930497</v>
      </c>
      <c r="Q9" s="2">
        <v>5.34684430022362</v>
      </c>
      <c r="R9" s="2">
        <v>4.69113471239073</v>
      </c>
      <c r="S9" s="2">
        <v>3.63187209247667</v>
      </c>
      <c r="T9" s="2">
        <v>7.87162742599187</v>
      </c>
      <c r="U9" s="2" t="s">
        <v>18</v>
      </c>
    </row>
    <row r="10" s="2" customFormat="1" spans="1:21">
      <c r="A10" s="2" t="s">
        <v>657</v>
      </c>
      <c r="B10" s="2">
        <v>18</v>
      </c>
      <c r="C10" s="9">
        <v>8.67097967618708e-5</v>
      </c>
      <c r="D10" s="24" t="s">
        <v>658</v>
      </c>
      <c r="E10" s="23" t="s">
        <v>643</v>
      </c>
      <c r="F10" s="2">
        <v>18</v>
      </c>
      <c r="G10" s="2">
        <v>207571</v>
      </c>
      <c r="H10" s="2">
        <v>1580</v>
      </c>
      <c r="I10" s="2">
        <v>1562</v>
      </c>
      <c r="J10" s="2">
        <v>35497651</v>
      </c>
      <c r="K10" s="2">
        <v>1.97071768189575</v>
      </c>
      <c r="L10" s="2">
        <v>0.678397781937589</v>
      </c>
      <c r="M10" s="2">
        <v>0.237066670412898</v>
      </c>
      <c r="N10" s="2">
        <v>1.23830945654858</v>
      </c>
      <c r="O10" s="2">
        <v>3.13631472423807</v>
      </c>
      <c r="P10" s="2">
        <v>0.104646784105729</v>
      </c>
      <c r="Q10" s="2">
        <v>4.93528884975105</v>
      </c>
      <c r="R10" s="2">
        <v>4.14291980944858</v>
      </c>
      <c r="S10" s="2">
        <v>3.1011112903633</v>
      </c>
      <c r="T10" s="2">
        <v>7.854305682665</v>
      </c>
      <c r="U10" s="2" t="s">
        <v>18</v>
      </c>
    </row>
    <row r="11" s="2" customFormat="1" spans="1:21">
      <c r="A11" s="2" t="s">
        <v>659</v>
      </c>
      <c r="B11" s="2">
        <v>234</v>
      </c>
      <c r="C11" s="9">
        <v>0.00112722735790432</v>
      </c>
      <c r="D11" s="25" t="s">
        <v>660</v>
      </c>
      <c r="E11" s="23" t="s">
        <v>643</v>
      </c>
      <c r="F11" s="2">
        <v>234</v>
      </c>
      <c r="G11" s="2">
        <v>207355</v>
      </c>
      <c r="H11" s="2">
        <v>21519</v>
      </c>
      <c r="I11" s="2">
        <v>21285</v>
      </c>
      <c r="J11" s="2">
        <v>35477928</v>
      </c>
      <c r="K11" s="2">
        <v>1.88098762715717</v>
      </c>
      <c r="L11" s="2">
        <v>0.631796972496713</v>
      </c>
      <c r="M11" s="2">
        <v>0.0657672908787076</v>
      </c>
      <c r="N11" s="2">
        <v>1.65349806364472</v>
      </c>
      <c r="O11" s="2">
        <v>2.13977538366116</v>
      </c>
      <c r="P11" s="2">
        <v>1.36040819337447</v>
      </c>
      <c r="Q11" s="2">
        <v>6.97782491379119</v>
      </c>
      <c r="R11" s="2">
        <v>6.7617703254229</v>
      </c>
      <c r="S11" s="2">
        <v>6.13391593693961</v>
      </c>
      <c r="T11" s="2">
        <v>7.93783955112659</v>
      </c>
      <c r="U11" s="2" t="s">
        <v>18</v>
      </c>
    </row>
    <row r="12" s="2" customFormat="1" spans="1:21">
      <c r="A12" s="2" t="s">
        <v>661</v>
      </c>
      <c r="B12" s="2">
        <v>18</v>
      </c>
      <c r="C12" s="9">
        <v>8.67097967618708e-5</v>
      </c>
      <c r="D12" s="24" t="s">
        <v>662</v>
      </c>
      <c r="E12" s="23" t="s">
        <v>643</v>
      </c>
      <c r="F12" s="2">
        <v>18</v>
      </c>
      <c r="G12" s="2">
        <v>207571</v>
      </c>
      <c r="H12" s="2">
        <v>1711</v>
      </c>
      <c r="I12" s="2">
        <v>1693</v>
      </c>
      <c r="J12" s="2">
        <v>35497520</v>
      </c>
      <c r="K12" s="2">
        <v>1.81822188963542</v>
      </c>
      <c r="L12" s="2">
        <v>0.597859039812242</v>
      </c>
      <c r="M12" s="2">
        <v>0.236962167464403</v>
      </c>
      <c r="N12" s="2">
        <v>1.14272206393481</v>
      </c>
      <c r="O12" s="2">
        <v>2.8930314240769</v>
      </c>
      <c r="P12" s="2">
        <v>0.104646784105729</v>
      </c>
      <c r="Q12" s="2">
        <v>4.93528884975105</v>
      </c>
      <c r="R12" s="2">
        <v>4.14291980944858</v>
      </c>
      <c r="S12" s="2">
        <v>3.1017465429551</v>
      </c>
      <c r="T12" s="2">
        <v>7.8526970831316</v>
      </c>
      <c r="U12" s="2" t="s">
        <v>18</v>
      </c>
    </row>
    <row r="13" s="2" customFormat="1" spans="1:21">
      <c r="A13" s="2" t="s">
        <v>663</v>
      </c>
      <c r="B13" s="2">
        <v>24</v>
      </c>
      <c r="C13" s="9">
        <v>0.000115613062349161</v>
      </c>
      <c r="D13" s="22" t="s">
        <v>664</v>
      </c>
      <c r="E13" s="23" t="s">
        <v>643</v>
      </c>
      <c r="F13" s="2">
        <v>24</v>
      </c>
      <c r="G13" s="2">
        <v>207565</v>
      </c>
      <c r="H13" s="2">
        <v>2467</v>
      </c>
      <c r="I13" s="2">
        <v>2443</v>
      </c>
      <c r="J13" s="2">
        <v>35496770</v>
      </c>
      <c r="K13" s="2">
        <v>1.68005108529984</v>
      </c>
      <c r="L13" s="2">
        <v>0.51882420086943</v>
      </c>
      <c r="M13" s="2">
        <v>0.205136163056952</v>
      </c>
      <c r="N13" s="2">
        <v>1.12384666292243</v>
      </c>
      <c r="O13" s="2">
        <v>2.51152736608874</v>
      </c>
      <c r="P13" s="2">
        <v>0.139529045474305</v>
      </c>
      <c r="Q13" s="2">
        <v>5.25962805556391</v>
      </c>
      <c r="R13" s="2">
        <v>4.57643508971778</v>
      </c>
      <c r="S13" s="2">
        <v>3.51835458467843</v>
      </c>
      <c r="T13" s="2">
        <v>7.86267745819126</v>
      </c>
      <c r="U13" s="2" t="s">
        <v>18</v>
      </c>
    </row>
    <row r="14" s="2" customFormat="1" spans="1:21">
      <c r="A14" s="2" t="s">
        <v>665</v>
      </c>
      <c r="B14" s="2">
        <v>442</v>
      </c>
      <c r="C14" s="9">
        <v>0.00212920723159705</v>
      </c>
      <c r="D14" s="23" t="s">
        <v>666</v>
      </c>
      <c r="E14" s="23" t="s">
        <v>643</v>
      </c>
      <c r="F14" s="2">
        <v>442</v>
      </c>
      <c r="G14" s="2">
        <v>207147</v>
      </c>
      <c r="H14" s="2">
        <v>46960</v>
      </c>
      <c r="I14" s="2">
        <v>46518</v>
      </c>
      <c r="J14" s="2">
        <v>35452695</v>
      </c>
      <c r="K14" s="2">
        <v>1.62619207931537</v>
      </c>
      <c r="L14" s="2">
        <v>0.486241134109075</v>
      </c>
      <c r="M14" s="2">
        <v>0.0478413648433548</v>
      </c>
      <c r="N14" s="2">
        <v>1.48063649426262</v>
      </c>
      <c r="O14" s="2">
        <v>1.78605666487036</v>
      </c>
      <c r="P14" s="2">
        <v>2.56965992081845</v>
      </c>
      <c r="Q14" s="2">
        <v>7.17145481273827</v>
      </c>
      <c r="R14" s="2">
        <v>7.01436366328746</v>
      </c>
      <c r="S14" s="2">
        <v>6.5295593600271</v>
      </c>
      <c r="T14" s="2">
        <v>7.87645249785025</v>
      </c>
      <c r="U14" s="2" t="s">
        <v>18</v>
      </c>
    </row>
    <row r="15" s="2" customFormat="1" spans="1:21">
      <c r="A15" s="2" t="s">
        <v>667</v>
      </c>
      <c r="B15" s="2">
        <v>44</v>
      </c>
      <c r="C15" s="9">
        <v>0.000211957280973462</v>
      </c>
      <c r="D15" s="23" t="s">
        <v>668</v>
      </c>
      <c r="E15" s="23" t="s">
        <v>643</v>
      </c>
      <c r="F15" s="2">
        <v>44</v>
      </c>
      <c r="G15" s="2">
        <v>207545</v>
      </c>
      <c r="H15" s="2">
        <v>5174</v>
      </c>
      <c r="I15" s="2">
        <v>5130</v>
      </c>
      <c r="J15" s="2">
        <v>35494083</v>
      </c>
      <c r="K15" s="2">
        <v>1.46682734203067</v>
      </c>
      <c r="L15" s="2">
        <v>0.383101797640336</v>
      </c>
      <c r="M15" s="2">
        <v>0.151416811837565</v>
      </c>
      <c r="N15" s="2">
        <v>1.09016040551701</v>
      </c>
      <c r="O15" s="2">
        <v>1.97363841177882</v>
      </c>
      <c r="P15" s="2">
        <v>0.255803250036226</v>
      </c>
      <c r="Q15" s="2">
        <v>5.87965080349687</v>
      </c>
      <c r="R15" s="2">
        <v>5.37822252526301</v>
      </c>
      <c r="S15" s="2">
        <v>4.36981389736363</v>
      </c>
      <c r="T15" s="2">
        <v>7.91115923538944</v>
      </c>
      <c r="U15" s="2" t="s">
        <v>18</v>
      </c>
    </row>
    <row r="16" s="2" customFormat="1" spans="1:21">
      <c r="A16" s="2" t="s">
        <v>669</v>
      </c>
      <c r="B16" s="2">
        <v>72</v>
      </c>
      <c r="C16" s="9">
        <v>0.000346839187047483</v>
      </c>
      <c r="D16" s="22" t="s">
        <v>670</v>
      </c>
      <c r="E16" s="23" t="s">
        <v>643</v>
      </c>
      <c r="F16" s="2">
        <v>72</v>
      </c>
      <c r="G16" s="2">
        <v>207517</v>
      </c>
      <c r="H16" s="2">
        <v>8638</v>
      </c>
      <c r="I16" s="2">
        <v>8566</v>
      </c>
      <c r="J16" s="2">
        <v>35490647</v>
      </c>
      <c r="K16" s="2">
        <v>1.43752253886497</v>
      </c>
      <c r="L16" s="2">
        <v>0.362921172776864</v>
      </c>
      <c r="M16" s="2">
        <v>0.118365858886828</v>
      </c>
      <c r="N16" s="2">
        <v>1.13988124891104</v>
      </c>
      <c r="O16" s="2">
        <v>1.81288274696943</v>
      </c>
      <c r="P16" s="2">
        <v>0.418587136422915</v>
      </c>
      <c r="Q16" s="2">
        <v>6.3024206042052</v>
      </c>
      <c r="R16" s="2">
        <v>5.91161542363162</v>
      </c>
      <c r="S16" s="2">
        <v>4.99749456113319</v>
      </c>
      <c r="T16" s="2">
        <v>7.94808378206689</v>
      </c>
      <c r="U16" s="2" t="s">
        <v>18</v>
      </c>
    </row>
    <row r="17" s="2" customFormat="1" spans="1:21">
      <c r="A17" s="2" t="s">
        <v>671</v>
      </c>
      <c r="B17" s="2">
        <v>464</v>
      </c>
      <c r="C17" s="9">
        <v>0.00223518587208378</v>
      </c>
      <c r="D17" s="23" t="s">
        <v>672</v>
      </c>
      <c r="E17" s="23" t="s">
        <v>643</v>
      </c>
      <c r="F17" s="2">
        <v>464</v>
      </c>
      <c r="G17" s="2">
        <v>207125</v>
      </c>
      <c r="H17" s="2">
        <v>62568</v>
      </c>
      <c r="I17" s="2">
        <v>62104</v>
      </c>
      <c r="J17" s="2">
        <v>35437109</v>
      </c>
      <c r="K17" s="2">
        <v>1.27827463251823</v>
      </c>
      <c r="L17" s="2">
        <v>0.24551122529355</v>
      </c>
      <c r="M17" s="2">
        <v>0.0466490156126296</v>
      </c>
      <c r="N17" s="2">
        <v>1.16658322366063</v>
      </c>
      <c r="O17" s="2">
        <v>1.40065963833451</v>
      </c>
      <c r="P17" s="2">
        <v>2.69756154583656</v>
      </c>
      <c r="Q17" s="2">
        <v>7.18256265838796</v>
      </c>
      <c r="R17" s="2">
        <v>7.02924670039177</v>
      </c>
      <c r="S17" s="2">
        <v>6.55497409321173</v>
      </c>
      <c r="T17" s="2">
        <v>7.87023802200751</v>
      </c>
      <c r="U17" s="2" t="s">
        <v>18</v>
      </c>
    </row>
    <row r="18" s="2" customFormat="1" spans="1:21">
      <c r="A18" s="2" t="s">
        <v>673</v>
      </c>
      <c r="B18" s="2">
        <v>1081</v>
      </c>
      <c r="C18" s="9">
        <v>0.00520740501664346</v>
      </c>
      <c r="D18" s="23" t="s">
        <v>674</v>
      </c>
      <c r="E18" s="23" t="s">
        <v>643</v>
      </c>
      <c r="F18" s="2">
        <v>1081</v>
      </c>
      <c r="G18" s="2">
        <v>206508</v>
      </c>
      <c r="H18" s="2">
        <v>173219</v>
      </c>
      <c r="I18" s="2">
        <v>172138</v>
      </c>
      <c r="J18" s="2">
        <v>35327075</v>
      </c>
      <c r="K18" s="2">
        <v>1.07428556664948</v>
      </c>
      <c r="L18" s="2">
        <v>0.0716558514790795</v>
      </c>
      <c r="M18" s="2">
        <v>0.0305900213641715</v>
      </c>
      <c r="N18" s="2">
        <v>1.01176811537541</v>
      </c>
      <c r="O18" s="2">
        <v>1.14066598973933</v>
      </c>
      <c r="P18" s="2">
        <v>6.28462075657182</v>
      </c>
      <c r="Q18" s="2">
        <v>7.31654977512913</v>
      </c>
      <c r="R18" s="2">
        <v>7.21614740069616</v>
      </c>
      <c r="S18" s="2">
        <v>6.89076722879229</v>
      </c>
      <c r="T18" s="2">
        <v>7.7686415510112</v>
      </c>
      <c r="U18" s="2" t="s">
        <v>18</v>
      </c>
    </row>
    <row r="19" s="3" customFormat="1" spans="1:21">
      <c r="A19" s="3" t="s">
        <v>650</v>
      </c>
      <c r="B19" s="3">
        <v>85</v>
      </c>
      <c r="C19" s="10">
        <f t="shared" ref="C19:C33" si="0">B19/151049</f>
        <v>0.000562731299114857</v>
      </c>
      <c r="D19" s="26" t="str">
        <f>VLOOKUP(A19,[1]sheet1!E:F,2,FALSE)</f>
        <v>骨筋膜室综合征</v>
      </c>
      <c r="E19" s="26" t="str">
        <f>VLOOKUP(A19,[1]sheet1!E:G,3,FALSE)</f>
        <v>各种肌肉骨骼及结缔组织疾病</v>
      </c>
      <c r="F19" s="3">
        <f t="shared" ref="F19:F40" si="1">B19</f>
        <v>85</v>
      </c>
      <c r="G19" s="3">
        <f t="shared" ref="G19:G33" si="2">151049-F19</f>
        <v>150964</v>
      </c>
      <c r="H19" s="3">
        <v>1423</v>
      </c>
      <c r="I19" s="3">
        <f t="shared" ref="I19:I40" si="3">H19-F19</f>
        <v>1338</v>
      </c>
      <c r="J19" s="3">
        <f t="shared" ref="J19:J40" si="4">35706802-I19-G19-F19</f>
        <v>35554415</v>
      </c>
      <c r="K19" s="3">
        <f t="shared" ref="K19:K40" si="5">(F19/G19)/(I19/J19)</f>
        <v>14.9617693379734</v>
      </c>
      <c r="L19" s="3">
        <f t="shared" ref="L19:L40" si="6">LN(K19)</f>
        <v>2.70549823680774</v>
      </c>
      <c r="M19" s="3">
        <f t="shared" ref="M19:M40" si="7">SQRT((1/F19)+(1/G19)+(1/I19)+(1/J19))</f>
        <v>0.111887185412459</v>
      </c>
      <c r="N19" s="3">
        <f t="shared" ref="N19:N40" si="8">EXP(L19-1.96*M19)</f>
        <v>12.0155224741535</v>
      </c>
      <c r="O19" s="3">
        <f t="shared" ref="O19:O40" si="9">EXP(L19+1.96*M19)</f>
        <v>18.6304459256144</v>
      </c>
      <c r="P19" s="3">
        <f t="shared" ref="P19:P33" si="10">B19*151049/35706802</f>
        <v>0.359571966148075</v>
      </c>
      <c r="Q19" s="3">
        <f t="shared" ref="Q19:Q40" si="11">LOG((F19+0.5)/(P19+0.5),2)</f>
        <v>6.63616217791341</v>
      </c>
      <c r="R19" s="3">
        <f t="shared" ref="R19:R40" si="12">Q19-(3.3*(F19+0.5)^(-0.5))-(2*(F19+0.5)^(-1.5))</f>
        <v>6.27674528267515</v>
      </c>
      <c r="S19" s="3">
        <f t="shared" ref="S19:S40" si="13">EXP((LN(Q19)-1.96*M19))</f>
        <v>5.32938010135413</v>
      </c>
      <c r="T19" s="3">
        <f t="shared" ref="T19:T40" si="14">EXP((LN(Q19)+1.96*M19))</f>
        <v>8.26337165186974</v>
      </c>
      <c r="U19" s="3" t="s">
        <v>30</v>
      </c>
    </row>
    <row r="20" s="3" customFormat="1" spans="1:21">
      <c r="A20" s="3" t="s">
        <v>675</v>
      </c>
      <c r="B20" s="3">
        <v>3</v>
      </c>
      <c r="C20" s="10">
        <f t="shared" si="0"/>
        <v>1.9861104674642e-5</v>
      </c>
      <c r="D20" s="26" t="str">
        <f>VLOOKUP(A20,[1]sheet1!E:F,2,FALSE)</f>
        <v>肌腱钙化</v>
      </c>
      <c r="E20" s="26" t="str">
        <f>VLOOKUP(A20,[1]sheet1!E:G,3,FALSE)</f>
        <v>各种肌肉骨骼及结缔组织疾病</v>
      </c>
      <c r="F20" s="3">
        <f t="shared" si="1"/>
        <v>3</v>
      </c>
      <c r="G20" s="3">
        <f t="shared" si="2"/>
        <v>151046</v>
      </c>
      <c r="H20" s="3">
        <v>95</v>
      </c>
      <c r="I20" s="3">
        <f t="shared" si="3"/>
        <v>92</v>
      </c>
      <c r="J20" s="3">
        <f t="shared" si="4"/>
        <v>35555661</v>
      </c>
      <c r="K20" s="3">
        <f t="shared" si="5"/>
        <v>7.67596446288462</v>
      </c>
      <c r="L20" s="3">
        <f t="shared" si="6"/>
        <v>2.0380939484949</v>
      </c>
      <c r="M20" s="3">
        <f t="shared" si="7"/>
        <v>0.586693742232996</v>
      </c>
      <c r="N20" s="3">
        <f t="shared" si="8"/>
        <v>2.43068768125613</v>
      </c>
      <c r="O20" s="3">
        <f t="shared" si="9"/>
        <v>24.2402308160868</v>
      </c>
      <c r="P20" s="3">
        <f t="shared" si="10"/>
        <v>0.0126907752758144</v>
      </c>
      <c r="Q20" s="3">
        <f t="shared" si="11"/>
        <v>2.7711940770478</v>
      </c>
      <c r="R20" s="3">
        <f t="shared" si="12"/>
        <v>0.701828461097313</v>
      </c>
      <c r="S20" s="3">
        <f t="shared" si="13"/>
        <v>0.877532372383951</v>
      </c>
      <c r="T20" s="3">
        <f t="shared" si="14"/>
        <v>8.75126303523392</v>
      </c>
      <c r="U20" s="3" t="s">
        <v>30</v>
      </c>
    </row>
    <row r="21" s="3" customFormat="1" spans="1:21">
      <c r="A21" s="3" t="s">
        <v>676</v>
      </c>
      <c r="B21" s="3">
        <v>5</v>
      </c>
      <c r="C21" s="10">
        <f t="shared" si="0"/>
        <v>3.31018411244033e-5</v>
      </c>
      <c r="D21" s="26" t="str">
        <f>VLOOKUP(A21,[1]sheet1!E:F,2,FALSE)</f>
        <v>肢体肿物</v>
      </c>
      <c r="E21" s="26" t="str">
        <f>VLOOKUP(A21,[1]sheet1!E:G,3,FALSE)</f>
        <v>各种肌肉骨骼及结缔组织疾病</v>
      </c>
      <c r="F21" s="3">
        <f t="shared" si="1"/>
        <v>5</v>
      </c>
      <c r="G21" s="3">
        <f t="shared" si="2"/>
        <v>151044</v>
      </c>
      <c r="H21" s="3">
        <v>159</v>
      </c>
      <c r="I21" s="3">
        <f t="shared" si="3"/>
        <v>154</v>
      </c>
      <c r="J21" s="3">
        <f t="shared" si="4"/>
        <v>35555599</v>
      </c>
      <c r="K21" s="3">
        <f t="shared" si="5"/>
        <v>7.64282305113123</v>
      </c>
      <c r="L21" s="3">
        <f t="shared" si="6"/>
        <v>2.03376704423705</v>
      </c>
      <c r="M21" s="3">
        <f t="shared" si="7"/>
        <v>0.454422881472589</v>
      </c>
      <c r="N21" s="3">
        <f t="shared" si="8"/>
        <v>3.13647073030637</v>
      </c>
      <c r="O21" s="3">
        <f t="shared" si="9"/>
        <v>18.6237172967965</v>
      </c>
      <c r="P21" s="3">
        <f t="shared" si="10"/>
        <v>0.0211512921263573</v>
      </c>
      <c r="Q21" s="3">
        <f t="shared" si="11"/>
        <v>3.39965746056925</v>
      </c>
      <c r="R21" s="3">
        <f t="shared" si="12"/>
        <v>1.83747766618178</v>
      </c>
      <c r="S21" s="3">
        <f t="shared" si="13"/>
        <v>1.39515543494951</v>
      </c>
      <c r="T21" s="3">
        <f t="shared" si="14"/>
        <v>8.28414566554901</v>
      </c>
      <c r="U21" s="3" t="s">
        <v>30</v>
      </c>
    </row>
    <row r="22" s="3" customFormat="1" spans="1:21">
      <c r="A22" s="3" t="s">
        <v>677</v>
      </c>
      <c r="B22" s="3">
        <v>4</v>
      </c>
      <c r="C22" s="10">
        <f t="shared" si="0"/>
        <v>2.64814728995227e-5</v>
      </c>
      <c r="D22" s="26" t="str">
        <f>VLOOKUP(A22,[1]sheet1!E:F,2,FALSE)</f>
        <v>肢体肿物</v>
      </c>
      <c r="E22" s="26" t="str">
        <f>VLOOKUP(A22,[1]sheet1!E:G,3,FALSE)</f>
        <v>各种肌肉骨骼及结缔组织疾病</v>
      </c>
      <c r="F22" s="3">
        <f t="shared" si="1"/>
        <v>4</v>
      </c>
      <c r="G22" s="3">
        <f t="shared" si="2"/>
        <v>151045</v>
      </c>
      <c r="H22" s="3">
        <v>233</v>
      </c>
      <c r="I22" s="3">
        <f t="shared" si="3"/>
        <v>229</v>
      </c>
      <c r="J22" s="3">
        <f t="shared" si="4"/>
        <v>35555524</v>
      </c>
      <c r="K22" s="3">
        <f t="shared" si="5"/>
        <v>4.11173615659523</v>
      </c>
      <c r="L22" s="3">
        <f t="shared" si="6"/>
        <v>1.41384536184212</v>
      </c>
      <c r="M22" s="3">
        <f t="shared" si="7"/>
        <v>0.504354499232084</v>
      </c>
      <c r="N22" s="3">
        <f t="shared" si="8"/>
        <v>1.53006549755452</v>
      </c>
      <c r="O22" s="3">
        <f t="shared" si="9"/>
        <v>11.0494447776737</v>
      </c>
      <c r="P22" s="3">
        <f t="shared" si="10"/>
        <v>0.0169210337010859</v>
      </c>
      <c r="Q22" s="3">
        <f t="shared" si="11"/>
        <v>3.12190918907591</v>
      </c>
      <c r="R22" s="3">
        <f t="shared" si="12"/>
        <v>1.35676115011394</v>
      </c>
      <c r="S22" s="3">
        <f t="shared" si="13"/>
        <v>1.1617295844826</v>
      </c>
      <c r="T22" s="3">
        <f t="shared" si="14"/>
        <v>8.38948849630729</v>
      </c>
      <c r="U22" s="3" t="s">
        <v>30</v>
      </c>
    </row>
    <row r="23" s="3" customFormat="1" spans="1:21">
      <c r="A23" s="3" t="s">
        <v>678</v>
      </c>
      <c r="B23" s="3">
        <v>3</v>
      </c>
      <c r="C23" s="10">
        <f t="shared" si="0"/>
        <v>1.9861104674642e-5</v>
      </c>
      <c r="D23" s="26" t="str">
        <f>VLOOKUP(A23,[1]sheet1!E:F,2,FALSE)</f>
        <v>胫骨内侧压力症候群</v>
      </c>
      <c r="E23" s="26" t="str">
        <f>VLOOKUP(A23,[1]sheet1!E:G,3,FALSE)</f>
        <v>各种肌肉骨骼及结缔组织疾病</v>
      </c>
      <c r="F23" s="3">
        <f t="shared" si="1"/>
        <v>3</v>
      </c>
      <c r="G23" s="3">
        <f t="shared" si="2"/>
        <v>151046</v>
      </c>
      <c r="H23" s="3">
        <v>228</v>
      </c>
      <c r="I23" s="3">
        <f t="shared" si="3"/>
        <v>225</v>
      </c>
      <c r="J23" s="3">
        <f t="shared" si="4"/>
        <v>35555528</v>
      </c>
      <c r="K23" s="3">
        <f t="shared" si="5"/>
        <v>3.13860484002666</v>
      </c>
      <c r="L23" s="3">
        <f t="shared" si="6"/>
        <v>1.14377838271862</v>
      </c>
      <c r="M23" s="3">
        <f t="shared" si="7"/>
        <v>0.581192245648989</v>
      </c>
      <c r="N23" s="3">
        <f t="shared" si="8"/>
        <v>1.00465237007078</v>
      </c>
      <c r="O23" s="3">
        <f t="shared" si="9"/>
        <v>9.80522281666921</v>
      </c>
      <c r="P23" s="3">
        <f t="shared" si="10"/>
        <v>0.0126907752758144</v>
      </c>
      <c r="Q23" s="3">
        <f t="shared" si="11"/>
        <v>2.7711940770478</v>
      </c>
      <c r="R23" s="3">
        <f t="shared" si="12"/>
        <v>0.701828461097313</v>
      </c>
      <c r="S23" s="3">
        <f t="shared" si="13"/>
        <v>0.88704594535976</v>
      </c>
      <c r="T23" s="3">
        <f t="shared" si="14"/>
        <v>8.65740568776311</v>
      </c>
      <c r="U23" s="3" t="s">
        <v>30</v>
      </c>
    </row>
    <row r="24" s="3" customFormat="1" spans="1:21">
      <c r="A24" s="3" t="s">
        <v>679</v>
      </c>
      <c r="B24" s="3">
        <v>7</v>
      </c>
      <c r="C24" s="10">
        <f t="shared" si="0"/>
        <v>4.63425775741647e-5</v>
      </c>
      <c r="D24" s="26" t="str">
        <f>VLOOKUP(A24,[1]sheet1!E:F,2,FALSE)</f>
        <v>软骨钙质沉着病</v>
      </c>
      <c r="E24" s="26" t="str">
        <f>VLOOKUP(A24,[1]sheet1!E:G,3,FALSE)</f>
        <v>各种肌肉骨骼及结缔组织疾病</v>
      </c>
      <c r="F24" s="3">
        <f t="shared" si="1"/>
        <v>7</v>
      </c>
      <c r="G24" s="3">
        <f t="shared" si="2"/>
        <v>151042</v>
      </c>
      <c r="H24" s="3">
        <v>533</v>
      </c>
      <c r="I24" s="3">
        <f t="shared" si="3"/>
        <v>526</v>
      </c>
      <c r="J24" s="3">
        <f t="shared" si="4"/>
        <v>35555227</v>
      </c>
      <c r="K24" s="3">
        <f t="shared" si="5"/>
        <v>3.13269435092286</v>
      </c>
      <c r="L24" s="3">
        <f t="shared" si="6"/>
        <v>1.14189344925465</v>
      </c>
      <c r="M24" s="3">
        <f t="shared" si="7"/>
        <v>0.380479871138878</v>
      </c>
      <c r="N24" s="3">
        <f t="shared" si="8"/>
        <v>1.4860965270479</v>
      </c>
      <c r="O24" s="3">
        <f t="shared" si="9"/>
        <v>6.60372574572858</v>
      </c>
      <c r="P24" s="3">
        <f t="shared" si="10"/>
        <v>0.0296118089769003</v>
      </c>
      <c r="Q24" s="3">
        <f t="shared" si="11"/>
        <v>3.82388339961496</v>
      </c>
      <c r="R24" s="3">
        <f t="shared" si="12"/>
        <v>2.52152087399157</v>
      </c>
      <c r="S24" s="3">
        <f t="shared" si="13"/>
        <v>1.81398476947802</v>
      </c>
      <c r="T24" s="3">
        <f t="shared" si="14"/>
        <v>8.06075359610569</v>
      </c>
      <c r="U24" s="3" t="s">
        <v>30</v>
      </c>
    </row>
    <row r="25" s="3" customFormat="1" spans="1:21">
      <c r="A25" s="3" t="s">
        <v>656</v>
      </c>
      <c r="B25" s="3">
        <v>27</v>
      </c>
      <c r="C25" s="10">
        <f t="shared" si="0"/>
        <v>0.000178749942071778</v>
      </c>
      <c r="D25" s="26" t="str">
        <f>VLOOKUP(A25,[1]sheet1!E:F,2,FALSE)</f>
        <v>椎管狭窄</v>
      </c>
      <c r="E25" s="26" t="str">
        <f>VLOOKUP(A25,[1]sheet1!E:G,3,FALSE)</f>
        <v>各种肌肉骨骼及结缔组织疾病</v>
      </c>
      <c r="F25" s="3">
        <f t="shared" si="1"/>
        <v>27</v>
      </c>
      <c r="G25" s="3">
        <f t="shared" si="2"/>
        <v>151022</v>
      </c>
      <c r="H25" s="3">
        <v>2149</v>
      </c>
      <c r="I25" s="3">
        <f t="shared" si="3"/>
        <v>2122</v>
      </c>
      <c r="J25" s="3">
        <f t="shared" si="4"/>
        <v>35553631</v>
      </c>
      <c r="K25" s="3">
        <f t="shared" si="5"/>
        <v>2.99545036668856</v>
      </c>
      <c r="L25" s="3">
        <f t="shared" si="6"/>
        <v>1.09709459311349</v>
      </c>
      <c r="M25" s="3">
        <f t="shared" si="7"/>
        <v>0.193687739028024</v>
      </c>
      <c r="N25" s="3">
        <f t="shared" si="8"/>
        <v>2.04923514722827</v>
      </c>
      <c r="O25" s="3">
        <f t="shared" si="9"/>
        <v>4.37857163997546</v>
      </c>
      <c r="P25" s="3">
        <f t="shared" si="10"/>
        <v>0.11421697748233</v>
      </c>
      <c r="Q25" s="3">
        <f t="shared" si="11"/>
        <v>5.48453941822286</v>
      </c>
      <c r="R25" s="3">
        <f t="shared" si="12"/>
        <v>4.84138556256811</v>
      </c>
      <c r="S25" s="3">
        <f t="shared" si="13"/>
        <v>3.75206048050995</v>
      </c>
      <c r="T25" s="3">
        <f t="shared" si="14"/>
        <v>8.0169743495052</v>
      </c>
      <c r="U25" s="3" t="s">
        <v>30</v>
      </c>
    </row>
    <row r="26" s="3" customFormat="1" spans="1:21">
      <c r="A26" s="3" t="s">
        <v>680</v>
      </c>
      <c r="B26" s="3">
        <v>4</v>
      </c>
      <c r="C26" s="10">
        <f t="shared" si="0"/>
        <v>2.64814728995227e-5</v>
      </c>
      <c r="D26" s="26" t="str">
        <f>VLOOKUP(A26,[1]sheet1!E:F,2,FALSE)</f>
        <v>筋膜炎</v>
      </c>
      <c r="E26" s="26" t="str">
        <f>VLOOKUP(A26,[1]sheet1!E:G,3,FALSE)</f>
        <v>各种肌肉骨骼及结缔组织疾病</v>
      </c>
      <c r="F26" s="3">
        <f t="shared" si="1"/>
        <v>4</v>
      </c>
      <c r="G26" s="3">
        <f t="shared" si="2"/>
        <v>151045</v>
      </c>
      <c r="H26" s="3">
        <v>353</v>
      </c>
      <c r="I26" s="3">
        <f t="shared" si="3"/>
        <v>349</v>
      </c>
      <c r="J26" s="3">
        <f t="shared" si="4"/>
        <v>35555404</v>
      </c>
      <c r="K26" s="3">
        <f t="shared" si="5"/>
        <v>2.69794957592952</v>
      </c>
      <c r="L26" s="3">
        <f t="shared" si="6"/>
        <v>0.992492068185238</v>
      </c>
      <c r="M26" s="3">
        <f t="shared" si="7"/>
        <v>0.502863776963066</v>
      </c>
      <c r="N26" s="3">
        <f t="shared" si="8"/>
        <v>1.00690278045568</v>
      </c>
      <c r="O26" s="3">
        <f t="shared" si="9"/>
        <v>7.2290314969278</v>
      </c>
      <c r="P26" s="3">
        <f t="shared" si="10"/>
        <v>0.0169210337010859</v>
      </c>
      <c r="Q26" s="3">
        <f t="shared" si="11"/>
        <v>3.12190918907591</v>
      </c>
      <c r="R26" s="3">
        <f t="shared" si="12"/>
        <v>1.35676115011394</v>
      </c>
      <c r="S26" s="3">
        <f t="shared" si="13"/>
        <v>1.16512890784019</v>
      </c>
      <c r="T26" s="3">
        <f t="shared" si="14"/>
        <v>8.36501173325398</v>
      </c>
      <c r="U26" s="3" t="s">
        <v>30</v>
      </c>
    </row>
    <row r="27" s="3" customFormat="1" spans="1:21">
      <c r="A27" s="3" t="s">
        <v>657</v>
      </c>
      <c r="B27" s="3">
        <v>15</v>
      </c>
      <c r="C27" s="10">
        <f t="shared" si="0"/>
        <v>9.930552337321e-5</v>
      </c>
      <c r="D27" s="26" t="str">
        <f>VLOOKUP(A27,[1]sheet1!E:F,2,FALSE)</f>
        <v>风湿性多肌痛</v>
      </c>
      <c r="E27" s="26" t="str">
        <f>VLOOKUP(A27,[1]sheet1!E:G,3,FALSE)</f>
        <v>各种肌肉骨骼及结缔组织疾病</v>
      </c>
      <c r="F27" s="3">
        <f t="shared" si="1"/>
        <v>15</v>
      </c>
      <c r="G27" s="3">
        <f t="shared" si="2"/>
        <v>151034</v>
      </c>
      <c r="H27" s="3">
        <v>1580</v>
      </c>
      <c r="I27" s="3">
        <f t="shared" si="3"/>
        <v>1565</v>
      </c>
      <c r="J27" s="3">
        <f t="shared" si="4"/>
        <v>35554188</v>
      </c>
      <c r="K27" s="3">
        <f t="shared" si="5"/>
        <v>2.25627981021644</v>
      </c>
      <c r="L27" s="3">
        <f t="shared" si="6"/>
        <v>0.813717355296068</v>
      </c>
      <c r="M27" s="3">
        <f t="shared" si="7"/>
        <v>0.259446128231393</v>
      </c>
      <c r="N27" s="3">
        <f t="shared" si="8"/>
        <v>1.35690034979905</v>
      </c>
      <c r="O27" s="3">
        <f t="shared" si="9"/>
        <v>3.75178514969375</v>
      </c>
      <c r="P27" s="3">
        <f t="shared" si="10"/>
        <v>0.063453876379072</v>
      </c>
      <c r="Q27" s="3">
        <f t="shared" si="11"/>
        <v>4.7818268872328</v>
      </c>
      <c r="R27" s="3">
        <f t="shared" si="12"/>
        <v>3.91085182270892</v>
      </c>
      <c r="S27" s="3">
        <f t="shared" si="13"/>
        <v>2.87573489182721</v>
      </c>
      <c r="T27" s="3">
        <f t="shared" si="14"/>
        <v>7.9513130519948</v>
      </c>
      <c r="U27" s="3" t="s">
        <v>30</v>
      </c>
    </row>
    <row r="28" s="3" customFormat="1" spans="1:21">
      <c r="A28" s="3" t="s">
        <v>681</v>
      </c>
      <c r="B28" s="3">
        <v>45</v>
      </c>
      <c r="C28" s="10">
        <f t="shared" si="0"/>
        <v>0.00029791657011963</v>
      </c>
      <c r="D28" s="26" t="str">
        <f>VLOOKUP(A28,[1]sheet1!E:F,2,FALSE)</f>
        <v>腰肋疼痛</v>
      </c>
      <c r="E28" s="26" t="str">
        <f>VLOOKUP(A28,[1]sheet1!E:G,3,FALSE)</f>
        <v>各种肌肉骨骼及结缔组织疾病</v>
      </c>
      <c r="F28" s="3">
        <f t="shared" si="1"/>
        <v>45</v>
      </c>
      <c r="G28" s="3">
        <f t="shared" si="2"/>
        <v>151004</v>
      </c>
      <c r="H28" s="3">
        <v>5079</v>
      </c>
      <c r="I28" s="3">
        <f t="shared" si="3"/>
        <v>5034</v>
      </c>
      <c r="J28" s="3">
        <f t="shared" si="4"/>
        <v>35550719</v>
      </c>
      <c r="K28" s="3">
        <f t="shared" si="5"/>
        <v>2.10454995801009</v>
      </c>
      <c r="L28" s="3">
        <f t="shared" si="6"/>
        <v>0.74410164760679</v>
      </c>
      <c r="M28" s="3">
        <f t="shared" si="7"/>
        <v>0.149758211386611</v>
      </c>
      <c r="N28" s="3">
        <f t="shared" si="8"/>
        <v>1.56921509253739</v>
      </c>
      <c r="O28" s="3">
        <f t="shared" si="9"/>
        <v>2.8225133360134</v>
      </c>
      <c r="P28" s="3">
        <f t="shared" si="10"/>
        <v>0.190361629137216</v>
      </c>
      <c r="Q28" s="3">
        <f t="shared" si="11"/>
        <v>6.04237045450869</v>
      </c>
      <c r="R28" s="3">
        <f t="shared" si="12"/>
        <v>5.54662942800326</v>
      </c>
      <c r="S28" s="3">
        <f t="shared" si="13"/>
        <v>4.50537126753804</v>
      </c>
      <c r="T28" s="3">
        <f t="shared" si="14"/>
        <v>8.10371410955231</v>
      </c>
      <c r="U28" s="3" t="s">
        <v>30</v>
      </c>
    </row>
    <row r="29" s="3" customFormat="1" spans="1:21">
      <c r="A29" s="3" t="s">
        <v>661</v>
      </c>
      <c r="B29" s="3">
        <v>15</v>
      </c>
      <c r="C29" s="10">
        <f t="shared" si="0"/>
        <v>9.930552337321e-5</v>
      </c>
      <c r="D29" s="26" t="str">
        <f>VLOOKUP(A29,[1]sheet1!E:F,2,FALSE)</f>
        <v>肢体肿物</v>
      </c>
      <c r="E29" s="26" t="str">
        <f>VLOOKUP(A29,[1]sheet1!E:G,3,FALSE)</f>
        <v>各种肌肉骨骼及结缔组织疾病</v>
      </c>
      <c r="F29" s="3">
        <f t="shared" si="1"/>
        <v>15</v>
      </c>
      <c r="G29" s="3">
        <f t="shared" si="2"/>
        <v>151034</v>
      </c>
      <c r="H29" s="3">
        <v>1711</v>
      </c>
      <c r="I29" s="3">
        <f t="shared" si="3"/>
        <v>1696</v>
      </c>
      <c r="J29" s="3">
        <f t="shared" si="4"/>
        <v>35554057</v>
      </c>
      <c r="K29" s="3">
        <f t="shared" si="5"/>
        <v>2.08199580935918</v>
      </c>
      <c r="L29" s="3">
        <f t="shared" si="6"/>
        <v>0.733326957394969</v>
      </c>
      <c r="M29" s="3">
        <f t="shared" si="7"/>
        <v>0.259350994715831</v>
      </c>
      <c r="N29" s="3">
        <f t="shared" si="8"/>
        <v>1.2523214735777</v>
      </c>
      <c r="O29" s="3">
        <f t="shared" si="9"/>
        <v>3.46133691839171</v>
      </c>
      <c r="P29" s="3">
        <f t="shared" si="10"/>
        <v>0.063453876379072</v>
      </c>
      <c r="Q29" s="3">
        <f t="shared" si="11"/>
        <v>4.7818268872328</v>
      </c>
      <c r="R29" s="3">
        <f t="shared" si="12"/>
        <v>3.91085182270892</v>
      </c>
      <c r="S29" s="3">
        <f t="shared" si="13"/>
        <v>2.87627115621141</v>
      </c>
      <c r="T29" s="3">
        <f t="shared" si="14"/>
        <v>7.9498305749383</v>
      </c>
      <c r="U29" s="3" t="s">
        <v>30</v>
      </c>
    </row>
    <row r="30" s="3" customFormat="1" spans="1:21">
      <c r="A30" s="3" t="s">
        <v>667</v>
      </c>
      <c r="B30" s="3">
        <v>35</v>
      </c>
      <c r="C30" s="10">
        <f t="shared" si="0"/>
        <v>0.000231712887870823</v>
      </c>
      <c r="D30" s="26" t="str">
        <f>VLOOKUP(A30,[1]sheet1!E:F,2,FALSE)</f>
        <v>腹股沟疼痛</v>
      </c>
      <c r="E30" s="26" t="str">
        <f>VLOOKUP(A30,[1]sheet1!E:G,3,FALSE)</f>
        <v>各种肌肉骨骼及结缔组织疾病</v>
      </c>
      <c r="F30" s="3">
        <f t="shared" si="1"/>
        <v>35</v>
      </c>
      <c r="G30" s="3">
        <f t="shared" si="2"/>
        <v>151014</v>
      </c>
      <c r="H30" s="3">
        <v>5174</v>
      </c>
      <c r="I30" s="3">
        <f t="shared" si="3"/>
        <v>5139</v>
      </c>
      <c r="J30" s="3">
        <f t="shared" si="4"/>
        <v>35550614</v>
      </c>
      <c r="K30" s="3">
        <f t="shared" si="5"/>
        <v>1.60331671940621</v>
      </c>
      <c r="L30" s="3">
        <f t="shared" si="6"/>
        <v>0.472074433279164</v>
      </c>
      <c r="M30" s="3">
        <f t="shared" si="7"/>
        <v>0.16962508361141</v>
      </c>
      <c r="N30" s="3">
        <f t="shared" si="8"/>
        <v>1.1498244394815</v>
      </c>
      <c r="O30" s="3">
        <f t="shared" si="9"/>
        <v>2.23566695441495</v>
      </c>
      <c r="P30" s="3">
        <f t="shared" si="10"/>
        <v>0.148059044884501</v>
      </c>
      <c r="Q30" s="3">
        <f t="shared" si="11"/>
        <v>5.77554995084791</v>
      </c>
      <c r="R30" s="3">
        <f t="shared" si="12"/>
        <v>5.21223468977157</v>
      </c>
      <c r="S30" s="3">
        <f t="shared" si="13"/>
        <v>4.14195673540445</v>
      </c>
      <c r="T30" s="3">
        <f t="shared" si="14"/>
        <v>8.05343449138711</v>
      </c>
      <c r="U30" s="3" t="s">
        <v>30</v>
      </c>
    </row>
    <row r="31" s="3" customFormat="1" spans="1:21">
      <c r="A31" s="3" t="s">
        <v>673</v>
      </c>
      <c r="B31" s="3">
        <v>1051</v>
      </c>
      <c r="C31" s="10">
        <f t="shared" si="0"/>
        <v>0.00695800700434958</v>
      </c>
      <c r="D31" s="26" t="str">
        <f>VLOOKUP(A31,[1]sheet1!E:F,2,FALSE)</f>
        <v>肢体疼痛</v>
      </c>
      <c r="E31" s="26" t="str">
        <f>VLOOKUP(A31,[1]sheet1!E:G,3,FALSE)</f>
        <v>各种肌肉骨骼及结缔组织疾病</v>
      </c>
      <c r="F31" s="3">
        <f t="shared" si="1"/>
        <v>1051</v>
      </c>
      <c r="G31" s="3">
        <f t="shared" si="2"/>
        <v>149998</v>
      </c>
      <c r="H31" s="3">
        <v>173219</v>
      </c>
      <c r="I31" s="3">
        <f t="shared" si="3"/>
        <v>172168</v>
      </c>
      <c r="J31" s="3">
        <f t="shared" si="4"/>
        <v>35383585</v>
      </c>
      <c r="K31" s="3">
        <f t="shared" si="5"/>
        <v>1.44001377273293</v>
      </c>
      <c r="L31" s="3">
        <f t="shared" si="6"/>
        <v>0.364652677940038</v>
      </c>
      <c r="M31" s="3">
        <f t="shared" si="7"/>
        <v>0.0310479964482706</v>
      </c>
      <c r="N31" s="3">
        <f t="shared" si="8"/>
        <v>1.35499613902753</v>
      </c>
      <c r="O31" s="3">
        <f t="shared" si="9"/>
        <v>1.53036573753543</v>
      </c>
      <c r="P31" s="3">
        <f t="shared" si="10"/>
        <v>4.44600160496031</v>
      </c>
      <c r="Q31" s="3">
        <f t="shared" si="11"/>
        <v>7.73197042685433</v>
      </c>
      <c r="R31" s="3">
        <f t="shared" si="12"/>
        <v>7.63014422454973</v>
      </c>
      <c r="S31" s="3">
        <f t="shared" si="13"/>
        <v>7.27547907793916</v>
      </c>
      <c r="T31" s="3">
        <f t="shared" si="14"/>
        <v>8.2171037867494</v>
      </c>
      <c r="U31" s="3" t="s">
        <v>30</v>
      </c>
    </row>
    <row r="32" s="3" customFormat="1" spans="1:21">
      <c r="A32" s="3" t="s">
        <v>671</v>
      </c>
      <c r="B32" s="3">
        <v>380</v>
      </c>
      <c r="C32" s="10">
        <f t="shared" si="0"/>
        <v>0.00251573992545465</v>
      </c>
      <c r="D32" s="26" t="str">
        <f>VLOOKUP(A32,[1]sheet1!E:F,2,FALSE)</f>
        <v>肌无力</v>
      </c>
      <c r="E32" s="26" t="str">
        <f>VLOOKUP(A32,[1]sheet1!E:G,3,FALSE)</f>
        <v>各种肌肉骨骼及结缔组织疾病</v>
      </c>
      <c r="F32" s="3">
        <f t="shared" si="1"/>
        <v>380</v>
      </c>
      <c r="G32" s="3">
        <f t="shared" si="2"/>
        <v>150669</v>
      </c>
      <c r="H32" s="3">
        <v>62568</v>
      </c>
      <c r="I32" s="3">
        <f t="shared" si="3"/>
        <v>62188</v>
      </c>
      <c r="J32" s="3">
        <f t="shared" si="4"/>
        <v>35493565</v>
      </c>
      <c r="K32" s="3">
        <f t="shared" si="5"/>
        <v>1.43947034838714</v>
      </c>
      <c r="L32" s="3">
        <f t="shared" si="6"/>
        <v>0.364275232307848</v>
      </c>
      <c r="M32" s="3">
        <f t="shared" si="7"/>
        <v>0.0515201364474723</v>
      </c>
      <c r="N32" s="3">
        <f t="shared" si="8"/>
        <v>1.30121151469992</v>
      </c>
      <c r="O32" s="3">
        <f t="shared" si="9"/>
        <v>1.5924197261378</v>
      </c>
      <c r="P32" s="3">
        <f t="shared" si="10"/>
        <v>1.60749820160316</v>
      </c>
      <c r="Q32" s="3">
        <f t="shared" si="11"/>
        <v>7.49622124343432</v>
      </c>
      <c r="R32" s="3">
        <f t="shared" si="12"/>
        <v>7.32677661590869</v>
      </c>
      <c r="S32" s="3">
        <f t="shared" si="13"/>
        <v>6.77622113551971</v>
      </c>
      <c r="T32" s="3">
        <f t="shared" si="14"/>
        <v>8.29272419047259</v>
      </c>
      <c r="U32" s="3" t="s">
        <v>30</v>
      </c>
    </row>
    <row r="33" s="3" customFormat="1" spans="1:21">
      <c r="A33" s="3" t="s">
        <v>682</v>
      </c>
      <c r="B33" s="3">
        <v>745</v>
      </c>
      <c r="C33" s="10">
        <f t="shared" si="0"/>
        <v>0.0049321743275361</v>
      </c>
      <c r="D33" s="26" t="str">
        <f>VLOOKUP(A33,[1]sheet1!E:F,2,FALSE)</f>
        <v>背痛</v>
      </c>
      <c r="E33" s="26" t="str">
        <f>VLOOKUP(A33,[1]sheet1!E:G,3,FALSE)</f>
        <v>各种肌肉骨骼及结缔组织疾病</v>
      </c>
      <c r="F33" s="3">
        <f t="shared" si="1"/>
        <v>745</v>
      </c>
      <c r="G33" s="3">
        <f t="shared" si="2"/>
        <v>150304</v>
      </c>
      <c r="H33" s="3">
        <v>136752</v>
      </c>
      <c r="I33" s="3">
        <f t="shared" si="3"/>
        <v>136007</v>
      </c>
      <c r="J33" s="3">
        <f t="shared" si="4"/>
        <v>35419746</v>
      </c>
      <c r="K33" s="3">
        <f t="shared" si="5"/>
        <v>1.29083257191444</v>
      </c>
      <c r="L33" s="3">
        <f t="shared" si="6"/>
        <v>0.255287414774448</v>
      </c>
      <c r="M33" s="3">
        <f t="shared" si="7"/>
        <v>0.036828193787538</v>
      </c>
      <c r="N33" s="3">
        <f t="shared" si="8"/>
        <v>1.20093948536011</v>
      </c>
      <c r="O33" s="3">
        <f t="shared" si="9"/>
        <v>1.38745436304445</v>
      </c>
      <c r="P33" s="3">
        <f t="shared" si="10"/>
        <v>3.15154252682724</v>
      </c>
      <c r="Q33" s="3">
        <f t="shared" si="11"/>
        <v>7.67355850960608</v>
      </c>
      <c r="R33" s="3">
        <f t="shared" si="12"/>
        <v>7.55259815928018</v>
      </c>
      <c r="S33" s="3">
        <f t="shared" si="13"/>
        <v>7.13917483019467</v>
      </c>
      <c r="T33" s="3">
        <f t="shared" si="14"/>
        <v>8.24794203824565</v>
      </c>
      <c r="U33" s="3" t="s">
        <v>30</v>
      </c>
    </row>
    <row r="34" s="4" customFormat="1" spans="1:21">
      <c r="A34" s="4" t="s">
        <v>681</v>
      </c>
      <c r="B34" s="4">
        <v>4</v>
      </c>
      <c r="C34" s="11">
        <f>B34/9511</f>
        <v>0.000420565660813795</v>
      </c>
      <c r="D34" s="27" t="str">
        <f>VLOOKUP(A34,[2]sheet1!E:F,2,FALSE)</f>
        <v>腰肋疼痛</v>
      </c>
      <c r="E34" s="27" t="str">
        <f>VLOOKUP(A34,[2]sheet1!E:G,3,FALSE)</f>
        <v>各种肌肉骨骼及结缔组织疾病</v>
      </c>
      <c r="F34" s="4">
        <f t="shared" si="1"/>
        <v>4</v>
      </c>
      <c r="G34" s="4">
        <f>9511-F34</f>
        <v>9507</v>
      </c>
      <c r="H34" s="4">
        <v>5079</v>
      </c>
      <c r="I34" s="4">
        <f t="shared" si="3"/>
        <v>5075</v>
      </c>
      <c r="J34" s="4">
        <f t="shared" si="4"/>
        <v>35692216</v>
      </c>
      <c r="K34" s="4">
        <f t="shared" si="5"/>
        <v>2.95906130872714</v>
      </c>
      <c r="L34" s="4">
        <f t="shared" si="6"/>
        <v>1.08487209261105</v>
      </c>
      <c r="M34" s="4">
        <f t="shared" si="7"/>
        <v>0.500302166700251</v>
      </c>
      <c r="N34" s="4">
        <f t="shared" si="8"/>
        <v>1.10991101548225</v>
      </c>
      <c r="O34" s="4">
        <f t="shared" si="9"/>
        <v>7.88896020191449</v>
      </c>
      <c r="P34" s="4">
        <f>B34*9511/35706802</f>
        <v>0.00106545525975695</v>
      </c>
      <c r="Q34" s="4">
        <f t="shared" si="11"/>
        <v>3.16685401823762</v>
      </c>
      <c r="R34" s="4">
        <f t="shared" si="12"/>
        <v>1.40170597927565</v>
      </c>
      <c r="S34" s="4">
        <f t="shared" si="13"/>
        <v>1.18785175180373</v>
      </c>
      <c r="T34" s="4">
        <f t="shared" si="14"/>
        <v>8.44294278103221</v>
      </c>
      <c r="U34" s="4" t="s">
        <v>34</v>
      </c>
    </row>
    <row r="35" s="5" customFormat="1" spans="1:21">
      <c r="A35" s="5" t="s">
        <v>679</v>
      </c>
      <c r="B35" s="5">
        <v>4</v>
      </c>
      <c r="C35" s="12">
        <f t="shared" ref="C35:C40" si="15">B35/58476</f>
        <v>6.84041316095492e-5</v>
      </c>
      <c r="D35" s="28" t="str">
        <f>VLOOKUP(A35,[3]sheet1!E:F,2,FALSE)</f>
        <v>软骨钙质沉着病</v>
      </c>
      <c r="E35" s="28" t="str">
        <f>VLOOKUP(A35,[3]sheet1!E:G,3,FALSE)</f>
        <v>各种肌肉骨骼及结缔组织疾病</v>
      </c>
      <c r="F35" s="5">
        <f t="shared" si="1"/>
        <v>4</v>
      </c>
      <c r="G35" s="5">
        <f t="shared" ref="G35:G40" si="16">58476-F35</f>
        <v>58472</v>
      </c>
      <c r="H35" s="5">
        <v>533</v>
      </c>
      <c r="I35" s="5">
        <f t="shared" si="3"/>
        <v>529</v>
      </c>
      <c r="J35" s="5">
        <f t="shared" si="4"/>
        <v>35647797</v>
      </c>
      <c r="K35" s="5">
        <f t="shared" si="5"/>
        <v>4.60987412002863</v>
      </c>
      <c r="L35" s="5">
        <f t="shared" si="6"/>
        <v>1.52820055078512</v>
      </c>
      <c r="M35" s="5">
        <f t="shared" si="7"/>
        <v>0.501903864722349</v>
      </c>
      <c r="N35" s="5">
        <f t="shared" si="8"/>
        <v>1.72369281692805</v>
      </c>
      <c r="O35" s="5">
        <f t="shared" si="9"/>
        <v>12.3287277140151</v>
      </c>
      <c r="P35" s="5">
        <f t="shared" ref="P35:P40" si="17">B35*58476/35706802</f>
        <v>0.0065506846566657</v>
      </c>
      <c r="Q35" s="5">
        <f t="shared" si="11"/>
        <v>3.15114646630733</v>
      </c>
      <c r="R35" s="5">
        <f t="shared" si="12"/>
        <v>1.38599842734536</v>
      </c>
      <c r="S35" s="5">
        <f t="shared" si="13"/>
        <v>1.17825528151915</v>
      </c>
      <c r="T35" s="5">
        <f t="shared" si="14"/>
        <v>8.42748104580408</v>
      </c>
      <c r="U35" s="5" t="s">
        <v>39</v>
      </c>
    </row>
    <row r="36" s="5" customFormat="1" spans="1:21">
      <c r="A36" s="5" t="s">
        <v>650</v>
      </c>
      <c r="B36" s="5">
        <v>10</v>
      </c>
      <c r="C36" s="12">
        <f t="shared" si="15"/>
        <v>0.000171010329023873</v>
      </c>
      <c r="D36" s="28" t="str">
        <f>VLOOKUP(A36,[3]sheet1!E:F,2,FALSE)</f>
        <v>骨筋膜室综合征</v>
      </c>
      <c r="E36" s="28" t="str">
        <f>VLOOKUP(A36,[3]sheet1!E:G,3,FALSE)</f>
        <v>各种肌肉骨骼及结缔组织疾病</v>
      </c>
      <c r="F36" s="5">
        <f t="shared" si="1"/>
        <v>10</v>
      </c>
      <c r="G36" s="5">
        <f t="shared" si="16"/>
        <v>58466</v>
      </c>
      <c r="H36" s="5">
        <v>1423</v>
      </c>
      <c r="I36" s="5">
        <f t="shared" si="3"/>
        <v>1413</v>
      </c>
      <c r="J36" s="5">
        <f t="shared" si="4"/>
        <v>35646913</v>
      </c>
      <c r="K36" s="5">
        <f t="shared" si="5"/>
        <v>4.31495610504653</v>
      </c>
      <c r="L36" s="5">
        <f t="shared" si="6"/>
        <v>1.4620871518409</v>
      </c>
      <c r="M36" s="5">
        <f t="shared" si="7"/>
        <v>0.317371778982137</v>
      </c>
      <c r="N36" s="5">
        <f t="shared" si="8"/>
        <v>2.31645607763366</v>
      </c>
      <c r="O36" s="5">
        <f t="shared" si="9"/>
        <v>8.0376426595138</v>
      </c>
      <c r="P36" s="5">
        <f t="shared" si="17"/>
        <v>0.0163767116416642</v>
      </c>
      <c r="Q36" s="5">
        <f t="shared" si="11"/>
        <v>4.34582158045382</v>
      </c>
      <c r="R36" s="5">
        <f t="shared" si="12"/>
        <v>3.26863724214702</v>
      </c>
      <c r="S36" s="5">
        <f t="shared" si="13"/>
        <v>2.33302600705024</v>
      </c>
      <c r="T36" s="5">
        <f t="shared" si="14"/>
        <v>8.09513702464759</v>
      </c>
      <c r="U36" s="5" t="s">
        <v>39</v>
      </c>
    </row>
    <row r="37" s="5" customFormat="1" spans="1:21">
      <c r="A37" s="5" t="s">
        <v>683</v>
      </c>
      <c r="B37" s="5">
        <v>4</v>
      </c>
      <c r="C37" s="12">
        <f t="shared" si="15"/>
        <v>6.84041316095492e-5</v>
      </c>
      <c r="D37" s="28" t="str">
        <f>VLOOKUP(A37,[3]sheet1!E:F,2,FALSE)</f>
        <v>颜面不对称</v>
      </c>
      <c r="E37" s="28" t="str">
        <f>VLOOKUP(A37,[3]sheet1!E:G,3,FALSE)</f>
        <v>各种肌肉骨骼及结缔组织疾病</v>
      </c>
      <c r="F37" s="5">
        <f t="shared" si="1"/>
        <v>4</v>
      </c>
      <c r="G37" s="5">
        <f t="shared" si="16"/>
        <v>58472</v>
      </c>
      <c r="H37" s="5">
        <v>650</v>
      </c>
      <c r="I37" s="5">
        <f t="shared" si="3"/>
        <v>646</v>
      </c>
      <c r="J37" s="5">
        <f t="shared" si="4"/>
        <v>35647680</v>
      </c>
      <c r="K37" s="5">
        <f t="shared" si="5"/>
        <v>3.77494644839667</v>
      </c>
      <c r="L37" s="5">
        <f t="shared" si="6"/>
        <v>1.32838619674518</v>
      </c>
      <c r="M37" s="5">
        <f t="shared" si="7"/>
        <v>0.501562675915163</v>
      </c>
      <c r="N37" s="5">
        <f t="shared" si="8"/>
        <v>1.41244656318793</v>
      </c>
      <c r="O37" s="5">
        <f t="shared" si="9"/>
        <v>10.0890334966722</v>
      </c>
      <c r="P37" s="5">
        <f t="shared" si="17"/>
        <v>0.0065506846566657</v>
      </c>
      <c r="Q37" s="5">
        <f t="shared" si="11"/>
        <v>3.15114646630733</v>
      </c>
      <c r="R37" s="5">
        <f t="shared" si="12"/>
        <v>1.38599842734536</v>
      </c>
      <c r="S37" s="5">
        <f t="shared" si="13"/>
        <v>1.17904347976327</v>
      </c>
      <c r="T37" s="5">
        <f t="shared" si="14"/>
        <v>8.42184721984546</v>
      </c>
      <c r="U37" s="5" t="s">
        <v>39</v>
      </c>
    </row>
    <row r="38" s="5" customFormat="1" spans="1:21">
      <c r="A38" s="5" t="s">
        <v>656</v>
      </c>
      <c r="B38" s="5">
        <v>12</v>
      </c>
      <c r="C38" s="12">
        <f t="shared" si="15"/>
        <v>0.000205212394828648</v>
      </c>
      <c r="D38" s="29" t="str">
        <f>VLOOKUP(A38,[3]sheet1!E:F,2,FALSE)</f>
        <v>椎管狭窄</v>
      </c>
      <c r="E38" s="28" t="str">
        <f>VLOOKUP(A38,[3]sheet1!E:G,3,FALSE)</f>
        <v>各种肌肉骨骼及结缔组织疾病</v>
      </c>
      <c r="F38" s="5">
        <f t="shared" si="1"/>
        <v>12</v>
      </c>
      <c r="G38" s="5">
        <f t="shared" si="16"/>
        <v>58464</v>
      </c>
      <c r="H38" s="5">
        <v>2149</v>
      </c>
      <c r="I38" s="5">
        <f t="shared" si="3"/>
        <v>2137</v>
      </c>
      <c r="J38" s="5">
        <f t="shared" si="4"/>
        <v>35646189</v>
      </c>
      <c r="K38" s="5">
        <f t="shared" si="5"/>
        <v>3.42374415355996</v>
      </c>
      <c r="L38" s="5">
        <f t="shared" si="6"/>
        <v>1.23073473398068</v>
      </c>
      <c r="M38" s="5">
        <f t="shared" si="7"/>
        <v>0.289514095767523</v>
      </c>
      <c r="N38" s="5">
        <f t="shared" si="8"/>
        <v>1.94116266667146</v>
      </c>
      <c r="O38" s="5">
        <f t="shared" si="9"/>
        <v>6.03866138077749</v>
      </c>
      <c r="P38" s="5">
        <f t="shared" si="17"/>
        <v>0.0196520539699971</v>
      </c>
      <c r="Q38" s="5">
        <f t="shared" si="11"/>
        <v>4.58823833069898</v>
      </c>
      <c r="R38" s="5">
        <f t="shared" si="12"/>
        <v>3.60960254553679</v>
      </c>
      <c r="S38" s="5">
        <f t="shared" si="13"/>
        <v>2.60139676151998</v>
      </c>
      <c r="T38" s="5">
        <f t="shared" si="14"/>
        <v>8.09254908389862</v>
      </c>
      <c r="U38" s="5" t="s">
        <v>39</v>
      </c>
    </row>
    <row r="39" s="5" customFormat="1" spans="1:21">
      <c r="A39" s="5" t="s">
        <v>657</v>
      </c>
      <c r="B39" s="5">
        <v>8</v>
      </c>
      <c r="C39" s="12">
        <f t="shared" si="15"/>
        <v>0.000136808263219098</v>
      </c>
      <c r="D39" s="28" t="str">
        <f>VLOOKUP(A39,[3]sheet1!E:F,2,FALSE)</f>
        <v>风湿性多肌痛</v>
      </c>
      <c r="E39" s="28" t="str">
        <f>VLOOKUP(A39,[3]sheet1!E:G,3,FALSE)</f>
        <v>各种肌肉骨骼及结缔组织疾病</v>
      </c>
      <c r="F39" s="5">
        <f t="shared" si="1"/>
        <v>8</v>
      </c>
      <c r="G39" s="5">
        <f t="shared" si="16"/>
        <v>58468</v>
      </c>
      <c r="H39" s="5">
        <v>1580</v>
      </c>
      <c r="I39" s="5">
        <f t="shared" si="3"/>
        <v>1572</v>
      </c>
      <c r="J39" s="5">
        <f t="shared" si="4"/>
        <v>35646754</v>
      </c>
      <c r="K39" s="5">
        <f t="shared" si="5"/>
        <v>3.10269578748716</v>
      </c>
      <c r="L39" s="5">
        <f t="shared" si="6"/>
        <v>1.1322713424672</v>
      </c>
      <c r="M39" s="5">
        <f t="shared" si="7"/>
        <v>0.354476041138681</v>
      </c>
      <c r="N39" s="5">
        <f t="shared" si="8"/>
        <v>1.54882766846755</v>
      </c>
      <c r="O39" s="5">
        <f t="shared" si="9"/>
        <v>6.21548887954426</v>
      </c>
      <c r="P39" s="5">
        <f t="shared" si="17"/>
        <v>0.0131013693133314</v>
      </c>
      <c r="Q39" s="5">
        <f t="shared" si="11"/>
        <v>4.0501470604838</v>
      </c>
      <c r="R39" s="5">
        <f t="shared" si="12"/>
        <v>2.83755118200559</v>
      </c>
      <c r="S39" s="5">
        <f t="shared" si="13"/>
        <v>2.02178371915742</v>
      </c>
      <c r="T39" s="5">
        <f t="shared" si="14"/>
        <v>8.11347477779762</v>
      </c>
      <c r="U39" s="5" t="s">
        <v>39</v>
      </c>
    </row>
    <row r="40" s="5" customFormat="1" spans="1:21">
      <c r="A40" s="5" t="s">
        <v>665</v>
      </c>
      <c r="B40" s="5">
        <v>133</v>
      </c>
      <c r="C40" s="12">
        <f t="shared" si="15"/>
        <v>0.00227443737601751</v>
      </c>
      <c r="D40" s="28" t="str">
        <f>VLOOKUP(A40,[3]sheet1!E:F,2,FALSE)</f>
        <v>关节炎</v>
      </c>
      <c r="E40" s="28" t="str">
        <f>VLOOKUP(A40,[3]sheet1!E:G,3,FALSE)</f>
        <v>各种肌肉骨骼及结缔组织疾病</v>
      </c>
      <c r="F40" s="5">
        <f t="shared" si="1"/>
        <v>133</v>
      </c>
      <c r="G40" s="5">
        <f t="shared" si="16"/>
        <v>58343</v>
      </c>
      <c r="H40" s="5">
        <v>46960</v>
      </c>
      <c r="I40" s="5">
        <f t="shared" si="3"/>
        <v>46827</v>
      </c>
      <c r="J40" s="5">
        <f t="shared" si="4"/>
        <v>35601499</v>
      </c>
      <c r="K40" s="5">
        <f t="shared" si="5"/>
        <v>1.73314473882993</v>
      </c>
      <c r="L40" s="5">
        <f t="shared" si="6"/>
        <v>0.549937526478439</v>
      </c>
      <c r="M40" s="5">
        <f t="shared" si="7"/>
        <v>0.0869328493668679</v>
      </c>
      <c r="N40" s="5">
        <f t="shared" si="8"/>
        <v>1.46162545491774</v>
      </c>
      <c r="O40" s="5">
        <f t="shared" si="9"/>
        <v>2.05510288263482</v>
      </c>
      <c r="P40" s="5">
        <f t="shared" si="17"/>
        <v>0.217810264834134</v>
      </c>
      <c r="Q40" s="5">
        <f t="shared" si="11"/>
        <v>7.53902147243818</v>
      </c>
      <c r="R40" s="5">
        <f t="shared" si="12"/>
        <v>7.25211493343949</v>
      </c>
      <c r="S40" s="5">
        <f t="shared" si="13"/>
        <v>6.3579373623038</v>
      </c>
      <c r="T40" s="5">
        <f t="shared" si="14"/>
        <v>8.9395100207922</v>
      </c>
      <c r="U40" s="5" t="s">
        <v>39</v>
      </c>
    </row>
  </sheetData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5"/>
  <sheetViews>
    <sheetView topLeftCell="C1" workbookViewId="0">
      <selection activeCell="S1" sqref="S$1:S$1048576"/>
    </sheetView>
  </sheetViews>
  <sheetFormatPr defaultColWidth="8.88888888888889" defaultRowHeight="15.6"/>
  <cols>
    <col min="1" max="7" width="8.88888888888889" style="6"/>
    <col min="8" max="8" width="10.5555555555556" style="6"/>
    <col min="9" max="11" width="14.3333333333333" style="6"/>
    <col min="12" max="12" width="8.88888888888889" style="7"/>
    <col min="13" max="15" width="14.3333333333333" style="6"/>
    <col min="16" max="16" width="8.88888888888889" style="7"/>
    <col min="17" max="18" width="14.3333333333333" style="6"/>
    <col min="19" max="16384" width="8.88888888888889" style="6"/>
  </cols>
  <sheetData>
    <row r="1" s="1" customFormat="1" spans="1:19">
      <c r="A1" s="1" t="s">
        <v>0</v>
      </c>
      <c r="B1" s="1" t="s">
        <v>1</v>
      </c>
      <c r="C1" s="8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11</v>
      </c>
      <c r="R1" s="1" t="s">
        <v>12</v>
      </c>
      <c r="S1" s="1" t="s">
        <v>16</v>
      </c>
    </row>
    <row r="2" s="3" customFormat="1" spans="1:19">
      <c r="A2" s="3" t="s">
        <v>684</v>
      </c>
      <c r="B2" s="3">
        <v>3</v>
      </c>
      <c r="C2" s="10">
        <v>1.44516327936451e-5</v>
      </c>
      <c r="D2" s="3">
        <v>3</v>
      </c>
      <c r="E2" s="3">
        <v>207586</v>
      </c>
      <c r="F2" s="3">
        <v>25</v>
      </c>
      <c r="G2" s="3">
        <v>22</v>
      </c>
      <c r="H2" s="3">
        <v>35499191</v>
      </c>
      <c r="I2" s="3">
        <v>23.3194857684395</v>
      </c>
      <c r="J2" s="3">
        <v>3.14928931014308</v>
      </c>
      <c r="K2" s="3">
        <v>0.61546139134643</v>
      </c>
      <c r="L2" s="14">
        <v>6.97955375724713</v>
      </c>
      <c r="M2" s="3">
        <v>77.9130637026478</v>
      </c>
      <c r="N2" s="3">
        <v>0.0174411306842881</v>
      </c>
      <c r="O2" s="3">
        <v>2.75788828051837</v>
      </c>
      <c r="P2" s="14">
        <v>0.688522664567886</v>
      </c>
      <c r="Q2" s="3">
        <v>0.825439707440339</v>
      </c>
      <c r="R2" s="3">
        <v>9.2144195381712</v>
      </c>
      <c r="S2" s="3" t="s">
        <v>18</v>
      </c>
    </row>
    <row r="3" s="3" customFormat="1" spans="1:19">
      <c r="A3" s="3" t="s">
        <v>685</v>
      </c>
      <c r="B3" s="3">
        <v>18</v>
      </c>
      <c r="C3" s="10">
        <v>8.67097967618708e-5</v>
      </c>
      <c r="D3" s="3">
        <v>18</v>
      </c>
      <c r="E3" s="3">
        <v>207571</v>
      </c>
      <c r="F3" s="3">
        <v>172</v>
      </c>
      <c r="G3" s="3">
        <v>154</v>
      </c>
      <c r="H3" s="3">
        <v>35499059</v>
      </c>
      <c r="I3" s="3">
        <v>19.9895007604032</v>
      </c>
      <c r="J3" s="3">
        <v>2.99520717373337</v>
      </c>
      <c r="K3" s="3">
        <v>0.249106218002461</v>
      </c>
      <c r="L3" s="14">
        <v>12.2675674403572</v>
      </c>
      <c r="M3" s="3">
        <v>32.5720761343153</v>
      </c>
      <c r="N3" s="3">
        <v>0.104646784105729</v>
      </c>
      <c r="O3" s="3">
        <v>4.93528884975105</v>
      </c>
      <c r="P3" s="14">
        <v>4.14291980944858</v>
      </c>
      <c r="Q3" s="3">
        <v>3.02878943939881</v>
      </c>
      <c r="R3" s="3">
        <v>8.04185187442798</v>
      </c>
      <c r="S3" s="3" t="s">
        <v>18</v>
      </c>
    </row>
    <row r="4" s="3" customFormat="1" spans="1:19">
      <c r="A4" s="3" t="s">
        <v>686</v>
      </c>
      <c r="B4" s="3">
        <v>15</v>
      </c>
      <c r="C4" s="10">
        <v>7.22581639682257e-5</v>
      </c>
      <c r="D4" s="3">
        <v>15</v>
      </c>
      <c r="E4" s="3">
        <v>207574</v>
      </c>
      <c r="F4" s="3">
        <v>213</v>
      </c>
      <c r="G4" s="3">
        <v>198</v>
      </c>
      <c r="H4" s="3">
        <v>35499015</v>
      </c>
      <c r="I4" s="3">
        <v>12.9559545905644</v>
      </c>
      <c r="J4" s="3">
        <v>2.56155549640671</v>
      </c>
      <c r="K4" s="3">
        <v>0.267809666453634</v>
      </c>
      <c r="L4" s="14">
        <v>7.66487765097263</v>
      </c>
      <c r="M4" s="3">
        <v>21.8994701541606</v>
      </c>
      <c r="N4" s="3">
        <v>0.0872056534214405</v>
      </c>
      <c r="O4" s="3">
        <v>4.72225854723648</v>
      </c>
      <c r="P4" s="14">
        <v>3.85128348271259</v>
      </c>
      <c r="Q4" s="3">
        <v>2.79373733118731</v>
      </c>
      <c r="R4" s="3">
        <v>7.98204095210013</v>
      </c>
      <c r="S4" s="3" t="s">
        <v>18</v>
      </c>
    </row>
    <row r="5" s="3" customFormat="1" spans="1:19">
      <c r="A5" s="3" t="s">
        <v>687</v>
      </c>
      <c r="B5" s="3">
        <v>5</v>
      </c>
      <c r="C5" s="10">
        <v>2.40860546560752e-5</v>
      </c>
      <c r="D5" s="3">
        <v>5</v>
      </c>
      <c r="E5" s="3">
        <v>207584</v>
      </c>
      <c r="F5" s="3">
        <v>76</v>
      </c>
      <c r="G5" s="3">
        <v>71</v>
      </c>
      <c r="H5" s="3">
        <v>35499142</v>
      </c>
      <c r="I5" s="3">
        <v>12.0430263289309</v>
      </c>
      <c r="J5" s="3">
        <v>2.48848576451949</v>
      </c>
      <c r="K5" s="3">
        <v>0.462697906348095</v>
      </c>
      <c r="L5" s="14">
        <v>4.86271959124078</v>
      </c>
      <c r="M5" s="3">
        <v>29.8257961286875</v>
      </c>
      <c r="N5" s="3">
        <v>0.0290685511404802</v>
      </c>
      <c r="O5" s="3">
        <v>3.37790504981856</v>
      </c>
      <c r="P5" s="14">
        <v>1.81572525543109</v>
      </c>
      <c r="Q5" s="3">
        <v>1.36392669205117</v>
      </c>
      <c r="R5" s="3">
        <v>8.36573005872491</v>
      </c>
      <c r="S5" s="3" t="s">
        <v>18</v>
      </c>
    </row>
    <row r="6" s="3" customFormat="1" spans="1:19">
      <c r="A6" s="3" t="s">
        <v>688</v>
      </c>
      <c r="B6" s="3">
        <v>28</v>
      </c>
      <c r="C6" s="10">
        <v>0.000134881906074021</v>
      </c>
      <c r="D6" s="3">
        <v>28</v>
      </c>
      <c r="E6" s="3">
        <v>207561</v>
      </c>
      <c r="F6" s="3">
        <v>486</v>
      </c>
      <c r="G6" s="3">
        <v>458</v>
      </c>
      <c r="H6" s="3">
        <v>35498755</v>
      </c>
      <c r="I6" s="3">
        <v>10.4558638825154</v>
      </c>
      <c r="J6" s="3">
        <v>2.34716295811509</v>
      </c>
      <c r="K6" s="3">
        <v>0.194685741282196</v>
      </c>
      <c r="L6" s="14">
        <v>7.13904422396936</v>
      </c>
      <c r="M6" s="3">
        <v>15.3136871127133</v>
      </c>
      <c r="N6" s="3">
        <v>0.162783886386689</v>
      </c>
      <c r="O6" s="3">
        <v>5.42627958089317</v>
      </c>
      <c r="P6" s="14">
        <v>4.79498788122705</v>
      </c>
      <c r="Q6" s="3">
        <v>3.70494971385366</v>
      </c>
      <c r="R6" s="3">
        <v>7.94734405703761</v>
      </c>
      <c r="S6" s="3" t="s">
        <v>18</v>
      </c>
    </row>
    <row r="7" s="3" customFormat="1" spans="1:19">
      <c r="A7" s="3" t="s">
        <v>689</v>
      </c>
      <c r="B7" s="3">
        <v>3</v>
      </c>
      <c r="C7" s="10">
        <v>1.44516327936451e-5</v>
      </c>
      <c r="D7" s="3">
        <v>3</v>
      </c>
      <c r="E7" s="3">
        <v>207586</v>
      </c>
      <c r="F7" s="3">
        <v>65</v>
      </c>
      <c r="G7" s="3">
        <v>62</v>
      </c>
      <c r="H7" s="3">
        <v>35499151</v>
      </c>
      <c r="I7" s="3">
        <v>8.2746469166452</v>
      </c>
      <c r="J7" s="3">
        <v>2.11319625166943</v>
      </c>
      <c r="K7" s="3">
        <v>0.591157517960851</v>
      </c>
      <c r="L7" s="14">
        <v>2.59744304387806</v>
      </c>
      <c r="M7" s="3">
        <v>26.3604554319384</v>
      </c>
      <c r="N7" s="3">
        <v>0.0174411306842881</v>
      </c>
      <c r="O7" s="3">
        <v>2.75788828051837</v>
      </c>
      <c r="P7" s="14">
        <v>0.688522664567886</v>
      </c>
      <c r="Q7" s="3">
        <v>0.865711588927779</v>
      </c>
      <c r="R7" s="3">
        <v>8.7857756152264</v>
      </c>
      <c r="S7" s="3" t="s">
        <v>18</v>
      </c>
    </row>
    <row r="8" s="3" customFormat="1" spans="1:19">
      <c r="A8" s="3" t="s">
        <v>690</v>
      </c>
      <c r="B8" s="3">
        <v>4</v>
      </c>
      <c r="C8" s="10">
        <v>1.92688437248602e-5</v>
      </c>
      <c r="D8" s="3">
        <v>4</v>
      </c>
      <c r="E8" s="3">
        <v>207585</v>
      </c>
      <c r="F8" s="3">
        <v>94</v>
      </c>
      <c r="G8" s="3">
        <v>90</v>
      </c>
      <c r="H8" s="3">
        <v>35499123</v>
      </c>
      <c r="I8" s="3">
        <v>7.60044704578847</v>
      </c>
      <c r="J8" s="3">
        <v>2.02820706737662</v>
      </c>
      <c r="K8" s="3">
        <v>0.51099506512742</v>
      </c>
      <c r="L8" s="14">
        <v>2.79171677944222</v>
      </c>
      <c r="M8" s="3">
        <v>20.6922119468639</v>
      </c>
      <c r="N8" s="3">
        <v>0.0232548409123841</v>
      </c>
      <c r="O8" s="3">
        <v>3.10433934263802</v>
      </c>
      <c r="P8" s="14">
        <v>1.33919130367604</v>
      </c>
      <c r="Q8" s="3">
        <v>1.14025348505354</v>
      </c>
      <c r="R8" s="3">
        <v>8.45156176286341</v>
      </c>
      <c r="S8" s="3" t="s">
        <v>18</v>
      </c>
    </row>
    <row r="9" s="3" customFormat="1" spans="1:19">
      <c r="A9" s="3" t="s">
        <v>691</v>
      </c>
      <c r="B9" s="3">
        <v>3</v>
      </c>
      <c r="C9" s="10">
        <v>1.44516327936451e-5</v>
      </c>
      <c r="D9" s="3">
        <v>3</v>
      </c>
      <c r="E9" s="3">
        <v>207586</v>
      </c>
      <c r="F9" s="3">
        <v>98</v>
      </c>
      <c r="G9" s="3">
        <v>95</v>
      </c>
      <c r="H9" s="3">
        <v>35499118</v>
      </c>
      <c r="I9" s="3">
        <v>5.40029086232871</v>
      </c>
      <c r="J9" s="3">
        <v>1.68645281551385</v>
      </c>
      <c r="K9" s="3">
        <v>0.5863996031488</v>
      </c>
      <c r="L9" s="14">
        <v>1.7110540657716</v>
      </c>
      <c r="M9" s="3">
        <v>17.0439625381445</v>
      </c>
      <c r="N9" s="3">
        <v>0.0174411306842881</v>
      </c>
      <c r="O9" s="3">
        <v>2.75788828051837</v>
      </c>
      <c r="P9" s="14">
        <v>0.688522664567886</v>
      </c>
      <c r="Q9" s="3">
        <v>0.873822554307738</v>
      </c>
      <c r="R9" s="3">
        <v>8.70422459379775</v>
      </c>
      <c r="S9" s="3" t="s">
        <v>18</v>
      </c>
    </row>
    <row r="10" s="3" customFormat="1" spans="1:19">
      <c r="A10" s="3" t="s">
        <v>692</v>
      </c>
      <c r="B10" s="3">
        <v>3</v>
      </c>
      <c r="C10" s="10">
        <v>1.44516327936451e-5</v>
      </c>
      <c r="D10" s="3">
        <v>3</v>
      </c>
      <c r="E10" s="3">
        <v>207586</v>
      </c>
      <c r="F10" s="3">
        <v>127</v>
      </c>
      <c r="G10" s="3">
        <v>124</v>
      </c>
      <c r="H10" s="3">
        <v>35499089</v>
      </c>
      <c r="I10" s="3">
        <v>4.13731623240177</v>
      </c>
      <c r="J10" s="3">
        <v>1.42004732458732</v>
      </c>
      <c r="K10" s="3">
        <v>0.584296752440617</v>
      </c>
      <c r="L10" s="14">
        <v>1.31630121014687</v>
      </c>
      <c r="M10" s="3">
        <v>13.0041554888378</v>
      </c>
      <c r="N10" s="3">
        <v>0.0174411306842881</v>
      </c>
      <c r="O10" s="3">
        <v>2.75788828051837</v>
      </c>
      <c r="P10" s="14">
        <v>0.688522664567886</v>
      </c>
      <c r="Q10" s="3">
        <v>0.877431522557027</v>
      </c>
      <c r="R10" s="3">
        <v>8.66842320145416</v>
      </c>
      <c r="S10" s="3" t="s">
        <v>18</v>
      </c>
    </row>
    <row r="11" s="3" customFormat="1" spans="1:19">
      <c r="A11" s="3" t="s">
        <v>693</v>
      </c>
      <c r="B11" s="3">
        <v>11</v>
      </c>
      <c r="C11" s="10">
        <v>5.29893202433655e-5</v>
      </c>
      <c r="D11" s="3">
        <v>11</v>
      </c>
      <c r="E11" s="3">
        <v>207578</v>
      </c>
      <c r="F11" s="3">
        <v>815</v>
      </c>
      <c r="G11" s="3">
        <v>804</v>
      </c>
      <c r="H11" s="3">
        <v>35498409</v>
      </c>
      <c r="I11" s="3">
        <v>2.33972169497731</v>
      </c>
      <c r="J11" s="3">
        <v>0.850031988526048</v>
      </c>
      <c r="K11" s="3">
        <v>0.303574896261368</v>
      </c>
      <c r="L11" s="14">
        <v>1.29049413040282</v>
      </c>
      <c r="M11" s="3">
        <v>4.24201666708761</v>
      </c>
      <c r="N11" s="3">
        <v>0.0639508125090564</v>
      </c>
      <c r="O11" s="3">
        <v>4.34992071392993</v>
      </c>
      <c r="P11" s="14">
        <v>3.32551964464503</v>
      </c>
      <c r="Q11" s="3">
        <v>2.39923712341294</v>
      </c>
      <c r="R11" s="3">
        <v>7.88659446489397</v>
      </c>
      <c r="S11" s="3" t="s">
        <v>18</v>
      </c>
    </row>
    <row r="12" s="5" customFormat="1" spans="1:19">
      <c r="A12" s="5" t="s">
        <v>689</v>
      </c>
      <c r="B12" s="5">
        <v>9</v>
      </c>
      <c r="C12" s="12">
        <f t="shared" ref="C12:C18" si="0">B12/151049</f>
        <v>5.9583314023926e-5</v>
      </c>
      <c r="D12" s="5">
        <f t="shared" ref="D12:D25" si="1">B12</f>
        <v>9</v>
      </c>
      <c r="E12" s="5">
        <f t="shared" ref="E12:E18" si="2">151049-D12</f>
        <v>151040</v>
      </c>
      <c r="F12" s="5">
        <v>65</v>
      </c>
      <c r="G12" s="5">
        <f t="shared" ref="G12:G25" si="3">F12-D12</f>
        <v>56</v>
      </c>
      <c r="H12" s="5">
        <f t="shared" ref="H12:H25" si="4">35706802-G12-E12-D12</f>
        <v>35555697</v>
      </c>
      <c r="I12" s="5">
        <f t="shared" ref="I12:I25" si="5">(D12/E12)/(G12/H12)</f>
        <v>37.8330802862061</v>
      </c>
      <c r="J12" s="5">
        <f t="shared" ref="J12:J25" si="6">LN(I12)</f>
        <v>3.63318385976066</v>
      </c>
      <c r="K12" s="5">
        <f t="shared" ref="K12:K25" si="7">SQRT((1/D12)+(1/E12)+(1/G12)+(1/H12))</f>
        <v>0.359130760108145</v>
      </c>
      <c r="L12" s="16">
        <f t="shared" ref="L12:L25" si="8">EXP(J12-1.96*K12)</f>
        <v>18.7142931214549</v>
      </c>
      <c r="M12" s="5">
        <f t="shared" ref="M12:M25" si="9">EXP(J12+1.96*K12)</f>
        <v>76.4838914648379</v>
      </c>
      <c r="N12" s="5">
        <f t="shared" ref="N12:N18" si="10">B12*151049/35706802</f>
        <v>0.0380723258274432</v>
      </c>
      <c r="O12" s="5">
        <f t="shared" ref="O12:O25" si="11">LOG((D12+0.5)/(N12+0.5),2)</f>
        <v>4.14205550041991</v>
      </c>
      <c r="P12" s="16">
        <f t="shared" ref="P12:P25" si="12">O12-(3.3*(D12+0.5)^(-0.5))-(2*(D12+0.5)^(-1.5))</f>
        <v>3.00309036469129</v>
      </c>
      <c r="Q12" s="5">
        <f t="shared" ref="Q12:Q25" si="13">EXP((LN(O12)-1.96*K12))</f>
        <v>2.04888526585171</v>
      </c>
      <c r="R12" s="5">
        <f t="shared" ref="R12:R25" si="14">EXP((LN(O12)+1.96*K12))</f>
        <v>8.37363812142349</v>
      </c>
      <c r="S12" s="5" t="s">
        <v>30</v>
      </c>
    </row>
    <row r="13" s="5" customFormat="1" spans="1:19">
      <c r="A13" s="5" t="s">
        <v>685</v>
      </c>
      <c r="B13" s="5">
        <v>22</v>
      </c>
      <c r="C13" s="12">
        <f t="shared" si="0"/>
        <v>0.000145648100947375</v>
      </c>
      <c r="D13" s="5">
        <f t="shared" si="1"/>
        <v>22</v>
      </c>
      <c r="E13" s="5">
        <f t="shared" si="2"/>
        <v>151027</v>
      </c>
      <c r="F13" s="5">
        <v>172</v>
      </c>
      <c r="G13" s="5">
        <f t="shared" si="3"/>
        <v>150</v>
      </c>
      <c r="H13" s="5">
        <f t="shared" si="4"/>
        <v>35555603</v>
      </c>
      <c r="I13" s="5">
        <f t="shared" si="5"/>
        <v>34.5290694599862</v>
      </c>
      <c r="J13" s="5">
        <f t="shared" si="6"/>
        <v>3.54180156229815</v>
      </c>
      <c r="K13" s="5">
        <f t="shared" si="7"/>
        <v>0.228315267949351</v>
      </c>
      <c r="L13" s="16">
        <f t="shared" si="8"/>
        <v>22.0718631584924</v>
      </c>
      <c r="M13" s="5">
        <f t="shared" si="9"/>
        <v>54.0170364962514</v>
      </c>
      <c r="N13" s="5">
        <f t="shared" si="10"/>
        <v>0.0930656853559722</v>
      </c>
      <c r="O13" s="5">
        <f t="shared" si="11"/>
        <v>5.24558929101691</v>
      </c>
      <c r="P13" s="16">
        <f t="shared" si="12"/>
        <v>4.5311487826085</v>
      </c>
      <c r="Q13" s="5">
        <f t="shared" si="13"/>
        <v>3.35311466042111</v>
      </c>
      <c r="R13" s="5">
        <f t="shared" si="14"/>
        <v>8.20616346193649</v>
      </c>
      <c r="S13" s="5" t="s">
        <v>30</v>
      </c>
    </row>
    <row r="14" s="5" customFormat="1" spans="1:19">
      <c r="A14" s="5" t="s">
        <v>690</v>
      </c>
      <c r="B14" s="5">
        <v>9</v>
      </c>
      <c r="C14" s="12">
        <f t="shared" si="0"/>
        <v>5.9583314023926e-5</v>
      </c>
      <c r="D14" s="5">
        <f t="shared" si="1"/>
        <v>9</v>
      </c>
      <c r="E14" s="5">
        <f t="shared" si="2"/>
        <v>151040</v>
      </c>
      <c r="F14" s="5">
        <v>94</v>
      </c>
      <c r="G14" s="5">
        <f t="shared" si="3"/>
        <v>85</v>
      </c>
      <c r="H14" s="5">
        <f t="shared" si="4"/>
        <v>35555668</v>
      </c>
      <c r="I14" s="5">
        <f t="shared" si="5"/>
        <v>24.9253031530409</v>
      </c>
      <c r="J14" s="5">
        <f t="shared" si="6"/>
        <v>3.2158834783834</v>
      </c>
      <c r="K14" s="5">
        <f t="shared" si="7"/>
        <v>0.350545954021847</v>
      </c>
      <c r="L14" s="16">
        <f t="shared" si="8"/>
        <v>12.5386190871685</v>
      </c>
      <c r="M14" s="5">
        <f t="shared" si="9"/>
        <v>49.5485773155652</v>
      </c>
      <c r="N14" s="5">
        <f t="shared" si="10"/>
        <v>0.0380723258274432</v>
      </c>
      <c r="O14" s="5">
        <f t="shared" si="11"/>
        <v>4.14205550041991</v>
      </c>
      <c r="P14" s="16">
        <f t="shared" si="12"/>
        <v>3.00309036469129</v>
      </c>
      <c r="Q14" s="5">
        <f t="shared" si="13"/>
        <v>2.08365193549673</v>
      </c>
      <c r="R14" s="5">
        <f t="shared" si="14"/>
        <v>8.23392020340902</v>
      </c>
      <c r="S14" s="5" t="s">
        <v>30</v>
      </c>
    </row>
    <row r="15" s="5" customFormat="1" spans="1:19">
      <c r="A15" s="5" t="s">
        <v>688</v>
      </c>
      <c r="B15" s="5">
        <v>38</v>
      </c>
      <c r="C15" s="12">
        <f t="shared" si="0"/>
        <v>0.000251573992545465</v>
      </c>
      <c r="D15" s="5">
        <f t="shared" si="1"/>
        <v>38</v>
      </c>
      <c r="E15" s="5">
        <f t="shared" si="2"/>
        <v>151011</v>
      </c>
      <c r="F15" s="5">
        <v>486</v>
      </c>
      <c r="G15" s="5">
        <f t="shared" si="3"/>
        <v>448</v>
      </c>
      <c r="H15" s="5">
        <f t="shared" si="4"/>
        <v>35555305</v>
      </c>
      <c r="I15" s="5">
        <f t="shared" si="5"/>
        <v>19.971073387984</v>
      </c>
      <c r="J15" s="5">
        <f t="shared" si="6"/>
        <v>2.99428489600748</v>
      </c>
      <c r="K15" s="5">
        <f t="shared" si="7"/>
        <v>0.168981012217887</v>
      </c>
      <c r="L15" s="16">
        <f t="shared" si="8"/>
        <v>14.3404198367332</v>
      </c>
      <c r="M15" s="5">
        <f t="shared" si="9"/>
        <v>27.8125589633435</v>
      </c>
      <c r="N15" s="5">
        <f t="shared" si="10"/>
        <v>0.160749820160316</v>
      </c>
      <c r="O15" s="5">
        <f t="shared" si="11"/>
        <v>5.86461050838111</v>
      </c>
      <c r="P15" s="16">
        <f t="shared" si="12"/>
        <v>5.32439516548513</v>
      </c>
      <c r="Q15" s="5">
        <f t="shared" si="13"/>
        <v>4.21113954344105</v>
      </c>
      <c r="R15" s="5">
        <f t="shared" si="14"/>
        <v>8.16730389962573</v>
      </c>
      <c r="S15" s="5" t="s">
        <v>30</v>
      </c>
    </row>
    <row r="16" s="5" customFormat="1" spans="1:19">
      <c r="A16" s="5" t="s">
        <v>686</v>
      </c>
      <c r="B16" s="5">
        <v>14</v>
      </c>
      <c r="C16" s="12">
        <f t="shared" si="0"/>
        <v>9.26851551483293e-5</v>
      </c>
      <c r="D16" s="5">
        <f t="shared" si="1"/>
        <v>14</v>
      </c>
      <c r="E16" s="5">
        <f t="shared" si="2"/>
        <v>151035</v>
      </c>
      <c r="F16" s="5">
        <v>213</v>
      </c>
      <c r="G16" s="5">
        <f t="shared" si="3"/>
        <v>199</v>
      </c>
      <c r="H16" s="5">
        <f t="shared" si="4"/>
        <v>35555554</v>
      </c>
      <c r="I16" s="5">
        <f t="shared" si="5"/>
        <v>16.5616960227363</v>
      </c>
      <c r="J16" s="5">
        <f t="shared" si="6"/>
        <v>2.80709256054477</v>
      </c>
      <c r="K16" s="5">
        <f t="shared" si="7"/>
        <v>0.276514640052936</v>
      </c>
      <c r="L16" s="16">
        <f t="shared" si="8"/>
        <v>9.63231764427236</v>
      </c>
      <c r="M16" s="5">
        <f t="shared" si="9"/>
        <v>28.4759894014311</v>
      </c>
      <c r="N16" s="5">
        <f t="shared" si="10"/>
        <v>0.0592236179538005</v>
      </c>
      <c r="O16" s="5">
        <f t="shared" si="11"/>
        <v>4.69648379799741</v>
      </c>
      <c r="P16" s="16">
        <f t="shared" si="12"/>
        <v>3.79363887688608</v>
      </c>
      <c r="Q16" s="5">
        <f t="shared" si="13"/>
        <v>2.73148496937669</v>
      </c>
      <c r="R16" s="5">
        <f t="shared" si="14"/>
        <v>8.07508015315402</v>
      </c>
      <c r="S16" s="5" t="s">
        <v>30</v>
      </c>
    </row>
    <row r="17" s="5" customFormat="1" spans="1:19">
      <c r="A17" s="5" t="s">
        <v>687</v>
      </c>
      <c r="B17" s="5">
        <v>3</v>
      </c>
      <c r="C17" s="12">
        <f t="shared" si="0"/>
        <v>1.9861104674642e-5</v>
      </c>
      <c r="D17" s="5">
        <f t="shared" si="1"/>
        <v>3</v>
      </c>
      <c r="E17" s="5">
        <f t="shared" si="2"/>
        <v>151046</v>
      </c>
      <c r="F17" s="5">
        <v>76</v>
      </c>
      <c r="G17" s="5">
        <f t="shared" si="3"/>
        <v>73</v>
      </c>
      <c r="H17" s="5">
        <f t="shared" si="4"/>
        <v>35555680</v>
      </c>
      <c r="I17" s="5">
        <f t="shared" si="5"/>
        <v>9.67382339662833</v>
      </c>
      <c r="J17" s="5">
        <f t="shared" si="6"/>
        <v>2.26942361876882</v>
      </c>
      <c r="K17" s="5">
        <f t="shared" si="7"/>
        <v>0.589099832027592</v>
      </c>
      <c r="L17" s="16">
        <f t="shared" si="8"/>
        <v>3.04892158069379</v>
      </c>
      <c r="M17" s="5">
        <f t="shared" si="9"/>
        <v>30.6937573277495</v>
      </c>
      <c r="N17" s="5">
        <f t="shared" si="10"/>
        <v>0.0126907752758144</v>
      </c>
      <c r="O17" s="5">
        <f t="shared" si="11"/>
        <v>2.7711940770478</v>
      </c>
      <c r="P17" s="16">
        <f t="shared" si="12"/>
        <v>0.701828461097313</v>
      </c>
      <c r="Q17" s="5">
        <f t="shared" si="13"/>
        <v>0.87340372874149</v>
      </c>
      <c r="R17" s="5">
        <f t="shared" si="14"/>
        <v>8.79263089903499</v>
      </c>
      <c r="S17" s="5" t="s">
        <v>30</v>
      </c>
    </row>
    <row r="18" s="5" customFormat="1" spans="1:19">
      <c r="A18" s="5" t="s">
        <v>694</v>
      </c>
      <c r="B18" s="5">
        <v>5</v>
      </c>
      <c r="C18" s="12">
        <f t="shared" si="0"/>
        <v>3.31018411244033e-5</v>
      </c>
      <c r="D18" s="5">
        <f t="shared" si="1"/>
        <v>5</v>
      </c>
      <c r="E18" s="5">
        <f t="shared" si="2"/>
        <v>151044</v>
      </c>
      <c r="F18" s="5">
        <v>247</v>
      </c>
      <c r="G18" s="5">
        <f t="shared" si="3"/>
        <v>242</v>
      </c>
      <c r="H18" s="5">
        <f t="shared" si="4"/>
        <v>35555511</v>
      </c>
      <c r="I18" s="5">
        <f t="shared" si="5"/>
        <v>4.86360263147009</v>
      </c>
      <c r="J18" s="5">
        <f t="shared" si="6"/>
        <v>1.58177944549395</v>
      </c>
      <c r="K18" s="5">
        <f t="shared" si="7"/>
        <v>0.451817308341959</v>
      </c>
      <c r="L18" s="16">
        <f t="shared" si="8"/>
        <v>2.00615011781427</v>
      </c>
      <c r="M18" s="5">
        <f t="shared" si="9"/>
        <v>11.7910570833128</v>
      </c>
      <c r="N18" s="5">
        <f t="shared" si="10"/>
        <v>0.0211512921263573</v>
      </c>
      <c r="O18" s="5">
        <f t="shared" si="11"/>
        <v>3.39965746056925</v>
      </c>
      <c r="P18" s="16">
        <f t="shared" si="12"/>
        <v>1.83747766618178</v>
      </c>
      <c r="Q18" s="5">
        <f t="shared" si="13"/>
        <v>1.40229861109925</v>
      </c>
      <c r="R18" s="5">
        <f t="shared" si="14"/>
        <v>8.24194701308605</v>
      </c>
      <c r="S18" s="5" t="s">
        <v>30</v>
      </c>
    </row>
    <row r="19" s="4" customFormat="1" spans="1:19">
      <c r="A19" s="4" t="s">
        <v>685</v>
      </c>
      <c r="B19" s="4">
        <v>3</v>
      </c>
      <c r="C19" s="11">
        <f>B19/9511</f>
        <v>0.000315424245610346</v>
      </c>
      <c r="D19" s="4">
        <f t="shared" si="1"/>
        <v>3</v>
      </c>
      <c r="E19" s="4">
        <f>9511-D19</f>
        <v>9508</v>
      </c>
      <c r="F19" s="4">
        <v>172</v>
      </c>
      <c r="G19" s="4">
        <f t="shared" si="3"/>
        <v>169</v>
      </c>
      <c r="H19" s="4">
        <f t="shared" si="4"/>
        <v>35697122</v>
      </c>
      <c r="I19" s="4">
        <f t="shared" si="5"/>
        <v>66.6466893030596</v>
      </c>
      <c r="J19" s="4">
        <f t="shared" si="6"/>
        <v>4.19940537251866</v>
      </c>
      <c r="K19" s="4">
        <f t="shared" si="7"/>
        <v>0.582542441114747</v>
      </c>
      <c r="L19" s="15">
        <f t="shared" si="8"/>
        <v>21.2769044844033</v>
      </c>
      <c r="M19" s="4">
        <f t="shared" si="9"/>
        <v>208.760686890076</v>
      </c>
      <c r="N19" s="4">
        <f>B19*9511/35706802</f>
        <v>0.000799091444817713</v>
      </c>
      <c r="O19" s="4">
        <f t="shared" si="11"/>
        <v>2.80505107202516</v>
      </c>
      <c r="P19" s="15">
        <f t="shared" si="12"/>
        <v>0.735685456074678</v>
      </c>
      <c r="Q19" s="4">
        <f t="shared" si="13"/>
        <v>0.895510405054921</v>
      </c>
      <c r="R19" s="4">
        <f t="shared" si="14"/>
        <v>8.78639876460952</v>
      </c>
      <c r="S19" s="4" t="s">
        <v>34</v>
      </c>
    </row>
    <row r="20" s="17" customFormat="1" spans="1:19">
      <c r="A20" s="17" t="s">
        <v>685</v>
      </c>
      <c r="B20" s="17">
        <v>20</v>
      </c>
      <c r="C20" s="18">
        <f t="shared" ref="C20:C25" si="15">B20/58476</f>
        <v>0.000342020658047746</v>
      </c>
      <c r="D20" s="17">
        <f t="shared" si="1"/>
        <v>20</v>
      </c>
      <c r="E20" s="17">
        <f t="shared" ref="E20:E25" si="16">58476-D20</f>
        <v>58456</v>
      </c>
      <c r="F20" s="17">
        <v>172</v>
      </c>
      <c r="G20" s="17">
        <f t="shared" si="3"/>
        <v>152</v>
      </c>
      <c r="H20" s="17">
        <f t="shared" si="4"/>
        <v>35648174</v>
      </c>
      <c r="I20" s="17">
        <f t="shared" si="5"/>
        <v>80.2406803497727</v>
      </c>
      <c r="J20" s="17">
        <f t="shared" si="6"/>
        <v>4.38503062255309</v>
      </c>
      <c r="K20" s="17">
        <f t="shared" si="7"/>
        <v>0.237899311272981</v>
      </c>
      <c r="L20" s="19">
        <f t="shared" si="8"/>
        <v>50.3373815197827</v>
      </c>
      <c r="M20" s="17">
        <f t="shared" si="9"/>
        <v>127.908258010283</v>
      </c>
      <c r="N20" s="17">
        <f t="shared" ref="N20:N25" si="17">B20*58476/35706802</f>
        <v>0.0327534232833285</v>
      </c>
      <c r="O20" s="17">
        <f t="shared" si="11"/>
        <v>5.26601214122433</v>
      </c>
      <c r="P20" s="19">
        <f t="shared" si="12"/>
        <v>4.51561645428647</v>
      </c>
      <c r="Q20" s="17">
        <f t="shared" si="13"/>
        <v>3.30352710227696</v>
      </c>
      <c r="R20" s="17">
        <f t="shared" si="14"/>
        <v>8.39432612870301</v>
      </c>
      <c r="S20" s="17" t="s">
        <v>39</v>
      </c>
    </row>
    <row r="21" s="17" customFormat="1" spans="1:19">
      <c r="A21" s="17" t="s">
        <v>688</v>
      </c>
      <c r="B21" s="17">
        <v>24</v>
      </c>
      <c r="C21" s="18">
        <f t="shared" si="15"/>
        <v>0.000410424789657295</v>
      </c>
      <c r="D21" s="17">
        <f t="shared" si="1"/>
        <v>24</v>
      </c>
      <c r="E21" s="17">
        <f t="shared" si="16"/>
        <v>58452</v>
      </c>
      <c r="F21" s="17">
        <v>486</v>
      </c>
      <c r="G21" s="17">
        <f t="shared" si="3"/>
        <v>462</v>
      </c>
      <c r="H21" s="17">
        <f t="shared" si="4"/>
        <v>35647864</v>
      </c>
      <c r="I21" s="17">
        <f t="shared" si="5"/>
        <v>31.6813298246269</v>
      </c>
      <c r="J21" s="17">
        <f t="shared" si="6"/>
        <v>3.45572754285269</v>
      </c>
      <c r="K21" s="17">
        <f t="shared" si="7"/>
        <v>0.209399868523866</v>
      </c>
      <c r="L21" s="19">
        <f t="shared" si="8"/>
        <v>21.0164150314848</v>
      </c>
      <c r="M21" s="17">
        <f t="shared" si="9"/>
        <v>47.7582241287649</v>
      </c>
      <c r="N21" s="17">
        <f t="shared" si="17"/>
        <v>0.0393041079399942</v>
      </c>
      <c r="O21" s="17">
        <f t="shared" si="11"/>
        <v>5.505538915942</v>
      </c>
      <c r="P21" s="19">
        <f t="shared" si="12"/>
        <v>4.82234595009587</v>
      </c>
      <c r="Q21" s="17">
        <f t="shared" si="13"/>
        <v>3.65220435726424</v>
      </c>
      <c r="R21" s="17">
        <f t="shared" si="14"/>
        <v>8.29936000012246</v>
      </c>
      <c r="S21" s="17" t="s">
        <v>39</v>
      </c>
    </row>
    <row r="22" s="17" customFormat="1" spans="1:19">
      <c r="A22" s="17" t="s">
        <v>691</v>
      </c>
      <c r="B22" s="17">
        <v>4</v>
      </c>
      <c r="C22" s="18">
        <f t="shared" si="15"/>
        <v>6.84041316095492e-5</v>
      </c>
      <c r="D22" s="17">
        <f t="shared" si="1"/>
        <v>4</v>
      </c>
      <c r="E22" s="17">
        <f t="shared" si="16"/>
        <v>58472</v>
      </c>
      <c r="F22" s="17">
        <v>98</v>
      </c>
      <c r="G22" s="17">
        <f t="shared" si="3"/>
        <v>94</v>
      </c>
      <c r="H22" s="17">
        <f t="shared" si="4"/>
        <v>35648232</v>
      </c>
      <c r="I22" s="17">
        <f t="shared" si="5"/>
        <v>25.9431188013612</v>
      </c>
      <c r="J22" s="17">
        <f t="shared" si="6"/>
        <v>3.25590640301657</v>
      </c>
      <c r="K22" s="17">
        <f t="shared" si="7"/>
        <v>0.510544246982557</v>
      </c>
      <c r="L22" s="19">
        <f t="shared" si="8"/>
        <v>9.53757899295586</v>
      </c>
      <c r="M22" s="17">
        <f t="shared" si="9"/>
        <v>70.5677419435928</v>
      </c>
      <c r="N22" s="17">
        <f t="shared" si="17"/>
        <v>0.0065506846566657</v>
      </c>
      <c r="O22" s="17">
        <f t="shared" si="11"/>
        <v>3.15114646630733</v>
      </c>
      <c r="P22" s="19">
        <f t="shared" si="12"/>
        <v>1.38599842734536</v>
      </c>
      <c r="Q22" s="17">
        <f t="shared" si="13"/>
        <v>1.15846936410756</v>
      </c>
      <c r="R22" s="17">
        <f t="shared" si="14"/>
        <v>8.57141704370458</v>
      </c>
      <c r="S22" s="17" t="s">
        <v>39</v>
      </c>
    </row>
    <row r="23" s="17" customFormat="1" spans="1:19">
      <c r="A23" s="17" t="s">
        <v>686</v>
      </c>
      <c r="B23" s="17">
        <v>5</v>
      </c>
      <c r="C23" s="18">
        <f t="shared" si="15"/>
        <v>8.55051645119365e-5</v>
      </c>
      <c r="D23" s="17">
        <f t="shared" si="1"/>
        <v>5</v>
      </c>
      <c r="E23" s="17">
        <f t="shared" si="16"/>
        <v>58471</v>
      </c>
      <c r="F23" s="17">
        <v>213</v>
      </c>
      <c r="G23" s="17">
        <f t="shared" si="3"/>
        <v>208</v>
      </c>
      <c r="H23" s="17">
        <f t="shared" si="4"/>
        <v>35648118</v>
      </c>
      <c r="I23" s="17">
        <f t="shared" si="5"/>
        <v>14.6555713680549</v>
      </c>
      <c r="J23" s="17">
        <f t="shared" si="6"/>
        <v>2.6848205613288</v>
      </c>
      <c r="K23" s="17">
        <f t="shared" si="7"/>
        <v>0.452575764767534</v>
      </c>
      <c r="L23" s="19">
        <f t="shared" si="8"/>
        <v>6.03618423045773</v>
      </c>
      <c r="M23" s="17">
        <f t="shared" si="9"/>
        <v>35.5830378801847</v>
      </c>
      <c r="N23" s="17">
        <f t="shared" si="17"/>
        <v>0.00818835582083212</v>
      </c>
      <c r="O23" s="17">
        <f t="shared" si="11"/>
        <v>3.4359963943947</v>
      </c>
      <c r="P23" s="19">
        <f t="shared" si="12"/>
        <v>1.87381660000723</v>
      </c>
      <c r="Q23" s="17">
        <f t="shared" si="13"/>
        <v>1.41518244023997</v>
      </c>
      <c r="R23" s="17">
        <f t="shared" si="14"/>
        <v>8.34243761552857</v>
      </c>
      <c r="S23" s="17" t="s">
        <v>39</v>
      </c>
    </row>
    <row r="24" s="17" customFormat="1" spans="1:19">
      <c r="A24" s="17" t="s">
        <v>695</v>
      </c>
      <c r="B24" s="17">
        <v>5</v>
      </c>
      <c r="C24" s="18">
        <f t="shared" si="15"/>
        <v>8.55051645119365e-5</v>
      </c>
      <c r="D24" s="17">
        <f t="shared" si="1"/>
        <v>5</v>
      </c>
      <c r="E24" s="17">
        <f t="shared" si="16"/>
        <v>58471</v>
      </c>
      <c r="F24" s="17">
        <v>574</v>
      </c>
      <c r="G24" s="17">
        <f t="shared" si="3"/>
        <v>569</v>
      </c>
      <c r="H24" s="17">
        <f t="shared" si="4"/>
        <v>35647757</v>
      </c>
      <c r="I24" s="17">
        <f t="shared" si="5"/>
        <v>5.35734266177766</v>
      </c>
      <c r="J24" s="17">
        <f t="shared" si="6"/>
        <v>1.6784680800907</v>
      </c>
      <c r="K24" s="17">
        <f t="shared" si="7"/>
        <v>0.449193276654714</v>
      </c>
      <c r="L24" s="19">
        <f t="shared" si="8"/>
        <v>2.22120370377002</v>
      </c>
      <c r="M24" s="17">
        <f t="shared" si="9"/>
        <v>12.9214264981591</v>
      </c>
      <c r="N24" s="17">
        <f t="shared" si="17"/>
        <v>0.00818835582083212</v>
      </c>
      <c r="O24" s="17">
        <f t="shared" si="11"/>
        <v>3.4359963943947</v>
      </c>
      <c r="P24" s="19">
        <f t="shared" si="12"/>
        <v>1.87381660000723</v>
      </c>
      <c r="Q24" s="17">
        <f t="shared" si="13"/>
        <v>1.42459581161782</v>
      </c>
      <c r="R24" s="17">
        <f t="shared" si="14"/>
        <v>8.28731288272285</v>
      </c>
      <c r="S24" s="17" t="s">
        <v>39</v>
      </c>
    </row>
    <row r="25" s="17" customFormat="1" spans="1:19">
      <c r="A25" s="17" t="s">
        <v>693</v>
      </c>
      <c r="B25" s="17">
        <v>6</v>
      </c>
      <c r="C25" s="18">
        <f t="shared" si="15"/>
        <v>0.000102606197414324</v>
      </c>
      <c r="D25" s="17">
        <f t="shared" si="1"/>
        <v>6</v>
      </c>
      <c r="E25" s="17">
        <f t="shared" si="16"/>
        <v>58470</v>
      </c>
      <c r="F25" s="17">
        <v>815</v>
      </c>
      <c r="G25" s="17">
        <f t="shared" si="3"/>
        <v>809</v>
      </c>
      <c r="H25" s="17">
        <f t="shared" si="4"/>
        <v>35647517</v>
      </c>
      <c r="I25" s="17">
        <f t="shared" si="5"/>
        <v>4.52167058508658</v>
      </c>
      <c r="J25" s="17">
        <f t="shared" si="6"/>
        <v>1.50888152402993</v>
      </c>
      <c r="K25" s="17">
        <f t="shared" si="7"/>
        <v>0.409780296561469</v>
      </c>
      <c r="L25" s="19">
        <f t="shared" si="8"/>
        <v>2.02528846602156</v>
      </c>
      <c r="M25" s="17">
        <f t="shared" si="9"/>
        <v>10.0951075479139</v>
      </c>
      <c r="N25" s="17">
        <f t="shared" si="17"/>
        <v>0.00982602698499854</v>
      </c>
      <c r="O25" s="17">
        <f t="shared" si="11"/>
        <v>3.67236278716987</v>
      </c>
      <c r="P25" s="19">
        <f t="shared" si="12"/>
        <v>2.25730944286513</v>
      </c>
      <c r="Q25" s="17">
        <f t="shared" si="13"/>
        <v>1.64487745313262</v>
      </c>
      <c r="R25" s="17">
        <f t="shared" si="14"/>
        <v>8.19893811232313</v>
      </c>
      <c r="S25" s="17" t="s">
        <v>39</v>
      </c>
    </row>
  </sheetData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79"/>
  <sheetViews>
    <sheetView zoomScale="90" zoomScaleNormal="90" topLeftCell="B1" workbookViewId="0">
      <selection activeCell="S1" sqref="S$1:S$1048576"/>
    </sheetView>
  </sheetViews>
  <sheetFormatPr defaultColWidth="8.88888888888889" defaultRowHeight="15.6"/>
  <cols>
    <col min="1" max="7" width="8.88888888888889" style="6"/>
    <col min="8" max="8" width="10.5555555555556" style="6"/>
    <col min="9" max="11" width="14.3333333333333" style="6"/>
    <col min="12" max="12" width="8.88888888888889" style="7"/>
    <col min="13" max="15" width="14.3333333333333" style="6"/>
    <col min="16" max="16" width="8.88888888888889" style="7"/>
    <col min="17" max="18" width="14.3333333333333" style="6"/>
    <col min="19" max="16384" width="8.88888888888889" style="6"/>
  </cols>
  <sheetData>
    <row r="1" s="1" customFormat="1" spans="1:19">
      <c r="A1" s="1" t="s">
        <v>0</v>
      </c>
      <c r="B1" s="1" t="s">
        <v>1</v>
      </c>
      <c r="C1" s="8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11</v>
      </c>
      <c r="R1" s="1" t="s">
        <v>12</v>
      </c>
      <c r="S1" s="1" t="s">
        <v>16</v>
      </c>
    </row>
    <row r="2" s="2" customFormat="1" spans="1:19">
      <c r="A2" s="2" t="s">
        <v>696</v>
      </c>
      <c r="B2" s="2">
        <v>555</v>
      </c>
      <c r="C2" s="9">
        <v>0.00267355206682435</v>
      </c>
      <c r="D2" s="2">
        <v>555</v>
      </c>
      <c r="E2" s="2">
        <v>207034</v>
      </c>
      <c r="F2" s="2">
        <v>6873</v>
      </c>
      <c r="G2" s="2">
        <v>6318</v>
      </c>
      <c r="H2" s="2">
        <v>35492895</v>
      </c>
      <c r="I2" s="2">
        <v>15.0595887714549</v>
      </c>
      <c r="J2" s="2">
        <v>2.71201491598664</v>
      </c>
      <c r="K2" s="2">
        <v>0.0443276216035906</v>
      </c>
      <c r="L2" s="13">
        <v>13.8064072465905</v>
      </c>
      <c r="M2" s="2">
        <v>16.4265192178318</v>
      </c>
      <c r="N2" s="2">
        <v>3.2266091765933</v>
      </c>
      <c r="O2" s="2">
        <v>7.21977957520015</v>
      </c>
      <c r="P2" s="13">
        <v>7.07961267366515</v>
      </c>
      <c r="Q2" s="2">
        <v>6.61898665086852</v>
      </c>
      <c r="R2" s="2">
        <v>7.87510533921949</v>
      </c>
      <c r="S2" s="2" t="s">
        <v>18</v>
      </c>
    </row>
    <row r="3" s="2" customFormat="1" spans="1:19">
      <c r="A3" s="2" t="s">
        <v>697</v>
      </c>
      <c r="B3" s="2">
        <v>2005</v>
      </c>
      <c r="C3" s="9">
        <v>0.00965850791708617</v>
      </c>
      <c r="D3" s="2">
        <v>2005</v>
      </c>
      <c r="E3" s="2">
        <v>205584</v>
      </c>
      <c r="F3" s="2">
        <v>45636</v>
      </c>
      <c r="G3" s="2">
        <v>43631</v>
      </c>
      <c r="H3" s="2">
        <v>35455582</v>
      </c>
      <c r="I3" s="2">
        <v>7.92527821477873</v>
      </c>
      <c r="J3" s="2">
        <v>2.07005742511291</v>
      </c>
      <c r="K3" s="2">
        <v>0.0229470040992224</v>
      </c>
      <c r="L3" s="13">
        <v>7.57672688535932</v>
      </c>
      <c r="M3" s="2">
        <v>8.28986391247856</v>
      </c>
      <c r="N3" s="2">
        <v>11.6564890073326</v>
      </c>
      <c r="O3" s="2">
        <v>7.36609154088817</v>
      </c>
      <c r="P3" s="13">
        <v>7.29238028167102</v>
      </c>
      <c r="Q3" s="2">
        <v>7.04213307159255</v>
      </c>
      <c r="R3" s="2">
        <v>7.70495303583829</v>
      </c>
      <c r="S3" s="2" t="s">
        <v>18</v>
      </c>
    </row>
    <row r="4" s="2" customFormat="1" spans="1:19">
      <c r="A4" s="2" t="s">
        <v>698</v>
      </c>
      <c r="B4" s="2">
        <v>7</v>
      </c>
      <c r="C4" s="9">
        <v>3.37204765185053e-5</v>
      </c>
      <c r="D4" s="2">
        <v>7</v>
      </c>
      <c r="E4" s="2">
        <v>207582</v>
      </c>
      <c r="F4" s="2">
        <v>178</v>
      </c>
      <c r="G4" s="2">
        <v>171</v>
      </c>
      <c r="H4" s="2">
        <v>35499042</v>
      </c>
      <c r="I4" s="2">
        <v>7.00049695009556</v>
      </c>
      <c r="J4" s="2">
        <v>1.94598113940623</v>
      </c>
      <c r="K4" s="2">
        <v>0.385629280030273</v>
      </c>
      <c r="L4" s="13">
        <v>3.28756691130983</v>
      </c>
      <c r="M4" s="2">
        <v>14.9067559293483</v>
      </c>
      <c r="N4" s="2">
        <v>0.0406959715966723</v>
      </c>
      <c r="O4" s="2">
        <v>3.79400108269656</v>
      </c>
      <c r="P4" s="13">
        <v>2.49163855707316</v>
      </c>
      <c r="Q4" s="2">
        <v>1.78173528391818</v>
      </c>
      <c r="R4" s="2">
        <v>8.078890475721</v>
      </c>
      <c r="S4" s="2" t="s">
        <v>18</v>
      </c>
    </row>
    <row r="5" s="2" customFormat="1" spans="1:19">
      <c r="A5" s="2" t="s">
        <v>699</v>
      </c>
      <c r="B5" s="2">
        <v>3</v>
      </c>
      <c r="C5" s="9">
        <v>1.44516327936451e-5</v>
      </c>
      <c r="D5" s="2">
        <v>3</v>
      </c>
      <c r="E5" s="2">
        <v>207586</v>
      </c>
      <c r="F5" s="2">
        <v>90</v>
      </c>
      <c r="G5" s="2">
        <v>87</v>
      </c>
      <c r="H5" s="2">
        <v>35499126</v>
      </c>
      <c r="I5" s="2">
        <v>5.89687066133288</v>
      </c>
      <c r="J5" s="2">
        <v>1.7744218138175</v>
      </c>
      <c r="K5" s="2">
        <v>0.587224345252437</v>
      </c>
      <c r="L5" s="13">
        <v>1.86537498480321</v>
      </c>
      <c r="M5" s="2">
        <v>18.6413369321327</v>
      </c>
      <c r="N5" s="2">
        <v>0.0174411306842881</v>
      </c>
      <c r="O5" s="2">
        <v>2.75788828051837</v>
      </c>
      <c r="P5" s="13">
        <v>0.688522664567886</v>
      </c>
      <c r="Q5" s="2">
        <v>0.87241116599259</v>
      </c>
      <c r="R5" s="2">
        <v>8.71830630361875</v>
      </c>
      <c r="S5" s="2" t="s">
        <v>18</v>
      </c>
    </row>
    <row r="6" s="2" customFormat="1" spans="1:19">
      <c r="A6" s="2" t="s">
        <v>700</v>
      </c>
      <c r="B6" s="2">
        <v>7</v>
      </c>
      <c r="C6" s="9">
        <v>3.37204765185053e-5</v>
      </c>
      <c r="D6" s="2">
        <v>7</v>
      </c>
      <c r="E6" s="2">
        <v>207582</v>
      </c>
      <c r="F6" s="2">
        <v>284</v>
      </c>
      <c r="G6" s="2">
        <v>277</v>
      </c>
      <c r="H6" s="2">
        <v>35498936</v>
      </c>
      <c r="I6" s="2">
        <v>4.32159351615631</v>
      </c>
      <c r="J6" s="2">
        <v>1.46362420372102</v>
      </c>
      <c r="K6" s="2">
        <v>0.382716731674519</v>
      </c>
      <c r="L6" s="13">
        <v>2.04112149579681</v>
      </c>
      <c r="M6" s="2">
        <v>9.14995533452722</v>
      </c>
      <c r="N6" s="2">
        <v>0.0406959715966723</v>
      </c>
      <c r="O6" s="2">
        <v>3.79400108269656</v>
      </c>
      <c r="P6" s="13">
        <v>2.49163855707316</v>
      </c>
      <c r="Q6" s="2">
        <v>1.7919355756198</v>
      </c>
      <c r="R6" s="2">
        <v>8.03290275127436</v>
      </c>
      <c r="S6" s="2" t="s">
        <v>18</v>
      </c>
    </row>
    <row r="7" s="2" customFormat="1" spans="1:19">
      <c r="A7" s="2" t="s">
        <v>701</v>
      </c>
      <c r="B7" s="2">
        <v>10</v>
      </c>
      <c r="C7" s="9">
        <v>4.81721093121504e-5</v>
      </c>
      <c r="D7" s="2">
        <v>10</v>
      </c>
      <c r="E7" s="2">
        <v>207579</v>
      </c>
      <c r="F7" s="2">
        <v>524</v>
      </c>
      <c r="G7" s="2">
        <v>514</v>
      </c>
      <c r="H7" s="2">
        <v>35498699</v>
      </c>
      <c r="I7" s="2">
        <v>3.32710036812575</v>
      </c>
      <c r="J7" s="2">
        <v>1.20210116433776</v>
      </c>
      <c r="K7" s="2">
        <v>0.319296681637741</v>
      </c>
      <c r="L7" s="13">
        <v>1.77940612025551</v>
      </c>
      <c r="M7" s="2">
        <v>6.22095019994254</v>
      </c>
      <c r="N7" s="2">
        <v>0.0581371022809604</v>
      </c>
      <c r="O7" s="2">
        <v>4.23362596463463</v>
      </c>
      <c r="P7" s="13">
        <v>3.15644162632783</v>
      </c>
      <c r="Q7" s="2">
        <v>2.26423585669802</v>
      </c>
      <c r="R7" s="2">
        <v>7.91595484869973</v>
      </c>
      <c r="S7" s="2" t="s">
        <v>18</v>
      </c>
    </row>
    <row r="8" s="2" customFormat="1" spans="1:19">
      <c r="A8" s="2" t="s">
        <v>702</v>
      </c>
      <c r="B8" s="2">
        <v>4</v>
      </c>
      <c r="C8" s="9">
        <v>1.92688437248602e-5</v>
      </c>
      <c r="D8" s="2">
        <v>4</v>
      </c>
      <c r="E8" s="2">
        <v>207585</v>
      </c>
      <c r="F8" s="2">
        <v>226</v>
      </c>
      <c r="G8" s="2">
        <v>222</v>
      </c>
      <c r="H8" s="2">
        <v>35498991</v>
      </c>
      <c r="I8" s="2">
        <v>3.0812508584891</v>
      </c>
      <c r="J8" s="2">
        <v>1.12533563742598</v>
      </c>
      <c r="K8" s="2">
        <v>0.504489197087583</v>
      </c>
      <c r="L8" s="13">
        <v>1.14629707349466</v>
      </c>
      <c r="M8" s="2">
        <v>8.2824139330615</v>
      </c>
      <c r="N8" s="2">
        <v>0.0232548409123841</v>
      </c>
      <c r="O8" s="2">
        <v>3.10433934263802</v>
      </c>
      <c r="P8" s="13">
        <v>1.33919130367604</v>
      </c>
      <c r="Q8" s="2">
        <v>1.15488652726744</v>
      </c>
      <c r="R8" s="2">
        <v>8.34447586556577</v>
      </c>
      <c r="S8" s="2" t="s">
        <v>18</v>
      </c>
    </row>
    <row r="9" s="2" customFormat="1" spans="1:19">
      <c r="A9" s="2" t="s">
        <v>703</v>
      </c>
      <c r="B9" s="2">
        <v>13</v>
      </c>
      <c r="C9" s="9">
        <v>6.26237421057956e-5</v>
      </c>
      <c r="D9" s="2">
        <v>13</v>
      </c>
      <c r="E9" s="2">
        <v>207576</v>
      </c>
      <c r="F9" s="2">
        <v>811</v>
      </c>
      <c r="G9" s="2">
        <v>798</v>
      </c>
      <c r="H9" s="2">
        <v>35498415</v>
      </c>
      <c r="I9" s="2">
        <v>2.78594337111712</v>
      </c>
      <c r="J9" s="2">
        <v>1.02458654891884</v>
      </c>
      <c r="K9" s="2">
        <v>0.279608754222844</v>
      </c>
      <c r="L9" s="13">
        <v>1.61051401278464</v>
      </c>
      <c r="M9" s="2">
        <v>4.81925671273827</v>
      </c>
      <c r="N9" s="2">
        <v>0.0755782329652485</v>
      </c>
      <c r="O9" s="2">
        <v>4.5518035633237</v>
      </c>
      <c r="P9" s="13">
        <v>3.61333650549196</v>
      </c>
      <c r="Q9" s="2">
        <v>2.63133253108313</v>
      </c>
      <c r="R9" s="2">
        <v>7.87392525814966</v>
      </c>
      <c r="S9" s="2" t="s">
        <v>18</v>
      </c>
    </row>
    <row r="10" s="2" customFormat="1" spans="1:19">
      <c r="A10" s="2" t="s">
        <v>704</v>
      </c>
      <c r="B10" s="2">
        <v>37</v>
      </c>
      <c r="C10" s="9">
        <v>0.000178236804454957</v>
      </c>
      <c r="D10" s="2">
        <v>37</v>
      </c>
      <c r="E10" s="2">
        <v>207552</v>
      </c>
      <c r="F10" s="2">
        <v>2372</v>
      </c>
      <c r="G10" s="2">
        <v>2335</v>
      </c>
      <c r="H10" s="2">
        <v>35496878</v>
      </c>
      <c r="I10" s="2">
        <v>2.71005481003063</v>
      </c>
      <c r="J10" s="2">
        <v>0.996968859790639</v>
      </c>
      <c r="K10" s="2">
        <v>0.165711009872104</v>
      </c>
      <c r="L10" s="13">
        <v>1.9584929617856</v>
      </c>
      <c r="M10" s="2">
        <v>3.75002474692281</v>
      </c>
      <c r="N10" s="2">
        <v>0.215107278439553</v>
      </c>
      <c r="O10" s="2">
        <v>5.71258709808933</v>
      </c>
      <c r="P10" s="13">
        <v>5.1649900578138</v>
      </c>
      <c r="Q10" s="2">
        <v>4.12835252769988</v>
      </c>
      <c r="R10" s="2">
        <v>7.90476373669536</v>
      </c>
      <c r="S10" s="2" t="s">
        <v>18</v>
      </c>
    </row>
    <row r="11" s="2" customFormat="1" spans="1:19">
      <c r="A11" s="2" t="s">
        <v>705</v>
      </c>
      <c r="B11" s="2">
        <v>6</v>
      </c>
      <c r="C11" s="9">
        <v>2.89032655872903e-5</v>
      </c>
      <c r="D11" s="2">
        <v>6</v>
      </c>
      <c r="E11" s="2">
        <v>207583</v>
      </c>
      <c r="F11" s="2">
        <v>394</v>
      </c>
      <c r="G11" s="2">
        <v>388</v>
      </c>
      <c r="H11" s="2">
        <v>35498825</v>
      </c>
      <c r="I11" s="2">
        <v>2.64448872047256</v>
      </c>
      <c r="J11" s="2">
        <v>0.972477746236889</v>
      </c>
      <c r="K11" s="2">
        <v>0.411398628795005</v>
      </c>
      <c r="L11" s="13">
        <v>1.18073418278436</v>
      </c>
      <c r="M11" s="2">
        <v>5.9228577394238</v>
      </c>
      <c r="N11" s="2">
        <v>0.0348822613685762</v>
      </c>
      <c r="O11" s="2">
        <v>3.60314645353945</v>
      </c>
      <c r="P11" s="13">
        <v>2.1880931092347</v>
      </c>
      <c r="Q11" s="2">
        <v>1.6087639740479</v>
      </c>
      <c r="R11" s="2">
        <v>8.06996214179729</v>
      </c>
      <c r="S11" s="2" t="s">
        <v>18</v>
      </c>
    </row>
    <row r="12" s="2" customFormat="1" spans="1:19">
      <c r="A12" s="2" t="s">
        <v>706</v>
      </c>
      <c r="B12" s="2">
        <v>11</v>
      </c>
      <c r="C12" s="9">
        <v>5.29893202433655e-5</v>
      </c>
      <c r="D12" s="2">
        <v>11</v>
      </c>
      <c r="E12" s="2">
        <v>207578</v>
      </c>
      <c r="F12" s="2">
        <v>733</v>
      </c>
      <c r="G12" s="2">
        <v>722</v>
      </c>
      <c r="H12" s="2">
        <v>35498491</v>
      </c>
      <c r="I12" s="2">
        <v>2.60545787827739</v>
      </c>
      <c r="J12" s="2">
        <v>0.9576084287722</v>
      </c>
      <c r="K12" s="2">
        <v>0.303807468796859</v>
      </c>
      <c r="L12" s="13">
        <v>1.43640834056781</v>
      </c>
      <c r="M12" s="2">
        <v>4.72596166685739</v>
      </c>
      <c r="N12" s="2">
        <v>0.0639508125090564</v>
      </c>
      <c r="O12" s="2">
        <v>4.34992071392993</v>
      </c>
      <c r="P12" s="13">
        <v>3.32551964464503</v>
      </c>
      <c r="Q12" s="2">
        <v>2.39814369919068</v>
      </c>
      <c r="R12" s="2">
        <v>7.89019032673577</v>
      </c>
      <c r="S12" s="2" t="s">
        <v>18</v>
      </c>
    </row>
    <row r="13" s="2" customFormat="1" spans="1:19">
      <c r="A13" s="2" t="s">
        <v>707</v>
      </c>
      <c r="B13" s="2">
        <v>405</v>
      </c>
      <c r="C13" s="9">
        <v>0.00195097042714209</v>
      </c>
      <c r="D13" s="2">
        <v>405</v>
      </c>
      <c r="E13" s="2">
        <v>207184</v>
      </c>
      <c r="F13" s="2">
        <v>29060</v>
      </c>
      <c r="G13" s="2">
        <v>28655</v>
      </c>
      <c r="H13" s="2">
        <v>35470558</v>
      </c>
      <c r="I13" s="2">
        <v>2.41972726170461</v>
      </c>
      <c r="J13" s="2">
        <v>0.883654832042317</v>
      </c>
      <c r="K13" s="2">
        <v>0.0500888065936592</v>
      </c>
      <c r="L13" s="13">
        <v>2.19346124008889</v>
      </c>
      <c r="M13" s="2">
        <v>2.66933370602856</v>
      </c>
      <c r="N13" s="2">
        <v>2.35455264237889</v>
      </c>
      <c r="O13" s="2">
        <v>7.1502934361043</v>
      </c>
      <c r="P13" s="13">
        <v>6.98617131433843</v>
      </c>
      <c r="Q13" s="2">
        <v>6.48167740041416</v>
      </c>
      <c r="R13" s="2">
        <v>7.88788041489529</v>
      </c>
      <c r="S13" s="2" t="s">
        <v>18</v>
      </c>
    </row>
    <row r="14" s="2" customFormat="1" spans="1:19">
      <c r="A14" s="2" t="s">
        <v>708</v>
      </c>
      <c r="B14" s="2">
        <v>59</v>
      </c>
      <c r="C14" s="9">
        <v>0.000284215444941688</v>
      </c>
      <c r="D14" s="2">
        <v>59</v>
      </c>
      <c r="E14" s="2">
        <v>207530</v>
      </c>
      <c r="F14" s="2">
        <v>5286</v>
      </c>
      <c r="G14" s="2">
        <v>5227</v>
      </c>
      <c r="H14" s="2">
        <v>35493986</v>
      </c>
      <c r="I14" s="2">
        <v>1.93051597224826</v>
      </c>
      <c r="J14" s="2">
        <v>0.657787310320799</v>
      </c>
      <c r="K14" s="2">
        <v>0.130940114655706</v>
      </c>
      <c r="L14" s="13">
        <v>1.49353334562964</v>
      </c>
      <c r="M14" s="2">
        <v>2.49535233345222</v>
      </c>
      <c r="N14" s="2">
        <v>0.343008903457666</v>
      </c>
      <c r="O14" s="2">
        <v>6.14119798989107</v>
      </c>
      <c r="P14" s="13">
        <v>5.70902586025553</v>
      </c>
      <c r="Q14" s="2">
        <v>4.75110494389453</v>
      </c>
      <c r="R14" s="2">
        <v>7.93800877825428</v>
      </c>
      <c r="S14" s="2" t="s">
        <v>18</v>
      </c>
    </row>
    <row r="15" s="2" customFormat="1" spans="1:19">
      <c r="A15" s="2" t="s">
        <v>709</v>
      </c>
      <c r="B15" s="2">
        <v>269</v>
      </c>
      <c r="C15" s="9">
        <v>0.00129582974049685</v>
      </c>
      <c r="D15" s="2">
        <v>269</v>
      </c>
      <c r="E15" s="2">
        <v>207320</v>
      </c>
      <c r="F15" s="2">
        <v>24231</v>
      </c>
      <c r="G15" s="2">
        <v>23962</v>
      </c>
      <c r="H15" s="2">
        <v>35475251</v>
      </c>
      <c r="I15" s="2">
        <v>1.92093864174743</v>
      </c>
      <c r="J15" s="2">
        <v>0.652813942488917</v>
      </c>
      <c r="K15" s="2">
        <v>0.0613519071622998</v>
      </c>
      <c r="L15" s="13">
        <v>1.70329430854568</v>
      </c>
      <c r="M15" s="2">
        <v>2.16639323389103</v>
      </c>
      <c r="N15" s="2">
        <v>1.56388805135783</v>
      </c>
      <c r="O15" s="2">
        <v>7.02877674399281</v>
      </c>
      <c r="P15" s="13">
        <v>6.82730687012737</v>
      </c>
      <c r="Q15" s="2">
        <v>6.23240907538332</v>
      </c>
      <c r="R15" s="2">
        <v>7.92690305134626</v>
      </c>
      <c r="S15" s="2" t="s">
        <v>18</v>
      </c>
    </row>
    <row r="16" s="2" customFormat="1" spans="1:19">
      <c r="A16" s="2" t="s">
        <v>710</v>
      </c>
      <c r="B16" s="2">
        <v>122</v>
      </c>
      <c r="C16" s="9">
        <v>0.000587699733608235</v>
      </c>
      <c r="D16" s="2">
        <v>122</v>
      </c>
      <c r="E16" s="2">
        <v>207467</v>
      </c>
      <c r="F16" s="2">
        <v>11270</v>
      </c>
      <c r="G16" s="2">
        <v>11148</v>
      </c>
      <c r="H16" s="2">
        <v>35488065</v>
      </c>
      <c r="I16" s="2">
        <v>1.87195827162117</v>
      </c>
      <c r="J16" s="2">
        <v>0.626985087006298</v>
      </c>
      <c r="K16" s="2">
        <v>0.0910564205444406</v>
      </c>
      <c r="L16" s="13">
        <v>1.56598419157692</v>
      </c>
      <c r="M16" s="2">
        <v>2.23771592940679</v>
      </c>
      <c r="N16" s="2">
        <v>0.709272647827716</v>
      </c>
      <c r="O16" s="2">
        <v>6.66249838149354</v>
      </c>
      <c r="P16" s="13">
        <v>6.36286565859129</v>
      </c>
      <c r="Q16" s="2">
        <v>5.57350412132325</v>
      </c>
      <c r="R16" s="2">
        <v>7.96426874676201</v>
      </c>
      <c r="S16" s="2" t="s">
        <v>18</v>
      </c>
    </row>
    <row r="17" s="2" customFormat="1" spans="1:19">
      <c r="A17" s="2" t="s">
        <v>711</v>
      </c>
      <c r="B17" s="2">
        <v>291</v>
      </c>
      <c r="C17" s="9">
        <v>0.00140180838098358</v>
      </c>
      <c r="D17" s="2">
        <v>291</v>
      </c>
      <c r="E17" s="2">
        <v>207298</v>
      </c>
      <c r="F17" s="2">
        <v>27629</v>
      </c>
      <c r="G17" s="2">
        <v>27338</v>
      </c>
      <c r="H17" s="2">
        <v>35471875</v>
      </c>
      <c r="I17" s="2">
        <v>1.82144173368661</v>
      </c>
      <c r="J17" s="2">
        <v>0.599628348860758</v>
      </c>
      <c r="K17" s="2">
        <v>0.0589733618004138</v>
      </c>
      <c r="L17" s="13">
        <v>1.62261745724672</v>
      </c>
      <c r="M17" s="2">
        <v>2.04462855640954</v>
      </c>
      <c r="N17" s="2">
        <v>1.69178967637595</v>
      </c>
      <c r="O17" s="2">
        <v>7.05524270893838</v>
      </c>
      <c r="P17" s="13">
        <v>6.86155740518842</v>
      </c>
      <c r="Q17" s="2">
        <v>6.28510908304781</v>
      </c>
      <c r="R17" s="2">
        <v>7.91974316186256</v>
      </c>
      <c r="S17" s="2" t="s">
        <v>18</v>
      </c>
    </row>
    <row r="18" s="2" customFormat="1" spans="1:19">
      <c r="A18" s="2" t="s">
        <v>712</v>
      </c>
      <c r="B18" s="2">
        <v>265</v>
      </c>
      <c r="C18" s="9">
        <v>0.00127656089677199</v>
      </c>
      <c r="D18" s="2">
        <v>265</v>
      </c>
      <c r="E18" s="2">
        <v>207324</v>
      </c>
      <c r="F18" s="2">
        <v>27945</v>
      </c>
      <c r="G18" s="2">
        <v>27680</v>
      </c>
      <c r="H18" s="2">
        <v>35471533</v>
      </c>
      <c r="I18" s="2">
        <v>1.63798593013025</v>
      </c>
      <c r="J18" s="2">
        <v>0.493467395729914</v>
      </c>
      <c r="K18" s="2">
        <v>0.0617621537283598</v>
      </c>
      <c r="L18" s="13">
        <v>1.4512330500684</v>
      </c>
      <c r="M18" s="2">
        <v>1.84877122745943</v>
      </c>
      <c r="N18" s="2">
        <v>1.54063321044545</v>
      </c>
      <c r="O18" s="2">
        <v>7.0235511594798</v>
      </c>
      <c r="P18" s="13">
        <v>6.82056243362734</v>
      </c>
      <c r="Q18" s="2">
        <v>6.22276991761024</v>
      </c>
      <c r="R18" s="2">
        <v>7.92738146242993</v>
      </c>
      <c r="S18" s="2" t="s">
        <v>18</v>
      </c>
    </row>
    <row r="19" s="2" customFormat="1" spans="1:19">
      <c r="A19" s="2" t="s">
        <v>713</v>
      </c>
      <c r="B19" s="2">
        <v>105</v>
      </c>
      <c r="C19" s="9">
        <v>0.00050580714777758</v>
      </c>
      <c r="D19" s="2">
        <v>105</v>
      </c>
      <c r="E19" s="2">
        <v>207484</v>
      </c>
      <c r="F19" s="2">
        <v>11999</v>
      </c>
      <c r="G19" s="2">
        <v>11894</v>
      </c>
      <c r="H19" s="2">
        <v>35487319</v>
      </c>
      <c r="I19" s="2">
        <v>1.50990611290208</v>
      </c>
      <c r="J19" s="2">
        <v>0.412047472007734</v>
      </c>
      <c r="K19" s="2">
        <v>0.098044547815479</v>
      </c>
      <c r="L19" s="13">
        <v>1.24592740756818</v>
      </c>
      <c r="M19" s="2">
        <v>1.82981484790423</v>
      </c>
      <c r="N19" s="2">
        <v>0.610439573950084</v>
      </c>
      <c r="O19" s="2">
        <v>6.56996829986049</v>
      </c>
      <c r="P19" s="13">
        <v>6.24683966841697</v>
      </c>
      <c r="Q19" s="2">
        <v>5.42133282440798</v>
      </c>
      <c r="R19" s="2">
        <v>7.96196892152354</v>
      </c>
      <c r="S19" s="2" t="s">
        <v>18</v>
      </c>
    </row>
    <row r="20" s="2" customFormat="1" spans="1:19">
      <c r="A20" s="2" t="s">
        <v>714</v>
      </c>
      <c r="B20" s="2">
        <v>234</v>
      </c>
      <c r="C20" s="9">
        <v>0.00112722735790432</v>
      </c>
      <c r="D20" s="2">
        <v>234</v>
      </c>
      <c r="E20" s="2">
        <v>207355</v>
      </c>
      <c r="F20" s="2">
        <v>32980</v>
      </c>
      <c r="G20" s="2">
        <v>32746</v>
      </c>
      <c r="H20" s="2">
        <v>35466467</v>
      </c>
      <c r="I20" s="2">
        <v>1.22225273047196</v>
      </c>
      <c r="J20" s="2">
        <v>0.200695656445866</v>
      </c>
      <c r="K20" s="2">
        <v>0.065642160211938</v>
      </c>
      <c r="L20" s="13">
        <v>1.07469513115307</v>
      </c>
      <c r="M20" s="2">
        <v>1.39007025698844</v>
      </c>
      <c r="N20" s="2">
        <v>1.36040819337447</v>
      </c>
      <c r="O20" s="2">
        <v>6.97782491379119</v>
      </c>
      <c r="P20" s="13">
        <v>6.7617703254229</v>
      </c>
      <c r="Q20" s="2">
        <v>6.13542050177648</v>
      </c>
      <c r="R20" s="2">
        <v>7.93589298621456</v>
      </c>
      <c r="S20" s="2" t="s">
        <v>18</v>
      </c>
    </row>
    <row r="21" s="2" customFormat="1" spans="1:19">
      <c r="A21" s="2" t="s">
        <v>715</v>
      </c>
      <c r="B21" s="2">
        <v>229</v>
      </c>
      <c r="C21" s="9">
        <v>0.00110314130324825</v>
      </c>
      <c r="D21" s="2">
        <v>229</v>
      </c>
      <c r="E21" s="2">
        <v>207360</v>
      </c>
      <c r="F21" s="2">
        <v>34087</v>
      </c>
      <c r="G21" s="2">
        <v>33858</v>
      </c>
      <c r="H21" s="2">
        <v>35465355</v>
      </c>
      <c r="I21" s="2">
        <v>1.15678729172615</v>
      </c>
      <c r="J21" s="2">
        <v>0.145646586648108</v>
      </c>
      <c r="K21" s="2">
        <v>0.0663415259978572</v>
      </c>
      <c r="L21" s="13">
        <v>1.01573978140996</v>
      </c>
      <c r="M21" s="2">
        <v>1.31742092097801</v>
      </c>
      <c r="N21" s="2">
        <v>1.33133964223399</v>
      </c>
      <c r="O21" s="2">
        <v>6.96945096367896</v>
      </c>
      <c r="P21" s="13">
        <v>6.75104325510689</v>
      </c>
      <c r="Q21" s="2">
        <v>6.11966318183811</v>
      </c>
      <c r="R21" s="2">
        <v>7.93724185332305</v>
      </c>
      <c r="S21" s="2" t="s">
        <v>18</v>
      </c>
    </row>
    <row r="22" s="2" customFormat="1" spans="1:19">
      <c r="A22" s="2" t="s">
        <v>716</v>
      </c>
      <c r="B22" s="2">
        <v>2114</v>
      </c>
      <c r="C22" s="9">
        <v>0.0101835839085886</v>
      </c>
      <c r="D22" s="2">
        <v>2114</v>
      </c>
      <c r="E22" s="2">
        <v>205475</v>
      </c>
      <c r="F22" s="2">
        <v>326195</v>
      </c>
      <c r="G22" s="2">
        <v>324081</v>
      </c>
      <c r="H22" s="2">
        <v>35175132</v>
      </c>
      <c r="I22" s="2">
        <v>1.11667851270679</v>
      </c>
      <c r="J22" s="2">
        <v>0.110358665506739</v>
      </c>
      <c r="K22" s="2">
        <v>0.0219321167812829</v>
      </c>
      <c r="L22" s="13">
        <v>1.0696930269538</v>
      </c>
      <c r="M22" s="2">
        <v>1.16572780164052</v>
      </c>
      <c r="N22" s="2">
        <v>12.290183422195</v>
      </c>
      <c r="O22" s="2">
        <v>7.36913579628986</v>
      </c>
      <c r="P22" s="13">
        <v>7.29735065569249</v>
      </c>
      <c r="Q22" s="2">
        <v>7.05907124232155</v>
      </c>
      <c r="R22" s="2">
        <v>7.69281970956583</v>
      </c>
      <c r="S22" s="2" t="s">
        <v>18</v>
      </c>
    </row>
    <row r="23" s="3" customFormat="1" spans="1:19">
      <c r="A23" s="3" t="s">
        <v>717</v>
      </c>
      <c r="B23" s="3">
        <v>4</v>
      </c>
      <c r="C23" s="10">
        <f t="shared" ref="C23:C44" si="0">B23/151049</f>
        <v>2.64814728995227e-5</v>
      </c>
      <c r="D23" s="3">
        <f t="shared" ref="D23:D79" si="1">B23</f>
        <v>4</v>
      </c>
      <c r="E23" s="3">
        <f t="shared" ref="E23:E44" si="2">151049-D23</f>
        <v>151045</v>
      </c>
      <c r="F23" s="3">
        <v>60</v>
      </c>
      <c r="G23" s="3">
        <f t="shared" ref="G23:G79" si="3">F23-D23</f>
        <v>56</v>
      </c>
      <c r="H23" s="3">
        <f t="shared" ref="H23:H79" si="4">35706802-G23-E23-D23</f>
        <v>35555697</v>
      </c>
      <c r="I23" s="3">
        <f t="shared" ref="I23:I79" si="5">(D23/E23)/(G23/H23)</f>
        <v>16.8141457370793</v>
      </c>
      <c r="J23" s="3">
        <f t="shared" ref="J23:J79" si="6">LN(I23)</f>
        <v>2.82222054027869</v>
      </c>
      <c r="K23" s="3">
        <f t="shared" ref="K23:K79" si="7">SQRT((1/D23)+(1/E23)+(1/G23)+(1/H23))</f>
        <v>0.517555592690851</v>
      </c>
      <c r="L23" s="14">
        <f t="shared" ref="L23:L79" si="8">EXP(J23-1.96*K23)</f>
        <v>6.0970898197081</v>
      </c>
      <c r="M23" s="3">
        <f t="shared" ref="M23:M79" si="9">EXP(J23+1.96*K23)</f>
        <v>46.3689243930602</v>
      </c>
      <c r="N23" s="3">
        <f t="shared" ref="N23:N44" si="10">B23*151049/35706802</f>
        <v>0.0169210337010859</v>
      </c>
      <c r="O23" s="3">
        <f t="shared" ref="O23:O79" si="11">LOG((D23+0.5)/(N23+0.5),2)</f>
        <v>3.12190918907591</v>
      </c>
      <c r="P23" s="14">
        <f t="shared" ref="P23:P79" si="12">O23-(3.3*(D23+0.5)^(-0.5))-(2*(D23+0.5)^(-1.5))</f>
        <v>1.35676115011394</v>
      </c>
      <c r="Q23" s="3">
        <f t="shared" ref="Q23:Q79" si="13">EXP((LN(O23)-1.96*K23))</f>
        <v>1.13205636684783</v>
      </c>
      <c r="R23" s="3">
        <f t="shared" ref="R23:R79" si="14">EXP((LN(O23)+1.96*K23))</f>
        <v>8.60939196161662</v>
      </c>
      <c r="S23" s="3" t="s">
        <v>30</v>
      </c>
    </row>
    <row r="24" s="3" customFormat="1" spans="1:19">
      <c r="A24" s="3" t="s">
        <v>697</v>
      </c>
      <c r="B24" s="3">
        <v>2786</v>
      </c>
      <c r="C24" s="10">
        <f t="shared" si="0"/>
        <v>0.0184443458745175</v>
      </c>
      <c r="D24" s="3">
        <f t="shared" si="1"/>
        <v>2786</v>
      </c>
      <c r="E24" s="3">
        <f t="shared" si="2"/>
        <v>148263</v>
      </c>
      <c r="F24" s="3">
        <v>45636</v>
      </c>
      <c r="G24" s="3">
        <f t="shared" si="3"/>
        <v>42850</v>
      </c>
      <c r="H24" s="3">
        <f t="shared" si="4"/>
        <v>35512903</v>
      </c>
      <c r="I24" s="3">
        <f t="shared" si="5"/>
        <v>15.573408567202</v>
      </c>
      <c r="J24" s="3">
        <f t="shared" si="6"/>
        <v>2.7455648807821</v>
      </c>
      <c r="K24" s="3">
        <f t="shared" si="7"/>
        <v>0.0197242920692537</v>
      </c>
      <c r="L24" s="14">
        <f t="shared" si="8"/>
        <v>14.9828358361442</v>
      </c>
      <c r="M24" s="3">
        <f t="shared" si="9"/>
        <v>16.1872596785666</v>
      </c>
      <c r="N24" s="3">
        <f t="shared" si="10"/>
        <v>11.7854999728063</v>
      </c>
      <c r="O24" s="3">
        <f t="shared" si="11"/>
        <v>7.82535377213203</v>
      </c>
      <c r="P24" s="14">
        <f t="shared" si="12"/>
        <v>7.76282514917799</v>
      </c>
      <c r="Q24" s="3">
        <f t="shared" si="13"/>
        <v>7.5286017458329</v>
      </c>
      <c r="R24" s="3">
        <f t="shared" si="14"/>
        <v>8.13380275997669</v>
      </c>
      <c r="S24" s="3" t="s">
        <v>30</v>
      </c>
    </row>
    <row r="25" s="3" customFormat="1" spans="1:19">
      <c r="A25" s="3" t="s">
        <v>718</v>
      </c>
      <c r="B25" s="3">
        <v>4</v>
      </c>
      <c r="C25" s="10">
        <f t="shared" si="0"/>
        <v>2.64814728995227e-5</v>
      </c>
      <c r="D25" s="3">
        <f t="shared" si="1"/>
        <v>4</v>
      </c>
      <c r="E25" s="3">
        <f t="shared" si="2"/>
        <v>151045</v>
      </c>
      <c r="F25" s="3">
        <v>94</v>
      </c>
      <c r="G25" s="3">
        <f t="shared" si="3"/>
        <v>90</v>
      </c>
      <c r="H25" s="3">
        <f t="shared" si="4"/>
        <v>35555663</v>
      </c>
      <c r="I25" s="3">
        <f t="shared" si="5"/>
        <v>10.4621251209169</v>
      </c>
      <c r="J25" s="3">
        <f t="shared" si="6"/>
        <v>2.34776160443692</v>
      </c>
      <c r="K25" s="3">
        <f t="shared" si="7"/>
        <v>0.510996829520079</v>
      </c>
      <c r="L25" s="14">
        <f t="shared" si="8"/>
        <v>3.84282517435794</v>
      </c>
      <c r="M25" s="3">
        <f t="shared" si="9"/>
        <v>28.4832270736875</v>
      </c>
      <c r="N25" s="3">
        <f t="shared" si="10"/>
        <v>0.0169210337010859</v>
      </c>
      <c r="O25" s="3">
        <f t="shared" si="11"/>
        <v>3.12190918907591</v>
      </c>
      <c r="P25" s="14">
        <f t="shared" si="12"/>
        <v>1.35676115011394</v>
      </c>
      <c r="Q25" s="3">
        <f t="shared" si="13"/>
        <v>1.14670309188473</v>
      </c>
      <c r="R25" s="3">
        <f t="shared" si="14"/>
        <v>8.49942505066197</v>
      </c>
      <c r="S25" s="3" t="s">
        <v>30</v>
      </c>
    </row>
    <row r="26" s="3" customFormat="1" spans="1:19">
      <c r="A26" s="3" t="s">
        <v>696</v>
      </c>
      <c r="B26" s="3">
        <v>267</v>
      </c>
      <c r="C26" s="10">
        <f t="shared" si="0"/>
        <v>0.00176763831604314</v>
      </c>
      <c r="D26" s="3">
        <f t="shared" si="1"/>
        <v>267</v>
      </c>
      <c r="E26" s="3">
        <f t="shared" si="2"/>
        <v>150782</v>
      </c>
      <c r="F26" s="3">
        <v>6873</v>
      </c>
      <c r="G26" s="3">
        <f t="shared" si="3"/>
        <v>6606</v>
      </c>
      <c r="H26" s="3">
        <f t="shared" si="4"/>
        <v>35549147</v>
      </c>
      <c r="I26" s="3">
        <f t="shared" si="5"/>
        <v>9.52911080003129</v>
      </c>
      <c r="J26" s="3">
        <f t="shared" si="6"/>
        <v>2.25435140796466</v>
      </c>
      <c r="K26" s="3">
        <f t="shared" si="7"/>
        <v>0.0624768445831535</v>
      </c>
      <c r="L26" s="14">
        <f t="shared" si="8"/>
        <v>8.43084321555625</v>
      </c>
      <c r="M26" s="3">
        <f t="shared" si="9"/>
        <v>10.7704473108603</v>
      </c>
      <c r="N26" s="3">
        <f t="shared" si="10"/>
        <v>1.12947899954748</v>
      </c>
      <c r="O26" s="3">
        <f t="shared" si="11"/>
        <v>7.35898432230435</v>
      </c>
      <c r="P26" s="14">
        <f t="shared" si="12"/>
        <v>7.15675930010013</v>
      </c>
      <c r="Q26" s="3">
        <f t="shared" si="13"/>
        <v>6.51083236925745</v>
      </c>
      <c r="R26" s="3">
        <f t="shared" si="14"/>
        <v>8.31762318311653</v>
      </c>
      <c r="S26" s="3" t="s">
        <v>30</v>
      </c>
    </row>
    <row r="27" s="3" customFormat="1" spans="1:19">
      <c r="A27" s="3" t="s">
        <v>719</v>
      </c>
      <c r="B27" s="3">
        <v>15</v>
      </c>
      <c r="C27" s="10">
        <f t="shared" si="0"/>
        <v>9.930552337321e-5</v>
      </c>
      <c r="D27" s="3">
        <f t="shared" si="1"/>
        <v>15</v>
      </c>
      <c r="E27" s="3">
        <f t="shared" si="2"/>
        <v>151034</v>
      </c>
      <c r="F27" s="3">
        <v>410</v>
      </c>
      <c r="G27" s="3">
        <f t="shared" si="3"/>
        <v>395</v>
      </c>
      <c r="H27" s="3">
        <f t="shared" si="4"/>
        <v>35555358</v>
      </c>
      <c r="I27" s="3">
        <f t="shared" si="5"/>
        <v>8.93973190377286</v>
      </c>
      <c r="J27" s="3">
        <f t="shared" si="6"/>
        <v>2.19050560034346</v>
      </c>
      <c r="K27" s="3">
        <f t="shared" si="7"/>
        <v>0.26306835877234</v>
      </c>
      <c r="L27" s="14">
        <f t="shared" si="8"/>
        <v>5.3382165465935</v>
      </c>
      <c r="M27" s="3">
        <f t="shared" si="9"/>
        <v>14.9710686731758</v>
      </c>
      <c r="N27" s="3">
        <f t="shared" si="10"/>
        <v>0.063453876379072</v>
      </c>
      <c r="O27" s="3">
        <f t="shared" si="11"/>
        <v>4.7818268872328</v>
      </c>
      <c r="P27" s="14">
        <f t="shared" si="12"/>
        <v>3.91085182270892</v>
      </c>
      <c r="Q27" s="3">
        <f t="shared" si="13"/>
        <v>2.85539070826037</v>
      </c>
      <c r="R27" s="3">
        <f t="shared" si="14"/>
        <v>8.00796483413419</v>
      </c>
      <c r="S27" s="3" t="s">
        <v>30</v>
      </c>
    </row>
    <row r="28" s="3" customFormat="1" spans="1:19">
      <c r="A28" s="3" t="s">
        <v>720</v>
      </c>
      <c r="B28" s="3">
        <v>23</v>
      </c>
      <c r="C28" s="10">
        <f t="shared" si="0"/>
        <v>0.000152268469172255</v>
      </c>
      <c r="D28" s="3">
        <f t="shared" si="1"/>
        <v>23</v>
      </c>
      <c r="E28" s="3">
        <f t="shared" si="2"/>
        <v>151026</v>
      </c>
      <c r="F28" s="3">
        <v>939</v>
      </c>
      <c r="G28" s="3">
        <f t="shared" si="3"/>
        <v>916</v>
      </c>
      <c r="H28" s="3">
        <f t="shared" si="4"/>
        <v>35554837</v>
      </c>
      <c r="I28" s="3">
        <f t="shared" si="5"/>
        <v>5.91125009881465</v>
      </c>
      <c r="J28" s="3">
        <f t="shared" si="6"/>
        <v>1.77685733169232</v>
      </c>
      <c r="K28" s="3">
        <f t="shared" si="7"/>
        <v>0.211131744245989</v>
      </c>
      <c r="L28" s="14">
        <f t="shared" si="8"/>
        <v>3.90805228465968</v>
      </c>
      <c r="M28" s="3">
        <f t="shared" si="9"/>
        <v>8.94125134095515</v>
      </c>
      <c r="N28" s="3">
        <f t="shared" si="10"/>
        <v>0.0972959437812437</v>
      </c>
      <c r="O28" s="3">
        <f t="shared" si="11"/>
        <v>5.29807102205071</v>
      </c>
      <c r="P28" s="14">
        <f t="shared" si="12"/>
        <v>4.59977689320061</v>
      </c>
      <c r="Q28" s="3">
        <f t="shared" si="13"/>
        <v>3.50266664680055</v>
      </c>
      <c r="R28" s="3">
        <f t="shared" si="14"/>
        <v>8.0137676191176</v>
      </c>
      <c r="S28" s="3" t="s">
        <v>30</v>
      </c>
    </row>
    <row r="29" s="3" customFormat="1" spans="1:19">
      <c r="A29" s="3" t="s">
        <v>710</v>
      </c>
      <c r="B29" s="3">
        <v>258</v>
      </c>
      <c r="C29" s="10">
        <f t="shared" si="0"/>
        <v>0.00170805500201921</v>
      </c>
      <c r="D29" s="3">
        <f t="shared" si="1"/>
        <v>258</v>
      </c>
      <c r="E29" s="3">
        <f t="shared" si="2"/>
        <v>150791</v>
      </c>
      <c r="F29" s="3">
        <v>11270</v>
      </c>
      <c r="G29" s="3">
        <f t="shared" si="3"/>
        <v>11012</v>
      </c>
      <c r="H29" s="3">
        <f t="shared" si="4"/>
        <v>35544741</v>
      </c>
      <c r="I29" s="3">
        <f t="shared" si="5"/>
        <v>5.522725223467</v>
      </c>
      <c r="J29" s="3">
        <f t="shared" si="6"/>
        <v>1.70887143836275</v>
      </c>
      <c r="K29" s="3">
        <f t="shared" si="7"/>
        <v>0.0630352190981958</v>
      </c>
      <c r="L29" s="14">
        <f t="shared" si="8"/>
        <v>4.88086475924898</v>
      </c>
      <c r="M29" s="3">
        <f t="shared" si="9"/>
        <v>6.24899385628782</v>
      </c>
      <c r="N29" s="3">
        <f t="shared" si="10"/>
        <v>1.09140667372004</v>
      </c>
      <c r="O29" s="3">
        <f t="shared" si="11"/>
        <v>7.34371791611154</v>
      </c>
      <c r="P29" s="14">
        <f t="shared" si="12"/>
        <v>7.1379864646129</v>
      </c>
      <c r="Q29" s="3">
        <f t="shared" si="13"/>
        <v>6.49021860191563</v>
      </c>
      <c r="R29" s="3">
        <f t="shared" si="14"/>
        <v>8.30945706751692</v>
      </c>
      <c r="S29" s="3" t="s">
        <v>30</v>
      </c>
    </row>
    <row r="30" s="3" customFormat="1" spans="1:19">
      <c r="A30" s="3" t="s">
        <v>721</v>
      </c>
      <c r="B30" s="3">
        <v>7</v>
      </c>
      <c r="C30" s="10">
        <f t="shared" si="0"/>
        <v>4.63425775741647e-5</v>
      </c>
      <c r="D30" s="3">
        <f t="shared" si="1"/>
        <v>7</v>
      </c>
      <c r="E30" s="3">
        <f t="shared" si="2"/>
        <v>151042</v>
      </c>
      <c r="F30" s="3">
        <v>349</v>
      </c>
      <c r="G30" s="3">
        <f t="shared" si="3"/>
        <v>342</v>
      </c>
      <c r="H30" s="3">
        <f t="shared" si="4"/>
        <v>35555411</v>
      </c>
      <c r="I30" s="3">
        <f t="shared" si="5"/>
        <v>4.81814548542363</v>
      </c>
      <c r="J30" s="3">
        <f t="shared" si="6"/>
        <v>1.57238909996419</v>
      </c>
      <c r="K30" s="3">
        <f t="shared" si="7"/>
        <v>0.381821644574385</v>
      </c>
      <c r="L30" s="14">
        <f t="shared" si="8"/>
        <v>2.27964260069588</v>
      </c>
      <c r="M30" s="3">
        <f t="shared" si="9"/>
        <v>10.1834059038999</v>
      </c>
      <c r="N30" s="3">
        <f t="shared" si="10"/>
        <v>0.0296118089769003</v>
      </c>
      <c r="O30" s="3">
        <f t="shared" si="11"/>
        <v>3.82388339961496</v>
      </c>
      <c r="P30" s="14">
        <f t="shared" si="12"/>
        <v>2.52152087399157</v>
      </c>
      <c r="Q30" s="3">
        <f t="shared" si="13"/>
        <v>1.80922048207717</v>
      </c>
      <c r="R30" s="3">
        <f t="shared" si="14"/>
        <v>8.08198027752995</v>
      </c>
      <c r="S30" s="3" t="s">
        <v>30</v>
      </c>
    </row>
    <row r="31" s="3" customFormat="1" spans="1:19">
      <c r="A31" s="3" t="s">
        <v>698</v>
      </c>
      <c r="B31" s="3">
        <v>3</v>
      </c>
      <c r="C31" s="10">
        <f t="shared" si="0"/>
        <v>1.9861104674642e-5</v>
      </c>
      <c r="D31" s="3">
        <f t="shared" si="1"/>
        <v>3</v>
      </c>
      <c r="E31" s="3">
        <f t="shared" si="2"/>
        <v>151046</v>
      </c>
      <c r="F31" s="3">
        <v>178</v>
      </c>
      <c r="G31" s="3">
        <f t="shared" si="3"/>
        <v>175</v>
      </c>
      <c r="H31" s="3">
        <f t="shared" si="4"/>
        <v>35555578</v>
      </c>
      <c r="I31" s="3">
        <f t="shared" si="5"/>
        <v>4.03535475474832</v>
      </c>
      <c r="J31" s="3">
        <f t="shared" si="6"/>
        <v>1.39509421724962</v>
      </c>
      <c r="K31" s="3">
        <f t="shared" si="7"/>
        <v>0.582283665984472</v>
      </c>
      <c r="L31" s="14">
        <f t="shared" si="8"/>
        <v>1.28893749527982</v>
      </c>
      <c r="M31" s="3">
        <f t="shared" si="9"/>
        <v>12.6337297629275</v>
      </c>
      <c r="N31" s="3">
        <f t="shared" si="10"/>
        <v>0.0126907752758144</v>
      </c>
      <c r="O31" s="3">
        <f t="shared" si="11"/>
        <v>2.7711940770478</v>
      </c>
      <c r="P31" s="14">
        <f t="shared" si="12"/>
        <v>0.701828461097313</v>
      </c>
      <c r="Q31" s="3">
        <f t="shared" si="13"/>
        <v>0.885150419154918</v>
      </c>
      <c r="R31" s="3">
        <f t="shared" si="14"/>
        <v>8.6759452930008</v>
      </c>
      <c r="S31" s="3" t="s">
        <v>30</v>
      </c>
    </row>
    <row r="32" s="3" customFormat="1" spans="1:19">
      <c r="A32" s="3" t="s">
        <v>722</v>
      </c>
      <c r="B32" s="3">
        <v>547</v>
      </c>
      <c r="C32" s="10">
        <f t="shared" si="0"/>
        <v>0.00362134141900973</v>
      </c>
      <c r="D32" s="3">
        <f t="shared" si="1"/>
        <v>547</v>
      </c>
      <c r="E32" s="3">
        <f t="shared" si="2"/>
        <v>150502</v>
      </c>
      <c r="F32" s="3">
        <v>38460</v>
      </c>
      <c r="G32" s="3">
        <f t="shared" si="3"/>
        <v>37913</v>
      </c>
      <c r="H32" s="3">
        <f t="shared" si="4"/>
        <v>35517840</v>
      </c>
      <c r="I32" s="3">
        <f t="shared" si="5"/>
        <v>3.4048928598101</v>
      </c>
      <c r="J32" s="3">
        <f t="shared" si="6"/>
        <v>1.22521347355873</v>
      </c>
      <c r="K32" s="3">
        <f t="shared" si="7"/>
        <v>0.0431416541961012</v>
      </c>
      <c r="L32" s="14">
        <f t="shared" si="8"/>
        <v>3.12881967043697</v>
      </c>
      <c r="M32" s="3">
        <f t="shared" si="9"/>
        <v>3.70532552461442</v>
      </c>
      <c r="N32" s="3">
        <f t="shared" si="10"/>
        <v>2.31395135862349</v>
      </c>
      <c r="O32" s="3">
        <f t="shared" si="11"/>
        <v>7.60411776382425</v>
      </c>
      <c r="P32" s="14">
        <f t="shared" si="12"/>
        <v>7.46292827727904</v>
      </c>
      <c r="Q32" s="3">
        <f t="shared" si="13"/>
        <v>6.98756589865193</v>
      </c>
      <c r="R32" s="3">
        <f t="shared" si="14"/>
        <v>8.27507143471274</v>
      </c>
      <c r="S32" s="3" t="s">
        <v>30</v>
      </c>
    </row>
    <row r="33" s="3" customFormat="1" spans="1:19">
      <c r="A33" s="3" t="s">
        <v>723</v>
      </c>
      <c r="B33" s="3">
        <v>4</v>
      </c>
      <c r="C33" s="10">
        <f t="shared" si="0"/>
        <v>2.64814728995227e-5</v>
      </c>
      <c r="D33" s="3">
        <f t="shared" si="1"/>
        <v>4</v>
      </c>
      <c r="E33" s="3">
        <f t="shared" si="2"/>
        <v>151045</v>
      </c>
      <c r="F33" s="3">
        <v>305</v>
      </c>
      <c r="G33" s="3">
        <f t="shared" si="3"/>
        <v>301</v>
      </c>
      <c r="H33" s="3">
        <f t="shared" si="4"/>
        <v>35555452</v>
      </c>
      <c r="I33" s="3">
        <f t="shared" si="5"/>
        <v>3.12819160512879</v>
      </c>
      <c r="J33" s="3">
        <f t="shared" si="6"/>
        <v>1.14045507564363</v>
      </c>
      <c r="K33" s="3">
        <f t="shared" si="7"/>
        <v>0.503317899348753</v>
      </c>
      <c r="L33" s="14">
        <f t="shared" si="8"/>
        <v>1.16643488830138</v>
      </c>
      <c r="M33" s="3">
        <f t="shared" si="9"/>
        <v>8.38930901033701</v>
      </c>
      <c r="N33" s="3">
        <f t="shared" si="10"/>
        <v>0.0169210337010859</v>
      </c>
      <c r="O33" s="3">
        <f t="shared" si="11"/>
        <v>3.12190918907591</v>
      </c>
      <c r="P33" s="14">
        <f t="shared" si="12"/>
        <v>1.35676115011394</v>
      </c>
      <c r="Q33" s="3">
        <f t="shared" si="13"/>
        <v>1.16409231144168</v>
      </c>
      <c r="R33" s="3">
        <f t="shared" si="14"/>
        <v>8.37246057640072</v>
      </c>
      <c r="S33" s="3" t="s">
        <v>30</v>
      </c>
    </row>
    <row r="34" s="3" customFormat="1" spans="1:19">
      <c r="A34" s="3" t="s">
        <v>724</v>
      </c>
      <c r="B34" s="3">
        <v>8</v>
      </c>
      <c r="C34" s="10">
        <f t="shared" si="0"/>
        <v>5.29629457990453e-5</v>
      </c>
      <c r="D34" s="3">
        <f t="shared" si="1"/>
        <v>8</v>
      </c>
      <c r="E34" s="3">
        <f t="shared" si="2"/>
        <v>151041</v>
      </c>
      <c r="F34" s="3">
        <v>660</v>
      </c>
      <c r="G34" s="3">
        <f t="shared" si="3"/>
        <v>652</v>
      </c>
      <c r="H34" s="3">
        <f t="shared" si="4"/>
        <v>35555101</v>
      </c>
      <c r="I34" s="3">
        <f t="shared" si="5"/>
        <v>2.88834758757861</v>
      </c>
      <c r="J34" s="3">
        <f t="shared" si="6"/>
        <v>1.06068456959817</v>
      </c>
      <c r="K34" s="3">
        <f t="shared" si="7"/>
        <v>0.355725162415488</v>
      </c>
      <c r="L34" s="14">
        <f t="shared" si="8"/>
        <v>1.4383020001533</v>
      </c>
      <c r="M34" s="3">
        <f t="shared" si="9"/>
        <v>5.80027823487834</v>
      </c>
      <c r="N34" s="3">
        <f t="shared" si="10"/>
        <v>0.0338420674021717</v>
      </c>
      <c r="O34" s="3">
        <f t="shared" si="11"/>
        <v>3.99297794005986</v>
      </c>
      <c r="P34" s="14">
        <f t="shared" si="12"/>
        <v>2.78038206158165</v>
      </c>
      <c r="Q34" s="3">
        <f t="shared" si="13"/>
        <v>1.98837154588126</v>
      </c>
      <c r="R34" s="3">
        <f t="shared" si="14"/>
        <v>8.01855813257386</v>
      </c>
      <c r="S34" s="3" t="s">
        <v>30</v>
      </c>
    </row>
    <row r="35" s="3" customFormat="1" spans="1:19">
      <c r="A35" s="3" t="s">
        <v>725</v>
      </c>
      <c r="B35" s="3">
        <v>6</v>
      </c>
      <c r="C35" s="10">
        <f t="shared" si="0"/>
        <v>3.9722209349284e-5</v>
      </c>
      <c r="D35" s="3">
        <f t="shared" si="1"/>
        <v>6</v>
      </c>
      <c r="E35" s="3">
        <f t="shared" si="2"/>
        <v>151043</v>
      </c>
      <c r="F35" s="3">
        <v>536</v>
      </c>
      <c r="G35" s="3">
        <f t="shared" si="3"/>
        <v>530</v>
      </c>
      <c r="H35" s="3">
        <f t="shared" si="4"/>
        <v>35555223</v>
      </c>
      <c r="I35" s="3">
        <f t="shared" si="5"/>
        <v>2.66488323517519</v>
      </c>
      <c r="J35" s="3">
        <f t="shared" si="6"/>
        <v>0.980160242464763</v>
      </c>
      <c r="K35" s="3">
        <f t="shared" si="7"/>
        <v>0.410560723737635</v>
      </c>
      <c r="L35" s="14">
        <f t="shared" si="8"/>
        <v>1.19179577460961</v>
      </c>
      <c r="M35" s="3">
        <f t="shared" si="9"/>
        <v>5.95874126122323</v>
      </c>
      <c r="N35" s="3">
        <f t="shared" si="10"/>
        <v>0.0253815505516288</v>
      </c>
      <c r="O35" s="3">
        <f t="shared" si="11"/>
        <v>3.62900227375792</v>
      </c>
      <c r="P35" s="14">
        <f t="shared" si="12"/>
        <v>2.21394892945318</v>
      </c>
      <c r="Q35" s="3">
        <f t="shared" si="13"/>
        <v>1.62297151290722</v>
      </c>
      <c r="R35" s="3">
        <f t="shared" si="14"/>
        <v>8.11453398793761</v>
      </c>
      <c r="S35" s="3" t="s">
        <v>30</v>
      </c>
    </row>
    <row r="36" s="3" customFormat="1" spans="1:19">
      <c r="A36" s="3" t="s">
        <v>726</v>
      </c>
      <c r="B36" s="3">
        <v>18</v>
      </c>
      <c r="C36" s="10">
        <f t="shared" si="0"/>
        <v>0.000119166628047852</v>
      </c>
      <c r="D36" s="3">
        <f t="shared" si="1"/>
        <v>18</v>
      </c>
      <c r="E36" s="3">
        <f t="shared" si="2"/>
        <v>151031</v>
      </c>
      <c r="F36" s="3">
        <v>1996</v>
      </c>
      <c r="G36" s="3">
        <f t="shared" si="3"/>
        <v>1978</v>
      </c>
      <c r="H36" s="3">
        <f t="shared" si="4"/>
        <v>35553775</v>
      </c>
      <c r="I36" s="3">
        <f t="shared" si="5"/>
        <v>2.14222873066879</v>
      </c>
      <c r="J36" s="3">
        <f t="shared" si="6"/>
        <v>0.76184675001683</v>
      </c>
      <c r="K36" s="3">
        <f t="shared" si="7"/>
        <v>0.236786329867482</v>
      </c>
      <c r="L36" s="14">
        <f t="shared" si="8"/>
        <v>1.34681903738391</v>
      </c>
      <c r="M36" s="3">
        <f t="shared" si="9"/>
        <v>3.40739461436251</v>
      </c>
      <c r="N36" s="3">
        <f t="shared" si="10"/>
        <v>0.0761446516548864</v>
      </c>
      <c r="O36" s="3">
        <f t="shared" si="11"/>
        <v>5.00495038838784</v>
      </c>
      <c r="P36" s="14">
        <f t="shared" si="12"/>
        <v>4.21258134808537</v>
      </c>
      <c r="Q36" s="3">
        <f t="shared" si="13"/>
        <v>3.14661192231247</v>
      </c>
      <c r="R36" s="3">
        <f t="shared" si="14"/>
        <v>7.96079370722479</v>
      </c>
      <c r="S36" s="3" t="s">
        <v>30</v>
      </c>
    </row>
    <row r="37" s="3" customFormat="1" spans="1:19">
      <c r="A37" s="3" t="s">
        <v>727</v>
      </c>
      <c r="B37" s="3">
        <v>204</v>
      </c>
      <c r="C37" s="10">
        <f t="shared" si="0"/>
        <v>0.00135055511787566</v>
      </c>
      <c r="D37" s="3">
        <f t="shared" si="1"/>
        <v>204</v>
      </c>
      <c r="E37" s="3">
        <f t="shared" si="2"/>
        <v>150845</v>
      </c>
      <c r="F37" s="3">
        <v>23251</v>
      </c>
      <c r="G37" s="3">
        <f t="shared" si="3"/>
        <v>23047</v>
      </c>
      <c r="H37" s="3">
        <f t="shared" si="4"/>
        <v>35532706</v>
      </c>
      <c r="I37" s="3">
        <f t="shared" si="5"/>
        <v>2.08503393999315</v>
      </c>
      <c r="J37" s="3">
        <f t="shared" si="6"/>
        <v>0.734785133292448</v>
      </c>
      <c r="K37" s="3">
        <f t="shared" si="7"/>
        <v>0.0703705040770899</v>
      </c>
      <c r="L37" s="14">
        <f t="shared" si="8"/>
        <v>1.81640440488377</v>
      </c>
      <c r="M37" s="3">
        <f t="shared" si="9"/>
        <v>2.39339131706275</v>
      </c>
      <c r="N37" s="3">
        <f t="shared" si="10"/>
        <v>0.862972718755379</v>
      </c>
      <c r="O37" s="3">
        <f t="shared" si="11"/>
        <v>7.22920034747524</v>
      </c>
      <c r="P37" s="14">
        <f t="shared" si="12"/>
        <v>6.9977528631119</v>
      </c>
      <c r="Q37" s="3">
        <f t="shared" si="13"/>
        <v>6.29781180203927</v>
      </c>
      <c r="R37" s="3">
        <f t="shared" si="14"/>
        <v>8.29833270772136</v>
      </c>
      <c r="S37" s="3" t="s">
        <v>30</v>
      </c>
    </row>
    <row r="38" s="3" customFormat="1" spans="1:19">
      <c r="A38" s="3" t="s">
        <v>728</v>
      </c>
      <c r="B38" s="3">
        <v>96</v>
      </c>
      <c r="C38" s="10">
        <f t="shared" si="0"/>
        <v>0.000635555349588544</v>
      </c>
      <c r="D38" s="3">
        <f t="shared" si="1"/>
        <v>96</v>
      </c>
      <c r="E38" s="3">
        <f t="shared" si="2"/>
        <v>150953</v>
      </c>
      <c r="F38" s="3">
        <v>11564</v>
      </c>
      <c r="G38" s="3">
        <f t="shared" si="3"/>
        <v>11468</v>
      </c>
      <c r="H38" s="3">
        <f t="shared" si="4"/>
        <v>35544285</v>
      </c>
      <c r="I38" s="3">
        <f t="shared" si="5"/>
        <v>1.9711132746985</v>
      </c>
      <c r="J38" s="3">
        <f t="shared" si="6"/>
        <v>0.678598497193233</v>
      </c>
      <c r="K38" s="3">
        <f t="shared" si="7"/>
        <v>0.102520820041511</v>
      </c>
      <c r="L38" s="14">
        <f t="shared" si="8"/>
        <v>1.61229348458684</v>
      </c>
      <c r="M38" s="3">
        <f t="shared" si="9"/>
        <v>2.4097892715161</v>
      </c>
      <c r="N38" s="3">
        <f t="shared" si="10"/>
        <v>0.406104808826061</v>
      </c>
      <c r="O38" s="3">
        <f t="shared" si="11"/>
        <v>6.73470719620157</v>
      </c>
      <c r="P38" s="14">
        <f t="shared" si="12"/>
        <v>6.39666625214287</v>
      </c>
      <c r="Q38" s="3">
        <f t="shared" si="13"/>
        <v>5.50872680551387</v>
      </c>
      <c r="R38" s="3">
        <f t="shared" si="14"/>
        <v>8.23353246945748</v>
      </c>
      <c r="S38" s="3" t="s">
        <v>30</v>
      </c>
    </row>
    <row r="39" s="3" customFormat="1" spans="1:19">
      <c r="A39" s="3" t="s">
        <v>711</v>
      </c>
      <c r="B39" s="3">
        <v>219</v>
      </c>
      <c r="C39" s="10">
        <f t="shared" si="0"/>
        <v>0.00144986064124887</v>
      </c>
      <c r="D39" s="3">
        <f t="shared" si="1"/>
        <v>219</v>
      </c>
      <c r="E39" s="3">
        <f t="shared" si="2"/>
        <v>150830</v>
      </c>
      <c r="F39" s="3">
        <v>27629</v>
      </c>
      <c r="G39" s="3">
        <f t="shared" si="3"/>
        <v>27410</v>
      </c>
      <c r="H39" s="3">
        <f t="shared" si="4"/>
        <v>35528343</v>
      </c>
      <c r="I39" s="3">
        <f t="shared" si="5"/>
        <v>1.88201162300212</v>
      </c>
      <c r="J39" s="3">
        <f t="shared" si="6"/>
        <v>0.63234121702197</v>
      </c>
      <c r="K39" s="3">
        <f t="shared" si="7"/>
        <v>0.0678922028539783</v>
      </c>
      <c r="L39" s="14">
        <f t="shared" si="8"/>
        <v>1.64752226122583</v>
      </c>
      <c r="M39" s="3">
        <f t="shared" si="9"/>
        <v>2.14987550242853</v>
      </c>
      <c r="N39" s="3">
        <f t="shared" si="10"/>
        <v>0.926426595134451</v>
      </c>
      <c r="O39" s="3">
        <f t="shared" si="11"/>
        <v>7.26567162275616</v>
      </c>
      <c r="P39" s="14">
        <f t="shared" si="12"/>
        <v>7.04231740704541</v>
      </c>
      <c r="Q39" s="3">
        <f t="shared" si="13"/>
        <v>6.36040478971797</v>
      </c>
      <c r="R39" s="3">
        <f t="shared" si="14"/>
        <v>8.29978372053657</v>
      </c>
      <c r="S39" s="3" t="s">
        <v>30</v>
      </c>
    </row>
    <row r="40" s="3" customFormat="1" spans="1:19">
      <c r="A40" s="3" t="s">
        <v>707</v>
      </c>
      <c r="B40" s="3">
        <v>206</v>
      </c>
      <c r="C40" s="10">
        <f t="shared" si="0"/>
        <v>0.00136379585432542</v>
      </c>
      <c r="D40" s="3">
        <f t="shared" si="1"/>
        <v>206</v>
      </c>
      <c r="E40" s="3">
        <f t="shared" si="2"/>
        <v>150843</v>
      </c>
      <c r="F40" s="3">
        <v>29060</v>
      </c>
      <c r="G40" s="3">
        <f t="shared" si="3"/>
        <v>28854</v>
      </c>
      <c r="H40" s="3">
        <f t="shared" si="4"/>
        <v>35526899</v>
      </c>
      <c r="I40" s="3">
        <f t="shared" si="5"/>
        <v>1.68148629939453</v>
      </c>
      <c r="J40" s="3">
        <f t="shared" si="6"/>
        <v>0.519678104317553</v>
      </c>
      <c r="K40" s="3">
        <f t="shared" si="7"/>
        <v>0.0699691627004942</v>
      </c>
      <c r="L40" s="14">
        <f t="shared" si="8"/>
        <v>1.46600138091419</v>
      </c>
      <c r="M40" s="3">
        <f t="shared" si="9"/>
        <v>1.9286449602717</v>
      </c>
      <c r="N40" s="3">
        <f t="shared" si="10"/>
        <v>0.871433235605922</v>
      </c>
      <c r="O40" s="3">
        <f t="shared" si="11"/>
        <v>7.23431358109965</v>
      </c>
      <c r="P40" s="14">
        <f t="shared" si="12"/>
        <v>7.00399622638445</v>
      </c>
      <c r="Q40" s="3">
        <f t="shared" si="13"/>
        <v>6.30722575835273</v>
      </c>
      <c r="R40" s="3">
        <f t="shared" si="14"/>
        <v>8.29767238319868</v>
      </c>
      <c r="S40" s="3" t="s">
        <v>30</v>
      </c>
    </row>
    <row r="41" s="3" customFormat="1" spans="1:19">
      <c r="A41" s="3" t="s">
        <v>708</v>
      </c>
      <c r="B41" s="3">
        <v>37</v>
      </c>
      <c r="C41" s="10">
        <f t="shared" si="0"/>
        <v>0.000244953624320585</v>
      </c>
      <c r="D41" s="3">
        <f t="shared" si="1"/>
        <v>37</v>
      </c>
      <c r="E41" s="3">
        <f t="shared" si="2"/>
        <v>151012</v>
      </c>
      <c r="F41" s="3">
        <v>5286</v>
      </c>
      <c r="G41" s="3">
        <f t="shared" si="3"/>
        <v>5249</v>
      </c>
      <c r="H41" s="3">
        <f t="shared" si="4"/>
        <v>35550504</v>
      </c>
      <c r="I41" s="3">
        <f t="shared" si="5"/>
        <v>1.65943197467922</v>
      </c>
      <c r="J41" s="3">
        <f t="shared" si="6"/>
        <v>0.506475359881995</v>
      </c>
      <c r="K41" s="3">
        <f t="shared" si="7"/>
        <v>0.164997544299593</v>
      </c>
      <c r="L41" s="14">
        <f t="shared" si="8"/>
        <v>1.20091068489952</v>
      </c>
      <c r="M41" s="3">
        <f t="shared" si="9"/>
        <v>2.29302188182146</v>
      </c>
      <c r="N41" s="3">
        <f t="shared" si="10"/>
        <v>0.156519561735044</v>
      </c>
      <c r="O41" s="3">
        <f t="shared" si="11"/>
        <v>5.83590878691141</v>
      </c>
      <c r="P41" s="14">
        <f t="shared" si="12"/>
        <v>5.28831174663588</v>
      </c>
      <c r="Q41" s="3">
        <f t="shared" si="13"/>
        <v>4.2233760257968</v>
      </c>
      <c r="R41" s="3">
        <f t="shared" si="14"/>
        <v>8.06412480468732</v>
      </c>
      <c r="S41" s="3" t="s">
        <v>30</v>
      </c>
    </row>
    <row r="42" s="3" customFormat="1" spans="1:19">
      <c r="A42" s="3" t="s">
        <v>714</v>
      </c>
      <c r="B42" s="3">
        <v>219</v>
      </c>
      <c r="C42" s="10">
        <f t="shared" si="0"/>
        <v>0.00144986064124887</v>
      </c>
      <c r="D42" s="3">
        <f t="shared" si="1"/>
        <v>219</v>
      </c>
      <c r="E42" s="3">
        <f t="shared" si="2"/>
        <v>150830</v>
      </c>
      <c r="F42" s="3">
        <v>32980</v>
      </c>
      <c r="G42" s="3">
        <f t="shared" si="3"/>
        <v>32761</v>
      </c>
      <c r="H42" s="3">
        <f t="shared" si="4"/>
        <v>35522992</v>
      </c>
      <c r="I42" s="3">
        <f t="shared" si="5"/>
        <v>1.57437712882847</v>
      </c>
      <c r="J42" s="3">
        <f t="shared" si="6"/>
        <v>0.453859720297525</v>
      </c>
      <c r="K42" s="3">
        <f t="shared" si="7"/>
        <v>0.0678483034127828</v>
      </c>
      <c r="L42" s="14">
        <f t="shared" si="8"/>
        <v>1.37833609799838</v>
      </c>
      <c r="M42" s="3">
        <f t="shared" si="9"/>
        <v>1.79830111638061</v>
      </c>
      <c r="N42" s="3">
        <f t="shared" si="10"/>
        <v>0.926426595134451</v>
      </c>
      <c r="O42" s="3">
        <f t="shared" si="11"/>
        <v>7.26567162275616</v>
      </c>
      <c r="P42" s="14">
        <f t="shared" si="12"/>
        <v>7.04231740704541</v>
      </c>
      <c r="Q42" s="3">
        <f t="shared" si="13"/>
        <v>6.36095208096635</v>
      </c>
      <c r="R42" s="3">
        <f t="shared" si="14"/>
        <v>8.29906961375887</v>
      </c>
      <c r="S42" s="3" t="s">
        <v>30</v>
      </c>
    </row>
    <row r="43" s="3" customFormat="1" spans="1:19">
      <c r="A43" s="3" t="s">
        <v>729</v>
      </c>
      <c r="B43" s="3">
        <v>43</v>
      </c>
      <c r="C43" s="10">
        <f t="shared" si="0"/>
        <v>0.000284675833669869</v>
      </c>
      <c r="D43" s="3">
        <f t="shared" si="1"/>
        <v>43</v>
      </c>
      <c r="E43" s="3">
        <f t="shared" si="2"/>
        <v>151006</v>
      </c>
      <c r="F43" s="3">
        <v>7062</v>
      </c>
      <c r="G43" s="3">
        <f t="shared" si="3"/>
        <v>7019</v>
      </c>
      <c r="H43" s="3">
        <f t="shared" si="4"/>
        <v>35548734</v>
      </c>
      <c r="I43" s="3">
        <f t="shared" si="5"/>
        <v>1.44219221952606</v>
      </c>
      <c r="J43" s="3">
        <f t="shared" si="6"/>
        <v>0.366164330621222</v>
      </c>
      <c r="K43" s="3">
        <f t="shared" si="7"/>
        <v>0.152986714373144</v>
      </c>
      <c r="L43" s="14">
        <f t="shared" si="8"/>
        <v>1.06855831462912</v>
      </c>
      <c r="M43" s="3">
        <f t="shared" si="9"/>
        <v>1.94647158661006</v>
      </c>
      <c r="N43" s="3">
        <f t="shared" si="10"/>
        <v>0.181901112286673</v>
      </c>
      <c r="O43" s="3">
        <f t="shared" si="11"/>
        <v>5.99530905259747</v>
      </c>
      <c r="P43" s="14">
        <f t="shared" si="12"/>
        <v>5.48799332734271</v>
      </c>
      <c r="Q43" s="3">
        <f t="shared" si="13"/>
        <v>4.44208285843444</v>
      </c>
      <c r="R43" s="3">
        <f t="shared" si="14"/>
        <v>8.09163894093256</v>
      </c>
      <c r="S43" s="3" t="s">
        <v>30</v>
      </c>
    </row>
    <row r="44" s="3" customFormat="1" spans="1:19">
      <c r="A44" s="3" t="s">
        <v>716</v>
      </c>
      <c r="B44" s="3">
        <v>1614</v>
      </c>
      <c r="C44" s="10">
        <f t="shared" si="0"/>
        <v>0.0106852743149574</v>
      </c>
      <c r="D44" s="3">
        <f t="shared" si="1"/>
        <v>1614</v>
      </c>
      <c r="E44" s="3">
        <f t="shared" si="2"/>
        <v>149435</v>
      </c>
      <c r="F44" s="3">
        <v>326195</v>
      </c>
      <c r="G44" s="3">
        <f t="shared" si="3"/>
        <v>324581</v>
      </c>
      <c r="H44" s="3">
        <f t="shared" si="4"/>
        <v>35231172</v>
      </c>
      <c r="I44" s="3">
        <f t="shared" si="5"/>
        <v>1.17234436204497</v>
      </c>
      <c r="J44" s="3">
        <f t="shared" si="6"/>
        <v>0.159005472267379</v>
      </c>
      <c r="K44" s="3">
        <f t="shared" si="7"/>
        <v>0.0250874438361181</v>
      </c>
      <c r="L44" s="14">
        <f t="shared" si="8"/>
        <v>1.11609287558707</v>
      </c>
      <c r="M44" s="3">
        <f t="shared" si="9"/>
        <v>1.23143094385913</v>
      </c>
      <c r="N44" s="3">
        <f t="shared" si="10"/>
        <v>6.82763709838814</v>
      </c>
      <c r="O44" s="3">
        <f t="shared" si="11"/>
        <v>7.78352366995752</v>
      </c>
      <c r="P44" s="14">
        <f t="shared" si="12"/>
        <v>7.70136414630018</v>
      </c>
      <c r="Q44" s="3">
        <f t="shared" si="13"/>
        <v>7.41005424366059</v>
      </c>
      <c r="R44" s="3">
        <f t="shared" si="14"/>
        <v>8.17581609103859</v>
      </c>
      <c r="S44" s="3" t="s">
        <v>30</v>
      </c>
    </row>
    <row r="45" s="4" customFormat="1" spans="1:19">
      <c r="A45" s="4" t="s">
        <v>730</v>
      </c>
      <c r="B45" s="4">
        <v>4</v>
      </c>
      <c r="C45" s="11">
        <f t="shared" ref="C45:C53" si="15">B45/9511</f>
        <v>0.000420565660813795</v>
      </c>
      <c r="D45" s="4">
        <f t="shared" si="1"/>
        <v>4</v>
      </c>
      <c r="E45" s="4">
        <f t="shared" ref="E45:E53" si="16">9511-D45</f>
        <v>9507</v>
      </c>
      <c r="F45" s="4">
        <v>697</v>
      </c>
      <c r="G45" s="4">
        <f t="shared" si="3"/>
        <v>693</v>
      </c>
      <c r="H45" s="4">
        <f t="shared" si="4"/>
        <v>35696598</v>
      </c>
      <c r="I45" s="4">
        <f t="shared" si="5"/>
        <v>21.6725538757726</v>
      </c>
      <c r="J45" s="4">
        <f t="shared" si="6"/>
        <v>3.0760466616624</v>
      </c>
      <c r="K45" s="4">
        <f t="shared" si="7"/>
        <v>0.501545825532974</v>
      </c>
      <c r="L45" s="15">
        <f t="shared" si="8"/>
        <v>8.10934291784782</v>
      </c>
      <c r="M45" s="4">
        <f t="shared" si="9"/>
        <v>57.9207953414455</v>
      </c>
      <c r="N45" s="4">
        <f t="shared" ref="N45:N53" si="17">B45*9511/35706802</f>
        <v>0.00106545525975695</v>
      </c>
      <c r="O45" s="4">
        <f t="shared" si="11"/>
        <v>3.16685401823762</v>
      </c>
      <c r="P45" s="15">
        <f t="shared" si="12"/>
        <v>1.40170597927565</v>
      </c>
      <c r="Q45" s="4">
        <f t="shared" si="13"/>
        <v>1.18495980454623</v>
      </c>
      <c r="R45" s="4">
        <f t="shared" si="14"/>
        <v>8.46354815948229</v>
      </c>
      <c r="S45" s="4" t="s">
        <v>34</v>
      </c>
    </row>
    <row r="46" s="4" customFormat="1" spans="1:19">
      <c r="A46" s="4" t="s">
        <v>697</v>
      </c>
      <c r="B46" s="4">
        <v>107</v>
      </c>
      <c r="C46" s="11">
        <f t="shared" si="15"/>
        <v>0.011250131426769</v>
      </c>
      <c r="D46" s="4">
        <f t="shared" si="1"/>
        <v>107</v>
      </c>
      <c r="E46" s="4">
        <f t="shared" si="16"/>
        <v>9404</v>
      </c>
      <c r="F46" s="4">
        <v>45636</v>
      </c>
      <c r="G46" s="4">
        <f t="shared" si="3"/>
        <v>45529</v>
      </c>
      <c r="H46" s="4">
        <f t="shared" si="4"/>
        <v>35651762</v>
      </c>
      <c r="I46" s="4">
        <f t="shared" si="5"/>
        <v>8.90971976120894</v>
      </c>
      <c r="J46" s="4">
        <f t="shared" si="6"/>
        <v>2.18714278882299</v>
      </c>
      <c r="K46" s="4">
        <f t="shared" si="7"/>
        <v>0.097335112848265</v>
      </c>
      <c r="L46" s="15">
        <f t="shared" si="8"/>
        <v>7.36225276155531</v>
      </c>
      <c r="M46" s="4">
        <f t="shared" si="9"/>
        <v>10.7824478178479</v>
      </c>
      <c r="N46" s="4">
        <f t="shared" si="17"/>
        <v>0.0285009281984984</v>
      </c>
      <c r="O46" s="4">
        <f t="shared" si="11"/>
        <v>7.66821493908231</v>
      </c>
      <c r="P46" s="15">
        <f t="shared" si="12"/>
        <v>7.34814028455339</v>
      </c>
      <c r="Q46" s="4">
        <f t="shared" si="13"/>
        <v>6.33637624128799</v>
      </c>
      <c r="R46" s="4">
        <f t="shared" si="14"/>
        <v>9.27999192485018</v>
      </c>
      <c r="S46" s="4" t="s">
        <v>34</v>
      </c>
    </row>
    <row r="47" s="4" customFormat="1" spans="1:19">
      <c r="A47" s="4" t="s">
        <v>711</v>
      </c>
      <c r="B47" s="4">
        <v>39</v>
      </c>
      <c r="C47" s="11">
        <f t="shared" si="15"/>
        <v>0.0041005151929345</v>
      </c>
      <c r="D47" s="4">
        <f t="shared" si="1"/>
        <v>39</v>
      </c>
      <c r="E47" s="4">
        <f t="shared" si="16"/>
        <v>9472</v>
      </c>
      <c r="F47" s="4">
        <v>27629</v>
      </c>
      <c r="G47" s="4">
        <f t="shared" si="3"/>
        <v>27590</v>
      </c>
      <c r="H47" s="4">
        <f t="shared" si="4"/>
        <v>35669701</v>
      </c>
      <c r="I47" s="4">
        <f t="shared" si="5"/>
        <v>5.32317429123238</v>
      </c>
      <c r="J47" s="4">
        <f t="shared" si="6"/>
        <v>1.6720697967003</v>
      </c>
      <c r="K47" s="4">
        <f t="shared" si="7"/>
        <v>0.160570461220793</v>
      </c>
      <c r="L47" s="15">
        <f t="shared" si="8"/>
        <v>3.88588863564519</v>
      </c>
      <c r="M47" s="4">
        <f t="shared" si="9"/>
        <v>7.29207324031626</v>
      </c>
      <c r="N47" s="4">
        <f t="shared" si="17"/>
        <v>0.0103881887826303</v>
      </c>
      <c r="O47" s="4">
        <f t="shared" si="11"/>
        <v>6.27411389989799</v>
      </c>
      <c r="P47" s="15">
        <f t="shared" si="12"/>
        <v>5.74098981604656</v>
      </c>
      <c r="Q47" s="4">
        <f t="shared" si="13"/>
        <v>4.58006944136949</v>
      </c>
      <c r="R47" s="4">
        <f t="shared" si="14"/>
        <v>8.59473982497583</v>
      </c>
      <c r="S47" s="4" t="s">
        <v>34</v>
      </c>
    </row>
    <row r="48" s="4" customFormat="1" spans="1:19">
      <c r="A48" s="4" t="s">
        <v>731</v>
      </c>
      <c r="B48" s="4">
        <v>4</v>
      </c>
      <c r="C48" s="11">
        <f t="shared" si="15"/>
        <v>0.000420565660813795</v>
      </c>
      <c r="D48" s="4">
        <f t="shared" si="1"/>
        <v>4</v>
      </c>
      <c r="E48" s="4">
        <f t="shared" si="16"/>
        <v>9507</v>
      </c>
      <c r="F48" s="4">
        <v>3108</v>
      </c>
      <c r="G48" s="4">
        <f t="shared" si="3"/>
        <v>3104</v>
      </c>
      <c r="H48" s="4">
        <f t="shared" si="4"/>
        <v>35694187</v>
      </c>
      <c r="I48" s="4">
        <f t="shared" si="5"/>
        <v>4.83829427367138</v>
      </c>
      <c r="J48" s="4">
        <f t="shared" si="6"/>
        <v>1.57656223581786</v>
      </c>
      <c r="K48" s="4">
        <f t="shared" si="7"/>
        <v>0.500427196120372</v>
      </c>
      <c r="L48" s="15">
        <f t="shared" si="8"/>
        <v>1.8143457445733</v>
      </c>
      <c r="M48" s="4">
        <f t="shared" si="9"/>
        <v>12.9022219434514</v>
      </c>
      <c r="N48" s="4">
        <f t="shared" si="17"/>
        <v>0.00106545525975695</v>
      </c>
      <c r="O48" s="4">
        <f t="shared" si="11"/>
        <v>3.16685401823762</v>
      </c>
      <c r="P48" s="15">
        <f t="shared" si="12"/>
        <v>1.40170597927565</v>
      </c>
      <c r="Q48" s="4">
        <f t="shared" si="13"/>
        <v>1.1875606952932</v>
      </c>
      <c r="R48" s="4">
        <f t="shared" si="14"/>
        <v>8.44501204239648</v>
      </c>
      <c r="S48" s="4" t="s">
        <v>34</v>
      </c>
    </row>
    <row r="49" s="4" customFormat="1" spans="1:19">
      <c r="A49" s="4" t="s">
        <v>710</v>
      </c>
      <c r="B49" s="4">
        <v>9</v>
      </c>
      <c r="C49" s="11">
        <f t="shared" si="15"/>
        <v>0.000946272736831038</v>
      </c>
      <c r="D49" s="4">
        <f t="shared" si="1"/>
        <v>9</v>
      </c>
      <c r="E49" s="4">
        <f t="shared" si="16"/>
        <v>9502</v>
      </c>
      <c r="F49" s="4">
        <v>11270</v>
      </c>
      <c r="G49" s="4">
        <f t="shared" si="3"/>
        <v>11261</v>
      </c>
      <c r="H49" s="4">
        <f t="shared" si="4"/>
        <v>35686030</v>
      </c>
      <c r="I49" s="4">
        <f t="shared" si="5"/>
        <v>3.00157197029417</v>
      </c>
      <c r="J49" s="4">
        <f t="shared" si="6"/>
        <v>1.09913614153129</v>
      </c>
      <c r="K49" s="4">
        <f t="shared" si="7"/>
        <v>0.33362431295603</v>
      </c>
      <c r="L49" s="15">
        <f t="shared" si="8"/>
        <v>1.56085303346793</v>
      </c>
      <c r="M49" s="4">
        <f t="shared" si="9"/>
        <v>5.77212210225732</v>
      </c>
      <c r="N49" s="4">
        <f t="shared" si="17"/>
        <v>0.00239727433445314</v>
      </c>
      <c r="O49" s="4">
        <f t="shared" si="11"/>
        <v>4.24102697116119</v>
      </c>
      <c r="P49" s="15">
        <f t="shared" si="12"/>
        <v>3.10206183543257</v>
      </c>
      <c r="Q49" s="4">
        <f t="shared" si="13"/>
        <v>2.20538433809651</v>
      </c>
      <c r="R49" s="4">
        <f t="shared" si="14"/>
        <v>8.15563503350206</v>
      </c>
      <c r="S49" s="4" t="s">
        <v>34</v>
      </c>
    </row>
    <row r="50" s="4" customFormat="1" spans="1:19">
      <c r="A50" s="4" t="s">
        <v>727</v>
      </c>
      <c r="B50" s="4">
        <v>18</v>
      </c>
      <c r="C50" s="11">
        <f t="shared" si="15"/>
        <v>0.00189254547366208</v>
      </c>
      <c r="D50" s="4">
        <f t="shared" si="1"/>
        <v>18</v>
      </c>
      <c r="E50" s="4">
        <f t="shared" si="16"/>
        <v>9493</v>
      </c>
      <c r="F50" s="4">
        <v>23251</v>
      </c>
      <c r="G50" s="4">
        <f t="shared" si="3"/>
        <v>23233</v>
      </c>
      <c r="H50" s="4">
        <f t="shared" si="4"/>
        <v>35674058</v>
      </c>
      <c r="I50" s="4">
        <f t="shared" si="5"/>
        <v>2.91149632241984</v>
      </c>
      <c r="J50" s="4">
        <f t="shared" si="6"/>
        <v>1.06866714917208</v>
      </c>
      <c r="K50" s="4">
        <f t="shared" si="7"/>
        <v>0.23601687776294</v>
      </c>
      <c r="L50" s="15">
        <f t="shared" si="8"/>
        <v>1.83322015633526</v>
      </c>
      <c r="M50" s="4">
        <f t="shared" si="9"/>
        <v>4.62400045415714</v>
      </c>
      <c r="N50" s="4">
        <f t="shared" si="17"/>
        <v>0.00479454866890628</v>
      </c>
      <c r="O50" s="4">
        <f t="shared" si="11"/>
        <v>5.19568512993198</v>
      </c>
      <c r="P50" s="15">
        <f t="shared" si="12"/>
        <v>4.40331608962952</v>
      </c>
      <c r="Q50" s="4">
        <f t="shared" si="13"/>
        <v>3.27145689067753</v>
      </c>
      <c r="R50" s="4">
        <f t="shared" si="14"/>
        <v>8.25171930167343</v>
      </c>
      <c r="S50" s="4" t="s">
        <v>34</v>
      </c>
    </row>
    <row r="51" s="4" customFormat="1" spans="1:19">
      <c r="A51" s="4" t="s">
        <v>722</v>
      </c>
      <c r="B51" s="4">
        <v>20</v>
      </c>
      <c r="C51" s="11">
        <f t="shared" si="15"/>
        <v>0.00210282830406897</v>
      </c>
      <c r="D51" s="4">
        <f t="shared" si="1"/>
        <v>20</v>
      </c>
      <c r="E51" s="4">
        <f t="shared" si="16"/>
        <v>9491</v>
      </c>
      <c r="F51" s="4">
        <v>38460</v>
      </c>
      <c r="G51" s="4">
        <f t="shared" si="3"/>
        <v>38440</v>
      </c>
      <c r="H51" s="4">
        <f t="shared" si="4"/>
        <v>35658851</v>
      </c>
      <c r="I51" s="4">
        <f t="shared" si="5"/>
        <v>1.95479846124007</v>
      </c>
      <c r="J51" s="4">
        <f t="shared" si="6"/>
        <v>0.670287099243548</v>
      </c>
      <c r="K51" s="4">
        <f t="shared" si="7"/>
        <v>0.223900436772993</v>
      </c>
      <c r="L51" s="15">
        <f t="shared" si="8"/>
        <v>1.26041652681031</v>
      </c>
      <c r="M51" s="4">
        <f t="shared" si="9"/>
        <v>3.03172557863616</v>
      </c>
      <c r="N51" s="4">
        <f t="shared" si="17"/>
        <v>0.00532727629878475</v>
      </c>
      <c r="O51" s="4">
        <f t="shared" si="11"/>
        <v>5.34226204438843</v>
      </c>
      <c r="P51" s="15">
        <f t="shared" si="12"/>
        <v>4.59186635745057</v>
      </c>
      <c r="Q51" s="4">
        <f t="shared" si="13"/>
        <v>3.4445880252162</v>
      </c>
      <c r="R51" s="4">
        <f t="shared" si="14"/>
        <v>8.28539248873515</v>
      </c>
      <c r="S51" s="4" t="s">
        <v>34</v>
      </c>
    </row>
    <row r="52" s="4" customFormat="1" spans="1:19">
      <c r="A52" s="4" t="s">
        <v>714</v>
      </c>
      <c r="B52" s="4">
        <v>16</v>
      </c>
      <c r="C52" s="11">
        <f t="shared" si="15"/>
        <v>0.00168226264325518</v>
      </c>
      <c r="D52" s="4">
        <f t="shared" si="1"/>
        <v>16</v>
      </c>
      <c r="E52" s="4">
        <f t="shared" si="16"/>
        <v>9495</v>
      </c>
      <c r="F52" s="4">
        <v>32980</v>
      </c>
      <c r="G52" s="4">
        <f t="shared" si="3"/>
        <v>32964</v>
      </c>
      <c r="H52" s="4">
        <f t="shared" si="4"/>
        <v>35664327</v>
      </c>
      <c r="I52" s="4">
        <f t="shared" si="5"/>
        <v>1.823136312427</v>
      </c>
      <c r="J52" s="4">
        <f t="shared" si="6"/>
        <v>0.600558266585699</v>
      </c>
      <c r="K52" s="4">
        <f t="shared" si="7"/>
        <v>0.250271218385595</v>
      </c>
      <c r="L52" s="15">
        <f t="shared" si="8"/>
        <v>1.11630785153637</v>
      </c>
      <c r="M52" s="4">
        <f t="shared" si="9"/>
        <v>2.97751736594466</v>
      </c>
      <c r="N52" s="4">
        <f t="shared" si="17"/>
        <v>0.0042618210390278</v>
      </c>
      <c r="O52" s="4">
        <f t="shared" si="11"/>
        <v>5.0321492149723</v>
      </c>
      <c r="P52" s="15">
        <f t="shared" si="12"/>
        <v>4.18990501305917</v>
      </c>
      <c r="Q52" s="4">
        <f t="shared" si="13"/>
        <v>3.08118906989358</v>
      </c>
      <c r="R52" s="4">
        <f t="shared" si="14"/>
        <v>8.21842644100414</v>
      </c>
      <c r="S52" s="4" t="s">
        <v>34</v>
      </c>
    </row>
    <row r="53" s="4" customFormat="1" spans="1:19">
      <c r="A53" s="4" t="s">
        <v>716</v>
      </c>
      <c r="B53" s="4">
        <v>153</v>
      </c>
      <c r="C53" s="11">
        <f t="shared" si="15"/>
        <v>0.0160866365261276</v>
      </c>
      <c r="D53" s="4">
        <f t="shared" si="1"/>
        <v>153</v>
      </c>
      <c r="E53" s="4">
        <f t="shared" si="16"/>
        <v>9358</v>
      </c>
      <c r="F53" s="4">
        <v>326195</v>
      </c>
      <c r="G53" s="4">
        <f t="shared" si="3"/>
        <v>326042</v>
      </c>
      <c r="H53" s="4">
        <f t="shared" si="4"/>
        <v>35371249</v>
      </c>
      <c r="I53" s="4">
        <f t="shared" si="5"/>
        <v>1.77372071037506</v>
      </c>
      <c r="J53" s="4">
        <f t="shared" si="6"/>
        <v>0.573079436529877</v>
      </c>
      <c r="K53" s="4">
        <f t="shared" si="7"/>
        <v>0.0815224111134381</v>
      </c>
      <c r="L53" s="15">
        <f t="shared" si="8"/>
        <v>1.51179171062921</v>
      </c>
      <c r="M53" s="4">
        <f t="shared" si="9"/>
        <v>2.08103083003677</v>
      </c>
      <c r="N53" s="4">
        <f t="shared" si="17"/>
        <v>0.0407536636857034</v>
      </c>
      <c r="O53" s="4">
        <f t="shared" si="11"/>
        <v>8.14905140556582</v>
      </c>
      <c r="P53" s="15">
        <f t="shared" si="12"/>
        <v>7.88164544171856</v>
      </c>
      <c r="Q53" s="4">
        <f t="shared" si="13"/>
        <v>6.94566415804024</v>
      </c>
      <c r="R53" s="4">
        <f t="shared" si="14"/>
        <v>9.56093431809284</v>
      </c>
      <c r="S53" s="4" t="s">
        <v>34</v>
      </c>
    </row>
    <row r="54" s="5" customFormat="1" spans="1:19">
      <c r="A54" s="5" t="s">
        <v>719</v>
      </c>
      <c r="B54" s="5">
        <v>10</v>
      </c>
      <c r="C54" s="12">
        <f t="shared" ref="C54:C79" si="18">B54/58476</f>
        <v>0.000171010329023873</v>
      </c>
      <c r="D54" s="5">
        <f t="shared" si="1"/>
        <v>10</v>
      </c>
      <c r="E54" s="5">
        <f t="shared" ref="E54:E79" si="19">58476-D54</f>
        <v>58466</v>
      </c>
      <c r="F54" s="5">
        <v>410</v>
      </c>
      <c r="G54" s="5">
        <f t="shared" si="3"/>
        <v>400</v>
      </c>
      <c r="H54" s="5">
        <f t="shared" si="4"/>
        <v>35647926</v>
      </c>
      <c r="I54" s="5">
        <f t="shared" si="5"/>
        <v>15.2430155988096</v>
      </c>
      <c r="J54" s="5">
        <f t="shared" si="6"/>
        <v>2.72412140462167</v>
      </c>
      <c r="K54" s="5">
        <f t="shared" si="7"/>
        <v>0.320182966458209</v>
      </c>
      <c r="L54" s="16">
        <f t="shared" si="8"/>
        <v>8.13814925866962</v>
      </c>
      <c r="M54" s="5">
        <f t="shared" si="9"/>
        <v>28.5506590209105</v>
      </c>
      <c r="N54" s="5">
        <f t="shared" ref="N54:N79" si="20">B54*58476/35706802</f>
        <v>0.0163767116416642</v>
      </c>
      <c r="O54" s="5">
        <f t="shared" si="11"/>
        <v>4.34582158045382</v>
      </c>
      <c r="P54" s="16">
        <f t="shared" si="12"/>
        <v>3.26863724214702</v>
      </c>
      <c r="Q54" s="5">
        <f t="shared" si="13"/>
        <v>2.32020655256974</v>
      </c>
      <c r="R54" s="5">
        <f t="shared" si="14"/>
        <v>8.13986374972556</v>
      </c>
      <c r="S54" s="5" t="s">
        <v>39</v>
      </c>
    </row>
    <row r="55" s="5" customFormat="1" spans="1:19">
      <c r="A55" s="5" t="s">
        <v>732</v>
      </c>
      <c r="B55" s="5">
        <v>3</v>
      </c>
      <c r="C55" s="12">
        <f t="shared" si="18"/>
        <v>5.13030987071619e-5</v>
      </c>
      <c r="D55" s="5">
        <f t="shared" si="1"/>
        <v>3</v>
      </c>
      <c r="E55" s="5">
        <f t="shared" si="19"/>
        <v>58473</v>
      </c>
      <c r="F55" s="5">
        <v>147</v>
      </c>
      <c r="G55" s="5">
        <f t="shared" si="3"/>
        <v>144</v>
      </c>
      <c r="H55" s="5">
        <f t="shared" si="4"/>
        <v>35648182</v>
      </c>
      <c r="I55" s="5">
        <f t="shared" si="5"/>
        <v>12.7010835485324</v>
      </c>
      <c r="J55" s="5">
        <f t="shared" si="6"/>
        <v>2.54168730860718</v>
      </c>
      <c r="K55" s="5">
        <f t="shared" si="7"/>
        <v>0.583348015973297</v>
      </c>
      <c r="L55" s="16">
        <f t="shared" si="8"/>
        <v>4.04841399116062</v>
      </c>
      <c r="M55" s="5">
        <f t="shared" si="9"/>
        <v>39.8470916410781</v>
      </c>
      <c r="N55" s="5">
        <f t="shared" si="20"/>
        <v>0.00491301349249927</v>
      </c>
      <c r="O55" s="5">
        <f t="shared" si="11"/>
        <v>2.79324815544197</v>
      </c>
      <c r="P55" s="16">
        <f t="shared" si="12"/>
        <v>0.723882539491486</v>
      </c>
      <c r="Q55" s="5">
        <f t="shared" si="13"/>
        <v>0.890335448158007</v>
      </c>
      <c r="R55" s="5">
        <f t="shared" si="14"/>
        <v>8.76325352879281</v>
      </c>
      <c r="S55" s="5" t="s">
        <v>39</v>
      </c>
    </row>
    <row r="56" s="5" customFormat="1" spans="1:19">
      <c r="A56" s="5" t="s">
        <v>697</v>
      </c>
      <c r="B56" s="5">
        <v>491</v>
      </c>
      <c r="C56" s="12">
        <f t="shared" si="18"/>
        <v>0.00839660715507217</v>
      </c>
      <c r="D56" s="5">
        <f t="shared" si="1"/>
        <v>491</v>
      </c>
      <c r="E56" s="5">
        <f t="shared" si="19"/>
        <v>57985</v>
      </c>
      <c r="F56" s="5">
        <v>45636</v>
      </c>
      <c r="G56" s="5">
        <f t="shared" si="3"/>
        <v>45145</v>
      </c>
      <c r="H56" s="5">
        <f t="shared" si="4"/>
        <v>35603181</v>
      </c>
      <c r="I56" s="5">
        <f t="shared" si="5"/>
        <v>6.67797786850153</v>
      </c>
      <c r="J56" s="5">
        <f t="shared" si="6"/>
        <v>1.89881522742516</v>
      </c>
      <c r="K56" s="5">
        <f t="shared" si="7"/>
        <v>0.0455640719414922</v>
      </c>
      <c r="L56" s="16">
        <f t="shared" si="8"/>
        <v>6.10745188695398</v>
      </c>
      <c r="M56" s="5">
        <f t="shared" si="9"/>
        <v>7.30179938174474</v>
      </c>
      <c r="N56" s="5">
        <f t="shared" si="20"/>
        <v>0.804096541605714</v>
      </c>
      <c r="O56" s="5">
        <f t="shared" si="11"/>
        <v>8.55799693083581</v>
      </c>
      <c r="P56" s="16">
        <f t="shared" si="12"/>
        <v>8.40896224023486</v>
      </c>
      <c r="Q56" s="5">
        <f t="shared" si="13"/>
        <v>7.82685350760346</v>
      </c>
      <c r="R56" s="5">
        <f t="shared" si="14"/>
        <v>9.35743992104186</v>
      </c>
      <c r="S56" s="5" t="s">
        <v>39</v>
      </c>
    </row>
    <row r="57" s="5" customFormat="1" spans="1:19">
      <c r="A57" s="5" t="s">
        <v>710</v>
      </c>
      <c r="B57" s="5">
        <v>117</v>
      </c>
      <c r="C57" s="12">
        <f t="shared" si="18"/>
        <v>0.00200082084957931</v>
      </c>
      <c r="D57" s="5">
        <f t="shared" si="1"/>
        <v>117</v>
      </c>
      <c r="E57" s="5">
        <f t="shared" si="19"/>
        <v>58359</v>
      </c>
      <c r="F57" s="5">
        <v>11270</v>
      </c>
      <c r="G57" s="5">
        <f t="shared" si="3"/>
        <v>11153</v>
      </c>
      <c r="H57" s="5">
        <f t="shared" si="4"/>
        <v>35637173</v>
      </c>
      <c r="I57" s="5">
        <f t="shared" si="5"/>
        <v>6.40603877937314</v>
      </c>
      <c r="J57" s="5">
        <f t="shared" si="6"/>
        <v>1.85724110477044</v>
      </c>
      <c r="K57" s="5">
        <f t="shared" si="7"/>
        <v>0.09302598507705</v>
      </c>
      <c r="L57" s="16">
        <f t="shared" si="8"/>
        <v>5.33831560810177</v>
      </c>
      <c r="M57" s="5">
        <f t="shared" si="9"/>
        <v>7.68731859550447</v>
      </c>
      <c r="N57" s="5">
        <f t="shared" si="20"/>
        <v>0.191607526207472</v>
      </c>
      <c r="O57" s="5">
        <f t="shared" si="11"/>
        <v>7.40849147269901</v>
      </c>
      <c r="P57" s="16">
        <f t="shared" si="12"/>
        <v>7.10248590816347</v>
      </c>
      <c r="Q57" s="5">
        <f t="shared" si="13"/>
        <v>6.17368502178628</v>
      </c>
      <c r="R57" s="5">
        <f t="shared" si="14"/>
        <v>8.89027310388657</v>
      </c>
      <c r="S57" s="5" t="s">
        <v>39</v>
      </c>
    </row>
    <row r="58" s="5" customFormat="1" spans="1:19">
      <c r="A58" s="5" t="s">
        <v>733</v>
      </c>
      <c r="B58" s="5">
        <v>3</v>
      </c>
      <c r="C58" s="12">
        <f t="shared" si="18"/>
        <v>5.13030987071619e-5</v>
      </c>
      <c r="D58" s="5">
        <f t="shared" si="1"/>
        <v>3</v>
      </c>
      <c r="E58" s="5">
        <f t="shared" si="19"/>
        <v>58473</v>
      </c>
      <c r="F58" s="5">
        <v>334</v>
      </c>
      <c r="G58" s="5">
        <f t="shared" si="3"/>
        <v>331</v>
      </c>
      <c r="H58" s="5">
        <f t="shared" si="4"/>
        <v>35647995</v>
      </c>
      <c r="I58" s="5">
        <f t="shared" si="5"/>
        <v>5.525517936003</v>
      </c>
      <c r="J58" s="5">
        <f t="shared" si="6"/>
        <v>1.70937698708306</v>
      </c>
      <c r="K58" s="5">
        <f t="shared" si="7"/>
        <v>0.579975526493954</v>
      </c>
      <c r="L58" s="16">
        <f t="shared" si="8"/>
        <v>1.772914770504</v>
      </c>
      <c r="M58" s="5">
        <f t="shared" si="9"/>
        <v>17.2209905230873</v>
      </c>
      <c r="N58" s="5">
        <f t="shared" si="20"/>
        <v>0.00491301349249927</v>
      </c>
      <c r="O58" s="5">
        <f t="shared" si="11"/>
        <v>2.79324815544197</v>
      </c>
      <c r="P58" s="16">
        <f t="shared" si="12"/>
        <v>0.723882539491486</v>
      </c>
      <c r="Q58" s="5">
        <f t="shared" si="13"/>
        <v>0.896240129852586</v>
      </c>
      <c r="R58" s="5">
        <f t="shared" si="14"/>
        <v>8.70551875328691</v>
      </c>
      <c r="S58" s="5" t="s">
        <v>39</v>
      </c>
    </row>
    <row r="59" s="5" customFormat="1" spans="1:19">
      <c r="A59" s="5" t="s">
        <v>720</v>
      </c>
      <c r="B59" s="5">
        <v>7</v>
      </c>
      <c r="C59" s="12">
        <f t="shared" si="18"/>
        <v>0.000119707230316711</v>
      </c>
      <c r="D59" s="5">
        <f t="shared" si="1"/>
        <v>7</v>
      </c>
      <c r="E59" s="5">
        <f t="shared" si="19"/>
        <v>58469</v>
      </c>
      <c r="F59" s="5">
        <v>939</v>
      </c>
      <c r="G59" s="5">
        <f t="shared" si="3"/>
        <v>932</v>
      </c>
      <c r="H59" s="5">
        <f t="shared" si="4"/>
        <v>35647394</v>
      </c>
      <c r="I59" s="5">
        <f t="shared" si="5"/>
        <v>4.57914343957038</v>
      </c>
      <c r="J59" s="5">
        <f t="shared" si="6"/>
        <v>1.52151195870745</v>
      </c>
      <c r="K59" s="5">
        <f t="shared" si="7"/>
        <v>0.379403789337086</v>
      </c>
      <c r="L59" s="16">
        <f t="shared" si="8"/>
        <v>2.17685360026721</v>
      </c>
      <c r="M59" s="5">
        <f t="shared" si="9"/>
        <v>9.6325056667047</v>
      </c>
      <c r="N59" s="5">
        <f t="shared" si="20"/>
        <v>0.011463698149165</v>
      </c>
      <c r="O59" s="5">
        <f t="shared" si="11"/>
        <v>3.8741868441885</v>
      </c>
      <c r="P59" s="16">
        <f t="shared" si="12"/>
        <v>2.5718243185651</v>
      </c>
      <c r="Q59" s="5">
        <f t="shared" si="13"/>
        <v>1.84172819462297</v>
      </c>
      <c r="R59" s="5">
        <f t="shared" si="14"/>
        <v>8.14958675634317</v>
      </c>
      <c r="S59" s="5" t="s">
        <v>39</v>
      </c>
    </row>
    <row r="60" s="5" customFormat="1" spans="1:19">
      <c r="A60" s="5" t="s">
        <v>734</v>
      </c>
      <c r="B60" s="5">
        <v>3</v>
      </c>
      <c r="C60" s="12">
        <f t="shared" si="18"/>
        <v>5.13030987071619e-5</v>
      </c>
      <c r="D60" s="5">
        <f t="shared" si="1"/>
        <v>3</v>
      </c>
      <c r="E60" s="5">
        <f t="shared" si="19"/>
        <v>58473</v>
      </c>
      <c r="F60" s="5">
        <v>488</v>
      </c>
      <c r="G60" s="5">
        <f t="shared" si="3"/>
        <v>485</v>
      </c>
      <c r="H60" s="5">
        <f t="shared" si="4"/>
        <v>35647841</v>
      </c>
      <c r="I60" s="5">
        <f t="shared" si="5"/>
        <v>3.77100729017411</v>
      </c>
      <c r="J60" s="5">
        <f t="shared" si="6"/>
        <v>1.32734215149475</v>
      </c>
      <c r="K60" s="5">
        <f t="shared" si="7"/>
        <v>0.579147924943109</v>
      </c>
      <c r="L60" s="16">
        <f t="shared" si="8"/>
        <v>1.21192768328002</v>
      </c>
      <c r="M60" s="5">
        <f t="shared" si="9"/>
        <v>11.7337826165165</v>
      </c>
      <c r="N60" s="5">
        <f t="shared" si="20"/>
        <v>0.00491301349249927</v>
      </c>
      <c r="O60" s="5">
        <f t="shared" si="11"/>
        <v>2.79324815544197</v>
      </c>
      <c r="P60" s="16">
        <f t="shared" si="12"/>
        <v>0.723882539491486</v>
      </c>
      <c r="Q60" s="5">
        <f t="shared" si="13"/>
        <v>0.897695099840203</v>
      </c>
      <c r="R60" s="5">
        <f t="shared" si="14"/>
        <v>8.69140898649089</v>
      </c>
      <c r="S60" s="5" t="s">
        <v>39</v>
      </c>
    </row>
    <row r="61" s="5" customFormat="1" spans="1:19">
      <c r="A61" s="5" t="s">
        <v>722</v>
      </c>
      <c r="B61" s="5">
        <v>220</v>
      </c>
      <c r="C61" s="12">
        <f t="shared" si="18"/>
        <v>0.00376222723852521</v>
      </c>
      <c r="D61" s="5">
        <f t="shared" si="1"/>
        <v>220</v>
      </c>
      <c r="E61" s="5">
        <f t="shared" si="19"/>
        <v>58256</v>
      </c>
      <c r="F61" s="5">
        <v>38460</v>
      </c>
      <c r="G61" s="5">
        <f t="shared" si="3"/>
        <v>38240</v>
      </c>
      <c r="H61" s="5">
        <f t="shared" si="4"/>
        <v>35610086</v>
      </c>
      <c r="I61" s="5">
        <f t="shared" si="5"/>
        <v>3.51671487283369</v>
      </c>
      <c r="J61" s="5">
        <f t="shared" si="6"/>
        <v>1.25752727907481</v>
      </c>
      <c r="K61" s="5">
        <f t="shared" si="7"/>
        <v>0.0677406736668863</v>
      </c>
      <c r="L61" s="16">
        <f t="shared" si="8"/>
        <v>3.07946400868571</v>
      </c>
      <c r="M61" s="5">
        <f t="shared" si="9"/>
        <v>4.01605067048271</v>
      </c>
      <c r="N61" s="5">
        <f t="shared" si="20"/>
        <v>0.360287656116613</v>
      </c>
      <c r="O61" s="5">
        <f t="shared" si="11"/>
        <v>8.00174380311505</v>
      </c>
      <c r="P61" s="16">
        <f t="shared" si="12"/>
        <v>7.7788994178898</v>
      </c>
      <c r="Q61" s="5">
        <f t="shared" si="13"/>
        <v>7.00684671332526</v>
      </c>
      <c r="R61" s="5">
        <f t="shared" si="14"/>
        <v>9.13790561008352</v>
      </c>
      <c r="S61" s="5" t="s">
        <v>39</v>
      </c>
    </row>
    <row r="62" s="5" customFormat="1" spans="1:19">
      <c r="A62" s="5" t="s">
        <v>735</v>
      </c>
      <c r="B62" s="5">
        <v>53</v>
      </c>
      <c r="C62" s="12">
        <f t="shared" si="18"/>
        <v>0.000906354743826527</v>
      </c>
      <c r="D62" s="5">
        <f t="shared" si="1"/>
        <v>53</v>
      </c>
      <c r="E62" s="5">
        <f t="shared" si="19"/>
        <v>58423</v>
      </c>
      <c r="F62" s="5">
        <v>9321</v>
      </c>
      <c r="G62" s="5">
        <f t="shared" si="3"/>
        <v>9268</v>
      </c>
      <c r="H62" s="5">
        <f t="shared" si="4"/>
        <v>35639058</v>
      </c>
      <c r="I62" s="5">
        <f t="shared" si="5"/>
        <v>3.48844762385877</v>
      </c>
      <c r="J62" s="5">
        <f t="shared" si="6"/>
        <v>1.24945683034114</v>
      </c>
      <c r="K62" s="5">
        <f t="shared" si="7"/>
        <v>0.137814974796364</v>
      </c>
      <c r="L62" s="16">
        <f t="shared" si="8"/>
        <v>2.66269689570632</v>
      </c>
      <c r="M62" s="5">
        <f t="shared" si="9"/>
        <v>4.57027866898002</v>
      </c>
      <c r="N62" s="5">
        <f t="shared" si="20"/>
        <v>0.0867965717008205</v>
      </c>
      <c r="O62" s="5">
        <f t="shared" si="11"/>
        <v>6.51053463905136</v>
      </c>
      <c r="P62" s="16">
        <f t="shared" si="12"/>
        <v>6.05425700439621</v>
      </c>
      <c r="Q62" s="5">
        <f t="shared" si="13"/>
        <v>4.96942544134133</v>
      </c>
      <c r="R62" s="5">
        <f t="shared" si="14"/>
        <v>8.52956982383996</v>
      </c>
      <c r="S62" s="5" t="s">
        <v>39</v>
      </c>
    </row>
    <row r="63" s="5" customFormat="1" spans="1:19">
      <c r="A63" s="5" t="s">
        <v>736</v>
      </c>
      <c r="B63" s="5">
        <v>3</v>
      </c>
      <c r="C63" s="12">
        <f t="shared" si="18"/>
        <v>5.13030987071619e-5</v>
      </c>
      <c r="D63" s="5">
        <f t="shared" si="1"/>
        <v>3</v>
      </c>
      <c r="E63" s="5">
        <f t="shared" si="19"/>
        <v>58473</v>
      </c>
      <c r="F63" s="5">
        <v>546</v>
      </c>
      <c r="G63" s="5">
        <f t="shared" si="3"/>
        <v>543</v>
      </c>
      <c r="H63" s="5">
        <f t="shared" si="4"/>
        <v>35647783</v>
      </c>
      <c r="I63" s="5">
        <f t="shared" si="5"/>
        <v>3.36820545120083</v>
      </c>
      <c r="J63" s="5">
        <f t="shared" si="6"/>
        <v>1.21438009546996</v>
      </c>
      <c r="K63" s="5">
        <f t="shared" si="7"/>
        <v>0.578957756595421</v>
      </c>
      <c r="L63" s="16">
        <f t="shared" si="8"/>
        <v>1.08287862906106</v>
      </c>
      <c r="M63" s="5">
        <f t="shared" si="9"/>
        <v>10.4765277077596</v>
      </c>
      <c r="N63" s="5">
        <f t="shared" si="20"/>
        <v>0.00491301349249927</v>
      </c>
      <c r="O63" s="5">
        <f t="shared" si="11"/>
        <v>2.79324815544197</v>
      </c>
      <c r="P63" s="16">
        <f t="shared" si="12"/>
        <v>0.723882539491486</v>
      </c>
      <c r="Q63" s="5">
        <f t="shared" si="13"/>
        <v>0.898029760065249</v>
      </c>
      <c r="R63" s="5">
        <f t="shared" si="14"/>
        <v>8.68817004161764</v>
      </c>
      <c r="S63" s="5" t="s">
        <v>39</v>
      </c>
    </row>
    <row r="64" s="5" customFormat="1" spans="1:19">
      <c r="A64" s="5" t="s">
        <v>737</v>
      </c>
      <c r="B64" s="5">
        <v>9</v>
      </c>
      <c r="C64" s="12">
        <f t="shared" si="18"/>
        <v>0.000153909296121486</v>
      </c>
      <c r="D64" s="5">
        <f t="shared" si="1"/>
        <v>9</v>
      </c>
      <c r="E64" s="5">
        <f t="shared" si="19"/>
        <v>58467</v>
      </c>
      <c r="F64" s="5">
        <v>1710</v>
      </c>
      <c r="G64" s="5">
        <f t="shared" si="3"/>
        <v>1701</v>
      </c>
      <c r="H64" s="5">
        <f t="shared" si="4"/>
        <v>35646625</v>
      </c>
      <c r="I64" s="5">
        <f t="shared" si="5"/>
        <v>3.22586213558899</v>
      </c>
      <c r="J64" s="5">
        <f t="shared" si="6"/>
        <v>1.17120024338654</v>
      </c>
      <c r="K64" s="5">
        <f t="shared" si="7"/>
        <v>0.334239633057409</v>
      </c>
      <c r="L64" s="16">
        <f t="shared" si="8"/>
        <v>1.67546470495694</v>
      </c>
      <c r="M64" s="5">
        <f t="shared" si="9"/>
        <v>6.21092553429481</v>
      </c>
      <c r="N64" s="5">
        <f t="shared" si="20"/>
        <v>0.0147390404774978</v>
      </c>
      <c r="O64" s="5">
        <f t="shared" si="11"/>
        <v>4.20601440016518</v>
      </c>
      <c r="P64" s="16">
        <f t="shared" si="12"/>
        <v>3.06704926443656</v>
      </c>
      <c r="Q64" s="5">
        <f t="shared" si="13"/>
        <v>2.18454117994435</v>
      </c>
      <c r="R64" s="5">
        <f t="shared" si="14"/>
        <v>8.09806530396808</v>
      </c>
      <c r="S64" s="5" t="s">
        <v>39</v>
      </c>
    </row>
    <row r="65" s="5" customFormat="1" spans="1:19">
      <c r="A65" s="5" t="s">
        <v>714</v>
      </c>
      <c r="B65" s="5">
        <v>168</v>
      </c>
      <c r="C65" s="12">
        <f t="shared" si="18"/>
        <v>0.00287297352760107</v>
      </c>
      <c r="D65" s="5">
        <f t="shared" si="1"/>
        <v>168</v>
      </c>
      <c r="E65" s="5">
        <f t="shared" si="19"/>
        <v>58308</v>
      </c>
      <c r="F65" s="5">
        <v>32980</v>
      </c>
      <c r="G65" s="5">
        <f t="shared" si="3"/>
        <v>32812</v>
      </c>
      <c r="H65" s="5">
        <f t="shared" si="4"/>
        <v>35615514</v>
      </c>
      <c r="I65" s="5">
        <f t="shared" si="5"/>
        <v>3.12743037680636</v>
      </c>
      <c r="J65" s="5">
        <f t="shared" si="6"/>
        <v>1.14021170149846</v>
      </c>
      <c r="K65" s="5">
        <f t="shared" si="7"/>
        <v>0.0774598992394808</v>
      </c>
      <c r="L65" s="16">
        <f t="shared" si="8"/>
        <v>2.68690587430748</v>
      </c>
      <c r="M65" s="5">
        <f t="shared" si="9"/>
        <v>3.64017990183302</v>
      </c>
      <c r="N65" s="5">
        <f t="shared" si="20"/>
        <v>0.275128755579959</v>
      </c>
      <c r="O65" s="5">
        <f t="shared" si="11"/>
        <v>7.76409690167192</v>
      </c>
      <c r="P65" s="16">
        <f t="shared" si="12"/>
        <v>7.50896001326764</v>
      </c>
      <c r="Q65" s="5">
        <f t="shared" si="13"/>
        <v>6.67045947001955</v>
      </c>
      <c r="R65" s="5">
        <f t="shared" si="14"/>
        <v>9.03703874815309</v>
      </c>
      <c r="S65" s="5" t="s">
        <v>39</v>
      </c>
    </row>
    <row r="66" s="5" customFormat="1" spans="1:19">
      <c r="A66" s="5" t="s">
        <v>696</v>
      </c>
      <c r="B66" s="5">
        <v>33</v>
      </c>
      <c r="C66" s="12">
        <f t="shared" si="18"/>
        <v>0.000564334085778781</v>
      </c>
      <c r="D66" s="5">
        <f t="shared" si="1"/>
        <v>33</v>
      </c>
      <c r="E66" s="5">
        <f t="shared" si="19"/>
        <v>58443</v>
      </c>
      <c r="F66" s="5">
        <v>6873</v>
      </c>
      <c r="G66" s="5">
        <f t="shared" si="3"/>
        <v>6840</v>
      </c>
      <c r="H66" s="5">
        <f t="shared" si="4"/>
        <v>35641486</v>
      </c>
      <c r="I66" s="5">
        <f t="shared" si="5"/>
        <v>2.94226062521257</v>
      </c>
      <c r="J66" s="5">
        <f t="shared" si="6"/>
        <v>1.07917820602328</v>
      </c>
      <c r="K66" s="5">
        <f t="shared" si="7"/>
        <v>0.174546176926562</v>
      </c>
      <c r="L66" s="16">
        <f t="shared" si="8"/>
        <v>2.08979860323947</v>
      </c>
      <c r="M66" s="5">
        <f t="shared" si="9"/>
        <v>4.14245543721624</v>
      </c>
      <c r="N66" s="5">
        <f t="shared" si="20"/>
        <v>0.054043148417492</v>
      </c>
      <c r="O66" s="5">
        <f t="shared" si="11"/>
        <v>5.91801894881095</v>
      </c>
      <c r="P66" s="16">
        <f t="shared" si="12"/>
        <v>5.33755094105464</v>
      </c>
      <c r="Q66" s="5">
        <f t="shared" si="13"/>
        <v>4.20338960702244</v>
      </c>
      <c r="R66" s="5">
        <f t="shared" si="14"/>
        <v>8.33207281570426</v>
      </c>
      <c r="S66" s="5" t="s">
        <v>39</v>
      </c>
    </row>
    <row r="67" s="5" customFormat="1" spans="1:19">
      <c r="A67" s="5" t="s">
        <v>708</v>
      </c>
      <c r="B67" s="5">
        <v>24</v>
      </c>
      <c r="C67" s="12">
        <f t="shared" si="18"/>
        <v>0.000410424789657295</v>
      </c>
      <c r="D67" s="5">
        <f t="shared" si="1"/>
        <v>24</v>
      </c>
      <c r="E67" s="5">
        <f t="shared" si="19"/>
        <v>58452</v>
      </c>
      <c r="F67" s="5">
        <v>5286</v>
      </c>
      <c r="G67" s="5">
        <f t="shared" si="3"/>
        <v>5262</v>
      </c>
      <c r="H67" s="5">
        <f t="shared" si="4"/>
        <v>35643064</v>
      </c>
      <c r="I67" s="5">
        <f t="shared" si="5"/>
        <v>2.78122454030833</v>
      </c>
      <c r="J67" s="5">
        <f t="shared" si="6"/>
        <v>1.02289131284407</v>
      </c>
      <c r="K67" s="5">
        <f t="shared" si="7"/>
        <v>0.204630996152309</v>
      </c>
      <c r="L67" s="16">
        <f t="shared" si="8"/>
        <v>1.86230424126314</v>
      </c>
      <c r="M67" s="5">
        <f t="shared" si="9"/>
        <v>4.15356941804888</v>
      </c>
      <c r="N67" s="5">
        <f t="shared" si="20"/>
        <v>0.0393041079399942</v>
      </c>
      <c r="O67" s="5">
        <f t="shared" si="11"/>
        <v>5.505538915942</v>
      </c>
      <c r="P67" s="16">
        <f t="shared" si="12"/>
        <v>4.82234595009587</v>
      </c>
      <c r="Q67" s="5">
        <f t="shared" si="13"/>
        <v>3.68650151219411</v>
      </c>
      <c r="R67" s="5">
        <f t="shared" si="14"/>
        <v>8.22214738138314</v>
      </c>
      <c r="S67" s="5" t="s">
        <v>39</v>
      </c>
    </row>
    <row r="68" s="5" customFormat="1" spans="1:19">
      <c r="A68" s="5" t="s">
        <v>738</v>
      </c>
      <c r="B68" s="5">
        <v>12</v>
      </c>
      <c r="C68" s="12">
        <f t="shared" si="18"/>
        <v>0.000205212394828648</v>
      </c>
      <c r="D68" s="5">
        <f t="shared" si="1"/>
        <v>12</v>
      </c>
      <c r="E68" s="5">
        <f t="shared" si="19"/>
        <v>58464</v>
      </c>
      <c r="F68" s="5">
        <v>2665</v>
      </c>
      <c r="G68" s="5">
        <f t="shared" si="3"/>
        <v>2653</v>
      </c>
      <c r="H68" s="5">
        <f t="shared" si="4"/>
        <v>35645673</v>
      </c>
      <c r="I68" s="5">
        <f t="shared" si="5"/>
        <v>2.75779696374956</v>
      </c>
      <c r="J68" s="5">
        <f t="shared" si="6"/>
        <v>1.01443215945658</v>
      </c>
      <c r="K68" s="5">
        <f t="shared" si="7"/>
        <v>0.289356869117608</v>
      </c>
      <c r="L68" s="16">
        <f t="shared" si="8"/>
        <v>1.56407202990026</v>
      </c>
      <c r="M68" s="5">
        <f t="shared" si="9"/>
        <v>4.86259197010977</v>
      </c>
      <c r="N68" s="5">
        <f t="shared" si="20"/>
        <v>0.0196520539699971</v>
      </c>
      <c r="O68" s="5">
        <f t="shared" si="11"/>
        <v>4.58823833069898</v>
      </c>
      <c r="P68" s="16">
        <f t="shared" si="12"/>
        <v>3.60960254553679</v>
      </c>
      <c r="Q68" s="5">
        <f t="shared" si="13"/>
        <v>2.60219854249365</v>
      </c>
      <c r="R68" s="5">
        <f t="shared" si="14"/>
        <v>8.0900556339262</v>
      </c>
      <c r="S68" s="5" t="s">
        <v>39</v>
      </c>
    </row>
    <row r="69" s="5" customFormat="1" spans="1:19">
      <c r="A69" s="5" t="s">
        <v>739</v>
      </c>
      <c r="B69" s="5">
        <v>17</v>
      </c>
      <c r="C69" s="12">
        <f t="shared" si="18"/>
        <v>0.000290717559340584</v>
      </c>
      <c r="D69" s="5">
        <f t="shared" si="1"/>
        <v>17</v>
      </c>
      <c r="E69" s="5">
        <f t="shared" si="19"/>
        <v>58459</v>
      </c>
      <c r="F69" s="5">
        <v>4008</v>
      </c>
      <c r="G69" s="5">
        <f t="shared" si="3"/>
        <v>3991</v>
      </c>
      <c r="H69" s="5">
        <f t="shared" si="4"/>
        <v>35644335</v>
      </c>
      <c r="I69" s="5">
        <f t="shared" si="5"/>
        <v>2.59720558584686</v>
      </c>
      <c r="J69" s="5">
        <f t="shared" si="6"/>
        <v>0.95443609236868</v>
      </c>
      <c r="K69" s="5">
        <f t="shared" si="7"/>
        <v>0.243086871799181</v>
      </c>
      <c r="L69" s="16">
        <f t="shared" si="8"/>
        <v>1.61282261927118</v>
      </c>
      <c r="M69" s="5">
        <f t="shared" si="9"/>
        <v>4.18240467026831</v>
      </c>
      <c r="N69" s="5">
        <f t="shared" si="20"/>
        <v>0.0278404097908292</v>
      </c>
      <c r="O69" s="5">
        <f t="shared" si="11"/>
        <v>5.05110930877485</v>
      </c>
      <c r="P69" s="16">
        <f t="shared" si="12"/>
        <v>4.23493891554365</v>
      </c>
      <c r="Q69" s="5">
        <f t="shared" si="13"/>
        <v>3.13665710177</v>
      </c>
      <c r="R69" s="5">
        <f t="shared" si="14"/>
        <v>8.13404348049223</v>
      </c>
      <c r="S69" s="5" t="s">
        <v>39</v>
      </c>
    </row>
    <row r="70" s="5" customFormat="1" spans="1:19">
      <c r="A70" s="5" t="s">
        <v>707</v>
      </c>
      <c r="B70" s="5">
        <v>117</v>
      </c>
      <c r="C70" s="12">
        <f t="shared" si="18"/>
        <v>0.00200082084957931</v>
      </c>
      <c r="D70" s="5">
        <f t="shared" si="1"/>
        <v>117</v>
      </c>
      <c r="E70" s="5">
        <f t="shared" si="19"/>
        <v>58359</v>
      </c>
      <c r="F70" s="5">
        <v>29060</v>
      </c>
      <c r="G70" s="5">
        <f t="shared" si="3"/>
        <v>28943</v>
      </c>
      <c r="H70" s="5">
        <f t="shared" si="4"/>
        <v>35619383</v>
      </c>
      <c r="I70" s="5">
        <f t="shared" si="5"/>
        <v>2.46729380306914</v>
      </c>
      <c r="J70" s="5">
        <f t="shared" si="6"/>
        <v>0.903121923714849</v>
      </c>
      <c r="K70" s="5">
        <f t="shared" si="7"/>
        <v>0.0927292974618543</v>
      </c>
      <c r="L70" s="16">
        <f t="shared" si="8"/>
        <v>2.05725485755549</v>
      </c>
      <c r="M70" s="5">
        <f t="shared" si="9"/>
        <v>2.95905910165006</v>
      </c>
      <c r="N70" s="5">
        <f t="shared" si="20"/>
        <v>0.191607526207472</v>
      </c>
      <c r="O70" s="5">
        <f t="shared" si="11"/>
        <v>7.40849147269901</v>
      </c>
      <c r="P70" s="16">
        <f t="shared" si="12"/>
        <v>7.10248590816347</v>
      </c>
      <c r="Q70" s="5">
        <f t="shared" si="13"/>
        <v>6.17727611134497</v>
      </c>
      <c r="R70" s="5">
        <f t="shared" si="14"/>
        <v>8.88510484422943</v>
      </c>
      <c r="S70" s="5" t="s">
        <v>39</v>
      </c>
    </row>
    <row r="71" s="5" customFormat="1" spans="1:19">
      <c r="A71" s="5" t="s">
        <v>740</v>
      </c>
      <c r="B71" s="5">
        <v>13</v>
      </c>
      <c r="C71" s="12">
        <f t="shared" si="18"/>
        <v>0.000222313427731035</v>
      </c>
      <c r="D71" s="5">
        <f t="shared" si="1"/>
        <v>13</v>
      </c>
      <c r="E71" s="5">
        <f t="shared" si="19"/>
        <v>58463</v>
      </c>
      <c r="F71" s="5">
        <v>3401</v>
      </c>
      <c r="G71" s="5">
        <f t="shared" si="3"/>
        <v>3388</v>
      </c>
      <c r="H71" s="5">
        <f t="shared" si="4"/>
        <v>35644938</v>
      </c>
      <c r="I71" s="5">
        <f t="shared" si="5"/>
        <v>2.33946588808094</v>
      </c>
      <c r="J71" s="5">
        <f t="shared" si="6"/>
        <v>0.849922650359076</v>
      </c>
      <c r="K71" s="5">
        <f t="shared" si="7"/>
        <v>0.277912520767159</v>
      </c>
      <c r="L71" s="16">
        <f t="shared" si="8"/>
        <v>1.35691550061625</v>
      </c>
      <c r="M71" s="5">
        <f t="shared" si="9"/>
        <v>4.03348671233303</v>
      </c>
      <c r="N71" s="5">
        <f t="shared" si="20"/>
        <v>0.0212897251341635</v>
      </c>
      <c r="O71" s="5">
        <f t="shared" si="11"/>
        <v>4.69473017303495</v>
      </c>
      <c r="P71" s="16">
        <f t="shared" si="12"/>
        <v>3.7562631152032</v>
      </c>
      <c r="Q71" s="5">
        <f t="shared" si="13"/>
        <v>2.72299424217187</v>
      </c>
      <c r="R71" s="5">
        <f t="shared" si="14"/>
        <v>8.09421153238471</v>
      </c>
      <c r="S71" s="5" t="s">
        <v>39</v>
      </c>
    </row>
    <row r="72" s="5" customFormat="1" spans="1:19">
      <c r="A72" s="5" t="s">
        <v>728</v>
      </c>
      <c r="B72" s="5">
        <v>44</v>
      </c>
      <c r="C72" s="12">
        <f t="shared" si="18"/>
        <v>0.000752445447705041</v>
      </c>
      <c r="D72" s="5">
        <f t="shared" si="1"/>
        <v>44</v>
      </c>
      <c r="E72" s="5">
        <f t="shared" si="19"/>
        <v>58432</v>
      </c>
      <c r="F72" s="5">
        <v>11564</v>
      </c>
      <c r="G72" s="5">
        <f t="shared" si="3"/>
        <v>11520</v>
      </c>
      <c r="H72" s="5">
        <f t="shared" si="4"/>
        <v>35636806</v>
      </c>
      <c r="I72" s="5">
        <f t="shared" si="5"/>
        <v>2.32942224627677</v>
      </c>
      <c r="J72" s="5">
        <f t="shared" si="6"/>
        <v>0.845620273858367</v>
      </c>
      <c r="K72" s="5">
        <f t="shared" si="7"/>
        <v>0.151100033930806</v>
      </c>
      <c r="L72" s="16">
        <f t="shared" si="8"/>
        <v>1.73232460238805</v>
      </c>
      <c r="M72" s="5">
        <f t="shared" si="9"/>
        <v>3.13232750603956</v>
      </c>
      <c r="N72" s="5">
        <f t="shared" si="20"/>
        <v>0.0720575312233227</v>
      </c>
      <c r="O72" s="5">
        <f t="shared" si="11"/>
        <v>6.28150128123326</v>
      </c>
      <c r="P72" s="16">
        <f t="shared" si="12"/>
        <v>5.7800730029994</v>
      </c>
      <c r="Q72" s="5">
        <f t="shared" si="13"/>
        <v>4.67137258039198</v>
      </c>
      <c r="R72" s="5">
        <f t="shared" si="14"/>
        <v>8.44660914262252</v>
      </c>
      <c r="S72" s="5" t="s">
        <v>39</v>
      </c>
    </row>
    <row r="73" s="5" customFormat="1" spans="1:19">
      <c r="A73" s="5" t="s">
        <v>726</v>
      </c>
      <c r="B73" s="5">
        <v>7</v>
      </c>
      <c r="C73" s="12">
        <f t="shared" si="18"/>
        <v>0.000119707230316711</v>
      </c>
      <c r="D73" s="5">
        <f t="shared" si="1"/>
        <v>7</v>
      </c>
      <c r="E73" s="5">
        <f t="shared" si="19"/>
        <v>58469</v>
      </c>
      <c r="F73" s="5">
        <v>1996</v>
      </c>
      <c r="G73" s="5">
        <f t="shared" si="3"/>
        <v>1989</v>
      </c>
      <c r="H73" s="5">
        <f t="shared" si="4"/>
        <v>35646337</v>
      </c>
      <c r="I73" s="5">
        <f t="shared" si="5"/>
        <v>2.14561847158809</v>
      </c>
      <c r="J73" s="5">
        <f t="shared" si="6"/>
        <v>0.763427842563071</v>
      </c>
      <c r="K73" s="5">
        <f t="shared" si="7"/>
        <v>0.37865160662465</v>
      </c>
      <c r="L73" s="16">
        <f t="shared" si="8"/>
        <v>1.0214985273078</v>
      </c>
      <c r="M73" s="5">
        <f t="shared" si="9"/>
        <v>4.50678929293535</v>
      </c>
      <c r="N73" s="5">
        <f t="shared" si="20"/>
        <v>0.011463698149165</v>
      </c>
      <c r="O73" s="5">
        <f t="shared" si="11"/>
        <v>3.8741868441885</v>
      </c>
      <c r="P73" s="16">
        <f t="shared" si="12"/>
        <v>2.5718243185651</v>
      </c>
      <c r="Q73" s="5">
        <f t="shared" si="13"/>
        <v>1.84444541667496</v>
      </c>
      <c r="R73" s="5">
        <f t="shared" si="14"/>
        <v>8.13758085112703</v>
      </c>
      <c r="S73" s="5" t="s">
        <v>39</v>
      </c>
    </row>
    <row r="74" s="5" customFormat="1" spans="1:19">
      <c r="A74" s="5" t="s">
        <v>741</v>
      </c>
      <c r="B74" s="5">
        <v>7</v>
      </c>
      <c r="C74" s="12">
        <f t="shared" si="18"/>
        <v>0.000119707230316711</v>
      </c>
      <c r="D74" s="5">
        <f t="shared" si="1"/>
        <v>7</v>
      </c>
      <c r="E74" s="5">
        <f t="shared" si="19"/>
        <v>58469</v>
      </c>
      <c r="F74" s="5">
        <v>1997</v>
      </c>
      <c r="G74" s="5">
        <f t="shared" si="3"/>
        <v>1990</v>
      </c>
      <c r="H74" s="5">
        <f t="shared" si="4"/>
        <v>35646336</v>
      </c>
      <c r="I74" s="5">
        <f t="shared" si="5"/>
        <v>2.14454021118952</v>
      </c>
      <c r="J74" s="5">
        <f t="shared" si="6"/>
        <v>0.762925175645132</v>
      </c>
      <c r="K74" s="5">
        <f t="shared" si="7"/>
        <v>0.378651273011984</v>
      </c>
      <c r="L74" s="16">
        <f t="shared" si="8"/>
        <v>1.0209858504257</v>
      </c>
      <c r="M74" s="5">
        <f t="shared" si="9"/>
        <v>4.50452150290938</v>
      </c>
      <c r="N74" s="5">
        <f t="shared" si="20"/>
        <v>0.011463698149165</v>
      </c>
      <c r="O74" s="5">
        <f t="shared" si="11"/>
        <v>3.8741868441885</v>
      </c>
      <c r="P74" s="16">
        <f t="shared" si="12"/>
        <v>2.5718243185651</v>
      </c>
      <c r="Q74" s="5">
        <f t="shared" si="13"/>
        <v>1.84444662272285</v>
      </c>
      <c r="R74" s="5">
        <f t="shared" si="14"/>
        <v>8.13757553012069</v>
      </c>
      <c r="S74" s="5" t="s">
        <v>39</v>
      </c>
    </row>
    <row r="75" s="5" customFormat="1" spans="1:19">
      <c r="A75" s="5" t="s">
        <v>742</v>
      </c>
      <c r="B75" s="5">
        <v>10</v>
      </c>
      <c r="C75" s="12">
        <f t="shared" si="18"/>
        <v>0.000171010329023873</v>
      </c>
      <c r="D75" s="5">
        <f t="shared" si="1"/>
        <v>10</v>
      </c>
      <c r="E75" s="5">
        <f t="shared" si="19"/>
        <v>58466</v>
      </c>
      <c r="F75" s="5">
        <v>2981</v>
      </c>
      <c r="G75" s="5">
        <f t="shared" si="3"/>
        <v>2971</v>
      </c>
      <c r="H75" s="5">
        <f t="shared" si="4"/>
        <v>35645355</v>
      </c>
      <c r="I75" s="5">
        <f t="shared" si="5"/>
        <v>2.05209239204556</v>
      </c>
      <c r="J75" s="5">
        <f t="shared" si="6"/>
        <v>0.718859951658244</v>
      </c>
      <c r="K75" s="5">
        <f t="shared" si="7"/>
        <v>0.316786551197717</v>
      </c>
      <c r="L75" s="16">
        <f t="shared" si="8"/>
        <v>1.1029168049941</v>
      </c>
      <c r="M75" s="5">
        <f t="shared" si="9"/>
        <v>3.81813312338982</v>
      </c>
      <c r="N75" s="5">
        <f t="shared" si="20"/>
        <v>0.0163767116416642</v>
      </c>
      <c r="O75" s="5">
        <f t="shared" si="11"/>
        <v>4.34582158045382</v>
      </c>
      <c r="P75" s="16">
        <f t="shared" si="12"/>
        <v>3.26863724214702</v>
      </c>
      <c r="Q75" s="5">
        <f t="shared" si="13"/>
        <v>2.33570363165312</v>
      </c>
      <c r="R75" s="5">
        <f t="shared" si="14"/>
        <v>8.08585684981412</v>
      </c>
      <c r="S75" s="5" t="s">
        <v>39</v>
      </c>
    </row>
    <row r="76" s="5" customFormat="1" spans="1:19">
      <c r="A76" s="5" t="s">
        <v>727</v>
      </c>
      <c r="B76" s="5">
        <v>72</v>
      </c>
      <c r="C76" s="12">
        <f t="shared" si="18"/>
        <v>0.00123127436897189</v>
      </c>
      <c r="D76" s="5">
        <f t="shared" si="1"/>
        <v>72</v>
      </c>
      <c r="E76" s="5">
        <f t="shared" si="19"/>
        <v>58404</v>
      </c>
      <c r="F76" s="5">
        <v>23251</v>
      </c>
      <c r="G76" s="5">
        <f t="shared" si="3"/>
        <v>23179</v>
      </c>
      <c r="H76" s="5">
        <f t="shared" si="4"/>
        <v>35625147</v>
      </c>
      <c r="I76" s="5">
        <f t="shared" si="5"/>
        <v>1.89474981662665</v>
      </c>
      <c r="J76" s="5">
        <f t="shared" si="6"/>
        <v>0.639086806930289</v>
      </c>
      <c r="K76" s="5">
        <f t="shared" si="7"/>
        <v>0.118106653383916</v>
      </c>
      <c r="L76" s="16">
        <f t="shared" si="8"/>
        <v>1.50320240088394</v>
      </c>
      <c r="M76" s="5">
        <f t="shared" si="9"/>
        <v>2.38828574614811</v>
      </c>
      <c r="N76" s="5">
        <f t="shared" si="20"/>
        <v>0.117912323819983</v>
      </c>
      <c r="O76" s="5">
        <f t="shared" si="11"/>
        <v>6.87443503765223</v>
      </c>
      <c r="P76" s="16">
        <f t="shared" si="12"/>
        <v>6.48362985707866</v>
      </c>
      <c r="Q76" s="5">
        <f t="shared" si="13"/>
        <v>5.45384259317002</v>
      </c>
      <c r="R76" s="5">
        <f t="shared" si="14"/>
        <v>8.66505702714685</v>
      </c>
      <c r="S76" s="5" t="s">
        <v>39</v>
      </c>
    </row>
    <row r="77" s="5" customFormat="1" spans="1:19">
      <c r="A77" s="5" t="s">
        <v>709</v>
      </c>
      <c r="B77" s="5">
        <v>68</v>
      </c>
      <c r="C77" s="12">
        <f t="shared" si="18"/>
        <v>0.00116287023736234</v>
      </c>
      <c r="D77" s="5">
        <f t="shared" si="1"/>
        <v>68</v>
      </c>
      <c r="E77" s="5">
        <f t="shared" si="19"/>
        <v>58408</v>
      </c>
      <c r="F77" s="5">
        <v>24231</v>
      </c>
      <c r="G77" s="5">
        <f t="shared" si="3"/>
        <v>24163</v>
      </c>
      <c r="H77" s="5">
        <f t="shared" si="4"/>
        <v>35624163</v>
      </c>
      <c r="I77" s="5">
        <f t="shared" si="5"/>
        <v>1.71644697905971</v>
      </c>
      <c r="J77" s="5">
        <f t="shared" si="6"/>
        <v>0.540256444454972</v>
      </c>
      <c r="K77" s="5">
        <f t="shared" si="7"/>
        <v>0.121508917185738</v>
      </c>
      <c r="L77" s="16">
        <f t="shared" si="8"/>
        <v>1.35269509195056</v>
      </c>
      <c r="M77" s="5">
        <f t="shared" si="9"/>
        <v>2.17801502308614</v>
      </c>
      <c r="N77" s="5">
        <f t="shared" si="20"/>
        <v>0.111361639163317</v>
      </c>
      <c r="O77" s="5">
        <f t="shared" si="11"/>
        <v>6.80793414692674</v>
      </c>
      <c r="P77" s="16">
        <f t="shared" si="12"/>
        <v>6.4056858450758</v>
      </c>
      <c r="Q77" s="5">
        <f t="shared" si="13"/>
        <v>5.36518705163574</v>
      </c>
      <c r="R77" s="5">
        <f t="shared" si="14"/>
        <v>8.6386489236681</v>
      </c>
      <c r="S77" s="5" t="s">
        <v>39</v>
      </c>
    </row>
    <row r="78" s="5" customFormat="1" spans="1:19">
      <c r="A78" s="5" t="s">
        <v>743</v>
      </c>
      <c r="B78" s="5">
        <v>43</v>
      </c>
      <c r="C78" s="12">
        <f t="shared" si="18"/>
        <v>0.000735344414802654</v>
      </c>
      <c r="D78" s="5">
        <f t="shared" si="1"/>
        <v>43</v>
      </c>
      <c r="E78" s="5">
        <f t="shared" si="19"/>
        <v>58433</v>
      </c>
      <c r="F78" s="5">
        <v>19003</v>
      </c>
      <c r="G78" s="5">
        <f t="shared" si="3"/>
        <v>18960</v>
      </c>
      <c r="H78" s="5">
        <f t="shared" si="4"/>
        <v>35629366</v>
      </c>
      <c r="I78" s="5">
        <f t="shared" si="5"/>
        <v>1.38286579039169</v>
      </c>
      <c r="J78" s="5">
        <f t="shared" si="6"/>
        <v>0.324158005596043</v>
      </c>
      <c r="K78" s="5">
        <f t="shared" si="7"/>
        <v>0.152727529455443</v>
      </c>
      <c r="L78" s="16">
        <f t="shared" si="8"/>
        <v>1.02512242846582</v>
      </c>
      <c r="M78" s="5">
        <f t="shared" si="9"/>
        <v>1.86545308261139</v>
      </c>
      <c r="N78" s="5">
        <f t="shared" si="20"/>
        <v>0.0704198600591562</v>
      </c>
      <c r="O78" s="5">
        <f t="shared" si="11"/>
        <v>6.25284737839667</v>
      </c>
      <c r="P78" s="16">
        <f t="shared" si="12"/>
        <v>5.74553165314191</v>
      </c>
      <c r="Q78" s="5">
        <f t="shared" si="13"/>
        <v>4.63525392984994</v>
      </c>
      <c r="R78" s="5">
        <f t="shared" si="14"/>
        <v>8.434942492738</v>
      </c>
      <c r="S78" s="5" t="s">
        <v>39</v>
      </c>
    </row>
    <row r="79" s="5" customFormat="1" spans="1:19">
      <c r="A79" s="5" t="s">
        <v>716</v>
      </c>
      <c r="B79" s="5">
        <v>591</v>
      </c>
      <c r="C79" s="12">
        <f t="shared" si="18"/>
        <v>0.0101067104453109</v>
      </c>
      <c r="D79" s="5">
        <f t="shared" si="1"/>
        <v>591</v>
      </c>
      <c r="E79" s="5">
        <f t="shared" si="19"/>
        <v>57885</v>
      </c>
      <c r="F79" s="5">
        <v>326195</v>
      </c>
      <c r="G79" s="5">
        <f t="shared" si="3"/>
        <v>325604</v>
      </c>
      <c r="H79" s="5">
        <f t="shared" si="4"/>
        <v>35322722</v>
      </c>
      <c r="I79" s="5">
        <f t="shared" si="5"/>
        <v>1.10760746741172</v>
      </c>
      <c r="J79" s="5">
        <f t="shared" si="6"/>
        <v>0.102202254267128</v>
      </c>
      <c r="K79" s="5">
        <f t="shared" si="7"/>
        <v>0.0413814274255606</v>
      </c>
      <c r="L79" s="16">
        <f t="shared" si="8"/>
        <v>1.02131872153111</v>
      </c>
      <c r="M79" s="5">
        <f t="shared" si="9"/>
        <v>1.20118654050231</v>
      </c>
      <c r="N79" s="5">
        <f t="shared" si="20"/>
        <v>0.967863658022357</v>
      </c>
      <c r="O79" s="5">
        <f t="shared" si="11"/>
        <v>8.65451638813545</v>
      </c>
      <c r="P79" s="16">
        <f t="shared" si="12"/>
        <v>8.51869088488172</v>
      </c>
      <c r="Q79" s="5">
        <f t="shared" si="13"/>
        <v>7.9802817090569</v>
      </c>
      <c r="R79" s="5">
        <f t="shared" si="14"/>
        <v>9.38571552273646</v>
      </c>
      <c r="S79" s="5" t="s">
        <v>39</v>
      </c>
    </row>
  </sheetData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8"/>
  <sheetViews>
    <sheetView topLeftCell="E1" workbookViewId="0">
      <selection activeCell="S1" sqref="S$1:S$1048576"/>
    </sheetView>
  </sheetViews>
  <sheetFormatPr defaultColWidth="8.88888888888889" defaultRowHeight="15.6" outlineLevelRow="7"/>
  <cols>
    <col min="1" max="7" width="8.88888888888889" style="6"/>
    <col min="8" max="8" width="10.5555555555556" style="6"/>
    <col min="9" max="18" width="14.3333333333333" style="6"/>
    <col min="19" max="16384" width="8.88888888888889" style="6"/>
  </cols>
  <sheetData>
    <row r="1" s="1" customFormat="1" spans="1:19">
      <c r="A1" s="1" t="s">
        <v>0</v>
      </c>
      <c r="B1" s="1" t="s">
        <v>1</v>
      </c>
      <c r="C1" s="8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11</v>
      </c>
      <c r="R1" s="1" t="s">
        <v>12</v>
      </c>
      <c r="S1" s="1" t="s">
        <v>16</v>
      </c>
    </row>
    <row r="2" s="2" customFormat="1" spans="1:19">
      <c r="A2" s="5" t="s">
        <v>744</v>
      </c>
      <c r="B2" s="5">
        <v>3</v>
      </c>
      <c r="C2" s="12">
        <f>B2/58476</f>
        <v>5.13030987071619e-5</v>
      </c>
      <c r="D2" s="5">
        <f t="shared" ref="D2:D7" si="0">B2</f>
        <v>3</v>
      </c>
      <c r="E2" s="5">
        <f>58476-D2</f>
        <v>58473</v>
      </c>
      <c r="F2" s="5">
        <v>198</v>
      </c>
      <c r="G2" s="5">
        <f t="shared" ref="G2:G7" si="1">F2-D2</f>
        <v>195</v>
      </c>
      <c r="H2" s="5">
        <f t="shared" ref="H2:H7" si="2">35706802-G2-E2-D2</f>
        <v>35648131</v>
      </c>
      <c r="I2" s="5">
        <f t="shared" ref="I2:I7" si="3">(D2/E2)/(G2/H2)</f>
        <v>9.37924827895584</v>
      </c>
      <c r="J2" s="5">
        <f t="shared" ref="J2:J7" si="4">LN(I2)</f>
        <v>2.23849961897042</v>
      </c>
      <c r="K2" s="5">
        <f t="shared" ref="K2:K7" si="5">SQRT((1/D2)+(1/E2)+(1/G2)+(1/H2))</f>
        <v>0.581789195863745</v>
      </c>
      <c r="L2" s="5">
        <f t="shared" ref="L2:L7" si="6">EXP(J2-1.96*K2)</f>
        <v>2.99874178315351</v>
      </c>
      <c r="M2" s="5">
        <f t="shared" ref="M2:M7" si="7">EXP(J2+1.96*K2)</f>
        <v>29.3357363319844</v>
      </c>
      <c r="N2" s="5">
        <f>B2*58476/35706802</f>
        <v>0.00491301349249927</v>
      </c>
      <c r="O2" s="5">
        <f t="shared" ref="O2:O7" si="8">LOG((D2+0.5)/(N2+0.5),2)</f>
        <v>2.79324815544197</v>
      </c>
      <c r="P2" s="5">
        <f t="shared" ref="P2:P7" si="9">O2-(3.3*(D2+0.5)^(-0.5))-(2*(D2+0.5)^(-1.5))</f>
        <v>0.723882539491486</v>
      </c>
      <c r="Q2" s="5">
        <f t="shared" ref="Q2:Q7" si="10">EXP((LN(O2)-1.96*K2))</f>
        <v>0.893059838626302</v>
      </c>
      <c r="R2" s="5">
        <f t="shared" ref="R2:R7" si="11">EXP((LN(O2)+1.96*K2))</f>
        <v>8.73652013047784</v>
      </c>
      <c r="S2" s="5" t="s">
        <v>39</v>
      </c>
    </row>
    <row r="3" s="3" customFormat="1" spans="1:19">
      <c r="A3" s="3" t="s">
        <v>745</v>
      </c>
      <c r="B3" s="3">
        <v>4</v>
      </c>
      <c r="C3" s="10">
        <f>B3/151049</f>
        <v>2.64814728995227e-5</v>
      </c>
      <c r="D3" s="3">
        <f t="shared" si="0"/>
        <v>4</v>
      </c>
      <c r="E3" s="3">
        <f>151049-D3</f>
        <v>151045</v>
      </c>
      <c r="F3" s="3">
        <v>157</v>
      </c>
      <c r="G3" s="3">
        <f t="shared" si="1"/>
        <v>153</v>
      </c>
      <c r="H3" s="3">
        <f t="shared" si="2"/>
        <v>35555600</v>
      </c>
      <c r="I3" s="3">
        <f t="shared" si="3"/>
        <v>6.15418034317349</v>
      </c>
      <c r="J3" s="3">
        <f t="shared" si="4"/>
        <v>1.81713158150353</v>
      </c>
      <c r="K3" s="3">
        <f t="shared" si="5"/>
        <v>0.506500341935649</v>
      </c>
      <c r="L3" s="3">
        <f t="shared" si="6"/>
        <v>2.28049132075288</v>
      </c>
      <c r="M3" s="3">
        <f t="shared" si="7"/>
        <v>16.6077964654561</v>
      </c>
      <c r="N3" s="3">
        <f>B3*151049/35706802</f>
        <v>0.0169210337010859</v>
      </c>
      <c r="O3" s="3">
        <f t="shared" si="8"/>
        <v>3.12190918907591</v>
      </c>
      <c r="P3" s="3">
        <f t="shared" si="9"/>
        <v>1.35676115011394</v>
      </c>
      <c r="Q3" s="3">
        <f t="shared" si="10"/>
        <v>1.1568537827728</v>
      </c>
      <c r="R3" s="3">
        <f t="shared" si="11"/>
        <v>8.42484774651138</v>
      </c>
      <c r="S3" s="3" t="s">
        <v>30</v>
      </c>
    </row>
    <row r="4" s="3" customFormat="1" spans="1:19">
      <c r="A4" s="3" t="s">
        <v>746</v>
      </c>
      <c r="B4" s="3">
        <v>8</v>
      </c>
      <c r="C4" s="10">
        <f>B4/151049</f>
        <v>5.29629457990453e-5</v>
      </c>
      <c r="D4" s="3">
        <f t="shared" si="0"/>
        <v>8</v>
      </c>
      <c r="E4" s="3">
        <f>151049-D4</f>
        <v>151041</v>
      </c>
      <c r="F4" s="3">
        <v>534</v>
      </c>
      <c r="G4" s="3">
        <f t="shared" si="1"/>
        <v>526</v>
      </c>
      <c r="H4" s="3">
        <f t="shared" si="2"/>
        <v>35555227</v>
      </c>
      <c r="I4" s="3">
        <f t="shared" si="3"/>
        <v>3.58024581898456</v>
      </c>
      <c r="J4" s="3">
        <f t="shared" si="4"/>
        <v>1.27543146257614</v>
      </c>
      <c r="K4" s="3">
        <f t="shared" si="5"/>
        <v>0.356241195720748</v>
      </c>
      <c r="L4" s="3">
        <f t="shared" si="6"/>
        <v>1.78104223630305</v>
      </c>
      <c r="M4" s="3">
        <f t="shared" si="7"/>
        <v>7.19699952257359</v>
      </c>
      <c r="N4" s="3">
        <f>B4*151049/35706802</f>
        <v>0.0338420674021717</v>
      </c>
      <c r="O4" s="3">
        <f t="shared" si="8"/>
        <v>3.99297794005986</v>
      </c>
      <c r="P4" s="3">
        <f t="shared" si="9"/>
        <v>2.78038206158165</v>
      </c>
      <c r="Q4" s="3">
        <f t="shared" si="10"/>
        <v>1.98636147332754</v>
      </c>
      <c r="R4" s="3">
        <f t="shared" si="11"/>
        <v>8.02667240776453</v>
      </c>
      <c r="S4" s="3" t="s">
        <v>30</v>
      </c>
    </row>
    <row r="5" s="4" customFormat="1" spans="1:19">
      <c r="A5" s="5" t="s">
        <v>746</v>
      </c>
      <c r="B5" s="5">
        <v>3</v>
      </c>
      <c r="C5" s="12">
        <f>B5/58476</f>
        <v>5.13030987071619e-5</v>
      </c>
      <c r="D5" s="5">
        <f t="shared" si="0"/>
        <v>3</v>
      </c>
      <c r="E5" s="5">
        <f>58476-D5</f>
        <v>58473</v>
      </c>
      <c r="F5" s="5">
        <v>534</v>
      </c>
      <c r="G5" s="5">
        <f t="shared" si="1"/>
        <v>531</v>
      </c>
      <c r="H5" s="5">
        <f t="shared" si="2"/>
        <v>35647795</v>
      </c>
      <c r="I5" s="5">
        <f t="shared" si="3"/>
        <v>3.44432424796765</v>
      </c>
      <c r="J5" s="5">
        <f t="shared" si="4"/>
        <v>1.23672773078873</v>
      </c>
      <c r="K5" s="5">
        <f t="shared" si="5"/>
        <v>0.578993698123924</v>
      </c>
      <c r="L5" s="5">
        <f t="shared" si="6"/>
        <v>1.10727283022967</v>
      </c>
      <c r="M5" s="5">
        <f t="shared" si="7"/>
        <v>10.7140437309179</v>
      </c>
      <c r="N5" s="5">
        <f>B5*58476/35706802</f>
        <v>0.00491301349249927</v>
      </c>
      <c r="O5" s="5">
        <f t="shared" si="8"/>
        <v>2.79324815544197</v>
      </c>
      <c r="P5" s="5">
        <f t="shared" si="9"/>
        <v>0.723882539491486</v>
      </c>
      <c r="Q5" s="5">
        <f t="shared" si="10"/>
        <v>0.897966500231511</v>
      </c>
      <c r="R5" s="5">
        <f t="shared" si="11"/>
        <v>8.68878210475383</v>
      </c>
      <c r="S5" s="5" t="s">
        <v>39</v>
      </c>
    </row>
    <row r="6" s="5" customFormat="1" spans="1:19">
      <c r="A6" s="4" t="s">
        <v>747</v>
      </c>
      <c r="B6" s="4">
        <v>13</v>
      </c>
      <c r="C6" s="11">
        <f>B6/9511</f>
        <v>0.00136683839764483</v>
      </c>
      <c r="D6" s="4">
        <f t="shared" si="0"/>
        <v>13</v>
      </c>
      <c r="E6" s="4">
        <f>9511-D6</f>
        <v>9498</v>
      </c>
      <c r="F6" s="4">
        <v>18452</v>
      </c>
      <c r="G6" s="4">
        <f t="shared" si="1"/>
        <v>18439</v>
      </c>
      <c r="H6" s="4">
        <f t="shared" si="2"/>
        <v>35678852</v>
      </c>
      <c r="I6" s="4">
        <f t="shared" si="3"/>
        <v>2.64840680334927</v>
      </c>
      <c r="J6" s="4">
        <f t="shared" si="4"/>
        <v>0.973958252917873</v>
      </c>
      <c r="K6" s="4">
        <f t="shared" si="5"/>
        <v>0.277637575176848</v>
      </c>
      <c r="L6" s="4">
        <f t="shared" si="6"/>
        <v>1.53693259021801</v>
      </c>
      <c r="M6" s="4">
        <f t="shared" si="7"/>
        <v>4.56367354083617</v>
      </c>
      <c r="N6" s="4">
        <f>B6*9511/35706802</f>
        <v>0.00346272959421009</v>
      </c>
      <c r="O6" s="4">
        <f t="shared" si="8"/>
        <v>4.74493061488589</v>
      </c>
      <c r="P6" s="4">
        <f t="shared" si="9"/>
        <v>3.80646355705415</v>
      </c>
      <c r="Q6" s="4">
        <f t="shared" si="10"/>
        <v>2.75359453506869</v>
      </c>
      <c r="R6" s="4">
        <f t="shared" si="11"/>
        <v>8.17635503460926</v>
      </c>
      <c r="S6" s="4" t="s">
        <v>34</v>
      </c>
    </row>
    <row r="7" s="5" customFormat="1" spans="1:19">
      <c r="A7" s="5" t="s">
        <v>748</v>
      </c>
      <c r="B7" s="5">
        <v>46</v>
      </c>
      <c r="C7" s="12">
        <f>B7/58476</f>
        <v>0.000786647513509816</v>
      </c>
      <c r="D7" s="5">
        <f t="shared" si="0"/>
        <v>46</v>
      </c>
      <c r="E7" s="5">
        <f>58476-D7</f>
        <v>58430</v>
      </c>
      <c r="F7" s="5">
        <v>12658</v>
      </c>
      <c r="G7" s="5">
        <f t="shared" si="1"/>
        <v>12612</v>
      </c>
      <c r="H7" s="5">
        <f t="shared" si="2"/>
        <v>35635714</v>
      </c>
      <c r="I7" s="5">
        <f t="shared" si="3"/>
        <v>2.22445409615893</v>
      </c>
      <c r="J7" s="5">
        <f t="shared" si="4"/>
        <v>0.799511535474029</v>
      </c>
      <c r="K7" s="5">
        <f t="shared" si="5"/>
        <v>0.147768611545179</v>
      </c>
      <c r="L7" s="5">
        <f t="shared" si="6"/>
        <v>1.66509979212318</v>
      </c>
      <c r="M7" s="5">
        <f t="shared" si="7"/>
        <v>2.97171139491213</v>
      </c>
      <c r="N7" s="5">
        <f>B7*58476/35706802</f>
        <v>0.0753328735516555</v>
      </c>
      <c r="O7" s="5">
        <f t="shared" si="8"/>
        <v>6.33669000025266</v>
      </c>
      <c r="P7" s="5">
        <f t="shared" si="9"/>
        <v>5.84644711788558</v>
      </c>
      <c r="Q7" s="5">
        <f t="shared" si="10"/>
        <v>4.74328565394494</v>
      </c>
      <c r="R7" s="5">
        <f t="shared" si="11"/>
        <v>8.46536411441018</v>
      </c>
      <c r="S7" s="5" t="s">
        <v>39</v>
      </c>
    </row>
    <row r="8" s="5" customFormat="1" spans="1:19">
      <c r="A8" s="2" t="s">
        <v>749</v>
      </c>
      <c r="B8" s="2">
        <v>69</v>
      </c>
      <c r="C8" s="9">
        <v>0.000332387554253838</v>
      </c>
      <c r="D8" s="2">
        <v>69</v>
      </c>
      <c r="E8" s="2">
        <v>207520</v>
      </c>
      <c r="F8" s="2">
        <v>7605</v>
      </c>
      <c r="G8" s="2">
        <v>7536</v>
      </c>
      <c r="H8" s="2">
        <v>35491677</v>
      </c>
      <c r="I8" s="2">
        <v>1.56593871966604</v>
      </c>
      <c r="J8" s="2">
        <v>0.448485465044346</v>
      </c>
      <c r="K8" s="2">
        <v>0.120955764650185</v>
      </c>
      <c r="L8" s="2">
        <v>1.23542144926317</v>
      </c>
      <c r="M8" s="2">
        <v>1.98488060508568</v>
      </c>
      <c r="N8" s="2">
        <v>0.401146005738627</v>
      </c>
      <c r="O8" s="2">
        <v>6.26910829388082</v>
      </c>
      <c r="P8" s="2">
        <v>5.8698147419608</v>
      </c>
      <c r="Q8" s="2">
        <v>4.94590928543215</v>
      </c>
      <c r="R8" s="2">
        <v>7.94630805626901</v>
      </c>
      <c r="S8" s="2" t="s">
        <v>18</v>
      </c>
    </row>
  </sheetData>
  <sortState ref="A2:U8">
    <sortCondition ref="I2" descending="1"/>
  </sortState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09"/>
  <sheetViews>
    <sheetView topLeftCell="E1" workbookViewId="0">
      <selection activeCell="S1" sqref="S$1:S$1048576"/>
    </sheetView>
  </sheetViews>
  <sheetFormatPr defaultColWidth="8.88888888888889" defaultRowHeight="15.6"/>
  <cols>
    <col min="1" max="7" width="8.88888888888889" style="6"/>
    <col min="8" max="8" width="10.5555555555556" style="6"/>
    <col min="9" max="18" width="14.3333333333333" style="6"/>
    <col min="19" max="16384" width="8.88888888888889" style="6"/>
  </cols>
  <sheetData>
    <row r="1" s="1" customFormat="1" spans="1:19">
      <c r="A1" s="1" t="s">
        <v>0</v>
      </c>
      <c r="B1" s="1" t="s">
        <v>1</v>
      </c>
      <c r="C1" s="8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11</v>
      </c>
      <c r="R1" s="1" t="s">
        <v>12</v>
      </c>
      <c r="S1" s="1" t="s">
        <v>16</v>
      </c>
    </row>
    <row r="2" s="1" customFormat="1" spans="1:19">
      <c r="A2" s="1" t="s">
        <v>750</v>
      </c>
      <c r="B2" s="1">
        <v>3</v>
      </c>
      <c r="C2" s="20">
        <v>1.44516327936451e-5</v>
      </c>
      <c r="D2" s="21">
        <v>3</v>
      </c>
      <c r="E2" s="21">
        <v>207586</v>
      </c>
      <c r="F2" s="1">
        <v>17</v>
      </c>
      <c r="G2" s="21">
        <v>14</v>
      </c>
      <c r="H2" s="21">
        <v>35499199</v>
      </c>
      <c r="I2" s="21">
        <v>36.6449144657429</v>
      </c>
      <c r="J2" s="21">
        <v>3.60127465924336</v>
      </c>
      <c r="K2" s="21">
        <v>0.636212818333695</v>
      </c>
      <c r="L2" s="21">
        <v>10.5307287977105</v>
      </c>
      <c r="M2" s="21">
        <v>127.517267037926</v>
      </c>
      <c r="N2" s="21">
        <v>0.0174411306842881</v>
      </c>
      <c r="O2" s="21">
        <v>2.75788828051837</v>
      </c>
      <c r="P2" s="21">
        <v>0.688522664567886</v>
      </c>
      <c r="Q2" s="21">
        <v>0.79254035546114</v>
      </c>
      <c r="R2" s="21">
        <v>9.59692174084316</v>
      </c>
      <c r="S2" s="1" t="s">
        <v>18</v>
      </c>
    </row>
    <row r="3" s="1" customFormat="1" spans="1:19">
      <c r="A3" s="1" t="s">
        <v>751</v>
      </c>
      <c r="B3" s="1">
        <v>8</v>
      </c>
      <c r="C3" s="20">
        <v>3.85376874497204e-5</v>
      </c>
      <c r="D3" s="21">
        <v>8</v>
      </c>
      <c r="E3" s="21">
        <v>207581</v>
      </c>
      <c r="F3" s="1">
        <v>88</v>
      </c>
      <c r="G3" s="21">
        <v>80</v>
      </c>
      <c r="H3" s="21">
        <v>35499133</v>
      </c>
      <c r="I3" s="21">
        <v>17.1013401997293</v>
      </c>
      <c r="J3" s="21">
        <v>2.83915683469069</v>
      </c>
      <c r="K3" s="21">
        <v>0.370816458057466</v>
      </c>
      <c r="L3" s="21">
        <v>8.26770182060623</v>
      </c>
      <c r="M3" s="21">
        <v>35.3732927205921</v>
      </c>
      <c r="N3" s="21">
        <v>0.0465096818247683</v>
      </c>
      <c r="O3" s="21">
        <v>3.95914388160035</v>
      </c>
      <c r="P3" s="21">
        <v>2.74654800312214</v>
      </c>
      <c r="Q3" s="21">
        <v>1.91406174578455</v>
      </c>
      <c r="R3" s="21">
        <v>8.18929708497393</v>
      </c>
      <c r="S3" s="1" t="s">
        <v>18</v>
      </c>
    </row>
    <row r="4" s="1" customFormat="1" spans="1:19">
      <c r="A4" s="1" t="s">
        <v>752</v>
      </c>
      <c r="B4" s="1">
        <v>3</v>
      </c>
      <c r="C4" s="20">
        <v>1.44516327936451e-5</v>
      </c>
      <c r="D4" s="21">
        <v>3</v>
      </c>
      <c r="E4" s="21">
        <v>207586</v>
      </c>
      <c r="F4" s="1">
        <v>36</v>
      </c>
      <c r="G4" s="21">
        <v>33</v>
      </c>
      <c r="H4" s="21">
        <v>35499180</v>
      </c>
      <c r="I4" s="21">
        <v>15.5463190283458</v>
      </c>
      <c r="J4" s="21">
        <v>2.74382389216866</v>
      </c>
      <c r="K4" s="21">
        <v>0.603026706777218</v>
      </c>
      <c r="L4" s="21">
        <v>4.76783129742354</v>
      </c>
      <c r="M4" s="21">
        <v>50.691398301301</v>
      </c>
      <c r="N4" s="21">
        <v>0.0174411306842881</v>
      </c>
      <c r="O4" s="21">
        <v>2.75788828051837</v>
      </c>
      <c r="P4" s="21">
        <v>0.688522664567886</v>
      </c>
      <c r="Q4" s="21">
        <v>0.845804465653774</v>
      </c>
      <c r="R4" s="21">
        <v>8.99256042818534</v>
      </c>
      <c r="S4" s="1" t="s">
        <v>18</v>
      </c>
    </row>
    <row r="5" s="1" customFormat="1" spans="1:19">
      <c r="A5" s="1" t="s">
        <v>753</v>
      </c>
      <c r="B5" s="1">
        <v>4</v>
      </c>
      <c r="C5" s="20">
        <v>1.92688437248602e-5</v>
      </c>
      <c r="D5" s="21">
        <v>4</v>
      </c>
      <c r="E5" s="21">
        <v>207585</v>
      </c>
      <c r="F5" s="1">
        <v>84</v>
      </c>
      <c r="G5" s="21">
        <v>80</v>
      </c>
      <c r="H5" s="21">
        <v>35499133</v>
      </c>
      <c r="I5" s="21">
        <v>8.55050533516391</v>
      </c>
      <c r="J5" s="21">
        <v>2.14599038473007</v>
      </c>
      <c r="K5" s="21">
        <v>0.512352266974059</v>
      </c>
      <c r="L5" s="21">
        <v>3.13233878587871</v>
      </c>
      <c r="M5" s="21">
        <v>23.3407515867275</v>
      </c>
      <c r="N5" s="21">
        <v>0.0232548409123841</v>
      </c>
      <c r="O5" s="21">
        <v>3.10433934263802</v>
      </c>
      <c r="P5" s="21">
        <v>1.33919130367604</v>
      </c>
      <c r="Q5" s="21">
        <v>1.13722430971244</v>
      </c>
      <c r="R5" s="21">
        <v>8.47407382338413</v>
      </c>
      <c r="S5" s="1" t="s">
        <v>18</v>
      </c>
    </row>
    <row r="6" s="1" customFormat="1" spans="1:19">
      <c r="A6" s="1" t="s">
        <v>754</v>
      </c>
      <c r="B6" s="1">
        <v>1592</v>
      </c>
      <c r="C6" s="20">
        <v>0.00766899980249435</v>
      </c>
      <c r="D6" s="21">
        <v>1592</v>
      </c>
      <c r="E6" s="21">
        <v>205997</v>
      </c>
      <c r="F6" s="1">
        <v>36448</v>
      </c>
      <c r="G6" s="21">
        <v>34856</v>
      </c>
      <c r="H6" s="21">
        <v>35464357</v>
      </c>
      <c r="I6" s="21">
        <v>7.86315272407225</v>
      </c>
      <c r="J6" s="21">
        <v>2.06218763595089</v>
      </c>
      <c r="K6" s="21">
        <v>0.0257237789933499</v>
      </c>
      <c r="L6" s="21">
        <v>7.47653185804865</v>
      </c>
      <c r="M6" s="21">
        <v>8.26976624135219</v>
      </c>
      <c r="N6" s="21">
        <v>9.25542668312889</v>
      </c>
      <c r="O6" s="21">
        <v>7.35087268229277</v>
      </c>
      <c r="P6" s="21">
        <v>7.26814716945129</v>
      </c>
      <c r="Q6" s="21">
        <v>6.98943995140394</v>
      </c>
      <c r="R6" s="21">
        <v>7.7309955542896</v>
      </c>
      <c r="S6" s="1" t="s">
        <v>18</v>
      </c>
    </row>
    <row r="7" s="1" customFormat="1" spans="1:19">
      <c r="A7" s="1" t="s">
        <v>755</v>
      </c>
      <c r="B7" s="1">
        <v>5</v>
      </c>
      <c r="C7" s="20">
        <v>2.40860546560752e-5</v>
      </c>
      <c r="D7" s="21">
        <v>5</v>
      </c>
      <c r="E7" s="21">
        <v>207584</v>
      </c>
      <c r="F7" s="1">
        <v>114</v>
      </c>
      <c r="G7" s="21">
        <v>109</v>
      </c>
      <c r="H7" s="21">
        <v>35499104</v>
      </c>
      <c r="I7" s="21">
        <v>7.84453168864193</v>
      </c>
      <c r="J7" s="21">
        <v>2.05981668888268</v>
      </c>
      <c r="K7" s="21">
        <v>0.457361079917489</v>
      </c>
      <c r="L7" s="21">
        <v>3.20076221056526</v>
      </c>
      <c r="M7" s="21">
        <v>19.2256323231334</v>
      </c>
      <c r="N7" s="21">
        <v>0.0290685511404802</v>
      </c>
      <c r="O7" s="21">
        <v>3.37790504981856</v>
      </c>
      <c r="P7" s="21">
        <v>1.81572525543109</v>
      </c>
      <c r="Q7" s="21">
        <v>1.37826848860733</v>
      </c>
      <c r="R7" s="21">
        <v>8.27867909620368</v>
      </c>
      <c r="S7" s="1" t="s">
        <v>18</v>
      </c>
    </row>
    <row r="8" s="1" customFormat="1" spans="1:19">
      <c r="A8" s="1" t="s">
        <v>756</v>
      </c>
      <c r="B8" s="1">
        <v>5</v>
      </c>
      <c r="C8" s="20">
        <v>2.40860546560752e-5</v>
      </c>
      <c r="D8" s="21">
        <v>5</v>
      </c>
      <c r="E8" s="21">
        <v>207584</v>
      </c>
      <c r="F8" s="1">
        <v>124</v>
      </c>
      <c r="G8" s="21">
        <v>119</v>
      </c>
      <c r="H8" s="21">
        <v>35499094</v>
      </c>
      <c r="I8" s="21">
        <v>7.18532532097161</v>
      </c>
      <c r="J8" s="21">
        <v>1.972040796303</v>
      </c>
      <c r="K8" s="21">
        <v>0.4565174770381</v>
      </c>
      <c r="L8" s="21">
        <v>2.93664138215876</v>
      </c>
      <c r="M8" s="21">
        <v>17.5809345607746</v>
      </c>
      <c r="N8" s="21">
        <v>0.0290685511404802</v>
      </c>
      <c r="O8" s="21">
        <v>3.37790504981856</v>
      </c>
      <c r="P8" s="21">
        <v>1.81572525543109</v>
      </c>
      <c r="Q8" s="21">
        <v>1.38054928777517</v>
      </c>
      <c r="R8" s="21">
        <v>8.2650019283107</v>
      </c>
      <c r="S8" s="1" t="s">
        <v>18</v>
      </c>
    </row>
    <row r="9" s="1" customFormat="1" spans="1:19">
      <c r="A9" s="1" t="s">
        <v>757</v>
      </c>
      <c r="B9" s="1">
        <v>40</v>
      </c>
      <c r="C9" s="20">
        <v>0.000192688437248602</v>
      </c>
      <c r="D9" s="21">
        <v>40</v>
      </c>
      <c r="E9" s="21">
        <v>207549</v>
      </c>
      <c r="F9" s="1">
        <v>1002</v>
      </c>
      <c r="G9" s="21">
        <v>962</v>
      </c>
      <c r="H9" s="21">
        <v>35498251</v>
      </c>
      <c r="I9" s="21">
        <v>7.11166400512049</v>
      </c>
      <c r="J9" s="21">
        <v>1.96173625372109</v>
      </c>
      <c r="K9" s="21">
        <v>0.161382611669393</v>
      </c>
      <c r="L9" s="21">
        <v>5.18321922294601</v>
      </c>
      <c r="M9" s="21">
        <v>9.75759711220172</v>
      </c>
      <c r="N9" s="21">
        <v>0.232548409123841</v>
      </c>
      <c r="O9" s="21">
        <v>5.78885399721971</v>
      </c>
      <c r="P9" s="21">
        <v>5.26254927915137</v>
      </c>
      <c r="Q9" s="21">
        <v>4.21911092757098</v>
      </c>
      <c r="R9" s="21">
        <v>7.94262847704254</v>
      </c>
      <c r="S9" s="1" t="s">
        <v>18</v>
      </c>
    </row>
    <row r="10" s="1" customFormat="1" spans="1:19">
      <c r="A10" s="1" t="s">
        <v>758</v>
      </c>
      <c r="B10" s="1">
        <v>16</v>
      </c>
      <c r="C10" s="20">
        <v>7.70753748994407e-5</v>
      </c>
      <c r="D10" s="21">
        <v>16</v>
      </c>
      <c r="E10" s="21">
        <v>207573</v>
      </c>
      <c r="F10" s="1">
        <v>510</v>
      </c>
      <c r="G10" s="21">
        <v>494</v>
      </c>
      <c r="H10" s="21">
        <v>35498719</v>
      </c>
      <c r="I10" s="21">
        <v>5.53904448541795</v>
      </c>
      <c r="J10" s="21">
        <v>1.71182201032725</v>
      </c>
      <c r="K10" s="21">
        <v>0.254025859412491</v>
      </c>
      <c r="L10" s="21">
        <v>3.36669424213512</v>
      </c>
      <c r="M10" s="21">
        <v>9.11309777628675</v>
      </c>
      <c r="N10" s="21">
        <v>0.0930193636495366</v>
      </c>
      <c r="O10" s="21">
        <v>4.79824300089938</v>
      </c>
      <c r="P10" s="21">
        <v>3.95599879898625</v>
      </c>
      <c r="Q10" s="21">
        <v>2.91642667359336</v>
      </c>
      <c r="R10" s="21">
        <v>7.89429616185512</v>
      </c>
      <c r="S10" s="1" t="s">
        <v>18</v>
      </c>
    </row>
    <row r="11" s="1" customFormat="1" spans="1:19">
      <c r="A11" s="1" t="s">
        <v>759</v>
      </c>
      <c r="B11" s="1">
        <v>6</v>
      </c>
      <c r="C11" s="20">
        <v>2.89032655872903e-5</v>
      </c>
      <c r="D11" s="21">
        <v>6</v>
      </c>
      <c r="E11" s="21">
        <v>207583</v>
      </c>
      <c r="F11" s="1">
        <v>213</v>
      </c>
      <c r="G11" s="21">
        <v>207</v>
      </c>
      <c r="H11" s="21">
        <v>35499006</v>
      </c>
      <c r="I11" s="21">
        <v>4.95684471104172</v>
      </c>
      <c r="J11" s="21">
        <v>1.60076939134211</v>
      </c>
      <c r="K11" s="21">
        <v>0.414128518772897</v>
      </c>
      <c r="L11" s="21">
        <v>2.20136471831301</v>
      </c>
      <c r="M11" s="21">
        <v>11.1613987836652</v>
      </c>
      <c r="N11" s="21">
        <v>0.0348822613685762</v>
      </c>
      <c r="O11" s="21">
        <v>3.60314645353945</v>
      </c>
      <c r="P11" s="21">
        <v>2.1880931092347</v>
      </c>
      <c r="Q11" s="21">
        <v>1.60017913413096</v>
      </c>
      <c r="R11" s="21">
        <v>8.11325687777114</v>
      </c>
      <c r="S11" s="1" t="s">
        <v>18</v>
      </c>
    </row>
    <row r="12" s="1" customFormat="1" spans="1:19">
      <c r="A12" s="1" t="s">
        <v>760</v>
      </c>
      <c r="B12" s="1">
        <v>15</v>
      </c>
      <c r="C12" s="20">
        <v>7.22581639682257e-5</v>
      </c>
      <c r="D12" s="21">
        <v>15</v>
      </c>
      <c r="E12" s="21">
        <v>207574</v>
      </c>
      <c r="F12" s="1">
        <v>552</v>
      </c>
      <c r="G12" s="21">
        <v>537</v>
      </c>
      <c r="H12" s="21">
        <v>35498676</v>
      </c>
      <c r="I12" s="21">
        <v>4.77701026376916</v>
      </c>
      <c r="J12" s="21">
        <v>1.56381488298604</v>
      </c>
      <c r="K12" s="21">
        <v>0.26178943788605</v>
      </c>
      <c r="L12" s="21">
        <v>2.85967386390385</v>
      </c>
      <c r="M12" s="21">
        <v>7.97987048390327</v>
      </c>
      <c r="N12" s="21">
        <v>0.0872056534214405</v>
      </c>
      <c r="O12" s="21">
        <v>4.72225854723648</v>
      </c>
      <c r="P12" s="21">
        <v>3.85128348271259</v>
      </c>
      <c r="Q12" s="21">
        <v>2.82689770389433</v>
      </c>
      <c r="R12" s="21">
        <v>7.88840917597687</v>
      </c>
      <c r="S12" s="1" t="s">
        <v>18</v>
      </c>
    </row>
    <row r="13" s="1" customFormat="1" spans="1:19">
      <c r="A13" s="1" t="s">
        <v>761</v>
      </c>
      <c r="B13" s="1">
        <v>11</v>
      </c>
      <c r="C13" s="20">
        <v>5.29893202433655e-5</v>
      </c>
      <c r="D13" s="21">
        <v>11</v>
      </c>
      <c r="E13" s="21">
        <v>207578</v>
      </c>
      <c r="F13" s="1">
        <v>412</v>
      </c>
      <c r="G13" s="21">
        <v>401</v>
      </c>
      <c r="H13" s="21">
        <v>35498812</v>
      </c>
      <c r="I13" s="21">
        <v>4.69116608127044</v>
      </c>
      <c r="J13" s="21">
        <v>1.54568118295547</v>
      </c>
      <c r="K13" s="21">
        <v>0.30562673661067</v>
      </c>
      <c r="L13" s="21">
        <v>2.57706918700925</v>
      </c>
      <c r="M13" s="21">
        <v>8.53956087519791</v>
      </c>
      <c r="N13" s="21">
        <v>0.0639508125090564</v>
      </c>
      <c r="O13" s="21">
        <v>4.34992071392993</v>
      </c>
      <c r="P13" s="21">
        <v>3.32551964464503</v>
      </c>
      <c r="Q13" s="21">
        <v>2.38960771023614</v>
      </c>
      <c r="R13" s="21">
        <v>7.9183751108699</v>
      </c>
      <c r="S13" s="1" t="s">
        <v>18</v>
      </c>
    </row>
    <row r="14" s="1" customFormat="1" spans="1:19">
      <c r="A14" s="1" t="s">
        <v>762</v>
      </c>
      <c r="B14" s="1">
        <v>7</v>
      </c>
      <c r="C14" s="20">
        <v>3.37204765185053e-5</v>
      </c>
      <c r="D14" s="21">
        <v>7</v>
      </c>
      <c r="E14" s="21">
        <v>207582</v>
      </c>
      <c r="F14" s="1">
        <v>280</v>
      </c>
      <c r="G14" s="21">
        <v>273</v>
      </c>
      <c r="H14" s="21">
        <v>35498940</v>
      </c>
      <c r="I14" s="21">
        <v>4.38491406176466</v>
      </c>
      <c r="J14" s="21">
        <v>1.47817002740283</v>
      </c>
      <c r="K14" s="21">
        <v>0.382785830541541</v>
      </c>
      <c r="L14" s="21">
        <v>2.07074780302896</v>
      </c>
      <c r="M14" s="21">
        <v>9.28527911556235</v>
      </c>
      <c r="N14" s="21">
        <v>0.0406959715966723</v>
      </c>
      <c r="O14" s="21">
        <v>3.79400108269656</v>
      </c>
      <c r="P14" s="21">
        <v>2.49163855707316</v>
      </c>
      <c r="Q14" s="21">
        <v>1.79169290344579</v>
      </c>
      <c r="R14" s="21">
        <v>8.03399075132754</v>
      </c>
      <c r="S14" s="1" t="s">
        <v>18</v>
      </c>
    </row>
    <row r="15" s="1" customFormat="1" spans="1:19">
      <c r="A15" s="1" t="s">
        <v>763</v>
      </c>
      <c r="B15" s="1">
        <v>38</v>
      </c>
      <c r="C15" s="20">
        <v>0.000183054015386172</v>
      </c>
      <c r="D15" s="21">
        <v>38</v>
      </c>
      <c r="E15" s="21">
        <v>207551</v>
      </c>
      <c r="F15" s="1">
        <v>1524</v>
      </c>
      <c r="G15" s="21">
        <v>1486</v>
      </c>
      <c r="H15" s="21">
        <v>35497727</v>
      </c>
      <c r="I15" s="21">
        <v>4.37361451377664</v>
      </c>
      <c r="J15" s="21">
        <v>1.47558978708973</v>
      </c>
      <c r="K15" s="21">
        <v>0.164297240535253</v>
      </c>
      <c r="L15" s="21">
        <v>3.16947891940405</v>
      </c>
      <c r="M15" s="21">
        <v>6.03522042630099</v>
      </c>
      <c r="N15" s="21">
        <v>0.220920988667649</v>
      </c>
      <c r="O15" s="21">
        <v>5.73887348361077</v>
      </c>
      <c r="P15" s="21">
        <v>5.1986581407148</v>
      </c>
      <c r="Q15" s="21">
        <v>4.15885727243134</v>
      </c>
      <c r="R15" s="21">
        <v>7.91916305452741</v>
      </c>
      <c r="S15" s="1" t="s">
        <v>18</v>
      </c>
    </row>
    <row r="16" s="1" customFormat="1" spans="1:19">
      <c r="A16" s="1" t="s">
        <v>764</v>
      </c>
      <c r="B16" s="1">
        <v>4</v>
      </c>
      <c r="C16" s="20">
        <v>1.92688437248602e-5</v>
      </c>
      <c r="D16" s="21">
        <v>4</v>
      </c>
      <c r="E16" s="21">
        <v>207585</v>
      </c>
      <c r="F16" s="1">
        <v>163</v>
      </c>
      <c r="G16" s="21">
        <v>159</v>
      </c>
      <c r="H16" s="21">
        <v>35499054</v>
      </c>
      <c r="I16" s="21">
        <v>4.30213147512658</v>
      </c>
      <c r="J16" s="21">
        <v>1.45911059177478</v>
      </c>
      <c r="K16" s="21">
        <v>0.50625502827095</v>
      </c>
      <c r="L16" s="21">
        <v>1.59496331562429</v>
      </c>
      <c r="M16" s="21">
        <v>11.6042388235308</v>
      </c>
      <c r="N16" s="21">
        <v>0.0232548409123841</v>
      </c>
      <c r="O16" s="21">
        <v>3.10433934263802</v>
      </c>
      <c r="P16" s="21">
        <v>1.33919130367604</v>
      </c>
      <c r="Q16" s="21">
        <v>1.1508963404265</v>
      </c>
      <c r="R16" s="21">
        <v>8.37340637531175</v>
      </c>
      <c r="S16" s="1" t="s">
        <v>18</v>
      </c>
    </row>
    <row r="17" s="1" customFormat="1" spans="1:19">
      <c r="A17" s="1" t="s">
        <v>765</v>
      </c>
      <c r="B17" s="1">
        <v>205</v>
      </c>
      <c r="C17" s="20">
        <v>0.000987528240899084</v>
      </c>
      <c r="D17" s="21">
        <v>205</v>
      </c>
      <c r="E17" s="21">
        <v>207384</v>
      </c>
      <c r="F17" s="1">
        <v>8401</v>
      </c>
      <c r="G17" s="21">
        <v>8196</v>
      </c>
      <c r="H17" s="21">
        <v>35491017</v>
      </c>
      <c r="I17" s="21">
        <v>4.28050598654626</v>
      </c>
      <c r="J17" s="21">
        <v>1.4540712237618</v>
      </c>
      <c r="K17" s="21">
        <v>0.0707453861841321</v>
      </c>
      <c r="L17" s="21">
        <v>3.72627944058692</v>
      </c>
      <c r="M17" s="21">
        <v>4.91716517588181</v>
      </c>
      <c r="N17" s="21">
        <v>1.19181059675969</v>
      </c>
      <c r="O17" s="21">
        <v>6.92442652019462</v>
      </c>
      <c r="P17" s="21">
        <v>6.69354617499838</v>
      </c>
      <c r="Q17" s="21">
        <v>6.02787340121787</v>
      </c>
      <c r="R17" s="21">
        <v>7.95432807594918</v>
      </c>
      <c r="S17" s="1" t="s">
        <v>18</v>
      </c>
    </row>
    <row r="18" s="1" customFormat="1" spans="1:19">
      <c r="A18" s="1" t="s">
        <v>766</v>
      </c>
      <c r="B18" s="1">
        <v>3</v>
      </c>
      <c r="C18" s="20">
        <v>1.44516327936451e-5</v>
      </c>
      <c r="D18" s="21">
        <v>3</v>
      </c>
      <c r="E18" s="21">
        <v>207586</v>
      </c>
      <c r="F18" s="1">
        <v>128</v>
      </c>
      <c r="G18" s="21">
        <v>125</v>
      </c>
      <c r="H18" s="21">
        <v>35499088</v>
      </c>
      <c r="I18" s="21">
        <v>4.10421758692783</v>
      </c>
      <c r="J18" s="21">
        <v>1.41201512472032</v>
      </c>
      <c r="K18" s="21">
        <v>0.584241541473747</v>
      </c>
      <c r="L18" s="21">
        <v>1.30591207334623</v>
      </c>
      <c r="M18" s="21">
        <v>12.898725989787</v>
      </c>
      <c r="N18" s="21">
        <v>0.0174411306842881</v>
      </c>
      <c r="O18" s="21">
        <v>2.75788828051837</v>
      </c>
      <c r="P18" s="21">
        <v>0.688522664567886</v>
      </c>
      <c r="Q18" s="21">
        <v>0.87752647762638</v>
      </c>
      <c r="R18" s="21">
        <v>8.66748521183531</v>
      </c>
      <c r="S18" s="1" t="s">
        <v>18</v>
      </c>
    </row>
    <row r="19" s="1" customFormat="1" spans="1:19">
      <c r="A19" s="1" t="s">
        <v>767</v>
      </c>
      <c r="B19" s="1">
        <v>6</v>
      </c>
      <c r="C19" s="20">
        <v>2.89032655872903e-5</v>
      </c>
      <c r="D19" s="21">
        <v>6</v>
      </c>
      <c r="E19" s="21">
        <v>207583</v>
      </c>
      <c r="F19" s="1">
        <v>263</v>
      </c>
      <c r="G19" s="21">
        <v>257</v>
      </c>
      <c r="H19" s="21">
        <v>35498956</v>
      </c>
      <c r="I19" s="21">
        <v>3.99247241237582</v>
      </c>
      <c r="J19" s="21">
        <v>1.38441069122112</v>
      </c>
      <c r="K19" s="21">
        <v>0.412992206670217</v>
      </c>
      <c r="L19" s="21">
        <v>1.77703450429953</v>
      </c>
      <c r="M19" s="21">
        <v>8.96990797028176</v>
      </c>
      <c r="N19" s="21">
        <v>0.0348822613685762</v>
      </c>
      <c r="O19" s="21">
        <v>3.60314645353945</v>
      </c>
      <c r="P19" s="21">
        <v>2.1880931092347</v>
      </c>
      <c r="Q19" s="21">
        <v>1.60374697947477</v>
      </c>
      <c r="R19" s="21">
        <v>8.09520736862478</v>
      </c>
      <c r="S19" s="1" t="s">
        <v>18</v>
      </c>
    </row>
    <row r="20" s="1" customFormat="1" spans="1:19">
      <c r="A20" s="1" t="s">
        <v>768</v>
      </c>
      <c r="B20" s="1">
        <v>3</v>
      </c>
      <c r="C20" s="20">
        <v>1.44516327936451e-5</v>
      </c>
      <c r="D20" s="21">
        <v>3</v>
      </c>
      <c r="E20" s="21">
        <v>207586</v>
      </c>
      <c r="F20" s="1">
        <v>136</v>
      </c>
      <c r="G20" s="21">
        <v>133</v>
      </c>
      <c r="H20" s="21">
        <v>35499080</v>
      </c>
      <c r="I20" s="21">
        <v>3.85734648685147</v>
      </c>
      <c r="J20" s="21">
        <v>1.34997950844294</v>
      </c>
      <c r="K20" s="21">
        <v>0.583829577681799</v>
      </c>
      <c r="L20" s="21">
        <v>1.22835212601091</v>
      </c>
      <c r="M20" s="21">
        <v>12.1130753995969</v>
      </c>
      <c r="N20" s="21">
        <v>0.0174411306842881</v>
      </c>
      <c r="O20" s="21">
        <v>2.75788828051837</v>
      </c>
      <c r="P20" s="21">
        <v>0.688522664567886</v>
      </c>
      <c r="Q20" s="21">
        <v>0.878235321670693</v>
      </c>
      <c r="R20" s="21">
        <v>8.66048948401616</v>
      </c>
      <c r="S20" s="1" t="s">
        <v>18</v>
      </c>
    </row>
    <row r="21" s="1" customFormat="1" spans="1:19">
      <c r="A21" s="1" t="s">
        <v>769</v>
      </c>
      <c r="B21" s="1">
        <v>6</v>
      </c>
      <c r="C21" s="20">
        <v>2.89032655872903e-5</v>
      </c>
      <c r="D21" s="21">
        <v>6</v>
      </c>
      <c r="E21" s="21">
        <v>207583</v>
      </c>
      <c r="F21" s="1">
        <v>281</v>
      </c>
      <c r="G21" s="21">
        <v>275</v>
      </c>
      <c r="H21" s="21">
        <v>35498938</v>
      </c>
      <c r="I21" s="21">
        <v>3.73114505347916</v>
      </c>
      <c r="J21" s="21">
        <v>1.31671517139248</v>
      </c>
      <c r="K21" s="21">
        <v>0.412683747951207</v>
      </c>
      <c r="L21" s="21">
        <v>1.66172301583946</v>
      </c>
      <c r="M21" s="21">
        <v>8.37771594748549</v>
      </c>
      <c r="N21" s="21">
        <v>0.0348822613685762</v>
      </c>
      <c r="O21" s="21">
        <v>3.60314645353945</v>
      </c>
      <c r="P21" s="21">
        <v>2.1880931092347</v>
      </c>
      <c r="Q21" s="21">
        <v>1.60471686451959</v>
      </c>
      <c r="R21" s="21">
        <v>8.0903146546918</v>
      </c>
      <c r="S21" s="1" t="s">
        <v>18</v>
      </c>
    </row>
    <row r="22" s="1" customFormat="1" spans="1:19">
      <c r="A22" s="1" t="s">
        <v>770</v>
      </c>
      <c r="B22" s="1">
        <v>35</v>
      </c>
      <c r="C22" s="20">
        <v>0.000168602382592527</v>
      </c>
      <c r="D22" s="21">
        <v>35</v>
      </c>
      <c r="E22" s="21">
        <v>207554</v>
      </c>
      <c r="F22" s="1">
        <v>1699</v>
      </c>
      <c r="G22" s="21">
        <v>1664</v>
      </c>
      <c r="H22" s="21">
        <v>35497549</v>
      </c>
      <c r="I22" s="21">
        <v>3.59734410347613</v>
      </c>
      <c r="J22" s="21">
        <v>1.28019582415692</v>
      </c>
      <c r="K22" s="21">
        <v>0.170813454692863</v>
      </c>
      <c r="L22" s="21">
        <v>2.57384644948268</v>
      </c>
      <c r="M22" s="21">
        <v>5.02783862705386</v>
      </c>
      <c r="N22" s="21">
        <v>0.203479857983361</v>
      </c>
      <c r="O22" s="21">
        <v>5.65716609754505</v>
      </c>
      <c r="P22" s="21">
        <v>5.09385083646871</v>
      </c>
      <c r="Q22" s="21">
        <v>4.04761859179112</v>
      </c>
      <c r="R22" s="21">
        <v>7.90675492995281</v>
      </c>
      <c r="S22" s="1" t="s">
        <v>18</v>
      </c>
    </row>
    <row r="23" s="1" customFormat="1" spans="1:19">
      <c r="A23" s="1" t="s">
        <v>771</v>
      </c>
      <c r="B23" s="1">
        <v>8</v>
      </c>
      <c r="C23" s="20">
        <v>3.85376874497204e-5</v>
      </c>
      <c r="D23" s="21">
        <v>8</v>
      </c>
      <c r="E23" s="21">
        <v>207581</v>
      </c>
      <c r="F23" s="1">
        <v>399</v>
      </c>
      <c r="G23" s="21">
        <v>391</v>
      </c>
      <c r="H23" s="21">
        <v>35498822</v>
      </c>
      <c r="I23" s="21">
        <v>3.49896478336482</v>
      </c>
      <c r="J23" s="21">
        <v>1.25246714856349</v>
      </c>
      <c r="K23" s="21">
        <v>0.357158774669704</v>
      </c>
      <c r="L23" s="21">
        <v>1.73748028253455</v>
      </c>
      <c r="M23" s="21">
        <v>7.0462696344203</v>
      </c>
      <c r="N23" s="21">
        <v>0.0465096818247683</v>
      </c>
      <c r="O23" s="21">
        <v>3.95914388160035</v>
      </c>
      <c r="P23" s="21">
        <v>2.74654800312214</v>
      </c>
      <c r="Q23" s="21">
        <v>1.96599133055083</v>
      </c>
      <c r="R23" s="21">
        <v>7.97298545096926</v>
      </c>
      <c r="S23" s="1" t="s">
        <v>18</v>
      </c>
    </row>
    <row r="24" s="1" customFormat="1" spans="1:19">
      <c r="A24" s="1" t="s">
        <v>772</v>
      </c>
      <c r="B24" s="1">
        <v>15</v>
      </c>
      <c r="C24" s="20">
        <v>7.22581639682257e-5</v>
      </c>
      <c r="D24" s="21">
        <v>15</v>
      </c>
      <c r="E24" s="21">
        <v>207574</v>
      </c>
      <c r="F24" s="1">
        <v>751</v>
      </c>
      <c r="G24" s="21">
        <v>736</v>
      </c>
      <c r="H24" s="21">
        <v>35498477</v>
      </c>
      <c r="I24" s="21">
        <v>3.48538061308466</v>
      </c>
      <c r="J24" s="21">
        <v>1.24857725290744</v>
      </c>
      <c r="K24" s="21">
        <v>0.260826011065044</v>
      </c>
      <c r="L24" s="21">
        <v>2.09040592837379</v>
      </c>
      <c r="M24" s="21">
        <v>5.81125314140144</v>
      </c>
      <c r="N24" s="21">
        <v>0.0872056534214405</v>
      </c>
      <c r="O24" s="21">
        <v>4.72225854723648</v>
      </c>
      <c r="P24" s="21">
        <v>3.85128348271259</v>
      </c>
      <c r="Q24" s="21">
        <v>2.83224082483217</v>
      </c>
      <c r="R24" s="21">
        <v>7.87352741738317</v>
      </c>
      <c r="S24" s="1" t="s">
        <v>18</v>
      </c>
    </row>
    <row r="25" s="1" customFormat="1" spans="1:19">
      <c r="A25" s="1" t="s">
        <v>773</v>
      </c>
      <c r="B25" s="1">
        <v>9</v>
      </c>
      <c r="C25" s="20">
        <v>4.33548983809354e-5</v>
      </c>
      <c r="D25" s="21">
        <v>9</v>
      </c>
      <c r="E25" s="21">
        <v>207580</v>
      </c>
      <c r="F25" s="1">
        <v>514</v>
      </c>
      <c r="G25" s="21">
        <v>505</v>
      </c>
      <c r="H25" s="21">
        <v>35498708</v>
      </c>
      <c r="I25" s="21">
        <v>3.04774179393081</v>
      </c>
      <c r="J25" s="21">
        <v>1.11440092095874</v>
      </c>
      <c r="K25" s="21">
        <v>0.33629771738854</v>
      </c>
      <c r="L25" s="21">
        <v>1.57657913420525</v>
      </c>
      <c r="M25" s="21">
        <v>5.89169921188575</v>
      </c>
      <c r="N25" s="21">
        <v>0.0523233920528643</v>
      </c>
      <c r="O25" s="21">
        <v>4.10434237847038</v>
      </c>
      <c r="P25" s="21">
        <v>2.96537724274177</v>
      </c>
      <c r="Q25" s="21">
        <v>2.12315248175439</v>
      </c>
      <c r="R25" s="21">
        <v>7.93425178100641</v>
      </c>
      <c r="S25" s="1" t="s">
        <v>18</v>
      </c>
    </row>
    <row r="26" s="1" customFormat="1" spans="1:19">
      <c r="A26" s="1" t="s">
        <v>774</v>
      </c>
      <c r="B26" s="1">
        <v>8</v>
      </c>
      <c r="C26" s="20">
        <v>3.85376874497204e-5</v>
      </c>
      <c r="D26" s="21">
        <v>8</v>
      </c>
      <c r="E26" s="21">
        <v>207581</v>
      </c>
      <c r="F26" s="1">
        <v>476</v>
      </c>
      <c r="G26" s="21">
        <v>468</v>
      </c>
      <c r="H26" s="21">
        <v>35498745</v>
      </c>
      <c r="I26" s="21">
        <v>2.92327406576784</v>
      </c>
      <c r="J26" s="21">
        <v>1.07270424354279</v>
      </c>
      <c r="K26" s="21">
        <v>0.356569204648052</v>
      </c>
      <c r="L26" s="21">
        <v>1.4532880390743</v>
      </c>
      <c r="M26" s="21">
        <v>5.88013596329745</v>
      </c>
      <c r="N26" s="21">
        <v>0.0465096818247683</v>
      </c>
      <c r="O26" s="21">
        <v>3.95914388160035</v>
      </c>
      <c r="P26" s="21">
        <v>2.74654800312214</v>
      </c>
      <c r="Q26" s="21">
        <v>1.96826445918361</v>
      </c>
      <c r="R26" s="21">
        <v>7.96377753105143</v>
      </c>
      <c r="S26" s="1" t="s">
        <v>18</v>
      </c>
    </row>
    <row r="27" s="1" customFormat="1" spans="1:19">
      <c r="A27" s="1" t="s">
        <v>775</v>
      </c>
      <c r="B27" s="1">
        <v>15</v>
      </c>
      <c r="C27" s="20">
        <v>7.22581639682257e-5</v>
      </c>
      <c r="D27" s="21">
        <v>15</v>
      </c>
      <c r="E27" s="21">
        <v>207574</v>
      </c>
      <c r="F27" s="1">
        <v>933</v>
      </c>
      <c r="G27" s="21">
        <v>918</v>
      </c>
      <c r="H27" s="21">
        <v>35498295</v>
      </c>
      <c r="I27" s="21">
        <v>2.79436490119186</v>
      </c>
      <c r="J27" s="21">
        <v>1.02760485402216</v>
      </c>
      <c r="K27" s="21">
        <v>0.260309118193753</v>
      </c>
      <c r="L27" s="21">
        <v>1.67765835089003</v>
      </c>
      <c r="M27" s="21">
        <v>4.6543893736591</v>
      </c>
      <c r="N27" s="21">
        <v>0.0872056534214405</v>
      </c>
      <c r="O27" s="21">
        <v>4.72225854723648</v>
      </c>
      <c r="P27" s="21">
        <v>3.85128348271259</v>
      </c>
      <c r="Q27" s="21">
        <v>2.83511165039829</v>
      </c>
      <c r="R27" s="21">
        <v>7.8655547071013</v>
      </c>
      <c r="S27" s="1" t="s">
        <v>18</v>
      </c>
    </row>
    <row r="28" s="1" customFormat="1" spans="1:19">
      <c r="A28" s="1" t="s">
        <v>776</v>
      </c>
      <c r="B28" s="1">
        <v>88</v>
      </c>
      <c r="C28" s="20">
        <v>0.000423914561946924</v>
      </c>
      <c r="D28" s="21">
        <v>88</v>
      </c>
      <c r="E28" s="21">
        <v>207501</v>
      </c>
      <c r="F28" s="1">
        <v>5545</v>
      </c>
      <c r="G28" s="21">
        <v>5457</v>
      </c>
      <c r="H28" s="21">
        <v>35493756</v>
      </c>
      <c r="I28" s="21">
        <v>2.75842057646654</v>
      </c>
      <c r="J28" s="21">
        <v>1.0146582610253</v>
      </c>
      <c r="K28" s="21">
        <v>0.107478996375714</v>
      </c>
      <c r="L28" s="21">
        <v>2.23445964247347</v>
      </c>
      <c r="M28" s="21">
        <v>3.4052456943242</v>
      </c>
      <c r="N28" s="21">
        <v>0.511606500072451</v>
      </c>
      <c r="O28" s="21">
        <v>6.45095733790974</v>
      </c>
      <c r="P28" s="21">
        <v>6.09776906284696</v>
      </c>
      <c r="Q28" s="21">
        <v>5.22560045768723</v>
      </c>
      <c r="R28" s="21">
        <v>7.96364951980075</v>
      </c>
      <c r="S28" s="1" t="s">
        <v>18</v>
      </c>
    </row>
    <row r="29" s="1" customFormat="1" spans="1:19">
      <c r="A29" s="1" t="s">
        <v>777</v>
      </c>
      <c r="B29" s="1">
        <v>32</v>
      </c>
      <c r="C29" s="20">
        <v>0.000154150749798881</v>
      </c>
      <c r="D29" s="21">
        <v>32</v>
      </c>
      <c r="E29" s="21">
        <v>207557</v>
      </c>
      <c r="F29" s="1">
        <v>2132</v>
      </c>
      <c r="G29" s="21">
        <v>2100</v>
      </c>
      <c r="H29" s="21">
        <v>35497113</v>
      </c>
      <c r="I29" s="21">
        <v>2.60607153009259</v>
      </c>
      <c r="J29" s="21">
        <v>0.957843926557958</v>
      </c>
      <c r="K29" s="21">
        <v>0.178132076283633</v>
      </c>
      <c r="L29" s="21">
        <v>1.8380496875251</v>
      </c>
      <c r="M29" s="21">
        <v>3.69500828299365</v>
      </c>
      <c r="N29" s="21">
        <v>0.186038727299073</v>
      </c>
      <c r="O29" s="21">
        <v>5.56600588821555</v>
      </c>
      <c r="P29" s="21">
        <v>4.97635303523529</v>
      </c>
      <c r="Q29" s="21">
        <v>3.92567712185321</v>
      </c>
      <c r="R29" s="21">
        <v>7.89173958683213</v>
      </c>
      <c r="S29" s="1" t="s">
        <v>18</v>
      </c>
    </row>
    <row r="30" s="1" customFormat="1" spans="1:19">
      <c r="A30" s="1" t="s">
        <v>778</v>
      </c>
      <c r="B30" s="1">
        <v>362</v>
      </c>
      <c r="C30" s="20">
        <v>0.00174383035709985</v>
      </c>
      <c r="D30" s="21">
        <v>362</v>
      </c>
      <c r="E30" s="21">
        <v>207227</v>
      </c>
      <c r="F30" s="1">
        <v>25093</v>
      </c>
      <c r="G30" s="21">
        <v>24731</v>
      </c>
      <c r="H30" s="21">
        <v>35474482</v>
      </c>
      <c r="I30" s="21">
        <v>2.50574351964189</v>
      </c>
      <c r="J30" s="21">
        <v>0.9185855047245</v>
      </c>
      <c r="K30" s="21">
        <v>0.0529879216046879</v>
      </c>
      <c r="L30" s="21">
        <v>2.2585639215741</v>
      </c>
      <c r="M30" s="21">
        <v>2.77997471147568</v>
      </c>
      <c r="N30" s="21">
        <v>2.10456310257076</v>
      </c>
      <c r="O30" s="21">
        <v>7.12079579420912</v>
      </c>
      <c r="P30" s="21">
        <v>6.94718152312039</v>
      </c>
      <c r="Q30" s="21">
        <v>6.41836339099693</v>
      </c>
      <c r="R30" s="21">
        <v>7.90010313438336</v>
      </c>
      <c r="S30" s="1" t="s">
        <v>18</v>
      </c>
    </row>
    <row r="31" s="1" customFormat="1" spans="1:19">
      <c r="A31" s="1" t="s">
        <v>779</v>
      </c>
      <c r="B31" s="1">
        <v>9</v>
      </c>
      <c r="C31" s="20">
        <v>4.33548983809354e-5</v>
      </c>
      <c r="D31" s="21">
        <v>9</v>
      </c>
      <c r="E31" s="21">
        <v>207580</v>
      </c>
      <c r="F31" s="1">
        <v>631</v>
      </c>
      <c r="G31" s="21">
        <v>622</v>
      </c>
      <c r="H31" s="21">
        <v>35498591</v>
      </c>
      <c r="I31" s="21">
        <v>2.47444458712544</v>
      </c>
      <c r="J31" s="21">
        <v>0.906015961594885</v>
      </c>
      <c r="K31" s="21">
        <v>0.335743464184835</v>
      </c>
      <c r="L31" s="21">
        <v>1.28140710098725</v>
      </c>
      <c r="M31" s="21">
        <v>4.77824417395305</v>
      </c>
      <c r="N31" s="21">
        <v>0.0523233920528643</v>
      </c>
      <c r="O31" s="21">
        <v>4.10434237847038</v>
      </c>
      <c r="P31" s="21">
        <v>2.96537724274177</v>
      </c>
      <c r="Q31" s="21">
        <v>2.12546019256976</v>
      </c>
      <c r="R31" s="21">
        <v>7.92563719546351</v>
      </c>
      <c r="S31" s="1" t="s">
        <v>18</v>
      </c>
    </row>
    <row r="32" s="1" customFormat="1" spans="1:19">
      <c r="A32" s="1" t="s">
        <v>780</v>
      </c>
      <c r="B32" s="1">
        <v>75</v>
      </c>
      <c r="C32" s="20">
        <v>0.000361290819841128</v>
      </c>
      <c r="D32" s="21">
        <v>75</v>
      </c>
      <c r="E32" s="21">
        <v>207514</v>
      </c>
      <c r="F32" s="1">
        <v>5287</v>
      </c>
      <c r="G32" s="21">
        <v>5212</v>
      </c>
      <c r="H32" s="21">
        <v>35494001</v>
      </c>
      <c r="I32" s="21">
        <v>2.46129920657565</v>
      </c>
      <c r="J32" s="21">
        <v>0.900689343285579</v>
      </c>
      <c r="K32" s="21">
        <v>0.116318723282944</v>
      </c>
      <c r="L32" s="21">
        <v>1.95952999428325</v>
      </c>
      <c r="M32" s="21">
        <v>3.09155450641917</v>
      </c>
      <c r="N32" s="21">
        <v>0.436028267107203</v>
      </c>
      <c r="O32" s="21">
        <v>6.33378073581444</v>
      </c>
      <c r="P32" s="21">
        <v>5.95094474892595</v>
      </c>
      <c r="Q32" s="21">
        <v>5.04255366266879</v>
      </c>
      <c r="R32" s="21">
        <v>7.95564729560898</v>
      </c>
      <c r="S32" s="1" t="s">
        <v>18</v>
      </c>
    </row>
    <row r="33" s="1" customFormat="1" spans="1:19">
      <c r="A33" s="1" t="s">
        <v>781</v>
      </c>
      <c r="B33" s="1">
        <v>7</v>
      </c>
      <c r="C33" s="20">
        <v>3.37204765185053e-5</v>
      </c>
      <c r="D33" s="21">
        <v>7</v>
      </c>
      <c r="E33" s="21">
        <v>207582</v>
      </c>
      <c r="F33" s="1">
        <v>498</v>
      </c>
      <c r="G33" s="21">
        <v>491</v>
      </c>
      <c r="H33" s="21">
        <v>35498722</v>
      </c>
      <c r="I33" s="21">
        <v>2.43803296853356</v>
      </c>
      <c r="J33" s="21">
        <v>0.891191553745976</v>
      </c>
      <c r="K33" s="21">
        <v>0.380655550699509</v>
      </c>
      <c r="L33" s="21">
        <v>1.15616289664435</v>
      </c>
      <c r="M33" s="21">
        <v>5.14114816597945</v>
      </c>
      <c r="N33" s="21">
        <v>0.0406959715966723</v>
      </c>
      <c r="O33" s="21">
        <v>3.79400108269656</v>
      </c>
      <c r="P33" s="21">
        <v>2.49163855707316</v>
      </c>
      <c r="Q33" s="21">
        <v>1.79918948523516</v>
      </c>
      <c r="R33" s="21">
        <v>8.0005159732363</v>
      </c>
      <c r="S33" s="1" t="s">
        <v>18</v>
      </c>
    </row>
    <row r="34" s="1" customFormat="1" spans="1:19">
      <c r="A34" s="1" t="s">
        <v>782</v>
      </c>
      <c r="B34" s="1">
        <v>19</v>
      </c>
      <c r="C34" s="20">
        <v>9.15270076930859e-5</v>
      </c>
      <c r="D34" s="21">
        <v>19</v>
      </c>
      <c r="E34" s="21">
        <v>207570</v>
      </c>
      <c r="F34" s="1">
        <v>1365</v>
      </c>
      <c r="G34" s="21">
        <v>1346</v>
      </c>
      <c r="H34" s="21">
        <v>35497867</v>
      </c>
      <c r="I34" s="21">
        <v>2.41404973677939</v>
      </c>
      <c r="J34" s="21">
        <v>0.881305725934257</v>
      </c>
      <c r="K34" s="21">
        <v>0.231039751602341</v>
      </c>
      <c r="L34" s="21">
        <v>1.5349039607477</v>
      </c>
      <c r="M34" s="21">
        <v>3.79674317134853</v>
      </c>
      <c r="N34" s="21">
        <v>0.110460494333825</v>
      </c>
      <c r="O34" s="21">
        <v>4.99743237885279</v>
      </c>
      <c r="P34" s="21">
        <v>4.22690334074516</v>
      </c>
      <c r="Q34" s="21">
        <v>3.1774733697506</v>
      </c>
      <c r="R34" s="21">
        <v>7.85980792756935</v>
      </c>
      <c r="S34" s="1" t="s">
        <v>18</v>
      </c>
    </row>
    <row r="35" s="1" customFormat="1" spans="1:19">
      <c r="A35" s="1" t="s">
        <v>783</v>
      </c>
      <c r="B35" s="1">
        <v>6</v>
      </c>
      <c r="C35" s="20">
        <v>2.89032655872903e-5</v>
      </c>
      <c r="D35" s="21">
        <v>6</v>
      </c>
      <c r="E35" s="21">
        <v>207583</v>
      </c>
      <c r="F35" s="1">
        <v>450</v>
      </c>
      <c r="G35" s="21">
        <v>444</v>
      </c>
      <c r="H35" s="21">
        <v>35498769</v>
      </c>
      <c r="I35" s="21">
        <v>2.31094595701283</v>
      </c>
      <c r="J35" s="21">
        <v>0.837656945909691</v>
      </c>
      <c r="K35" s="21">
        <v>0.411003363050813</v>
      </c>
      <c r="L35" s="21">
        <v>1.03261080194744</v>
      </c>
      <c r="M35" s="21">
        <v>5.17181420740724</v>
      </c>
      <c r="N35" s="21">
        <v>0.0348822613685762</v>
      </c>
      <c r="O35" s="21">
        <v>3.60314645353945</v>
      </c>
      <c r="P35" s="21">
        <v>2.1880931092347</v>
      </c>
      <c r="Q35" s="21">
        <v>1.61001079996384</v>
      </c>
      <c r="R35" s="21">
        <v>8.06371259493753</v>
      </c>
      <c r="S35" s="1" t="s">
        <v>18</v>
      </c>
    </row>
    <row r="36" s="1" customFormat="1" spans="1:19">
      <c r="A36" s="1" t="s">
        <v>784</v>
      </c>
      <c r="B36" s="1">
        <v>24</v>
      </c>
      <c r="C36" s="20">
        <v>0.000115613062349161</v>
      </c>
      <c r="D36" s="21">
        <v>24</v>
      </c>
      <c r="E36" s="21">
        <v>207565</v>
      </c>
      <c r="F36" s="1">
        <v>1805</v>
      </c>
      <c r="G36" s="21">
        <v>1781</v>
      </c>
      <c r="H36" s="21">
        <v>35497432</v>
      </c>
      <c r="I36" s="21">
        <v>2.30457122183288</v>
      </c>
      <c r="J36" s="21">
        <v>0.834894638247781</v>
      </c>
      <c r="K36" s="21">
        <v>0.205506678526402</v>
      </c>
      <c r="L36" s="21">
        <v>1.54049154157129</v>
      </c>
      <c r="M36" s="21">
        <v>3.4476323778338</v>
      </c>
      <c r="N36" s="21">
        <v>0.139529045474305</v>
      </c>
      <c r="O36" s="21">
        <v>5.25962805556391</v>
      </c>
      <c r="P36" s="21">
        <v>4.57643508971778</v>
      </c>
      <c r="Q36" s="21">
        <v>3.51580044680208</v>
      </c>
      <c r="R36" s="21">
        <v>7.8683894895222</v>
      </c>
      <c r="S36" s="1" t="s">
        <v>18</v>
      </c>
    </row>
    <row r="37" s="1" customFormat="1" spans="1:19">
      <c r="A37" s="1" t="s">
        <v>785</v>
      </c>
      <c r="B37" s="1">
        <v>14</v>
      </c>
      <c r="C37" s="20">
        <v>6.74409530370106e-5</v>
      </c>
      <c r="D37" s="21">
        <v>14</v>
      </c>
      <c r="E37" s="21">
        <v>207575</v>
      </c>
      <c r="F37" s="1">
        <v>1065</v>
      </c>
      <c r="G37" s="21">
        <v>1051</v>
      </c>
      <c r="H37" s="21">
        <v>35498162</v>
      </c>
      <c r="I37" s="21">
        <v>2.27801269542161</v>
      </c>
      <c r="J37" s="21">
        <v>0.82330343806548</v>
      </c>
      <c r="K37" s="21">
        <v>0.269044405109626</v>
      </c>
      <c r="L37" s="21">
        <v>1.34443843315656</v>
      </c>
      <c r="M37" s="21">
        <v>3.859858296611</v>
      </c>
      <c r="N37" s="21">
        <v>0.0813919431933445</v>
      </c>
      <c r="O37" s="21">
        <v>4.64039801096518</v>
      </c>
      <c r="P37" s="21">
        <v>3.73755308985385</v>
      </c>
      <c r="Q37" s="21">
        <v>2.73867193261194</v>
      </c>
      <c r="R37" s="21">
        <v>7.86267732317716</v>
      </c>
      <c r="S37" s="1" t="s">
        <v>18</v>
      </c>
    </row>
    <row r="38" s="1" customFormat="1" spans="1:19">
      <c r="A38" s="1" t="s">
        <v>786</v>
      </c>
      <c r="B38" s="1">
        <v>13</v>
      </c>
      <c r="C38" s="20">
        <v>6.26237421057956e-5</v>
      </c>
      <c r="D38" s="21">
        <v>13</v>
      </c>
      <c r="E38" s="21">
        <v>207576</v>
      </c>
      <c r="F38" s="1">
        <v>1001</v>
      </c>
      <c r="G38" s="21">
        <v>988</v>
      </c>
      <c r="H38" s="21">
        <v>35498225</v>
      </c>
      <c r="I38" s="21">
        <v>2.25017298673612</v>
      </c>
      <c r="J38" s="21">
        <v>0.811007096254814</v>
      </c>
      <c r="K38" s="21">
        <v>0.279177485401508</v>
      </c>
      <c r="L38" s="21">
        <v>1.30189282517941</v>
      </c>
      <c r="M38" s="21">
        <v>3.88916689016948</v>
      </c>
      <c r="N38" s="21">
        <v>0.0755782329652485</v>
      </c>
      <c r="O38" s="21">
        <v>4.5518035633237</v>
      </c>
      <c r="P38" s="21">
        <v>3.61333650549196</v>
      </c>
      <c r="Q38" s="21">
        <v>2.63355770229594</v>
      </c>
      <c r="R38" s="21">
        <v>7.86727234456398</v>
      </c>
      <c r="S38" s="1" t="s">
        <v>18</v>
      </c>
    </row>
    <row r="39" s="1" customFormat="1" spans="1:19">
      <c r="A39" s="1" t="s">
        <v>787</v>
      </c>
      <c r="B39" s="1">
        <v>39</v>
      </c>
      <c r="C39" s="20">
        <v>0.000187871226317387</v>
      </c>
      <c r="D39" s="21">
        <v>39</v>
      </c>
      <c r="E39" s="21">
        <v>207550</v>
      </c>
      <c r="F39" s="1">
        <v>3015</v>
      </c>
      <c r="G39" s="21">
        <v>2976</v>
      </c>
      <c r="H39" s="21">
        <v>35496237</v>
      </c>
      <c r="I39" s="21">
        <v>2.24125492982647</v>
      </c>
      <c r="J39" s="21">
        <v>0.807035945522726</v>
      </c>
      <c r="K39" s="21">
        <v>0.16118899911135</v>
      </c>
      <c r="L39" s="21">
        <v>1.63412175522676</v>
      </c>
      <c r="M39" s="21">
        <v>3.07395923492518</v>
      </c>
      <c r="N39" s="21">
        <v>0.226734698895745</v>
      </c>
      <c r="O39" s="21">
        <v>5.76428005174198</v>
      </c>
      <c r="P39" s="21">
        <v>5.23115596789055</v>
      </c>
      <c r="Q39" s="21">
        <v>4.20279518872069</v>
      </c>
      <c r="R39" s="21">
        <v>7.90591095280679</v>
      </c>
      <c r="S39" s="1" t="s">
        <v>18</v>
      </c>
    </row>
    <row r="40" s="1" customFormat="1" spans="1:19">
      <c r="A40" s="1" t="s">
        <v>788</v>
      </c>
      <c r="B40" s="1">
        <v>7</v>
      </c>
      <c r="C40" s="20">
        <v>3.37204765185053e-5</v>
      </c>
      <c r="D40" s="21">
        <v>7</v>
      </c>
      <c r="E40" s="21">
        <v>207582</v>
      </c>
      <c r="F40" s="1">
        <v>554</v>
      </c>
      <c r="G40" s="21">
        <v>547</v>
      </c>
      <c r="H40" s="21">
        <v>35498666</v>
      </c>
      <c r="I40" s="21">
        <v>2.18843199111447</v>
      </c>
      <c r="J40" s="21">
        <v>0.783185301595692</v>
      </c>
      <c r="K40" s="21">
        <v>0.380381574166639</v>
      </c>
      <c r="L40" s="21">
        <v>1.03835467406229</v>
      </c>
      <c r="M40" s="21">
        <v>4.61233015978696</v>
      </c>
      <c r="N40" s="21">
        <v>0.0406959715966723</v>
      </c>
      <c r="O40" s="21">
        <v>3.79400108269656</v>
      </c>
      <c r="P40" s="21">
        <v>2.49163855707316</v>
      </c>
      <c r="Q40" s="21">
        <v>1.80015589865744</v>
      </c>
      <c r="R40" s="21">
        <v>7.99622089744454</v>
      </c>
      <c r="S40" s="1" t="s">
        <v>18</v>
      </c>
    </row>
    <row r="41" s="1" customFormat="1" spans="1:19">
      <c r="A41" s="1" t="s">
        <v>789</v>
      </c>
      <c r="B41" s="1">
        <v>34</v>
      </c>
      <c r="C41" s="20">
        <v>0.000163785171661312</v>
      </c>
      <c r="D41" s="21">
        <v>34</v>
      </c>
      <c r="E41" s="21">
        <v>207555</v>
      </c>
      <c r="F41" s="1">
        <v>2736</v>
      </c>
      <c r="G41" s="21">
        <v>2702</v>
      </c>
      <c r="H41" s="21">
        <v>35496511</v>
      </c>
      <c r="I41" s="21">
        <v>2.15201869655053</v>
      </c>
      <c r="J41" s="21">
        <v>0.766406330249965</v>
      </c>
      <c r="K41" s="21">
        <v>0.172588258878557</v>
      </c>
      <c r="L41" s="21">
        <v>1.53439066734873</v>
      </c>
      <c r="M41" s="21">
        <v>3.01825641204224</v>
      </c>
      <c r="N41" s="21">
        <v>0.197666147755265</v>
      </c>
      <c r="O41" s="21">
        <v>5.62791571895566</v>
      </c>
      <c r="P41" s="21">
        <v>5.05621676771855</v>
      </c>
      <c r="Q41" s="21">
        <v>4.01270740334759</v>
      </c>
      <c r="R41" s="21">
        <v>7.89328305204727</v>
      </c>
      <c r="S41" s="1" t="s">
        <v>18</v>
      </c>
    </row>
    <row r="42" s="1" customFormat="1" spans="1:19">
      <c r="A42" s="1" t="s">
        <v>790</v>
      </c>
      <c r="B42" s="1">
        <v>17</v>
      </c>
      <c r="C42" s="20">
        <v>8.18925858306558e-5</v>
      </c>
      <c r="D42" s="21">
        <v>17</v>
      </c>
      <c r="E42" s="21">
        <v>207572</v>
      </c>
      <c r="F42" s="1">
        <v>1436</v>
      </c>
      <c r="G42" s="21">
        <v>1419</v>
      </c>
      <c r="H42" s="21">
        <v>35497794</v>
      </c>
      <c r="I42" s="21">
        <v>2.0487979025307</v>
      </c>
      <c r="J42" s="21">
        <v>0.717253232147625</v>
      </c>
      <c r="K42" s="21">
        <v>0.243994050794155</v>
      </c>
      <c r="L42" s="21">
        <v>1.2700101500337</v>
      </c>
      <c r="M42" s="21">
        <v>3.30514905357473</v>
      </c>
      <c r="N42" s="21">
        <v>0.0988330738776326</v>
      </c>
      <c r="O42" s="21">
        <v>4.86905720740069</v>
      </c>
      <c r="P42" s="21">
        <v>4.05288681416949</v>
      </c>
      <c r="Q42" s="21">
        <v>3.0182342859954</v>
      </c>
      <c r="R42" s="21">
        <v>7.85483028900188</v>
      </c>
      <c r="S42" s="1" t="s">
        <v>18</v>
      </c>
    </row>
    <row r="43" s="1" customFormat="1" spans="1:19">
      <c r="A43" s="1" t="s">
        <v>791</v>
      </c>
      <c r="B43" s="1">
        <v>11</v>
      </c>
      <c r="C43" s="20">
        <v>5.29893202433655e-5</v>
      </c>
      <c r="D43" s="21">
        <v>11</v>
      </c>
      <c r="E43" s="21">
        <v>207578</v>
      </c>
      <c r="F43" s="1">
        <v>931</v>
      </c>
      <c r="G43" s="21">
        <v>920</v>
      </c>
      <c r="H43" s="21">
        <v>35498293</v>
      </c>
      <c r="I43" s="21">
        <v>2.04470662573356</v>
      </c>
      <c r="J43" s="21">
        <v>0.715254319904505</v>
      </c>
      <c r="K43" s="21">
        <v>0.303316489936509</v>
      </c>
      <c r="L43" s="21">
        <v>1.12834730436736</v>
      </c>
      <c r="M43" s="21">
        <v>3.70526447764489</v>
      </c>
      <c r="N43" s="21">
        <v>0.0639508125090564</v>
      </c>
      <c r="O43" s="21">
        <v>4.34992071392993</v>
      </c>
      <c r="P43" s="21">
        <v>3.32551964464503</v>
      </c>
      <c r="Q43" s="21">
        <v>2.40045258816222</v>
      </c>
      <c r="R43" s="21">
        <v>7.88260110230427</v>
      </c>
      <c r="S43" s="1" t="s">
        <v>18</v>
      </c>
    </row>
    <row r="44" s="1" customFormat="1" spans="1:19">
      <c r="A44" s="1" t="s">
        <v>792</v>
      </c>
      <c r="B44" s="1">
        <v>82</v>
      </c>
      <c r="C44" s="20">
        <v>0.000395011296359634</v>
      </c>
      <c r="D44" s="21">
        <v>82</v>
      </c>
      <c r="E44" s="21">
        <v>207507</v>
      </c>
      <c r="F44" s="1">
        <v>7001</v>
      </c>
      <c r="G44" s="21">
        <v>6919</v>
      </c>
      <c r="H44" s="21">
        <v>35492294</v>
      </c>
      <c r="I44" s="21">
        <v>2.02708444198129</v>
      </c>
      <c r="J44" s="21">
        <v>0.706598525201718</v>
      </c>
      <c r="K44" s="21">
        <v>0.11110580001593</v>
      </c>
      <c r="L44" s="21">
        <v>1.63040941344185</v>
      </c>
      <c r="M44" s="21">
        <v>2.52026963353223</v>
      </c>
      <c r="N44" s="21">
        <v>0.476724238703875</v>
      </c>
      <c r="O44" s="21">
        <v>6.40029900959117</v>
      </c>
      <c r="P44" s="21">
        <v>6.0343119640325</v>
      </c>
      <c r="Q44" s="21">
        <v>5.14784068091443</v>
      </c>
      <c r="R44" s="21">
        <v>7.95747769818261</v>
      </c>
      <c r="S44" s="1" t="s">
        <v>18</v>
      </c>
    </row>
    <row r="45" s="1" customFormat="1" spans="1:19">
      <c r="A45" s="1" t="s">
        <v>793</v>
      </c>
      <c r="B45" s="1">
        <v>31</v>
      </c>
      <c r="C45" s="20">
        <v>0.000149333538867666</v>
      </c>
      <c r="D45" s="21">
        <v>31</v>
      </c>
      <c r="E45" s="21">
        <v>207558</v>
      </c>
      <c r="F45" s="1">
        <v>2841</v>
      </c>
      <c r="G45" s="21">
        <v>2810</v>
      </c>
      <c r="H45" s="21">
        <v>35496403</v>
      </c>
      <c r="I45" s="21">
        <v>1.88668867723601</v>
      </c>
      <c r="J45" s="21">
        <v>0.634823269858439</v>
      </c>
      <c r="K45" s="21">
        <v>0.18060670669864</v>
      </c>
      <c r="L45" s="21">
        <v>1.32423392805482</v>
      </c>
      <c r="M45" s="21">
        <v>2.68804029967672</v>
      </c>
      <c r="N45" s="21">
        <v>0.180225017070977</v>
      </c>
      <c r="O45" s="21">
        <v>5.53319595244658</v>
      </c>
      <c r="P45" s="21">
        <v>4.93390857507894</v>
      </c>
      <c r="Q45" s="21">
        <v>3.88365388482628</v>
      </c>
      <c r="R45" s="21">
        <v>7.88336405769609</v>
      </c>
      <c r="S45" s="1" t="s">
        <v>18</v>
      </c>
    </row>
    <row r="46" s="1" customFormat="1" spans="1:19">
      <c r="A46" s="1" t="s">
        <v>794</v>
      </c>
      <c r="B46" s="1">
        <v>29</v>
      </c>
      <c r="C46" s="20">
        <v>0.000139699117005236</v>
      </c>
      <c r="D46" s="21">
        <v>29</v>
      </c>
      <c r="E46" s="21">
        <v>207560</v>
      </c>
      <c r="F46" s="1">
        <v>3120</v>
      </c>
      <c r="G46" s="21">
        <v>3091</v>
      </c>
      <c r="H46" s="21">
        <v>35496122</v>
      </c>
      <c r="I46" s="21">
        <v>1.60448713492488</v>
      </c>
      <c r="J46" s="21">
        <v>0.472804163414644</v>
      </c>
      <c r="K46" s="21">
        <v>0.186577395665285</v>
      </c>
      <c r="L46" s="21">
        <v>1.11305943090869</v>
      </c>
      <c r="M46" s="21">
        <v>2.31288545305955</v>
      </c>
      <c r="N46" s="21">
        <v>0.168597596614785</v>
      </c>
      <c r="O46" s="21">
        <v>5.46343297529174</v>
      </c>
      <c r="P46" s="21">
        <v>4.84337135977853</v>
      </c>
      <c r="Q46" s="21">
        <v>3.79007438945325</v>
      </c>
      <c r="R46" s="21">
        <v>7.875597365204</v>
      </c>
      <c r="S46" s="1" t="s">
        <v>18</v>
      </c>
    </row>
    <row r="47" s="1" customFormat="1" spans="1:19">
      <c r="A47" s="1" t="s">
        <v>795</v>
      </c>
      <c r="B47" s="1">
        <v>44</v>
      </c>
      <c r="C47" s="20">
        <v>0.000211957280973462</v>
      </c>
      <c r="D47" s="21">
        <v>44</v>
      </c>
      <c r="E47" s="21">
        <v>207545</v>
      </c>
      <c r="F47" s="1">
        <v>4831</v>
      </c>
      <c r="G47" s="21">
        <v>4787</v>
      </c>
      <c r="H47" s="21">
        <v>35494426</v>
      </c>
      <c r="I47" s="21">
        <v>1.57194422004962</v>
      </c>
      <c r="J47" s="21">
        <v>0.452313209948468</v>
      </c>
      <c r="K47" s="21">
        <v>0.151462926931427</v>
      </c>
      <c r="L47" s="21">
        <v>1.16817870453753</v>
      </c>
      <c r="M47" s="21">
        <v>2.11526594462759</v>
      </c>
      <c r="N47" s="21">
        <v>0.255803250036226</v>
      </c>
      <c r="O47" s="21">
        <v>5.87965080349687</v>
      </c>
      <c r="P47" s="21">
        <v>5.37822252526301</v>
      </c>
      <c r="Q47" s="21">
        <v>4.36941894703185</v>
      </c>
      <c r="R47" s="21">
        <v>7.91187432245312</v>
      </c>
      <c r="S47" s="1" t="s">
        <v>18</v>
      </c>
    </row>
    <row r="48" s="1" customFormat="1" spans="1:19">
      <c r="A48" s="1" t="s">
        <v>796</v>
      </c>
      <c r="B48" s="1">
        <v>140</v>
      </c>
      <c r="C48" s="20">
        <v>0.000674409530370106</v>
      </c>
      <c r="D48" s="21">
        <v>140</v>
      </c>
      <c r="E48" s="21">
        <v>207449</v>
      </c>
      <c r="F48" s="1">
        <v>18410</v>
      </c>
      <c r="G48" s="21">
        <v>18270</v>
      </c>
      <c r="H48" s="21">
        <v>35480943</v>
      </c>
      <c r="I48" s="21">
        <v>1.31060945432205</v>
      </c>
      <c r="J48" s="21">
        <v>0.270492261332973</v>
      </c>
      <c r="K48" s="21">
        <v>0.084867192285304</v>
      </c>
      <c r="L48" s="21">
        <v>1.10976975341704</v>
      </c>
      <c r="M48" s="21">
        <v>1.5477959608013</v>
      </c>
      <c r="N48" s="21">
        <v>0.813919431933445</v>
      </c>
      <c r="O48" s="21">
        <v>6.74054950629105</v>
      </c>
      <c r="P48" s="21">
        <v>6.46094438552969</v>
      </c>
      <c r="Q48" s="21">
        <v>5.70761788633779</v>
      </c>
      <c r="R48" s="21">
        <v>7.96041510689029</v>
      </c>
      <c r="S48" s="1" t="s">
        <v>18</v>
      </c>
    </row>
    <row r="49" s="1" customFormat="1" spans="1:19">
      <c r="A49" s="1" t="s">
        <v>797</v>
      </c>
      <c r="B49" s="1">
        <v>68</v>
      </c>
      <c r="C49" s="20">
        <v>0.000327570343322623</v>
      </c>
      <c r="D49" s="21">
        <v>68</v>
      </c>
      <c r="E49" s="21">
        <v>207521</v>
      </c>
      <c r="F49" s="1">
        <v>9160</v>
      </c>
      <c r="G49" s="21">
        <v>9092</v>
      </c>
      <c r="H49" s="21">
        <v>35490121</v>
      </c>
      <c r="I49" s="21">
        <v>1.2790717709034</v>
      </c>
      <c r="J49" s="21">
        <v>0.246134635880337</v>
      </c>
      <c r="K49" s="21">
        <v>0.121740363564448</v>
      </c>
      <c r="L49" s="21">
        <v>1.00755189610527</v>
      </c>
      <c r="M49" s="21">
        <v>1.62376211234982</v>
      </c>
      <c r="N49" s="21">
        <v>0.39533229551053</v>
      </c>
      <c r="O49" s="21">
        <v>6.25753695121269</v>
      </c>
      <c r="P49" s="21">
        <v>5.85528864936175</v>
      </c>
      <c r="Q49" s="21">
        <v>4.92919425130468</v>
      </c>
      <c r="R49" s="21">
        <v>7.94384775674606</v>
      </c>
      <c r="S49" s="1" t="s">
        <v>18</v>
      </c>
    </row>
    <row r="50" s="1" customFormat="1" spans="1:19">
      <c r="A50" s="1" t="s">
        <v>798</v>
      </c>
      <c r="B50" s="1">
        <v>3</v>
      </c>
      <c r="C50" s="20">
        <f t="shared" ref="C50:C75" si="0">B50/151049</f>
        <v>1.9861104674642e-5</v>
      </c>
      <c r="D50" s="21">
        <f t="shared" ref="D50:D109" si="1">B50</f>
        <v>3</v>
      </c>
      <c r="E50" s="21">
        <f t="shared" ref="E50:E75" si="2">151049-D50</f>
        <v>151046</v>
      </c>
      <c r="F50" s="1">
        <v>45</v>
      </c>
      <c r="G50" s="21">
        <f t="shared" ref="G50:G109" si="3">F50-D50</f>
        <v>42</v>
      </c>
      <c r="H50" s="21">
        <f t="shared" ref="H50:H109" si="4">35706802-G50-E50-D50</f>
        <v>35555711</v>
      </c>
      <c r="I50" s="21">
        <f t="shared" ref="I50:I109" si="5">(D50/E50)/(G50/H50)</f>
        <v>16.814041039532</v>
      </c>
      <c r="J50" s="21">
        <f t="shared" ref="J50:J109" si="6">LN(I50)</f>
        <v>2.82221431350541</v>
      </c>
      <c r="K50" s="21">
        <f t="shared" ref="K50:K109" si="7">SQRT((1/D50)+(1/E50)+(1/G50)+(1/H50))</f>
        <v>0.597619867279736</v>
      </c>
      <c r="L50" s="21">
        <f t="shared" ref="L50:L109" si="8">EXP(J50-1.96*K50)</f>
        <v>5.21156072183274</v>
      </c>
      <c r="M50" s="21">
        <f t="shared" ref="M50:M109" si="9">EXP(J50+1.96*K50)</f>
        <v>54.2470847350396</v>
      </c>
      <c r="N50" s="21">
        <f t="shared" ref="N50:N75" si="10">B50*151049/35706802</f>
        <v>0.0126907752758144</v>
      </c>
      <c r="O50" s="21">
        <f t="shared" ref="O50:O109" si="11">LOG((D50+0.5)/(N50+0.5),2)</f>
        <v>2.7711940770478</v>
      </c>
      <c r="P50" s="21">
        <f t="shared" ref="P50:P109" si="12">O50-(3.3*(D50+0.5)^(-0.5))-(2*(D50+0.5)^(-1.5))</f>
        <v>0.701828461097313</v>
      </c>
      <c r="Q50" s="21">
        <f t="shared" ref="Q50:Q109" si="13">EXP((LN(O50)-1.96*K50))</f>
        <v>0.858939630905043</v>
      </c>
      <c r="R50" s="21">
        <f t="shared" ref="R50:R109" si="14">EXP((LN(O50)+1.96*K50))</f>
        <v>8.94069424247323</v>
      </c>
      <c r="S50" s="1" t="s">
        <v>30</v>
      </c>
    </row>
    <row r="51" s="1" customFormat="1" spans="1:19">
      <c r="A51" s="1" t="s">
        <v>799</v>
      </c>
      <c r="B51" s="1">
        <v>5</v>
      </c>
      <c r="C51" s="20">
        <f t="shared" si="0"/>
        <v>3.31018411244033e-5</v>
      </c>
      <c r="D51" s="21">
        <f t="shared" si="1"/>
        <v>5</v>
      </c>
      <c r="E51" s="21">
        <f t="shared" si="2"/>
        <v>151044</v>
      </c>
      <c r="F51" s="1">
        <v>147</v>
      </c>
      <c r="G51" s="21">
        <f t="shared" si="3"/>
        <v>142</v>
      </c>
      <c r="H51" s="21">
        <f t="shared" si="4"/>
        <v>35555611</v>
      </c>
      <c r="I51" s="21">
        <f t="shared" si="5"/>
        <v>8.28869821908064</v>
      </c>
      <c r="J51" s="21">
        <f t="shared" si="6"/>
        <v>2.11489292654895</v>
      </c>
      <c r="K51" s="21">
        <f t="shared" si="7"/>
        <v>0.455026265432515</v>
      </c>
      <c r="L51" s="21">
        <f t="shared" si="8"/>
        <v>3.39750536553348</v>
      </c>
      <c r="M51" s="21">
        <f t="shared" si="9"/>
        <v>20.2214597992851</v>
      </c>
      <c r="N51" s="21">
        <f t="shared" si="10"/>
        <v>0.0211512921263573</v>
      </c>
      <c r="O51" s="21">
        <f t="shared" si="11"/>
        <v>3.39965746056925</v>
      </c>
      <c r="P51" s="21">
        <f t="shared" si="12"/>
        <v>1.83747766618178</v>
      </c>
      <c r="Q51" s="21">
        <f t="shared" si="13"/>
        <v>1.39350645396535</v>
      </c>
      <c r="R51" s="21">
        <f t="shared" si="14"/>
        <v>8.29394856142631</v>
      </c>
      <c r="S51" s="1" t="s">
        <v>30</v>
      </c>
    </row>
    <row r="52" s="1" customFormat="1" spans="1:19">
      <c r="A52" s="1" t="s">
        <v>757</v>
      </c>
      <c r="B52" s="1">
        <v>31</v>
      </c>
      <c r="C52" s="20">
        <f t="shared" si="0"/>
        <v>0.000205231414971301</v>
      </c>
      <c r="D52" s="21">
        <f t="shared" si="1"/>
        <v>31</v>
      </c>
      <c r="E52" s="21">
        <f t="shared" si="2"/>
        <v>151018</v>
      </c>
      <c r="F52" s="1">
        <v>1002</v>
      </c>
      <c r="G52" s="21">
        <f t="shared" si="3"/>
        <v>971</v>
      </c>
      <c r="H52" s="21">
        <f t="shared" si="4"/>
        <v>35554782</v>
      </c>
      <c r="I52" s="21">
        <f t="shared" si="5"/>
        <v>7.51643263782375</v>
      </c>
      <c r="J52" s="21">
        <f t="shared" si="6"/>
        <v>2.01709164213829</v>
      </c>
      <c r="K52" s="21">
        <f t="shared" si="7"/>
        <v>0.18246802592881</v>
      </c>
      <c r="L52" s="21">
        <f t="shared" si="8"/>
        <v>5.25644168094925</v>
      </c>
      <c r="M52" s="21">
        <f t="shared" si="9"/>
        <v>10.7480997656079</v>
      </c>
      <c r="N52" s="21">
        <f t="shared" si="10"/>
        <v>0.131138011183415</v>
      </c>
      <c r="O52" s="21">
        <f t="shared" si="11"/>
        <v>5.6412525040213</v>
      </c>
      <c r="P52" s="21">
        <f t="shared" si="12"/>
        <v>5.04196512665365</v>
      </c>
      <c r="Q52" s="21">
        <f t="shared" si="13"/>
        <v>3.94507823374605</v>
      </c>
      <c r="R52" s="21">
        <f t="shared" si="14"/>
        <v>8.06669169242516</v>
      </c>
      <c r="S52" s="1" t="s">
        <v>30</v>
      </c>
    </row>
    <row r="53" s="1" customFormat="1" spans="1:19">
      <c r="A53" s="1" t="s">
        <v>800</v>
      </c>
      <c r="B53" s="1">
        <v>5</v>
      </c>
      <c r="C53" s="20">
        <f t="shared" si="0"/>
        <v>3.31018411244033e-5</v>
      </c>
      <c r="D53" s="21">
        <f t="shared" si="1"/>
        <v>5</v>
      </c>
      <c r="E53" s="21">
        <f t="shared" si="2"/>
        <v>151044</v>
      </c>
      <c r="F53" s="1">
        <v>207</v>
      </c>
      <c r="G53" s="21">
        <f t="shared" si="3"/>
        <v>202</v>
      </c>
      <c r="H53" s="21">
        <f t="shared" si="4"/>
        <v>35555551</v>
      </c>
      <c r="I53" s="21">
        <f t="shared" si="5"/>
        <v>5.82669881650118</v>
      </c>
      <c r="J53" s="21">
        <f t="shared" si="6"/>
        <v>1.76245059925021</v>
      </c>
      <c r="K53" s="21">
        <f t="shared" si="7"/>
        <v>0.452721927635372</v>
      </c>
      <c r="L53" s="21">
        <f t="shared" si="8"/>
        <v>2.39915267056606</v>
      </c>
      <c r="M53" s="21">
        <f t="shared" si="9"/>
        <v>14.1510040251861</v>
      </c>
      <c r="N53" s="21">
        <f t="shared" si="10"/>
        <v>0.0211512921263573</v>
      </c>
      <c r="O53" s="21">
        <f t="shared" si="11"/>
        <v>3.39965746056925</v>
      </c>
      <c r="P53" s="21">
        <f t="shared" si="12"/>
        <v>1.83747766618178</v>
      </c>
      <c r="Q53" s="21">
        <f t="shared" si="13"/>
        <v>1.39981446311176</v>
      </c>
      <c r="R53" s="21">
        <f t="shared" si="14"/>
        <v>8.25657339152765</v>
      </c>
      <c r="S53" s="1" t="s">
        <v>30</v>
      </c>
    </row>
    <row r="54" s="1" customFormat="1" spans="1:19">
      <c r="A54" s="1" t="s">
        <v>801</v>
      </c>
      <c r="B54" s="1">
        <v>8</v>
      </c>
      <c r="C54" s="20">
        <f t="shared" si="0"/>
        <v>5.29629457990453e-5</v>
      </c>
      <c r="D54" s="21">
        <f t="shared" si="1"/>
        <v>8</v>
      </c>
      <c r="E54" s="21">
        <f t="shared" si="2"/>
        <v>151041</v>
      </c>
      <c r="F54" s="1">
        <v>354</v>
      </c>
      <c r="G54" s="21">
        <f t="shared" si="3"/>
        <v>346</v>
      </c>
      <c r="H54" s="21">
        <f t="shared" si="4"/>
        <v>35555407</v>
      </c>
      <c r="I54" s="21">
        <f t="shared" si="5"/>
        <v>5.44282900179498</v>
      </c>
      <c r="J54" s="21">
        <f t="shared" si="6"/>
        <v>1.69429896279009</v>
      </c>
      <c r="K54" s="21">
        <f t="shared" si="7"/>
        <v>0.357626652047075</v>
      </c>
      <c r="L54" s="21">
        <f t="shared" si="8"/>
        <v>2.70026718299125</v>
      </c>
      <c r="M54" s="21">
        <f t="shared" si="9"/>
        <v>10.9709097415923</v>
      </c>
      <c r="N54" s="21">
        <f t="shared" si="10"/>
        <v>0.0338420674021717</v>
      </c>
      <c r="O54" s="21">
        <f t="shared" si="11"/>
        <v>3.99297794005986</v>
      </c>
      <c r="P54" s="21">
        <f t="shared" si="12"/>
        <v>2.78038206158165</v>
      </c>
      <c r="Q54" s="21">
        <f t="shared" si="13"/>
        <v>1.98097483687175</v>
      </c>
      <c r="R54" s="21">
        <f t="shared" si="14"/>
        <v>8.04849841252017</v>
      </c>
      <c r="S54" s="1" t="s">
        <v>30</v>
      </c>
    </row>
    <row r="55" s="1" customFormat="1" spans="1:19">
      <c r="A55" s="1" t="s">
        <v>760</v>
      </c>
      <c r="B55" s="1">
        <v>11</v>
      </c>
      <c r="C55" s="20">
        <f t="shared" si="0"/>
        <v>7.28240504736873e-5</v>
      </c>
      <c r="D55" s="21">
        <f t="shared" si="1"/>
        <v>11</v>
      </c>
      <c r="E55" s="21">
        <f t="shared" si="2"/>
        <v>151038</v>
      </c>
      <c r="F55" s="1">
        <v>552</v>
      </c>
      <c r="G55" s="21">
        <f t="shared" si="3"/>
        <v>541</v>
      </c>
      <c r="H55" s="21">
        <f t="shared" si="4"/>
        <v>35555212</v>
      </c>
      <c r="I55" s="21">
        <f t="shared" si="5"/>
        <v>4.78643831512795</v>
      </c>
      <c r="J55" s="21">
        <f t="shared" si="6"/>
        <v>1.5657865680608</v>
      </c>
      <c r="K55" s="21">
        <f t="shared" si="7"/>
        <v>0.304572107587406</v>
      </c>
      <c r="L55" s="21">
        <f t="shared" si="8"/>
        <v>2.63484731986543</v>
      </c>
      <c r="M55" s="21">
        <f t="shared" si="9"/>
        <v>8.6949978360397</v>
      </c>
      <c r="N55" s="21">
        <f t="shared" si="10"/>
        <v>0.0465328426779861</v>
      </c>
      <c r="O55" s="21">
        <f t="shared" si="11"/>
        <v>4.39518185688622</v>
      </c>
      <c r="P55" s="21">
        <f t="shared" si="12"/>
        <v>3.37078078760132</v>
      </c>
      <c r="Q55" s="21">
        <f t="shared" si="13"/>
        <v>2.41946774898074</v>
      </c>
      <c r="R55" s="21">
        <f t="shared" si="14"/>
        <v>7.98424511475294</v>
      </c>
      <c r="S55" s="1" t="s">
        <v>30</v>
      </c>
    </row>
    <row r="56" s="1" customFormat="1" spans="1:19">
      <c r="A56" s="1" t="s">
        <v>802</v>
      </c>
      <c r="B56" s="1">
        <v>7</v>
      </c>
      <c r="C56" s="20">
        <f t="shared" si="0"/>
        <v>4.63425775741647e-5</v>
      </c>
      <c r="D56" s="21">
        <f t="shared" si="1"/>
        <v>7</v>
      </c>
      <c r="E56" s="21">
        <f t="shared" si="2"/>
        <v>151042</v>
      </c>
      <c r="F56" s="1">
        <v>359</v>
      </c>
      <c r="G56" s="21">
        <f t="shared" si="3"/>
        <v>352</v>
      </c>
      <c r="H56" s="21">
        <f t="shared" si="4"/>
        <v>35555401</v>
      </c>
      <c r="I56" s="21">
        <f t="shared" si="5"/>
        <v>4.68126503570349</v>
      </c>
      <c r="J56" s="21">
        <f t="shared" si="6"/>
        <v>1.54356838017751</v>
      </c>
      <c r="K56" s="21">
        <f t="shared" si="7"/>
        <v>0.381712851169853</v>
      </c>
      <c r="L56" s="21">
        <f t="shared" si="8"/>
        <v>2.21535174420402</v>
      </c>
      <c r="M56" s="21">
        <f t="shared" si="9"/>
        <v>9.89199227248395</v>
      </c>
      <c r="N56" s="21">
        <f t="shared" si="10"/>
        <v>0.0296118089769003</v>
      </c>
      <c r="O56" s="21">
        <f t="shared" si="11"/>
        <v>3.82388339961496</v>
      </c>
      <c r="P56" s="21">
        <f t="shared" si="12"/>
        <v>2.52152087399157</v>
      </c>
      <c r="Q56" s="21">
        <f t="shared" si="13"/>
        <v>1.80960631247335</v>
      </c>
      <c r="R56" s="21">
        <f t="shared" si="14"/>
        <v>8.08025709960394</v>
      </c>
      <c r="S56" s="1" t="s">
        <v>30</v>
      </c>
    </row>
    <row r="57" s="1" customFormat="1" spans="1:19">
      <c r="A57" s="1" t="s">
        <v>803</v>
      </c>
      <c r="B57" s="1">
        <v>3</v>
      </c>
      <c r="C57" s="20">
        <f t="shared" si="0"/>
        <v>1.9861104674642e-5</v>
      </c>
      <c r="D57" s="21">
        <f t="shared" si="1"/>
        <v>3</v>
      </c>
      <c r="E57" s="21">
        <f t="shared" si="2"/>
        <v>151046</v>
      </c>
      <c r="F57" s="1">
        <v>157</v>
      </c>
      <c r="G57" s="21">
        <f t="shared" si="3"/>
        <v>154</v>
      </c>
      <c r="H57" s="21">
        <f t="shared" si="4"/>
        <v>35555599</v>
      </c>
      <c r="I57" s="21">
        <f t="shared" si="5"/>
        <v>4.58563311150933</v>
      </c>
      <c r="J57" s="21">
        <f t="shared" si="6"/>
        <v>1.52292817938396</v>
      </c>
      <c r="K57" s="21">
        <f t="shared" si="7"/>
        <v>0.582952389523811</v>
      </c>
      <c r="L57" s="21">
        <f t="shared" si="8"/>
        <v>1.46278403892656</v>
      </c>
      <c r="M57" s="21">
        <f t="shared" si="9"/>
        <v>14.3753489741396</v>
      </c>
      <c r="N57" s="21">
        <f t="shared" si="10"/>
        <v>0.0126907752758144</v>
      </c>
      <c r="O57" s="21">
        <f t="shared" si="11"/>
        <v>2.7711940770478</v>
      </c>
      <c r="P57" s="21">
        <f t="shared" si="12"/>
        <v>0.701828461097313</v>
      </c>
      <c r="Q57" s="21">
        <f t="shared" si="13"/>
        <v>0.88399101413046</v>
      </c>
      <c r="R57" s="21">
        <f t="shared" si="14"/>
        <v>8.68732429392258</v>
      </c>
      <c r="S57" s="1" t="s">
        <v>30</v>
      </c>
    </row>
    <row r="58" s="1" customFormat="1" spans="1:19">
      <c r="A58" s="1" t="s">
        <v>804</v>
      </c>
      <c r="B58" s="1">
        <v>3</v>
      </c>
      <c r="C58" s="20">
        <f t="shared" si="0"/>
        <v>1.9861104674642e-5</v>
      </c>
      <c r="D58" s="21">
        <f t="shared" si="1"/>
        <v>3</v>
      </c>
      <c r="E58" s="21">
        <f t="shared" si="2"/>
        <v>151046</v>
      </c>
      <c r="F58" s="1">
        <v>163</v>
      </c>
      <c r="G58" s="21">
        <f t="shared" si="3"/>
        <v>160</v>
      </c>
      <c r="H58" s="21">
        <f t="shared" si="4"/>
        <v>35555593</v>
      </c>
      <c r="I58" s="21">
        <f t="shared" si="5"/>
        <v>4.41367112502152</v>
      </c>
      <c r="J58" s="21">
        <f t="shared" si="6"/>
        <v>1.48470679781396</v>
      </c>
      <c r="K58" s="21">
        <f t="shared" si="7"/>
        <v>0.582743495852179</v>
      </c>
      <c r="L58" s="21">
        <f t="shared" si="8"/>
        <v>1.40850596868548</v>
      </c>
      <c r="M58" s="21">
        <f t="shared" si="9"/>
        <v>13.8306072057539</v>
      </c>
      <c r="N58" s="21">
        <f t="shared" si="10"/>
        <v>0.0126907752758144</v>
      </c>
      <c r="O58" s="21">
        <f t="shared" si="11"/>
        <v>2.7711940770478</v>
      </c>
      <c r="P58" s="21">
        <f t="shared" si="12"/>
        <v>0.701828461097313</v>
      </c>
      <c r="Q58" s="21">
        <f t="shared" si="13"/>
        <v>0.884353022086267</v>
      </c>
      <c r="R58" s="21">
        <f t="shared" si="14"/>
        <v>8.6837681569156</v>
      </c>
      <c r="S58" s="1" t="s">
        <v>30</v>
      </c>
    </row>
    <row r="59" s="1" customFormat="1" spans="1:19">
      <c r="A59" s="1" t="s">
        <v>805</v>
      </c>
      <c r="B59" s="1">
        <v>4</v>
      </c>
      <c r="C59" s="20">
        <f t="shared" si="0"/>
        <v>2.64814728995227e-5</v>
      </c>
      <c r="D59" s="21">
        <f t="shared" si="1"/>
        <v>4</v>
      </c>
      <c r="E59" s="21">
        <f t="shared" si="2"/>
        <v>151045</v>
      </c>
      <c r="F59" s="1">
        <v>224</v>
      </c>
      <c r="G59" s="21">
        <f t="shared" si="3"/>
        <v>220</v>
      </c>
      <c r="H59" s="21">
        <f t="shared" si="4"/>
        <v>35555533</v>
      </c>
      <c r="I59" s="21">
        <f t="shared" si="5"/>
        <v>4.27994462818125</v>
      </c>
      <c r="J59" s="21">
        <f t="shared" si="6"/>
        <v>1.45394007216919</v>
      </c>
      <c r="K59" s="21">
        <f t="shared" si="7"/>
        <v>0.504531568104533</v>
      </c>
      <c r="L59" s="21">
        <f t="shared" si="8"/>
        <v>1.59210684471448</v>
      </c>
      <c r="M59" s="21">
        <f t="shared" si="9"/>
        <v>11.505462765335</v>
      </c>
      <c r="N59" s="21">
        <f t="shared" si="10"/>
        <v>0.0169210337010859</v>
      </c>
      <c r="O59" s="21">
        <f t="shared" si="11"/>
        <v>3.12190918907591</v>
      </c>
      <c r="P59" s="21">
        <f t="shared" si="12"/>
        <v>1.35676115011394</v>
      </c>
      <c r="Q59" s="21">
        <f t="shared" si="13"/>
        <v>1.1613264703887</v>
      </c>
      <c r="R59" s="21">
        <f t="shared" si="14"/>
        <v>8.392400615457</v>
      </c>
      <c r="S59" s="1" t="s">
        <v>30</v>
      </c>
    </row>
    <row r="60" s="1" customFormat="1" spans="1:19">
      <c r="A60" s="1" t="s">
        <v>761</v>
      </c>
      <c r="B60" s="1">
        <v>7</v>
      </c>
      <c r="C60" s="20">
        <f t="shared" si="0"/>
        <v>4.63425775741647e-5</v>
      </c>
      <c r="D60" s="21">
        <f t="shared" si="1"/>
        <v>7</v>
      </c>
      <c r="E60" s="21">
        <f t="shared" si="2"/>
        <v>151042</v>
      </c>
      <c r="F60" s="1">
        <v>412</v>
      </c>
      <c r="G60" s="21">
        <f t="shared" si="3"/>
        <v>405</v>
      </c>
      <c r="H60" s="21">
        <f t="shared" si="4"/>
        <v>35555348</v>
      </c>
      <c r="I60" s="21">
        <f t="shared" si="5"/>
        <v>4.06864897851158</v>
      </c>
      <c r="J60" s="21">
        <f t="shared" si="6"/>
        <v>1.40331099803648</v>
      </c>
      <c r="K60" s="21">
        <f t="shared" si="7"/>
        <v>0.381225559819669</v>
      </c>
      <c r="L60" s="21">
        <f t="shared" si="8"/>
        <v>1.92727849350854</v>
      </c>
      <c r="M60" s="21">
        <f t="shared" si="9"/>
        <v>8.58926437777425</v>
      </c>
      <c r="N60" s="21">
        <f t="shared" si="10"/>
        <v>0.0296118089769003</v>
      </c>
      <c r="O60" s="21">
        <f t="shared" si="11"/>
        <v>3.82388339961496</v>
      </c>
      <c r="P60" s="21">
        <f t="shared" si="12"/>
        <v>2.52152087399157</v>
      </c>
      <c r="Q60" s="21">
        <f t="shared" si="13"/>
        <v>1.81133547688311</v>
      </c>
      <c r="R60" s="21">
        <f t="shared" si="14"/>
        <v>8.07254340262365</v>
      </c>
      <c r="S60" s="1" t="s">
        <v>30</v>
      </c>
    </row>
    <row r="61" s="1" customFormat="1" spans="1:19">
      <c r="A61" s="1" t="s">
        <v>806</v>
      </c>
      <c r="B61" s="1">
        <v>6</v>
      </c>
      <c r="C61" s="20">
        <f t="shared" si="0"/>
        <v>3.9722209349284e-5</v>
      </c>
      <c r="D61" s="21">
        <f t="shared" si="1"/>
        <v>6</v>
      </c>
      <c r="E61" s="21">
        <f t="shared" si="2"/>
        <v>151043</v>
      </c>
      <c r="F61" s="1">
        <v>354</v>
      </c>
      <c r="G61" s="21">
        <f t="shared" si="3"/>
        <v>348</v>
      </c>
      <c r="H61" s="21">
        <f t="shared" si="4"/>
        <v>35555405</v>
      </c>
      <c r="I61" s="21">
        <f t="shared" si="5"/>
        <v>4.05860731141417</v>
      </c>
      <c r="J61" s="21">
        <f t="shared" si="6"/>
        <v>1.40083988802123</v>
      </c>
      <c r="K61" s="21">
        <f t="shared" si="7"/>
        <v>0.411760705557715</v>
      </c>
      <c r="L61" s="21">
        <f t="shared" si="8"/>
        <v>1.81083652157581</v>
      </c>
      <c r="M61" s="21">
        <f t="shared" si="9"/>
        <v>9.09651043150498</v>
      </c>
      <c r="N61" s="21">
        <f t="shared" si="10"/>
        <v>0.0253815505516288</v>
      </c>
      <c r="O61" s="21">
        <f t="shared" si="11"/>
        <v>3.62900227375792</v>
      </c>
      <c r="P61" s="21">
        <f t="shared" si="12"/>
        <v>2.21394892945318</v>
      </c>
      <c r="Q61" s="21">
        <f t="shared" si="13"/>
        <v>1.61915882714771</v>
      </c>
      <c r="R61" s="21">
        <f t="shared" si="14"/>
        <v>8.13364154407237</v>
      </c>
      <c r="S61" s="1" t="s">
        <v>30</v>
      </c>
    </row>
    <row r="62" s="1" customFormat="1" spans="1:19">
      <c r="A62" s="1" t="s">
        <v>807</v>
      </c>
      <c r="B62" s="1">
        <v>3</v>
      </c>
      <c r="C62" s="20">
        <f t="shared" si="0"/>
        <v>1.9861104674642e-5</v>
      </c>
      <c r="D62" s="21">
        <f t="shared" si="1"/>
        <v>3</v>
      </c>
      <c r="E62" s="21">
        <f t="shared" si="2"/>
        <v>151046</v>
      </c>
      <c r="F62" s="1">
        <v>187</v>
      </c>
      <c r="G62" s="21">
        <f t="shared" si="3"/>
        <v>184</v>
      </c>
      <c r="H62" s="21">
        <f t="shared" si="4"/>
        <v>35555569</v>
      </c>
      <c r="I62" s="21">
        <f t="shared" si="5"/>
        <v>3.83797230069273</v>
      </c>
      <c r="J62" s="21">
        <f t="shared" si="6"/>
        <v>1.34494418043928</v>
      </c>
      <c r="K62" s="21">
        <f t="shared" si="7"/>
        <v>0.582043610536817</v>
      </c>
      <c r="L62" s="21">
        <f t="shared" si="8"/>
        <v>1.22646825745099</v>
      </c>
      <c r="M62" s="21">
        <f t="shared" si="9"/>
        <v>12.0101203528076</v>
      </c>
      <c r="N62" s="21">
        <f t="shared" si="10"/>
        <v>0.0126907752758144</v>
      </c>
      <c r="O62" s="21">
        <f t="shared" si="11"/>
        <v>2.7711940770478</v>
      </c>
      <c r="P62" s="21">
        <f t="shared" si="12"/>
        <v>0.701828461097313</v>
      </c>
      <c r="Q62" s="21">
        <f t="shared" si="13"/>
        <v>0.885566988099906</v>
      </c>
      <c r="R62" s="21">
        <f t="shared" si="14"/>
        <v>8.67186414563867</v>
      </c>
      <c r="S62" s="1" t="s">
        <v>30</v>
      </c>
    </row>
    <row r="63" s="1" customFormat="1" spans="1:19">
      <c r="A63" s="1" t="s">
        <v>772</v>
      </c>
      <c r="B63" s="1">
        <v>11</v>
      </c>
      <c r="C63" s="20">
        <f t="shared" si="0"/>
        <v>7.28240504736873e-5</v>
      </c>
      <c r="D63" s="21">
        <f t="shared" si="1"/>
        <v>11</v>
      </c>
      <c r="E63" s="21">
        <f t="shared" si="2"/>
        <v>151038</v>
      </c>
      <c r="F63" s="1">
        <v>751</v>
      </c>
      <c r="G63" s="21">
        <f t="shared" si="3"/>
        <v>740</v>
      </c>
      <c r="H63" s="21">
        <f t="shared" si="4"/>
        <v>35555013</v>
      </c>
      <c r="I63" s="21">
        <f t="shared" si="5"/>
        <v>3.49925491276045</v>
      </c>
      <c r="J63" s="21">
        <f t="shared" si="6"/>
        <v>1.25255006376432</v>
      </c>
      <c r="K63" s="21">
        <f t="shared" si="7"/>
        <v>0.303754985533165</v>
      </c>
      <c r="L63" s="21">
        <f t="shared" si="8"/>
        <v>1.92936376305373</v>
      </c>
      <c r="M63" s="21">
        <f t="shared" si="9"/>
        <v>6.34654033571023</v>
      </c>
      <c r="N63" s="21">
        <f t="shared" si="10"/>
        <v>0.0465328426779861</v>
      </c>
      <c r="O63" s="21">
        <f t="shared" si="11"/>
        <v>4.39518185688622</v>
      </c>
      <c r="P63" s="21">
        <f t="shared" si="12"/>
        <v>3.37078078760132</v>
      </c>
      <c r="Q63" s="21">
        <f t="shared" si="13"/>
        <v>2.42334577449173</v>
      </c>
      <c r="R63" s="21">
        <f t="shared" si="14"/>
        <v>7.97146810762217</v>
      </c>
      <c r="S63" s="1" t="s">
        <v>30</v>
      </c>
    </row>
    <row r="64" s="1" customFormat="1" spans="1:19">
      <c r="A64" s="1" t="s">
        <v>808</v>
      </c>
      <c r="B64" s="1">
        <v>19</v>
      </c>
      <c r="C64" s="20">
        <f t="shared" si="0"/>
        <v>0.000125786996272733</v>
      </c>
      <c r="D64" s="21">
        <f t="shared" si="1"/>
        <v>19</v>
      </c>
      <c r="E64" s="21">
        <f t="shared" si="2"/>
        <v>151030</v>
      </c>
      <c r="F64" s="1">
        <v>1386</v>
      </c>
      <c r="G64" s="21">
        <f t="shared" si="3"/>
        <v>1367</v>
      </c>
      <c r="H64" s="21">
        <f t="shared" si="4"/>
        <v>35554386</v>
      </c>
      <c r="I64" s="21">
        <f t="shared" si="5"/>
        <v>3.27201320016598</v>
      </c>
      <c r="J64" s="21">
        <f t="shared" si="6"/>
        <v>1.18540545301292</v>
      </c>
      <c r="K64" s="21">
        <f t="shared" si="7"/>
        <v>0.231018954135306</v>
      </c>
      <c r="L64" s="21">
        <f t="shared" si="8"/>
        <v>2.0805001112378</v>
      </c>
      <c r="M64" s="21">
        <f t="shared" si="9"/>
        <v>5.1459119488779</v>
      </c>
      <c r="N64" s="21">
        <f t="shared" si="10"/>
        <v>0.0803749100801578</v>
      </c>
      <c r="O64" s="21">
        <f t="shared" si="11"/>
        <v>5.07034516148026</v>
      </c>
      <c r="P64" s="21">
        <f t="shared" si="12"/>
        <v>4.29981612337263</v>
      </c>
      <c r="Q64" s="21">
        <f t="shared" si="13"/>
        <v>3.22396427738697</v>
      </c>
      <c r="R64" s="21">
        <f t="shared" si="14"/>
        <v>7.97415785183048</v>
      </c>
      <c r="S64" s="1" t="s">
        <v>30</v>
      </c>
    </row>
    <row r="65" s="1" customFormat="1" spans="1:19">
      <c r="A65" s="1" t="s">
        <v>773</v>
      </c>
      <c r="B65" s="1">
        <v>7</v>
      </c>
      <c r="C65" s="20">
        <f t="shared" si="0"/>
        <v>4.63425775741647e-5</v>
      </c>
      <c r="D65" s="21">
        <f t="shared" si="1"/>
        <v>7</v>
      </c>
      <c r="E65" s="21">
        <f t="shared" si="2"/>
        <v>151042</v>
      </c>
      <c r="F65" s="1">
        <v>514</v>
      </c>
      <c r="G65" s="21">
        <f t="shared" si="3"/>
        <v>507</v>
      </c>
      <c r="H65" s="21">
        <f t="shared" si="4"/>
        <v>35555246</v>
      </c>
      <c r="I65" s="21">
        <f t="shared" si="5"/>
        <v>3.25009488981303</v>
      </c>
      <c r="J65" s="21">
        <f t="shared" si="6"/>
        <v>1.17868419278097</v>
      </c>
      <c r="K65" s="21">
        <f t="shared" si="7"/>
        <v>0.3805734859987</v>
      </c>
      <c r="L65" s="21">
        <f t="shared" si="8"/>
        <v>1.54150646179572</v>
      </c>
      <c r="M65" s="21">
        <f t="shared" si="9"/>
        <v>6.85246351837129</v>
      </c>
      <c r="N65" s="21">
        <f t="shared" si="10"/>
        <v>0.0296118089769003</v>
      </c>
      <c r="O65" s="21">
        <f t="shared" si="11"/>
        <v>3.82388339961496</v>
      </c>
      <c r="P65" s="21">
        <f t="shared" si="12"/>
        <v>2.52152087399157</v>
      </c>
      <c r="Q65" s="21">
        <f t="shared" si="13"/>
        <v>1.81365196078904</v>
      </c>
      <c r="R65" s="21">
        <f t="shared" si="14"/>
        <v>8.06223276018704</v>
      </c>
      <c r="S65" s="1" t="s">
        <v>30</v>
      </c>
    </row>
    <row r="66" s="1" customFormat="1" spans="1:19">
      <c r="A66" s="1" t="s">
        <v>765</v>
      </c>
      <c r="B66" s="1">
        <v>105</v>
      </c>
      <c r="C66" s="20">
        <f t="shared" si="0"/>
        <v>0.00069513866361247</v>
      </c>
      <c r="D66" s="21">
        <f t="shared" si="1"/>
        <v>105</v>
      </c>
      <c r="E66" s="21">
        <f t="shared" si="2"/>
        <v>150944</v>
      </c>
      <c r="F66" s="1">
        <v>8401</v>
      </c>
      <c r="G66" s="21">
        <f t="shared" si="3"/>
        <v>8296</v>
      </c>
      <c r="H66" s="21">
        <f t="shared" si="4"/>
        <v>35547457</v>
      </c>
      <c r="I66" s="21">
        <f t="shared" si="5"/>
        <v>2.98066548520028</v>
      </c>
      <c r="J66" s="21">
        <f t="shared" si="6"/>
        <v>1.09214659276705</v>
      </c>
      <c r="K66" s="21">
        <f t="shared" si="7"/>
        <v>0.0982395167333572</v>
      </c>
      <c r="L66" s="21">
        <f t="shared" si="8"/>
        <v>2.4586124349383</v>
      </c>
      <c r="M66" s="21">
        <f t="shared" si="9"/>
        <v>3.61356942981832</v>
      </c>
      <c r="N66" s="21">
        <f t="shared" si="10"/>
        <v>0.444177134653504</v>
      </c>
      <c r="O66" s="21">
        <f t="shared" si="11"/>
        <v>6.80396973829449</v>
      </c>
      <c r="P66" s="21">
        <f t="shared" si="12"/>
        <v>6.48084110685096</v>
      </c>
      <c r="Q66" s="21">
        <f t="shared" si="13"/>
        <v>5.61227842861766</v>
      </c>
      <c r="R66" s="21">
        <f t="shared" si="14"/>
        <v>8.24870055690192</v>
      </c>
      <c r="S66" s="1" t="s">
        <v>30</v>
      </c>
    </row>
    <row r="67" s="1" customFormat="1" spans="1:19">
      <c r="A67" s="1" t="s">
        <v>770</v>
      </c>
      <c r="B67" s="1">
        <v>21</v>
      </c>
      <c r="C67" s="20">
        <f t="shared" si="0"/>
        <v>0.000139027732722494</v>
      </c>
      <c r="D67" s="21">
        <f t="shared" si="1"/>
        <v>21</v>
      </c>
      <c r="E67" s="21">
        <f t="shared" si="2"/>
        <v>151028</v>
      </c>
      <c r="F67" s="1">
        <v>1699</v>
      </c>
      <c r="G67" s="21">
        <f t="shared" si="3"/>
        <v>1678</v>
      </c>
      <c r="H67" s="21">
        <f t="shared" si="4"/>
        <v>35554075</v>
      </c>
      <c r="I67" s="21">
        <f t="shared" si="5"/>
        <v>2.94617982495364</v>
      </c>
      <c r="J67" s="21">
        <f t="shared" si="6"/>
        <v>1.08050935655557</v>
      </c>
      <c r="K67" s="21">
        <f t="shared" si="7"/>
        <v>0.219594272672585</v>
      </c>
      <c r="L67" s="21">
        <f t="shared" si="8"/>
        <v>1.91574117080548</v>
      </c>
      <c r="M67" s="21">
        <f t="shared" si="9"/>
        <v>4.53087071115895</v>
      </c>
      <c r="N67" s="21">
        <f t="shared" si="10"/>
        <v>0.0888354269307008</v>
      </c>
      <c r="O67" s="21">
        <f t="shared" si="11"/>
        <v>5.19032837670049</v>
      </c>
      <c r="P67" s="21">
        <f t="shared" si="12"/>
        <v>4.45857016226413</v>
      </c>
      <c r="Q67" s="21">
        <f t="shared" si="13"/>
        <v>3.37498942767403</v>
      </c>
      <c r="R67" s="21">
        <f t="shared" si="14"/>
        <v>7.98210164366304</v>
      </c>
      <c r="S67" s="1" t="s">
        <v>30</v>
      </c>
    </row>
    <row r="68" s="1" customFormat="1" spans="1:19">
      <c r="A68" s="1" t="s">
        <v>809</v>
      </c>
      <c r="B68" s="1">
        <v>44</v>
      </c>
      <c r="C68" s="20">
        <f t="shared" si="0"/>
        <v>0.000291296201894749</v>
      </c>
      <c r="D68" s="21">
        <f t="shared" si="1"/>
        <v>44</v>
      </c>
      <c r="E68" s="21">
        <f t="shared" si="2"/>
        <v>151005</v>
      </c>
      <c r="F68" s="1">
        <v>3665</v>
      </c>
      <c r="G68" s="21">
        <f t="shared" si="3"/>
        <v>3621</v>
      </c>
      <c r="H68" s="21">
        <f t="shared" si="4"/>
        <v>35552132</v>
      </c>
      <c r="I68" s="21">
        <f t="shared" si="5"/>
        <v>2.86087230651752</v>
      </c>
      <c r="J68" s="21">
        <f t="shared" si="6"/>
        <v>1.05112658060687</v>
      </c>
      <c r="K68" s="21">
        <f t="shared" si="7"/>
        <v>0.151690770836614</v>
      </c>
      <c r="L68" s="21">
        <f t="shared" si="8"/>
        <v>2.12508684497986</v>
      </c>
      <c r="M68" s="21">
        <f t="shared" si="9"/>
        <v>3.85141453090895</v>
      </c>
      <c r="N68" s="21">
        <f t="shared" si="10"/>
        <v>0.186131370711944</v>
      </c>
      <c r="O68" s="21">
        <f t="shared" si="11"/>
        <v>6.01917669620578</v>
      </c>
      <c r="P68" s="21">
        <f t="shared" si="12"/>
        <v>5.51774841797192</v>
      </c>
      <c r="Q68" s="21">
        <f t="shared" si="13"/>
        <v>4.47110945342638</v>
      </c>
      <c r="R68" s="21">
        <f t="shared" si="14"/>
        <v>8.10324338456575</v>
      </c>
      <c r="S68" s="1" t="s">
        <v>30</v>
      </c>
    </row>
    <row r="69" s="1" customFormat="1" spans="1:19">
      <c r="A69" s="1" t="s">
        <v>810</v>
      </c>
      <c r="B69" s="1">
        <v>5</v>
      </c>
      <c r="C69" s="20">
        <f t="shared" si="0"/>
        <v>3.31018411244033e-5</v>
      </c>
      <c r="D69" s="21">
        <f t="shared" si="1"/>
        <v>5</v>
      </c>
      <c r="E69" s="21">
        <f t="shared" si="2"/>
        <v>151044</v>
      </c>
      <c r="F69" s="1">
        <v>417</v>
      </c>
      <c r="G69" s="21">
        <f t="shared" si="3"/>
        <v>412</v>
      </c>
      <c r="H69" s="21">
        <f t="shared" si="4"/>
        <v>35555341</v>
      </c>
      <c r="I69" s="21">
        <f t="shared" si="5"/>
        <v>2.85676264397206</v>
      </c>
      <c r="J69" s="21">
        <f t="shared" si="6"/>
        <v>1.04968904103369</v>
      </c>
      <c r="K69" s="21">
        <f t="shared" si="7"/>
        <v>0.449926475302985</v>
      </c>
      <c r="L69" s="21">
        <f t="shared" si="8"/>
        <v>1.18273925347672</v>
      </c>
      <c r="M69" s="21">
        <f t="shared" si="9"/>
        <v>6.90016229697654</v>
      </c>
      <c r="N69" s="21">
        <f t="shared" si="10"/>
        <v>0.0211512921263573</v>
      </c>
      <c r="O69" s="21">
        <f t="shared" si="11"/>
        <v>3.39965746056925</v>
      </c>
      <c r="P69" s="21">
        <f t="shared" si="12"/>
        <v>1.83747766618178</v>
      </c>
      <c r="Q69" s="21">
        <f t="shared" si="13"/>
        <v>1.40750521765418</v>
      </c>
      <c r="R69" s="21">
        <f t="shared" si="14"/>
        <v>8.2114586178705</v>
      </c>
      <c r="S69" s="1" t="s">
        <v>30</v>
      </c>
    </row>
    <row r="70" s="1" customFormat="1" spans="1:19">
      <c r="A70" s="1" t="s">
        <v>763</v>
      </c>
      <c r="B70" s="1">
        <v>18</v>
      </c>
      <c r="C70" s="20">
        <f t="shared" si="0"/>
        <v>0.000119166628047852</v>
      </c>
      <c r="D70" s="21">
        <f t="shared" si="1"/>
        <v>18</v>
      </c>
      <c r="E70" s="21">
        <f t="shared" si="2"/>
        <v>151031</v>
      </c>
      <c r="F70" s="1">
        <v>1524</v>
      </c>
      <c r="G70" s="21">
        <f t="shared" si="3"/>
        <v>1506</v>
      </c>
      <c r="H70" s="21">
        <f t="shared" si="4"/>
        <v>35554247</v>
      </c>
      <c r="I70" s="21">
        <f t="shared" si="5"/>
        <v>2.81366844795141</v>
      </c>
      <c r="J70" s="21">
        <f t="shared" si="6"/>
        <v>1.03448912941635</v>
      </c>
      <c r="K70" s="21">
        <f t="shared" si="7"/>
        <v>0.237120677004361</v>
      </c>
      <c r="L70" s="21">
        <f t="shared" si="8"/>
        <v>1.76779428443445</v>
      </c>
      <c r="M70" s="21">
        <f t="shared" si="9"/>
        <v>4.47830961142065</v>
      </c>
      <c r="N70" s="21">
        <f t="shared" si="10"/>
        <v>0.0761446516548864</v>
      </c>
      <c r="O70" s="21">
        <f t="shared" si="11"/>
        <v>5.00495038838784</v>
      </c>
      <c r="P70" s="21">
        <f t="shared" si="12"/>
        <v>4.21258134808537</v>
      </c>
      <c r="Q70" s="21">
        <f t="shared" si="13"/>
        <v>3.14455055886628</v>
      </c>
      <c r="R70" s="21">
        <f t="shared" si="14"/>
        <v>7.96601228738228</v>
      </c>
      <c r="S70" s="1" t="s">
        <v>30</v>
      </c>
    </row>
    <row r="71" s="1" customFormat="1" spans="1:19">
      <c r="A71" s="1" t="s">
        <v>758</v>
      </c>
      <c r="B71" s="1">
        <v>6</v>
      </c>
      <c r="C71" s="20">
        <f t="shared" si="0"/>
        <v>3.9722209349284e-5</v>
      </c>
      <c r="D71" s="21">
        <f t="shared" si="1"/>
        <v>6</v>
      </c>
      <c r="E71" s="21">
        <f t="shared" si="2"/>
        <v>151043</v>
      </c>
      <c r="F71" s="1">
        <v>510</v>
      </c>
      <c r="G71" s="21">
        <f t="shared" si="3"/>
        <v>504</v>
      </c>
      <c r="H71" s="21">
        <f t="shared" si="4"/>
        <v>35555249</v>
      </c>
      <c r="I71" s="21">
        <f t="shared" si="5"/>
        <v>2.80235941956611</v>
      </c>
      <c r="J71" s="21">
        <f t="shared" si="6"/>
        <v>1.03046171219613</v>
      </c>
      <c r="K71" s="21">
        <f t="shared" si="7"/>
        <v>0.410679245162508</v>
      </c>
      <c r="L71" s="21">
        <f t="shared" si="8"/>
        <v>1.25298711391816</v>
      </c>
      <c r="M71" s="21">
        <f t="shared" si="9"/>
        <v>6.26759703208235</v>
      </c>
      <c r="N71" s="21">
        <f t="shared" si="10"/>
        <v>0.0253815505516288</v>
      </c>
      <c r="O71" s="21">
        <f t="shared" si="11"/>
        <v>3.62900227375792</v>
      </c>
      <c r="P71" s="21">
        <f t="shared" si="12"/>
        <v>2.21394892945318</v>
      </c>
      <c r="Q71" s="21">
        <f t="shared" si="13"/>
        <v>1.62259453717839</v>
      </c>
      <c r="R71" s="21">
        <f t="shared" si="14"/>
        <v>8.11641922931744</v>
      </c>
      <c r="S71" s="1" t="s">
        <v>30</v>
      </c>
    </row>
    <row r="72" s="1" customFormat="1" spans="1:19">
      <c r="A72" s="1" t="s">
        <v>811</v>
      </c>
      <c r="B72" s="1">
        <v>4</v>
      </c>
      <c r="C72" s="20">
        <f t="shared" si="0"/>
        <v>2.64814728995227e-5</v>
      </c>
      <c r="D72" s="21">
        <f t="shared" si="1"/>
        <v>4</v>
      </c>
      <c r="E72" s="21">
        <f t="shared" si="2"/>
        <v>151045</v>
      </c>
      <c r="F72" s="1">
        <v>345</v>
      </c>
      <c r="G72" s="21">
        <f t="shared" si="3"/>
        <v>341</v>
      </c>
      <c r="H72" s="21">
        <f t="shared" si="4"/>
        <v>35555412</v>
      </c>
      <c r="I72" s="21">
        <f t="shared" si="5"/>
        <v>2.76124520192609</v>
      </c>
      <c r="J72" s="21">
        <f t="shared" si="6"/>
        <v>1.01568173810508</v>
      </c>
      <c r="K72" s="21">
        <f t="shared" si="7"/>
        <v>0.502930611504518</v>
      </c>
      <c r="L72" s="21">
        <f t="shared" si="8"/>
        <v>1.03039037939411</v>
      </c>
      <c r="M72" s="21">
        <f t="shared" si="9"/>
        <v>7.39959846057879</v>
      </c>
      <c r="N72" s="21">
        <f t="shared" si="10"/>
        <v>0.0169210337010859</v>
      </c>
      <c r="O72" s="21">
        <f t="shared" si="11"/>
        <v>3.12190918907591</v>
      </c>
      <c r="P72" s="21">
        <f t="shared" si="12"/>
        <v>1.35676115011394</v>
      </c>
      <c r="Q72" s="21">
        <f t="shared" si="13"/>
        <v>1.16497629095817</v>
      </c>
      <c r="R72" s="21">
        <f t="shared" si="14"/>
        <v>8.36610758560631</v>
      </c>
      <c r="S72" s="1" t="s">
        <v>30</v>
      </c>
    </row>
    <row r="73" s="1" customFormat="1" spans="1:19">
      <c r="A73" s="1" t="s">
        <v>812</v>
      </c>
      <c r="B73" s="1">
        <v>17</v>
      </c>
      <c r="C73" s="20">
        <f t="shared" si="0"/>
        <v>0.000112546259822971</v>
      </c>
      <c r="D73" s="21">
        <f t="shared" si="1"/>
        <v>17</v>
      </c>
      <c r="E73" s="21">
        <f t="shared" si="2"/>
        <v>151032</v>
      </c>
      <c r="F73" s="1">
        <v>1826</v>
      </c>
      <c r="G73" s="21">
        <f t="shared" si="3"/>
        <v>1809</v>
      </c>
      <c r="H73" s="21">
        <f t="shared" si="4"/>
        <v>35553944</v>
      </c>
      <c r="I73" s="21">
        <f t="shared" si="5"/>
        <v>2.21222433365832</v>
      </c>
      <c r="J73" s="21">
        <f t="shared" si="6"/>
        <v>0.79399849518066</v>
      </c>
      <c r="K73" s="21">
        <f t="shared" si="7"/>
        <v>0.243686212677315</v>
      </c>
      <c r="L73" s="21">
        <f t="shared" si="8"/>
        <v>1.37214268036684</v>
      </c>
      <c r="M73" s="21">
        <f t="shared" si="9"/>
        <v>3.56663820202838</v>
      </c>
      <c r="N73" s="21">
        <f t="shared" si="10"/>
        <v>0.0719143932296149</v>
      </c>
      <c r="O73" s="21">
        <f t="shared" si="11"/>
        <v>4.93541189788111</v>
      </c>
      <c r="P73" s="21">
        <f t="shared" si="12"/>
        <v>4.11924150464991</v>
      </c>
      <c r="Q73" s="21">
        <f t="shared" si="13"/>
        <v>3.06121273834562</v>
      </c>
      <c r="R73" s="21">
        <f t="shared" si="14"/>
        <v>7.95707214223551</v>
      </c>
      <c r="S73" s="1" t="s">
        <v>30</v>
      </c>
    </row>
    <row r="74" s="1" customFormat="1" spans="1:19">
      <c r="A74" s="1" t="s">
        <v>784</v>
      </c>
      <c r="B74" s="1">
        <v>16</v>
      </c>
      <c r="C74" s="20">
        <f t="shared" si="0"/>
        <v>0.000105925891598091</v>
      </c>
      <c r="D74" s="21">
        <f t="shared" si="1"/>
        <v>16</v>
      </c>
      <c r="E74" s="21">
        <f t="shared" si="2"/>
        <v>151033</v>
      </c>
      <c r="F74" s="1">
        <v>1805</v>
      </c>
      <c r="G74" s="21">
        <f t="shared" si="3"/>
        <v>1789</v>
      </c>
      <c r="H74" s="21">
        <f t="shared" si="4"/>
        <v>35553964</v>
      </c>
      <c r="I74" s="21">
        <f t="shared" si="5"/>
        <v>2.10535735313281</v>
      </c>
      <c r="J74" s="21">
        <f t="shared" si="6"/>
        <v>0.744485216684652</v>
      </c>
      <c r="K74" s="21">
        <f t="shared" si="7"/>
        <v>0.251128693478624</v>
      </c>
      <c r="L74" s="21">
        <f t="shared" si="8"/>
        <v>1.28694729695238</v>
      </c>
      <c r="M74" s="21">
        <f t="shared" si="9"/>
        <v>3.44421997302225</v>
      </c>
      <c r="N74" s="21">
        <f t="shared" si="10"/>
        <v>0.0676841348043434</v>
      </c>
      <c r="O74" s="21">
        <f t="shared" si="11"/>
        <v>4.86123379139105</v>
      </c>
      <c r="P74" s="21">
        <f t="shared" si="12"/>
        <v>4.01898958947792</v>
      </c>
      <c r="Q74" s="21">
        <f t="shared" si="13"/>
        <v>2.97153909685452</v>
      </c>
      <c r="R74" s="21">
        <f t="shared" si="14"/>
        <v>7.95264447288515</v>
      </c>
      <c r="S74" s="1" t="s">
        <v>30</v>
      </c>
    </row>
    <row r="75" s="1" customFormat="1" spans="1:19">
      <c r="A75" s="1" t="s">
        <v>754</v>
      </c>
      <c r="B75" s="1">
        <v>297</v>
      </c>
      <c r="C75" s="20">
        <f t="shared" si="0"/>
        <v>0.00196624936278956</v>
      </c>
      <c r="D75" s="21">
        <f t="shared" si="1"/>
        <v>297</v>
      </c>
      <c r="E75" s="21">
        <f t="shared" si="2"/>
        <v>150752</v>
      </c>
      <c r="F75" s="1">
        <v>36448</v>
      </c>
      <c r="G75" s="21">
        <f t="shared" si="3"/>
        <v>36151</v>
      </c>
      <c r="H75" s="21">
        <f t="shared" si="4"/>
        <v>35519602</v>
      </c>
      <c r="I75" s="21">
        <f t="shared" si="5"/>
        <v>1.93571378316701</v>
      </c>
      <c r="J75" s="21">
        <f t="shared" si="6"/>
        <v>0.660476138651845</v>
      </c>
      <c r="K75" s="21">
        <f t="shared" si="7"/>
        <v>0.0583208940580708</v>
      </c>
      <c r="L75" s="21">
        <f t="shared" si="8"/>
        <v>1.72662249684456</v>
      </c>
      <c r="M75" s="21">
        <f t="shared" si="9"/>
        <v>2.17012569753403</v>
      </c>
      <c r="N75" s="21">
        <f t="shared" si="10"/>
        <v>1.25638675230563</v>
      </c>
      <c r="O75" s="21">
        <f t="shared" si="11"/>
        <v>7.40413530022551</v>
      </c>
      <c r="P75" s="21">
        <f t="shared" si="12"/>
        <v>7.21242109641943</v>
      </c>
      <c r="Q75" s="21">
        <f t="shared" si="13"/>
        <v>6.60435788091264</v>
      </c>
      <c r="R75" s="21">
        <f t="shared" si="14"/>
        <v>8.30076451527334</v>
      </c>
      <c r="S75" s="1" t="s">
        <v>30</v>
      </c>
    </row>
    <row r="76" s="1" customFormat="1" spans="1:19">
      <c r="A76" s="1" t="s">
        <v>813</v>
      </c>
      <c r="B76" s="1">
        <v>3</v>
      </c>
      <c r="C76" s="20">
        <f t="shared" ref="C76:C83" si="15">B76/9511</f>
        <v>0.000315424245610346</v>
      </c>
      <c r="D76" s="21">
        <f t="shared" si="1"/>
        <v>3</v>
      </c>
      <c r="E76" s="21">
        <f t="shared" ref="E76:E83" si="16">9511-D76</f>
        <v>9508</v>
      </c>
      <c r="F76" s="1">
        <v>27</v>
      </c>
      <c r="G76" s="21">
        <f t="shared" si="3"/>
        <v>24</v>
      </c>
      <c r="H76" s="21">
        <f t="shared" si="4"/>
        <v>35697267</v>
      </c>
      <c r="I76" s="21">
        <f t="shared" si="5"/>
        <v>469.305676798485</v>
      </c>
      <c r="J76" s="21">
        <f t="shared" si="6"/>
        <v>6.15125431903764</v>
      </c>
      <c r="K76" s="21">
        <f t="shared" si="7"/>
        <v>0.612458327237999</v>
      </c>
      <c r="L76" s="21">
        <f t="shared" si="8"/>
        <v>141.2930352065</v>
      </c>
      <c r="M76" s="21">
        <f t="shared" si="9"/>
        <v>1558.80166317746</v>
      </c>
      <c r="N76" s="21">
        <f t="shared" ref="N76:N83" si="17">B76*9511/35706802</f>
        <v>0.000799091444817713</v>
      </c>
      <c r="O76" s="21">
        <f t="shared" si="11"/>
        <v>2.80505107202516</v>
      </c>
      <c r="P76" s="21">
        <f t="shared" si="12"/>
        <v>0.735685456074678</v>
      </c>
      <c r="Q76" s="21">
        <f t="shared" si="13"/>
        <v>0.844511795764756</v>
      </c>
      <c r="R76" s="21">
        <f t="shared" si="14"/>
        <v>9.31699421621967</v>
      </c>
      <c r="S76" s="1" t="s">
        <v>34</v>
      </c>
    </row>
    <row r="77" s="1" customFormat="1" spans="1:19">
      <c r="A77" s="1" t="s">
        <v>773</v>
      </c>
      <c r="B77" s="1">
        <v>4</v>
      </c>
      <c r="C77" s="20">
        <f t="shared" si="15"/>
        <v>0.000420565660813795</v>
      </c>
      <c r="D77" s="21">
        <f t="shared" si="1"/>
        <v>4</v>
      </c>
      <c r="E77" s="21">
        <f t="shared" si="16"/>
        <v>9507</v>
      </c>
      <c r="F77" s="1">
        <v>514</v>
      </c>
      <c r="G77" s="21">
        <f t="shared" si="3"/>
        <v>510</v>
      </c>
      <c r="H77" s="21">
        <f t="shared" si="4"/>
        <v>35696781</v>
      </c>
      <c r="I77" s="21">
        <f t="shared" si="5"/>
        <v>29.4493271211924</v>
      </c>
      <c r="J77" s="21">
        <f t="shared" si="6"/>
        <v>3.38267106165974</v>
      </c>
      <c r="K77" s="21">
        <f t="shared" si="7"/>
        <v>0.502061747178704</v>
      </c>
      <c r="L77" s="21">
        <f t="shared" si="8"/>
        <v>11.0080853783625</v>
      </c>
      <c r="M77" s="21">
        <f t="shared" si="9"/>
        <v>78.7841698244536</v>
      </c>
      <c r="N77" s="21">
        <f t="shared" si="17"/>
        <v>0.00106545525975695</v>
      </c>
      <c r="O77" s="21">
        <f t="shared" si="11"/>
        <v>3.16685401823762</v>
      </c>
      <c r="P77" s="21">
        <f t="shared" si="12"/>
        <v>1.40170597927565</v>
      </c>
      <c r="Q77" s="21">
        <f t="shared" si="13"/>
        <v>1.18376217120708</v>
      </c>
      <c r="R77" s="21">
        <f t="shared" si="14"/>
        <v>8.47211088237536</v>
      </c>
      <c r="S77" s="1" t="s">
        <v>34</v>
      </c>
    </row>
    <row r="78" s="1" customFormat="1" spans="1:19">
      <c r="A78" s="1" t="s">
        <v>757</v>
      </c>
      <c r="B78" s="1">
        <v>3</v>
      </c>
      <c r="C78" s="20">
        <f t="shared" si="15"/>
        <v>0.000315424245610346</v>
      </c>
      <c r="D78" s="21">
        <f t="shared" si="1"/>
        <v>3</v>
      </c>
      <c r="E78" s="21">
        <f t="shared" si="16"/>
        <v>9508</v>
      </c>
      <c r="F78" s="1">
        <v>1002</v>
      </c>
      <c r="G78" s="21">
        <f t="shared" si="3"/>
        <v>999</v>
      </c>
      <c r="H78" s="21">
        <f t="shared" si="4"/>
        <v>35696292</v>
      </c>
      <c r="I78" s="21">
        <f t="shared" si="5"/>
        <v>11.2743029103988</v>
      </c>
      <c r="J78" s="21">
        <f t="shared" si="6"/>
        <v>2.42252605734872</v>
      </c>
      <c r="K78" s="21">
        <f t="shared" si="7"/>
        <v>0.578307476121715</v>
      </c>
      <c r="L78" s="21">
        <f t="shared" si="8"/>
        <v>3.62931310881755</v>
      </c>
      <c r="M78" s="21">
        <f t="shared" si="9"/>
        <v>35.0231303567083</v>
      </c>
      <c r="N78" s="21">
        <f t="shared" si="17"/>
        <v>0.000799091444817713</v>
      </c>
      <c r="O78" s="21">
        <f t="shared" si="11"/>
        <v>2.80505107202516</v>
      </c>
      <c r="P78" s="21">
        <f t="shared" si="12"/>
        <v>0.735685456074678</v>
      </c>
      <c r="Q78" s="21">
        <f t="shared" si="13"/>
        <v>0.902974552618574</v>
      </c>
      <c r="R78" s="21">
        <f t="shared" si="14"/>
        <v>8.71376883639951</v>
      </c>
      <c r="S78" s="1" t="s">
        <v>34</v>
      </c>
    </row>
    <row r="79" s="1" customFormat="1" spans="1:19">
      <c r="A79" s="1" t="s">
        <v>770</v>
      </c>
      <c r="B79" s="1">
        <v>5</v>
      </c>
      <c r="C79" s="20">
        <f t="shared" si="15"/>
        <v>0.000525707076017243</v>
      </c>
      <c r="D79" s="21">
        <f t="shared" si="1"/>
        <v>5</v>
      </c>
      <c r="E79" s="21">
        <f t="shared" si="16"/>
        <v>9506</v>
      </c>
      <c r="F79" s="1">
        <v>1699</v>
      </c>
      <c r="G79" s="21">
        <f t="shared" si="3"/>
        <v>1694</v>
      </c>
      <c r="H79" s="21">
        <f t="shared" si="4"/>
        <v>35695597</v>
      </c>
      <c r="I79" s="21">
        <f t="shared" si="5"/>
        <v>11.0834109992297</v>
      </c>
      <c r="J79" s="21">
        <f t="shared" si="6"/>
        <v>2.4054494858585</v>
      </c>
      <c r="K79" s="21">
        <f t="shared" si="7"/>
        <v>0.447990561847746</v>
      </c>
      <c r="L79" s="21">
        <f t="shared" si="8"/>
        <v>4.60612981382546</v>
      </c>
      <c r="M79" s="21">
        <f t="shared" si="9"/>
        <v>26.6692438865122</v>
      </c>
      <c r="N79" s="21">
        <f t="shared" si="17"/>
        <v>0.00133181907469619</v>
      </c>
      <c r="O79" s="21">
        <f t="shared" si="11"/>
        <v>3.45559390995605</v>
      </c>
      <c r="P79" s="21">
        <f t="shared" si="12"/>
        <v>1.89341411556858</v>
      </c>
      <c r="Q79" s="21">
        <f t="shared" si="13"/>
        <v>1.43610248994903</v>
      </c>
      <c r="R79" s="21">
        <f t="shared" si="14"/>
        <v>8.31495617763964</v>
      </c>
      <c r="S79" s="1" t="s">
        <v>34</v>
      </c>
    </row>
    <row r="80" s="1" customFormat="1" spans="1:19">
      <c r="A80" s="1" t="s">
        <v>812</v>
      </c>
      <c r="B80" s="1">
        <v>4</v>
      </c>
      <c r="C80" s="20">
        <f t="shared" si="15"/>
        <v>0.000420565660813795</v>
      </c>
      <c r="D80" s="21">
        <f t="shared" si="1"/>
        <v>4</v>
      </c>
      <c r="E80" s="21">
        <f t="shared" si="16"/>
        <v>9507</v>
      </c>
      <c r="F80" s="1">
        <v>1826</v>
      </c>
      <c r="G80" s="21">
        <f t="shared" si="3"/>
        <v>1822</v>
      </c>
      <c r="H80" s="21">
        <f t="shared" si="4"/>
        <v>35695469</v>
      </c>
      <c r="I80" s="21">
        <f t="shared" si="5"/>
        <v>8.24292251235065</v>
      </c>
      <c r="J80" s="21">
        <f t="shared" si="6"/>
        <v>2.10935495486845</v>
      </c>
      <c r="K80" s="21">
        <f t="shared" si="7"/>
        <v>0.500653633850643</v>
      </c>
      <c r="L80" s="21">
        <f t="shared" si="8"/>
        <v>3.08969948619362</v>
      </c>
      <c r="M80" s="21">
        <f t="shared" si="9"/>
        <v>21.9910615411739</v>
      </c>
      <c r="N80" s="21">
        <f t="shared" si="17"/>
        <v>0.00106545525975695</v>
      </c>
      <c r="O80" s="21">
        <f t="shared" si="11"/>
        <v>3.16685401823762</v>
      </c>
      <c r="P80" s="21">
        <f t="shared" si="12"/>
        <v>1.40170597927565</v>
      </c>
      <c r="Q80" s="21">
        <f t="shared" si="13"/>
        <v>1.18703375148054</v>
      </c>
      <c r="R80" s="21">
        <f t="shared" si="14"/>
        <v>8.44876092218865</v>
      </c>
      <c r="S80" s="1" t="s">
        <v>34</v>
      </c>
    </row>
    <row r="81" s="1" customFormat="1" spans="1:19">
      <c r="A81" s="1" t="s">
        <v>765</v>
      </c>
      <c r="B81" s="1">
        <v>17</v>
      </c>
      <c r="C81" s="20">
        <f t="shared" si="15"/>
        <v>0.00178740405845863</v>
      </c>
      <c r="D81" s="21">
        <f t="shared" si="1"/>
        <v>17</v>
      </c>
      <c r="E81" s="21">
        <f t="shared" si="16"/>
        <v>9494</v>
      </c>
      <c r="F81" s="1">
        <v>8401</v>
      </c>
      <c r="G81" s="21">
        <f t="shared" si="3"/>
        <v>8384</v>
      </c>
      <c r="H81" s="21">
        <f t="shared" si="4"/>
        <v>35688907</v>
      </c>
      <c r="I81" s="21">
        <f t="shared" si="5"/>
        <v>7.62222337440521</v>
      </c>
      <c r="J81" s="21">
        <f t="shared" si="6"/>
        <v>2.03106810855664</v>
      </c>
      <c r="K81" s="21">
        <f t="shared" si="7"/>
        <v>0.242998275555076</v>
      </c>
      <c r="L81" s="21">
        <f t="shared" si="8"/>
        <v>4.73409930794386</v>
      </c>
      <c r="M81" s="21">
        <f t="shared" si="9"/>
        <v>12.272300471568</v>
      </c>
      <c r="N81" s="21">
        <f t="shared" si="17"/>
        <v>0.00452818485396704</v>
      </c>
      <c r="O81" s="21">
        <f t="shared" si="11"/>
        <v>5.1162762458441</v>
      </c>
      <c r="P81" s="21">
        <f t="shared" si="12"/>
        <v>4.3001058526129</v>
      </c>
      <c r="Q81" s="21">
        <f t="shared" si="13"/>
        <v>3.1776764659026</v>
      </c>
      <c r="R81" s="21">
        <f t="shared" si="14"/>
        <v>8.23755435918909</v>
      </c>
      <c r="S81" s="1" t="s">
        <v>34</v>
      </c>
    </row>
    <row r="82" s="1" customFormat="1" spans="1:19">
      <c r="A82" s="1" t="s">
        <v>814</v>
      </c>
      <c r="B82" s="1">
        <v>16</v>
      </c>
      <c r="C82" s="20">
        <f t="shared" si="15"/>
        <v>0.00168226264325518</v>
      </c>
      <c r="D82" s="21">
        <f t="shared" si="1"/>
        <v>16</v>
      </c>
      <c r="E82" s="21">
        <f t="shared" si="16"/>
        <v>9495</v>
      </c>
      <c r="F82" s="1">
        <v>17325</v>
      </c>
      <c r="G82" s="21">
        <f t="shared" si="3"/>
        <v>17309</v>
      </c>
      <c r="H82" s="21">
        <f t="shared" si="4"/>
        <v>35679982</v>
      </c>
      <c r="I82" s="21">
        <f t="shared" si="5"/>
        <v>3.47358285302149</v>
      </c>
      <c r="J82" s="21">
        <f t="shared" si="6"/>
        <v>1.24518658375865</v>
      </c>
      <c r="K82" s="21">
        <f t="shared" si="7"/>
        <v>0.250326027468832</v>
      </c>
      <c r="L82" s="21">
        <f t="shared" si="8"/>
        <v>2.12664914562375</v>
      </c>
      <c r="M82" s="21">
        <f t="shared" si="9"/>
        <v>5.67360998951521</v>
      </c>
      <c r="N82" s="21">
        <f t="shared" si="17"/>
        <v>0.0042618210390278</v>
      </c>
      <c r="O82" s="21">
        <f t="shared" si="11"/>
        <v>5.0321492149723</v>
      </c>
      <c r="P82" s="21">
        <f t="shared" si="12"/>
        <v>4.18990501305917</v>
      </c>
      <c r="Q82" s="21">
        <f t="shared" si="13"/>
        <v>3.0808580884614</v>
      </c>
      <c r="R82" s="21">
        <f t="shared" si="14"/>
        <v>8.21930935948842</v>
      </c>
      <c r="S82" s="1" t="s">
        <v>34</v>
      </c>
    </row>
    <row r="83" s="1" customFormat="1" spans="1:19">
      <c r="A83" s="1" t="s">
        <v>778</v>
      </c>
      <c r="B83" s="1">
        <v>14</v>
      </c>
      <c r="C83" s="20">
        <f t="shared" si="15"/>
        <v>0.00147197981284828</v>
      </c>
      <c r="D83" s="21">
        <f t="shared" si="1"/>
        <v>14</v>
      </c>
      <c r="E83" s="21">
        <f t="shared" si="16"/>
        <v>9497</v>
      </c>
      <c r="F83" s="1">
        <v>25093</v>
      </c>
      <c r="G83" s="21">
        <f t="shared" si="3"/>
        <v>25079</v>
      </c>
      <c r="H83" s="21">
        <f t="shared" si="4"/>
        <v>35672212</v>
      </c>
      <c r="I83" s="21">
        <f t="shared" si="5"/>
        <v>2.09682131431088</v>
      </c>
      <c r="J83" s="21">
        <f t="shared" si="6"/>
        <v>0.740422538137013</v>
      </c>
      <c r="K83" s="21">
        <f t="shared" si="7"/>
        <v>0.267532745414752</v>
      </c>
      <c r="L83" s="21">
        <f t="shared" si="8"/>
        <v>1.24117480827959</v>
      </c>
      <c r="M83" s="21">
        <f t="shared" si="9"/>
        <v>3.54233714285799</v>
      </c>
      <c r="N83" s="21">
        <f t="shared" si="17"/>
        <v>0.00372909340914933</v>
      </c>
      <c r="O83" s="21">
        <f t="shared" si="11"/>
        <v>4.84726103222713</v>
      </c>
      <c r="P83" s="21">
        <f t="shared" si="12"/>
        <v>3.94441611111579</v>
      </c>
      <c r="Q83" s="21">
        <f t="shared" si="13"/>
        <v>2.8692470079802</v>
      </c>
      <c r="R83" s="21">
        <f t="shared" si="14"/>
        <v>8.18888699690149</v>
      </c>
      <c r="S83" s="1" t="s">
        <v>34</v>
      </c>
    </row>
    <row r="84" s="1" customFormat="1" spans="1:19">
      <c r="A84" s="1" t="s">
        <v>815</v>
      </c>
      <c r="B84" s="1">
        <v>6</v>
      </c>
      <c r="C84" s="20">
        <f t="shared" ref="C84:C109" si="18">B84/58476</f>
        <v>0.000102606197414324</v>
      </c>
      <c r="D84" s="21">
        <f t="shared" si="1"/>
        <v>6</v>
      </c>
      <c r="E84" s="21">
        <f t="shared" ref="E84:E109" si="19">58476-D84</f>
        <v>58470</v>
      </c>
      <c r="F84" s="1">
        <v>103</v>
      </c>
      <c r="G84" s="21">
        <f t="shared" si="3"/>
        <v>97</v>
      </c>
      <c r="H84" s="21">
        <f t="shared" si="4"/>
        <v>35648229</v>
      </c>
      <c r="I84" s="21">
        <f t="shared" si="5"/>
        <v>37.7124182107663</v>
      </c>
      <c r="J84" s="21">
        <f t="shared" si="6"/>
        <v>3.62998943572622</v>
      </c>
      <c r="K84" s="21">
        <f t="shared" si="7"/>
        <v>0.420705450234271</v>
      </c>
      <c r="L84" s="21">
        <f t="shared" si="8"/>
        <v>16.5337997155552</v>
      </c>
      <c r="M84" s="21">
        <f t="shared" si="9"/>
        <v>86.0193368597353</v>
      </c>
      <c r="N84" s="21">
        <f t="shared" ref="N84:N109" si="20">B84*58476/35706802</f>
        <v>0.00982602698499854</v>
      </c>
      <c r="O84" s="21">
        <f t="shared" si="11"/>
        <v>3.67236278716987</v>
      </c>
      <c r="P84" s="21">
        <f t="shared" si="12"/>
        <v>2.25730944286513</v>
      </c>
      <c r="Q84" s="21">
        <f t="shared" si="13"/>
        <v>1.61002963179356</v>
      </c>
      <c r="R84" s="21">
        <f t="shared" si="14"/>
        <v>8.37639766018874</v>
      </c>
      <c r="S84" s="1" t="s">
        <v>39</v>
      </c>
    </row>
    <row r="85" s="1" customFormat="1" spans="1:19">
      <c r="A85" s="1" t="s">
        <v>758</v>
      </c>
      <c r="B85" s="1">
        <v>9</v>
      </c>
      <c r="C85" s="20">
        <f t="shared" si="18"/>
        <v>0.000153909296121486</v>
      </c>
      <c r="D85" s="21">
        <f t="shared" si="1"/>
        <v>9</v>
      </c>
      <c r="E85" s="21">
        <f t="shared" si="19"/>
        <v>58467</v>
      </c>
      <c r="F85" s="1">
        <v>510</v>
      </c>
      <c r="G85" s="21">
        <f t="shared" si="3"/>
        <v>501</v>
      </c>
      <c r="H85" s="21">
        <f t="shared" si="4"/>
        <v>35647825</v>
      </c>
      <c r="I85" s="21">
        <f t="shared" si="5"/>
        <v>10.9528467309826</v>
      </c>
      <c r="J85" s="21">
        <f t="shared" si="6"/>
        <v>2.39359939790695</v>
      </c>
      <c r="K85" s="21">
        <f t="shared" si="7"/>
        <v>0.336339487441872</v>
      </c>
      <c r="L85" s="21">
        <f t="shared" si="8"/>
        <v>5.66538017980821</v>
      </c>
      <c r="M85" s="21">
        <f t="shared" si="9"/>
        <v>21.1750752297187</v>
      </c>
      <c r="N85" s="21">
        <f t="shared" si="20"/>
        <v>0.0147390404774978</v>
      </c>
      <c r="O85" s="21">
        <f t="shared" si="11"/>
        <v>4.20601440016518</v>
      </c>
      <c r="P85" s="21">
        <f t="shared" si="12"/>
        <v>3.06704926443656</v>
      </c>
      <c r="Q85" s="21">
        <f t="shared" si="13"/>
        <v>2.17556870866082</v>
      </c>
      <c r="R85" s="21">
        <f t="shared" si="14"/>
        <v>8.13146331070663</v>
      </c>
      <c r="S85" s="1" t="s">
        <v>39</v>
      </c>
    </row>
    <row r="86" s="1" customFormat="1" spans="1:19">
      <c r="A86" s="1" t="s">
        <v>816</v>
      </c>
      <c r="B86" s="1">
        <v>3</v>
      </c>
      <c r="C86" s="20">
        <f t="shared" si="18"/>
        <v>5.13030987071619e-5</v>
      </c>
      <c r="D86" s="21">
        <f t="shared" si="1"/>
        <v>3</v>
      </c>
      <c r="E86" s="21">
        <f t="shared" si="19"/>
        <v>58473</v>
      </c>
      <c r="F86" s="1">
        <v>190</v>
      </c>
      <c r="G86" s="21">
        <f t="shared" si="3"/>
        <v>187</v>
      </c>
      <c r="H86" s="21">
        <f t="shared" si="4"/>
        <v>35648139</v>
      </c>
      <c r="I86" s="21">
        <f t="shared" si="5"/>
        <v>9.78050173712425</v>
      </c>
      <c r="J86" s="21">
        <f t="shared" si="6"/>
        <v>2.28039078509525</v>
      </c>
      <c r="K86" s="21">
        <f t="shared" si="7"/>
        <v>0.581977711668119</v>
      </c>
      <c r="L86" s="21">
        <f t="shared" si="8"/>
        <v>3.12587570716695</v>
      </c>
      <c r="M86" s="21">
        <f t="shared" si="9"/>
        <v>30.6020530536665</v>
      </c>
      <c r="N86" s="21">
        <f t="shared" si="20"/>
        <v>0.00491301349249927</v>
      </c>
      <c r="O86" s="21">
        <f t="shared" si="11"/>
        <v>2.79324815544197</v>
      </c>
      <c r="P86" s="21">
        <f t="shared" si="12"/>
        <v>0.723882539491486</v>
      </c>
      <c r="Q86" s="21">
        <f t="shared" si="13"/>
        <v>0.892729922028747</v>
      </c>
      <c r="R86" s="21">
        <f t="shared" si="14"/>
        <v>8.73974879227666</v>
      </c>
      <c r="S86" s="1" t="s">
        <v>39</v>
      </c>
    </row>
    <row r="87" s="1" customFormat="1" spans="1:19">
      <c r="A87" s="1" t="s">
        <v>760</v>
      </c>
      <c r="B87" s="1">
        <v>7</v>
      </c>
      <c r="C87" s="20">
        <f t="shared" si="18"/>
        <v>0.000119707230316711</v>
      </c>
      <c r="D87" s="21">
        <f t="shared" si="1"/>
        <v>7</v>
      </c>
      <c r="E87" s="21">
        <f t="shared" si="19"/>
        <v>58469</v>
      </c>
      <c r="F87" s="1">
        <v>552</v>
      </c>
      <c r="G87" s="21">
        <f t="shared" si="3"/>
        <v>545</v>
      </c>
      <c r="H87" s="21">
        <f t="shared" si="4"/>
        <v>35647781</v>
      </c>
      <c r="I87" s="21">
        <f t="shared" si="5"/>
        <v>7.8308403998606</v>
      </c>
      <c r="J87" s="21">
        <f t="shared" si="6"/>
        <v>2.05806983500443</v>
      </c>
      <c r="K87" s="21">
        <f t="shared" si="7"/>
        <v>0.380406540920323</v>
      </c>
      <c r="L87" s="21">
        <f t="shared" si="8"/>
        <v>3.71535047711485</v>
      </c>
      <c r="M87" s="21">
        <f t="shared" si="9"/>
        <v>16.5050542999401</v>
      </c>
      <c r="N87" s="21">
        <f t="shared" si="20"/>
        <v>0.011463698149165</v>
      </c>
      <c r="O87" s="21">
        <f t="shared" si="11"/>
        <v>3.8741868441885</v>
      </c>
      <c r="P87" s="21">
        <f t="shared" si="12"/>
        <v>2.5718243185651</v>
      </c>
      <c r="Q87" s="21">
        <f t="shared" si="13"/>
        <v>1.83811202948843</v>
      </c>
      <c r="R87" s="21">
        <f t="shared" si="14"/>
        <v>8.16561964825422</v>
      </c>
      <c r="S87" s="1" t="s">
        <v>39</v>
      </c>
    </row>
    <row r="88" s="1" customFormat="1" spans="1:19">
      <c r="A88" s="1" t="s">
        <v>771</v>
      </c>
      <c r="B88" s="1">
        <v>4</v>
      </c>
      <c r="C88" s="20">
        <f t="shared" si="18"/>
        <v>6.84041316095492e-5</v>
      </c>
      <c r="D88" s="21">
        <f t="shared" si="1"/>
        <v>4</v>
      </c>
      <c r="E88" s="21">
        <f t="shared" si="19"/>
        <v>58472</v>
      </c>
      <c r="F88" s="1">
        <v>399</v>
      </c>
      <c r="G88" s="21">
        <f t="shared" si="3"/>
        <v>395</v>
      </c>
      <c r="H88" s="21">
        <f t="shared" si="4"/>
        <v>35647931</v>
      </c>
      <c r="I88" s="21">
        <f t="shared" si="5"/>
        <v>6.17375335766032</v>
      </c>
      <c r="J88" s="21">
        <f t="shared" si="6"/>
        <v>1.8203069767333</v>
      </c>
      <c r="K88" s="21">
        <f t="shared" si="7"/>
        <v>0.502542312471799</v>
      </c>
      <c r="L88" s="21">
        <f t="shared" si="8"/>
        <v>2.30556103113682</v>
      </c>
      <c r="M88" s="21">
        <f t="shared" si="9"/>
        <v>16.5318679516492</v>
      </c>
      <c r="N88" s="21">
        <f t="shared" si="20"/>
        <v>0.0065506846566657</v>
      </c>
      <c r="O88" s="21">
        <f t="shared" si="11"/>
        <v>3.15114646630733</v>
      </c>
      <c r="P88" s="21">
        <f t="shared" si="12"/>
        <v>1.38599842734536</v>
      </c>
      <c r="Q88" s="21">
        <f t="shared" si="13"/>
        <v>1.17678178495876</v>
      </c>
      <c r="R88" s="21">
        <f t="shared" si="14"/>
        <v>8.43803343919802</v>
      </c>
      <c r="S88" s="1" t="s">
        <v>39</v>
      </c>
    </row>
    <row r="89" s="1" customFormat="1" spans="1:19">
      <c r="A89" s="1" t="s">
        <v>770</v>
      </c>
      <c r="B89" s="1">
        <v>15</v>
      </c>
      <c r="C89" s="20">
        <f t="shared" si="18"/>
        <v>0.00025651549353581</v>
      </c>
      <c r="D89" s="21">
        <f t="shared" si="1"/>
        <v>15</v>
      </c>
      <c r="E89" s="21">
        <f t="shared" si="19"/>
        <v>58461</v>
      </c>
      <c r="F89" s="1">
        <v>1699</v>
      </c>
      <c r="G89" s="21">
        <f t="shared" si="3"/>
        <v>1684</v>
      </c>
      <c r="H89" s="21">
        <f t="shared" si="4"/>
        <v>35646642</v>
      </c>
      <c r="I89" s="21">
        <f t="shared" si="5"/>
        <v>5.43127204481409</v>
      </c>
      <c r="J89" s="21">
        <f t="shared" si="6"/>
        <v>1.6921733689074</v>
      </c>
      <c r="K89" s="21">
        <f t="shared" si="7"/>
        <v>0.259379305975894</v>
      </c>
      <c r="L89" s="21">
        <f t="shared" si="8"/>
        <v>3.26673145245076</v>
      </c>
      <c r="M89" s="21">
        <f t="shared" si="9"/>
        <v>9.03004010404607</v>
      </c>
      <c r="N89" s="21">
        <f t="shared" si="20"/>
        <v>0.0245650674624964</v>
      </c>
      <c r="O89" s="21">
        <f t="shared" si="11"/>
        <v>4.88500266834735</v>
      </c>
      <c r="P89" s="21">
        <f t="shared" si="12"/>
        <v>4.01402760382347</v>
      </c>
      <c r="Q89" s="21">
        <f t="shared" si="13"/>
        <v>2.9381683941303</v>
      </c>
      <c r="R89" s="21">
        <f t="shared" si="14"/>
        <v>8.12181191433186</v>
      </c>
      <c r="S89" s="1" t="s">
        <v>39</v>
      </c>
    </row>
    <row r="90" s="1" customFormat="1" spans="1:19">
      <c r="A90" s="1" t="s">
        <v>808</v>
      </c>
      <c r="B90" s="1">
        <v>12</v>
      </c>
      <c r="C90" s="20">
        <f t="shared" si="18"/>
        <v>0.000205212394828648</v>
      </c>
      <c r="D90" s="21">
        <f t="shared" si="1"/>
        <v>12</v>
      </c>
      <c r="E90" s="21">
        <f t="shared" si="19"/>
        <v>58464</v>
      </c>
      <c r="F90" s="1">
        <v>1386</v>
      </c>
      <c r="G90" s="21">
        <f t="shared" si="3"/>
        <v>1374</v>
      </c>
      <c r="H90" s="21">
        <f t="shared" si="4"/>
        <v>35646952</v>
      </c>
      <c r="I90" s="21">
        <f t="shared" si="5"/>
        <v>5.32510761670527</v>
      </c>
      <c r="J90" s="21">
        <f t="shared" si="6"/>
        <v>1.67243292110118</v>
      </c>
      <c r="K90" s="21">
        <f t="shared" si="7"/>
        <v>0.289962528556769</v>
      </c>
      <c r="L90" s="21">
        <f t="shared" si="8"/>
        <v>3.0165275897327</v>
      </c>
      <c r="M90" s="21">
        <f t="shared" si="9"/>
        <v>9.40046801693771</v>
      </c>
      <c r="N90" s="21">
        <f t="shared" si="20"/>
        <v>0.0196520539699971</v>
      </c>
      <c r="O90" s="21">
        <f t="shared" si="11"/>
        <v>4.58823833069898</v>
      </c>
      <c r="P90" s="21">
        <f t="shared" si="12"/>
        <v>3.60960254553679</v>
      </c>
      <c r="Q90" s="21">
        <f t="shared" si="13"/>
        <v>2.59911132488736</v>
      </c>
      <c r="R90" s="21">
        <f t="shared" si="14"/>
        <v>8.09966498076326</v>
      </c>
      <c r="S90" s="1" t="s">
        <v>39</v>
      </c>
    </row>
    <row r="91" s="1" customFormat="1" spans="1:19">
      <c r="A91" s="1" t="s">
        <v>817</v>
      </c>
      <c r="B91" s="1">
        <v>9</v>
      </c>
      <c r="C91" s="20">
        <f t="shared" si="18"/>
        <v>0.000153909296121486</v>
      </c>
      <c r="D91" s="21">
        <f t="shared" si="1"/>
        <v>9</v>
      </c>
      <c r="E91" s="21">
        <f t="shared" si="19"/>
        <v>58467</v>
      </c>
      <c r="F91" s="1">
        <v>1047</v>
      </c>
      <c r="G91" s="21">
        <f t="shared" si="3"/>
        <v>1038</v>
      </c>
      <c r="H91" s="21">
        <f t="shared" si="4"/>
        <v>35647288</v>
      </c>
      <c r="I91" s="21">
        <f t="shared" si="5"/>
        <v>5.28640997129847</v>
      </c>
      <c r="J91" s="21">
        <f t="shared" si="6"/>
        <v>1.66513937111986</v>
      </c>
      <c r="K91" s="21">
        <f t="shared" si="7"/>
        <v>0.334800887044603</v>
      </c>
      <c r="L91" s="21">
        <f t="shared" si="8"/>
        <v>2.74266378519471</v>
      </c>
      <c r="M91" s="21">
        <f t="shared" si="9"/>
        <v>10.1894116717846</v>
      </c>
      <c r="N91" s="21">
        <f t="shared" si="20"/>
        <v>0.0147390404774978</v>
      </c>
      <c r="O91" s="21">
        <f t="shared" si="11"/>
        <v>4.20601440016518</v>
      </c>
      <c r="P91" s="21">
        <f t="shared" si="12"/>
        <v>3.06704926443656</v>
      </c>
      <c r="Q91" s="21">
        <f t="shared" si="13"/>
        <v>2.18213937964918</v>
      </c>
      <c r="R91" s="21">
        <f t="shared" si="14"/>
        <v>8.10697854563301</v>
      </c>
      <c r="S91" s="1" t="s">
        <v>39</v>
      </c>
    </row>
    <row r="92" s="1" customFormat="1" spans="1:19">
      <c r="A92" s="1" t="s">
        <v>818</v>
      </c>
      <c r="B92" s="1">
        <v>3</v>
      </c>
      <c r="C92" s="20">
        <f t="shared" si="18"/>
        <v>5.13030987071619e-5</v>
      </c>
      <c r="D92" s="21">
        <f t="shared" si="1"/>
        <v>3</v>
      </c>
      <c r="E92" s="21">
        <f t="shared" si="19"/>
        <v>58473</v>
      </c>
      <c r="F92" s="1">
        <v>359</v>
      </c>
      <c r="G92" s="21">
        <f t="shared" si="3"/>
        <v>356</v>
      </c>
      <c r="H92" s="21">
        <f t="shared" si="4"/>
        <v>35647970</v>
      </c>
      <c r="I92" s="21">
        <f t="shared" si="5"/>
        <v>5.13748638812843</v>
      </c>
      <c r="J92" s="21">
        <f t="shared" si="6"/>
        <v>1.63656393030613</v>
      </c>
      <c r="K92" s="21">
        <f t="shared" si="7"/>
        <v>0.579792594002157</v>
      </c>
      <c r="L92" s="21">
        <f t="shared" si="8"/>
        <v>1.64900231269846</v>
      </c>
      <c r="M92" s="21">
        <f t="shared" si="9"/>
        <v>16.005900164575</v>
      </c>
      <c r="N92" s="21">
        <f t="shared" si="20"/>
        <v>0.00491301349249927</v>
      </c>
      <c r="O92" s="21">
        <f t="shared" si="11"/>
        <v>2.79324815544197</v>
      </c>
      <c r="P92" s="21">
        <f t="shared" si="12"/>
        <v>0.723882539491486</v>
      </c>
      <c r="Q92" s="21">
        <f t="shared" si="13"/>
        <v>0.896561532290989</v>
      </c>
      <c r="R92" s="21">
        <f t="shared" si="14"/>
        <v>8.70239796920896</v>
      </c>
      <c r="S92" s="1" t="s">
        <v>39</v>
      </c>
    </row>
    <row r="93" s="1" customFormat="1" spans="1:19">
      <c r="A93" s="1" t="s">
        <v>757</v>
      </c>
      <c r="B93" s="1">
        <v>8</v>
      </c>
      <c r="C93" s="20">
        <f t="shared" si="18"/>
        <v>0.000136808263219098</v>
      </c>
      <c r="D93" s="21">
        <f t="shared" si="1"/>
        <v>8</v>
      </c>
      <c r="E93" s="21">
        <f t="shared" si="19"/>
        <v>58468</v>
      </c>
      <c r="F93" s="1">
        <v>1002</v>
      </c>
      <c r="G93" s="21">
        <f t="shared" si="3"/>
        <v>994</v>
      </c>
      <c r="H93" s="21">
        <f t="shared" si="4"/>
        <v>35647332</v>
      </c>
      <c r="I93" s="21">
        <f t="shared" si="5"/>
        <v>4.90695861561928</v>
      </c>
      <c r="J93" s="21">
        <f t="shared" si="6"/>
        <v>1.59065432332842</v>
      </c>
      <c r="K93" s="21">
        <f t="shared" si="7"/>
        <v>0.35499741920566</v>
      </c>
      <c r="L93" s="21">
        <f t="shared" si="8"/>
        <v>2.44699167342324</v>
      </c>
      <c r="M93" s="21">
        <f t="shared" si="9"/>
        <v>9.83993657065282</v>
      </c>
      <c r="N93" s="21">
        <f t="shared" si="20"/>
        <v>0.0131013693133314</v>
      </c>
      <c r="O93" s="21">
        <f t="shared" si="11"/>
        <v>4.0501470604838</v>
      </c>
      <c r="P93" s="21">
        <f t="shared" si="12"/>
        <v>2.83755118200559</v>
      </c>
      <c r="Q93" s="21">
        <f t="shared" si="13"/>
        <v>2.01971871162657</v>
      </c>
      <c r="R93" s="21">
        <f t="shared" si="14"/>
        <v>8.12177018369798</v>
      </c>
      <c r="S93" s="1" t="s">
        <v>39</v>
      </c>
    </row>
    <row r="94" s="1" customFormat="1" spans="1:19">
      <c r="A94" s="1" t="s">
        <v>765</v>
      </c>
      <c r="B94" s="1">
        <v>64</v>
      </c>
      <c r="C94" s="20">
        <f t="shared" si="18"/>
        <v>0.00109446610575279</v>
      </c>
      <c r="D94" s="21">
        <f t="shared" si="1"/>
        <v>64</v>
      </c>
      <c r="E94" s="21">
        <f t="shared" si="19"/>
        <v>58412</v>
      </c>
      <c r="F94" s="1">
        <v>8401</v>
      </c>
      <c r="G94" s="21">
        <f t="shared" si="3"/>
        <v>8337</v>
      </c>
      <c r="H94" s="21">
        <f t="shared" si="4"/>
        <v>35639989</v>
      </c>
      <c r="I94" s="21">
        <f t="shared" si="5"/>
        <v>4.68387889195904</v>
      </c>
      <c r="J94" s="21">
        <f t="shared" si="6"/>
        <v>1.54412658971356</v>
      </c>
      <c r="K94" s="21">
        <f t="shared" si="7"/>
        <v>0.125547182570945</v>
      </c>
      <c r="L94" s="21">
        <f t="shared" si="8"/>
        <v>3.66216356916137</v>
      </c>
      <c r="M94" s="21">
        <f t="shared" si="9"/>
        <v>5.99064489070962</v>
      </c>
      <c r="N94" s="21">
        <f t="shared" si="20"/>
        <v>0.104810954506651</v>
      </c>
      <c r="O94" s="21">
        <f t="shared" si="11"/>
        <v>6.73667108001536</v>
      </c>
      <c r="P94" s="21">
        <f t="shared" si="12"/>
        <v>6.32191211118605</v>
      </c>
      <c r="Q94" s="21">
        <f t="shared" si="13"/>
        <v>5.26717107246482</v>
      </c>
      <c r="R94" s="21">
        <f t="shared" si="14"/>
        <v>8.61615022864219</v>
      </c>
      <c r="S94" s="1" t="s">
        <v>39</v>
      </c>
    </row>
    <row r="95" s="1" customFormat="1" spans="1:19">
      <c r="A95" s="1" t="s">
        <v>774</v>
      </c>
      <c r="B95" s="1">
        <v>3</v>
      </c>
      <c r="C95" s="20">
        <f t="shared" si="18"/>
        <v>5.13030987071619e-5</v>
      </c>
      <c r="D95" s="21">
        <f t="shared" si="1"/>
        <v>3</v>
      </c>
      <c r="E95" s="21">
        <f t="shared" si="19"/>
        <v>58473</v>
      </c>
      <c r="F95" s="1">
        <v>476</v>
      </c>
      <c r="G95" s="21">
        <f t="shared" si="3"/>
        <v>473</v>
      </c>
      <c r="H95" s="21">
        <f t="shared" si="4"/>
        <v>35647853</v>
      </c>
      <c r="I95" s="21">
        <f t="shared" si="5"/>
        <v>3.86667896702582</v>
      </c>
      <c r="J95" s="21">
        <f t="shared" si="6"/>
        <v>1.35239599056652</v>
      </c>
      <c r="K95" s="21">
        <f t="shared" si="7"/>
        <v>0.579193083695463</v>
      </c>
      <c r="L95" s="21">
        <f t="shared" si="8"/>
        <v>1.2425646955962</v>
      </c>
      <c r="M95" s="21">
        <f t="shared" si="9"/>
        <v>12.0325374501857</v>
      </c>
      <c r="N95" s="21">
        <f t="shared" si="20"/>
        <v>0.00491301349249927</v>
      </c>
      <c r="O95" s="21">
        <f t="shared" si="11"/>
        <v>2.79324815544197</v>
      </c>
      <c r="P95" s="21">
        <f t="shared" si="12"/>
        <v>0.723882539491486</v>
      </c>
      <c r="Q95" s="21">
        <f t="shared" si="13"/>
        <v>0.897615647326694</v>
      </c>
      <c r="R95" s="21">
        <f t="shared" si="14"/>
        <v>8.69217830718173</v>
      </c>
      <c r="S95" s="1" t="s">
        <v>39</v>
      </c>
    </row>
    <row r="96" s="1" customFormat="1" spans="1:19">
      <c r="A96" s="1" t="s">
        <v>790</v>
      </c>
      <c r="B96" s="1">
        <v>9</v>
      </c>
      <c r="C96" s="20">
        <f t="shared" si="18"/>
        <v>0.000153909296121486</v>
      </c>
      <c r="D96" s="21">
        <f t="shared" si="1"/>
        <v>9</v>
      </c>
      <c r="E96" s="21">
        <f t="shared" si="19"/>
        <v>58467</v>
      </c>
      <c r="F96" s="1">
        <v>1436</v>
      </c>
      <c r="G96" s="21">
        <f t="shared" si="3"/>
        <v>1427</v>
      </c>
      <c r="H96" s="21">
        <f t="shared" si="4"/>
        <v>35646899</v>
      </c>
      <c r="I96" s="21">
        <f t="shared" si="5"/>
        <v>3.84529339192399</v>
      </c>
      <c r="J96" s="21">
        <f t="shared" si="6"/>
        <v>1.34684990483822</v>
      </c>
      <c r="K96" s="21">
        <f t="shared" si="7"/>
        <v>0.334408453358001</v>
      </c>
      <c r="L96" s="21">
        <f t="shared" si="8"/>
        <v>1.99652732974728</v>
      </c>
      <c r="M96" s="21">
        <f t="shared" si="9"/>
        <v>7.40599993281634</v>
      </c>
      <c r="N96" s="21">
        <f t="shared" si="20"/>
        <v>0.0147390404774978</v>
      </c>
      <c r="O96" s="21">
        <f t="shared" si="11"/>
        <v>4.20601440016518</v>
      </c>
      <c r="P96" s="21">
        <f t="shared" si="12"/>
        <v>3.06704926443656</v>
      </c>
      <c r="Q96" s="21">
        <f t="shared" si="13"/>
        <v>2.18381846151894</v>
      </c>
      <c r="R96" s="21">
        <f t="shared" si="14"/>
        <v>8.10074529825723</v>
      </c>
      <c r="S96" s="1" t="s">
        <v>39</v>
      </c>
    </row>
    <row r="97" s="1" customFormat="1" spans="1:19">
      <c r="A97" s="1" t="s">
        <v>819</v>
      </c>
      <c r="B97" s="1">
        <v>4</v>
      </c>
      <c r="C97" s="20">
        <f t="shared" si="18"/>
        <v>6.84041316095492e-5</v>
      </c>
      <c r="D97" s="21">
        <f t="shared" si="1"/>
        <v>4</v>
      </c>
      <c r="E97" s="21">
        <f t="shared" si="19"/>
        <v>58472</v>
      </c>
      <c r="F97" s="1">
        <v>645</v>
      </c>
      <c r="G97" s="21">
        <f t="shared" si="3"/>
        <v>641</v>
      </c>
      <c r="H97" s="21">
        <f t="shared" si="4"/>
        <v>35647685</v>
      </c>
      <c r="I97" s="21">
        <f t="shared" si="5"/>
        <v>3.80439274213464</v>
      </c>
      <c r="J97" s="21">
        <f t="shared" si="6"/>
        <v>1.33615638386869</v>
      </c>
      <c r="K97" s="21">
        <f t="shared" si="7"/>
        <v>0.501574712936739</v>
      </c>
      <c r="L97" s="21">
        <f t="shared" si="8"/>
        <v>1.42343070396538</v>
      </c>
      <c r="M97" s="21">
        <f t="shared" si="9"/>
        <v>10.1679724176855</v>
      </c>
      <c r="N97" s="21">
        <f t="shared" si="20"/>
        <v>0.0065506846566657</v>
      </c>
      <c r="O97" s="21">
        <f t="shared" si="11"/>
        <v>3.15114646630733</v>
      </c>
      <c r="P97" s="21">
        <f t="shared" si="12"/>
        <v>1.38599842734536</v>
      </c>
      <c r="Q97" s="21">
        <f t="shared" si="13"/>
        <v>1.17901566343466</v>
      </c>
      <c r="R97" s="21">
        <f t="shared" si="14"/>
        <v>8.42204591514443</v>
      </c>
      <c r="S97" s="1" t="s">
        <v>39</v>
      </c>
    </row>
    <row r="98" s="1" customFormat="1" spans="1:19">
      <c r="A98" s="1" t="s">
        <v>820</v>
      </c>
      <c r="B98" s="1">
        <v>4</v>
      </c>
      <c r="C98" s="20">
        <f t="shared" si="18"/>
        <v>6.84041316095492e-5</v>
      </c>
      <c r="D98" s="21">
        <f t="shared" si="1"/>
        <v>4</v>
      </c>
      <c r="E98" s="21">
        <f t="shared" si="19"/>
        <v>58472</v>
      </c>
      <c r="F98" s="1">
        <v>673</v>
      </c>
      <c r="G98" s="21">
        <f t="shared" si="3"/>
        <v>669</v>
      </c>
      <c r="H98" s="21">
        <f t="shared" si="4"/>
        <v>35647657</v>
      </c>
      <c r="I98" s="21">
        <f t="shared" si="5"/>
        <v>3.64516267901584</v>
      </c>
      <c r="J98" s="21">
        <f t="shared" si="6"/>
        <v>1.29340099519607</v>
      </c>
      <c r="K98" s="21">
        <f t="shared" si="7"/>
        <v>0.501509619614629</v>
      </c>
      <c r="L98" s="21">
        <f t="shared" si="8"/>
        <v>1.36402807322318</v>
      </c>
      <c r="M98" s="21">
        <f t="shared" si="9"/>
        <v>9.74115651820304</v>
      </c>
      <c r="N98" s="21">
        <f t="shared" si="20"/>
        <v>0.0065506846566657</v>
      </c>
      <c r="O98" s="21">
        <f t="shared" si="11"/>
        <v>3.15114646630733</v>
      </c>
      <c r="P98" s="21">
        <f t="shared" si="12"/>
        <v>1.38599842734536</v>
      </c>
      <c r="Q98" s="21">
        <f t="shared" si="13"/>
        <v>1.17916609528157</v>
      </c>
      <c r="R98" s="21">
        <f t="shared" si="14"/>
        <v>8.42097147454876</v>
      </c>
      <c r="S98" s="1" t="s">
        <v>39</v>
      </c>
    </row>
    <row r="99" s="1" customFormat="1" spans="1:19">
      <c r="A99" s="1" t="s">
        <v>821</v>
      </c>
      <c r="B99" s="1">
        <v>7</v>
      </c>
      <c r="C99" s="20">
        <f t="shared" si="18"/>
        <v>0.000119707230316711</v>
      </c>
      <c r="D99" s="21">
        <f t="shared" si="1"/>
        <v>7</v>
      </c>
      <c r="E99" s="21">
        <f t="shared" si="19"/>
        <v>58469</v>
      </c>
      <c r="F99" s="1">
        <v>1282</v>
      </c>
      <c r="G99" s="21">
        <f t="shared" si="3"/>
        <v>1275</v>
      </c>
      <c r="H99" s="21">
        <f t="shared" si="4"/>
        <v>35647051</v>
      </c>
      <c r="I99" s="21">
        <f t="shared" si="5"/>
        <v>3.34723185975206</v>
      </c>
      <c r="J99" s="21">
        <f t="shared" si="6"/>
        <v>1.20813369373248</v>
      </c>
      <c r="K99" s="21">
        <f t="shared" si="7"/>
        <v>0.379023202080967</v>
      </c>
      <c r="L99" s="21">
        <f t="shared" si="8"/>
        <v>1.59240940396151</v>
      </c>
      <c r="M99" s="21">
        <f t="shared" si="9"/>
        <v>7.0358546583979</v>
      </c>
      <c r="N99" s="21">
        <f t="shared" si="20"/>
        <v>0.011463698149165</v>
      </c>
      <c r="O99" s="21">
        <f t="shared" si="11"/>
        <v>3.8741868441885</v>
      </c>
      <c r="P99" s="21">
        <f t="shared" si="12"/>
        <v>2.5718243185651</v>
      </c>
      <c r="Q99" s="21">
        <f t="shared" si="13"/>
        <v>1.84310254618774</v>
      </c>
      <c r="R99" s="21">
        <f t="shared" si="14"/>
        <v>8.14350983059973</v>
      </c>
      <c r="S99" s="1" t="s">
        <v>39</v>
      </c>
    </row>
    <row r="100" s="1" customFormat="1" spans="1:19">
      <c r="A100" s="1" t="s">
        <v>791</v>
      </c>
      <c r="B100" s="1">
        <v>5</v>
      </c>
      <c r="C100" s="20">
        <f t="shared" si="18"/>
        <v>8.55051645119365e-5</v>
      </c>
      <c r="D100" s="21">
        <f t="shared" si="1"/>
        <v>5</v>
      </c>
      <c r="E100" s="21">
        <f t="shared" si="19"/>
        <v>58471</v>
      </c>
      <c r="F100" s="1">
        <v>931</v>
      </c>
      <c r="G100" s="21">
        <f t="shared" si="3"/>
        <v>926</v>
      </c>
      <c r="H100" s="21">
        <f t="shared" si="4"/>
        <v>35647400</v>
      </c>
      <c r="I100" s="21">
        <f t="shared" si="5"/>
        <v>3.29189789049402</v>
      </c>
      <c r="J100" s="21">
        <f t="shared" si="6"/>
        <v>1.19146426486537</v>
      </c>
      <c r="K100" s="21">
        <f t="shared" si="7"/>
        <v>0.44843845079866</v>
      </c>
      <c r="L100" s="21">
        <f t="shared" si="8"/>
        <v>1.36687197763919</v>
      </c>
      <c r="M100" s="21">
        <f t="shared" si="9"/>
        <v>7.9280224473952</v>
      </c>
      <c r="N100" s="21">
        <f t="shared" si="20"/>
        <v>0.00818835582083212</v>
      </c>
      <c r="O100" s="21">
        <f t="shared" si="11"/>
        <v>3.4359963943947</v>
      </c>
      <c r="P100" s="21">
        <f t="shared" si="12"/>
        <v>1.87381660000723</v>
      </c>
      <c r="Q100" s="21">
        <f t="shared" si="13"/>
        <v>1.42670500209914</v>
      </c>
      <c r="R100" s="21">
        <f t="shared" si="14"/>
        <v>8.27506121091811</v>
      </c>
      <c r="S100" s="1" t="s">
        <v>39</v>
      </c>
    </row>
    <row r="101" s="1" customFormat="1" spans="1:19">
      <c r="A101" s="1" t="s">
        <v>772</v>
      </c>
      <c r="B101" s="1">
        <v>4</v>
      </c>
      <c r="C101" s="20">
        <f t="shared" si="18"/>
        <v>6.84041316095492e-5</v>
      </c>
      <c r="D101" s="21">
        <f t="shared" si="1"/>
        <v>4</v>
      </c>
      <c r="E101" s="21">
        <f t="shared" si="19"/>
        <v>58472</v>
      </c>
      <c r="F101" s="1">
        <v>751</v>
      </c>
      <c r="G101" s="21">
        <f t="shared" si="3"/>
        <v>747</v>
      </c>
      <c r="H101" s="21">
        <f t="shared" si="4"/>
        <v>35647579</v>
      </c>
      <c r="I101" s="21">
        <f t="shared" si="5"/>
        <v>3.26453613972468</v>
      </c>
      <c r="J101" s="21">
        <f t="shared" si="6"/>
        <v>1.18311768210699</v>
      </c>
      <c r="K101" s="21">
        <f t="shared" si="7"/>
        <v>0.501353985065279</v>
      </c>
      <c r="L101" s="21">
        <f t="shared" si="8"/>
        <v>1.22196946337097</v>
      </c>
      <c r="M101" s="21">
        <f t="shared" si="9"/>
        <v>8.72132776392724</v>
      </c>
      <c r="N101" s="21">
        <f t="shared" si="20"/>
        <v>0.0065506846566657</v>
      </c>
      <c r="O101" s="21">
        <f t="shared" si="11"/>
        <v>3.15114646630733</v>
      </c>
      <c r="P101" s="21">
        <f t="shared" si="12"/>
        <v>1.38599842734536</v>
      </c>
      <c r="Q101" s="21">
        <f t="shared" si="13"/>
        <v>1.17952584735718</v>
      </c>
      <c r="R101" s="21">
        <f t="shared" si="14"/>
        <v>8.41840310186461</v>
      </c>
      <c r="S101" s="1" t="s">
        <v>39</v>
      </c>
    </row>
    <row r="102" s="1" customFormat="1" spans="1:19">
      <c r="A102" s="1" t="s">
        <v>822</v>
      </c>
      <c r="B102" s="1">
        <v>3</v>
      </c>
      <c r="C102" s="20">
        <f t="shared" si="18"/>
        <v>5.13030987071619e-5</v>
      </c>
      <c r="D102" s="21">
        <f t="shared" si="1"/>
        <v>3</v>
      </c>
      <c r="E102" s="21">
        <f t="shared" si="19"/>
        <v>58473</v>
      </c>
      <c r="F102" s="1">
        <v>567</v>
      </c>
      <c r="G102" s="21">
        <f t="shared" si="3"/>
        <v>564</v>
      </c>
      <c r="H102" s="21">
        <f t="shared" si="4"/>
        <v>35647762</v>
      </c>
      <c r="I102" s="21">
        <f t="shared" si="5"/>
        <v>3.24279163578316</v>
      </c>
      <c r="J102" s="21">
        <f t="shared" si="6"/>
        <v>1.17643457480872</v>
      </c>
      <c r="K102" s="21">
        <f t="shared" si="7"/>
        <v>0.578898534236578</v>
      </c>
      <c r="L102" s="21">
        <f t="shared" si="8"/>
        <v>1.04267908874818</v>
      </c>
      <c r="M102" s="21">
        <f t="shared" si="9"/>
        <v>10.0852675637047</v>
      </c>
      <c r="N102" s="21">
        <f t="shared" si="20"/>
        <v>0.00491301349249927</v>
      </c>
      <c r="O102" s="21">
        <f t="shared" si="11"/>
        <v>2.79324815544197</v>
      </c>
      <c r="P102" s="21">
        <f t="shared" si="12"/>
        <v>0.723882539491486</v>
      </c>
      <c r="Q102" s="21">
        <f t="shared" si="13"/>
        <v>0.898134005659105</v>
      </c>
      <c r="R102" s="21">
        <f t="shared" si="14"/>
        <v>8.68716161365499</v>
      </c>
      <c r="S102" s="1" t="s">
        <v>39</v>
      </c>
    </row>
    <row r="103" s="1" customFormat="1" spans="1:19">
      <c r="A103" s="1" t="s">
        <v>823</v>
      </c>
      <c r="B103" s="1">
        <v>4</v>
      </c>
      <c r="C103" s="20">
        <f t="shared" si="18"/>
        <v>6.84041316095492e-5</v>
      </c>
      <c r="D103" s="21">
        <f t="shared" si="1"/>
        <v>4</v>
      </c>
      <c r="E103" s="21">
        <f t="shared" si="19"/>
        <v>58472</v>
      </c>
      <c r="F103" s="1">
        <v>839</v>
      </c>
      <c r="G103" s="21">
        <f t="shared" si="3"/>
        <v>835</v>
      </c>
      <c r="H103" s="21">
        <f t="shared" si="4"/>
        <v>35647491</v>
      </c>
      <c r="I103" s="21">
        <f t="shared" si="5"/>
        <v>2.92048200766343</v>
      </c>
      <c r="J103" s="21">
        <f t="shared" si="6"/>
        <v>1.07174867377506</v>
      </c>
      <c r="K103" s="21">
        <f t="shared" si="7"/>
        <v>0.501213263038448</v>
      </c>
      <c r="L103" s="21">
        <f t="shared" si="8"/>
        <v>1.09348591262321</v>
      </c>
      <c r="M103" s="21">
        <f t="shared" si="9"/>
        <v>7.80002289798564</v>
      </c>
      <c r="N103" s="21">
        <f t="shared" si="20"/>
        <v>0.0065506846566657</v>
      </c>
      <c r="O103" s="21">
        <f t="shared" si="11"/>
        <v>3.15114646630733</v>
      </c>
      <c r="P103" s="21">
        <f t="shared" si="12"/>
        <v>1.38599842734536</v>
      </c>
      <c r="Q103" s="21">
        <f t="shared" si="13"/>
        <v>1.1798512233521</v>
      </c>
      <c r="R103" s="21">
        <f t="shared" si="14"/>
        <v>8.41608149874154</v>
      </c>
      <c r="S103" s="1" t="s">
        <v>39</v>
      </c>
    </row>
    <row r="104" s="1" customFormat="1" spans="1:19">
      <c r="A104" s="1" t="s">
        <v>824</v>
      </c>
      <c r="B104" s="1">
        <v>5</v>
      </c>
      <c r="C104" s="20">
        <f t="shared" si="18"/>
        <v>8.55051645119365e-5</v>
      </c>
      <c r="D104" s="21">
        <f t="shared" si="1"/>
        <v>5</v>
      </c>
      <c r="E104" s="21">
        <f t="shared" si="19"/>
        <v>58471</v>
      </c>
      <c r="F104" s="1">
        <v>1054</v>
      </c>
      <c r="G104" s="21">
        <f t="shared" si="3"/>
        <v>1049</v>
      </c>
      <c r="H104" s="21">
        <f t="shared" si="4"/>
        <v>35647277</v>
      </c>
      <c r="I104" s="21">
        <f t="shared" si="5"/>
        <v>2.90589792999321</v>
      </c>
      <c r="J104" s="21">
        <f t="shared" si="6"/>
        <v>1.06674244064727</v>
      </c>
      <c r="K104" s="21">
        <f t="shared" si="7"/>
        <v>0.448297244464438</v>
      </c>
      <c r="L104" s="21">
        <f t="shared" si="8"/>
        <v>1.20692987459075</v>
      </c>
      <c r="M104" s="21">
        <f t="shared" si="9"/>
        <v>6.99646512801924</v>
      </c>
      <c r="N104" s="21">
        <f t="shared" si="20"/>
        <v>0.00818835582083212</v>
      </c>
      <c r="O104" s="21">
        <f t="shared" si="11"/>
        <v>3.4359963943947</v>
      </c>
      <c r="P104" s="21">
        <f t="shared" si="12"/>
        <v>1.87381660000723</v>
      </c>
      <c r="Q104" s="21">
        <f t="shared" si="13"/>
        <v>1.42709991792133</v>
      </c>
      <c r="R104" s="21">
        <f t="shared" si="14"/>
        <v>8.27277128534193</v>
      </c>
      <c r="S104" s="1" t="s">
        <v>39</v>
      </c>
    </row>
    <row r="105" s="1" customFormat="1" spans="1:19">
      <c r="A105" s="1" t="s">
        <v>777</v>
      </c>
      <c r="B105" s="1">
        <v>10</v>
      </c>
      <c r="C105" s="20">
        <f t="shared" si="18"/>
        <v>0.000171010329023873</v>
      </c>
      <c r="D105" s="21">
        <f t="shared" si="1"/>
        <v>10</v>
      </c>
      <c r="E105" s="21">
        <f t="shared" si="19"/>
        <v>58466</v>
      </c>
      <c r="F105" s="1">
        <v>2132</v>
      </c>
      <c r="G105" s="21">
        <f t="shared" si="3"/>
        <v>2122</v>
      </c>
      <c r="H105" s="21">
        <f t="shared" si="4"/>
        <v>35646204</v>
      </c>
      <c r="I105" s="21">
        <f t="shared" si="5"/>
        <v>2.87319119197434</v>
      </c>
      <c r="J105" s="21">
        <f t="shared" si="6"/>
        <v>1.05542332563339</v>
      </c>
      <c r="K105" s="21">
        <f t="shared" si="7"/>
        <v>0.316999030827754</v>
      </c>
      <c r="L105" s="21">
        <f t="shared" si="8"/>
        <v>1.54358128323747</v>
      </c>
      <c r="M105" s="21">
        <f t="shared" si="9"/>
        <v>5.34810036587423</v>
      </c>
      <c r="N105" s="21">
        <f t="shared" si="20"/>
        <v>0.0163767116416642</v>
      </c>
      <c r="O105" s="21">
        <f t="shared" si="11"/>
        <v>4.34582158045382</v>
      </c>
      <c r="P105" s="21">
        <f t="shared" si="12"/>
        <v>3.26863724214702</v>
      </c>
      <c r="Q105" s="21">
        <f t="shared" si="13"/>
        <v>2.33473110686673</v>
      </c>
      <c r="R105" s="21">
        <f t="shared" si="14"/>
        <v>8.08922498766201</v>
      </c>
      <c r="S105" s="1" t="s">
        <v>39</v>
      </c>
    </row>
    <row r="106" s="1" customFormat="1" spans="1:19">
      <c r="A106" s="1" t="s">
        <v>825</v>
      </c>
      <c r="B106" s="1">
        <v>10</v>
      </c>
      <c r="C106" s="20">
        <f t="shared" si="18"/>
        <v>0.000171010329023873</v>
      </c>
      <c r="D106" s="21">
        <f t="shared" si="1"/>
        <v>10</v>
      </c>
      <c r="E106" s="21">
        <f t="shared" si="19"/>
        <v>58466</v>
      </c>
      <c r="F106" s="1">
        <v>2167</v>
      </c>
      <c r="G106" s="21">
        <f t="shared" si="3"/>
        <v>2157</v>
      </c>
      <c r="H106" s="21">
        <f t="shared" si="4"/>
        <v>35646169</v>
      </c>
      <c r="I106" s="21">
        <f t="shared" si="5"/>
        <v>2.82656732637195</v>
      </c>
      <c r="J106" s="21">
        <f t="shared" si="6"/>
        <v>1.03906301654595</v>
      </c>
      <c r="K106" s="21">
        <f t="shared" si="7"/>
        <v>0.316986969563014</v>
      </c>
      <c r="L106" s="21">
        <f t="shared" si="8"/>
        <v>1.51856917031146</v>
      </c>
      <c r="M106" s="21">
        <f t="shared" si="9"/>
        <v>5.26119126261126</v>
      </c>
      <c r="N106" s="21">
        <f t="shared" si="20"/>
        <v>0.0163767116416642</v>
      </c>
      <c r="O106" s="21">
        <f t="shared" si="11"/>
        <v>4.34582158045382</v>
      </c>
      <c r="P106" s="21">
        <f t="shared" si="12"/>
        <v>3.26863724214702</v>
      </c>
      <c r="Q106" s="21">
        <f t="shared" si="13"/>
        <v>2.33478630074668</v>
      </c>
      <c r="R106" s="21">
        <f t="shared" si="14"/>
        <v>8.08903376000545</v>
      </c>
      <c r="S106" s="1" t="s">
        <v>39</v>
      </c>
    </row>
    <row r="107" s="1" customFormat="1" spans="1:19">
      <c r="A107" s="1" t="s">
        <v>780</v>
      </c>
      <c r="B107" s="1">
        <v>22</v>
      </c>
      <c r="C107" s="20">
        <f t="shared" si="18"/>
        <v>0.000376222723852521</v>
      </c>
      <c r="D107" s="21">
        <f t="shared" si="1"/>
        <v>22</v>
      </c>
      <c r="E107" s="21">
        <f t="shared" si="19"/>
        <v>58454</v>
      </c>
      <c r="F107" s="1">
        <v>5287</v>
      </c>
      <c r="G107" s="21">
        <f t="shared" si="3"/>
        <v>5265</v>
      </c>
      <c r="H107" s="21">
        <f t="shared" si="4"/>
        <v>35643061</v>
      </c>
      <c r="I107" s="21">
        <f t="shared" si="5"/>
        <v>2.54791575300922</v>
      </c>
      <c r="J107" s="21">
        <f t="shared" si="6"/>
        <v>0.935275673195167</v>
      </c>
      <c r="K107" s="21">
        <f t="shared" si="7"/>
        <v>0.21368578451288</v>
      </c>
      <c r="L107" s="21">
        <f t="shared" si="8"/>
        <v>1.67606961157489</v>
      </c>
      <c r="M107" s="21">
        <f t="shared" si="9"/>
        <v>3.87327270872274</v>
      </c>
      <c r="N107" s="21">
        <f t="shared" si="20"/>
        <v>0.0360287656116613</v>
      </c>
      <c r="O107" s="21">
        <f t="shared" si="11"/>
        <v>5.39147076722851</v>
      </c>
      <c r="P107" s="21">
        <f t="shared" si="12"/>
        <v>4.6770302588201</v>
      </c>
      <c r="Q107" s="21">
        <f t="shared" si="13"/>
        <v>3.54661660377644</v>
      </c>
      <c r="R107" s="21">
        <f t="shared" si="14"/>
        <v>8.19596823714409</v>
      </c>
      <c r="S107" s="1" t="s">
        <v>39</v>
      </c>
    </row>
    <row r="108" s="1" customFormat="1" spans="1:19">
      <c r="A108" s="1" t="s">
        <v>792</v>
      </c>
      <c r="B108" s="1">
        <v>24</v>
      </c>
      <c r="C108" s="20">
        <f t="shared" si="18"/>
        <v>0.000410424789657295</v>
      </c>
      <c r="D108" s="21">
        <f t="shared" si="1"/>
        <v>24</v>
      </c>
      <c r="E108" s="21">
        <f t="shared" si="19"/>
        <v>58452</v>
      </c>
      <c r="F108" s="1">
        <v>7001</v>
      </c>
      <c r="G108" s="21">
        <f t="shared" si="3"/>
        <v>6977</v>
      </c>
      <c r="H108" s="21">
        <f t="shared" si="4"/>
        <v>35641349</v>
      </c>
      <c r="I108" s="21">
        <f t="shared" si="5"/>
        <v>2.09747733461092</v>
      </c>
      <c r="J108" s="21">
        <f t="shared" si="6"/>
        <v>0.740735353394245</v>
      </c>
      <c r="K108" s="21">
        <f t="shared" si="7"/>
        <v>0.204516822917844</v>
      </c>
      <c r="L108" s="21">
        <f t="shared" si="8"/>
        <v>1.40478235101361</v>
      </c>
      <c r="M108" s="21">
        <f t="shared" si="9"/>
        <v>3.13173863982</v>
      </c>
      <c r="N108" s="21">
        <f t="shared" si="20"/>
        <v>0.0393041079399942</v>
      </c>
      <c r="O108" s="21">
        <f t="shared" si="11"/>
        <v>5.505538915942</v>
      </c>
      <c r="P108" s="21">
        <f t="shared" si="12"/>
        <v>4.82234595009587</v>
      </c>
      <c r="Q108" s="21">
        <f t="shared" si="13"/>
        <v>3.68732656811694</v>
      </c>
      <c r="R108" s="21">
        <f t="shared" si="14"/>
        <v>8.22030763888405</v>
      </c>
      <c r="S108" s="1" t="s">
        <v>39</v>
      </c>
    </row>
    <row r="109" s="1" customFormat="1" spans="1:19">
      <c r="A109" s="1" t="s">
        <v>754</v>
      </c>
      <c r="B109" s="1">
        <v>82</v>
      </c>
      <c r="C109" s="20">
        <f t="shared" si="18"/>
        <v>0.00140228469799576</v>
      </c>
      <c r="D109" s="21">
        <f t="shared" si="1"/>
        <v>82</v>
      </c>
      <c r="E109" s="21">
        <f t="shared" si="19"/>
        <v>58394</v>
      </c>
      <c r="F109" s="1">
        <v>36448</v>
      </c>
      <c r="G109" s="21">
        <f t="shared" si="3"/>
        <v>36366</v>
      </c>
      <c r="H109" s="21">
        <f t="shared" si="4"/>
        <v>35611960</v>
      </c>
      <c r="I109" s="21">
        <f t="shared" si="5"/>
        <v>1.3751370057922</v>
      </c>
      <c r="J109" s="21">
        <f t="shared" si="6"/>
        <v>0.318553366730884</v>
      </c>
      <c r="K109" s="21">
        <f t="shared" si="7"/>
        <v>0.110633508899354</v>
      </c>
      <c r="L109" s="21">
        <f t="shared" si="8"/>
        <v>1.10706424723104</v>
      </c>
      <c r="M109" s="21">
        <f t="shared" si="9"/>
        <v>1.70812289298371</v>
      </c>
      <c r="N109" s="21">
        <f t="shared" si="20"/>
        <v>0.134289035461647</v>
      </c>
      <c r="O109" s="21">
        <f t="shared" si="11"/>
        <v>7.02310990566936</v>
      </c>
      <c r="P109" s="21">
        <f t="shared" si="12"/>
        <v>6.65712286011069</v>
      </c>
      <c r="Q109" s="21">
        <f t="shared" si="13"/>
        <v>5.65400672674185</v>
      </c>
      <c r="R109" s="21">
        <f t="shared" si="14"/>
        <v>8.72373789614049</v>
      </c>
      <c r="S109" s="1" t="s">
        <v>39</v>
      </c>
    </row>
  </sheetData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1"/>
  <sheetViews>
    <sheetView topLeftCell="D1" workbookViewId="0">
      <selection activeCell="S1" sqref="S$1:S$1048576"/>
    </sheetView>
  </sheetViews>
  <sheetFormatPr defaultColWidth="8.88888888888889" defaultRowHeight="15.6"/>
  <cols>
    <col min="1" max="7" width="8.88888888888889" style="6"/>
    <col min="8" max="8" width="10.5555555555556" style="6"/>
    <col min="9" max="11" width="14.3333333333333" style="6"/>
    <col min="12" max="12" width="8.88888888888889" style="7"/>
    <col min="13" max="15" width="14.3333333333333" style="6"/>
    <col min="16" max="16" width="8.88888888888889" style="7"/>
    <col min="17" max="18" width="14.3333333333333" style="6"/>
    <col min="19" max="16384" width="8.88888888888889" style="6"/>
  </cols>
  <sheetData>
    <row r="1" s="1" customFormat="1" spans="1:19">
      <c r="A1" s="1" t="s">
        <v>0</v>
      </c>
      <c r="B1" s="1" t="s">
        <v>1</v>
      </c>
      <c r="C1" s="8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11</v>
      </c>
      <c r="R1" s="1" t="s">
        <v>12</v>
      </c>
      <c r="S1" s="1" t="s">
        <v>16</v>
      </c>
    </row>
    <row r="2" s="2" customFormat="1" spans="1:19">
      <c r="A2" s="2" t="s">
        <v>826</v>
      </c>
      <c r="B2" s="2">
        <v>29</v>
      </c>
      <c r="C2" s="9">
        <v>0.000139699117005236</v>
      </c>
      <c r="D2" s="2">
        <v>29</v>
      </c>
      <c r="E2" s="2">
        <v>207560</v>
      </c>
      <c r="F2" s="2">
        <v>394</v>
      </c>
      <c r="G2" s="2">
        <v>365</v>
      </c>
      <c r="H2" s="2">
        <v>35498848</v>
      </c>
      <c r="I2" s="2">
        <v>13.5886318001463</v>
      </c>
      <c r="J2" s="2">
        <v>2.60923354613719</v>
      </c>
      <c r="K2" s="2">
        <v>0.19294385375544</v>
      </c>
      <c r="L2" s="13">
        <v>9.30976261187565</v>
      </c>
      <c r="M2" s="2">
        <v>19.8341162818054</v>
      </c>
      <c r="N2" s="2">
        <v>0.168597596614785</v>
      </c>
      <c r="O2" s="2">
        <v>5.46343297529174</v>
      </c>
      <c r="P2" s="13">
        <v>4.84337135977853</v>
      </c>
      <c r="Q2" s="2">
        <v>3.74307471082645</v>
      </c>
      <c r="R2" s="2">
        <v>7.97448680069616</v>
      </c>
      <c r="S2" s="2" t="s">
        <v>18</v>
      </c>
    </row>
    <row r="3" s="2" customFormat="1" spans="1:19">
      <c r="A3" s="2" t="s">
        <v>827</v>
      </c>
      <c r="B3" s="2">
        <v>34</v>
      </c>
      <c r="C3" s="9">
        <v>0.000163785171661312</v>
      </c>
      <c r="D3" s="2">
        <v>34</v>
      </c>
      <c r="E3" s="2">
        <v>207555</v>
      </c>
      <c r="F3" s="2">
        <v>592</v>
      </c>
      <c r="G3" s="2">
        <v>558</v>
      </c>
      <c r="H3" s="2">
        <v>35498655</v>
      </c>
      <c r="I3" s="2">
        <v>10.4213364355037</v>
      </c>
      <c r="J3" s="2">
        <v>2.34385528486721</v>
      </c>
      <c r="K3" s="2">
        <v>0.176659915010034</v>
      </c>
      <c r="L3" s="13">
        <v>7.37135727542932</v>
      </c>
      <c r="M3" s="2">
        <v>14.7332776100764</v>
      </c>
      <c r="N3" s="2">
        <v>0.197666147755265</v>
      </c>
      <c r="O3" s="2">
        <v>5.62791571895566</v>
      </c>
      <c r="P3" s="13">
        <v>5.05621676771855</v>
      </c>
      <c r="Q3" s="2">
        <v>3.98081164898326</v>
      </c>
      <c r="R3" s="2">
        <v>7.95652699312158</v>
      </c>
      <c r="S3" s="2" t="s">
        <v>18</v>
      </c>
    </row>
    <row r="4" s="2" customFormat="1" spans="1:19">
      <c r="A4" s="2" t="s">
        <v>828</v>
      </c>
      <c r="B4" s="2">
        <v>28</v>
      </c>
      <c r="C4" s="9">
        <v>0.000134881906074021</v>
      </c>
      <c r="D4" s="2">
        <v>28</v>
      </c>
      <c r="E4" s="2">
        <v>207561</v>
      </c>
      <c r="F4" s="2">
        <v>520</v>
      </c>
      <c r="G4" s="2">
        <v>492</v>
      </c>
      <c r="H4" s="2">
        <v>35498721</v>
      </c>
      <c r="I4" s="2">
        <v>9.73329486095242</v>
      </c>
      <c r="J4" s="2">
        <v>2.27555246795644</v>
      </c>
      <c r="K4" s="2">
        <v>0.194297843709835</v>
      </c>
      <c r="L4" s="13">
        <v>6.6507437750467</v>
      </c>
      <c r="M4" s="2">
        <v>14.2445765548347</v>
      </c>
      <c r="N4" s="2">
        <v>0.162783886386689</v>
      </c>
      <c r="O4" s="2">
        <v>5.42627958089317</v>
      </c>
      <c r="P4" s="13">
        <v>4.79498788122705</v>
      </c>
      <c r="Q4" s="2">
        <v>3.70776758126044</v>
      </c>
      <c r="R4" s="2">
        <v>7.94130415262129</v>
      </c>
      <c r="S4" s="2" t="s">
        <v>18</v>
      </c>
    </row>
    <row r="5" s="2" customFormat="1" spans="1:19">
      <c r="A5" s="2" t="s">
        <v>829</v>
      </c>
      <c r="B5" s="2">
        <v>29</v>
      </c>
      <c r="C5" s="9">
        <v>0.000139699117005236</v>
      </c>
      <c r="D5" s="2">
        <v>29</v>
      </c>
      <c r="E5" s="2">
        <v>207560</v>
      </c>
      <c r="F5" s="2">
        <v>648</v>
      </c>
      <c r="G5" s="2">
        <v>619</v>
      </c>
      <c r="H5" s="2">
        <v>35498594</v>
      </c>
      <c r="I5" s="2">
        <v>8.01262539340864</v>
      </c>
      <c r="J5" s="2">
        <v>2.08101847184772</v>
      </c>
      <c r="K5" s="2">
        <v>0.190008193402557</v>
      </c>
      <c r="L5" s="13">
        <v>5.52123966892332</v>
      </c>
      <c r="M5" s="2">
        <v>11.6282156807036</v>
      </c>
      <c r="N5" s="2">
        <v>0.168597596614785</v>
      </c>
      <c r="O5" s="2">
        <v>5.46343297529174</v>
      </c>
      <c r="P5" s="13">
        <v>4.84337135977853</v>
      </c>
      <c r="Q5" s="2">
        <v>3.76467404759729</v>
      </c>
      <c r="R5" s="2">
        <v>7.92873420065559</v>
      </c>
      <c r="S5" s="2" t="s">
        <v>18</v>
      </c>
    </row>
    <row r="6" s="2" customFormat="1" spans="1:19">
      <c r="A6" s="2" t="s">
        <v>830</v>
      </c>
      <c r="B6" s="2">
        <v>27</v>
      </c>
      <c r="C6" s="9">
        <v>0.000130064695142806</v>
      </c>
      <c r="D6" s="2">
        <v>27</v>
      </c>
      <c r="E6" s="2">
        <v>207562</v>
      </c>
      <c r="F6" s="2">
        <v>950</v>
      </c>
      <c r="G6" s="2">
        <v>923</v>
      </c>
      <c r="H6" s="2">
        <v>35498290</v>
      </c>
      <c r="I6" s="2">
        <v>5.00289801019968</v>
      </c>
      <c r="J6" s="2">
        <v>1.61001734656965</v>
      </c>
      <c r="K6" s="2">
        <v>0.19525702718111</v>
      </c>
      <c r="L6" s="13">
        <v>3.41205098816678</v>
      </c>
      <c r="M6" s="2">
        <v>7.33546731489715</v>
      </c>
      <c r="N6" s="2">
        <v>0.156970176158593</v>
      </c>
      <c r="O6" s="2">
        <v>5.38745992901313</v>
      </c>
      <c r="P6" s="13">
        <v>4.74430607335838</v>
      </c>
      <c r="Q6" s="2">
        <v>3.6743279469262</v>
      </c>
      <c r="R6" s="2">
        <v>7.8993287768456</v>
      </c>
      <c r="S6" s="2" t="s">
        <v>18</v>
      </c>
    </row>
    <row r="7" s="2" customFormat="1" spans="1:19">
      <c r="A7" s="2" t="s">
        <v>831</v>
      </c>
      <c r="B7" s="2">
        <v>4</v>
      </c>
      <c r="C7" s="9">
        <v>1.92688437248602e-5</v>
      </c>
      <c r="D7" s="2">
        <v>4</v>
      </c>
      <c r="E7" s="2">
        <v>207585</v>
      </c>
      <c r="F7" s="2">
        <v>203</v>
      </c>
      <c r="G7" s="2">
        <v>199</v>
      </c>
      <c r="H7" s="2">
        <v>35499014</v>
      </c>
      <c r="I7" s="2">
        <v>3.43737755666596</v>
      </c>
      <c r="J7" s="2">
        <v>1.23470884247929</v>
      </c>
      <c r="K7" s="2">
        <v>0.505004921858879</v>
      </c>
      <c r="L7" s="13">
        <v>1.2774925298919</v>
      </c>
      <c r="M7" s="2">
        <v>9.24902822568411</v>
      </c>
      <c r="N7" s="2">
        <v>0.0232548409123841</v>
      </c>
      <c r="O7" s="2">
        <v>3.10433934263802</v>
      </c>
      <c r="P7" s="13">
        <v>1.33919130367604</v>
      </c>
      <c r="Q7" s="2">
        <v>1.15371973403939</v>
      </c>
      <c r="R7" s="2">
        <v>8.3529148977192</v>
      </c>
      <c r="S7" s="2" t="s">
        <v>18</v>
      </c>
    </row>
    <row r="8" s="2" customFormat="1" spans="1:19">
      <c r="A8" s="2" t="s">
        <v>832</v>
      </c>
      <c r="B8" s="2">
        <v>5</v>
      </c>
      <c r="C8" s="9">
        <v>2.40860546560752e-5</v>
      </c>
      <c r="D8" s="2">
        <v>5</v>
      </c>
      <c r="E8" s="2">
        <v>207584</v>
      </c>
      <c r="F8" s="2">
        <v>339</v>
      </c>
      <c r="G8" s="2">
        <v>334</v>
      </c>
      <c r="H8" s="2">
        <v>35498879</v>
      </c>
      <c r="I8" s="2">
        <v>2.56002555260221</v>
      </c>
      <c r="J8" s="2">
        <v>0.940017239926895</v>
      </c>
      <c r="K8" s="2">
        <v>0.450553945130784</v>
      </c>
      <c r="L8" s="13">
        <v>1.05858330286438</v>
      </c>
      <c r="M8" s="2">
        <v>6.19103929964016</v>
      </c>
      <c r="N8" s="2">
        <v>0.0290685511404802</v>
      </c>
      <c r="O8" s="2">
        <v>3.37790504981856</v>
      </c>
      <c r="P8" s="13">
        <v>1.81572525543109</v>
      </c>
      <c r="Q8" s="2">
        <v>1.39678054414905</v>
      </c>
      <c r="R8" s="2">
        <v>8.16895866239395</v>
      </c>
      <c r="S8" s="2" t="s">
        <v>18</v>
      </c>
    </row>
    <row r="9" s="3" customFormat="1" spans="1:19">
      <c r="A9" s="3" t="s">
        <v>833</v>
      </c>
      <c r="B9" s="3">
        <v>3</v>
      </c>
      <c r="C9" s="10">
        <f>B9/151049</f>
        <v>1.9861104674642e-5</v>
      </c>
      <c r="D9" s="3">
        <f t="shared" ref="D9:D11" si="0">B9</f>
        <v>3</v>
      </c>
      <c r="E9" s="3">
        <f>151049-D9</f>
        <v>151046</v>
      </c>
      <c r="F9" s="3">
        <v>147</v>
      </c>
      <c r="G9" s="3">
        <f t="shared" ref="G9:G11" si="1">F9-D9</f>
        <v>144</v>
      </c>
      <c r="H9" s="3">
        <f t="shared" ref="H9:H11" si="2">35706802-G9-E9-D9</f>
        <v>35555609</v>
      </c>
      <c r="I9" s="3">
        <f t="shared" ref="I9:I11" si="3">(D9/E9)/(G9/H9)</f>
        <v>4.90408123463492</v>
      </c>
      <c r="J9" s="3">
        <f t="shared" ref="J9:J11" si="4">LN(I9)</f>
        <v>1.59006776347121</v>
      </c>
      <c r="K9" s="3">
        <f t="shared" ref="K9:K11" si="5">SQRT((1/D9)+(1/E9)+(1/G9)+(1/H9))</f>
        <v>0.583339032126645</v>
      </c>
      <c r="L9" s="14">
        <f t="shared" ref="L9:L11" si="6">EXP(J9-1.96*K9)</f>
        <v>1.56318164532069</v>
      </c>
      <c r="M9" s="3">
        <f t="shared" ref="M9:M11" si="7">EXP(J9+1.96*K9)</f>
        <v>15.3852962820354</v>
      </c>
      <c r="N9" s="3">
        <f>B9*151049/35706802</f>
        <v>0.0126907752758144</v>
      </c>
      <c r="O9" s="3">
        <f t="shared" ref="O9:O11" si="8">LOG((D9+0.5)/(N9+0.5),2)</f>
        <v>2.7711940770478</v>
      </c>
      <c r="P9" s="14">
        <f t="shared" ref="P9:P11" si="9">O9-(3.3*(D9+0.5)^(-0.5))-(2*(D9+0.5)^(-1.5))</f>
        <v>0.701828461097313</v>
      </c>
      <c r="Q9" s="3">
        <f t="shared" ref="Q9:Q11" si="10">EXP((LN(O9)-1.96*K9))</f>
        <v>0.88332136227042</v>
      </c>
      <c r="R9" s="3">
        <f t="shared" ref="R9:R11" si="11">EXP((LN(O9)+1.96*K9))</f>
        <v>8.69391021284255</v>
      </c>
      <c r="S9" s="3" t="s">
        <v>30</v>
      </c>
    </row>
    <row r="10" s="4" customFormat="1" spans="1:19">
      <c r="A10" s="4" t="s">
        <v>834</v>
      </c>
      <c r="B10" s="4">
        <v>4</v>
      </c>
      <c r="C10" s="11">
        <f>B10/9511</f>
        <v>0.000420565660813795</v>
      </c>
      <c r="D10" s="4">
        <f t="shared" si="0"/>
        <v>4</v>
      </c>
      <c r="E10" s="4">
        <f>9511-D10</f>
        <v>9507</v>
      </c>
      <c r="F10" s="4">
        <v>1685</v>
      </c>
      <c r="G10" s="4">
        <f t="shared" si="1"/>
        <v>1681</v>
      </c>
      <c r="H10" s="4">
        <f t="shared" si="2"/>
        <v>35695610</v>
      </c>
      <c r="I10" s="4">
        <f t="shared" si="3"/>
        <v>8.9343629638376</v>
      </c>
      <c r="J10" s="4">
        <f t="shared" si="4"/>
        <v>2.18990484935311</v>
      </c>
      <c r="K10" s="4">
        <f t="shared" si="5"/>
        <v>0.500699608213295</v>
      </c>
      <c r="L10" s="15">
        <f t="shared" si="6"/>
        <v>3.34857076422011</v>
      </c>
      <c r="M10" s="4">
        <f t="shared" si="7"/>
        <v>23.8378840377243</v>
      </c>
      <c r="N10" s="4">
        <f>B10*9511/35706802</f>
        <v>0.00106545525975695</v>
      </c>
      <c r="O10" s="4">
        <f t="shared" si="8"/>
        <v>3.16685401823762</v>
      </c>
      <c r="P10" s="15">
        <f t="shared" si="9"/>
        <v>1.40170597927565</v>
      </c>
      <c r="Q10" s="4">
        <f t="shared" si="10"/>
        <v>1.18692679298408</v>
      </c>
      <c r="R10" s="4">
        <f t="shared" si="11"/>
        <v>8.44952227223191</v>
      </c>
      <c r="S10" s="4" t="s">
        <v>34</v>
      </c>
    </row>
    <row r="11" s="5" customFormat="1" spans="1:19">
      <c r="A11" s="5" t="s">
        <v>830</v>
      </c>
      <c r="B11" s="5">
        <v>5</v>
      </c>
      <c r="C11" s="12">
        <f>B11/58476</f>
        <v>8.55051645119365e-5</v>
      </c>
      <c r="D11" s="5">
        <f t="shared" si="0"/>
        <v>5</v>
      </c>
      <c r="E11" s="5">
        <f>58476-D11</f>
        <v>58471</v>
      </c>
      <c r="F11" s="5">
        <v>950</v>
      </c>
      <c r="G11" s="5">
        <f t="shared" si="1"/>
        <v>945</v>
      </c>
      <c r="H11" s="5">
        <f t="shared" si="2"/>
        <v>35647381</v>
      </c>
      <c r="I11" s="5">
        <f t="shared" si="3"/>
        <v>3.22570986440255</v>
      </c>
      <c r="J11" s="5">
        <f t="shared" si="4"/>
        <v>1.17115303901946</v>
      </c>
      <c r="K11" s="5">
        <f t="shared" si="5"/>
        <v>0.44841424108296</v>
      </c>
      <c r="L11" s="16">
        <f t="shared" si="6"/>
        <v>1.33945273857794</v>
      </c>
      <c r="M11" s="5">
        <f t="shared" si="7"/>
        <v>7.7682502932883</v>
      </c>
      <c r="N11" s="5">
        <f>B11*58476/35706802</f>
        <v>0.00818835582083212</v>
      </c>
      <c r="O11" s="5">
        <f t="shared" si="8"/>
        <v>3.4359963943947</v>
      </c>
      <c r="P11" s="16">
        <f t="shared" si="9"/>
        <v>1.87381660000723</v>
      </c>
      <c r="Q11" s="5">
        <f t="shared" si="10"/>
        <v>1.42677270234543</v>
      </c>
      <c r="R11" s="5">
        <f t="shared" si="11"/>
        <v>8.27466855995057</v>
      </c>
      <c r="S11" s="5" t="s">
        <v>39</v>
      </c>
    </row>
  </sheetData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5"/>
  <sheetViews>
    <sheetView topLeftCell="E1" workbookViewId="0">
      <selection activeCell="N15" sqref="N15"/>
    </sheetView>
  </sheetViews>
  <sheetFormatPr defaultColWidth="8.88888888888889" defaultRowHeight="15.6" outlineLevelRow="4"/>
  <cols>
    <col min="1" max="7" width="8.88888888888889" style="6"/>
    <col min="8" max="8" width="10.5555555555556" style="6"/>
    <col min="9" max="18" width="14.3333333333333" style="6"/>
    <col min="19" max="16384" width="8.88888888888889" style="6"/>
  </cols>
  <sheetData>
    <row r="1" s="1" customFormat="1" spans="1:19">
      <c r="A1" s="1" t="s">
        <v>0</v>
      </c>
      <c r="B1" s="1" t="s">
        <v>1</v>
      </c>
      <c r="C1" s="8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11</v>
      </c>
      <c r="R1" s="1" t="s">
        <v>12</v>
      </c>
      <c r="S1" s="1" t="s">
        <v>16</v>
      </c>
    </row>
    <row r="2" s="3" customFormat="1" spans="1:19">
      <c r="A2" s="3" t="s">
        <v>835</v>
      </c>
      <c r="B2" s="3">
        <v>4</v>
      </c>
      <c r="C2" s="10">
        <v>1.92688437248602e-5</v>
      </c>
      <c r="D2" s="3">
        <v>4</v>
      </c>
      <c r="E2" s="3">
        <v>207585</v>
      </c>
      <c r="F2" s="3">
        <v>165</v>
      </c>
      <c r="G2" s="3">
        <v>161</v>
      </c>
      <c r="H2" s="3">
        <v>35499052</v>
      </c>
      <c r="I2" s="3">
        <v>4.24868860873724</v>
      </c>
      <c r="J2" s="3">
        <v>1.44661037267102</v>
      </c>
      <c r="K2" s="3">
        <v>0.506177859647916</v>
      </c>
      <c r="L2" s="3">
        <v>1.57538827823897</v>
      </c>
      <c r="M2" s="3">
        <v>11.4583529301057</v>
      </c>
      <c r="N2" s="3">
        <v>0.0232548409123841</v>
      </c>
      <c r="O2" s="3">
        <v>3.10433934263802</v>
      </c>
      <c r="P2" s="3">
        <v>1.33919130367604</v>
      </c>
      <c r="Q2" s="3">
        <v>1.15107042723979</v>
      </c>
      <c r="R2" s="3">
        <v>8.37213998917436</v>
      </c>
      <c r="S2" s="3" t="s">
        <v>18</v>
      </c>
    </row>
    <row r="3" s="3" customFormat="1" spans="1:19">
      <c r="A3" s="3" t="s">
        <v>836</v>
      </c>
      <c r="B3" s="3">
        <v>7</v>
      </c>
      <c r="C3" s="10">
        <v>3.37204765185053e-5</v>
      </c>
      <c r="D3" s="3">
        <v>7</v>
      </c>
      <c r="E3" s="3">
        <v>207582</v>
      </c>
      <c r="F3" s="3">
        <v>476</v>
      </c>
      <c r="G3" s="3">
        <v>469</v>
      </c>
      <c r="H3" s="3">
        <v>35498744</v>
      </c>
      <c r="I3" s="3">
        <v>2.55239857020358</v>
      </c>
      <c r="J3" s="3">
        <v>0.937033532834646</v>
      </c>
      <c r="K3" s="3">
        <v>0.380781019173193</v>
      </c>
      <c r="L3" s="3">
        <v>1.2100996786378</v>
      </c>
      <c r="M3" s="3">
        <v>5.3836378739567</v>
      </c>
      <c r="N3" s="3">
        <v>0.0406959715966723</v>
      </c>
      <c r="O3" s="3">
        <v>3.79400108269656</v>
      </c>
      <c r="P3" s="3">
        <v>2.49163855707316</v>
      </c>
      <c r="Q3" s="3">
        <v>1.79874708617956</v>
      </c>
      <c r="R3" s="3">
        <v>8.00248368772937</v>
      </c>
      <c r="S3" s="3" t="s">
        <v>18</v>
      </c>
    </row>
    <row r="4" s="3" customFormat="1" spans="1:19">
      <c r="A4" s="3" t="s">
        <v>837</v>
      </c>
      <c r="B4" s="3">
        <v>109</v>
      </c>
      <c r="C4" s="10">
        <v>0.00052507599150244</v>
      </c>
      <c r="D4" s="3">
        <v>109</v>
      </c>
      <c r="E4" s="3">
        <v>207480</v>
      </c>
      <c r="F4" s="3">
        <v>8732</v>
      </c>
      <c r="G4" s="3">
        <v>8623</v>
      </c>
      <c r="H4" s="3">
        <v>35490590</v>
      </c>
      <c r="I4" s="3">
        <v>2.16224594685046</v>
      </c>
      <c r="J4" s="3">
        <v>0.771147471697218</v>
      </c>
      <c r="K4" s="3">
        <v>0.0964112481253071</v>
      </c>
      <c r="L4" s="3">
        <v>1.7899387929254</v>
      </c>
      <c r="M4" s="3">
        <v>2.61199296487123</v>
      </c>
      <c r="N4" s="3">
        <v>0.633694414862468</v>
      </c>
      <c r="O4" s="3">
        <v>6.59375524257893</v>
      </c>
      <c r="P4" s="3">
        <v>6.2766495884403</v>
      </c>
      <c r="Q4" s="3">
        <v>5.45840694808042</v>
      </c>
      <c r="R4" s="3">
        <v>7.96525590938711</v>
      </c>
      <c r="S4" s="3" t="s">
        <v>18</v>
      </c>
    </row>
    <row r="5" s="2" customFormat="1" spans="1:19">
      <c r="A5" s="2" t="s">
        <v>838</v>
      </c>
      <c r="B5" s="2">
        <v>4</v>
      </c>
      <c r="C5" s="9">
        <f>B5/151049</f>
        <v>2.64814728995227e-5</v>
      </c>
      <c r="D5" s="2">
        <f>B5</f>
        <v>4</v>
      </c>
      <c r="E5" s="2">
        <f>151049-D5</f>
        <v>151045</v>
      </c>
      <c r="F5" s="2">
        <v>144</v>
      </c>
      <c r="G5" s="2">
        <f>F5-D5</f>
        <v>140</v>
      </c>
      <c r="H5" s="2">
        <f>35706802-G5-E5-D5</f>
        <v>35555613</v>
      </c>
      <c r="I5" s="2">
        <f>(D5/E5)/(G5/H5)</f>
        <v>6.72564240552721</v>
      </c>
      <c r="J5" s="2">
        <f>LN(I5)</f>
        <v>1.90592744591114</v>
      </c>
      <c r="K5" s="2">
        <f>SQRT((1/D5)+(1/E5)+(1/G5)+(1/H5))</f>
        <v>0.507099108470285</v>
      </c>
      <c r="L5" s="2">
        <f>EXP(J5-1.96*K5)</f>
        <v>2.48932899268164</v>
      </c>
      <c r="M5" s="2">
        <f>EXP(J5+1.96*K5)</f>
        <v>18.1712686029085</v>
      </c>
      <c r="N5" s="2">
        <f>B5*151049/35706802</f>
        <v>0.0169210337010859</v>
      </c>
      <c r="O5" s="2">
        <f>LOG((D5+0.5)/(N5+0.5),2)</f>
        <v>3.12190918907591</v>
      </c>
      <c r="P5" s="2">
        <f>O5-(3.3*(D5+0.5)^(-0.5))-(2*(D5+0.5)^(-1.5))</f>
        <v>1.35676115011394</v>
      </c>
      <c r="Q5" s="2">
        <f>EXP((LN(O5)-1.96*K5))</f>
        <v>1.15549691587814</v>
      </c>
      <c r="R5" s="2">
        <f>EXP((LN(O5)+1.96*K5))</f>
        <v>8.43474080363924</v>
      </c>
      <c r="S5" s="2" t="s">
        <v>30</v>
      </c>
    </row>
  </sheetData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51"/>
  <sheetViews>
    <sheetView topLeftCell="E1" workbookViewId="0">
      <selection activeCell="S1" sqref="S$1:S$1048576"/>
    </sheetView>
  </sheetViews>
  <sheetFormatPr defaultColWidth="8.88888888888889" defaultRowHeight="15.6"/>
  <cols>
    <col min="1" max="7" width="8.88888888888889" style="6"/>
    <col min="8" max="8" width="10.5555555555556" style="6"/>
    <col min="9" max="18" width="14.3333333333333" style="6"/>
    <col min="19" max="16384" width="8.88888888888889" style="6"/>
  </cols>
  <sheetData>
    <row r="1" s="1" customFormat="1" spans="1:19">
      <c r="A1" s="1" t="s">
        <v>0</v>
      </c>
      <c r="B1" s="1" t="s">
        <v>1</v>
      </c>
      <c r="C1" s="8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11</v>
      </c>
      <c r="R1" s="1" t="s">
        <v>12</v>
      </c>
      <c r="S1" s="1" t="s">
        <v>16</v>
      </c>
    </row>
    <row r="2" s="2" customFormat="1" spans="1:19">
      <c r="A2" s="2" t="s">
        <v>839</v>
      </c>
      <c r="B2" s="2">
        <v>3</v>
      </c>
      <c r="C2" s="9">
        <v>1.44516327936451e-5</v>
      </c>
      <c r="D2" s="2">
        <v>3</v>
      </c>
      <c r="E2" s="2">
        <v>207586</v>
      </c>
      <c r="F2" s="2">
        <v>92</v>
      </c>
      <c r="G2" s="2">
        <v>89</v>
      </c>
      <c r="H2" s="2">
        <v>35499124</v>
      </c>
      <c r="I2" s="2">
        <v>5.76435638912672</v>
      </c>
      <c r="J2" s="2">
        <v>1.75169350640053</v>
      </c>
      <c r="K2" s="2">
        <v>0.587004372930706</v>
      </c>
      <c r="L2" s="2">
        <v>1.82424268804258</v>
      </c>
      <c r="M2" s="2">
        <v>18.2145746279623</v>
      </c>
      <c r="N2" s="2">
        <v>0.0174411306842881</v>
      </c>
      <c r="O2" s="2">
        <v>2.75788828051837</v>
      </c>
      <c r="P2" s="2">
        <v>0.688522664567886</v>
      </c>
      <c r="Q2" s="2">
        <v>0.87278738345603</v>
      </c>
      <c r="R2" s="2">
        <v>8.71454825309555</v>
      </c>
      <c r="S2" s="2" t="s">
        <v>18</v>
      </c>
    </row>
    <row r="3" s="2" customFormat="1" spans="1:19">
      <c r="A3" s="2" t="s">
        <v>840</v>
      </c>
      <c r="B3" s="2">
        <v>3</v>
      </c>
      <c r="C3" s="9">
        <v>1.44516327936451e-5</v>
      </c>
      <c r="D3" s="2">
        <v>3</v>
      </c>
      <c r="E3" s="2">
        <v>207586</v>
      </c>
      <c r="F3" s="2">
        <v>101</v>
      </c>
      <c r="G3" s="2">
        <v>98</v>
      </c>
      <c r="H3" s="2">
        <v>35499115</v>
      </c>
      <c r="I3" s="2">
        <v>5.23497539352758</v>
      </c>
      <c r="J3" s="2">
        <v>1.65536214393468</v>
      </c>
      <c r="K3" s="2">
        <v>0.586124782291494</v>
      </c>
      <c r="L3" s="2">
        <v>1.65956840345316</v>
      </c>
      <c r="M3" s="2">
        <v>16.5133099146839</v>
      </c>
      <c r="N3" s="2">
        <v>0.0174411306842881</v>
      </c>
      <c r="O3" s="2">
        <v>2.75788828051837</v>
      </c>
      <c r="P3" s="2">
        <v>0.688522664567886</v>
      </c>
      <c r="Q3" s="2">
        <v>0.874293364637558</v>
      </c>
      <c r="R3" s="2">
        <v>8.69953733547281</v>
      </c>
      <c r="S3" s="2" t="s">
        <v>18</v>
      </c>
    </row>
    <row r="4" s="2" customFormat="1" spans="1:19">
      <c r="A4" s="2" t="s">
        <v>841</v>
      </c>
      <c r="B4" s="2">
        <v>15</v>
      </c>
      <c r="C4" s="9">
        <v>7.22581639682257e-5</v>
      </c>
      <c r="D4" s="2">
        <v>15</v>
      </c>
      <c r="E4" s="2">
        <v>207574</v>
      </c>
      <c r="F4" s="2">
        <v>539</v>
      </c>
      <c r="G4" s="2">
        <v>524</v>
      </c>
      <c r="H4" s="2">
        <v>35498689</v>
      </c>
      <c r="I4" s="2">
        <v>4.8955256699772</v>
      </c>
      <c r="J4" s="2">
        <v>1.58832165938464</v>
      </c>
      <c r="K4" s="2">
        <v>0.261877661021946</v>
      </c>
      <c r="L4" s="2">
        <v>2.93011433303592</v>
      </c>
      <c r="M4" s="2">
        <v>8.17926157870232</v>
      </c>
      <c r="N4" s="2">
        <v>0.0872056534214405</v>
      </c>
      <c r="O4" s="2">
        <v>4.72225854723648</v>
      </c>
      <c r="P4" s="2">
        <v>3.85128348271259</v>
      </c>
      <c r="Q4" s="2">
        <v>2.82640892650522</v>
      </c>
      <c r="R4" s="2">
        <v>7.88977333669867</v>
      </c>
      <c r="S4" s="2" t="s">
        <v>18</v>
      </c>
    </row>
    <row r="5" s="2" customFormat="1" spans="1:19">
      <c r="A5" s="2" t="s">
        <v>842</v>
      </c>
      <c r="B5" s="2">
        <v>51</v>
      </c>
      <c r="C5" s="9">
        <v>0.000245677757491967</v>
      </c>
      <c r="D5" s="2">
        <v>51</v>
      </c>
      <c r="E5" s="2">
        <v>207538</v>
      </c>
      <c r="F5" s="2">
        <v>1865</v>
      </c>
      <c r="G5" s="2">
        <v>1814</v>
      </c>
      <c r="H5" s="2">
        <v>35497399</v>
      </c>
      <c r="I5" s="2">
        <v>4.80874556010428</v>
      </c>
      <c r="J5" s="2">
        <v>1.57043625178876</v>
      </c>
      <c r="K5" s="2">
        <v>0.141999850771907</v>
      </c>
      <c r="L5" s="2">
        <v>3.64048365209183</v>
      </c>
      <c r="M5" s="2">
        <v>6.35191256758851</v>
      </c>
      <c r="N5" s="2">
        <v>0.296499221632898</v>
      </c>
      <c r="O5" s="2">
        <v>6.01475567017173</v>
      </c>
      <c r="P5" s="2">
        <v>5.54950036218166</v>
      </c>
      <c r="Q5" s="2">
        <v>4.55349933052228</v>
      </c>
      <c r="R5" s="2">
        <v>7.94494149353779</v>
      </c>
      <c r="S5" s="2" t="s">
        <v>18</v>
      </c>
    </row>
    <row r="6" s="2" customFormat="1" spans="1:19">
      <c r="A6" s="2" t="s">
        <v>843</v>
      </c>
      <c r="B6" s="2">
        <v>64</v>
      </c>
      <c r="C6" s="9">
        <v>0.000308301499597763</v>
      </c>
      <c r="D6" s="2">
        <v>64</v>
      </c>
      <c r="E6" s="2">
        <v>207525</v>
      </c>
      <c r="F6" s="2">
        <v>2781</v>
      </c>
      <c r="G6" s="2">
        <v>2717</v>
      </c>
      <c r="H6" s="2">
        <v>35496496</v>
      </c>
      <c r="I6" s="2">
        <v>4.02907542257703</v>
      </c>
      <c r="J6" s="2">
        <v>1.3935369259588</v>
      </c>
      <c r="K6" s="2">
        <v>0.126482804633552</v>
      </c>
      <c r="L6" s="2">
        <v>3.14442369609767</v>
      </c>
      <c r="M6" s="2">
        <v>5.16261494306905</v>
      </c>
      <c r="N6" s="2">
        <v>0.372077454598146</v>
      </c>
      <c r="O6" s="2">
        <v>6.20869907493894</v>
      </c>
      <c r="P6" s="2">
        <v>5.79394010610963</v>
      </c>
      <c r="Q6" s="2">
        <v>4.84547407173896</v>
      </c>
      <c r="R6" s="2">
        <v>7.95545361143856</v>
      </c>
      <c r="S6" s="2" t="s">
        <v>18</v>
      </c>
    </row>
    <row r="7" s="2" customFormat="1" spans="1:19">
      <c r="A7" s="2" t="s">
        <v>844</v>
      </c>
      <c r="B7" s="2">
        <v>3</v>
      </c>
      <c r="C7" s="9">
        <v>1.44516327936451e-5</v>
      </c>
      <c r="D7" s="2">
        <v>3</v>
      </c>
      <c r="E7" s="2">
        <v>207586</v>
      </c>
      <c r="F7" s="2">
        <v>153</v>
      </c>
      <c r="G7" s="2">
        <v>150</v>
      </c>
      <c r="H7" s="2">
        <v>35499063</v>
      </c>
      <c r="I7" s="2">
        <v>3.42017891379958</v>
      </c>
      <c r="J7" s="2">
        <v>1.22969286368267</v>
      </c>
      <c r="K7" s="2">
        <v>0.583099344409086</v>
      </c>
      <c r="L7" s="2">
        <v>1.09069831671123</v>
      </c>
      <c r="M7" s="2">
        <v>10.7248939722131</v>
      </c>
      <c r="N7" s="2">
        <v>0.0174411306842881</v>
      </c>
      <c r="O7" s="2">
        <v>2.75788828051837</v>
      </c>
      <c r="P7" s="2">
        <v>0.688522664567886</v>
      </c>
      <c r="Q7" s="2">
        <v>0.879493202271489</v>
      </c>
      <c r="R7" s="2">
        <v>8.64810296222474</v>
      </c>
      <c r="S7" s="2" t="s">
        <v>18</v>
      </c>
    </row>
    <row r="8" s="2" customFormat="1" spans="1:19">
      <c r="A8" s="2" t="s">
        <v>845</v>
      </c>
      <c r="B8" s="2">
        <v>41</v>
      </c>
      <c r="C8" s="9">
        <v>0.000197505648179817</v>
      </c>
      <c r="D8" s="2">
        <v>41</v>
      </c>
      <c r="E8" s="2">
        <v>207548</v>
      </c>
      <c r="F8" s="2">
        <v>2135</v>
      </c>
      <c r="G8" s="2">
        <v>2094</v>
      </c>
      <c r="H8" s="2">
        <v>35497119</v>
      </c>
      <c r="I8" s="2">
        <v>3.34874233946669</v>
      </c>
      <c r="J8" s="2">
        <v>1.20858485429413</v>
      </c>
      <c r="K8" s="2">
        <v>0.157710637418979</v>
      </c>
      <c r="L8" s="2">
        <v>2.45830479567874</v>
      </c>
      <c r="M8" s="2">
        <v>4.5617106860993</v>
      </c>
      <c r="N8" s="2">
        <v>0.238362119351937</v>
      </c>
      <c r="O8" s="2">
        <v>5.8126389868272</v>
      </c>
      <c r="P8" s="2">
        <v>5.29289867093855</v>
      </c>
      <c r="Q8" s="2">
        <v>4.2670462067088</v>
      </c>
      <c r="R8" s="2">
        <v>7.91807033588311</v>
      </c>
      <c r="S8" s="2" t="s">
        <v>18</v>
      </c>
    </row>
    <row r="9" s="2" customFormat="1" spans="1:19">
      <c r="A9" s="2" t="s">
        <v>846</v>
      </c>
      <c r="B9" s="2">
        <v>7</v>
      </c>
      <c r="C9" s="9">
        <v>3.37204765185053e-5</v>
      </c>
      <c r="D9" s="2">
        <v>7</v>
      </c>
      <c r="E9" s="2">
        <v>207582</v>
      </c>
      <c r="F9" s="2">
        <v>381</v>
      </c>
      <c r="G9" s="2">
        <v>374</v>
      </c>
      <c r="H9" s="2">
        <v>35498839</v>
      </c>
      <c r="I9" s="2">
        <v>3.20074367106624</v>
      </c>
      <c r="J9" s="2">
        <v>1.16338318001383</v>
      </c>
      <c r="K9" s="2">
        <v>0.381491527025041</v>
      </c>
      <c r="L9" s="2">
        <v>1.51537023257735</v>
      </c>
      <c r="M9" s="2">
        <v>6.76056572026379</v>
      </c>
      <c r="N9" s="2">
        <v>0.0406959715966723</v>
      </c>
      <c r="O9" s="2">
        <v>3.79400108269656</v>
      </c>
      <c r="P9" s="2">
        <v>2.49163855707316</v>
      </c>
      <c r="Q9" s="2">
        <v>1.79624390264572</v>
      </c>
      <c r="R9" s="2">
        <v>8.01363567291772</v>
      </c>
      <c r="S9" s="2" t="s">
        <v>18</v>
      </c>
    </row>
    <row r="10" s="2" customFormat="1" spans="1:19">
      <c r="A10" s="2" t="s">
        <v>847</v>
      </c>
      <c r="B10" s="2">
        <v>46</v>
      </c>
      <c r="C10" s="9">
        <v>0.000221591702835892</v>
      </c>
      <c r="D10" s="2">
        <v>46</v>
      </c>
      <c r="E10" s="2">
        <v>207543</v>
      </c>
      <c r="F10" s="2">
        <v>3484</v>
      </c>
      <c r="G10" s="2">
        <v>3438</v>
      </c>
      <c r="H10" s="2">
        <v>35495775</v>
      </c>
      <c r="I10" s="2">
        <v>2.2883398943909</v>
      </c>
      <c r="J10" s="2">
        <v>0.827826617725093</v>
      </c>
      <c r="K10" s="2">
        <v>0.148441381254638</v>
      </c>
      <c r="L10" s="2">
        <v>1.71066384814161</v>
      </c>
      <c r="M10" s="2">
        <v>3.06109203041244</v>
      </c>
      <c r="N10" s="2">
        <v>0.267430670492418</v>
      </c>
      <c r="O10" s="2">
        <v>5.92105048235895</v>
      </c>
      <c r="P10" s="2">
        <v>5.43080759999187</v>
      </c>
      <c r="Q10" s="2">
        <v>4.42632103212489</v>
      </c>
      <c r="R10" s="2">
        <v>7.92053684316993</v>
      </c>
      <c r="S10" s="2" t="s">
        <v>18</v>
      </c>
    </row>
    <row r="11" s="2" customFormat="1" spans="1:19">
      <c r="A11" s="2" t="s">
        <v>848</v>
      </c>
      <c r="B11" s="2">
        <v>8</v>
      </c>
      <c r="C11" s="9">
        <v>3.85376874497204e-5</v>
      </c>
      <c r="D11" s="2">
        <v>8</v>
      </c>
      <c r="E11" s="2">
        <v>207581</v>
      </c>
      <c r="F11" s="2">
        <v>625</v>
      </c>
      <c r="G11" s="2">
        <v>617</v>
      </c>
      <c r="H11" s="2">
        <v>35498596</v>
      </c>
      <c r="I11" s="2">
        <v>2.21732013037702</v>
      </c>
      <c r="J11" s="2">
        <v>0.796299318214757</v>
      </c>
      <c r="K11" s="2">
        <v>0.355844897546193</v>
      </c>
      <c r="L11" s="2">
        <v>1.10389332692485</v>
      </c>
      <c r="M11" s="2">
        <v>4.45378954710345</v>
      </c>
      <c r="N11" s="2">
        <v>0.0465096818247683</v>
      </c>
      <c r="O11" s="2">
        <v>3.95914388160035</v>
      </c>
      <c r="P11" s="2">
        <v>2.74654800312214</v>
      </c>
      <c r="Q11" s="2">
        <v>1.97106067426126</v>
      </c>
      <c r="R11" s="2">
        <v>7.95247983986506</v>
      </c>
      <c r="S11" s="2" t="s">
        <v>18</v>
      </c>
    </row>
    <row r="12" s="2" customFormat="1" spans="1:19">
      <c r="A12" s="2" t="s">
        <v>849</v>
      </c>
      <c r="B12" s="2">
        <v>25</v>
      </c>
      <c r="C12" s="9">
        <v>0.000120430273280376</v>
      </c>
      <c r="D12" s="2">
        <v>25</v>
      </c>
      <c r="E12" s="2">
        <v>207564</v>
      </c>
      <c r="F12" s="2">
        <v>2031</v>
      </c>
      <c r="G12" s="2">
        <v>2006</v>
      </c>
      <c r="H12" s="2">
        <v>35497207</v>
      </c>
      <c r="I12" s="2">
        <v>2.13133261899373</v>
      </c>
      <c r="J12" s="2">
        <v>0.756747426808579</v>
      </c>
      <c r="K12" s="2">
        <v>0.20125444206007</v>
      </c>
      <c r="L12" s="2">
        <v>1.43661366171762</v>
      </c>
      <c r="M12" s="2">
        <v>3.16200440928255</v>
      </c>
      <c r="N12" s="2">
        <v>0.145342755702401</v>
      </c>
      <c r="O12" s="2">
        <v>5.30428782576317</v>
      </c>
      <c r="P12" s="2">
        <v>4.63525872123422</v>
      </c>
      <c r="Q12" s="2">
        <v>3.57532760877632</v>
      </c>
      <c r="R12" s="2">
        <v>7.86934021639737</v>
      </c>
      <c r="S12" s="2" t="s">
        <v>18</v>
      </c>
    </row>
    <row r="13" s="2" customFormat="1" spans="1:19">
      <c r="A13" s="2" t="s">
        <v>850</v>
      </c>
      <c r="B13" s="2">
        <v>217</v>
      </c>
      <c r="C13" s="9">
        <v>0.00104533477207366</v>
      </c>
      <c r="D13" s="2">
        <v>217</v>
      </c>
      <c r="E13" s="2">
        <v>207372</v>
      </c>
      <c r="F13" s="2">
        <v>20276</v>
      </c>
      <c r="G13" s="2">
        <v>20059</v>
      </c>
      <c r="H13" s="2">
        <v>35479154</v>
      </c>
      <c r="I13" s="2">
        <v>1.85086010667774</v>
      </c>
      <c r="J13" s="2">
        <v>0.615650453575749</v>
      </c>
      <c r="K13" s="2">
        <v>0.0682861501483602</v>
      </c>
      <c r="L13" s="2">
        <v>1.61900149691104</v>
      </c>
      <c r="M13" s="2">
        <v>2.11592338921684</v>
      </c>
      <c r="N13" s="2">
        <v>1.26157511949684</v>
      </c>
      <c r="O13" s="2">
        <v>6.94800559321528</v>
      </c>
      <c r="P13" s="2">
        <v>6.72362113035041</v>
      </c>
      <c r="Q13" s="2">
        <v>6.07762381142529</v>
      </c>
      <c r="R13" s="2">
        <v>7.94303550552097</v>
      </c>
      <c r="S13" s="2" t="s">
        <v>18</v>
      </c>
    </row>
    <row r="14" s="2" customFormat="1" spans="1:19">
      <c r="A14" s="2" t="s">
        <v>851</v>
      </c>
      <c r="B14" s="2">
        <v>284</v>
      </c>
      <c r="C14" s="9">
        <v>0.00136808790446507</v>
      </c>
      <c r="D14" s="2">
        <v>284</v>
      </c>
      <c r="E14" s="2">
        <v>207305</v>
      </c>
      <c r="F14" s="2">
        <v>27331</v>
      </c>
      <c r="G14" s="2">
        <v>27047</v>
      </c>
      <c r="H14" s="2">
        <v>35472166</v>
      </c>
      <c r="I14" s="2">
        <v>1.7967066291509</v>
      </c>
      <c r="J14" s="2">
        <v>0.58595533857551</v>
      </c>
      <c r="K14" s="2">
        <v>0.0596904635532362</v>
      </c>
      <c r="L14" s="2">
        <v>1.59833430886659</v>
      </c>
      <c r="M14" s="2">
        <v>2.01969931654908</v>
      </c>
      <c r="N14" s="2">
        <v>1.65109370477927</v>
      </c>
      <c r="O14" s="2">
        <v>7.0472144702765</v>
      </c>
      <c r="P14" s="2">
        <v>6.85115086552545</v>
      </c>
      <c r="Q14" s="2">
        <v>6.26913959520878</v>
      </c>
      <c r="R14" s="2">
        <v>7.92185770245567</v>
      </c>
      <c r="S14" s="2" t="s">
        <v>18</v>
      </c>
    </row>
    <row r="15" s="2" customFormat="1" spans="1:19">
      <c r="A15" s="2" t="s">
        <v>852</v>
      </c>
      <c r="B15" s="2">
        <v>22</v>
      </c>
      <c r="C15" s="9">
        <v>0.000105978640486731</v>
      </c>
      <c r="D15" s="2">
        <v>22</v>
      </c>
      <c r="E15" s="2">
        <v>207567</v>
      </c>
      <c r="F15" s="2">
        <v>2140</v>
      </c>
      <c r="G15" s="2">
        <v>2118</v>
      </c>
      <c r="H15" s="2">
        <v>35497095</v>
      </c>
      <c r="I15" s="2">
        <v>1.7763609991605</v>
      </c>
      <c r="J15" s="2">
        <v>0.574566889207463</v>
      </c>
      <c r="K15" s="2">
        <v>0.214316436324901</v>
      </c>
      <c r="L15" s="2">
        <v>1.16708206714966</v>
      </c>
      <c r="M15" s="2">
        <v>2.70371594950903</v>
      </c>
      <c r="N15" s="2">
        <v>0.127901625018113</v>
      </c>
      <c r="O15" s="2">
        <v>5.16324264518266</v>
      </c>
      <c r="P15" s="2">
        <v>4.44880213677424</v>
      </c>
      <c r="Q15" s="2">
        <v>3.39228788651792</v>
      </c>
      <c r="R15" s="2">
        <v>7.85873000902572</v>
      </c>
      <c r="S15" s="2" t="s">
        <v>18</v>
      </c>
    </row>
    <row r="16" s="2" customFormat="1" spans="1:19">
      <c r="A16" s="2" t="s">
        <v>853</v>
      </c>
      <c r="B16" s="2">
        <v>40</v>
      </c>
      <c r="C16" s="9">
        <v>0.000192688437248602</v>
      </c>
      <c r="D16" s="2">
        <v>40</v>
      </c>
      <c r="E16" s="2">
        <v>207549</v>
      </c>
      <c r="F16" s="2">
        <v>4423</v>
      </c>
      <c r="G16" s="2">
        <v>4383</v>
      </c>
      <c r="H16" s="2">
        <v>35494830</v>
      </c>
      <c r="I16" s="2">
        <v>1.56074867869949</v>
      </c>
      <c r="J16" s="2">
        <v>0.445165628378861</v>
      </c>
      <c r="K16" s="2">
        <v>0.158848986602713</v>
      </c>
      <c r="L16" s="2">
        <v>1.14318887329315</v>
      </c>
      <c r="M16" s="2">
        <v>2.1308258809807</v>
      </c>
      <c r="N16" s="2">
        <v>0.232548409123841</v>
      </c>
      <c r="O16" s="2">
        <v>5.78885399721971</v>
      </c>
      <c r="P16" s="2">
        <v>5.26254927915137</v>
      </c>
      <c r="Q16" s="2">
        <v>4.24011474048112</v>
      </c>
      <c r="R16" s="2">
        <v>7.90328390908691</v>
      </c>
      <c r="S16" s="2" t="s">
        <v>18</v>
      </c>
    </row>
    <row r="17" s="2" customFormat="1" spans="1:19">
      <c r="A17" s="2" t="s">
        <v>854</v>
      </c>
      <c r="B17" s="2">
        <v>177</v>
      </c>
      <c r="C17" s="9">
        <v>0.000852646334825063</v>
      </c>
      <c r="D17" s="2">
        <v>177</v>
      </c>
      <c r="E17" s="2">
        <v>207412</v>
      </c>
      <c r="F17" s="2">
        <v>20022</v>
      </c>
      <c r="G17" s="2">
        <v>19845</v>
      </c>
      <c r="H17" s="2">
        <v>35479368</v>
      </c>
      <c r="I17" s="2">
        <v>1.52568247942148</v>
      </c>
      <c r="J17" s="2">
        <v>0.422441837438313</v>
      </c>
      <c r="K17" s="2">
        <v>0.0755311693800238</v>
      </c>
      <c r="L17" s="2">
        <v>1.31574197421488</v>
      </c>
      <c r="M17" s="2">
        <v>1.76912120585243</v>
      </c>
      <c r="N17" s="2">
        <v>1.029026710373</v>
      </c>
      <c r="O17" s="2">
        <v>6.85906160521714</v>
      </c>
      <c r="P17" s="2">
        <v>6.61052228754518</v>
      </c>
      <c r="Q17" s="2">
        <v>5.91522507431033</v>
      </c>
      <c r="R17" s="2">
        <v>7.95349720646924</v>
      </c>
      <c r="S17" s="2" t="s">
        <v>18</v>
      </c>
    </row>
    <row r="18" s="2" customFormat="1" spans="1:19">
      <c r="A18" s="2" t="s">
        <v>855</v>
      </c>
      <c r="B18" s="2">
        <v>216</v>
      </c>
      <c r="C18" s="9">
        <v>0.00104051756114245</v>
      </c>
      <c r="D18" s="2">
        <v>216</v>
      </c>
      <c r="E18" s="2">
        <v>207373</v>
      </c>
      <c r="F18" s="2">
        <v>29602</v>
      </c>
      <c r="G18" s="2">
        <v>29386</v>
      </c>
      <c r="H18" s="2">
        <v>35469827</v>
      </c>
      <c r="I18" s="2">
        <v>1.25724563543017</v>
      </c>
      <c r="J18" s="2">
        <v>0.22892332454287</v>
      </c>
      <c r="K18" s="2">
        <v>0.0683264945776125</v>
      </c>
      <c r="L18" s="2">
        <v>1.09966258866202</v>
      </c>
      <c r="M18" s="2">
        <v>1.43741053310856</v>
      </c>
      <c r="N18" s="2">
        <v>1.25576140926874</v>
      </c>
      <c r="O18" s="2">
        <v>6.94612640462074</v>
      </c>
      <c r="P18" s="2">
        <v>6.72122144326849</v>
      </c>
      <c r="Q18" s="2">
        <v>6.07549959055165</v>
      </c>
      <c r="R18" s="2">
        <v>7.94151514782482</v>
      </c>
      <c r="S18" s="2" t="s">
        <v>18</v>
      </c>
    </row>
    <row r="19" s="3" customFormat="1" spans="1:19">
      <c r="A19" s="3" t="s">
        <v>856</v>
      </c>
      <c r="B19" s="3">
        <v>4</v>
      </c>
      <c r="C19" s="10">
        <f t="shared" ref="C19:C41" si="0">B19/151049</f>
        <v>2.64814728995227e-5</v>
      </c>
      <c r="D19" s="3">
        <f t="shared" ref="D19:D51" si="1">B19</f>
        <v>4</v>
      </c>
      <c r="E19" s="3">
        <f t="shared" ref="E19:E41" si="2">151049-D19</f>
        <v>151045</v>
      </c>
      <c r="F19" s="3">
        <v>72</v>
      </c>
      <c r="G19" s="3">
        <f t="shared" ref="G19:G51" si="3">F19-D19</f>
        <v>68</v>
      </c>
      <c r="H19" s="3">
        <f t="shared" ref="H19:H51" si="4">35706802-G19-E19-D19</f>
        <v>35555685</v>
      </c>
      <c r="I19" s="3">
        <f t="shared" ref="I19:I51" si="5">(D19/E19)/(G19/H19)</f>
        <v>13.8469388748581</v>
      </c>
      <c r="J19" s="3">
        <f t="shared" ref="J19:J51" si="6">LN(I19)</f>
        <v>2.62806418833902</v>
      </c>
      <c r="K19" s="3">
        <f t="shared" ref="K19:K51" si="7">SQRT((1/D19)+(1/E19)+(1/G19)+(1/H19))</f>
        <v>0.514502216731265</v>
      </c>
      <c r="L19" s="3">
        <f t="shared" ref="L19:L51" si="8">EXP(J19-1.96*K19)</f>
        <v>5.05127074115796</v>
      </c>
      <c r="M19" s="3">
        <f t="shared" ref="M19:M51" si="9">EXP(J19+1.96*K19)</f>
        <v>37.9583130719503</v>
      </c>
      <c r="N19" s="3">
        <f t="shared" ref="N19:N41" si="10">B19*151049/35706802</f>
        <v>0.0169210337010859</v>
      </c>
      <c r="O19" s="3">
        <f t="shared" ref="O19:O51" si="11">LOG((D19+0.5)/(N19+0.5),2)</f>
        <v>3.12190918907591</v>
      </c>
      <c r="P19" s="3">
        <f t="shared" ref="P19:P51" si="12">O19-(3.3*(D19+0.5)^(-0.5))-(2*(D19+0.5)^(-1.5))</f>
        <v>1.35676115011394</v>
      </c>
      <c r="Q19" s="3">
        <f t="shared" ref="Q19:Q51" si="13">EXP((LN(O19)-1.96*K19))</f>
        <v>1.13885160365402</v>
      </c>
      <c r="R19" s="3">
        <f t="shared" ref="R19:R51" si="14">EXP((LN(O19)+1.96*K19))</f>
        <v>8.55802191748726</v>
      </c>
      <c r="S19" s="3" t="s">
        <v>30</v>
      </c>
    </row>
    <row r="20" s="3" customFormat="1" spans="1:19">
      <c r="A20" s="3" t="s">
        <v>857</v>
      </c>
      <c r="B20" s="3">
        <v>3</v>
      </c>
      <c r="C20" s="10">
        <f t="shared" si="0"/>
        <v>1.9861104674642e-5</v>
      </c>
      <c r="D20" s="3">
        <f t="shared" si="1"/>
        <v>3</v>
      </c>
      <c r="E20" s="3">
        <f t="shared" si="2"/>
        <v>151046</v>
      </c>
      <c r="F20" s="3">
        <v>111</v>
      </c>
      <c r="G20" s="3">
        <f t="shared" si="3"/>
        <v>108</v>
      </c>
      <c r="H20" s="3">
        <f t="shared" si="4"/>
        <v>35555645</v>
      </c>
      <c r="I20" s="3">
        <f t="shared" si="5"/>
        <v>6.53878160001295</v>
      </c>
      <c r="J20" s="3">
        <f t="shared" si="6"/>
        <v>1.87775084842095</v>
      </c>
      <c r="K20" s="3">
        <f t="shared" si="7"/>
        <v>0.58531977688887</v>
      </c>
      <c r="L20" s="3">
        <f t="shared" si="8"/>
        <v>2.07616841281257</v>
      </c>
      <c r="M20" s="3">
        <f t="shared" si="9"/>
        <v>20.593543639722</v>
      </c>
      <c r="N20" s="3">
        <f t="shared" si="10"/>
        <v>0.0126907752758144</v>
      </c>
      <c r="O20" s="3">
        <f t="shared" si="11"/>
        <v>2.7711940770478</v>
      </c>
      <c r="P20" s="3">
        <f t="shared" si="12"/>
        <v>0.701828461097313</v>
      </c>
      <c r="Q20" s="3">
        <f t="shared" si="13"/>
        <v>0.879898727391128</v>
      </c>
      <c r="R20" s="3">
        <f t="shared" si="14"/>
        <v>8.72772783230898</v>
      </c>
      <c r="S20" s="3" t="s">
        <v>30</v>
      </c>
    </row>
    <row r="21" s="3" customFormat="1" spans="1:19">
      <c r="A21" s="3" t="s">
        <v>846</v>
      </c>
      <c r="B21" s="3">
        <v>10</v>
      </c>
      <c r="C21" s="10">
        <f t="shared" si="0"/>
        <v>6.62036822488067e-5</v>
      </c>
      <c r="D21" s="3">
        <f t="shared" si="1"/>
        <v>10</v>
      </c>
      <c r="E21" s="3">
        <f t="shared" si="2"/>
        <v>151039</v>
      </c>
      <c r="F21" s="3">
        <v>381</v>
      </c>
      <c r="G21" s="3">
        <f t="shared" si="3"/>
        <v>371</v>
      </c>
      <c r="H21" s="3">
        <f t="shared" si="4"/>
        <v>35555382</v>
      </c>
      <c r="I21" s="3">
        <f t="shared" si="5"/>
        <v>6.34515649364869</v>
      </c>
      <c r="J21" s="3">
        <f t="shared" si="6"/>
        <v>1.84769176495183</v>
      </c>
      <c r="K21" s="3">
        <f t="shared" si="7"/>
        <v>0.32047163169529</v>
      </c>
      <c r="L21" s="3">
        <f t="shared" si="8"/>
        <v>3.38572264079829</v>
      </c>
      <c r="M21" s="3">
        <f t="shared" si="9"/>
        <v>11.8914084821193</v>
      </c>
      <c r="N21" s="3">
        <f t="shared" si="10"/>
        <v>0.0423025842527147</v>
      </c>
      <c r="O21" s="3">
        <f t="shared" si="11"/>
        <v>4.2751474723735</v>
      </c>
      <c r="P21" s="3">
        <f t="shared" si="12"/>
        <v>3.1979631340667</v>
      </c>
      <c r="Q21" s="3">
        <f t="shared" si="13"/>
        <v>2.28118307317637</v>
      </c>
      <c r="R21" s="3">
        <f t="shared" si="14"/>
        <v>8.01202065956607</v>
      </c>
      <c r="S21" s="3" t="s">
        <v>30</v>
      </c>
    </row>
    <row r="22" s="3" customFormat="1" spans="1:19">
      <c r="A22" s="3" t="s">
        <v>845</v>
      </c>
      <c r="B22" s="3">
        <v>40</v>
      </c>
      <c r="C22" s="10">
        <f t="shared" si="0"/>
        <v>0.000264814728995227</v>
      </c>
      <c r="D22" s="3">
        <f t="shared" si="1"/>
        <v>40</v>
      </c>
      <c r="E22" s="3">
        <f t="shared" si="2"/>
        <v>151009</v>
      </c>
      <c r="F22" s="3">
        <v>2135</v>
      </c>
      <c r="G22" s="3">
        <f t="shared" si="3"/>
        <v>2095</v>
      </c>
      <c r="H22" s="3">
        <f t="shared" si="4"/>
        <v>35553658</v>
      </c>
      <c r="I22" s="3">
        <f t="shared" si="5"/>
        <v>4.49528698529736</v>
      </c>
      <c r="J22" s="3">
        <f t="shared" si="6"/>
        <v>1.50302951133546</v>
      </c>
      <c r="K22" s="3">
        <f t="shared" si="7"/>
        <v>0.159637017064762</v>
      </c>
      <c r="L22" s="3">
        <f t="shared" si="8"/>
        <v>3.28754458006678</v>
      </c>
      <c r="M22" s="3">
        <f t="shared" si="9"/>
        <v>6.14671667198298</v>
      </c>
      <c r="N22" s="3">
        <f t="shared" si="10"/>
        <v>0.169210337010859</v>
      </c>
      <c r="O22" s="3">
        <f t="shared" si="11"/>
        <v>5.91931836751956</v>
      </c>
      <c r="P22" s="3">
        <f t="shared" si="12"/>
        <v>5.39301364945122</v>
      </c>
      <c r="Q22" s="3">
        <f t="shared" si="13"/>
        <v>4.32898346211848</v>
      </c>
      <c r="R22" s="3">
        <f t="shared" si="14"/>
        <v>8.09389322982253</v>
      </c>
      <c r="S22" s="3" t="s">
        <v>30</v>
      </c>
    </row>
    <row r="23" s="3" customFormat="1" spans="1:19">
      <c r="A23" s="3" t="s">
        <v>843</v>
      </c>
      <c r="B23" s="3">
        <v>51</v>
      </c>
      <c r="C23" s="10">
        <f t="shared" si="0"/>
        <v>0.000337638779468914</v>
      </c>
      <c r="D23" s="3">
        <f t="shared" si="1"/>
        <v>51</v>
      </c>
      <c r="E23" s="3">
        <f t="shared" si="2"/>
        <v>150998</v>
      </c>
      <c r="F23" s="3">
        <v>2781</v>
      </c>
      <c r="G23" s="3">
        <f t="shared" si="3"/>
        <v>2730</v>
      </c>
      <c r="H23" s="3">
        <f t="shared" si="4"/>
        <v>35553023</v>
      </c>
      <c r="I23" s="3">
        <f t="shared" si="5"/>
        <v>4.39858377427021</v>
      </c>
      <c r="J23" s="3">
        <f t="shared" si="6"/>
        <v>1.48128261962907</v>
      </c>
      <c r="K23" s="3">
        <f t="shared" si="7"/>
        <v>0.14135343729401</v>
      </c>
      <c r="L23" s="3">
        <f t="shared" si="8"/>
        <v>3.3341903708477</v>
      </c>
      <c r="M23" s="3">
        <f t="shared" si="9"/>
        <v>5.80276980835804</v>
      </c>
      <c r="N23" s="3">
        <f t="shared" si="10"/>
        <v>0.215743179688845</v>
      </c>
      <c r="O23" s="3">
        <f t="shared" si="11"/>
        <v>6.1689866042102</v>
      </c>
      <c r="P23" s="3">
        <f t="shared" si="12"/>
        <v>5.70373129622013</v>
      </c>
      <c r="Q23" s="3">
        <f t="shared" si="13"/>
        <v>4.67618142320337</v>
      </c>
      <c r="R23" s="3">
        <f t="shared" si="14"/>
        <v>8.13834885320912</v>
      </c>
      <c r="S23" s="3" t="s">
        <v>30</v>
      </c>
    </row>
    <row r="24" s="3" customFormat="1" spans="1:19">
      <c r="A24" s="3" t="s">
        <v>858</v>
      </c>
      <c r="B24" s="3">
        <v>3</v>
      </c>
      <c r="C24" s="10">
        <f t="shared" si="0"/>
        <v>1.9861104674642e-5</v>
      </c>
      <c r="D24" s="3">
        <f t="shared" si="1"/>
        <v>3</v>
      </c>
      <c r="E24" s="3">
        <f t="shared" si="2"/>
        <v>151046</v>
      </c>
      <c r="F24" s="3">
        <v>189</v>
      </c>
      <c r="G24" s="3">
        <f t="shared" si="3"/>
        <v>186</v>
      </c>
      <c r="H24" s="3">
        <f t="shared" si="4"/>
        <v>35555567</v>
      </c>
      <c r="I24" s="3">
        <f t="shared" si="5"/>
        <v>3.79670356776594</v>
      </c>
      <c r="J24" s="3">
        <f t="shared" si="6"/>
        <v>1.33413320808508</v>
      </c>
      <c r="K24" s="3">
        <f t="shared" si="7"/>
        <v>0.581993407217007</v>
      </c>
      <c r="L24" s="3">
        <f t="shared" si="8"/>
        <v>1.2133997493282</v>
      </c>
      <c r="M24" s="3">
        <f t="shared" si="9"/>
        <v>11.8798095924014</v>
      </c>
      <c r="N24" s="3">
        <f t="shared" si="10"/>
        <v>0.0126907752758144</v>
      </c>
      <c r="O24" s="3">
        <f t="shared" si="11"/>
        <v>2.7711940770478</v>
      </c>
      <c r="P24" s="3">
        <f t="shared" si="12"/>
        <v>0.701828461097313</v>
      </c>
      <c r="Q24" s="3">
        <f t="shared" si="13"/>
        <v>0.885654130856518</v>
      </c>
      <c r="R24" s="3">
        <f t="shared" si="14"/>
        <v>8.67101088913561</v>
      </c>
      <c r="S24" s="3" t="s">
        <v>30</v>
      </c>
    </row>
    <row r="25" s="3" customFormat="1" spans="1:19">
      <c r="A25" s="3" t="s">
        <v>859</v>
      </c>
      <c r="B25" s="3">
        <v>3</v>
      </c>
      <c r="C25" s="10">
        <f t="shared" si="0"/>
        <v>1.9861104674642e-5</v>
      </c>
      <c r="D25" s="3">
        <f t="shared" si="1"/>
        <v>3</v>
      </c>
      <c r="E25" s="3">
        <f t="shared" si="2"/>
        <v>151046</v>
      </c>
      <c r="F25" s="3">
        <v>218</v>
      </c>
      <c r="G25" s="3">
        <f t="shared" si="3"/>
        <v>215</v>
      </c>
      <c r="H25" s="3">
        <f t="shared" si="4"/>
        <v>35555538</v>
      </c>
      <c r="I25" s="3">
        <f t="shared" si="5"/>
        <v>3.28458738428367</v>
      </c>
      <c r="J25" s="3">
        <f t="shared" si="6"/>
        <v>1.18924103804555</v>
      </c>
      <c r="K25" s="3">
        <f t="shared" si="7"/>
        <v>0.581370058352475</v>
      </c>
      <c r="L25" s="3">
        <f t="shared" si="8"/>
        <v>1.05101432709831</v>
      </c>
      <c r="M25" s="3">
        <f t="shared" si="9"/>
        <v>10.2648593904337</v>
      </c>
      <c r="N25" s="3">
        <f t="shared" si="10"/>
        <v>0.0126907752758144</v>
      </c>
      <c r="O25" s="3">
        <f t="shared" si="11"/>
        <v>2.7711940770478</v>
      </c>
      <c r="P25" s="3">
        <f t="shared" si="12"/>
        <v>0.701828461097313</v>
      </c>
      <c r="Q25" s="3">
        <f t="shared" si="13"/>
        <v>0.886736852270539</v>
      </c>
      <c r="R25" s="3">
        <f t="shared" si="14"/>
        <v>8.66042343114643</v>
      </c>
      <c r="S25" s="3" t="s">
        <v>30</v>
      </c>
    </row>
    <row r="26" s="3" customFormat="1" spans="1:19">
      <c r="A26" s="3" t="s">
        <v>860</v>
      </c>
      <c r="B26" s="3">
        <v>6</v>
      </c>
      <c r="C26" s="10">
        <f t="shared" si="0"/>
        <v>3.9722209349284e-5</v>
      </c>
      <c r="D26" s="3">
        <f t="shared" si="1"/>
        <v>6</v>
      </c>
      <c r="E26" s="3">
        <f t="shared" si="2"/>
        <v>151043</v>
      </c>
      <c r="F26" s="3">
        <v>503</v>
      </c>
      <c r="G26" s="3">
        <f t="shared" si="3"/>
        <v>497</v>
      </c>
      <c r="H26" s="3">
        <f t="shared" si="4"/>
        <v>35555256</v>
      </c>
      <c r="I26" s="3">
        <f t="shared" si="5"/>
        <v>2.84182983003587</v>
      </c>
      <c r="J26" s="3">
        <f t="shared" si="6"/>
        <v>1.04444815104755</v>
      </c>
      <c r="K26" s="3">
        <f t="shared" si="7"/>
        <v>0.410713267204411</v>
      </c>
      <c r="L26" s="3">
        <f t="shared" si="8"/>
        <v>1.27055034271615</v>
      </c>
      <c r="M26" s="3">
        <f t="shared" si="9"/>
        <v>6.35629814212403</v>
      </c>
      <c r="N26" s="3">
        <f t="shared" si="10"/>
        <v>0.0253815505516288</v>
      </c>
      <c r="O26" s="3">
        <f t="shared" si="11"/>
        <v>3.62900227375792</v>
      </c>
      <c r="P26" s="3">
        <f t="shared" si="12"/>
        <v>2.21394892945318</v>
      </c>
      <c r="Q26" s="3">
        <f t="shared" si="13"/>
        <v>1.62248634098637</v>
      </c>
      <c r="R26" s="3">
        <f t="shared" si="14"/>
        <v>8.11696047618732</v>
      </c>
      <c r="S26" s="3" t="s">
        <v>30</v>
      </c>
    </row>
    <row r="27" s="3" customFormat="1" spans="1:19">
      <c r="A27" s="3" t="s">
        <v>847</v>
      </c>
      <c r="B27" s="3">
        <v>41</v>
      </c>
      <c r="C27" s="10">
        <f t="shared" si="0"/>
        <v>0.000271435097220107</v>
      </c>
      <c r="D27" s="3">
        <f t="shared" si="1"/>
        <v>41</v>
      </c>
      <c r="E27" s="3">
        <f t="shared" si="2"/>
        <v>151008</v>
      </c>
      <c r="F27" s="3">
        <v>3484</v>
      </c>
      <c r="G27" s="3">
        <f t="shared" si="3"/>
        <v>3443</v>
      </c>
      <c r="H27" s="3">
        <f t="shared" si="4"/>
        <v>35552310</v>
      </c>
      <c r="I27" s="3">
        <f t="shared" si="5"/>
        <v>2.80359129259566</v>
      </c>
      <c r="J27" s="3">
        <f t="shared" si="6"/>
        <v>1.03090119984511</v>
      </c>
      <c r="K27" s="3">
        <f t="shared" si="7"/>
        <v>0.157122049934504</v>
      </c>
      <c r="L27" s="3">
        <f t="shared" si="8"/>
        <v>2.06048621566529</v>
      </c>
      <c r="M27" s="3">
        <f t="shared" si="9"/>
        <v>3.81469386990309</v>
      </c>
      <c r="N27" s="3">
        <f t="shared" si="10"/>
        <v>0.17344059543613</v>
      </c>
      <c r="O27" s="3">
        <f t="shared" si="11"/>
        <v>5.9454168358541</v>
      </c>
      <c r="P27" s="3">
        <f t="shared" si="12"/>
        <v>5.42567651996545</v>
      </c>
      <c r="Q27" s="3">
        <f t="shared" si="13"/>
        <v>4.36955610078238</v>
      </c>
      <c r="R27" s="3">
        <f t="shared" si="14"/>
        <v>8.08960465016761</v>
      </c>
      <c r="S27" s="3" t="s">
        <v>30</v>
      </c>
    </row>
    <row r="28" s="3" customFormat="1" spans="1:19">
      <c r="A28" s="3" t="s">
        <v>861</v>
      </c>
      <c r="B28" s="3">
        <v>47</v>
      </c>
      <c r="C28" s="10">
        <f t="shared" si="0"/>
        <v>0.000311157306569391</v>
      </c>
      <c r="D28" s="3">
        <f t="shared" si="1"/>
        <v>47</v>
      </c>
      <c r="E28" s="3">
        <f t="shared" si="2"/>
        <v>151002</v>
      </c>
      <c r="F28" s="3">
        <v>4527</v>
      </c>
      <c r="G28" s="3">
        <f t="shared" si="3"/>
        <v>4480</v>
      </c>
      <c r="H28" s="3">
        <f t="shared" si="4"/>
        <v>35551273</v>
      </c>
      <c r="I28" s="3">
        <f t="shared" si="5"/>
        <v>2.4699735395534</v>
      </c>
      <c r="J28" s="3">
        <f t="shared" si="6"/>
        <v>0.904207437851088</v>
      </c>
      <c r="K28" s="3">
        <f t="shared" si="7"/>
        <v>0.146650811752357</v>
      </c>
      <c r="L28" s="3">
        <f t="shared" si="8"/>
        <v>1.85293681287541</v>
      </c>
      <c r="M28" s="3">
        <f t="shared" si="9"/>
        <v>3.29248641599749</v>
      </c>
      <c r="N28" s="3">
        <f t="shared" si="10"/>
        <v>0.198822145987759</v>
      </c>
      <c r="O28" s="3">
        <f t="shared" si="11"/>
        <v>6.08685837458519</v>
      </c>
      <c r="P28" s="3">
        <f t="shared" si="12"/>
        <v>5.60193477582745</v>
      </c>
      <c r="Q28" s="3">
        <f t="shared" si="13"/>
        <v>4.56626914273226</v>
      </c>
      <c r="R28" s="3">
        <f t="shared" si="14"/>
        <v>8.11381101598599</v>
      </c>
      <c r="S28" s="3" t="s">
        <v>30</v>
      </c>
    </row>
    <row r="29" s="3" customFormat="1" spans="1:19">
      <c r="A29" s="3" t="s">
        <v>862</v>
      </c>
      <c r="B29" s="3">
        <v>10</v>
      </c>
      <c r="C29" s="10">
        <f t="shared" si="0"/>
        <v>6.62036822488067e-5</v>
      </c>
      <c r="D29" s="3">
        <f t="shared" si="1"/>
        <v>10</v>
      </c>
      <c r="E29" s="3">
        <f t="shared" si="2"/>
        <v>151039</v>
      </c>
      <c r="F29" s="3">
        <v>1041</v>
      </c>
      <c r="G29" s="3">
        <f t="shared" si="3"/>
        <v>1031</v>
      </c>
      <c r="H29" s="3">
        <f t="shared" si="4"/>
        <v>35554722</v>
      </c>
      <c r="I29" s="3">
        <f t="shared" si="5"/>
        <v>2.283229254918</v>
      </c>
      <c r="J29" s="3">
        <f t="shared" si="6"/>
        <v>0.825590780779405</v>
      </c>
      <c r="K29" s="3">
        <f t="shared" si="7"/>
        <v>0.317768124639585</v>
      </c>
      <c r="L29" s="3">
        <f t="shared" si="8"/>
        <v>1.22478492418205</v>
      </c>
      <c r="M29" s="3">
        <f t="shared" si="9"/>
        <v>4.25636838565343</v>
      </c>
      <c r="N29" s="3">
        <f t="shared" si="10"/>
        <v>0.0423025842527147</v>
      </c>
      <c r="O29" s="3">
        <f t="shared" si="11"/>
        <v>4.2751474723735</v>
      </c>
      <c r="P29" s="3">
        <f t="shared" si="12"/>
        <v>3.1979631340667</v>
      </c>
      <c r="Q29" s="3">
        <f t="shared" si="13"/>
        <v>2.29330285670595</v>
      </c>
      <c r="R29" s="3">
        <f t="shared" si="14"/>
        <v>7.96967825557676</v>
      </c>
      <c r="S29" s="3" t="s">
        <v>30</v>
      </c>
    </row>
    <row r="30" s="3" customFormat="1" spans="1:19">
      <c r="A30" s="3" t="s">
        <v>863</v>
      </c>
      <c r="B30" s="3">
        <v>94</v>
      </c>
      <c r="C30" s="10">
        <f t="shared" si="0"/>
        <v>0.000622314613138783</v>
      </c>
      <c r="D30" s="3">
        <f t="shared" si="1"/>
        <v>94</v>
      </c>
      <c r="E30" s="3">
        <f t="shared" si="2"/>
        <v>150955</v>
      </c>
      <c r="F30" s="3">
        <v>11216</v>
      </c>
      <c r="G30" s="3">
        <f t="shared" si="3"/>
        <v>11122</v>
      </c>
      <c r="H30" s="3">
        <f t="shared" si="4"/>
        <v>35544631</v>
      </c>
      <c r="I30" s="3">
        <f t="shared" si="5"/>
        <v>1.99008428571506</v>
      </c>
      <c r="J30" s="3">
        <f t="shared" si="6"/>
        <v>0.688176992470153</v>
      </c>
      <c r="K30" s="3">
        <f t="shared" si="7"/>
        <v>0.103609180978706</v>
      </c>
      <c r="L30" s="3">
        <f t="shared" si="8"/>
        <v>1.62434230383417</v>
      </c>
      <c r="M30" s="3">
        <f t="shared" si="9"/>
        <v>2.43817787353172</v>
      </c>
      <c r="N30" s="3">
        <f t="shared" si="10"/>
        <v>0.397644291975518</v>
      </c>
      <c r="O30" s="3">
        <f t="shared" si="11"/>
        <v>6.71802665528638</v>
      </c>
      <c r="P30" s="3">
        <f t="shared" si="12"/>
        <v>6.37638216579359</v>
      </c>
      <c r="Q30" s="3">
        <f t="shared" si="13"/>
        <v>5.48337322835867</v>
      </c>
      <c r="R30" s="3">
        <f t="shared" si="14"/>
        <v>8.23067850054911</v>
      </c>
      <c r="S30" s="3" t="s">
        <v>30</v>
      </c>
    </row>
    <row r="31" s="3" customFormat="1" spans="1:19">
      <c r="A31" s="3" t="s">
        <v>864</v>
      </c>
      <c r="B31" s="3">
        <v>58</v>
      </c>
      <c r="C31" s="10">
        <f t="shared" si="0"/>
        <v>0.000383981357043079</v>
      </c>
      <c r="D31" s="3">
        <f t="shared" si="1"/>
        <v>58</v>
      </c>
      <c r="E31" s="3">
        <f t="shared" si="2"/>
        <v>150991</v>
      </c>
      <c r="F31" s="3">
        <v>7024</v>
      </c>
      <c r="G31" s="3">
        <f t="shared" si="3"/>
        <v>6966</v>
      </c>
      <c r="H31" s="3">
        <f t="shared" si="4"/>
        <v>35548787</v>
      </c>
      <c r="I31" s="3">
        <f t="shared" si="5"/>
        <v>1.96028062874334</v>
      </c>
      <c r="J31" s="3">
        <f t="shared" si="6"/>
        <v>0.673087640923718</v>
      </c>
      <c r="K31" s="3">
        <f t="shared" si="7"/>
        <v>0.131877157836828</v>
      </c>
      <c r="L31" s="3">
        <f t="shared" si="8"/>
        <v>1.51377784671426</v>
      </c>
      <c r="M31" s="3">
        <f t="shared" si="9"/>
        <v>2.53848353757268</v>
      </c>
      <c r="N31" s="3">
        <f t="shared" si="10"/>
        <v>0.245354988665745</v>
      </c>
      <c r="O31" s="3">
        <f t="shared" si="11"/>
        <v>6.29436511586206</v>
      </c>
      <c r="P31" s="3">
        <f t="shared" si="12"/>
        <v>5.85843973513611</v>
      </c>
      <c r="Q31" s="3">
        <f t="shared" si="13"/>
        <v>4.86066654529524</v>
      </c>
      <c r="R31" s="3">
        <f t="shared" si="14"/>
        <v>8.15094634502947</v>
      </c>
      <c r="S31" s="3" t="s">
        <v>30</v>
      </c>
    </row>
    <row r="32" s="3" customFormat="1" spans="1:19">
      <c r="A32" s="3" t="s">
        <v>865</v>
      </c>
      <c r="B32" s="3">
        <v>98</v>
      </c>
      <c r="C32" s="10">
        <f t="shared" si="0"/>
        <v>0.000648796086038305</v>
      </c>
      <c r="D32" s="3">
        <f t="shared" si="1"/>
        <v>98</v>
      </c>
      <c r="E32" s="3">
        <f t="shared" si="2"/>
        <v>150951</v>
      </c>
      <c r="F32" s="3">
        <v>12280</v>
      </c>
      <c r="G32" s="3">
        <f t="shared" si="3"/>
        <v>12182</v>
      </c>
      <c r="H32" s="3">
        <f t="shared" si="4"/>
        <v>35543571</v>
      </c>
      <c r="I32" s="3">
        <f t="shared" si="5"/>
        <v>1.89422927625882</v>
      </c>
      <c r="J32" s="3">
        <f t="shared" si="6"/>
        <v>0.638812041428372</v>
      </c>
      <c r="K32" s="3">
        <f t="shared" si="7"/>
        <v>0.101453549767657</v>
      </c>
      <c r="L32" s="3">
        <f t="shared" si="8"/>
        <v>1.55264989964918</v>
      </c>
      <c r="M32" s="3">
        <f t="shared" si="9"/>
        <v>2.31095532344204</v>
      </c>
      <c r="N32" s="3">
        <f t="shared" si="10"/>
        <v>0.414565325676604</v>
      </c>
      <c r="O32" s="3">
        <f t="shared" si="11"/>
        <v>6.75089369170301</v>
      </c>
      <c r="P32" s="3">
        <f t="shared" si="12"/>
        <v>6.41634463650652</v>
      </c>
      <c r="Q32" s="3">
        <f t="shared" si="13"/>
        <v>5.5335299397689</v>
      </c>
      <c r="R32" s="3">
        <f t="shared" si="14"/>
        <v>8.23607464543309</v>
      </c>
      <c r="S32" s="3" t="s">
        <v>30</v>
      </c>
    </row>
    <row r="33" s="3" customFormat="1" spans="1:19">
      <c r="A33" s="3" t="s">
        <v>851</v>
      </c>
      <c r="B33" s="3">
        <v>217</v>
      </c>
      <c r="C33" s="10">
        <f t="shared" si="0"/>
        <v>0.0014366199047991</v>
      </c>
      <c r="D33" s="3">
        <f t="shared" si="1"/>
        <v>217</v>
      </c>
      <c r="E33" s="3">
        <f t="shared" si="2"/>
        <v>150832</v>
      </c>
      <c r="F33" s="3">
        <v>27331</v>
      </c>
      <c r="G33" s="3">
        <f t="shared" si="3"/>
        <v>27114</v>
      </c>
      <c r="H33" s="3">
        <f t="shared" si="4"/>
        <v>35528639</v>
      </c>
      <c r="I33" s="3">
        <f t="shared" si="5"/>
        <v>1.88517305465964</v>
      </c>
      <c r="J33" s="3">
        <f t="shared" si="6"/>
        <v>0.634019622871532</v>
      </c>
      <c r="K33" s="3">
        <f t="shared" si="7"/>
        <v>0.0682043567960978</v>
      </c>
      <c r="L33" s="3">
        <f t="shared" si="8"/>
        <v>1.64928041975727</v>
      </c>
      <c r="M33" s="3">
        <f t="shared" si="9"/>
        <v>2.15480484909765</v>
      </c>
      <c r="N33" s="3">
        <f t="shared" si="10"/>
        <v>0.917966078283908</v>
      </c>
      <c r="O33" s="3">
        <f t="shared" si="11"/>
        <v>7.26104857104791</v>
      </c>
      <c r="P33" s="3">
        <f t="shared" si="12"/>
        <v>7.03666410818305</v>
      </c>
      <c r="Q33" s="3">
        <f t="shared" si="13"/>
        <v>6.35246997910116</v>
      </c>
      <c r="R33" s="3">
        <f t="shared" si="14"/>
        <v>8.29957898653098</v>
      </c>
      <c r="S33" s="3" t="s">
        <v>30</v>
      </c>
    </row>
    <row r="34" s="3" customFormat="1" spans="1:19">
      <c r="A34" s="3" t="s">
        <v>866</v>
      </c>
      <c r="B34" s="3">
        <v>959</v>
      </c>
      <c r="C34" s="10">
        <f t="shared" si="0"/>
        <v>0.00634893312766056</v>
      </c>
      <c r="D34" s="3">
        <f t="shared" si="1"/>
        <v>959</v>
      </c>
      <c r="E34" s="3">
        <f t="shared" si="2"/>
        <v>150090</v>
      </c>
      <c r="F34" s="3">
        <v>124829</v>
      </c>
      <c r="G34" s="3">
        <f t="shared" si="3"/>
        <v>123870</v>
      </c>
      <c r="H34" s="3">
        <f t="shared" si="4"/>
        <v>35431883</v>
      </c>
      <c r="I34" s="3">
        <f t="shared" si="5"/>
        <v>1.82765805638653</v>
      </c>
      <c r="J34" s="3">
        <f t="shared" si="6"/>
        <v>0.603035396664755</v>
      </c>
      <c r="K34" s="3">
        <f t="shared" si="7"/>
        <v>0.0325194824611465</v>
      </c>
      <c r="L34" s="3">
        <f t="shared" si="8"/>
        <v>1.7148012951876</v>
      </c>
      <c r="M34" s="3">
        <f t="shared" si="9"/>
        <v>1.94794229538366</v>
      </c>
      <c r="N34" s="3">
        <f t="shared" si="10"/>
        <v>4.05681782983534</v>
      </c>
      <c r="O34" s="3">
        <f t="shared" si="11"/>
        <v>7.71811229981602</v>
      </c>
      <c r="P34" s="3">
        <f t="shared" si="12"/>
        <v>7.61151021888818</v>
      </c>
      <c r="Q34" s="3">
        <f t="shared" si="13"/>
        <v>7.2415236109838</v>
      </c>
      <c r="R34" s="3">
        <f t="shared" si="14"/>
        <v>8.22606687109574</v>
      </c>
      <c r="S34" s="3" t="s">
        <v>30</v>
      </c>
    </row>
    <row r="35" s="3" customFormat="1" spans="1:19">
      <c r="A35" s="3" t="s">
        <v>853</v>
      </c>
      <c r="B35" s="3">
        <v>31</v>
      </c>
      <c r="C35" s="10">
        <f t="shared" si="0"/>
        <v>0.000205231414971301</v>
      </c>
      <c r="D35" s="3">
        <f t="shared" si="1"/>
        <v>31</v>
      </c>
      <c r="E35" s="3">
        <f t="shared" si="2"/>
        <v>151018</v>
      </c>
      <c r="F35" s="3">
        <v>4423</v>
      </c>
      <c r="G35" s="3">
        <f t="shared" si="3"/>
        <v>4392</v>
      </c>
      <c r="H35" s="3">
        <f t="shared" si="4"/>
        <v>35551361</v>
      </c>
      <c r="I35" s="3">
        <f t="shared" si="5"/>
        <v>1.66160151423825</v>
      </c>
      <c r="J35" s="3">
        <f t="shared" si="6"/>
        <v>0.50778190489269</v>
      </c>
      <c r="K35" s="3">
        <f t="shared" si="7"/>
        <v>0.180256486914494</v>
      </c>
      <c r="L35" s="3">
        <f t="shared" si="8"/>
        <v>1.16704999212501</v>
      </c>
      <c r="M35" s="3">
        <f t="shared" si="9"/>
        <v>2.36572521378596</v>
      </c>
      <c r="N35" s="3">
        <f t="shared" si="10"/>
        <v>0.131138011183415</v>
      </c>
      <c r="O35" s="3">
        <f t="shared" si="11"/>
        <v>5.6412525040213</v>
      </c>
      <c r="P35" s="3">
        <f t="shared" si="12"/>
        <v>5.04196512665365</v>
      </c>
      <c r="Q35" s="3">
        <f t="shared" si="13"/>
        <v>3.96221575027359</v>
      </c>
      <c r="R35" s="3">
        <f t="shared" si="14"/>
        <v>8.03180135052694</v>
      </c>
      <c r="S35" s="3" t="s">
        <v>30</v>
      </c>
    </row>
    <row r="36" s="3" customFormat="1" spans="1:19">
      <c r="A36" s="3" t="s">
        <v>867</v>
      </c>
      <c r="B36" s="3">
        <v>26</v>
      </c>
      <c r="C36" s="10">
        <f t="shared" si="0"/>
        <v>0.000172129573846897</v>
      </c>
      <c r="D36" s="3">
        <f t="shared" si="1"/>
        <v>26</v>
      </c>
      <c r="E36" s="3">
        <f t="shared" si="2"/>
        <v>151023</v>
      </c>
      <c r="F36" s="3">
        <v>3777</v>
      </c>
      <c r="G36" s="3">
        <f t="shared" si="3"/>
        <v>3751</v>
      </c>
      <c r="H36" s="3">
        <f t="shared" si="4"/>
        <v>35552002</v>
      </c>
      <c r="I36" s="3">
        <f t="shared" si="5"/>
        <v>1.63172607056964</v>
      </c>
      <c r="J36" s="3">
        <f t="shared" si="6"/>
        <v>0.489638393538047</v>
      </c>
      <c r="K36" s="3">
        <f t="shared" si="7"/>
        <v>0.196811543543171</v>
      </c>
      <c r="L36" s="3">
        <f t="shared" si="8"/>
        <v>1.10947592943995</v>
      </c>
      <c r="M36" s="3">
        <f t="shared" si="9"/>
        <v>2.39980868329487</v>
      </c>
      <c r="N36" s="3">
        <f t="shared" si="10"/>
        <v>0.109986719057058</v>
      </c>
      <c r="O36" s="3">
        <f t="shared" si="11"/>
        <v>5.44107071752767</v>
      </c>
      <c r="P36" s="3">
        <f t="shared" si="12"/>
        <v>4.78536112969478</v>
      </c>
      <c r="Q36" s="3">
        <f t="shared" si="13"/>
        <v>3.69960197385954</v>
      </c>
      <c r="R36" s="3">
        <f t="shared" si="14"/>
        <v>8.00227991073644</v>
      </c>
      <c r="S36" s="3" t="s">
        <v>30</v>
      </c>
    </row>
    <row r="37" s="3" customFormat="1" spans="1:19">
      <c r="A37" s="3" t="s">
        <v>868</v>
      </c>
      <c r="B37" s="3">
        <v>32</v>
      </c>
      <c r="C37" s="10">
        <f t="shared" si="0"/>
        <v>0.000211851783196181</v>
      </c>
      <c r="D37" s="3">
        <f t="shared" si="1"/>
        <v>32</v>
      </c>
      <c r="E37" s="3">
        <f t="shared" si="2"/>
        <v>151017</v>
      </c>
      <c r="F37" s="3">
        <v>5212</v>
      </c>
      <c r="G37" s="3">
        <f t="shared" si="3"/>
        <v>5180</v>
      </c>
      <c r="H37" s="3">
        <f t="shared" si="4"/>
        <v>35550573</v>
      </c>
      <c r="I37" s="3">
        <f t="shared" si="5"/>
        <v>1.45425640412827</v>
      </c>
      <c r="J37" s="3">
        <f t="shared" si="6"/>
        <v>0.374494707531733</v>
      </c>
      <c r="K37" s="3">
        <f t="shared" si="7"/>
        <v>0.177340632944204</v>
      </c>
      <c r="L37" s="3">
        <f t="shared" si="8"/>
        <v>1.02727233078782</v>
      </c>
      <c r="M37" s="3">
        <f t="shared" si="9"/>
        <v>2.0587157130244</v>
      </c>
      <c r="N37" s="3">
        <f t="shared" si="10"/>
        <v>0.135368269608687</v>
      </c>
      <c r="O37" s="3">
        <f t="shared" si="11"/>
        <v>5.67670286448266</v>
      </c>
      <c r="P37" s="3">
        <f t="shared" si="12"/>
        <v>5.0870500115024</v>
      </c>
      <c r="Q37" s="3">
        <f t="shared" si="13"/>
        <v>4.00996671992145</v>
      </c>
      <c r="R37" s="3">
        <f t="shared" si="14"/>
        <v>8.03621517643341</v>
      </c>
      <c r="S37" s="3" t="s">
        <v>30</v>
      </c>
    </row>
    <row r="38" s="3" customFormat="1" spans="1:19">
      <c r="A38" s="3" t="s">
        <v>855</v>
      </c>
      <c r="B38" s="3">
        <v>181</v>
      </c>
      <c r="C38" s="10">
        <f t="shared" si="0"/>
        <v>0.0011982866487034</v>
      </c>
      <c r="D38" s="3">
        <f t="shared" si="1"/>
        <v>181</v>
      </c>
      <c r="E38" s="3">
        <f t="shared" si="2"/>
        <v>150868</v>
      </c>
      <c r="F38" s="3">
        <v>29602</v>
      </c>
      <c r="G38" s="3">
        <f t="shared" si="3"/>
        <v>29421</v>
      </c>
      <c r="H38" s="3">
        <f t="shared" si="4"/>
        <v>35526332</v>
      </c>
      <c r="I38" s="3">
        <f t="shared" si="5"/>
        <v>1.44868639576573</v>
      </c>
      <c r="J38" s="3">
        <f t="shared" si="6"/>
        <v>0.370657211871645</v>
      </c>
      <c r="K38" s="3">
        <f t="shared" si="7"/>
        <v>0.0746023301565093</v>
      </c>
      <c r="L38" s="3">
        <f t="shared" si="8"/>
        <v>1.25161741232061</v>
      </c>
      <c r="M38" s="3">
        <f t="shared" si="9"/>
        <v>1.6767841775112</v>
      </c>
      <c r="N38" s="3">
        <f t="shared" si="10"/>
        <v>0.765676774974135</v>
      </c>
      <c r="O38" s="3">
        <f t="shared" si="11"/>
        <v>7.16391671765285</v>
      </c>
      <c r="P38" s="3">
        <f t="shared" si="12"/>
        <v>6.91814981541969</v>
      </c>
      <c r="Q38" s="3">
        <f t="shared" si="13"/>
        <v>6.18938849045354</v>
      </c>
      <c r="R38" s="3">
        <f t="shared" si="14"/>
        <v>8.29188583276429</v>
      </c>
      <c r="S38" s="3" t="s">
        <v>30</v>
      </c>
    </row>
    <row r="39" s="3" customFormat="1" spans="1:19">
      <c r="A39" s="3" t="s">
        <v>869</v>
      </c>
      <c r="B39" s="3">
        <v>68</v>
      </c>
      <c r="C39" s="10">
        <f t="shared" si="0"/>
        <v>0.000450185039291885</v>
      </c>
      <c r="D39" s="3">
        <f t="shared" si="1"/>
        <v>68</v>
      </c>
      <c r="E39" s="3">
        <f t="shared" si="2"/>
        <v>150981</v>
      </c>
      <c r="F39" s="3">
        <v>12037</v>
      </c>
      <c r="G39" s="3">
        <f t="shared" si="3"/>
        <v>11969</v>
      </c>
      <c r="H39" s="3">
        <f t="shared" si="4"/>
        <v>35543784</v>
      </c>
      <c r="I39" s="3">
        <f t="shared" si="5"/>
        <v>1.33749574549096</v>
      </c>
      <c r="J39" s="3">
        <f t="shared" si="6"/>
        <v>0.290799018841628</v>
      </c>
      <c r="K39" s="3">
        <f t="shared" si="7"/>
        <v>0.121639150794058</v>
      </c>
      <c r="L39" s="3">
        <f t="shared" si="8"/>
        <v>1.05378272255554</v>
      </c>
      <c r="M39" s="3">
        <f t="shared" si="9"/>
        <v>1.69759366035927</v>
      </c>
      <c r="N39" s="3">
        <f t="shared" si="10"/>
        <v>0.28765757291846</v>
      </c>
      <c r="O39" s="3">
        <f t="shared" si="11"/>
        <v>6.44239161063041</v>
      </c>
      <c r="P39" s="3">
        <f t="shared" si="12"/>
        <v>6.04014330877947</v>
      </c>
      <c r="Q39" s="3">
        <f t="shared" si="13"/>
        <v>5.07581500285602</v>
      </c>
      <c r="R39" s="3">
        <f t="shared" si="14"/>
        <v>8.17689565939021</v>
      </c>
      <c r="S39" s="3" t="s">
        <v>30</v>
      </c>
    </row>
    <row r="40" s="3" customFormat="1" spans="1:19">
      <c r="A40" s="3" t="s">
        <v>850</v>
      </c>
      <c r="B40" s="3">
        <v>111</v>
      </c>
      <c r="C40" s="10">
        <f t="shared" si="0"/>
        <v>0.000734860872961754</v>
      </c>
      <c r="D40" s="3">
        <f t="shared" si="1"/>
        <v>111</v>
      </c>
      <c r="E40" s="3">
        <f t="shared" si="2"/>
        <v>150938</v>
      </c>
      <c r="F40" s="3">
        <v>20276</v>
      </c>
      <c r="G40" s="3">
        <f t="shared" si="3"/>
        <v>20165</v>
      </c>
      <c r="H40" s="3">
        <f t="shared" si="4"/>
        <v>35535588</v>
      </c>
      <c r="I40" s="3">
        <f t="shared" si="5"/>
        <v>1.2959542413733</v>
      </c>
      <c r="J40" s="3">
        <f t="shared" si="6"/>
        <v>0.259247289724428</v>
      </c>
      <c r="K40" s="3">
        <f t="shared" si="7"/>
        <v>0.0952116235653174</v>
      </c>
      <c r="L40" s="3">
        <f t="shared" si="8"/>
        <v>1.07533528667972</v>
      </c>
      <c r="M40" s="3">
        <f t="shared" si="9"/>
        <v>1.56183603061998</v>
      </c>
      <c r="N40" s="3">
        <f t="shared" si="10"/>
        <v>0.469558685205133</v>
      </c>
      <c r="O40" s="3">
        <f t="shared" si="11"/>
        <v>6.84549977074885</v>
      </c>
      <c r="P40" s="3">
        <f t="shared" si="12"/>
        <v>6.53128200909208</v>
      </c>
      <c r="Q40" s="3">
        <f t="shared" si="13"/>
        <v>5.68014457874964</v>
      </c>
      <c r="R40" s="3">
        <f t="shared" si="14"/>
        <v>8.24994266636045</v>
      </c>
      <c r="S40" s="3" t="s">
        <v>30</v>
      </c>
    </row>
    <row r="41" s="3" customFormat="1" spans="1:19">
      <c r="A41" s="3" t="s">
        <v>870</v>
      </c>
      <c r="B41" s="3">
        <v>123</v>
      </c>
      <c r="C41" s="10">
        <f t="shared" si="0"/>
        <v>0.000814305291660322</v>
      </c>
      <c r="D41" s="3">
        <f t="shared" si="1"/>
        <v>123</v>
      </c>
      <c r="E41" s="3">
        <f t="shared" si="2"/>
        <v>150926</v>
      </c>
      <c r="F41" s="3">
        <v>23617</v>
      </c>
      <c r="G41" s="3">
        <f t="shared" si="3"/>
        <v>23494</v>
      </c>
      <c r="H41" s="3">
        <f t="shared" si="4"/>
        <v>35532259</v>
      </c>
      <c r="I41" s="3">
        <f t="shared" si="5"/>
        <v>1.23255669217857</v>
      </c>
      <c r="J41" s="3">
        <f t="shared" si="6"/>
        <v>0.20909062358765</v>
      </c>
      <c r="K41" s="3">
        <f t="shared" si="7"/>
        <v>0.0904394784747289</v>
      </c>
      <c r="L41" s="3">
        <f t="shared" si="8"/>
        <v>1.03234121363266</v>
      </c>
      <c r="M41" s="3">
        <f t="shared" si="9"/>
        <v>1.47160258582368</v>
      </c>
      <c r="N41" s="3">
        <f t="shared" si="10"/>
        <v>0.52032178630839</v>
      </c>
      <c r="O41" s="3">
        <f t="shared" si="11"/>
        <v>6.91934301438953</v>
      </c>
      <c r="P41" s="3">
        <f t="shared" si="12"/>
        <v>6.62093774086532</v>
      </c>
      <c r="Q41" s="3">
        <f t="shared" si="13"/>
        <v>5.79537072034385</v>
      </c>
      <c r="R41" s="3">
        <f t="shared" si="14"/>
        <v>8.26130200484233</v>
      </c>
      <c r="S41" s="3" t="s">
        <v>30</v>
      </c>
    </row>
    <row r="42" s="4" customFormat="1" spans="1:19">
      <c r="A42" s="4" t="s">
        <v>845</v>
      </c>
      <c r="B42" s="4">
        <v>5</v>
      </c>
      <c r="C42" s="11">
        <f t="shared" ref="C42:C44" si="15">B42/9511</f>
        <v>0.000525707076017243</v>
      </c>
      <c r="D42" s="4">
        <f t="shared" si="1"/>
        <v>5</v>
      </c>
      <c r="E42" s="4">
        <f t="shared" ref="E42:E44" si="16">9511-D42</f>
        <v>9506</v>
      </c>
      <c r="F42" s="4">
        <v>2135</v>
      </c>
      <c r="G42" s="4">
        <f t="shared" si="3"/>
        <v>2130</v>
      </c>
      <c r="H42" s="4">
        <f t="shared" si="4"/>
        <v>35695161</v>
      </c>
      <c r="I42" s="4">
        <f t="shared" si="5"/>
        <v>8.81458633983578</v>
      </c>
      <c r="J42" s="4">
        <f t="shared" si="6"/>
        <v>2.17640788790084</v>
      </c>
      <c r="K42" s="4">
        <f t="shared" si="7"/>
        <v>0.447855677982248</v>
      </c>
      <c r="L42" s="4">
        <f t="shared" si="8"/>
        <v>3.66420266966609</v>
      </c>
      <c r="M42" s="4">
        <f t="shared" si="9"/>
        <v>21.2043217438897</v>
      </c>
      <c r="N42" s="4">
        <f t="shared" ref="N42:N44" si="17">B42*9511/35706802</f>
        <v>0.00133181907469619</v>
      </c>
      <c r="O42" s="4">
        <f t="shared" si="11"/>
        <v>3.45559390995605</v>
      </c>
      <c r="P42" s="4">
        <f t="shared" si="12"/>
        <v>1.89341411556858</v>
      </c>
      <c r="Q42" s="4">
        <f t="shared" si="13"/>
        <v>1.43648220596802</v>
      </c>
      <c r="R42" s="4">
        <f t="shared" si="14"/>
        <v>8.31275822346749</v>
      </c>
      <c r="S42" s="4" t="s">
        <v>34</v>
      </c>
    </row>
    <row r="43" s="4" customFormat="1" spans="1:19">
      <c r="A43" s="4" t="s">
        <v>871</v>
      </c>
      <c r="B43" s="4">
        <v>3</v>
      </c>
      <c r="C43" s="11">
        <f t="shared" si="15"/>
        <v>0.000315424245610346</v>
      </c>
      <c r="D43" s="4">
        <f t="shared" si="1"/>
        <v>3</v>
      </c>
      <c r="E43" s="4">
        <f t="shared" si="16"/>
        <v>9508</v>
      </c>
      <c r="F43" s="4">
        <v>1503</v>
      </c>
      <c r="G43" s="4">
        <f t="shared" si="3"/>
        <v>1500</v>
      </c>
      <c r="H43" s="4">
        <f t="shared" si="4"/>
        <v>35695791</v>
      </c>
      <c r="I43" s="4">
        <f t="shared" si="5"/>
        <v>7.50858035338662</v>
      </c>
      <c r="J43" s="4">
        <f t="shared" si="6"/>
        <v>2.01604641373728</v>
      </c>
      <c r="K43" s="4">
        <f t="shared" si="7"/>
        <v>0.578018341062225</v>
      </c>
      <c r="L43" s="4">
        <f t="shared" si="8"/>
        <v>2.41845876970157</v>
      </c>
      <c r="M43" s="4">
        <f t="shared" si="9"/>
        <v>23.311862757214</v>
      </c>
      <c r="N43" s="4">
        <f t="shared" si="17"/>
        <v>0.000799091444817713</v>
      </c>
      <c r="O43" s="4">
        <f t="shared" si="11"/>
        <v>2.80505107202516</v>
      </c>
      <c r="P43" s="4">
        <f t="shared" si="12"/>
        <v>0.735685456074678</v>
      </c>
      <c r="Q43" s="4">
        <f t="shared" si="13"/>
        <v>0.903486417580958</v>
      </c>
      <c r="R43" s="4">
        <f t="shared" si="14"/>
        <v>8.70883210146817</v>
      </c>
      <c r="S43" s="4" t="s">
        <v>34</v>
      </c>
    </row>
    <row r="44" s="4" customFormat="1" spans="1:19">
      <c r="A44" s="4" t="s">
        <v>872</v>
      </c>
      <c r="B44" s="4">
        <v>79</v>
      </c>
      <c r="C44" s="11">
        <f t="shared" si="15"/>
        <v>0.00830617180107244</v>
      </c>
      <c r="D44" s="4">
        <f t="shared" si="1"/>
        <v>79</v>
      </c>
      <c r="E44" s="4">
        <f t="shared" si="16"/>
        <v>9432</v>
      </c>
      <c r="F44" s="4">
        <v>204292</v>
      </c>
      <c r="G44" s="4">
        <f t="shared" si="3"/>
        <v>204213</v>
      </c>
      <c r="H44" s="4">
        <f t="shared" si="4"/>
        <v>35493078</v>
      </c>
      <c r="I44" s="4">
        <f t="shared" si="5"/>
        <v>1.45573920168097</v>
      </c>
      <c r="J44" s="4">
        <f t="shared" si="6"/>
        <v>0.37551381400603</v>
      </c>
      <c r="K44" s="4">
        <f t="shared" si="7"/>
        <v>0.113000773993345</v>
      </c>
      <c r="L44" s="4">
        <f t="shared" si="8"/>
        <v>1.16652856151859</v>
      </c>
      <c r="M44" s="4">
        <f t="shared" si="9"/>
        <v>1.81665215342177</v>
      </c>
      <c r="N44" s="4">
        <f t="shared" si="17"/>
        <v>0.0210427413801998</v>
      </c>
      <c r="O44" s="4">
        <f t="shared" si="11"/>
        <v>7.25340932786357</v>
      </c>
      <c r="P44" s="4">
        <f t="shared" si="12"/>
        <v>6.8804782110479</v>
      </c>
      <c r="Q44" s="4">
        <f t="shared" si="13"/>
        <v>5.81237981334004</v>
      </c>
      <c r="R44" s="4">
        <f t="shared" si="14"/>
        <v>9.05170490696224</v>
      </c>
      <c r="S44" s="4" t="s">
        <v>34</v>
      </c>
    </row>
    <row r="45" s="5" customFormat="1" spans="1:19">
      <c r="A45" s="5" t="s">
        <v>873</v>
      </c>
      <c r="B45" s="5">
        <v>5</v>
      </c>
      <c r="C45" s="12">
        <f t="shared" ref="C45:C51" si="18">B45/58476</f>
        <v>8.55051645119365e-5</v>
      </c>
      <c r="D45" s="5">
        <f t="shared" si="1"/>
        <v>5</v>
      </c>
      <c r="E45" s="5">
        <f t="shared" ref="E45:E51" si="19">58476-D45</f>
        <v>58471</v>
      </c>
      <c r="F45" s="5">
        <v>513</v>
      </c>
      <c r="G45" s="5">
        <f t="shared" si="3"/>
        <v>508</v>
      </c>
      <c r="H45" s="5">
        <f t="shared" si="4"/>
        <v>35647818</v>
      </c>
      <c r="I45" s="5">
        <f t="shared" si="5"/>
        <v>6.00065588742626</v>
      </c>
      <c r="J45" s="5">
        <f t="shared" si="6"/>
        <v>1.7918687778247</v>
      </c>
      <c r="K45" s="5">
        <f t="shared" si="7"/>
        <v>0.449428119374467</v>
      </c>
      <c r="L45" s="5">
        <f t="shared" si="8"/>
        <v>2.48678239460678</v>
      </c>
      <c r="M45" s="5">
        <f t="shared" si="9"/>
        <v>14.47970323314</v>
      </c>
      <c r="N45" s="5">
        <f t="shared" ref="N45:N51" si="20">B45*58476/35706802</f>
        <v>0.00818835582083212</v>
      </c>
      <c r="O45" s="5">
        <f t="shared" si="11"/>
        <v>3.4359963943947</v>
      </c>
      <c r="P45" s="5">
        <f t="shared" si="12"/>
        <v>1.87381660000723</v>
      </c>
      <c r="Q45" s="5">
        <f t="shared" si="13"/>
        <v>1.42394023283644</v>
      </c>
      <c r="R45" s="5">
        <f t="shared" si="14"/>
        <v>8.29112834235751</v>
      </c>
      <c r="S45" s="5" t="s">
        <v>39</v>
      </c>
    </row>
    <row r="46" s="5" customFormat="1" spans="1:19">
      <c r="A46" s="5" t="s">
        <v>853</v>
      </c>
      <c r="B46" s="5">
        <v>21</v>
      </c>
      <c r="C46" s="12">
        <f t="shared" si="18"/>
        <v>0.000359121690950133</v>
      </c>
      <c r="D46" s="5">
        <f t="shared" si="1"/>
        <v>21</v>
      </c>
      <c r="E46" s="5">
        <f t="shared" si="19"/>
        <v>58455</v>
      </c>
      <c r="F46" s="5">
        <v>4423</v>
      </c>
      <c r="G46" s="5">
        <f t="shared" si="3"/>
        <v>4402</v>
      </c>
      <c r="H46" s="5">
        <f t="shared" si="4"/>
        <v>35643924</v>
      </c>
      <c r="I46" s="5">
        <f t="shared" si="5"/>
        <v>2.90892886185473</v>
      </c>
      <c r="J46" s="5">
        <f t="shared" si="6"/>
        <v>1.06778492471241</v>
      </c>
      <c r="K46" s="5">
        <f t="shared" si="7"/>
        <v>0.218776946498492</v>
      </c>
      <c r="L46" s="5">
        <f t="shared" si="8"/>
        <v>1.89455145171693</v>
      </c>
      <c r="M46" s="5">
        <f t="shared" si="9"/>
        <v>4.4664224429814</v>
      </c>
      <c r="N46" s="5">
        <f t="shared" si="20"/>
        <v>0.0343910944474949</v>
      </c>
      <c r="O46" s="5">
        <f t="shared" si="11"/>
        <v>5.33029688388732</v>
      </c>
      <c r="P46" s="5">
        <f t="shared" si="12"/>
        <v>4.59853866945096</v>
      </c>
      <c r="Q46" s="5">
        <f t="shared" si="13"/>
        <v>3.47156021306486</v>
      </c>
      <c r="R46" s="5">
        <f t="shared" si="14"/>
        <v>8.18423507777655</v>
      </c>
      <c r="S46" s="5" t="s">
        <v>39</v>
      </c>
    </row>
    <row r="47" s="5" customFormat="1" spans="1:19">
      <c r="A47" s="5" t="s">
        <v>852</v>
      </c>
      <c r="B47" s="5">
        <v>10</v>
      </c>
      <c r="C47" s="12">
        <f t="shared" si="18"/>
        <v>0.000171010329023873</v>
      </c>
      <c r="D47" s="5">
        <f t="shared" si="1"/>
        <v>10</v>
      </c>
      <c r="E47" s="5">
        <f t="shared" si="19"/>
        <v>58466</v>
      </c>
      <c r="F47" s="5">
        <v>2140</v>
      </c>
      <c r="G47" s="5">
        <f t="shared" si="3"/>
        <v>2130</v>
      </c>
      <c r="H47" s="5">
        <f t="shared" si="4"/>
        <v>35646196</v>
      </c>
      <c r="I47" s="5">
        <f t="shared" si="5"/>
        <v>2.86239922115161</v>
      </c>
      <c r="J47" s="5">
        <f t="shared" si="6"/>
        <v>1.051660161676</v>
      </c>
      <c r="K47" s="5">
        <f t="shared" si="7"/>
        <v>0.316996239061941</v>
      </c>
      <c r="L47" s="5">
        <f t="shared" si="8"/>
        <v>1.53779186428855</v>
      </c>
      <c r="M47" s="5">
        <f t="shared" si="9"/>
        <v>5.32798325411867</v>
      </c>
      <c r="N47" s="5">
        <f t="shared" si="20"/>
        <v>0.0163767116416642</v>
      </c>
      <c r="O47" s="5">
        <f t="shared" si="11"/>
        <v>4.34582158045382</v>
      </c>
      <c r="P47" s="5">
        <f t="shared" si="12"/>
        <v>3.26863724214702</v>
      </c>
      <c r="Q47" s="5">
        <f t="shared" si="13"/>
        <v>2.33474388222576</v>
      </c>
      <c r="R47" s="5">
        <f t="shared" si="14"/>
        <v>8.08918072466843</v>
      </c>
      <c r="S47" s="5" t="s">
        <v>39</v>
      </c>
    </row>
    <row r="48" s="5" customFormat="1" spans="1:19">
      <c r="A48" s="5" t="s">
        <v>845</v>
      </c>
      <c r="B48" s="5">
        <v>9</v>
      </c>
      <c r="C48" s="12">
        <f t="shared" si="18"/>
        <v>0.000153909296121486</v>
      </c>
      <c r="D48" s="5">
        <f t="shared" si="1"/>
        <v>9</v>
      </c>
      <c r="E48" s="5">
        <f t="shared" si="19"/>
        <v>58467</v>
      </c>
      <c r="F48" s="5">
        <v>2135</v>
      </c>
      <c r="G48" s="5">
        <f t="shared" si="3"/>
        <v>2126</v>
      </c>
      <c r="H48" s="5">
        <f t="shared" si="4"/>
        <v>35646200</v>
      </c>
      <c r="I48" s="5">
        <f t="shared" si="5"/>
        <v>2.58096240410021</v>
      </c>
      <c r="J48" s="5">
        <f t="shared" si="6"/>
        <v>0.948162354222097</v>
      </c>
      <c r="K48" s="5">
        <f t="shared" si="7"/>
        <v>0.334063780910291</v>
      </c>
      <c r="L48" s="5">
        <f t="shared" si="8"/>
        <v>1.34097551267635</v>
      </c>
      <c r="M48" s="5">
        <f t="shared" si="9"/>
        <v>4.96755300034062</v>
      </c>
      <c r="N48" s="5">
        <f t="shared" si="20"/>
        <v>0.0147390404774978</v>
      </c>
      <c r="O48" s="5">
        <f t="shared" si="11"/>
        <v>4.20601440016518</v>
      </c>
      <c r="P48" s="5">
        <f t="shared" si="12"/>
        <v>3.06704926443656</v>
      </c>
      <c r="Q48" s="5">
        <f t="shared" si="13"/>
        <v>2.18529425598198</v>
      </c>
      <c r="R48" s="5">
        <f t="shared" si="14"/>
        <v>8.09527462307243</v>
      </c>
      <c r="S48" s="5" t="s">
        <v>39</v>
      </c>
    </row>
    <row r="49" s="5" customFormat="1" spans="1:19">
      <c r="A49" s="5" t="s">
        <v>847</v>
      </c>
      <c r="B49" s="5">
        <v>12</v>
      </c>
      <c r="C49" s="12">
        <f t="shared" si="18"/>
        <v>0.000205212394828648</v>
      </c>
      <c r="D49" s="5">
        <f t="shared" si="1"/>
        <v>12</v>
      </c>
      <c r="E49" s="5">
        <f t="shared" si="19"/>
        <v>58464</v>
      </c>
      <c r="F49" s="5">
        <v>3484</v>
      </c>
      <c r="G49" s="5">
        <f t="shared" si="3"/>
        <v>3472</v>
      </c>
      <c r="H49" s="5">
        <f t="shared" si="4"/>
        <v>35644854</v>
      </c>
      <c r="I49" s="5">
        <f t="shared" si="5"/>
        <v>2.10721982758621</v>
      </c>
      <c r="J49" s="5">
        <f t="shared" si="6"/>
        <v>0.745369461409368</v>
      </c>
      <c r="K49" s="5">
        <f t="shared" si="7"/>
        <v>0.289203188716895</v>
      </c>
      <c r="L49" s="5">
        <f t="shared" si="8"/>
        <v>1.19546019482607</v>
      </c>
      <c r="M49" s="5">
        <f t="shared" si="9"/>
        <v>3.71436491234951</v>
      </c>
      <c r="N49" s="5">
        <f t="shared" si="20"/>
        <v>0.0196520539699971</v>
      </c>
      <c r="O49" s="5">
        <f t="shared" si="11"/>
        <v>4.58823833069898</v>
      </c>
      <c r="P49" s="5">
        <f t="shared" si="12"/>
        <v>3.60960254553679</v>
      </c>
      <c r="Q49" s="5">
        <f t="shared" si="13"/>
        <v>2.60298247810665</v>
      </c>
      <c r="R49" s="5">
        <f t="shared" si="14"/>
        <v>8.08761916622966</v>
      </c>
      <c r="S49" s="5" t="s">
        <v>39</v>
      </c>
    </row>
    <row r="50" s="5" customFormat="1" spans="1:19">
      <c r="A50" s="5" t="s">
        <v>874</v>
      </c>
      <c r="B50" s="5">
        <v>43</v>
      </c>
      <c r="C50" s="12">
        <f t="shared" si="18"/>
        <v>0.000735344414802654</v>
      </c>
      <c r="D50" s="5">
        <f t="shared" si="1"/>
        <v>43</v>
      </c>
      <c r="E50" s="5">
        <f t="shared" si="19"/>
        <v>58433</v>
      </c>
      <c r="F50" s="5">
        <v>15426</v>
      </c>
      <c r="G50" s="5">
        <f t="shared" si="3"/>
        <v>15383</v>
      </c>
      <c r="H50" s="5">
        <f t="shared" si="4"/>
        <v>35632943</v>
      </c>
      <c r="I50" s="5">
        <f t="shared" si="5"/>
        <v>1.70459387950451</v>
      </c>
      <c r="J50" s="5">
        <f t="shared" si="6"/>
        <v>0.533326888523824</v>
      </c>
      <c r="K50" s="5">
        <f t="shared" si="7"/>
        <v>0.15276767478897</v>
      </c>
      <c r="L50" s="5">
        <f t="shared" si="8"/>
        <v>1.26352097186244</v>
      </c>
      <c r="M50" s="5">
        <f t="shared" si="9"/>
        <v>2.29963756736169</v>
      </c>
      <c r="N50" s="5">
        <f t="shared" si="20"/>
        <v>0.0704198600591562</v>
      </c>
      <c r="O50" s="5">
        <f t="shared" si="11"/>
        <v>6.25284737839667</v>
      </c>
      <c r="P50" s="5">
        <f t="shared" si="12"/>
        <v>5.74553165314191</v>
      </c>
      <c r="Q50" s="5">
        <f t="shared" si="13"/>
        <v>4.6348892199213</v>
      </c>
      <c r="R50" s="5">
        <f t="shared" si="14"/>
        <v>8.43560622106647</v>
      </c>
      <c r="S50" s="5" t="s">
        <v>39</v>
      </c>
    </row>
    <row r="51" s="5" customFormat="1" spans="1:19">
      <c r="A51" s="5" t="s">
        <v>851</v>
      </c>
      <c r="B51" s="5">
        <v>66</v>
      </c>
      <c r="C51" s="12">
        <f t="shared" si="18"/>
        <v>0.00112866817155756</v>
      </c>
      <c r="D51" s="5">
        <f t="shared" si="1"/>
        <v>66</v>
      </c>
      <c r="E51" s="5">
        <f t="shared" si="19"/>
        <v>58410</v>
      </c>
      <c r="F51" s="5">
        <v>27331</v>
      </c>
      <c r="G51" s="5">
        <f t="shared" si="3"/>
        <v>27265</v>
      </c>
      <c r="H51" s="5">
        <f t="shared" si="4"/>
        <v>35621061</v>
      </c>
      <c r="I51" s="5">
        <f t="shared" si="5"/>
        <v>1.47624377189356</v>
      </c>
      <c r="J51" s="5">
        <f t="shared" si="6"/>
        <v>0.389500869650806</v>
      </c>
      <c r="K51" s="5">
        <f t="shared" si="7"/>
        <v>0.123309937310007</v>
      </c>
      <c r="L51" s="5">
        <f t="shared" si="8"/>
        <v>1.15929654277428</v>
      </c>
      <c r="M51" s="5">
        <f t="shared" si="9"/>
        <v>1.8798431580235</v>
      </c>
      <c r="N51" s="5">
        <f t="shared" si="20"/>
        <v>0.108086296834984</v>
      </c>
      <c r="O51" s="5">
        <f t="shared" si="11"/>
        <v>6.77293445148742</v>
      </c>
      <c r="P51" s="5">
        <f t="shared" si="12"/>
        <v>6.36457443124999</v>
      </c>
      <c r="Q51" s="5">
        <f t="shared" si="13"/>
        <v>5.31879601698488</v>
      </c>
      <c r="R51" s="5">
        <f t="shared" si="14"/>
        <v>8.62462875764684</v>
      </c>
      <c r="S51" s="5" t="s">
        <v>39</v>
      </c>
    </row>
  </sheetData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07"/>
  <sheetViews>
    <sheetView topLeftCell="E1" workbookViewId="0">
      <selection activeCell="S1" sqref="S$1:S$1048576"/>
    </sheetView>
  </sheetViews>
  <sheetFormatPr defaultColWidth="8.88888888888889" defaultRowHeight="15.6"/>
  <cols>
    <col min="1" max="7" width="8.88888888888889" style="6"/>
    <col min="8" max="8" width="10.5555555555556" style="6"/>
    <col min="9" max="18" width="14.3333333333333" style="6"/>
    <col min="19" max="16384" width="8.88888888888889" style="6"/>
  </cols>
  <sheetData>
    <row r="1" s="1" customFormat="1" spans="1:19">
      <c r="A1" s="1" t="s">
        <v>0</v>
      </c>
      <c r="B1" s="1" t="s">
        <v>1</v>
      </c>
      <c r="C1" s="8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11</v>
      </c>
      <c r="R1" s="1" t="s">
        <v>12</v>
      </c>
      <c r="S1" s="1" t="s">
        <v>16</v>
      </c>
    </row>
    <row r="2" s="2" customFormat="1" spans="1:19">
      <c r="A2" s="2" t="s">
        <v>875</v>
      </c>
      <c r="B2" s="2">
        <v>6</v>
      </c>
      <c r="C2" s="9">
        <v>2.89032655872903e-5</v>
      </c>
      <c r="D2" s="2">
        <v>6</v>
      </c>
      <c r="E2" s="2">
        <v>207583</v>
      </c>
      <c r="F2" s="2">
        <v>67</v>
      </c>
      <c r="G2" s="2">
        <v>61</v>
      </c>
      <c r="H2" s="2">
        <v>35499152</v>
      </c>
      <c r="I2" s="2">
        <v>16.8208372981047</v>
      </c>
      <c r="J2" s="2">
        <v>2.82261843321692</v>
      </c>
      <c r="K2" s="2">
        <v>0.427860905913911</v>
      </c>
      <c r="L2" s="2">
        <v>7.27185238535571</v>
      </c>
      <c r="M2" s="2">
        <v>38.9090086563231</v>
      </c>
      <c r="N2" s="2">
        <v>0.0348822613685762</v>
      </c>
      <c r="O2" s="2">
        <v>3.60314645353945</v>
      </c>
      <c r="P2" s="2">
        <v>2.1880931092347</v>
      </c>
      <c r="Q2" s="2">
        <v>1.55768400042185</v>
      </c>
      <c r="R2" s="2">
        <v>8.33459441204886</v>
      </c>
      <c r="S2" s="2" t="s">
        <v>18</v>
      </c>
    </row>
    <row r="3" s="2" customFormat="1" spans="1:19">
      <c r="A3" s="2" t="s">
        <v>876</v>
      </c>
      <c r="B3" s="2">
        <v>3164</v>
      </c>
      <c r="C3" s="9">
        <v>0.0152416553863644</v>
      </c>
      <c r="D3" s="2">
        <v>3164</v>
      </c>
      <c r="E3" s="2">
        <v>204425</v>
      </c>
      <c r="F3" s="2">
        <v>53586</v>
      </c>
      <c r="G3" s="2">
        <v>50422</v>
      </c>
      <c r="H3" s="2">
        <v>35448791</v>
      </c>
      <c r="I3" s="2">
        <v>10.8813762728229</v>
      </c>
      <c r="J3" s="2">
        <v>2.38705272909176</v>
      </c>
      <c r="K3" s="2">
        <v>0.0184609917892561</v>
      </c>
      <c r="L3" s="2">
        <v>10.4946875885687</v>
      </c>
      <c r="M3" s="2">
        <v>11.2823129408562</v>
      </c>
      <c r="N3" s="2">
        <v>18.3945791616959</v>
      </c>
      <c r="O3" s="2">
        <v>7.38786137165597</v>
      </c>
      <c r="P3" s="2">
        <v>7.32918752555473</v>
      </c>
      <c r="Q3" s="2">
        <v>7.12532083251548</v>
      </c>
      <c r="R3" s="2">
        <v>7.66007551515932</v>
      </c>
      <c r="S3" s="2" t="s">
        <v>18</v>
      </c>
    </row>
    <row r="4" s="2" customFormat="1" spans="1:19">
      <c r="A4" s="2" t="s">
        <v>877</v>
      </c>
      <c r="B4" s="2">
        <v>1026</v>
      </c>
      <c r="C4" s="9">
        <v>0.00494245841542664</v>
      </c>
      <c r="D4" s="2">
        <v>1026</v>
      </c>
      <c r="E4" s="2">
        <v>206563</v>
      </c>
      <c r="F4" s="2">
        <v>30549</v>
      </c>
      <c r="G4" s="2">
        <v>29523</v>
      </c>
      <c r="H4" s="2">
        <v>35469690</v>
      </c>
      <c r="I4" s="2">
        <v>5.96749047745414</v>
      </c>
      <c r="J4" s="2">
        <v>1.78632648349504</v>
      </c>
      <c r="K4" s="2">
        <v>0.0318339456716152</v>
      </c>
      <c r="L4" s="2">
        <v>5.60652977653625</v>
      </c>
      <c r="M4" s="2">
        <v>6.35169062109335</v>
      </c>
      <c r="N4" s="2">
        <v>5.96486669402653</v>
      </c>
      <c r="O4" s="2">
        <v>7.31089729023234</v>
      </c>
      <c r="P4" s="2">
        <v>7.20783713288871</v>
      </c>
      <c r="Q4" s="2">
        <v>6.86867679232099</v>
      </c>
      <c r="R4" s="2">
        <v>7.78158891507043</v>
      </c>
      <c r="S4" s="2" t="s">
        <v>18</v>
      </c>
    </row>
    <row r="5" s="2" customFormat="1" spans="1:19">
      <c r="A5" s="2" t="s">
        <v>878</v>
      </c>
      <c r="B5" s="2">
        <v>15749</v>
      </c>
      <c r="C5" s="9">
        <v>0.0758662549557057</v>
      </c>
      <c r="D5" s="2">
        <v>15749</v>
      </c>
      <c r="E5" s="2">
        <v>191840</v>
      </c>
      <c r="F5" s="2">
        <v>509619</v>
      </c>
      <c r="G5" s="2">
        <v>493870</v>
      </c>
      <c r="H5" s="2">
        <v>35005343</v>
      </c>
      <c r="I5" s="2">
        <v>5.81882785058031</v>
      </c>
      <c r="J5" s="2">
        <v>1.76109884121566</v>
      </c>
      <c r="K5" s="2">
        <v>0.00841202494262092</v>
      </c>
      <c r="L5" s="2">
        <v>5.72367609163352</v>
      </c>
      <c r="M5" s="2">
        <v>5.91556143510312</v>
      </c>
      <c r="N5" s="2">
        <v>91.5601223822845</v>
      </c>
      <c r="O5" s="2">
        <v>7.41851395226149</v>
      </c>
      <c r="P5" s="2">
        <v>7.39221749358285</v>
      </c>
      <c r="Q5" s="2">
        <v>7.29720349774125</v>
      </c>
      <c r="R5" s="2">
        <v>7.54184110076326</v>
      </c>
      <c r="S5" s="2" t="s">
        <v>18</v>
      </c>
    </row>
    <row r="6" s="2" customFormat="1" spans="1:19">
      <c r="A6" s="2" t="s">
        <v>879</v>
      </c>
      <c r="B6" s="2">
        <v>114</v>
      </c>
      <c r="C6" s="9">
        <v>0.000549162046158515</v>
      </c>
      <c r="D6" s="2">
        <v>114</v>
      </c>
      <c r="E6" s="2">
        <v>207475</v>
      </c>
      <c r="F6" s="2">
        <v>3994</v>
      </c>
      <c r="G6" s="2">
        <v>3880</v>
      </c>
      <c r="H6" s="2">
        <v>35495333</v>
      </c>
      <c r="I6" s="2">
        <v>5.02664954292096</v>
      </c>
      <c r="J6" s="2">
        <v>1.61475366732519</v>
      </c>
      <c r="K6" s="2">
        <v>0.0950500384737234</v>
      </c>
      <c r="L6" s="2">
        <v>4.17225055605797</v>
      </c>
      <c r="M6" s="2">
        <v>6.05601348429575</v>
      </c>
      <c r="N6" s="2">
        <v>0.662762966002948</v>
      </c>
      <c r="O6" s="2">
        <v>6.62164676061124</v>
      </c>
      <c r="P6" s="2">
        <v>6.3116166318094</v>
      </c>
      <c r="Q6" s="2">
        <v>5.49613995228433</v>
      </c>
      <c r="R6" s="2">
        <v>7.9776363416819</v>
      </c>
      <c r="S6" s="2" t="s">
        <v>18</v>
      </c>
    </row>
    <row r="7" s="2" customFormat="1" spans="1:19">
      <c r="A7" s="2" t="s">
        <v>880</v>
      </c>
      <c r="B7" s="2">
        <v>3</v>
      </c>
      <c r="C7" s="9">
        <v>1.44516327936451e-5</v>
      </c>
      <c r="D7" s="2">
        <v>3</v>
      </c>
      <c r="E7" s="2">
        <v>207586</v>
      </c>
      <c r="F7" s="2">
        <v>136</v>
      </c>
      <c r="G7" s="2">
        <v>133</v>
      </c>
      <c r="H7" s="2">
        <v>35499080</v>
      </c>
      <c r="I7" s="2">
        <v>3.85734648685147</v>
      </c>
      <c r="J7" s="2">
        <v>1.34997950844294</v>
      </c>
      <c r="K7" s="2">
        <v>0.583829577681799</v>
      </c>
      <c r="L7" s="2">
        <v>1.22835212601091</v>
      </c>
      <c r="M7" s="2">
        <v>12.1130753995969</v>
      </c>
      <c r="N7" s="2">
        <v>0.0174411306842881</v>
      </c>
      <c r="O7" s="2">
        <v>2.75788828051837</v>
      </c>
      <c r="P7" s="2">
        <v>0.688522664567886</v>
      </c>
      <c r="Q7" s="2">
        <v>0.878235321670693</v>
      </c>
      <c r="R7" s="2">
        <v>8.66048948401616</v>
      </c>
      <c r="S7" s="2" t="s">
        <v>18</v>
      </c>
    </row>
    <row r="8" s="2" customFormat="1" spans="1:19">
      <c r="A8" s="2" t="s">
        <v>881</v>
      </c>
      <c r="B8" s="2">
        <v>17</v>
      </c>
      <c r="C8" s="9">
        <v>8.18925858306558e-5</v>
      </c>
      <c r="D8" s="2">
        <v>17</v>
      </c>
      <c r="E8" s="2">
        <v>207572</v>
      </c>
      <c r="F8" s="2">
        <v>902</v>
      </c>
      <c r="G8" s="2">
        <v>885</v>
      </c>
      <c r="H8" s="2">
        <v>35498328</v>
      </c>
      <c r="I8" s="2">
        <v>3.2850711388852</v>
      </c>
      <c r="J8" s="2">
        <v>1.18938830737491</v>
      </c>
      <c r="K8" s="2">
        <v>0.244863877879911</v>
      </c>
      <c r="L8" s="2">
        <v>2.03288325239924</v>
      </c>
      <c r="M8" s="2">
        <v>5.30856475638725</v>
      </c>
      <c r="N8" s="2">
        <v>0.0988330738776326</v>
      </c>
      <c r="O8" s="2">
        <v>4.86905720740069</v>
      </c>
      <c r="P8" s="2">
        <v>4.05288681416949</v>
      </c>
      <c r="Q8" s="2">
        <v>3.0130929996413</v>
      </c>
      <c r="R8" s="2">
        <v>7.86823310523868</v>
      </c>
      <c r="S8" s="2" t="s">
        <v>18</v>
      </c>
    </row>
    <row r="9" s="2" customFormat="1" spans="1:19">
      <c r="A9" s="2" t="s">
        <v>882</v>
      </c>
      <c r="B9" s="2">
        <v>13</v>
      </c>
      <c r="C9" s="9">
        <v>6.26237421057956e-5</v>
      </c>
      <c r="D9" s="2">
        <v>13</v>
      </c>
      <c r="E9" s="2">
        <v>207576</v>
      </c>
      <c r="F9" s="2">
        <v>715</v>
      </c>
      <c r="G9" s="2">
        <v>702</v>
      </c>
      <c r="H9" s="2">
        <v>35498511</v>
      </c>
      <c r="I9" s="2">
        <v>3.16693564445472</v>
      </c>
      <c r="J9" s="2">
        <v>1.15276444668528</v>
      </c>
      <c r="K9" s="2">
        <v>0.279915030018747</v>
      </c>
      <c r="L9" s="2">
        <v>1.82966151972807</v>
      </c>
      <c r="M9" s="2">
        <v>5.4816048039358</v>
      </c>
      <c r="N9" s="2">
        <v>0.0755782329652485</v>
      </c>
      <c r="O9" s="2">
        <v>4.5518035633237</v>
      </c>
      <c r="P9" s="2">
        <v>3.61333650549196</v>
      </c>
      <c r="Q9" s="2">
        <v>2.6297534147109</v>
      </c>
      <c r="R9" s="2">
        <v>7.87865339890206</v>
      </c>
      <c r="S9" s="2" t="s">
        <v>18</v>
      </c>
    </row>
    <row r="10" s="2" customFormat="1" spans="1:19">
      <c r="A10" s="2" t="s">
        <v>883</v>
      </c>
      <c r="B10" s="2">
        <v>6</v>
      </c>
      <c r="C10" s="9">
        <v>2.89032655872903e-5</v>
      </c>
      <c r="D10" s="2">
        <v>6</v>
      </c>
      <c r="E10" s="2">
        <v>207583</v>
      </c>
      <c r="F10" s="2">
        <v>342</v>
      </c>
      <c r="G10" s="2">
        <v>336</v>
      </c>
      <c r="H10" s="2">
        <v>35498877</v>
      </c>
      <c r="I10" s="2">
        <v>3.05375930522799</v>
      </c>
      <c r="J10" s="2">
        <v>1.1163733907331</v>
      </c>
      <c r="K10" s="2">
        <v>0.411883117720223</v>
      </c>
      <c r="L10" s="2">
        <v>1.36217471804289</v>
      </c>
      <c r="M10" s="2">
        <v>6.84599836624847</v>
      </c>
      <c r="N10" s="2">
        <v>0.0348822613685762</v>
      </c>
      <c r="O10" s="2">
        <v>3.60314645353945</v>
      </c>
      <c r="P10" s="2">
        <v>2.1880931092347</v>
      </c>
      <c r="Q10" s="2">
        <v>1.60723701963501</v>
      </c>
      <c r="R10" s="2">
        <v>8.07762900371853</v>
      </c>
      <c r="S10" s="2" t="s">
        <v>18</v>
      </c>
    </row>
    <row r="11" s="2" customFormat="1" spans="1:19">
      <c r="A11" s="2" t="s">
        <v>884</v>
      </c>
      <c r="B11" s="2">
        <v>5</v>
      </c>
      <c r="C11" s="9">
        <v>2.40860546560752e-5</v>
      </c>
      <c r="D11" s="2">
        <v>5</v>
      </c>
      <c r="E11" s="2">
        <v>207584</v>
      </c>
      <c r="F11" s="2">
        <v>357</v>
      </c>
      <c r="G11" s="2">
        <v>352</v>
      </c>
      <c r="H11" s="2">
        <v>35498861</v>
      </c>
      <c r="I11" s="2">
        <v>2.42911392332304</v>
      </c>
      <c r="J11" s="2">
        <v>0.887526550247104</v>
      </c>
      <c r="K11" s="2">
        <v>0.450384007917453</v>
      </c>
      <c r="L11" s="2">
        <v>1.0047853079189</v>
      </c>
      <c r="M11" s="2">
        <v>5.87249276634341</v>
      </c>
      <c r="N11" s="2">
        <v>0.0290685511404802</v>
      </c>
      <c r="O11" s="2">
        <v>3.37790504981856</v>
      </c>
      <c r="P11" s="2">
        <v>1.81572525543109</v>
      </c>
      <c r="Q11" s="2">
        <v>1.39724585702413</v>
      </c>
      <c r="R11" s="2">
        <v>8.16623822373783</v>
      </c>
      <c r="S11" s="2" t="s">
        <v>18</v>
      </c>
    </row>
    <row r="12" s="2" customFormat="1" spans="1:19">
      <c r="A12" s="2" t="s">
        <v>885</v>
      </c>
      <c r="B12" s="2">
        <v>6</v>
      </c>
      <c r="C12" s="9">
        <v>2.89032655872903e-5</v>
      </c>
      <c r="D12" s="2">
        <v>6</v>
      </c>
      <c r="E12" s="2">
        <v>207583</v>
      </c>
      <c r="F12" s="2">
        <v>433</v>
      </c>
      <c r="G12" s="2">
        <v>427</v>
      </c>
      <c r="H12" s="2">
        <v>35498786</v>
      </c>
      <c r="I12" s="2">
        <v>2.40295198192837</v>
      </c>
      <c r="J12" s="2">
        <v>0.876697974003022</v>
      </c>
      <c r="K12" s="2">
        <v>0.411112432993116</v>
      </c>
      <c r="L12" s="2">
        <v>1.07349277214863</v>
      </c>
      <c r="M12" s="2">
        <v>5.37887014916389</v>
      </c>
      <c r="N12" s="2">
        <v>0.0348822613685762</v>
      </c>
      <c r="O12" s="2">
        <v>3.60314645353945</v>
      </c>
      <c r="P12" s="2">
        <v>2.1880931092347</v>
      </c>
      <c r="Q12" s="2">
        <v>1.60966665333177</v>
      </c>
      <c r="R12" s="2">
        <v>8.06543661619735</v>
      </c>
      <c r="S12" s="2" t="s">
        <v>18</v>
      </c>
    </row>
    <row r="13" s="2" customFormat="1" spans="1:19">
      <c r="A13" s="2" t="s">
        <v>886</v>
      </c>
      <c r="B13" s="2">
        <v>17</v>
      </c>
      <c r="C13" s="9">
        <v>8.18925858306558e-5</v>
      </c>
      <c r="D13" s="2">
        <v>17</v>
      </c>
      <c r="E13" s="2">
        <v>207572</v>
      </c>
      <c r="F13" s="2">
        <v>1314</v>
      </c>
      <c r="G13" s="2">
        <v>1297</v>
      </c>
      <c r="H13" s="2">
        <v>35497916</v>
      </c>
      <c r="I13" s="2">
        <v>2.2415221398649</v>
      </c>
      <c r="J13" s="2">
        <v>0.807155161818604</v>
      </c>
      <c r="K13" s="2">
        <v>0.244129853174535</v>
      </c>
      <c r="L13" s="2">
        <v>1.38910638178358</v>
      </c>
      <c r="M13" s="2">
        <v>3.61701707615315</v>
      </c>
      <c r="N13" s="2">
        <v>0.0988330738776326</v>
      </c>
      <c r="O13" s="2">
        <v>4.86905720740069</v>
      </c>
      <c r="P13" s="2">
        <v>4.05288681416949</v>
      </c>
      <c r="Q13" s="2">
        <v>3.01743102143853</v>
      </c>
      <c r="R13" s="2">
        <v>7.85692130839106</v>
      </c>
      <c r="S13" s="2" t="s">
        <v>18</v>
      </c>
    </row>
    <row r="14" s="2" customFormat="1" spans="1:19">
      <c r="A14" s="2" t="s">
        <v>887</v>
      </c>
      <c r="B14" s="2">
        <v>57</v>
      </c>
      <c r="C14" s="9">
        <v>0.000274581023079258</v>
      </c>
      <c r="D14" s="2">
        <v>57</v>
      </c>
      <c r="E14" s="2">
        <v>207532</v>
      </c>
      <c r="F14" s="2">
        <v>4590</v>
      </c>
      <c r="G14" s="2">
        <v>4533</v>
      </c>
      <c r="H14" s="2">
        <v>35494680</v>
      </c>
      <c r="I14" s="2">
        <v>2.15063807531207</v>
      </c>
      <c r="J14" s="2">
        <v>0.765764577324249</v>
      </c>
      <c r="K14" s="2">
        <v>0.133301578432433</v>
      </c>
      <c r="L14" s="2">
        <v>1.65614644263595</v>
      </c>
      <c r="M14" s="2">
        <v>2.79277484883546</v>
      </c>
      <c r="N14" s="2">
        <v>0.331381483001474</v>
      </c>
      <c r="O14" s="2">
        <v>6.1119075300314</v>
      </c>
      <c r="P14" s="2">
        <v>5.67212942299264</v>
      </c>
      <c r="Q14" s="2">
        <v>4.7066096475171</v>
      </c>
      <c r="R14" s="2">
        <v>7.93679876880395</v>
      </c>
      <c r="S14" s="2" t="s">
        <v>18</v>
      </c>
    </row>
    <row r="15" s="2" customFormat="1" spans="1:19">
      <c r="A15" s="2" t="s">
        <v>888</v>
      </c>
      <c r="B15" s="2">
        <v>19</v>
      </c>
      <c r="C15" s="9">
        <v>9.15270076930859e-5</v>
      </c>
      <c r="D15" s="2">
        <v>19</v>
      </c>
      <c r="E15" s="2">
        <v>207570</v>
      </c>
      <c r="F15" s="2">
        <v>1531</v>
      </c>
      <c r="G15" s="2">
        <v>1512</v>
      </c>
      <c r="H15" s="2">
        <v>35497701</v>
      </c>
      <c r="I15" s="2">
        <v>2.14900512621101</v>
      </c>
      <c r="J15" s="2">
        <v>0.765005003051204</v>
      </c>
      <c r="K15" s="2">
        <v>0.230863163868684</v>
      </c>
      <c r="L15" s="2">
        <v>1.36685598610778</v>
      </c>
      <c r="M15" s="2">
        <v>3.37871954281877</v>
      </c>
      <c r="N15" s="2">
        <v>0.110460494333825</v>
      </c>
      <c r="O15" s="2">
        <v>4.99743237885279</v>
      </c>
      <c r="P15" s="2">
        <v>4.22690334074516</v>
      </c>
      <c r="Q15" s="2">
        <v>3.17857332162226</v>
      </c>
      <c r="R15" s="2">
        <v>7.85708802478087</v>
      </c>
      <c r="S15" s="2" t="s">
        <v>18</v>
      </c>
    </row>
    <row r="16" s="2" customFormat="1" spans="1:19">
      <c r="A16" s="2" t="s">
        <v>889</v>
      </c>
      <c r="B16" s="2">
        <v>19</v>
      </c>
      <c r="C16" s="9">
        <v>9.15270076930859e-5</v>
      </c>
      <c r="D16" s="2">
        <v>19</v>
      </c>
      <c r="E16" s="2">
        <v>207570</v>
      </c>
      <c r="F16" s="2">
        <v>1557</v>
      </c>
      <c r="G16" s="2">
        <v>1538</v>
      </c>
      <c r="H16" s="2">
        <v>35497675</v>
      </c>
      <c r="I16" s="2">
        <v>2.11267449344019</v>
      </c>
      <c r="J16" s="2">
        <v>0.747954677283025</v>
      </c>
      <c r="K16" s="2">
        <v>0.230838947815618</v>
      </c>
      <c r="L16" s="2">
        <v>1.34381198414314</v>
      </c>
      <c r="M16" s="2">
        <v>3.3214419635339</v>
      </c>
      <c r="N16" s="2">
        <v>0.110460494333825</v>
      </c>
      <c r="O16" s="2">
        <v>4.99743237885279</v>
      </c>
      <c r="P16" s="2">
        <v>4.22690334074516</v>
      </c>
      <c r="Q16" s="2">
        <v>3.17872419130308</v>
      </c>
      <c r="R16" s="2">
        <v>7.85671510901619</v>
      </c>
      <c r="S16" s="2" t="s">
        <v>18</v>
      </c>
    </row>
    <row r="17" s="2" customFormat="1" spans="1:19">
      <c r="A17" s="2" t="s">
        <v>890</v>
      </c>
      <c r="B17" s="2">
        <v>126</v>
      </c>
      <c r="C17" s="9">
        <v>0.000606968577333096</v>
      </c>
      <c r="D17" s="2">
        <v>126</v>
      </c>
      <c r="E17" s="2">
        <v>207463</v>
      </c>
      <c r="F17" s="2">
        <v>11746</v>
      </c>
      <c r="G17" s="2">
        <v>11620</v>
      </c>
      <c r="H17" s="2">
        <v>35487593</v>
      </c>
      <c r="I17" s="2">
        <v>1.85481375137352</v>
      </c>
      <c r="J17" s="2">
        <v>0.617784287446396</v>
      </c>
      <c r="K17" s="2">
        <v>0.0895958412637912</v>
      </c>
      <c r="L17" s="2">
        <v>1.55609027055569</v>
      </c>
      <c r="M17" s="2">
        <v>2.21088333844267</v>
      </c>
      <c r="N17" s="2">
        <v>0.732527488740101</v>
      </c>
      <c r="O17" s="2">
        <v>6.68137375167994</v>
      </c>
      <c r="P17" s="2">
        <v>6.38656225846922</v>
      </c>
      <c r="Q17" s="2">
        <v>5.60531788231367</v>
      </c>
      <c r="R17" s="2">
        <v>7.96400064133591</v>
      </c>
      <c r="S17" s="2" t="s">
        <v>18</v>
      </c>
    </row>
    <row r="18" s="2" customFormat="1" spans="1:19">
      <c r="A18" s="2" t="s">
        <v>891</v>
      </c>
      <c r="B18" s="2">
        <v>29</v>
      </c>
      <c r="C18" s="9">
        <v>0.000139699117005236</v>
      </c>
      <c r="D18" s="2">
        <v>29</v>
      </c>
      <c r="E18" s="2">
        <v>207560</v>
      </c>
      <c r="F18" s="2">
        <v>2709</v>
      </c>
      <c r="G18" s="2">
        <v>2680</v>
      </c>
      <c r="H18" s="2">
        <v>35496533</v>
      </c>
      <c r="I18" s="2">
        <v>1.85056983522837</v>
      </c>
      <c r="J18" s="2">
        <v>0.615493610704468</v>
      </c>
      <c r="K18" s="2">
        <v>0.186710307709024</v>
      </c>
      <c r="L18" s="2">
        <v>1.28343670738266</v>
      </c>
      <c r="M18" s="2">
        <v>2.66831133577363</v>
      </c>
      <c r="N18" s="2">
        <v>0.168597596614785</v>
      </c>
      <c r="O18" s="2">
        <v>5.46343297529174</v>
      </c>
      <c r="P18" s="2">
        <v>4.84337135977853</v>
      </c>
      <c r="Q18" s="2">
        <v>3.78908717484255</v>
      </c>
      <c r="R18" s="2">
        <v>7.87764928547611</v>
      </c>
      <c r="S18" s="2" t="s">
        <v>18</v>
      </c>
    </row>
    <row r="19" s="2" customFormat="1" spans="1:19">
      <c r="A19" s="2" t="s">
        <v>892</v>
      </c>
      <c r="B19" s="2">
        <v>82</v>
      </c>
      <c r="C19" s="9">
        <v>0.000395011296359634</v>
      </c>
      <c r="D19" s="2">
        <v>82</v>
      </c>
      <c r="E19" s="2">
        <v>207507</v>
      </c>
      <c r="F19" s="2">
        <v>8460</v>
      </c>
      <c r="G19" s="2">
        <v>8378</v>
      </c>
      <c r="H19" s="2">
        <v>35490835</v>
      </c>
      <c r="I19" s="2">
        <v>1.6740058134213</v>
      </c>
      <c r="J19" s="2">
        <v>0.515219444833837</v>
      </c>
      <c r="K19" s="2">
        <v>0.110992474840484</v>
      </c>
      <c r="L19" s="2">
        <v>1.34672294617592</v>
      </c>
      <c r="M19" s="2">
        <v>2.08082551153196</v>
      </c>
      <c r="N19" s="2">
        <v>0.476724238703875</v>
      </c>
      <c r="O19" s="2">
        <v>6.40029900959117</v>
      </c>
      <c r="P19" s="2">
        <v>6.0343119640325</v>
      </c>
      <c r="Q19" s="2">
        <v>5.14898423260979</v>
      </c>
      <c r="R19" s="2">
        <v>7.95571040065334</v>
      </c>
      <c r="S19" s="2" t="s">
        <v>18</v>
      </c>
    </row>
    <row r="20" s="2" customFormat="1" spans="1:19">
      <c r="A20" s="2" t="s">
        <v>893</v>
      </c>
      <c r="B20" s="2">
        <v>1089</v>
      </c>
      <c r="C20" s="9">
        <v>0.00524594270409318</v>
      </c>
      <c r="D20" s="2">
        <v>1089</v>
      </c>
      <c r="E20" s="2">
        <v>206500</v>
      </c>
      <c r="F20" s="2">
        <v>116960</v>
      </c>
      <c r="G20" s="2">
        <v>115871</v>
      </c>
      <c r="H20" s="2">
        <v>35383342</v>
      </c>
      <c r="I20" s="2">
        <v>1.61039316591593</v>
      </c>
      <c r="J20" s="2">
        <v>0.476478351616067</v>
      </c>
      <c r="K20" s="2">
        <v>0.0305249866433182</v>
      </c>
      <c r="L20" s="2">
        <v>1.51687057118112</v>
      </c>
      <c r="M20" s="2">
        <v>1.70968189250939</v>
      </c>
      <c r="N20" s="2">
        <v>6.33113043839658</v>
      </c>
      <c r="O20" s="2">
        <v>7.31732614082605</v>
      </c>
      <c r="P20" s="2">
        <v>7.21729347512324</v>
      </c>
      <c r="Q20" s="2">
        <v>6.89237691619264</v>
      </c>
      <c r="R20" s="2">
        <v>7.76847559300249</v>
      </c>
      <c r="S20" s="2" t="s">
        <v>18</v>
      </c>
    </row>
    <row r="21" s="2" customFormat="1" spans="1:19">
      <c r="A21" s="2" t="s">
        <v>894</v>
      </c>
      <c r="B21" s="2">
        <v>711</v>
      </c>
      <c r="C21" s="9">
        <v>0.0034250369720939</v>
      </c>
      <c r="D21" s="2">
        <v>711</v>
      </c>
      <c r="E21" s="2">
        <v>206878</v>
      </c>
      <c r="F21" s="2">
        <v>84355</v>
      </c>
      <c r="G21" s="2">
        <v>83644</v>
      </c>
      <c r="H21" s="2">
        <v>35415569</v>
      </c>
      <c r="I21" s="2">
        <v>1.45517331527471</v>
      </c>
      <c r="J21" s="2">
        <v>0.375125010556881</v>
      </c>
      <c r="K21" s="2">
        <v>0.0377264786852264</v>
      </c>
      <c r="L21" s="2">
        <v>1.35145408437767</v>
      </c>
      <c r="M21" s="2">
        <v>1.5668526233821</v>
      </c>
      <c r="N21" s="2">
        <v>4.13354797217628</v>
      </c>
      <c r="O21" s="2">
        <v>7.26260263821248</v>
      </c>
      <c r="P21" s="2">
        <v>7.13878107993884</v>
      </c>
      <c r="Q21" s="2">
        <v>6.74495188689696</v>
      </c>
      <c r="R21" s="2">
        <v>7.81998121929327</v>
      </c>
      <c r="S21" s="2" t="s">
        <v>18</v>
      </c>
    </row>
    <row r="22" s="2" customFormat="1" spans="1:19">
      <c r="A22" s="2" t="s">
        <v>895</v>
      </c>
      <c r="B22" s="2">
        <v>121</v>
      </c>
      <c r="C22" s="9">
        <v>0.00058288252267702</v>
      </c>
      <c r="D22" s="2">
        <v>121</v>
      </c>
      <c r="E22" s="2">
        <v>207468</v>
      </c>
      <c r="F22" s="2">
        <v>15627</v>
      </c>
      <c r="G22" s="2">
        <v>15506</v>
      </c>
      <c r="H22" s="2">
        <v>35483707</v>
      </c>
      <c r="I22" s="2">
        <v>1.33463790422393</v>
      </c>
      <c r="J22" s="2">
        <v>0.288660022270883</v>
      </c>
      <c r="K22" s="2">
        <v>0.091289660844003</v>
      </c>
      <c r="L22" s="2">
        <v>1.11597926832476</v>
      </c>
      <c r="M22" s="2">
        <v>1.59613927063821</v>
      </c>
      <c r="N22" s="2">
        <v>0.70345893759962</v>
      </c>
      <c r="O22" s="2">
        <v>6.65762558616565</v>
      </c>
      <c r="P22" s="2">
        <v>6.35675014283247</v>
      </c>
      <c r="Q22" s="2">
        <v>5.56688230336872</v>
      </c>
      <c r="R22" s="2">
        <v>7.9620829092696</v>
      </c>
      <c r="S22" s="2" t="s">
        <v>18</v>
      </c>
    </row>
    <row r="23" s="2" customFormat="1" spans="1:19">
      <c r="A23" s="2" t="s">
        <v>896</v>
      </c>
      <c r="B23" s="2">
        <v>637</v>
      </c>
      <c r="C23" s="9">
        <v>0.00306856336318398</v>
      </c>
      <c r="D23" s="2">
        <v>637</v>
      </c>
      <c r="E23" s="2">
        <v>206952</v>
      </c>
      <c r="F23" s="2">
        <v>86312</v>
      </c>
      <c r="G23" s="2">
        <v>85675</v>
      </c>
      <c r="H23" s="2">
        <v>35413538</v>
      </c>
      <c r="I23" s="2">
        <v>1.27228676272584</v>
      </c>
      <c r="J23" s="2">
        <v>0.240815881904141</v>
      </c>
      <c r="K23" s="2">
        <v>0.0398295242903094</v>
      </c>
      <c r="L23" s="2">
        <v>1.17674248411707</v>
      </c>
      <c r="M23" s="2">
        <v>1.37558865126039</v>
      </c>
      <c r="N23" s="2">
        <v>3.70333341529717</v>
      </c>
      <c r="O23" s="2">
        <v>7.24474763378173</v>
      </c>
      <c r="P23" s="2">
        <v>7.11392390429949</v>
      </c>
      <c r="Q23" s="2">
        <v>6.70069246740613</v>
      </c>
      <c r="R23" s="2">
        <v>7.83297674568606</v>
      </c>
      <c r="S23" s="2" t="s">
        <v>18</v>
      </c>
    </row>
    <row r="24" s="2" customFormat="1" spans="1:19">
      <c r="A24" s="2" t="s">
        <v>897</v>
      </c>
      <c r="B24" s="2">
        <v>440</v>
      </c>
      <c r="C24" s="9">
        <v>0.00211957280973462</v>
      </c>
      <c r="D24" s="2">
        <v>440</v>
      </c>
      <c r="E24" s="2">
        <v>207149</v>
      </c>
      <c r="F24" s="2">
        <v>61780</v>
      </c>
      <c r="G24" s="2">
        <v>61340</v>
      </c>
      <c r="H24" s="2">
        <v>35437873</v>
      </c>
      <c r="I24" s="2">
        <v>1.22713886549797</v>
      </c>
      <c r="J24" s="2">
        <v>0.204685334139956</v>
      </c>
      <c r="K24" s="2">
        <v>0.0478945248434553</v>
      </c>
      <c r="L24" s="2">
        <v>1.11718492947349</v>
      </c>
      <c r="M24" s="2">
        <v>1.34791452649233</v>
      </c>
      <c r="N24" s="2">
        <v>2.55803250036226</v>
      </c>
      <c r="O24" s="2">
        <v>7.17039446936941</v>
      </c>
      <c r="P24" s="2">
        <v>7.01294612595277</v>
      </c>
      <c r="Q24" s="2">
        <v>6.5279137225508</v>
      </c>
      <c r="R24" s="2">
        <v>7.87610851362065</v>
      </c>
      <c r="S24" s="2" t="s">
        <v>18</v>
      </c>
    </row>
    <row r="25" s="2" customFormat="1" spans="1:19">
      <c r="A25" s="2" t="s">
        <v>898</v>
      </c>
      <c r="B25" s="2">
        <v>639</v>
      </c>
      <c r="C25" s="9">
        <v>0.00307819778504641</v>
      </c>
      <c r="D25" s="2">
        <v>639</v>
      </c>
      <c r="E25" s="2">
        <v>206950</v>
      </c>
      <c r="F25" s="2">
        <v>94915</v>
      </c>
      <c r="G25" s="2">
        <v>94276</v>
      </c>
      <c r="H25" s="2">
        <v>35404937</v>
      </c>
      <c r="I25" s="2">
        <v>1.15957302970574</v>
      </c>
      <c r="J25" s="2">
        <v>0.148051859521118</v>
      </c>
      <c r="K25" s="2">
        <v>0.0397544049141039</v>
      </c>
      <c r="L25" s="2">
        <v>1.0726510766291</v>
      </c>
      <c r="M25" s="2">
        <v>1.25353867675824</v>
      </c>
      <c r="N25" s="2">
        <v>3.71496083575337</v>
      </c>
      <c r="O25" s="2">
        <v>7.24528132277404</v>
      </c>
      <c r="P25" s="2">
        <v>7.11466271337689</v>
      </c>
      <c r="Q25" s="2">
        <v>6.70217279314136</v>
      </c>
      <c r="R25" s="2">
        <v>7.83240048657921</v>
      </c>
      <c r="S25" s="2" t="s">
        <v>18</v>
      </c>
    </row>
    <row r="26" s="2" customFormat="1" spans="1:19">
      <c r="A26" s="2" t="s">
        <v>899</v>
      </c>
      <c r="B26" s="2">
        <v>1324</v>
      </c>
      <c r="C26" s="9">
        <v>0.00637798727292872</v>
      </c>
      <c r="D26" s="2">
        <v>1324</v>
      </c>
      <c r="E26" s="2">
        <v>206265</v>
      </c>
      <c r="F26" s="2">
        <v>215706</v>
      </c>
      <c r="G26" s="2">
        <v>214382</v>
      </c>
      <c r="H26" s="2">
        <v>35284831</v>
      </c>
      <c r="I26" s="2">
        <v>1.05648215903759</v>
      </c>
      <c r="J26" s="2">
        <v>0.054944671076291</v>
      </c>
      <c r="K26" s="2">
        <v>0.0276555248156758</v>
      </c>
      <c r="L26" s="2">
        <v>1.00074011618849</v>
      </c>
      <c r="M26" s="2">
        <v>1.11532907925767</v>
      </c>
      <c r="N26" s="2">
        <v>7.69735234199915</v>
      </c>
      <c r="O26" s="2">
        <v>7.3360741186234</v>
      </c>
      <c r="P26" s="2">
        <v>7.24535754547364</v>
      </c>
      <c r="Q26" s="2">
        <v>6.94900865389564</v>
      </c>
      <c r="R26" s="2">
        <v>7.74469944626785</v>
      </c>
      <c r="S26" s="2" t="s">
        <v>18</v>
      </c>
    </row>
    <row r="27" s="3" customFormat="1" spans="1:19">
      <c r="A27" s="3" t="s">
        <v>900</v>
      </c>
      <c r="B27" s="3">
        <v>5</v>
      </c>
      <c r="C27" s="10">
        <f t="shared" ref="C27:C62" si="0">B27/151049</f>
        <v>3.31018411244033e-5</v>
      </c>
      <c r="D27" s="3">
        <f t="shared" ref="D27:D90" si="1">B27</f>
        <v>5</v>
      </c>
      <c r="E27" s="3">
        <f t="shared" ref="E27:E62" si="2">151049-D27</f>
        <v>151044</v>
      </c>
      <c r="F27" s="3">
        <v>30</v>
      </c>
      <c r="G27" s="3">
        <f t="shared" ref="G27:G90" si="3">F27-D27</f>
        <v>25</v>
      </c>
      <c r="H27" s="3">
        <f t="shared" ref="H27:H90" si="4">35706802-G27-E27-D27</f>
        <v>35555728</v>
      </c>
      <c r="I27" s="3">
        <f t="shared" ref="I27:I90" si="5">(D27/E27)/(G27/H27)</f>
        <v>47.0799608061227</v>
      </c>
      <c r="J27" s="3">
        <f t="shared" ref="J27:J90" si="6">LN(I27)</f>
        <v>3.85184744989646</v>
      </c>
      <c r="K27" s="3">
        <f t="shared" ref="K27:K90" si="7">SQRT((1/D27)+(1/E27)+(1/G27)+(1/H27))</f>
        <v>0.489904734323156</v>
      </c>
      <c r="L27" s="3">
        <f t="shared" ref="L27:L90" si="8">EXP(J27-1.96*K27)</f>
        <v>18.022737778295</v>
      </c>
      <c r="M27" s="3">
        <f t="shared" ref="M27:M90" si="9">EXP(J27+1.96*K27)</f>
        <v>122.984794916976</v>
      </c>
      <c r="N27" s="3">
        <f t="shared" ref="N27:N62" si="10">B27*151049/35706802</f>
        <v>0.0211512921263573</v>
      </c>
      <c r="O27" s="3">
        <f t="shared" ref="O27:O90" si="11">LOG((D27+0.5)/(N27+0.5),2)</f>
        <v>3.39965746056925</v>
      </c>
      <c r="P27" s="3">
        <f t="shared" ref="P27:P90" si="12">O27-(3.3*(D27+0.5)^(-0.5))-(2*(D27+0.5)^(-1.5))</f>
        <v>1.83747766618178</v>
      </c>
      <c r="Q27" s="3">
        <f t="shared" ref="Q27:Q90" si="13">EXP((LN(O27)-1.96*K27))</f>
        <v>1.3014270593848</v>
      </c>
      <c r="R27" s="3">
        <f t="shared" ref="R27:R90" si="14">EXP((LN(O27)+1.96*K27))</f>
        <v>8.88076728223833</v>
      </c>
      <c r="S27" s="3" t="s">
        <v>30</v>
      </c>
    </row>
    <row r="28" s="3" customFormat="1" spans="1:19">
      <c r="A28" s="3" t="s">
        <v>901</v>
      </c>
      <c r="B28" s="3">
        <v>9</v>
      </c>
      <c r="C28" s="10">
        <f t="shared" si="0"/>
        <v>5.9583314023926e-5</v>
      </c>
      <c r="D28" s="3">
        <f t="shared" si="1"/>
        <v>9</v>
      </c>
      <c r="E28" s="3">
        <f t="shared" si="2"/>
        <v>151040</v>
      </c>
      <c r="F28" s="3">
        <v>64</v>
      </c>
      <c r="G28" s="3">
        <f t="shared" si="3"/>
        <v>55</v>
      </c>
      <c r="H28" s="3">
        <f t="shared" si="4"/>
        <v>35555698</v>
      </c>
      <c r="I28" s="3">
        <f t="shared" si="5"/>
        <v>38.5209555566256</v>
      </c>
      <c r="J28" s="3">
        <f t="shared" si="6"/>
        <v>3.65120239338822</v>
      </c>
      <c r="K28" s="3">
        <f t="shared" si="7"/>
        <v>0.35958250538719</v>
      </c>
      <c r="L28" s="3">
        <f t="shared" si="8"/>
        <v>19.0376897021709</v>
      </c>
      <c r="M28" s="3">
        <f t="shared" si="9"/>
        <v>77.9434921048385</v>
      </c>
      <c r="N28" s="3">
        <f t="shared" si="10"/>
        <v>0.0380723258274432</v>
      </c>
      <c r="O28" s="3">
        <f t="shared" si="11"/>
        <v>4.14205550041991</v>
      </c>
      <c r="P28" s="3">
        <f t="shared" si="12"/>
        <v>3.00309036469129</v>
      </c>
      <c r="Q28" s="3">
        <f t="shared" si="13"/>
        <v>2.04707194322446</v>
      </c>
      <c r="R28" s="3">
        <f t="shared" si="14"/>
        <v>8.38105559765255</v>
      </c>
      <c r="S28" s="3" t="s">
        <v>30</v>
      </c>
    </row>
    <row r="29" s="3" customFormat="1" spans="1:19">
      <c r="A29" s="3" t="s">
        <v>875</v>
      </c>
      <c r="B29" s="3">
        <v>8</v>
      </c>
      <c r="C29" s="10">
        <f t="shared" si="0"/>
        <v>5.29629457990453e-5</v>
      </c>
      <c r="D29" s="3">
        <f t="shared" si="1"/>
        <v>8</v>
      </c>
      <c r="E29" s="3">
        <f t="shared" si="2"/>
        <v>151041</v>
      </c>
      <c r="F29" s="3">
        <v>67</v>
      </c>
      <c r="G29" s="3">
        <f t="shared" si="3"/>
        <v>59</v>
      </c>
      <c r="H29" s="3">
        <f t="shared" si="4"/>
        <v>35555694</v>
      </c>
      <c r="I29" s="3">
        <f t="shared" si="5"/>
        <v>31.9192209456204</v>
      </c>
      <c r="J29" s="3">
        <f t="shared" si="6"/>
        <v>3.46320836581824</v>
      </c>
      <c r="K29" s="3">
        <f t="shared" si="7"/>
        <v>0.376770223592764</v>
      </c>
      <c r="L29" s="3">
        <f t="shared" si="8"/>
        <v>15.2524283672985</v>
      </c>
      <c r="M29" s="3">
        <f t="shared" si="9"/>
        <v>66.7983249119689</v>
      </c>
      <c r="N29" s="3">
        <f t="shared" si="10"/>
        <v>0.0338420674021717</v>
      </c>
      <c r="O29" s="3">
        <f t="shared" si="11"/>
        <v>3.99297794005986</v>
      </c>
      <c r="P29" s="3">
        <f t="shared" si="12"/>
        <v>2.78038206158165</v>
      </c>
      <c r="Q29" s="3">
        <f t="shared" si="13"/>
        <v>1.90802307195165</v>
      </c>
      <c r="R29" s="3">
        <f t="shared" si="14"/>
        <v>8.35622643362288</v>
      </c>
      <c r="S29" s="3" t="s">
        <v>30</v>
      </c>
    </row>
    <row r="30" s="3" customFormat="1" spans="1:19">
      <c r="A30" s="3" t="s">
        <v>902</v>
      </c>
      <c r="B30" s="3">
        <v>24</v>
      </c>
      <c r="C30" s="10">
        <f t="shared" si="0"/>
        <v>0.000158888837397136</v>
      </c>
      <c r="D30" s="3">
        <f t="shared" si="1"/>
        <v>24</v>
      </c>
      <c r="E30" s="3">
        <f t="shared" si="2"/>
        <v>151025</v>
      </c>
      <c r="F30" s="3">
        <v>503</v>
      </c>
      <c r="G30" s="3">
        <f t="shared" si="3"/>
        <v>479</v>
      </c>
      <c r="H30" s="3">
        <f t="shared" si="4"/>
        <v>35555274</v>
      </c>
      <c r="I30" s="3">
        <f t="shared" si="5"/>
        <v>11.795895424412</v>
      </c>
      <c r="J30" s="3">
        <f t="shared" si="6"/>
        <v>2.46775162557056</v>
      </c>
      <c r="K30" s="3">
        <f t="shared" si="7"/>
        <v>0.209191297343885</v>
      </c>
      <c r="L30" s="3">
        <f t="shared" si="8"/>
        <v>7.82823197246102</v>
      </c>
      <c r="M30" s="3">
        <f t="shared" si="9"/>
        <v>17.7745306160006</v>
      </c>
      <c r="N30" s="3">
        <f t="shared" si="10"/>
        <v>0.101526202206515</v>
      </c>
      <c r="O30" s="3">
        <f t="shared" si="11"/>
        <v>5.34801035709569</v>
      </c>
      <c r="P30" s="3">
        <f t="shared" si="12"/>
        <v>4.66481739124956</v>
      </c>
      <c r="Q30" s="3">
        <f t="shared" si="13"/>
        <v>3.54915537652422</v>
      </c>
      <c r="R30" s="3">
        <f t="shared" si="14"/>
        <v>8.05859753810291</v>
      </c>
      <c r="S30" s="3" t="s">
        <v>30</v>
      </c>
    </row>
    <row r="31" s="3" customFormat="1" spans="1:19">
      <c r="A31" s="3" t="s">
        <v>888</v>
      </c>
      <c r="B31" s="3">
        <v>54</v>
      </c>
      <c r="C31" s="10">
        <f t="shared" si="0"/>
        <v>0.000357499884143556</v>
      </c>
      <c r="D31" s="3">
        <f t="shared" si="1"/>
        <v>54</v>
      </c>
      <c r="E31" s="3">
        <f t="shared" si="2"/>
        <v>150995</v>
      </c>
      <c r="F31" s="3">
        <v>1531</v>
      </c>
      <c r="G31" s="3">
        <f t="shared" si="3"/>
        <v>1477</v>
      </c>
      <c r="H31" s="3">
        <f t="shared" si="4"/>
        <v>35554276</v>
      </c>
      <c r="I31" s="3">
        <f t="shared" si="5"/>
        <v>8.60879839649979</v>
      </c>
      <c r="J31" s="3">
        <f t="shared" si="6"/>
        <v>2.15278474964111</v>
      </c>
      <c r="K31" s="3">
        <f t="shared" si="7"/>
        <v>0.138572065910832</v>
      </c>
      <c r="L31" s="3">
        <f t="shared" si="8"/>
        <v>6.56126552965405</v>
      </c>
      <c r="M31" s="3">
        <f t="shared" si="9"/>
        <v>11.295291967171</v>
      </c>
      <c r="N31" s="3">
        <f t="shared" si="10"/>
        <v>0.228433954964659</v>
      </c>
      <c r="O31" s="3">
        <f t="shared" si="11"/>
        <v>6.22531424650195</v>
      </c>
      <c r="P31" s="3">
        <f t="shared" si="12"/>
        <v>5.7733349394565</v>
      </c>
      <c r="Q31" s="3">
        <f t="shared" si="13"/>
        <v>4.744673750688</v>
      </c>
      <c r="R31" s="3">
        <f t="shared" si="14"/>
        <v>8.16800890937559</v>
      </c>
      <c r="S31" s="3" t="s">
        <v>30</v>
      </c>
    </row>
    <row r="32" s="3" customFormat="1" spans="1:19">
      <c r="A32" s="3" t="s">
        <v>903</v>
      </c>
      <c r="B32" s="3">
        <v>7</v>
      </c>
      <c r="C32" s="10">
        <f t="shared" si="0"/>
        <v>4.63425775741647e-5</v>
      </c>
      <c r="D32" s="3">
        <f t="shared" si="1"/>
        <v>7</v>
      </c>
      <c r="E32" s="3">
        <f t="shared" si="2"/>
        <v>151042</v>
      </c>
      <c r="F32" s="3">
        <v>212</v>
      </c>
      <c r="G32" s="3">
        <f t="shared" si="3"/>
        <v>205</v>
      </c>
      <c r="H32" s="3">
        <f t="shared" si="4"/>
        <v>35555548</v>
      </c>
      <c r="I32" s="3">
        <f t="shared" si="5"/>
        <v>8.03810783045</v>
      </c>
      <c r="J32" s="3">
        <f t="shared" si="6"/>
        <v>2.08419371102163</v>
      </c>
      <c r="K32" s="3">
        <f t="shared" si="7"/>
        <v>0.384372007874768</v>
      </c>
      <c r="L32" s="3">
        <f t="shared" si="8"/>
        <v>3.78416242940602</v>
      </c>
      <c r="M32" s="3">
        <f t="shared" si="9"/>
        <v>17.0741025786473</v>
      </c>
      <c r="N32" s="3">
        <f t="shared" si="10"/>
        <v>0.0296118089769003</v>
      </c>
      <c r="O32" s="3">
        <f t="shared" si="11"/>
        <v>3.82388339961496</v>
      </c>
      <c r="P32" s="3">
        <f t="shared" si="12"/>
        <v>2.52152087399157</v>
      </c>
      <c r="Q32" s="3">
        <f t="shared" si="13"/>
        <v>1.80019927580919</v>
      </c>
      <c r="R32" s="3">
        <f t="shared" si="14"/>
        <v>8.1224809110526</v>
      </c>
      <c r="S32" s="3" t="s">
        <v>30</v>
      </c>
    </row>
    <row r="33" s="3" customFormat="1" spans="1:19">
      <c r="A33" s="3" t="s">
        <v>904</v>
      </c>
      <c r="B33" s="3">
        <v>8</v>
      </c>
      <c r="C33" s="10">
        <f t="shared" si="0"/>
        <v>5.29629457990453e-5</v>
      </c>
      <c r="D33" s="3">
        <f t="shared" si="1"/>
        <v>8</v>
      </c>
      <c r="E33" s="3">
        <f t="shared" si="2"/>
        <v>151041</v>
      </c>
      <c r="F33" s="3">
        <v>301</v>
      </c>
      <c r="G33" s="3">
        <f t="shared" si="3"/>
        <v>293</v>
      </c>
      <c r="H33" s="3">
        <f t="shared" si="4"/>
        <v>35555460</v>
      </c>
      <c r="I33" s="3">
        <f t="shared" si="5"/>
        <v>6.42737761708487</v>
      </c>
      <c r="J33" s="3">
        <f t="shared" si="6"/>
        <v>1.86056661946086</v>
      </c>
      <c r="K33" s="3">
        <f t="shared" si="7"/>
        <v>0.358356830724949</v>
      </c>
      <c r="L33" s="3">
        <f t="shared" si="8"/>
        <v>3.18415590282964</v>
      </c>
      <c r="M33" s="3">
        <f t="shared" si="9"/>
        <v>12.9739825226183</v>
      </c>
      <c r="N33" s="3">
        <f t="shared" si="10"/>
        <v>0.0338420674021717</v>
      </c>
      <c r="O33" s="3">
        <f t="shared" si="11"/>
        <v>3.99297794005986</v>
      </c>
      <c r="P33" s="3">
        <f t="shared" si="12"/>
        <v>2.78038206158165</v>
      </c>
      <c r="Q33" s="3">
        <f t="shared" si="13"/>
        <v>1.97814179206055</v>
      </c>
      <c r="R33" s="3">
        <f t="shared" si="14"/>
        <v>8.06002526906657</v>
      </c>
      <c r="S33" s="3" t="s">
        <v>30</v>
      </c>
    </row>
    <row r="34" s="3" customFormat="1" spans="1:19">
      <c r="A34" s="3" t="s">
        <v>876</v>
      </c>
      <c r="B34" s="3">
        <v>1405</v>
      </c>
      <c r="C34" s="10">
        <f t="shared" si="0"/>
        <v>0.00930161735595734</v>
      </c>
      <c r="D34" s="3">
        <f t="shared" si="1"/>
        <v>1405</v>
      </c>
      <c r="E34" s="3">
        <f t="shared" si="2"/>
        <v>149644</v>
      </c>
      <c r="F34" s="3">
        <v>53586</v>
      </c>
      <c r="G34" s="3">
        <f t="shared" si="3"/>
        <v>52181</v>
      </c>
      <c r="H34" s="3">
        <f t="shared" si="4"/>
        <v>35503572</v>
      </c>
      <c r="I34" s="3">
        <f t="shared" si="5"/>
        <v>6.38817298078285</v>
      </c>
      <c r="J34" s="3">
        <f t="shared" si="6"/>
        <v>1.85444830900662</v>
      </c>
      <c r="K34" s="3">
        <f t="shared" si="7"/>
        <v>0.027159133426891</v>
      </c>
      <c r="L34" s="3">
        <f t="shared" si="8"/>
        <v>6.0570107783872</v>
      </c>
      <c r="M34" s="3">
        <f t="shared" si="9"/>
        <v>6.7374412107733</v>
      </c>
      <c r="N34" s="3">
        <f t="shared" si="10"/>
        <v>5.94351308750641</v>
      </c>
      <c r="O34" s="3">
        <f t="shared" si="11"/>
        <v>7.76902025935457</v>
      </c>
      <c r="P34" s="3">
        <f t="shared" si="12"/>
        <v>7.68095882701016</v>
      </c>
      <c r="Q34" s="3">
        <f t="shared" si="13"/>
        <v>7.36627508208966</v>
      </c>
      <c r="R34" s="3">
        <f t="shared" si="14"/>
        <v>8.1937852059062</v>
      </c>
      <c r="S34" s="3" t="s">
        <v>30</v>
      </c>
    </row>
    <row r="35" s="3" customFormat="1" spans="1:19">
      <c r="A35" s="3" t="s">
        <v>884</v>
      </c>
      <c r="B35" s="3">
        <v>9</v>
      </c>
      <c r="C35" s="10">
        <f t="shared" si="0"/>
        <v>5.9583314023926e-5</v>
      </c>
      <c r="D35" s="3">
        <f t="shared" si="1"/>
        <v>9</v>
      </c>
      <c r="E35" s="3">
        <f t="shared" si="2"/>
        <v>151040</v>
      </c>
      <c r="F35" s="3">
        <v>357</v>
      </c>
      <c r="G35" s="3">
        <f t="shared" si="3"/>
        <v>348</v>
      </c>
      <c r="H35" s="3">
        <f t="shared" si="4"/>
        <v>35555405</v>
      </c>
      <c r="I35" s="3">
        <f t="shared" si="5"/>
        <v>6.08803188696303</v>
      </c>
      <c r="J35" s="3">
        <f t="shared" si="6"/>
        <v>1.80632485822028</v>
      </c>
      <c r="K35" s="3">
        <f t="shared" si="7"/>
        <v>0.33762601087199</v>
      </c>
      <c r="L35" s="3">
        <f t="shared" si="8"/>
        <v>3.14111513972031</v>
      </c>
      <c r="M35" s="3">
        <f t="shared" si="9"/>
        <v>11.7996732396059</v>
      </c>
      <c r="N35" s="3">
        <f t="shared" si="10"/>
        <v>0.0380723258274432</v>
      </c>
      <c r="O35" s="3">
        <f t="shared" si="11"/>
        <v>4.14205550041991</v>
      </c>
      <c r="P35" s="3">
        <f t="shared" si="12"/>
        <v>3.00309036469129</v>
      </c>
      <c r="Q35" s="3">
        <f t="shared" si="13"/>
        <v>2.13709019326786</v>
      </c>
      <c r="R35" s="3">
        <f t="shared" si="14"/>
        <v>8.02802980548252</v>
      </c>
      <c r="S35" s="3" t="s">
        <v>30</v>
      </c>
    </row>
    <row r="36" s="3" customFormat="1" spans="1:19">
      <c r="A36" s="3" t="s">
        <v>905</v>
      </c>
      <c r="B36" s="3">
        <v>47</v>
      </c>
      <c r="C36" s="10">
        <f t="shared" si="0"/>
        <v>0.000311157306569391</v>
      </c>
      <c r="D36" s="3">
        <f t="shared" si="1"/>
        <v>47</v>
      </c>
      <c r="E36" s="3">
        <f t="shared" si="2"/>
        <v>151002</v>
      </c>
      <c r="F36" s="3">
        <v>1877</v>
      </c>
      <c r="G36" s="3">
        <f t="shared" si="3"/>
        <v>1830</v>
      </c>
      <c r="H36" s="3">
        <f t="shared" si="4"/>
        <v>35553923</v>
      </c>
      <c r="I36" s="3">
        <f t="shared" si="5"/>
        <v>6.04716190202815</v>
      </c>
      <c r="J36" s="3">
        <f t="shared" si="6"/>
        <v>1.79958905487481</v>
      </c>
      <c r="K36" s="3">
        <f t="shared" si="7"/>
        <v>0.147748754266308</v>
      </c>
      <c r="L36" s="3">
        <f t="shared" si="8"/>
        <v>4.52673756863008</v>
      </c>
      <c r="M36" s="3">
        <f t="shared" si="9"/>
        <v>8.07826089207271</v>
      </c>
      <c r="N36" s="3">
        <f t="shared" si="10"/>
        <v>0.198822145987759</v>
      </c>
      <c r="O36" s="3">
        <f t="shared" si="11"/>
        <v>6.08685837458519</v>
      </c>
      <c r="P36" s="3">
        <f t="shared" si="12"/>
        <v>5.60193477582745</v>
      </c>
      <c r="Q36" s="3">
        <f t="shared" si="13"/>
        <v>4.55645324626157</v>
      </c>
      <c r="R36" s="3">
        <f t="shared" si="14"/>
        <v>8.13129047305735</v>
      </c>
      <c r="S36" s="3" t="s">
        <v>30</v>
      </c>
    </row>
    <row r="37" s="3" customFormat="1" spans="1:19">
      <c r="A37" s="3" t="s">
        <v>906</v>
      </c>
      <c r="B37" s="3">
        <v>4</v>
      </c>
      <c r="C37" s="10">
        <f t="shared" si="0"/>
        <v>2.64814728995227e-5</v>
      </c>
      <c r="D37" s="3">
        <f t="shared" si="1"/>
        <v>4</v>
      </c>
      <c r="E37" s="3">
        <f t="shared" si="2"/>
        <v>151045</v>
      </c>
      <c r="F37" s="3">
        <v>193</v>
      </c>
      <c r="G37" s="3">
        <f t="shared" si="3"/>
        <v>189</v>
      </c>
      <c r="H37" s="3">
        <f t="shared" si="4"/>
        <v>35555564</v>
      </c>
      <c r="I37" s="3">
        <f t="shared" si="5"/>
        <v>4.9819504716787</v>
      </c>
      <c r="J37" s="3">
        <f t="shared" si="6"/>
        <v>1.60582147533708</v>
      </c>
      <c r="K37" s="3">
        <f t="shared" si="7"/>
        <v>0.505269882300088</v>
      </c>
      <c r="L37" s="3">
        <f t="shared" si="8"/>
        <v>1.85056779095022</v>
      </c>
      <c r="M37" s="3">
        <f t="shared" si="9"/>
        <v>13.4120082623481</v>
      </c>
      <c r="N37" s="3">
        <f t="shared" si="10"/>
        <v>0.0169210337010859</v>
      </c>
      <c r="O37" s="3">
        <f t="shared" si="11"/>
        <v>3.12190918907591</v>
      </c>
      <c r="P37" s="3">
        <f t="shared" si="12"/>
        <v>1.35676115011394</v>
      </c>
      <c r="Q37" s="3">
        <f t="shared" si="13"/>
        <v>1.15964713507654</v>
      </c>
      <c r="R37" s="3">
        <f t="shared" si="14"/>
        <v>8.40455401478084</v>
      </c>
      <c r="S37" s="3" t="s">
        <v>30</v>
      </c>
    </row>
    <row r="38" s="3" customFormat="1" spans="1:19">
      <c r="A38" s="3" t="s">
        <v>907</v>
      </c>
      <c r="B38" s="3">
        <v>19</v>
      </c>
      <c r="C38" s="10">
        <f t="shared" si="0"/>
        <v>0.000125786996272733</v>
      </c>
      <c r="D38" s="3">
        <f t="shared" si="1"/>
        <v>19</v>
      </c>
      <c r="E38" s="3">
        <f t="shared" si="2"/>
        <v>151030</v>
      </c>
      <c r="F38" s="3">
        <v>970</v>
      </c>
      <c r="G38" s="3">
        <f t="shared" si="3"/>
        <v>951</v>
      </c>
      <c r="H38" s="3">
        <f t="shared" si="4"/>
        <v>35554802</v>
      </c>
      <c r="I38" s="3">
        <f t="shared" si="5"/>
        <v>4.70335896803394</v>
      </c>
      <c r="J38" s="3">
        <f t="shared" si="6"/>
        <v>1.5482769275079</v>
      </c>
      <c r="K38" s="3">
        <f t="shared" si="7"/>
        <v>0.231710493903235</v>
      </c>
      <c r="L38" s="3">
        <f t="shared" si="8"/>
        <v>2.98656637948508</v>
      </c>
      <c r="M38" s="3">
        <f t="shared" si="9"/>
        <v>7.40702960233529</v>
      </c>
      <c r="N38" s="3">
        <f t="shared" si="10"/>
        <v>0.0803749100801578</v>
      </c>
      <c r="O38" s="3">
        <f t="shared" si="11"/>
        <v>5.07034516148026</v>
      </c>
      <c r="P38" s="3">
        <f t="shared" si="12"/>
        <v>4.29981612337263</v>
      </c>
      <c r="Q38" s="3">
        <f t="shared" si="13"/>
        <v>3.21959741847893</v>
      </c>
      <c r="R38" s="3">
        <f t="shared" si="14"/>
        <v>7.98497349668395</v>
      </c>
      <c r="S38" s="3" t="s">
        <v>30</v>
      </c>
    </row>
    <row r="39" s="3" customFormat="1" spans="1:19">
      <c r="A39" s="3" t="s">
        <v>879</v>
      </c>
      <c r="B39" s="3">
        <v>72</v>
      </c>
      <c r="C39" s="10">
        <f t="shared" si="0"/>
        <v>0.000476666512191408</v>
      </c>
      <c r="D39" s="3">
        <f t="shared" si="1"/>
        <v>72</v>
      </c>
      <c r="E39" s="3">
        <f t="shared" si="2"/>
        <v>150977</v>
      </c>
      <c r="F39" s="3">
        <v>3994</v>
      </c>
      <c r="G39" s="3">
        <f t="shared" si="3"/>
        <v>3922</v>
      </c>
      <c r="H39" s="3">
        <f t="shared" si="4"/>
        <v>35551831</v>
      </c>
      <c r="I39" s="3">
        <f t="shared" si="5"/>
        <v>4.32290895023279</v>
      </c>
      <c r="J39" s="3">
        <f t="shared" si="6"/>
        <v>1.46392854375488</v>
      </c>
      <c r="K39" s="3">
        <f t="shared" si="7"/>
        <v>0.118955926692865</v>
      </c>
      <c r="L39" s="3">
        <f t="shared" si="8"/>
        <v>3.42388176843616</v>
      </c>
      <c r="M39" s="3">
        <f t="shared" si="9"/>
        <v>5.45799856884025</v>
      </c>
      <c r="N39" s="3">
        <f t="shared" si="10"/>
        <v>0.304578606619545</v>
      </c>
      <c r="O39" s="3">
        <f t="shared" si="11"/>
        <v>6.49360380703597</v>
      </c>
      <c r="P39" s="3">
        <f t="shared" si="12"/>
        <v>6.10279862646239</v>
      </c>
      <c r="Q39" s="3">
        <f t="shared" si="13"/>
        <v>5.14314132967357</v>
      </c>
      <c r="R39" s="3">
        <f t="shared" si="14"/>
        <v>8.19866453201827</v>
      </c>
      <c r="S39" s="3" t="s">
        <v>30</v>
      </c>
    </row>
    <row r="40" s="3" customFormat="1" spans="1:19">
      <c r="A40" s="3" t="s">
        <v>877</v>
      </c>
      <c r="B40" s="3">
        <v>537</v>
      </c>
      <c r="C40" s="10">
        <f t="shared" si="0"/>
        <v>0.00355513773676092</v>
      </c>
      <c r="D40" s="3">
        <f t="shared" si="1"/>
        <v>537</v>
      </c>
      <c r="E40" s="3">
        <f t="shared" si="2"/>
        <v>150512</v>
      </c>
      <c r="F40" s="3">
        <v>30549</v>
      </c>
      <c r="G40" s="3">
        <f t="shared" si="3"/>
        <v>30012</v>
      </c>
      <c r="H40" s="3">
        <f t="shared" si="4"/>
        <v>35525741</v>
      </c>
      <c r="I40" s="3">
        <f t="shared" si="5"/>
        <v>4.22329449678086</v>
      </c>
      <c r="J40" s="3">
        <f t="shared" si="6"/>
        <v>1.44061550991173</v>
      </c>
      <c r="K40" s="3">
        <f t="shared" si="7"/>
        <v>0.0436140978970976</v>
      </c>
      <c r="L40" s="3">
        <f t="shared" si="8"/>
        <v>3.87727224995762</v>
      </c>
      <c r="M40" s="3">
        <f t="shared" si="9"/>
        <v>4.6001970603778</v>
      </c>
      <c r="N40" s="3">
        <f t="shared" si="10"/>
        <v>2.27164877437078</v>
      </c>
      <c r="O40" s="3">
        <f t="shared" si="11"/>
        <v>7.59937649493012</v>
      </c>
      <c r="P40" s="3">
        <f t="shared" si="12"/>
        <v>7.45687673901124</v>
      </c>
      <c r="Q40" s="3">
        <f t="shared" si="13"/>
        <v>6.97674567171006</v>
      </c>
      <c r="R40" s="3">
        <f t="shared" si="14"/>
        <v>8.27757321667443</v>
      </c>
      <c r="S40" s="3" t="s">
        <v>30</v>
      </c>
    </row>
    <row r="41" s="3" customFormat="1" spans="1:19">
      <c r="A41" s="3" t="s">
        <v>908</v>
      </c>
      <c r="B41" s="3">
        <v>25</v>
      </c>
      <c r="C41" s="10">
        <f t="shared" si="0"/>
        <v>0.000165509205622017</v>
      </c>
      <c r="D41" s="3">
        <f t="shared" si="1"/>
        <v>25</v>
      </c>
      <c r="E41" s="3">
        <f t="shared" si="2"/>
        <v>151024</v>
      </c>
      <c r="F41" s="3">
        <v>1442</v>
      </c>
      <c r="G41" s="3">
        <f t="shared" si="3"/>
        <v>1417</v>
      </c>
      <c r="H41" s="3">
        <f t="shared" si="4"/>
        <v>35554336</v>
      </c>
      <c r="I41" s="3">
        <f t="shared" si="5"/>
        <v>4.15352436096937</v>
      </c>
      <c r="J41" s="3">
        <f t="shared" si="6"/>
        <v>1.42395721744636</v>
      </c>
      <c r="K41" s="3">
        <f t="shared" si="7"/>
        <v>0.201773055416598</v>
      </c>
      <c r="L41" s="3">
        <f t="shared" si="8"/>
        <v>2.796817123043</v>
      </c>
      <c r="M41" s="3">
        <f t="shared" si="9"/>
        <v>6.1683563344305</v>
      </c>
      <c r="N41" s="3">
        <f t="shared" si="10"/>
        <v>0.105756460631787</v>
      </c>
      <c r="O41" s="3">
        <f t="shared" si="11"/>
        <v>5.39561555018804</v>
      </c>
      <c r="P41" s="3">
        <f t="shared" si="12"/>
        <v>4.72658644565909</v>
      </c>
      <c r="Q41" s="3">
        <f t="shared" si="13"/>
        <v>3.63319163405631</v>
      </c>
      <c r="R41" s="3">
        <f t="shared" si="14"/>
        <v>8.01297319209333</v>
      </c>
      <c r="S41" s="3" t="s">
        <v>30</v>
      </c>
    </row>
    <row r="42" s="3" customFormat="1" spans="1:19">
      <c r="A42" s="3" t="s">
        <v>909</v>
      </c>
      <c r="B42" s="3">
        <v>5</v>
      </c>
      <c r="C42" s="10">
        <f t="shared" si="0"/>
        <v>3.31018411244033e-5</v>
      </c>
      <c r="D42" s="3">
        <f t="shared" si="1"/>
        <v>5</v>
      </c>
      <c r="E42" s="3">
        <f t="shared" si="2"/>
        <v>151044</v>
      </c>
      <c r="F42" s="3">
        <v>380</v>
      </c>
      <c r="G42" s="3">
        <f t="shared" si="3"/>
        <v>375</v>
      </c>
      <c r="H42" s="3">
        <f t="shared" si="4"/>
        <v>35555378</v>
      </c>
      <c r="I42" s="3">
        <f t="shared" si="5"/>
        <v>3.13863315766708</v>
      </c>
      <c r="J42" s="3">
        <f t="shared" si="6"/>
        <v>1.14378740504354</v>
      </c>
      <c r="K42" s="3">
        <f t="shared" si="7"/>
        <v>0.450192531456471</v>
      </c>
      <c r="L42" s="3">
        <f t="shared" si="8"/>
        <v>1.29876010425919</v>
      </c>
      <c r="M42" s="3">
        <f t="shared" si="9"/>
        <v>7.58494048754775</v>
      </c>
      <c r="N42" s="3">
        <f t="shared" si="10"/>
        <v>0.0211512921263573</v>
      </c>
      <c r="O42" s="3">
        <f t="shared" si="11"/>
        <v>3.39965746056925</v>
      </c>
      <c r="P42" s="3">
        <f t="shared" si="12"/>
        <v>1.83747766618178</v>
      </c>
      <c r="Q42" s="3">
        <f t="shared" si="13"/>
        <v>1.40677143716162</v>
      </c>
      <c r="R42" s="3">
        <f t="shared" si="14"/>
        <v>8.21574176436475</v>
      </c>
      <c r="S42" s="3" t="s">
        <v>30</v>
      </c>
    </row>
    <row r="43" s="3" customFormat="1" spans="1:19">
      <c r="A43" s="3" t="s">
        <v>910</v>
      </c>
      <c r="B43" s="3">
        <v>5</v>
      </c>
      <c r="C43" s="10">
        <f t="shared" si="0"/>
        <v>3.31018411244033e-5</v>
      </c>
      <c r="D43" s="3">
        <f t="shared" si="1"/>
        <v>5</v>
      </c>
      <c r="E43" s="3">
        <f t="shared" si="2"/>
        <v>151044</v>
      </c>
      <c r="F43" s="3">
        <v>400</v>
      </c>
      <c r="G43" s="3">
        <f t="shared" si="3"/>
        <v>395</v>
      </c>
      <c r="H43" s="3">
        <f t="shared" si="4"/>
        <v>35555358</v>
      </c>
      <c r="I43" s="3">
        <f t="shared" si="5"/>
        <v>2.97971334700359</v>
      </c>
      <c r="J43" s="3">
        <f t="shared" si="6"/>
        <v>1.09182710360986</v>
      </c>
      <c r="K43" s="3">
        <f t="shared" si="7"/>
        <v>0.450042547190991</v>
      </c>
      <c r="L43" s="3">
        <f t="shared" si="8"/>
        <v>1.23336192249594</v>
      </c>
      <c r="M43" s="3">
        <f t="shared" si="9"/>
        <v>7.19877228927549</v>
      </c>
      <c r="N43" s="3">
        <f t="shared" si="10"/>
        <v>0.0211512921263573</v>
      </c>
      <c r="O43" s="3">
        <f t="shared" si="11"/>
        <v>3.39965746056925</v>
      </c>
      <c r="P43" s="3">
        <f t="shared" si="12"/>
        <v>1.83747766618178</v>
      </c>
      <c r="Q43" s="3">
        <f t="shared" si="13"/>
        <v>1.40718504537085</v>
      </c>
      <c r="R43" s="3">
        <f t="shared" si="14"/>
        <v>8.21332694461536</v>
      </c>
      <c r="S43" s="3" t="s">
        <v>30</v>
      </c>
    </row>
    <row r="44" s="3" customFormat="1" spans="1:19">
      <c r="A44" s="3" t="s">
        <v>911</v>
      </c>
      <c r="B44" s="3">
        <v>28</v>
      </c>
      <c r="C44" s="10">
        <f t="shared" si="0"/>
        <v>0.000185370310296659</v>
      </c>
      <c r="D44" s="3">
        <f t="shared" si="1"/>
        <v>28</v>
      </c>
      <c r="E44" s="3">
        <f t="shared" si="2"/>
        <v>151021</v>
      </c>
      <c r="F44" s="3">
        <v>2409</v>
      </c>
      <c r="G44" s="3">
        <f t="shared" si="3"/>
        <v>2381</v>
      </c>
      <c r="H44" s="3">
        <f t="shared" si="4"/>
        <v>35553372</v>
      </c>
      <c r="I44" s="3">
        <f t="shared" si="5"/>
        <v>2.76848446728697</v>
      </c>
      <c r="J44" s="3">
        <f t="shared" si="6"/>
        <v>1.01830004674933</v>
      </c>
      <c r="K44" s="3">
        <f t="shared" si="7"/>
        <v>0.190107672219859</v>
      </c>
      <c r="L44" s="3">
        <f t="shared" si="8"/>
        <v>1.90730072438918</v>
      </c>
      <c r="M44" s="3">
        <f t="shared" si="9"/>
        <v>4.01850958666406</v>
      </c>
      <c r="N44" s="3">
        <f t="shared" si="10"/>
        <v>0.118447235907601</v>
      </c>
      <c r="O44" s="3">
        <f t="shared" si="11"/>
        <v>5.52616759508186</v>
      </c>
      <c r="P44" s="3">
        <f t="shared" si="12"/>
        <v>4.89487589541574</v>
      </c>
      <c r="Q44" s="3">
        <f t="shared" si="13"/>
        <v>3.80716004793936</v>
      </c>
      <c r="R44" s="3">
        <f t="shared" si="14"/>
        <v>8.02134081688053</v>
      </c>
      <c r="S44" s="3" t="s">
        <v>30</v>
      </c>
    </row>
    <row r="45" s="3" customFormat="1" spans="1:19">
      <c r="A45" s="3" t="s">
        <v>912</v>
      </c>
      <c r="B45" s="3">
        <v>5</v>
      </c>
      <c r="C45" s="10">
        <f t="shared" si="0"/>
        <v>3.31018411244033e-5</v>
      </c>
      <c r="D45" s="3">
        <f t="shared" si="1"/>
        <v>5</v>
      </c>
      <c r="E45" s="3">
        <f t="shared" si="2"/>
        <v>151044</v>
      </c>
      <c r="F45" s="3">
        <v>473</v>
      </c>
      <c r="G45" s="3">
        <f t="shared" si="3"/>
        <v>468</v>
      </c>
      <c r="H45" s="3">
        <f t="shared" si="4"/>
        <v>35555285</v>
      </c>
      <c r="I45" s="3">
        <f t="shared" si="5"/>
        <v>2.51492383664963</v>
      </c>
      <c r="J45" s="3">
        <f t="shared" si="6"/>
        <v>0.922242519454824</v>
      </c>
      <c r="K45" s="3">
        <f t="shared" si="7"/>
        <v>0.449603604132957</v>
      </c>
      <c r="L45" s="3">
        <f t="shared" si="8"/>
        <v>1.04187237534442</v>
      </c>
      <c r="M45" s="3">
        <f t="shared" si="9"/>
        <v>6.07064939413294</v>
      </c>
      <c r="N45" s="3">
        <f t="shared" si="10"/>
        <v>0.0211512921263573</v>
      </c>
      <c r="O45" s="3">
        <f t="shared" si="11"/>
        <v>3.39965746056925</v>
      </c>
      <c r="P45" s="3">
        <f t="shared" si="12"/>
        <v>1.83747766618178</v>
      </c>
      <c r="Q45" s="3">
        <f t="shared" si="13"/>
        <v>1.40839620754453</v>
      </c>
      <c r="R45" s="3">
        <f t="shared" si="14"/>
        <v>8.20626382497463</v>
      </c>
      <c r="S45" s="3" t="s">
        <v>30</v>
      </c>
    </row>
    <row r="46" s="3" customFormat="1" spans="1:19">
      <c r="A46" s="3" t="s">
        <v>892</v>
      </c>
      <c r="B46" s="3">
        <v>86</v>
      </c>
      <c r="C46" s="10">
        <f t="shared" si="0"/>
        <v>0.000569351667339737</v>
      </c>
      <c r="D46" s="3">
        <f t="shared" si="1"/>
        <v>86</v>
      </c>
      <c r="E46" s="3">
        <f t="shared" si="2"/>
        <v>150963</v>
      </c>
      <c r="F46" s="3">
        <v>8460</v>
      </c>
      <c r="G46" s="3">
        <f t="shared" si="3"/>
        <v>8374</v>
      </c>
      <c r="H46" s="3">
        <f t="shared" si="4"/>
        <v>35547379</v>
      </c>
      <c r="I46" s="3">
        <f t="shared" si="5"/>
        <v>2.41825760126239</v>
      </c>
      <c r="J46" s="3">
        <f t="shared" si="6"/>
        <v>0.883047281366137</v>
      </c>
      <c r="K46" s="3">
        <f t="shared" si="7"/>
        <v>0.108415757580498</v>
      </c>
      <c r="L46" s="3">
        <f t="shared" si="8"/>
        <v>1.95531713272312</v>
      </c>
      <c r="M46" s="3">
        <f t="shared" si="9"/>
        <v>2.99080375668729</v>
      </c>
      <c r="N46" s="3">
        <f t="shared" si="10"/>
        <v>0.363802224573346</v>
      </c>
      <c r="O46" s="3">
        <f t="shared" si="11"/>
        <v>6.64585529056262</v>
      </c>
      <c r="P46" s="3">
        <f t="shared" si="12"/>
        <v>6.28855106542393</v>
      </c>
      <c r="Q46" s="3">
        <f t="shared" si="13"/>
        <v>5.37360234263385</v>
      </c>
      <c r="R46" s="3">
        <f t="shared" si="14"/>
        <v>8.21932657589447</v>
      </c>
      <c r="S46" s="3" t="s">
        <v>30</v>
      </c>
    </row>
    <row r="47" s="3" customFormat="1" spans="1:19">
      <c r="A47" s="3" t="s">
        <v>913</v>
      </c>
      <c r="B47" s="3">
        <v>515</v>
      </c>
      <c r="C47" s="10">
        <f t="shared" si="0"/>
        <v>0.00340948963581354</v>
      </c>
      <c r="D47" s="3">
        <f t="shared" si="1"/>
        <v>515</v>
      </c>
      <c r="E47" s="3">
        <f t="shared" si="2"/>
        <v>150534</v>
      </c>
      <c r="F47" s="3">
        <v>51359</v>
      </c>
      <c r="G47" s="3">
        <f t="shared" si="3"/>
        <v>50844</v>
      </c>
      <c r="H47" s="3">
        <f t="shared" si="4"/>
        <v>35504909</v>
      </c>
      <c r="I47" s="3">
        <f t="shared" si="5"/>
        <v>2.38902844647868</v>
      </c>
      <c r="J47" s="3">
        <f t="shared" si="6"/>
        <v>0.87088677554724</v>
      </c>
      <c r="K47" s="3">
        <f t="shared" si="7"/>
        <v>0.044363123870509</v>
      </c>
      <c r="L47" s="3">
        <f t="shared" si="8"/>
        <v>2.190073385792</v>
      </c>
      <c r="M47" s="3">
        <f t="shared" si="9"/>
        <v>2.60605738378961</v>
      </c>
      <c r="N47" s="3">
        <f t="shared" si="10"/>
        <v>2.1785830890148</v>
      </c>
      <c r="O47" s="3">
        <f t="shared" si="11"/>
        <v>7.588358568557</v>
      </c>
      <c r="P47" s="3">
        <f t="shared" si="12"/>
        <v>7.44284285460654</v>
      </c>
      <c r="Q47" s="3">
        <f t="shared" si="13"/>
        <v>6.95641032124967</v>
      </c>
      <c r="R47" s="3">
        <f t="shared" si="14"/>
        <v>8.27771553226148</v>
      </c>
      <c r="S47" s="3" t="s">
        <v>30</v>
      </c>
    </row>
    <row r="48" s="3" customFormat="1" spans="1:19">
      <c r="A48" s="3" t="s">
        <v>914</v>
      </c>
      <c r="B48" s="3">
        <v>25</v>
      </c>
      <c r="C48" s="10">
        <f t="shared" si="0"/>
        <v>0.000165509205622017</v>
      </c>
      <c r="D48" s="3">
        <f t="shared" si="1"/>
        <v>25</v>
      </c>
      <c r="E48" s="3">
        <f t="shared" si="2"/>
        <v>151024</v>
      </c>
      <c r="F48" s="3">
        <v>2638</v>
      </c>
      <c r="G48" s="3">
        <f t="shared" si="3"/>
        <v>2613</v>
      </c>
      <c r="H48" s="3">
        <f t="shared" si="4"/>
        <v>35553140</v>
      </c>
      <c r="I48" s="3">
        <f t="shared" si="5"/>
        <v>2.25233296506539</v>
      </c>
      <c r="J48" s="3">
        <f t="shared" si="6"/>
        <v>0.811966552396833</v>
      </c>
      <c r="K48" s="3">
        <f t="shared" si="7"/>
        <v>0.200971021459036</v>
      </c>
      <c r="L48" s="3">
        <f t="shared" si="8"/>
        <v>1.51901690158701</v>
      </c>
      <c r="M48" s="3">
        <f t="shared" si="9"/>
        <v>3.33966250159572</v>
      </c>
      <c r="N48" s="3">
        <f t="shared" si="10"/>
        <v>0.105756460631787</v>
      </c>
      <c r="O48" s="3">
        <f t="shared" si="11"/>
        <v>5.39561555018804</v>
      </c>
      <c r="P48" s="3">
        <f t="shared" si="12"/>
        <v>4.72658644565909</v>
      </c>
      <c r="Q48" s="3">
        <f t="shared" si="13"/>
        <v>3.63890745388232</v>
      </c>
      <c r="R48" s="3">
        <f t="shared" si="14"/>
        <v>8.00038680136559</v>
      </c>
      <c r="S48" s="3" t="s">
        <v>30</v>
      </c>
    </row>
    <row r="49" s="3" customFormat="1" spans="1:19">
      <c r="A49" s="3" t="s">
        <v>915</v>
      </c>
      <c r="B49" s="3">
        <v>32</v>
      </c>
      <c r="C49" s="10">
        <f t="shared" si="0"/>
        <v>0.000211851783196181</v>
      </c>
      <c r="D49" s="3">
        <f t="shared" si="1"/>
        <v>32</v>
      </c>
      <c r="E49" s="3">
        <f t="shared" si="2"/>
        <v>151017</v>
      </c>
      <c r="F49" s="3">
        <v>3483</v>
      </c>
      <c r="G49" s="3">
        <f t="shared" si="3"/>
        <v>3451</v>
      </c>
      <c r="H49" s="3">
        <f t="shared" si="4"/>
        <v>35552302</v>
      </c>
      <c r="I49" s="3">
        <f t="shared" si="5"/>
        <v>2.18296567450988</v>
      </c>
      <c r="J49" s="3">
        <f t="shared" si="6"/>
        <v>0.780684353445045</v>
      </c>
      <c r="K49" s="3">
        <f t="shared" si="7"/>
        <v>0.177613121642177</v>
      </c>
      <c r="L49" s="3">
        <f t="shared" si="8"/>
        <v>1.54120200549784</v>
      </c>
      <c r="M49" s="3">
        <f t="shared" si="9"/>
        <v>3.09196271422517</v>
      </c>
      <c r="N49" s="3">
        <f t="shared" si="10"/>
        <v>0.135368269608687</v>
      </c>
      <c r="O49" s="3">
        <f t="shared" si="11"/>
        <v>5.67670286448266</v>
      </c>
      <c r="P49" s="3">
        <f t="shared" si="12"/>
        <v>5.0870500115024</v>
      </c>
      <c r="Q49" s="3">
        <f t="shared" si="13"/>
        <v>4.00782565732296</v>
      </c>
      <c r="R49" s="3">
        <f t="shared" si="14"/>
        <v>8.04050828726677</v>
      </c>
      <c r="S49" s="3" t="s">
        <v>30</v>
      </c>
    </row>
    <row r="50" s="3" customFormat="1" spans="1:19">
      <c r="A50" s="3" t="s">
        <v>887</v>
      </c>
      <c r="B50" s="3">
        <v>42</v>
      </c>
      <c r="C50" s="10">
        <f t="shared" si="0"/>
        <v>0.000278055465444988</v>
      </c>
      <c r="D50" s="3">
        <f t="shared" si="1"/>
        <v>42</v>
      </c>
      <c r="E50" s="3">
        <f t="shared" si="2"/>
        <v>151007</v>
      </c>
      <c r="F50" s="3">
        <v>4590</v>
      </c>
      <c r="G50" s="3">
        <f t="shared" si="3"/>
        <v>4548</v>
      </c>
      <c r="H50" s="3">
        <f t="shared" si="4"/>
        <v>35551205</v>
      </c>
      <c r="I50" s="3">
        <f t="shared" si="5"/>
        <v>2.174132861408</v>
      </c>
      <c r="J50" s="3">
        <f t="shared" si="6"/>
        <v>0.776629900634775</v>
      </c>
      <c r="K50" s="3">
        <f t="shared" si="7"/>
        <v>0.155035644341827</v>
      </c>
      <c r="L50" s="3">
        <f t="shared" si="8"/>
        <v>1.6044163373852</v>
      </c>
      <c r="M50" s="3">
        <f t="shared" si="9"/>
        <v>2.94615156235429</v>
      </c>
      <c r="N50" s="3">
        <f t="shared" si="10"/>
        <v>0.177670853861402</v>
      </c>
      <c r="O50" s="3">
        <f t="shared" si="11"/>
        <v>5.97073430752016</v>
      </c>
      <c r="P50" s="3">
        <f t="shared" si="12"/>
        <v>5.45731892086822</v>
      </c>
      <c r="Q50" s="3">
        <f t="shared" si="13"/>
        <v>4.40614455501482</v>
      </c>
      <c r="R50" s="3">
        <f t="shared" si="14"/>
        <v>8.09089845461921</v>
      </c>
      <c r="S50" s="3" t="s">
        <v>30</v>
      </c>
    </row>
    <row r="51" s="3" customFormat="1" spans="1:19">
      <c r="A51" s="3" t="s">
        <v>916</v>
      </c>
      <c r="B51" s="3">
        <v>76</v>
      </c>
      <c r="C51" s="10">
        <f t="shared" si="0"/>
        <v>0.000503147985090931</v>
      </c>
      <c r="D51" s="3">
        <f t="shared" si="1"/>
        <v>76</v>
      </c>
      <c r="E51" s="3">
        <f t="shared" si="2"/>
        <v>150973</v>
      </c>
      <c r="F51" s="3">
        <v>9225</v>
      </c>
      <c r="G51" s="3">
        <f t="shared" si="3"/>
        <v>9149</v>
      </c>
      <c r="H51" s="3">
        <f t="shared" si="4"/>
        <v>35546604</v>
      </c>
      <c r="I51" s="3">
        <f t="shared" si="5"/>
        <v>1.955864642357</v>
      </c>
      <c r="J51" s="3">
        <f t="shared" si="6"/>
        <v>0.67083236796913</v>
      </c>
      <c r="K51" s="3">
        <f t="shared" si="7"/>
        <v>0.115212187431989</v>
      </c>
      <c r="L51" s="3">
        <f t="shared" si="8"/>
        <v>1.56051591386311</v>
      </c>
      <c r="M51" s="3">
        <f t="shared" si="9"/>
        <v>2.45137294995752</v>
      </c>
      <c r="N51" s="3">
        <f t="shared" si="10"/>
        <v>0.321499640320631</v>
      </c>
      <c r="O51" s="3">
        <f t="shared" si="11"/>
        <v>6.54105599406353</v>
      </c>
      <c r="P51" s="3">
        <f t="shared" si="12"/>
        <v>6.16077002465602</v>
      </c>
      <c r="Q51" s="3">
        <f t="shared" si="13"/>
        <v>5.21887954368095</v>
      </c>
      <c r="R51" s="3">
        <f t="shared" si="14"/>
        <v>8.19819908839996</v>
      </c>
      <c r="S51" s="3" t="s">
        <v>30</v>
      </c>
    </row>
    <row r="52" s="3" customFormat="1" spans="1:19">
      <c r="A52" s="3" t="s">
        <v>917</v>
      </c>
      <c r="B52" s="3">
        <v>22</v>
      </c>
      <c r="C52" s="10">
        <f t="shared" si="0"/>
        <v>0.000145648100947375</v>
      </c>
      <c r="D52" s="3">
        <f t="shared" si="1"/>
        <v>22</v>
      </c>
      <c r="E52" s="3">
        <f t="shared" si="2"/>
        <v>151027</v>
      </c>
      <c r="F52" s="3">
        <v>2673</v>
      </c>
      <c r="G52" s="3">
        <f t="shared" si="3"/>
        <v>2651</v>
      </c>
      <c r="H52" s="3">
        <f t="shared" si="4"/>
        <v>35553102</v>
      </c>
      <c r="I52" s="3">
        <f t="shared" si="5"/>
        <v>1.9536009430536</v>
      </c>
      <c r="J52" s="3">
        <f t="shared" si="6"/>
        <v>0.669674307100231</v>
      </c>
      <c r="K52" s="3">
        <f t="shared" si="7"/>
        <v>0.214099068328068</v>
      </c>
      <c r="L52" s="3">
        <f t="shared" si="8"/>
        <v>1.28407694974143</v>
      </c>
      <c r="M52" s="3">
        <f t="shared" si="9"/>
        <v>2.97221801658261</v>
      </c>
      <c r="N52" s="3">
        <f t="shared" si="10"/>
        <v>0.0930656853559722</v>
      </c>
      <c r="O52" s="3">
        <f t="shared" si="11"/>
        <v>5.24558929101691</v>
      </c>
      <c r="P52" s="3">
        <f t="shared" si="12"/>
        <v>4.5311487826085</v>
      </c>
      <c r="Q52" s="3">
        <f t="shared" si="13"/>
        <v>3.44785884771171</v>
      </c>
      <c r="R52" s="3">
        <f t="shared" si="14"/>
        <v>7.98066516797618</v>
      </c>
      <c r="S52" s="3" t="s">
        <v>30</v>
      </c>
    </row>
    <row r="53" s="3" customFormat="1" spans="1:19">
      <c r="A53" s="3" t="s">
        <v>893</v>
      </c>
      <c r="B53" s="3">
        <v>911</v>
      </c>
      <c r="C53" s="10">
        <f t="shared" si="0"/>
        <v>0.00603115545286629</v>
      </c>
      <c r="D53" s="3">
        <f t="shared" si="1"/>
        <v>911</v>
      </c>
      <c r="E53" s="3">
        <f t="shared" si="2"/>
        <v>150138</v>
      </c>
      <c r="F53" s="3">
        <v>116960</v>
      </c>
      <c r="G53" s="3">
        <f t="shared" si="3"/>
        <v>116049</v>
      </c>
      <c r="H53" s="3">
        <f t="shared" si="4"/>
        <v>35439704</v>
      </c>
      <c r="I53" s="3">
        <f t="shared" si="5"/>
        <v>1.8530043298189</v>
      </c>
      <c r="J53" s="3">
        <f t="shared" si="6"/>
        <v>0.616808283953972</v>
      </c>
      <c r="K53" s="3">
        <f t="shared" si="7"/>
        <v>0.0333616643235848</v>
      </c>
      <c r="L53" s="3">
        <f t="shared" si="8"/>
        <v>1.73571498199361</v>
      </c>
      <c r="M53" s="3">
        <f t="shared" si="9"/>
        <v>1.97821939773993</v>
      </c>
      <c r="N53" s="3">
        <f t="shared" si="10"/>
        <v>3.8537654254223</v>
      </c>
      <c r="O53" s="3">
        <f t="shared" si="11"/>
        <v>7.70983516673915</v>
      </c>
      <c r="P53" s="3">
        <f t="shared" si="12"/>
        <v>7.60045860382097</v>
      </c>
      <c r="Q53" s="3">
        <f t="shared" si="13"/>
        <v>7.22182684209822</v>
      </c>
      <c r="R53" s="3">
        <f t="shared" si="14"/>
        <v>8.2308202062925</v>
      </c>
      <c r="S53" s="3" t="s">
        <v>30</v>
      </c>
    </row>
    <row r="54" s="3" customFormat="1" spans="1:19">
      <c r="A54" s="3" t="s">
        <v>918</v>
      </c>
      <c r="B54" s="3">
        <v>17</v>
      </c>
      <c r="C54" s="10">
        <f t="shared" si="0"/>
        <v>0.000112546259822971</v>
      </c>
      <c r="D54" s="3">
        <f t="shared" si="1"/>
        <v>17</v>
      </c>
      <c r="E54" s="3">
        <f t="shared" si="2"/>
        <v>151032</v>
      </c>
      <c r="F54" s="3">
        <v>2357</v>
      </c>
      <c r="G54" s="3">
        <f t="shared" si="3"/>
        <v>2340</v>
      </c>
      <c r="H54" s="3">
        <f t="shared" si="4"/>
        <v>35553413</v>
      </c>
      <c r="I54" s="3">
        <f t="shared" si="5"/>
        <v>1.71019403880221</v>
      </c>
      <c r="J54" s="3">
        <f t="shared" si="6"/>
        <v>0.536606837060748</v>
      </c>
      <c r="K54" s="3">
        <f t="shared" si="7"/>
        <v>0.243428694034242</v>
      </c>
      <c r="L54" s="3">
        <f t="shared" si="8"/>
        <v>1.06129153613228</v>
      </c>
      <c r="M54" s="3">
        <f t="shared" si="9"/>
        <v>2.75585317585165</v>
      </c>
      <c r="N54" s="3">
        <f t="shared" si="10"/>
        <v>0.0719143932296149</v>
      </c>
      <c r="O54" s="3">
        <f t="shared" si="11"/>
        <v>4.93541189788111</v>
      </c>
      <c r="P54" s="3">
        <f t="shared" si="12"/>
        <v>4.11924150464991</v>
      </c>
      <c r="Q54" s="3">
        <f t="shared" si="13"/>
        <v>3.06275823427399</v>
      </c>
      <c r="R54" s="3">
        <f t="shared" si="14"/>
        <v>7.9530569305678</v>
      </c>
      <c r="S54" s="3" t="s">
        <v>30</v>
      </c>
    </row>
    <row r="55" s="3" customFormat="1" spans="1:19">
      <c r="A55" s="3" t="s">
        <v>894</v>
      </c>
      <c r="B55" s="3">
        <v>598</v>
      </c>
      <c r="C55" s="10">
        <f t="shared" si="0"/>
        <v>0.00395898019847864</v>
      </c>
      <c r="D55" s="3">
        <f t="shared" si="1"/>
        <v>598</v>
      </c>
      <c r="E55" s="3">
        <f t="shared" si="2"/>
        <v>150451</v>
      </c>
      <c r="F55" s="3">
        <v>84355</v>
      </c>
      <c r="G55" s="3">
        <f t="shared" si="3"/>
        <v>83757</v>
      </c>
      <c r="H55" s="3">
        <f t="shared" si="4"/>
        <v>35471996</v>
      </c>
      <c r="I55" s="3">
        <f t="shared" si="5"/>
        <v>1.68333525293712</v>
      </c>
      <c r="J55" s="3">
        <f t="shared" si="6"/>
        <v>0.520777094977191</v>
      </c>
      <c r="K55" s="3">
        <f t="shared" si="7"/>
        <v>0.0411200070140132</v>
      </c>
      <c r="L55" s="3">
        <f t="shared" si="8"/>
        <v>1.55298965249358</v>
      </c>
      <c r="M55" s="3">
        <f t="shared" si="9"/>
        <v>1.82462102643828</v>
      </c>
      <c r="N55" s="3">
        <f t="shared" si="10"/>
        <v>2.52969453831234</v>
      </c>
      <c r="O55" s="3">
        <f t="shared" si="11"/>
        <v>7.62603509218154</v>
      </c>
      <c r="P55" s="3">
        <f t="shared" si="12"/>
        <v>7.49100784282161</v>
      </c>
      <c r="Q55" s="3">
        <f t="shared" si="13"/>
        <v>7.03552876175243</v>
      </c>
      <c r="R55" s="3">
        <f t="shared" si="14"/>
        <v>8.26610382766718</v>
      </c>
      <c r="S55" s="3" t="s">
        <v>30</v>
      </c>
    </row>
    <row r="56" s="3" customFormat="1" spans="1:19">
      <c r="A56" s="3" t="s">
        <v>919</v>
      </c>
      <c r="B56" s="3">
        <v>121</v>
      </c>
      <c r="C56" s="10">
        <f t="shared" si="0"/>
        <v>0.000801064555210561</v>
      </c>
      <c r="D56" s="3">
        <f t="shared" si="1"/>
        <v>121</v>
      </c>
      <c r="E56" s="3">
        <f t="shared" si="2"/>
        <v>150928</v>
      </c>
      <c r="F56" s="3">
        <v>17294</v>
      </c>
      <c r="G56" s="3">
        <f t="shared" si="3"/>
        <v>17173</v>
      </c>
      <c r="H56" s="3">
        <f t="shared" si="4"/>
        <v>35538580</v>
      </c>
      <c r="I56" s="3">
        <f t="shared" si="5"/>
        <v>1.65908812249307</v>
      </c>
      <c r="J56" s="3">
        <f t="shared" si="6"/>
        <v>0.506268127635499</v>
      </c>
      <c r="K56" s="3">
        <f t="shared" si="7"/>
        <v>0.09126525937121</v>
      </c>
      <c r="L56" s="3">
        <f t="shared" si="8"/>
        <v>1.3873399647534</v>
      </c>
      <c r="M56" s="3">
        <f t="shared" si="9"/>
        <v>1.98406552692861</v>
      </c>
      <c r="N56" s="3">
        <f t="shared" si="10"/>
        <v>0.511861269457847</v>
      </c>
      <c r="O56" s="3">
        <f t="shared" si="11"/>
        <v>6.90780099972473</v>
      </c>
      <c r="P56" s="3">
        <f t="shared" si="12"/>
        <v>6.60692555639156</v>
      </c>
      <c r="Q56" s="3">
        <f t="shared" si="13"/>
        <v>5.77634681699774</v>
      </c>
      <c r="R56" s="3">
        <f t="shared" si="14"/>
        <v>8.26088116997782</v>
      </c>
      <c r="S56" s="3" t="s">
        <v>30</v>
      </c>
    </row>
    <row r="57" s="3" customFormat="1" spans="1:19">
      <c r="A57" s="3" t="s">
        <v>898</v>
      </c>
      <c r="B57" s="3">
        <v>638</v>
      </c>
      <c r="C57" s="10">
        <f t="shared" si="0"/>
        <v>0.00422379492747387</v>
      </c>
      <c r="D57" s="3">
        <f t="shared" si="1"/>
        <v>638</v>
      </c>
      <c r="E57" s="3">
        <f t="shared" si="2"/>
        <v>150411</v>
      </c>
      <c r="F57" s="3">
        <v>94915</v>
      </c>
      <c r="G57" s="3">
        <f t="shared" si="3"/>
        <v>94277</v>
      </c>
      <c r="H57" s="3">
        <f t="shared" si="4"/>
        <v>35461476</v>
      </c>
      <c r="I57" s="3">
        <f t="shared" si="5"/>
        <v>1.59548282639116</v>
      </c>
      <c r="J57" s="3">
        <f t="shared" si="6"/>
        <v>0.467176402899577</v>
      </c>
      <c r="K57" s="3">
        <f t="shared" si="7"/>
        <v>0.0398080621181913</v>
      </c>
      <c r="L57" s="3">
        <f t="shared" si="8"/>
        <v>1.47572973220235</v>
      </c>
      <c r="M57" s="3">
        <f t="shared" si="9"/>
        <v>1.72495369156124</v>
      </c>
      <c r="N57" s="3">
        <f t="shared" si="10"/>
        <v>2.69890487532319</v>
      </c>
      <c r="O57" s="3">
        <f t="shared" si="11"/>
        <v>7.6409647175117</v>
      </c>
      <c r="P57" s="3">
        <f t="shared" si="12"/>
        <v>7.51024366876999</v>
      </c>
      <c r="Q57" s="3">
        <f t="shared" si="13"/>
        <v>7.06745232842552</v>
      </c>
      <c r="R57" s="3">
        <f t="shared" si="14"/>
        <v>8.26101671452879</v>
      </c>
      <c r="S57" s="3" t="s">
        <v>30</v>
      </c>
    </row>
    <row r="58" s="3" customFormat="1" spans="1:19">
      <c r="A58" s="3" t="s">
        <v>920</v>
      </c>
      <c r="B58" s="3">
        <v>20</v>
      </c>
      <c r="C58" s="10">
        <f t="shared" si="0"/>
        <v>0.000132407364497613</v>
      </c>
      <c r="D58" s="3">
        <f t="shared" si="1"/>
        <v>20</v>
      </c>
      <c r="E58" s="3">
        <f t="shared" si="2"/>
        <v>151029</v>
      </c>
      <c r="F58" s="3">
        <v>2976</v>
      </c>
      <c r="G58" s="3">
        <f t="shared" si="3"/>
        <v>2956</v>
      </c>
      <c r="H58" s="3">
        <f t="shared" si="4"/>
        <v>35552797</v>
      </c>
      <c r="I58" s="3">
        <f t="shared" si="5"/>
        <v>1.5927183813133</v>
      </c>
      <c r="J58" s="3">
        <f t="shared" si="6"/>
        <v>0.465442230185521</v>
      </c>
      <c r="K58" s="3">
        <f t="shared" si="7"/>
        <v>0.224376791057682</v>
      </c>
      <c r="L58" s="3">
        <f t="shared" si="8"/>
        <v>1.02599586826927</v>
      </c>
      <c r="M58" s="3">
        <f t="shared" si="9"/>
        <v>2.47247763916678</v>
      </c>
      <c r="N58" s="3">
        <f t="shared" si="10"/>
        <v>0.0846051685054293</v>
      </c>
      <c r="O58" s="3">
        <f t="shared" si="11"/>
        <v>5.13201751541076</v>
      </c>
      <c r="P58" s="3">
        <f t="shared" si="12"/>
        <v>4.3816218284729</v>
      </c>
      <c r="Q58" s="3">
        <f t="shared" si="13"/>
        <v>3.30593834319615</v>
      </c>
      <c r="R58" s="3">
        <f t="shared" si="14"/>
        <v>7.9667558932814</v>
      </c>
      <c r="S58" s="3" t="s">
        <v>30</v>
      </c>
    </row>
    <row r="59" s="3" customFormat="1" spans="1:19">
      <c r="A59" s="3" t="s">
        <v>899</v>
      </c>
      <c r="B59" s="3">
        <v>1297</v>
      </c>
      <c r="C59" s="10">
        <f t="shared" si="0"/>
        <v>0.00858661758767023</v>
      </c>
      <c r="D59" s="3">
        <f t="shared" si="1"/>
        <v>1297</v>
      </c>
      <c r="E59" s="3">
        <f t="shared" si="2"/>
        <v>149752</v>
      </c>
      <c r="F59" s="3">
        <v>215706</v>
      </c>
      <c r="G59" s="3">
        <f t="shared" si="3"/>
        <v>214409</v>
      </c>
      <c r="H59" s="3">
        <f t="shared" si="4"/>
        <v>35341344</v>
      </c>
      <c r="I59" s="3">
        <f t="shared" si="5"/>
        <v>1.42760281235289</v>
      </c>
      <c r="J59" s="3">
        <f t="shared" si="6"/>
        <v>0.355996682618543</v>
      </c>
      <c r="K59" s="3">
        <f t="shared" si="7"/>
        <v>0.0279710566312054</v>
      </c>
      <c r="L59" s="3">
        <f t="shared" si="8"/>
        <v>1.35144367725844</v>
      </c>
      <c r="M59" s="3">
        <f t="shared" si="9"/>
        <v>1.50805381247727</v>
      </c>
      <c r="N59" s="3">
        <f t="shared" si="10"/>
        <v>5.48664517757709</v>
      </c>
      <c r="O59" s="3">
        <f t="shared" si="11"/>
        <v>7.75977105755097</v>
      </c>
      <c r="P59" s="3">
        <f t="shared" si="12"/>
        <v>7.66811460009294</v>
      </c>
      <c r="Q59" s="3">
        <f t="shared" si="13"/>
        <v>7.3458061597794</v>
      </c>
      <c r="R59" s="3">
        <f t="shared" si="14"/>
        <v>8.19706449583389</v>
      </c>
      <c r="S59" s="3" t="s">
        <v>30</v>
      </c>
    </row>
    <row r="60" s="3" customFormat="1" spans="1:19">
      <c r="A60" s="3" t="s">
        <v>878</v>
      </c>
      <c r="B60" s="3">
        <v>2643</v>
      </c>
      <c r="C60" s="10">
        <f t="shared" si="0"/>
        <v>0.0174976332183596</v>
      </c>
      <c r="D60" s="3">
        <f t="shared" si="1"/>
        <v>2643</v>
      </c>
      <c r="E60" s="3">
        <f t="shared" si="2"/>
        <v>148406</v>
      </c>
      <c r="F60" s="3">
        <v>509619</v>
      </c>
      <c r="G60" s="3">
        <f t="shared" si="3"/>
        <v>506976</v>
      </c>
      <c r="H60" s="3">
        <f t="shared" si="4"/>
        <v>35048777</v>
      </c>
      <c r="I60" s="3">
        <f t="shared" si="5"/>
        <v>1.23120726970115</v>
      </c>
      <c r="J60" s="3">
        <f t="shared" si="6"/>
        <v>0.20799520809069</v>
      </c>
      <c r="K60" s="3">
        <f t="shared" si="7"/>
        <v>0.0196747861554252</v>
      </c>
      <c r="L60" s="3">
        <f t="shared" si="8"/>
        <v>1.18463253236467</v>
      </c>
      <c r="M60" s="3">
        <f t="shared" si="9"/>
        <v>1.27961312858689</v>
      </c>
      <c r="N60" s="3">
        <f t="shared" si="10"/>
        <v>11.1805730179925</v>
      </c>
      <c r="O60" s="3">
        <f t="shared" si="11"/>
        <v>7.82219446573985</v>
      </c>
      <c r="P60" s="3">
        <f t="shared" si="12"/>
        <v>7.75799611969633</v>
      </c>
      <c r="Q60" s="3">
        <f t="shared" si="13"/>
        <v>7.52629249894499</v>
      </c>
      <c r="R60" s="3">
        <f t="shared" si="14"/>
        <v>8.12973004549425</v>
      </c>
      <c r="S60" s="3" t="s">
        <v>30</v>
      </c>
    </row>
    <row r="61" s="3" customFormat="1" spans="1:19">
      <c r="A61" s="3" t="s">
        <v>921</v>
      </c>
      <c r="B61" s="3">
        <v>294</v>
      </c>
      <c r="C61" s="10">
        <f t="shared" si="0"/>
        <v>0.00194638825811492</v>
      </c>
      <c r="D61" s="3">
        <f t="shared" si="1"/>
        <v>294</v>
      </c>
      <c r="E61" s="3">
        <f t="shared" si="2"/>
        <v>150755</v>
      </c>
      <c r="F61" s="3">
        <v>58201</v>
      </c>
      <c r="G61" s="3">
        <f t="shared" si="3"/>
        <v>57907</v>
      </c>
      <c r="H61" s="3">
        <f t="shared" si="4"/>
        <v>35497846</v>
      </c>
      <c r="I61" s="3">
        <f t="shared" si="5"/>
        <v>1.19549163162726</v>
      </c>
      <c r="J61" s="3">
        <f t="shared" si="6"/>
        <v>0.178557507998192</v>
      </c>
      <c r="K61" s="3">
        <f t="shared" si="7"/>
        <v>0.0585259862238345</v>
      </c>
      <c r="L61" s="3">
        <f t="shared" si="8"/>
        <v>1.06592884608152</v>
      </c>
      <c r="M61" s="3">
        <f t="shared" si="9"/>
        <v>1.3408026685315</v>
      </c>
      <c r="N61" s="3">
        <f t="shared" si="10"/>
        <v>1.24369597702981</v>
      </c>
      <c r="O61" s="3">
        <f t="shared" si="11"/>
        <v>7.39997530359316</v>
      </c>
      <c r="P61" s="3">
        <f t="shared" si="12"/>
        <v>7.20728311036715</v>
      </c>
      <c r="Q61" s="3">
        <f t="shared" si="13"/>
        <v>6.5979944381996</v>
      </c>
      <c r="R61" s="3">
        <f t="shared" si="14"/>
        <v>8.29943629184553</v>
      </c>
      <c r="S61" s="3" t="s">
        <v>30</v>
      </c>
    </row>
    <row r="62" s="3" customFormat="1" spans="1:19">
      <c r="A62" s="3" t="s">
        <v>922</v>
      </c>
      <c r="B62" s="3">
        <v>282</v>
      </c>
      <c r="C62" s="10">
        <f t="shared" si="0"/>
        <v>0.00186694383941635</v>
      </c>
      <c r="D62" s="3">
        <f t="shared" si="1"/>
        <v>282</v>
      </c>
      <c r="E62" s="3">
        <f t="shared" si="2"/>
        <v>150767</v>
      </c>
      <c r="F62" s="3">
        <v>56777</v>
      </c>
      <c r="G62" s="3">
        <f t="shared" si="3"/>
        <v>56495</v>
      </c>
      <c r="H62" s="3">
        <f t="shared" si="4"/>
        <v>35499258</v>
      </c>
      <c r="I62" s="3">
        <f t="shared" si="5"/>
        <v>1.17530904307449</v>
      </c>
      <c r="J62" s="3">
        <f t="shared" si="6"/>
        <v>0.161531128396188</v>
      </c>
      <c r="K62" s="3">
        <f t="shared" si="7"/>
        <v>0.0597533337401196</v>
      </c>
      <c r="L62" s="3">
        <f t="shared" si="8"/>
        <v>1.04541568840297</v>
      </c>
      <c r="M62" s="3">
        <f t="shared" si="9"/>
        <v>1.32134170364604</v>
      </c>
      <c r="N62" s="3">
        <f t="shared" si="10"/>
        <v>1.19293287592655</v>
      </c>
      <c r="O62" s="3">
        <f t="shared" si="11"/>
        <v>7.38258228518399</v>
      </c>
      <c r="P62" s="3">
        <f t="shared" si="12"/>
        <v>7.18582291293773</v>
      </c>
      <c r="Q62" s="3">
        <f t="shared" si="13"/>
        <v>6.56667060237027</v>
      </c>
      <c r="R62" s="3">
        <f t="shared" si="14"/>
        <v>8.29987135000185</v>
      </c>
      <c r="S62" s="3" t="s">
        <v>30</v>
      </c>
    </row>
    <row r="63" s="4" customFormat="1" spans="1:19">
      <c r="A63" s="4" t="s">
        <v>904</v>
      </c>
      <c r="B63" s="4">
        <v>3</v>
      </c>
      <c r="C63" s="11">
        <f t="shared" ref="C63:C73" si="15">B63/9511</f>
        <v>0.000315424245610346</v>
      </c>
      <c r="D63" s="4">
        <f t="shared" si="1"/>
        <v>3</v>
      </c>
      <c r="E63" s="4">
        <f t="shared" ref="E63:E73" si="16">9511-D63</f>
        <v>9508</v>
      </c>
      <c r="F63" s="4">
        <v>301</v>
      </c>
      <c r="G63" s="4">
        <f t="shared" si="3"/>
        <v>298</v>
      </c>
      <c r="H63" s="4">
        <f t="shared" si="4"/>
        <v>35696993</v>
      </c>
      <c r="I63" s="4">
        <f t="shared" si="5"/>
        <v>37.7961402337276</v>
      </c>
      <c r="J63" s="4">
        <f t="shared" si="6"/>
        <v>3.63220698719309</v>
      </c>
      <c r="K63" s="4">
        <f t="shared" si="7"/>
        <v>0.580339763099775</v>
      </c>
      <c r="L63" s="4">
        <f t="shared" si="8"/>
        <v>12.1185950204621</v>
      </c>
      <c r="M63" s="4">
        <f t="shared" si="9"/>
        <v>117.880679580059</v>
      </c>
      <c r="N63" s="4">
        <f t="shared" ref="N63:N73" si="17">B63*9511/35706802</f>
        <v>0.000799091444817713</v>
      </c>
      <c r="O63" s="4">
        <f t="shared" si="11"/>
        <v>2.80505107202516</v>
      </c>
      <c r="P63" s="4">
        <f t="shared" si="12"/>
        <v>0.735685456074678</v>
      </c>
      <c r="Q63" s="4">
        <f t="shared" si="13"/>
        <v>0.899384903944558</v>
      </c>
      <c r="R63" s="4">
        <f t="shared" si="14"/>
        <v>8.74854745966979</v>
      </c>
      <c r="S63" s="4" t="s">
        <v>34</v>
      </c>
    </row>
    <row r="64" s="4" customFormat="1" spans="1:19">
      <c r="A64" s="4" t="s">
        <v>887</v>
      </c>
      <c r="B64" s="4">
        <v>10</v>
      </c>
      <c r="C64" s="11">
        <f t="shared" si="15"/>
        <v>0.00105141415203449</v>
      </c>
      <c r="D64" s="4">
        <f t="shared" si="1"/>
        <v>10</v>
      </c>
      <c r="E64" s="4">
        <f t="shared" si="16"/>
        <v>9501</v>
      </c>
      <c r="F64" s="4">
        <v>4590</v>
      </c>
      <c r="G64" s="4">
        <f t="shared" si="3"/>
        <v>4580</v>
      </c>
      <c r="H64" s="4">
        <f t="shared" si="4"/>
        <v>35692711</v>
      </c>
      <c r="I64" s="4">
        <f t="shared" si="5"/>
        <v>8.20247167730908</v>
      </c>
      <c r="J64" s="4">
        <f t="shared" si="6"/>
        <v>2.10443553291318</v>
      </c>
      <c r="K64" s="4">
        <f t="shared" si="7"/>
        <v>0.316739041968317</v>
      </c>
      <c r="L64" s="4">
        <f t="shared" si="8"/>
        <v>4.40890787173079</v>
      </c>
      <c r="M64" s="4">
        <f t="shared" si="9"/>
        <v>15.2601377879655</v>
      </c>
      <c r="N64" s="4">
        <f t="shared" si="17"/>
        <v>0.00266363814939238</v>
      </c>
      <c r="O64" s="4">
        <f t="shared" si="11"/>
        <v>4.38465218701538</v>
      </c>
      <c r="P64" s="4">
        <f t="shared" si="12"/>
        <v>3.30746784870859</v>
      </c>
      <c r="Q64" s="4">
        <f t="shared" si="13"/>
        <v>2.35679296468789</v>
      </c>
      <c r="R64" s="4">
        <f t="shared" si="14"/>
        <v>8.15734563415279</v>
      </c>
      <c r="S64" s="4" t="s">
        <v>34</v>
      </c>
    </row>
    <row r="65" s="4" customFormat="1" spans="1:19">
      <c r="A65" s="4" t="s">
        <v>879</v>
      </c>
      <c r="B65" s="4">
        <v>7</v>
      </c>
      <c r="C65" s="11">
        <f t="shared" si="15"/>
        <v>0.00073598990642414</v>
      </c>
      <c r="D65" s="4">
        <f t="shared" si="1"/>
        <v>7</v>
      </c>
      <c r="E65" s="4">
        <f t="shared" si="16"/>
        <v>9504</v>
      </c>
      <c r="F65" s="4">
        <v>3994</v>
      </c>
      <c r="G65" s="4">
        <f t="shared" si="3"/>
        <v>3987</v>
      </c>
      <c r="H65" s="4">
        <f t="shared" si="4"/>
        <v>35693304</v>
      </c>
      <c r="I65" s="4">
        <f t="shared" si="5"/>
        <v>6.59374469551294</v>
      </c>
      <c r="J65" s="4">
        <f t="shared" si="6"/>
        <v>1.88612142620405</v>
      </c>
      <c r="K65" s="4">
        <f t="shared" si="7"/>
        <v>0.378435205653565</v>
      </c>
      <c r="L65" s="4">
        <f t="shared" si="8"/>
        <v>3.14052009992621</v>
      </c>
      <c r="M65" s="4">
        <f t="shared" si="9"/>
        <v>13.8440346586626</v>
      </c>
      <c r="N65" s="4">
        <f t="shared" si="17"/>
        <v>0.00186454670457466</v>
      </c>
      <c r="O65" s="4">
        <f t="shared" si="11"/>
        <v>3.9015206573295</v>
      </c>
      <c r="P65" s="4">
        <f t="shared" si="12"/>
        <v>2.5991581317061</v>
      </c>
      <c r="Q65" s="4">
        <f t="shared" si="13"/>
        <v>1.85824665807256</v>
      </c>
      <c r="R65" s="4">
        <f t="shared" si="14"/>
        <v>8.19151934079485</v>
      </c>
      <c r="S65" s="4" t="s">
        <v>34</v>
      </c>
    </row>
    <row r="66" s="4" customFormat="1" spans="1:19">
      <c r="A66" s="4" t="s">
        <v>897</v>
      </c>
      <c r="B66" s="4">
        <v>85</v>
      </c>
      <c r="C66" s="11">
        <f t="shared" si="15"/>
        <v>0.00893702029229313</v>
      </c>
      <c r="D66" s="4">
        <f t="shared" si="1"/>
        <v>85</v>
      </c>
      <c r="E66" s="4">
        <f t="shared" si="16"/>
        <v>9426</v>
      </c>
      <c r="F66" s="4">
        <v>61780</v>
      </c>
      <c r="G66" s="4">
        <f t="shared" si="3"/>
        <v>61695</v>
      </c>
      <c r="H66" s="4">
        <f t="shared" si="4"/>
        <v>35635596</v>
      </c>
      <c r="I66" s="4">
        <f t="shared" si="5"/>
        <v>5.20865447150256</v>
      </c>
      <c r="J66" s="4">
        <f t="shared" si="6"/>
        <v>1.65032156358204</v>
      </c>
      <c r="K66" s="4">
        <f t="shared" si="7"/>
        <v>0.10902766737254</v>
      </c>
      <c r="L66" s="4">
        <f t="shared" si="8"/>
        <v>4.20648480414349</v>
      </c>
      <c r="M66" s="4">
        <f t="shared" si="9"/>
        <v>6.44958502566796</v>
      </c>
      <c r="N66" s="4">
        <f t="shared" si="17"/>
        <v>0.0226409242698352</v>
      </c>
      <c r="O66" s="4">
        <f t="shared" si="11"/>
        <v>7.3539605135701</v>
      </c>
      <c r="P66" s="4">
        <f t="shared" si="12"/>
        <v>6.99454361833185</v>
      </c>
      <c r="Q66" s="4">
        <f t="shared" si="13"/>
        <v>5.93902385344446</v>
      </c>
      <c r="R66" s="4">
        <f t="shared" si="14"/>
        <v>9.10599731027903</v>
      </c>
      <c r="S66" s="4" t="s">
        <v>34</v>
      </c>
    </row>
    <row r="67" s="4" customFormat="1" spans="1:19">
      <c r="A67" s="4" t="s">
        <v>913</v>
      </c>
      <c r="B67" s="4">
        <v>63</v>
      </c>
      <c r="C67" s="11">
        <f t="shared" si="15"/>
        <v>0.00662390915781726</v>
      </c>
      <c r="D67" s="4">
        <f t="shared" si="1"/>
        <v>63</v>
      </c>
      <c r="E67" s="4">
        <f t="shared" si="16"/>
        <v>9448</v>
      </c>
      <c r="F67" s="4">
        <v>51359</v>
      </c>
      <c r="G67" s="4">
        <f t="shared" si="3"/>
        <v>51296</v>
      </c>
      <c r="H67" s="4">
        <f t="shared" si="4"/>
        <v>35645995</v>
      </c>
      <c r="I67" s="4">
        <f t="shared" si="5"/>
        <v>4.63369992759726</v>
      </c>
      <c r="J67" s="4">
        <f t="shared" si="6"/>
        <v>1.53335566940279</v>
      </c>
      <c r="K67" s="4">
        <f t="shared" si="7"/>
        <v>0.126484707101101</v>
      </c>
      <c r="L67" s="4">
        <f t="shared" si="8"/>
        <v>3.61627916942812</v>
      </c>
      <c r="M67" s="4">
        <f t="shared" si="9"/>
        <v>5.93736656188804</v>
      </c>
      <c r="N67" s="4">
        <f t="shared" si="17"/>
        <v>0.016780920341172</v>
      </c>
      <c r="O67" s="4">
        <f t="shared" si="11"/>
        <v>6.94105997524476</v>
      </c>
      <c r="P67" s="4">
        <f t="shared" si="12"/>
        <v>6.5229866663409</v>
      </c>
      <c r="Q67" s="4">
        <f t="shared" si="13"/>
        <v>5.41701253737521</v>
      </c>
      <c r="R67" s="4">
        <f t="shared" si="14"/>
        <v>8.89388998964536</v>
      </c>
      <c r="S67" s="4" t="s">
        <v>34</v>
      </c>
    </row>
    <row r="68" s="4" customFormat="1" spans="1:19">
      <c r="A68" s="4" t="s">
        <v>917</v>
      </c>
      <c r="B68" s="4">
        <v>3</v>
      </c>
      <c r="C68" s="11">
        <f t="shared" si="15"/>
        <v>0.000315424245610346</v>
      </c>
      <c r="D68" s="4">
        <f t="shared" si="1"/>
        <v>3</v>
      </c>
      <c r="E68" s="4">
        <f t="shared" si="16"/>
        <v>9508</v>
      </c>
      <c r="F68" s="4">
        <v>2673</v>
      </c>
      <c r="G68" s="4">
        <f t="shared" si="3"/>
        <v>2670</v>
      </c>
      <c r="H68" s="4">
        <f t="shared" si="4"/>
        <v>35694621</v>
      </c>
      <c r="I68" s="4">
        <f t="shared" si="5"/>
        <v>4.21816530609351</v>
      </c>
      <c r="J68" s="4">
        <f t="shared" si="6"/>
        <v>1.43940027192248</v>
      </c>
      <c r="K68" s="4">
        <f t="shared" si="7"/>
        <v>0.577765582025949</v>
      </c>
      <c r="L68" s="4">
        <f t="shared" si="8"/>
        <v>1.35931341607523</v>
      </c>
      <c r="M68" s="4">
        <f t="shared" si="9"/>
        <v>13.0896365320257</v>
      </c>
      <c r="N68" s="4">
        <f t="shared" si="17"/>
        <v>0.000799091444817713</v>
      </c>
      <c r="O68" s="4">
        <f t="shared" si="11"/>
        <v>2.80505107202516</v>
      </c>
      <c r="P68" s="4">
        <f t="shared" si="12"/>
        <v>0.735685456074678</v>
      </c>
      <c r="Q68" s="4">
        <f t="shared" si="13"/>
        <v>0.903934122608206</v>
      </c>
      <c r="R68" s="4">
        <f t="shared" si="14"/>
        <v>8.70451874741307</v>
      </c>
      <c r="S68" s="4" t="s">
        <v>34</v>
      </c>
    </row>
    <row r="69" s="4" customFormat="1" spans="1:19">
      <c r="A69" s="4" t="s">
        <v>894</v>
      </c>
      <c r="B69" s="4">
        <v>87</v>
      </c>
      <c r="C69" s="11">
        <f t="shared" si="15"/>
        <v>0.00914730312270003</v>
      </c>
      <c r="D69" s="4">
        <f t="shared" si="1"/>
        <v>87</v>
      </c>
      <c r="E69" s="4">
        <f t="shared" si="16"/>
        <v>9424</v>
      </c>
      <c r="F69" s="4">
        <v>84355</v>
      </c>
      <c r="G69" s="4">
        <f t="shared" si="3"/>
        <v>84268</v>
      </c>
      <c r="H69" s="4">
        <f t="shared" si="4"/>
        <v>35613023</v>
      </c>
      <c r="I69" s="4">
        <f t="shared" si="5"/>
        <v>3.90148668216402</v>
      </c>
      <c r="J69" s="4">
        <f t="shared" si="6"/>
        <v>1.36135768105201</v>
      </c>
      <c r="K69" s="4">
        <f t="shared" si="7"/>
        <v>0.107760196308045</v>
      </c>
      <c r="L69" s="4">
        <f t="shared" si="8"/>
        <v>3.15865939750847</v>
      </c>
      <c r="M69" s="4">
        <f t="shared" si="9"/>
        <v>4.81900591849501</v>
      </c>
      <c r="N69" s="4">
        <f t="shared" si="17"/>
        <v>0.0231736518997137</v>
      </c>
      <c r="O69" s="4">
        <f t="shared" si="11"/>
        <v>7.38584932114133</v>
      </c>
      <c r="P69" s="4">
        <f t="shared" si="12"/>
        <v>7.0306209504623</v>
      </c>
      <c r="Q69" s="4">
        <f t="shared" si="13"/>
        <v>5.97961348258778</v>
      </c>
      <c r="R69" s="4">
        <f t="shared" si="14"/>
        <v>9.12279202551333</v>
      </c>
      <c r="S69" s="4" t="s">
        <v>34</v>
      </c>
    </row>
    <row r="70" s="4" customFormat="1" spans="1:19">
      <c r="A70" s="4" t="s">
        <v>877</v>
      </c>
      <c r="B70" s="4">
        <v>21</v>
      </c>
      <c r="C70" s="11">
        <f t="shared" si="15"/>
        <v>0.00220796971927242</v>
      </c>
      <c r="D70" s="4">
        <f t="shared" si="1"/>
        <v>21</v>
      </c>
      <c r="E70" s="4">
        <f t="shared" si="16"/>
        <v>9490</v>
      </c>
      <c r="F70" s="4">
        <v>30549</v>
      </c>
      <c r="G70" s="4">
        <f t="shared" si="3"/>
        <v>30528</v>
      </c>
      <c r="H70" s="4">
        <f t="shared" si="4"/>
        <v>35666763</v>
      </c>
      <c r="I70" s="4">
        <f t="shared" si="5"/>
        <v>2.58534452228761</v>
      </c>
      <c r="J70" s="4">
        <f t="shared" si="6"/>
        <v>0.949858776560439</v>
      </c>
      <c r="K70" s="4">
        <f t="shared" si="7"/>
        <v>0.218534222829627</v>
      </c>
      <c r="L70" s="4">
        <f t="shared" si="8"/>
        <v>1.68460598525165</v>
      </c>
      <c r="M70" s="4">
        <f t="shared" si="9"/>
        <v>3.96769710985212</v>
      </c>
      <c r="N70" s="4">
        <f t="shared" si="17"/>
        <v>0.00559364011372399</v>
      </c>
      <c r="O70" s="4">
        <f t="shared" si="11"/>
        <v>5.41021453368936</v>
      </c>
      <c r="P70" s="4">
        <f t="shared" si="12"/>
        <v>4.678456319253</v>
      </c>
      <c r="Q70" s="4">
        <f t="shared" si="13"/>
        <v>3.52528636178983</v>
      </c>
      <c r="R70" s="4">
        <f t="shared" si="14"/>
        <v>8.30299110387236</v>
      </c>
      <c r="S70" s="4" t="s">
        <v>34</v>
      </c>
    </row>
    <row r="71" s="4" customFormat="1" spans="1:19">
      <c r="A71" s="4" t="s">
        <v>898</v>
      </c>
      <c r="B71" s="4">
        <v>45</v>
      </c>
      <c r="C71" s="11">
        <f t="shared" si="15"/>
        <v>0.00473136368415519</v>
      </c>
      <c r="D71" s="4">
        <f t="shared" si="1"/>
        <v>45</v>
      </c>
      <c r="E71" s="4">
        <f t="shared" si="16"/>
        <v>9466</v>
      </c>
      <c r="F71" s="4">
        <v>94915</v>
      </c>
      <c r="G71" s="4">
        <f t="shared" si="3"/>
        <v>94870</v>
      </c>
      <c r="H71" s="4">
        <f t="shared" si="4"/>
        <v>35602421</v>
      </c>
      <c r="I71" s="4">
        <f t="shared" si="5"/>
        <v>1.78400737130225</v>
      </c>
      <c r="J71" s="4">
        <f t="shared" si="6"/>
        <v>0.578862166045163</v>
      </c>
      <c r="K71" s="4">
        <f t="shared" si="7"/>
        <v>0.149460470668671</v>
      </c>
      <c r="L71" s="4">
        <f t="shared" si="8"/>
        <v>1.33098549766485</v>
      </c>
      <c r="M71" s="4">
        <f t="shared" si="9"/>
        <v>2.39122237353047</v>
      </c>
      <c r="N71" s="4">
        <f t="shared" si="17"/>
        <v>0.0119863716722657</v>
      </c>
      <c r="O71" s="4">
        <f t="shared" si="11"/>
        <v>6.47361732677976</v>
      </c>
      <c r="P71" s="4">
        <f t="shared" si="12"/>
        <v>5.97787630027433</v>
      </c>
      <c r="Q71" s="4">
        <f t="shared" si="13"/>
        <v>4.82973944949914</v>
      </c>
      <c r="R71" s="4">
        <f t="shared" si="14"/>
        <v>8.67701492632882</v>
      </c>
      <c r="S71" s="4" t="s">
        <v>34</v>
      </c>
    </row>
    <row r="72" s="4" customFormat="1" spans="1:19">
      <c r="A72" s="4" t="s">
        <v>896</v>
      </c>
      <c r="B72" s="4">
        <v>36</v>
      </c>
      <c r="C72" s="11">
        <f t="shared" si="15"/>
        <v>0.00378509094732415</v>
      </c>
      <c r="D72" s="4">
        <f t="shared" si="1"/>
        <v>36</v>
      </c>
      <c r="E72" s="4">
        <f t="shared" si="16"/>
        <v>9475</v>
      </c>
      <c r="F72" s="4">
        <v>86312</v>
      </c>
      <c r="G72" s="4">
        <f t="shared" si="3"/>
        <v>86276</v>
      </c>
      <c r="H72" s="4">
        <f t="shared" si="4"/>
        <v>35611015</v>
      </c>
      <c r="I72" s="4">
        <f t="shared" si="5"/>
        <v>1.56825843696569</v>
      </c>
      <c r="J72" s="4">
        <f t="shared" si="6"/>
        <v>0.449965727840399</v>
      </c>
      <c r="K72" s="4">
        <f t="shared" si="7"/>
        <v>0.167017775895149</v>
      </c>
      <c r="L72" s="4">
        <f t="shared" si="8"/>
        <v>1.13044446481681</v>
      </c>
      <c r="M72" s="4">
        <f t="shared" si="9"/>
        <v>2.17563498399067</v>
      </c>
      <c r="N72" s="4">
        <f t="shared" si="17"/>
        <v>0.00958909733781256</v>
      </c>
      <c r="O72" s="4">
        <f t="shared" si="11"/>
        <v>6.16241824231314</v>
      </c>
      <c r="P72" s="4">
        <f t="shared" si="12"/>
        <v>5.60712870226186</v>
      </c>
      <c r="Q72" s="4">
        <f t="shared" si="13"/>
        <v>4.44204311464606</v>
      </c>
      <c r="R72" s="4">
        <f t="shared" si="14"/>
        <v>8.54908374661728</v>
      </c>
      <c r="S72" s="4" t="s">
        <v>34</v>
      </c>
    </row>
    <row r="73" s="4" customFormat="1" spans="1:19">
      <c r="A73" s="4" t="s">
        <v>899</v>
      </c>
      <c r="B73" s="4">
        <v>86</v>
      </c>
      <c r="C73" s="11">
        <f t="shared" si="15"/>
        <v>0.00904216170749658</v>
      </c>
      <c r="D73" s="4">
        <f t="shared" si="1"/>
        <v>86</v>
      </c>
      <c r="E73" s="4">
        <f t="shared" si="16"/>
        <v>9425</v>
      </c>
      <c r="F73" s="4">
        <v>215706</v>
      </c>
      <c r="G73" s="4">
        <f t="shared" si="3"/>
        <v>215620</v>
      </c>
      <c r="H73" s="4">
        <f t="shared" si="4"/>
        <v>35481671</v>
      </c>
      <c r="I73" s="4">
        <f t="shared" si="5"/>
        <v>1.50152343657929</v>
      </c>
      <c r="J73" s="4">
        <f t="shared" si="6"/>
        <v>0.406480217096845</v>
      </c>
      <c r="K73" s="4">
        <f t="shared" si="7"/>
        <v>0.108345160227709</v>
      </c>
      <c r="L73" s="4">
        <f t="shared" si="8"/>
        <v>1.21424647965978</v>
      </c>
      <c r="M73" s="4">
        <f t="shared" si="9"/>
        <v>1.85676686600613</v>
      </c>
      <c r="N73" s="4">
        <f t="shared" si="17"/>
        <v>0.0229072880847744</v>
      </c>
      <c r="O73" s="4">
        <f t="shared" si="11"/>
        <v>7.37000114445926</v>
      </c>
      <c r="P73" s="4">
        <f t="shared" si="12"/>
        <v>7.01269691932058</v>
      </c>
      <c r="Q73" s="4">
        <f t="shared" si="13"/>
        <v>5.95994556377721</v>
      </c>
      <c r="R73" s="4">
        <f t="shared" si="14"/>
        <v>9.11365989640125</v>
      </c>
      <c r="S73" s="4" t="s">
        <v>34</v>
      </c>
    </row>
    <row r="74" s="5" customFormat="1" spans="1:19">
      <c r="A74" s="5" t="s">
        <v>923</v>
      </c>
      <c r="B74" s="5">
        <v>23</v>
      </c>
      <c r="C74" s="12">
        <f t="shared" ref="C74:C107" si="18">B74/58476</f>
        <v>0.000393323756754908</v>
      </c>
      <c r="D74" s="5">
        <f t="shared" si="1"/>
        <v>23</v>
      </c>
      <c r="E74" s="5">
        <f t="shared" ref="E74:E107" si="19">58476-D74</f>
        <v>58453</v>
      </c>
      <c r="F74" s="5">
        <v>181</v>
      </c>
      <c r="G74" s="5">
        <f t="shared" si="3"/>
        <v>158</v>
      </c>
      <c r="H74" s="5">
        <f t="shared" si="4"/>
        <v>35648168</v>
      </c>
      <c r="I74" s="5">
        <f t="shared" si="5"/>
        <v>88.7771419513286</v>
      </c>
      <c r="J74" s="5">
        <f t="shared" si="6"/>
        <v>4.48612920640435</v>
      </c>
      <c r="K74" s="5">
        <f t="shared" si="7"/>
        <v>0.223214046617456</v>
      </c>
      <c r="L74" s="5">
        <f t="shared" si="8"/>
        <v>57.3188577426729</v>
      </c>
      <c r="M74" s="5">
        <f t="shared" si="9"/>
        <v>137.50066284344</v>
      </c>
      <c r="N74" s="5">
        <f t="shared" ref="N74:N107" si="20">B74*58476/35706802</f>
        <v>0.0376664367758278</v>
      </c>
      <c r="O74" s="5">
        <f t="shared" si="11"/>
        <v>5.44980553076037</v>
      </c>
      <c r="P74" s="5">
        <f t="shared" si="12"/>
        <v>4.75151140191027</v>
      </c>
      <c r="Q74" s="5">
        <f t="shared" si="13"/>
        <v>3.51866055920277</v>
      </c>
      <c r="R74" s="5">
        <f t="shared" si="14"/>
        <v>8.44081997208495</v>
      </c>
      <c r="S74" s="5" t="s">
        <v>39</v>
      </c>
    </row>
    <row r="75" s="5" customFormat="1" spans="1:19">
      <c r="A75" s="5" t="s">
        <v>924</v>
      </c>
      <c r="B75" s="5">
        <v>24</v>
      </c>
      <c r="C75" s="12">
        <f t="shared" si="18"/>
        <v>0.000410424789657295</v>
      </c>
      <c r="D75" s="5">
        <f t="shared" si="1"/>
        <v>24</v>
      </c>
      <c r="E75" s="5">
        <f t="shared" si="19"/>
        <v>58452</v>
      </c>
      <c r="F75" s="5">
        <v>244</v>
      </c>
      <c r="G75" s="5">
        <f t="shared" si="3"/>
        <v>220</v>
      </c>
      <c r="H75" s="5">
        <f t="shared" si="4"/>
        <v>35648106</v>
      </c>
      <c r="I75" s="5">
        <f t="shared" si="5"/>
        <v>66.5312442843545</v>
      </c>
      <c r="J75" s="5">
        <f t="shared" si="6"/>
        <v>4.19767167618456</v>
      </c>
      <c r="K75" s="5">
        <f t="shared" si="7"/>
        <v>0.215009900512917</v>
      </c>
      <c r="L75" s="5">
        <f t="shared" si="8"/>
        <v>43.6521384175861</v>
      </c>
      <c r="M75" s="5">
        <f t="shared" si="9"/>
        <v>101.401824205734</v>
      </c>
      <c r="N75" s="5">
        <f t="shared" si="20"/>
        <v>0.0393041079399942</v>
      </c>
      <c r="O75" s="5">
        <f t="shared" si="11"/>
        <v>5.505538915942</v>
      </c>
      <c r="P75" s="5">
        <f t="shared" si="12"/>
        <v>4.82234595009587</v>
      </c>
      <c r="Q75" s="5">
        <f t="shared" si="13"/>
        <v>3.61226592719269</v>
      </c>
      <c r="R75" s="5">
        <f t="shared" si="14"/>
        <v>8.3911205226544</v>
      </c>
      <c r="S75" s="5" t="s">
        <v>39</v>
      </c>
    </row>
    <row r="76" s="5" customFormat="1" spans="1:19">
      <c r="A76" s="5" t="s">
        <v>914</v>
      </c>
      <c r="B76" s="5">
        <v>56</v>
      </c>
      <c r="C76" s="12">
        <f t="shared" si="18"/>
        <v>0.000957657842533689</v>
      </c>
      <c r="D76" s="5">
        <f t="shared" si="1"/>
        <v>56</v>
      </c>
      <c r="E76" s="5">
        <f t="shared" si="19"/>
        <v>58420</v>
      </c>
      <c r="F76" s="5">
        <v>2638</v>
      </c>
      <c r="G76" s="5">
        <f t="shared" si="3"/>
        <v>2582</v>
      </c>
      <c r="H76" s="5">
        <f t="shared" si="4"/>
        <v>35645744</v>
      </c>
      <c r="I76" s="5">
        <f t="shared" si="5"/>
        <v>13.2335974623251</v>
      </c>
      <c r="J76" s="5">
        <f t="shared" si="6"/>
        <v>2.5827588581955</v>
      </c>
      <c r="K76" s="5">
        <f t="shared" si="7"/>
        <v>0.135135432088593</v>
      </c>
      <c r="L76" s="5">
        <f t="shared" si="8"/>
        <v>10.1542609081142</v>
      </c>
      <c r="M76" s="5">
        <f t="shared" si="9"/>
        <v>17.2467600921022</v>
      </c>
      <c r="N76" s="5">
        <f t="shared" si="20"/>
        <v>0.0917095851933197</v>
      </c>
      <c r="O76" s="5">
        <f t="shared" si="11"/>
        <v>6.57721779158954</v>
      </c>
      <c r="P76" s="5">
        <f t="shared" si="12"/>
        <v>6.13348301165307</v>
      </c>
      <c r="Q76" s="5">
        <f t="shared" si="13"/>
        <v>5.04675963549797</v>
      </c>
      <c r="R76" s="5">
        <f t="shared" si="14"/>
        <v>8.57179596462661</v>
      </c>
      <c r="S76" s="5" t="s">
        <v>39</v>
      </c>
    </row>
    <row r="77" s="5" customFormat="1" spans="1:19">
      <c r="A77" s="5" t="s">
        <v>882</v>
      </c>
      <c r="B77" s="5">
        <v>11</v>
      </c>
      <c r="C77" s="12">
        <f t="shared" si="18"/>
        <v>0.00018811136192626</v>
      </c>
      <c r="D77" s="5">
        <f t="shared" si="1"/>
        <v>11</v>
      </c>
      <c r="E77" s="5">
        <f t="shared" si="19"/>
        <v>58465</v>
      </c>
      <c r="F77" s="5">
        <v>715</v>
      </c>
      <c r="G77" s="5">
        <f t="shared" si="3"/>
        <v>704</v>
      </c>
      <c r="H77" s="5">
        <f t="shared" si="4"/>
        <v>35647622</v>
      </c>
      <c r="I77" s="5">
        <f t="shared" si="5"/>
        <v>9.52696645428889</v>
      </c>
      <c r="J77" s="5">
        <f t="shared" si="6"/>
        <v>2.25412635159835</v>
      </c>
      <c r="K77" s="5">
        <f t="shared" si="7"/>
        <v>0.303885961764136</v>
      </c>
      <c r="L77" s="5">
        <f t="shared" si="8"/>
        <v>5.25147960562904</v>
      </c>
      <c r="M77" s="5">
        <f t="shared" si="9"/>
        <v>17.2833366283775</v>
      </c>
      <c r="N77" s="5">
        <f t="shared" si="20"/>
        <v>0.0180143828058307</v>
      </c>
      <c r="O77" s="5">
        <f t="shared" si="11"/>
        <v>4.47249789566849</v>
      </c>
      <c r="P77" s="5">
        <f t="shared" si="12"/>
        <v>3.4480968263836</v>
      </c>
      <c r="Q77" s="5">
        <f t="shared" si="13"/>
        <v>2.46534210002895</v>
      </c>
      <c r="R77" s="5">
        <f t="shared" si="14"/>
        <v>8.11377756722859</v>
      </c>
      <c r="S77" s="5" t="s">
        <v>39</v>
      </c>
    </row>
    <row r="78" s="5" customFormat="1" spans="1:19">
      <c r="A78" s="5" t="s">
        <v>884</v>
      </c>
      <c r="B78" s="5">
        <v>5</v>
      </c>
      <c r="C78" s="12">
        <f t="shared" si="18"/>
        <v>8.55051645119365e-5</v>
      </c>
      <c r="D78" s="5">
        <f t="shared" si="1"/>
        <v>5</v>
      </c>
      <c r="E78" s="5">
        <f t="shared" si="19"/>
        <v>58471</v>
      </c>
      <c r="F78" s="5">
        <v>357</v>
      </c>
      <c r="G78" s="5">
        <f t="shared" si="3"/>
        <v>352</v>
      </c>
      <c r="H78" s="5">
        <f t="shared" si="4"/>
        <v>35647974</v>
      </c>
      <c r="I78" s="5">
        <f t="shared" si="5"/>
        <v>8.66007537147397</v>
      </c>
      <c r="J78" s="5">
        <f t="shared" si="6"/>
        <v>2.15872342593993</v>
      </c>
      <c r="K78" s="5">
        <f t="shared" si="7"/>
        <v>0.450397646128672</v>
      </c>
      <c r="L78" s="5">
        <f t="shared" si="8"/>
        <v>3.58208144088097</v>
      </c>
      <c r="M78" s="5">
        <f t="shared" si="9"/>
        <v>20.9366835113512</v>
      </c>
      <c r="N78" s="5">
        <f t="shared" si="20"/>
        <v>0.00818835582083212</v>
      </c>
      <c r="O78" s="5">
        <f t="shared" si="11"/>
        <v>3.4359963943947</v>
      </c>
      <c r="P78" s="5">
        <f t="shared" si="12"/>
        <v>1.87381660000723</v>
      </c>
      <c r="Q78" s="5">
        <f t="shared" si="13"/>
        <v>1.4212369277798</v>
      </c>
      <c r="R78" s="5">
        <f t="shared" si="14"/>
        <v>8.30689872429388</v>
      </c>
      <c r="S78" s="5" t="s">
        <v>39</v>
      </c>
    </row>
    <row r="79" s="5" customFormat="1" spans="1:19">
      <c r="A79" s="5" t="s">
        <v>925</v>
      </c>
      <c r="B79" s="5">
        <v>8</v>
      </c>
      <c r="C79" s="12">
        <f t="shared" si="18"/>
        <v>0.000136808263219098</v>
      </c>
      <c r="D79" s="5">
        <f t="shared" si="1"/>
        <v>8</v>
      </c>
      <c r="E79" s="5">
        <f t="shared" si="19"/>
        <v>58468</v>
      </c>
      <c r="F79" s="5">
        <v>608</v>
      </c>
      <c r="G79" s="5">
        <f t="shared" si="3"/>
        <v>600</v>
      </c>
      <c r="H79" s="5">
        <f t="shared" si="4"/>
        <v>35647726</v>
      </c>
      <c r="I79" s="5">
        <f t="shared" si="5"/>
        <v>8.12928462292764</v>
      </c>
      <c r="J79" s="5">
        <f t="shared" si="6"/>
        <v>2.09547292742835</v>
      </c>
      <c r="K79" s="5">
        <f t="shared" si="7"/>
        <v>0.355926675161798</v>
      </c>
      <c r="L79" s="5">
        <f t="shared" si="8"/>
        <v>4.04651753820676</v>
      </c>
      <c r="M79" s="5">
        <f t="shared" si="9"/>
        <v>16.3313930698676</v>
      </c>
      <c r="N79" s="5">
        <f t="shared" si="20"/>
        <v>0.0131013693133314</v>
      </c>
      <c r="O79" s="5">
        <f t="shared" si="11"/>
        <v>4.0501470604838</v>
      </c>
      <c r="P79" s="5">
        <f t="shared" si="12"/>
        <v>2.83755118200559</v>
      </c>
      <c r="Q79" s="5">
        <f t="shared" si="13"/>
        <v>2.01604346172616</v>
      </c>
      <c r="R79" s="5">
        <f t="shared" si="14"/>
        <v>8.13657618149787</v>
      </c>
      <c r="S79" s="5" t="s">
        <v>39</v>
      </c>
    </row>
    <row r="80" s="5" customFormat="1" spans="1:19">
      <c r="A80" s="5" t="s">
        <v>926</v>
      </c>
      <c r="B80" s="5">
        <v>4</v>
      </c>
      <c r="C80" s="12">
        <f t="shared" si="18"/>
        <v>6.84041316095492e-5</v>
      </c>
      <c r="D80" s="5">
        <f t="shared" si="1"/>
        <v>4</v>
      </c>
      <c r="E80" s="5">
        <f t="shared" si="19"/>
        <v>58472</v>
      </c>
      <c r="F80" s="5">
        <v>330</v>
      </c>
      <c r="G80" s="5">
        <f t="shared" si="3"/>
        <v>326</v>
      </c>
      <c r="H80" s="5">
        <f t="shared" si="4"/>
        <v>35648000</v>
      </c>
      <c r="I80" s="5">
        <f t="shared" si="5"/>
        <v>7.48048250455149</v>
      </c>
      <c r="J80" s="5">
        <f t="shared" si="6"/>
        <v>2.01229729586205</v>
      </c>
      <c r="K80" s="5">
        <f t="shared" si="7"/>
        <v>0.50307515831872</v>
      </c>
      <c r="L80" s="5">
        <f t="shared" si="8"/>
        <v>2.79063728010154</v>
      </c>
      <c r="M80" s="5">
        <f t="shared" si="9"/>
        <v>20.0519139122462</v>
      </c>
      <c r="N80" s="5">
        <f t="shared" si="20"/>
        <v>0.0065506846566657</v>
      </c>
      <c r="O80" s="5">
        <f t="shared" si="11"/>
        <v>3.15114646630733</v>
      </c>
      <c r="P80" s="5">
        <f t="shared" si="12"/>
        <v>1.38599842734536</v>
      </c>
      <c r="Q80" s="5">
        <f t="shared" si="13"/>
        <v>1.17555342166591</v>
      </c>
      <c r="R80" s="5">
        <f t="shared" si="14"/>
        <v>8.44685053789348</v>
      </c>
      <c r="S80" s="5" t="s">
        <v>39</v>
      </c>
    </row>
    <row r="81" s="5" customFormat="1" spans="1:19">
      <c r="A81" s="5" t="s">
        <v>908</v>
      </c>
      <c r="B81" s="5">
        <v>15</v>
      </c>
      <c r="C81" s="12">
        <f t="shared" si="18"/>
        <v>0.00025651549353581</v>
      </c>
      <c r="D81" s="5">
        <f t="shared" si="1"/>
        <v>15</v>
      </c>
      <c r="E81" s="5">
        <f t="shared" si="19"/>
        <v>58461</v>
      </c>
      <c r="F81" s="5">
        <v>1442</v>
      </c>
      <c r="G81" s="5">
        <f t="shared" si="3"/>
        <v>1427</v>
      </c>
      <c r="H81" s="5">
        <f t="shared" si="4"/>
        <v>35646899</v>
      </c>
      <c r="I81" s="5">
        <f t="shared" si="5"/>
        <v>6.40948007348546</v>
      </c>
      <c r="J81" s="5">
        <f t="shared" si="6"/>
        <v>1.8577781558621</v>
      </c>
      <c r="K81" s="5">
        <f t="shared" si="7"/>
        <v>0.259585382847799</v>
      </c>
      <c r="L81" s="5">
        <f t="shared" si="8"/>
        <v>3.85353460167405</v>
      </c>
      <c r="M81" s="5">
        <f t="shared" si="9"/>
        <v>10.6607151768043</v>
      </c>
      <c r="N81" s="5">
        <f t="shared" si="20"/>
        <v>0.0245650674624964</v>
      </c>
      <c r="O81" s="5">
        <f t="shared" si="11"/>
        <v>4.88500266834735</v>
      </c>
      <c r="P81" s="5">
        <f t="shared" si="12"/>
        <v>4.01402760382347</v>
      </c>
      <c r="Q81" s="5">
        <f t="shared" si="13"/>
        <v>2.93698187620854</v>
      </c>
      <c r="R81" s="5">
        <f t="shared" si="14"/>
        <v>8.12509306341609</v>
      </c>
      <c r="S81" s="5" t="s">
        <v>39</v>
      </c>
    </row>
    <row r="82" s="5" customFormat="1" spans="1:19">
      <c r="A82" s="5" t="s">
        <v>888</v>
      </c>
      <c r="B82" s="5">
        <v>15</v>
      </c>
      <c r="C82" s="12">
        <f t="shared" si="18"/>
        <v>0.00025651549353581</v>
      </c>
      <c r="D82" s="5">
        <f t="shared" si="1"/>
        <v>15</v>
      </c>
      <c r="E82" s="5">
        <f t="shared" si="19"/>
        <v>58461</v>
      </c>
      <c r="F82" s="5">
        <v>1531</v>
      </c>
      <c r="G82" s="5">
        <f t="shared" si="3"/>
        <v>1516</v>
      </c>
      <c r="H82" s="5">
        <f t="shared" si="4"/>
        <v>35646810</v>
      </c>
      <c r="I82" s="5">
        <f t="shared" si="5"/>
        <v>6.03318286881735</v>
      </c>
      <c r="J82" s="5">
        <f t="shared" si="6"/>
        <v>1.79727471042264</v>
      </c>
      <c r="K82" s="5">
        <f t="shared" si="7"/>
        <v>0.259506128535023</v>
      </c>
      <c r="L82" s="5">
        <f t="shared" si="8"/>
        <v>3.62785911385831</v>
      </c>
      <c r="M82" s="5">
        <f t="shared" si="9"/>
        <v>10.0332715208115</v>
      </c>
      <c r="N82" s="5">
        <f t="shared" si="20"/>
        <v>0.0245650674624964</v>
      </c>
      <c r="O82" s="5">
        <f t="shared" si="11"/>
        <v>4.88500266834735</v>
      </c>
      <c r="P82" s="5">
        <f t="shared" si="12"/>
        <v>4.01402760382347</v>
      </c>
      <c r="Q82" s="5">
        <f t="shared" si="13"/>
        <v>2.93743813786637</v>
      </c>
      <c r="R82" s="5">
        <f t="shared" si="14"/>
        <v>8.12383102205312</v>
      </c>
      <c r="S82" s="5" t="s">
        <v>39</v>
      </c>
    </row>
    <row r="83" s="5" customFormat="1" spans="1:19">
      <c r="A83" s="5" t="s">
        <v>912</v>
      </c>
      <c r="B83" s="5">
        <v>4</v>
      </c>
      <c r="C83" s="12">
        <f t="shared" si="18"/>
        <v>6.84041316095492e-5</v>
      </c>
      <c r="D83" s="5">
        <f t="shared" si="1"/>
        <v>4</v>
      </c>
      <c r="E83" s="5">
        <f t="shared" si="19"/>
        <v>58472</v>
      </c>
      <c r="F83" s="5">
        <v>473</v>
      </c>
      <c r="G83" s="5">
        <f t="shared" si="3"/>
        <v>469</v>
      </c>
      <c r="H83" s="5">
        <f t="shared" si="4"/>
        <v>35647857</v>
      </c>
      <c r="I83" s="5">
        <f t="shared" si="5"/>
        <v>5.19963222606355</v>
      </c>
      <c r="J83" s="5">
        <f t="shared" si="6"/>
        <v>1.64858789732919</v>
      </c>
      <c r="K83" s="5">
        <f t="shared" si="7"/>
        <v>0.502144726564949</v>
      </c>
      <c r="L83" s="5">
        <f t="shared" si="8"/>
        <v>1.94329353732051</v>
      </c>
      <c r="M83" s="5">
        <f t="shared" si="9"/>
        <v>13.9125534908108</v>
      </c>
      <c r="N83" s="5">
        <f t="shared" si="20"/>
        <v>0.0065506846566657</v>
      </c>
      <c r="O83" s="5">
        <f t="shared" si="11"/>
        <v>3.15114646630733</v>
      </c>
      <c r="P83" s="5">
        <f t="shared" si="12"/>
        <v>1.38599842734536</v>
      </c>
      <c r="Q83" s="5">
        <f t="shared" si="13"/>
        <v>1.17769917118953</v>
      </c>
      <c r="R83" s="5">
        <f t="shared" si="14"/>
        <v>8.43146050794256</v>
      </c>
      <c r="S83" s="5" t="s">
        <v>39</v>
      </c>
    </row>
    <row r="84" s="5" customFormat="1" spans="1:19">
      <c r="A84" s="5" t="s">
        <v>927</v>
      </c>
      <c r="B84" s="5">
        <v>5</v>
      </c>
      <c r="C84" s="12">
        <f t="shared" si="18"/>
        <v>8.55051645119365e-5</v>
      </c>
      <c r="D84" s="5">
        <f t="shared" si="1"/>
        <v>5</v>
      </c>
      <c r="E84" s="5">
        <f t="shared" si="19"/>
        <v>58471</v>
      </c>
      <c r="F84" s="5">
        <v>597</v>
      </c>
      <c r="G84" s="5">
        <f t="shared" si="3"/>
        <v>592</v>
      </c>
      <c r="H84" s="5">
        <f t="shared" si="4"/>
        <v>35647734</v>
      </c>
      <c r="I84" s="5">
        <f t="shared" si="5"/>
        <v>5.14919933744009</v>
      </c>
      <c r="J84" s="5">
        <f t="shared" si="6"/>
        <v>1.63884123413094</v>
      </c>
      <c r="K84" s="5">
        <f t="shared" si="7"/>
        <v>0.449117267243999</v>
      </c>
      <c r="L84" s="5">
        <f t="shared" si="8"/>
        <v>2.13522363940946</v>
      </c>
      <c r="M84" s="5">
        <f t="shared" si="9"/>
        <v>12.4175535186687</v>
      </c>
      <c r="N84" s="5">
        <f t="shared" si="20"/>
        <v>0.00818835582083212</v>
      </c>
      <c r="O84" s="5">
        <f t="shared" si="11"/>
        <v>3.4359963943947</v>
      </c>
      <c r="P84" s="5">
        <f t="shared" si="12"/>
        <v>1.87381660000723</v>
      </c>
      <c r="Q84" s="5">
        <f t="shared" si="13"/>
        <v>1.42480806149653</v>
      </c>
      <c r="R84" s="5">
        <f t="shared" si="14"/>
        <v>8.28607834369847</v>
      </c>
      <c r="S84" s="5" t="s">
        <v>39</v>
      </c>
    </row>
    <row r="85" s="5" customFormat="1" spans="1:19">
      <c r="A85" s="5" t="s">
        <v>928</v>
      </c>
      <c r="B85" s="5">
        <v>12</v>
      </c>
      <c r="C85" s="12">
        <f t="shared" si="18"/>
        <v>0.000205212394828648</v>
      </c>
      <c r="D85" s="5">
        <f t="shared" si="1"/>
        <v>12</v>
      </c>
      <c r="E85" s="5">
        <f t="shared" si="19"/>
        <v>58464</v>
      </c>
      <c r="F85" s="5">
        <v>1440</v>
      </c>
      <c r="G85" s="5">
        <f t="shared" si="3"/>
        <v>1428</v>
      </c>
      <c r="H85" s="5">
        <f t="shared" si="4"/>
        <v>35646898</v>
      </c>
      <c r="I85" s="5">
        <f t="shared" si="5"/>
        <v>5.12373023922213</v>
      </c>
      <c r="J85" s="5">
        <f t="shared" si="6"/>
        <v>1.63388273612678</v>
      </c>
      <c r="K85" s="5">
        <f t="shared" si="7"/>
        <v>0.289915066944229</v>
      </c>
      <c r="L85" s="5">
        <f t="shared" si="8"/>
        <v>2.90272283442516</v>
      </c>
      <c r="M85" s="5">
        <f t="shared" si="9"/>
        <v>9.04413306464312</v>
      </c>
      <c r="N85" s="5">
        <f t="shared" si="20"/>
        <v>0.0196520539699971</v>
      </c>
      <c r="O85" s="5">
        <f t="shared" si="11"/>
        <v>4.58823833069898</v>
      </c>
      <c r="P85" s="5">
        <f t="shared" si="12"/>
        <v>3.60960254553679</v>
      </c>
      <c r="Q85" s="5">
        <f t="shared" si="13"/>
        <v>2.59935311784226</v>
      </c>
      <c r="R85" s="5">
        <f t="shared" si="14"/>
        <v>8.09891154641223</v>
      </c>
      <c r="S85" s="5" t="s">
        <v>39</v>
      </c>
    </row>
    <row r="86" s="5" customFormat="1" spans="1:19">
      <c r="A86" s="5" t="s">
        <v>929</v>
      </c>
      <c r="B86" s="5">
        <v>5</v>
      </c>
      <c r="C86" s="12">
        <f t="shared" si="18"/>
        <v>8.55051645119365e-5</v>
      </c>
      <c r="D86" s="5">
        <f t="shared" si="1"/>
        <v>5</v>
      </c>
      <c r="E86" s="5">
        <f t="shared" si="19"/>
        <v>58471</v>
      </c>
      <c r="F86" s="5">
        <v>691</v>
      </c>
      <c r="G86" s="5">
        <f t="shared" si="3"/>
        <v>686</v>
      </c>
      <c r="H86" s="5">
        <f t="shared" si="4"/>
        <v>35647640</v>
      </c>
      <c r="I86" s="5">
        <f t="shared" si="5"/>
        <v>4.44361220057108</v>
      </c>
      <c r="J86" s="5">
        <f t="shared" si="6"/>
        <v>1.49146760437183</v>
      </c>
      <c r="K86" s="5">
        <f t="shared" si="7"/>
        <v>0.448859506410551</v>
      </c>
      <c r="L86" s="5">
        <f t="shared" si="8"/>
        <v>1.84356827181181</v>
      </c>
      <c r="M86" s="5">
        <f t="shared" si="9"/>
        <v>10.7105821308471</v>
      </c>
      <c r="N86" s="5">
        <f t="shared" si="20"/>
        <v>0.00818835582083212</v>
      </c>
      <c r="O86" s="5">
        <f t="shared" si="11"/>
        <v>3.4359963943947</v>
      </c>
      <c r="P86" s="5">
        <f t="shared" si="12"/>
        <v>1.87381660000723</v>
      </c>
      <c r="Q86" s="5">
        <f t="shared" si="13"/>
        <v>1.42552807239834</v>
      </c>
      <c r="R86" s="5">
        <f t="shared" si="14"/>
        <v>8.2818931811217</v>
      </c>
      <c r="S86" s="5" t="s">
        <v>39</v>
      </c>
    </row>
    <row r="87" s="5" customFormat="1" spans="1:19">
      <c r="A87" s="5" t="s">
        <v>930</v>
      </c>
      <c r="B87" s="5">
        <v>10</v>
      </c>
      <c r="C87" s="12">
        <f t="shared" si="18"/>
        <v>0.000171010329023873</v>
      </c>
      <c r="D87" s="5">
        <f t="shared" si="1"/>
        <v>10</v>
      </c>
      <c r="E87" s="5">
        <f t="shared" si="19"/>
        <v>58466</v>
      </c>
      <c r="F87" s="5">
        <v>1473</v>
      </c>
      <c r="G87" s="5">
        <f t="shared" si="3"/>
        <v>1463</v>
      </c>
      <c r="H87" s="5">
        <f t="shared" si="4"/>
        <v>35646863</v>
      </c>
      <c r="I87" s="5">
        <f t="shared" si="5"/>
        <v>4.1674808096048</v>
      </c>
      <c r="J87" s="5">
        <f t="shared" si="6"/>
        <v>1.42731173085832</v>
      </c>
      <c r="K87" s="5">
        <f t="shared" si="7"/>
        <v>0.317333671409341</v>
      </c>
      <c r="L87" s="5">
        <f t="shared" si="8"/>
        <v>2.23745203685801</v>
      </c>
      <c r="M87" s="5">
        <f t="shared" si="9"/>
        <v>7.76235468395267</v>
      </c>
      <c r="N87" s="5">
        <f t="shared" si="20"/>
        <v>0.0163767116416642</v>
      </c>
      <c r="O87" s="5">
        <f t="shared" si="11"/>
        <v>4.34582158045382</v>
      </c>
      <c r="P87" s="5">
        <f t="shared" si="12"/>
        <v>3.26863724214702</v>
      </c>
      <c r="Q87" s="5">
        <f t="shared" si="13"/>
        <v>2.33320026923651</v>
      </c>
      <c r="R87" s="5">
        <f t="shared" si="14"/>
        <v>8.09453241462131</v>
      </c>
      <c r="S87" s="5" t="s">
        <v>39</v>
      </c>
    </row>
    <row r="88" s="5" customFormat="1" spans="1:19">
      <c r="A88" s="5" t="s">
        <v>879</v>
      </c>
      <c r="B88" s="5">
        <v>26</v>
      </c>
      <c r="C88" s="12">
        <f t="shared" si="18"/>
        <v>0.00044462685546207</v>
      </c>
      <c r="D88" s="5">
        <f t="shared" si="1"/>
        <v>26</v>
      </c>
      <c r="E88" s="5">
        <f t="shared" si="19"/>
        <v>58450</v>
      </c>
      <c r="F88" s="5">
        <v>3994</v>
      </c>
      <c r="G88" s="5">
        <f t="shared" si="3"/>
        <v>3968</v>
      </c>
      <c r="H88" s="5">
        <f t="shared" si="4"/>
        <v>35644358</v>
      </c>
      <c r="I88" s="5">
        <f t="shared" si="5"/>
        <v>3.99583885799829</v>
      </c>
      <c r="J88" s="5">
        <f t="shared" si="6"/>
        <v>1.38525353414694</v>
      </c>
      <c r="K88" s="5">
        <f t="shared" si="7"/>
        <v>0.196801146555005</v>
      </c>
      <c r="L88" s="5">
        <f t="shared" si="8"/>
        <v>2.71698629672258</v>
      </c>
      <c r="M88" s="5">
        <f t="shared" si="9"/>
        <v>5.8766318396045</v>
      </c>
      <c r="N88" s="5">
        <f t="shared" si="20"/>
        <v>0.042579450268327</v>
      </c>
      <c r="O88" s="5">
        <f t="shared" si="11"/>
        <v>5.61001414163431</v>
      </c>
      <c r="P88" s="5">
        <f t="shared" si="12"/>
        <v>4.95430455380143</v>
      </c>
      <c r="Q88" s="5">
        <f t="shared" si="13"/>
        <v>3.81455110901944</v>
      </c>
      <c r="R88" s="5">
        <f t="shared" si="14"/>
        <v>8.25057988996959</v>
      </c>
      <c r="S88" s="5" t="s">
        <v>39</v>
      </c>
    </row>
    <row r="89" s="5" customFormat="1" spans="1:19">
      <c r="A89" s="5" t="s">
        <v>931</v>
      </c>
      <c r="B89" s="5">
        <v>129</v>
      </c>
      <c r="C89" s="12">
        <f t="shared" si="18"/>
        <v>0.00220603324440796</v>
      </c>
      <c r="D89" s="5">
        <f t="shared" si="1"/>
        <v>129</v>
      </c>
      <c r="E89" s="5">
        <f t="shared" si="19"/>
        <v>58347</v>
      </c>
      <c r="F89" s="5">
        <v>19943</v>
      </c>
      <c r="G89" s="5">
        <f t="shared" si="3"/>
        <v>19814</v>
      </c>
      <c r="H89" s="5">
        <f t="shared" si="4"/>
        <v>35628512</v>
      </c>
      <c r="I89" s="5">
        <f t="shared" si="5"/>
        <v>3.97554528958483</v>
      </c>
      <c r="J89" s="5">
        <f t="shared" si="6"/>
        <v>1.38016191846778</v>
      </c>
      <c r="K89" s="5">
        <f t="shared" si="7"/>
        <v>0.0884283566439921</v>
      </c>
      <c r="L89" s="5">
        <f t="shared" si="8"/>
        <v>3.34291218725472</v>
      </c>
      <c r="M89" s="5">
        <f t="shared" si="9"/>
        <v>4.72790174082303</v>
      </c>
      <c r="N89" s="5">
        <f t="shared" si="20"/>
        <v>0.211259580177469</v>
      </c>
      <c r="O89" s="5">
        <f t="shared" si="11"/>
        <v>7.50836020291365</v>
      </c>
      <c r="P89" s="5">
        <f t="shared" si="12"/>
        <v>7.21701570914291</v>
      </c>
      <c r="Q89" s="5">
        <f t="shared" si="13"/>
        <v>6.31354619311596</v>
      </c>
      <c r="R89" s="5">
        <f t="shared" si="14"/>
        <v>8.9292881072395</v>
      </c>
      <c r="S89" s="5" t="s">
        <v>39</v>
      </c>
    </row>
    <row r="90" s="5" customFormat="1" spans="1:19">
      <c r="A90" s="5" t="s">
        <v>932</v>
      </c>
      <c r="B90" s="5">
        <v>5</v>
      </c>
      <c r="C90" s="12">
        <f t="shared" si="18"/>
        <v>8.55051645119365e-5</v>
      </c>
      <c r="D90" s="5">
        <f t="shared" si="1"/>
        <v>5</v>
      </c>
      <c r="E90" s="5">
        <f t="shared" si="19"/>
        <v>58471</v>
      </c>
      <c r="F90" s="5">
        <v>776</v>
      </c>
      <c r="G90" s="5">
        <f t="shared" si="3"/>
        <v>771</v>
      </c>
      <c r="H90" s="5">
        <f t="shared" si="4"/>
        <v>35647555</v>
      </c>
      <c r="I90" s="5">
        <f t="shared" si="5"/>
        <v>3.95371037747248</v>
      </c>
      <c r="J90" s="5">
        <f t="shared" si="6"/>
        <v>1.37465447408197</v>
      </c>
      <c r="K90" s="5">
        <f t="shared" si="7"/>
        <v>0.448680451333561</v>
      </c>
      <c r="L90" s="5">
        <f t="shared" si="8"/>
        <v>1.6408933013171</v>
      </c>
      <c r="M90" s="5">
        <f t="shared" si="9"/>
        <v>9.52641206858871</v>
      </c>
      <c r="N90" s="5">
        <f t="shared" si="20"/>
        <v>0.00818835582083212</v>
      </c>
      <c r="O90" s="5">
        <f t="shared" si="11"/>
        <v>3.4359963943947</v>
      </c>
      <c r="P90" s="5">
        <f t="shared" si="12"/>
        <v>1.87381660000723</v>
      </c>
      <c r="Q90" s="5">
        <f t="shared" si="13"/>
        <v>1.42602844635177</v>
      </c>
      <c r="R90" s="5">
        <f t="shared" si="14"/>
        <v>8.27898717763801</v>
      </c>
      <c r="S90" s="5" t="s">
        <v>39</v>
      </c>
    </row>
    <row r="91" s="5" customFormat="1" spans="1:19">
      <c r="A91" s="5" t="s">
        <v>933</v>
      </c>
      <c r="B91" s="5">
        <v>4</v>
      </c>
      <c r="C91" s="12">
        <f t="shared" si="18"/>
        <v>6.84041316095492e-5</v>
      </c>
      <c r="D91" s="5">
        <f t="shared" ref="D91:D107" si="21">B91</f>
        <v>4</v>
      </c>
      <c r="E91" s="5">
        <f t="shared" si="19"/>
        <v>58472</v>
      </c>
      <c r="F91" s="5">
        <v>690</v>
      </c>
      <c r="G91" s="5">
        <f t="shared" ref="G91:G107" si="22">F91-D91</f>
        <v>686</v>
      </c>
      <c r="H91" s="5">
        <f t="shared" ref="H91:H107" si="23">35706802-G91-E91-D91</f>
        <v>35647640</v>
      </c>
      <c r="I91" s="5">
        <f t="shared" ref="I91:I107" si="24">(D91/E91)/(G91/H91)</f>
        <v>3.55482896401138</v>
      </c>
      <c r="J91" s="5">
        <f t="shared" ref="J91:J107" si="25">LN(I91)</f>
        <v>1.26830695070861</v>
      </c>
      <c r="K91" s="5">
        <f t="shared" ref="K91:K107" si="26">SQRT((1/D91)+(1/E91)+(1/G91)+(1/H91))</f>
        <v>0.501472687394472</v>
      </c>
      <c r="L91" s="5">
        <f t="shared" ref="L91:L107" si="27">EXP(J91-1.96*K91)</f>
        <v>1.33032128857242</v>
      </c>
      <c r="M91" s="5">
        <f t="shared" ref="M91:M107" si="28">EXP(J91+1.96*K91)</f>
        <v>9.49906543022768</v>
      </c>
      <c r="N91" s="5">
        <f t="shared" si="20"/>
        <v>0.0065506846566657</v>
      </c>
      <c r="O91" s="5">
        <f t="shared" ref="O91:O107" si="29">LOG((D91+0.5)/(N91+0.5),2)</f>
        <v>3.15114646630733</v>
      </c>
      <c r="P91" s="5">
        <f t="shared" ref="P91:P107" si="30">O91-(3.3*(D91+0.5)^(-0.5))-(2*(D91+0.5)^(-1.5))</f>
        <v>1.38599842734536</v>
      </c>
      <c r="Q91" s="5">
        <f t="shared" ref="Q91:Q107" si="31">EXP((LN(O91)-1.96*K91))</f>
        <v>1.1792514548458</v>
      </c>
      <c r="R91" s="5">
        <f t="shared" ref="R91:R107" si="32">EXP((LN(O91)+1.96*K91))</f>
        <v>8.42036192647277</v>
      </c>
      <c r="S91" s="5" t="s">
        <v>39</v>
      </c>
    </row>
    <row r="92" s="5" customFormat="1" spans="1:19">
      <c r="A92" s="5" t="s">
        <v>886</v>
      </c>
      <c r="B92" s="5">
        <v>7</v>
      </c>
      <c r="C92" s="12">
        <f t="shared" si="18"/>
        <v>0.000119707230316711</v>
      </c>
      <c r="D92" s="5">
        <f t="shared" si="21"/>
        <v>7</v>
      </c>
      <c r="E92" s="5">
        <f t="shared" si="19"/>
        <v>58469</v>
      </c>
      <c r="F92" s="5">
        <v>1314</v>
      </c>
      <c r="G92" s="5">
        <f t="shared" si="22"/>
        <v>1307</v>
      </c>
      <c r="H92" s="5">
        <f t="shared" si="23"/>
        <v>35647019</v>
      </c>
      <c r="I92" s="5">
        <f t="shared" si="24"/>
        <v>3.26527680955922</v>
      </c>
      <c r="J92" s="5">
        <f t="shared" si="25"/>
        <v>1.18334454001042</v>
      </c>
      <c r="K92" s="5">
        <f t="shared" si="26"/>
        <v>0.378997869296558</v>
      </c>
      <c r="L92" s="5">
        <f t="shared" si="27"/>
        <v>1.55349730675872</v>
      </c>
      <c r="M92" s="5">
        <f t="shared" si="28"/>
        <v>6.86324501282263</v>
      </c>
      <c r="N92" s="5">
        <f t="shared" si="20"/>
        <v>0.011463698149165</v>
      </c>
      <c r="O92" s="5">
        <f t="shared" si="29"/>
        <v>3.8741868441885</v>
      </c>
      <c r="P92" s="5">
        <f t="shared" si="30"/>
        <v>2.5718243185651</v>
      </c>
      <c r="Q92" s="5">
        <f t="shared" si="31"/>
        <v>1.84319406266183</v>
      </c>
      <c r="R92" s="5">
        <f t="shared" si="32"/>
        <v>8.14310549699127</v>
      </c>
      <c r="S92" s="5" t="s">
        <v>39</v>
      </c>
    </row>
    <row r="93" s="5" customFormat="1" spans="1:19">
      <c r="A93" s="5" t="s">
        <v>934</v>
      </c>
      <c r="B93" s="5">
        <v>11</v>
      </c>
      <c r="C93" s="12">
        <f t="shared" si="18"/>
        <v>0.00018811136192626</v>
      </c>
      <c r="D93" s="5">
        <f t="shared" si="21"/>
        <v>11</v>
      </c>
      <c r="E93" s="5">
        <f t="shared" si="19"/>
        <v>58465</v>
      </c>
      <c r="F93" s="5">
        <v>2248</v>
      </c>
      <c r="G93" s="5">
        <f t="shared" si="22"/>
        <v>2237</v>
      </c>
      <c r="H93" s="5">
        <f t="shared" si="23"/>
        <v>35646089</v>
      </c>
      <c r="I93" s="5">
        <f t="shared" si="24"/>
        <v>2.99807597445006</v>
      </c>
      <c r="J93" s="5">
        <f t="shared" si="25"/>
        <v>1.09797074107047</v>
      </c>
      <c r="K93" s="5">
        <f t="shared" si="26"/>
        <v>0.302280086148143</v>
      </c>
      <c r="L93" s="5">
        <f t="shared" si="27"/>
        <v>1.6578171583931</v>
      </c>
      <c r="M93" s="5">
        <f t="shared" si="28"/>
        <v>5.42186422855405</v>
      </c>
      <c r="N93" s="5">
        <f t="shared" si="20"/>
        <v>0.0180143828058307</v>
      </c>
      <c r="O93" s="5">
        <f t="shared" si="29"/>
        <v>4.47249789566849</v>
      </c>
      <c r="P93" s="5">
        <f t="shared" si="30"/>
        <v>3.4480968263836</v>
      </c>
      <c r="Q93" s="5">
        <f t="shared" si="31"/>
        <v>2.4731140289653</v>
      </c>
      <c r="R93" s="5">
        <f t="shared" si="32"/>
        <v>8.08827946972103</v>
      </c>
      <c r="S93" s="5" t="s">
        <v>39</v>
      </c>
    </row>
    <row r="94" s="5" customFormat="1" spans="1:19">
      <c r="A94" s="5" t="s">
        <v>889</v>
      </c>
      <c r="B94" s="5">
        <v>7</v>
      </c>
      <c r="C94" s="12">
        <f t="shared" si="18"/>
        <v>0.000119707230316711</v>
      </c>
      <c r="D94" s="5">
        <f t="shared" si="21"/>
        <v>7</v>
      </c>
      <c r="E94" s="5">
        <f t="shared" si="19"/>
        <v>58469</v>
      </c>
      <c r="F94" s="5">
        <v>1557</v>
      </c>
      <c r="G94" s="5">
        <f t="shared" si="22"/>
        <v>1550</v>
      </c>
      <c r="H94" s="5">
        <f t="shared" si="23"/>
        <v>35646776</v>
      </c>
      <c r="I94" s="5">
        <f t="shared" si="24"/>
        <v>2.75334690177701</v>
      </c>
      <c r="J94" s="5">
        <f t="shared" si="25"/>
        <v>1.01281722685881</v>
      </c>
      <c r="K94" s="5">
        <f t="shared" si="26"/>
        <v>0.378839590434735</v>
      </c>
      <c r="L94" s="5">
        <f t="shared" si="27"/>
        <v>1.31034653086108</v>
      </c>
      <c r="M94" s="5">
        <f t="shared" si="28"/>
        <v>5.78543078718525</v>
      </c>
      <c r="N94" s="5">
        <f t="shared" si="20"/>
        <v>0.011463698149165</v>
      </c>
      <c r="O94" s="5">
        <f t="shared" si="29"/>
        <v>3.8741868441885</v>
      </c>
      <c r="P94" s="5">
        <f t="shared" si="30"/>
        <v>2.5718243185651</v>
      </c>
      <c r="Q94" s="5">
        <f t="shared" si="31"/>
        <v>1.84376595913636</v>
      </c>
      <c r="R94" s="5">
        <f t="shared" si="32"/>
        <v>8.14057968111838</v>
      </c>
      <c r="S94" s="5" t="s">
        <v>39</v>
      </c>
    </row>
    <row r="95" s="5" customFormat="1" spans="1:19">
      <c r="A95" s="5" t="s">
        <v>905</v>
      </c>
      <c r="B95" s="5">
        <v>8</v>
      </c>
      <c r="C95" s="12">
        <f t="shared" si="18"/>
        <v>0.000136808263219098</v>
      </c>
      <c r="D95" s="5">
        <f t="shared" si="21"/>
        <v>8</v>
      </c>
      <c r="E95" s="5">
        <f t="shared" si="19"/>
        <v>58468</v>
      </c>
      <c r="F95" s="5">
        <v>1877</v>
      </c>
      <c r="G95" s="5">
        <f t="shared" si="22"/>
        <v>1869</v>
      </c>
      <c r="H95" s="5">
        <f t="shared" si="23"/>
        <v>35646457</v>
      </c>
      <c r="I95" s="5">
        <f t="shared" si="24"/>
        <v>2.60962928855863</v>
      </c>
      <c r="J95" s="5">
        <f t="shared" si="25"/>
        <v>0.959208176211662</v>
      </c>
      <c r="K95" s="5">
        <f t="shared" si="26"/>
        <v>0.354333426175022</v>
      </c>
      <c r="L95" s="5">
        <f t="shared" si="27"/>
        <v>1.30305910902465</v>
      </c>
      <c r="M95" s="5">
        <f t="shared" si="28"/>
        <v>5.22629017865543</v>
      </c>
      <c r="N95" s="5">
        <f t="shared" si="20"/>
        <v>0.0131013693133314</v>
      </c>
      <c r="O95" s="5">
        <f t="shared" si="29"/>
        <v>4.0501470604838</v>
      </c>
      <c r="P95" s="5">
        <f t="shared" si="30"/>
        <v>2.83755118200559</v>
      </c>
      <c r="Q95" s="5">
        <f t="shared" si="31"/>
        <v>2.02234893790902</v>
      </c>
      <c r="R95" s="5">
        <f t="shared" si="32"/>
        <v>8.11120717303412</v>
      </c>
      <c r="S95" s="5" t="s">
        <v>39</v>
      </c>
    </row>
    <row r="96" s="5" customFormat="1" spans="1:19">
      <c r="A96" s="5" t="s">
        <v>891</v>
      </c>
      <c r="B96" s="5">
        <v>11</v>
      </c>
      <c r="C96" s="12">
        <f t="shared" si="18"/>
        <v>0.00018811136192626</v>
      </c>
      <c r="D96" s="5">
        <f t="shared" si="21"/>
        <v>11</v>
      </c>
      <c r="E96" s="5">
        <f t="shared" si="19"/>
        <v>58465</v>
      </c>
      <c r="F96" s="5">
        <v>2709</v>
      </c>
      <c r="G96" s="5">
        <f t="shared" si="22"/>
        <v>2698</v>
      </c>
      <c r="H96" s="5">
        <f t="shared" si="23"/>
        <v>35645628</v>
      </c>
      <c r="I96" s="5">
        <f t="shared" si="24"/>
        <v>2.4857706520352</v>
      </c>
      <c r="J96" s="5">
        <f t="shared" si="25"/>
        <v>0.910582733014186</v>
      </c>
      <c r="K96" s="5">
        <f t="shared" si="26"/>
        <v>0.30215371607113</v>
      </c>
      <c r="L96" s="5">
        <f t="shared" si="27"/>
        <v>1.37487311864932</v>
      </c>
      <c r="M96" s="5">
        <f t="shared" si="28"/>
        <v>4.49427343563879</v>
      </c>
      <c r="N96" s="5">
        <f t="shared" si="20"/>
        <v>0.0180143828058307</v>
      </c>
      <c r="O96" s="5">
        <f t="shared" si="29"/>
        <v>4.47249789566849</v>
      </c>
      <c r="P96" s="5">
        <f t="shared" si="30"/>
        <v>3.4480968263836</v>
      </c>
      <c r="Q96" s="5">
        <f t="shared" si="31"/>
        <v>2.4737266589481</v>
      </c>
      <c r="R96" s="5">
        <f t="shared" si="32"/>
        <v>8.08627636946156</v>
      </c>
      <c r="S96" s="5" t="s">
        <v>39</v>
      </c>
    </row>
    <row r="97" s="5" customFormat="1" spans="1:19">
      <c r="A97" s="5" t="s">
        <v>935</v>
      </c>
      <c r="B97" s="5">
        <v>11</v>
      </c>
      <c r="C97" s="12">
        <f t="shared" si="18"/>
        <v>0.00018811136192626</v>
      </c>
      <c r="D97" s="5">
        <f t="shared" si="21"/>
        <v>11</v>
      </c>
      <c r="E97" s="5">
        <f t="shared" si="19"/>
        <v>58465</v>
      </c>
      <c r="F97" s="5">
        <v>2920</v>
      </c>
      <c r="G97" s="5">
        <f t="shared" si="22"/>
        <v>2909</v>
      </c>
      <c r="H97" s="5">
        <f t="shared" si="23"/>
        <v>35645417</v>
      </c>
      <c r="I97" s="5">
        <f t="shared" si="24"/>
        <v>2.3054553180563</v>
      </c>
      <c r="J97" s="5">
        <f t="shared" si="25"/>
        <v>0.835278191889656</v>
      </c>
      <c r="K97" s="5">
        <f t="shared" si="26"/>
        <v>0.302109225208562</v>
      </c>
      <c r="L97" s="5">
        <f t="shared" si="27"/>
        <v>1.27525238811187</v>
      </c>
      <c r="M97" s="5">
        <f t="shared" si="28"/>
        <v>4.16789983935934</v>
      </c>
      <c r="N97" s="5">
        <f t="shared" si="20"/>
        <v>0.0180143828058307</v>
      </c>
      <c r="O97" s="5">
        <f t="shared" si="29"/>
        <v>4.47249789566849</v>
      </c>
      <c r="P97" s="5">
        <f t="shared" si="30"/>
        <v>3.4480968263836</v>
      </c>
      <c r="Q97" s="5">
        <f t="shared" si="31"/>
        <v>2.47394238249005</v>
      </c>
      <c r="R97" s="5">
        <f t="shared" si="32"/>
        <v>8.08557126000066</v>
      </c>
      <c r="S97" s="5" t="s">
        <v>39</v>
      </c>
    </row>
    <row r="98" s="5" customFormat="1" spans="1:19">
      <c r="A98" s="5" t="s">
        <v>892</v>
      </c>
      <c r="B98" s="5">
        <v>29</v>
      </c>
      <c r="C98" s="12">
        <f t="shared" si="18"/>
        <v>0.000495929954169232</v>
      </c>
      <c r="D98" s="5">
        <f t="shared" si="21"/>
        <v>29</v>
      </c>
      <c r="E98" s="5">
        <f t="shared" si="19"/>
        <v>58447</v>
      </c>
      <c r="F98" s="5">
        <v>8460</v>
      </c>
      <c r="G98" s="5">
        <f t="shared" si="22"/>
        <v>8431</v>
      </c>
      <c r="H98" s="5">
        <f t="shared" si="23"/>
        <v>35639895</v>
      </c>
      <c r="I98" s="5">
        <f t="shared" si="24"/>
        <v>2.09745716419283</v>
      </c>
      <c r="J98" s="5">
        <f t="shared" si="25"/>
        <v>0.74072573683499</v>
      </c>
      <c r="K98" s="5">
        <f t="shared" si="26"/>
        <v>0.186060490403588</v>
      </c>
      <c r="L98" s="5">
        <f t="shared" si="27"/>
        <v>1.45651584422323</v>
      </c>
      <c r="M98" s="5">
        <f t="shared" si="28"/>
        <v>3.02044538208921</v>
      </c>
      <c r="N98" s="5">
        <f t="shared" si="20"/>
        <v>0.0474924637608263</v>
      </c>
      <c r="O98" s="5">
        <f t="shared" si="29"/>
        <v>5.75173203811021</v>
      </c>
      <c r="P98" s="5">
        <f t="shared" si="30"/>
        <v>5.131670422597</v>
      </c>
      <c r="Q98" s="5">
        <f t="shared" si="31"/>
        <v>3.99411677542308</v>
      </c>
      <c r="R98" s="5">
        <f t="shared" si="32"/>
        <v>8.28278773464733</v>
      </c>
      <c r="S98" s="5" t="s">
        <v>39</v>
      </c>
    </row>
    <row r="99" s="5" customFormat="1" spans="1:19">
      <c r="A99" s="5" t="s">
        <v>918</v>
      </c>
      <c r="B99" s="5">
        <v>8</v>
      </c>
      <c r="C99" s="12">
        <f t="shared" si="18"/>
        <v>0.000136808263219098</v>
      </c>
      <c r="D99" s="5">
        <f t="shared" si="21"/>
        <v>8</v>
      </c>
      <c r="E99" s="5">
        <f t="shared" si="19"/>
        <v>58468</v>
      </c>
      <c r="F99" s="5">
        <v>2357</v>
      </c>
      <c r="G99" s="5">
        <f t="shared" si="22"/>
        <v>2349</v>
      </c>
      <c r="H99" s="5">
        <f t="shared" si="23"/>
        <v>35645977</v>
      </c>
      <c r="I99" s="5">
        <f t="shared" si="24"/>
        <v>2.07634374770735</v>
      </c>
      <c r="J99" s="5">
        <f t="shared" si="25"/>
        <v>0.730608533343779</v>
      </c>
      <c r="K99" s="5">
        <f t="shared" si="26"/>
        <v>0.35417911357932</v>
      </c>
      <c r="L99" s="5">
        <f t="shared" si="27"/>
        <v>1.03708871030987</v>
      </c>
      <c r="M99" s="5">
        <f t="shared" si="28"/>
        <v>4.15702467473135</v>
      </c>
      <c r="N99" s="5">
        <f t="shared" si="20"/>
        <v>0.0131013693133314</v>
      </c>
      <c r="O99" s="5">
        <f t="shared" si="29"/>
        <v>4.0501470604838</v>
      </c>
      <c r="P99" s="5">
        <f t="shared" si="30"/>
        <v>2.83755118200559</v>
      </c>
      <c r="Q99" s="5">
        <f t="shared" si="31"/>
        <v>2.02296069528968</v>
      </c>
      <c r="R99" s="5">
        <f t="shared" si="32"/>
        <v>8.10875428758475</v>
      </c>
      <c r="S99" s="5" t="s">
        <v>39</v>
      </c>
    </row>
    <row r="100" s="5" customFormat="1" spans="1:19">
      <c r="A100" s="5" t="s">
        <v>936</v>
      </c>
      <c r="B100" s="5">
        <v>15</v>
      </c>
      <c r="C100" s="12">
        <f t="shared" si="18"/>
        <v>0.00025651549353581</v>
      </c>
      <c r="D100" s="5">
        <f t="shared" si="21"/>
        <v>15</v>
      </c>
      <c r="E100" s="5">
        <f t="shared" si="19"/>
        <v>58461</v>
      </c>
      <c r="F100" s="5">
        <v>4697</v>
      </c>
      <c r="G100" s="5">
        <f t="shared" si="22"/>
        <v>4682</v>
      </c>
      <c r="H100" s="5">
        <f t="shared" si="23"/>
        <v>35643644</v>
      </c>
      <c r="I100" s="5">
        <f t="shared" si="24"/>
        <v>1.95333039143479</v>
      </c>
      <c r="J100" s="5">
        <f t="shared" si="25"/>
        <v>0.669535808828274</v>
      </c>
      <c r="K100" s="5">
        <f t="shared" si="26"/>
        <v>0.258645286215224</v>
      </c>
      <c r="L100" s="5">
        <f t="shared" si="27"/>
        <v>1.17655543641088</v>
      </c>
      <c r="M100" s="5">
        <f t="shared" si="28"/>
        <v>3.24294079141914</v>
      </c>
      <c r="N100" s="5">
        <f t="shared" si="20"/>
        <v>0.0245650674624964</v>
      </c>
      <c r="O100" s="5">
        <f t="shared" si="29"/>
        <v>4.88500266834735</v>
      </c>
      <c r="P100" s="5">
        <f t="shared" si="30"/>
        <v>4.01402760382347</v>
      </c>
      <c r="Q100" s="5">
        <f t="shared" si="31"/>
        <v>2.94239851667081</v>
      </c>
      <c r="R100" s="5">
        <f t="shared" si="32"/>
        <v>8.11013563749377</v>
      </c>
      <c r="S100" s="5" t="s">
        <v>39</v>
      </c>
    </row>
    <row r="101" s="5" customFormat="1" spans="1:19">
      <c r="A101" s="5" t="s">
        <v>898</v>
      </c>
      <c r="B101" s="5">
        <v>277</v>
      </c>
      <c r="C101" s="12">
        <f t="shared" si="18"/>
        <v>0.00473698611396128</v>
      </c>
      <c r="D101" s="5">
        <f t="shared" si="21"/>
        <v>277</v>
      </c>
      <c r="E101" s="5">
        <f t="shared" si="19"/>
        <v>58199</v>
      </c>
      <c r="F101" s="5">
        <v>94915</v>
      </c>
      <c r="G101" s="5">
        <f t="shared" si="22"/>
        <v>94638</v>
      </c>
      <c r="H101" s="5">
        <f t="shared" si="23"/>
        <v>35553688</v>
      </c>
      <c r="I101" s="5">
        <f t="shared" si="24"/>
        <v>1.78806519581943</v>
      </c>
      <c r="J101" s="5">
        <f t="shared" si="25"/>
        <v>0.58113413907282</v>
      </c>
      <c r="K101" s="5">
        <f t="shared" si="26"/>
        <v>0.0603148856880458</v>
      </c>
      <c r="L101" s="5">
        <f t="shared" si="27"/>
        <v>1.58870141613669</v>
      </c>
      <c r="M101" s="5">
        <f t="shared" si="28"/>
        <v>2.01244683993262</v>
      </c>
      <c r="N101" s="5">
        <f t="shared" si="20"/>
        <v>0.453634912474099</v>
      </c>
      <c r="O101" s="5">
        <f t="shared" si="29"/>
        <v>8.18483500244383</v>
      </c>
      <c r="P101" s="5">
        <f t="shared" si="30"/>
        <v>7.98630327932095</v>
      </c>
      <c r="Q101" s="5">
        <f t="shared" si="31"/>
        <v>7.27225102844674</v>
      </c>
      <c r="R101" s="5">
        <f t="shared" si="32"/>
        <v>9.21193778311283</v>
      </c>
      <c r="S101" s="5" t="s">
        <v>39</v>
      </c>
    </row>
    <row r="102" s="5" customFormat="1" spans="1:19">
      <c r="A102" s="5" t="s">
        <v>894</v>
      </c>
      <c r="B102" s="5">
        <v>245</v>
      </c>
      <c r="C102" s="12">
        <f t="shared" si="18"/>
        <v>0.00418975306108489</v>
      </c>
      <c r="D102" s="5">
        <f t="shared" si="21"/>
        <v>245</v>
      </c>
      <c r="E102" s="5">
        <f t="shared" si="19"/>
        <v>58231</v>
      </c>
      <c r="F102" s="5">
        <v>84355</v>
      </c>
      <c r="G102" s="5">
        <f t="shared" si="22"/>
        <v>84110</v>
      </c>
      <c r="H102" s="5">
        <f t="shared" si="23"/>
        <v>35564216</v>
      </c>
      <c r="I102" s="5">
        <f t="shared" si="24"/>
        <v>1.77900612102422</v>
      </c>
      <c r="J102" s="5">
        <f t="shared" si="25"/>
        <v>0.576054849388411</v>
      </c>
      <c r="K102" s="5">
        <f t="shared" si="26"/>
        <v>0.0641149198502079</v>
      </c>
      <c r="L102" s="5">
        <f t="shared" si="27"/>
        <v>1.56892332912847</v>
      </c>
      <c r="M102" s="5">
        <f t="shared" si="28"/>
        <v>2.01721952875778</v>
      </c>
      <c r="N102" s="5">
        <f t="shared" si="20"/>
        <v>0.401229435220774</v>
      </c>
      <c r="O102" s="5">
        <f t="shared" si="29"/>
        <v>8.08961287473043</v>
      </c>
      <c r="P102" s="5">
        <f t="shared" si="30"/>
        <v>7.87847847203377</v>
      </c>
      <c r="Q102" s="5">
        <f t="shared" si="31"/>
        <v>7.1343106765004</v>
      </c>
      <c r="R102" s="5">
        <f t="shared" si="32"/>
        <v>9.17283244736766</v>
      </c>
      <c r="S102" s="5" t="s">
        <v>39</v>
      </c>
    </row>
    <row r="103" s="5" customFormat="1" spans="1:19">
      <c r="A103" s="5" t="s">
        <v>937</v>
      </c>
      <c r="B103" s="5">
        <v>138</v>
      </c>
      <c r="C103" s="12">
        <f t="shared" si="18"/>
        <v>0.00235994254052945</v>
      </c>
      <c r="D103" s="5">
        <f t="shared" si="21"/>
        <v>138</v>
      </c>
      <c r="E103" s="5">
        <f t="shared" si="19"/>
        <v>58338</v>
      </c>
      <c r="F103" s="5">
        <v>48600</v>
      </c>
      <c r="G103" s="5">
        <f t="shared" si="22"/>
        <v>48462</v>
      </c>
      <c r="H103" s="5">
        <f t="shared" si="23"/>
        <v>35599864</v>
      </c>
      <c r="I103" s="5">
        <f t="shared" si="24"/>
        <v>1.73769901870947</v>
      </c>
      <c r="J103" s="5">
        <f t="shared" si="25"/>
        <v>0.552561835039384</v>
      </c>
      <c r="K103" s="5">
        <f t="shared" si="26"/>
        <v>0.0853474142052756</v>
      </c>
      <c r="L103" s="5">
        <f t="shared" si="27"/>
        <v>1.47002719878903</v>
      </c>
      <c r="M103" s="5">
        <f t="shared" si="28"/>
        <v>2.05411021109767</v>
      </c>
      <c r="N103" s="5">
        <f t="shared" si="20"/>
        <v>0.225998620654967</v>
      </c>
      <c r="O103" s="5">
        <f t="shared" si="29"/>
        <v>7.57570345372948</v>
      </c>
      <c r="P103" s="5">
        <f t="shared" si="30"/>
        <v>7.29406929277593</v>
      </c>
      <c r="Q103" s="5">
        <f t="shared" si="31"/>
        <v>6.40875664141942</v>
      </c>
      <c r="R103" s="5">
        <f t="shared" si="32"/>
        <v>8.95513529846526</v>
      </c>
      <c r="S103" s="5" t="s">
        <v>39</v>
      </c>
    </row>
    <row r="104" s="5" customFormat="1" spans="1:19">
      <c r="A104" s="5" t="s">
        <v>913</v>
      </c>
      <c r="B104" s="5">
        <v>117</v>
      </c>
      <c r="C104" s="12">
        <f t="shared" si="18"/>
        <v>0.00200082084957931</v>
      </c>
      <c r="D104" s="5">
        <f t="shared" si="21"/>
        <v>117</v>
      </c>
      <c r="E104" s="5">
        <f t="shared" si="19"/>
        <v>58359</v>
      </c>
      <c r="F104" s="5">
        <v>51359</v>
      </c>
      <c r="G104" s="5">
        <f t="shared" si="22"/>
        <v>51242</v>
      </c>
      <c r="H104" s="5">
        <f t="shared" si="23"/>
        <v>35597084</v>
      </c>
      <c r="I104" s="5">
        <f t="shared" si="24"/>
        <v>1.3927282071329</v>
      </c>
      <c r="J104" s="5">
        <f t="shared" si="25"/>
        <v>0.331264562431725</v>
      </c>
      <c r="K104" s="5">
        <f t="shared" si="26"/>
        <v>0.092648190474525</v>
      </c>
      <c r="L104" s="5">
        <f t="shared" si="27"/>
        <v>1.16145567321272</v>
      </c>
      <c r="M104" s="5">
        <f t="shared" si="28"/>
        <v>1.67005242100905</v>
      </c>
      <c r="N104" s="5">
        <f t="shared" si="20"/>
        <v>0.191607526207472</v>
      </c>
      <c r="O104" s="5">
        <f t="shared" si="29"/>
        <v>7.40849147269901</v>
      </c>
      <c r="P104" s="5">
        <f t="shared" si="30"/>
        <v>7.10248590816347</v>
      </c>
      <c r="Q104" s="5">
        <f t="shared" si="31"/>
        <v>6.17825818910358</v>
      </c>
      <c r="R104" s="5">
        <f t="shared" si="32"/>
        <v>8.88369249408424</v>
      </c>
      <c r="S104" s="5" t="s">
        <v>39</v>
      </c>
    </row>
    <row r="105" s="5" customFormat="1" spans="1:19">
      <c r="A105" s="5" t="s">
        <v>899</v>
      </c>
      <c r="B105" s="5">
        <v>490</v>
      </c>
      <c r="C105" s="12">
        <f t="shared" si="18"/>
        <v>0.00837950612216978</v>
      </c>
      <c r="D105" s="5">
        <f t="shared" si="21"/>
        <v>490</v>
      </c>
      <c r="E105" s="5">
        <f t="shared" si="19"/>
        <v>57986</v>
      </c>
      <c r="F105" s="5">
        <v>215706</v>
      </c>
      <c r="G105" s="5">
        <f t="shared" si="22"/>
        <v>215216</v>
      </c>
      <c r="H105" s="5">
        <f t="shared" si="23"/>
        <v>35433110</v>
      </c>
      <c r="I105" s="5">
        <f t="shared" si="24"/>
        <v>1.39125790813106</v>
      </c>
      <c r="J105" s="5">
        <f t="shared" si="25"/>
        <v>0.330208307782701</v>
      </c>
      <c r="K105" s="5">
        <f t="shared" si="26"/>
        <v>0.045417359956667</v>
      </c>
      <c r="L105" s="5">
        <f t="shared" si="27"/>
        <v>1.2727631965352</v>
      </c>
      <c r="M105" s="5">
        <f t="shared" si="28"/>
        <v>1.52078452001631</v>
      </c>
      <c r="N105" s="5">
        <f t="shared" si="20"/>
        <v>0.802458870441548</v>
      </c>
      <c r="O105" s="5">
        <f t="shared" si="29"/>
        <v>8.55687151098754</v>
      </c>
      <c r="P105" s="5">
        <f t="shared" si="30"/>
        <v>8.40768460196338</v>
      </c>
      <c r="Q105" s="5">
        <f t="shared" si="31"/>
        <v>7.82807491911813</v>
      </c>
      <c r="R105" s="5">
        <f t="shared" si="32"/>
        <v>9.35351932781435</v>
      </c>
      <c r="S105" s="5" t="s">
        <v>39</v>
      </c>
    </row>
    <row r="106" s="5" customFormat="1" spans="1:19">
      <c r="A106" s="5" t="s">
        <v>897</v>
      </c>
      <c r="B106" s="5">
        <v>126</v>
      </c>
      <c r="C106" s="12">
        <f t="shared" si="18"/>
        <v>0.0021547301457008</v>
      </c>
      <c r="D106" s="5">
        <f t="shared" si="21"/>
        <v>126</v>
      </c>
      <c r="E106" s="5">
        <f t="shared" si="19"/>
        <v>58350</v>
      </c>
      <c r="F106" s="5">
        <v>61780</v>
      </c>
      <c r="G106" s="5">
        <f t="shared" si="22"/>
        <v>61654</v>
      </c>
      <c r="H106" s="5">
        <f t="shared" si="23"/>
        <v>35586672</v>
      </c>
      <c r="I106" s="5">
        <f t="shared" si="24"/>
        <v>1.24639529848263</v>
      </c>
      <c r="J106" s="5">
        <f t="shared" si="25"/>
        <v>0.22025562404975</v>
      </c>
      <c r="K106" s="5">
        <f t="shared" si="26"/>
        <v>0.0892742602618334</v>
      </c>
      <c r="L106" s="5">
        <f t="shared" si="27"/>
        <v>1.04631877343933</v>
      </c>
      <c r="M106" s="5">
        <f t="shared" si="28"/>
        <v>1.48473035131838</v>
      </c>
      <c r="N106" s="5">
        <f t="shared" si="20"/>
        <v>0.206346566684969</v>
      </c>
      <c r="O106" s="5">
        <f t="shared" si="29"/>
        <v>7.48454545866536</v>
      </c>
      <c r="P106" s="5">
        <f t="shared" si="30"/>
        <v>7.18973396545464</v>
      </c>
      <c r="Q106" s="5">
        <f t="shared" si="31"/>
        <v>6.28309528573756</v>
      </c>
      <c r="R106" s="5">
        <f t="shared" si="32"/>
        <v>8.91573630118079</v>
      </c>
      <c r="S106" s="5" t="s">
        <v>39</v>
      </c>
    </row>
    <row r="107" s="5" customFormat="1" spans="1:19">
      <c r="A107" s="5" t="s">
        <v>878</v>
      </c>
      <c r="B107" s="5">
        <v>948</v>
      </c>
      <c r="C107" s="12">
        <f t="shared" si="18"/>
        <v>0.0162117791914632</v>
      </c>
      <c r="D107" s="5">
        <f t="shared" si="21"/>
        <v>948</v>
      </c>
      <c r="E107" s="5">
        <f t="shared" si="19"/>
        <v>57528</v>
      </c>
      <c r="F107" s="5">
        <v>509619</v>
      </c>
      <c r="G107" s="5">
        <f t="shared" si="22"/>
        <v>508671</v>
      </c>
      <c r="H107" s="5">
        <f t="shared" si="23"/>
        <v>35139655</v>
      </c>
      <c r="I107" s="5">
        <f t="shared" si="24"/>
        <v>1.13838607899766</v>
      </c>
      <c r="J107" s="5">
        <f t="shared" si="25"/>
        <v>0.129611539150275</v>
      </c>
      <c r="K107" s="5">
        <f t="shared" si="26"/>
        <v>0.0327754408887214</v>
      </c>
      <c r="L107" s="5">
        <f t="shared" si="27"/>
        <v>1.06755573444256</v>
      </c>
      <c r="M107" s="5">
        <f t="shared" si="28"/>
        <v>1.21391588564915</v>
      </c>
      <c r="N107" s="5">
        <f t="shared" si="20"/>
        <v>1.55251226362977</v>
      </c>
      <c r="O107" s="5">
        <f t="shared" si="29"/>
        <v>8.85211312137186</v>
      </c>
      <c r="P107" s="5">
        <f t="shared" si="30"/>
        <v>8.74489389145063</v>
      </c>
      <c r="Q107" s="5">
        <f t="shared" si="31"/>
        <v>8.30133493285119</v>
      </c>
      <c r="R107" s="5">
        <f t="shared" si="32"/>
        <v>9.4394344219828</v>
      </c>
      <c r="S107" s="5" t="s">
        <v>39</v>
      </c>
    </row>
  </sheetData>
  <pageMargins left="0.75" right="0.75" top="1" bottom="1" header="0.5" footer="0.5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5"/>
  <sheetViews>
    <sheetView topLeftCell="E1" workbookViewId="0">
      <selection activeCell="S16" sqref="S16:S17"/>
    </sheetView>
  </sheetViews>
  <sheetFormatPr defaultColWidth="8.88888888888889" defaultRowHeight="15.6"/>
  <cols>
    <col min="1" max="7" width="8.88888888888889" style="6"/>
    <col min="8" max="8" width="10.5555555555556" style="6"/>
    <col min="9" max="18" width="14.3333333333333" style="6"/>
    <col min="19" max="16384" width="8.88888888888889" style="6"/>
  </cols>
  <sheetData>
    <row r="1" s="1" customFormat="1" spans="1:19">
      <c r="A1" s="1" t="s">
        <v>0</v>
      </c>
      <c r="B1" s="1" t="s">
        <v>1</v>
      </c>
      <c r="C1" s="8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11</v>
      </c>
      <c r="R1" s="1" t="s">
        <v>12</v>
      </c>
      <c r="S1" s="1" t="s">
        <v>16</v>
      </c>
    </row>
    <row r="2" s="1" customFormat="1" spans="1:19">
      <c r="A2" s="1" t="s">
        <v>938</v>
      </c>
      <c r="B2" s="1">
        <v>8</v>
      </c>
      <c r="C2" s="20">
        <v>3.85376874497204e-5</v>
      </c>
      <c r="D2" s="21">
        <v>8</v>
      </c>
      <c r="E2" s="21">
        <v>207581</v>
      </c>
      <c r="F2" s="1">
        <v>645</v>
      </c>
      <c r="G2" s="21">
        <v>637</v>
      </c>
      <c r="H2" s="21">
        <v>35498576</v>
      </c>
      <c r="I2" s="21">
        <v>2.14770133384485</v>
      </c>
      <c r="J2" s="21">
        <v>0.764398123145259</v>
      </c>
      <c r="K2" s="21">
        <v>0.355773388942234</v>
      </c>
      <c r="L2" s="21">
        <v>1.06938346430148</v>
      </c>
      <c r="M2" s="21">
        <v>4.31334612267632</v>
      </c>
      <c r="N2" s="21">
        <v>0.0465096818247683</v>
      </c>
      <c r="O2" s="21">
        <v>3.95914388160035</v>
      </c>
      <c r="P2" s="21">
        <v>2.74654800312214</v>
      </c>
      <c r="Q2" s="21">
        <v>1.97133695130425</v>
      </c>
      <c r="R2" s="21">
        <v>7.951365323337</v>
      </c>
      <c r="S2" s="1" t="s">
        <v>18</v>
      </c>
    </row>
    <row r="3" s="1" customFormat="1" spans="1:19">
      <c r="A3" s="1" t="s">
        <v>939</v>
      </c>
      <c r="B3" s="1">
        <v>138</v>
      </c>
      <c r="C3" s="20">
        <v>0.000664775108507676</v>
      </c>
      <c r="D3" s="21">
        <v>138</v>
      </c>
      <c r="E3" s="21">
        <v>207451</v>
      </c>
      <c r="F3" s="1">
        <v>12747</v>
      </c>
      <c r="G3" s="21">
        <v>12609</v>
      </c>
      <c r="H3" s="21">
        <v>35486604</v>
      </c>
      <c r="I3" s="21">
        <v>1.87217891251573</v>
      </c>
      <c r="J3" s="21">
        <v>0.627102946413666</v>
      </c>
      <c r="K3" s="21">
        <v>0.0856185367613316</v>
      </c>
      <c r="L3" s="21">
        <v>1.58295066414008</v>
      </c>
      <c r="M3" s="21">
        <v>2.21425339391271</v>
      </c>
      <c r="N3" s="21">
        <v>0.802292011477253</v>
      </c>
      <c r="O3" s="21">
        <v>6.7326891873808</v>
      </c>
      <c r="P3" s="21">
        <v>6.45105502642725</v>
      </c>
      <c r="Q3" s="21">
        <v>5.69257283551616</v>
      </c>
      <c r="R3" s="21">
        <v>7.96285001591275</v>
      </c>
      <c r="S3" s="1" t="s">
        <v>18</v>
      </c>
    </row>
    <row r="4" s="1" customFormat="1" spans="1:19">
      <c r="A4" s="1" t="s">
        <v>940</v>
      </c>
      <c r="B4" s="1">
        <v>52</v>
      </c>
      <c r="C4" s="20">
        <v>0.000250494968423182</v>
      </c>
      <c r="D4" s="21">
        <v>52</v>
      </c>
      <c r="E4" s="21">
        <v>207537</v>
      </c>
      <c r="F4" s="1">
        <v>6092</v>
      </c>
      <c r="G4" s="21">
        <v>6040</v>
      </c>
      <c r="H4" s="21">
        <v>35493173</v>
      </c>
      <c r="I4" s="21">
        <v>1.47236571587793</v>
      </c>
      <c r="J4" s="21">
        <v>0.38687043773516</v>
      </c>
      <c r="K4" s="21">
        <v>0.139288114126904</v>
      </c>
      <c r="L4" s="21">
        <v>1.12060165613303</v>
      </c>
      <c r="M4" s="21">
        <v>1.93455077406685</v>
      </c>
      <c r="N4" s="21">
        <v>0.302312931860994</v>
      </c>
      <c r="O4" s="21">
        <v>6.03200856142387</v>
      </c>
      <c r="P4" s="21">
        <v>5.57130764990103</v>
      </c>
      <c r="Q4" s="21">
        <v>4.59089661681622</v>
      </c>
      <c r="R4" s="21">
        <v>7.92549480461269</v>
      </c>
      <c r="S4" s="1" t="s">
        <v>18</v>
      </c>
    </row>
    <row r="5" s="1" customFormat="1" spans="1:19">
      <c r="A5" s="1" t="s">
        <v>941</v>
      </c>
      <c r="B5" s="1">
        <v>57</v>
      </c>
      <c r="C5" s="20">
        <v>0.000274581023079258</v>
      </c>
      <c r="D5" s="21">
        <v>57</v>
      </c>
      <c r="E5" s="21">
        <v>207532</v>
      </c>
      <c r="F5" s="1">
        <v>7528</v>
      </c>
      <c r="G5" s="21">
        <v>7471</v>
      </c>
      <c r="H5" s="21">
        <v>35491742</v>
      </c>
      <c r="I5" s="21">
        <v>1.30478322242983</v>
      </c>
      <c r="J5" s="21">
        <v>0.266036913895759</v>
      </c>
      <c r="K5" s="21">
        <v>0.132975776925005</v>
      </c>
      <c r="L5" s="21">
        <v>1.00541902118811</v>
      </c>
      <c r="M5" s="21">
        <v>1.69328331934934</v>
      </c>
      <c r="N5" s="21">
        <v>0.331381483001474</v>
      </c>
      <c r="O5" s="21">
        <v>6.1119075300314</v>
      </c>
      <c r="P5" s="21">
        <v>5.67212942299264</v>
      </c>
      <c r="Q5" s="21">
        <v>4.70961611155059</v>
      </c>
      <c r="R5" s="21">
        <v>7.93173217749921</v>
      </c>
      <c r="S5" s="1" t="s">
        <v>18</v>
      </c>
    </row>
    <row r="6" s="1" customFormat="1" ht="13" customHeight="1" spans="1:19">
      <c r="A6" s="1" t="s">
        <v>942</v>
      </c>
      <c r="B6" s="1">
        <v>4</v>
      </c>
      <c r="C6" s="20">
        <f t="shared" ref="C6:C15" si="0">B6/151049</f>
        <v>2.64814728995227e-5</v>
      </c>
      <c r="D6" s="21">
        <f t="shared" ref="D6:D15" si="1">B6</f>
        <v>4</v>
      </c>
      <c r="E6" s="21">
        <f t="shared" ref="E6:E15" si="2">151049-D6</f>
        <v>151045</v>
      </c>
      <c r="F6" s="1">
        <v>10</v>
      </c>
      <c r="G6" s="21">
        <f t="shared" ref="G6:G15" si="3">F6-D6</f>
        <v>6</v>
      </c>
      <c r="H6" s="21">
        <f t="shared" ref="H6:H15" si="4">35706802-G6-E6-D6</f>
        <v>35555747</v>
      </c>
      <c r="I6" s="21">
        <f t="shared" ref="I6:I15" si="5">(D6/E6)/(G6/H6)</f>
        <v>156.932247564192</v>
      </c>
      <c r="J6" s="21">
        <f t="shared" ref="J6:J15" si="6">LN(I6)</f>
        <v>5.0558141680292</v>
      </c>
      <c r="K6" s="21">
        <f t="shared" ref="K6:K15" si="7">SQRT((1/D6)+(1/E6)+(1/G6)+(1/H6))</f>
        <v>0.645502374383752</v>
      </c>
      <c r="L6" s="21">
        <f t="shared" ref="L6:L15" si="8">EXP(J6-1.96*K6)</f>
        <v>44.2842690810219</v>
      </c>
      <c r="M6" s="21">
        <f t="shared" ref="M6:M15" si="9">EXP(J6+1.96*K6)</f>
        <v>556.128188104227</v>
      </c>
      <c r="N6" s="21">
        <f t="shared" ref="N6:N15" si="10">B6*151049/35706802</f>
        <v>0.0169210337010859</v>
      </c>
      <c r="O6" s="21">
        <f t="shared" ref="O6:O15" si="11">LOG((D6+0.5)/(N6+0.5),2)</f>
        <v>3.12190918907591</v>
      </c>
      <c r="P6" s="21">
        <f t="shared" ref="P6:P15" si="12">O6-(3.3*(D6+0.5)^(-0.5))-(2*(D6+0.5)^(-1.5))</f>
        <v>1.35676115011394</v>
      </c>
      <c r="Q6" s="21">
        <f t="shared" ref="Q6:Q15" si="13">EXP((LN(O6)-1.96*K6))</f>
        <v>0.880962764004269</v>
      </c>
      <c r="R6" s="21">
        <f t="shared" ref="R6:R15" si="14">EXP((LN(O6)+1.96*K6))</f>
        <v>11.0632564542642</v>
      </c>
      <c r="S6" s="1" t="s">
        <v>30</v>
      </c>
    </row>
    <row r="7" s="1" customFormat="1" spans="1:19">
      <c r="A7" s="1" t="s">
        <v>943</v>
      </c>
      <c r="B7" s="1">
        <v>33</v>
      </c>
      <c r="C7" s="20">
        <f t="shared" si="0"/>
        <v>0.000218472151421062</v>
      </c>
      <c r="D7" s="21">
        <f t="shared" si="1"/>
        <v>33</v>
      </c>
      <c r="E7" s="21">
        <f t="shared" si="2"/>
        <v>151016</v>
      </c>
      <c r="F7" s="1">
        <v>211</v>
      </c>
      <c r="G7" s="21">
        <f t="shared" si="3"/>
        <v>178</v>
      </c>
      <c r="H7" s="21">
        <f t="shared" si="4"/>
        <v>35555575</v>
      </c>
      <c r="I7" s="21">
        <f t="shared" si="5"/>
        <v>43.6494404864013</v>
      </c>
      <c r="J7" s="21">
        <f t="shared" si="6"/>
        <v>3.7761904640225</v>
      </c>
      <c r="K7" s="21">
        <f t="shared" si="7"/>
        <v>0.189545925229248</v>
      </c>
      <c r="L7" s="21">
        <f t="shared" si="8"/>
        <v>30.1046742553292</v>
      </c>
      <c r="M7" s="21">
        <f t="shared" si="9"/>
        <v>63.2882999701819</v>
      </c>
      <c r="N7" s="21">
        <f t="shared" si="10"/>
        <v>0.139598528033958</v>
      </c>
      <c r="O7" s="21">
        <f t="shared" si="11"/>
        <v>5.71085066672788</v>
      </c>
      <c r="P7" s="21">
        <f t="shared" si="12"/>
        <v>5.13038265897157</v>
      </c>
      <c r="Q7" s="21">
        <f t="shared" si="13"/>
        <v>3.93872858682425</v>
      </c>
      <c r="R7" s="21">
        <f t="shared" si="14"/>
        <v>8.2802901034525</v>
      </c>
      <c r="S7" s="1" t="s">
        <v>30</v>
      </c>
    </row>
    <row r="8" s="1" customFormat="1" spans="1:19">
      <c r="A8" s="1" t="s">
        <v>944</v>
      </c>
      <c r="B8" s="1">
        <v>4</v>
      </c>
      <c r="C8" s="20">
        <f t="shared" si="0"/>
        <v>2.64814728995227e-5</v>
      </c>
      <c r="D8" s="21">
        <f t="shared" si="1"/>
        <v>4</v>
      </c>
      <c r="E8" s="21">
        <f t="shared" si="2"/>
        <v>151045</v>
      </c>
      <c r="F8" s="1">
        <v>57</v>
      </c>
      <c r="G8" s="21">
        <f t="shared" si="3"/>
        <v>53</v>
      </c>
      <c r="H8" s="21">
        <f t="shared" si="4"/>
        <v>35555700</v>
      </c>
      <c r="I8" s="21">
        <f t="shared" si="5"/>
        <v>17.7658913343955</v>
      </c>
      <c r="J8" s="21">
        <f t="shared" si="6"/>
        <v>2.87728040183638</v>
      </c>
      <c r="K8" s="21">
        <f t="shared" si="7"/>
        <v>0.51853116897322</v>
      </c>
      <c r="L8" s="21">
        <f t="shared" si="8"/>
        <v>6.42990208727322</v>
      </c>
      <c r="M8" s="21">
        <f t="shared" si="9"/>
        <v>49.0873563269765</v>
      </c>
      <c r="N8" s="21">
        <f t="shared" si="10"/>
        <v>0.0169210337010859</v>
      </c>
      <c r="O8" s="21">
        <f t="shared" si="11"/>
        <v>3.12190918907591</v>
      </c>
      <c r="P8" s="21">
        <f t="shared" si="12"/>
        <v>1.35676115011394</v>
      </c>
      <c r="Q8" s="21">
        <f t="shared" si="13"/>
        <v>1.12989379667393</v>
      </c>
      <c r="R8" s="21">
        <f t="shared" si="14"/>
        <v>8.62586998311422</v>
      </c>
      <c r="S8" s="1" t="s">
        <v>30</v>
      </c>
    </row>
    <row r="9" s="1" customFormat="1" spans="1:19">
      <c r="A9" s="1" t="s">
        <v>938</v>
      </c>
      <c r="B9" s="1">
        <v>19</v>
      </c>
      <c r="C9" s="20">
        <f t="shared" si="0"/>
        <v>0.000125786996272733</v>
      </c>
      <c r="D9" s="21">
        <f t="shared" si="1"/>
        <v>19</v>
      </c>
      <c r="E9" s="21">
        <f t="shared" si="2"/>
        <v>151030</v>
      </c>
      <c r="F9" s="1">
        <v>645</v>
      </c>
      <c r="G9" s="21">
        <f t="shared" si="3"/>
        <v>626</v>
      </c>
      <c r="H9" s="21">
        <f t="shared" si="4"/>
        <v>35555127</v>
      </c>
      <c r="I9" s="21">
        <f t="shared" si="5"/>
        <v>7.14526400082585</v>
      </c>
      <c r="J9" s="21">
        <f t="shared" si="6"/>
        <v>1.96644975973014</v>
      </c>
      <c r="K9" s="21">
        <f t="shared" si="7"/>
        <v>0.232885534894828</v>
      </c>
      <c r="L9" s="21">
        <f t="shared" si="8"/>
        <v>4.52670413799734</v>
      </c>
      <c r="M9" s="21">
        <f t="shared" si="9"/>
        <v>11.2785806372769</v>
      </c>
      <c r="N9" s="21">
        <f t="shared" si="10"/>
        <v>0.0803749100801578</v>
      </c>
      <c r="O9" s="21">
        <f t="shared" si="11"/>
        <v>5.07034516148026</v>
      </c>
      <c r="P9" s="21">
        <f t="shared" si="12"/>
        <v>4.29981612337263</v>
      </c>
      <c r="Q9" s="21">
        <f t="shared" si="13"/>
        <v>3.21219095905969</v>
      </c>
      <c r="R9" s="21">
        <f t="shared" si="14"/>
        <v>8.00338472531906</v>
      </c>
      <c r="S9" s="1" t="s">
        <v>30</v>
      </c>
    </row>
    <row r="10" s="1" customFormat="1" spans="1:19">
      <c r="A10" s="1" t="s">
        <v>945</v>
      </c>
      <c r="B10" s="1">
        <v>6</v>
      </c>
      <c r="C10" s="20">
        <f t="shared" si="0"/>
        <v>3.9722209349284e-5</v>
      </c>
      <c r="D10" s="21">
        <f t="shared" si="1"/>
        <v>6</v>
      </c>
      <c r="E10" s="21">
        <f t="shared" si="2"/>
        <v>151043</v>
      </c>
      <c r="F10" s="1">
        <v>426</v>
      </c>
      <c r="G10" s="21">
        <f t="shared" si="3"/>
        <v>420</v>
      </c>
      <c r="H10" s="21">
        <f t="shared" si="4"/>
        <v>35555333</v>
      </c>
      <c r="I10" s="21">
        <f t="shared" si="5"/>
        <v>3.36283924823678</v>
      </c>
      <c r="J10" s="21">
        <f t="shared" si="6"/>
        <v>1.21278563150767</v>
      </c>
      <c r="K10" s="21">
        <f t="shared" si="7"/>
        <v>0.411162094318051</v>
      </c>
      <c r="L10" s="21">
        <f t="shared" si="8"/>
        <v>1.50216578984934</v>
      </c>
      <c r="M10" s="21">
        <f t="shared" si="9"/>
        <v>7.52825546014861</v>
      </c>
      <c r="N10" s="21">
        <f t="shared" si="10"/>
        <v>0.0253815505516288</v>
      </c>
      <c r="O10" s="21">
        <f t="shared" si="11"/>
        <v>3.62900227375792</v>
      </c>
      <c r="P10" s="21">
        <f t="shared" si="12"/>
        <v>2.21394892945318</v>
      </c>
      <c r="Q10" s="21">
        <f t="shared" si="13"/>
        <v>1.62105966551416</v>
      </c>
      <c r="R10" s="21">
        <f t="shared" si="14"/>
        <v>8.12410411726767</v>
      </c>
      <c r="S10" s="1" t="s">
        <v>30</v>
      </c>
    </row>
    <row r="11" s="1" customFormat="1" spans="1:19">
      <c r="A11" s="1" t="s">
        <v>946</v>
      </c>
      <c r="B11" s="1">
        <v>3</v>
      </c>
      <c r="C11" s="20">
        <f t="shared" si="0"/>
        <v>1.9861104674642e-5</v>
      </c>
      <c r="D11" s="21">
        <f t="shared" si="1"/>
        <v>3</v>
      </c>
      <c r="E11" s="21">
        <f t="shared" si="2"/>
        <v>151046</v>
      </c>
      <c r="F11" s="1">
        <v>217</v>
      </c>
      <c r="G11" s="21">
        <f t="shared" si="3"/>
        <v>214</v>
      </c>
      <c r="H11" s="21">
        <f t="shared" si="4"/>
        <v>35555539</v>
      </c>
      <c r="I11" s="21">
        <f t="shared" si="5"/>
        <v>3.29993601627331</v>
      </c>
      <c r="J11" s="21">
        <f t="shared" si="6"/>
        <v>1.19390307927638</v>
      </c>
      <c r="K11" s="21">
        <f t="shared" si="7"/>
        <v>0.581388750453879</v>
      </c>
      <c r="L11" s="21">
        <f t="shared" si="8"/>
        <v>1.05588695396774</v>
      </c>
      <c r="M11" s="21">
        <f t="shared" si="9"/>
        <v>10.3132041461234</v>
      </c>
      <c r="N11" s="21">
        <f t="shared" si="10"/>
        <v>0.0126907752758144</v>
      </c>
      <c r="O11" s="21">
        <f t="shared" si="11"/>
        <v>2.7711940770478</v>
      </c>
      <c r="P11" s="21">
        <f t="shared" si="12"/>
        <v>0.701828461097313</v>
      </c>
      <c r="Q11" s="21">
        <f t="shared" si="13"/>
        <v>0.886704365914319</v>
      </c>
      <c r="R11" s="21">
        <f t="shared" si="14"/>
        <v>8.6607407247241</v>
      </c>
      <c r="S11" s="1" t="s">
        <v>30</v>
      </c>
    </row>
    <row r="12" s="1" customFormat="1" spans="1:19">
      <c r="A12" s="1" t="s">
        <v>947</v>
      </c>
      <c r="B12" s="1">
        <v>33</v>
      </c>
      <c r="C12" s="20">
        <f t="shared" si="0"/>
        <v>0.000218472151421062</v>
      </c>
      <c r="D12" s="21">
        <f t="shared" si="1"/>
        <v>33</v>
      </c>
      <c r="E12" s="21">
        <f t="shared" si="2"/>
        <v>151016</v>
      </c>
      <c r="F12" s="1">
        <v>2479</v>
      </c>
      <c r="G12" s="21">
        <f t="shared" si="3"/>
        <v>2446</v>
      </c>
      <c r="H12" s="21">
        <f t="shared" si="4"/>
        <v>35553307</v>
      </c>
      <c r="I12" s="21">
        <f t="shared" si="5"/>
        <v>3.1762488975734</v>
      </c>
      <c r="J12" s="21">
        <f t="shared" si="6"/>
        <v>1.15570090856785</v>
      </c>
      <c r="K12" s="21">
        <f t="shared" si="7"/>
        <v>0.175266970615653</v>
      </c>
      <c r="L12" s="21">
        <f t="shared" si="8"/>
        <v>2.25280846869568</v>
      </c>
      <c r="M12" s="21">
        <f t="shared" si="9"/>
        <v>4.47821339431366</v>
      </c>
      <c r="N12" s="21">
        <f t="shared" si="10"/>
        <v>0.139598528033958</v>
      </c>
      <c r="O12" s="21">
        <f t="shared" si="11"/>
        <v>5.71085066672788</v>
      </c>
      <c r="P12" s="21">
        <f t="shared" si="12"/>
        <v>5.13038265897157</v>
      </c>
      <c r="Q12" s="21">
        <f t="shared" si="13"/>
        <v>4.05051781530406</v>
      </c>
      <c r="R12" s="21">
        <f t="shared" si="14"/>
        <v>8.05176444711379</v>
      </c>
      <c r="S12" s="1" t="s">
        <v>30</v>
      </c>
    </row>
    <row r="13" s="1" customFormat="1" spans="1:19">
      <c r="A13" s="1" t="s">
        <v>939</v>
      </c>
      <c r="B13" s="1">
        <v>90</v>
      </c>
      <c r="C13" s="20">
        <f t="shared" si="0"/>
        <v>0.00059583314023926</v>
      </c>
      <c r="D13" s="21">
        <f t="shared" si="1"/>
        <v>90</v>
      </c>
      <c r="E13" s="21">
        <f t="shared" si="2"/>
        <v>150959</v>
      </c>
      <c r="F13" s="1">
        <v>12747</v>
      </c>
      <c r="G13" s="21">
        <f t="shared" si="3"/>
        <v>12657</v>
      </c>
      <c r="H13" s="21">
        <f t="shared" si="4"/>
        <v>35543096</v>
      </c>
      <c r="I13" s="21">
        <f t="shared" si="5"/>
        <v>1.67420245195722</v>
      </c>
      <c r="J13" s="21">
        <f t="shared" si="6"/>
        <v>0.515336903797295</v>
      </c>
      <c r="K13" s="21">
        <f t="shared" si="7"/>
        <v>0.105814796814647</v>
      </c>
      <c r="L13" s="21">
        <f t="shared" si="8"/>
        <v>1.36061921604156</v>
      </c>
      <c r="M13" s="21">
        <f t="shared" si="9"/>
        <v>2.06005752167326</v>
      </c>
      <c r="N13" s="21">
        <f t="shared" si="10"/>
        <v>0.380723258274432</v>
      </c>
      <c r="O13" s="21">
        <f t="shared" si="11"/>
        <v>6.68308521666766</v>
      </c>
      <c r="P13" s="21">
        <f t="shared" si="12"/>
        <v>6.33387387570946</v>
      </c>
      <c r="Q13" s="21">
        <f t="shared" si="13"/>
        <v>5.43132293087432</v>
      </c>
      <c r="R13" s="21">
        <f t="shared" si="14"/>
        <v>8.22334237563959</v>
      </c>
      <c r="S13" s="1" t="s">
        <v>30</v>
      </c>
    </row>
    <row r="14" s="1" customFormat="1" spans="1:19">
      <c r="A14" s="1" t="s">
        <v>948</v>
      </c>
      <c r="B14" s="1">
        <v>18</v>
      </c>
      <c r="C14" s="20">
        <f t="shared" si="0"/>
        <v>0.000119166628047852</v>
      </c>
      <c r="D14" s="21">
        <f t="shared" si="1"/>
        <v>18</v>
      </c>
      <c r="E14" s="21">
        <f t="shared" si="2"/>
        <v>151031</v>
      </c>
      <c r="F14" s="1">
        <v>2645</v>
      </c>
      <c r="G14" s="21">
        <f t="shared" si="3"/>
        <v>2627</v>
      </c>
      <c r="H14" s="21">
        <f t="shared" si="4"/>
        <v>35553126</v>
      </c>
      <c r="I14" s="21">
        <f t="shared" si="5"/>
        <v>1.61296196456183</v>
      </c>
      <c r="J14" s="21">
        <f t="shared" si="6"/>
        <v>0.478072218308212</v>
      </c>
      <c r="K14" s="21">
        <f t="shared" si="7"/>
        <v>0.236522445430062</v>
      </c>
      <c r="L14" s="21">
        <f t="shared" si="8"/>
        <v>1.01459368830955</v>
      </c>
      <c r="M14" s="21">
        <f t="shared" si="9"/>
        <v>2.5642248016128</v>
      </c>
      <c r="N14" s="21">
        <f t="shared" si="10"/>
        <v>0.0761446516548864</v>
      </c>
      <c r="O14" s="21">
        <f t="shared" si="11"/>
        <v>5.00495038838784</v>
      </c>
      <c r="P14" s="21">
        <f t="shared" si="12"/>
        <v>4.21258134808537</v>
      </c>
      <c r="Q14" s="21">
        <f t="shared" si="13"/>
        <v>3.14823981341692</v>
      </c>
      <c r="R14" s="21">
        <f t="shared" si="14"/>
        <v>7.95667734188148</v>
      </c>
      <c r="S14" s="1" t="s">
        <v>30</v>
      </c>
    </row>
    <row r="15" s="1" customFormat="1" spans="1:19">
      <c r="A15" s="1" t="s">
        <v>941</v>
      </c>
      <c r="B15" s="1">
        <v>43</v>
      </c>
      <c r="C15" s="20">
        <f t="shared" si="0"/>
        <v>0.000284675833669869</v>
      </c>
      <c r="D15" s="21">
        <f t="shared" si="1"/>
        <v>43</v>
      </c>
      <c r="E15" s="21">
        <f t="shared" si="2"/>
        <v>151006</v>
      </c>
      <c r="F15" s="1">
        <v>7528</v>
      </c>
      <c r="G15" s="21">
        <f t="shared" si="3"/>
        <v>7485</v>
      </c>
      <c r="H15" s="21">
        <f t="shared" si="4"/>
        <v>35548268</v>
      </c>
      <c r="I15" s="21">
        <f t="shared" si="5"/>
        <v>1.35238670569664</v>
      </c>
      <c r="J15" s="21">
        <f t="shared" si="6"/>
        <v>0.301870961646996</v>
      </c>
      <c r="K15" s="21">
        <f t="shared" si="7"/>
        <v>0.152957722498986</v>
      </c>
      <c r="L15" s="21">
        <f t="shared" si="8"/>
        <v>1.00207597741246</v>
      </c>
      <c r="M15" s="21">
        <f t="shared" si="9"/>
        <v>1.82516080913116</v>
      </c>
      <c r="N15" s="21">
        <f t="shared" si="10"/>
        <v>0.181901112286673</v>
      </c>
      <c r="O15" s="21">
        <f t="shared" si="11"/>
        <v>5.99530905259747</v>
      </c>
      <c r="P15" s="21">
        <f t="shared" si="12"/>
        <v>5.48799332734271</v>
      </c>
      <c r="Q15" s="21">
        <f t="shared" si="13"/>
        <v>4.44233528284845</v>
      </c>
      <c r="R15" s="21">
        <f t="shared" si="14"/>
        <v>8.09117915411145</v>
      </c>
      <c r="S15" s="1" t="s">
        <v>30</v>
      </c>
    </row>
  </sheetData>
  <pageMargins left="0.75" right="0.75" top="1" bottom="1" header="0.5" footer="0.5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0"/>
  <sheetViews>
    <sheetView topLeftCell="C58" workbookViewId="0">
      <selection activeCell="S1" sqref="S$1:S$1048576"/>
    </sheetView>
  </sheetViews>
  <sheetFormatPr defaultColWidth="8.88888888888889" defaultRowHeight="15.6"/>
  <cols>
    <col min="1" max="7" width="8.88888888888889" style="6"/>
    <col min="8" max="8" width="10.5555555555556" style="6"/>
    <col min="9" max="11" width="14.3333333333333" style="6"/>
    <col min="12" max="12" width="8.88888888888889" style="7"/>
    <col min="13" max="15" width="14.3333333333333" style="6"/>
    <col min="16" max="16" width="8.88888888888889" style="7"/>
    <col min="17" max="18" width="14.3333333333333" style="6"/>
    <col min="19" max="16384" width="8.88888888888889" style="6"/>
  </cols>
  <sheetData>
    <row r="1" s="1" customFormat="1" spans="1:19">
      <c r="A1" s="1" t="s">
        <v>0</v>
      </c>
      <c r="B1" s="1" t="s">
        <v>1</v>
      </c>
      <c r="C1" s="8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11</v>
      </c>
      <c r="R1" s="1" t="s">
        <v>12</v>
      </c>
      <c r="S1" s="1" t="s">
        <v>16</v>
      </c>
    </row>
    <row r="2" s="2" customFormat="1" spans="1:19">
      <c r="A2" s="2" t="s">
        <v>949</v>
      </c>
      <c r="B2" s="2">
        <v>3</v>
      </c>
      <c r="C2" s="9">
        <v>1.44516327936451e-5</v>
      </c>
      <c r="D2" s="2">
        <v>3</v>
      </c>
      <c r="E2" s="2">
        <v>207586</v>
      </c>
      <c r="F2" s="2">
        <v>53</v>
      </c>
      <c r="G2" s="2">
        <v>50</v>
      </c>
      <c r="H2" s="2">
        <v>35499163</v>
      </c>
      <c r="I2" s="2">
        <v>10.260565645082</v>
      </c>
      <c r="J2" s="2">
        <v>2.32830796932257</v>
      </c>
      <c r="K2" s="2">
        <v>0.594422559113936</v>
      </c>
      <c r="L2" s="13">
        <v>3.20028463234939</v>
      </c>
      <c r="M2" s="2">
        <v>32.8968262050337</v>
      </c>
      <c r="N2" s="2">
        <v>0.0174411306842881</v>
      </c>
      <c r="O2" s="2">
        <v>2.75788828051837</v>
      </c>
      <c r="P2" s="13">
        <v>0.688522664567886</v>
      </c>
      <c r="Q2" s="2">
        <v>0.860189173499396</v>
      </c>
      <c r="R2" s="2">
        <v>8.84218030422109</v>
      </c>
      <c r="S2" s="2" t="s">
        <v>18</v>
      </c>
    </row>
    <row r="3" s="2" customFormat="1" spans="1:19">
      <c r="A3" s="2" t="s">
        <v>950</v>
      </c>
      <c r="B3" s="2">
        <v>17</v>
      </c>
      <c r="C3" s="9">
        <v>8.18925858306558e-5</v>
      </c>
      <c r="D3" s="2">
        <v>17</v>
      </c>
      <c r="E3" s="2">
        <v>207572</v>
      </c>
      <c r="F3" s="2">
        <v>317</v>
      </c>
      <c r="G3" s="2">
        <v>300</v>
      </c>
      <c r="H3" s="2">
        <v>35498913</v>
      </c>
      <c r="I3" s="2">
        <v>9.69111956333224</v>
      </c>
      <c r="J3" s="2">
        <v>2.27120995724026</v>
      </c>
      <c r="K3" s="2">
        <v>0.249322499025724</v>
      </c>
      <c r="L3" s="13">
        <v>5.94492467142441</v>
      </c>
      <c r="M3" s="2">
        <v>15.7979795508995</v>
      </c>
      <c r="N3" s="2">
        <v>0.0988330738776326</v>
      </c>
      <c r="O3" s="2">
        <v>4.86905720740069</v>
      </c>
      <c r="P3" s="13">
        <v>4.05288681416949</v>
      </c>
      <c r="Q3" s="2">
        <v>2.986876606948</v>
      </c>
      <c r="R3" s="2">
        <v>7.93729410642284</v>
      </c>
      <c r="S3" s="2" t="s">
        <v>18</v>
      </c>
    </row>
    <row r="4" s="2" customFormat="1" spans="1:19">
      <c r="A4" s="2" t="s">
        <v>951</v>
      </c>
      <c r="B4" s="2">
        <v>5</v>
      </c>
      <c r="C4" s="9">
        <v>2.40860546560752e-5</v>
      </c>
      <c r="D4" s="2">
        <v>5</v>
      </c>
      <c r="E4" s="2">
        <v>207584</v>
      </c>
      <c r="F4" s="2">
        <v>120</v>
      </c>
      <c r="G4" s="2">
        <v>115</v>
      </c>
      <c r="H4" s="2">
        <v>35499098</v>
      </c>
      <c r="I4" s="2">
        <v>7.43525051775792</v>
      </c>
      <c r="J4" s="2">
        <v>2.00623227373021</v>
      </c>
      <c r="K4" s="2">
        <v>0.456837495911407</v>
      </c>
      <c r="L4" s="13">
        <v>3.03688033143863</v>
      </c>
      <c r="M4" s="2">
        <v>18.2038619334173</v>
      </c>
      <c r="N4" s="2">
        <v>0.0290685511404802</v>
      </c>
      <c r="O4" s="2">
        <v>3.37790504981856</v>
      </c>
      <c r="P4" s="13">
        <v>1.81572525543109</v>
      </c>
      <c r="Q4" s="2">
        <v>1.37968362770843</v>
      </c>
      <c r="R4" s="2">
        <v>8.27018766943076</v>
      </c>
      <c r="S4" s="2" t="s">
        <v>18</v>
      </c>
    </row>
    <row r="5" s="2" customFormat="1" spans="1:19">
      <c r="A5" s="2" t="s">
        <v>952</v>
      </c>
      <c r="B5" s="2">
        <v>8</v>
      </c>
      <c r="C5" s="9">
        <v>3.85376874497204e-5</v>
      </c>
      <c r="D5" s="2">
        <v>8</v>
      </c>
      <c r="E5" s="2">
        <v>207581</v>
      </c>
      <c r="F5" s="2">
        <v>223</v>
      </c>
      <c r="G5" s="2">
        <v>215</v>
      </c>
      <c r="H5" s="2">
        <v>35498998</v>
      </c>
      <c r="I5" s="2">
        <v>6.36326517762805</v>
      </c>
      <c r="J5" s="2">
        <v>1.8505416383199</v>
      </c>
      <c r="K5" s="2">
        <v>0.360077780982234</v>
      </c>
      <c r="L5" s="13">
        <v>3.14177896104135</v>
      </c>
      <c r="M5" s="2">
        <v>12.8879670476222</v>
      </c>
      <c r="N5" s="2">
        <v>0.0465096818247683</v>
      </c>
      <c r="O5" s="2">
        <v>3.95914388160035</v>
      </c>
      <c r="P5" s="13">
        <v>2.74654800312214</v>
      </c>
      <c r="Q5" s="2">
        <v>1.95477551284201</v>
      </c>
      <c r="R5" s="2">
        <v>8.0187316508913</v>
      </c>
      <c r="S5" s="2" t="s">
        <v>18</v>
      </c>
    </row>
    <row r="6" s="2" customFormat="1" spans="1:19">
      <c r="A6" s="2" t="s">
        <v>953</v>
      </c>
      <c r="B6" s="2">
        <v>28</v>
      </c>
      <c r="C6" s="9">
        <v>0.000134881906074021</v>
      </c>
      <c r="D6" s="2">
        <v>28</v>
      </c>
      <c r="E6" s="2">
        <v>207561</v>
      </c>
      <c r="F6" s="2">
        <v>796</v>
      </c>
      <c r="G6" s="2">
        <v>768</v>
      </c>
      <c r="H6" s="2">
        <v>35498445</v>
      </c>
      <c r="I6" s="2">
        <v>6.23534354057361</v>
      </c>
      <c r="J6" s="2">
        <v>1.83023367634285</v>
      </c>
      <c r="K6" s="2">
        <v>0.192408978685093</v>
      </c>
      <c r="L6" s="13">
        <v>4.2764023262034</v>
      </c>
      <c r="M6" s="2">
        <v>9.09163967822701</v>
      </c>
      <c r="N6" s="2">
        <v>0.162783886386689</v>
      </c>
      <c r="O6" s="2">
        <v>5.42627958089317</v>
      </c>
      <c r="P6" s="13">
        <v>4.79498788122705</v>
      </c>
      <c r="Q6" s="2">
        <v>3.72151982827667</v>
      </c>
      <c r="R6" s="2">
        <v>7.91195840642694</v>
      </c>
      <c r="S6" s="2" t="s">
        <v>18</v>
      </c>
    </row>
    <row r="7" s="2" customFormat="1" spans="1:19">
      <c r="A7" s="2" t="s">
        <v>954</v>
      </c>
      <c r="B7" s="2">
        <v>7</v>
      </c>
      <c r="C7" s="9">
        <v>3.37204765185053e-5</v>
      </c>
      <c r="D7" s="2">
        <v>7</v>
      </c>
      <c r="E7" s="2">
        <v>207582</v>
      </c>
      <c r="F7" s="2">
        <v>226</v>
      </c>
      <c r="G7" s="2">
        <v>219</v>
      </c>
      <c r="H7" s="2">
        <v>35498994</v>
      </c>
      <c r="I7" s="2">
        <v>5.4661340631456</v>
      </c>
      <c r="J7" s="2">
        <v>1.69857161394231</v>
      </c>
      <c r="K7" s="2">
        <v>0.383963798353429</v>
      </c>
      <c r="L7" s="13">
        <v>2.57539409541821</v>
      </c>
      <c r="M7" s="2">
        <v>11.601572609581</v>
      </c>
      <c r="N7" s="2">
        <v>0.0406959715966723</v>
      </c>
      <c r="O7" s="2">
        <v>3.79400108269656</v>
      </c>
      <c r="P7" s="13">
        <v>2.49163855707316</v>
      </c>
      <c r="Q7" s="2">
        <v>1.7875609843283</v>
      </c>
      <c r="R7" s="2">
        <v>8.0525611946669</v>
      </c>
      <c r="S7" s="2" t="s">
        <v>18</v>
      </c>
    </row>
    <row r="8" s="2" customFormat="1" spans="1:19">
      <c r="A8" s="2" t="s">
        <v>955</v>
      </c>
      <c r="B8" s="2">
        <v>8</v>
      </c>
      <c r="C8" s="9">
        <v>3.85376874497204e-5</v>
      </c>
      <c r="D8" s="2">
        <v>8</v>
      </c>
      <c r="E8" s="2">
        <v>207581</v>
      </c>
      <c r="F8" s="2">
        <v>275</v>
      </c>
      <c r="G8" s="2">
        <v>267</v>
      </c>
      <c r="H8" s="2">
        <v>35498946</v>
      </c>
      <c r="I8" s="2">
        <v>5.12397007173428</v>
      </c>
      <c r="J8" s="2">
        <v>1.63392954321616</v>
      </c>
      <c r="K8" s="2">
        <v>0.358817730774962</v>
      </c>
      <c r="L8" s="13">
        <v>2.53614900533855</v>
      </c>
      <c r="M8" s="2">
        <v>10.3523370435894</v>
      </c>
      <c r="N8" s="2">
        <v>0.0465096818247683</v>
      </c>
      <c r="O8" s="2">
        <v>3.95914388160035</v>
      </c>
      <c r="P8" s="13">
        <v>2.74654800312214</v>
      </c>
      <c r="Q8" s="2">
        <v>1.95960918521025</v>
      </c>
      <c r="R8" s="2">
        <v>7.99895223676027</v>
      </c>
      <c r="S8" s="2" t="s">
        <v>18</v>
      </c>
    </row>
    <row r="9" s="2" customFormat="1" spans="1:19">
      <c r="A9" s="2" t="s">
        <v>956</v>
      </c>
      <c r="B9" s="2">
        <v>3</v>
      </c>
      <c r="C9" s="9">
        <v>1.44516327936451e-5</v>
      </c>
      <c r="D9" s="2">
        <v>3</v>
      </c>
      <c r="E9" s="2">
        <v>207586</v>
      </c>
      <c r="F9" s="2">
        <v>109</v>
      </c>
      <c r="G9" s="2">
        <v>106</v>
      </c>
      <c r="H9" s="2">
        <v>35499107</v>
      </c>
      <c r="I9" s="2">
        <v>4.83988182029217</v>
      </c>
      <c r="J9" s="2">
        <v>1.57689030313543</v>
      </c>
      <c r="K9" s="2">
        <v>0.58546745515678</v>
      </c>
      <c r="L9" s="13">
        <v>1.53629564132899</v>
      </c>
      <c r="M9" s="2">
        <v>15.24736216405</v>
      </c>
      <c r="N9" s="2">
        <v>0.0174411306842881</v>
      </c>
      <c r="O9" s="2">
        <v>2.75788828051837</v>
      </c>
      <c r="P9" s="13">
        <v>0.688522664567886</v>
      </c>
      <c r="Q9" s="2">
        <v>0.875420496192385</v>
      </c>
      <c r="R9" s="2">
        <v>8.68833640622126</v>
      </c>
      <c r="S9" s="2" t="s">
        <v>18</v>
      </c>
    </row>
    <row r="10" s="2" customFormat="1" spans="1:19">
      <c r="A10" s="2" t="s">
        <v>957</v>
      </c>
      <c r="B10" s="2">
        <v>3</v>
      </c>
      <c r="C10" s="9">
        <v>1.44516327936451e-5</v>
      </c>
      <c r="D10" s="2">
        <v>3</v>
      </c>
      <c r="E10" s="2">
        <v>207586</v>
      </c>
      <c r="F10" s="2">
        <v>110</v>
      </c>
      <c r="G10" s="2">
        <v>107</v>
      </c>
      <c r="H10" s="2">
        <v>35499106</v>
      </c>
      <c r="I10" s="2">
        <v>4.79464914485166</v>
      </c>
      <c r="J10" s="2">
        <v>1.56750053461586</v>
      </c>
      <c r="K10" s="2">
        <v>0.585392153326408</v>
      </c>
      <c r="L10" s="13">
        <v>1.52216233704421</v>
      </c>
      <c r="M10" s="2">
        <v>15.1026338405318</v>
      </c>
      <c r="N10" s="2">
        <v>0.0174411306842881</v>
      </c>
      <c r="O10" s="2">
        <v>2.75788828051837</v>
      </c>
      <c r="P10" s="13">
        <v>0.688522664567886</v>
      </c>
      <c r="Q10" s="2">
        <v>0.875549710428405</v>
      </c>
      <c r="R10" s="2">
        <v>8.68705417548365</v>
      </c>
      <c r="S10" s="2" t="s">
        <v>18</v>
      </c>
    </row>
    <row r="11" s="2" customFormat="1" spans="1:19">
      <c r="A11" s="2" t="s">
        <v>958</v>
      </c>
      <c r="B11" s="2">
        <v>710</v>
      </c>
      <c r="C11" s="9">
        <v>0.00342021976116268</v>
      </c>
      <c r="D11" s="2">
        <v>710</v>
      </c>
      <c r="E11" s="2">
        <v>206879</v>
      </c>
      <c r="F11" s="2">
        <v>27012</v>
      </c>
      <c r="G11" s="2">
        <v>26302</v>
      </c>
      <c r="H11" s="2">
        <v>35472911</v>
      </c>
      <c r="I11" s="2">
        <v>4.62860367989</v>
      </c>
      <c r="J11" s="2">
        <v>1.53225524159616</v>
      </c>
      <c r="K11" s="2">
        <v>0.0380963588888236</v>
      </c>
      <c r="L11" s="13">
        <v>4.2955791026963</v>
      </c>
      <c r="M11" s="2">
        <v>4.98744674776064</v>
      </c>
      <c r="N11" s="2">
        <v>4.12773426194819</v>
      </c>
      <c r="O11" s="2">
        <v>7.26238481619251</v>
      </c>
      <c r="P11" s="13">
        <v>7.13847600321563</v>
      </c>
      <c r="Q11" s="2">
        <v>6.73986165368058</v>
      </c>
      <c r="R11" s="2">
        <v>7.82541777985331</v>
      </c>
      <c r="S11" s="2" t="s">
        <v>18</v>
      </c>
    </row>
    <row r="12" s="2" customFormat="1" spans="1:19">
      <c r="A12" s="2" t="s">
        <v>959</v>
      </c>
      <c r="B12" s="2">
        <v>20</v>
      </c>
      <c r="C12" s="9">
        <v>9.63442186243009e-5</v>
      </c>
      <c r="D12" s="2">
        <v>20</v>
      </c>
      <c r="E12" s="2">
        <v>207569</v>
      </c>
      <c r="F12" s="2">
        <v>823</v>
      </c>
      <c r="G12" s="2">
        <v>803</v>
      </c>
      <c r="H12" s="2">
        <v>35498410</v>
      </c>
      <c r="I12" s="2">
        <v>4.25952192932204</v>
      </c>
      <c r="J12" s="2">
        <v>1.44915693081995</v>
      </c>
      <c r="K12" s="2">
        <v>0.226385016858041</v>
      </c>
      <c r="L12" s="13">
        <v>2.73311585660017</v>
      </c>
      <c r="M12" s="2">
        <v>6.63840393833315</v>
      </c>
      <c r="N12" s="2">
        <v>0.116274204561921</v>
      </c>
      <c r="O12" s="2">
        <v>5.05590769413548</v>
      </c>
      <c r="P12" s="13">
        <v>4.30551200719762</v>
      </c>
      <c r="Q12" s="2">
        <v>3.24411558800165</v>
      </c>
      <c r="R12" s="2">
        <v>7.87955975001633</v>
      </c>
      <c r="S12" s="2" t="s">
        <v>18</v>
      </c>
    </row>
    <row r="13" s="2" customFormat="1" spans="1:19">
      <c r="A13" s="2" t="s">
        <v>960</v>
      </c>
      <c r="B13" s="2">
        <v>3</v>
      </c>
      <c r="C13" s="9">
        <v>1.44516327936451e-5</v>
      </c>
      <c r="D13" s="2">
        <v>3</v>
      </c>
      <c r="E13" s="2">
        <v>207586</v>
      </c>
      <c r="F13" s="2">
        <v>132</v>
      </c>
      <c r="G13" s="2">
        <v>129</v>
      </c>
      <c r="H13" s="2">
        <v>35499084</v>
      </c>
      <c r="I13" s="2">
        <v>3.97695457797373</v>
      </c>
      <c r="J13" s="2">
        <v>1.38051634498199</v>
      </c>
      <c r="K13" s="2">
        <v>0.584029208831304</v>
      </c>
      <c r="L13" s="13">
        <v>1.26594527447237</v>
      </c>
      <c r="M13" s="2">
        <v>12.4935635324823</v>
      </c>
      <c r="N13" s="2">
        <v>0.0174411306842881</v>
      </c>
      <c r="O13" s="2">
        <v>2.75788828051837</v>
      </c>
      <c r="P13" s="13">
        <v>0.688522664567886</v>
      </c>
      <c r="Q13" s="2">
        <v>0.877891755561312</v>
      </c>
      <c r="R13" s="2">
        <v>8.66387879785639</v>
      </c>
      <c r="S13" s="2" t="s">
        <v>18</v>
      </c>
    </row>
    <row r="14" s="2" customFormat="1" spans="1:19">
      <c r="A14" s="2" t="s">
        <v>961</v>
      </c>
      <c r="B14" s="2">
        <v>1102</v>
      </c>
      <c r="C14" s="9">
        <v>0.00530856644619898</v>
      </c>
      <c r="D14" s="2">
        <v>1102</v>
      </c>
      <c r="E14" s="2">
        <v>206487</v>
      </c>
      <c r="F14" s="2">
        <v>50062</v>
      </c>
      <c r="G14" s="2">
        <v>48960</v>
      </c>
      <c r="H14" s="2">
        <v>35450253</v>
      </c>
      <c r="I14" s="2">
        <v>3.86426418491237</v>
      </c>
      <c r="J14" s="2">
        <v>1.35177128484963</v>
      </c>
      <c r="K14" s="2">
        <v>0.0305407429734756</v>
      </c>
      <c r="L14" s="13">
        <v>3.63973700848267</v>
      </c>
      <c r="M14" s="2">
        <v>4.1026419370397</v>
      </c>
      <c r="N14" s="2">
        <v>6.40670867136183</v>
      </c>
      <c r="O14" s="2">
        <v>7.31856456915463</v>
      </c>
      <c r="P14" s="13">
        <v>7.21912406594825</v>
      </c>
      <c r="Q14" s="2">
        <v>6.89333053762892</v>
      </c>
      <c r="R14" s="2">
        <v>7.77003033011512</v>
      </c>
      <c r="S14" s="2" t="s">
        <v>18</v>
      </c>
    </row>
    <row r="15" s="2" customFormat="1" spans="1:19">
      <c r="A15" s="2" t="s">
        <v>962</v>
      </c>
      <c r="B15" s="2">
        <v>3</v>
      </c>
      <c r="C15" s="9">
        <v>1.44516327936451e-5</v>
      </c>
      <c r="D15" s="2">
        <v>3</v>
      </c>
      <c r="E15" s="2">
        <v>207586</v>
      </c>
      <c r="F15" s="2">
        <v>151</v>
      </c>
      <c r="G15" s="2">
        <v>148</v>
      </c>
      <c r="H15" s="2">
        <v>35499065</v>
      </c>
      <c r="I15" s="2">
        <v>3.466397743065</v>
      </c>
      <c r="J15" s="2">
        <v>1.24311594035433</v>
      </c>
      <c r="K15" s="2">
        <v>0.583176590356982</v>
      </c>
      <c r="L15" s="13">
        <v>1.10527019258296</v>
      </c>
      <c r="M15" s="2">
        <v>10.871471422789</v>
      </c>
      <c r="N15" s="2">
        <v>0.0174411306842881</v>
      </c>
      <c r="O15" s="2">
        <v>2.75788828051837</v>
      </c>
      <c r="P15" s="13">
        <v>0.688522664567886</v>
      </c>
      <c r="Q15" s="2">
        <v>0.879360055270397</v>
      </c>
      <c r="R15" s="2">
        <v>8.64941240193336</v>
      </c>
      <c r="S15" s="2" t="s">
        <v>18</v>
      </c>
    </row>
    <row r="16" s="2" customFormat="1" spans="1:19">
      <c r="A16" s="2" t="s">
        <v>963</v>
      </c>
      <c r="B16" s="2">
        <v>3</v>
      </c>
      <c r="C16" s="9">
        <v>1.44516327936451e-5</v>
      </c>
      <c r="D16" s="2">
        <v>3</v>
      </c>
      <c r="E16" s="2">
        <v>207586</v>
      </c>
      <c r="F16" s="2">
        <v>157</v>
      </c>
      <c r="G16" s="2">
        <v>154</v>
      </c>
      <c r="H16" s="2">
        <v>35499059</v>
      </c>
      <c r="I16" s="2">
        <v>3.33134272248422</v>
      </c>
      <c r="J16" s="2">
        <v>1.20337544268626</v>
      </c>
      <c r="K16" s="2">
        <v>0.582950842933733</v>
      </c>
      <c r="L16" s="13">
        <v>1.0626776316115</v>
      </c>
      <c r="M16" s="2">
        <v>10.4432840256732</v>
      </c>
      <c r="N16" s="2">
        <v>0.0174411306842881</v>
      </c>
      <c r="O16" s="2">
        <v>2.75788828051837</v>
      </c>
      <c r="P16" s="13">
        <v>0.688522664567886</v>
      </c>
      <c r="Q16" s="2">
        <v>0.879749227364061</v>
      </c>
      <c r="R16" s="2">
        <v>8.64558618665665</v>
      </c>
      <c r="S16" s="2" t="s">
        <v>18</v>
      </c>
    </row>
    <row r="17" s="2" customFormat="1" spans="1:19">
      <c r="A17" s="2" t="s">
        <v>964</v>
      </c>
      <c r="B17" s="2">
        <v>6</v>
      </c>
      <c r="C17" s="9">
        <v>2.89032655872903e-5</v>
      </c>
      <c r="D17" s="2">
        <v>6</v>
      </c>
      <c r="E17" s="2">
        <v>207583</v>
      </c>
      <c r="F17" s="2">
        <v>386</v>
      </c>
      <c r="G17" s="2">
        <v>380</v>
      </c>
      <c r="H17" s="2">
        <v>35498833</v>
      </c>
      <c r="I17" s="2">
        <v>2.70016277572674</v>
      </c>
      <c r="J17" s="2">
        <v>0.993312058499278</v>
      </c>
      <c r="K17" s="2">
        <v>0.411464568503952</v>
      </c>
      <c r="L17" s="13">
        <v>1.20543621336932</v>
      </c>
      <c r="M17" s="2">
        <v>6.04833249122455</v>
      </c>
      <c r="N17" s="2">
        <v>0.0348822613685762</v>
      </c>
      <c r="O17" s="2">
        <v>3.60314645353945</v>
      </c>
      <c r="P17" s="13">
        <v>2.1880931092347</v>
      </c>
      <c r="Q17" s="2">
        <v>1.60855606788397</v>
      </c>
      <c r="R17" s="2">
        <v>8.0710051858698</v>
      </c>
      <c r="S17" s="2" t="s">
        <v>18</v>
      </c>
    </row>
    <row r="18" s="2" customFormat="1" spans="1:19">
      <c r="A18" s="2" t="s">
        <v>965</v>
      </c>
      <c r="B18" s="2">
        <v>181</v>
      </c>
      <c r="C18" s="9">
        <v>0.000871915178549923</v>
      </c>
      <c r="D18" s="2">
        <v>181</v>
      </c>
      <c r="E18" s="2">
        <v>207408</v>
      </c>
      <c r="F18" s="2">
        <v>12471</v>
      </c>
      <c r="G18" s="2">
        <v>12290</v>
      </c>
      <c r="H18" s="2">
        <v>35486923</v>
      </c>
      <c r="I18" s="2">
        <v>2.51982008025659</v>
      </c>
      <c r="J18" s="2">
        <v>0.924187502250888</v>
      </c>
      <c r="K18" s="2">
        <v>0.0749071320880437</v>
      </c>
      <c r="L18" s="13">
        <v>2.1757414942937</v>
      </c>
      <c r="M18" s="2">
        <v>2.91831233329745</v>
      </c>
      <c r="N18" s="2">
        <v>1.05228155128538</v>
      </c>
      <c r="O18" s="2">
        <v>6.86943548214369</v>
      </c>
      <c r="P18" s="13">
        <v>6.62366857991052</v>
      </c>
      <c r="Q18" s="2">
        <v>5.93142182570095</v>
      </c>
      <c r="R18" s="2">
        <v>7.95578956109027</v>
      </c>
      <c r="S18" s="2" t="s">
        <v>18</v>
      </c>
    </row>
    <row r="19" s="2" customFormat="1" spans="1:19">
      <c r="A19" s="2" t="s">
        <v>966</v>
      </c>
      <c r="B19" s="2">
        <v>76</v>
      </c>
      <c r="C19" s="9">
        <v>0.000366108030772343</v>
      </c>
      <c r="D19" s="2">
        <v>76</v>
      </c>
      <c r="E19" s="2">
        <v>207513</v>
      </c>
      <c r="F19" s="2">
        <v>5581</v>
      </c>
      <c r="G19" s="2">
        <v>5505</v>
      </c>
      <c r="H19" s="2">
        <v>35493708</v>
      </c>
      <c r="I19" s="2">
        <v>2.36136070579525</v>
      </c>
      <c r="J19" s="2">
        <v>0.859238023136978</v>
      </c>
      <c r="K19" s="2">
        <v>0.115517942020861</v>
      </c>
      <c r="L19" s="13">
        <v>1.88291829294409</v>
      </c>
      <c r="M19" s="2">
        <v>2.96137352521828</v>
      </c>
      <c r="N19" s="2">
        <v>0.441841977335299</v>
      </c>
      <c r="O19" s="2">
        <v>6.34383091345195</v>
      </c>
      <c r="P19" s="13">
        <v>5.96354494404444</v>
      </c>
      <c r="Q19" s="2">
        <v>5.0584882034192</v>
      </c>
      <c r="R19" s="2">
        <v>7.95577434207837</v>
      </c>
      <c r="S19" s="2" t="s">
        <v>18</v>
      </c>
    </row>
    <row r="20" s="2" customFormat="1" spans="1:19">
      <c r="A20" s="2" t="s">
        <v>967</v>
      </c>
      <c r="B20" s="2">
        <v>10</v>
      </c>
      <c r="C20" s="9">
        <v>4.81721093121504e-5</v>
      </c>
      <c r="D20" s="2">
        <v>10</v>
      </c>
      <c r="E20" s="2">
        <v>207579</v>
      </c>
      <c r="F20" s="2">
        <v>874</v>
      </c>
      <c r="G20" s="2">
        <v>864</v>
      </c>
      <c r="H20" s="2">
        <v>35498349</v>
      </c>
      <c r="I20" s="2">
        <v>1.97929713908118</v>
      </c>
      <c r="J20" s="2">
        <v>0.682741801424008</v>
      </c>
      <c r="K20" s="2">
        <v>0.318060140572077</v>
      </c>
      <c r="L20" s="13">
        <v>1.06114013156654</v>
      </c>
      <c r="M20" s="2">
        <v>3.69189426375899</v>
      </c>
      <c r="N20" s="2">
        <v>0.0581371022809604</v>
      </c>
      <c r="O20" s="2">
        <v>4.23362596463463</v>
      </c>
      <c r="P20" s="13">
        <v>3.15644162632783</v>
      </c>
      <c r="Q20" s="2">
        <v>2.26973016047574</v>
      </c>
      <c r="R20" s="2">
        <v>7.89679280847715</v>
      </c>
      <c r="S20" s="2" t="s">
        <v>18</v>
      </c>
    </row>
    <row r="21" s="2" customFormat="1" spans="1:19">
      <c r="A21" s="2" t="s">
        <v>968</v>
      </c>
      <c r="B21" s="2">
        <v>65</v>
      </c>
      <c r="C21" s="9">
        <v>0.000313118710528978</v>
      </c>
      <c r="D21" s="2">
        <v>65</v>
      </c>
      <c r="E21" s="2">
        <v>207524</v>
      </c>
      <c r="F21" s="2">
        <v>6527</v>
      </c>
      <c r="G21" s="2">
        <v>6462</v>
      </c>
      <c r="H21" s="2">
        <v>35492751</v>
      </c>
      <c r="I21" s="2">
        <v>1.72035365886331</v>
      </c>
      <c r="J21" s="2">
        <v>0.542529885307572</v>
      </c>
      <c r="K21" s="2">
        <v>0.124676433740603</v>
      </c>
      <c r="L21" s="13">
        <v>1.34738284182122</v>
      </c>
      <c r="M21" s="2">
        <v>2.19656701844588</v>
      </c>
      <c r="N21" s="2">
        <v>0.377891164826242</v>
      </c>
      <c r="O21" s="2">
        <v>6.22130900142267</v>
      </c>
      <c r="P21" s="13">
        <v>5.80978680267336</v>
      </c>
      <c r="Q21" s="2">
        <v>4.87253592248201</v>
      </c>
      <c r="R21" s="2">
        <v>7.94343773077143</v>
      </c>
      <c r="S21" s="2" t="s">
        <v>18</v>
      </c>
    </row>
    <row r="22" s="2" customFormat="1" spans="1:19">
      <c r="A22" s="2" t="s">
        <v>969</v>
      </c>
      <c r="B22" s="2">
        <v>256</v>
      </c>
      <c r="C22" s="9">
        <v>0.00123320599839105</v>
      </c>
      <c r="D22" s="2">
        <v>256</v>
      </c>
      <c r="E22" s="2">
        <v>207333</v>
      </c>
      <c r="F22" s="2">
        <v>26773</v>
      </c>
      <c r="G22" s="2">
        <v>26517</v>
      </c>
      <c r="H22" s="2">
        <v>35472696</v>
      </c>
      <c r="I22" s="2">
        <v>1.65173869090804</v>
      </c>
      <c r="J22" s="2">
        <v>0.501828485170978</v>
      </c>
      <c r="K22" s="2">
        <v>0.062839581525095</v>
      </c>
      <c r="L22" s="13">
        <v>1.4603306831493</v>
      </c>
      <c r="M22" s="2">
        <v>1.86823486935095</v>
      </c>
      <c r="N22" s="2">
        <v>1.48830981839259</v>
      </c>
      <c r="O22" s="2">
        <v>7.01127244048097</v>
      </c>
      <c r="P22" s="13">
        <v>6.80473670770996</v>
      </c>
      <c r="Q22" s="2">
        <v>6.19878696861225</v>
      </c>
      <c r="R22" s="2">
        <v>7.93025175466761</v>
      </c>
      <c r="S22" s="2" t="s">
        <v>18</v>
      </c>
    </row>
    <row r="23" s="2" customFormat="1" spans="1:19">
      <c r="A23" s="2" t="s">
        <v>970</v>
      </c>
      <c r="B23" s="2">
        <v>32</v>
      </c>
      <c r="C23" s="9">
        <v>0.000154150749798881</v>
      </c>
      <c r="D23" s="2">
        <v>32</v>
      </c>
      <c r="E23" s="2">
        <v>207557</v>
      </c>
      <c r="F23" s="2">
        <v>3454</v>
      </c>
      <c r="G23" s="2">
        <v>3422</v>
      </c>
      <c r="H23" s="2">
        <v>35495791</v>
      </c>
      <c r="I23" s="2">
        <v>1.59922454543671</v>
      </c>
      <c r="J23" s="2">
        <v>0.469518852658492</v>
      </c>
      <c r="K23" s="2">
        <v>0.177614956841896</v>
      </c>
      <c r="L23" s="13">
        <v>1.12906915571722</v>
      </c>
      <c r="M23" s="2">
        <v>2.26515721714372</v>
      </c>
      <c r="N23" s="2">
        <v>0.186038727299073</v>
      </c>
      <c r="O23" s="2">
        <v>5.56600588821555</v>
      </c>
      <c r="P23" s="13">
        <v>4.97635303523529</v>
      </c>
      <c r="Q23" s="2">
        <v>3.92965802510774</v>
      </c>
      <c r="R23" s="2">
        <v>7.88374493396299</v>
      </c>
      <c r="S23" s="2" t="s">
        <v>18</v>
      </c>
    </row>
    <row r="24" s="2" customFormat="1" spans="1:19">
      <c r="A24" s="2" t="s">
        <v>971</v>
      </c>
      <c r="B24" s="2">
        <v>23</v>
      </c>
      <c r="C24" s="9">
        <v>0.000110795851417946</v>
      </c>
      <c r="D24" s="2">
        <v>23</v>
      </c>
      <c r="E24" s="2">
        <v>207566</v>
      </c>
      <c r="F24" s="2">
        <v>2550</v>
      </c>
      <c r="G24" s="2">
        <v>2527</v>
      </c>
      <c r="H24" s="2">
        <v>35496686</v>
      </c>
      <c r="I24" s="2">
        <v>1.55651814150085</v>
      </c>
      <c r="J24" s="2">
        <v>0.442451366148564</v>
      </c>
      <c r="K24" s="2">
        <v>0.209472749882713</v>
      </c>
      <c r="L24" s="13">
        <v>1.03239854175268</v>
      </c>
      <c r="M24" s="2">
        <v>2.3467184685366</v>
      </c>
      <c r="N24" s="2">
        <v>0.133715335246209</v>
      </c>
      <c r="O24" s="2">
        <v>5.21268201890453</v>
      </c>
      <c r="P24" s="13">
        <v>4.51438789005442</v>
      </c>
      <c r="Q24" s="2">
        <v>3.45743822153486</v>
      </c>
      <c r="R24" s="2">
        <v>7.85901354967613</v>
      </c>
      <c r="S24" s="2" t="s">
        <v>18</v>
      </c>
    </row>
    <row r="25" s="2" customFormat="1" spans="1:19">
      <c r="A25" s="2" t="s">
        <v>972</v>
      </c>
      <c r="B25" s="2">
        <v>50</v>
      </c>
      <c r="C25" s="9">
        <v>0.000240860546560752</v>
      </c>
      <c r="D25" s="2">
        <v>50</v>
      </c>
      <c r="E25" s="2">
        <v>207539</v>
      </c>
      <c r="F25" s="2">
        <v>5790</v>
      </c>
      <c r="G25" s="2">
        <v>5740</v>
      </c>
      <c r="H25" s="2">
        <v>35493473</v>
      </c>
      <c r="I25" s="2">
        <v>1.4897276852864</v>
      </c>
      <c r="J25" s="2">
        <v>0.398593341701691</v>
      </c>
      <c r="K25" s="2">
        <v>0.142053027329781</v>
      </c>
      <c r="L25" s="13">
        <v>1.12768787489858</v>
      </c>
      <c r="M25" s="2">
        <v>1.96799897002385</v>
      </c>
      <c r="N25" s="2">
        <v>0.290685511404802</v>
      </c>
      <c r="O25" s="2">
        <v>5.99703558882562</v>
      </c>
      <c r="P25" s="13">
        <v>5.52708815944438</v>
      </c>
      <c r="Q25" s="2">
        <v>4.53961108842099</v>
      </c>
      <c r="R25" s="2">
        <v>7.92236056198166</v>
      </c>
      <c r="S25" s="2" t="s">
        <v>18</v>
      </c>
    </row>
    <row r="26" s="2" customFormat="1" spans="1:19">
      <c r="A26" s="2" t="s">
        <v>973</v>
      </c>
      <c r="B26" s="2">
        <v>602</v>
      </c>
      <c r="C26" s="9">
        <v>0.00289996098059146</v>
      </c>
      <c r="D26" s="2">
        <v>602</v>
      </c>
      <c r="E26" s="2">
        <v>206987</v>
      </c>
      <c r="F26" s="2">
        <v>74137</v>
      </c>
      <c r="G26" s="2">
        <v>73535</v>
      </c>
      <c r="H26" s="2">
        <v>35425678</v>
      </c>
      <c r="I26" s="2">
        <v>1.40112697790826</v>
      </c>
      <c r="J26" s="2">
        <v>0.337276897015373</v>
      </c>
      <c r="K26" s="2">
        <v>0.0409827766748559</v>
      </c>
      <c r="L26" s="13">
        <v>1.29298132267611</v>
      </c>
      <c r="M26" s="2">
        <v>1.51831799407523</v>
      </c>
      <c r="N26" s="2">
        <v>3.49985355731381</v>
      </c>
      <c r="O26" s="2">
        <v>7.23487025011848</v>
      </c>
      <c r="P26" s="13">
        <v>7.10029287424902</v>
      </c>
      <c r="Q26" s="2">
        <v>6.67644849673343</v>
      </c>
      <c r="R26" s="2">
        <v>7.83999870015614</v>
      </c>
      <c r="S26" s="2" t="s">
        <v>18</v>
      </c>
    </row>
    <row r="27" s="3" customFormat="1" spans="1:19">
      <c r="A27" s="3" t="s">
        <v>974</v>
      </c>
      <c r="B27" s="3">
        <v>10</v>
      </c>
      <c r="C27" s="10">
        <f t="shared" ref="C27:C51" si="0">B27/151049</f>
        <v>6.62036822488067e-5</v>
      </c>
      <c r="D27" s="3">
        <f t="shared" ref="D27:D90" si="1">B27</f>
        <v>10</v>
      </c>
      <c r="E27" s="3">
        <f t="shared" ref="E27:E51" si="2">151049-D27</f>
        <v>151039</v>
      </c>
      <c r="F27" s="3">
        <v>92</v>
      </c>
      <c r="G27" s="3">
        <f t="shared" ref="G27:G90" si="3">F27-D27</f>
        <v>82</v>
      </c>
      <c r="H27" s="3">
        <f t="shared" ref="H27:H90" si="4">35706802-G27-E27-D27</f>
        <v>35555671</v>
      </c>
      <c r="I27" s="3">
        <f t="shared" ref="I27:I90" si="5">(D27/E27)/(G27/H27)</f>
        <v>28.7081974789584</v>
      </c>
      <c r="J27" s="3">
        <f t="shared" ref="J27:J90" si="6">LN(I27)</f>
        <v>3.35718270842665</v>
      </c>
      <c r="K27" s="3">
        <f t="shared" ref="K27:K90" si="7">SQRT((1/D27)+(1/E27)+(1/G27)+(1/H27))</f>
        <v>0.334965327881372</v>
      </c>
      <c r="L27" s="14">
        <f t="shared" ref="L27:L90" si="8">EXP(J27-1.96*K27)</f>
        <v>14.8894166075785</v>
      </c>
      <c r="M27" s="3">
        <f t="shared" ref="M27:M90" si="9">EXP(J27+1.96*K27)</f>
        <v>55.3521084279007</v>
      </c>
      <c r="N27" s="3">
        <f t="shared" ref="N27:N51" si="10">B27*151049/35706802</f>
        <v>0.0423025842527147</v>
      </c>
      <c r="O27" s="3">
        <f t="shared" ref="O27:O90" si="11">LOG((D27+0.5)/(N27+0.5),2)</f>
        <v>4.2751474723735</v>
      </c>
      <c r="P27" s="14">
        <f t="shared" ref="P27:P90" si="12">O27-(3.3*(D27+0.5)^(-0.5))-(2*(D27+0.5)^(-1.5))</f>
        <v>3.1979631340667</v>
      </c>
      <c r="Q27" s="3">
        <f t="shared" ref="Q27:Q90" si="13">EXP((LN(O27)-1.96*K27))</f>
        <v>2.21729183177246</v>
      </c>
      <c r="R27" s="3">
        <f t="shared" ref="R27:R90" si="14">EXP((LN(O27)+1.96*K27))</f>
        <v>8.24288695274329</v>
      </c>
      <c r="S27" s="3" t="s">
        <v>30</v>
      </c>
    </row>
    <row r="28" s="3" customFormat="1" spans="1:19">
      <c r="A28" s="3" t="s">
        <v>975</v>
      </c>
      <c r="B28" s="3">
        <v>10</v>
      </c>
      <c r="C28" s="10">
        <f t="shared" si="0"/>
        <v>6.62036822488067e-5</v>
      </c>
      <c r="D28" s="3">
        <f t="shared" si="1"/>
        <v>10</v>
      </c>
      <c r="E28" s="3">
        <f t="shared" si="2"/>
        <v>151039</v>
      </c>
      <c r="F28" s="3">
        <v>123</v>
      </c>
      <c r="G28" s="3">
        <f t="shared" si="3"/>
        <v>113</v>
      </c>
      <c r="H28" s="3">
        <f t="shared" si="4"/>
        <v>35555640</v>
      </c>
      <c r="I28" s="3">
        <f t="shared" si="5"/>
        <v>20.8324791223412</v>
      </c>
      <c r="J28" s="3">
        <f t="shared" si="6"/>
        <v>3.03651326510601</v>
      </c>
      <c r="K28" s="3">
        <f t="shared" si="7"/>
        <v>0.329933639469521</v>
      </c>
      <c r="L28" s="14">
        <f t="shared" si="8"/>
        <v>10.9117842789267</v>
      </c>
      <c r="M28" s="3">
        <f t="shared" si="9"/>
        <v>39.7727974902258</v>
      </c>
      <c r="N28" s="3">
        <f t="shared" si="10"/>
        <v>0.0423025842527147</v>
      </c>
      <c r="O28" s="3">
        <f t="shared" si="11"/>
        <v>4.2751474723735</v>
      </c>
      <c r="P28" s="14">
        <f t="shared" si="12"/>
        <v>3.1979631340667</v>
      </c>
      <c r="Q28" s="3">
        <f t="shared" si="13"/>
        <v>2.23926718971774</v>
      </c>
      <c r="R28" s="3">
        <f t="shared" si="14"/>
        <v>8.16199424278857</v>
      </c>
      <c r="S28" s="3" t="s">
        <v>30</v>
      </c>
    </row>
    <row r="29" s="3" customFormat="1" spans="1:19">
      <c r="A29" s="3" t="s">
        <v>953</v>
      </c>
      <c r="B29" s="3">
        <v>38</v>
      </c>
      <c r="C29" s="10">
        <f t="shared" si="0"/>
        <v>0.000251573992545465</v>
      </c>
      <c r="D29" s="3">
        <f t="shared" si="1"/>
        <v>38</v>
      </c>
      <c r="E29" s="3">
        <f t="shared" si="2"/>
        <v>151011</v>
      </c>
      <c r="F29" s="3">
        <v>796</v>
      </c>
      <c r="G29" s="3">
        <f t="shared" si="3"/>
        <v>758</v>
      </c>
      <c r="H29" s="3">
        <f t="shared" si="4"/>
        <v>35554995</v>
      </c>
      <c r="I29" s="3">
        <f t="shared" si="5"/>
        <v>11.8033810953225</v>
      </c>
      <c r="J29" s="3">
        <f t="shared" si="6"/>
        <v>2.46838602393065</v>
      </c>
      <c r="K29" s="3">
        <f t="shared" si="7"/>
        <v>0.166257934688857</v>
      </c>
      <c r="L29" s="14">
        <f t="shared" si="8"/>
        <v>8.5208872431597</v>
      </c>
      <c r="M29" s="3">
        <f t="shared" si="9"/>
        <v>16.3503871493264</v>
      </c>
      <c r="N29" s="3">
        <f t="shared" si="10"/>
        <v>0.160749820160316</v>
      </c>
      <c r="O29" s="3">
        <f t="shared" si="11"/>
        <v>5.86461050838111</v>
      </c>
      <c r="P29" s="14">
        <f t="shared" si="12"/>
        <v>5.32439516548513</v>
      </c>
      <c r="Q29" s="3">
        <f t="shared" si="13"/>
        <v>4.23367545819289</v>
      </c>
      <c r="R29" s="3">
        <f t="shared" si="14"/>
        <v>8.12382922466495</v>
      </c>
      <c r="S29" s="3" t="s">
        <v>30</v>
      </c>
    </row>
    <row r="30" s="3" customFormat="1" spans="1:19">
      <c r="A30" s="3" t="s">
        <v>976</v>
      </c>
      <c r="B30" s="3">
        <v>3</v>
      </c>
      <c r="C30" s="10">
        <f t="shared" si="0"/>
        <v>1.9861104674642e-5</v>
      </c>
      <c r="D30" s="3">
        <f t="shared" si="1"/>
        <v>3</v>
      </c>
      <c r="E30" s="3">
        <f t="shared" si="2"/>
        <v>151046</v>
      </c>
      <c r="F30" s="3">
        <v>76</v>
      </c>
      <c r="G30" s="3">
        <f t="shared" si="3"/>
        <v>73</v>
      </c>
      <c r="H30" s="3">
        <f t="shared" si="4"/>
        <v>35555680</v>
      </c>
      <c r="I30" s="3">
        <f t="shared" si="5"/>
        <v>9.67382339662833</v>
      </c>
      <c r="J30" s="3">
        <f t="shared" si="6"/>
        <v>2.26942361876882</v>
      </c>
      <c r="K30" s="3">
        <f t="shared" si="7"/>
        <v>0.589099832027592</v>
      </c>
      <c r="L30" s="14">
        <f t="shared" si="8"/>
        <v>3.04892158069379</v>
      </c>
      <c r="M30" s="3">
        <f t="shared" si="9"/>
        <v>30.6937573277495</v>
      </c>
      <c r="N30" s="3">
        <f t="shared" si="10"/>
        <v>0.0126907752758144</v>
      </c>
      <c r="O30" s="3">
        <f t="shared" si="11"/>
        <v>2.7711940770478</v>
      </c>
      <c r="P30" s="14">
        <f t="shared" si="12"/>
        <v>0.701828461097313</v>
      </c>
      <c r="Q30" s="3">
        <f t="shared" si="13"/>
        <v>0.87340372874149</v>
      </c>
      <c r="R30" s="3">
        <f t="shared" si="14"/>
        <v>8.79263089903499</v>
      </c>
      <c r="S30" s="3" t="s">
        <v>30</v>
      </c>
    </row>
    <row r="31" s="3" customFormat="1" spans="1:19">
      <c r="A31" s="3" t="s">
        <v>956</v>
      </c>
      <c r="B31" s="3">
        <v>4</v>
      </c>
      <c r="C31" s="10">
        <f t="shared" si="0"/>
        <v>2.64814728995227e-5</v>
      </c>
      <c r="D31" s="3">
        <f t="shared" si="1"/>
        <v>4</v>
      </c>
      <c r="E31" s="3">
        <f t="shared" si="2"/>
        <v>151045</v>
      </c>
      <c r="F31" s="3">
        <v>109</v>
      </c>
      <c r="G31" s="3">
        <f t="shared" si="3"/>
        <v>105</v>
      </c>
      <c r="H31" s="3">
        <f t="shared" si="4"/>
        <v>35555648</v>
      </c>
      <c r="I31" s="3">
        <f t="shared" si="5"/>
        <v>8.96753203476101</v>
      </c>
      <c r="J31" s="3">
        <f t="shared" si="6"/>
        <v>2.19361050273585</v>
      </c>
      <c r="K31" s="3">
        <f t="shared" si="7"/>
        <v>0.509441319675076</v>
      </c>
      <c r="L31" s="14">
        <f t="shared" si="8"/>
        <v>3.30390636766489</v>
      </c>
      <c r="M31" s="3">
        <f t="shared" si="9"/>
        <v>24.3398637387236</v>
      </c>
      <c r="N31" s="3">
        <f t="shared" si="10"/>
        <v>0.0169210337010859</v>
      </c>
      <c r="O31" s="3">
        <f t="shared" si="11"/>
        <v>3.12190918907591</v>
      </c>
      <c r="P31" s="14">
        <f t="shared" si="12"/>
        <v>1.35676115011394</v>
      </c>
      <c r="Q31" s="3">
        <f t="shared" si="13"/>
        <v>1.15020449428864</v>
      </c>
      <c r="R31" s="3">
        <f t="shared" si="14"/>
        <v>8.47355147126631</v>
      </c>
      <c r="S31" s="3" t="s">
        <v>30</v>
      </c>
    </row>
    <row r="32" s="3" customFormat="1" spans="1:19">
      <c r="A32" s="3" t="s">
        <v>950</v>
      </c>
      <c r="B32" s="3">
        <v>11</v>
      </c>
      <c r="C32" s="10">
        <f t="shared" si="0"/>
        <v>7.28240504736873e-5</v>
      </c>
      <c r="D32" s="3">
        <f t="shared" si="1"/>
        <v>11</v>
      </c>
      <c r="E32" s="3">
        <f t="shared" si="2"/>
        <v>151038</v>
      </c>
      <c r="F32" s="3">
        <v>317</v>
      </c>
      <c r="G32" s="3">
        <f t="shared" si="3"/>
        <v>306</v>
      </c>
      <c r="H32" s="3">
        <f t="shared" si="4"/>
        <v>35555447</v>
      </c>
      <c r="I32" s="3">
        <f t="shared" si="5"/>
        <v>8.46235373654399</v>
      </c>
      <c r="J32" s="3">
        <f t="shared" si="6"/>
        <v>2.13562735437192</v>
      </c>
      <c r="K32" s="3">
        <f t="shared" si="7"/>
        <v>0.3068936521676</v>
      </c>
      <c r="L32" s="14">
        <f t="shared" si="8"/>
        <v>4.63722346572573</v>
      </c>
      <c r="M32" s="3">
        <f t="shared" si="9"/>
        <v>15.4427388051683</v>
      </c>
      <c r="N32" s="3">
        <f t="shared" si="10"/>
        <v>0.0465328426779861</v>
      </c>
      <c r="O32" s="3">
        <f t="shared" si="11"/>
        <v>4.39518185688622</v>
      </c>
      <c r="P32" s="14">
        <f t="shared" si="12"/>
        <v>3.37078078760132</v>
      </c>
      <c r="Q32" s="3">
        <f t="shared" si="13"/>
        <v>2.40848362966313</v>
      </c>
      <c r="R32" s="3">
        <f t="shared" si="14"/>
        <v>8.02065802614724</v>
      </c>
      <c r="S32" s="3" t="s">
        <v>30</v>
      </c>
    </row>
    <row r="33" s="3" customFormat="1" spans="1:19">
      <c r="A33" s="3" t="s">
        <v>955</v>
      </c>
      <c r="B33" s="3">
        <v>9</v>
      </c>
      <c r="C33" s="10">
        <f t="shared" si="0"/>
        <v>5.9583314023926e-5</v>
      </c>
      <c r="D33" s="3">
        <f t="shared" si="1"/>
        <v>9</v>
      </c>
      <c r="E33" s="3">
        <f t="shared" si="2"/>
        <v>151040</v>
      </c>
      <c r="F33" s="3">
        <v>275</v>
      </c>
      <c r="G33" s="3">
        <f t="shared" si="3"/>
        <v>266</v>
      </c>
      <c r="H33" s="3">
        <f t="shared" si="4"/>
        <v>35555487</v>
      </c>
      <c r="I33" s="3">
        <f t="shared" si="5"/>
        <v>7.96481196536097</v>
      </c>
      <c r="J33" s="3">
        <f t="shared" si="6"/>
        <v>2.07503333547016</v>
      </c>
      <c r="K33" s="3">
        <f t="shared" si="7"/>
        <v>0.33893533084516</v>
      </c>
      <c r="L33" s="14">
        <f t="shared" si="8"/>
        <v>4.09890591054934</v>
      </c>
      <c r="M33" s="3">
        <f t="shared" si="9"/>
        <v>15.4768689567347</v>
      </c>
      <c r="N33" s="3">
        <f t="shared" si="10"/>
        <v>0.0380723258274432</v>
      </c>
      <c r="O33" s="3">
        <f t="shared" si="11"/>
        <v>4.14205550041991</v>
      </c>
      <c r="P33" s="14">
        <f t="shared" si="12"/>
        <v>3.00309036469129</v>
      </c>
      <c r="Q33" s="3">
        <f t="shared" si="13"/>
        <v>2.13161288004432</v>
      </c>
      <c r="R33" s="3">
        <f t="shared" si="14"/>
        <v>8.04865833246518</v>
      </c>
      <c r="S33" s="3" t="s">
        <v>30</v>
      </c>
    </row>
    <row r="34" s="3" customFormat="1" spans="1:19">
      <c r="A34" s="3" t="s">
        <v>962</v>
      </c>
      <c r="B34" s="3">
        <v>4</v>
      </c>
      <c r="C34" s="10">
        <f t="shared" si="0"/>
        <v>2.64814728995227e-5</v>
      </c>
      <c r="D34" s="3">
        <f t="shared" si="1"/>
        <v>4</v>
      </c>
      <c r="E34" s="3">
        <f t="shared" si="2"/>
        <v>151045</v>
      </c>
      <c r="F34" s="3">
        <v>151</v>
      </c>
      <c r="G34" s="3">
        <f t="shared" si="3"/>
        <v>147</v>
      </c>
      <c r="H34" s="3">
        <f t="shared" si="4"/>
        <v>35555606</v>
      </c>
      <c r="I34" s="3">
        <f t="shared" si="5"/>
        <v>6.40537245849381</v>
      </c>
      <c r="J34" s="3">
        <f t="shared" si="6"/>
        <v>1.85713708486701</v>
      </c>
      <c r="K34" s="3">
        <f t="shared" si="7"/>
        <v>0.506763623158709</v>
      </c>
      <c r="L34" s="14">
        <f t="shared" si="8"/>
        <v>2.37234847794705</v>
      </c>
      <c r="M34" s="3">
        <f t="shared" si="9"/>
        <v>17.2945908720526</v>
      </c>
      <c r="N34" s="3">
        <f t="shared" si="10"/>
        <v>0.0169210337010859</v>
      </c>
      <c r="O34" s="3">
        <f t="shared" si="11"/>
        <v>3.12190918907591</v>
      </c>
      <c r="P34" s="14">
        <f t="shared" si="12"/>
        <v>1.35676115011394</v>
      </c>
      <c r="Q34" s="3">
        <f t="shared" si="13"/>
        <v>1.15625696413206</v>
      </c>
      <c r="R34" s="3">
        <f t="shared" si="14"/>
        <v>8.42919635269195</v>
      </c>
      <c r="S34" s="3" t="s">
        <v>30</v>
      </c>
    </row>
    <row r="35" s="3" customFormat="1" spans="1:19">
      <c r="A35" s="3" t="s">
        <v>977</v>
      </c>
      <c r="B35" s="3">
        <v>8</v>
      </c>
      <c r="C35" s="10">
        <f t="shared" si="0"/>
        <v>5.29629457990453e-5</v>
      </c>
      <c r="D35" s="3">
        <f t="shared" si="1"/>
        <v>8</v>
      </c>
      <c r="E35" s="3">
        <f t="shared" si="2"/>
        <v>151041</v>
      </c>
      <c r="F35" s="3">
        <v>333</v>
      </c>
      <c r="G35" s="3">
        <f t="shared" si="3"/>
        <v>325</v>
      </c>
      <c r="H35" s="3">
        <f t="shared" si="4"/>
        <v>35555428</v>
      </c>
      <c r="I35" s="3">
        <f t="shared" si="5"/>
        <v>5.79452291354411</v>
      </c>
      <c r="J35" s="3">
        <f t="shared" si="6"/>
        <v>1.75691314614537</v>
      </c>
      <c r="K35" s="3">
        <f t="shared" si="7"/>
        <v>0.3578876526522</v>
      </c>
      <c r="L35" s="14">
        <f t="shared" si="8"/>
        <v>2.87327745024312</v>
      </c>
      <c r="M35" s="3">
        <f t="shared" si="9"/>
        <v>11.685782656578</v>
      </c>
      <c r="N35" s="3">
        <f t="shared" si="10"/>
        <v>0.0338420674021717</v>
      </c>
      <c r="O35" s="3">
        <f t="shared" si="11"/>
        <v>3.99297794005986</v>
      </c>
      <c r="P35" s="14">
        <f t="shared" si="12"/>
        <v>2.78038206158165</v>
      </c>
      <c r="Q35" s="3">
        <f t="shared" si="13"/>
        <v>1.97996170619593</v>
      </c>
      <c r="R35" s="3">
        <f t="shared" si="14"/>
        <v>8.05261676521884</v>
      </c>
      <c r="S35" s="3" t="s">
        <v>30</v>
      </c>
    </row>
    <row r="36" s="3" customFormat="1" spans="1:19">
      <c r="A36" s="3" t="s">
        <v>978</v>
      </c>
      <c r="B36" s="3">
        <v>2464</v>
      </c>
      <c r="C36" s="10">
        <f t="shared" si="0"/>
        <v>0.016312587306106</v>
      </c>
      <c r="D36" s="3">
        <f t="shared" si="1"/>
        <v>2464</v>
      </c>
      <c r="E36" s="3">
        <f t="shared" si="2"/>
        <v>148585</v>
      </c>
      <c r="F36" s="3">
        <v>113626</v>
      </c>
      <c r="G36" s="3">
        <f t="shared" si="3"/>
        <v>111162</v>
      </c>
      <c r="H36" s="3">
        <f t="shared" si="4"/>
        <v>35444591</v>
      </c>
      <c r="I36" s="3">
        <f t="shared" si="5"/>
        <v>5.28760923378911</v>
      </c>
      <c r="J36" s="3">
        <f t="shared" si="6"/>
        <v>1.66536620303165</v>
      </c>
      <c r="K36" s="3">
        <f t="shared" si="7"/>
        <v>0.0205328615452815</v>
      </c>
      <c r="L36" s="14">
        <f t="shared" si="8"/>
        <v>5.07903759786223</v>
      </c>
      <c r="M36" s="3">
        <f t="shared" si="9"/>
        <v>5.50474590324351</v>
      </c>
      <c r="N36" s="3">
        <f t="shared" si="10"/>
        <v>10.4233567598689</v>
      </c>
      <c r="O36" s="3">
        <f t="shared" si="11"/>
        <v>7.81773490457701</v>
      </c>
      <c r="P36" s="14">
        <f t="shared" si="12"/>
        <v>7.75124490723739</v>
      </c>
      <c r="Q36" s="3">
        <f t="shared" si="13"/>
        <v>7.50936155734276</v>
      </c>
      <c r="R36" s="3">
        <f t="shared" si="14"/>
        <v>8.13877166141784</v>
      </c>
      <c r="S36" s="3" t="s">
        <v>30</v>
      </c>
    </row>
    <row r="37" s="3" customFormat="1" spans="1:19">
      <c r="A37" s="3" t="s">
        <v>965</v>
      </c>
      <c r="B37" s="3">
        <v>268</v>
      </c>
      <c r="C37" s="10">
        <f t="shared" si="0"/>
        <v>0.00177425868426802</v>
      </c>
      <c r="D37" s="3">
        <f t="shared" si="1"/>
        <v>268</v>
      </c>
      <c r="E37" s="3">
        <f t="shared" si="2"/>
        <v>150781</v>
      </c>
      <c r="F37" s="3">
        <v>12471</v>
      </c>
      <c r="G37" s="3">
        <f t="shared" si="3"/>
        <v>12203</v>
      </c>
      <c r="H37" s="3">
        <f t="shared" si="4"/>
        <v>35543550</v>
      </c>
      <c r="I37" s="3">
        <f t="shared" si="5"/>
        <v>5.17705007057784</v>
      </c>
      <c r="J37" s="3">
        <f t="shared" si="6"/>
        <v>1.6442354096091</v>
      </c>
      <c r="K37" s="3">
        <f t="shared" si="7"/>
        <v>0.0618057490499736</v>
      </c>
      <c r="L37" s="14">
        <f t="shared" si="8"/>
        <v>4.58640338870471</v>
      </c>
      <c r="M37" s="3">
        <f t="shared" si="9"/>
        <v>5.84376147533751</v>
      </c>
      <c r="N37" s="3">
        <f t="shared" si="10"/>
        <v>1.13370925797275</v>
      </c>
      <c r="O37" s="3">
        <f t="shared" si="11"/>
        <v>7.3606270199623</v>
      </c>
      <c r="P37" s="14">
        <f t="shared" si="12"/>
        <v>7.15878063133469</v>
      </c>
      <c r="Q37" s="3">
        <f t="shared" si="13"/>
        <v>6.52085729268958</v>
      </c>
      <c r="R37" s="3">
        <f t="shared" si="14"/>
        <v>8.30854406026308</v>
      </c>
      <c r="S37" s="3" t="s">
        <v>30</v>
      </c>
    </row>
    <row r="38" s="3" customFormat="1" spans="1:19">
      <c r="A38" s="3" t="s">
        <v>979</v>
      </c>
      <c r="B38" s="3">
        <v>3</v>
      </c>
      <c r="C38" s="10">
        <f t="shared" si="0"/>
        <v>1.9861104674642e-5</v>
      </c>
      <c r="D38" s="3">
        <f t="shared" si="1"/>
        <v>3</v>
      </c>
      <c r="E38" s="3">
        <f t="shared" si="2"/>
        <v>151046</v>
      </c>
      <c r="F38" s="3">
        <v>206</v>
      </c>
      <c r="G38" s="3">
        <f t="shared" si="3"/>
        <v>203</v>
      </c>
      <c r="H38" s="3">
        <f t="shared" si="4"/>
        <v>35555550</v>
      </c>
      <c r="I38" s="3">
        <f t="shared" si="5"/>
        <v>3.47875135940384</v>
      </c>
      <c r="J38" s="3">
        <f t="shared" si="6"/>
        <v>1.24667342463154</v>
      </c>
      <c r="K38" s="3">
        <f t="shared" si="7"/>
        <v>0.581606473771086</v>
      </c>
      <c r="L38" s="14">
        <f t="shared" si="8"/>
        <v>1.11262794594923</v>
      </c>
      <c r="M38" s="3">
        <f t="shared" si="9"/>
        <v>10.8766915882465</v>
      </c>
      <c r="N38" s="3">
        <f t="shared" si="10"/>
        <v>0.0126907752758144</v>
      </c>
      <c r="O38" s="3">
        <f t="shared" si="11"/>
        <v>2.7711940770478</v>
      </c>
      <c r="P38" s="14">
        <f t="shared" si="12"/>
        <v>0.701828461097313</v>
      </c>
      <c r="Q38" s="3">
        <f t="shared" si="13"/>
        <v>0.886326056456294</v>
      </c>
      <c r="R38" s="3">
        <f t="shared" si="14"/>
        <v>8.66443737801078</v>
      </c>
      <c r="S38" s="3" t="s">
        <v>30</v>
      </c>
    </row>
    <row r="39" s="3" customFormat="1" spans="1:19">
      <c r="A39" s="3" t="s">
        <v>961</v>
      </c>
      <c r="B39" s="3">
        <v>705</v>
      </c>
      <c r="C39" s="10">
        <f t="shared" si="0"/>
        <v>0.00466735959854087</v>
      </c>
      <c r="D39" s="3">
        <f t="shared" si="1"/>
        <v>705</v>
      </c>
      <c r="E39" s="3">
        <f t="shared" si="2"/>
        <v>150344</v>
      </c>
      <c r="F39" s="3">
        <v>50062</v>
      </c>
      <c r="G39" s="3">
        <f t="shared" si="3"/>
        <v>49357</v>
      </c>
      <c r="H39" s="3">
        <f t="shared" si="4"/>
        <v>35506396</v>
      </c>
      <c r="I39" s="3">
        <f t="shared" si="5"/>
        <v>3.37334573150814</v>
      </c>
      <c r="J39" s="3">
        <f t="shared" si="6"/>
        <v>1.21590505053272</v>
      </c>
      <c r="K39" s="3">
        <f t="shared" si="7"/>
        <v>0.0380181515028507</v>
      </c>
      <c r="L39" s="14">
        <f t="shared" si="8"/>
        <v>3.13111594696822</v>
      </c>
      <c r="M39" s="3">
        <f t="shared" si="9"/>
        <v>3.63431492701592</v>
      </c>
      <c r="N39" s="3">
        <f t="shared" si="10"/>
        <v>2.98233218981638</v>
      </c>
      <c r="O39" s="3">
        <f t="shared" si="11"/>
        <v>7.66244844015921</v>
      </c>
      <c r="P39" s="14">
        <f t="shared" si="12"/>
        <v>7.53810056976363</v>
      </c>
      <c r="Q39" s="3">
        <f t="shared" si="13"/>
        <v>7.11223112404729</v>
      </c>
      <c r="R39" s="3">
        <f t="shared" si="14"/>
        <v>8.25523173727895</v>
      </c>
      <c r="S39" s="3" t="s">
        <v>30</v>
      </c>
    </row>
    <row r="40" s="3" customFormat="1" spans="1:19">
      <c r="A40" s="3" t="s">
        <v>980</v>
      </c>
      <c r="B40" s="3">
        <v>8</v>
      </c>
      <c r="C40" s="10">
        <f t="shared" si="0"/>
        <v>5.29629457990453e-5</v>
      </c>
      <c r="D40" s="3">
        <f t="shared" si="1"/>
        <v>8</v>
      </c>
      <c r="E40" s="3">
        <f t="shared" si="2"/>
        <v>151041</v>
      </c>
      <c r="F40" s="3">
        <v>792</v>
      </c>
      <c r="G40" s="3">
        <f t="shared" si="3"/>
        <v>784</v>
      </c>
      <c r="H40" s="3">
        <f t="shared" si="4"/>
        <v>35554969</v>
      </c>
      <c r="I40" s="3">
        <f t="shared" si="5"/>
        <v>2.402035249518</v>
      </c>
      <c r="J40" s="3">
        <f t="shared" si="6"/>
        <v>0.876316398620058</v>
      </c>
      <c r="K40" s="3">
        <f t="shared" si="7"/>
        <v>0.355362011262351</v>
      </c>
      <c r="L40" s="14">
        <f t="shared" si="8"/>
        <v>1.19698615075422</v>
      </c>
      <c r="M40" s="3">
        <f t="shared" si="9"/>
        <v>4.82025070740499</v>
      </c>
      <c r="N40" s="3">
        <f t="shared" si="10"/>
        <v>0.0338420674021717</v>
      </c>
      <c r="O40" s="3">
        <f t="shared" si="11"/>
        <v>3.99297794005986</v>
      </c>
      <c r="P40" s="14">
        <f t="shared" si="12"/>
        <v>2.78038206158165</v>
      </c>
      <c r="Q40" s="3">
        <f t="shared" si="13"/>
        <v>1.98978732534331</v>
      </c>
      <c r="R40" s="3">
        <f t="shared" si="14"/>
        <v>8.01285274397542</v>
      </c>
      <c r="S40" s="3" t="s">
        <v>30</v>
      </c>
    </row>
    <row r="41" s="3" customFormat="1" spans="1:19">
      <c r="A41" s="3" t="s">
        <v>981</v>
      </c>
      <c r="B41" s="3">
        <v>12</v>
      </c>
      <c r="C41" s="10">
        <f t="shared" si="0"/>
        <v>7.9444418698568e-5</v>
      </c>
      <c r="D41" s="3">
        <f t="shared" si="1"/>
        <v>12</v>
      </c>
      <c r="E41" s="3">
        <f t="shared" si="2"/>
        <v>151037</v>
      </c>
      <c r="F41" s="3">
        <v>1259</v>
      </c>
      <c r="G41" s="3">
        <f t="shared" si="3"/>
        <v>1247</v>
      </c>
      <c r="H41" s="3">
        <f t="shared" si="4"/>
        <v>35554506</v>
      </c>
      <c r="I41" s="3">
        <f t="shared" si="5"/>
        <v>2.26530190728105</v>
      </c>
      <c r="J41" s="3">
        <f t="shared" si="6"/>
        <v>0.81770804245017</v>
      </c>
      <c r="K41" s="3">
        <f t="shared" si="7"/>
        <v>0.290072244402093</v>
      </c>
      <c r="L41" s="14">
        <f t="shared" si="8"/>
        <v>1.28295555481258</v>
      </c>
      <c r="M41" s="3">
        <f t="shared" si="9"/>
        <v>3.99982112543316</v>
      </c>
      <c r="N41" s="3">
        <f t="shared" si="10"/>
        <v>0.0507631011032576</v>
      </c>
      <c r="O41" s="3">
        <f t="shared" si="11"/>
        <v>4.50435237667529</v>
      </c>
      <c r="P41" s="14">
        <f t="shared" si="12"/>
        <v>3.5257165915131</v>
      </c>
      <c r="Q41" s="3">
        <f t="shared" si="13"/>
        <v>2.55104358669126</v>
      </c>
      <c r="R41" s="3">
        <f t="shared" si="14"/>
        <v>7.95329034717737</v>
      </c>
      <c r="S41" s="3" t="s">
        <v>30</v>
      </c>
    </row>
    <row r="42" s="3" customFormat="1" spans="1:19">
      <c r="A42" s="3" t="s">
        <v>982</v>
      </c>
      <c r="B42" s="3">
        <v>11</v>
      </c>
      <c r="C42" s="10">
        <f t="shared" si="0"/>
        <v>7.28240504736873e-5</v>
      </c>
      <c r="D42" s="3">
        <f t="shared" si="1"/>
        <v>11</v>
      </c>
      <c r="E42" s="3">
        <f t="shared" si="2"/>
        <v>151038</v>
      </c>
      <c r="F42" s="3">
        <v>1172</v>
      </c>
      <c r="G42" s="3">
        <f t="shared" si="3"/>
        <v>1161</v>
      </c>
      <c r="H42" s="3">
        <f t="shared" si="4"/>
        <v>35554592</v>
      </c>
      <c r="I42" s="3">
        <f t="shared" si="5"/>
        <v>2.23033417251044</v>
      </c>
      <c r="J42" s="3">
        <f t="shared" si="6"/>
        <v>0.80215142738886</v>
      </c>
      <c r="K42" s="3">
        <f t="shared" si="7"/>
        <v>0.302947299588488</v>
      </c>
      <c r="L42" s="14">
        <f t="shared" si="8"/>
        <v>1.2316746164397</v>
      </c>
      <c r="M42" s="3">
        <f t="shared" si="9"/>
        <v>4.0387213105413</v>
      </c>
      <c r="N42" s="3">
        <f t="shared" si="10"/>
        <v>0.0465328426779861</v>
      </c>
      <c r="O42" s="3">
        <f t="shared" si="11"/>
        <v>4.39518185688622</v>
      </c>
      <c r="P42" s="14">
        <f t="shared" si="12"/>
        <v>3.37078078760132</v>
      </c>
      <c r="Q42" s="3">
        <f t="shared" si="13"/>
        <v>2.42718512520919</v>
      </c>
      <c r="R42" s="3">
        <f t="shared" si="14"/>
        <v>7.95885874318584</v>
      </c>
      <c r="S42" s="3" t="s">
        <v>30</v>
      </c>
    </row>
    <row r="43" s="3" customFormat="1" spans="1:19">
      <c r="A43" s="3" t="s">
        <v>983</v>
      </c>
      <c r="B43" s="3">
        <v>38</v>
      </c>
      <c r="C43" s="10">
        <f t="shared" si="0"/>
        <v>0.000251573992545465</v>
      </c>
      <c r="D43" s="3">
        <f t="shared" si="1"/>
        <v>38</v>
      </c>
      <c r="E43" s="3">
        <f t="shared" si="2"/>
        <v>151011</v>
      </c>
      <c r="F43" s="3">
        <v>4398</v>
      </c>
      <c r="G43" s="3">
        <f t="shared" si="3"/>
        <v>4360</v>
      </c>
      <c r="H43" s="3">
        <f t="shared" si="4"/>
        <v>35551393</v>
      </c>
      <c r="I43" s="3">
        <f t="shared" si="5"/>
        <v>2.05184781484112</v>
      </c>
      <c r="J43" s="3">
        <f t="shared" si="6"/>
        <v>0.718740760250769</v>
      </c>
      <c r="K43" s="3">
        <f t="shared" si="7"/>
        <v>0.162947222849298</v>
      </c>
      <c r="L43" s="14">
        <f t="shared" si="8"/>
        <v>1.49087650213104</v>
      </c>
      <c r="M43" s="3">
        <f t="shared" si="9"/>
        <v>2.82389550660329</v>
      </c>
      <c r="N43" s="3">
        <f t="shared" si="10"/>
        <v>0.160749820160316</v>
      </c>
      <c r="O43" s="3">
        <f t="shared" si="11"/>
        <v>5.86461050838111</v>
      </c>
      <c r="P43" s="14">
        <f t="shared" si="12"/>
        <v>5.32439516548513</v>
      </c>
      <c r="Q43" s="3">
        <f t="shared" si="13"/>
        <v>4.26123708486304</v>
      </c>
      <c r="R43" s="3">
        <f t="shared" si="14"/>
        <v>8.07128440170317</v>
      </c>
      <c r="S43" s="3" t="s">
        <v>30</v>
      </c>
    </row>
    <row r="44" s="3" customFormat="1" spans="1:19">
      <c r="A44" s="3" t="s">
        <v>984</v>
      </c>
      <c r="B44" s="3">
        <v>49</v>
      </c>
      <c r="C44" s="10">
        <f t="shared" si="0"/>
        <v>0.000324398043019153</v>
      </c>
      <c r="D44" s="3">
        <f t="shared" si="1"/>
        <v>49</v>
      </c>
      <c r="E44" s="3">
        <f t="shared" si="2"/>
        <v>151000</v>
      </c>
      <c r="F44" s="3">
        <v>6126</v>
      </c>
      <c r="G44" s="3">
        <f t="shared" si="3"/>
        <v>6077</v>
      </c>
      <c r="H44" s="3">
        <f t="shared" si="4"/>
        <v>35549676</v>
      </c>
      <c r="I44" s="3">
        <f t="shared" si="5"/>
        <v>1.8983030403421</v>
      </c>
      <c r="J44" s="3">
        <f t="shared" si="6"/>
        <v>0.640960350426151</v>
      </c>
      <c r="K44" s="3">
        <f t="shared" si="7"/>
        <v>0.143455110716092</v>
      </c>
      <c r="L44" s="14">
        <f t="shared" si="8"/>
        <v>1.43302605873517</v>
      </c>
      <c r="M44" s="3">
        <f t="shared" si="9"/>
        <v>2.51464682795278</v>
      </c>
      <c r="N44" s="3">
        <f t="shared" si="10"/>
        <v>0.207282662838302</v>
      </c>
      <c r="O44" s="3">
        <f t="shared" si="11"/>
        <v>6.12899781707928</v>
      </c>
      <c r="P44" s="14">
        <f t="shared" si="12"/>
        <v>5.6542134608584</v>
      </c>
      <c r="Q44" s="3">
        <f t="shared" si="13"/>
        <v>4.62677106823932</v>
      </c>
      <c r="R44" s="3">
        <f t="shared" si="14"/>
        <v>8.11896972807377</v>
      </c>
      <c r="S44" s="3" t="s">
        <v>30</v>
      </c>
    </row>
    <row r="45" s="3" customFormat="1" spans="1:19">
      <c r="A45" s="3" t="s">
        <v>985</v>
      </c>
      <c r="B45" s="3">
        <v>16</v>
      </c>
      <c r="C45" s="10">
        <f t="shared" si="0"/>
        <v>0.000105925891598091</v>
      </c>
      <c r="D45" s="3">
        <f t="shared" si="1"/>
        <v>16</v>
      </c>
      <c r="E45" s="3">
        <f t="shared" si="2"/>
        <v>151033</v>
      </c>
      <c r="F45" s="3">
        <v>2008</v>
      </c>
      <c r="G45" s="3">
        <f t="shared" si="3"/>
        <v>1992</v>
      </c>
      <c r="H45" s="3">
        <f t="shared" si="4"/>
        <v>35553761</v>
      </c>
      <c r="I45" s="3">
        <f t="shared" si="5"/>
        <v>1.89079457807261</v>
      </c>
      <c r="J45" s="3">
        <f t="shared" si="6"/>
        <v>0.636997152401951</v>
      </c>
      <c r="K45" s="3">
        <f t="shared" si="7"/>
        <v>0.251015252979009</v>
      </c>
      <c r="L45" s="14">
        <f t="shared" si="8"/>
        <v>1.15604795917254</v>
      </c>
      <c r="M45" s="3">
        <f t="shared" si="9"/>
        <v>3.09252233707303</v>
      </c>
      <c r="N45" s="3">
        <f t="shared" si="10"/>
        <v>0.0676841348043434</v>
      </c>
      <c r="O45" s="3">
        <f t="shared" si="11"/>
        <v>4.86123379139105</v>
      </c>
      <c r="P45" s="14">
        <f t="shared" si="12"/>
        <v>4.01898958947792</v>
      </c>
      <c r="Q45" s="3">
        <f t="shared" si="13"/>
        <v>2.97219987235568</v>
      </c>
      <c r="R45" s="3">
        <f t="shared" si="14"/>
        <v>7.95087645160031</v>
      </c>
      <c r="S45" s="3" t="s">
        <v>30</v>
      </c>
    </row>
    <row r="46" s="3" customFormat="1" spans="1:19">
      <c r="A46" s="3" t="s">
        <v>986</v>
      </c>
      <c r="B46" s="3">
        <v>14</v>
      </c>
      <c r="C46" s="10">
        <f t="shared" si="0"/>
        <v>9.26851551483293e-5</v>
      </c>
      <c r="D46" s="3">
        <f t="shared" si="1"/>
        <v>14</v>
      </c>
      <c r="E46" s="3">
        <f t="shared" si="2"/>
        <v>151035</v>
      </c>
      <c r="F46" s="3">
        <v>1833</v>
      </c>
      <c r="G46" s="3">
        <f t="shared" si="3"/>
        <v>1819</v>
      </c>
      <c r="H46" s="3">
        <f t="shared" si="4"/>
        <v>35553934</v>
      </c>
      <c r="I46" s="3">
        <f t="shared" si="5"/>
        <v>1.81177973867796</v>
      </c>
      <c r="J46" s="3">
        <f t="shared" si="6"/>
        <v>0.594309643211142</v>
      </c>
      <c r="K46" s="3">
        <f t="shared" si="7"/>
        <v>0.268300154953497</v>
      </c>
      <c r="L46" s="14">
        <f t="shared" si="8"/>
        <v>1.0708378072298</v>
      </c>
      <c r="M46" s="3">
        <f t="shared" si="9"/>
        <v>3.06539963318606</v>
      </c>
      <c r="N46" s="3">
        <f t="shared" si="10"/>
        <v>0.0592236179538005</v>
      </c>
      <c r="O46" s="3">
        <f t="shared" si="11"/>
        <v>4.69648379799741</v>
      </c>
      <c r="P46" s="14">
        <f t="shared" si="12"/>
        <v>3.79363887688608</v>
      </c>
      <c r="Q46" s="3">
        <f t="shared" si="13"/>
        <v>2.77581888381617</v>
      </c>
      <c r="R46" s="3">
        <f t="shared" si="14"/>
        <v>7.94610923408969</v>
      </c>
      <c r="S46" s="3" t="s">
        <v>30</v>
      </c>
    </row>
    <row r="47" s="3" customFormat="1" spans="1:19">
      <c r="A47" s="3" t="s">
        <v>987</v>
      </c>
      <c r="B47" s="3">
        <v>27</v>
      </c>
      <c r="C47" s="10">
        <f t="shared" si="0"/>
        <v>0.000178749942071778</v>
      </c>
      <c r="D47" s="3">
        <f t="shared" si="1"/>
        <v>27</v>
      </c>
      <c r="E47" s="3">
        <f t="shared" si="2"/>
        <v>151022</v>
      </c>
      <c r="F47" s="3">
        <v>3916</v>
      </c>
      <c r="G47" s="3">
        <f t="shared" si="3"/>
        <v>3889</v>
      </c>
      <c r="H47" s="3">
        <f t="shared" si="4"/>
        <v>35551864</v>
      </c>
      <c r="I47" s="3">
        <f t="shared" si="5"/>
        <v>1.63436095924325</v>
      </c>
      <c r="J47" s="3">
        <f t="shared" si="6"/>
        <v>0.491251877331459</v>
      </c>
      <c r="K47" s="3">
        <f t="shared" si="7"/>
        <v>0.193134207812076</v>
      </c>
      <c r="L47" s="14">
        <f t="shared" si="8"/>
        <v>1.11930597719739</v>
      </c>
      <c r="M47" s="3">
        <f t="shared" si="9"/>
        <v>2.38642140711758</v>
      </c>
      <c r="N47" s="3">
        <f t="shared" si="10"/>
        <v>0.11421697748233</v>
      </c>
      <c r="O47" s="3">
        <f t="shared" si="11"/>
        <v>5.48453941822286</v>
      </c>
      <c r="P47" s="14">
        <f t="shared" si="12"/>
        <v>4.84138556256811</v>
      </c>
      <c r="Q47" s="3">
        <f t="shared" si="13"/>
        <v>3.75613337939375</v>
      </c>
      <c r="R47" s="3">
        <f t="shared" si="14"/>
        <v>8.00828128070772</v>
      </c>
      <c r="S47" s="3" t="s">
        <v>30</v>
      </c>
    </row>
    <row r="48" s="3" customFormat="1" spans="1:19">
      <c r="A48" s="3" t="s">
        <v>973</v>
      </c>
      <c r="B48" s="3">
        <v>487</v>
      </c>
      <c r="C48" s="10">
        <f t="shared" si="0"/>
        <v>0.00322411932551689</v>
      </c>
      <c r="D48" s="3">
        <f t="shared" si="1"/>
        <v>487</v>
      </c>
      <c r="E48" s="3">
        <f t="shared" si="2"/>
        <v>150562</v>
      </c>
      <c r="F48" s="3">
        <v>74137</v>
      </c>
      <c r="G48" s="3">
        <f t="shared" si="3"/>
        <v>73650</v>
      </c>
      <c r="H48" s="3">
        <f t="shared" si="4"/>
        <v>35482103</v>
      </c>
      <c r="I48" s="3">
        <f t="shared" si="5"/>
        <v>1.55829682999959</v>
      </c>
      <c r="J48" s="3">
        <f t="shared" si="6"/>
        <v>0.443593449198985</v>
      </c>
      <c r="K48" s="3">
        <f t="shared" si="7"/>
        <v>0.0455371912639891</v>
      </c>
      <c r="L48" s="14">
        <f t="shared" si="8"/>
        <v>1.42524047564479</v>
      </c>
      <c r="M48" s="3">
        <f t="shared" si="9"/>
        <v>1.70377494316402</v>
      </c>
      <c r="N48" s="3">
        <f t="shared" si="10"/>
        <v>2.0601358531072</v>
      </c>
      <c r="O48" s="3">
        <f t="shared" si="11"/>
        <v>7.57303804005086</v>
      </c>
      <c r="P48" s="14">
        <f t="shared" si="12"/>
        <v>7.42339166197919</v>
      </c>
      <c r="Q48" s="3">
        <f t="shared" si="13"/>
        <v>6.92640845472363</v>
      </c>
      <c r="R48" s="3">
        <f t="shared" si="14"/>
        <v>8.28003510491004</v>
      </c>
      <c r="S48" s="3" t="s">
        <v>30</v>
      </c>
    </row>
    <row r="49" s="3" customFormat="1" spans="1:19">
      <c r="A49" s="3" t="s">
        <v>988</v>
      </c>
      <c r="B49" s="3">
        <v>116</v>
      </c>
      <c r="C49" s="10">
        <f t="shared" si="0"/>
        <v>0.000767962714086157</v>
      </c>
      <c r="D49" s="3">
        <f t="shared" si="1"/>
        <v>116</v>
      </c>
      <c r="E49" s="3">
        <f t="shared" si="2"/>
        <v>150933</v>
      </c>
      <c r="F49" s="3">
        <v>18245</v>
      </c>
      <c r="G49" s="3">
        <f t="shared" si="3"/>
        <v>18129</v>
      </c>
      <c r="H49" s="3">
        <f t="shared" si="4"/>
        <v>35537624</v>
      </c>
      <c r="I49" s="3">
        <f t="shared" si="5"/>
        <v>1.50656656161677</v>
      </c>
      <c r="J49" s="3">
        <f t="shared" si="6"/>
        <v>0.409833261563901</v>
      </c>
      <c r="K49" s="3">
        <f t="shared" si="7"/>
        <v>0.0931799521956878</v>
      </c>
      <c r="L49" s="14">
        <f t="shared" si="8"/>
        <v>1.25508155590897</v>
      </c>
      <c r="M49" s="3">
        <f t="shared" si="9"/>
        <v>1.80844248239943</v>
      </c>
      <c r="N49" s="3">
        <f t="shared" si="10"/>
        <v>0.49070997733149</v>
      </c>
      <c r="O49" s="3">
        <f t="shared" si="11"/>
        <v>6.87765145811716</v>
      </c>
      <c r="P49" s="14">
        <f t="shared" si="12"/>
        <v>6.57032183484705</v>
      </c>
      <c r="Q49" s="3">
        <f t="shared" si="13"/>
        <v>5.72959317760902</v>
      </c>
      <c r="R49" s="3">
        <f t="shared" si="14"/>
        <v>8.25575012274789</v>
      </c>
      <c r="S49" s="3" t="s">
        <v>30</v>
      </c>
    </row>
    <row r="50" s="3" customFormat="1" spans="1:19">
      <c r="A50" s="3" t="s">
        <v>969</v>
      </c>
      <c r="B50" s="3">
        <v>161</v>
      </c>
      <c r="C50" s="10">
        <f t="shared" si="0"/>
        <v>0.00106587928420579</v>
      </c>
      <c r="D50" s="3">
        <f t="shared" si="1"/>
        <v>161</v>
      </c>
      <c r="E50" s="3">
        <f t="shared" si="2"/>
        <v>150888</v>
      </c>
      <c r="F50" s="3">
        <v>26773</v>
      </c>
      <c r="G50" s="3">
        <f t="shared" si="3"/>
        <v>26612</v>
      </c>
      <c r="H50" s="3">
        <f t="shared" si="4"/>
        <v>35529141</v>
      </c>
      <c r="I50" s="3">
        <f t="shared" si="5"/>
        <v>1.42455219661456</v>
      </c>
      <c r="J50" s="3">
        <f t="shared" si="6"/>
        <v>0.353857516344585</v>
      </c>
      <c r="K50" s="3">
        <f t="shared" si="7"/>
        <v>0.079091167239576</v>
      </c>
      <c r="L50" s="14">
        <f t="shared" si="8"/>
        <v>1.2199853232563</v>
      </c>
      <c r="M50" s="3">
        <f t="shared" si="9"/>
        <v>1.66342079875418</v>
      </c>
      <c r="N50" s="3">
        <f t="shared" si="10"/>
        <v>0.681071606468706</v>
      </c>
      <c r="O50" s="3">
        <f t="shared" si="11"/>
        <v>7.09529391903118</v>
      </c>
      <c r="P50" s="14">
        <f t="shared" si="12"/>
        <v>6.83464591603037</v>
      </c>
      <c r="Q50" s="3">
        <f t="shared" si="13"/>
        <v>6.07640384534804</v>
      </c>
      <c r="R50" s="3">
        <f t="shared" si="14"/>
        <v>8.28503125841157</v>
      </c>
      <c r="S50" s="3" t="s">
        <v>30</v>
      </c>
    </row>
    <row r="51" s="3" customFormat="1" spans="1:19">
      <c r="A51" s="3" t="s">
        <v>968</v>
      </c>
      <c r="B51" s="3">
        <v>39</v>
      </c>
      <c r="C51" s="10">
        <f t="shared" si="0"/>
        <v>0.000258194360770346</v>
      </c>
      <c r="D51" s="3">
        <f t="shared" si="1"/>
        <v>39</v>
      </c>
      <c r="E51" s="3">
        <f t="shared" si="2"/>
        <v>151010</v>
      </c>
      <c r="F51" s="3">
        <v>6527</v>
      </c>
      <c r="G51" s="3">
        <f t="shared" si="3"/>
        <v>6488</v>
      </c>
      <c r="H51" s="3">
        <f t="shared" si="4"/>
        <v>35549265</v>
      </c>
      <c r="I51" s="3">
        <f t="shared" si="5"/>
        <v>1.41507247725569</v>
      </c>
      <c r="J51" s="3">
        <f t="shared" si="6"/>
        <v>0.347180750458869</v>
      </c>
      <c r="K51" s="3">
        <f t="shared" si="7"/>
        <v>0.160629407493916</v>
      </c>
      <c r="L51" s="14">
        <f t="shared" si="8"/>
        <v>1.03287596649421</v>
      </c>
      <c r="M51" s="3">
        <f t="shared" si="9"/>
        <v>1.93869368718416</v>
      </c>
      <c r="N51" s="3">
        <f t="shared" si="10"/>
        <v>0.164980078585587</v>
      </c>
      <c r="O51" s="3">
        <f t="shared" si="11"/>
        <v>5.89239772193377</v>
      </c>
      <c r="P51" s="14">
        <f t="shared" si="12"/>
        <v>5.35927363808233</v>
      </c>
      <c r="Q51" s="3">
        <f t="shared" si="13"/>
        <v>4.30092174770699</v>
      </c>
      <c r="R51" s="3">
        <f t="shared" si="14"/>
        <v>8.07276973406018</v>
      </c>
      <c r="S51" s="3" t="s">
        <v>30</v>
      </c>
    </row>
    <row r="52" s="4" customFormat="1" spans="1:19">
      <c r="A52" s="4" t="s">
        <v>957</v>
      </c>
      <c r="B52" s="4">
        <v>3</v>
      </c>
      <c r="C52" s="11">
        <f t="shared" ref="C52:C60" si="15">B52/9511</f>
        <v>0.000315424245610346</v>
      </c>
      <c r="D52" s="4">
        <f t="shared" si="1"/>
        <v>3</v>
      </c>
      <c r="E52" s="4">
        <f t="shared" ref="E52:E60" si="16">9511-D52</f>
        <v>9508</v>
      </c>
      <c r="F52" s="4">
        <v>110</v>
      </c>
      <c r="G52" s="4">
        <f t="shared" si="3"/>
        <v>107</v>
      </c>
      <c r="H52" s="4">
        <f t="shared" si="4"/>
        <v>35697184</v>
      </c>
      <c r="I52" s="4">
        <f t="shared" si="5"/>
        <v>105.264579950381</v>
      </c>
      <c r="J52" s="4">
        <f t="shared" si="6"/>
        <v>4.65647698981301</v>
      </c>
      <c r="K52" s="4">
        <f t="shared" si="7"/>
        <v>0.585477864935208</v>
      </c>
      <c r="L52" s="15">
        <f t="shared" si="8"/>
        <v>33.4128439191373</v>
      </c>
      <c r="M52" s="4">
        <f t="shared" si="9"/>
        <v>331.627915868118</v>
      </c>
      <c r="N52" s="4">
        <f t="shared" ref="N52:N60" si="17">B52*9511/35706802</f>
        <v>0.000799091444817713</v>
      </c>
      <c r="O52" s="4">
        <f t="shared" si="11"/>
        <v>2.80505107202516</v>
      </c>
      <c r="P52" s="15">
        <f t="shared" si="12"/>
        <v>0.735685456074678</v>
      </c>
      <c r="Q52" s="4">
        <f t="shared" si="13"/>
        <v>0.890372941201729</v>
      </c>
      <c r="R52" s="4">
        <f t="shared" si="14"/>
        <v>8.83709640372688</v>
      </c>
      <c r="S52" s="4" t="s">
        <v>34</v>
      </c>
    </row>
    <row r="53" s="4" customFormat="1" spans="1:19">
      <c r="A53" s="4" t="s">
        <v>953</v>
      </c>
      <c r="B53" s="4">
        <v>4</v>
      </c>
      <c r="C53" s="11">
        <f t="shared" si="15"/>
        <v>0.000420565660813795</v>
      </c>
      <c r="D53" s="4">
        <f t="shared" si="1"/>
        <v>4</v>
      </c>
      <c r="E53" s="4">
        <f t="shared" si="16"/>
        <v>9507</v>
      </c>
      <c r="F53" s="4">
        <v>796</v>
      </c>
      <c r="G53" s="4">
        <f t="shared" si="3"/>
        <v>792</v>
      </c>
      <c r="H53" s="4">
        <f t="shared" si="4"/>
        <v>35696499</v>
      </c>
      <c r="I53" s="4">
        <f t="shared" si="5"/>
        <v>18.9634320484747</v>
      </c>
      <c r="J53" s="4">
        <f t="shared" si="6"/>
        <v>2.94251249566051</v>
      </c>
      <c r="K53" s="4">
        <f t="shared" si="7"/>
        <v>0.501365974044166</v>
      </c>
      <c r="L53" s="15">
        <f t="shared" si="8"/>
        <v>7.09815709687225</v>
      </c>
      <c r="M53" s="4">
        <f t="shared" si="9"/>
        <v>50.6626931680021</v>
      </c>
      <c r="N53" s="4">
        <f t="shared" si="17"/>
        <v>0.00106545525975695</v>
      </c>
      <c r="O53" s="4">
        <f t="shared" si="11"/>
        <v>3.16685401823762</v>
      </c>
      <c r="P53" s="15">
        <f t="shared" si="12"/>
        <v>1.40170597927565</v>
      </c>
      <c r="Q53" s="4">
        <f t="shared" si="13"/>
        <v>1.18537758707659</v>
      </c>
      <c r="R53" s="4">
        <f t="shared" si="14"/>
        <v>8.46056520906681</v>
      </c>
      <c r="S53" s="4" t="s">
        <v>34</v>
      </c>
    </row>
    <row r="54" s="4" customFormat="1" spans="1:19">
      <c r="A54" s="4" t="s">
        <v>961</v>
      </c>
      <c r="B54" s="4">
        <v>165</v>
      </c>
      <c r="C54" s="11">
        <f t="shared" si="15"/>
        <v>0.017348333508569</v>
      </c>
      <c r="D54" s="4">
        <f t="shared" si="1"/>
        <v>165</v>
      </c>
      <c r="E54" s="4">
        <f t="shared" si="16"/>
        <v>9346</v>
      </c>
      <c r="F54" s="4">
        <v>50062</v>
      </c>
      <c r="G54" s="4">
        <f t="shared" si="3"/>
        <v>49897</v>
      </c>
      <c r="H54" s="4">
        <f t="shared" si="4"/>
        <v>35647394</v>
      </c>
      <c r="I54" s="4">
        <f t="shared" si="5"/>
        <v>12.6128002799827</v>
      </c>
      <c r="J54" s="4">
        <f t="shared" si="6"/>
        <v>2.53471219352181</v>
      </c>
      <c r="K54" s="4">
        <f t="shared" si="7"/>
        <v>0.0786617635465069</v>
      </c>
      <c r="L54" s="15">
        <f t="shared" si="8"/>
        <v>10.8106865143026</v>
      </c>
      <c r="M54" s="4">
        <f t="shared" si="9"/>
        <v>14.715321796841</v>
      </c>
      <c r="N54" s="4">
        <f t="shared" si="17"/>
        <v>0.0439500294649742</v>
      </c>
      <c r="O54" s="4">
        <f t="shared" si="11"/>
        <v>8.24914137881159</v>
      </c>
      <c r="P54" s="15">
        <f t="shared" si="12"/>
        <v>7.99168573225718</v>
      </c>
      <c r="Q54" s="4">
        <f t="shared" si="13"/>
        <v>7.07050611116283</v>
      </c>
      <c r="R54" s="4">
        <f t="shared" si="14"/>
        <v>9.62425212817335</v>
      </c>
      <c r="S54" s="4" t="s">
        <v>34</v>
      </c>
    </row>
    <row r="55" s="4" customFormat="1" spans="1:19">
      <c r="A55" s="4" t="s">
        <v>989</v>
      </c>
      <c r="B55" s="4">
        <v>3</v>
      </c>
      <c r="C55" s="11">
        <f t="shared" si="15"/>
        <v>0.000315424245610346</v>
      </c>
      <c r="D55" s="4">
        <f t="shared" si="1"/>
        <v>3</v>
      </c>
      <c r="E55" s="4">
        <f t="shared" si="16"/>
        <v>9508</v>
      </c>
      <c r="F55" s="4">
        <v>3020</v>
      </c>
      <c r="G55" s="4">
        <f t="shared" si="3"/>
        <v>3017</v>
      </c>
      <c r="H55" s="4">
        <f t="shared" si="4"/>
        <v>35694274</v>
      </c>
      <c r="I55" s="4">
        <f t="shared" si="5"/>
        <v>3.73297708999724</v>
      </c>
      <c r="J55" s="4">
        <f t="shared" si="6"/>
        <v>1.31720606275777</v>
      </c>
      <c r="K55" s="4">
        <f t="shared" si="7"/>
        <v>0.577728302082117</v>
      </c>
      <c r="L55" s="15">
        <f t="shared" si="8"/>
        <v>1.20304830585201</v>
      </c>
      <c r="M55" s="4">
        <f t="shared" si="9"/>
        <v>11.5831740809237</v>
      </c>
      <c r="N55" s="4">
        <f t="shared" si="17"/>
        <v>0.000799091444817713</v>
      </c>
      <c r="O55" s="4">
        <f t="shared" si="11"/>
        <v>2.80505107202516</v>
      </c>
      <c r="P55" s="15">
        <f t="shared" si="12"/>
        <v>0.735685456074678</v>
      </c>
      <c r="Q55" s="4">
        <f t="shared" si="13"/>
        <v>0.904000174303437</v>
      </c>
      <c r="R55" s="4">
        <f t="shared" si="14"/>
        <v>8.70388274286818</v>
      </c>
      <c r="S55" s="4" t="s">
        <v>34</v>
      </c>
    </row>
    <row r="56" s="4" customFormat="1" spans="1:19">
      <c r="A56" s="4" t="s">
        <v>965</v>
      </c>
      <c r="B56" s="4">
        <v>11</v>
      </c>
      <c r="C56" s="11">
        <f t="shared" si="15"/>
        <v>0.00115655556723794</v>
      </c>
      <c r="D56" s="4">
        <f t="shared" si="1"/>
        <v>11</v>
      </c>
      <c r="E56" s="4">
        <f t="shared" si="16"/>
        <v>9500</v>
      </c>
      <c r="F56" s="4">
        <v>12471</v>
      </c>
      <c r="G56" s="4">
        <f t="shared" si="3"/>
        <v>12460</v>
      </c>
      <c r="H56" s="4">
        <f t="shared" si="4"/>
        <v>35684831</v>
      </c>
      <c r="I56" s="4">
        <f t="shared" si="5"/>
        <v>3.31615393258427</v>
      </c>
      <c r="J56" s="4">
        <f t="shared" si="6"/>
        <v>1.19880565736096</v>
      </c>
      <c r="K56" s="4">
        <f t="shared" si="7"/>
        <v>0.301818884286466</v>
      </c>
      <c r="L56" s="15">
        <f t="shared" si="8"/>
        <v>1.83535999377568</v>
      </c>
      <c r="M56" s="4">
        <f t="shared" si="9"/>
        <v>5.99167299161374</v>
      </c>
      <c r="N56" s="4">
        <f t="shared" si="17"/>
        <v>0.00293000196433161</v>
      </c>
      <c r="O56" s="4">
        <f t="shared" si="11"/>
        <v>4.51513243192</v>
      </c>
      <c r="P56" s="15">
        <f t="shared" si="12"/>
        <v>3.4907313626351</v>
      </c>
      <c r="Q56" s="4">
        <f t="shared" si="13"/>
        <v>2.49894715402645</v>
      </c>
      <c r="R56" s="4">
        <f t="shared" si="14"/>
        <v>8.15800399977568</v>
      </c>
      <c r="S56" s="4" t="s">
        <v>34</v>
      </c>
    </row>
    <row r="57" s="4" customFormat="1" spans="1:19">
      <c r="A57" s="4" t="s">
        <v>973</v>
      </c>
      <c r="B57" s="4">
        <v>46</v>
      </c>
      <c r="C57" s="11">
        <f t="shared" si="15"/>
        <v>0.00483650509935864</v>
      </c>
      <c r="D57" s="4">
        <f t="shared" si="1"/>
        <v>46</v>
      </c>
      <c r="E57" s="4">
        <f t="shared" si="16"/>
        <v>9465</v>
      </c>
      <c r="F57" s="4">
        <v>74137</v>
      </c>
      <c r="G57" s="4">
        <f t="shared" si="3"/>
        <v>74091</v>
      </c>
      <c r="H57" s="4">
        <f t="shared" si="4"/>
        <v>35623200</v>
      </c>
      <c r="I57" s="4">
        <f t="shared" si="5"/>
        <v>2.33670929488967</v>
      </c>
      <c r="J57" s="4">
        <f t="shared" si="6"/>
        <v>0.848743655388732</v>
      </c>
      <c r="K57" s="4">
        <f t="shared" si="7"/>
        <v>0.147845553960622</v>
      </c>
      <c r="L57" s="15">
        <f t="shared" si="8"/>
        <v>1.74886388690461</v>
      </c>
      <c r="M57" s="4">
        <f t="shared" si="9"/>
        <v>3.12214710916584</v>
      </c>
      <c r="N57" s="4">
        <f t="shared" si="17"/>
        <v>0.0122527354872049</v>
      </c>
      <c r="O57" s="4">
        <f t="shared" si="11"/>
        <v>6.50423112258457</v>
      </c>
      <c r="P57" s="15">
        <f t="shared" si="12"/>
        <v>6.01398824021748</v>
      </c>
      <c r="Q57" s="4">
        <f t="shared" si="13"/>
        <v>4.86796322813714</v>
      </c>
      <c r="R57" s="4">
        <f t="shared" si="14"/>
        <v>8.69049754761332</v>
      </c>
      <c r="S57" s="4" t="s">
        <v>34</v>
      </c>
    </row>
    <row r="58" s="4" customFormat="1" spans="1:19">
      <c r="A58" s="4" t="s">
        <v>988</v>
      </c>
      <c r="B58" s="4">
        <v>10</v>
      </c>
      <c r="C58" s="11">
        <f t="shared" si="15"/>
        <v>0.00105141415203449</v>
      </c>
      <c r="D58" s="4">
        <f t="shared" si="1"/>
        <v>10</v>
      </c>
      <c r="E58" s="4">
        <f t="shared" si="16"/>
        <v>9501</v>
      </c>
      <c r="F58" s="4">
        <v>18245</v>
      </c>
      <c r="G58" s="4">
        <f t="shared" si="3"/>
        <v>18235</v>
      </c>
      <c r="H58" s="4">
        <f t="shared" si="4"/>
        <v>35679056</v>
      </c>
      <c r="I58" s="4">
        <f t="shared" si="5"/>
        <v>2.05938843491775</v>
      </c>
      <c r="J58" s="4">
        <f t="shared" si="6"/>
        <v>0.722409062471492</v>
      </c>
      <c r="K58" s="4">
        <f t="shared" si="7"/>
        <v>0.316480836229562</v>
      </c>
      <c r="L58" s="15">
        <f t="shared" si="8"/>
        <v>1.10750155108186</v>
      </c>
      <c r="M58" s="4">
        <f t="shared" si="9"/>
        <v>3.82941289944932</v>
      </c>
      <c r="N58" s="4">
        <f t="shared" si="17"/>
        <v>0.00266363814939238</v>
      </c>
      <c r="O58" s="4">
        <f t="shared" si="11"/>
        <v>4.38465218701538</v>
      </c>
      <c r="P58" s="15">
        <f t="shared" si="12"/>
        <v>3.30746784870859</v>
      </c>
      <c r="Q58" s="4">
        <f t="shared" si="13"/>
        <v>2.35798599998836</v>
      </c>
      <c r="R58" s="4">
        <f t="shared" si="14"/>
        <v>8.15321838263405</v>
      </c>
      <c r="S58" s="4" t="s">
        <v>34</v>
      </c>
    </row>
    <row r="59" s="4" customFormat="1" spans="1:19">
      <c r="A59" s="4" t="s">
        <v>990</v>
      </c>
      <c r="B59" s="4">
        <v>11</v>
      </c>
      <c r="C59" s="11">
        <f t="shared" si="15"/>
        <v>0.00115655556723794</v>
      </c>
      <c r="D59" s="4">
        <f t="shared" si="1"/>
        <v>11</v>
      </c>
      <c r="E59" s="4">
        <f t="shared" si="16"/>
        <v>9500</v>
      </c>
      <c r="F59" s="4">
        <v>20274</v>
      </c>
      <c r="G59" s="4">
        <f t="shared" si="3"/>
        <v>20263</v>
      </c>
      <c r="H59" s="4">
        <f t="shared" si="4"/>
        <v>35677028</v>
      </c>
      <c r="I59" s="4">
        <f t="shared" si="5"/>
        <v>2.03870320028468</v>
      </c>
      <c r="J59" s="4">
        <f t="shared" si="6"/>
        <v>0.712313919587065</v>
      </c>
      <c r="K59" s="4">
        <f t="shared" si="7"/>
        <v>0.301767680724975</v>
      </c>
      <c r="L59" s="15">
        <f t="shared" si="8"/>
        <v>1.12845480232544</v>
      </c>
      <c r="M59" s="4">
        <f t="shared" si="9"/>
        <v>3.68318760333683</v>
      </c>
      <c r="N59" s="4">
        <f t="shared" si="17"/>
        <v>0.00293000196433161</v>
      </c>
      <c r="O59" s="4">
        <f t="shared" si="11"/>
        <v>4.51513243192</v>
      </c>
      <c r="P59" s="15">
        <f t="shared" si="12"/>
        <v>3.4907313626351</v>
      </c>
      <c r="Q59" s="4">
        <f t="shared" si="13"/>
        <v>2.49919795840023</v>
      </c>
      <c r="R59" s="4">
        <f t="shared" si="14"/>
        <v>8.15718531189319</v>
      </c>
      <c r="S59" s="4" t="s">
        <v>34</v>
      </c>
    </row>
    <row r="60" s="4" customFormat="1" spans="1:19">
      <c r="A60" s="4" t="s">
        <v>978</v>
      </c>
      <c r="B60" s="4">
        <v>56</v>
      </c>
      <c r="C60" s="11">
        <f t="shared" si="15"/>
        <v>0.00588791925139312</v>
      </c>
      <c r="D60" s="4">
        <f t="shared" si="1"/>
        <v>56</v>
      </c>
      <c r="E60" s="4">
        <f t="shared" si="16"/>
        <v>9455</v>
      </c>
      <c r="F60" s="4">
        <v>113626</v>
      </c>
      <c r="G60" s="4">
        <f t="shared" si="3"/>
        <v>113570</v>
      </c>
      <c r="H60" s="4">
        <f t="shared" si="4"/>
        <v>35583721</v>
      </c>
      <c r="I60" s="4">
        <f t="shared" si="5"/>
        <v>1.8557276062441</v>
      </c>
      <c r="J60" s="4">
        <f t="shared" si="6"/>
        <v>0.618276859716035</v>
      </c>
      <c r="K60" s="4">
        <f t="shared" si="7"/>
        <v>0.134058719403248</v>
      </c>
      <c r="L60" s="15">
        <f t="shared" si="8"/>
        <v>1.42692498628122</v>
      </c>
      <c r="M60" s="4">
        <f t="shared" si="9"/>
        <v>2.41338891790753</v>
      </c>
      <c r="N60" s="4">
        <f t="shared" si="17"/>
        <v>0.0149163736365973</v>
      </c>
      <c r="O60" s="4">
        <f t="shared" si="11"/>
        <v>6.77776891070818</v>
      </c>
      <c r="P60" s="15">
        <f t="shared" si="12"/>
        <v>6.33403413077171</v>
      </c>
      <c r="Q60" s="4">
        <f t="shared" si="13"/>
        <v>5.2116311560962</v>
      </c>
      <c r="R60" s="4">
        <f t="shared" si="14"/>
        <v>8.81454385988677</v>
      </c>
      <c r="S60" s="4" t="s">
        <v>34</v>
      </c>
    </row>
    <row r="61" s="5" customFormat="1" spans="1:19">
      <c r="A61" s="5" t="s">
        <v>985</v>
      </c>
      <c r="B61" s="5">
        <v>294</v>
      </c>
      <c r="C61" s="12">
        <f t="shared" ref="C61:C90" si="18">B61/58476</f>
        <v>0.00502770367330187</v>
      </c>
      <c r="D61" s="5">
        <f t="shared" si="1"/>
        <v>294</v>
      </c>
      <c r="E61" s="5">
        <f t="shared" ref="E61:E90" si="19">58476-D61</f>
        <v>58182</v>
      </c>
      <c r="F61" s="5">
        <v>2008</v>
      </c>
      <c r="G61" s="5">
        <f t="shared" si="3"/>
        <v>1714</v>
      </c>
      <c r="H61" s="5">
        <f t="shared" si="4"/>
        <v>35646612</v>
      </c>
      <c r="I61" s="5">
        <f t="shared" si="5"/>
        <v>105.091145488945</v>
      </c>
      <c r="J61" s="5">
        <f t="shared" si="6"/>
        <v>4.6548280258937</v>
      </c>
      <c r="K61" s="5">
        <f t="shared" si="7"/>
        <v>0.0632614149021803</v>
      </c>
      <c r="L61" s="16">
        <f t="shared" si="8"/>
        <v>92.8361074191663</v>
      </c>
      <c r="M61" s="5">
        <f t="shared" si="9"/>
        <v>118.963937278337</v>
      </c>
      <c r="N61" s="5">
        <f t="shared" ref="N61:N90" si="20">B61*58476/35706802</f>
        <v>0.481475322264929</v>
      </c>
      <c r="O61" s="5">
        <f t="shared" si="11"/>
        <v>8.22909992498826</v>
      </c>
      <c r="P61" s="16">
        <f t="shared" si="12"/>
        <v>8.03640773176225</v>
      </c>
      <c r="Q61" s="5">
        <f t="shared" si="13"/>
        <v>7.26947642491562</v>
      </c>
      <c r="R61" s="5">
        <f t="shared" si="14"/>
        <v>9.31540067223313</v>
      </c>
      <c r="S61" s="5" t="s">
        <v>39</v>
      </c>
    </row>
    <row r="62" s="5" customFormat="1" spans="1:19">
      <c r="A62" s="5" t="s">
        <v>991</v>
      </c>
      <c r="B62" s="5">
        <v>3</v>
      </c>
      <c r="C62" s="12">
        <f t="shared" si="18"/>
        <v>5.13030987071619e-5</v>
      </c>
      <c r="D62" s="5">
        <f t="shared" si="1"/>
        <v>3</v>
      </c>
      <c r="E62" s="5">
        <f t="shared" si="19"/>
        <v>58473</v>
      </c>
      <c r="F62" s="5">
        <v>21</v>
      </c>
      <c r="G62" s="5">
        <f t="shared" si="3"/>
        <v>18</v>
      </c>
      <c r="H62" s="5">
        <f t="shared" si="4"/>
        <v>35648308</v>
      </c>
      <c r="I62" s="5">
        <f t="shared" si="5"/>
        <v>101.609027528375</v>
      </c>
      <c r="J62" s="5">
        <f t="shared" si="6"/>
        <v>4.62113238482287</v>
      </c>
      <c r="K62" s="5">
        <f t="shared" si="7"/>
        <v>0.623623298835919</v>
      </c>
      <c r="L62" s="16">
        <f t="shared" si="8"/>
        <v>29.929084073404</v>
      </c>
      <c r="M62" s="5">
        <f t="shared" si="9"/>
        <v>344.961925662024</v>
      </c>
      <c r="N62" s="5">
        <f t="shared" si="20"/>
        <v>0.00491301349249927</v>
      </c>
      <c r="O62" s="5">
        <f t="shared" si="11"/>
        <v>2.79324815544197</v>
      </c>
      <c r="P62" s="16">
        <f t="shared" si="12"/>
        <v>0.723882539491486</v>
      </c>
      <c r="Q62" s="5">
        <f t="shared" si="13"/>
        <v>0.822755230668435</v>
      </c>
      <c r="R62" s="5">
        <f t="shared" si="14"/>
        <v>9.48305761792747</v>
      </c>
      <c r="S62" s="5" t="s">
        <v>39</v>
      </c>
    </row>
    <row r="63" s="5" customFormat="1" spans="1:19">
      <c r="A63" s="5" t="s">
        <v>974</v>
      </c>
      <c r="B63" s="5">
        <v>5</v>
      </c>
      <c r="C63" s="12">
        <f t="shared" si="18"/>
        <v>8.55051645119365e-5</v>
      </c>
      <c r="D63" s="5">
        <f t="shared" si="1"/>
        <v>5</v>
      </c>
      <c r="E63" s="5">
        <f t="shared" si="19"/>
        <v>58471</v>
      </c>
      <c r="F63" s="5">
        <v>92</v>
      </c>
      <c r="G63" s="5">
        <f t="shared" si="3"/>
        <v>87</v>
      </c>
      <c r="H63" s="5">
        <f t="shared" si="4"/>
        <v>35648239</v>
      </c>
      <c r="I63" s="5">
        <f t="shared" si="5"/>
        <v>35.0387263398282</v>
      </c>
      <c r="J63" s="5">
        <f t="shared" si="6"/>
        <v>3.55645391665836</v>
      </c>
      <c r="K63" s="5">
        <f t="shared" si="7"/>
        <v>0.459903667544295</v>
      </c>
      <c r="L63" s="16">
        <f t="shared" si="8"/>
        <v>14.2255938813831</v>
      </c>
      <c r="M63" s="5">
        <f t="shared" si="9"/>
        <v>86.3030643046872</v>
      </c>
      <c r="N63" s="5">
        <f t="shared" si="20"/>
        <v>0.00818835582083212</v>
      </c>
      <c r="O63" s="5">
        <f t="shared" si="11"/>
        <v>3.4359963943947</v>
      </c>
      <c r="P63" s="16">
        <f t="shared" si="12"/>
        <v>1.87381660000723</v>
      </c>
      <c r="Q63" s="5">
        <f t="shared" si="13"/>
        <v>1.39500188478584</v>
      </c>
      <c r="R63" s="5">
        <f t="shared" si="14"/>
        <v>8.4631220581511</v>
      </c>
      <c r="S63" s="5" t="s">
        <v>39</v>
      </c>
    </row>
    <row r="64" s="5" customFormat="1" spans="1:19">
      <c r="A64" s="5" t="s">
        <v>992</v>
      </c>
      <c r="B64" s="5">
        <v>4</v>
      </c>
      <c r="C64" s="12">
        <f t="shared" si="18"/>
        <v>6.84041316095492e-5</v>
      </c>
      <c r="D64" s="5">
        <f t="shared" si="1"/>
        <v>4</v>
      </c>
      <c r="E64" s="5">
        <f t="shared" si="19"/>
        <v>58472</v>
      </c>
      <c r="F64" s="5">
        <v>89</v>
      </c>
      <c r="G64" s="5">
        <f t="shared" si="3"/>
        <v>85</v>
      </c>
      <c r="H64" s="5">
        <f t="shared" si="4"/>
        <v>35648241</v>
      </c>
      <c r="I64" s="5">
        <f t="shared" si="5"/>
        <v>28.6900445059677</v>
      </c>
      <c r="J64" s="5">
        <f t="shared" si="6"/>
        <v>3.35655018126316</v>
      </c>
      <c r="K64" s="5">
        <f t="shared" si="7"/>
        <v>0.511646202113327</v>
      </c>
      <c r="L64" s="16">
        <f t="shared" si="8"/>
        <v>10.5246868391001</v>
      </c>
      <c r="M64" s="5">
        <f t="shared" si="9"/>
        <v>78.2083748750084</v>
      </c>
      <c r="N64" s="5">
        <f t="shared" si="20"/>
        <v>0.0065506846566657</v>
      </c>
      <c r="O64" s="5">
        <f t="shared" si="11"/>
        <v>3.15114646630733</v>
      </c>
      <c r="P64" s="16">
        <f t="shared" si="12"/>
        <v>1.38599842734536</v>
      </c>
      <c r="Q64" s="5">
        <f t="shared" si="13"/>
        <v>1.15596996495154</v>
      </c>
      <c r="R64" s="5">
        <f t="shared" si="14"/>
        <v>8.58994987169713</v>
      </c>
      <c r="S64" s="5" t="s">
        <v>39</v>
      </c>
    </row>
    <row r="65" s="5" customFormat="1" spans="1:19">
      <c r="A65" s="5" t="s">
        <v>993</v>
      </c>
      <c r="B65" s="5">
        <v>6</v>
      </c>
      <c r="C65" s="12">
        <f t="shared" si="18"/>
        <v>0.000102606197414324</v>
      </c>
      <c r="D65" s="5">
        <f t="shared" si="1"/>
        <v>6</v>
      </c>
      <c r="E65" s="5">
        <f t="shared" si="19"/>
        <v>58470</v>
      </c>
      <c r="F65" s="5">
        <v>134</v>
      </c>
      <c r="G65" s="5">
        <f t="shared" si="3"/>
        <v>128</v>
      </c>
      <c r="H65" s="5">
        <f t="shared" si="4"/>
        <v>35648198</v>
      </c>
      <c r="I65" s="5">
        <f t="shared" si="5"/>
        <v>28.5789170728579</v>
      </c>
      <c r="J65" s="5">
        <f t="shared" si="6"/>
        <v>3.35266928070119</v>
      </c>
      <c r="K65" s="5">
        <f t="shared" si="7"/>
        <v>0.417727539798766</v>
      </c>
      <c r="L65" s="16">
        <f t="shared" si="8"/>
        <v>12.6028540812974</v>
      </c>
      <c r="M65" s="5">
        <f t="shared" si="9"/>
        <v>64.8071060561868</v>
      </c>
      <c r="N65" s="5">
        <f t="shared" si="20"/>
        <v>0.00982602698499854</v>
      </c>
      <c r="O65" s="5">
        <f t="shared" si="11"/>
        <v>3.67236278716987</v>
      </c>
      <c r="P65" s="16">
        <f t="shared" si="12"/>
        <v>2.25730944286513</v>
      </c>
      <c r="Q65" s="5">
        <f t="shared" si="13"/>
        <v>1.61945437688554</v>
      </c>
      <c r="R65" s="5">
        <f t="shared" si="14"/>
        <v>8.32764950533908</v>
      </c>
      <c r="S65" s="5" t="s">
        <v>39</v>
      </c>
    </row>
    <row r="66" s="5" customFormat="1" spans="1:19">
      <c r="A66" s="5" t="s">
        <v>962</v>
      </c>
      <c r="B66" s="5">
        <v>5</v>
      </c>
      <c r="C66" s="12">
        <f t="shared" si="18"/>
        <v>8.55051645119365e-5</v>
      </c>
      <c r="D66" s="5">
        <f t="shared" si="1"/>
        <v>5</v>
      </c>
      <c r="E66" s="5">
        <f t="shared" si="19"/>
        <v>58471</v>
      </c>
      <c r="F66" s="5">
        <v>151</v>
      </c>
      <c r="G66" s="5">
        <f t="shared" si="3"/>
        <v>146</v>
      </c>
      <c r="H66" s="5">
        <f t="shared" si="4"/>
        <v>35648180</v>
      </c>
      <c r="I66" s="5">
        <f t="shared" si="5"/>
        <v>20.8792064817051</v>
      </c>
      <c r="J66" s="5">
        <f t="shared" si="6"/>
        <v>3.03875375854252</v>
      </c>
      <c r="K66" s="5">
        <f t="shared" si="7"/>
        <v>0.45482573103956</v>
      </c>
      <c r="L66" s="16">
        <f t="shared" si="8"/>
        <v>8.56167052330337</v>
      </c>
      <c r="M66" s="5">
        <f t="shared" si="9"/>
        <v>50.9177808371768</v>
      </c>
      <c r="N66" s="5">
        <f t="shared" si="20"/>
        <v>0.00818835582083212</v>
      </c>
      <c r="O66" s="5">
        <f t="shared" si="11"/>
        <v>3.4359963943947</v>
      </c>
      <c r="P66" s="16">
        <f t="shared" si="12"/>
        <v>1.87381660000723</v>
      </c>
      <c r="Q66" s="5">
        <f t="shared" si="13"/>
        <v>1.40895531991805</v>
      </c>
      <c r="R66" s="5">
        <f t="shared" si="14"/>
        <v>8.37930845314536</v>
      </c>
      <c r="S66" s="5" t="s">
        <v>39</v>
      </c>
    </row>
    <row r="67" s="5" customFormat="1" spans="1:19">
      <c r="A67" s="5" t="s">
        <v>994</v>
      </c>
      <c r="B67" s="5">
        <v>16</v>
      </c>
      <c r="C67" s="12">
        <f t="shared" si="18"/>
        <v>0.000273616526438197</v>
      </c>
      <c r="D67" s="5">
        <f t="shared" si="1"/>
        <v>16</v>
      </c>
      <c r="E67" s="5">
        <f t="shared" si="19"/>
        <v>58460</v>
      </c>
      <c r="F67" s="5">
        <v>527</v>
      </c>
      <c r="G67" s="5">
        <f t="shared" si="3"/>
        <v>511</v>
      </c>
      <c r="H67" s="5">
        <f t="shared" si="4"/>
        <v>35647815</v>
      </c>
      <c r="I67" s="5">
        <f t="shared" si="5"/>
        <v>19.0929566639641</v>
      </c>
      <c r="J67" s="5">
        <f t="shared" si="6"/>
        <v>2.94931950599451</v>
      </c>
      <c r="K67" s="5">
        <f t="shared" si="7"/>
        <v>0.253917468733337</v>
      </c>
      <c r="L67" s="16">
        <f t="shared" si="8"/>
        <v>11.6073819101351</v>
      </c>
      <c r="M67" s="5">
        <f t="shared" si="9"/>
        <v>31.4059619123679</v>
      </c>
      <c r="N67" s="5">
        <f t="shared" si="20"/>
        <v>0.0262027386266628</v>
      </c>
      <c r="O67" s="5">
        <f t="shared" si="11"/>
        <v>4.97070345720377</v>
      </c>
      <c r="P67" s="16">
        <f t="shared" si="12"/>
        <v>4.12845925529064</v>
      </c>
      <c r="Q67" s="5">
        <f t="shared" si="13"/>
        <v>3.0218920204585</v>
      </c>
      <c r="R67" s="5">
        <f t="shared" si="14"/>
        <v>8.17629905111854</v>
      </c>
      <c r="S67" s="5" t="s">
        <v>39</v>
      </c>
    </row>
    <row r="68" s="5" customFormat="1" spans="1:19">
      <c r="A68" s="5" t="s">
        <v>953</v>
      </c>
      <c r="B68" s="5">
        <v>24</v>
      </c>
      <c r="C68" s="12">
        <f t="shared" si="18"/>
        <v>0.000410424789657295</v>
      </c>
      <c r="D68" s="5">
        <f t="shared" si="1"/>
        <v>24</v>
      </c>
      <c r="E68" s="5">
        <f t="shared" si="19"/>
        <v>58452</v>
      </c>
      <c r="F68" s="5">
        <v>796</v>
      </c>
      <c r="G68" s="5">
        <f t="shared" si="3"/>
        <v>772</v>
      </c>
      <c r="H68" s="5">
        <f t="shared" si="4"/>
        <v>35647554</v>
      </c>
      <c r="I68" s="5">
        <f t="shared" si="5"/>
        <v>18.9593874288243</v>
      </c>
      <c r="J68" s="5">
        <f t="shared" si="6"/>
        <v>2.94229918769863</v>
      </c>
      <c r="K68" s="5">
        <f t="shared" si="7"/>
        <v>0.207314108446866</v>
      </c>
      <c r="L68" s="16">
        <f t="shared" si="8"/>
        <v>12.6285930809638</v>
      </c>
      <c r="M68" s="5">
        <f t="shared" si="9"/>
        <v>28.4638494067961</v>
      </c>
      <c r="N68" s="5">
        <f t="shared" si="20"/>
        <v>0.0393041079399942</v>
      </c>
      <c r="O68" s="5">
        <f t="shared" si="11"/>
        <v>5.505538915942</v>
      </c>
      <c r="P68" s="16">
        <f t="shared" si="12"/>
        <v>4.82234595009587</v>
      </c>
      <c r="Q68" s="5">
        <f t="shared" si="13"/>
        <v>3.66716545678783</v>
      </c>
      <c r="R68" s="5">
        <f t="shared" si="14"/>
        <v>8.26550072859323</v>
      </c>
      <c r="S68" s="5" t="s">
        <v>39</v>
      </c>
    </row>
    <row r="69" s="5" customFormat="1" spans="1:19">
      <c r="A69" s="5" t="s">
        <v>977</v>
      </c>
      <c r="B69" s="5">
        <v>9</v>
      </c>
      <c r="C69" s="12">
        <f t="shared" si="18"/>
        <v>0.000153909296121486</v>
      </c>
      <c r="D69" s="5">
        <f t="shared" si="1"/>
        <v>9</v>
      </c>
      <c r="E69" s="5">
        <f t="shared" si="19"/>
        <v>58467</v>
      </c>
      <c r="F69" s="5">
        <v>333</v>
      </c>
      <c r="G69" s="5">
        <f t="shared" si="3"/>
        <v>324</v>
      </c>
      <c r="H69" s="5">
        <f t="shared" si="4"/>
        <v>35648002</v>
      </c>
      <c r="I69" s="5">
        <f t="shared" si="5"/>
        <v>16.9364304270405</v>
      </c>
      <c r="J69" s="5">
        <f t="shared" si="6"/>
        <v>2.82946694842698</v>
      </c>
      <c r="K69" s="5">
        <f t="shared" si="7"/>
        <v>0.337956598665533</v>
      </c>
      <c r="L69" s="16">
        <f t="shared" si="8"/>
        <v>8.73267742300608</v>
      </c>
      <c r="M69" s="5">
        <f t="shared" si="9"/>
        <v>32.8470481291685</v>
      </c>
      <c r="N69" s="5">
        <f t="shared" si="20"/>
        <v>0.0147390404774978</v>
      </c>
      <c r="O69" s="5">
        <f t="shared" si="11"/>
        <v>4.20601440016518</v>
      </c>
      <c r="P69" s="16">
        <f t="shared" si="12"/>
        <v>3.06704926443656</v>
      </c>
      <c r="Q69" s="5">
        <f t="shared" si="13"/>
        <v>2.16868407728459</v>
      </c>
      <c r="R69" s="5">
        <f t="shared" si="14"/>
        <v>8.15727718006177</v>
      </c>
      <c r="S69" s="5" t="s">
        <v>39</v>
      </c>
    </row>
    <row r="70" s="5" customFormat="1" spans="1:19">
      <c r="A70" s="5" t="s">
        <v>979</v>
      </c>
      <c r="B70" s="5">
        <v>3</v>
      </c>
      <c r="C70" s="12">
        <f t="shared" si="18"/>
        <v>5.13030987071619e-5</v>
      </c>
      <c r="D70" s="5">
        <f t="shared" si="1"/>
        <v>3</v>
      </c>
      <c r="E70" s="5">
        <f t="shared" si="19"/>
        <v>58473</v>
      </c>
      <c r="F70" s="5">
        <v>206</v>
      </c>
      <c r="G70" s="5">
        <f t="shared" si="3"/>
        <v>203</v>
      </c>
      <c r="H70" s="5">
        <f t="shared" si="4"/>
        <v>35648123</v>
      </c>
      <c r="I70" s="5">
        <f t="shared" si="5"/>
        <v>9.00962070911597</v>
      </c>
      <c r="J70" s="5">
        <f t="shared" si="6"/>
        <v>2.19829297407666</v>
      </c>
      <c r="K70" s="5">
        <f t="shared" si="7"/>
        <v>0.581615484379473</v>
      </c>
      <c r="L70" s="16">
        <f t="shared" si="8"/>
        <v>2.88154504626043</v>
      </c>
      <c r="M70" s="5">
        <f t="shared" si="9"/>
        <v>28.1700490601301</v>
      </c>
      <c r="N70" s="5">
        <f t="shared" si="20"/>
        <v>0.00491301349249927</v>
      </c>
      <c r="O70" s="5">
        <f t="shared" si="11"/>
        <v>2.79324815544197</v>
      </c>
      <c r="P70" s="16">
        <f t="shared" si="12"/>
        <v>0.723882539491486</v>
      </c>
      <c r="Q70" s="5">
        <f t="shared" si="13"/>
        <v>0.893363954505435</v>
      </c>
      <c r="R70" s="5">
        <f t="shared" si="14"/>
        <v>8.7335460743984</v>
      </c>
      <c r="S70" s="5" t="s">
        <v>39</v>
      </c>
    </row>
    <row r="71" s="5" customFormat="1" spans="1:19">
      <c r="A71" s="5" t="s">
        <v>950</v>
      </c>
      <c r="B71" s="5">
        <v>4</v>
      </c>
      <c r="C71" s="12">
        <f t="shared" si="18"/>
        <v>6.84041316095492e-5</v>
      </c>
      <c r="D71" s="5">
        <f t="shared" si="1"/>
        <v>4</v>
      </c>
      <c r="E71" s="5">
        <f t="shared" si="19"/>
        <v>58472</v>
      </c>
      <c r="F71" s="5">
        <v>317</v>
      </c>
      <c r="G71" s="5">
        <f t="shared" si="3"/>
        <v>313</v>
      </c>
      <c r="H71" s="5">
        <f t="shared" si="4"/>
        <v>35648013</v>
      </c>
      <c r="I71" s="5">
        <f t="shared" si="5"/>
        <v>7.79117631245473</v>
      </c>
      <c r="J71" s="5">
        <f t="shared" si="6"/>
        <v>2.05299185136538</v>
      </c>
      <c r="K71" s="5">
        <f t="shared" si="7"/>
        <v>0.503201767121034</v>
      </c>
      <c r="L71" s="16">
        <f t="shared" si="8"/>
        <v>2.90582222408811</v>
      </c>
      <c r="M71" s="5">
        <f t="shared" si="9"/>
        <v>20.8899318852188</v>
      </c>
      <c r="N71" s="5">
        <f t="shared" si="20"/>
        <v>0.0065506846566657</v>
      </c>
      <c r="O71" s="5">
        <f t="shared" si="11"/>
        <v>3.15114646630733</v>
      </c>
      <c r="P71" s="16">
        <f t="shared" si="12"/>
        <v>1.38599842734536</v>
      </c>
      <c r="Q71" s="5">
        <f t="shared" si="13"/>
        <v>1.17526174045311</v>
      </c>
      <c r="R71" s="5">
        <f t="shared" si="14"/>
        <v>8.44894691142835</v>
      </c>
      <c r="S71" s="5" t="s">
        <v>39</v>
      </c>
    </row>
    <row r="72" s="5" customFormat="1" spans="1:19">
      <c r="A72" s="5" t="s">
        <v>995</v>
      </c>
      <c r="B72" s="5">
        <v>3</v>
      </c>
      <c r="C72" s="12">
        <f t="shared" si="18"/>
        <v>5.13030987071619e-5</v>
      </c>
      <c r="D72" s="5">
        <f t="shared" si="1"/>
        <v>3</v>
      </c>
      <c r="E72" s="5">
        <f t="shared" si="19"/>
        <v>58473</v>
      </c>
      <c r="F72" s="5">
        <v>248</v>
      </c>
      <c r="G72" s="5">
        <f t="shared" si="3"/>
        <v>245</v>
      </c>
      <c r="H72" s="5">
        <f t="shared" si="4"/>
        <v>35648081</v>
      </c>
      <c r="I72" s="5">
        <f t="shared" si="5"/>
        <v>7.4651055065708</v>
      </c>
      <c r="J72" s="5">
        <f t="shared" si="6"/>
        <v>2.01023956439038</v>
      </c>
      <c r="K72" s="5">
        <f t="shared" si="7"/>
        <v>0.580889056488998</v>
      </c>
      <c r="L72" s="16">
        <f t="shared" si="8"/>
        <v>2.3909649128005</v>
      </c>
      <c r="M72" s="5">
        <f t="shared" si="9"/>
        <v>23.3076612399806</v>
      </c>
      <c r="N72" s="5">
        <f t="shared" si="20"/>
        <v>0.00491301349249927</v>
      </c>
      <c r="O72" s="5">
        <f t="shared" si="11"/>
        <v>2.79324815544197</v>
      </c>
      <c r="P72" s="16">
        <f t="shared" si="12"/>
        <v>0.723882539491486</v>
      </c>
      <c r="Q72" s="5">
        <f t="shared" si="13"/>
        <v>0.894636830856307</v>
      </c>
      <c r="R72" s="5">
        <f t="shared" si="14"/>
        <v>8.72112011128809</v>
      </c>
      <c r="S72" s="5" t="s">
        <v>39</v>
      </c>
    </row>
    <row r="73" s="5" customFormat="1" spans="1:19">
      <c r="A73" s="5" t="s">
        <v>959</v>
      </c>
      <c r="B73" s="5">
        <v>8</v>
      </c>
      <c r="C73" s="12">
        <f t="shared" si="18"/>
        <v>0.000136808263219098</v>
      </c>
      <c r="D73" s="5">
        <f t="shared" si="1"/>
        <v>8</v>
      </c>
      <c r="E73" s="5">
        <f t="shared" si="19"/>
        <v>58468</v>
      </c>
      <c r="F73" s="5">
        <v>823</v>
      </c>
      <c r="G73" s="5">
        <f t="shared" si="3"/>
        <v>815</v>
      </c>
      <c r="H73" s="5">
        <f t="shared" si="4"/>
        <v>35647511</v>
      </c>
      <c r="I73" s="5">
        <f t="shared" si="5"/>
        <v>5.98471332019067</v>
      </c>
      <c r="J73" s="5">
        <f t="shared" si="6"/>
        <v>1.78920843814519</v>
      </c>
      <c r="K73" s="5">
        <f t="shared" si="7"/>
        <v>0.355308493129935</v>
      </c>
      <c r="L73" s="16">
        <f t="shared" si="8"/>
        <v>2.98262501894106</v>
      </c>
      <c r="M73" s="5">
        <f t="shared" si="9"/>
        <v>12.0084802137091</v>
      </c>
      <c r="N73" s="5">
        <f t="shared" si="20"/>
        <v>0.0131013693133314</v>
      </c>
      <c r="O73" s="5">
        <f t="shared" si="11"/>
        <v>4.0501470604838</v>
      </c>
      <c r="P73" s="16">
        <f t="shared" si="12"/>
        <v>2.83755118200559</v>
      </c>
      <c r="Q73" s="5">
        <f t="shared" si="13"/>
        <v>2.01848765457737</v>
      </c>
      <c r="R73" s="5">
        <f t="shared" si="14"/>
        <v>8.12672357660775</v>
      </c>
      <c r="S73" s="5" t="s">
        <v>39</v>
      </c>
    </row>
    <row r="74" s="5" customFormat="1" spans="1:19">
      <c r="A74" s="5" t="s">
        <v>996</v>
      </c>
      <c r="B74" s="5">
        <v>9</v>
      </c>
      <c r="C74" s="12">
        <f t="shared" si="18"/>
        <v>0.000153909296121486</v>
      </c>
      <c r="D74" s="5">
        <f t="shared" si="1"/>
        <v>9</v>
      </c>
      <c r="E74" s="5">
        <f t="shared" si="19"/>
        <v>58467</v>
      </c>
      <c r="F74" s="5">
        <v>926</v>
      </c>
      <c r="G74" s="5">
        <f t="shared" si="3"/>
        <v>917</v>
      </c>
      <c r="H74" s="5">
        <f t="shared" si="4"/>
        <v>35647409</v>
      </c>
      <c r="I74" s="5">
        <f t="shared" si="5"/>
        <v>5.98398274383788</v>
      </c>
      <c r="J74" s="5">
        <f t="shared" si="6"/>
        <v>1.78908635695109</v>
      </c>
      <c r="K74" s="5">
        <f t="shared" si="7"/>
        <v>0.334990679526835</v>
      </c>
      <c r="L74" s="16">
        <f t="shared" si="8"/>
        <v>3.10341967689464</v>
      </c>
      <c r="M74" s="5">
        <f t="shared" si="9"/>
        <v>11.5382556040181</v>
      </c>
      <c r="N74" s="5">
        <f t="shared" si="20"/>
        <v>0.0147390404774978</v>
      </c>
      <c r="O74" s="5">
        <f t="shared" si="11"/>
        <v>4.20601440016518</v>
      </c>
      <c r="P74" s="16">
        <f t="shared" si="12"/>
        <v>3.06704926443656</v>
      </c>
      <c r="Q74" s="5">
        <f t="shared" si="13"/>
        <v>2.18132778945869</v>
      </c>
      <c r="R74" s="5">
        <f t="shared" si="14"/>
        <v>8.10999484804021</v>
      </c>
      <c r="S74" s="5" t="s">
        <v>39</v>
      </c>
    </row>
    <row r="75" s="5" customFormat="1" spans="1:19">
      <c r="A75" s="5" t="s">
        <v>997</v>
      </c>
      <c r="B75" s="5">
        <v>41</v>
      </c>
      <c r="C75" s="12">
        <f t="shared" si="18"/>
        <v>0.00070114234899788</v>
      </c>
      <c r="D75" s="5">
        <f t="shared" si="1"/>
        <v>41</v>
      </c>
      <c r="E75" s="5">
        <f t="shared" si="19"/>
        <v>58435</v>
      </c>
      <c r="F75" s="5">
        <v>4243</v>
      </c>
      <c r="G75" s="5">
        <f t="shared" si="3"/>
        <v>4202</v>
      </c>
      <c r="H75" s="5">
        <f t="shared" si="4"/>
        <v>35644124</v>
      </c>
      <c r="I75" s="5">
        <f t="shared" si="5"/>
        <v>5.95172294058899</v>
      </c>
      <c r="J75" s="5">
        <f t="shared" si="6"/>
        <v>1.78368074748717</v>
      </c>
      <c r="K75" s="5">
        <f t="shared" si="7"/>
        <v>0.156988429199423</v>
      </c>
      <c r="L75" s="16">
        <f t="shared" si="8"/>
        <v>4.37533647864294</v>
      </c>
      <c r="M75" s="5">
        <f t="shared" si="9"/>
        <v>8.09606441343228</v>
      </c>
      <c r="N75" s="5">
        <f t="shared" si="20"/>
        <v>0.0671445177308234</v>
      </c>
      <c r="O75" s="5">
        <f t="shared" si="11"/>
        <v>6.19325112184748</v>
      </c>
      <c r="P75" s="16">
        <f t="shared" si="12"/>
        <v>5.67351080595883</v>
      </c>
      <c r="Q75" s="5">
        <f t="shared" si="13"/>
        <v>4.55289297322936</v>
      </c>
      <c r="R75" s="5">
        <f t="shared" si="14"/>
        <v>8.42461258891814</v>
      </c>
      <c r="S75" s="5" t="s">
        <v>39</v>
      </c>
    </row>
    <row r="76" s="5" customFormat="1" spans="1:19">
      <c r="A76" s="5" t="s">
        <v>998</v>
      </c>
      <c r="B76" s="5">
        <v>3</v>
      </c>
      <c r="C76" s="12">
        <f t="shared" si="18"/>
        <v>5.13030987071619e-5</v>
      </c>
      <c r="D76" s="5">
        <f t="shared" si="1"/>
        <v>3</v>
      </c>
      <c r="E76" s="5">
        <f t="shared" si="19"/>
        <v>58473</v>
      </c>
      <c r="F76" s="5">
        <v>373</v>
      </c>
      <c r="G76" s="5">
        <f t="shared" si="3"/>
        <v>370</v>
      </c>
      <c r="H76" s="5">
        <f t="shared" si="4"/>
        <v>35647956</v>
      </c>
      <c r="I76" s="5">
        <f t="shared" si="5"/>
        <v>4.9430930699824</v>
      </c>
      <c r="J76" s="5">
        <f t="shared" si="6"/>
        <v>1.59799126279058</v>
      </c>
      <c r="K76" s="5">
        <f t="shared" si="7"/>
        <v>0.579700928064134</v>
      </c>
      <c r="L76" s="16">
        <f t="shared" si="8"/>
        <v>1.58689209122465</v>
      </c>
      <c r="M76" s="5">
        <f t="shared" si="9"/>
        <v>15.3974988177372</v>
      </c>
      <c r="N76" s="5">
        <f t="shared" si="20"/>
        <v>0.00491301349249927</v>
      </c>
      <c r="O76" s="5">
        <f t="shared" si="11"/>
        <v>2.79324815544197</v>
      </c>
      <c r="P76" s="16">
        <f t="shared" si="12"/>
        <v>0.723882539491486</v>
      </c>
      <c r="Q76" s="5">
        <f t="shared" si="13"/>
        <v>0.896722627703729</v>
      </c>
      <c r="R76" s="5">
        <f t="shared" si="14"/>
        <v>8.70083459124863</v>
      </c>
      <c r="S76" s="5" t="s">
        <v>39</v>
      </c>
    </row>
    <row r="77" s="5" customFormat="1" spans="1:19">
      <c r="A77" s="5" t="s">
        <v>989</v>
      </c>
      <c r="B77" s="5">
        <v>21</v>
      </c>
      <c r="C77" s="12">
        <f t="shared" si="18"/>
        <v>0.000359121690950133</v>
      </c>
      <c r="D77" s="5">
        <f t="shared" si="1"/>
        <v>21</v>
      </c>
      <c r="E77" s="5">
        <f t="shared" si="19"/>
        <v>58455</v>
      </c>
      <c r="F77" s="5">
        <v>3020</v>
      </c>
      <c r="G77" s="5">
        <f t="shared" si="3"/>
        <v>2999</v>
      </c>
      <c r="H77" s="5">
        <f t="shared" si="4"/>
        <v>35645327</v>
      </c>
      <c r="I77" s="5">
        <f t="shared" si="5"/>
        <v>4.26995961274578</v>
      </c>
      <c r="J77" s="5">
        <f t="shared" si="6"/>
        <v>1.45160436882245</v>
      </c>
      <c r="K77" s="5">
        <f t="shared" si="7"/>
        <v>0.219019696217418</v>
      </c>
      <c r="L77" s="16">
        <f t="shared" si="8"/>
        <v>2.77965206733854</v>
      </c>
      <c r="M77" s="5">
        <f t="shared" si="9"/>
        <v>6.55929398816354</v>
      </c>
      <c r="N77" s="5">
        <f t="shared" si="20"/>
        <v>0.0343910944474949</v>
      </c>
      <c r="O77" s="5">
        <f t="shared" si="11"/>
        <v>5.33029688388732</v>
      </c>
      <c r="P77" s="16">
        <f t="shared" si="12"/>
        <v>4.59853866945096</v>
      </c>
      <c r="Q77" s="5">
        <f t="shared" si="13"/>
        <v>3.46990887421954</v>
      </c>
      <c r="R77" s="5">
        <f t="shared" si="14"/>
        <v>8.18812997697797</v>
      </c>
      <c r="S77" s="5" t="s">
        <v>39</v>
      </c>
    </row>
    <row r="78" s="5" customFormat="1" spans="1:19">
      <c r="A78" s="5" t="s">
        <v>999</v>
      </c>
      <c r="B78" s="5">
        <v>7</v>
      </c>
      <c r="C78" s="12">
        <f t="shared" si="18"/>
        <v>0.000119707230316711</v>
      </c>
      <c r="D78" s="5">
        <f t="shared" si="1"/>
        <v>7</v>
      </c>
      <c r="E78" s="5">
        <f t="shared" si="19"/>
        <v>58469</v>
      </c>
      <c r="F78" s="5">
        <v>1015</v>
      </c>
      <c r="G78" s="5">
        <f t="shared" si="3"/>
        <v>1008</v>
      </c>
      <c r="H78" s="5">
        <f t="shared" si="4"/>
        <v>35647318</v>
      </c>
      <c r="I78" s="5">
        <f t="shared" si="5"/>
        <v>4.23388153456438</v>
      </c>
      <c r="J78" s="5">
        <f t="shared" si="6"/>
        <v>1.4431191927663</v>
      </c>
      <c r="K78" s="5">
        <f t="shared" si="7"/>
        <v>0.379297162502005</v>
      </c>
      <c r="L78" s="16">
        <f t="shared" si="8"/>
        <v>2.01314213812624</v>
      </c>
      <c r="M78" s="5">
        <f t="shared" si="9"/>
        <v>8.90436522550256</v>
      </c>
      <c r="N78" s="5">
        <f t="shared" si="20"/>
        <v>0.011463698149165</v>
      </c>
      <c r="O78" s="5">
        <f t="shared" si="11"/>
        <v>3.8741868441885</v>
      </c>
      <c r="P78" s="16">
        <f t="shared" si="12"/>
        <v>2.5718243185651</v>
      </c>
      <c r="Q78" s="5">
        <f t="shared" si="13"/>
        <v>1.84211313503666</v>
      </c>
      <c r="R78" s="5">
        <f t="shared" si="14"/>
        <v>8.14788376360204</v>
      </c>
      <c r="S78" s="5" t="s">
        <v>39</v>
      </c>
    </row>
    <row r="79" s="5" customFormat="1" spans="1:19">
      <c r="A79" s="5" t="s">
        <v>978</v>
      </c>
      <c r="B79" s="5">
        <v>705</v>
      </c>
      <c r="C79" s="12">
        <f t="shared" si="18"/>
        <v>0.012056228196183</v>
      </c>
      <c r="D79" s="5">
        <f t="shared" si="1"/>
        <v>705</v>
      </c>
      <c r="E79" s="5">
        <f t="shared" si="19"/>
        <v>57771</v>
      </c>
      <c r="F79" s="5">
        <v>113626</v>
      </c>
      <c r="G79" s="5">
        <f t="shared" si="3"/>
        <v>112921</v>
      </c>
      <c r="H79" s="5">
        <f t="shared" si="4"/>
        <v>35535405</v>
      </c>
      <c r="I79" s="5">
        <f t="shared" si="5"/>
        <v>3.84030560243759</v>
      </c>
      <c r="J79" s="5">
        <f t="shared" si="6"/>
        <v>1.34555194740112</v>
      </c>
      <c r="K79" s="5">
        <f t="shared" si="7"/>
        <v>0.0380083323606957</v>
      </c>
      <c r="L79" s="16">
        <f t="shared" si="8"/>
        <v>3.56461343987392</v>
      </c>
      <c r="M79" s="5">
        <f t="shared" si="9"/>
        <v>4.13732018039947</v>
      </c>
      <c r="N79" s="5">
        <f t="shared" si="20"/>
        <v>1.15455817073733</v>
      </c>
      <c r="O79" s="5">
        <f t="shared" si="11"/>
        <v>8.73605625797372</v>
      </c>
      <c r="P79" s="16">
        <f t="shared" si="12"/>
        <v>8.61170838757813</v>
      </c>
      <c r="Q79" s="5">
        <f t="shared" si="13"/>
        <v>8.10890246049732</v>
      </c>
      <c r="R79" s="5">
        <f t="shared" si="14"/>
        <v>9.41171500264923</v>
      </c>
      <c r="S79" s="5" t="s">
        <v>39</v>
      </c>
    </row>
    <row r="80" s="5" customFormat="1" spans="1:19">
      <c r="A80" s="5" t="s">
        <v>986</v>
      </c>
      <c r="B80" s="5">
        <v>10</v>
      </c>
      <c r="C80" s="12">
        <f t="shared" si="18"/>
        <v>0.000171010329023873</v>
      </c>
      <c r="D80" s="5">
        <f t="shared" si="1"/>
        <v>10</v>
      </c>
      <c r="E80" s="5">
        <f t="shared" si="19"/>
        <v>58466</v>
      </c>
      <c r="F80" s="5">
        <v>1833</v>
      </c>
      <c r="G80" s="5">
        <f t="shared" si="3"/>
        <v>1823</v>
      </c>
      <c r="H80" s="5">
        <f t="shared" si="4"/>
        <v>35646503</v>
      </c>
      <c r="I80" s="5">
        <f t="shared" si="5"/>
        <v>3.34446673077539</v>
      </c>
      <c r="J80" s="5">
        <f t="shared" si="6"/>
        <v>1.2073072580834</v>
      </c>
      <c r="K80" s="5">
        <f t="shared" si="7"/>
        <v>0.317120920727828</v>
      </c>
      <c r="L80" s="16">
        <f t="shared" si="8"/>
        <v>1.79633818914076</v>
      </c>
      <c r="M80" s="5">
        <f t="shared" si="9"/>
        <v>6.22681062000568</v>
      </c>
      <c r="N80" s="5">
        <f t="shared" si="20"/>
        <v>0.0163767116416642</v>
      </c>
      <c r="O80" s="5">
        <f t="shared" si="11"/>
        <v>4.34582158045382</v>
      </c>
      <c r="P80" s="16">
        <f t="shared" si="12"/>
        <v>3.26863724214702</v>
      </c>
      <c r="Q80" s="5">
        <f t="shared" si="13"/>
        <v>2.33417339641209</v>
      </c>
      <c r="R80" s="5">
        <f t="shared" si="14"/>
        <v>8.09115776838536</v>
      </c>
      <c r="S80" s="5" t="s">
        <v>39</v>
      </c>
    </row>
    <row r="81" s="5" customFormat="1" spans="1:19">
      <c r="A81" s="5" t="s">
        <v>987</v>
      </c>
      <c r="B81" s="5">
        <v>20</v>
      </c>
      <c r="C81" s="12">
        <f t="shared" si="18"/>
        <v>0.000342020658047746</v>
      </c>
      <c r="D81" s="5">
        <f t="shared" si="1"/>
        <v>20</v>
      </c>
      <c r="E81" s="5">
        <f t="shared" si="19"/>
        <v>58456</v>
      </c>
      <c r="F81" s="5">
        <v>3916</v>
      </c>
      <c r="G81" s="5">
        <f t="shared" si="3"/>
        <v>3896</v>
      </c>
      <c r="H81" s="5">
        <f t="shared" si="4"/>
        <v>35644430</v>
      </c>
      <c r="I81" s="5">
        <f t="shared" si="5"/>
        <v>3.13021110105384</v>
      </c>
      <c r="J81" s="5">
        <f t="shared" si="6"/>
        <v>1.14110044670394</v>
      </c>
      <c r="K81" s="5">
        <f t="shared" si="7"/>
        <v>0.224218216142172</v>
      </c>
      <c r="L81" s="16">
        <f t="shared" si="8"/>
        <v>2.01704333388148</v>
      </c>
      <c r="M81" s="5">
        <f t="shared" si="9"/>
        <v>4.85771493977056</v>
      </c>
      <c r="N81" s="5">
        <f t="shared" si="20"/>
        <v>0.0327534232833285</v>
      </c>
      <c r="O81" s="5">
        <f t="shared" si="11"/>
        <v>5.26601214122433</v>
      </c>
      <c r="P81" s="16">
        <f t="shared" si="12"/>
        <v>4.51561645428647</v>
      </c>
      <c r="Q81" s="5">
        <f t="shared" si="13"/>
        <v>3.39330937840566</v>
      </c>
      <c r="R81" s="5">
        <f t="shared" si="14"/>
        <v>8.1722238614598</v>
      </c>
      <c r="S81" s="5" t="s">
        <v>39</v>
      </c>
    </row>
    <row r="82" s="5" customFormat="1" spans="1:19">
      <c r="A82" s="5" t="s">
        <v>973</v>
      </c>
      <c r="B82" s="5">
        <v>377</v>
      </c>
      <c r="C82" s="12">
        <f t="shared" si="18"/>
        <v>0.00644708940420001</v>
      </c>
      <c r="D82" s="5">
        <f t="shared" si="1"/>
        <v>377</v>
      </c>
      <c r="E82" s="5">
        <f t="shared" si="19"/>
        <v>58099</v>
      </c>
      <c r="F82" s="5">
        <v>74137</v>
      </c>
      <c r="G82" s="5">
        <f t="shared" si="3"/>
        <v>73760</v>
      </c>
      <c r="H82" s="5">
        <f t="shared" si="4"/>
        <v>35574566</v>
      </c>
      <c r="I82" s="5">
        <f t="shared" si="5"/>
        <v>3.12961846362625</v>
      </c>
      <c r="J82" s="5">
        <f t="shared" si="6"/>
        <v>1.14091110051703</v>
      </c>
      <c r="K82" s="5">
        <f t="shared" si="7"/>
        <v>0.0518007479464075</v>
      </c>
      <c r="L82" s="16">
        <f t="shared" si="8"/>
        <v>2.82746806507755</v>
      </c>
      <c r="M82" s="5">
        <f t="shared" si="9"/>
        <v>3.46405741901869</v>
      </c>
      <c r="N82" s="5">
        <f t="shared" si="20"/>
        <v>0.617402028890742</v>
      </c>
      <c r="O82" s="5">
        <f t="shared" si="11"/>
        <v>8.40018448927327</v>
      </c>
      <c r="P82" s="16">
        <f t="shared" si="12"/>
        <v>8.23006575429572</v>
      </c>
      <c r="Q82" s="5">
        <f t="shared" si="13"/>
        <v>7.5891849630321</v>
      </c>
      <c r="R82" s="5">
        <f t="shared" si="14"/>
        <v>9.29784947890309</v>
      </c>
      <c r="S82" s="5" t="s">
        <v>39</v>
      </c>
    </row>
    <row r="83" s="5" customFormat="1" spans="1:19">
      <c r="A83" s="5" t="s">
        <v>961</v>
      </c>
      <c r="B83" s="5">
        <v>241</v>
      </c>
      <c r="C83" s="12">
        <f t="shared" si="18"/>
        <v>0.00412134892947534</v>
      </c>
      <c r="D83" s="5">
        <f t="shared" si="1"/>
        <v>241</v>
      </c>
      <c r="E83" s="5">
        <f t="shared" si="19"/>
        <v>58235</v>
      </c>
      <c r="F83" s="5">
        <v>50062</v>
      </c>
      <c r="G83" s="5">
        <f t="shared" si="3"/>
        <v>49821</v>
      </c>
      <c r="H83" s="5">
        <f t="shared" si="4"/>
        <v>35598505</v>
      </c>
      <c r="I83" s="5">
        <f t="shared" si="5"/>
        <v>2.95700651950364</v>
      </c>
      <c r="J83" s="5">
        <f t="shared" si="6"/>
        <v>1.08417744563749</v>
      </c>
      <c r="K83" s="5">
        <f t="shared" si="7"/>
        <v>0.0647043224643861</v>
      </c>
      <c r="L83" s="16">
        <f t="shared" si="8"/>
        <v>2.6048028048012</v>
      </c>
      <c r="M83" s="5">
        <f t="shared" si="9"/>
        <v>3.35683282445421</v>
      </c>
      <c r="N83" s="5">
        <f t="shared" si="20"/>
        <v>0.394678750564108</v>
      </c>
      <c r="O83" s="5">
        <f t="shared" si="11"/>
        <v>8.07643772225745</v>
      </c>
      <c r="P83" s="16">
        <f t="shared" si="12"/>
        <v>7.86355329254915</v>
      </c>
      <c r="Q83" s="5">
        <f t="shared" si="13"/>
        <v>7.1144677879404</v>
      </c>
      <c r="R83" s="5">
        <f t="shared" si="14"/>
        <v>9.16847868677842</v>
      </c>
      <c r="S83" s="5" t="s">
        <v>39</v>
      </c>
    </row>
    <row r="84" s="5" customFormat="1" spans="1:19">
      <c r="A84" s="5" t="s">
        <v>981</v>
      </c>
      <c r="B84" s="5">
        <v>6</v>
      </c>
      <c r="C84" s="12">
        <f t="shared" si="18"/>
        <v>0.000102606197414324</v>
      </c>
      <c r="D84" s="5">
        <f t="shared" si="1"/>
        <v>6</v>
      </c>
      <c r="E84" s="5">
        <f t="shared" si="19"/>
        <v>58470</v>
      </c>
      <c r="F84" s="5">
        <v>1259</v>
      </c>
      <c r="G84" s="5">
        <f t="shared" si="3"/>
        <v>1253</v>
      </c>
      <c r="H84" s="5">
        <f t="shared" si="4"/>
        <v>35647073</v>
      </c>
      <c r="I84" s="5">
        <f t="shared" si="5"/>
        <v>2.91938223584075</v>
      </c>
      <c r="J84" s="5">
        <f t="shared" si="6"/>
        <v>1.07137203082933</v>
      </c>
      <c r="K84" s="5">
        <f t="shared" si="7"/>
        <v>0.409245503462387</v>
      </c>
      <c r="L84" s="16">
        <f t="shared" si="8"/>
        <v>1.30898345056853</v>
      </c>
      <c r="M84" s="5">
        <f t="shared" si="9"/>
        <v>6.51100106364281</v>
      </c>
      <c r="N84" s="5">
        <f t="shared" si="20"/>
        <v>0.00982602698499854</v>
      </c>
      <c r="O84" s="5">
        <f t="shared" si="11"/>
        <v>3.67236278716987</v>
      </c>
      <c r="P84" s="16">
        <f t="shared" si="12"/>
        <v>2.25730944286513</v>
      </c>
      <c r="Q84" s="5">
        <f t="shared" si="13"/>
        <v>1.64660250852856</v>
      </c>
      <c r="R84" s="5">
        <f t="shared" si="14"/>
        <v>8.19034853326059</v>
      </c>
      <c r="S84" s="5" t="s">
        <v>39</v>
      </c>
    </row>
    <row r="85" s="5" customFormat="1" spans="1:19">
      <c r="A85" s="5" t="s">
        <v>965</v>
      </c>
      <c r="B85" s="5">
        <v>45</v>
      </c>
      <c r="C85" s="12">
        <f t="shared" si="18"/>
        <v>0.000769546480607429</v>
      </c>
      <c r="D85" s="5">
        <f t="shared" si="1"/>
        <v>45</v>
      </c>
      <c r="E85" s="5">
        <f t="shared" si="19"/>
        <v>58431</v>
      </c>
      <c r="F85" s="5">
        <v>12471</v>
      </c>
      <c r="G85" s="5">
        <f t="shared" si="3"/>
        <v>12426</v>
      </c>
      <c r="H85" s="5">
        <f t="shared" si="4"/>
        <v>35635900</v>
      </c>
      <c r="I85" s="5">
        <f t="shared" si="5"/>
        <v>2.20864327415414</v>
      </c>
      <c r="J85" s="5">
        <f t="shared" si="6"/>
        <v>0.792378423916322</v>
      </c>
      <c r="K85" s="5">
        <f t="shared" si="7"/>
        <v>0.14939826273186</v>
      </c>
      <c r="L85" s="16">
        <f t="shared" si="8"/>
        <v>1.64799241505559</v>
      </c>
      <c r="M85" s="5">
        <f t="shared" si="9"/>
        <v>2.96002886172371</v>
      </c>
      <c r="N85" s="5">
        <f t="shared" si="20"/>
        <v>0.0736952023874891</v>
      </c>
      <c r="O85" s="5">
        <f t="shared" si="11"/>
        <v>6.30943828180024</v>
      </c>
      <c r="P85" s="16">
        <f t="shared" si="12"/>
        <v>5.8136972552948</v>
      </c>
      <c r="Q85" s="5">
        <f t="shared" si="13"/>
        <v>4.70782518541856</v>
      </c>
      <c r="R85" s="5">
        <f t="shared" si="14"/>
        <v>8.45592388501294</v>
      </c>
      <c r="S85" s="5" t="s">
        <v>39</v>
      </c>
    </row>
    <row r="86" s="5" customFormat="1" spans="1:19">
      <c r="A86" s="5" t="s">
        <v>1000</v>
      </c>
      <c r="B86" s="5">
        <v>17</v>
      </c>
      <c r="C86" s="12">
        <f t="shared" si="18"/>
        <v>0.000290717559340584</v>
      </c>
      <c r="D86" s="5">
        <f t="shared" si="1"/>
        <v>17</v>
      </c>
      <c r="E86" s="5">
        <f t="shared" si="19"/>
        <v>58459</v>
      </c>
      <c r="F86" s="5">
        <v>5136</v>
      </c>
      <c r="G86" s="5">
        <f t="shared" si="3"/>
        <v>5119</v>
      </c>
      <c r="H86" s="5">
        <f t="shared" si="4"/>
        <v>35643207</v>
      </c>
      <c r="I86" s="5">
        <f t="shared" si="5"/>
        <v>2.02483287133138</v>
      </c>
      <c r="J86" s="5">
        <f t="shared" si="6"/>
        <v>0.705487164476632</v>
      </c>
      <c r="K86" s="5">
        <f t="shared" si="7"/>
        <v>0.242973278629451</v>
      </c>
      <c r="L86" s="16">
        <f t="shared" si="8"/>
        <v>1.2576684098553</v>
      </c>
      <c r="M86" s="5">
        <f t="shared" si="9"/>
        <v>3.25995956064109</v>
      </c>
      <c r="N86" s="5">
        <f t="shared" si="20"/>
        <v>0.0278404097908292</v>
      </c>
      <c r="O86" s="5">
        <f t="shared" si="11"/>
        <v>5.05110930877485</v>
      </c>
      <c r="P86" s="16">
        <f t="shared" si="12"/>
        <v>4.23493891554365</v>
      </c>
      <c r="Q86" s="5">
        <f t="shared" si="13"/>
        <v>3.13735553304959</v>
      </c>
      <c r="R86" s="5">
        <f t="shared" si="14"/>
        <v>8.13223269738638</v>
      </c>
      <c r="S86" s="5" t="s">
        <v>39</v>
      </c>
    </row>
    <row r="87" s="5" customFormat="1" spans="1:19">
      <c r="A87" s="5" t="s">
        <v>988</v>
      </c>
      <c r="B87" s="5">
        <v>55</v>
      </c>
      <c r="C87" s="12">
        <f t="shared" si="18"/>
        <v>0.000940556809631302</v>
      </c>
      <c r="D87" s="5">
        <f t="shared" si="1"/>
        <v>55</v>
      </c>
      <c r="E87" s="5">
        <f t="shared" si="19"/>
        <v>58421</v>
      </c>
      <c r="F87" s="5">
        <v>18245</v>
      </c>
      <c r="G87" s="5">
        <f t="shared" si="3"/>
        <v>18190</v>
      </c>
      <c r="H87" s="5">
        <f t="shared" si="4"/>
        <v>35630136</v>
      </c>
      <c r="I87" s="5">
        <f t="shared" si="5"/>
        <v>1.84407459121272</v>
      </c>
      <c r="J87" s="5">
        <f t="shared" si="6"/>
        <v>0.611977575082407</v>
      </c>
      <c r="K87" s="5">
        <f t="shared" si="7"/>
        <v>0.135107137641273</v>
      </c>
      <c r="L87" s="16">
        <f t="shared" si="8"/>
        <v>1.41505384773215</v>
      </c>
      <c r="M87" s="5">
        <f t="shared" si="9"/>
        <v>2.40316727409799</v>
      </c>
      <c r="N87" s="5">
        <f t="shared" si="20"/>
        <v>0.0900719140291533</v>
      </c>
      <c r="O87" s="5">
        <f t="shared" si="11"/>
        <v>6.55545316999893</v>
      </c>
      <c r="P87" s="16">
        <f t="shared" si="12"/>
        <v>6.10765301279938</v>
      </c>
      <c r="Q87" s="5">
        <f t="shared" si="13"/>
        <v>5.03033840173165</v>
      </c>
      <c r="R87" s="5">
        <f t="shared" si="14"/>
        <v>8.54295731858829</v>
      </c>
      <c r="S87" s="5" t="s">
        <v>39</v>
      </c>
    </row>
    <row r="88" s="5" customFormat="1" spans="1:19">
      <c r="A88" s="5" t="s">
        <v>968</v>
      </c>
      <c r="B88" s="5">
        <v>19</v>
      </c>
      <c r="C88" s="12">
        <f t="shared" si="18"/>
        <v>0.000324919625145359</v>
      </c>
      <c r="D88" s="5">
        <f t="shared" si="1"/>
        <v>19</v>
      </c>
      <c r="E88" s="5">
        <f t="shared" si="19"/>
        <v>58457</v>
      </c>
      <c r="F88" s="5">
        <v>6527</v>
      </c>
      <c r="G88" s="5">
        <f t="shared" si="3"/>
        <v>6508</v>
      </c>
      <c r="H88" s="5">
        <f t="shared" si="4"/>
        <v>35641818</v>
      </c>
      <c r="I88" s="5">
        <f t="shared" si="5"/>
        <v>1.78003844072885</v>
      </c>
      <c r="J88" s="5">
        <f t="shared" si="6"/>
        <v>0.576634959985891</v>
      </c>
      <c r="K88" s="5">
        <f t="shared" si="7"/>
        <v>0.229787664231482</v>
      </c>
      <c r="L88" s="16">
        <f t="shared" si="8"/>
        <v>1.13456706551554</v>
      </c>
      <c r="M88" s="5">
        <f t="shared" si="9"/>
        <v>2.79272768157837</v>
      </c>
      <c r="N88" s="5">
        <f t="shared" si="20"/>
        <v>0.0311157521191621</v>
      </c>
      <c r="O88" s="5">
        <f t="shared" si="11"/>
        <v>5.19830399545201</v>
      </c>
      <c r="P88" s="16">
        <f t="shared" si="12"/>
        <v>4.42777495734438</v>
      </c>
      <c r="Q88" s="5">
        <f t="shared" si="13"/>
        <v>3.31331300202865</v>
      </c>
      <c r="R88" s="5">
        <f t="shared" si="14"/>
        <v>8.15569323290231</v>
      </c>
      <c r="S88" s="5" t="s">
        <v>39</v>
      </c>
    </row>
    <row r="89" s="5" customFormat="1" spans="1:19">
      <c r="A89" s="5" t="s">
        <v>969</v>
      </c>
      <c r="B89" s="5">
        <v>65</v>
      </c>
      <c r="C89" s="12">
        <f t="shared" si="18"/>
        <v>0.00111156713865517</v>
      </c>
      <c r="D89" s="5">
        <f t="shared" si="1"/>
        <v>65</v>
      </c>
      <c r="E89" s="5">
        <f t="shared" si="19"/>
        <v>58411</v>
      </c>
      <c r="F89" s="5">
        <v>26773</v>
      </c>
      <c r="G89" s="5">
        <f t="shared" si="3"/>
        <v>26708</v>
      </c>
      <c r="H89" s="5">
        <f t="shared" si="4"/>
        <v>35621618</v>
      </c>
      <c r="I89" s="5">
        <f t="shared" si="5"/>
        <v>1.48419508705883</v>
      </c>
      <c r="J89" s="5">
        <f t="shared" si="6"/>
        <v>0.394872596387272</v>
      </c>
      <c r="K89" s="5">
        <f t="shared" si="7"/>
        <v>0.124254599453751</v>
      </c>
      <c r="L89" s="16">
        <f t="shared" si="8"/>
        <v>1.16338467691693</v>
      </c>
      <c r="M89" s="5">
        <f t="shared" si="9"/>
        <v>1.89347092166219</v>
      </c>
      <c r="N89" s="5">
        <f t="shared" si="20"/>
        <v>0.106448625670818</v>
      </c>
      <c r="O89" s="5">
        <f t="shared" si="11"/>
        <v>6.75496566151468</v>
      </c>
      <c r="P89" s="16">
        <f t="shared" si="12"/>
        <v>6.34344346276537</v>
      </c>
      <c r="Q89" s="5">
        <f t="shared" si="13"/>
        <v>5.29487236026318</v>
      </c>
      <c r="R89" s="5">
        <f t="shared" si="14"/>
        <v>8.61768858314358</v>
      </c>
      <c r="S89" s="5" t="s">
        <v>39</v>
      </c>
    </row>
    <row r="90" s="5" customFormat="1" spans="1:19">
      <c r="A90" s="5" t="s">
        <v>958</v>
      </c>
      <c r="B90" s="5">
        <v>59</v>
      </c>
      <c r="C90" s="12">
        <f t="shared" si="18"/>
        <v>0.00100896094124085</v>
      </c>
      <c r="D90" s="5">
        <f t="shared" si="1"/>
        <v>59</v>
      </c>
      <c r="E90" s="5">
        <f t="shared" si="19"/>
        <v>58417</v>
      </c>
      <c r="F90" s="5">
        <v>27012</v>
      </c>
      <c r="G90" s="5">
        <f t="shared" si="3"/>
        <v>26953</v>
      </c>
      <c r="H90" s="5">
        <f t="shared" si="4"/>
        <v>35621373</v>
      </c>
      <c r="I90" s="5">
        <f t="shared" si="5"/>
        <v>1.33480032984489</v>
      </c>
      <c r="J90" s="5">
        <f t="shared" si="6"/>
        <v>0.288781715006896</v>
      </c>
      <c r="K90" s="5">
        <f t="shared" si="7"/>
        <v>0.130397087932785</v>
      </c>
      <c r="L90" s="16">
        <f t="shared" si="8"/>
        <v>1.03376080822585</v>
      </c>
      <c r="M90" s="5">
        <f t="shared" si="9"/>
        <v>1.72350499881282</v>
      </c>
      <c r="N90" s="5">
        <f t="shared" si="20"/>
        <v>0.096622598685819</v>
      </c>
      <c r="O90" s="5">
        <f t="shared" si="11"/>
        <v>6.63992723353175</v>
      </c>
      <c r="P90" s="16">
        <f t="shared" si="12"/>
        <v>6.20775510389621</v>
      </c>
      <c r="Q90" s="5">
        <f t="shared" si="13"/>
        <v>5.14241447954559</v>
      </c>
      <c r="R90" s="5">
        <f t="shared" si="14"/>
        <v>8.57352783249251</v>
      </c>
      <c r="S90" s="5" t="s">
        <v>39</v>
      </c>
    </row>
  </sheetData>
  <pageMargins left="0.75" right="0.75" top="1" bottom="1" header="0.5" footer="0.5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5"/>
  <sheetViews>
    <sheetView topLeftCell="D1" workbookViewId="0">
      <selection activeCell="S25" sqref="S25"/>
    </sheetView>
  </sheetViews>
  <sheetFormatPr defaultColWidth="8.88888888888889" defaultRowHeight="15.6"/>
  <cols>
    <col min="1" max="7" width="8.88888888888889" style="6"/>
    <col min="8" max="8" width="10.5555555555556" style="6"/>
    <col min="9" max="11" width="14.3333333333333" style="6"/>
    <col min="12" max="12" width="12.8888888888889" style="7"/>
    <col min="13" max="15" width="14.3333333333333" style="6"/>
    <col min="16" max="16" width="12.8888888888889" style="7"/>
    <col min="17" max="18" width="14.3333333333333" style="6"/>
    <col min="19" max="16384" width="8.88888888888889" style="6"/>
  </cols>
  <sheetData>
    <row r="1" s="1" customFormat="1" spans="1:19">
      <c r="A1" s="1" t="s">
        <v>0</v>
      </c>
      <c r="B1" s="1" t="s">
        <v>1</v>
      </c>
      <c r="C1" s="8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11</v>
      </c>
      <c r="R1" s="1" t="s">
        <v>12</v>
      </c>
      <c r="S1" s="1" t="s">
        <v>16</v>
      </c>
    </row>
    <row r="2" s="2" customFormat="1" spans="1:19">
      <c r="A2" s="3" t="s">
        <v>1001</v>
      </c>
      <c r="B2" s="3">
        <v>3</v>
      </c>
      <c r="C2" s="10">
        <f>B2/151049</f>
        <v>1.9861104674642e-5</v>
      </c>
      <c r="D2" s="3">
        <f>B2</f>
        <v>3</v>
      </c>
      <c r="E2" s="3">
        <f>151049-D2</f>
        <v>151046</v>
      </c>
      <c r="F2" s="3">
        <v>7</v>
      </c>
      <c r="G2" s="3">
        <f>F2-D2</f>
        <v>4</v>
      </c>
      <c r="H2" s="3">
        <f>35706802-G2-E2-D2</f>
        <v>35555749</v>
      </c>
      <c r="I2" s="3">
        <f>(D2/E2)/(G2/H2)</f>
        <v>176.547619599327</v>
      </c>
      <c r="J2" s="3">
        <f>LN(I2)</f>
        <v>5.17359063941365</v>
      </c>
      <c r="K2" s="3">
        <f>SQRT((1/D2)+(1/E2)+(1/G2)+(1/H2))</f>
        <v>0.763766968360046</v>
      </c>
      <c r="L2" s="14">
        <f>EXP(J2-1.96*K2)</f>
        <v>39.5121168841617</v>
      </c>
      <c r="M2" s="3">
        <f>EXP(J2+1.96*K2)</f>
        <v>788.848192506812</v>
      </c>
      <c r="N2" s="3">
        <f>B2*151049/35706802</f>
        <v>0.0126907752758144</v>
      </c>
      <c r="O2" s="3">
        <f>LOG((D2+0.5)/(N2+0.5),2)</f>
        <v>2.7711940770478</v>
      </c>
      <c r="P2" s="14">
        <f>O2-(3.3*(D2+0.5)^(-0.5))-(2*(D2+0.5)^(-1.5))</f>
        <v>0.701828461097313</v>
      </c>
      <c r="Q2" s="3">
        <f>EXP((LN(O2)-1.96*K2))</f>
        <v>0.620205157846412</v>
      </c>
      <c r="R2" s="3">
        <f>EXP((LN(O2)+1.96*K2))</f>
        <v>12.3822198437224</v>
      </c>
      <c r="S2" s="3" t="s">
        <v>30</v>
      </c>
    </row>
    <row r="3" s="2" customFormat="1" spans="1:19">
      <c r="A3" s="2" t="s">
        <v>1002</v>
      </c>
      <c r="B3" s="2">
        <v>103</v>
      </c>
      <c r="C3" s="9">
        <v>0.00049617272591515</v>
      </c>
      <c r="D3" s="2">
        <v>103</v>
      </c>
      <c r="E3" s="2">
        <v>207486</v>
      </c>
      <c r="F3" s="2">
        <v>2393</v>
      </c>
      <c r="G3" s="2">
        <v>2290</v>
      </c>
      <c r="H3" s="2">
        <v>35496923</v>
      </c>
      <c r="I3" s="2">
        <v>7.69491191219215</v>
      </c>
      <c r="J3" s="2">
        <v>2.04055931981689</v>
      </c>
      <c r="K3" s="2">
        <v>0.100748532795904</v>
      </c>
      <c r="L3" s="13">
        <v>6.31603852230798</v>
      </c>
      <c r="M3" s="2">
        <v>9.37481130415268</v>
      </c>
      <c r="N3" s="2">
        <v>0.598812153493892</v>
      </c>
      <c r="O3" s="2">
        <v>6.55754218484842</v>
      </c>
      <c r="P3" s="13">
        <v>6.23127046802385</v>
      </c>
      <c r="Q3" s="2">
        <v>5.38247734656173</v>
      </c>
      <c r="R3" s="2">
        <v>7.98913896656442</v>
      </c>
      <c r="S3" s="2" t="s">
        <v>18</v>
      </c>
    </row>
    <row r="4" s="2" customFormat="1" spans="1:19">
      <c r="A4" s="2" t="s">
        <v>1003</v>
      </c>
      <c r="B4" s="2">
        <v>4</v>
      </c>
      <c r="C4" s="9">
        <v>1.92688437248602e-5</v>
      </c>
      <c r="D4" s="2">
        <v>4</v>
      </c>
      <c r="E4" s="2">
        <v>207585</v>
      </c>
      <c r="F4" s="2">
        <v>100</v>
      </c>
      <c r="G4" s="2">
        <v>96</v>
      </c>
      <c r="H4" s="2">
        <v>35499117</v>
      </c>
      <c r="I4" s="2">
        <v>7.12541790110075</v>
      </c>
      <c r="J4" s="2">
        <v>1.96366837722078</v>
      </c>
      <c r="K4" s="2">
        <v>0.51031511063277</v>
      </c>
      <c r="L4" s="13">
        <v>2.62072437975186</v>
      </c>
      <c r="M4" s="2">
        <v>19.3731094569106</v>
      </c>
      <c r="N4" s="2">
        <v>0.0232548409123841</v>
      </c>
      <c r="O4" s="2">
        <v>3.10433934263802</v>
      </c>
      <c r="P4" s="13">
        <v>1.33919130367604</v>
      </c>
      <c r="Q4" s="2">
        <v>1.14177412626107</v>
      </c>
      <c r="R4" s="2">
        <v>8.44030577729759</v>
      </c>
      <c r="S4" s="2" t="s">
        <v>18</v>
      </c>
    </row>
    <row r="5" s="2" customFormat="1" spans="1:19">
      <c r="A5" s="2" t="s">
        <v>1004</v>
      </c>
      <c r="B5" s="2">
        <v>39</v>
      </c>
      <c r="C5" s="9">
        <v>0.000187871226317387</v>
      </c>
      <c r="D5" s="2">
        <v>39</v>
      </c>
      <c r="E5" s="2">
        <v>207550</v>
      </c>
      <c r="F5" s="2">
        <v>1079</v>
      </c>
      <c r="G5" s="2">
        <v>1040</v>
      </c>
      <c r="H5" s="2">
        <v>35498173</v>
      </c>
      <c r="I5" s="2">
        <v>6.4137869790412</v>
      </c>
      <c r="J5" s="2">
        <v>1.8584498888456</v>
      </c>
      <c r="K5" s="2">
        <v>0.163117780726519</v>
      </c>
      <c r="L5" s="13">
        <v>4.65871210965652</v>
      </c>
      <c r="M5" s="2">
        <v>8.83005054707089</v>
      </c>
      <c r="N5" s="2">
        <v>0.226734698895745</v>
      </c>
      <c r="O5" s="2">
        <v>5.76428005174198</v>
      </c>
      <c r="P5" s="13">
        <v>5.23115596789055</v>
      </c>
      <c r="Q5" s="2">
        <v>4.1869368858453</v>
      </c>
      <c r="R5" s="2">
        <v>7.93585511815097</v>
      </c>
      <c r="S5" s="2" t="s">
        <v>18</v>
      </c>
    </row>
    <row r="6" s="2" customFormat="1" spans="1:19">
      <c r="A6" s="2" t="s">
        <v>1005</v>
      </c>
      <c r="B6" s="2">
        <v>34</v>
      </c>
      <c r="C6" s="9">
        <v>0.000163785171661312</v>
      </c>
      <c r="D6" s="2">
        <v>34</v>
      </c>
      <c r="E6" s="2">
        <v>207555</v>
      </c>
      <c r="F6" s="2">
        <v>1041</v>
      </c>
      <c r="G6" s="2">
        <v>1007</v>
      </c>
      <c r="H6" s="2">
        <v>35498206</v>
      </c>
      <c r="I6" s="2">
        <v>5.77460991005196</v>
      </c>
      <c r="J6" s="2">
        <v>1.75347070608343</v>
      </c>
      <c r="K6" s="2">
        <v>0.174383656160067</v>
      </c>
      <c r="L6" s="13">
        <v>4.10283722306221</v>
      </c>
      <c r="M6" s="2">
        <v>8.1275755776589</v>
      </c>
      <c r="N6" s="2">
        <v>0.197666147755265</v>
      </c>
      <c r="O6" s="2">
        <v>5.62791571895566</v>
      </c>
      <c r="P6" s="13">
        <v>5.05621676771855</v>
      </c>
      <c r="Q6" s="2">
        <v>3.99861158756271</v>
      </c>
      <c r="R6" s="2">
        <v>7.92110827622901</v>
      </c>
      <c r="S6" s="2" t="s">
        <v>18</v>
      </c>
    </row>
    <row r="7" s="2" customFormat="1" spans="1:19">
      <c r="A7" s="2" t="s">
        <v>1006</v>
      </c>
      <c r="B7" s="2">
        <v>4</v>
      </c>
      <c r="C7" s="9">
        <v>1.92688437248602e-5</v>
      </c>
      <c r="D7" s="2">
        <v>4</v>
      </c>
      <c r="E7" s="2">
        <v>207585</v>
      </c>
      <c r="F7" s="2">
        <v>127</v>
      </c>
      <c r="G7" s="2">
        <v>123</v>
      </c>
      <c r="H7" s="2">
        <v>35499090</v>
      </c>
      <c r="I7" s="2">
        <v>5.56129754664119</v>
      </c>
      <c r="J7" s="2">
        <v>1.71583145273361</v>
      </c>
      <c r="K7" s="2">
        <v>0.508069805021224</v>
      </c>
      <c r="L7" s="13">
        <v>2.05446327727208</v>
      </c>
      <c r="M7" s="2">
        <v>15.0540682544317</v>
      </c>
      <c r="N7" s="2">
        <v>0.0232548409123841</v>
      </c>
      <c r="O7" s="2">
        <v>3.10433934263802</v>
      </c>
      <c r="P7" s="13">
        <v>1.33919130367604</v>
      </c>
      <c r="Q7" s="2">
        <v>1.14680991731735</v>
      </c>
      <c r="R7" s="2">
        <v>8.40324330015669</v>
      </c>
      <c r="S7" s="2" t="s">
        <v>18</v>
      </c>
    </row>
    <row r="8" s="2" customFormat="1" spans="1:19">
      <c r="A8" s="2" t="s">
        <v>1007</v>
      </c>
      <c r="B8" s="2">
        <v>31</v>
      </c>
      <c r="C8" s="9">
        <v>0.000149333538867666</v>
      </c>
      <c r="D8" s="2">
        <v>31</v>
      </c>
      <c r="E8" s="2">
        <v>207558</v>
      </c>
      <c r="F8" s="2">
        <v>1138</v>
      </c>
      <c r="G8" s="2">
        <v>1107</v>
      </c>
      <c r="H8" s="2">
        <v>35498106</v>
      </c>
      <c r="I8" s="2">
        <v>4.78938530806983</v>
      </c>
      <c r="J8" s="2">
        <v>1.56640207501892</v>
      </c>
      <c r="K8" s="2">
        <v>0.18211604263165</v>
      </c>
      <c r="L8" s="13">
        <v>3.35165626614066</v>
      </c>
      <c r="M8" s="2">
        <v>6.84384370225645</v>
      </c>
      <c r="N8" s="2">
        <v>0.180225017070977</v>
      </c>
      <c r="O8" s="2">
        <v>5.53319595244658</v>
      </c>
      <c r="P8" s="13">
        <v>4.93390857507894</v>
      </c>
      <c r="Q8" s="2">
        <v>3.87218185485179</v>
      </c>
      <c r="R8" s="2">
        <v>7.90671993098918</v>
      </c>
      <c r="S8" s="2" t="s">
        <v>18</v>
      </c>
    </row>
    <row r="9" s="2" customFormat="1" spans="1:19">
      <c r="A9" s="2" t="s">
        <v>1008</v>
      </c>
      <c r="B9" s="2">
        <v>3</v>
      </c>
      <c r="C9" s="9">
        <v>1.44516327936451e-5</v>
      </c>
      <c r="D9" s="2">
        <v>3</v>
      </c>
      <c r="E9" s="2">
        <v>207586</v>
      </c>
      <c r="F9" s="2">
        <v>125</v>
      </c>
      <c r="G9" s="2">
        <v>122</v>
      </c>
      <c r="H9" s="2">
        <v>35499091</v>
      </c>
      <c r="I9" s="2">
        <v>4.20514132558609</v>
      </c>
      <c r="J9" s="2">
        <v>1.43630790179857</v>
      </c>
      <c r="K9" s="2">
        <v>0.584409873372356</v>
      </c>
      <c r="L9" s="13">
        <v>1.33758339599333</v>
      </c>
      <c r="M9" s="2">
        <v>13.2202699443797</v>
      </c>
      <c r="N9" s="2">
        <v>0.0174411306842881</v>
      </c>
      <c r="O9" s="2">
        <v>2.75788828051837</v>
      </c>
      <c r="P9" s="13">
        <v>0.688522664567886</v>
      </c>
      <c r="Q9" s="2">
        <v>0.877237002614133</v>
      </c>
      <c r="R9" s="2">
        <v>8.67034535154713</v>
      </c>
      <c r="S9" s="2" t="s">
        <v>18</v>
      </c>
    </row>
    <row r="10" s="2" customFormat="1" spans="1:19">
      <c r="A10" s="2" t="s">
        <v>1009</v>
      </c>
      <c r="B10" s="2">
        <v>4</v>
      </c>
      <c r="C10" s="9">
        <v>1.92688437248602e-5</v>
      </c>
      <c r="D10" s="2">
        <v>4</v>
      </c>
      <c r="E10" s="2">
        <v>207585</v>
      </c>
      <c r="F10" s="2">
        <v>195</v>
      </c>
      <c r="G10" s="2">
        <v>191</v>
      </c>
      <c r="H10" s="2">
        <v>35499022</v>
      </c>
      <c r="I10" s="2">
        <v>3.58135229282851</v>
      </c>
      <c r="J10" s="2">
        <v>1.2757404645155</v>
      </c>
      <c r="K10" s="2">
        <v>0.505213269390053</v>
      </c>
      <c r="L10" s="13">
        <v>1.33045695246921</v>
      </c>
      <c r="M10" s="2">
        <v>9.64036019470148</v>
      </c>
      <c r="N10" s="2">
        <v>0.0232548409123841</v>
      </c>
      <c r="O10" s="2">
        <v>3.10433934263802</v>
      </c>
      <c r="P10" s="13">
        <v>1.33919130367604</v>
      </c>
      <c r="Q10" s="2">
        <v>1.1532486958926</v>
      </c>
      <c r="R10" s="2">
        <v>8.35632660030141</v>
      </c>
      <c r="S10" s="2" t="s">
        <v>18</v>
      </c>
    </row>
    <row r="11" s="2" customFormat="1" spans="1:19">
      <c r="A11" s="2" t="s">
        <v>1010</v>
      </c>
      <c r="B11" s="2">
        <v>57</v>
      </c>
      <c r="C11" s="9">
        <v>0.000274581023079258</v>
      </c>
      <c r="D11" s="2">
        <v>57</v>
      </c>
      <c r="E11" s="2">
        <v>207532</v>
      </c>
      <c r="F11" s="2">
        <v>2920</v>
      </c>
      <c r="G11" s="2">
        <v>2863</v>
      </c>
      <c r="H11" s="2">
        <v>35496350</v>
      </c>
      <c r="I11" s="2">
        <v>3.40527456222213</v>
      </c>
      <c r="J11" s="2">
        <v>1.22532557136449</v>
      </c>
      <c r="K11" s="2">
        <v>0.133783370875862</v>
      </c>
      <c r="L11" s="13">
        <v>2.61983192367934</v>
      </c>
      <c r="M11" s="2">
        <v>4.42619800885227</v>
      </c>
      <c r="N11" s="2">
        <v>0.331381483001474</v>
      </c>
      <c r="O11" s="2">
        <v>6.1119075300314</v>
      </c>
      <c r="P11" s="13">
        <v>5.67212942299264</v>
      </c>
      <c r="Q11" s="2">
        <v>4.7021672317969</v>
      </c>
      <c r="R11" s="2">
        <v>7.94429713240535</v>
      </c>
      <c r="S11" s="2" t="s">
        <v>18</v>
      </c>
    </row>
    <row r="12" s="2" customFormat="1" spans="1:19">
      <c r="A12" s="3" t="s">
        <v>1011</v>
      </c>
      <c r="B12" s="3">
        <v>7</v>
      </c>
      <c r="C12" s="10">
        <f>B12/151049</f>
        <v>4.63425775741647e-5</v>
      </c>
      <c r="D12" s="3">
        <f t="shared" ref="D12:D21" si="0">B12</f>
        <v>7</v>
      </c>
      <c r="E12" s="3">
        <f>151049-D12</f>
        <v>151042</v>
      </c>
      <c r="F12" s="3">
        <v>505</v>
      </c>
      <c r="G12" s="3">
        <f t="shared" ref="G12:G21" si="1">F12-D12</f>
        <v>498</v>
      </c>
      <c r="H12" s="3">
        <f t="shared" ref="H12:H21" si="2">35706802-G12-E12-D12</f>
        <v>35555255</v>
      </c>
      <c r="I12" s="3">
        <f t="shared" ref="I12:I21" si="3">(D12/E12)/(G12/H12)</f>
        <v>3.30883238200348</v>
      </c>
      <c r="J12" s="3">
        <f t="shared" ref="J12:J21" si="4">LN(I12)</f>
        <v>1.19659537247468</v>
      </c>
      <c r="K12" s="3">
        <f t="shared" ref="K12:K21" si="5">SQRT((1/D12)+(1/E12)+(1/G12)+(1/H12))</f>
        <v>0.380620314468288</v>
      </c>
      <c r="L12" s="14">
        <f t="shared" ref="L12:L21" si="6">EXP(J12-1.96*K12)</f>
        <v>1.56922137384776</v>
      </c>
      <c r="M12" s="3">
        <f t="shared" ref="M12:M21" si="7">EXP(J12+1.96*K12)</f>
        <v>6.97694532757303</v>
      </c>
      <c r="N12" s="3">
        <f>B12*151049/35706802</f>
        <v>0.0296118089769003</v>
      </c>
      <c r="O12" s="3">
        <f t="shared" ref="O12:O21" si="8">LOG((D12+0.5)/(N12+0.5),2)</f>
        <v>3.82388339961496</v>
      </c>
      <c r="P12" s="14">
        <f t="shared" ref="P12:P21" si="9">O12-(3.3*(D12+0.5)^(-0.5))-(2*(D12+0.5)^(-1.5))</f>
        <v>2.52152087399157</v>
      </c>
      <c r="Q12" s="3">
        <f t="shared" ref="Q12:Q21" si="10">EXP((LN(O12)-1.96*K12))</f>
        <v>1.8134855045586</v>
      </c>
      <c r="R12" s="3">
        <f t="shared" ref="R12:R21" si="11">EXP((LN(O12)+1.96*K12))</f>
        <v>8.06297277650966</v>
      </c>
      <c r="S12" s="3" t="s">
        <v>30</v>
      </c>
    </row>
    <row r="13" s="2" customFormat="1" spans="1:19">
      <c r="A13" s="3" t="s">
        <v>1012</v>
      </c>
      <c r="B13" s="3">
        <v>9</v>
      </c>
      <c r="C13" s="10">
        <f>B13/151049</f>
        <v>5.9583314023926e-5</v>
      </c>
      <c r="D13" s="3">
        <f t="shared" si="0"/>
        <v>9</v>
      </c>
      <c r="E13" s="3">
        <f>151049-D13</f>
        <v>151040</v>
      </c>
      <c r="F13" s="3">
        <v>665</v>
      </c>
      <c r="G13" s="3">
        <f t="shared" si="1"/>
        <v>656</v>
      </c>
      <c r="H13" s="3">
        <f t="shared" si="2"/>
        <v>35555097</v>
      </c>
      <c r="I13" s="3">
        <f t="shared" si="3"/>
        <v>3.22959869498308</v>
      </c>
      <c r="J13" s="3">
        <f t="shared" si="4"/>
        <v>1.17235788647646</v>
      </c>
      <c r="K13" s="3">
        <f t="shared" si="5"/>
        <v>0.335622034799696</v>
      </c>
      <c r="L13" s="14">
        <f t="shared" si="6"/>
        <v>1.67286662750684</v>
      </c>
      <c r="M13" s="3">
        <f t="shared" si="7"/>
        <v>6.23499061977295</v>
      </c>
      <c r="N13" s="3">
        <f>B13*151049/35706802</f>
        <v>0.0380723258274432</v>
      </c>
      <c r="O13" s="3">
        <f t="shared" si="8"/>
        <v>4.14205550041991</v>
      </c>
      <c r="P13" s="14">
        <f t="shared" si="9"/>
        <v>3.00309036469129</v>
      </c>
      <c r="Q13" s="3">
        <f t="shared" si="10"/>
        <v>2.14550074803332</v>
      </c>
      <c r="R13" s="3">
        <f t="shared" si="11"/>
        <v>7.99655921084412</v>
      </c>
      <c r="S13" s="3" t="s">
        <v>30</v>
      </c>
    </row>
    <row r="14" s="3" customFormat="1" spans="1:19">
      <c r="A14" s="3" t="s">
        <v>1013</v>
      </c>
      <c r="B14" s="3">
        <v>5</v>
      </c>
      <c r="C14" s="10">
        <f>B14/151049</f>
        <v>3.31018411244033e-5</v>
      </c>
      <c r="D14" s="3">
        <f t="shared" si="0"/>
        <v>5</v>
      </c>
      <c r="E14" s="3">
        <f>151049-D14</f>
        <v>151044</v>
      </c>
      <c r="F14" s="3">
        <v>382</v>
      </c>
      <c r="G14" s="3">
        <f t="shared" si="1"/>
        <v>377</v>
      </c>
      <c r="H14" s="3">
        <f t="shared" si="2"/>
        <v>35555376</v>
      </c>
      <c r="I14" s="3">
        <f t="shared" si="3"/>
        <v>3.12198240827396</v>
      </c>
      <c r="J14" s="3">
        <f t="shared" si="4"/>
        <v>1.13846818731566</v>
      </c>
      <c r="K14" s="3">
        <f t="shared" si="5"/>
        <v>0.450176819268185</v>
      </c>
      <c r="L14" s="14">
        <f t="shared" si="6"/>
        <v>1.29190984246278</v>
      </c>
      <c r="M14" s="3">
        <f t="shared" si="7"/>
        <v>7.5444693098643</v>
      </c>
      <c r="N14" s="3">
        <f>B14*151049/35706802</f>
        <v>0.0211512921263573</v>
      </c>
      <c r="O14" s="3">
        <f t="shared" si="8"/>
        <v>3.39965746056925</v>
      </c>
      <c r="P14" s="14">
        <f t="shared" si="9"/>
        <v>1.83747766618178</v>
      </c>
      <c r="Q14" s="3">
        <f t="shared" si="10"/>
        <v>1.40681476060579</v>
      </c>
      <c r="R14" s="3">
        <f t="shared" si="11"/>
        <v>8.2154887571888</v>
      </c>
      <c r="S14" s="3" t="s">
        <v>30</v>
      </c>
    </row>
    <row r="15" s="3" customFormat="1" spans="1:19">
      <c r="A15" s="4" t="s">
        <v>1010</v>
      </c>
      <c r="B15" s="4">
        <v>13</v>
      </c>
      <c r="C15" s="11">
        <f>B15/58476</f>
        <v>0.000222313427731035</v>
      </c>
      <c r="D15" s="4">
        <f t="shared" si="0"/>
        <v>13</v>
      </c>
      <c r="E15" s="4">
        <f>58476-D15</f>
        <v>58463</v>
      </c>
      <c r="F15" s="4">
        <v>2920</v>
      </c>
      <c r="G15" s="4">
        <f t="shared" si="1"/>
        <v>2907</v>
      </c>
      <c r="H15" s="4">
        <f t="shared" si="2"/>
        <v>35645419</v>
      </c>
      <c r="I15" s="4">
        <f t="shared" si="3"/>
        <v>2.72659696778632</v>
      </c>
      <c r="J15" s="4">
        <f t="shared" si="4"/>
        <v>1.00305429968328</v>
      </c>
      <c r="K15" s="4">
        <f t="shared" si="5"/>
        <v>0.278000372411139</v>
      </c>
      <c r="L15" s="15">
        <f t="shared" si="6"/>
        <v>1.5811834248686</v>
      </c>
      <c r="M15" s="4">
        <f t="shared" si="7"/>
        <v>4.70175117435182</v>
      </c>
      <c r="N15" s="4">
        <f>B15*58476/35706802</f>
        <v>0.0212897251341635</v>
      </c>
      <c r="O15" s="4">
        <f t="shared" si="8"/>
        <v>4.69473017303495</v>
      </c>
      <c r="P15" s="15">
        <f t="shared" si="9"/>
        <v>3.7562631152032</v>
      </c>
      <c r="Q15" s="4">
        <f t="shared" si="10"/>
        <v>2.72252541227615</v>
      </c>
      <c r="R15" s="4">
        <f t="shared" si="11"/>
        <v>8.09560538837284</v>
      </c>
      <c r="S15" s="4" t="s">
        <v>39</v>
      </c>
    </row>
    <row r="16" s="3" customFormat="1" spans="1:19">
      <c r="A16" s="3" t="s">
        <v>1010</v>
      </c>
      <c r="B16" s="3">
        <v>32</v>
      </c>
      <c r="C16" s="10">
        <f>B16/151049</f>
        <v>0.000211851783196181</v>
      </c>
      <c r="D16" s="3">
        <f t="shared" si="0"/>
        <v>32</v>
      </c>
      <c r="E16" s="3">
        <f>151049-D16</f>
        <v>151017</v>
      </c>
      <c r="F16" s="3">
        <v>2920</v>
      </c>
      <c r="G16" s="3">
        <f t="shared" si="1"/>
        <v>2888</v>
      </c>
      <c r="H16" s="3">
        <f t="shared" si="2"/>
        <v>35552865</v>
      </c>
      <c r="I16" s="3">
        <f t="shared" si="3"/>
        <v>2.60856434922472</v>
      </c>
      <c r="J16" s="3">
        <f t="shared" si="4"/>
        <v>0.958800012229023</v>
      </c>
      <c r="K16" s="3">
        <f t="shared" si="5"/>
        <v>0.177772073976761</v>
      </c>
      <c r="L16" s="14">
        <f t="shared" si="6"/>
        <v>1.84110649569496</v>
      </c>
      <c r="M16" s="3">
        <f t="shared" si="7"/>
        <v>3.69593392883972</v>
      </c>
      <c r="N16" s="3">
        <f>B16*151049/35706802</f>
        <v>0.135368269608687</v>
      </c>
      <c r="O16" s="3">
        <f t="shared" si="8"/>
        <v>5.67670286448266</v>
      </c>
      <c r="P16" s="14">
        <f t="shared" si="9"/>
        <v>5.0870500115024</v>
      </c>
      <c r="Q16" s="3">
        <f t="shared" si="10"/>
        <v>4.0065772274452</v>
      </c>
      <c r="R16" s="3">
        <f t="shared" si="11"/>
        <v>8.04301367034273</v>
      </c>
      <c r="S16" s="3" t="s">
        <v>30</v>
      </c>
    </row>
    <row r="17" s="3" customFormat="1" spans="1:19">
      <c r="A17" s="4" t="s">
        <v>1014</v>
      </c>
      <c r="B17" s="4">
        <v>10</v>
      </c>
      <c r="C17" s="11">
        <f>B17/58476</f>
        <v>0.000171010329023873</v>
      </c>
      <c r="D17" s="4">
        <f t="shared" si="0"/>
        <v>10</v>
      </c>
      <c r="E17" s="4">
        <f>58476-D17</f>
        <v>58466</v>
      </c>
      <c r="F17" s="4">
        <v>2395</v>
      </c>
      <c r="G17" s="4">
        <f t="shared" si="1"/>
        <v>2385</v>
      </c>
      <c r="H17" s="4">
        <f t="shared" si="2"/>
        <v>35645941</v>
      </c>
      <c r="I17" s="4">
        <f t="shared" si="3"/>
        <v>2.55633824987857</v>
      </c>
      <c r="J17" s="4">
        <f t="shared" si="4"/>
        <v>0.938575863392944</v>
      </c>
      <c r="K17" s="4">
        <f t="shared" si="5"/>
        <v>0.316917054169196</v>
      </c>
      <c r="L17" s="15">
        <f t="shared" si="6"/>
        <v>1.3735772075226</v>
      </c>
      <c r="M17" s="4">
        <f t="shared" si="7"/>
        <v>4.75755218709445</v>
      </c>
      <c r="N17" s="4">
        <f>B17*58476/35706802</f>
        <v>0.0163767116416642</v>
      </c>
      <c r="O17" s="4">
        <f t="shared" si="8"/>
        <v>4.34582158045382</v>
      </c>
      <c r="P17" s="15">
        <f t="shared" si="9"/>
        <v>3.26863724214702</v>
      </c>
      <c r="Q17" s="4">
        <f t="shared" si="10"/>
        <v>2.33510626817666</v>
      </c>
      <c r="R17" s="4">
        <f t="shared" si="11"/>
        <v>8.08792536190876</v>
      </c>
      <c r="S17" s="4" t="s">
        <v>39</v>
      </c>
    </row>
    <row r="18" s="3" customFormat="1" spans="1:19">
      <c r="A18" s="3" t="s">
        <v>1014</v>
      </c>
      <c r="B18" s="3">
        <v>25</v>
      </c>
      <c r="C18" s="10">
        <f>B18/151049</f>
        <v>0.000165509205622017</v>
      </c>
      <c r="D18" s="3">
        <f t="shared" si="0"/>
        <v>25</v>
      </c>
      <c r="E18" s="3">
        <f>151049-D18</f>
        <v>151024</v>
      </c>
      <c r="F18" s="3">
        <v>2395</v>
      </c>
      <c r="G18" s="3">
        <f t="shared" si="1"/>
        <v>2370</v>
      </c>
      <c r="H18" s="3">
        <f t="shared" si="2"/>
        <v>35553383</v>
      </c>
      <c r="I18" s="3">
        <f t="shared" si="3"/>
        <v>2.4832853430846</v>
      </c>
      <c r="J18" s="3">
        <f t="shared" si="4"/>
        <v>0.909582418604253</v>
      </c>
      <c r="K18" s="3">
        <f t="shared" si="5"/>
        <v>0.201068621418477</v>
      </c>
      <c r="L18" s="14">
        <f t="shared" si="6"/>
        <v>1.67445530379081</v>
      </c>
      <c r="M18" s="3">
        <f t="shared" si="7"/>
        <v>3.68281319974201</v>
      </c>
      <c r="N18" s="3">
        <f>B18*151049/35706802</f>
        <v>0.105756460631787</v>
      </c>
      <c r="O18" s="3">
        <f t="shared" si="8"/>
        <v>5.39561555018804</v>
      </c>
      <c r="P18" s="14">
        <f t="shared" si="9"/>
        <v>4.72658644565909</v>
      </c>
      <c r="Q18" s="3">
        <f t="shared" si="10"/>
        <v>3.63821141230838</v>
      </c>
      <c r="R18" s="3">
        <f t="shared" si="11"/>
        <v>8.00191738911609</v>
      </c>
      <c r="S18" s="3" t="s">
        <v>30</v>
      </c>
    </row>
    <row r="19" s="3" customFormat="1" spans="1:19">
      <c r="A19" s="3" t="s">
        <v>1015</v>
      </c>
      <c r="B19" s="3">
        <v>15</v>
      </c>
      <c r="C19" s="10">
        <f>B19/151049</f>
        <v>9.930552337321e-5</v>
      </c>
      <c r="D19" s="3">
        <f t="shared" si="0"/>
        <v>15</v>
      </c>
      <c r="E19" s="3">
        <f>151049-D19</f>
        <v>151034</v>
      </c>
      <c r="F19" s="3">
        <v>1548</v>
      </c>
      <c r="G19" s="3">
        <f t="shared" si="1"/>
        <v>1533</v>
      </c>
      <c r="H19" s="3">
        <f t="shared" si="2"/>
        <v>35554220</v>
      </c>
      <c r="I19" s="3">
        <f t="shared" si="3"/>
        <v>2.30337970063997</v>
      </c>
      <c r="J19" s="3">
        <f t="shared" si="4"/>
        <v>0.83437747943272</v>
      </c>
      <c r="K19" s="3">
        <f t="shared" si="5"/>
        <v>0.25947183188019</v>
      </c>
      <c r="L19" s="14">
        <f t="shared" si="6"/>
        <v>1.38515588956439</v>
      </c>
      <c r="M19" s="3">
        <f t="shared" si="7"/>
        <v>3.83029670905043</v>
      </c>
      <c r="N19" s="3">
        <f>B19*151049/35706802</f>
        <v>0.063453876379072</v>
      </c>
      <c r="O19" s="3">
        <f t="shared" si="8"/>
        <v>4.7818268872328</v>
      </c>
      <c r="P19" s="14">
        <f t="shared" si="9"/>
        <v>3.91085182270892</v>
      </c>
      <c r="Q19" s="3">
        <f t="shared" si="10"/>
        <v>2.87559001839235</v>
      </c>
      <c r="R19" s="3">
        <f t="shared" si="11"/>
        <v>7.95171364249141</v>
      </c>
      <c r="S19" s="3" t="s">
        <v>30</v>
      </c>
    </row>
    <row r="20" s="3" customFormat="1" spans="1:19">
      <c r="A20" s="3" t="s">
        <v>1016</v>
      </c>
      <c r="B20" s="3">
        <v>8</v>
      </c>
      <c r="C20" s="10">
        <f>B20/151049</f>
        <v>5.29629457990453e-5</v>
      </c>
      <c r="D20" s="3">
        <f t="shared" si="0"/>
        <v>8</v>
      </c>
      <c r="E20" s="3">
        <f>151049-D20</f>
        <v>151041</v>
      </c>
      <c r="F20" s="3">
        <v>840</v>
      </c>
      <c r="G20" s="3">
        <f t="shared" si="1"/>
        <v>832</v>
      </c>
      <c r="H20" s="3">
        <f t="shared" si="2"/>
        <v>35554921</v>
      </c>
      <c r="I20" s="3">
        <f t="shared" si="3"/>
        <v>2.26345323709864</v>
      </c>
      <c r="J20" s="3">
        <f t="shared" si="4"/>
        <v>0.816891628126075</v>
      </c>
      <c r="K20" s="3">
        <f t="shared" si="5"/>
        <v>0.355258457916631</v>
      </c>
      <c r="L20" s="14">
        <f t="shared" si="6"/>
        <v>1.1281566872994</v>
      </c>
      <c r="M20" s="3">
        <f t="shared" si="7"/>
        <v>4.54123138586037</v>
      </c>
      <c r="N20" s="3">
        <f>B20*151049/35706802</f>
        <v>0.0338420674021717</v>
      </c>
      <c r="O20" s="3">
        <f t="shared" si="8"/>
        <v>3.99297794005986</v>
      </c>
      <c r="P20" s="14">
        <f t="shared" si="9"/>
        <v>2.78038206158165</v>
      </c>
      <c r="Q20" s="3">
        <f t="shared" si="10"/>
        <v>1.99019122263457</v>
      </c>
      <c r="R20" s="3">
        <f t="shared" si="11"/>
        <v>8.01122658389505</v>
      </c>
      <c r="S20" s="3" t="s">
        <v>30</v>
      </c>
    </row>
    <row r="21" s="3" customFormat="1" spans="1:19">
      <c r="A21" s="3" t="s">
        <v>1017</v>
      </c>
      <c r="B21" s="3">
        <v>15</v>
      </c>
      <c r="C21" s="10">
        <f>B21/151049</f>
        <v>9.930552337321e-5</v>
      </c>
      <c r="D21" s="3">
        <f t="shared" si="0"/>
        <v>15</v>
      </c>
      <c r="E21" s="3">
        <f>151049-D21</f>
        <v>151034</v>
      </c>
      <c r="F21" s="3">
        <v>1710</v>
      </c>
      <c r="G21" s="3">
        <f t="shared" si="1"/>
        <v>1695</v>
      </c>
      <c r="H21" s="3">
        <f t="shared" si="2"/>
        <v>35554058</v>
      </c>
      <c r="I21" s="3">
        <f t="shared" si="3"/>
        <v>2.08322418406405</v>
      </c>
      <c r="J21" s="3">
        <f t="shared" si="4"/>
        <v>0.733916782058452</v>
      </c>
      <c r="K21" s="3">
        <f t="shared" si="5"/>
        <v>0.259351665350457</v>
      </c>
      <c r="L21" s="14">
        <f t="shared" si="6"/>
        <v>1.25305869447288</v>
      </c>
      <c r="M21" s="3">
        <f t="shared" si="7"/>
        <v>3.46338365490129</v>
      </c>
      <c r="N21" s="3">
        <f>B21*151049/35706802</f>
        <v>0.063453876379072</v>
      </c>
      <c r="O21" s="3">
        <f t="shared" si="8"/>
        <v>4.7818268872328</v>
      </c>
      <c r="P21" s="14">
        <f t="shared" si="9"/>
        <v>3.91085182270892</v>
      </c>
      <c r="Q21" s="3">
        <f t="shared" si="10"/>
        <v>2.87626737551691</v>
      </c>
      <c r="R21" s="3">
        <f t="shared" si="11"/>
        <v>7.94984102455122</v>
      </c>
      <c r="S21" s="3" t="s">
        <v>30</v>
      </c>
    </row>
    <row r="22" s="3" customFormat="1" spans="1:19">
      <c r="A22" s="2" t="s">
        <v>1017</v>
      </c>
      <c r="B22" s="2">
        <v>20</v>
      </c>
      <c r="C22" s="9">
        <v>9.63442186243009e-5</v>
      </c>
      <c r="D22" s="2">
        <v>20</v>
      </c>
      <c r="E22" s="2">
        <v>207569</v>
      </c>
      <c r="F22" s="2">
        <v>1710</v>
      </c>
      <c r="G22" s="2">
        <v>1690</v>
      </c>
      <c r="H22" s="2">
        <v>35497523</v>
      </c>
      <c r="I22" s="2">
        <v>2.02385245188732</v>
      </c>
      <c r="J22" s="2">
        <v>0.70500284950278</v>
      </c>
      <c r="K22" s="2">
        <v>0.224936795172327</v>
      </c>
      <c r="L22" s="13">
        <v>1.3022932267208</v>
      </c>
      <c r="M22" s="2">
        <v>3.14520467661808</v>
      </c>
      <c r="N22" s="2">
        <v>0.116274204561921</v>
      </c>
      <c r="O22" s="2">
        <v>5.05590769413548</v>
      </c>
      <c r="P22" s="13">
        <v>4.30551200719762</v>
      </c>
      <c r="Q22" s="2">
        <v>3.25333713871193</v>
      </c>
      <c r="R22" s="2">
        <v>7.85722521882223</v>
      </c>
      <c r="S22" s="2" t="s">
        <v>18</v>
      </c>
    </row>
    <row r="23" s="4" customFormat="1" ht="15" customHeight="1" spans="1:19">
      <c r="A23" s="2" t="s">
        <v>1014</v>
      </c>
      <c r="B23" s="2">
        <v>27</v>
      </c>
      <c r="C23" s="9">
        <v>0.000130064695142806</v>
      </c>
      <c r="D23" s="2">
        <v>27</v>
      </c>
      <c r="E23" s="2">
        <v>207562</v>
      </c>
      <c r="F23" s="2">
        <v>2395</v>
      </c>
      <c r="G23" s="2">
        <v>2368</v>
      </c>
      <c r="H23" s="2">
        <v>35496845</v>
      </c>
      <c r="I23" s="2">
        <v>1.94995223626767</v>
      </c>
      <c r="J23" s="2">
        <v>0.667804878053957</v>
      </c>
      <c r="K23" s="2">
        <v>0.193556659258766</v>
      </c>
      <c r="L23" s="13">
        <v>1.33433604812326</v>
      </c>
      <c r="M23" s="2">
        <v>2.8495922965382</v>
      </c>
      <c r="N23" s="2">
        <v>0.156970176158593</v>
      </c>
      <c r="O23" s="2">
        <v>5.38745992901313</v>
      </c>
      <c r="P23" s="13">
        <v>4.74430607335838</v>
      </c>
      <c r="Q23" s="2">
        <v>3.68659388542839</v>
      </c>
      <c r="R23" s="2">
        <v>7.87304633728307</v>
      </c>
      <c r="S23" s="2" t="s">
        <v>18</v>
      </c>
    </row>
    <row r="24" s="4" customFormat="1" spans="1:19">
      <c r="A24" s="2" t="s">
        <v>1018</v>
      </c>
      <c r="B24" s="2">
        <v>15</v>
      </c>
      <c r="C24" s="9">
        <v>7.22581639682257e-5</v>
      </c>
      <c r="D24" s="2">
        <v>15</v>
      </c>
      <c r="E24" s="2">
        <v>207574</v>
      </c>
      <c r="F24" s="2">
        <v>1424</v>
      </c>
      <c r="G24" s="2">
        <v>1409</v>
      </c>
      <c r="H24" s="2">
        <v>35497804</v>
      </c>
      <c r="I24" s="2">
        <v>1.8205759389438</v>
      </c>
      <c r="J24" s="2">
        <v>0.599152900998092</v>
      </c>
      <c r="K24" s="2">
        <v>0.259578958323689</v>
      </c>
      <c r="L24" s="13">
        <v>1.09458811594413</v>
      </c>
      <c r="M24" s="2">
        <v>3.02807668124753</v>
      </c>
      <c r="N24" s="2">
        <v>0.0872056534214405</v>
      </c>
      <c r="O24" s="2">
        <v>4.72225854723648</v>
      </c>
      <c r="P24" s="13">
        <v>3.85128348271259</v>
      </c>
      <c r="Q24" s="2">
        <v>2.83917192117753</v>
      </c>
      <c r="R24" s="2">
        <v>7.85430625761448</v>
      </c>
      <c r="S24" s="2" t="s">
        <v>18</v>
      </c>
    </row>
    <row r="25" spans="12:16">
      <c r="L25" s="6"/>
      <c r="P25" s="6"/>
    </row>
  </sheetData>
  <autoFilter xmlns:etc="http://www.wps.cn/officeDocument/2017/etCustomData" ref="S1:S25" etc:filterBottomFollowUsedRange="0">
    <extLst/>
  </autoFilter>
  <sortState ref="A2:U25">
    <sortCondition ref="I2" descending="1"/>
  </sortState>
  <pageMargins left="0.75" right="0.75" top="1" bottom="1" header="0.5" footer="0.5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52"/>
  <sheetViews>
    <sheetView topLeftCell="C1" workbookViewId="0">
      <pane ySplit="1" topLeftCell="A188" activePane="bottomLeft" state="frozen"/>
      <selection/>
      <selection pane="bottomLeft" activeCell="S1" sqref="S$1:S$1048576"/>
    </sheetView>
  </sheetViews>
  <sheetFormatPr defaultColWidth="8.88888888888889" defaultRowHeight="15.6"/>
  <cols>
    <col min="1" max="7" width="8.88888888888889" style="6"/>
    <col min="8" max="8" width="10.5555555555556" style="6"/>
    <col min="9" max="11" width="14.3333333333333" style="6"/>
    <col min="12" max="12" width="8.88888888888889" style="7"/>
    <col min="13" max="15" width="14.3333333333333" style="6"/>
    <col min="16" max="16" width="8.88888888888889" style="7"/>
    <col min="17" max="18" width="14.3333333333333" style="6"/>
    <col min="19" max="16384" width="8.88888888888889" style="6"/>
  </cols>
  <sheetData>
    <row r="1" s="1" customFormat="1" spans="1:19">
      <c r="A1" s="1" t="s">
        <v>0</v>
      </c>
      <c r="B1" s="1" t="s">
        <v>1</v>
      </c>
      <c r="C1" s="8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11</v>
      </c>
      <c r="R1" s="1" t="s">
        <v>12</v>
      </c>
      <c r="S1" s="1" t="s">
        <v>16</v>
      </c>
    </row>
    <row r="2" s="2" customFormat="1" spans="1:19">
      <c r="A2" s="2" t="s">
        <v>1019</v>
      </c>
      <c r="B2" s="2">
        <v>4</v>
      </c>
      <c r="C2" s="9">
        <f t="shared" ref="C2:C58" si="0">B2/207589</f>
        <v>1.92688437248602e-5</v>
      </c>
      <c r="D2" s="2">
        <f t="shared" ref="D2:D65" si="1">B2</f>
        <v>4</v>
      </c>
      <c r="E2" s="2">
        <f t="shared" ref="E2:E58" si="2">207589-D2</f>
        <v>207585</v>
      </c>
      <c r="F2" s="2">
        <v>14</v>
      </c>
      <c r="G2" s="2">
        <f t="shared" ref="G2:G65" si="3">F2-D2</f>
        <v>10</v>
      </c>
      <c r="H2" s="2">
        <f t="shared" ref="H2:H65" si="4">35706802-G2-E2-D2</f>
        <v>35499203</v>
      </c>
      <c r="I2" s="2">
        <f t="shared" ref="I2:I65" si="5">(D2/E2)/(G2/H2)</f>
        <v>68.4041775658164</v>
      </c>
      <c r="J2" s="2">
        <f t="shared" ref="J2:J65" si="6">LN(I2)</f>
        <v>4.2254338982871</v>
      </c>
      <c r="K2" s="2">
        <f t="shared" ref="K2:K65" si="7">SQRT((1/D2)+(1/E2)+(1/G2)+(1/H2))</f>
        <v>0.59161207346825</v>
      </c>
      <c r="L2" s="13">
        <f t="shared" ref="L2:L65" si="8">EXP(J2-1.96*K2)</f>
        <v>21.453208922237</v>
      </c>
      <c r="M2" s="2">
        <f t="shared" ref="M2:M65" si="9">EXP(J2+1.96*K2)</f>
        <v>218.108699981273</v>
      </c>
      <c r="N2" s="2">
        <f t="shared" ref="N2:N58" si="10">B2*207589/35706802</f>
        <v>0.0232548409123841</v>
      </c>
      <c r="O2" s="2">
        <f t="shared" ref="O2:O65" si="11">LOG((D2+0.5)/(N2+0.5),2)</f>
        <v>3.10433934263802</v>
      </c>
      <c r="P2" s="13">
        <f t="shared" ref="P2:P65" si="12">O2-(3.3*(D2+0.5)^(-0.5))-(2*(D2+0.5)^(-1.5))</f>
        <v>1.33919130367604</v>
      </c>
      <c r="Q2" s="2">
        <f t="shared" ref="Q2:Q65" si="13">EXP((LN(O2)-1.96*K2))</f>
        <v>0.973596099727309</v>
      </c>
      <c r="R2" s="2">
        <f t="shared" ref="R2:R65" si="14">EXP((LN(O2)+1.96*K2))</f>
        <v>9.89827584246631</v>
      </c>
      <c r="S2" s="2" t="s">
        <v>18</v>
      </c>
    </row>
    <row r="3" s="2" customFormat="1" spans="1:19">
      <c r="A3" s="2" t="s">
        <v>1020</v>
      </c>
      <c r="B3" s="2">
        <v>5</v>
      </c>
      <c r="C3" s="9">
        <f t="shared" si="0"/>
        <v>2.40860546560752e-5</v>
      </c>
      <c r="D3" s="2">
        <f t="shared" si="1"/>
        <v>5</v>
      </c>
      <c r="E3" s="2">
        <f t="shared" si="2"/>
        <v>207584</v>
      </c>
      <c r="F3" s="2">
        <v>36</v>
      </c>
      <c r="G3" s="2">
        <f t="shared" si="3"/>
        <v>31</v>
      </c>
      <c r="H3" s="2">
        <f t="shared" si="4"/>
        <v>35499182</v>
      </c>
      <c r="I3" s="2">
        <f t="shared" si="5"/>
        <v>27.5824462199834</v>
      </c>
      <c r="J3" s="2">
        <f t="shared" si="6"/>
        <v>3.31717956386282</v>
      </c>
      <c r="K3" s="2">
        <f t="shared" si="7"/>
        <v>0.481936624477487</v>
      </c>
      <c r="L3" s="13">
        <f t="shared" si="8"/>
        <v>10.7250677293703</v>
      </c>
      <c r="M3" s="2">
        <f t="shared" si="9"/>
        <v>70.9358074630026</v>
      </c>
      <c r="N3" s="2">
        <f t="shared" si="10"/>
        <v>0.0290685511404802</v>
      </c>
      <c r="O3" s="2">
        <f t="shared" si="11"/>
        <v>3.37790504981856</v>
      </c>
      <c r="P3" s="13">
        <f t="shared" si="12"/>
        <v>1.81572525543109</v>
      </c>
      <c r="Q3" s="2">
        <f t="shared" si="13"/>
        <v>1.31345349697225</v>
      </c>
      <c r="R3" s="2">
        <f t="shared" si="14"/>
        <v>8.68720708566574</v>
      </c>
      <c r="S3" s="2" t="s">
        <v>18</v>
      </c>
    </row>
    <row r="4" s="2" customFormat="1" spans="1:19">
      <c r="A4" s="2" t="s">
        <v>1021</v>
      </c>
      <c r="B4" s="2">
        <v>30</v>
      </c>
      <c r="C4" s="9">
        <f t="shared" si="0"/>
        <v>0.000144516327936451</v>
      </c>
      <c r="D4" s="2">
        <f t="shared" si="1"/>
        <v>30</v>
      </c>
      <c r="E4" s="2">
        <f t="shared" si="2"/>
        <v>207559</v>
      </c>
      <c r="F4" s="2">
        <v>241</v>
      </c>
      <c r="G4" s="2">
        <f t="shared" si="3"/>
        <v>211</v>
      </c>
      <c r="H4" s="2">
        <f t="shared" si="4"/>
        <v>35499002</v>
      </c>
      <c r="I4" s="2">
        <f t="shared" si="5"/>
        <v>24.3171891808802</v>
      </c>
      <c r="J4" s="2">
        <f t="shared" si="6"/>
        <v>3.19118347397442</v>
      </c>
      <c r="K4" s="2">
        <f t="shared" si="7"/>
        <v>0.19513460970117</v>
      </c>
      <c r="L4" s="13">
        <f t="shared" si="8"/>
        <v>16.5886651353374</v>
      </c>
      <c r="M4" s="2">
        <f t="shared" si="9"/>
        <v>35.6463696647338</v>
      </c>
      <c r="N4" s="2">
        <f t="shared" si="10"/>
        <v>0.174411306842881</v>
      </c>
      <c r="O4" s="2">
        <f t="shared" si="11"/>
        <v>5.49903670846354</v>
      </c>
      <c r="P4" s="13">
        <f t="shared" si="12"/>
        <v>4.88962724411832</v>
      </c>
      <c r="Q4" s="2">
        <f t="shared" si="13"/>
        <v>3.75132495146084</v>
      </c>
      <c r="R4" s="2">
        <f t="shared" si="14"/>
        <v>8.06099314570275</v>
      </c>
      <c r="S4" s="2" t="s">
        <v>18</v>
      </c>
    </row>
    <row r="5" s="2" customFormat="1" spans="1:19">
      <c r="A5" s="2" t="s">
        <v>1022</v>
      </c>
      <c r="B5" s="2">
        <v>21</v>
      </c>
      <c r="C5" s="9">
        <f t="shared" si="0"/>
        <v>0.000101161429555516</v>
      </c>
      <c r="D5" s="2">
        <f t="shared" si="1"/>
        <v>21</v>
      </c>
      <c r="E5" s="2">
        <f t="shared" si="2"/>
        <v>207568</v>
      </c>
      <c r="F5" s="2">
        <v>272</v>
      </c>
      <c r="G5" s="2">
        <f t="shared" si="3"/>
        <v>251</v>
      </c>
      <c r="H5" s="2">
        <f t="shared" si="4"/>
        <v>35498962</v>
      </c>
      <c r="I5" s="2">
        <f t="shared" si="5"/>
        <v>14.3087213698202</v>
      </c>
      <c r="J5" s="2">
        <f t="shared" si="6"/>
        <v>2.66086923736239</v>
      </c>
      <c r="K5" s="2">
        <f t="shared" si="7"/>
        <v>0.227173848037581</v>
      </c>
      <c r="L5" s="13">
        <f t="shared" si="8"/>
        <v>9.16698548158359</v>
      </c>
      <c r="M5" s="2">
        <f t="shared" si="9"/>
        <v>22.3344421839076</v>
      </c>
      <c r="N5" s="2">
        <f t="shared" si="10"/>
        <v>0.122087914790017</v>
      </c>
      <c r="O5" s="2">
        <f t="shared" si="11"/>
        <v>5.11107437008742</v>
      </c>
      <c r="P5" s="13">
        <f t="shared" si="12"/>
        <v>4.37931615565106</v>
      </c>
      <c r="Q5" s="2">
        <f t="shared" si="13"/>
        <v>3.27444663537216</v>
      </c>
      <c r="R5" s="2">
        <f t="shared" si="14"/>
        <v>7.97786133827022</v>
      </c>
      <c r="S5" s="2" t="s">
        <v>18</v>
      </c>
    </row>
    <row r="6" s="2" customFormat="1" spans="1:19">
      <c r="A6" s="2" t="s">
        <v>1023</v>
      </c>
      <c r="B6" s="2">
        <v>7</v>
      </c>
      <c r="C6" s="9">
        <f t="shared" si="0"/>
        <v>3.37204765185053e-5</v>
      </c>
      <c r="D6" s="2">
        <f t="shared" si="1"/>
        <v>7</v>
      </c>
      <c r="E6" s="2">
        <f t="shared" si="2"/>
        <v>207582</v>
      </c>
      <c r="F6" s="2">
        <v>117</v>
      </c>
      <c r="G6" s="2">
        <f t="shared" si="3"/>
        <v>110</v>
      </c>
      <c r="H6" s="2">
        <f t="shared" si="4"/>
        <v>35499103</v>
      </c>
      <c r="I6" s="2">
        <f t="shared" si="5"/>
        <v>10.8826094134979</v>
      </c>
      <c r="J6" s="2">
        <f t="shared" si="6"/>
        <v>2.38716604847123</v>
      </c>
      <c r="K6" s="2">
        <f t="shared" si="7"/>
        <v>0.389811361418768</v>
      </c>
      <c r="L6" s="13">
        <f t="shared" si="8"/>
        <v>5.06896056637597</v>
      </c>
      <c r="M6" s="2">
        <f t="shared" si="9"/>
        <v>23.3639986139063</v>
      </c>
      <c r="N6" s="2">
        <f t="shared" si="10"/>
        <v>0.0406959715966723</v>
      </c>
      <c r="O6" s="2">
        <f t="shared" si="11"/>
        <v>3.79400108269656</v>
      </c>
      <c r="P6" s="13">
        <f t="shared" si="12"/>
        <v>2.49163855707316</v>
      </c>
      <c r="Q6" s="2">
        <f t="shared" si="13"/>
        <v>1.76719030760428</v>
      </c>
      <c r="R6" s="2">
        <f t="shared" si="14"/>
        <v>8.14538431631438</v>
      </c>
      <c r="S6" s="2" t="s">
        <v>18</v>
      </c>
    </row>
    <row r="7" s="2" customFormat="1" spans="1:19">
      <c r="A7" s="2" t="s">
        <v>1024</v>
      </c>
      <c r="B7" s="2">
        <v>5</v>
      </c>
      <c r="C7" s="9">
        <f t="shared" si="0"/>
        <v>2.40860546560752e-5</v>
      </c>
      <c r="D7" s="2">
        <f t="shared" si="1"/>
        <v>5</v>
      </c>
      <c r="E7" s="2">
        <f t="shared" si="2"/>
        <v>207584</v>
      </c>
      <c r="F7" s="2">
        <v>97</v>
      </c>
      <c r="G7" s="2">
        <f t="shared" si="3"/>
        <v>92</v>
      </c>
      <c r="H7" s="2">
        <f t="shared" si="4"/>
        <v>35499121</v>
      </c>
      <c r="I7" s="2">
        <f t="shared" si="5"/>
        <v>9.29406916885611</v>
      </c>
      <c r="J7" s="2">
        <f t="shared" si="6"/>
        <v>2.22937647294799</v>
      </c>
      <c r="K7" s="2">
        <f t="shared" si="7"/>
        <v>0.459210638720473</v>
      </c>
      <c r="L7" s="13">
        <f t="shared" si="8"/>
        <v>3.7784868341315</v>
      </c>
      <c r="M7" s="2">
        <f t="shared" si="9"/>
        <v>22.860929654486</v>
      </c>
      <c r="N7" s="2">
        <f t="shared" si="10"/>
        <v>0.0290685511404802</v>
      </c>
      <c r="O7" s="2">
        <f t="shared" si="11"/>
        <v>3.37790504981856</v>
      </c>
      <c r="P7" s="13">
        <f t="shared" si="12"/>
        <v>1.81572525543109</v>
      </c>
      <c r="Q7" s="2">
        <f t="shared" si="13"/>
        <v>1.3732811243169</v>
      </c>
      <c r="R7" s="2">
        <f t="shared" si="14"/>
        <v>8.3087448910109</v>
      </c>
      <c r="S7" s="2" t="s">
        <v>18</v>
      </c>
    </row>
    <row r="8" s="2" customFormat="1" spans="1:19">
      <c r="A8" s="2" t="s">
        <v>1025</v>
      </c>
      <c r="B8" s="2">
        <v>11</v>
      </c>
      <c r="C8" s="9">
        <f t="shared" si="0"/>
        <v>5.29893202433655e-5</v>
      </c>
      <c r="D8" s="2">
        <f t="shared" si="1"/>
        <v>11</v>
      </c>
      <c r="E8" s="2">
        <f t="shared" si="2"/>
        <v>207578</v>
      </c>
      <c r="F8" s="2">
        <v>236</v>
      </c>
      <c r="G8" s="2">
        <f t="shared" si="3"/>
        <v>225</v>
      </c>
      <c r="H8" s="2">
        <f t="shared" si="4"/>
        <v>35498988</v>
      </c>
      <c r="I8" s="2">
        <f t="shared" si="5"/>
        <v>8.36074188979564</v>
      </c>
      <c r="J8" s="2">
        <f t="shared" si="6"/>
        <v>2.12354716595772</v>
      </c>
      <c r="K8" s="2">
        <f t="shared" si="7"/>
        <v>0.30880152361923</v>
      </c>
      <c r="L8" s="13">
        <f t="shared" si="8"/>
        <v>4.56444157769988</v>
      </c>
      <c r="M8" s="2">
        <f t="shared" si="9"/>
        <v>15.3144702934304</v>
      </c>
      <c r="N8" s="2">
        <f t="shared" si="10"/>
        <v>0.0639508125090564</v>
      </c>
      <c r="O8" s="2">
        <f t="shared" si="11"/>
        <v>4.34992071392993</v>
      </c>
      <c r="P8" s="13">
        <f t="shared" si="12"/>
        <v>3.32551964464503</v>
      </c>
      <c r="Q8" s="2">
        <f t="shared" si="13"/>
        <v>2.37478434666101</v>
      </c>
      <c r="R8" s="2">
        <f t="shared" si="14"/>
        <v>7.96780147388163</v>
      </c>
      <c r="S8" s="2" t="s">
        <v>18</v>
      </c>
    </row>
    <row r="9" s="2" customFormat="1" spans="1:19">
      <c r="A9" s="2" t="s">
        <v>1026</v>
      </c>
      <c r="B9" s="2">
        <v>617</v>
      </c>
      <c r="C9" s="9">
        <f t="shared" si="0"/>
        <v>0.00297221914455968</v>
      </c>
      <c r="D9" s="2">
        <f t="shared" si="1"/>
        <v>617</v>
      </c>
      <c r="E9" s="2">
        <f t="shared" si="2"/>
        <v>206972</v>
      </c>
      <c r="F9" s="2">
        <v>13976</v>
      </c>
      <c r="G9" s="2">
        <f t="shared" si="3"/>
        <v>13359</v>
      </c>
      <c r="H9" s="2">
        <f t="shared" si="4"/>
        <v>35485854</v>
      </c>
      <c r="I9" s="2">
        <f t="shared" si="5"/>
        <v>7.91871803673547</v>
      </c>
      <c r="J9" s="2">
        <f t="shared" si="6"/>
        <v>2.06922932867638</v>
      </c>
      <c r="K9" s="2">
        <f t="shared" si="7"/>
        <v>0.041236648712053</v>
      </c>
      <c r="L9" s="13">
        <f t="shared" si="8"/>
        <v>7.30387841795664</v>
      </c>
      <c r="M9" s="2">
        <f t="shared" si="9"/>
        <v>8.58531478168588</v>
      </c>
      <c r="N9" s="2">
        <f t="shared" si="10"/>
        <v>3.58705921073525</v>
      </c>
      <c r="O9" s="2">
        <f t="shared" si="11"/>
        <v>7.23923218210653</v>
      </c>
      <c r="P9" s="13">
        <f t="shared" si="12"/>
        <v>7.10630264301946</v>
      </c>
      <c r="Q9" s="2">
        <f t="shared" si="13"/>
        <v>6.67715044937537</v>
      </c>
      <c r="R9" s="2">
        <f t="shared" si="14"/>
        <v>7.84862988842035</v>
      </c>
      <c r="S9" s="2" t="s">
        <v>18</v>
      </c>
    </row>
    <row r="10" s="2" customFormat="1" spans="1:19">
      <c r="A10" s="2" t="s">
        <v>1027</v>
      </c>
      <c r="B10" s="2">
        <v>13</v>
      </c>
      <c r="C10" s="9">
        <f t="shared" si="0"/>
        <v>6.26237421057956e-5</v>
      </c>
      <c r="D10" s="2">
        <f t="shared" si="1"/>
        <v>13</v>
      </c>
      <c r="E10" s="2">
        <f t="shared" si="2"/>
        <v>207576</v>
      </c>
      <c r="F10" s="2">
        <v>301</v>
      </c>
      <c r="G10" s="2">
        <f t="shared" si="3"/>
        <v>288</v>
      </c>
      <c r="H10" s="2">
        <f t="shared" si="4"/>
        <v>35498925</v>
      </c>
      <c r="I10" s="2">
        <f t="shared" si="5"/>
        <v>7.71949566062551</v>
      </c>
      <c r="J10" s="2">
        <f t="shared" si="6"/>
        <v>2.04374903296814</v>
      </c>
      <c r="K10" s="2">
        <f t="shared" si="7"/>
        <v>0.283549192959155</v>
      </c>
      <c r="L10" s="13">
        <f t="shared" si="8"/>
        <v>4.42819749285779</v>
      </c>
      <c r="M10" s="2">
        <f t="shared" si="9"/>
        <v>13.4570812052826</v>
      </c>
      <c r="N10" s="2">
        <f t="shared" si="10"/>
        <v>0.0755782329652485</v>
      </c>
      <c r="O10" s="2">
        <f t="shared" si="11"/>
        <v>4.5518035633237</v>
      </c>
      <c r="P10" s="13">
        <f t="shared" si="12"/>
        <v>3.61333650549196</v>
      </c>
      <c r="Q10" s="2">
        <f t="shared" si="13"/>
        <v>2.61108834219591</v>
      </c>
      <c r="R10" s="2">
        <f t="shared" si="14"/>
        <v>7.93497307014202</v>
      </c>
      <c r="S10" s="2" t="s">
        <v>18</v>
      </c>
    </row>
    <row r="11" s="2" customFormat="1" spans="1:19">
      <c r="A11" s="2" t="s">
        <v>1028</v>
      </c>
      <c r="B11" s="2">
        <v>4</v>
      </c>
      <c r="C11" s="9">
        <f t="shared" si="0"/>
        <v>1.92688437248602e-5</v>
      </c>
      <c r="D11" s="2">
        <f t="shared" si="1"/>
        <v>4</v>
      </c>
      <c r="E11" s="2">
        <f t="shared" si="2"/>
        <v>207585</v>
      </c>
      <c r="F11" s="2">
        <v>95</v>
      </c>
      <c r="G11" s="2">
        <f t="shared" si="3"/>
        <v>91</v>
      </c>
      <c r="H11" s="2">
        <f t="shared" si="4"/>
        <v>35499122</v>
      </c>
      <c r="I11" s="2">
        <f t="shared" si="5"/>
        <v>7.51692543793129</v>
      </c>
      <c r="J11" s="2">
        <f t="shared" si="6"/>
        <v>2.01715720302033</v>
      </c>
      <c r="K11" s="2">
        <f t="shared" si="7"/>
        <v>0.510875578259988</v>
      </c>
      <c r="L11" s="13">
        <f t="shared" si="8"/>
        <v>2.76168519038795</v>
      </c>
      <c r="M11" s="2">
        <f t="shared" si="9"/>
        <v>20.4600322426616</v>
      </c>
      <c r="N11" s="2">
        <f t="shared" si="10"/>
        <v>0.0232548409123841</v>
      </c>
      <c r="O11" s="2">
        <f t="shared" si="11"/>
        <v>3.10433934263802</v>
      </c>
      <c r="P11" s="13">
        <f t="shared" si="12"/>
        <v>1.33919130367604</v>
      </c>
      <c r="Q11" s="2">
        <f t="shared" si="13"/>
        <v>1.14052055714703</v>
      </c>
      <c r="R11" s="2">
        <f t="shared" si="14"/>
        <v>8.44958268736221</v>
      </c>
      <c r="S11" s="2" t="s">
        <v>18</v>
      </c>
    </row>
    <row r="12" s="2" customFormat="1" spans="1:19">
      <c r="A12" s="2" t="s">
        <v>1029</v>
      </c>
      <c r="B12" s="2">
        <v>139</v>
      </c>
      <c r="C12" s="9">
        <f t="shared" si="0"/>
        <v>0.000669592319438891</v>
      </c>
      <c r="D12" s="2">
        <f t="shared" si="1"/>
        <v>139</v>
      </c>
      <c r="E12" s="2">
        <f t="shared" si="2"/>
        <v>207450</v>
      </c>
      <c r="F12" s="2">
        <v>3421</v>
      </c>
      <c r="G12" s="2">
        <f t="shared" si="3"/>
        <v>3282</v>
      </c>
      <c r="H12" s="2">
        <f t="shared" si="4"/>
        <v>35495931</v>
      </c>
      <c r="I12" s="2">
        <f t="shared" si="5"/>
        <v>7.24671790696025</v>
      </c>
      <c r="J12" s="2">
        <f t="shared" si="6"/>
        <v>1.98054866387763</v>
      </c>
      <c r="K12" s="2">
        <f t="shared" si="7"/>
        <v>0.086624393077448</v>
      </c>
      <c r="L12" s="13">
        <f t="shared" si="8"/>
        <v>6.11512281676881</v>
      </c>
      <c r="M12" s="2">
        <f t="shared" si="9"/>
        <v>8.5877131165792</v>
      </c>
      <c r="N12" s="2">
        <f t="shared" si="10"/>
        <v>0.808105721705349</v>
      </c>
      <c r="O12" s="2">
        <f t="shared" si="11"/>
        <v>6.73664216700518</v>
      </c>
      <c r="P12" s="13">
        <f t="shared" si="12"/>
        <v>6.45602802737059</v>
      </c>
      <c r="Q12" s="2">
        <f t="shared" si="13"/>
        <v>5.68469681761634</v>
      </c>
      <c r="R12" s="2">
        <f t="shared" si="14"/>
        <v>7.98324856052773</v>
      </c>
      <c r="S12" s="2" t="s">
        <v>18</v>
      </c>
    </row>
    <row r="13" s="2" customFormat="1" spans="1:19">
      <c r="A13" s="2" t="s">
        <v>1030</v>
      </c>
      <c r="B13" s="2">
        <v>9</v>
      </c>
      <c r="C13" s="9">
        <f t="shared" si="0"/>
        <v>4.33548983809354e-5</v>
      </c>
      <c r="D13" s="2">
        <f t="shared" si="1"/>
        <v>9</v>
      </c>
      <c r="E13" s="2">
        <f t="shared" si="2"/>
        <v>207580</v>
      </c>
      <c r="F13" s="2">
        <v>224</v>
      </c>
      <c r="G13" s="2">
        <f t="shared" si="3"/>
        <v>215</v>
      </c>
      <c r="H13" s="2">
        <f t="shared" si="4"/>
        <v>35498998</v>
      </c>
      <c r="I13" s="2">
        <f t="shared" si="5"/>
        <v>7.15870781116611</v>
      </c>
      <c r="J13" s="2">
        <f t="shared" si="6"/>
        <v>1.96832949138447</v>
      </c>
      <c r="K13" s="2">
        <f t="shared" si="7"/>
        <v>0.340245675198683</v>
      </c>
      <c r="L13" s="13">
        <f t="shared" si="8"/>
        <v>3.67461354015997</v>
      </c>
      <c r="M13" s="2">
        <f t="shared" si="9"/>
        <v>13.9462550185399</v>
      </c>
      <c r="N13" s="2">
        <f t="shared" si="10"/>
        <v>0.0523233920528643</v>
      </c>
      <c r="O13" s="2">
        <f t="shared" si="11"/>
        <v>4.10434237847038</v>
      </c>
      <c r="P13" s="13">
        <f t="shared" si="12"/>
        <v>2.96537724274177</v>
      </c>
      <c r="Q13" s="2">
        <f t="shared" si="13"/>
        <v>2.10678693350985</v>
      </c>
      <c r="R13" s="2">
        <f t="shared" si="14"/>
        <v>7.99588515182386</v>
      </c>
      <c r="S13" s="2" t="s">
        <v>18</v>
      </c>
    </row>
    <row r="14" s="2" customFormat="1" spans="1:19">
      <c r="A14" s="2" t="s">
        <v>1031</v>
      </c>
      <c r="B14" s="2">
        <v>15</v>
      </c>
      <c r="C14" s="9">
        <f t="shared" si="0"/>
        <v>7.22581639682257e-5</v>
      </c>
      <c r="D14" s="2">
        <f t="shared" si="1"/>
        <v>15</v>
      </c>
      <c r="E14" s="2">
        <f t="shared" si="2"/>
        <v>207574</v>
      </c>
      <c r="F14" s="2">
        <v>396</v>
      </c>
      <c r="G14" s="2">
        <f t="shared" si="3"/>
        <v>381</v>
      </c>
      <c r="H14" s="2">
        <f t="shared" si="4"/>
        <v>35498832</v>
      </c>
      <c r="I14" s="2">
        <f t="shared" si="5"/>
        <v>6.73298106228922</v>
      </c>
      <c r="J14" s="2">
        <f t="shared" si="6"/>
        <v>1.90701799688864</v>
      </c>
      <c r="K14" s="2">
        <f t="shared" si="7"/>
        <v>0.263241684221282</v>
      </c>
      <c r="L14" s="13">
        <f t="shared" si="8"/>
        <v>4.01912531577176</v>
      </c>
      <c r="M14" s="2">
        <f t="shared" si="9"/>
        <v>11.2793283173457</v>
      </c>
      <c r="N14" s="2">
        <f t="shared" si="10"/>
        <v>0.0872056534214405</v>
      </c>
      <c r="O14" s="2">
        <f t="shared" si="11"/>
        <v>4.72225854723648</v>
      </c>
      <c r="P14" s="13">
        <f t="shared" si="12"/>
        <v>3.85128348271259</v>
      </c>
      <c r="Q14" s="2">
        <f t="shared" si="13"/>
        <v>2.81886265522403</v>
      </c>
      <c r="R14" s="2">
        <f t="shared" si="14"/>
        <v>7.91089475239996</v>
      </c>
      <c r="S14" s="2" t="s">
        <v>18</v>
      </c>
    </row>
    <row r="15" s="2" customFormat="1" spans="1:19">
      <c r="A15" s="2" t="s">
        <v>1032</v>
      </c>
      <c r="B15" s="2">
        <v>371</v>
      </c>
      <c r="C15" s="9">
        <f t="shared" si="0"/>
        <v>0.00178718525548078</v>
      </c>
      <c r="D15" s="2">
        <f t="shared" si="1"/>
        <v>371</v>
      </c>
      <c r="E15" s="2">
        <f t="shared" si="2"/>
        <v>207218</v>
      </c>
      <c r="F15" s="2">
        <v>11851</v>
      </c>
      <c r="G15" s="2">
        <f t="shared" si="3"/>
        <v>11480</v>
      </c>
      <c r="H15" s="2">
        <f t="shared" si="4"/>
        <v>35487733</v>
      </c>
      <c r="I15" s="2">
        <f t="shared" si="5"/>
        <v>5.53455618732152</v>
      </c>
      <c r="J15" s="2">
        <f t="shared" si="6"/>
        <v>1.7110113799867</v>
      </c>
      <c r="K15" s="2">
        <f t="shared" si="7"/>
        <v>0.0527956420364348</v>
      </c>
      <c r="L15" s="13">
        <f t="shared" si="8"/>
        <v>4.99047912204131</v>
      </c>
      <c r="M15" s="2">
        <f t="shared" si="9"/>
        <v>6.13795017302657</v>
      </c>
      <c r="N15" s="2">
        <f t="shared" si="10"/>
        <v>2.15688649462363</v>
      </c>
      <c r="O15" s="2">
        <f t="shared" si="11"/>
        <v>7.12748180505546</v>
      </c>
      <c r="P15" s="13">
        <f t="shared" si="12"/>
        <v>6.95599036142202</v>
      </c>
      <c r="Q15" s="2">
        <f t="shared" si="13"/>
        <v>6.42681146183696</v>
      </c>
      <c r="R15" s="2">
        <f t="shared" si="14"/>
        <v>7.90454133952086</v>
      </c>
      <c r="S15" s="2" t="s">
        <v>18</v>
      </c>
    </row>
    <row r="16" s="2" customFormat="1" spans="1:19">
      <c r="A16" s="2" t="s">
        <v>1033</v>
      </c>
      <c r="B16" s="2">
        <v>9</v>
      </c>
      <c r="C16" s="9">
        <f t="shared" si="0"/>
        <v>4.33548983809354e-5</v>
      </c>
      <c r="D16" s="2">
        <f t="shared" si="1"/>
        <v>9</v>
      </c>
      <c r="E16" s="2">
        <f t="shared" si="2"/>
        <v>207580</v>
      </c>
      <c r="F16" s="2">
        <v>306</v>
      </c>
      <c r="G16" s="2">
        <f t="shared" si="3"/>
        <v>297</v>
      </c>
      <c r="H16" s="2">
        <f t="shared" si="4"/>
        <v>35498916</v>
      </c>
      <c r="I16" s="2">
        <f t="shared" si="5"/>
        <v>5.18221758971349</v>
      </c>
      <c r="J16" s="2">
        <f t="shared" si="6"/>
        <v>1.64523307078241</v>
      </c>
      <c r="K16" s="2">
        <f t="shared" si="7"/>
        <v>0.338353306571369</v>
      </c>
      <c r="L16" s="13">
        <f t="shared" si="8"/>
        <v>2.66995225412619</v>
      </c>
      <c r="M16" s="2">
        <f t="shared" si="9"/>
        <v>10.0583743044967</v>
      </c>
      <c r="N16" s="2">
        <f t="shared" si="10"/>
        <v>0.0523233920528643</v>
      </c>
      <c r="O16" s="2">
        <f t="shared" si="11"/>
        <v>4.10434237847038</v>
      </c>
      <c r="P16" s="13">
        <f t="shared" si="12"/>
        <v>2.96537724274177</v>
      </c>
      <c r="Q16" s="2">
        <f t="shared" si="13"/>
        <v>2.11461560526803</v>
      </c>
      <c r="R16" s="2">
        <f t="shared" si="14"/>
        <v>7.96628300564003</v>
      </c>
      <c r="S16" s="2" t="s">
        <v>18</v>
      </c>
    </row>
    <row r="17" s="2" customFormat="1" spans="1:19">
      <c r="A17" s="2" t="s">
        <v>1034</v>
      </c>
      <c r="B17" s="2">
        <v>65</v>
      </c>
      <c r="C17" s="9">
        <f t="shared" si="0"/>
        <v>0.000313118710528978</v>
      </c>
      <c r="D17" s="2">
        <f t="shared" si="1"/>
        <v>65</v>
      </c>
      <c r="E17" s="2">
        <f t="shared" si="2"/>
        <v>207524</v>
      </c>
      <c r="F17" s="2">
        <v>2318</v>
      </c>
      <c r="G17" s="2">
        <f t="shared" si="3"/>
        <v>2253</v>
      </c>
      <c r="H17" s="2">
        <f t="shared" si="4"/>
        <v>35496960</v>
      </c>
      <c r="I17" s="2">
        <f t="shared" si="5"/>
        <v>4.93486181669816</v>
      </c>
      <c r="J17" s="2">
        <f t="shared" si="6"/>
        <v>1.59632467182435</v>
      </c>
      <c r="K17" s="2">
        <f t="shared" si="7"/>
        <v>0.125830500740987</v>
      </c>
      <c r="L17" s="13">
        <f t="shared" si="8"/>
        <v>3.85625648506284</v>
      </c>
      <c r="M17" s="2">
        <f t="shared" si="9"/>
        <v>6.31515596647577</v>
      </c>
      <c r="N17" s="2">
        <f t="shared" si="10"/>
        <v>0.377891164826242</v>
      </c>
      <c r="O17" s="2">
        <f t="shared" si="11"/>
        <v>6.22130900142267</v>
      </c>
      <c r="P17" s="13">
        <f t="shared" si="12"/>
        <v>5.80978680267336</v>
      </c>
      <c r="Q17" s="2">
        <f t="shared" si="13"/>
        <v>4.86152684177244</v>
      </c>
      <c r="R17" s="2">
        <f t="shared" si="14"/>
        <v>7.9614258957936</v>
      </c>
      <c r="S17" s="2" t="s">
        <v>18</v>
      </c>
    </row>
    <row r="18" s="2" customFormat="1" spans="1:19">
      <c r="A18" s="2" t="s">
        <v>1035</v>
      </c>
      <c r="B18" s="2">
        <v>130</v>
      </c>
      <c r="C18" s="9">
        <f t="shared" si="0"/>
        <v>0.000626237421057956</v>
      </c>
      <c r="D18" s="2">
        <f t="shared" si="1"/>
        <v>130</v>
      </c>
      <c r="E18" s="2">
        <f t="shared" si="2"/>
        <v>207459</v>
      </c>
      <c r="F18" s="2">
        <v>4840</v>
      </c>
      <c r="G18" s="2">
        <f t="shared" si="3"/>
        <v>4710</v>
      </c>
      <c r="H18" s="2">
        <f t="shared" si="4"/>
        <v>35494503</v>
      </c>
      <c r="I18" s="2">
        <f t="shared" si="5"/>
        <v>4.72227489167302</v>
      </c>
      <c r="J18" s="2">
        <f t="shared" si="6"/>
        <v>1.55229065206271</v>
      </c>
      <c r="K18" s="2">
        <f t="shared" si="7"/>
        <v>0.0889352029304296</v>
      </c>
      <c r="L18" s="13">
        <f t="shared" si="8"/>
        <v>3.96687112531893</v>
      </c>
      <c r="M18" s="2">
        <f t="shared" si="9"/>
        <v>5.62152876865455</v>
      </c>
      <c r="N18" s="2">
        <f t="shared" si="10"/>
        <v>0.755782329652485</v>
      </c>
      <c r="O18" s="2">
        <f t="shared" si="11"/>
        <v>6.6993195794308</v>
      </c>
      <c r="P18" s="13">
        <f t="shared" si="12"/>
        <v>6.40910385438989</v>
      </c>
      <c r="Q18" s="2">
        <f t="shared" si="13"/>
        <v>5.62765573977685</v>
      </c>
      <c r="R18" s="2">
        <f t="shared" si="14"/>
        <v>7.97505833736811</v>
      </c>
      <c r="S18" s="2" t="s">
        <v>18</v>
      </c>
    </row>
    <row r="19" s="2" customFormat="1" spans="1:19">
      <c r="A19" s="2" t="s">
        <v>1036</v>
      </c>
      <c r="B19" s="2">
        <v>3</v>
      </c>
      <c r="C19" s="9">
        <f t="shared" si="0"/>
        <v>1.44516327936451e-5</v>
      </c>
      <c r="D19" s="2">
        <f t="shared" si="1"/>
        <v>3</v>
      </c>
      <c r="E19" s="2">
        <f t="shared" si="2"/>
        <v>207586</v>
      </c>
      <c r="F19" s="2">
        <v>115</v>
      </c>
      <c r="G19" s="2">
        <f t="shared" si="3"/>
        <v>112</v>
      </c>
      <c r="H19" s="2">
        <f t="shared" si="4"/>
        <v>35499101</v>
      </c>
      <c r="I19" s="2">
        <f t="shared" si="5"/>
        <v>4.58060166285643</v>
      </c>
      <c r="J19" s="2">
        <f t="shared" si="6"/>
        <v>1.52183035693405</v>
      </c>
      <c r="K19" s="2">
        <f t="shared" si="7"/>
        <v>0.585035682853773</v>
      </c>
      <c r="L19" s="13">
        <f t="shared" si="8"/>
        <v>1.45522484094005</v>
      </c>
      <c r="M19" s="2">
        <f t="shared" si="9"/>
        <v>14.4183297339874</v>
      </c>
      <c r="N19" s="2">
        <f t="shared" si="10"/>
        <v>0.0174411306842881</v>
      </c>
      <c r="O19" s="2">
        <f t="shared" si="11"/>
        <v>2.75788828051837</v>
      </c>
      <c r="P19" s="13">
        <f t="shared" si="12"/>
        <v>0.688522664567886</v>
      </c>
      <c r="Q19" s="2">
        <f t="shared" si="13"/>
        <v>0.876161655114338</v>
      </c>
      <c r="R19" s="2">
        <f t="shared" si="14"/>
        <v>8.68098680582867</v>
      </c>
      <c r="S19" s="2" t="s">
        <v>18</v>
      </c>
    </row>
    <row r="20" s="2" customFormat="1" spans="1:19">
      <c r="A20" s="2" t="s">
        <v>1037</v>
      </c>
      <c r="B20" s="2">
        <v>11</v>
      </c>
      <c r="C20" s="9">
        <f t="shared" si="0"/>
        <v>5.29893202433655e-5</v>
      </c>
      <c r="D20" s="2">
        <f t="shared" si="1"/>
        <v>11</v>
      </c>
      <c r="E20" s="2">
        <f t="shared" si="2"/>
        <v>207578</v>
      </c>
      <c r="F20" s="2">
        <v>430</v>
      </c>
      <c r="G20" s="2">
        <f t="shared" si="3"/>
        <v>419</v>
      </c>
      <c r="H20" s="2">
        <f t="shared" si="4"/>
        <v>35498794</v>
      </c>
      <c r="I20" s="2">
        <f t="shared" si="5"/>
        <v>4.48963399697169</v>
      </c>
      <c r="J20" s="2">
        <f t="shared" si="6"/>
        <v>1.50177118328055</v>
      </c>
      <c r="K20" s="2">
        <f t="shared" si="7"/>
        <v>0.305451422308255</v>
      </c>
      <c r="L20" s="13">
        <f t="shared" si="8"/>
        <v>2.46720614622104</v>
      </c>
      <c r="M20" s="2">
        <f t="shared" si="9"/>
        <v>8.16989429830892</v>
      </c>
      <c r="N20" s="2">
        <f t="shared" si="10"/>
        <v>0.0639508125090564</v>
      </c>
      <c r="O20" s="2">
        <f t="shared" si="11"/>
        <v>4.34992071392993</v>
      </c>
      <c r="P20" s="13">
        <f t="shared" si="12"/>
        <v>3.32551964464503</v>
      </c>
      <c r="Q20" s="2">
        <f t="shared" si="13"/>
        <v>2.39042895884633</v>
      </c>
      <c r="R20" s="2">
        <f t="shared" si="14"/>
        <v>7.91565469764418</v>
      </c>
      <c r="S20" s="2" t="s">
        <v>18</v>
      </c>
    </row>
    <row r="21" s="2" customFormat="1" spans="1:19">
      <c r="A21" s="2" t="s">
        <v>1038</v>
      </c>
      <c r="B21" s="2">
        <v>237</v>
      </c>
      <c r="C21" s="9">
        <f t="shared" si="0"/>
        <v>0.00114167899069797</v>
      </c>
      <c r="D21" s="2">
        <f t="shared" si="1"/>
        <v>237</v>
      </c>
      <c r="E21" s="2">
        <f t="shared" si="2"/>
        <v>207352</v>
      </c>
      <c r="F21" s="2">
        <v>9841</v>
      </c>
      <c r="G21" s="2">
        <f t="shared" si="3"/>
        <v>9604</v>
      </c>
      <c r="H21" s="2">
        <f t="shared" si="4"/>
        <v>35489609</v>
      </c>
      <c r="I21" s="2">
        <f t="shared" si="5"/>
        <v>4.22366223547026</v>
      </c>
      <c r="J21" s="2">
        <f t="shared" si="6"/>
        <v>1.44070258001314</v>
      </c>
      <c r="K21" s="2">
        <f t="shared" si="7"/>
        <v>0.065790451122133</v>
      </c>
      <c r="L21" s="13">
        <f t="shared" si="8"/>
        <v>3.71267743087017</v>
      </c>
      <c r="M21" s="2">
        <f t="shared" si="9"/>
        <v>4.80497511876664</v>
      </c>
      <c r="N21" s="2">
        <f t="shared" si="10"/>
        <v>1.37784932405876</v>
      </c>
      <c r="O21" s="2">
        <f t="shared" si="11"/>
        <v>6.98270239536724</v>
      </c>
      <c r="P21" s="13">
        <f t="shared" si="12"/>
        <v>6.76802368942451</v>
      </c>
      <c r="Q21" s="2">
        <f t="shared" si="13"/>
        <v>6.13792489656234</v>
      </c>
      <c r="R21" s="2">
        <f t="shared" si="14"/>
        <v>7.94374867140772</v>
      </c>
      <c r="S21" s="2" t="s">
        <v>18</v>
      </c>
    </row>
    <row r="22" s="2" customFormat="1" spans="1:19">
      <c r="A22" s="2" t="s">
        <v>1039</v>
      </c>
      <c r="B22" s="2">
        <v>89</v>
      </c>
      <c r="C22" s="9">
        <f t="shared" si="0"/>
        <v>0.000428731772878139</v>
      </c>
      <c r="D22" s="2">
        <f t="shared" si="1"/>
        <v>89</v>
      </c>
      <c r="E22" s="2">
        <f t="shared" si="2"/>
        <v>207500</v>
      </c>
      <c r="F22" s="2">
        <v>3921</v>
      </c>
      <c r="G22" s="2">
        <f t="shared" si="3"/>
        <v>3832</v>
      </c>
      <c r="H22" s="2">
        <f t="shared" si="4"/>
        <v>35495381</v>
      </c>
      <c r="I22" s="2">
        <f t="shared" si="5"/>
        <v>3.97299709359358</v>
      </c>
      <c r="J22" s="2">
        <f t="shared" si="6"/>
        <v>1.3795207452927</v>
      </c>
      <c r="K22" s="2">
        <f t="shared" si="7"/>
        <v>0.107246271916543</v>
      </c>
      <c r="L22" s="13">
        <f t="shared" si="8"/>
        <v>3.21979615720389</v>
      </c>
      <c r="M22" s="2">
        <f t="shared" si="9"/>
        <v>4.90239292645491</v>
      </c>
      <c r="N22" s="2">
        <f t="shared" si="10"/>
        <v>0.517420210300547</v>
      </c>
      <c r="O22" s="2">
        <f t="shared" si="11"/>
        <v>6.45890011959568</v>
      </c>
      <c r="P22" s="13">
        <f t="shared" si="12"/>
        <v>6.10771719612157</v>
      </c>
      <c r="Q22" s="2">
        <f t="shared" si="13"/>
        <v>5.234421595317</v>
      </c>
      <c r="R22" s="2">
        <f t="shared" si="14"/>
        <v>7.96981863139106</v>
      </c>
      <c r="S22" s="2" t="s">
        <v>18</v>
      </c>
    </row>
    <row r="23" s="2" customFormat="1" spans="1:19">
      <c r="A23" s="2" t="s">
        <v>1040</v>
      </c>
      <c r="B23" s="2">
        <v>23</v>
      </c>
      <c r="C23" s="9">
        <f t="shared" si="0"/>
        <v>0.000110795851417946</v>
      </c>
      <c r="D23" s="2">
        <f t="shared" si="1"/>
        <v>23</v>
      </c>
      <c r="E23" s="2">
        <f t="shared" si="2"/>
        <v>207566</v>
      </c>
      <c r="F23" s="2">
        <v>1017</v>
      </c>
      <c r="G23" s="2">
        <f t="shared" si="3"/>
        <v>994</v>
      </c>
      <c r="H23" s="2">
        <f t="shared" si="4"/>
        <v>35498219</v>
      </c>
      <c r="I23" s="2">
        <f t="shared" si="5"/>
        <v>3.95723462015456</v>
      </c>
      <c r="J23" s="2">
        <f t="shared" si="6"/>
        <v>1.37554545307785</v>
      </c>
      <c r="K23" s="2">
        <f t="shared" si="7"/>
        <v>0.210924495974303</v>
      </c>
      <c r="L23" s="13">
        <f t="shared" si="8"/>
        <v>2.61727432156527</v>
      </c>
      <c r="M23" s="2">
        <f t="shared" si="9"/>
        <v>5.98321150745273</v>
      </c>
      <c r="N23" s="2">
        <f t="shared" si="10"/>
        <v>0.133715335246209</v>
      </c>
      <c r="O23" s="2">
        <f t="shared" si="11"/>
        <v>5.21268201890453</v>
      </c>
      <c r="P23" s="13">
        <f t="shared" si="12"/>
        <v>4.51438789005442</v>
      </c>
      <c r="Q23" s="2">
        <f t="shared" si="13"/>
        <v>3.44761433276628</v>
      </c>
      <c r="R23" s="2">
        <f t="shared" si="14"/>
        <v>7.88140760756392</v>
      </c>
      <c r="S23" s="2" t="s">
        <v>18</v>
      </c>
    </row>
    <row r="24" s="2" customFormat="1" spans="1:19">
      <c r="A24" s="2" t="s">
        <v>1041</v>
      </c>
      <c r="B24" s="2">
        <v>5</v>
      </c>
      <c r="C24" s="9">
        <f t="shared" si="0"/>
        <v>2.40860546560752e-5</v>
      </c>
      <c r="D24" s="2">
        <f t="shared" si="1"/>
        <v>5</v>
      </c>
      <c r="E24" s="2">
        <f t="shared" si="2"/>
        <v>207584</v>
      </c>
      <c r="F24" s="2">
        <v>226</v>
      </c>
      <c r="G24" s="2">
        <f t="shared" si="3"/>
        <v>221</v>
      </c>
      <c r="H24" s="2">
        <f t="shared" si="4"/>
        <v>35498992</v>
      </c>
      <c r="I24" s="2">
        <f t="shared" si="5"/>
        <v>3.86901020976865</v>
      </c>
      <c r="J24" s="2">
        <f t="shared" si="6"/>
        <v>1.35299871457988</v>
      </c>
      <c r="K24" s="2">
        <f t="shared" si="7"/>
        <v>0.452249635018762</v>
      </c>
      <c r="L24" s="13">
        <f t="shared" si="8"/>
        <v>1.59454659591742</v>
      </c>
      <c r="M24" s="2">
        <f t="shared" si="9"/>
        <v>9.38777207365425</v>
      </c>
      <c r="N24" s="2">
        <f t="shared" si="10"/>
        <v>0.0290685511404802</v>
      </c>
      <c r="O24" s="2">
        <f t="shared" si="11"/>
        <v>3.37790504981856</v>
      </c>
      <c r="P24" s="13">
        <f t="shared" si="12"/>
        <v>1.81572525543109</v>
      </c>
      <c r="Q24" s="2">
        <f t="shared" si="13"/>
        <v>1.39214597700494</v>
      </c>
      <c r="R24" s="2">
        <f t="shared" si="14"/>
        <v>8.19615378994789</v>
      </c>
      <c r="S24" s="2" t="s">
        <v>18</v>
      </c>
    </row>
    <row r="25" s="2" customFormat="1" spans="1:19">
      <c r="A25" s="2" t="s">
        <v>1042</v>
      </c>
      <c r="B25" s="2">
        <v>5</v>
      </c>
      <c r="C25" s="9">
        <f t="shared" si="0"/>
        <v>2.40860546560752e-5</v>
      </c>
      <c r="D25" s="2">
        <f t="shared" si="1"/>
        <v>5</v>
      </c>
      <c r="E25" s="2">
        <f t="shared" si="2"/>
        <v>207584</v>
      </c>
      <c r="F25" s="2">
        <v>230</v>
      </c>
      <c r="G25" s="2">
        <f t="shared" si="3"/>
        <v>225</v>
      </c>
      <c r="H25" s="2">
        <f t="shared" si="4"/>
        <v>35498988</v>
      </c>
      <c r="I25" s="2">
        <f t="shared" si="5"/>
        <v>3.80022737783259</v>
      </c>
      <c r="J25" s="2">
        <f t="shared" si="6"/>
        <v>1.33506090121396</v>
      </c>
      <c r="K25" s="2">
        <f t="shared" si="7"/>
        <v>0.45216069039803</v>
      </c>
      <c r="L25" s="13">
        <f t="shared" si="8"/>
        <v>1.56647198594153</v>
      </c>
      <c r="M25" s="2">
        <f t="shared" si="9"/>
        <v>9.21926996003578</v>
      </c>
      <c r="N25" s="2">
        <f t="shared" si="10"/>
        <v>0.0290685511404802</v>
      </c>
      <c r="O25" s="2">
        <f t="shared" si="11"/>
        <v>3.37790504981856</v>
      </c>
      <c r="P25" s="13">
        <f t="shared" si="12"/>
        <v>1.81572525543109</v>
      </c>
      <c r="Q25" s="2">
        <f t="shared" si="13"/>
        <v>1.39238869299686</v>
      </c>
      <c r="R25" s="2">
        <f t="shared" si="14"/>
        <v>8.19472506705817</v>
      </c>
      <c r="S25" s="2" t="s">
        <v>18</v>
      </c>
    </row>
    <row r="26" s="2" customFormat="1" spans="1:19">
      <c r="A26" s="2" t="s">
        <v>1043</v>
      </c>
      <c r="B26" s="2">
        <v>49</v>
      </c>
      <c r="C26" s="9">
        <f t="shared" si="0"/>
        <v>0.000236043335629537</v>
      </c>
      <c r="D26" s="2">
        <f t="shared" si="1"/>
        <v>49</v>
      </c>
      <c r="E26" s="2">
        <f t="shared" si="2"/>
        <v>207540</v>
      </c>
      <c r="F26" s="2">
        <v>2287</v>
      </c>
      <c r="G26" s="2">
        <f t="shared" si="3"/>
        <v>2238</v>
      </c>
      <c r="H26" s="2">
        <f t="shared" si="4"/>
        <v>35496975</v>
      </c>
      <c r="I26" s="2">
        <f t="shared" si="5"/>
        <v>3.74477328702552</v>
      </c>
      <c r="J26" s="2">
        <f t="shared" si="6"/>
        <v>1.32036107762684</v>
      </c>
      <c r="K26" s="2">
        <f t="shared" si="7"/>
        <v>0.144429350582098</v>
      </c>
      <c r="L26" s="13">
        <f t="shared" si="8"/>
        <v>2.82153073211147</v>
      </c>
      <c r="M26" s="2">
        <f t="shared" si="9"/>
        <v>4.9701131416441</v>
      </c>
      <c r="N26" s="2">
        <f t="shared" si="10"/>
        <v>0.284871801176706</v>
      </c>
      <c r="O26" s="2">
        <f t="shared" si="11"/>
        <v>5.97882768760036</v>
      </c>
      <c r="P26" s="13">
        <f t="shared" si="12"/>
        <v>5.50404333137948</v>
      </c>
      <c r="Q26" s="2">
        <f t="shared" si="13"/>
        <v>4.5047976925628</v>
      </c>
      <c r="R26" s="2">
        <f t="shared" si="14"/>
        <v>7.93517999199657</v>
      </c>
      <c r="S26" s="2" t="s">
        <v>18</v>
      </c>
    </row>
    <row r="27" s="2" customFormat="1" spans="1:19">
      <c r="A27" s="2" t="s">
        <v>1044</v>
      </c>
      <c r="B27" s="2">
        <v>11</v>
      </c>
      <c r="C27" s="9">
        <f t="shared" si="0"/>
        <v>5.29893202433655e-5</v>
      </c>
      <c r="D27" s="2">
        <f t="shared" si="1"/>
        <v>11</v>
      </c>
      <c r="E27" s="2">
        <f t="shared" si="2"/>
        <v>207578</v>
      </c>
      <c r="F27" s="2">
        <v>520</v>
      </c>
      <c r="G27" s="2">
        <f t="shared" si="3"/>
        <v>509</v>
      </c>
      <c r="H27" s="2">
        <f t="shared" si="4"/>
        <v>35498704</v>
      </c>
      <c r="I27" s="2">
        <f t="shared" si="5"/>
        <v>3.69577971599134</v>
      </c>
      <c r="J27" s="2">
        <f t="shared" si="6"/>
        <v>1.30719155135156</v>
      </c>
      <c r="K27" s="2">
        <f t="shared" si="7"/>
        <v>0.30475986134591</v>
      </c>
      <c r="L27" s="13">
        <f t="shared" si="8"/>
        <v>2.03371104096831</v>
      </c>
      <c r="M27" s="2">
        <f t="shared" si="9"/>
        <v>6.71618899341259</v>
      </c>
      <c r="N27" s="2">
        <f t="shared" si="10"/>
        <v>0.0639508125090564</v>
      </c>
      <c r="O27" s="2">
        <f t="shared" si="11"/>
        <v>4.34992071392993</v>
      </c>
      <c r="P27" s="13">
        <f t="shared" si="12"/>
        <v>3.32551964464503</v>
      </c>
      <c r="Q27" s="2">
        <f t="shared" si="13"/>
        <v>2.39367128537939</v>
      </c>
      <c r="R27" s="2">
        <f t="shared" si="14"/>
        <v>7.90493261670958</v>
      </c>
      <c r="S27" s="2" t="s">
        <v>18</v>
      </c>
    </row>
    <row r="28" s="2" customFormat="1" spans="1:19">
      <c r="A28" s="2" t="s">
        <v>1045</v>
      </c>
      <c r="B28" s="2">
        <v>13</v>
      </c>
      <c r="C28" s="9">
        <f t="shared" si="0"/>
        <v>6.26237421057956e-5</v>
      </c>
      <c r="D28" s="2">
        <f t="shared" si="1"/>
        <v>13</v>
      </c>
      <c r="E28" s="2">
        <f t="shared" si="2"/>
        <v>207576</v>
      </c>
      <c r="F28" s="2">
        <v>622</v>
      </c>
      <c r="G28" s="2">
        <f t="shared" si="3"/>
        <v>609</v>
      </c>
      <c r="H28" s="2">
        <f t="shared" si="4"/>
        <v>35498604</v>
      </c>
      <c r="I28" s="2">
        <f t="shared" si="5"/>
        <v>3.65056592246301</v>
      </c>
      <c r="J28" s="2">
        <f t="shared" si="6"/>
        <v>1.29488220282596</v>
      </c>
      <c r="K28" s="2">
        <f t="shared" si="7"/>
        <v>0.280303333427584</v>
      </c>
      <c r="L28" s="13">
        <f t="shared" si="8"/>
        <v>2.10746893233654</v>
      </c>
      <c r="M28" s="2">
        <f t="shared" si="9"/>
        <v>6.32352456056045</v>
      </c>
      <c r="N28" s="2">
        <f t="shared" si="10"/>
        <v>0.0755782329652485</v>
      </c>
      <c r="O28" s="2">
        <f t="shared" si="11"/>
        <v>4.5518035633237</v>
      </c>
      <c r="P28" s="13">
        <f t="shared" si="12"/>
        <v>3.61333650549196</v>
      </c>
      <c r="Q28" s="2">
        <f t="shared" si="13"/>
        <v>2.62775273739784</v>
      </c>
      <c r="R28" s="2">
        <f t="shared" si="14"/>
        <v>7.88465192490046</v>
      </c>
      <c r="S28" s="2" t="s">
        <v>18</v>
      </c>
    </row>
    <row r="29" s="2" customFormat="1" spans="1:19">
      <c r="A29" s="2" t="s">
        <v>1046</v>
      </c>
      <c r="B29" s="2">
        <v>11</v>
      </c>
      <c r="C29" s="9">
        <f t="shared" si="0"/>
        <v>5.29893202433655e-5</v>
      </c>
      <c r="D29" s="2">
        <f t="shared" si="1"/>
        <v>11</v>
      </c>
      <c r="E29" s="2">
        <f t="shared" si="2"/>
        <v>207578</v>
      </c>
      <c r="F29" s="2">
        <v>562</v>
      </c>
      <c r="G29" s="2">
        <f t="shared" si="3"/>
        <v>551</v>
      </c>
      <c r="H29" s="2">
        <f t="shared" si="4"/>
        <v>35498662</v>
      </c>
      <c r="I29" s="2">
        <f t="shared" si="5"/>
        <v>3.41406470012742</v>
      </c>
      <c r="J29" s="2">
        <f t="shared" si="6"/>
        <v>1.22790357560668</v>
      </c>
      <c r="K29" s="2">
        <f t="shared" si="7"/>
        <v>0.304514069589633</v>
      </c>
      <c r="L29" s="13">
        <f t="shared" si="8"/>
        <v>1.87959438181722</v>
      </c>
      <c r="M29" s="2">
        <f t="shared" si="9"/>
        <v>6.20125165802371</v>
      </c>
      <c r="N29" s="2">
        <f t="shared" si="10"/>
        <v>0.0639508125090564</v>
      </c>
      <c r="O29" s="2">
        <f t="shared" si="11"/>
        <v>4.34992071392993</v>
      </c>
      <c r="P29" s="13">
        <f t="shared" si="12"/>
        <v>3.32551964464503</v>
      </c>
      <c r="Q29" s="2">
        <f t="shared" si="13"/>
        <v>2.394824718743</v>
      </c>
      <c r="R29" s="2">
        <f t="shared" si="14"/>
        <v>7.90112531801841</v>
      </c>
      <c r="S29" s="2" t="s">
        <v>18</v>
      </c>
    </row>
    <row r="30" s="2" customFormat="1" spans="1:19">
      <c r="A30" s="2" t="s">
        <v>1047</v>
      </c>
      <c r="B30" s="2">
        <v>7</v>
      </c>
      <c r="C30" s="9">
        <f t="shared" si="0"/>
        <v>3.37204765185053e-5</v>
      </c>
      <c r="D30" s="2">
        <f t="shared" si="1"/>
        <v>7</v>
      </c>
      <c r="E30" s="2">
        <f t="shared" si="2"/>
        <v>207582</v>
      </c>
      <c r="F30" s="2">
        <v>360</v>
      </c>
      <c r="G30" s="2">
        <f t="shared" si="3"/>
        <v>353</v>
      </c>
      <c r="H30" s="2">
        <f t="shared" si="4"/>
        <v>35498860</v>
      </c>
      <c r="I30" s="2">
        <f t="shared" si="5"/>
        <v>3.39115819017751</v>
      </c>
      <c r="J30" s="2">
        <f t="shared" si="6"/>
        <v>1.22117151206354</v>
      </c>
      <c r="K30" s="2">
        <f t="shared" si="7"/>
        <v>0.381699947066067</v>
      </c>
      <c r="L30" s="13">
        <f t="shared" si="8"/>
        <v>1.60486495974874</v>
      </c>
      <c r="M30" s="2">
        <f t="shared" si="9"/>
        <v>7.16568319406043</v>
      </c>
      <c r="N30" s="2">
        <f t="shared" si="10"/>
        <v>0.0406959715966723</v>
      </c>
      <c r="O30" s="2">
        <f t="shared" si="11"/>
        <v>3.79400108269656</v>
      </c>
      <c r="P30" s="13">
        <f t="shared" si="12"/>
        <v>2.49163855707316</v>
      </c>
      <c r="Q30" s="2">
        <f t="shared" si="13"/>
        <v>1.7955102809727</v>
      </c>
      <c r="R30" s="2">
        <f t="shared" si="14"/>
        <v>8.01690993810664</v>
      </c>
      <c r="S30" s="2" t="s">
        <v>18</v>
      </c>
    </row>
    <row r="31" s="2" customFormat="1" spans="1:19">
      <c r="A31" s="2" t="s">
        <v>1048</v>
      </c>
      <c r="B31" s="2">
        <v>205</v>
      </c>
      <c r="C31" s="9">
        <f t="shared" si="0"/>
        <v>0.000987528240899084</v>
      </c>
      <c r="D31" s="2">
        <f t="shared" si="1"/>
        <v>205</v>
      </c>
      <c r="E31" s="2">
        <f t="shared" si="2"/>
        <v>207384</v>
      </c>
      <c r="F31" s="2">
        <v>10607</v>
      </c>
      <c r="G31" s="2">
        <f t="shared" si="3"/>
        <v>10402</v>
      </c>
      <c r="H31" s="2">
        <f t="shared" si="4"/>
        <v>35488811</v>
      </c>
      <c r="I31" s="2">
        <f t="shared" si="5"/>
        <v>3.37250975052773</v>
      </c>
      <c r="J31" s="2">
        <f t="shared" si="6"/>
        <v>1.21565720028247</v>
      </c>
      <c r="K31" s="2">
        <f t="shared" si="7"/>
        <v>0.0705622724246709</v>
      </c>
      <c r="L31" s="13">
        <f t="shared" si="8"/>
        <v>2.93690159486031</v>
      </c>
      <c r="M31" s="2">
        <f t="shared" si="9"/>
        <v>3.87272833291698</v>
      </c>
      <c r="N31" s="2">
        <f t="shared" si="10"/>
        <v>1.19181059675969</v>
      </c>
      <c r="O31" s="2">
        <f t="shared" si="11"/>
        <v>6.92442652019462</v>
      </c>
      <c r="P31" s="13">
        <f t="shared" si="12"/>
        <v>6.69354617499838</v>
      </c>
      <c r="Q31" s="2">
        <f t="shared" si="13"/>
        <v>6.03003721115125</v>
      </c>
      <c r="R31" s="2">
        <f t="shared" si="14"/>
        <v>7.9514737562325</v>
      </c>
      <c r="S31" s="2" t="s">
        <v>18</v>
      </c>
    </row>
    <row r="32" s="2" customFormat="1" spans="1:19">
      <c r="A32" s="2" t="s">
        <v>1049</v>
      </c>
      <c r="B32" s="2">
        <v>12</v>
      </c>
      <c r="C32" s="9">
        <f t="shared" si="0"/>
        <v>5.78065311745805e-5</v>
      </c>
      <c r="D32" s="2">
        <f t="shared" si="1"/>
        <v>12</v>
      </c>
      <c r="E32" s="2">
        <f t="shared" si="2"/>
        <v>207577</v>
      </c>
      <c r="F32" s="2">
        <v>653</v>
      </c>
      <c r="G32" s="2">
        <f t="shared" si="3"/>
        <v>641</v>
      </c>
      <c r="H32" s="2">
        <f t="shared" si="4"/>
        <v>35498572</v>
      </c>
      <c r="I32" s="2">
        <f t="shared" si="5"/>
        <v>3.20151004318402</v>
      </c>
      <c r="J32" s="2">
        <f t="shared" si="6"/>
        <v>1.16362258699633</v>
      </c>
      <c r="K32" s="2">
        <f t="shared" si="7"/>
        <v>0.291373027913344</v>
      </c>
      <c r="L32" s="13">
        <f t="shared" si="8"/>
        <v>1.80856091108176</v>
      </c>
      <c r="M32" s="2">
        <f t="shared" si="9"/>
        <v>5.66730514510428</v>
      </c>
      <c r="N32" s="2">
        <f t="shared" si="10"/>
        <v>0.0697645227371524</v>
      </c>
      <c r="O32" s="2">
        <f t="shared" si="11"/>
        <v>4.45541849182558</v>
      </c>
      <c r="P32" s="13">
        <f t="shared" si="12"/>
        <v>3.4767827066634</v>
      </c>
      <c r="Q32" s="2">
        <f t="shared" si="13"/>
        <v>2.51690471625468</v>
      </c>
      <c r="R32" s="2">
        <f t="shared" si="14"/>
        <v>7.88697077370514</v>
      </c>
      <c r="S32" s="2" t="s">
        <v>18</v>
      </c>
    </row>
    <row r="33" s="2" customFormat="1" spans="1:19">
      <c r="A33" s="2" t="s">
        <v>1050</v>
      </c>
      <c r="B33" s="2">
        <v>14</v>
      </c>
      <c r="C33" s="9">
        <f t="shared" si="0"/>
        <v>6.74409530370106e-5</v>
      </c>
      <c r="D33" s="2">
        <f t="shared" si="1"/>
        <v>14</v>
      </c>
      <c r="E33" s="2">
        <f t="shared" si="2"/>
        <v>207575</v>
      </c>
      <c r="F33" s="2">
        <v>779</v>
      </c>
      <c r="G33" s="2">
        <f t="shared" si="3"/>
        <v>765</v>
      </c>
      <c r="H33" s="2">
        <f t="shared" si="4"/>
        <v>35498448</v>
      </c>
      <c r="I33" s="2">
        <f t="shared" si="5"/>
        <v>3.12968710104781</v>
      </c>
      <c r="J33" s="2">
        <f t="shared" si="6"/>
        <v>1.1409330318386</v>
      </c>
      <c r="K33" s="2">
        <f t="shared" si="7"/>
        <v>0.269704665656957</v>
      </c>
      <c r="L33" s="13">
        <f t="shared" si="8"/>
        <v>1.84469119066646</v>
      </c>
      <c r="M33" s="2">
        <f t="shared" si="9"/>
        <v>5.30980003592162</v>
      </c>
      <c r="N33" s="2">
        <f t="shared" si="10"/>
        <v>0.0813919431933445</v>
      </c>
      <c r="O33" s="2">
        <f t="shared" si="11"/>
        <v>4.64039801096518</v>
      </c>
      <c r="P33" s="13">
        <f t="shared" si="12"/>
        <v>3.73755308985385</v>
      </c>
      <c r="Q33" s="2">
        <f t="shared" si="13"/>
        <v>2.73513008030347</v>
      </c>
      <c r="R33" s="2">
        <f t="shared" si="14"/>
        <v>7.87285908455968</v>
      </c>
      <c r="S33" s="2" t="s">
        <v>18</v>
      </c>
    </row>
    <row r="34" s="2" customFormat="1" spans="1:19">
      <c r="A34" s="2" t="s">
        <v>1051</v>
      </c>
      <c r="B34" s="2">
        <v>19</v>
      </c>
      <c r="C34" s="9">
        <f t="shared" si="0"/>
        <v>9.15270076930859e-5</v>
      </c>
      <c r="D34" s="2">
        <f t="shared" si="1"/>
        <v>19</v>
      </c>
      <c r="E34" s="2">
        <f t="shared" si="2"/>
        <v>207570</v>
      </c>
      <c r="F34" s="2">
        <v>1122</v>
      </c>
      <c r="G34" s="2">
        <f t="shared" si="3"/>
        <v>1103</v>
      </c>
      <c r="H34" s="2">
        <f t="shared" si="4"/>
        <v>35498110</v>
      </c>
      <c r="I34" s="2">
        <f t="shared" si="5"/>
        <v>2.94590497625002</v>
      </c>
      <c r="J34" s="2">
        <f t="shared" si="6"/>
        <v>1.08041606234373</v>
      </c>
      <c r="K34" s="2">
        <f t="shared" si="7"/>
        <v>0.23139369715584</v>
      </c>
      <c r="L34" s="13">
        <f t="shared" si="8"/>
        <v>1.87176982903076</v>
      </c>
      <c r="M34" s="2">
        <f t="shared" si="9"/>
        <v>4.6364440726072</v>
      </c>
      <c r="N34" s="2">
        <f t="shared" si="10"/>
        <v>0.110460494333825</v>
      </c>
      <c r="O34" s="2">
        <f t="shared" si="11"/>
        <v>4.99743237885279</v>
      </c>
      <c r="P34" s="13">
        <f t="shared" si="12"/>
        <v>4.22690334074516</v>
      </c>
      <c r="Q34" s="2">
        <f t="shared" si="13"/>
        <v>3.17526981514021</v>
      </c>
      <c r="R34" s="2">
        <f t="shared" si="14"/>
        <v>7.86526242970737</v>
      </c>
      <c r="S34" s="2" t="s">
        <v>18</v>
      </c>
    </row>
    <row r="35" s="2" customFormat="1" spans="1:19">
      <c r="A35" s="2" t="s">
        <v>1052</v>
      </c>
      <c r="B35" s="2">
        <v>12</v>
      </c>
      <c r="C35" s="9">
        <f t="shared" si="0"/>
        <v>5.78065311745805e-5</v>
      </c>
      <c r="D35" s="2">
        <f t="shared" si="1"/>
        <v>12</v>
      </c>
      <c r="E35" s="2">
        <f t="shared" si="2"/>
        <v>207577</v>
      </c>
      <c r="F35" s="2">
        <v>721</v>
      </c>
      <c r="G35" s="2">
        <f t="shared" si="3"/>
        <v>709</v>
      </c>
      <c r="H35" s="2">
        <f t="shared" si="4"/>
        <v>35498504</v>
      </c>
      <c r="I35" s="2">
        <f t="shared" si="5"/>
        <v>2.89444852836332</v>
      </c>
      <c r="J35" s="2">
        <f t="shared" si="6"/>
        <v>1.06279460181302</v>
      </c>
      <c r="K35" s="2">
        <f t="shared" si="7"/>
        <v>0.29111615590429</v>
      </c>
      <c r="L35" s="13">
        <f t="shared" si="8"/>
        <v>1.63592261585648</v>
      </c>
      <c r="M35" s="2">
        <f t="shared" si="9"/>
        <v>5.12116661395896</v>
      </c>
      <c r="N35" s="2">
        <f t="shared" si="10"/>
        <v>0.0697645227371524</v>
      </c>
      <c r="O35" s="2">
        <f t="shared" si="11"/>
        <v>4.45541849182558</v>
      </c>
      <c r="P35" s="13">
        <f t="shared" si="12"/>
        <v>3.4767827066634</v>
      </c>
      <c r="Q35" s="2">
        <f t="shared" si="13"/>
        <v>2.51817221914948</v>
      </c>
      <c r="R35" s="2">
        <f t="shared" si="14"/>
        <v>7.88300092676185</v>
      </c>
      <c r="S35" s="2" t="s">
        <v>18</v>
      </c>
    </row>
    <row r="36" s="2" customFormat="1" spans="1:19">
      <c r="A36" s="2" t="s">
        <v>1053</v>
      </c>
      <c r="B36" s="2">
        <v>25</v>
      </c>
      <c r="C36" s="9">
        <f t="shared" si="0"/>
        <v>0.000120430273280376</v>
      </c>
      <c r="D36" s="2">
        <f t="shared" si="1"/>
        <v>25</v>
      </c>
      <c r="E36" s="2">
        <f t="shared" si="2"/>
        <v>207564</v>
      </c>
      <c r="F36" s="2">
        <v>1599</v>
      </c>
      <c r="G36" s="2">
        <f t="shared" si="3"/>
        <v>1574</v>
      </c>
      <c r="H36" s="2">
        <f t="shared" si="4"/>
        <v>35497639</v>
      </c>
      <c r="I36" s="2">
        <f t="shared" si="5"/>
        <v>2.71633117271011</v>
      </c>
      <c r="J36" s="2">
        <f t="shared" si="6"/>
        <v>0.999282136250628</v>
      </c>
      <c r="K36" s="2">
        <f t="shared" si="7"/>
        <v>0.201594072277125</v>
      </c>
      <c r="L36" s="13">
        <f t="shared" si="8"/>
        <v>1.82971049445573</v>
      </c>
      <c r="M36" s="2">
        <f t="shared" si="9"/>
        <v>4.03258059796585</v>
      </c>
      <c r="N36" s="2">
        <f t="shared" si="10"/>
        <v>0.145342755702401</v>
      </c>
      <c r="O36" s="2">
        <f t="shared" si="11"/>
        <v>5.30428782576317</v>
      </c>
      <c r="P36" s="13">
        <f t="shared" si="12"/>
        <v>4.63525872123422</v>
      </c>
      <c r="Q36" s="2">
        <f t="shared" si="13"/>
        <v>3.57294839374448</v>
      </c>
      <c r="R36" s="2">
        <f t="shared" si="14"/>
        <v>7.87458038515164</v>
      </c>
      <c r="S36" s="2" t="s">
        <v>18</v>
      </c>
    </row>
    <row r="37" s="2" customFormat="1" spans="1:19">
      <c r="A37" s="2" t="s">
        <v>1054</v>
      </c>
      <c r="B37" s="2">
        <v>27</v>
      </c>
      <c r="C37" s="9">
        <f t="shared" si="0"/>
        <v>0.000130064695142806</v>
      </c>
      <c r="D37" s="2">
        <f t="shared" si="1"/>
        <v>27</v>
      </c>
      <c r="E37" s="2">
        <f t="shared" si="2"/>
        <v>207562</v>
      </c>
      <c r="F37" s="2">
        <v>1812</v>
      </c>
      <c r="G37" s="2">
        <f t="shared" si="3"/>
        <v>1785</v>
      </c>
      <c r="H37" s="2">
        <f t="shared" si="4"/>
        <v>35497428</v>
      </c>
      <c r="I37" s="2">
        <f t="shared" si="5"/>
        <v>2.58686987846661</v>
      </c>
      <c r="J37" s="2">
        <f t="shared" si="6"/>
        <v>0.950448603704106</v>
      </c>
      <c r="K37" s="2">
        <f t="shared" si="7"/>
        <v>0.193912627580799</v>
      </c>
      <c r="L37" s="13">
        <f t="shared" si="8"/>
        <v>1.76893886170658</v>
      </c>
      <c r="M37" s="2">
        <f t="shared" si="9"/>
        <v>3.78300003068611</v>
      </c>
      <c r="N37" s="2">
        <f t="shared" si="10"/>
        <v>0.156970176158593</v>
      </c>
      <c r="O37" s="2">
        <f t="shared" si="11"/>
        <v>5.38745992901313</v>
      </c>
      <c r="P37" s="13">
        <f t="shared" si="12"/>
        <v>4.74430607335838</v>
      </c>
      <c r="Q37" s="2">
        <f t="shared" si="13"/>
        <v>3.68402265365096</v>
      </c>
      <c r="R37" s="2">
        <f t="shared" si="14"/>
        <v>7.87854126194309</v>
      </c>
      <c r="S37" s="2" t="s">
        <v>18</v>
      </c>
    </row>
    <row r="38" s="2" customFormat="1" spans="1:19">
      <c r="A38" s="2" t="s">
        <v>1055</v>
      </c>
      <c r="B38" s="2">
        <v>53</v>
      </c>
      <c r="C38" s="9">
        <f t="shared" si="0"/>
        <v>0.000255312179354397</v>
      </c>
      <c r="D38" s="2">
        <f t="shared" si="1"/>
        <v>53</v>
      </c>
      <c r="E38" s="2">
        <f t="shared" si="2"/>
        <v>207536</v>
      </c>
      <c r="F38" s="2">
        <v>3774</v>
      </c>
      <c r="G38" s="2">
        <f t="shared" si="3"/>
        <v>3721</v>
      </c>
      <c r="H38" s="2">
        <f t="shared" si="4"/>
        <v>35495492</v>
      </c>
      <c r="I38" s="2">
        <f t="shared" si="5"/>
        <v>2.43610474597468</v>
      </c>
      <c r="J38" s="2">
        <f t="shared" si="6"/>
        <v>0.890400348091802</v>
      </c>
      <c r="K38" s="2">
        <f t="shared" si="7"/>
        <v>0.138352868069525</v>
      </c>
      <c r="L38" s="13">
        <f t="shared" si="8"/>
        <v>1.85749485299677</v>
      </c>
      <c r="M38" s="2">
        <f t="shared" si="9"/>
        <v>3.19495169732817</v>
      </c>
      <c r="N38" s="2">
        <f t="shared" si="10"/>
        <v>0.30812664208909</v>
      </c>
      <c r="O38" s="2">
        <f t="shared" si="11"/>
        <v>6.0488136848496</v>
      </c>
      <c r="P38" s="13">
        <f t="shared" si="12"/>
        <v>5.59253605019445</v>
      </c>
      <c r="Q38" s="2">
        <f t="shared" si="13"/>
        <v>4.61213349093871</v>
      </c>
      <c r="R38" s="2">
        <f t="shared" si="14"/>
        <v>7.93301994964092</v>
      </c>
      <c r="S38" s="2" t="s">
        <v>18</v>
      </c>
    </row>
    <row r="39" s="2" customFormat="1" spans="1:19">
      <c r="A39" s="2" t="s">
        <v>1056</v>
      </c>
      <c r="B39" s="2">
        <v>25</v>
      </c>
      <c r="C39" s="9">
        <f t="shared" si="0"/>
        <v>0.000120430273280376</v>
      </c>
      <c r="D39" s="2">
        <f t="shared" si="1"/>
        <v>25</v>
      </c>
      <c r="E39" s="2">
        <f t="shared" si="2"/>
        <v>207564</v>
      </c>
      <c r="F39" s="2">
        <v>1816</v>
      </c>
      <c r="G39" s="2">
        <f t="shared" si="3"/>
        <v>1791</v>
      </c>
      <c r="H39" s="2">
        <f t="shared" si="4"/>
        <v>35497422</v>
      </c>
      <c r="I39" s="2">
        <f t="shared" si="5"/>
        <v>2.38720219393009</v>
      </c>
      <c r="J39" s="2">
        <f t="shared" si="6"/>
        <v>0.87012205006596</v>
      </c>
      <c r="K39" s="2">
        <f t="shared" si="7"/>
        <v>0.201403061680339</v>
      </c>
      <c r="L39" s="13">
        <f t="shared" si="8"/>
        <v>1.60861256914226</v>
      </c>
      <c r="M39" s="2">
        <f t="shared" si="9"/>
        <v>3.5426394297934</v>
      </c>
      <c r="N39" s="2">
        <f t="shared" si="10"/>
        <v>0.145342755702401</v>
      </c>
      <c r="O39" s="2">
        <f t="shared" si="11"/>
        <v>5.30428782576317</v>
      </c>
      <c r="P39" s="13">
        <f t="shared" si="12"/>
        <v>4.63525872123422</v>
      </c>
      <c r="Q39" s="2">
        <f t="shared" si="13"/>
        <v>3.57428628733941</v>
      </c>
      <c r="R39" s="2">
        <f t="shared" si="14"/>
        <v>7.87163284547151</v>
      </c>
      <c r="S39" s="2" t="s">
        <v>18</v>
      </c>
    </row>
    <row r="40" s="2" customFormat="1" spans="1:19">
      <c r="A40" s="2" t="s">
        <v>1057</v>
      </c>
      <c r="B40" s="2">
        <v>67</v>
      </c>
      <c r="C40" s="9">
        <f t="shared" si="0"/>
        <v>0.000322753132391408</v>
      </c>
      <c r="D40" s="2">
        <f t="shared" si="1"/>
        <v>67</v>
      </c>
      <c r="E40" s="2">
        <f t="shared" si="2"/>
        <v>207522</v>
      </c>
      <c r="F40" s="2">
        <v>4976</v>
      </c>
      <c r="G40" s="2">
        <f t="shared" si="3"/>
        <v>4909</v>
      </c>
      <c r="H40" s="2">
        <f t="shared" si="4"/>
        <v>35494304</v>
      </c>
      <c r="I40" s="2">
        <f t="shared" si="5"/>
        <v>2.33440546316825</v>
      </c>
      <c r="J40" s="2">
        <f t="shared" si="6"/>
        <v>0.847757239071623</v>
      </c>
      <c r="K40" s="2">
        <f t="shared" si="7"/>
        <v>0.123020029060842</v>
      </c>
      <c r="L40" s="13">
        <f t="shared" si="8"/>
        <v>1.83425422520049</v>
      </c>
      <c r="M40" s="2">
        <f t="shared" si="9"/>
        <v>2.9709343402898</v>
      </c>
      <c r="N40" s="2">
        <f t="shared" si="10"/>
        <v>0.389518585282434</v>
      </c>
      <c r="O40" s="2">
        <f t="shared" si="11"/>
        <v>6.24571894297787</v>
      </c>
      <c r="P40" s="13">
        <f t="shared" si="12"/>
        <v>5.84044933046993</v>
      </c>
      <c r="Q40" s="2">
        <f t="shared" si="13"/>
        <v>4.90756063645579</v>
      </c>
      <c r="R40" s="2">
        <f t="shared" si="14"/>
        <v>7.94875662358492</v>
      </c>
      <c r="S40" s="2" t="s">
        <v>18</v>
      </c>
    </row>
    <row r="41" s="2" customFormat="1" spans="1:19">
      <c r="A41" s="2" t="s">
        <v>1058</v>
      </c>
      <c r="B41" s="2">
        <v>44</v>
      </c>
      <c r="C41" s="9">
        <f t="shared" si="0"/>
        <v>0.000211957280973462</v>
      </c>
      <c r="D41" s="2">
        <f t="shared" si="1"/>
        <v>44</v>
      </c>
      <c r="E41" s="2">
        <f t="shared" si="2"/>
        <v>207545</v>
      </c>
      <c r="F41" s="2">
        <v>3294</v>
      </c>
      <c r="G41" s="2">
        <f t="shared" si="3"/>
        <v>3250</v>
      </c>
      <c r="H41" s="2">
        <f t="shared" si="4"/>
        <v>35495963</v>
      </c>
      <c r="I41" s="2">
        <f t="shared" si="5"/>
        <v>2.31545317808742</v>
      </c>
      <c r="J41" s="2">
        <f t="shared" si="6"/>
        <v>0.839605425653427</v>
      </c>
      <c r="K41" s="2">
        <f t="shared" si="7"/>
        <v>0.15178870656071</v>
      </c>
      <c r="L41" s="13">
        <f t="shared" si="8"/>
        <v>1.71961350777664</v>
      </c>
      <c r="M41" s="2">
        <f t="shared" si="9"/>
        <v>3.11774907307342</v>
      </c>
      <c r="N41" s="2">
        <f t="shared" si="10"/>
        <v>0.255803250036226</v>
      </c>
      <c r="O41" s="2">
        <f t="shared" si="11"/>
        <v>5.87965080349687</v>
      </c>
      <c r="P41" s="13">
        <f t="shared" si="12"/>
        <v>5.37822252526301</v>
      </c>
      <c r="Q41" s="2">
        <f t="shared" si="13"/>
        <v>4.36662984092578</v>
      </c>
      <c r="R41" s="2">
        <f t="shared" si="14"/>
        <v>7.91692788957171</v>
      </c>
      <c r="S41" s="2" t="s">
        <v>18</v>
      </c>
    </row>
    <row r="42" s="2" customFormat="1" spans="1:19">
      <c r="A42" s="2" t="s">
        <v>1059</v>
      </c>
      <c r="B42" s="2">
        <v>7</v>
      </c>
      <c r="C42" s="9">
        <f t="shared" si="0"/>
        <v>3.37204765185053e-5</v>
      </c>
      <c r="D42" s="2">
        <f t="shared" si="1"/>
        <v>7</v>
      </c>
      <c r="E42" s="2">
        <f t="shared" si="2"/>
        <v>207582</v>
      </c>
      <c r="F42" s="2">
        <v>527</v>
      </c>
      <c r="G42" s="2">
        <f t="shared" si="3"/>
        <v>520</v>
      </c>
      <c r="H42" s="2">
        <f t="shared" si="4"/>
        <v>35498693</v>
      </c>
      <c r="I42" s="2">
        <f t="shared" si="5"/>
        <v>2.30206386465997</v>
      </c>
      <c r="J42" s="2">
        <f t="shared" si="6"/>
        <v>0.833806053033872</v>
      </c>
      <c r="K42" s="2">
        <f t="shared" si="7"/>
        <v>0.380506327573729</v>
      </c>
      <c r="L42" s="13">
        <f t="shared" si="8"/>
        <v>1.09200302884818</v>
      </c>
      <c r="M42" s="2">
        <f t="shared" si="9"/>
        <v>4.85300671973684</v>
      </c>
      <c r="N42" s="2">
        <f t="shared" si="10"/>
        <v>0.0406959715966723</v>
      </c>
      <c r="O42" s="2">
        <f t="shared" si="11"/>
        <v>3.79400108269656</v>
      </c>
      <c r="P42" s="13">
        <f t="shared" si="12"/>
        <v>2.49163855707316</v>
      </c>
      <c r="Q42" s="2">
        <f t="shared" si="13"/>
        <v>1.79971578432724</v>
      </c>
      <c r="R42" s="2">
        <f t="shared" si="14"/>
        <v>7.99817634587425</v>
      </c>
      <c r="S42" s="2" t="s">
        <v>18</v>
      </c>
    </row>
    <row r="43" s="2" customFormat="1" spans="1:19">
      <c r="A43" s="2" t="s">
        <v>1060</v>
      </c>
      <c r="B43" s="2">
        <v>20</v>
      </c>
      <c r="C43" s="9">
        <f t="shared" si="0"/>
        <v>9.63442186243009e-5</v>
      </c>
      <c r="D43" s="2">
        <f t="shared" si="1"/>
        <v>20</v>
      </c>
      <c r="E43" s="2">
        <f t="shared" si="2"/>
        <v>207569</v>
      </c>
      <c r="F43" s="2">
        <v>1510</v>
      </c>
      <c r="G43" s="2">
        <f t="shared" si="3"/>
        <v>1490</v>
      </c>
      <c r="H43" s="2">
        <f t="shared" si="4"/>
        <v>35497723</v>
      </c>
      <c r="I43" s="2">
        <f t="shared" si="5"/>
        <v>2.29552343247645</v>
      </c>
      <c r="J43" s="2">
        <f t="shared" si="6"/>
        <v>0.830960892660463</v>
      </c>
      <c r="K43" s="2">
        <f t="shared" si="7"/>
        <v>0.225113275453725</v>
      </c>
      <c r="L43" s="13">
        <f t="shared" si="8"/>
        <v>1.47659516433227</v>
      </c>
      <c r="M43" s="2">
        <f t="shared" si="9"/>
        <v>3.56863408220043</v>
      </c>
      <c r="N43" s="2">
        <f t="shared" si="10"/>
        <v>0.116274204561921</v>
      </c>
      <c r="O43" s="2">
        <f t="shared" si="11"/>
        <v>5.05590769413548</v>
      </c>
      <c r="P43" s="13">
        <f t="shared" si="12"/>
        <v>4.30551200719762</v>
      </c>
      <c r="Q43" s="2">
        <f t="shared" si="13"/>
        <v>3.25221199960342</v>
      </c>
      <c r="R43" s="2">
        <f t="shared" si="14"/>
        <v>7.85994351374861</v>
      </c>
      <c r="S43" s="2" t="s">
        <v>18</v>
      </c>
    </row>
    <row r="44" s="2" customFormat="1" spans="1:19">
      <c r="A44" s="2" t="s">
        <v>1061</v>
      </c>
      <c r="B44" s="2">
        <v>16</v>
      </c>
      <c r="C44" s="9">
        <f t="shared" si="0"/>
        <v>7.70753748994407e-5</v>
      </c>
      <c r="D44" s="2">
        <f t="shared" si="1"/>
        <v>16</v>
      </c>
      <c r="E44" s="2">
        <f t="shared" si="2"/>
        <v>207573</v>
      </c>
      <c r="F44" s="2">
        <v>1246</v>
      </c>
      <c r="G44" s="2">
        <f t="shared" si="3"/>
        <v>1230</v>
      </c>
      <c r="H44" s="2">
        <f t="shared" si="4"/>
        <v>35497983</v>
      </c>
      <c r="I44" s="2">
        <f t="shared" si="5"/>
        <v>2.22457824711212</v>
      </c>
      <c r="J44" s="2">
        <f t="shared" si="6"/>
        <v>0.79956734579126</v>
      </c>
      <c r="K44" s="2">
        <f t="shared" si="7"/>
        <v>0.251630391413565</v>
      </c>
      <c r="L44" s="13">
        <f t="shared" si="8"/>
        <v>1.35848726919806</v>
      </c>
      <c r="M44" s="2">
        <f t="shared" si="9"/>
        <v>3.64283750737376</v>
      </c>
      <c r="N44" s="2">
        <f t="shared" si="10"/>
        <v>0.0930193636495366</v>
      </c>
      <c r="O44" s="2">
        <f t="shared" si="11"/>
        <v>4.79824300089938</v>
      </c>
      <c r="P44" s="13">
        <f t="shared" si="12"/>
        <v>3.95599879898625</v>
      </c>
      <c r="Q44" s="2">
        <f t="shared" si="13"/>
        <v>2.93015183426451</v>
      </c>
      <c r="R44" s="2">
        <f t="shared" si="14"/>
        <v>7.85731839096282</v>
      </c>
      <c r="S44" s="2" t="s">
        <v>18</v>
      </c>
    </row>
    <row r="45" s="2" customFormat="1" spans="1:19">
      <c r="A45" s="2" t="s">
        <v>1062</v>
      </c>
      <c r="B45" s="2">
        <v>33</v>
      </c>
      <c r="C45" s="9">
        <f t="shared" si="0"/>
        <v>0.000158967960730096</v>
      </c>
      <c r="D45" s="2">
        <f t="shared" si="1"/>
        <v>33</v>
      </c>
      <c r="E45" s="2">
        <f t="shared" si="2"/>
        <v>207556</v>
      </c>
      <c r="F45" s="2">
        <v>2776</v>
      </c>
      <c r="G45" s="2">
        <f t="shared" si="3"/>
        <v>2743</v>
      </c>
      <c r="H45" s="2">
        <f t="shared" si="4"/>
        <v>35496470</v>
      </c>
      <c r="I45" s="2">
        <f t="shared" si="5"/>
        <v>2.05749129284617</v>
      </c>
      <c r="J45" s="2">
        <f t="shared" si="6"/>
        <v>0.721487421650618</v>
      </c>
      <c r="K45" s="2">
        <f t="shared" si="7"/>
        <v>0.175135492682916</v>
      </c>
      <c r="L45" s="13">
        <f t="shared" si="8"/>
        <v>1.45968674720696</v>
      </c>
      <c r="M45" s="2">
        <f t="shared" si="9"/>
        <v>2.90012252850686</v>
      </c>
      <c r="N45" s="2">
        <f t="shared" si="10"/>
        <v>0.191852437527169</v>
      </c>
      <c r="O45" s="2">
        <f t="shared" si="11"/>
        <v>5.59755292139808</v>
      </c>
      <c r="P45" s="13">
        <f t="shared" si="12"/>
        <v>5.01708491364177</v>
      </c>
      <c r="Q45" s="2">
        <f t="shared" si="13"/>
        <v>3.97118269446075</v>
      </c>
      <c r="R45" s="2">
        <f t="shared" si="14"/>
        <v>7.88999175272315</v>
      </c>
      <c r="S45" s="2" t="s">
        <v>18</v>
      </c>
    </row>
    <row r="46" s="2" customFormat="1" spans="1:19">
      <c r="A46" s="2" t="s">
        <v>1063</v>
      </c>
      <c r="B46" s="2">
        <v>10</v>
      </c>
      <c r="C46" s="9">
        <f t="shared" si="0"/>
        <v>4.81721093121504e-5</v>
      </c>
      <c r="D46" s="2">
        <f t="shared" si="1"/>
        <v>10</v>
      </c>
      <c r="E46" s="2">
        <f t="shared" si="2"/>
        <v>207579</v>
      </c>
      <c r="F46" s="2">
        <v>842</v>
      </c>
      <c r="G46" s="2">
        <f t="shared" si="3"/>
        <v>832</v>
      </c>
      <c r="H46" s="2">
        <f t="shared" si="4"/>
        <v>35498381</v>
      </c>
      <c r="I46" s="2">
        <f t="shared" si="5"/>
        <v>2.05542580498546</v>
      </c>
      <c r="J46" s="2">
        <f t="shared" si="6"/>
        <v>0.720483030856824</v>
      </c>
      <c r="K46" s="2">
        <f t="shared" si="7"/>
        <v>0.318130112831557</v>
      </c>
      <c r="L46" s="13">
        <f t="shared" si="8"/>
        <v>1.10180308906644</v>
      </c>
      <c r="M46" s="2">
        <f t="shared" si="9"/>
        <v>3.83441949085456</v>
      </c>
      <c r="N46" s="2">
        <f t="shared" si="10"/>
        <v>0.0581371022809604</v>
      </c>
      <c r="O46" s="2">
        <f t="shared" si="11"/>
        <v>4.23362596463463</v>
      </c>
      <c r="P46" s="13">
        <f t="shared" si="12"/>
        <v>3.15644162632783</v>
      </c>
      <c r="Q46" s="2">
        <f t="shared" si="13"/>
        <v>2.26941889825078</v>
      </c>
      <c r="R46" s="2">
        <f t="shared" si="14"/>
        <v>7.89787589335913</v>
      </c>
      <c r="S46" s="2" t="s">
        <v>18</v>
      </c>
    </row>
    <row r="47" s="2" customFormat="1" spans="1:19">
      <c r="A47" s="2" t="s">
        <v>1064</v>
      </c>
      <c r="B47" s="2">
        <v>22</v>
      </c>
      <c r="C47" s="9">
        <f t="shared" si="0"/>
        <v>0.000105978640486731</v>
      </c>
      <c r="D47" s="2">
        <f t="shared" si="1"/>
        <v>22</v>
      </c>
      <c r="E47" s="2">
        <f t="shared" si="2"/>
        <v>207567</v>
      </c>
      <c r="F47" s="2">
        <v>1975</v>
      </c>
      <c r="G47" s="2">
        <f t="shared" si="3"/>
        <v>1953</v>
      </c>
      <c r="H47" s="2">
        <f t="shared" si="4"/>
        <v>35497260</v>
      </c>
      <c r="I47" s="2">
        <f t="shared" si="5"/>
        <v>1.92644653586841</v>
      </c>
      <c r="J47" s="2">
        <f t="shared" si="6"/>
        <v>0.655677132749029</v>
      </c>
      <c r="K47" s="2">
        <f t="shared" si="7"/>
        <v>0.2144094776761</v>
      </c>
      <c r="L47" s="13">
        <f t="shared" si="8"/>
        <v>1.26545856251473</v>
      </c>
      <c r="M47" s="2">
        <f t="shared" si="9"/>
        <v>2.93268888092589</v>
      </c>
      <c r="N47" s="2">
        <f t="shared" si="10"/>
        <v>0.127901625018113</v>
      </c>
      <c r="O47" s="2">
        <f t="shared" si="11"/>
        <v>5.16324264518266</v>
      </c>
      <c r="P47" s="13">
        <f t="shared" si="12"/>
        <v>4.44880213677424</v>
      </c>
      <c r="Q47" s="2">
        <f t="shared" si="13"/>
        <v>3.3916693217454</v>
      </c>
      <c r="R47" s="2">
        <f t="shared" si="14"/>
        <v>7.86016326595001</v>
      </c>
      <c r="S47" s="2" t="s">
        <v>18</v>
      </c>
    </row>
    <row r="48" s="2" customFormat="1" spans="1:19">
      <c r="A48" s="2" t="s">
        <v>1065</v>
      </c>
      <c r="B48" s="2">
        <v>146</v>
      </c>
      <c r="C48" s="9">
        <f t="shared" si="0"/>
        <v>0.000703312795957397</v>
      </c>
      <c r="D48" s="2">
        <f t="shared" si="1"/>
        <v>146</v>
      </c>
      <c r="E48" s="2">
        <f t="shared" si="2"/>
        <v>207443</v>
      </c>
      <c r="F48" s="2">
        <v>13464</v>
      </c>
      <c r="G48" s="2">
        <f t="shared" si="3"/>
        <v>13318</v>
      </c>
      <c r="H48" s="2">
        <f t="shared" si="4"/>
        <v>35485895</v>
      </c>
      <c r="I48" s="2">
        <f t="shared" si="5"/>
        <v>1.87530030350018</v>
      </c>
      <c r="J48" s="2">
        <f t="shared" si="6"/>
        <v>0.628768808464594</v>
      </c>
      <c r="K48" s="2">
        <f t="shared" si="7"/>
        <v>0.0832421179411445</v>
      </c>
      <c r="L48" s="13">
        <f t="shared" si="8"/>
        <v>1.59299239562881</v>
      </c>
      <c r="M48" s="2">
        <f t="shared" si="9"/>
        <v>2.20763842812927</v>
      </c>
      <c r="N48" s="2">
        <f t="shared" si="10"/>
        <v>0.848801693302021</v>
      </c>
      <c r="O48" s="2">
        <f t="shared" si="11"/>
        <v>6.76307860185161</v>
      </c>
      <c r="P48" s="13">
        <f t="shared" si="12"/>
        <v>6.48930720718432</v>
      </c>
      <c r="Q48" s="2">
        <f t="shared" si="13"/>
        <v>5.74496402719134</v>
      </c>
      <c r="R48" s="2">
        <f t="shared" si="14"/>
        <v>7.96162203250289</v>
      </c>
      <c r="S48" s="2" t="s">
        <v>18</v>
      </c>
    </row>
    <row r="49" s="2" customFormat="1" spans="1:19">
      <c r="A49" s="2" t="s">
        <v>1066</v>
      </c>
      <c r="B49" s="2">
        <v>18</v>
      </c>
      <c r="C49" s="9">
        <f t="shared" si="0"/>
        <v>8.67097967618708e-5</v>
      </c>
      <c r="D49" s="2">
        <f t="shared" si="1"/>
        <v>18</v>
      </c>
      <c r="E49" s="2">
        <f t="shared" si="2"/>
        <v>207571</v>
      </c>
      <c r="F49" s="2">
        <v>1672</v>
      </c>
      <c r="G49" s="2">
        <f t="shared" si="3"/>
        <v>1654</v>
      </c>
      <c r="H49" s="2">
        <f t="shared" si="4"/>
        <v>35497559</v>
      </c>
      <c r="I49" s="2">
        <f t="shared" si="5"/>
        <v>1.86109615545834</v>
      </c>
      <c r="J49" s="2">
        <f t="shared" si="6"/>
        <v>0.621165645029438</v>
      </c>
      <c r="K49" s="2">
        <f t="shared" si="7"/>
        <v>0.236991553175585</v>
      </c>
      <c r="L49" s="13">
        <f t="shared" si="8"/>
        <v>1.16960045707031</v>
      </c>
      <c r="M49" s="2">
        <f t="shared" si="9"/>
        <v>2.96142061070825</v>
      </c>
      <c r="N49" s="2">
        <f t="shared" si="10"/>
        <v>0.104646784105729</v>
      </c>
      <c r="O49" s="2">
        <f t="shared" si="11"/>
        <v>4.93528884975105</v>
      </c>
      <c r="P49" s="13">
        <f t="shared" si="12"/>
        <v>4.14291980944858</v>
      </c>
      <c r="Q49" s="2">
        <f t="shared" si="13"/>
        <v>3.10156789992469</v>
      </c>
      <c r="R49" s="2">
        <f t="shared" si="14"/>
        <v>7.85314938005015</v>
      </c>
      <c r="S49" s="2" t="s">
        <v>18</v>
      </c>
    </row>
    <row r="50" s="2" customFormat="1" spans="1:19">
      <c r="A50" s="2" t="s">
        <v>1067</v>
      </c>
      <c r="B50" s="2">
        <v>43</v>
      </c>
      <c r="C50" s="9">
        <f t="shared" si="0"/>
        <v>0.000207140070042247</v>
      </c>
      <c r="D50" s="2">
        <f t="shared" si="1"/>
        <v>43</v>
      </c>
      <c r="E50" s="2">
        <f t="shared" si="2"/>
        <v>207546</v>
      </c>
      <c r="F50" s="2">
        <v>4134</v>
      </c>
      <c r="G50" s="2">
        <f t="shared" si="3"/>
        <v>4091</v>
      </c>
      <c r="H50" s="2">
        <f t="shared" si="4"/>
        <v>35495122</v>
      </c>
      <c r="I50" s="2">
        <f t="shared" si="5"/>
        <v>1.79760091964828</v>
      </c>
      <c r="J50" s="2">
        <f t="shared" si="6"/>
        <v>0.586452953486696</v>
      </c>
      <c r="K50" s="2">
        <f t="shared" si="7"/>
        <v>0.153313728504056</v>
      </c>
      <c r="L50" s="13">
        <f t="shared" si="8"/>
        <v>1.3310366112634</v>
      </c>
      <c r="M50" s="2">
        <f t="shared" si="9"/>
        <v>2.4277086287305</v>
      </c>
      <c r="N50" s="2">
        <f t="shared" si="10"/>
        <v>0.24998953980813</v>
      </c>
      <c r="O50" s="2">
        <f t="shared" si="11"/>
        <v>5.8580011164238</v>
      </c>
      <c r="P50" s="13">
        <f t="shared" si="12"/>
        <v>5.35068539116905</v>
      </c>
      <c r="Q50" s="2">
        <f t="shared" si="13"/>
        <v>4.3375667366189</v>
      </c>
      <c r="R50" s="2">
        <f t="shared" si="14"/>
        <v>7.91138884165544</v>
      </c>
      <c r="S50" s="2" t="s">
        <v>18</v>
      </c>
    </row>
    <row r="51" s="2" customFormat="1" spans="1:19">
      <c r="A51" s="2" t="s">
        <v>1068</v>
      </c>
      <c r="B51" s="2">
        <v>91</v>
      </c>
      <c r="C51" s="9">
        <f t="shared" si="0"/>
        <v>0.000438366194740569</v>
      </c>
      <c r="D51" s="2">
        <f t="shared" si="1"/>
        <v>91</v>
      </c>
      <c r="E51" s="2">
        <f t="shared" si="2"/>
        <v>207498</v>
      </c>
      <c r="F51" s="2">
        <v>10187</v>
      </c>
      <c r="G51" s="2">
        <f t="shared" si="3"/>
        <v>10096</v>
      </c>
      <c r="H51" s="2">
        <f t="shared" si="4"/>
        <v>35489117</v>
      </c>
      <c r="I51" s="2">
        <f t="shared" si="5"/>
        <v>1.54160577735849</v>
      </c>
      <c r="J51" s="2">
        <f t="shared" si="6"/>
        <v>0.432824585748837</v>
      </c>
      <c r="K51" s="2">
        <f t="shared" si="7"/>
        <v>0.105322873197567</v>
      </c>
      <c r="L51" s="13">
        <f t="shared" si="8"/>
        <v>1.25406685511896</v>
      </c>
      <c r="M51" s="2">
        <f t="shared" si="9"/>
        <v>1.89507310801198</v>
      </c>
      <c r="N51" s="2">
        <f t="shared" si="10"/>
        <v>0.529047630756739</v>
      </c>
      <c r="O51" s="2">
        <f t="shared" si="11"/>
        <v>6.47439007756217</v>
      </c>
      <c r="P51" s="13">
        <f t="shared" si="12"/>
        <v>6.1271174871314</v>
      </c>
      <c r="Q51" s="2">
        <f t="shared" si="13"/>
        <v>5.26679266686068</v>
      </c>
      <c r="R51" s="2">
        <f t="shared" si="14"/>
        <v>7.95887165640431</v>
      </c>
      <c r="S51" s="2" t="s">
        <v>18</v>
      </c>
    </row>
    <row r="52" s="2" customFormat="1" spans="1:19">
      <c r="A52" s="2" t="s">
        <v>1069</v>
      </c>
      <c r="B52" s="2">
        <v>201</v>
      </c>
      <c r="C52" s="9">
        <f t="shared" si="0"/>
        <v>0.000968259397174224</v>
      </c>
      <c r="D52" s="2">
        <f t="shared" si="1"/>
        <v>201</v>
      </c>
      <c r="E52" s="2">
        <f t="shared" si="2"/>
        <v>207388</v>
      </c>
      <c r="F52" s="2">
        <v>24226</v>
      </c>
      <c r="G52" s="2">
        <f t="shared" si="3"/>
        <v>24025</v>
      </c>
      <c r="H52" s="2">
        <f t="shared" si="4"/>
        <v>35475188</v>
      </c>
      <c r="I52" s="2">
        <f t="shared" si="5"/>
        <v>1.4311123955185</v>
      </c>
      <c r="J52" s="2">
        <f t="shared" si="6"/>
        <v>0.358452040829218</v>
      </c>
      <c r="K52" s="2">
        <f t="shared" si="7"/>
        <v>0.0708632327490084</v>
      </c>
      <c r="L52" s="13">
        <f t="shared" si="8"/>
        <v>1.24552870776202</v>
      </c>
      <c r="M52" s="2">
        <f t="shared" si="9"/>
        <v>1.64434803938538</v>
      </c>
      <c r="N52" s="2">
        <f t="shared" si="10"/>
        <v>1.1685557558473</v>
      </c>
      <c r="O52" s="2">
        <f t="shared" si="11"/>
        <v>6.91603613263378</v>
      </c>
      <c r="P52" s="13">
        <f t="shared" si="12"/>
        <v>6.68286182216012</v>
      </c>
      <c r="Q52" s="2">
        <f t="shared" si="13"/>
        <v>6.0191789087215</v>
      </c>
      <c r="R52" s="2">
        <f t="shared" si="14"/>
        <v>7.94652501831944</v>
      </c>
      <c r="S52" s="2" t="s">
        <v>18</v>
      </c>
    </row>
    <row r="53" s="2" customFormat="1" spans="1:19">
      <c r="A53" s="2" t="s">
        <v>1070</v>
      </c>
      <c r="B53" s="2">
        <v>47</v>
      </c>
      <c r="C53" s="9">
        <f t="shared" si="0"/>
        <v>0.000226408913767107</v>
      </c>
      <c r="D53" s="2">
        <f t="shared" si="1"/>
        <v>47</v>
      </c>
      <c r="E53" s="2">
        <f t="shared" si="2"/>
        <v>207542</v>
      </c>
      <c r="F53" s="2">
        <v>5668</v>
      </c>
      <c r="G53" s="2">
        <f t="shared" si="3"/>
        <v>5621</v>
      </c>
      <c r="H53" s="2">
        <f t="shared" si="4"/>
        <v>35493592</v>
      </c>
      <c r="I53" s="2">
        <f t="shared" si="5"/>
        <v>1.42997428559486</v>
      </c>
      <c r="J53" s="2">
        <f t="shared" si="6"/>
        <v>0.35765646200864</v>
      </c>
      <c r="K53" s="2">
        <f t="shared" si="7"/>
        <v>0.146490090136199</v>
      </c>
      <c r="L53" s="13">
        <f t="shared" si="8"/>
        <v>1.07308307669266</v>
      </c>
      <c r="M53" s="2">
        <f t="shared" si="9"/>
        <v>1.90556211525102</v>
      </c>
      <c r="N53" s="2">
        <f t="shared" si="10"/>
        <v>0.273244380720514</v>
      </c>
      <c r="O53" s="2">
        <f t="shared" si="11"/>
        <v>5.94085925914057</v>
      </c>
      <c r="P53" s="13">
        <f t="shared" si="12"/>
        <v>5.45593566038282</v>
      </c>
      <c r="Q53" s="2">
        <f t="shared" si="13"/>
        <v>4.45814697244338</v>
      </c>
      <c r="R53" s="2">
        <f t="shared" si="14"/>
        <v>7.91669923739027</v>
      </c>
      <c r="S53" s="2" t="s">
        <v>18</v>
      </c>
    </row>
    <row r="54" s="2" customFormat="1" spans="1:19">
      <c r="A54" s="2" t="s">
        <v>1071</v>
      </c>
      <c r="B54" s="2">
        <v>40</v>
      </c>
      <c r="C54" s="9">
        <f t="shared" si="0"/>
        <v>0.000192688437248602</v>
      </c>
      <c r="D54" s="2">
        <f t="shared" si="1"/>
        <v>40</v>
      </c>
      <c r="E54" s="2">
        <f t="shared" si="2"/>
        <v>207549</v>
      </c>
      <c r="F54" s="2">
        <v>4925</v>
      </c>
      <c r="G54" s="2">
        <f t="shared" si="3"/>
        <v>4885</v>
      </c>
      <c r="H54" s="2">
        <f t="shared" si="4"/>
        <v>35494328</v>
      </c>
      <c r="I54" s="2">
        <f t="shared" si="5"/>
        <v>1.40034078004137</v>
      </c>
      <c r="J54" s="2">
        <f t="shared" si="6"/>
        <v>0.33671562131602</v>
      </c>
      <c r="K54" s="2">
        <f t="shared" si="7"/>
        <v>0.158775169984265</v>
      </c>
      <c r="L54" s="13">
        <f t="shared" si="8"/>
        <v>1.02584461524211</v>
      </c>
      <c r="M54" s="2">
        <f t="shared" si="9"/>
        <v>1.91155100013276</v>
      </c>
      <c r="N54" s="2">
        <f t="shared" si="10"/>
        <v>0.232548409123841</v>
      </c>
      <c r="O54" s="2">
        <f t="shared" si="11"/>
        <v>5.78885399721971</v>
      </c>
      <c r="P54" s="13">
        <f t="shared" si="12"/>
        <v>5.26254927915137</v>
      </c>
      <c r="Q54" s="2">
        <f t="shared" si="13"/>
        <v>4.24072824708796</v>
      </c>
      <c r="R54" s="2">
        <f t="shared" si="14"/>
        <v>7.90214054016264</v>
      </c>
      <c r="S54" s="2" t="s">
        <v>18</v>
      </c>
    </row>
    <row r="55" s="2" customFormat="1" spans="1:19">
      <c r="A55" s="2" t="s">
        <v>1072</v>
      </c>
      <c r="B55" s="2">
        <v>53</v>
      </c>
      <c r="C55" s="9">
        <f t="shared" si="0"/>
        <v>0.000255312179354397</v>
      </c>
      <c r="D55" s="2">
        <f t="shared" si="1"/>
        <v>53</v>
      </c>
      <c r="E55" s="2">
        <f t="shared" si="2"/>
        <v>207536</v>
      </c>
      <c r="F55" s="2">
        <v>6597</v>
      </c>
      <c r="G55" s="2">
        <f t="shared" si="3"/>
        <v>6544</v>
      </c>
      <c r="H55" s="2">
        <f t="shared" si="4"/>
        <v>35492669</v>
      </c>
      <c r="I55" s="2">
        <f t="shared" si="5"/>
        <v>1.3850893688</v>
      </c>
      <c r="J55" s="2">
        <f t="shared" si="6"/>
        <v>0.32576466376696</v>
      </c>
      <c r="K55" s="2">
        <f t="shared" si="7"/>
        <v>0.137933255164277</v>
      </c>
      <c r="L55" s="13">
        <f t="shared" si="8"/>
        <v>1.05697968122732</v>
      </c>
      <c r="M55" s="2">
        <f t="shared" si="9"/>
        <v>1.81505150348315</v>
      </c>
      <c r="N55" s="2">
        <f t="shared" si="10"/>
        <v>0.30812664208909</v>
      </c>
      <c r="O55" s="2">
        <f t="shared" si="11"/>
        <v>6.0488136848496</v>
      </c>
      <c r="P55" s="13">
        <f t="shared" si="12"/>
        <v>5.59253605019445</v>
      </c>
      <c r="Q55" s="2">
        <f t="shared" si="13"/>
        <v>4.61592826025001</v>
      </c>
      <c r="R55" s="2">
        <f t="shared" si="14"/>
        <v>7.92649818869631</v>
      </c>
      <c r="S55" s="2" t="s">
        <v>18</v>
      </c>
    </row>
    <row r="56" s="2" customFormat="1" spans="1:19">
      <c r="A56" s="2" t="s">
        <v>1073</v>
      </c>
      <c r="B56" s="2">
        <v>53</v>
      </c>
      <c r="C56" s="9">
        <f t="shared" si="0"/>
        <v>0.000255312179354397</v>
      </c>
      <c r="D56" s="2">
        <f t="shared" si="1"/>
        <v>53</v>
      </c>
      <c r="E56" s="2">
        <f t="shared" si="2"/>
        <v>207536</v>
      </c>
      <c r="F56" s="2">
        <v>6713</v>
      </c>
      <c r="G56" s="2">
        <f t="shared" si="3"/>
        <v>6660</v>
      </c>
      <c r="H56" s="2">
        <f t="shared" si="4"/>
        <v>35492553</v>
      </c>
      <c r="I56" s="2">
        <f t="shared" si="5"/>
        <v>1.36096024108875</v>
      </c>
      <c r="J56" s="2">
        <f t="shared" si="6"/>
        <v>0.30819051022921</v>
      </c>
      <c r="K56" s="2">
        <f t="shared" si="7"/>
        <v>0.137923606733998</v>
      </c>
      <c r="L56" s="13">
        <f t="shared" si="8"/>
        <v>1.03858607101595</v>
      </c>
      <c r="M56" s="2">
        <f t="shared" si="9"/>
        <v>1.78339843900708</v>
      </c>
      <c r="N56" s="2">
        <f t="shared" si="10"/>
        <v>0.30812664208909</v>
      </c>
      <c r="O56" s="2">
        <f t="shared" si="11"/>
        <v>6.0488136848496</v>
      </c>
      <c r="P56" s="13">
        <f t="shared" si="12"/>
        <v>5.59253605019445</v>
      </c>
      <c r="Q56" s="2">
        <f t="shared" si="13"/>
        <v>4.6160155525409</v>
      </c>
      <c r="R56" s="2">
        <f t="shared" si="14"/>
        <v>7.92634829271399</v>
      </c>
      <c r="S56" s="2" t="s">
        <v>18</v>
      </c>
    </row>
    <row r="57" s="2" customFormat="1" spans="1:19">
      <c r="A57" s="2" t="s">
        <v>1074</v>
      </c>
      <c r="B57" s="2">
        <v>392</v>
      </c>
      <c r="C57" s="9">
        <f t="shared" si="0"/>
        <v>0.0018883466850363</v>
      </c>
      <c r="D57" s="2">
        <f t="shared" si="1"/>
        <v>392</v>
      </c>
      <c r="E57" s="2">
        <f t="shared" si="2"/>
        <v>207197</v>
      </c>
      <c r="F57" s="2">
        <v>49772</v>
      </c>
      <c r="G57" s="2">
        <f t="shared" si="3"/>
        <v>49380</v>
      </c>
      <c r="H57" s="2">
        <f t="shared" si="4"/>
        <v>35449833</v>
      </c>
      <c r="I57" s="2">
        <f t="shared" si="5"/>
        <v>1.35820621074568</v>
      </c>
      <c r="J57" s="2">
        <f t="shared" si="6"/>
        <v>0.306164866464072</v>
      </c>
      <c r="K57" s="2">
        <f t="shared" si="7"/>
        <v>0.0507555519678153</v>
      </c>
      <c r="L57" s="13">
        <f t="shared" si="8"/>
        <v>1.22959393976522</v>
      </c>
      <c r="M57" s="2">
        <f t="shared" si="9"/>
        <v>1.50027098479388</v>
      </c>
      <c r="N57" s="2">
        <f t="shared" si="10"/>
        <v>2.27897440941365</v>
      </c>
      <c r="O57" s="2">
        <f t="shared" si="11"/>
        <v>7.14199629444455</v>
      </c>
      <c r="P57" s="13">
        <f t="shared" si="12"/>
        <v>6.97517012122583</v>
      </c>
      <c r="Q57" s="2">
        <f t="shared" si="13"/>
        <v>6.46570107837551</v>
      </c>
      <c r="R57" s="2">
        <f t="shared" si="14"/>
        <v>7.88903019974987</v>
      </c>
      <c r="S57" s="2" t="s">
        <v>18</v>
      </c>
    </row>
    <row r="58" s="2" customFormat="1" spans="1:19">
      <c r="A58" s="2" t="s">
        <v>1075</v>
      </c>
      <c r="B58" s="2">
        <v>361</v>
      </c>
      <c r="C58" s="9">
        <f t="shared" si="0"/>
        <v>0.00173901314616863</v>
      </c>
      <c r="D58" s="2">
        <f t="shared" si="1"/>
        <v>361</v>
      </c>
      <c r="E58" s="2">
        <f t="shared" si="2"/>
        <v>207228</v>
      </c>
      <c r="F58" s="2">
        <v>48349</v>
      </c>
      <c r="G58" s="2">
        <f t="shared" si="3"/>
        <v>47988</v>
      </c>
      <c r="H58" s="2">
        <f t="shared" si="4"/>
        <v>35451225</v>
      </c>
      <c r="I58" s="2">
        <f t="shared" si="5"/>
        <v>1.28693722394783</v>
      </c>
      <c r="J58" s="2">
        <f t="shared" si="6"/>
        <v>0.252265150383039</v>
      </c>
      <c r="K58" s="2">
        <f t="shared" si="7"/>
        <v>0.0528750929639835</v>
      </c>
      <c r="L58" s="13">
        <f t="shared" si="8"/>
        <v>1.16024358271501</v>
      </c>
      <c r="M58" s="2">
        <f t="shared" si="9"/>
        <v>1.42746526941091</v>
      </c>
      <c r="N58" s="2">
        <f t="shared" si="10"/>
        <v>2.09874939234267</v>
      </c>
      <c r="O58" s="2">
        <f t="shared" si="11"/>
        <v>7.12003432120824</v>
      </c>
      <c r="P58" s="13">
        <f t="shared" si="12"/>
        <v>6.94617928285512</v>
      </c>
      <c r="Q58" s="2">
        <f t="shared" si="13"/>
        <v>6.41909642224113</v>
      </c>
      <c r="R58" s="2">
        <f t="shared" si="14"/>
        <v>7.89751164346647</v>
      </c>
      <c r="S58" s="2" t="s">
        <v>18</v>
      </c>
    </row>
    <row r="59" s="3" customFormat="1" ht="13" customHeight="1" spans="1:19">
      <c r="A59" s="3" t="s">
        <v>1030</v>
      </c>
      <c r="B59" s="3">
        <v>63</v>
      </c>
      <c r="C59" s="10">
        <f t="shared" ref="C59:C122" si="15">B59/151049</f>
        <v>0.000417083198167482</v>
      </c>
      <c r="D59" s="3">
        <f t="shared" si="1"/>
        <v>63</v>
      </c>
      <c r="E59" s="3">
        <f t="shared" ref="E59:E122" si="16">151049-D59</f>
        <v>150986</v>
      </c>
      <c r="F59" s="3">
        <v>224</v>
      </c>
      <c r="G59" s="3">
        <f t="shared" si="3"/>
        <v>161</v>
      </c>
      <c r="H59" s="3">
        <f t="shared" si="4"/>
        <v>35555592</v>
      </c>
      <c r="I59" s="3">
        <f t="shared" si="5"/>
        <v>92.1479987490922</v>
      </c>
      <c r="J59" s="3">
        <f t="shared" si="6"/>
        <v>4.52339596656142</v>
      </c>
      <c r="K59" s="3">
        <f t="shared" si="7"/>
        <v>0.148629900265162</v>
      </c>
      <c r="L59" s="14">
        <f t="shared" si="8"/>
        <v>68.8604065596833</v>
      </c>
      <c r="M59" s="3">
        <f t="shared" si="9"/>
        <v>123.311117341474</v>
      </c>
      <c r="N59" s="3">
        <f t="shared" ref="N59:N122" si="17">B59*151049/35706802</f>
        <v>0.266506280792102</v>
      </c>
      <c r="O59" s="3">
        <f t="shared" si="11"/>
        <v>6.37231516820927</v>
      </c>
      <c r="P59" s="14">
        <f t="shared" si="12"/>
        <v>5.95424185930541</v>
      </c>
      <c r="Q59" s="3">
        <f t="shared" si="13"/>
        <v>4.76190714031812</v>
      </c>
      <c r="R59" s="3">
        <f t="shared" si="14"/>
        <v>8.5273398675047</v>
      </c>
      <c r="S59" s="3" t="s">
        <v>30</v>
      </c>
    </row>
    <row r="60" s="3" customFormat="1" spans="1:19">
      <c r="A60" s="3" t="s">
        <v>1076</v>
      </c>
      <c r="B60" s="3">
        <v>13</v>
      </c>
      <c r="C60" s="10">
        <f t="shared" si="15"/>
        <v>8.60647869234487e-5</v>
      </c>
      <c r="D60" s="3">
        <f t="shared" si="1"/>
        <v>13</v>
      </c>
      <c r="E60" s="3">
        <f t="shared" si="16"/>
        <v>151036</v>
      </c>
      <c r="F60" s="3">
        <v>60</v>
      </c>
      <c r="G60" s="3">
        <f t="shared" si="3"/>
        <v>47</v>
      </c>
      <c r="H60" s="3">
        <f t="shared" si="4"/>
        <v>35555706</v>
      </c>
      <c r="I60" s="3">
        <f t="shared" si="5"/>
        <v>65.1139925496134</v>
      </c>
      <c r="J60" s="3">
        <f t="shared" si="6"/>
        <v>4.17613946543656</v>
      </c>
      <c r="K60" s="3">
        <f t="shared" si="7"/>
        <v>0.31337887888416</v>
      </c>
      <c r="L60" s="14">
        <f t="shared" si="8"/>
        <v>35.2306648129468</v>
      </c>
      <c r="M60" s="3">
        <f t="shared" si="9"/>
        <v>120.344933831422</v>
      </c>
      <c r="N60" s="3">
        <f t="shared" si="17"/>
        <v>0.054993359528529</v>
      </c>
      <c r="O60" s="3">
        <f t="shared" si="11"/>
        <v>4.6043450872684</v>
      </c>
      <c r="P60" s="14">
        <f t="shared" si="12"/>
        <v>3.66587802943666</v>
      </c>
      <c r="Q60" s="3">
        <f t="shared" si="13"/>
        <v>2.49123317586604</v>
      </c>
      <c r="R60" s="3">
        <f t="shared" si="14"/>
        <v>8.50983917845537</v>
      </c>
      <c r="S60" s="3" t="s">
        <v>30</v>
      </c>
    </row>
    <row r="61" s="3" customFormat="1" spans="1:19">
      <c r="A61" s="3" t="s">
        <v>1021</v>
      </c>
      <c r="B61" s="3">
        <v>30</v>
      </c>
      <c r="C61" s="10">
        <f t="shared" si="15"/>
        <v>0.00019861104674642</v>
      </c>
      <c r="D61" s="3">
        <f t="shared" si="1"/>
        <v>30</v>
      </c>
      <c r="E61" s="3">
        <f t="shared" si="16"/>
        <v>151019</v>
      </c>
      <c r="F61" s="3">
        <v>241</v>
      </c>
      <c r="G61" s="3">
        <f t="shared" si="3"/>
        <v>211</v>
      </c>
      <c r="H61" s="3">
        <f t="shared" si="4"/>
        <v>35555542</v>
      </c>
      <c r="I61" s="3">
        <f t="shared" si="5"/>
        <v>33.474531891706</v>
      </c>
      <c r="J61" s="3">
        <f t="shared" si="6"/>
        <v>3.51078490766187</v>
      </c>
      <c r="K61" s="3">
        <f t="shared" si="7"/>
        <v>0.195139231408242</v>
      </c>
      <c r="L61" s="14">
        <f t="shared" si="8"/>
        <v>22.8354011565812</v>
      </c>
      <c r="M61" s="3">
        <f t="shared" si="9"/>
        <v>49.0704883038983</v>
      </c>
      <c r="N61" s="3">
        <f t="shared" si="17"/>
        <v>0.126907752758144</v>
      </c>
      <c r="O61" s="3">
        <f t="shared" si="11"/>
        <v>5.60441226124007</v>
      </c>
      <c r="P61" s="14">
        <f t="shared" si="12"/>
        <v>4.99500279689486</v>
      </c>
      <c r="Q61" s="3">
        <f t="shared" si="13"/>
        <v>3.82317526190677</v>
      </c>
      <c r="R61" s="3">
        <f t="shared" si="14"/>
        <v>8.21553673118113</v>
      </c>
      <c r="S61" s="3" t="s">
        <v>30</v>
      </c>
    </row>
    <row r="62" s="3" customFormat="1" spans="1:19">
      <c r="A62" s="3" t="s">
        <v>1023</v>
      </c>
      <c r="B62" s="3">
        <v>14</v>
      </c>
      <c r="C62" s="10">
        <f t="shared" si="15"/>
        <v>9.26851551483293e-5</v>
      </c>
      <c r="D62" s="3">
        <f t="shared" si="1"/>
        <v>14</v>
      </c>
      <c r="E62" s="3">
        <f t="shared" si="16"/>
        <v>151035</v>
      </c>
      <c r="F62" s="3">
        <v>117</v>
      </c>
      <c r="G62" s="3">
        <f t="shared" si="3"/>
        <v>103</v>
      </c>
      <c r="H62" s="3">
        <f t="shared" si="4"/>
        <v>35555650</v>
      </c>
      <c r="I62" s="3">
        <f t="shared" si="5"/>
        <v>31.997926282759</v>
      </c>
      <c r="J62" s="3">
        <f t="shared" si="6"/>
        <v>3.4656710970361</v>
      </c>
      <c r="K62" s="3">
        <f t="shared" si="7"/>
        <v>0.284857786271441</v>
      </c>
      <c r="L62" s="14">
        <f t="shared" si="8"/>
        <v>18.3082144456551</v>
      </c>
      <c r="M62" s="3">
        <f t="shared" si="9"/>
        <v>55.9239290885552</v>
      </c>
      <c r="N62" s="3">
        <f t="shared" si="17"/>
        <v>0.0592236179538005</v>
      </c>
      <c r="O62" s="3">
        <f t="shared" si="11"/>
        <v>4.69648379799741</v>
      </c>
      <c r="P62" s="14">
        <f t="shared" si="12"/>
        <v>3.79363887688608</v>
      </c>
      <c r="Q62" s="3">
        <f t="shared" si="13"/>
        <v>2.6871814052716</v>
      </c>
      <c r="R62" s="3">
        <f t="shared" si="14"/>
        <v>8.20821401248973</v>
      </c>
      <c r="S62" s="3" t="s">
        <v>30</v>
      </c>
    </row>
    <row r="63" s="3" customFormat="1" spans="1:19">
      <c r="A63" s="3" t="s">
        <v>1077</v>
      </c>
      <c r="B63" s="3">
        <v>3</v>
      </c>
      <c r="C63" s="10">
        <f t="shared" si="15"/>
        <v>1.9861104674642e-5</v>
      </c>
      <c r="D63" s="3">
        <f t="shared" si="1"/>
        <v>3</v>
      </c>
      <c r="E63" s="3">
        <f t="shared" si="16"/>
        <v>151046</v>
      </c>
      <c r="F63" s="3">
        <v>38</v>
      </c>
      <c r="G63" s="3">
        <f t="shared" si="3"/>
        <v>35</v>
      </c>
      <c r="H63" s="3">
        <f t="shared" si="4"/>
        <v>35555718</v>
      </c>
      <c r="I63" s="3">
        <f t="shared" si="5"/>
        <v>20.1768532197382</v>
      </c>
      <c r="J63" s="3">
        <f t="shared" si="6"/>
        <v>3.00453606717349</v>
      </c>
      <c r="K63" s="3">
        <f t="shared" si="7"/>
        <v>0.601590733413796</v>
      </c>
      <c r="L63" s="14">
        <f t="shared" si="8"/>
        <v>6.20538975465589</v>
      </c>
      <c r="M63" s="3">
        <f t="shared" si="9"/>
        <v>65.6051306922999</v>
      </c>
      <c r="N63" s="3">
        <f t="shared" si="17"/>
        <v>0.0126907752758144</v>
      </c>
      <c r="O63" s="3">
        <f t="shared" si="11"/>
        <v>2.7711940770478</v>
      </c>
      <c r="P63" s="14">
        <f t="shared" si="12"/>
        <v>0.701828461097313</v>
      </c>
      <c r="Q63" s="3">
        <f t="shared" si="13"/>
        <v>0.852280538823221</v>
      </c>
      <c r="R63" s="3">
        <f t="shared" si="14"/>
        <v>9.01055023885472</v>
      </c>
      <c r="S63" s="3" t="s">
        <v>30</v>
      </c>
    </row>
    <row r="64" s="3" customFormat="1" spans="1:19">
      <c r="A64" s="3" t="s">
        <v>1078</v>
      </c>
      <c r="B64" s="3">
        <v>8</v>
      </c>
      <c r="C64" s="10">
        <f t="shared" si="15"/>
        <v>5.29629457990453e-5</v>
      </c>
      <c r="D64" s="3">
        <f t="shared" si="1"/>
        <v>8</v>
      </c>
      <c r="E64" s="3">
        <f t="shared" si="16"/>
        <v>151041</v>
      </c>
      <c r="F64" s="3">
        <v>124</v>
      </c>
      <c r="G64" s="3">
        <f t="shared" si="3"/>
        <v>116</v>
      </c>
      <c r="H64" s="3">
        <f t="shared" si="4"/>
        <v>35555637</v>
      </c>
      <c r="I64" s="3">
        <f t="shared" si="5"/>
        <v>16.2347501443431</v>
      </c>
      <c r="J64" s="3">
        <f t="shared" si="6"/>
        <v>2.78715401549755</v>
      </c>
      <c r="K64" s="3">
        <f t="shared" si="7"/>
        <v>0.365550733139718</v>
      </c>
      <c r="L64" s="14">
        <f t="shared" si="8"/>
        <v>7.93017083701296</v>
      </c>
      <c r="M64" s="3">
        <f t="shared" si="9"/>
        <v>33.2359942384956</v>
      </c>
      <c r="N64" s="3">
        <f t="shared" si="17"/>
        <v>0.0338420674021717</v>
      </c>
      <c r="O64" s="3">
        <f t="shared" si="11"/>
        <v>3.99297794005986</v>
      </c>
      <c r="P64" s="14">
        <f t="shared" si="12"/>
        <v>2.78038206158165</v>
      </c>
      <c r="Q64" s="3">
        <f t="shared" si="13"/>
        <v>1.95044561398022</v>
      </c>
      <c r="R64" s="3">
        <f t="shared" si="14"/>
        <v>8.17447700952217</v>
      </c>
      <c r="S64" s="3" t="s">
        <v>30</v>
      </c>
    </row>
    <row r="65" s="3" customFormat="1" spans="1:19">
      <c r="A65" s="3" t="s">
        <v>1079</v>
      </c>
      <c r="B65" s="3">
        <v>3</v>
      </c>
      <c r="C65" s="10">
        <f t="shared" si="15"/>
        <v>1.9861104674642e-5</v>
      </c>
      <c r="D65" s="3">
        <f t="shared" si="1"/>
        <v>3</v>
      </c>
      <c r="E65" s="3">
        <f t="shared" si="16"/>
        <v>151046</v>
      </c>
      <c r="F65" s="3">
        <v>54</v>
      </c>
      <c r="G65" s="3">
        <f t="shared" si="3"/>
        <v>51</v>
      </c>
      <c r="H65" s="3">
        <f t="shared" si="4"/>
        <v>35555702</v>
      </c>
      <c r="I65" s="3">
        <f t="shared" si="5"/>
        <v>13.8468538217029</v>
      </c>
      <c r="J65" s="3">
        <f t="shared" si="6"/>
        <v>2.62805804594053</v>
      </c>
      <c r="K65" s="3">
        <f t="shared" si="7"/>
        <v>0.594094121411067</v>
      </c>
      <c r="L65" s="14">
        <f t="shared" si="8"/>
        <v>4.32163398484435</v>
      </c>
      <c r="M65" s="3">
        <f t="shared" si="9"/>
        <v>44.3664043350294</v>
      </c>
      <c r="N65" s="3">
        <f t="shared" si="17"/>
        <v>0.0126907752758144</v>
      </c>
      <c r="O65" s="3">
        <f t="shared" si="11"/>
        <v>2.7711940770478</v>
      </c>
      <c r="P65" s="14">
        <f t="shared" si="12"/>
        <v>0.701828461097313</v>
      </c>
      <c r="Q65" s="3">
        <f t="shared" si="13"/>
        <v>0.864895856934546</v>
      </c>
      <c r="R65" s="3">
        <f t="shared" si="14"/>
        <v>8.8791229037486</v>
      </c>
      <c r="S65" s="3" t="s">
        <v>30</v>
      </c>
    </row>
    <row r="66" s="3" customFormat="1" spans="1:19">
      <c r="A66" s="3" t="s">
        <v>1034</v>
      </c>
      <c r="B66" s="3">
        <v>120</v>
      </c>
      <c r="C66" s="10">
        <f t="shared" si="15"/>
        <v>0.00079444418698568</v>
      </c>
      <c r="D66" s="3">
        <f t="shared" ref="D66:D129" si="18">B66</f>
        <v>120</v>
      </c>
      <c r="E66" s="3">
        <f t="shared" si="16"/>
        <v>150929</v>
      </c>
      <c r="F66" s="3">
        <v>2318</v>
      </c>
      <c r="G66" s="3">
        <f t="shared" ref="G66:G129" si="19">F66-D66</f>
        <v>2198</v>
      </c>
      <c r="H66" s="3">
        <f t="shared" ref="H66:H129" si="20">35706802-G66-E66-D66</f>
        <v>35553555</v>
      </c>
      <c r="I66" s="3">
        <f t="shared" ref="I66:I129" si="21">(D66/E66)/(G66/H66)</f>
        <v>12.860678918917</v>
      </c>
      <c r="J66" s="3">
        <f t="shared" ref="J66:J129" si="22">LN(I66)</f>
        <v>2.55417451048883</v>
      </c>
      <c r="K66" s="3">
        <f t="shared" ref="K66:K129" si="23">SQRT((1/D66)+(1/E66)+(1/G66)+(1/H66))</f>
        <v>0.0937813741929639</v>
      </c>
      <c r="L66" s="14">
        <f t="shared" ref="L66:L129" si="24">EXP(J66-1.96*K66)</f>
        <v>10.7012763250653</v>
      </c>
      <c r="M66" s="3">
        <f t="shared" ref="M66:M129" si="25">EXP(J66+1.96*K66)</f>
        <v>15.4558257567906</v>
      </c>
      <c r="N66" s="3">
        <f t="shared" si="17"/>
        <v>0.507631011032576</v>
      </c>
      <c r="O66" s="3">
        <f t="shared" ref="O66:O129" si="26">LOG((D66+0.5)/(N66+0.5),2)</f>
        <v>6.90192190772079</v>
      </c>
      <c r="P66" s="14">
        <f t="shared" ref="P66:P129" si="27">O66-(3.3*(D66+0.5)^(-0.5))-(2*(D66+0.5)^(-1.5))</f>
        <v>6.59978815363253</v>
      </c>
      <c r="Q66" s="3">
        <f t="shared" ref="Q66:Q129" si="28">EXP((LN(O66)-1.96*K66))</f>
        <v>5.74303844876343</v>
      </c>
      <c r="R66" s="3">
        <f t="shared" ref="R66:R129" si="29">EXP((LN(O66)+1.96*K66))</f>
        <v>8.29465559829799</v>
      </c>
      <c r="S66" s="3" t="s">
        <v>30</v>
      </c>
    </row>
    <row r="67" s="3" customFormat="1" spans="1:19">
      <c r="A67" s="3" t="s">
        <v>1080</v>
      </c>
      <c r="B67" s="3">
        <v>3</v>
      </c>
      <c r="C67" s="10">
        <f t="shared" si="15"/>
        <v>1.9861104674642e-5</v>
      </c>
      <c r="D67" s="3">
        <f t="shared" si="18"/>
        <v>3</v>
      </c>
      <c r="E67" s="3">
        <f t="shared" si="16"/>
        <v>151046</v>
      </c>
      <c r="F67" s="3">
        <v>58</v>
      </c>
      <c r="G67" s="3">
        <f t="shared" si="19"/>
        <v>55</v>
      </c>
      <c r="H67" s="3">
        <f t="shared" si="20"/>
        <v>35555698</v>
      </c>
      <c r="I67" s="3">
        <f t="shared" si="21"/>
        <v>12.8398084629246</v>
      </c>
      <c r="J67" s="3">
        <f t="shared" si="22"/>
        <v>2.55255038093284</v>
      </c>
      <c r="K67" s="3">
        <f t="shared" si="23"/>
        <v>0.5928927391525</v>
      </c>
      <c r="L67" s="14">
        <f t="shared" si="24"/>
        <v>4.01678010265207</v>
      </c>
      <c r="M67" s="3">
        <f t="shared" si="25"/>
        <v>41.0429939283311</v>
      </c>
      <c r="N67" s="3">
        <f t="shared" si="17"/>
        <v>0.0126907752758144</v>
      </c>
      <c r="O67" s="3">
        <f t="shared" si="26"/>
        <v>2.7711940770478</v>
      </c>
      <c r="P67" s="14">
        <f t="shared" si="27"/>
        <v>0.701828461097313</v>
      </c>
      <c r="Q67" s="3">
        <f t="shared" si="28"/>
        <v>0.866934834847017</v>
      </c>
      <c r="R67" s="3">
        <f t="shared" si="29"/>
        <v>8.85823974765065</v>
      </c>
      <c r="S67" s="3" t="s">
        <v>30</v>
      </c>
    </row>
    <row r="68" s="3" customFormat="1" spans="1:19">
      <c r="A68" s="3" t="s">
        <v>1024</v>
      </c>
      <c r="B68" s="3">
        <v>5</v>
      </c>
      <c r="C68" s="10">
        <f t="shared" si="15"/>
        <v>3.31018411244033e-5</v>
      </c>
      <c r="D68" s="3">
        <f t="shared" si="18"/>
        <v>5</v>
      </c>
      <c r="E68" s="3">
        <f t="shared" si="16"/>
        <v>151044</v>
      </c>
      <c r="F68" s="3">
        <v>97</v>
      </c>
      <c r="G68" s="3">
        <f t="shared" si="19"/>
        <v>92</v>
      </c>
      <c r="H68" s="3">
        <f t="shared" si="20"/>
        <v>35555661</v>
      </c>
      <c r="I68" s="3">
        <f t="shared" si="21"/>
        <v>12.7934435027858</v>
      </c>
      <c r="J68" s="3">
        <f t="shared" si="22"/>
        <v>2.54893281334798</v>
      </c>
      <c r="K68" s="3">
        <f t="shared" si="23"/>
        <v>0.459212602102432</v>
      </c>
      <c r="L68" s="14">
        <f t="shared" si="24"/>
        <v>5.20113105871834</v>
      </c>
      <c r="M68" s="3">
        <f t="shared" si="25"/>
        <v>31.4685776634333</v>
      </c>
      <c r="N68" s="3">
        <f t="shared" si="17"/>
        <v>0.0211512921263573</v>
      </c>
      <c r="O68" s="3">
        <f t="shared" si="26"/>
        <v>3.39965746056925</v>
      </c>
      <c r="P68" s="14">
        <f t="shared" si="27"/>
        <v>1.83747766618178</v>
      </c>
      <c r="Q68" s="3">
        <f t="shared" si="28"/>
        <v>1.38211920843046</v>
      </c>
      <c r="R68" s="3">
        <f t="shared" si="29"/>
        <v>8.36228219585273</v>
      </c>
      <c r="S68" s="3" t="s">
        <v>30</v>
      </c>
    </row>
    <row r="69" s="3" customFormat="1" spans="1:19">
      <c r="A69" s="3" t="s">
        <v>1081</v>
      </c>
      <c r="B69" s="3">
        <v>4</v>
      </c>
      <c r="C69" s="10">
        <f t="shared" si="15"/>
        <v>2.64814728995227e-5</v>
      </c>
      <c r="D69" s="3">
        <f t="shared" si="18"/>
        <v>4</v>
      </c>
      <c r="E69" s="3">
        <f t="shared" si="16"/>
        <v>151045</v>
      </c>
      <c r="F69" s="3">
        <v>80</v>
      </c>
      <c r="G69" s="3">
        <f t="shared" si="19"/>
        <v>76</v>
      </c>
      <c r="H69" s="3">
        <f t="shared" si="20"/>
        <v>35555677</v>
      </c>
      <c r="I69" s="3">
        <f t="shared" si="21"/>
        <v>12.3893635741179</v>
      </c>
      <c r="J69" s="3">
        <f t="shared" si="22"/>
        <v>2.51683832822959</v>
      </c>
      <c r="K69" s="3">
        <f t="shared" si="23"/>
        <v>0.512995656322052</v>
      </c>
      <c r="L69" s="14">
        <f t="shared" si="24"/>
        <v>4.53292234982954</v>
      </c>
      <c r="M69" s="3">
        <f t="shared" si="25"/>
        <v>33.8625544241786</v>
      </c>
      <c r="N69" s="3">
        <f t="shared" si="17"/>
        <v>0.0169210337010859</v>
      </c>
      <c r="O69" s="3">
        <f t="shared" si="26"/>
        <v>3.12190918907591</v>
      </c>
      <c r="P69" s="14">
        <f t="shared" si="27"/>
        <v>1.35676115011394</v>
      </c>
      <c r="Q69" s="3">
        <f t="shared" si="28"/>
        <v>1.14221944110701</v>
      </c>
      <c r="R69" s="3">
        <f t="shared" si="29"/>
        <v>8.53278856415782</v>
      </c>
      <c r="S69" s="3" t="s">
        <v>30</v>
      </c>
    </row>
    <row r="70" s="3" customFormat="1" spans="1:19">
      <c r="A70" s="3" t="s">
        <v>1033</v>
      </c>
      <c r="B70" s="3">
        <v>15</v>
      </c>
      <c r="C70" s="10">
        <f t="shared" si="15"/>
        <v>9.930552337321e-5</v>
      </c>
      <c r="D70" s="3">
        <f t="shared" si="18"/>
        <v>15</v>
      </c>
      <c r="E70" s="3">
        <f t="shared" si="16"/>
        <v>151034</v>
      </c>
      <c r="F70" s="3">
        <v>306</v>
      </c>
      <c r="G70" s="3">
        <f t="shared" si="19"/>
        <v>291</v>
      </c>
      <c r="H70" s="3">
        <f t="shared" si="20"/>
        <v>35555462</v>
      </c>
      <c r="I70" s="3">
        <f t="shared" si="21"/>
        <v>12.134723129864</v>
      </c>
      <c r="J70" s="3">
        <f t="shared" si="22"/>
        <v>2.49607102308507</v>
      </c>
      <c r="K70" s="3">
        <f t="shared" si="23"/>
        <v>0.264782442647371</v>
      </c>
      <c r="L70" s="14">
        <f t="shared" si="24"/>
        <v>7.22175093658777</v>
      </c>
      <c r="M70" s="3">
        <f t="shared" si="25"/>
        <v>20.3900005319252</v>
      </c>
      <c r="N70" s="3">
        <f t="shared" si="17"/>
        <v>0.063453876379072</v>
      </c>
      <c r="O70" s="3">
        <f t="shared" si="26"/>
        <v>4.7818268872328</v>
      </c>
      <c r="P70" s="14">
        <f t="shared" si="27"/>
        <v>3.91085182270892</v>
      </c>
      <c r="Q70" s="3">
        <f t="shared" si="28"/>
        <v>2.84581382137074</v>
      </c>
      <c r="R70" s="3">
        <f t="shared" si="29"/>
        <v>8.03491367135494</v>
      </c>
      <c r="S70" s="3" t="s">
        <v>30</v>
      </c>
    </row>
    <row r="71" s="3" customFormat="1" spans="1:19">
      <c r="A71" s="3" t="s">
        <v>1082</v>
      </c>
      <c r="B71" s="3">
        <v>10</v>
      </c>
      <c r="C71" s="10">
        <f t="shared" si="15"/>
        <v>6.62036822488067e-5</v>
      </c>
      <c r="D71" s="3">
        <f t="shared" si="18"/>
        <v>10</v>
      </c>
      <c r="E71" s="3">
        <f t="shared" si="16"/>
        <v>151039</v>
      </c>
      <c r="F71" s="3">
        <v>205</v>
      </c>
      <c r="G71" s="3">
        <f t="shared" si="19"/>
        <v>195</v>
      </c>
      <c r="H71" s="3">
        <f t="shared" si="20"/>
        <v>35555558</v>
      </c>
      <c r="I71" s="3">
        <f t="shared" si="21"/>
        <v>12.0721267269907</v>
      </c>
      <c r="J71" s="3">
        <f t="shared" si="22"/>
        <v>2.49089921900743</v>
      </c>
      <c r="K71" s="3">
        <f t="shared" si="23"/>
        <v>0.324245052483072</v>
      </c>
      <c r="L71" s="14">
        <f t="shared" si="24"/>
        <v>6.39412062716374</v>
      </c>
      <c r="M71" s="3">
        <f t="shared" si="25"/>
        <v>22.792226204398</v>
      </c>
      <c r="N71" s="3">
        <f t="shared" si="17"/>
        <v>0.0423025842527147</v>
      </c>
      <c r="O71" s="3">
        <f t="shared" si="26"/>
        <v>4.2751474723735</v>
      </c>
      <c r="P71" s="14">
        <f t="shared" si="27"/>
        <v>3.1979631340667</v>
      </c>
      <c r="Q71" s="3">
        <f t="shared" si="28"/>
        <v>2.26437389661867</v>
      </c>
      <c r="R71" s="3">
        <f t="shared" si="29"/>
        <v>8.07149646877396</v>
      </c>
      <c r="S71" s="3" t="s">
        <v>30</v>
      </c>
    </row>
    <row r="72" s="3" customFormat="1" spans="1:19">
      <c r="A72" s="3" t="s">
        <v>1083</v>
      </c>
      <c r="B72" s="3">
        <v>6</v>
      </c>
      <c r="C72" s="10">
        <f t="shared" si="15"/>
        <v>3.9722209349284e-5</v>
      </c>
      <c r="D72" s="3">
        <f t="shared" si="18"/>
        <v>6</v>
      </c>
      <c r="E72" s="3">
        <f t="shared" si="16"/>
        <v>151043</v>
      </c>
      <c r="F72" s="3">
        <v>124</v>
      </c>
      <c r="G72" s="3">
        <f t="shared" si="19"/>
        <v>118</v>
      </c>
      <c r="H72" s="3">
        <f t="shared" si="20"/>
        <v>35555635</v>
      </c>
      <c r="I72" s="3">
        <f t="shared" si="21"/>
        <v>11.9695294986712</v>
      </c>
      <c r="J72" s="3">
        <f t="shared" si="22"/>
        <v>2.48236421208651</v>
      </c>
      <c r="K72" s="3">
        <f t="shared" si="23"/>
        <v>0.418506740320871</v>
      </c>
      <c r="L72" s="14">
        <f t="shared" si="24"/>
        <v>5.27031957460699</v>
      </c>
      <c r="M72" s="3">
        <f t="shared" si="25"/>
        <v>27.1842408019905</v>
      </c>
      <c r="N72" s="3">
        <f t="shared" si="17"/>
        <v>0.0253815505516288</v>
      </c>
      <c r="O72" s="3">
        <f t="shared" si="26"/>
        <v>3.62900227375792</v>
      </c>
      <c r="P72" s="14">
        <f t="shared" si="27"/>
        <v>2.21394892945318</v>
      </c>
      <c r="Q72" s="3">
        <f t="shared" si="28"/>
        <v>1.59789085459064</v>
      </c>
      <c r="R72" s="3">
        <f t="shared" si="29"/>
        <v>8.24190054352244</v>
      </c>
      <c r="S72" s="3" t="s">
        <v>30</v>
      </c>
    </row>
    <row r="73" s="3" customFormat="1" spans="1:19">
      <c r="A73" s="3" t="s">
        <v>1084</v>
      </c>
      <c r="B73" s="3">
        <v>5</v>
      </c>
      <c r="C73" s="10">
        <f t="shared" si="15"/>
        <v>3.31018411244033e-5</v>
      </c>
      <c r="D73" s="3">
        <f t="shared" si="18"/>
        <v>5</v>
      </c>
      <c r="E73" s="3">
        <f t="shared" si="16"/>
        <v>151044</v>
      </c>
      <c r="F73" s="3">
        <v>116</v>
      </c>
      <c r="G73" s="3">
        <f t="shared" si="19"/>
        <v>111</v>
      </c>
      <c r="H73" s="3">
        <f t="shared" si="20"/>
        <v>35555642</v>
      </c>
      <c r="I73" s="3">
        <f t="shared" si="21"/>
        <v>10.6035691288333</v>
      </c>
      <c r="J73" s="3">
        <f t="shared" si="22"/>
        <v>2.36119065471113</v>
      </c>
      <c r="K73" s="3">
        <f t="shared" si="23"/>
        <v>0.457182302502316</v>
      </c>
      <c r="L73" s="14">
        <f t="shared" si="24"/>
        <v>4.32803375966739</v>
      </c>
      <c r="M73" s="3">
        <f t="shared" si="25"/>
        <v>25.9784660918604</v>
      </c>
      <c r="N73" s="3">
        <f t="shared" si="17"/>
        <v>0.0211512921263573</v>
      </c>
      <c r="O73" s="3">
        <f t="shared" si="26"/>
        <v>3.39965746056925</v>
      </c>
      <c r="P73" s="14">
        <f t="shared" si="27"/>
        <v>1.83747766618178</v>
      </c>
      <c r="Q73" s="3">
        <f t="shared" si="28"/>
        <v>1.3876301537601</v>
      </c>
      <c r="R73" s="3">
        <f t="shared" si="29"/>
        <v>8.32907155979999</v>
      </c>
      <c r="S73" s="3" t="s">
        <v>30</v>
      </c>
    </row>
    <row r="74" s="3" customFormat="1" spans="1:19">
      <c r="A74" s="3" t="s">
        <v>1032</v>
      </c>
      <c r="B74" s="3">
        <v>488</v>
      </c>
      <c r="C74" s="10">
        <f t="shared" si="15"/>
        <v>0.00323073969374177</v>
      </c>
      <c r="D74" s="3">
        <f t="shared" si="18"/>
        <v>488</v>
      </c>
      <c r="E74" s="3">
        <f t="shared" si="16"/>
        <v>150561</v>
      </c>
      <c r="F74" s="3">
        <v>11851</v>
      </c>
      <c r="G74" s="3">
        <f t="shared" si="19"/>
        <v>11363</v>
      </c>
      <c r="H74" s="3">
        <f t="shared" si="20"/>
        <v>35544390</v>
      </c>
      <c r="I74" s="3">
        <f t="shared" si="21"/>
        <v>10.1387727789469</v>
      </c>
      <c r="J74" s="3">
        <f t="shared" si="22"/>
        <v>2.31636696312133</v>
      </c>
      <c r="K74" s="3">
        <f t="shared" si="23"/>
        <v>0.0463017841580244</v>
      </c>
      <c r="L74" s="14">
        <f t="shared" si="24"/>
        <v>9.25917976250498</v>
      </c>
      <c r="M74" s="3">
        <f t="shared" si="25"/>
        <v>11.1019243712475</v>
      </c>
      <c r="N74" s="3">
        <f t="shared" si="17"/>
        <v>2.06436611153247</v>
      </c>
      <c r="O74" s="3">
        <f t="shared" si="26"/>
        <v>7.57361250343366</v>
      </c>
      <c r="P74" s="14">
        <f t="shared" si="27"/>
        <v>7.42411975307925</v>
      </c>
      <c r="Q74" s="3">
        <f t="shared" si="28"/>
        <v>6.91656092406593</v>
      </c>
      <c r="R74" s="3">
        <f t="shared" si="29"/>
        <v>8.2930819206097</v>
      </c>
      <c r="S74" s="3" t="s">
        <v>30</v>
      </c>
    </row>
    <row r="75" s="3" customFormat="1" spans="1:19">
      <c r="A75" s="3" t="s">
        <v>1085</v>
      </c>
      <c r="B75" s="3">
        <v>6</v>
      </c>
      <c r="C75" s="10">
        <f t="shared" si="15"/>
        <v>3.9722209349284e-5</v>
      </c>
      <c r="D75" s="3">
        <f t="shared" si="18"/>
        <v>6</v>
      </c>
      <c r="E75" s="3">
        <f t="shared" si="16"/>
        <v>151043</v>
      </c>
      <c r="F75" s="3">
        <v>150</v>
      </c>
      <c r="G75" s="3">
        <f t="shared" si="19"/>
        <v>144</v>
      </c>
      <c r="H75" s="3">
        <f t="shared" si="20"/>
        <v>35555609</v>
      </c>
      <c r="I75" s="3">
        <f t="shared" si="21"/>
        <v>9.80835727794955</v>
      </c>
      <c r="J75" s="3">
        <f t="shared" si="22"/>
        <v>2.28323480572754</v>
      </c>
      <c r="K75" s="3">
        <f t="shared" si="23"/>
        <v>0.416674645097683</v>
      </c>
      <c r="L75" s="14">
        <f t="shared" si="24"/>
        <v>4.33426697491629</v>
      </c>
      <c r="M75" s="3">
        <f t="shared" si="25"/>
        <v>22.1961113721574</v>
      </c>
      <c r="N75" s="3">
        <f t="shared" si="17"/>
        <v>0.0253815505516288</v>
      </c>
      <c r="O75" s="3">
        <f t="shared" si="26"/>
        <v>3.62900227375792</v>
      </c>
      <c r="P75" s="14">
        <f t="shared" si="27"/>
        <v>2.21394892945318</v>
      </c>
      <c r="Q75" s="3">
        <f t="shared" si="28"/>
        <v>1.60363904589875</v>
      </c>
      <c r="R75" s="3">
        <f t="shared" si="29"/>
        <v>8.21235772265653</v>
      </c>
      <c r="S75" s="3" t="s">
        <v>30</v>
      </c>
    </row>
    <row r="76" s="3" customFormat="1" spans="1:19">
      <c r="A76" s="3" t="s">
        <v>1086</v>
      </c>
      <c r="B76" s="3">
        <v>11</v>
      </c>
      <c r="C76" s="10">
        <f t="shared" si="15"/>
        <v>7.28240504736873e-5</v>
      </c>
      <c r="D76" s="3">
        <f t="shared" si="18"/>
        <v>11</v>
      </c>
      <c r="E76" s="3">
        <f t="shared" si="16"/>
        <v>151038</v>
      </c>
      <c r="F76" s="3">
        <v>291</v>
      </c>
      <c r="G76" s="3">
        <f t="shared" si="19"/>
        <v>280</v>
      </c>
      <c r="H76" s="3">
        <f t="shared" si="20"/>
        <v>35555473</v>
      </c>
      <c r="I76" s="3">
        <f t="shared" si="21"/>
        <v>9.24815048909168</v>
      </c>
      <c r="J76" s="3">
        <f t="shared" si="22"/>
        <v>2.22442358440702</v>
      </c>
      <c r="K76" s="3">
        <f t="shared" si="23"/>
        <v>0.307387651762342</v>
      </c>
      <c r="L76" s="14">
        <f t="shared" si="24"/>
        <v>5.06292199984592</v>
      </c>
      <c r="M76" s="3">
        <f t="shared" si="25"/>
        <v>16.8930683647683</v>
      </c>
      <c r="N76" s="3">
        <f t="shared" si="17"/>
        <v>0.0465328426779861</v>
      </c>
      <c r="O76" s="3">
        <f t="shared" si="26"/>
        <v>4.39518185688622</v>
      </c>
      <c r="P76" s="14">
        <f t="shared" si="27"/>
        <v>3.37078078760132</v>
      </c>
      <c r="Q76" s="3">
        <f t="shared" si="28"/>
        <v>2.40615276998357</v>
      </c>
      <c r="R76" s="3">
        <f t="shared" si="29"/>
        <v>8.02842770254928</v>
      </c>
      <c r="S76" s="3" t="s">
        <v>30</v>
      </c>
    </row>
    <row r="77" s="3" customFormat="1" spans="1:19">
      <c r="A77" s="3" t="s">
        <v>1087</v>
      </c>
      <c r="B77" s="3">
        <v>3</v>
      </c>
      <c r="C77" s="10">
        <f t="shared" si="15"/>
        <v>1.9861104674642e-5</v>
      </c>
      <c r="D77" s="3">
        <f t="shared" si="18"/>
        <v>3</v>
      </c>
      <c r="E77" s="3">
        <f t="shared" si="16"/>
        <v>151046</v>
      </c>
      <c r="F77" s="3">
        <v>81</v>
      </c>
      <c r="G77" s="3">
        <f t="shared" si="19"/>
        <v>78</v>
      </c>
      <c r="H77" s="3">
        <f t="shared" si="20"/>
        <v>35555675</v>
      </c>
      <c r="I77" s="3">
        <f t="shared" si="21"/>
        <v>9.05370523905606</v>
      </c>
      <c r="J77" s="3">
        <f t="shared" si="22"/>
        <v>2.2031740926031</v>
      </c>
      <c r="K77" s="3">
        <f t="shared" si="23"/>
        <v>0.588354055631868</v>
      </c>
      <c r="L77" s="14">
        <f t="shared" si="24"/>
        <v>2.85765152832085</v>
      </c>
      <c r="M77" s="3">
        <f t="shared" si="25"/>
        <v>28.6842456973318</v>
      </c>
      <c r="N77" s="3">
        <f t="shared" si="17"/>
        <v>0.0126907752758144</v>
      </c>
      <c r="O77" s="3">
        <f t="shared" si="26"/>
        <v>2.7711940770478</v>
      </c>
      <c r="P77" s="14">
        <f t="shared" si="27"/>
        <v>0.701828461097313</v>
      </c>
      <c r="Q77" s="3">
        <f t="shared" si="28"/>
        <v>0.874681335481051</v>
      </c>
      <c r="R77" s="3">
        <f t="shared" si="29"/>
        <v>8.77978790806286</v>
      </c>
      <c r="S77" s="3" t="s">
        <v>30</v>
      </c>
    </row>
    <row r="78" s="3" customFormat="1" spans="1:19">
      <c r="A78" s="3" t="s">
        <v>1088</v>
      </c>
      <c r="B78" s="3">
        <v>3</v>
      </c>
      <c r="C78" s="10">
        <f t="shared" si="15"/>
        <v>1.9861104674642e-5</v>
      </c>
      <c r="D78" s="3">
        <f t="shared" si="18"/>
        <v>3</v>
      </c>
      <c r="E78" s="3">
        <f t="shared" si="16"/>
        <v>151046</v>
      </c>
      <c r="F78" s="3">
        <v>84</v>
      </c>
      <c r="G78" s="3">
        <f t="shared" si="19"/>
        <v>81</v>
      </c>
      <c r="H78" s="3">
        <f t="shared" si="20"/>
        <v>35555672</v>
      </c>
      <c r="I78" s="3">
        <f t="shared" si="21"/>
        <v>8.71838208718365</v>
      </c>
      <c r="J78" s="3">
        <f t="shared" si="22"/>
        <v>2.16543368024554</v>
      </c>
      <c r="K78" s="3">
        <f t="shared" si="23"/>
        <v>0.587950389888724</v>
      </c>
      <c r="L78" s="14">
        <f t="shared" si="24"/>
        <v>2.75399040441198</v>
      </c>
      <c r="M78" s="3">
        <f t="shared" si="25"/>
        <v>27.6000185390458</v>
      </c>
      <c r="N78" s="3">
        <f t="shared" si="17"/>
        <v>0.0126907752758144</v>
      </c>
      <c r="O78" s="3">
        <f t="shared" si="26"/>
        <v>2.7711940770478</v>
      </c>
      <c r="P78" s="14">
        <f t="shared" si="27"/>
        <v>0.701828461097313</v>
      </c>
      <c r="Q78" s="3">
        <f t="shared" si="28"/>
        <v>0.875373643943873</v>
      </c>
      <c r="R78" s="3">
        <f t="shared" si="29"/>
        <v>8.77284422005878</v>
      </c>
      <c r="S78" s="3" t="s">
        <v>30</v>
      </c>
    </row>
    <row r="79" s="3" customFormat="1" spans="1:19">
      <c r="A79" s="3" t="s">
        <v>1089</v>
      </c>
      <c r="B79" s="3">
        <v>3</v>
      </c>
      <c r="C79" s="10">
        <f t="shared" si="15"/>
        <v>1.9861104674642e-5</v>
      </c>
      <c r="D79" s="3">
        <f t="shared" si="18"/>
        <v>3</v>
      </c>
      <c r="E79" s="3">
        <f t="shared" si="16"/>
        <v>151046</v>
      </c>
      <c r="F79" s="3">
        <v>85</v>
      </c>
      <c r="G79" s="3">
        <f t="shared" si="19"/>
        <v>82</v>
      </c>
      <c r="H79" s="3">
        <f t="shared" si="20"/>
        <v>35555671</v>
      </c>
      <c r="I79" s="3">
        <f t="shared" si="21"/>
        <v>8.61206011219971</v>
      </c>
      <c r="J79" s="3">
        <f t="shared" si="22"/>
        <v>2.15316355952881</v>
      </c>
      <c r="K79" s="3">
        <f t="shared" si="23"/>
        <v>0.587822340430488</v>
      </c>
      <c r="L79" s="14">
        <f t="shared" si="24"/>
        <v>2.72108792368933</v>
      </c>
      <c r="M79" s="3">
        <f t="shared" si="25"/>
        <v>27.2565905461749</v>
      </c>
      <c r="N79" s="3">
        <f t="shared" si="17"/>
        <v>0.0126907752758144</v>
      </c>
      <c r="O79" s="3">
        <f t="shared" si="26"/>
        <v>2.7711940770478</v>
      </c>
      <c r="P79" s="14">
        <f t="shared" si="27"/>
        <v>0.701828461097313</v>
      </c>
      <c r="Q79" s="3">
        <f t="shared" si="28"/>
        <v>0.875593370112707</v>
      </c>
      <c r="R79" s="3">
        <f t="shared" si="29"/>
        <v>8.77064271475272</v>
      </c>
      <c r="S79" s="3" t="s">
        <v>30</v>
      </c>
    </row>
    <row r="80" s="3" customFormat="1" spans="1:19">
      <c r="A80" s="3" t="s">
        <v>1090</v>
      </c>
      <c r="B80" s="3">
        <v>7</v>
      </c>
      <c r="C80" s="10">
        <f t="shared" si="15"/>
        <v>4.63425775741647e-5</v>
      </c>
      <c r="D80" s="3">
        <f t="shared" si="18"/>
        <v>7</v>
      </c>
      <c r="E80" s="3">
        <f t="shared" si="16"/>
        <v>151042</v>
      </c>
      <c r="F80" s="3">
        <v>210</v>
      </c>
      <c r="G80" s="3">
        <f t="shared" si="19"/>
        <v>203</v>
      </c>
      <c r="H80" s="3">
        <f t="shared" si="20"/>
        <v>35555550</v>
      </c>
      <c r="I80" s="3">
        <f t="shared" si="21"/>
        <v>8.11730146764385</v>
      </c>
      <c r="J80" s="3">
        <f t="shared" si="22"/>
        <v>2.09399776736826</v>
      </c>
      <c r="K80" s="3">
        <f t="shared" si="23"/>
        <v>0.384434519823045</v>
      </c>
      <c r="L80" s="14">
        <f t="shared" si="24"/>
        <v>3.82097684500245</v>
      </c>
      <c r="M80" s="3">
        <f t="shared" si="25"/>
        <v>17.2444340255013</v>
      </c>
      <c r="N80" s="3">
        <f t="shared" si="17"/>
        <v>0.0296118089769003</v>
      </c>
      <c r="O80" s="3">
        <f t="shared" si="26"/>
        <v>3.82388339961496</v>
      </c>
      <c r="P80" s="14">
        <f t="shared" si="27"/>
        <v>2.52152087399157</v>
      </c>
      <c r="Q80" s="3">
        <f t="shared" si="28"/>
        <v>1.79997872275145</v>
      </c>
      <c r="R80" s="3">
        <f t="shared" si="29"/>
        <v>8.12347616615132</v>
      </c>
      <c r="S80" s="3" t="s">
        <v>30</v>
      </c>
    </row>
    <row r="81" s="3" customFormat="1" spans="1:19">
      <c r="A81" s="3" t="s">
        <v>1027</v>
      </c>
      <c r="B81" s="3">
        <v>10</v>
      </c>
      <c r="C81" s="10">
        <f t="shared" si="15"/>
        <v>6.62036822488067e-5</v>
      </c>
      <c r="D81" s="3">
        <f t="shared" si="18"/>
        <v>10</v>
      </c>
      <c r="E81" s="3">
        <f t="shared" si="16"/>
        <v>151039</v>
      </c>
      <c r="F81" s="3">
        <v>301</v>
      </c>
      <c r="G81" s="3">
        <f t="shared" si="19"/>
        <v>291</v>
      </c>
      <c r="H81" s="3">
        <f t="shared" si="20"/>
        <v>35555462</v>
      </c>
      <c r="I81" s="3">
        <f t="shared" si="21"/>
        <v>8.08954761439485</v>
      </c>
      <c r="J81" s="3">
        <f t="shared" si="22"/>
        <v>2.09057281039622</v>
      </c>
      <c r="K81" s="3">
        <f t="shared" si="23"/>
        <v>0.321625675356398</v>
      </c>
      <c r="L81" s="14">
        <f t="shared" si="24"/>
        <v>4.30676260739744</v>
      </c>
      <c r="M81" s="3">
        <f t="shared" si="25"/>
        <v>15.1948891943006</v>
      </c>
      <c r="N81" s="3">
        <f t="shared" si="17"/>
        <v>0.0423025842527147</v>
      </c>
      <c r="O81" s="3">
        <f t="shared" si="26"/>
        <v>4.2751474723735</v>
      </c>
      <c r="P81" s="14">
        <f t="shared" si="27"/>
        <v>3.1979631340667</v>
      </c>
      <c r="Q81" s="3">
        <f t="shared" si="28"/>
        <v>2.27602903805953</v>
      </c>
      <c r="R81" s="3">
        <f t="shared" si="29"/>
        <v>8.0301637654517</v>
      </c>
      <c r="S81" s="3" t="s">
        <v>30</v>
      </c>
    </row>
    <row r="82" s="3" customFormat="1" spans="1:19">
      <c r="A82" s="3" t="s">
        <v>1029</v>
      </c>
      <c r="B82" s="3">
        <v>109</v>
      </c>
      <c r="C82" s="10">
        <f t="shared" si="15"/>
        <v>0.000721620136511993</v>
      </c>
      <c r="D82" s="3">
        <f t="shared" si="18"/>
        <v>109</v>
      </c>
      <c r="E82" s="3">
        <f t="shared" si="16"/>
        <v>150940</v>
      </c>
      <c r="F82" s="3">
        <v>3421</v>
      </c>
      <c r="G82" s="3">
        <f t="shared" si="19"/>
        <v>3312</v>
      </c>
      <c r="H82" s="3">
        <f t="shared" si="20"/>
        <v>35552441</v>
      </c>
      <c r="I82" s="3">
        <f t="shared" si="21"/>
        <v>7.75177660613457</v>
      </c>
      <c r="J82" s="3">
        <f t="shared" si="22"/>
        <v>2.04792205659513</v>
      </c>
      <c r="K82" s="3">
        <f t="shared" si="23"/>
        <v>0.0973801703134935</v>
      </c>
      <c r="L82" s="14">
        <f t="shared" si="24"/>
        <v>6.40485901105364</v>
      </c>
      <c r="M82" s="3">
        <f t="shared" si="25"/>
        <v>9.38194587073822</v>
      </c>
      <c r="N82" s="3">
        <f t="shared" si="17"/>
        <v>0.46109816835459</v>
      </c>
      <c r="O82" s="3">
        <f t="shared" si="26"/>
        <v>6.83203135640827</v>
      </c>
      <c r="P82" s="14">
        <f t="shared" si="27"/>
        <v>6.51492570226964</v>
      </c>
      <c r="Q82" s="3">
        <f t="shared" si="28"/>
        <v>5.64492500496768</v>
      </c>
      <c r="R82" s="3">
        <f t="shared" si="29"/>
        <v>8.26878167803278</v>
      </c>
      <c r="S82" s="3" t="s">
        <v>30</v>
      </c>
    </row>
    <row r="83" s="3" customFormat="1" spans="1:19">
      <c r="A83" s="3" t="s">
        <v>1037</v>
      </c>
      <c r="B83" s="3">
        <v>13</v>
      </c>
      <c r="C83" s="10">
        <f t="shared" si="15"/>
        <v>8.60647869234487e-5</v>
      </c>
      <c r="D83" s="3">
        <f t="shared" si="18"/>
        <v>13</v>
      </c>
      <c r="E83" s="3">
        <f t="shared" si="16"/>
        <v>151036</v>
      </c>
      <c r="F83" s="3">
        <v>430</v>
      </c>
      <c r="G83" s="3">
        <f t="shared" si="19"/>
        <v>417</v>
      </c>
      <c r="H83" s="3">
        <f t="shared" si="20"/>
        <v>35555336</v>
      </c>
      <c r="I83" s="3">
        <f t="shared" si="21"/>
        <v>7.33891079884841</v>
      </c>
      <c r="J83" s="3">
        <f t="shared" si="22"/>
        <v>1.9931904390877</v>
      </c>
      <c r="K83" s="3">
        <f t="shared" si="23"/>
        <v>0.281651926180307</v>
      </c>
      <c r="L83" s="14">
        <f t="shared" si="24"/>
        <v>4.22556366512426</v>
      </c>
      <c r="M83" s="3">
        <f t="shared" si="25"/>
        <v>12.7461366061017</v>
      </c>
      <c r="N83" s="3">
        <f t="shared" si="17"/>
        <v>0.054993359528529</v>
      </c>
      <c r="O83" s="3">
        <f t="shared" si="26"/>
        <v>4.6043450872684</v>
      </c>
      <c r="P83" s="14">
        <f t="shared" si="27"/>
        <v>3.66587802943666</v>
      </c>
      <c r="Q83" s="3">
        <f t="shared" si="28"/>
        <v>2.65106823556265</v>
      </c>
      <c r="R83" s="3">
        <f t="shared" si="29"/>
        <v>7.9967740544231</v>
      </c>
      <c r="S83" s="3" t="s">
        <v>30</v>
      </c>
    </row>
    <row r="84" s="3" customFormat="1" spans="1:19">
      <c r="A84" s="3" t="s">
        <v>1025</v>
      </c>
      <c r="B84" s="3">
        <v>7</v>
      </c>
      <c r="C84" s="10">
        <f t="shared" si="15"/>
        <v>4.63425775741647e-5</v>
      </c>
      <c r="D84" s="3">
        <f t="shared" si="18"/>
        <v>7</v>
      </c>
      <c r="E84" s="3">
        <f t="shared" si="16"/>
        <v>151042</v>
      </c>
      <c r="F84" s="3">
        <v>236</v>
      </c>
      <c r="G84" s="3">
        <f t="shared" si="19"/>
        <v>229</v>
      </c>
      <c r="H84" s="3">
        <f t="shared" si="20"/>
        <v>35555524</v>
      </c>
      <c r="I84" s="3">
        <f t="shared" si="21"/>
        <v>7.19568119200368</v>
      </c>
      <c r="J84" s="3">
        <f t="shared" si="22"/>
        <v>1.97348101160542</v>
      </c>
      <c r="K84" s="3">
        <f t="shared" si="23"/>
        <v>0.383706403235972</v>
      </c>
      <c r="L84" s="14">
        <f t="shared" si="24"/>
        <v>3.39198895340441</v>
      </c>
      <c r="M84" s="3">
        <f t="shared" si="25"/>
        <v>15.2647395166155</v>
      </c>
      <c r="N84" s="3">
        <f t="shared" si="17"/>
        <v>0.0296118089769003</v>
      </c>
      <c r="O84" s="3">
        <f t="shared" si="26"/>
        <v>3.82388339961496</v>
      </c>
      <c r="P84" s="14">
        <f t="shared" si="27"/>
        <v>2.52152087399157</v>
      </c>
      <c r="Q84" s="3">
        <f t="shared" si="28"/>
        <v>1.80254932153112</v>
      </c>
      <c r="R84" s="3">
        <f t="shared" si="29"/>
        <v>8.11189135253765</v>
      </c>
      <c r="S84" s="3" t="s">
        <v>30</v>
      </c>
    </row>
    <row r="85" s="3" customFormat="1" spans="1:19">
      <c r="A85" s="3" t="s">
        <v>1091</v>
      </c>
      <c r="B85" s="3">
        <v>11</v>
      </c>
      <c r="C85" s="10">
        <f t="shared" si="15"/>
        <v>7.28240504736873e-5</v>
      </c>
      <c r="D85" s="3">
        <f t="shared" si="18"/>
        <v>11</v>
      </c>
      <c r="E85" s="3">
        <f t="shared" si="16"/>
        <v>151038</v>
      </c>
      <c r="F85" s="3">
        <v>374</v>
      </c>
      <c r="G85" s="3">
        <f t="shared" si="19"/>
        <v>363</v>
      </c>
      <c r="H85" s="3">
        <f t="shared" si="20"/>
        <v>35555390</v>
      </c>
      <c r="I85" s="3">
        <f t="shared" si="21"/>
        <v>7.13354295346906</v>
      </c>
      <c r="J85" s="3">
        <f t="shared" si="22"/>
        <v>1.96480801892827</v>
      </c>
      <c r="K85" s="3">
        <f t="shared" si="23"/>
        <v>0.306056466720184</v>
      </c>
      <c r="L85" s="14">
        <f t="shared" si="24"/>
        <v>3.91547771674874</v>
      </c>
      <c r="M85" s="3">
        <f t="shared" si="25"/>
        <v>12.9964818472376</v>
      </c>
      <c r="N85" s="3">
        <f t="shared" si="17"/>
        <v>0.0465328426779861</v>
      </c>
      <c r="O85" s="3">
        <f t="shared" si="26"/>
        <v>4.39518185688622</v>
      </c>
      <c r="P85" s="14">
        <f t="shared" si="27"/>
        <v>3.37078078760132</v>
      </c>
      <c r="Q85" s="3">
        <f t="shared" si="28"/>
        <v>2.4124389148491</v>
      </c>
      <c r="R85" s="3">
        <f t="shared" si="29"/>
        <v>8.00750785281962</v>
      </c>
      <c r="S85" s="3" t="s">
        <v>30</v>
      </c>
    </row>
    <row r="86" s="3" customFormat="1" spans="1:19">
      <c r="A86" s="3" t="s">
        <v>1047</v>
      </c>
      <c r="B86" s="3">
        <v>10</v>
      </c>
      <c r="C86" s="10">
        <f t="shared" si="15"/>
        <v>6.62036822488067e-5</v>
      </c>
      <c r="D86" s="3">
        <f t="shared" si="18"/>
        <v>10</v>
      </c>
      <c r="E86" s="3">
        <f t="shared" si="16"/>
        <v>151039</v>
      </c>
      <c r="F86" s="3">
        <v>360</v>
      </c>
      <c r="G86" s="3">
        <f t="shared" si="19"/>
        <v>350</v>
      </c>
      <c r="H86" s="3">
        <f t="shared" si="20"/>
        <v>35555403</v>
      </c>
      <c r="I86" s="3">
        <f t="shared" si="21"/>
        <v>6.72586985575154</v>
      </c>
      <c r="J86" s="3">
        <f t="shared" si="22"/>
        <v>1.90596126370351</v>
      </c>
      <c r="K86" s="3">
        <f t="shared" si="23"/>
        <v>0.320723855970849</v>
      </c>
      <c r="L86" s="14">
        <f t="shared" si="24"/>
        <v>3.5870943660662</v>
      </c>
      <c r="M86" s="3">
        <f t="shared" si="25"/>
        <v>12.6111333296528</v>
      </c>
      <c r="N86" s="3">
        <f t="shared" si="17"/>
        <v>0.0423025842527147</v>
      </c>
      <c r="O86" s="3">
        <f t="shared" si="26"/>
        <v>4.2751474723735</v>
      </c>
      <c r="P86" s="14">
        <f t="shared" si="27"/>
        <v>3.1979631340667</v>
      </c>
      <c r="Q86" s="3">
        <f t="shared" si="28"/>
        <v>2.28005562717502</v>
      </c>
      <c r="R86" s="3">
        <f t="shared" si="29"/>
        <v>8.01598245793087</v>
      </c>
      <c r="S86" s="3" t="s">
        <v>30</v>
      </c>
    </row>
    <row r="87" s="3" customFormat="1" spans="1:19">
      <c r="A87" s="3" t="s">
        <v>1092</v>
      </c>
      <c r="B87" s="3">
        <v>4</v>
      </c>
      <c r="C87" s="10">
        <f t="shared" si="15"/>
        <v>2.64814728995227e-5</v>
      </c>
      <c r="D87" s="3">
        <f t="shared" si="18"/>
        <v>4</v>
      </c>
      <c r="E87" s="3">
        <f t="shared" si="16"/>
        <v>151045</v>
      </c>
      <c r="F87" s="3">
        <v>145</v>
      </c>
      <c r="G87" s="3">
        <f t="shared" si="19"/>
        <v>141</v>
      </c>
      <c r="H87" s="3">
        <f t="shared" si="20"/>
        <v>35555612</v>
      </c>
      <c r="I87" s="3">
        <f t="shared" si="21"/>
        <v>6.67794262618181</v>
      </c>
      <c r="J87" s="3">
        <f t="shared" si="22"/>
        <v>1.89880995001732</v>
      </c>
      <c r="K87" s="3">
        <f t="shared" si="23"/>
        <v>0.507049156640717</v>
      </c>
      <c r="L87" s="14">
        <f t="shared" si="24"/>
        <v>2.47191611016329</v>
      </c>
      <c r="M87" s="3">
        <f t="shared" si="25"/>
        <v>18.0406274853843</v>
      </c>
      <c r="N87" s="3">
        <f t="shared" si="17"/>
        <v>0.0169210337010859</v>
      </c>
      <c r="O87" s="3">
        <f t="shared" si="26"/>
        <v>3.12190918907591</v>
      </c>
      <c r="P87" s="14">
        <f t="shared" si="27"/>
        <v>1.35676115011394</v>
      </c>
      <c r="Q87" s="3">
        <f t="shared" si="28"/>
        <v>1.15561005101895</v>
      </c>
      <c r="R87" s="3">
        <f t="shared" si="29"/>
        <v>8.43391503582279</v>
      </c>
      <c r="S87" s="3" t="s">
        <v>30</v>
      </c>
    </row>
    <row r="88" s="3" customFormat="1" spans="1:19">
      <c r="A88" s="3" t="s">
        <v>1038</v>
      </c>
      <c r="B88" s="3">
        <v>257</v>
      </c>
      <c r="C88" s="10">
        <f t="shared" si="15"/>
        <v>0.00170143463379433</v>
      </c>
      <c r="D88" s="3">
        <f t="shared" si="18"/>
        <v>257</v>
      </c>
      <c r="E88" s="3">
        <f t="shared" si="16"/>
        <v>150792</v>
      </c>
      <c r="F88" s="3">
        <v>9841</v>
      </c>
      <c r="G88" s="3">
        <f t="shared" si="19"/>
        <v>9584</v>
      </c>
      <c r="H88" s="3">
        <f t="shared" si="20"/>
        <v>35546169</v>
      </c>
      <c r="I88" s="3">
        <f t="shared" si="21"/>
        <v>6.32121872929962</v>
      </c>
      <c r="J88" s="3">
        <f t="shared" si="22"/>
        <v>1.84391202648261</v>
      </c>
      <c r="K88" s="3">
        <f t="shared" si="23"/>
        <v>0.0632617651922838</v>
      </c>
      <c r="L88" s="14">
        <f t="shared" si="24"/>
        <v>5.58407594987231</v>
      </c>
      <c r="M88" s="3">
        <f t="shared" si="25"/>
        <v>7.15567026350384</v>
      </c>
      <c r="N88" s="3">
        <f t="shared" si="17"/>
        <v>1.08717641529477</v>
      </c>
      <c r="O88" s="3">
        <f t="shared" si="26"/>
        <v>7.34196612885291</v>
      </c>
      <c r="P88" s="14">
        <f t="shared" si="27"/>
        <v>7.13583371347824</v>
      </c>
      <c r="Q88" s="3">
        <f t="shared" si="28"/>
        <v>6.48578988334536</v>
      </c>
      <c r="R88" s="3">
        <f t="shared" si="29"/>
        <v>8.31116450066366</v>
      </c>
      <c r="S88" s="3" t="s">
        <v>30</v>
      </c>
    </row>
    <row r="89" s="3" customFormat="1" spans="1:19">
      <c r="A89" s="3" t="s">
        <v>1052</v>
      </c>
      <c r="B89" s="3">
        <v>17</v>
      </c>
      <c r="C89" s="10">
        <f t="shared" si="15"/>
        <v>0.000112546259822971</v>
      </c>
      <c r="D89" s="3">
        <f t="shared" si="18"/>
        <v>17</v>
      </c>
      <c r="E89" s="3">
        <f t="shared" si="16"/>
        <v>151032</v>
      </c>
      <c r="F89" s="3">
        <v>721</v>
      </c>
      <c r="G89" s="3">
        <f t="shared" si="19"/>
        <v>704</v>
      </c>
      <c r="H89" s="3">
        <f t="shared" si="20"/>
        <v>35555049</v>
      </c>
      <c r="I89" s="3">
        <f t="shared" si="21"/>
        <v>5.68471334830006</v>
      </c>
      <c r="J89" s="3">
        <f t="shared" si="22"/>
        <v>1.73778070346863</v>
      </c>
      <c r="K89" s="3">
        <f t="shared" si="23"/>
        <v>0.245460043990924</v>
      </c>
      <c r="L89" s="14">
        <f t="shared" si="24"/>
        <v>3.51373304271089</v>
      </c>
      <c r="M89" s="3">
        <f t="shared" si="25"/>
        <v>9.19704640606638</v>
      </c>
      <c r="N89" s="3">
        <f t="shared" si="17"/>
        <v>0.0719143932296149</v>
      </c>
      <c r="O89" s="3">
        <f t="shared" si="26"/>
        <v>4.93541189788111</v>
      </c>
      <c r="P89" s="14">
        <f t="shared" si="27"/>
        <v>4.11924150464991</v>
      </c>
      <c r="Q89" s="3">
        <f t="shared" si="28"/>
        <v>3.05058827111469</v>
      </c>
      <c r="R89" s="3">
        <f t="shared" si="29"/>
        <v>7.98478471591507</v>
      </c>
      <c r="S89" s="3" t="s">
        <v>30</v>
      </c>
    </row>
    <row r="90" s="3" customFormat="1" spans="1:19">
      <c r="A90" s="3" t="s">
        <v>1093</v>
      </c>
      <c r="B90" s="3">
        <v>10</v>
      </c>
      <c r="C90" s="10">
        <f t="shared" si="15"/>
        <v>6.62036822488067e-5</v>
      </c>
      <c r="D90" s="3">
        <f t="shared" si="18"/>
        <v>10</v>
      </c>
      <c r="E90" s="3">
        <f t="shared" si="16"/>
        <v>151039</v>
      </c>
      <c r="F90" s="3">
        <v>439</v>
      </c>
      <c r="G90" s="3">
        <f t="shared" si="19"/>
        <v>429</v>
      </c>
      <c r="H90" s="3">
        <f t="shared" si="20"/>
        <v>35555324</v>
      </c>
      <c r="I90" s="3">
        <f t="shared" si="21"/>
        <v>5.48729421696007</v>
      </c>
      <c r="J90" s="3">
        <f t="shared" si="22"/>
        <v>1.70243527737195</v>
      </c>
      <c r="K90" s="3">
        <f t="shared" si="23"/>
        <v>0.319902565264382</v>
      </c>
      <c r="L90" s="14">
        <f t="shared" si="24"/>
        <v>2.93124207461805</v>
      </c>
      <c r="M90" s="3">
        <f t="shared" si="25"/>
        <v>10.2722317219081</v>
      </c>
      <c r="N90" s="3">
        <f t="shared" si="17"/>
        <v>0.0423025842527147</v>
      </c>
      <c r="O90" s="3">
        <f t="shared" si="26"/>
        <v>4.2751474723735</v>
      </c>
      <c r="P90" s="14">
        <f t="shared" si="27"/>
        <v>3.1979631340667</v>
      </c>
      <c r="Q90" s="3">
        <f t="shared" si="28"/>
        <v>2.28372885628878</v>
      </c>
      <c r="R90" s="3">
        <f t="shared" si="29"/>
        <v>8.00308927227148</v>
      </c>
      <c r="S90" s="3" t="s">
        <v>30</v>
      </c>
    </row>
    <row r="91" s="3" customFormat="1" spans="1:19">
      <c r="A91" s="3" t="s">
        <v>1045</v>
      </c>
      <c r="B91" s="3">
        <v>14</v>
      </c>
      <c r="C91" s="10">
        <f t="shared" si="15"/>
        <v>9.26851551483293e-5</v>
      </c>
      <c r="D91" s="3">
        <f t="shared" si="18"/>
        <v>14</v>
      </c>
      <c r="E91" s="3">
        <f t="shared" si="16"/>
        <v>151035</v>
      </c>
      <c r="F91" s="3">
        <v>622</v>
      </c>
      <c r="G91" s="3">
        <f t="shared" si="19"/>
        <v>608</v>
      </c>
      <c r="H91" s="3">
        <f t="shared" si="20"/>
        <v>35555145</v>
      </c>
      <c r="I91" s="3">
        <f t="shared" si="21"/>
        <v>5.42062433681283</v>
      </c>
      <c r="J91" s="3">
        <f t="shared" si="22"/>
        <v>1.69021100011143</v>
      </c>
      <c r="K91" s="3">
        <f t="shared" si="23"/>
        <v>0.270333048993076</v>
      </c>
      <c r="L91" s="14">
        <f t="shared" si="24"/>
        <v>3.19107619174296</v>
      </c>
      <c r="M91" s="3">
        <f t="shared" si="25"/>
        <v>9.20791809261018</v>
      </c>
      <c r="N91" s="3">
        <f t="shared" si="17"/>
        <v>0.0592236179538005</v>
      </c>
      <c r="O91" s="3">
        <f t="shared" si="26"/>
        <v>4.69648379799741</v>
      </c>
      <c r="P91" s="14">
        <f t="shared" si="27"/>
        <v>3.79363887688608</v>
      </c>
      <c r="Q91" s="3">
        <f t="shared" si="28"/>
        <v>2.76478071555645</v>
      </c>
      <c r="R91" s="3">
        <f t="shared" si="29"/>
        <v>7.97783344651728</v>
      </c>
      <c r="S91" s="3" t="s">
        <v>30</v>
      </c>
    </row>
    <row r="92" s="3" customFormat="1" spans="1:19">
      <c r="A92" s="3" t="s">
        <v>1062</v>
      </c>
      <c r="B92" s="3">
        <v>62</v>
      </c>
      <c r="C92" s="10">
        <f t="shared" si="15"/>
        <v>0.000410462829942601</v>
      </c>
      <c r="D92" s="3">
        <f t="shared" si="18"/>
        <v>62</v>
      </c>
      <c r="E92" s="3">
        <f t="shared" si="16"/>
        <v>150987</v>
      </c>
      <c r="F92" s="3">
        <v>2776</v>
      </c>
      <c r="G92" s="3">
        <f t="shared" si="19"/>
        <v>2714</v>
      </c>
      <c r="H92" s="3">
        <f t="shared" si="20"/>
        <v>35553039</v>
      </c>
      <c r="I92" s="3">
        <f t="shared" si="21"/>
        <v>5.37921644334882</v>
      </c>
      <c r="J92" s="3">
        <f t="shared" si="22"/>
        <v>1.68254272106658</v>
      </c>
      <c r="K92" s="3">
        <f t="shared" si="23"/>
        <v>0.128468452585406</v>
      </c>
      <c r="L92" s="14">
        <f t="shared" si="24"/>
        <v>4.18181161765869</v>
      </c>
      <c r="M92" s="3">
        <f t="shared" si="25"/>
        <v>6.91948183945096</v>
      </c>
      <c r="N92" s="3">
        <f t="shared" si="17"/>
        <v>0.262276022366831</v>
      </c>
      <c r="O92" s="3">
        <f t="shared" si="26"/>
        <v>6.35739888315173</v>
      </c>
      <c r="P92" s="14">
        <f t="shared" si="27"/>
        <v>5.93593051660449</v>
      </c>
      <c r="Q92" s="3">
        <f t="shared" si="28"/>
        <v>4.94225223833967</v>
      </c>
      <c r="R92" s="3">
        <f t="shared" si="29"/>
        <v>8.1777535039524</v>
      </c>
      <c r="S92" s="3" t="s">
        <v>30</v>
      </c>
    </row>
    <row r="93" s="3" customFormat="1" spans="1:19">
      <c r="A93" s="3" t="s">
        <v>1060</v>
      </c>
      <c r="B93" s="3">
        <v>33</v>
      </c>
      <c r="C93" s="10">
        <f t="shared" si="15"/>
        <v>0.000218472151421062</v>
      </c>
      <c r="D93" s="3">
        <f t="shared" si="18"/>
        <v>33</v>
      </c>
      <c r="E93" s="3">
        <f t="shared" si="16"/>
        <v>151016</v>
      </c>
      <c r="F93" s="3">
        <v>1510</v>
      </c>
      <c r="G93" s="3">
        <f t="shared" si="19"/>
        <v>1477</v>
      </c>
      <c r="H93" s="3">
        <f t="shared" si="20"/>
        <v>35554276</v>
      </c>
      <c r="I93" s="3">
        <f t="shared" si="21"/>
        <v>5.2602007780906</v>
      </c>
      <c r="J93" s="3">
        <f t="shared" si="22"/>
        <v>1.66016919676079</v>
      </c>
      <c r="K93" s="3">
        <f t="shared" si="23"/>
        <v>0.176030475527286</v>
      </c>
      <c r="L93" s="14">
        <f t="shared" si="24"/>
        <v>3.72530774574852</v>
      </c>
      <c r="M93" s="3">
        <f t="shared" si="25"/>
        <v>7.42749703226608</v>
      </c>
      <c r="N93" s="3">
        <f t="shared" si="17"/>
        <v>0.139598528033958</v>
      </c>
      <c r="O93" s="3">
        <f t="shared" si="26"/>
        <v>5.71085066672788</v>
      </c>
      <c r="P93" s="14">
        <f t="shared" si="27"/>
        <v>5.13038265897157</v>
      </c>
      <c r="Q93" s="3">
        <f t="shared" si="28"/>
        <v>4.04446087156714</v>
      </c>
      <c r="R93" s="3">
        <f t="shared" si="29"/>
        <v>8.06382268819654</v>
      </c>
      <c r="S93" s="3" t="s">
        <v>30</v>
      </c>
    </row>
    <row r="94" s="3" customFormat="1" spans="1:19">
      <c r="A94" s="3" t="s">
        <v>1046</v>
      </c>
      <c r="B94" s="3">
        <v>12</v>
      </c>
      <c r="C94" s="10">
        <f t="shared" si="15"/>
        <v>7.9444418698568e-5</v>
      </c>
      <c r="D94" s="3">
        <f t="shared" si="18"/>
        <v>12</v>
      </c>
      <c r="E94" s="3">
        <f t="shared" si="16"/>
        <v>151037</v>
      </c>
      <c r="F94" s="3">
        <v>562</v>
      </c>
      <c r="G94" s="3">
        <f t="shared" si="19"/>
        <v>550</v>
      </c>
      <c r="H94" s="3">
        <f t="shared" si="20"/>
        <v>35555203</v>
      </c>
      <c r="I94" s="3">
        <f t="shared" si="21"/>
        <v>5.13615791916129</v>
      </c>
      <c r="J94" s="3">
        <f t="shared" si="22"/>
        <v>1.63630531341522</v>
      </c>
      <c r="K94" s="3">
        <f t="shared" si="23"/>
        <v>0.291818717992887</v>
      </c>
      <c r="L94" s="14">
        <f t="shared" si="24"/>
        <v>2.89892687715397</v>
      </c>
      <c r="M94" s="3">
        <f t="shared" si="25"/>
        <v>9.09995984323068</v>
      </c>
      <c r="N94" s="3">
        <f t="shared" si="17"/>
        <v>0.0507631011032576</v>
      </c>
      <c r="O94" s="3">
        <f t="shared" si="26"/>
        <v>4.50435237667529</v>
      </c>
      <c r="P94" s="14">
        <f t="shared" si="27"/>
        <v>3.5257165915131</v>
      </c>
      <c r="Q94" s="3">
        <f t="shared" si="28"/>
        <v>2.54232606832475</v>
      </c>
      <c r="R94" s="3">
        <f t="shared" si="29"/>
        <v>7.98056181150271</v>
      </c>
      <c r="S94" s="3" t="s">
        <v>30</v>
      </c>
    </row>
    <row r="95" s="3" customFormat="1" spans="1:19">
      <c r="A95" s="3" t="s">
        <v>1039</v>
      </c>
      <c r="B95" s="3">
        <v>83</v>
      </c>
      <c r="C95" s="10">
        <f t="shared" si="15"/>
        <v>0.000549490562665095</v>
      </c>
      <c r="D95" s="3">
        <f t="shared" si="18"/>
        <v>83</v>
      </c>
      <c r="E95" s="3">
        <f t="shared" si="16"/>
        <v>150966</v>
      </c>
      <c r="F95" s="3">
        <v>3921</v>
      </c>
      <c r="G95" s="3">
        <f t="shared" si="19"/>
        <v>3838</v>
      </c>
      <c r="H95" s="3">
        <f t="shared" si="20"/>
        <v>35551915</v>
      </c>
      <c r="I95" s="3">
        <f t="shared" si="21"/>
        <v>5.09280412189619</v>
      </c>
      <c r="J95" s="3">
        <f t="shared" si="22"/>
        <v>1.62782858690293</v>
      </c>
      <c r="K95" s="3">
        <f t="shared" si="23"/>
        <v>0.11097475964401</v>
      </c>
      <c r="L95" s="14">
        <f t="shared" si="24"/>
        <v>4.09725836265503</v>
      </c>
      <c r="M95" s="3">
        <f t="shared" si="25"/>
        <v>6.33024611296316</v>
      </c>
      <c r="N95" s="3">
        <f t="shared" si="17"/>
        <v>0.351111449297532</v>
      </c>
      <c r="O95" s="3">
        <f t="shared" si="26"/>
        <v>6.61628432851574</v>
      </c>
      <c r="P95" s="14">
        <f t="shared" si="27"/>
        <v>6.25252719536382</v>
      </c>
      <c r="Q95" s="3">
        <f t="shared" si="28"/>
        <v>5.32292733941263</v>
      </c>
      <c r="R95" s="3">
        <f t="shared" si="29"/>
        <v>8.22389928031471</v>
      </c>
      <c r="S95" s="3" t="s">
        <v>30</v>
      </c>
    </row>
    <row r="96" s="3" customFormat="1" spans="1:19">
      <c r="A96" s="3" t="s">
        <v>1051</v>
      </c>
      <c r="B96" s="3">
        <v>22</v>
      </c>
      <c r="C96" s="10">
        <f t="shared" si="15"/>
        <v>0.000145648100947375</v>
      </c>
      <c r="D96" s="3">
        <f t="shared" si="18"/>
        <v>22</v>
      </c>
      <c r="E96" s="3">
        <f t="shared" si="16"/>
        <v>151027</v>
      </c>
      <c r="F96" s="3">
        <v>1122</v>
      </c>
      <c r="G96" s="3">
        <f t="shared" si="19"/>
        <v>1100</v>
      </c>
      <c r="H96" s="3">
        <f t="shared" si="20"/>
        <v>35554653</v>
      </c>
      <c r="I96" s="3">
        <f t="shared" si="21"/>
        <v>4.70838366649672</v>
      </c>
      <c r="J96" s="3">
        <f t="shared" si="22"/>
        <v>1.54934467853665</v>
      </c>
      <c r="K96" s="3">
        <f t="shared" si="23"/>
        <v>0.215337608935271</v>
      </c>
      <c r="L96" s="14">
        <f t="shared" si="24"/>
        <v>3.08725690929707</v>
      </c>
      <c r="M96" s="3">
        <f t="shared" si="25"/>
        <v>7.18076836565593</v>
      </c>
      <c r="N96" s="3">
        <f t="shared" si="17"/>
        <v>0.0930656853559722</v>
      </c>
      <c r="O96" s="3">
        <f t="shared" si="26"/>
        <v>5.24558929101691</v>
      </c>
      <c r="P96" s="14">
        <f t="shared" si="27"/>
        <v>4.5311487826085</v>
      </c>
      <c r="Q96" s="3">
        <f t="shared" si="28"/>
        <v>3.4394991846695</v>
      </c>
      <c r="R96" s="3">
        <f t="shared" si="29"/>
        <v>8.00006208249045</v>
      </c>
      <c r="S96" s="3" t="s">
        <v>30</v>
      </c>
    </row>
    <row r="97" s="3" customFormat="1" spans="1:19">
      <c r="A97" s="3" t="s">
        <v>1094</v>
      </c>
      <c r="B97" s="3">
        <v>32</v>
      </c>
      <c r="C97" s="10">
        <f t="shared" si="15"/>
        <v>0.000211851783196181</v>
      </c>
      <c r="D97" s="3">
        <f t="shared" si="18"/>
        <v>32</v>
      </c>
      <c r="E97" s="3">
        <f t="shared" si="16"/>
        <v>151017</v>
      </c>
      <c r="F97" s="3">
        <v>1635</v>
      </c>
      <c r="G97" s="3">
        <f t="shared" si="19"/>
        <v>1603</v>
      </c>
      <c r="H97" s="3">
        <f t="shared" si="20"/>
        <v>35554150</v>
      </c>
      <c r="I97" s="3">
        <f t="shared" si="21"/>
        <v>4.69981667360383</v>
      </c>
      <c r="J97" s="3">
        <f t="shared" si="22"/>
        <v>1.54752350233907</v>
      </c>
      <c r="K97" s="3">
        <f t="shared" si="23"/>
        <v>0.178551057726702</v>
      </c>
      <c r="L97" s="14">
        <f t="shared" si="24"/>
        <v>3.31203707033619</v>
      </c>
      <c r="M97" s="3">
        <f t="shared" si="25"/>
        <v>6.66909104469731</v>
      </c>
      <c r="N97" s="3">
        <f t="shared" si="17"/>
        <v>0.135368269608687</v>
      </c>
      <c r="O97" s="3">
        <f t="shared" si="26"/>
        <v>5.67670286448266</v>
      </c>
      <c r="P97" s="14">
        <f t="shared" si="27"/>
        <v>5.0870500115024</v>
      </c>
      <c r="Q97" s="3">
        <f t="shared" si="28"/>
        <v>4.00046462025788</v>
      </c>
      <c r="R97" s="3">
        <f t="shared" si="29"/>
        <v>8.05530318864521</v>
      </c>
      <c r="S97" s="3" t="s">
        <v>30</v>
      </c>
    </row>
    <row r="98" s="3" customFormat="1" spans="1:19">
      <c r="A98" s="3" t="s">
        <v>1058</v>
      </c>
      <c r="B98" s="3">
        <v>64</v>
      </c>
      <c r="C98" s="10">
        <f t="shared" si="15"/>
        <v>0.000423703566392363</v>
      </c>
      <c r="D98" s="3">
        <f t="shared" si="18"/>
        <v>64</v>
      </c>
      <c r="E98" s="3">
        <f t="shared" si="16"/>
        <v>150985</v>
      </c>
      <c r="F98" s="3">
        <v>3294</v>
      </c>
      <c r="G98" s="3">
        <f t="shared" si="19"/>
        <v>3230</v>
      </c>
      <c r="H98" s="3">
        <f t="shared" si="20"/>
        <v>35552523</v>
      </c>
      <c r="I98" s="3">
        <f t="shared" si="21"/>
        <v>4.66567060410631</v>
      </c>
      <c r="J98" s="3">
        <f t="shared" si="22"/>
        <v>1.54023157618795</v>
      </c>
      <c r="K98" s="3">
        <f t="shared" si="23"/>
        <v>0.126258658416389</v>
      </c>
      <c r="L98" s="14">
        <f t="shared" si="24"/>
        <v>3.64284367371924</v>
      </c>
      <c r="M98" s="3">
        <f t="shared" si="25"/>
        <v>5.9756838711107</v>
      </c>
      <c r="N98" s="3">
        <f t="shared" si="17"/>
        <v>0.270736539217374</v>
      </c>
      <c r="O98" s="3">
        <f t="shared" si="26"/>
        <v>6.38691756218176</v>
      </c>
      <c r="P98" s="14">
        <f t="shared" si="27"/>
        <v>5.97215859335245</v>
      </c>
      <c r="Q98" s="3">
        <f t="shared" si="28"/>
        <v>4.98675200419914</v>
      </c>
      <c r="R98" s="3">
        <f t="shared" si="29"/>
        <v>8.1802174866037</v>
      </c>
      <c r="S98" s="3" t="s">
        <v>30</v>
      </c>
    </row>
    <row r="99" s="3" customFormat="1" spans="1:19">
      <c r="A99" s="3" t="s">
        <v>1061</v>
      </c>
      <c r="B99" s="3">
        <v>24</v>
      </c>
      <c r="C99" s="10">
        <f t="shared" si="15"/>
        <v>0.000158888837397136</v>
      </c>
      <c r="D99" s="3">
        <f t="shared" si="18"/>
        <v>24</v>
      </c>
      <c r="E99" s="3">
        <f t="shared" si="16"/>
        <v>151025</v>
      </c>
      <c r="F99" s="3">
        <v>1246</v>
      </c>
      <c r="G99" s="3">
        <f t="shared" si="19"/>
        <v>1222</v>
      </c>
      <c r="H99" s="3">
        <f t="shared" si="20"/>
        <v>35554531</v>
      </c>
      <c r="I99" s="3">
        <f t="shared" si="21"/>
        <v>4.62366271286959</v>
      </c>
      <c r="J99" s="3">
        <f t="shared" si="22"/>
        <v>1.53118718599111</v>
      </c>
      <c r="K99" s="3">
        <f t="shared" si="23"/>
        <v>0.206135020843952</v>
      </c>
      <c r="L99" s="14">
        <f t="shared" si="24"/>
        <v>3.08688516455348</v>
      </c>
      <c r="M99" s="3">
        <f t="shared" si="25"/>
        <v>6.92551090914097</v>
      </c>
      <c r="N99" s="3">
        <f t="shared" si="17"/>
        <v>0.101526202206515</v>
      </c>
      <c r="O99" s="3">
        <f t="shared" si="26"/>
        <v>5.34801035709569</v>
      </c>
      <c r="P99" s="14">
        <f t="shared" si="27"/>
        <v>4.66481739124956</v>
      </c>
      <c r="Q99" s="3">
        <f t="shared" si="28"/>
        <v>3.57047969464694</v>
      </c>
      <c r="R99" s="3">
        <f t="shared" si="29"/>
        <v>8.01046840358266</v>
      </c>
      <c r="S99" s="3" t="s">
        <v>30</v>
      </c>
    </row>
    <row r="100" s="3" customFormat="1" spans="1:19">
      <c r="A100" s="3" t="s">
        <v>1043</v>
      </c>
      <c r="B100" s="3">
        <v>41</v>
      </c>
      <c r="C100" s="10">
        <f t="shared" si="15"/>
        <v>0.000271435097220107</v>
      </c>
      <c r="D100" s="3">
        <f t="shared" si="18"/>
        <v>41</v>
      </c>
      <c r="E100" s="3">
        <f t="shared" si="16"/>
        <v>151008</v>
      </c>
      <c r="F100" s="3">
        <v>2287</v>
      </c>
      <c r="G100" s="3">
        <f t="shared" si="19"/>
        <v>2246</v>
      </c>
      <c r="H100" s="3">
        <f t="shared" si="20"/>
        <v>35553507</v>
      </c>
      <c r="I100" s="3">
        <f t="shared" si="21"/>
        <v>4.29790285682706</v>
      </c>
      <c r="J100" s="3">
        <f t="shared" si="22"/>
        <v>1.45812719601679</v>
      </c>
      <c r="K100" s="3">
        <f t="shared" si="23"/>
        <v>0.157613864142211</v>
      </c>
      <c r="L100" s="14">
        <f t="shared" si="24"/>
        <v>3.15568005877453</v>
      </c>
      <c r="M100" s="3">
        <f t="shared" si="25"/>
        <v>5.85356202868535</v>
      </c>
      <c r="N100" s="3">
        <f t="shared" si="17"/>
        <v>0.17344059543613</v>
      </c>
      <c r="O100" s="3">
        <f t="shared" si="26"/>
        <v>5.9454168358541</v>
      </c>
      <c r="P100" s="14">
        <f t="shared" si="27"/>
        <v>5.42567651996545</v>
      </c>
      <c r="Q100" s="3">
        <f t="shared" si="28"/>
        <v>4.36534607109714</v>
      </c>
      <c r="R100" s="3">
        <f t="shared" si="29"/>
        <v>8.09740643155318</v>
      </c>
      <c r="S100" s="3" t="s">
        <v>30</v>
      </c>
    </row>
    <row r="101" s="3" customFormat="1" spans="1:19">
      <c r="A101" s="3" t="s">
        <v>1035</v>
      </c>
      <c r="B101" s="3">
        <v>85</v>
      </c>
      <c r="C101" s="10">
        <f t="shared" si="15"/>
        <v>0.000562731299114857</v>
      </c>
      <c r="D101" s="3">
        <f t="shared" si="18"/>
        <v>85</v>
      </c>
      <c r="E101" s="3">
        <f t="shared" si="16"/>
        <v>150964</v>
      </c>
      <c r="F101" s="3">
        <v>4840</v>
      </c>
      <c r="G101" s="3">
        <f t="shared" si="19"/>
        <v>4755</v>
      </c>
      <c r="H101" s="3">
        <f t="shared" si="20"/>
        <v>35550998</v>
      </c>
      <c r="I101" s="3">
        <f t="shared" si="21"/>
        <v>4.20965792612</v>
      </c>
      <c r="J101" s="3">
        <f t="shared" si="22"/>
        <v>1.43738139169002</v>
      </c>
      <c r="K101" s="3">
        <f t="shared" si="23"/>
        <v>0.109460783155135</v>
      </c>
      <c r="L101" s="14">
        <f t="shared" si="24"/>
        <v>3.39681509792334</v>
      </c>
      <c r="M101" s="3">
        <f t="shared" si="25"/>
        <v>5.21701044775117</v>
      </c>
      <c r="N101" s="3">
        <f t="shared" si="17"/>
        <v>0.359571966148075</v>
      </c>
      <c r="O101" s="3">
        <f t="shared" si="26"/>
        <v>6.63616217791341</v>
      </c>
      <c r="P101" s="14">
        <f t="shared" si="27"/>
        <v>6.27674528267515</v>
      </c>
      <c r="Q101" s="3">
        <f t="shared" si="28"/>
        <v>5.35478565570306</v>
      </c>
      <c r="R101" s="3">
        <f t="shared" si="29"/>
        <v>8.22416643412524</v>
      </c>
      <c r="S101" s="3" t="s">
        <v>30</v>
      </c>
    </row>
    <row r="102" s="3" customFormat="1" spans="1:19">
      <c r="A102" s="3" t="s">
        <v>1053</v>
      </c>
      <c r="B102" s="3">
        <v>28</v>
      </c>
      <c r="C102" s="10">
        <f t="shared" si="15"/>
        <v>0.000185370310296659</v>
      </c>
      <c r="D102" s="3">
        <f t="shared" si="18"/>
        <v>28</v>
      </c>
      <c r="E102" s="3">
        <f t="shared" si="16"/>
        <v>151021</v>
      </c>
      <c r="F102" s="3">
        <v>1599</v>
      </c>
      <c r="G102" s="3">
        <f t="shared" si="19"/>
        <v>1571</v>
      </c>
      <c r="H102" s="3">
        <f t="shared" si="20"/>
        <v>35554182</v>
      </c>
      <c r="I102" s="3">
        <f t="shared" si="21"/>
        <v>4.19599725932534</v>
      </c>
      <c r="J102" s="3">
        <f t="shared" si="22"/>
        <v>1.43413103737019</v>
      </c>
      <c r="K102" s="3">
        <f t="shared" si="23"/>
        <v>0.190676355832266</v>
      </c>
      <c r="L102" s="14">
        <f t="shared" si="24"/>
        <v>2.88754130335828</v>
      </c>
      <c r="M102" s="3">
        <f t="shared" si="25"/>
        <v>6.09736490341771</v>
      </c>
      <c r="N102" s="3">
        <f t="shared" si="17"/>
        <v>0.118447235907601</v>
      </c>
      <c r="O102" s="3">
        <f t="shared" si="26"/>
        <v>5.52616759508186</v>
      </c>
      <c r="P102" s="14">
        <f t="shared" si="27"/>
        <v>4.89487589541574</v>
      </c>
      <c r="Q102" s="3">
        <f t="shared" si="28"/>
        <v>3.80291887574889</v>
      </c>
      <c r="R102" s="3">
        <f t="shared" si="29"/>
        <v>8.03028654744023</v>
      </c>
      <c r="S102" s="3" t="s">
        <v>30</v>
      </c>
    </row>
    <row r="103" s="3" customFormat="1" spans="1:19">
      <c r="A103" s="3" t="s">
        <v>1056</v>
      </c>
      <c r="B103" s="3">
        <v>31</v>
      </c>
      <c r="C103" s="10">
        <f t="shared" si="15"/>
        <v>0.000205231414971301</v>
      </c>
      <c r="D103" s="3">
        <f t="shared" si="18"/>
        <v>31</v>
      </c>
      <c r="E103" s="3">
        <f t="shared" si="16"/>
        <v>151018</v>
      </c>
      <c r="F103" s="3">
        <v>1816</v>
      </c>
      <c r="G103" s="3">
        <f t="shared" si="19"/>
        <v>1785</v>
      </c>
      <c r="H103" s="3">
        <f t="shared" si="20"/>
        <v>35553968</v>
      </c>
      <c r="I103" s="3">
        <f t="shared" si="21"/>
        <v>4.08867731017502</v>
      </c>
      <c r="J103" s="3">
        <f t="shared" si="22"/>
        <v>1.40822152170571</v>
      </c>
      <c r="K103" s="3">
        <f t="shared" si="23"/>
        <v>0.181176539483544</v>
      </c>
      <c r="L103" s="14">
        <f t="shared" si="24"/>
        <v>2.86656802558008</v>
      </c>
      <c r="M103" s="3">
        <f t="shared" si="25"/>
        <v>5.83181072193711</v>
      </c>
      <c r="N103" s="3">
        <f t="shared" si="17"/>
        <v>0.131138011183415</v>
      </c>
      <c r="O103" s="3">
        <f t="shared" si="26"/>
        <v>5.6412525040213</v>
      </c>
      <c r="P103" s="14">
        <f t="shared" si="27"/>
        <v>5.04196512665365</v>
      </c>
      <c r="Q103" s="3">
        <f t="shared" si="28"/>
        <v>3.95507711308203</v>
      </c>
      <c r="R103" s="3">
        <f t="shared" si="29"/>
        <v>8.04629818944986</v>
      </c>
      <c r="S103" s="3" t="s">
        <v>30</v>
      </c>
    </row>
    <row r="104" s="3" customFormat="1" spans="1:19">
      <c r="A104" s="3" t="s">
        <v>1095</v>
      </c>
      <c r="B104" s="3">
        <v>5</v>
      </c>
      <c r="C104" s="10">
        <f t="shared" si="15"/>
        <v>3.31018411244033e-5</v>
      </c>
      <c r="D104" s="3">
        <f t="shared" si="18"/>
        <v>5</v>
      </c>
      <c r="E104" s="3">
        <f t="shared" si="16"/>
        <v>151044</v>
      </c>
      <c r="F104" s="3">
        <v>316</v>
      </c>
      <c r="G104" s="3">
        <f t="shared" si="19"/>
        <v>311</v>
      </c>
      <c r="H104" s="3">
        <f t="shared" si="20"/>
        <v>35555442</v>
      </c>
      <c r="I104" s="3">
        <f t="shared" si="21"/>
        <v>3.78453232383639</v>
      </c>
      <c r="J104" s="3">
        <f t="shared" si="22"/>
        <v>1.33092231884209</v>
      </c>
      <c r="K104" s="3">
        <f t="shared" si="23"/>
        <v>0.450801600258994</v>
      </c>
      <c r="L104" s="14">
        <f t="shared" si="24"/>
        <v>1.56416350943704</v>
      </c>
      <c r="M104" s="3">
        <f t="shared" si="25"/>
        <v>9.15676962398727</v>
      </c>
      <c r="N104" s="3">
        <f t="shared" si="17"/>
        <v>0.0211512921263573</v>
      </c>
      <c r="O104" s="3">
        <f t="shared" si="26"/>
        <v>3.39965746056925</v>
      </c>
      <c r="P104" s="14">
        <f t="shared" si="27"/>
        <v>1.83747766618178</v>
      </c>
      <c r="Q104" s="3">
        <f t="shared" si="28"/>
        <v>1.4050930707912</v>
      </c>
      <c r="R104" s="3">
        <f t="shared" si="29"/>
        <v>8.22555536673176</v>
      </c>
      <c r="S104" s="3" t="s">
        <v>30</v>
      </c>
    </row>
    <row r="105" s="3" customFormat="1" spans="1:19">
      <c r="A105" s="3" t="s">
        <v>1048</v>
      </c>
      <c r="B105" s="3">
        <v>167</v>
      </c>
      <c r="C105" s="10">
        <f t="shared" si="15"/>
        <v>0.00110560149355507</v>
      </c>
      <c r="D105" s="3">
        <f t="shared" si="18"/>
        <v>167</v>
      </c>
      <c r="E105" s="3">
        <f t="shared" si="16"/>
        <v>150882</v>
      </c>
      <c r="F105" s="3">
        <v>10607</v>
      </c>
      <c r="G105" s="3">
        <f t="shared" si="19"/>
        <v>10440</v>
      </c>
      <c r="H105" s="3">
        <f t="shared" si="20"/>
        <v>35545313</v>
      </c>
      <c r="I105" s="3">
        <f t="shared" si="21"/>
        <v>3.76843373670353</v>
      </c>
      <c r="J105" s="3">
        <f t="shared" si="22"/>
        <v>1.32665946067951</v>
      </c>
      <c r="K105" s="3">
        <f t="shared" si="23"/>
        <v>0.0780414327240887</v>
      </c>
      <c r="L105" s="14">
        <f t="shared" si="24"/>
        <v>3.23393044188838</v>
      </c>
      <c r="M105" s="3">
        <f t="shared" si="25"/>
        <v>4.39127961565957</v>
      </c>
      <c r="N105" s="3">
        <f t="shared" si="17"/>
        <v>0.706453157020335</v>
      </c>
      <c r="O105" s="3">
        <f t="shared" si="26"/>
        <v>7.11724538425182</v>
      </c>
      <c r="P105" s="14">
        <f t="shared" si="27"/>
        <v>6.86134255123597</v>
      </c>
      <c r="Q105" s="3">
        <f t="shared" si="28"/>
        <v>6.10775672830472</v>
      </c>
      <c r="R105" s="3">
        <f t="shared" si="29"/>
        <v>8.29358209781119</v>
      </c>
      <c r="S105" s="3" t="s">
        <v>30</v>
      </c>
    </row>
    <row r="106" s="3" customFormat="1" spans="1:19">
      <c r="A106" s="3" t="s">
        <v>1096</v>
      </c>
      <c r="B106" s="3">
        <v>6</v>
      </c>
      <c r="C106" s="10">
        <f t="shared" si="15"/>
        <v>3.9722209349284e-5</v>
      </c>
      <c r="D106" s="3">
        <f t="shared" si="18"/>
        <v>6</v>
      </c>
      <c r="E106" s="3">
        <f t="shared" si="16"/>
        <v>151043</v>
      </c>
      <c r="F106" s="3">
        <v>395</v>
      </c>
      <c r="G106" s="3">
        <f t="shared" si="19"/>
        <v>389</v>
      </c>
      <c r="H106" s="3">
        <f t="shared" si="20"/>
        <v>35555364</v>
      </c>
      <c r="I106" s="3">
        <f t="shared" si="21"/>
        <v>3.6308321740279</v>
      </c>
      <c r="J106" s="3">
        <f t="shared" si="22"/>
        <v>1.28946187104671</v>
      </c>
      <c r="K106" s="3">
        <f t="shared" si="23"/>
        <v>0.411392767936473</v>
      </c>
      <c r="L106" s="14">
        <f t="shared" si="24"/>
        <v>1.62114395627798</v>
      </c>
      <c r="M106" s="3">
        <f t="shared" si="25"/>
        <v>8.13187639808571</v>
      </c>
      <c r="N106" s="3">
        <f t="shared" si="17"/>
        <v>0.0253815505516288</v>
      </c>
      <c r="O106" s="3">
        <f t="shared" si="26"/>
        <v>3.62900227375792</v>
      </c>
      <c r="P106" s="14">
        <f t="shared" si="27"/>
        <v>2.21394892945318</v>
      </c>
      <c r="Q106" s="3">
        <f t="shared" si="28"/>
        <v>1.62032691720234</v>
      </c>
      <c r="R106" s="3">
        <f t="shared" si="29"/>
        <v>8.1277780200547</v>
      </c>
      <c r="S106" s="3" t="s">
        <v>30</v>
      </c>
    </row>
    <row r="107" s="3" customFormat="1" spans="1:19">
      <c r="A107" s="3" t="s">
        <v>1022</v>
      </c>
      <c r="B107" s="3">
        <v>4</v>
      </c>
      <c r="C107" s="10">
        <f t="shared" si="15"/>
        <v>2.64814728995227e-5</v>
      </c>
      <c r="D107" s="3">
        <f t="shared" si="18"/>
        <v>4</v>
      </c>
      <c r="E107" s="3">
        <f t="shared" si="16"/>
        <v>151045</v>
      </c>
      <c r="F107" s="3">
        <v>272</v>
      </c>
      <c r="G107" s="3">
        <f t="shared" si="19"/>
        <v>268</v>
      </c>
      <c r="H107" s="3">
        <f t="shared" si="20"/>
        <v>35555485</v>
      </c>
      <c r="I107" s="3">
        <f t="shared" si="21"/>
        <v>3.51338263826684</v>
      </c>
      <c r="J107" s="3">
        <f t="shared" si="22"/>
        <v>1.25657928800892</v>
      </c>
      <c r="K107" s="3">
        <f t="shared" si="23"/>
        <v>0.5037241228611</v>
      </c>
      <c r="L107" s="14">
        <f t="shared" si="24"/>
        <v>1.30902162521651</v>
      </c>
      <c r="M107" s="3">
        <f t="shared" si="25"/>
        <v>9.42983471402405</v>
      </c>
      <c r="N107" s="3">
        <f t="shared" si="17"/>
        <v>0.0169210337010859</v>
      </c>
      <c r="O107" s="3">
        <f t="shared" si="26"/>
        <v>3.12190918907591</v>
      </c>
      <c r="P107" s="14">
        <f t="shared" si="27"/>
        <v>1.35676115011394</v>
      </c>
      <c r="Q107" s="3">
        <f t="shared" si="28"/>
        <v>1.1631658322529</v>
      </c>
      <c r="R107" s="3">
        <f t="shared" si="29"/>
        <v>8.37912936795893</v>
      </c>
      <c r="S107" s="3" t="s">
        <v>30</v>
      </c>
    </row>
    <row r="108" s="3" customFormat="1" spans="1:19">
      <c r="A108" s="3" t="s">
        <v>1097</v>
      </c>
      <c r="B108" s="3">
        <v>5</v>
      </c>
      <c r="C108" s="10">
        <f t="shared" si="15"/>
        <v>3.31018411244033e-5</v>
      </c>
      <c r="D108" s="3">
        <f t="shared" si="18"/>
        <v>5</v>
      </c>
      <c r="E108" s="3">
        <f t="shared" si="16"/>
        <v>151044</v>
      </c>
      <c r="F108" s="3">
        <v>342</v>
      </c>
      <c r="G108" s="3">
        <f t="shared" si="19"/>
        <v>337</v>
      </c>
      <c r="H108" s="3">
        <f t="shared" si="20"/>
        <v>35555416</v>
      </c>
      <c r="I108" s="3">
        <f t="shared" si="21"/>
        <v>3.49254804758682</v>
      </c>
      <c r="J108" s="3">
        <f t="shared" si="22"/>
        <v>1.25063156941636</v>
      </c>
      <c r="K108" s="3">
        <f t="shared" si="23"/>
        <v>0.450526367444719</v>
      </c>
      <c r="L108" s="14">
        <f t="shared" si="24"/>
        <v>1.44426405774146</v>
      </c>
      <c r="M108" s="3">
        <f t="shared" si="25"/>
        <v>8.44574909921773</v>
      </c>
      <c r="N108" s="3">
        <f t="shared" si="17"/>
        <v>0.0211512921263573</v>
      </c>
      <c r="O108" s="3">
        <f t="shared" si="26"/>
        <v>3.39965746056925</v>
      </c>
      <c r="P108" s="14">
        <f t="shared" si="27"/>
        <v>1.83747766618178</v>
      </c>
      <c r="Q108" s="3">
        <f t="shared" si="28"/>
        <v>1.4058512616098</v>
      </c>
      <c r="R108" s="3">
        <f t="shared" si="29"/>
        <v>8.22111923559381</v>
      </c>
      <c r="S108" s="3" t="s">
        <v>30</v>
      </c>
    </row>
    <row r="109" s="3" customFormat="1" spans="1:19">
      <c r="A109" s="3" t="s">
        <v>1063</v>
      </c>
      <c r="B109" s="3">
        <v>12</v>
      </c>
      <c r="C109" s="10">
        <f t="shared" si="15"/>
        <v>7.9444418698568e-5</v>
      </c>
      <c r="D109" s="3">
        <f t="shared" si="18"/>
        <v>12</v>
      </c>
      <c r="E109" s="3">
        <f t="shared" si="16"/>
        <v>151037</v>
      </c>
      <c r="F109" s="3">
        <v>842</v>
      </c>
      <c r="G109" s="3">
        <f t="shared" si="19"/>
        <v>830</v>
      </c>
      <c r="H109" s="3">
        <f t="shared" si="20"/>
        <v>35554923</v>
      </c>
      <c r="I109" s="3">
        <f t="shared" si="21"/>
        <v>3.40345133654715</v>
      </c>
      <c r="J109" s="3">
        <f t="shared" si="22"/>
        <v>1.22479001574199</v>
      </c>
      <c r="K109" s="3">
        <f t="shared" si="23"/>
        <v>0.290765888009856</v>
      </c>
      <c r="L109" s="14">
        <f t="shared" si="24"/>
        <v>1.92492859826738</v>
      </c>
      <c r="M109" s="3">
        <f t="shared" si="25"/>
        <v>6.01761593166148</v>
      </c>
      <c r="N109" s="3">
        <f t="shared" si="17"/>
        <v>0.0507631011032576</v>
      </c>
      <c r="O109" s="3">
        <f t="shared" si="26"/>
        <v>4.50435237667529</v>
      </c>
      <c r="P109" s="14">
        <f t="shared" si="27"/>
        <v>3.5257165915131</v>
      </c>
      <c r="Q109" s="3">
        <f t="shared" si="28"/>
        <v>2.54757769368676</v>
      </c>
      <c r="R109" s="3">
        <f t="shared" si="29"/>
        <v>7.96411052881318</v>
      </c>
      <c r="S109" s="3" t="s">
        <v>30</v>
      </c>
    </row>
    <row r="110" s="3" customFormat="1" spans="1:19">
      <c r="A110" s="3" t="s">
        <v>1098</v>
      </c>
      <c r="B110" s="3">
        <v>10</v>
      </c>
      <c r="C110" s="10">
        <f t="shared" si="15"/>
        <v>6.62036822488067e-5</v>
      </c>
      <c r="D110" s="3">
        <f t="shared" si="18"/>
        <v>10</v>
      </c>
      <c r="E110" s="3">
        <f t="shared" si="16"/>
        <v>151039</v>
      </c>
      <c r="F110" s="3">
        <v>720</v>
      </c>
      <c r="G110" s="3">
        <f t="shared" si="19"/>
        <v>710</v>
      </c>
      <c r="H110" s="3">
        <f t="shared" si="20"/>
        <v>35555043</v>
      </c>
      <c r="I110" s="3">
        <f t="shared" si="21"/>
        <v>3.31553607691475</v>
      </c>
      <c r="J110" s="3">
        <f t="shared" si="22"/>
        <v>1.19861932305691</v>
      </c>
      <c r="K110" s="3">
        <f t="shared" si="23"/>
        <v>0.318457374912526</v>
      </c>
      <c r="L110" s="14">
        <f t="shared" si="24"/>
        <v>1.77614070679086</v>
      </c>
      <c r="M110" s="3">
        <f t="shared" si="25"/>
        <v>6.18913773852133</v>
      </c>
      <c r="N110" s="3">
        <f t="shared" si="17"/>
        <v>0.0423025842527147</v>
      </c>
      <c r="O110" s="3">
        <f t="shared" si="26"/>
        <v>4.2751474723735</v>
      </c>
      <c r="P110" s="14">
        <f t="shared" si="27"/>
        <v>3.1979631340667</v>
      </c>
      <c r="Q110" s="3">
        <f t="shared" si="28"/>
        <v>2.290206855563</v>
      </c>
      <c r="R110" s="3">
        <f t="shared" si="29"/>
        <v>7.98045201294645</v>
      </c>
      <c r="S110" s="3" t="s">
        <v>30</v>
      </c>
    </row>
    <row r="111" s="3" customFormat="1" spans="1:19">
      <c r="A111" s="3" t="s">
        <v>1049</v>
      </c>
      <c r="B111" s="3">
        <v>9</v>
      </c>
      <c r="C111" s="10">
        <f t="shared" si="15"/>
        <v>5.9583314023926e-5</v>
      </c>
      <c r="D111" s="3">
        <f t="shared" si="18"/>
        <v>9</v>
      </c>
      <c r="E111" s="3">
        <f t="shared" si="16"/>
        <v>151040</v>
      </c>
      <c r="F111" s="3">
        <v>653</v>
      </c>
      <c r="G111" s="3">
        <f t="shared" si="19"/>
        <v>644</v>
      </c>
      <c r="H111" s="3">
        <f t="shared" si="20"/>
        <v>35555109</v>
      </c>
      <c r="I111" s="3">
        <f t="shared" si="21"/>
        <v>3.28977866296781</v>
      </c>
      <c r="J111" s="3">
        <f t="shared" si="22"/>
        <v>1.1908202868205</v>
      </c>
      <c r="K111" s="3">
        <f t="shared" si="23"/>
        <v>0.335664348762617</v>
      </c>
      <c r="L111" s="14">
        <f t="shared" si="24"/>
        <v>1.70389731125935</v>
      </c>
      <c r="M111" s="3">
        <f t="shared" si="25"/>
        <v>6.35169947144248</v>
      </c>
      <c r="N111" s="3">
        <f t="shared" si="17"/>
        <v>0.0380723258274432</v>
      </c>
      <c r="O111" s="3">
        <f t="shared" si="26"/>
        <v>4.14205550041991</v>
      </c>
      <c r="P111" s="14">
        <f t="shared" si="27"/>
        <v>3.00309036469129</v>
      </c>
      <c r="Q111" s="3">
        <f t="shared" si="28"/>
        <v>2.14532281751915</v>
      </c>
      <c r="R111" s="3">
        <f t="shared" si="29"/>
        <v>7.99722243592165</v>
      </c>
      <c r="S111" s="3" t="s">
        <v>30</v>
      </c>
    </row>
    <row r="112" s="3" customFormat="1" spans="1:19">
      <c r="A112" s="3" t="s">
        <v>1099</v>
      </c>
      <c r="B112" s="3">
        <v>4</v>
      </c>
      <c r="C112" s="10">
        <f t="shared" si="15"/>
        <v>2.64814728995227e-5</v>
      </c>
      <c r="D112" s="3">
        <f t="shared" si="18"/>
        <v>4</v>
      </c>
      <c r="E112" s="3">
        <f t="shared" si="16"/>
        <v>151045</v>
      </c>
      <c r="F112" s="3">
        <v>293</v>
      </c>
      <c r="G112" s="3">
        <f t="shared" si="19"/>
        <v>289</v>
      </c>
      <c r="H112" s="3">
        <f t="shared" si="20"/>
        <v>35555464</v>
      </c>
      <c r="I112" s="3">
        <f t="shared" si="21"/>
        <v>3.25808301359812</v>
      </c>
      <c r="J112" s="3">
        <f t="shared" si="22"/>
        <v>1.181138989781</v>
      </c>
      <c r="K112" s="3">
        <f t="shared" si="23"/>
        <v>0.503454919810181</v>
      </c>
      <c r="L112" s="14">
        <f t="shared" si="24"/>
        <v>1.21454235945389</v>
      </c>
      <c r="M112" s="3">
        <f t="shared" si="25"/>
        <v>8.74000387130968</v>
      </c>
      <c r="N112" s="3">
        <f t="shared" si="17"/>
        <v>0.0169210337010859</v>
      </c>
      <c r="O112" s="3">
        <f t="shared" si="26"/>
        <v>3.12190918907591</v>
      </c>
      <c r="P112" s="14">
        <f t="shared" si="27"/>
        <v>1.35676115011394</v>
      </c>
      <c r="Q112" s="3">
        <f t="shared" si="28"/>
        <v>1.16377972466503</v>
      </c>
      <c r="R112" s="3">
        <f t="shared" si="29"/>
        <v>8.37470938724412</v>
      </c>
      <c r="S112" s="3" t="s">
        <v>30</v>
      </c>
    </row>
    <row r="113" s="3" customFormat="1" spans="1:19">
      <c r="A113" s="3" t="s">
        <v>1065</v>
      </c>
      <c r="B113" s="3">
        <v>183</v>
      </c>
      <c r="C113" s="10">
        <f t="shared" si="15"/>
        <v>0.00121152738515316</v>
      </c>
      <c r="D113" s="3">
        <f t="shared" si="18"/>
        <v>183</v>
      </c>
      <c r="E113" s="3">
        <f t="shared" si="16"/>
        <v>150866</v>
      </c>
      <c r="F113" s="3">
        <v>13464</v>
      </c>
      <c r="G113" s="3">
        <f t="shared" si="19"/>
        <v>13281</v>
      </c>
      <c r="H113" s="3">
        <f t="shared" si="20"/>
        <v>35542472</v>
      </c>
      <c r="I113" s="3">
        <f t="shared" si="21"/>
        <v>3.24620967065195</v>
      </c>
      <c r="J113" s="3">
        <f t="shared" si="22"/>
        <v>1.17748806055283</v>
      </c>
      <c r="K113" s="3">
        <f t="shared" si="23"/>
        <v>0.0744743777641429</v>
      </c>
      <c r="L113" s="14">
        <f t="shared" si="24"/>
        <v>2.80532186742043</v>
      </c>
      <c r="M113" s="3">
        <f t="shared" si="25"/>
        <v>3.75638793830246</v>
      </c>
      <c r="N113" s="3">
        <f t="shared" si="17"/>
        <v>0.774137291824678</v>
      </c>
      <c r="O113" s="3">
        <f t="shared" si="26"/>
        <v>7.17011551248375</v>
      </c>
      <c r="P113" s="14">
        <f t="shared" si="27"/>
        <v>6.92570047487187</v>
      </c>
      <c r="Q113" s="3">
        <f t="shared" si="28"/>
        <v>6.19629779953845</v>
      </c>
      <c r="R113" s="3">
        <f t="shared" si="29"/>
        <v>8.29697960388373</v>
      </c>
      <c r="S113" s="3" t="s">
        <v>30</v>
      </c>
    </row>
    <row r="114" s="3" customFormat="1" spans="1:19">
      <c r="A114" s="3" t="s">
        <v>1100</v>
      </c>
      <c r="B114" s="3">
        <v>7</v>
      </c>
      <c r="C114" s="10">
        <f t="shared" si="15"/>
        <v>4.63425775741647e-5</v>
      </c>
      <c r="D114" s="3">
        <f t="shared" si="18"/>
        <v>7</v>
      </c>
      <c r="E114" s="3">
        <f t="shared" si="16"/>
        <v>151042</v>
      </c>
      <c r="F114" s="3">
        <v>530</v>
      </c>
      <c r="G114" s="3">
        <f t="shared" si="19"/>
        <v>523</v>
      </c>
      <c r="H114" s="3">
        <f t="shared" si="20"/>
        <v>35555230</v>
      </c>
      <c r="I114" s="3">
        <f t="shared" si="21"/>
        <v>3.15066418282907</v>
      </c>
      <c r="J114" s="3">
        <f t="shared" si="22"/>
        <v>1.14761328230322</v>
      </c>
      <c r="K114" s="3">
        <f t="shared" si="23"/>
        <v>0.380494201725264</v>
      </c>
      <c r="L114" s="14">
        <f t="shared" si="24"/>
        <v>1.49457912717142</v>
      </c>
      <c r="M114" s="3">
        <f t="shared" si="25"/>
        <v>6.64179273783169</v>
      </c>
      <c r="N114" s="3">
        <f t="shared" si="17"/>
        <v>0.0296118089769003</v>
      </c>
      <c r="O114" s="3">
        <f t="shared" si="26"/>
        <v>3.82388339961496</v>
      </c>
      <c r="P114" s="14">
        <f t="shared" si="27"/>
        <v>2.52152087399157</v>
      </c>
      <c r="Q114" s="3">
        <f t="shared" si="28"/>
        <v>1.8139338190813</v>
      </c>
      <c r="R114" s="3">
        <f t="shared" si="29"/>
        <v>8.06098000932387</v>
      </c>
      <c r="S114" s="3" t="s">
        <v>30</v>
      </c>
    </row>
    <row r="115" s="3" customFormat="1" spans="1:19">
      <c r="A115" s="3" t="s">
        <v>1101</v>
      </c>
      <c r="B115" s="3">
        <v>18</v>
      </c>
      <c r="C115" s="10">
        <f t="shared" si="15"/>
        <v>0.000119166628047852</v>
      </c>
      <c r="D115" s="3">
        <f t="shared" si="18"/>
        <v>18</v>
      </c>
      <c r="E115" s="3">
        <f t="shared" si="16"/>
        <v>151031</v>
      </c>
      <c r="F115" s="3">
        <v>1614</v>
      </c>
      <c r="G115" s="3">
        <f t="shared" si="19"/>
        <v>1596</v>
      </c>
      <c r="H115" s="3">
        <f t="shared" si="20"/>
        <v>35554157</v>
      </c>
      <c r="I115" s="3">
        <f t="shared" si="21"/>
        <v>2.65499621324567</v>
      </c>
      <c r="J115" s="3">
        <f t="shared" si="22"/>
        <v>0.976443228420068</v>
      </c>
      <c r="K115" s="3">
        <f t="shared" si="23"/>
        <v>0.237041707838405</v>
      </c>
      <c r="L115" s="14">
        <f t="shared" si="24"/>
        <v>1.66836062241431</v>
      </c>
      <c r="M115" s="3">
        <f t="shared" si="25"/>
        <v>4.22510864716294</v>
      </c>
      <c r="N115" s="3">
        <f t="shared" si="17"/>
        <v>0.0761446516548864</v>
      </c>
      <c r="O115" s="3">
        <f t="shared" si="26"/>
        <v>5.00495038838784</v>
      </c>
      <c r="P115" s="14">
        <f t="shared" si="27"/>
        <v>4.21258134808537</v>
      </c>
      <c r="Q115" s="3">
        <f t="shared" si="28"/>
        <v>3.14503730870325</v>
      </c>
      <c r="R115" s="3">
        <f t="shared" si="29"/>
        <v>7.96477940687829</v>
      </c>
      <c r="S115" s="3" t="s">
        <v>30</v>
      </c>
    </row>
    <row r="116" s="3" customFormat="1" spans="1:19">
      <c r="A116" s="3" t="s">
        <v>1102</v>
      </c>
      <c r="B116" s="3">
        <v>25</v>
      </c>
      <c r="C116" s="10">
        <f t="shared" si="15"/>
        <v>0.000165509205622017</v>
      </c>
      <c r="D116" s="3">
        <f t="shared" si="18"/>
        <v>25</v>
      </c>
      <c r="E116" s="3">
        <f t="shared" si="16"/>
        <v>151024</v>
      </c>
      <c r="F116" s="3">
        <v>2321</v>
      </c>
      <c r="G116" s="3">
        <f t="shared" si="19"/>
        <v>2296</v>
      </c>
      <c r="H116" s="3">
        <f t="shared" si="20"/>
        <v>35553457</v>
      </c>
      <c r="I116" s="3">
        <f t="shared" si="21"/>
        <v>2.56332687840555</v>
      </c>
      <c r="J116" s="3">
        <f t="shared" si="22"/>
        <v>0.941305976668986</v>
      </c>
      <c r="K116" s="3">
        <f t="shared" si="23"/>
        <v>0.201102435739811</v>
      </c>
      <c r="L116" s="14">
        <f t="shared" si="24"/>
        <v>1.72831198786678</v>
      </c>
      <c r="M116" s="3">
        <f t="shared" si="25"/>
        <v>3.80177001125032</v>
      </c>
      <c r="N116" s="3">
        <f t="shared" si="17"/>
        <v>0.105756460631787</v>
      </c>
      <c r="O116" s="3">
        <f t="shared" si="26"/>
        <v>5.39561555018804</v>
      </c>
      <c r="P116" s="14">
        <f t="shared" si="27"/>
        <v>4.72658644565909</v>
      </c>
      <c r="Q116" s="3">
        <f t="shared" si="28"/>
        <v>3.63797029394509</v>
      </c>
      <c r="R116" s="3">
        <f t="shared" si="29"/>
        <v>8.00244774232628</v>
      </c>
      <c r="S116" s="3" t="s">
        <v>30</v>
      </c>
    </row>
    <row r="117" s="3" customFormat="1" spans="1:19">
      <c r="A117" s="3" t="s">
        <v>1103</v>
      </c>
      <c r="B117" s="3">
        <v>16</v>
      </c>
      <c r="C117" s="10">
        <f t="shared" si="15"/>
        <v>0.000105925891598091</v>
      </c>
      <c r="D117" s="3">
        <f t="shared" si="18"/>
        <v>16</v>
      </c>
      <c r="E117" s="3">
        <f t="shared" si="16"/>
        <v>151033</v>
      </c>
      <c r="F117" s="3">
        <v>1522</v>
      </c>
      <c r="G117" s="3">
        <f t="shared" si="19"/>
        <v>1506</v>
      </c>
      <c r="H117" s="3">
        <f t="shared" si="20"/>
        <v>35554247</v>
      </c>
      <c r="I117" s="3">
        <f t="shared" si="21"/>
        <v>2.50100550129986</v>
      </c>
      <c r="J117" s="3">
        <f t="shared" si="22"/>
        <v>0.916692851533152</v>
      </c>
      <c r="K117" s="3">
        <f t="shared" si="23"/>
        <v>0.25133774054004</v>
      </c>
      <c r="L117" s="14">
        <f t="shared" si="24"/>
        <v>1.5281699067425</v>
      </c>
      <c r="M117" s="3">
        <f t="shared" si="25"/>
        <v>4.09314991084049</v>
      </c>
      <c r="N117" s="3">
        <f t="shared" si="17"/>
        <v>0.0676841348043434</v>
      </c>
      <c r="O117" s="3">
        <f t="shared" si="26"/>
        <v>4.86123379139105</v>
      </c>
      <c r="P117" s="14">
        <f t="shared" si="27"/>
        <v>4.01898958947792</v>
      </c>
      <c r="Q117" s="3">
        <f t="shared" si="28"/>
        <v>2.97032181088068</v>
      </c>
      <c r="R117" s="3">
        <f t="shared" si="29"/>
        <v>7.95590359536013</v>
      </c>
      <c r="S117" s="3" t="s">
        <v>30</v>
      </c>
    </row>
    <row r="118" s="3" customFormat="1" spans="1:19">
      <c r="A118" s="3" t="s">
        <v>1066</v>
      </c>
      <c r="B118" s="3">
        <v>17</v>
      </c>
      <c r="C118" s="10">
        <f t="shared" si="15"/>
        <v>0.000112546259822971</v>
      </c>
      <c r="D118" s="3">
        <f t="shared" si="18"/>
        <v>17</v>
      </c>
      <c r="E118" s="3">
        <f t="shared" si="16"/>
        <v>151032</v>
      </c>
      <c r="F118" s="3">
        <v>1672</v>
      </c>
      <c r="G118" s="3">
        <f t="shared" si="19"/>
        <v>1655</v>
      </c>
      <c r="H118" s="3">
        <f t="shared" si="20"/>
        <v>35554098</v>
      </c>
      <c r="I118" s="3">
        <f t="shared" si="21"/>
        <v>2.41808528922224</v>
      </c>
      <c r="J118" s="3">
        <f t="shared" si="22"/>
        <v>0.882976024201734</v>
      </c>
      <c r="K118" s="3">
        <f t="shared" si="23"/>
        <v>0.243791731317071</v>
      </c>
      <c r="L118" s="14">
        <f t="shared" si="24"/>
        <v>1.49951876128158</v>
      </c>
      <c r="M118" s="3">
        <f t="shared" si="25"/>
        <v>3.89934198686228</v>
      </c>
      <c r="N118" s="3">
        <f t="shared" si="17"/>
        <v>0.0719143932296149</v>
      </c>
      <c r="O118" s="3">
        <f t="shared" si="26"/>
        <v>4.93541189788111</v>
      </c>
      <c r="P118" s="14">
        <f t="shared" si="27"/>
        <v>4.11924150464991</v>
      </c>
      <c r="Q118" s="3">
        <f t="shared" si="28"/>
        <v>3.06057969440171</v>
      </c>
      <c r="R118" s="3">
        <f t="shared" si="29"/>
        <v>7.9587179665021</v>
      </c>
      <c r="S118" s="3" t="s">
        <v>30</v>
      </c>
    </row>
    <row r="119" s="3" customFormat="1" spans="1:19">
      <c r="A119" s="3" t="s">
        <v>1104</v>
      </c>
      <c r="B119" s="3">
        <v>9</v>
      </c>
      <c r="C119" s="10">
        <f t="shared" si="15"/>
        <v>5.9583314023926e-5</v>
      </c>
      <c r="D119" s="3">
        <f t="shared" si="18"/>
        <v>9</v>
      </c>
      <c r="E119" s="3">
        <f t="shared" si="16"/>
        <v>151040</v>
      </c>
      <c r="F119" s="3">
        <v>887</v>
      </c>
      <c r="G119" s="3">
        <f t="shared" si="19"/>
        <v>878</v>
      </c>
      <c r="H119" s="3">
        <f t="shared" si="20"/>
        <v>35554875</v>
      </c>
      <c r="I119" s="3">
        <f t="shared" si="21"/>
        <v>2.41298805879841</v>
      </c>
      <c r="J119" s="3">
        <f t="shared" si="22"/>
        <v>0.880865837935418</v>
      </c>
      <c r="K119" s="3">
        <f t="shared" si="23"/>
        <v>0.335047328243892</v>
      </c>
      <c r="L119" s="14">
        <f t="shared" si="24"/>
        <v>1.25128756675521</v>
      </c>
      <c r="M119" s="3">
        <f t="shared" si="25"/>
        <v>4.65321603650422</v>
      </c>
      <c r="N119" s="3">
        <f t="shared" si="17"/>
        <v>0.0380723258274432</v>
      </c>
      <c r="O119" s="3">
        <f t="shared" si="26"/>
        <v>4.14205550041991</v>
      </c>
      <c r="P119" s="14">
        <f t="shared" si="27"/>
        <v>3.00309036469129</v>
      </c>
      <c r="Q119" s="3">
        <f t="shared" si="28"/>
        <v>2.14791885504249</v>
      </c>
      <c r="R119" s="3">
        <f t="shared" si="29"/>
        <v>7.9875567590841</v>
      </c>
      <c r="S119" s="3" t="s">
        <v>30</v>
      </c>
    </row>
    <row r="120" s="3" customFormat="1" spans="1:19">
      <c r="A120" s="3" t="s">
        <v>1057</v>
      </c>
      <c r="B120" s="3">
        <v>47</v>
      </c>
      <c r="C120" s="10">
        <f t="shared" si="15"/>
        <v>0.000311157306569391</v>
      </c>
      <c r="D120" s="3">
        <f t="shared" si="18"/>
        <v>47</v>
      </c>
      <c r="E120" s="3">
        <f t="shared" si="16"/>
        <v>151002</v>
      </c>
      <c r="F120" s="3">
        <v>4976</v>
      </c>
      <c r="G120" s="3">
        <f t="shared" si="19"/>
        <v>4929</v>
      </c>
      <c r="H120" s="3">
        <f t="shared" si="20"/>
        <v>35550824</v>
      </c>
      <c r="I120" s="3">
        <f t="shared" si="21"/>
        <v>2.24494658228513</v>
      </c>
      <c r="J120" s="3">
        <f t="shared" si="22"/>
        <v>0.808681726828785</v>
      </c>
      <c r="K120" s="3">
        <f t="shared" si="23"/>
        <v>0.146581469535452</v>
      </c>
      <c r="L120" s="14">
        <f t="shared" si="24"/>
        <v>1.68435389731212</v>
      </c>
      <c r="M120" s="3">
        <f t="shared" si="25"/>
        <v>2.99211772855819</v>
      </c>
      <c r="N120" s="3">
        <f t="shared" si="17"/>
        <v>0.198822145987759</v>
      </c>
      <c r="O120" s="3">
        <f t="shared" si="26"/>
        <v>6.08685837458519</v>
      </c>
      <c r="P120" s="14">
        <f t="shared" si="27"/>
        <v>5.60193477582745</v>
      </c>
      <c r="Q120" s="3">
        <f t="shared" si="28"/>
        <v>4.56688978994928</v>
      </c>
      <c r="R120" s="3">
        <f t="shared" si="29"/>
        <v>8.11270833681961</v>
      </c>
      <c r="S120" s="3" t="s">
        <v>30</v>
      </c>
    </row>
    <row r="121" s="3" customFormat="1" spans="1:19">
      <c r="A121" s="3" t="s">
        <v>1073</v>
      </c>
      <c r="B121" s="3">
        <v>60</v>
      </c>
      <c r="C121" s="10">
        <f t="shared" si="15"/>
        <v>0.00039722209349284</v>
      </c>
      <c r="D121" s="3">
        <f t="shared" si="18"/>
        <v>60</v>
      </c>
      <c r="E121" s="3">
        <f t="shared" si="16"/>
        <v>150989</v>
      </c>
      <c r="F121" s="3">
        <v>6713</v>
      </c>
      <c r="G121" s="3">
        <f t="shared" si="19"/>
        <v>6653</v>
      </c>
      <c r="H121" s="3">
        <f t="shared" si="20"/>
        <v>35549100</v>
      </c>
      <c r="I121" s="3">
        <f t="shared" si="21"/>
        <v>2.12332771402444</v>
      </c>
      <c r="J121" s="3">
        <f t="shared" si="22"/>
        <v>0.752984534456153</v>
      </c>
      <c r="K121" s="3">
        <f t="shared" si="23"/>
        <v>0.129705920942224</v>
      </c>
      <c r="L121" s="14">
        <f t="shared" si="24"/>
        <v>1.64667965377645</v>
      </c>
      <c r="M121" s="3">
        <f t="shared" si="25"/>
        <v>2.73794637032439</v>
      </c>
      <c r="N121" s="3">
        <f t="shared" si="17"/>
        <v>0.253815505516288</v>
      </c>
      <c r="O121" s="3">
        <f t="shared" si="26"/>
        <v>6.32657986151444</v>
      </c>
      <c r="P121" s="14">
        <f t="shared" si="27"/>
        <v>5.89806571447832</v>
      </c>
      <c r="Q121" s="3">
        <f t="shared" si="28"/>
        <v>4.90637891981461</v>
      </c>
      <c r="R121" s="3">
        <f t="shared" si="29"/>
        <v>8.15787231240438</v>
      </c>
      <c r="S121" s="3" t="s">
        <v>30</v>
      </c>
    </row>
    <row r="122" s="3" customFormat="1" spans="1:19">
      <c r="A122" s="3" t="s">
        <v>1040</v>
      </c>
      <c r="B122" s="3">
        <v>9</v>
      </c>
      <c r="C122" s="10">
        <f t="shared" si="15"/>
        <v>5.9583314023926e-5</v>
      </c>
      <c r="D122" s="3">
        <f t="shared" si="18"/>
        <v>9</v>
      </c>
      <c r="E122" s="3">
        <f t="shared" si="16"/>
        <v>151040</v>
      </c>
      <c r="F122" s="3">
        <v>1017</v>
      </c>
      <c r="G122" s="3">
        <f t="shared" si="19"/>
        <v>1008</v>
      </c>
      <c r="H122" s="3">
        <f t="shared" si="20"/>
        <v>35554745</v>
      </c>
      <c r="I122" s="3">
        <f t="shared" si="21"/>
        <v>2.10178151719507</v>
      </c>
      <c r="J122" s="3">
        <f t="shared" si="22"/>
        <v>0.742785326612552</v>
      </c>
      <c r="K122" s="3">
        <f t="shared" si="23"/>
        <v>0.334828050634244</v>
      </c>
      <c r="L122" s="14">
        <f t="shared" si="24"/>
        <v>1.09037573447487</v>
      </c>
      <c r="M122" s="3">
        <f t="shared" si="25"/>
        <v>4.0513424926411</v>
      </c>
      <c r="N122" s="3">
        <f t="shared" si="17"/>
        <v>0.0380723258274432</v>
      </c>
      <c r="O122" s="3">
        <f t="shared" si="26"/>
        <v>4.14205550041991</v>
      </c>
      <c r="P122" s="14">
        <f t="shared" si="27"/>
        <v>3.00309036469129</v>
      </c>
      <c r="Q122" s="3">
        <f t="shared" si="28"/>
        <v>2.14884219485068</v>
      </c>
      <c r="R122" s="3">
        <f t="shared" si="29"/>
        <v>7.98412457167474</v>
      </c>
      <c r="S122" s="3" t="s">
        <v>30</v>
      </c>
    </row>
    <row r="123" s="3" customFormat="1" spans="1:19">
      <c r="A123" s="3" t="s">
        <v>1070</v>
      </c>
      <c r="B123" s="3">
        <v>41</v>
      </c>
      <c r="C123" s="10">
        <f t="shared" ref="C123:C125" si="30">B123/151049</f>
        <v>0.000271435097220107</v>
      </c>
      <c r="D123" s="3">
        <f t="shared" si="18"/>
        <v>41</v>
      </c>
      <c r="E123" s="3">
        <f t="shared" ref="E123:E125" si="31">151049-D123</f>
        <v>151008</v>
      </c>
      <c r="F123" s="3">
        <v>5668</v>
      </c>
      <c r="G123" s="3">
        <f t="shared" si="19"/>
        <v>5627</v>
      </c>
      <c r="H123" s="3">
        <f t="shared" si="20"/>
        <v>35550126</v>
      </c>
      <c r="I123" s="3">
        <f t="shared" si="21"/>
        <v>1.71533176563004</v>
      </c>
      <c r="J123" s="3">
        <f t="shared" si="22"/>
        <v>0.539606511255955</v>
      </c>
      <c r="K123" s="3">
        <f t="shared" si="23"/>
        <v>0.156762906287857</v>
      </c>
      <c r="L123" s="14">
        <f t="shared" si="24"/>
        <v>1.26156273069771</v>
      </c>
      <c r="M123" s="3">
        <f t="shared" si="25"/>
        <v>2.33231609858371</v>
      </c>
      <c r="N123" s="3">
        <f t="shared" ref="N123:N125" si="32">B123*151049/35706802</f>
        <v>0.17344059543613</v>
      </c>
      <c r="O123" s="3">
        <f t="shared" si="26"/>
        <v>5.9454168358541</v>
      </c>
      <c r="P123" s="14">
        <f t="shared" si="27"/>
        <v>5.42567651996545</v>
      </c>
      <c r="Q123" s="3">
        <f t="shared" si="28"/>
        <v>4.37263300829812</v>
      </c>
      <c r="R123" s="3">
        <f t="shared" si="29"/>
        <v>8.08391220689597</v>
      </c>
      <c r="S123" s="3" t="s">
        <v>30</v>
      </c>
    </row>
    <row r="124" s="3" customFormat="1" spans="1:19">
      <c r="A124" s="3" t="s">
        <v>1068</v>
      </c>
      <c r="B124" s="3">
        <v>71</v>
      </c>
      <c r="C124" s="10">
        <f t="shared" si="30"/>
        <v>0.000470046143966527</v>
      </c>
      <c r="D124" s="3">
        <f t="shared" si="18"/>
        <v>71</v>
      </c>
      <c r="E124" s="3">
        <f t="shared" si="31"/>
        <v>150978</v>
      </c>
      <c r="F124" s="3">
        <v>10187</v>
      </c>
      <c r="G124" s="3">
        <f t="shared" si="19"/>
        <v>10116</v>
      </c>
      <c r="H124" s="3">
        <f t="shared" si="20"/>
        <v>35545637</v>
      </c>
      <c r="I124" s="3">
        <f t="shared" si="21"/>
        <v>1.65242653944784</v>
      </c>
      <c r="J124" s="3">
        <f t="shared" si="22"/>
        <v>0.50224483756366</v>
      </c>
      <c r="K124" s="3">
        <f t="shared" si="23"/>
        <v>0.119121836614319</v>
      </c>
      <c r="L124" s="14">
        <f t="shared" si="24"/>
        <v>1.30834900102409</v>
      </c>
      <c r="M124" s="3">
        <f t="shared" si="25"/>
        <v>2.08699167128518</v>
      </c>
      <c r="N124" s="3">
        <f t="shared" si="32"/>
        <v>0.300348348194274</v>
      </c>
      <c r="O124" s="3">
        <f t="shared" si="26"/>
        <v>6.48117136813085</v>
      </c>
      <c r="P124" s="14">
        <f t="shared" si="27"/>
        <v>6.08759714540189</v>
      </c>
      <c r="Q124" s="3">
        <f t="shared" si="28"/>
        <v>5.13162545052889</v>
      </c>
      <c r="R124" s="3">
        <f t="shared" si="29"/>
        <v>8.18562903860215</v>
      </c>
      <c r="S124" s="3" t="s">
        <v>30</v>
      </c>
    </row>
    <row r="125" s="3" customFormat="1" spans="1:19">
      <c r="A125" s="3" t="s">
        <v>1105</v>
      </c>
      <c r="B125" s="3">
        <v>31</v>
      </c>
      <c r="C125" s="10">
        <f t="shared" si="30"/>
        <v>0.000205231414971301</v>
      </c>
      <c r="D125" s="3">
        <f t="shared" si="18"/>
        <v>31</v>
      </c>
      <c r="E125" s="3">
        <f t="shared" si="31"/>
        <v>151018</v>
      </c>
      <c r="F125" s="3">
        <v>4936</v>
      </c>
      <c r="G125" s="3">
        <f t="shared" si="19"/>
        <v>4905</v>
      </c>
      <c r="H125" s="3">
        <f t="shared" si="20"/>
        <v>35550848</v>
      </c>
      <c r="I125" s="3">
        <f t="shared" si="21"/>
        <v>1.48779786854364</v>
      </c>
      <c r="J125" s="3">
        <f t="shared" si="22"/>
        <v>0.397297086151168</v>
      </c>
      <c r="K125" s="3">
        <f t="shared" si="23"/>
        <v>0.180190421416993</v>
      </c>
      <c r="L125" s="14">
        <f t="shared" si="24"/>
        <v>1.04511179460065</v>
      </c>
      <c r="M125" s="3">
        <f t="shared" si="25"/>
        <v>2.1179959015665</v>
      </c>
      <c r="N125" s="3">
        <f t="shared" si="32"/>
        <v>0.131138011183415</v>
      </c>
      <c r="O125" s="3">
        <f t="shared" si="26"/>
        <v>5.6412525040213</v>
      </c>
      <c r="P125" s="14">
        <f t="shared" si="27"/>
        <v>5.04196512665365</v>
      </c>
      <c r="Q125" s="3">
        <f t="shared" si="28"/>
        <v>3.96272884437204</v>
      </c>
      <c r="R125" s="3">
        <f t="shared" si="29"/>
        <v>8.03076139295358</v>
      </c>
      <c r="S125" s="3" t="s">
        <v>30</v>
      </c>
    </row>
    <row r="126" s="4" customFormat="1" spans="1:19">
      <c r="A126" s="4" t="s">
        <v>1024</v>
      </c>
      <c r="B126" s="4">
        <v>3</v>
      </c>
      <c r="C126" s="11">
        <f t="shared" ref="C126:C153" si="33">B126/9511</f>
        <v>0.000315424245610346</v>
      </c>
      <c r="D126" s="4">
        <f t="shared" si="18"/>
        <v>3</v>
      </c>
      <c r="E126" s="4">
        <f t="shared" ref="E126:E153" si="34">9511-D126</f>
        <v>9508</v>
      </c>
      <c r="F126" s="4">
        <v>97</v>
      </c>
      <c r="G126" s="4">
        <f t="shared" si="19"/>
        <v>94</v>
      </c>
      <c r="H126" s="4">
        <f t="shared" si="20"/>
        <v>35697197</v>
      </c>
      <c r="I126" s="4">
        <f t="shared" si="21"/>
        <v>119.822491026593</v>
      </c>
      <c r="J126" s="4">
        <f t="shared" si="22"/>
        <v>4.78601140617923</v>
      </c>
      <c r="K126" s="4">
        <f t="shared" si="23"/>
        <v>0.586580628566011</v>
      </c>
      <c r="L126" s="15">
        <f t="shared" si="24"/>
        <v>37.9516649162345</v>
      </c>
      <c r="M126" s="4">
        <f t="shared" si="25"/>
        <v>378.308287330931</v>
      </c>
      <c r="N126" s="4">
        <f t="shared" ref="N126:N153" si="35">B126*9511/35706802</f>
        <v>0.000799091444817713</v>
      </c>
      <c r="O126" s="4">
        <f t="shared" si="26"/>
        <v>2.80505107202516</v>
      </c>
      <c r="P126" s="15">
        <f t="shared" si="27"/>
        <v>0.735685456074678</v>
      </c>
      <c r="Q126" s="4">
        <f t="shared" si="28"/>
        <v>0.888450552532716</v>
      </c>
      <c r="R126" s="4">
        <f t="shared" si="29"/>
        <v>8.85621770872812</v>
      </c>
      <c r="S126" s="4" t="s">
        <v>34</v>
      </c>
    </row>
    <row r="127" s="4" customFormat="1" spans="1:19">
      <c r="A127" s="4" t="s">
        <v>1023</v>
      </c>
      <c r="B127" s="4">
        <v>3</v>
      </c>
      <c r="C127" s="11">
        <f t="shared" si="33"/>
        <v>0.000315424245610346</v>
      </c>
      <c r="D127" s="4">
        <f t="shared" si="18"/>
        <v>3</v>
      </c>
      <c r="E127" s="4">
        <f t="shared" si="34"/>
        <v>9508</v>
      </c>
      <c r="F127" s="4">
        <v>117</v>
      </c>
      <c r="G127" s="4">
        <f t="shared" si="19"/>
        <v>114</v>
      </c>
      <c r="H127" s="4">
        <f t="shared" si="20"/>
        <v>35697177</v>
      </c>
      <c r="I127" s="4">
        <f t="shared" si="21"/>
        <v>98.8009460177579</v>
      </c>
      <c r="J127" s="4">
        <f t="shared" si="22"/>
        <v>4.5931071797865</v>
      </c>
      <c r="K127" s="4">
        <f t="shared" si="23"/>
        <v>0.584987577441721</v>
      </c>
      <c r="L127" s="15">
        <f t="shared" si="24"/>
        <v>31.3913233407341</v>
      </c>
      <c r="M127" s="4">
        <f t="shared" si="25"/>
        <v>310.965766815475</v>
      </c>
      <c r="N127" s="4">
        <f t="shared" si="35"/>
        <v>0.000799091444817713</v>
      </c>
      <c r="O127" s="4">
        <f t="shared" si="26"/>
        <v>2.80505107202516</v>
      </c>
      <c r="P127" s="15">
        <f t="shared" si="27"/>
        <v>0.735685456074678</v>
      </c>
      <c r="Q127" s="4">
        <f t="shared" si="28"/>
        <v>0.891228968327777</v>
      </c>
      <c r="R127" s="4">
        <f t="shared" si="29"/>
        <v>8.828608355755</v>
      </c>
      <c r="S127" s="4" t="s">
        <v>34</v>
      </c>
    </row>
    <row r="128" s="4" customFormat="1" spans="1:19">
      <c r="A128" s="4" t="s">
        <v>1021</v>
      </c>
      <c r="B128" s="4">
        <v>3</v>
      </c>
      <c r="C128" s="11">
        <f t="shared" si="33"/>
        <v>0.000315424245610346</v>
      </c>
      <c r="D128" s="4">
        <f t="shared" si="18"/>
        <v>3</v>
      </c>
      <c r="E128" s="4">
        <f t="shared" si="34"/>
        <v>9508</v>
      </c>
      <c r="F128" s="4">
        <v>241</v>
      </c>
      <c r="G128" s="4">
        <f t="shared" si="19"/>
        <v>238</v>
      </c>
      <c r="H128" s="4">
        <f t="shared" si="20"/>
        <v>35697053</v>
      </c>
      <c r="I128" s="4">
        <f t="shared" si="21"/>
        <v>47.3246584919201</v>
      </c>
      <c r="J128" s="4">
        <f t="shared" si="22"/>
        <v>3.85703148083945</v>
      </c>
      <c r="K128" s="4">
        <f t="shared" si="23"/>
        <v>0.581068168641975</v>
      </c>
      <c r="L128" s="15">
        <f t="shared" si="24"/>
        <v>15.1520808188238</v>
      </c>
      <c r="M128" s="4">
        <f t="shared" si="25"/>
        <v>147.809619560274</v>
      </c>
      <c r="N128" s="4">
        <f t="shared" si="35"/>
        <v>0.000799091444817713</v>
      </c>
      <c r="O128" s="4">
        <f t="shared" si="26"/>
        <v>2.80505107202516</v>
      </c>
      <c r="P128" s="15">
        <f t="shared" si="27"/>
        <v>0.735685456074678</v>
      </c>
      <c r="Q128" s="4">
        <f t="shared" si="28"/>
        <v>0.898101790877373</v>
      </c>
      <c r="R128" s="4">
        <f t="shared" si="29"/>
        <v>8.76104646109526</v>
      </c>
      <c r="S128" s="4" t="s">
        <v>34</v>
      </c>
    </row>
    <row r="129" s="4" customFormat="1" spans="1:19">
      <c r="A129" s="4" t="s">
        <v>1106</v>
      </c>
      <c r="B129" s="4">
        <v>3</v>
      </c>
      <c r="C129" s="11">
        <f t="shared" si="33"/>
        <v>0.000315424245610346</v>
      </c>
      <c r="D129" s="4">
        <f t="shared" si="18"/>
        <v>3</v>
      </c>
      <c r="E129" s="4">
        <f t="shared" si="34"/>
        <v>9508</v>
      </c>
      <c r="F129" s="4">
        <v>351</v>
      </c>
      <c r="G129" s="4">
        <f t="shared" si="19"/>
        <v>348</v>
      </c>
      <c r="H129" s="4">
        <f t="shared" si="20"/>
        <v>35696943</v>
      </c>
      <c r="I129" s="4">
        <f t="shared" si="21"/>
        <v>32.3656149812136</v>
      </c>
      <c r="J129" s="4">
        <f t="shared" si="22"/>
        <v>3.47709659324484</v>
      </c>
      <c r="K129" s="4">
        <f t="shared" si="23"/>
        <v>0.579924218458883</v>
      </c>
      <c r="L129" s="15">
        <f t="shared" si="24"/>
        <v>10.3858585399387</v>
      </c>
      <c r="M129" s="4">
        <f t="shared" si="25"/>
        <v>100.86147708289</v>
      </c>
      <c r="N129" s="4">
        <f t="shared" si="35"/>
        <v>0.000799091444817713</v>
      </c>
      <c r="O129" s="4">
        <f t="shared" si="26"/>
        <v>2.80505107202516</v>
      </c>
      <c r="P129" s="15">
        <f t="shared" si="27"/>
        <v>0.735685456074678</v>
      </c>
      <c r="Q129" s="4">
        <f t="shared" si="28"/>
        <v>0.900117722103122</v>
      </c>
      <c r="R129" s="4">
        <f t="shared" si="29"/>
        <v>8.74142495304418</v>
      </c>
      <c r="S129" s="4" t="s">
        <v>34</v>
      </c>
    </row>
    <row r="130" s="4" customFormat="1" spans="1:19">
      <c r="A130" s="4" t="s">
        <v>1037</v>
      </c>
      <c r="B130" s="4">
        <v>3</v>
      </c>
      <c r="C130" s="11">
        <f t="shared" si="33"/>
        <v>0.000315424245610346</v>
      </c>
      <c r="D130" s="4">
        <f t="shared" ref="D130:D193" si="36">B130</f>
        <v>3</v>
      </c>
      <c r="E130" s="4">
        <f t="shared" si="34"/>
        <v>9508</v>
      </c>
      <c r="F130" s="4">
        <v>430</v>
      </c>
      <c r="G130" s="4">
        <f t="shared" ref="G130:G193" si="37">F130-D130</f>
        <v>427</v>
      </c>
      <c r="H130" s="4">
        <f t="shared" ref="H130:H193" si="38">35706802-G130-E130-D130</f>
        <v>35696864</v>
      </c>
      <c r="I130" s="4">
        <f t="shared" ref="I130:I193" si="39">(D130/E130)/(G130/H130)</f>
        <v>26.3775388456313</v>
      </c>
      <c r="J130" s="4">
        <f t="shared" ref="J130:J193" si="40">LN(I130)</f>
        <v>3.27251284671358</v>
      </c>
      <c r="K130" s="4">
        <f t="shared" ref="K130:K193" si="41">SQRT((1/D130)+(1/E130)+(1/G130)+(1/H130))</f>
        <v>0.579465664480239</v>
      </c>
      <c r="L130" s="15">
        <f t="shared" ref="L130:L193" si="42">EXP(J130-1.96*K130)</f>
        <v>8.4719452374503</v>
      </c>
      <c r="M130" s="4">
        <f t="shared" ref="M130:M193" si="43">EXP(J130+1.96*K130)</f>
        <v>82.1268948336813</v>
      </c>
      <c r="N130" s="4">
        <f t="shared" si="35"/>
        <v>0.000799091444817713</v>
      </c>
      <c r="O130" s="4">
        <f t="shared" ref="O130:O193" si="44">LOG((D130+0.5)/(N130+0.5),2)</f>
        <v>2.80505107202516</v>
      </c>
      <c r="P130" s="15">
        <f t="shared" ref="P130:P193" si="45">O130-(3.3*(D130+0.5)^(-0.5))-(2*(D130+0.5)^(-1.5))</f>
        <v>0.735685456074678</v>
      </c>
      <c r="Q130" s="4">
        <f t="shared" ref="Q130:Q193" si="46">EXP((LN(O130)-1.96*K130))</f>
        <v>0.900927080783518</v>
      </c>
      <c r="R130" s="4">
        <f t="shared" ref="R130:R193" si="47">EXP((LN(O130)+1.96*K130))</f>
        <v>8.73357198878582</v>
      </c>
      <c r="S130" s="4" t="s">
        <v>34</v>
      </c>
    </row>
    <row r="131" s="4" customFormat="1" spans="1:19">
      <c r="A131" s="4" t="s">
        <v>1045</v>
      </c>
      <c r="B131" s="4">
        <v>4</v>
      </c>
      <c r="C131" s="11">
        <f t="shared" si="33"/>
        <v>0.000420565660813795</v>
      </c>
      <c r="D131" s="4">
        <f t="shared" si="36"/>
        <v>4</v>
      </c>
      <c r="E131" s="4">
        <f t="shared" si="34"/>
        <v>9507</v>
      </c>
      <c r="F131" s="4">
        <v>622</v>
      </c>
      <c r="G131" s="4">
        <f t="shared" si="37"/>
        <v>618</v>
      </c>
      <c r="H131" s="4">
        <f t="shared" si="38"/>
        <v>35696673</v>
      </c>
      <c r="I131" s="4">
        <f t="shared" si="39"/>
        <v>24.3027692420812</v>
      </c>
      <c r="J131" s="4">
        <f t="shared" si="40"/>
        <v>3.19059030443296</v>
      </c>
      <c r="K131" s="4">
        <f t="shared" si="41"/>
        <v>0.501720376946999</v>
      </c>
      <c r="L131" s="15">
        <f t="shared" si="42"/>
        <v>9.09039503659917</v>
      </c>
      <c r="M131" s="4">
        <f t="shared" si="43"/>
        <v>64.9723791381908</v>
      </c>
      <c r="N131" s="4">
        <f t="shared" si="35"/>
        <v>0.00106545525975695</v>
      </c>
      <c r="O131" s="4">
        <f t="shared" si="44"/>
        <v>3.16685401823762</v>
      </c>
      <c r="P131" s="15">
        <f t="shared" si="45"/>
        <v>1.40170597927565</v>
      </c>
      <c r="Q131" s="4">
        <f t="shared" si="46"/>
        <v>1.18455447452358</v>
      </c>
      <c r="R131" s="4">
        <f t="shared" si="47"/>
        <v>8.46644421047949</v>
      </c>
      <c r="S131" s="4" t="s">
        <v>34</v>
      </c>
    </row>
    <row r="132" s="4" customFormat="1" spans="1:19">
      <c r="A132" s="4" t="s">
        <v>1029</v>
      </c>
      <c r="B132" s="4">
        <v>20</v>
      </c>
      <c r="C132" s="11">
        <f t="shared" si="33"/>
        <v>0.00210282830406897</v>
      </c>
      <c r="D132" s="4">
        <f t="shared" si="36"/>
        <v>20</v>
      </c>
      <c r="E132" s="4">
        <f t="shared" si="34"/>
        <v>9491</v>
      </c>
      <c r="F132" s="4">
        <v>3421</v>
      </c>
      <c r="G132" s="4">
        <f t="shared" si="37"/>
        <v>3401</v>
      </c>
      <c r="H132" s="4">
        <f t="shared" si="38"/>
        <v>35693890</v>
      </c>
      <c r="I132" s="4">
        <f t="shared" si="39"/>
        <v>22.115933289034</v>
      </c>
      <c r="J132" s="4">
        <f t="shared" si="40"/>
        <v>3.09629831205922</v>
      </c>
      <c r="K132" s="4">
        <f t="shared" si="41"/>
        <v>0.224498156248005</v>
      </c>
      <c r="L132" s="15">
        <f t="shared" si="42"/>
        <v>14.2432331293476</v>
      </c>
      <c r="M132" s="4">
        <f t="shared" si="43"/>
        <v>34.340131963241</v>
      </c>
      <c r="N132" s="4">
        <f t="shared" si="35"/>
        <v>0.00532727629878475</v>
      </c>
      <c r="O132" s="4">
        <f t="shared" si="44"/>
        <v>5.34226204438843</v>
      </c>
      <c r="P132" s="15">
        <f t="shared" si="45"/>
        <v>4.59186635745057</v>
      </c>
      <c r="Q132" s="4">
        <f t="shared" si="46"/>
        <v>3.44055494931424</v>
      </c>
      <c r="R132" s="4">
        <f t="shared" si="47"/>
        <v>8.2951047640154</v>
      </c>
      <c r="S132" s="4" t="s">
        <v>34</v>
      </c>
    </row>
    <row r="133" s="4" customFormat="1" spans="1:19">
      <c r="A133" s="4" t="s">
        <v>1044</v>
      </c>
      <c r="B133" s="4">
        <v>3</v>
      </c>
      <c r="C133" s="11">
        <f t="shared" si="33"/>
        <v>0.000315424245610346</v>
      </c>
      <c r="D133" s="4">
        <f t="shared" si="36"/>
        <v>3</v>
      </c>
      <c r="E133" s="4">
        <f t="shared" si="34"/>
        <v>9508</v>
      </c>
      <c r="F133" s="4">
        <v>520</v>
      </c>
      <c r="G133" s="4">
        <f t="shared" si="37"/>
        <v>517</v>
      </c>
      <c r="H133" s="4">
        <f t="shared" si="38"/>
        <v>35696774</v>
      </c>
      <c r="I133" s="4">
        <f t="shared" si="39"/>
        <v>21.7856493035693</v>
      </c>
      <c r="J133" s="4">
        <f t="shared" si="40"/>
        <v>3.08125146420072</v>
      </c>
      <c r="K133" s="4">
        <f t="shared" si="41"/>
        <v>0.579113781491753</v>
      </c>
      <c r="L133" s="15">
        <f t="shared" si="42"/>
        <v>7.00194839506093</v>
      </c>
      <c r="M133" s="4">
        <f t="shared" si="43"/>
        <v>67.7832067304144</v>
      </c>
      <c r="N133" s="4">
        <f t="shared" si="35"/>
        <v>0.000799091444817713</v>
      </c>
      <c r="O133" s="4">
        <f t="shared" si="44"/>
        <v>2.80505107202516</v>
      </c>
      <c r="P133" s="15">
        <f t="shared" si="45"/>
        <v>0.735685456074678</v>
      </c>
      <c r="Q133" s="4">
        <f t="shared" si="46"/>
        <v>0.901548656096868</v>
      </c>
      <c r="R133" s="4">
        <f t="shared" si="47"/>
        <v>8.72755060246477</v>
      </c>
      <c r="S133" s="4" t="s">
        <v>34</v>
      </c>
    </row>
    <row r="134" s="4" customFormat="1" spans="1:19">
      <c r="A134" s="4" t="s">
        <v>1100</v>
      </c>
      <c r="B134" s="4">
        <v>3</v>
      </c>
      <c r="C134" s="11">
        <f t="shared" si="33"/>
        <v>0.000315424245610346</v>
      </c>
      <c r="D134" s="4">
        <f t="shared" si="36"/>
        <v>3</v>
      </c>
      <c r="E134" s="4">
        <f t="shared" si="34"/>
        <v>9508</v>
      </c>
      <c r="F134" s="4">
        <v>530</v>
      </c>
      <c r="G134" s="4">
        <f t="shared" si="37"/>
        <v>527</v>
      </c>
      <c r="H134" s="4">
        <f t="shared" si="38"/>
        <v>35696764</v>
      </c>
      <c r="I134" s="4">
        <f t="shared" si="39"/>
        <v>21.372253386542</v>
      </c>
      <c r="J134" s="4">
        <f t="shared" si="40"/>
        <v>3.06209351003039</v>
      </c>
      <c r="K134" s="4">
        <f t="shared" si="41"/>
        <v>0.579082091886571</v>
      </c>
      <c r="L134" s="15">
        <f t="shared" si="42"/>
        <v>6.8695088379667</v>
      </c>
      <c r="M134" s="4">
        <f t="shared" si="43"/>
        <v>66.4928491385062</v>
      </c>
      <c r="N134" s="4">
        <f t="shared" si="35"/>
        <v>0.000799091444817713</v>
      </c>
      <c r="O134" s="4">
        <f t="shared" si="44"/>
        <v>2.80505107202516</v>
      </c>
      <c r="P134" s="15">
        <f t="shared" si="45"/>
        <v>0.735685456074678</v>
      </c>
      <c r="Q134" s="4">
        <f t="shared" si="46"/>
        <v>0.901604654489014</v>
      </c>
      <c r="R134" s="4">
        <f t="shared" si="47"/>
        <v>8.72700853693895</v>
      </c>
      <c r="S134" s="4" t="s">
        <v>34</v>
      </c>
    </row>
    <row r="135" s="4" customFormat="1" spans="1:19">
      <c r="A135" s="4" t="s">
        <v>1034</v>
      </c>
      <c r="B135" s="4">
        <v>10</v>
      </c>
      <c r="C135" s="11">
        <f t="shared" si="33"/>
        <v>0.00105141415203449</v>
      </c>
      <c r="D135" s="4">
        <f t="shared" si="36"/>
        <v>10</v>
      </c>
      <c r="E135" s="4">
        <f t="shared" si="34"/>
        <v>9501</v>
      </c>
      <c r="F135" s="4">
        <v>2318</v>
      </c>
      <c r="G135" s="4">
        <f t="shared" si="37"/>
        <v>2308</v>
      </c>
      <c r="H135" s="4">
        <f t="shared" si="38"/>
        <v>35694983</v>
      </c>
      <c r="I135" s="4">
        <f t="shared" si="39"/>
        <v>16.2780379589707</v>
      </c>
      <c r="J135" s="4">
        <f t="shared" si="40"/>
        <v>2.78981683482071</v>
      </c>
      <c r="K135" s="4">
        <f t="shared" si="41"/>
        <v>0.317078153862937</v>
      </c>
      <c r="L135" s="15">
        <f t="shared" si="42"/>
        <v>8.74378929290681</v>
      </c>
      <c r="M135" s="4">
        <f t="shared" si="43"/>
        <v>30.3043121142734</v>
      </c>
      <c r="N135" s="4">
        <f t="shared" si="35"/>
        <v>0.00266363814939238</v>
      </c>
      <c r="O135" s="4">
        <f t="shared" si="44"/>
        <v>4.38465218701538</v>
      </c>
      <c r="P135" s="15">
        <f t="shared" si="45"/>
        <v>3.30746784870859</v>
      </c>
      <c r="Q135" s="4">
        <f t="shared" si="46"/>
        <v>2.35522702076128</v>
      </c>
      <c r="R135" s="4">
        <f t="shared" si="47"/>
        <v>8.16276929214434</v>
      </c>
      <c r="S135" s="4" t="s">
        <v>34</v>
      </c>
    </row>
    <row r="136" s="4" customFormat="1" spans="1:19">
      <c r="A136" s="4" t="s">
        <v>1032</v>
      </c>
      <c r="B136" s="4">
        <v>46</v>
      </c>
      <c r="C136" s="11">
        <f t="shared" si="33"/>
        <v>0.00483650509935864</v>
      </c>
      <c r="D136" s="4">
        <f t="shared" si="36"/>
        <v>46</v>
      </c>
      <c r="E136" s="4">
        <f t="shared" si="34"/>
        <v>9465</v>
      </c>
      <c r="F136" s="4">
        <v>11851</v>
      </c>
      <c r="G136" s="4">
        <f t="shared" si="37"/>
        <v>11805</v>
      </c>
      <c r="H136" s="4">
        <f t="shared" si="38"/>
        <v>35685486</v>
      </c>
      <c r="I136" s="4">
        <f t="shared" si="39"/>
        <v>14.6913883088299</v>
      </c>
      <c r="J136" s="4">
        <f t="shared" si="40"/>
        <v>2.68726149278834</v>
      </c>
      <c r="K136" s="4">
        <f t="shared" si="41"/>
        <v>0.148086193582223</v>
      </c>
      <c r="L136" s="15">
        <f t="shared" si="42"/>
        <v>10.990294370561</v>
      </c>
      <c r="M136" s="4">
        <f t="shared" si="43"/>
        <v>19.6388634520084</v>
      </c>
      <c r="N136" s="4">
        <f t="shared" si="35"/>
        <v>0.0122527354872049</v>
      </c>
      <c r="O136" s="4">
        <f t="shared" si="44"/>
        <v>6.50423112258457</v>
      </c>
      <c r="P136" s="15">
        <f t="shared" si="45"/>
        <v>6.01398824021748</v>
      </c>
      <c r="Q136" s="4">
        <f t="shared" si="46"/>
        <v>4.86566777684349</v>
      </c>
      <c r="R136" s="4">
        <f t="shared" si="47"/>
        <v>8.69459741935818</v>
      </c>
      <c r="S136" s="4" t="s">
        <v>34</v>
      </c>
    </row>
    <row r="137" s="4" customFormat="1" spans="1:19">
      <c r="A137" s="4" t="s">
        <v>1040</v>
      </c>
      <c r="B137" s="4">
        <v>3</v>
      </c>
      <c r="C137" s="11">
        <f t="shared" si="33"/>
        <v>0.000315424245610346</v>
      </c>
      <c r="D137" s="4">
        <f t="shared" si="36"/>
        <v>3</v>
      </c>
      <c r="E137" s="4">
        <f t="shared" si="34"/>
        <v>9508</v>
      </c>
      <c r="F137" s="4">
        <v>1017</v>
      </c>
      <c r="G137" s="4">
        <f t="shared" si="37"/>
        <v>1014</v>
      </c>
      <c r="H137" s="4">
        <f t="shared" si="38"/>
        <v>35696277</v>
      </c>
      <c r="I137" s="4">
        <f t="shared" si="39"/>
        <v>11.1075186140354</v>
      </c>
      <c r="J137" s="4">
        <f t="shared" si="40"/>
        <v>2.40762223163434</v>
      </c>
      <c r="K137" s="4">
        <f t="shared" si="41"/>
        <v>0.578294673355344</v>
      </c>
      <c r="L137" s="15">
        <f t="shared" si="42"/>
        <v>3.57571326831466</v>
      </c>
      <c r="M137" s="4">
        <f t="shared" si="43"/>
        <v>34.5041563747347</v>
      </c>
      <c r="N137" s="4">
        <f t="shared" si="35"/>
        <v>0.000799091444817713</v>
      </c>
      <c r="O137" s="4">
        <f t="shared" si="44"/>
        <v>2.80505107202516</v>
      </c>
      <c r="P137" s="15">
        <f t="shared" si="45"/>
        <v>0.735685456074678</v>
      </c>
      <c r="Q137" s="4">
        <f t="shared" si="46"/>
        <v>0.902997211624451</v>
      </c>
      <c r="R137" s="4">
        <f t="shared" si="47"/>
        <v>8.71355018086355</v>
      </c>
      <c r="S137" s="4" t="s">
        <v>34</v>
      </c>
    </row>
    <row r="138" s="4" customFormat="1" spans="1:19">
      <c r="A138" s="4" t="s">
        <v>1107</v>
      </c>
      <c r="B138" s="4">
        <v>4</v>
      </c>
      <c r="C138" s="11">
        <f t="shared" si="33"/>
        <v>0.000420565660813795</v>
      </c>
      <c r="D138" s="4">
        <f t="shared" si="36"/>
        <v>4</v>
      </c>
      <c r="E138" s="4">
        <f t="shared" si="34"/>
        <v>9507</v>
      </c>
      <c r="F138" s="4">
        <v>1420</v>
      </c>
      <c r="G138" s="4">
        <f t="shared" si="37"/>
        <v>1416</v>
      </c>
      <c r="H138" s="4">
        <f t="shared" si="38"/>
        <v>35695875</v>
      </c>
      <c r="I138" s="4">
        <f t="shared" si="39"/>
        <v>10.6064799710472</v>
      </c>
      <c r="J138" s="4">
        <f t="shared" si="40"/>
        <v>2.3614651323626</v>
      </c>
      <c r="K138" s="4">
        <f t="shared" si="41"/>
        <v>0.500810771006759</v>
      </c>
      <c r="L138" s="15">
        <f t="shared" si="42"/>
        <v>3.97440885446586</v>
      </c>
      <c r="M138" s="4">
        <f t="shared" si="43"/>
        <v>28.3054465445389</v>
      </c>
      <c r="N138" s="4">
        <f t="shared" si="35"/>
        <v>0.00106545525975695</v>
      </c>
      <c r="O138" s="4">
        <f t="shared" si="44"/>
        <v>3.16685401823762</v>
      </c>
      <c r="P138" s="15">
        <f t="shared" si="45"/>
        <v>1.40170597927565</v>
      </c>
      <c r="Q138" s="4">
        <f t="shared" si="46"/>
        <v>1.18666821464253</v>
      </c>
      <c r="R138" s="4">
        <f t="shared" si="47"/>
        <v>8.45136344689981</v>
      </c>
      <c r="S138" s="4" t="s">
        <v>34</v>
      </c>
    </row>
    <row r="139" s="4" customFormat="1" spans="1:19">
      <c r="A139" s="4" t="s">
        <v>1094</v>
      </c>
      <c r="B139" s="4">
        <v>4</v>
      </c>
      <c r="C139" s="11">
        <f t="shared" si="33"/>
        <v>0.000420565660813795</v>
      </c>
      <c r="D139" s="4">
        <f t="shared" si="36"/>
        <v>4</v>
      </c>
      <c r="E139" s="4">
        <f t="shared" si="34"/>
        <v>9507</v>
      </c>
      <c r="F139" s="4">
        <v>1635</v>
      </c>
      <c r="G139" s="4">
        <f t="shared" si="37"/>
        <v>1631</v>
      </c>
      <c r="H139" s="4">
        <f t="shared" si="38"/>
        <v>35695660</v>
      </c>
      <c r="I139" s="4">
        <f t="shared" si="39"/>
        <v>9.20826804374098</v>
      </c>
      <c r="J139" s="4">
        <f t="shared" si="40"/>
        <v>2.2201017808722</v>
      </c>
      <c r="K139" s="4">
        <f t="shared" si="41"/>
        <v>0.500717819187696</v>
      </c>
      <c r="L139" s="15">
        <f t="shared" si="42"/>
        <v>3.45110633091138</v>
      </c>
      <c r="M139" s="4">
        <f t="shared" si="43"/>
        <v>24.5695705188513</v>
      </c>
      <c r="N139" s="4">
        <f t="shared" si="35"/>
        <v>0.00106545525975695</v>
      </c>
      <c r="O139" s="4">
        <f t="shared" si="44"/>
        <v>3.16685401823762</v>
      </c>
      <c r="P139" s="15">
        <f t="shared" si="45"/>
        <v>1.40170597927565</v>
      </c>
      <c r="Q139" s="4">
        <f t="shared" si="46"/>
        <v>1.18688442815701</v>
      </c>
      <c r="R139" s="4">
        <f t="shared" si="47"/>
        <v>8.44982387072068</v>
      </c>
      <c r="S139" s="4" t="s">
        <v>34</v>
      </c>
    </row>
    <row r="140" s="4" customFormat="1" spans="1:19">
      <c r="A140" s="4" t="s">
        <v>1108</v>
      </c>
      <c r="B140" s="4">
        <v>3</v>
      </c>
      <c r="C140" s="11">
        <f t="shared" si="33"/>
        <v>0.000315424245610346</v>
      </c>
      <c r="D140" s="4">
        <f t="shared" si="36"/>
        <v>3</v>
      </c>
      <c r="E140" s="4">
        <f t="shared" si="34"/>
        <v>9508</v>
      </c>
      <c r="F140" s="4">
        <v>1398</v>
      </c>
      <c r="G140" s="4">
        <f t="shared" si="37"/>
        <v>1395</v>
      </c>
      <c r="H140" s="4">
        <f t="shared" si="38"/>
        <v>35695896</v>
      </c>
      <c r="I140" s="4">
        <f t="shared" si="39"/>
        <v>8.07376606457041</v>
      </c>
      <c r="J140" s="4">
        <f t="shared" si="40"/>
        <v>2.08862004809106</v>
      </c>
      <c r="K140" s="4">
        <f t="shared" si="41"/>
        <v>0.578061745677496</v>
      </c>
      <c r="L140" s="15">
        <f t="shared" si="42"/>
        <v>2.60027972703936</v>
      </c>
      <c r="M140" s="4">
        <f t="shared" si="43"/>
        <v>25.0687254096421</v>
      </c>
      <c r="N140" s="4">
        <f t="shared" si="35"/>
        <v>0.000799091444817713</v>
      </c>
      <c r="O140" s="4">
        <f t="shared" si="44"/>
        <v>2.80505107202516</v>
      </c>
      <c r="P140" s="15">
        <f t="shared" si="45"/>
        <v>0.735685456074678</v>
      </c>
      <c r="Q140" s="4">
        <f t="shared" si="46"/>
        <v>0.903409558508821</v>
      </c>
      <c r="R140" s="4">
        <f t="shared" si="47"/>
        <v>8.70957301985718</v>
      </c>
      <c r="S140" s="4" t="s">
        <v>34</v>
      </c>
    </row>
    <row r="141" s="4" customFormat="1" spans="1:19">
      <c r="A141" s="4" t="s">
        <v>1038</v>
      </c>
      <c r="B141" s="4">
        <v>20</v>
      </c>
      <c r="C141" s="11">
        <f t="shared" si="33"/>
        <v>0.00210282830406897</v>
      </c>
      <c r="D141" s="4">
        <f t="shared" si="36"/>
        <v>20</v>
      </c>
      <c r="E141" s="4">
        <f t="shared" si="34"/>
        <v>9491</v>
      </c>
      <c r="F141" s="4">
        <v>9841</v>
      </c>
      <c r="G141" s="4">
        <f t="shared" si="37"/>
        <v>9821</v>
      </c>
      <c r="H141" s="4">
        <f t="shared" si="38"/>
        <v>35687470</v>
      </c>
      <c r="I141" s="4">
        <f t="shared" si="39"/>
        <v>7.65734248141297</v>
      </c>
      <c r="J141" s="4">
        <f t="shared" si="40"/>
        <v>2.0356649890154</v>
      </c>
      <c r="K141" s="4">
        <f t="shared" si="41"/>
        <v>0.224069662429962</v>
      </c>
      <c r="L141" s="15">
        <f t="shared" si="42"/>
        <v>4.93567010877319</v>
      </c>
      <c r="M141" s="4">
        <f t="shared" si="43"/>
        <v>11.879824337009</v>
      </c>
      <c r="N141" s="4">
        <f t="shared" si="35"/>
        <v>0.00532727629878475</v>
      </c>
      <c r="O141" s="4">
        <f t="shared" si="44"/>
        <v>5.34226204438843</v>
      </c>
      <c r="P141" s="15">
        <f t="shared" si="45"/>
        <v>4.59186635745057</v>
      </c>
      <c r="Q141" s="4">
        <f t="shared" si="46"/>
        <v>3.44344570583397</v>
      </c>
      <c r="R141" s="4">
        <f t="shared" si="47"/>
        <v>8.28814106247138</v>
      </c>
      <c r="S141" s="4" t="s">
        <v>34</v>
      </c>
    </row>
    <row r="142" s="4" customFormat="1" spans="1:19">
      <c r="A142" s="4" t="s">
        <v>1060</v>
      </c>
      <c r="B142" s="4">
        <v>3</v>
      </c>
      <c r="C142" s="11">
        <f t="shared" si="33"/>
        <v>0.000315424245610346</v>
      </c>
      <c r="D142" s="4">
        <f t="shared" si="36"/>
        <v>3</v>
      </c>
      <c r="E142" s="4">
        <f t="shared" si="34"/>
        <v>9508</v>
      </c>
      <c r="F142" s="4">
        <v>1510</v>
      </c>
      <c r="G142" s="4">
        <f t="shared" si="37"/>
        <v>1507</v>
      </c>
      <c r="H142" s="4">
        <f t="shared" si="38"/>
        <v>35695784</v>
      </c>
      <c r="I142" s="4">
        <f t="shared" si="39"/>
        <v>7.4737016067774</v>
      </c>
      <c r="J142" s="4">
        <f t="shared" si="40"/>
        <v>2.01139040609951</v>
      </c>
      <c r="K142" s="4">
        <f t="shared" si="41"/>
        <v>0.57801566236937</v>
      </c>
      <c r="L142" s="15">
        <f t="shared" si="42"/>
        <v>2.40723721926312</v>
      </c>
      <c r="M142" s="4">
        <f t="shared" si="43"/>
        <v>23.2034530125142</v>
      </c>
      <c r="N142" s="4">
        <f t="shared" si="35"/>
        <v>0.000799091444817713</v>
      </c>
      <c r="O142" s="4">
        <f t="shared" si="44"/>
        <v>2.80505107202516</v>
      </c>
      <c r="P142" s="15">
        <f t="shared" si="45"/>
        <v>0.735685456074678</v>
      </c>
      <c r="Q142" s="4">
        <f t="shared" si="46"/>
        <v>0.903491161112129</v>
      </c>
      <c r="R142" s="4">
        <f t="shared" si="47"/>
        <v>8.708786378147</v>
      </c>
      <c r="S142" s="4" t="s">
        <v>34</v>
      </c>
    </row>
    <row r="143" s="4" customFormat="1" spans="1:19">
      <c r="A143" s="4" t="s">
        <v>1062</v>
      </c>
      <c r="B143" s="4">
        <v>5</v>
      </c>
      <c r="C143" s="11">
        <f t="shared" si="33"/>
        <v>0.000525707076017243</v>
      </c>
      <c r="D143" s="4">
        <f t="shared" si="36"/>
        <v>5</v>
      </c>
      <c r="E143" s="4">
        <f t="shared" si="34"/>
        <v>9506</v>
      </c>
      <c r="F143" s="4">
        <v>2776</v>
      </c>
      <c r="G143" s="4">
        <f t="shared" si="37"/>
        <v>2771</v>
      </c>
      <c r="H143" s="4">
        <f t="shared" si="38"/>
        <v>35694520</v>
      </c>
      <c r="I143" s="4">
        <f t="shared" si="39"/>
        <v>6.77543549201352</v>
      </c>
      <c r="J143" s="4">
        <f t="shared" si="40"/>
        <v>1.91330364396393</v>
      </c>
      <c r="K143" s="4">
        <f t="shared" si="41"/>
        <v>0.447734413778867</v>
      </c>
      <c r="L143" s="15">
        <f t="shared" si="42"/>
        <v>2.81720199758773</v>
      </c>
      <c r="M143" s="4">
        <f t="shared" si="43"/>
        <v>16.295077933973</v>
      </c>
      <c r="N143" s="4">
        <f t="shared" si="35"/>
        <v>0.00133181907469619</v>
      </c>
      <c r="O143" s="4">
        <f t="shared" si="44"/>
        <v>3.45559390995605</v>
      </c>
      <c r="P143" s="15">
        <f t="shared" si="45"/>
        <v>1.89341411556858</v>
      </c>
      <c r="Q143" s="4">
        <f t="shared" si="46"/>
        <v>1.43682366653116</v>
      </c>
      <c r="R143" s="4">
        <f t="shared" si="47"/>
        <v>8.3107826998383</v>
      </c>
      <c r="S143" s="4" t="s">
        <v>34</v>
      </c>
    </row>
    <row r="144" s="4" customFormat="1" spans="1:19">
      <c r="A144" s="4" t="s">
        <v>1035</v>
      </c>
      <c r="B144" s="4">
        <v>8</v>
      </c>
      <c r="C144" s="11">
        <f t="shared" si="33"/>
        <v>0.000841131321627589</v>
      </c>
      <c r="D144" s="4">
        <f t="shared" si="36"/>
        <v>8</v>
      </c>
      <c r="E144" s="4">
        <f t="shared" si="34"/>
        <v>9503</v>
      </c>
      <c r="F144" s="4">
        <v>4840</v>
      </c>
      <c r="G144" s="4">
        <f t="shared" si="37"/>
        <v>4832</v>
      </c>
      <c r="H144" s="4">
        <f t="shared" si="38"/>
        <v>35692459</v>
      </c>
      <c r="I144" s="4">
        <f t="shared" si="39"/>
        <v>6.21840210097474</v>
      </c>
      <c r="J144" s="4">
        <f t="shared" si="40"/>
        <v>1.82751297679801</v>
      </c>
      <c r="K144" s="4">
        <f t="shared" si="41"/>
        <v>0.353994649093596</v>
      </c>
      <c r="L144" s="15">
        <f t="shared" si="42"/>
        <v>3.1070802677833</v>
      </c>
      <c r="M144" s="4">
        <f t="shared" si="43"/>
        <v>12.4452931230497</v>
      </c>
      <c r="N144" s="4">
        <f t="shared" si="35"/>
        <v>0.0021309105195139</v>
      </c>
      <c r="O144" s="4">
        <f t="shared" si="44"/>
        <v>4.08132739798594</v>
      </c>
      <c r="P144" s="15">
        <f t="shared" si="45"/>
        <v>2.86873151950773</v>
      </c>
      <c r="Q144" s="4">
        <f t="shared" si="46"/>
        <v>2.03927176447109</v>
      </c>
      <c r="R144" s="4">
        <f t="shared" si="47"/>
        <v>8.16822633439979</v>
      </c>
      <c r="S144" s="4" t="s">
        <v>34</v>
      </c>
    </row>
    <row r="145" s="4" customFormat="1" spans="1:19">
      <c r="A145" s="4" t="s">
        <v>1058</v>
      </c>
      <c r="B145" s="4">
        <v>5</v>
      </c>
      <c r="C145" s="11">
        <f t="shared" si="33"/>
        <v>0.000525707076017243</v>
      </c>
      <c r="D145" s="4">
        <f t="shared" si="36"/>
        <v>5</v>
      </c>
      <c r="E145" s="4">
        <f t="shared" si="34"/>
        <v>9506</v>
      </c>
      <c r="F145" s="4">
        <v>3294</v>
      </c>
      <c r="G145" s="4">
        <f t="shared" si="37"/>
        <v>3289</v>
      </c>
      <c r="H145" s="4">
        <f t="shared" si="38"/>
        <v>35694002</v>
      </c>
      <c r="I145" s="4">
        <f t="shared" si="39"/>
        <v>5.7082576129128</v>
      </c>
      <c r="J145" s="4">
        <f t="shared" si="40"/>
        <v>1.74191383050101</v>
      </c>
      <c r="K145" s="4">
        <f t="shared" si="41"/>
        <v>0.447670937761296</v>
      </c>
      <c r="L145" s="15">
        <f t="shared" si="42"/>
        <v>2.37376853750392</v>
      </c>
      <c r="M145" s="4">
        <f t="shared" si="43"/>
        <v>13.7267827341077</v>
      </c>
      <c r="N145" s="4">
        <f t="shared" si="35"/>
        <v>0.00133181907469619</v>
      </c>
      <c r="O145" s="4">
        <f t="shared" si="44"/>
        <v>3.45559390995605</v>
      </c>
      <c r="P145" s="15">
        <f t="shared" si="45"/>
        <v>1.89341411556858</v>
      </c>
      <c r="Q145" s="4">
        <f t="shared" si="46"/>
        <v>1.43700243718645</v>
      </c>
      <c r="R145" s="4">
        <f t="shared" si="47"/>
        <v>8.30974879479343</v>
      </c>
      <c r="S145" s="4" t="s">
        <v>34</v>
      </c>
    </row>
    <row r="146" s="4" customFormat="1" spans="1:19">
      <c r="A146" s="4" t="s">
        <v>1048</v>
      </c>
      <c r="B146" s="4">
        <v>15</v>
      </c>
      <c r="C146" s="11">
        <f t="shared" si="33"/>
        <v>0.00157712122805173</v>
      </c>
      <c r="D146" s="4">
        <f t="shared" si="36"/>
        <v>15</v>
      </c>
      <c r="E146" s="4">
        <f t="shared" si="34"/>
        <v>9496</v>
      </c>
      <c r="F146" s="4">
        <v>10607</v>
      </c>
      <c r="G146" s="4">
        <f t="shared" si="37"/>
        <v>10592</v>
      </c>
      <c r="H146" s="4">
        <f t="shared" si="38"/>
        <v>35686699</v>
      </c>
      <c r="I146" s="4">
        <f t="shared" si="39"/>
        <v>5.32205010354177</v>
      </c>
      <c r="J146" s="4">
        <f t="shared" si="40"/>
        <v>1.67185858693091</v>
      </c>
      <c r="K146" s="4">
        <f t="shared" si="41"/>
        <v>0.258585407674792</v>
      </c>
      <c r="L146" s="15">
        <f t="shared" si="42"/>
        <v>3.20602287072683</v>
      </c>
      <c r="M146" s="4">
        <f t="shared" si="43"/>
        <v>8.83468972203171</v>
      </c>
      <c r="N146" s="4">
        <f t="shared" si="35"/>
        <v>0.00399545722408856</v>
      </c>
      <c r="O146" s="4">
        <f t="shared" si="44"/>
        <v>4.942713675259</v>
      </c>
      <c r="P146" s="15">
        <f t="shared" si="45"/>
        <v>4.07173861073511</v>
      </c>
      <c r="Q146" s="4">
        <f t="shared" si="46"/>
        <v>2.9775091887596</v>
      </c>
      <c r="R146" s="4">
        <f t="shared" si="47"/>
        <v>8.20498508210137</v>
      </c>
      <c r="S146" s="4" t="s">
        <v>34</v>
      </c>
    </row>
    <row r="147" s="4" customFormat="1" spans="1:19">
      <c r="A147" s="4" t="s">
        <v>1043</v>
      </c>
      <c r="B147" s="4">
        <v>3</v>
      </c>
      <c r="C147" s="11">
        <f t="shared" si="33"/>
        <v>0.000315424245610346</v>
      </c>
      <c r="D147" s="4">
        <f t="shared" si="36"/>
        <v>3</v>
      </c>
      <c r="E147" s="4">
        <f t="shared" si="34"/>
        <v>9508</v>
      </c>
      <c r="F147" s="4">
        <v>2287</v>
      </c>
      <c r="G147" s="4">
        <f t="shared" si="37"/>
        <v>2284</v>
      </c>
      <c r="H147" s="4">
        <f t="shared" si="38"/>
        <v>35695007</v>
      </c>
      <c r="I147" s="4">
        <f t="shared" si="39"/>
        <v>4.93109595422271</v>
      </c>
      <c r="J147" s="4">
        <f t="shared" si="40"/>
        <v>1.5955612664367</v>
      </c>
      <c r="K147" s="4">
        <f t="shared" si="41"/>
        <v>0.577820356434034</v>
      </c>
      <c r="L147" s="15">
        <f t="shared" si="42"/>
        <v>1.58888635921511</v>
      </c>
      <c r="M147" s="4">
        <f t="shared" si="43"/>
        <v>15.3036163780544</v>
      </c>
      <c r="N147" s="4">
        <f t="shared" si="35"/>
        <v>0.000799091444817713</v>
      </c>
      <c r="O147" s="4">
        <f t="shared" si="44"/>
        <v>2.80505107202516</v>
      </c>
      <c r="P147" s="15">
        <f t="shared" si="45"/>
        <v>0.735685456074678</v>
      </c>
      <c r="Q147" s="4">
        <f t="shared" si="46"/>
        <v>0.903837083402494</v>
      </c>
      <c r="R147" s="4">
        <f t="shared" si="47"/>
        <v>8.70545329590734</v>
      </c>
      <c r="S147" s="4" t="s">
        <v>34</v>
      </c>
    </row>
    <row r="148" s="4" customFormat="1" spans="1:19">
      <c r="A148" s="4" t="s">
        <v>1109</v>
      </c>
      <c r="B148" s="4">
        <v>3</v>
      </c>
      <c r="C148" s="11">
        <f t="shared" si="33"/>
        <v>0.000315424245610346</v>
      </c>
      <c r="D148" s="4">
        <f t="shared" si="36"/>
        <v>3</v>
      </c>
      <c r="E148" s="4">
        <f t="shared" si="34"/>
        <v>9508</v>
      </c>
      <c r="F148" s="4">
        <v>2891</v>
      </c>
      <c r="G148" s="4">
        <f t="shared" si="37"/>
        <v>2888</v>
      </c>
      <c r="H148" s="4">
        <f t="shared" si="38"/>
        <v>35694403</v>
      </c>
      <c r="I148" s="4">
        <f t="shared" si="39"/>
        <v>3.89973427392241</v>
      </c>
      <c r="J148" s="4">
        <f t="shared" si="40"/>
        <v>1.36090841592262</v>
      </c>
      <c r="K148" s="4">
        <f t="shared" si="41"/>
        <v>0.577741115315987</v>
      </c>
      <c r="L148" s="15">
        <f t="shared" si="42"/>
        <v>1.25675855386265</v>
      </c>
      <c r="M148" s="4">
        <f t="shared" si="43"/>
        <v>12.1009141815376</v>
      </c>
      <c r="N148" s="4">
        <f t="shared" si="35"/>
        <v>0.000799091444817713</v>
      </c>
      <c r="O148" s="4">
        <f t="shared" si="44"/>
        <v>2.80505107202516</v>
      </c>
      <c r="P148" s="15">
        <f t="shared" si="45"/>
        <v>0.735685456074678</v>
      </c>
      <c r="Q148" s="4">
        <f t="shared" si="46"/>
        <v>0.903977471583838</v>
      </c>
      <c r="R148" s="4">
        <f t="shared" si="47"/>
        <v>8.70410133438794</v>
      </c>
      <c r="S148" s="4" t="s">
        <v>34</v>
      </c>
    </row>
    <row r="149" s="4" customFormat="1" spans="1:19">
      <c r="A149" s="4" t="s">
        <v>1039</v>
      </c>
      <c r="B149" s="4">
        <v>4</v>
      </c>
      <c r="C149" s="11">
        <f t="shared" si="33"/>
        <v>0.000420565660813795</v>
      </c>
      <c r="D149" s="4">
        <f t="shared" si="36"/>
        <v>4</v>
      </c>
      <c r="E149" s="4">
        <f t="shared" si="34"/>
        <v>9507</v>
      </c>
      <c r="F149" s="4">
        <v>3921</v>
      </c>
      <c r="G149" s="4">
        <f t="shared" si="37"/>
        <v>3917</v>
      </c>
      <c r="H149" s="4">
        <f t="shared" si="38"/>
        <v>35693374</v>
      </c>
      <c r="I149" s="4">
        <f t="shared" si="39"/>
        <v>3.83398605099144</v>
      </c>
      <c r="J149" s="4">
        <f t="shared" si="40"/>
        <v>1.34390500637777</v>
      </c>
      <c r="K149" s="4">
        <f t="shared" si="41"/>
        <v>0.500360381215957</v>
      </c>
      <c r="L149" s="15">
        <f t="shared" si="42"/>
        <v>1.43792148719336</v>
      </c>
      <c r="M149" s="4">
        <f t="shared" si="43"/>
        <v>10.2227062952431</v>
      </c>
      <c r="N149" s="4">
        <f t="shared" si="35"/>
        <v>0.00106545525975695</v>
      </c>
      <c r="O149" s="4">
        <f t="shared" si="44"/>
        <v>3.16685401823762</v>
      </c>
      <c r="P149" s="15">
        <f t="shared" si="45"/>
        <v>1.40170597927565</v>
      </c>
      <c r="Q149" s="4">
        <f t="shared" si="46"/>
        <v>1.18771622511536</v>
      </c>
      <c r="R149" s="4">
        <f t="shared" si="47"/>
        <v>8.44390617957052</v>
      </c>
      <c r="S149" s="4" t="s">
        <v>34</v>
      </c>
    </row>
    <row r="150" s="4" customFormat="1" spans="1:19">
      <c r="A150" s="4" t="s">
        <v>1057</v>
      </c>
      <c r="B150" s="4">
        <v>5</v>
      </c>
      <c r="C150" s="11">
        <f t="shared" si="33"/>
        <v>0.000525707076017243</v>
      </c>
      <c r="D150" s="4">
        <f t="shared" si="36"/>
        <v>5</v>
      </c>
      <c r="E150" s="4">
        <f t="shared" si="34"/>
        <v>9506</v>
      </c>
      <c r="F150" s="4">
        <v>4976</v>
      </c>
      <c r="G150" s="4">
        <f t="shared" si="37"/>
        <v>4971</v>
      </c>
      <c r="H150" s="4">
        <f t="shared" si="38"/>
        <v>35692320</v>
      </c>
      <c r="I150" s="4">
        <f t="shared" si="39"/>
        <v>3.77661930888613</v>
      </c>
      <c r="J150" s="4">
        <f t="shared" si="40"/>
        <v>1.32882924672199</v>
      </c>
      <c r="K150" s="4">
        <f t="shared" si="41"/>
        <v>0.447556020518487</v>
      </c>
      <c r="L150" s="15">
        <f t="shared" si="42"/>
        <v>1.57085404082274</v>
      </c>
      <c r="M150" s="4">
        <f t="shared" si="43"/>
        <v>9.07968088287905</v>
      </c>
      <c r="N150" s="4">
        <f t="shared" si="35"/>
        <v>0.00133181907469619</v>
      </c>
      <c r="O150" s="4">
        <f t="shared" si="44"/>
        <v>3.45559390995605</v>
      </c>
      <c r="P150" s="15">
        <f t="shared" si="45"/>
        <v>1.89341411556858</v>
      </c>
      <c r="Q150" s="4">
        <f t="shared" si="46"/>
        <v>1.43732614090191</v>
      </c>
      <c r="R150" s="4">
        <f t="shared" si="47"/>
        <v>8.30787733605988</v>
      </c>
      <c r="S150" s="4" t="s">
        <v>34</v>
      </c>
    </row>
    <row r="151" s="4" customFormat="1" spans="1:19">
      <c r="A151" s="4" t="s">
        <v>1065</v>
      </c>
      <c r="B151" s="4">
        <v>13</v>
      </c>
      <c r="C151" s="11">
        <f t="shared" si="33"/>
        <v>0.00136683839764483</v>
      </c>
      <c r="D151" s="4">
        <f t="shared" si="36"/>
        <v>13</v>
      </c>
      <c r="E151" s="4">
        <f t="shared" si="34"/>
        <v>9498</v>
      </c>
      <c r="F151" s="4">
        <v>13464</v>
      </c>
      <c r="G151" s="4">
        <f t="shared" si="37"/>
        <v>13451</v>
      </c>
      <c r="H151" s="4">
        <f t="shared" si="38"/>
        <v>35683840</v>
      </c>
      <c r="I151" s="4">
        <f t="shared" si="39"/>
        <v>3.63101629384109</v>
      </c>
      <c r="J151" s="4">
        <f t="shared" si="40"/>
        <v>1.28951257984738</v>
      </c>
      <c r="K151" s="4">
        <f t="shared" si="41"/>
        <v>0.277673790958281</v>
      </c>
      <c r="L151" s="15">
        <f t="shared" si="42"/>
        <v>2.10701435872106</v>
      </c>
      <c r="M151" s="4">
        <f t="shared" si="43"/>
        <v>6.25732770712688</v>
      </c>
      <c r="N151" s="4">
        <f t="shared" si="35"/>
        <v>0.00346272959421009</v>
      </c>
      <c r="O151" s="4">
        <f t="shared" si="44"/>
        <v>4.74493061488589</v>
      </c>
      <c r="P151" s="15">
        <f t="shared" si="45"/>
        <v>3.80646355705415</v>
      </c>
      <c r="Q151" s="4">
        <f t="shared" si="46"/>
        <v>2.75339908379306</v>
      </c>
      <c r="R151" s="4">
        <f t="shared" si="47"/>
        <v>8.17693543685857</v>
      </c>
      <c r="S151" s="4" t="s">
        <v>34</v>
      </c>
    </row>
    <row r="152" s="4" customFormat="1" spans="1:19">
      <c r="A152" s="4" t="s">
        <v>1110</v>
      </c>
      <c r="B152" s="4">
        <v>5</v>
      </c>
      <c r="C152" s="11">
        <f t="shared" si="33"/>
        <v>0.000525707076017243</v>
      </c>
      <c r="D152" s="4">
        <f t="shared" si="36"/>
        <v>5</v>
      </c>
      <c r="E152" s="4">
        <f t="shared" si="34"/>
        <v>9506</v>
      </c>
      <c r="F152" s="4">
        <v>6039</v>
      </c>
      <c r="G152" s="4">
        <f t="shared" si="37"/>
        <v>6034</v>
      </c>
      <c r="H152" s="4">
        <f t="shared" si="38"/>
        <v>35691257</v>
      </c>
      <c r="I152" s="4">
        <f t="shared" si="39"/>
        <v>3.11120574476591</v>
      </c>
      <c r="J152" s="4">
        <f t="shared" si="40"/>
        <v>1.13501035033684</v>
      </c>
      <c r="K152" s="4">
        <f t="shared" si="41"/>
        <v>0.447516426826822</v>
      </c>
      <c r="L152" s="15">
        <f t="shared" si="42"/>
        <v>1.29418111790889</v>
      </c>
      <c r="M152" s="4">
        <f t="shared" si="43"/>
        <v>7.47932499734236</v>
      </c>
      <c r="N152" s="4">
        <f t="shared" si="35"/>
        <v>0.00133181907469619</v>
      </c>
      <c r="O152" s="4">
        <f t="shared" si="44"/>
        <v>3.45559390995605</v>
      </c>
      <c r="P152" s="15">
        <f t="shared" si="45"/>
        <v>1.89341411556858</v>
      </c>
      <c r="Q152" s="4">
        <f t="shared" si="46"/>
        <v>1.43743768696421</v>
      </c>
      <c r="R152" s="4">
        <f t="shared" si="47"/>
        <v>8.30723263958968</v>
      </c>
      <c r="S152" s="4" t="s">
        <v>34</v>
      </c>
    </row>
    <row r="153" s="4" customFormat="1" spans="1:19">
      <c r="A153" s="4" t="s">
        <v>1111</v>
      </c>
      <c r="B153" s="4">
        <v>62</v>
      </c>
      <c r="C153" s="11">
        <f t="shared" si="33"/>
        <v>0.00651876774261382</v>
      </c>
      <c r="D153" s="4">
        <f t="shared" si="36"/>
        <v>62</v>
      </c>
      <c r="E153" s="4">
        <f t="shared" si="34"/>
        <v>9449</v>
      </c>
      <c r="F153" s="4">
        <v>127460</v>
      </c>
      <c r="G153" s="4">
        <f t="shared" si="37"/>
        <v>127398</v>
      </c>
      <c r="H153" s="4">
        <f t="shared" si="38"/>
        <v>35569893</v>
      </c>
      <c r="I153" s="4">
        <f t="shared" si="39"/>
        <v>1.83200134902641</v>
      </c>
      <c r="J153" s="4">
        <f t="shared" si="40"/>
        <v>0.605409002619792</v>
      </c>
      <c r="K153" s="4">
        <f t="shared" si="41"/>
        <v>0.127447012885419</v>
      </c>
      <c r="L153" s="15">
        <f t="shared" si="42"/>
        <v>1.42705496748566</v>
      </c>
      <c r="M153" s="4">
        <f t="shared" si="43"/>
        <v>2.35185680951585</v>
      </c>
      <c r="N153" s="4">
        <f t="shared" si="35"/>
        <v>0.0165145565262327</v>
      </c>
      <c r="O153" s="4">
        <f t="shared" si="44"/>
        <v>6.91890337153891</v>
      </c>
      <c r="P153" s="15">
        <f t="shared" si="45"/>
        <v>6.49743500499167</v>
      </c>
      <c r="Q153" s="4">
        <f t="shared" si="46"/>
        <v>5.38954593628171</v>
      </c>
      <c r="R153" s="4">
        <f t="shared" si="47"/>
        <v>8.88223691395408</v>
      </c>
      <c r="S153" s="4" t="s">
        <v>34</v>
      </c>
    </row>
    <row r="154" s="5" customFormat="1" spans="1:19">
      <c r="A154" s="5" t="s">
        <v>1112</v>
      </c>
      <c r="B154" s="5">
        <v>6</v>
      </c>
      <c r="C154" s="12">
        <f t="shared" ref="C154:C217" si="48">B154/58476</f>
        <v>0.000102606197414324</v>
      </c>
      <c r="D154" s="5">
        <f t="shared" si="36"/>
        <v>6</v>
      </c>
      <c r="E154" s="5">
        <f t="shared" ref="E154:E217" si="49">58476-D154</f>
        <v>58470</v>
      </c>
      <c r="F154" s="5">
        <v>28</v>
      </c>
      <c r="G154" s="5">
        <f t="shared" si="37"/>
        <v>22</v>
      </c>
      <c r="H154" s="5">
        <f t="shared" si="38"/>
        <v>35648304</v>
      </c>
      <c r="I154" s="5">
        <f t="shared" si="39"/>
        <v>166.277830122674</v>
      </c>
      <c r="J154" s="5">
        <f t="shared" si="40"/>
        <v>5.1136600647604</v>
      </c>
      <c r="K154" s="5">
        <f t="shared" si="41"/>
        <v>0.460584783683517</v>
      </c>
      <c r="L154" s="16">
        <f t="shared" si="42"/>
        <v>67.4181243298755</v>
      </c>
      <c r="M154" s="5">
        <f t="shared" si="43"/>
        <v>410.102135963054</v>
      </c>
      <c r="N154" s="5">
        <f t="shared" ref="N154:N217" si="50">B154*58476/35706802</f>
        <v>0.00982602698499854</v>
      </c>
      <c r="O154" s="5">
        <f t="shared" si="44"/>
        <v>3.67236278716987</v>
      </c>
      <c r="P154" s="16">
        <f t="shared" si="45"/>
        <v>2.25730944286513</v>
      </c>
      <c r="Q154" s="5">
        <f t="shared" si="46"/>
        <v>1.4889766770902</v>
      </c>
      <c r="R154" s="5">
        <f t="shared" si="47"/>
        <v>9.05739401301121</v>
      </c>
      <c r="S154" s="5" t="s">
        <v>39</v>
      </c>
    </row>
    <row r="155" s="5" customFormat="1" spans="1:19">
      <c r="A155" s="5" t="s">
        <v>1113</v>
      </c>
      <c r="B155" s="5">
        <v>4</v>
      </c>
      <c r="C155" s="12">
        <f t="shared" si="48"/>
        <v>6.84041316095492e-5</v>
      </c>
      <c r="D155" s="5">
        <f t="shared" si="36"/>
        <v>4</v>
      </c>
      <c r="E155" s="5">
        <f t="shared" si="49"/>
        <v>58472</v>
      </c>
      <c r="F155" s="5">
        <v>25</v>
      </c>
      <c r="G155" s="5">
        <f t="shared" si="37"/>
        <v>21</v>
      </c>
      <c r="H155" s="5">
        <f t="shared" si="38"/>
        <v>35648305</v>
      </c>
      <c r="I155" s="5">
        <f t="shared" si="39"/>
        <v>116.126579103389</v>
      </c>
      <c r="J155" s="5">
        <f t="shared" si="40"/>
        <v>4.75468079534845</v>
      </c>
      <c r="K155" s="5">
        <f t="shared" si="41"/>
        <v>0.545560425501737</v>
      </c>
      <c r="L155" s="16">
        <f t="shared" si="42"/>
        <v>39.8603605983255</v>
      </c>
      <c r="M155" s="5">
        <f t="shared" si="43"/>
        <v>338.315614104657</v>
      </c>
      <c r="N155" s="5">
        <f t="shared" si="50"/>
        <v>0.0065506846566657</v>
      </c>
      <c r="O155" s="5">
        <f t="shared" si="44"/>
        <v>3.15114646630733</v>
      </c>
      <c r="P155" s="16">
        <f t="shared" si="45"/>
        <v>1.38599842734536</v>
      </c>
      <c r="Q155" s="5">
        <f t="shared" si="46"/>
        <v>1.08162864535363</v>
      </c>
      <c r="R155" s="5">
        <f t="shared" si="47"/>
        <v>9.18034493148499</v>
      </c>
      <c r="S155" s="5" t="s">
        <v>39</v>
      </c>
    </row>
    <row r="156" s="5" customFormat="1" spans="1:19">
      <c r="A156" s="5" t="s">
        <v>1028</v>
      </c>
      <c r="B156" s="5">
        <v>8</v>
      </c>
      <c r="C156" s="12">
        <f t="shared" si="48"/>
        <v>0.000136808263219098</v>
      </c>
      <c r="D156" s="5">
        <f t="shared" si="36"/>
        <v>8</v>
      </c>
      <c r="E156" s="5">
        <f t="shared" si="49"/>
        <v>58468</v>
      </c>
      <c r="F156" s="5">
        <v>95</v>
      </c>
      <c r="G156" s="5">
        <f t="shared" si="37"/>
        <v>87</v>
      </c>
      <c r="H156" s="5">
        <f t="shared" si="38"/>
        <v>35648239</v>
      </c>
      <c r="I156" s="5">
        <f t="shared" si="39"/>
        <v>56.0648386896379</v>
      </c>
      <c r="J156" s="5">
        <f t="shared" si="40"/>
        <v>4.02650885470613</v>
      </c>
      <c r="K156" s="5">
        <f t="shared" si="41"/>
        <v>0.369474470428235</v>
      </c>
      <c r="L156" s="16">
        <f t="shared" si="42"/>
        <v>27.1761266896034</v>
      </c>
      <c r="M156" s="5">
        <f t="shared" si="43"/>
        <v>115.662771711232</v>
      </c>
      <c r="N156" s="5">
        <f t="shared" si="50"/>
        <v>0.0131013693133314</v>
      </c>
      <c r="O156" s="5">
        <f t="shared" si="44"/>
        <v>4.0501470604838</v>
      </c>
      <c r="P156" s="16">
        <f t="shared" si="45"/>
        <v>2.83755118200559</v>
      </c>
      <c r="Q156" s="5">
        <f t="shared" si="46"/>
        <v>1.96321459581004</v>
      </c>
      <c r="R156" s="5">
        <f t="shared" si="47"/>
        <v>8.3555263120776</v>
      </c>
      <c r="S156" s="5" t="s">
        <v>39</v>
      </c>
    </row>
    <row r="157" s="5" customFormat="1" spans="1:19">
      <c r="A157" s="5" t="s">
        <v>1076</v>
      </c>
      <c r="B157" s="5">
        <v>5</v>
      </c>
      <c r="C157" s="12">
        <f t="shared" si="48"/>
        <v>8.55051645119365e-5</v>
      </c>
      <c r="D157" s="5">
        <f t="shared" si="36"/>
        <v>5</v>
      </c>
      <c r="E157" s="5">
        <f t="shared" si="49"/>
        <v>58471</v>
      </c>
      <c r="F157" s="5">
        <v>60</v>
      </c>
      <c r="G157" s="5">
        <f t="shared" si="37"/>
        <v>55</v>
      </c>
      <c r="H157" s="5">
        <f t="shared" si="38"/>
        <v>35648271</v>
      </c>
      <c r="I157" s="5">
        <f t="shared" si="39"/>
        <v>55.4249441448053</v>
      </c>
      <c r="J157" s="5">
        <f t="shared" si="40"/>
        <v>4.01502974774012</v>
      </c>
      <c r="K157" s="5">
        <f t="shared" si="41"/>
        <v>0.46711770329214</v>
      </c>
      <c r="L157" s="16">
        <f t="shared" si="42"/>
        <v>22.1863902545302</v>
      </c>
      <c r="M157" s="5">
        <f t="shared" si="43"/>
        <v>138.459857516819</v>
      </c>
      <c r="N157" s="5">
        <f t="shared" si="50"/>
        <v>0.00818835582083212</v>
      </c>
      <c r="O157" s="5">
        <f t="shared" si="44"/>
        <v>3.4359963943947</v>
      </c>
      <c r="P157" s="16">
        <f t="shared" si="45"/>
        <v>1.87381660000723</v>
      </c>
      <c r="Q157" s="5">
        <f t="shared" si="46"/>
        <v>1.37541603506234</v>
      </c>
      <c r="R157" s="5">
        <f t="shared" si="47"/>
        <v>8.58363645713809</v>
      </c>
      <c r="S157" s="5" t="s">
        <v>39</v>
      </c>
    </row>
    <row r="158" s="5" customFormat="1" spans="1:19">
      <c r="A158" s="5" t="s">
        <v>1098</v>
      </c>
      <c r="B158" s="5">
        <v>54</v>
      </c>
      <c r="C158" s="12">
        <f t="shared" si="48"/>
        <v>0.000923455776728914</v>
      </c>
      <c r="D158" s="5">
        <f t="shared" si="36"/>
        <v>54</v>
      </c>
      <c r="E158" s="5">
        <f t="shared" si="49"/>
        <v>58422</v>
      </c>
      <c r="F158" s="5">
        <v>720</v>
      </c>
      <c r="G158" s="5">
        <f t="shared" si="37"/>
        <v>666</v>
      </c>
      <c r="H158" s="5">
        <f t="shared" si="38"/>
        <v>35647660</v>
      </c>
      <c r="I158" s="5">
        <f t="shared" si="39"/>
        <v>49.4736710624561</v>
      </c>
      <c r="J158" s="5">
        <f t="shared" si="40"/>
        <v>3.90144063033871</v>
      </c>
      <c r="K158" s="5">
        <f t="shared" si="41"/>
        <v>0.141552693057741</v>
      </c>
      <c r="L158" s="16">
        <f t="shared" si="42"/>
        <v>37.487117924489</v>
      </c>
      <c r="M158" s="5">
        <f t="shared" si="43"/>
        <v>65.2929396526679</v>
      </c>
      <c r="N158" s="5">
        <f t="shared" si="50"/>
        <v>0.0884342428649869</v>
      </c>
      <c r="O158" s="5">
        <f t="shared" si="44"/>
        <v>6.53323121560376</v>
      </c>
      <c r="P158" s="16">
        <f t="shared" si="45"/>
        <v>6.08125190855832</v>
      </c>
      <c r="Q158" s="5">
        <f t="shared" si="46"/>
        <v>4.95035043383199</v>
      </c>
      <c r="R158" s="5">
        <f t="shared" si="47"/>
        <v>8.62224011957453</v>
      </c>
      <c r="S158" s="5" t="s">
        <v>39</v>
      </c>
    </row>
    <row r="159" s="5" customFormat="1" spans="1:19">
      <c r="A159" s="5" t="s">
        <v>1114</v>
      </c>
      <c r="B159" s="5">
        <v>3</v>
      </c>
      <c r="C159" s="12">
        <f t="shared" si="48"/>
        <v>5.13030987071619e-5</v>
      </c>
      <c r="D159" s="5">
        <f t="shared" si="36"/>
        <v>3</v>
      </c>
      <c r="E159" s="5">
        <f t="shared" si="49"/>
        <v>58473</v>
      </c>
      <c r="F159" s="5">
        <v>41</v>
      </c>
      <c r="G159" s="5">
        <f t="shared" si="37"/>
        <v>38</v>
      </c>
      <c r="H159" s="5">
        <f t="shared" si="38"/>
        <v>35648288</v>
      </c>
      <c r="I159" s="5">
        <f t="shared" si="39"/>
        <v>48.1305649841087</v>
      </c>
      <c r="J159" s="5">
        <f t="shared" si="40"/>
        <v>3.87391742195605</v>
      </c>
      <c r="K159" s="5">
        <f t="shared" si="41"/>
        <v>0.599721812817525</v>
      </c>
      <c r="L159" s="16">
        <f t="shared" si="42"/>
        <v>14.8568742238221</v>
      </c>
      <c r="M159" s="5">
        <f t="shared" si="43"/>
        <v>155.924540437656</v>
      </c>
      <c r="N159" s="5">
        <f t="shared" si="50"/>
        <v>0.00491301349249927</v>
      </c>
      <c r="O159" s="5">
        <f t="shared" si="44"/>
        <v>2.79324815544197</v>
      </c>
      <c r="P159" s="16">
        <f t="shared" si="45"/>
        <v>0.723882539491486</v>
      </c>
      <c r="Q159" s="5">
        <f t="shared" si="46"/>
        <v>0.86221586085736</v>
      </c>
      <c r="R159" s="5">
        <f t="shared" si="47"/>
        <v>9.04905095357639</v>
      </c>
      <c r="S159" s="5" t="s">
        <v>39</v>
      </c>
    </row>
    <row r="160" s="5" customFormat="1" spans="1:19">
      <c r="A160" s="5" t="s">
        <v>1115</v>
      </c>
      <c r="B160" s="5">
        <v>3</v>
      </c>
      <c r="C160" s="12">
        <f t="shared" si="48"/>
        <v>5.13030987071619e-5</v>
      </c>
      <c r="D160" s="5">
        <f t="shared" si="36"/>
        <v>3</v>
      </c>
      <c r="E160" s="5">
        <f t="shared" si="49"/>
        <v>58473</v>
      </c>
      <c r="F160" s="5">
        <v>46</v>
      </c>
      <c r="G160" s="5">
        <f t="shared" si="37"/>
        <v>43</v>
      </c>
      <c r="H160" s="5">
        <f t="shared" si="38"/>
        <v>35648283</v>
      </c>
      <c r="I160" s="5">
        <f t="shared" si="39"/>
        <v>42.5339816945925</v>
      </c>
      <c r="J160" s="5">
        <f t="shared" si="40"/>
        <v>3.75030332572967</v>
      </c>
      <c r="K160" s="5">
        <f t="shared" si="41"/>
        <v>0.597165200969503</v>
      </c>
      <c r="L160" s="16">
        <f t="shared" si="42"/>
        <v>13.1952845119968</v>
      </c>
      <c r="M160" s="5">
        <f t="shared" si="43"/>
        <v>137.105008774241</v>
      </c>
      <c r="N160" s="5">
        <f t="shared" si="50"/>
        <v>0.00491301349249927</v>
      </c>
      <c r="O160" s="5">
        <f t="shared" si="44"/>
        <v>2.79324815544197</v>
      </c>
      <c r="P160" s="16">
        <f t="shared" si="45"/>
        <v>0.723882539491486</v>
      </c>
      <c r="Q160" s="5">
        <f t="shared" si="46"/>
        <v>0.866547232476777</v>
      </c>
      <c r="R160" s="5">
        <f t="shared" si="47"/>
        <v>9.00381994825547</v>
      </c>
      <c r="S160" s="5" t="s">
        <v>39</v>
      </c>
    </row>
    <row r="161" s="5" customFormat="1" spans="1:19">
      <c r="A161" s="5" t="s">
        <v>1116</v>
      </c>
      <c r="B161" s="5">
        <v>4</v>
      </c>
      <c r="C161" s="12">
        <f t="shared" si="48"/>
        <v>6.84041316095492e-5</v>
      </c>
      <c r="D161" s="5">
        <f t="shared" si="36"/>
        <v>4</v>
      </c>
      <c r="E161" s="5">
        <f t="shared" si="49"/>
        <v>58472</v>
      </c>
      <c r="F161" s="5">
        <v>73</v>
      </c>
      <c r="G161" s="5">
        <f t="shared" si="37"/>
        <v>69</v>
      </c>
      <c r="H161" s="5">
        <f t="shared" si="38"/>
        <v>35648257</v>
      </c>
      <c r="I161" s="5">
        <f t="shared" si="39"/>
        <v>35.3428243122932</v>
      </c>
      <c r="J161" s="5">
        <f t="shared" si="40"/>
        <v>3.56509538198612</v>
      </c>
      <c r="K161" s="5">
        <f t="shared" si="41"/>
        <v>0.514305243875478</v>
      </c>
      <c r="L161" s="16">
        <f t="shared" si="42"/>
        <v>12.8978045116804</v>
      </c>
      <c r="M161" s="5">
        <f t="shared" si="43"/>
        <v>96.8471207047993</v>
      </c>
      <c r="N161" s="5">
        <f t="shared" si="50"/>
        <v>0.0065506846566657</v>
      </c>
      <c r="O161" s="5">
        <f t="shared" si="44"/>
        <v>3.15114646630733</v>
      </c>
      <c r="P161" s="16">
        <f t="shared" si="45"/>
        <v>1.38599842734536</v>
      </c>
      <c r="Q161" s="5">
        <f t="shared" si="46"/>
        <v>1.14996104303888</v>
      </c>
      <c r="R161" s="5">
        <f t="shared" si="47"/>
        <v>8.63483516439909</v>
      </c>
      <c r="S161" s="5" t="s">
        <v>39</v>
      </c>
    </row>
    <row r="162" s="5" customFormat="1" spans="1:19">
      <c r="A162" s="5" t="s">
        <v>1021</v>
      </c>
      <c r="B162" s="5">
        <v>13</v>
      </c>
      <c r="C162" s="12">
        <f t="shared" si="48"/>
        <v>0.000222313427731035</v>
      </c>
      <c r="D162" s="5">
        <f t="shared" si="36"/>
        <v>13</v>
      </c>
      <c r="E162" s="5">
        <f t="shared" si="49"/>
        <v>58463</v>
      </c>
      <c r="F162" s="5">
        <v>241</v>
      </c>
      <c r="G162" s="5">
        <f t="shared" si="37"/>
        <v>228</v>
      </c>
      <c r="H162" s="5">
        <f t="shared" si="38"/>
        <v>35648098</v>
      </c>
      <c r="I162" s="5">
        <f t="shared" si="39"/>
        <v>34.7667241029039</v>
      </c>
      <c r="J162" s="5">
        <f t="shared" si="40"/>
        <v>3.54866072538626</v>
      </c>
      <c r="K162" s="5">
        <f t="shared" si="41"/>
        <v>0.285177444274406</v>
      </c>
      <c r="L162" s="16">
        <f t="shared" si="42"/>
        <v>19.8799748196103</v>
      </c>
      <c r="M162" s="5">
        <f t="shared" si="43"/>
        <v>60.8011386239338</v>
      </c>
      <c r="N162" s="5">
        <f t="shared" si="50"/>
        <v>0.0212897251341635</v>
      </c>
      <c r="O162" s="5">
        <f t="shared" si="44"/>
        <v>4.69473017303495</v>
      </c>
      <c r="P162" s="16">
        <f t="shared" si="45"/>
        <v>3.7562631152032</v>
      </c>
      <c r="Q162" s="5">
        <f t="shared" si="46"/>
        <v>2.68449559264066</v>
      </c>
      <c r="R162" s="5">
        <f t="shared" si="47"/>
        <v>8.21029151920646</v>
      </c>
      <c r="S162" s="5" t="s">
        <v>39</v>
      </c>
    </row>
    <row r="163" s="5" customFormat="1" spans="1:19">
      <c r="A163" s="5" t="s">
        <v>1030</v>
      </c>
      <c r="B163" s="5">
        <v>12</v>
      </c>
      <c r="C163" s="12">
        <f t="shared" si="48"/>
        <v>0.000205212394828648</v>
      </c>
      <c r="D163" s="5">
        <f t="shared" si="36"/>
        <v>12</v>
      </c>
      <c r="E163" s="5">
        <f t="shared" si="49"/>
        <v>58464</v>
      </c>
      <c r="F163" s="5">
        <v>224</v>
      </c>
      <c r="G163" s="5">
        <f t="shared" si="37"/>
        <v>212</v>
      </c>
      <c r="H163" s="5">
        <f t="shared" si="38"/>
        <v>35648114</v>
      </c>
      <c r="I163" s="5">
        <f t="shared" si="39"/>
        <v>34.5138508070762</v>
      </c>
      <c r="J163" s="5">
        <f t="shared" si="40"/>
        <v>3.5413607161376</v>
      </c>
      <c r="K163" s="5">
        <f t="shared" si="41"/>
        <v>0.296761599706482</v>
      </c>
      <c r="L163" s="16">
        <f t="shared" si="42"/>
        <v>19.2923371982879</v>
      </c>
      <c r="M163" s="5">
        <f t="shared" si="43"/>
        <v>61.7450278465395</v>
      </c>
      <c r="N163" s="5">
        <f t="shared" si="50"/>
        <v>0.0196520539699971</v>
      </c>
      <c r="O163" s="5">
        <f t="shared" si="44"/>
        <v>4.58823833069898</v>
      </c>
      <c r="P163" s="16">
        <f t="shared" si="45"/>
        <v>3.60960254553679</v>
      </c>
      <c r="Q163" s="5">
        <f t="shared" si="46"/>
        <v>2.56470486346907</v>
      </c>
      <c r="R163" s="5">
        <f t="shared" si="47"/>
        <v>8.20832497304196</v>
      </c>
      <c r="S163" s="5" t="s">
        <v>39</v>
      </c>
    </row>
    <row r="164" s="5" customFormat="1" spans="1:19">
      <c r="A164" s="5" t="s">
        <v>1080</v>
      </c>
      <c r="B164" s="5">
        <v>3</v>
      </c>
      <c r="C164" s="12">
        <f t="shared" si="48"/>
        <v>5.13030987071619e-5</v>
      </c>
      <c r="D164" s="5">
        <f t="shared" si="36"/>
        <v>3</v>
      </c>
      <c r="E164" s="5">
        <f t="shared" si="49"/>
        <v>58473</v>
      </c>
      <c r="F164" s="5">
        <v>58</v>
      </c>
      <c r="G164" s="5">
        <f t="shared" si="37"/>
        <v>55</v>
      </c>
      <c r="H164" s="5">
        <f t="shared" si="38"/>
        <v>35648271</v>
      </c>
      <c r="I164" s="5">
        <f t="shared" si="39"/>
        <v>33.2538290399765</v>
      </c>
      <c r="J164" s="5">
        <f t="shared" si="40"/>
        <v>3.5041699195686</v>
      </c>
      <c r="K164" s="5">
        <f t="shared" si="41"/>
        <v>0.592901578238148</v>
      </c>
      <c r="L164" s="16">
        <f t="shared" si="42"/>
        <v>10.4028814078603</v>
      </c>
      <c r="M164" s="5">
        <f t="shared" si="43"/>
        <v>106.299120644059</v>
      </c>
      <c r="N164" s="5">
        <f t="shared" si="50"/>
        <v>0.00491301349249927</v>
      </c>
      <c r="O164" s="5">
        <f t="shared" si="44"/>
        <v>2.79324815544197</v>
      </c>
      <c r="P164" s="16">
        <f t="shared" si="45"/>
        <v>0.723882539491486</v>
      </c>
      <c r="Q164" s="5">
        <f t="shared" si="46"/>
        <v>0.873819050096614</v>
      </c>
      <c r="R164" s="5">
        <f t="shared" si="47"/>
        <v>8.92889123556796</v>
      </c>
      <c r="S164" s="5" t="s">
        <v>39</v>
      </c>
    </row>
    <row r="165" s="5" customFormat="1" spans="1:19">
      <c r="A165" s="5" t="s">
        <v>1117</v>
      </c>
      <c r="B165" s="5">
        <v>4</v>
      </c>
      <c r="C165" s="12">
        <f t="shared" si="48"/>
        <v>6.84041316095492e-5</v>
      </c>
      <c r="D165" s="5">
        <f t="shared" si="36"/>
        <v>4</v>
      </c>
      <c r="E165" s="5">
        <f t="shared" si="49"/>
        <v>58472</v>
      </c>
      <c r="F165" s="5">
        <v>94</v>
      </c>
      <c r="G165" s="5">
        <f t="shared" si="37"/>
        <v>90</v>
      </c>
      <c r="H165" s="5">
        <f t="shared" si="38"/>
        <v>35648236</v>
      </c>
      <c r="I165" s="5">
        <f t="shared" si="39"/>
        <v>27.0961493440355</v>
      </c>
      <c r="J165" s="5">
        <f t="shared" si="40"/>
        <v>3.29939162716383</v>
      </c>
      <c r="K165" s="5">
        <f t="shared" si="41"/>
        <v>0.511007085435959</v>
      </c>
      <c r="L165" s="16">
        <f t="shared" si="42"/>
        <v>9.95243992507015</v>
      </c>
      <c r="M165" s="5">
        <f t="shared" si="43"/>
        <v>73.7709862909925</v>
      </c>
      <c r="N165" s="5">
        <f t="shared" si="50"/>
        <v>0.0065506846566657</v>
      </c>
      <c r="O165" s="5">
        <f t="shared" si="44"/>
        <v>3.15114646630733</v>
      </c>
      <c r="P165" s="16">
        <f t="shared" si="45"/>
        <v>1.38599842734536</v>
      </c>
      <c r="Q165" s="5">
        <f t="shared" si="46"/>
        <v>1.15741891967112</v>
      </c>
      <c r="R165" s="5">
        <f t="shared" si="47"/>
        <v>8.57919624723496</v>
      </c>
      <c r="S165" s="5" t="s">
        <v>39</v>
      </c>
    </row>
    <row r="166" s="5" customFormat="1" spans="1:19">
      <c r="A166" s="5" t="s">
        <v>1118</v>
      </c>
      <c r="B166" s="5">
        <v>5</v>
      </c>
      <c r="C166" s="12">
        <f t="shared" si="48"/>
        <v>8.55051645119365e-5</v>
      </c>
      <c r="D166" s="5">
        <f t="shared" si="36"/>
        <v>5</v>
      </c>
      <c r="E166" s="5">
        <f t="shared" si="49"/>
        <v>58471</v>
      </c>
      <c r="F166" s="5">
        <v>144</v>
      </c>
      <c r="G166" s="5">
        <f t="shared" si="37"/>
        <v>139</v>
      </c>
      <c r="H166" s="5">
        <f t="shared" si="38"/>
        <v>35648187</v>
      </c>
      <c r="I166" s="5">
        <f t="shared" si="39"/>
        <v>21.9306816181028</v>
      </c>
      <c r="J166" s="5">
        <f t="shared" si="40"/>
        <v>3.08788664348361</v>
      </c>
      <c r="K166" s="5">
        <f t="shared" si="41"/>
        <v>0.455204761784725</v>
      </c>
      <c r="L166" s="16">
        <f t="shared" si="42"/>
        <v>8.98615725401785</v>
      </c>
      <c r="M166" s="5">
        <f t="shared" si="43"/>
        <v>53.5217426803374</v>
      </c>
      <c r="N166" s="5">
        <f t="shared" si="50"/>
        <v>0.00818835582083212</v>
      </c>
      <c r="O166" s="5">
        <f t="shared" si="44"/>
        <v>3.4359963943947</v>
      </c>
      <c r="P166" s="16">
        <f t="shared" si="45"/>
        <v>1.87381660000723</v>
      </c>
      <c r="Q166" s="5">
        <f t="shared" si="46"/>
        <v>1.40790899534933</v>
      </c>
      <c r="R166" s="5">
        <f t="shared" si="47"/>
        <v>8.38553575642441</v>
      </c>
      <c r="S166" s="5" t="s">
        <v>39</v>
      </c>
    </row>
    <row r="167" s="5" customFormat="1" spans="1:19">
      <c r="A167" s="5" t="s">
        <v>1082</v>
      </c>
      <c r="B167" s="5">
        <v>7</v>
      </c>
      <c r="C167" s="12">
        <f t="shared" si="48"/>
        <v>0.000119707230316711</v>
      </c>
      <c r="D167" s="5">
        <f t="shared" si="36"/>
        <v>7</v>
      </c>
      <c r="E167" s="5">
        <f t="shared" si="49"/>
        <v>58469</v>
      </c>
      <c r="F167" s="5">
        <v>205</v>
      </c>
      <c r="G167" s="5">
        <f t="shared" si="37"/>
        <v>198</v>
      </c>
      <c r="H167" s="5">
        <f t="shared" si="38"/>
        <v>35648128</v>
      </c>
      <c r="I167" s="5">
        <f t="shared" si="39"/>
        <v>21.5547957641717</v>
      </c>
      <c r="J167" s="5">
        <f t="shared" si="40"/>
        <v>3.07059833305199</v>
      </c>
      <c r="K167" s="5">
        <f t="shared" si="41"/>
        <v>0.384609905020498</v>
      </c>
      <c r="L167" s="16">
        <f t="shared" si="42"/>
        <v>10.1427880826683</v>
      </c>
      <c r="M167" s="5">
        <f t="shared" si="43"/>
        <v>45.8068547472723</v>
      </c>
      <c r="N167" s="5">
        <f t="shared" si="50"/>
        <v>0.011463698149165</v>
      </c>
      <c r="O167" s="5">
        <f t="shared" si="44"/>
        <v>3.8741868441885</v>
      </c>
      <c r="P167" s="16">
        <f t="shared" si="45"/>
        <v>2.5718243185651</v>
      </c>
      <c r="Q167" s="5">
        <f t="shared" si="46"/>
        <v>1.82303078086138</v>
      </c>
      <c r="R167" s="5">
        <f t="shared" si="47"/>
        <v>8.23317075128665</v>
      </c>
      <c r="S167" s="5" t="s">
        <v>39</v>
      </c>
    </row>
    <row r="168" s="5" customFormat="1" spans="1:19">
      <c r="A168" s="5" t="s">
        <v>1078</v>
      </c>
      <c r="B168" s="5">
        <v>4</v>
      </c>
      <c r="C168" s="12">
        <f t="shared" si="48"/>
        <v>6.84041316095492e-5</v>
      </c>
      <c r="D168" s="5">
        <f t="shared" si="36"/>
        <v>4</v>
      </c>
      <c r="E168" s="5">
        <f t="shared" si="49"/>
        <v>58472</v>
      </c>
      <c r="F168" s="5">
        <v>124</v>
      </c>
      <c r="G168" s="5">
        <f t="shared" si="37"/>
        <v>120</v>
      </c>
      <c r="H168" s="5">
        <f t="shared" si="38"/>
        <v>35648206</v>
      </c>
      <c r="I168" s="5">
        <f t="shared" si="39"/>
        <v>20.3220949058239</v>
      </c>
      <c r="J168" s="5">
        <f t="shared" si="40"/>
        <v>3.01170871315533</v>
      </c>
      <c r="K168" s="5">
        <f t="shared" si="41"/>
        <v>0.508281874148587</v>
      </c>
      <c r="L168" s="16">
        <f t="shared" si="42"/>
        <v>7.50430037702551</v>
      </c>
      <c r="M168" s="5">
        <f t="shared" si="43"/>
        <v>55.0334502368372</v>
      </c>
      <c r="N168" s="5">
        <f t="shared" si="50"/>
        <v>0.0065506846566657</v>
      </c>
      <c r="O168" s="5">
        <f t="shared" si="44"/>
        <v>3.15114646630733</v>
      </c>
      <c r="P168" s="16">
        <f t="shared" si="45"/>
        <v>1.38599842734536</v>
      </c>
      <c r="Q168" s="5">
        <f t="shared" si="46"/>
        <v>1.16361771386059</v>
      </c>
      <c r="R168" s="5">
        <f t="shared" si="47"/>
        <v>8.53349337487899</v>
      </c>
      <c r="S168" s="5" t="s">
        <v>39</v>
      </c>
    </row>
    <row r="169" s="5" customFormat="1" spans="1:19">
      <c r="A169" s="5" t="s">
        <v>1024</v>
      </c>
      <c r="B169" s="5">
        <v>3</v>
      </c>
      <c r="C169" s="12">
        <f t="shared" si="48"/>
        <v>5.13030987071619e-5</v>
      </c>
      <c r="D169" s="5">
        <f t="shared" si="36"/>
        <v>3</v>
      </c>
      <c r="E169" s="5">
        <f t="shared" si="49"/>
        <v>58473</v>
      </c>
      <c r="F169" s="5">
        <v>97</v>
      </c>
      <c r="G169" s="5">
        <f t="shared" si="37"/>
        <v>94</v>
      </c>
      <c r="H169" s="5">
        <f t="shared" si="38"/>
        <v>35648232</v>
      </c>
      <c r="I169" s="5">
        <f t="shared" si="39"/>
        <v>19.4570063433532</v>
      </c>
      <c r="J169" s="5">
        <f t="shared" si="40"/>
        <v>2.96820722850827</v>
      </c>
      <c r="K169" s="5">
        <f t="shared" si="41"/>
        <v>0.586505550841456</v>
      </c>
      <c r="L169" s="16">
        <f t="shared" si="42"/>
        <v>6.16357119407253</v>
      </c>
      <c r="M169" s="5">
        <f t="shared" si="43"/>
        <v>61.4213876866323</v>
      </c>
      <c r="N169" s="5">
        <f t="shared" si="50"/>
        <v>0.00491301349249927</v>
      </c>
      <c r="O169" s="5">
        <f t="shared" si="44"/>
        <v>2.79324815544197</v>
      </c>
      <c r="P169" s="16">
        <f t="shared" si="45"/>
        <v>0.723882539491486</v>
      </c>
      <c r="Q169" s="5">
        <f t="shared" si="46"/>
        <v>0.884842383507765</v>
      </c>
      <c r="R169" s="5">
        <f t="shared" si="47"/>
        <v>8.81765544158239</v>
      </c>
      <c r="S169" s="5" t="s">
        <v>39</v>
      </c>
    </row>
    <row r="170" s="5" customFormat="1" spans="1:19">
      <c r="A170" s="5" t="s">
        <v>1119</v>
      </c>
      <c r="B170" s="5">
        <v>3</v>
      </c>
      <c r="C170" s="12">
        <f t="shared" si="48"/>
        <v>5.13030987071619e-5</v>
      </c>
      <c r="D170" s="5">
        <f t="shared" si="36"/>
        <v>3</v>
      </c>
      <c r="E170" s="5">
        <f t="shared" si="49"/>
        <v>58473</v>
      </c>
      <c r="F170" s="5">
        <v>104</v>
      </c>
      <c r="G170" s="5">
        <f t="shared" si="37"/>
        <v>101</v>
      </c>
      <c r="H170" s="5">
        <f t="shared" si="38"/>
        <v>35648225</v>
      </c>
      <c r="I170" s="5">
        <f t="shared" si="39"/>
        <v>18.1084973973771</v>
      </c>
      <c r="J170" s="5">
        <f t="shared" si="40"/>
        <v>2.89638129757382</v>
      </c>
      <c r="K170" s="5">
        <f t="shared" si="41"/>
        <v>0.585876653737384</v>
      </c>
      <c r="L170" s="16">
        <f t="shared" si="42"/>
        <v>5.74346712226244</v>
      </c>
      <c r="M170" s="5">
        <f t="shared" si="43"/>
        <v>57.0940289219662</v>
      </c>
      <c r="N170" s="5">
        <f t="shared" si="50"/>
        <v>0.00491301349249927</v>
      </c>
      <c r="O170" s="5">
        <f t="shared" si="44"/>
        <v>2.79324815544197</v>
      </c>
      <c r="P170" s="16">
        <f t="shared" si="45"/>
        <v>0.723882539491486</v>
      </c>
      <c r="Q170" s="5">
        <f t="shared" si="46"/>
        <v>0.88593374663018</v>
      </c>
      <c r="R170" s="5">
        <f t="shared" si="47"/>
        <v>8.80679315756656</v>
      </c>
      <c r="S170" s="5" t="s">
        <v>39</v>
      </c>
    </row>
    <row r="171" s="5" customFormat="1" spans="1:19">
      <c r="A171" s="5" t="s">
        <v>1039</v>
      </c>
      <c r="B171" s="5">
        <v>111</v>
      </c>
      <c r="C171" s="12">
        <f t="shared" si="48"/>
        <v>0.00189821465216499</v>
      </c>
      <c r="D171" s="5">
        <f t="shared" si="36"/>
        <v>111</v>
      </c>
      <c r="E171" s="5">
        <f t="shared" si="49"/>
        <v>58365</v>
      </c>
      <c r="F171" s="5">
        <v>3921</v>
      </c>
      <c r="G171" s="5">
        <f t="shared" si="37"/>
        <v>3810</v>
      </c>
      <c r="H171" s="5">
        <f t="shared" si="38"/>
        <v>35644516</v>
      </c>
      <c r="I171" s="5">
        <f t="shared" si="39"/>
        <v>17.7925516519379</v>
      </c>
      <c r="J171" s="5">
        <f t="shared" si="40"/>
        <v>2.87877992320452</v>
      </c>
      <c r="K171" s="5">
        <f t="shared" si="41"/>
        <v>0.0963775794025049</v>
      </c>
      <c r="L171" s="16">
        <f t="shared" si="42"/>
        <v>14.729906274797</v>
      </c>
      <c r="M171" s="5">
        <f t="shared" si="43"/>
        <v>21.4919829346464</v>
      </c>
      <c r="N171" s="5">
        <f t="shared" si="50"/>
        <v>0.181781499222473</v>
      </c>
      <c r="O171" s="5">
        <f t="shared" si="44"/>
        <v>7.35351854367555</v>
      </c>
      <c r="P171" s="16">
        <f t="shared" si="45"/>
        <v>7.03930078201878</v>
      </c>
      <c r="Q171" s="5">
        <f t="shared" si="46"/>
        <v>6.08775183330857</v>
      </c>
      <c r="R171" s="5">
        <f t="shared" si="47"/>
        <v>8.88246374898497</v>
      </c>
      <c r="S171" s="5" t="s">
        <v>39</v>
      </c>
    </row>
    <row r="172" s="5" customFormat="1" spans="1:19">
      <c r="A172" s="5" t="s">
        <v>1062</v>
      </c>
      <c r="B172" s="5">
        <v>76</v>
      </c>
      <c r="C172" s="12">
        <f t="shared" si="48"/>
        <v>0.00129967850058144</v>
      </c>
      <c r="D172" s="5">
        <f t="shared" si="36"/>
        <v>76</v>
      </c>
      <c r="E172" s="5">
        <f t="shared" si="49"/>
        <v>58400</v>
      </c>
      <c r="F172" s="5">
        <v>2776</v>
      </c>
      <c r="G172" s="5">
        <f t="shared" si="37"/>
        <v>2700</v>
      </c>
      <c r="H172" s="5">
        <f t="shared" si="38"/>
        <v>35645626</v>
      </c>
      <c r="I172" s="5">
        <f t="shared" si="39"/>
        <v>17.1807938609843</v>
      </c>
      <c r="J172" s="5">
        <f t="shared" si="40"/>
        <v>2.84379212392766</v>
      </c>
      <c r="K172" s="5">
        <f t="shared" si="41"/>
        <v>0.116384777564837</v>
      </c>
      <c r="L172" s="16">
        <f t="shared" si="42"/>
        <v>13.6764853441893</v>
      </c>
      <c r="M172" s="5">
        <f t="shared" si="43"/>
        <v>21.5830069104009</v>
      </c>
      <c r="N172" s="5">
        <f t="shared" si="50"/>
        <v>0.124463008476648</v>
      </c>
      <c r="O172" s="5">
        <f t="shared" si="44"/>
        <v>6.93669982462258</v>
      </c>
      <c r="P172" s="16">
        <f t="shared" si="45"/>
        <v>6.55641385521507</v>
      </c>
      <c r="Q172" s="5">
        <f t="shared" si="46"/>
        <v>5.52184458157838</v>
      </c>
      <c r="R172" s="5">
        <f t="shared" si="47"/>
        <v>8.71408163450424</v>
      </c>
      <c r="S172" s="5" t="s">
        <v>39</v>
      </c>
    </row>
    <row r="173" s="5" customFormat="1" spans="1:19">
      <c r="A173" s="5" t="s">
        <v>1023</v>
      </c>
      <c r="B173" s="5">
        <v>3</v>
      </c>
      <c r="C173" s="12">
        <f t="shared" si="48"/>
        <v>5.13030987071619e-5</v>
      </c>
      <c r="D173" s="5">
        <f t="shared" si="36"/>
        <v>3</v>
      </c>
      <c r="E173" s="5">
        <f t="shared" si="49"/>
        <v>58473</v>
      </c>
      <c r="F173" s="5">
        <v>117</v>
      </c>
      <c r="G173" s="5">
        <f t="shared" si="37"/>
        <v>114</v>
      </c>
      <c r="H173" s="5">
        <f t="shared" si="38"/>
        <v>35648212</v>
      </c>
      <c r="I173" s="5">
        <f t="shared" si="39"/>
        <v>16.043487457549</v>
      </c>
      <c r="J173" s="5">
        <f t="shared" si="40"/>
        <v>2.77530300134598</v>
      </c>
      <c r="K173" s="5">
        <f t="shared" si="41"/>
        <v>0.584912295237564</v>
      </c>
      <c r="L173" s="16">
        <f t="shared" si="42"/>
        <v>5.09813559191446</v>
      </c>
      <c r="M173" s="5">
        <f t="shared" si="43"/>
        <v>50.4877685498898</v>
      </c>
      <c r="N173" s="5">
        <f t="shared" si="50"/>
        <v>0.00491301349249927</v>
      </c>
      <c r="O173" s="5">
        <f t="shared" si="44"/>
        <v>2.79324815544197</v>
      </c>
      <c r="P173" s="16">
        <f t="shared" si="45"/>
        <v>0.723882539491486</v>
      </c>
      <c r="Q173" s="5">
        <f t="shared" si="46"/>
        <v>0.887609871356714</v>
      </c>
      <c r="R173" s="5">
        <f t="shared" si="47"/>
        <v>8.79016278396526</v>
      </c>
      <c r="S173" s="5" t="s">
        <v>39</v>
      </c>
    </row>
    <row r="174" s="5" customFormat="1" spans="1:19">
      <c r="A174" s="5" t="s">
        <v>1120</v>
      </c>
      <c r="B174" s="5">
        <v>7</v>
      </c>
      <c r="C174" s="12">
        <f t="shared" si="48"/>
        <v>0.000119707230316711</v>
      </c>
      <c r="D174" s="5">
        <f t="shared" si="36"/>
        <v>7</v>
      </c>
      <c r="E174" s="5">
        <f t="shared" si="49"/>
        <v>58469</v>
      </c>
      <c r="F174" s="5">
        <v>274</v>
      </c>
      <c r="G174" s="5">
        <f t="shared" si="37"/>
        <v>267</v>
      </c>
      <c r="H174" s="5">
        <f t="shared" si="38"/>
        <v>35648059</v>
      </c>
      <c r="I174" s="5">
        <f t="shared" si="39"/>
        <v>15.9844243465102</v>
      </c>
      <c r="J174" s="5">
        <f t="shared" si="40"/>
        <v>2.77161476975889</v>
      </c>
      <c r="K174" s="5">
        <f t="shared" si="41"/>
        <v>0.382909378758846</v>
      </c>
      <c r="L174" s="16">
        <f t="shared" si="42"/>
        <v>7.54671513698459</v>
      </c>
      <c r="M174" s="5">
        <f t="shared" si="43"/>
        <v>33.8560310083995</v>
      </c>
      <c r="N174" s="5">
        <f t="shared" si="50"/>
        <v>0.011463698149165</v>
      </c>
      <c r="O174" s="5">
        <f t="shared" si="44"/>
        <v>3.8741868441885</v>
      </c>
      <c r="P174" s="16">
        <f t="shared" si="45"/>
        <v>2.5718243185651</v>
      </c>
      <c r="Q174" s="5">
        <f t="shared" si="46"/>
        <v>1.82911713720408</v>
      </c>
      <c r="R174" s="5">
        <f t="shared" si="47"/>
        <v>8.2057750148391</v>
      </c>
      <c r="S174" s="5" t="s">
        <v>39</v>
      </c>
    </row>
    <row r="175" s="5" customFormat="1" spans="1:19">
      <c r="A175" s="5" t="s">
        <v>1047</v>
      </c>
      <c r="B175" s="5">
        <v>9</v>
      </c>
      <c r="C175" s="12">
        <f t="shared" si="48"/>
        <v>0.000153909296121486</v>
      </c>
      <c r="D175" s="5">
        <f t="shared" si="36"/>
        <v>9</v>
      </c>
      <c r="E175" s="5">
        <f t="shared" si="49"/>
        <v>58467</v>
      </c>
      <c r="F175" s="5">
        <v>360</v>
      </c>
      <c r="G175" s="5">
        <f t="shared" si="37"/>
        <v>351</v>
      </c>
      <c r="H175" s="5">
        <f t="shared" si="38"/>
        <v>35647975</v>
      </c>
      <c r="I175" s="5">
        <f t="shared" si="39"/>
        <v>15.6336162454999</v>
      </c>
      <c r="J175" s="5">
        <f t="shared" si="40"/>
        <v>2.74942348334745</v>
      </c>
      <c r="K175" s="5">
        <f t="shared" si="41"/>
        <v>0.337605162397606</v>
      </c>
      <c r="L175" s="16">
        <f t="shared" si="42"/>
        <v>8.06648130126228</v>
      </c>
      <c r="M175" s="5">
        <f t="shared" si="43"/>
        <v>30.2994512456517</v>
      </c>
      <c r="N175" s="5">
        <f t="shared" si="50"/>
        <v>0.0147390404774978</v>
      </c>
      <c r="O175" s="5">
        <f t="shared" si="44"/>
        <v>4.20601440016518</v>
      </c>
      <c r="P175" s="16">
        <f t="shared" si="45"/>
        <v>3.06704926443656</v>
      </c>
      <c r="Q175" s="5">
        <f t="shared" si="46"/>
        <v>2.17017841419373</v>
      </c>
      <c r="R175" s="5">
        <f t="shared" si="47"/>
        <v>8.15166025921849</v>
      </c>
      <c r="S175" s="5" t="s">
        <v>39</v>
      </c>
    </row>
    <row r="176" s="5" customFormat="1" spans="1:19">
      <c r="A176" s="5" t="s">
        <v>1034</v>
      </c>
      <c r="B176" s="5">
        <v>56</v>
      </c>
      <c r="C176" s="12">
        <f t="shared" si="48"/>
        <v>0.000957657842533689</v>
      </c>
      <c r="D176" s="5">
        <f t="shared" si="36"/>
        <v>56</v>
      </c>
      <c r="E176" s="5">
        <f t="shared" si="49"/>
        <v>58420</v>
      </c>
      <c r="F176" s="5">
        <v>2318</v>
      </c>
      <c r="G176" s="5">
        <f t="shared" si="37"/>
        <v>2262</v>
      </c>
      <c r="H176" s="5">
        <f t="shared" si="38"/>
        <v>35646064</v>
      </c>
      <c r="I176" s="5">
        <f t="shared" si="39"/>
        <v>15.1058600318254</v>
      </c>
      <c r="J176" s="5">
        <f t="shared" si="40"/>
        <v>2.71508275011454</v>
      </c>
      <c r="K176" s="5">
        <f t="shared" si="41"/>
        <v>0.135338002738527</v>
      </c>
      <c r="L176" s="16">
        <f t="shared" si="42"/>
        <v>11.5862640719625</v>
      </c>
      <c r="M176" s="5">
        <f t="shared" si="43"/>
        <v>19.6946147510386</v>
      </c>
      <c r="N176" s="5">
        <f t="shared" si="50"/>
        <v>0.0917095851933197</v>
      </c>
      <c r="O176" s="5">
        <f t="shared" si="44"/>
        <v>6.57721779158954</v>
      </c>
      <c r="P176" s="16">
        <f t="shared" si="45"/>
        <v>6.13348301165307</v>
      </c>
      <c r="Q176" s="5">
        <f t="shared" si="46"/>
        <v>5.04475627548612</v>
      </c>
      <c r="R176" s="5">
        <f t="shared" si="47"/>
        <v>8.57519997313118</v>
      </c>
      <c r="S176" s="5" t="s">
        <v>39</v>
      </c>
    </row>
    <row r="177" s="5" customFormat="1" spans="1:19">
      <c r="A177" s="5" t="s">
        <v>1037</v>
      </c>
      <c r="B177" s="5">
        <v>9</v>
      </c>
      <c r="C177" s="12">
        <f t="shared" si="48"/>
        <v>0.000153909296121486</v>
      </c>
      <c r="D177" s="5">
        <f t="shared" si="36"/>
        <v>9</v>
      </c>
      <c r="E177" s="5">
        <f t="shared" si="49"/>
        <v>58467</v>
      </c>
      <c r="F177" s="5">
        <v>430</v>
      </c>
      <c r="G177" s="5">
        <f t="shared" si="37"/>
        <v>421</v>
      </c>
      <c r="H177" s="5">
        <f t="shared" si="38"/>
        <v>35647905</v>
      </c>
      <c r="I177" s="5">
        <f t="shared" si="39"/>
        <v>13.0341770234235</v>
      </c>
      <c r="J177" s="5">
        <f t="shared" si="40"/>
        <v>2.56757490948311</v>
      </c>
      <c r="K177" s="5">
        <f t="shared" si="41"/>
        <v>0.336902863954404</v>
      </c>
      <c r="L177" s="16">
        <f t="shared" si="42"/>
        <v>6.73451163773613</v>
      </c>
      <c r="M177" s="5">
        <f t="shared" si="43"/>
        <v>25.2267394900593</v>
      </c>
      <c r="N177" s="5">
        <f t="shared" si="50"/>
        <v>0.0147390404774978</v>
      </c>
      <c r="O177" s="5">
        <f t="shared" si="44"/>
        <v>4.20601440016518</v>
      </c>
      <c r="P177" s="16">
        <f t="shared" si="45"/>
        <v>3.06704926443656</v>
      </c>
      <c r="Q177" s="5">
        <f t="shared" si="46"/>
        <v>2.17316773245406</v>
      </c>
      <c r="R177" s="5">
        <f t="shared" si="47"/>
        <v>8.14044717773335</v>
      </c>
      <c r="S177" s="5" t="s">
        <v>39</v>
      </c>
    </row>
    <row r="178" s="5" customFormat="1" spans="1:19">
      <c r="A178" s="5" t="s">
        <v>1108</v>
      </c>
      <c r="B178" s="5">
        <v>29</v>
      </c>
      <c r="C178" s="12">
        <f t="shared" si="48"/>
        <v>0.000495929954169232</v>
      </c>
      <c r="D178" s="5">
        <f t="shared" si="36"/>
        <v>29</v>
      </c>
      <c r="E178" s="5">
        <f t="shared" si="49"/>
        <v>58447</v>
      </c>
      <c r="F178" s="5">
        <v>1398</v>
      </c>
      <c r="G178" s="5">
        <f t="shared" si="37"/>
        <v>1369</v>
      </c>
      <c r="H178" s="5">
        <f t="shared" si="38"/>
        <v>35646957</v>
      </c>
      <c r="I178" s="5">
        <f t="shared" si="39"/>
        <v>12.9197701580586</v>
      </c>
      <c r="J178" s="5">
        <f t="shared" si="40"/>
        <v>2.55875870857227</v>
      </c>
      <c r="K178" s="5">
        <f t="shared" si="41"/>
        <v>0.187697512987039</v>
      </c>
      <c r="L178" s="16">
        <f t="shared" si="42"/>
        <v>8.94300429043774</v>
      </c>
      <c r="M178" s="5">
        <f t="shared" si="43"/>
        <v>18.6649201449607</v>
      </c>
      <c r="N178" s="5">
        <f t="shared" si="50"/>
        <v>0.0474924637608263</v>
      </c>
      <c r="O178" s="5">
        <f t="shared" si="44"/>
        <v>5.75173203811021</v>
      </c>
      <c r="P178" s="16">
        <f t="shared" si="45"/>
        <v>5.131670422597</v>
      </c>
      <c r="Q178" s="5">
        <f t="shared" si="46"/>
        <v>3.98132193258748</v>
      </c>
      <c r="R178" s="5">
        <f t="shared" si="47"/>
        <v>8.30940627218333</v>
      </c>
      <c r="S178" s="5" t="s">
        <v>39</v>
      </c>
    </row>
    <row r="179" s="5" customFormat="1" spans="1:19">
      <c r="A179" s="5" t="s">
        <v>1058</v>
      </c>
      <c r="B179" s="5">
        <v>64</v>
      </c>
      <c r="C179" s="12">
        <f t="shared" si="48"/>
        <v>0.00109446610575279</v>
      </c>
      <c r="D179" s="5">
        <f t="shared" si="36"/>
        <v>64</v>
      </c>
      <c r="E179" s="5">
        <f t="shared" si="49"/>
        <v>58412</v>
      </c>
      <c r="F179" s="5">
        <v>3294</v>
      </c>
      <c r="G179" s="5">
        <f t="shared" si="37"/>
        <v>3230</v>
      </c>
      <c r="H179" s="5">
        <f t="shared" si="38"/>
        <v>35645096</v>
      </c>
      <c r="I179" s="5">
        <f t="shared" si="39"/>
        <v>12.091360335857</v>
      </c>
      <c r="J179" s="5">
        <f t="shared" si="40"/>
        <v>2.4924911757377</v>
      </c>
      <c r="K179" s="5">
        <f t="shared" si="41"/>
        <v>0.126300219110974</v>
      </c>
      <c r="L179" s="16">
        <f t="shared" si="42"/>
        <v>9.43987507302572</v>
      </c>
      <c r="M179" s="5">
        <f t="shared" si="43"/>
        <v>15.4875984735543</v>
      </c>
      <c r="N179" s="5">
        <f t="shared" si="50"/>
        <v>0.104810954506651</v>
      </c>
      <c r="O179" s="5">
        <f t="shared" si="44"/>
        <v>6.73667108001536</v>
      </c>
      <c r="P179" s="16">
        <f t="shared" si="45"/>
        <v>6.32191211118605</v>
      </c>
      <c r="Q179" s="5">
        <f t="shared" si="46"/>
        <v>5.25940271706432</v>
      </c>
      <c r="R179" s="5">
        <f t="shared" si="47"/>
        <v>8.62887663898971</v>
      </c>
      <c r="S179" s="5" t="s">
        <v>39</v>
      </c>
    </row>
    <row r="180" s="5" customFormat="1" spans="1:19">
      <c r="A180" s="5" t="s">
        <v>1121</v>
      </c>
      <c r="B180" s="5">
        <v>34</v>
      </c>
      <c r="C180" s="12">
        <f t="shared" si="48"/>
        <v>0.000581435118681168</v>
      </c>
      <c r="D180" s="5">
        <f t="shared" si="36"/>
        <v>34</v>
      </c>
      <c r="E180" s="5">
        <f t="shared" si="49"/>
        <v>58442</v>
      </c>
      <c r="F180" s="5">
        <v>1894</v>
      </c>
      <c r="G180" s="5">
        <f t="shared" si="37"/>
        <v>1860</v>
      </c>
      <c r="H180" s="5">
        <f t="shared" si="38"/>
        <v>35646466</v>
      </c>
      <c r="I180" s="5">
        <f t="shared" si="39"/>
        <v>11.14955112191</v>
      </c>
      <c r="J180" s="5">
        <f t="shared" si="40"/>
        <v>2.41139923897109</v>
      </c>
      <c r="K180" s="5">
        <f t="shared" si="41"/>
        <v>0.173108457764444</v>
      </c>
      <c r="L180" s="16">
        <f t="shared" si="42"/>
        <v>7.9415356372412</v>
      </c>
      <c r="M180" s="5">
        <f t="shared" si="43"/>
        <v>15.6534574543911</v>
      </c>
      <c r="N180" s="5">
        <f t="shared" si="50"/>
        <v>0.0556808195816584</v>
      </c>
      <c r="O180" s="5">
        <f t="shared" si="44"/>
        <v>5.95619610797959</v>
      </c>
      <c r="P180" s="16">
        <f t="shared" si="45"/>
        <v>5.38449715674248</v>
      </c>
      <c r="Q180" s="5">
        <f t="shared" si="46"/>
        <v>4.2424437662755</v>
      </c>
      <c r="R180" s="5">
        <f t="shared" si="47"/>
        <v>8.36222564898163</v>
      </c>
      <c r="S180" s="5" t="s">
        <v>39</v>
      </c>
    </row>
    <row r="181" s="5" customFormat="1" spans="1:19">
      <c r="A181" s="5" t="s">
        <v>1060</v>
      </c>
      <c r="B181" s="5">
        <v>27</v>
      </c>
      <c r="C181" s="12">
        <f t="shared" si="48"/>
        <v>0.000461727888364457</v>
      </c>
      <c r="D181" s="5">
        <f t="shared" si="36"/>
        <v>27</v>
      </c>
      <c r="E181" s="5">
        <f t="shared" si="49"/>
        <v>58449</v>
      </c>
      <c r="F181" s="5">
        <v>1510</v>
      </c>
      <c r="G181" s="5">
        <f t="shared" si="37"/>
        <v>1483</v>
      </c>
      <c r="H181" s="5">
        <f t="shared" si="38"/>
        <v>35646843</v>
      </c>
      <c r="I181" s="5">
        <f t="shared" si="39"/>
        <v>11.1036714096481</v>
      </c>
      <c r="J181" s="5">
        <f t="shared" si="40"/>
        <v>2.407275811256</v>
      </c>
      <c r="K181" s="5">
        <f t="shared" si="41"/>
        <v>0.194238211626939</v>
      </c>
      <c r="L181" s="16">
        <f t="shared" si="42"/>
        <v>7.58800655902777</v>
      </c>
      <c r="M181" s="5">
        <f t="shared" si="43"/>
        <v>16.2482093042937</v>
      </c>
      <c r="N181" s="5">
        <f t="shared" si="50"/>
        <v>0.0442171214324934</v>
      </c>
      <c r="O181" s="5">
        <f t="shared" si="44"/>
        <v>5.6591054629652</v>
      </c>
      <c r="P181" s="16">
        <f t="shared" si="45"/>
        <v>5.01595160731045</v>
      </c>
      <c r="Q181" s="5">
        <f t="shared" si="46"/>
        <v>3.86730908966719</v>
      </c>
      <c r="R181" s="5">
        <f t="shared" si="47"/>
        <v>8.2810744883385</v>
      </c>
      <c r="S181" s="5" t="s">
        <v>39</v>
      </c>
    </row>
    <row r="182" s="5" customFormat="1" spans="1:19">
      <c r="A182" s="5" t="s">
        <v>1122</v>
      </c>
      <c r="B182" s="5">
        <v>3</v>
      </c>
      <c r="C182" s="12">
        <f t="shared" si="48"/>
        <v>5.13030987071619e-5</v>
      </c>
      <c r="D182" s="5">
        <f t="shared" si="36"/>
        <v>3</v>
      </c>
      <c r="E182" s="5">
        <f t="shared" si="49"/>
        <v>58473</v>
      </c>
      <c r="F182" s="5">
        <v>170</v>
      </c>
      <c r="G182" s="5">
        <f t="shared" si="37"/>
        <v>167</v>
      </c>
      <c r="H182" s="5">
        <f t="shared" si="38"/>
        <v>35648159</v>
      </c>
      <c r="I182" s="5">
        <f t="shared" si="39"/>
        <v>10.9518254548314</v>
      </c>
      <c r="J182" s="5">
        <f t="shared" si="40"/>
        <v>2.39350615057203</v>
      </c>
      <c r="K182" s="5">
        <f t="shared" si="41"/>
        <v>0.582527670799982</v>
      </c>
      <c r="L182" s="16">
        <f t="shared" si="42"/>
        <v>3.4964631038759</v>
      </c>
      <c r="M182" s="5">
        <f t="shared" si="43"/>
        <v>34.3039457960061</v>
      </c>
      <c r="N182" s="5">
        <f t="shared" si="50"/>
        <v>0.00491301349249927</v>
      </c>
      <c r="O182" s="5">
        <f t="shared" si="44"/>
        <v>2.79324815544197</v>
      </c>
      <c r="P182" s="16">
        <f t="shared" si="45"/>
        <v>0.723882539491486</v>
      </c>
      <c r="Q182" s="5">
        <f t="shared" si="46"/>
        <v>0.891768149132045</v>
      </c>
      <c r="R182" s="5">
        <f t="shared" si="47"/>
        <v>8.74917462063864</v>
      </c>
      <c r="S182" s="5" t="s">
        <v>39</v>
      </c>
    </row>
    <row r="183" s="5" customFormat="1" spans="1:19">
      <c r="A183" s="5" t="s">
        <v>1046</v>
      </c>
      <c r="B183" s="5">
        <v>9</v>
      </c>
      <c r="C183" s="12">
        <f t="shared" si="48"/>
        <v>0.000153909296121486</v>
      </c>
      <c r="D183" s="5">
        <f t="shared" si="36"/>
        <v>9</v>
      </c>
      <c r="E183" s="5">
        <f t="shared" si="49"/>
        <v>58467</v>
      </c>
      <c r="F183" s="5">
        <v>562</v>
      </c>
      <c r="G183" s="5">
        <f t="shared" si="37"/>
        <v>553</v>
      </c>
      <c r="H183" s="5">
        <f t="shared" si="38"/>
        <v>35647773</v>
      </c>
      <c r="I183" s="5">
        <f t="shared" si="39"/>
        <v>9.92290815136874</v>
      </c>
      <c r="J183" s="5">
        <f t="shared" si="40"/>
        <v>2.2948460387539</v>
      </c>
      <c r="K183" s="5">
        <f t="shared" si="41"/>
        <v>0.336060353348449</v>
      </c>
      <c r="L183" s="16">
        <f t="shared" si="42"/>
        <v>5.1354514007709</v>
      </c>
      <c r="M183" s="5">
        <f t="shared" si="43"/>
        <v>19.1734082354902</v>
      </c>
      <c r="N183" s="5">
        <f t="shared" si="50"/>
        <v>0.0147390404774978</v>
      </c>
      <c r="O183" s="5">
        <f t="shared" si="44"/>
        <v>4.20601440016518</v>
      </c>
      <c r="P183" s="16">
        <f t="shared" si="45"/>
        <v>3.06704926443656</v>
      </c>
      <c r="Q183" s="5">
        <f t="shared" si="46"/>
        <v>2.17675929409983</v>
      </c>
      <c r="R183" s="5">
        <f t="shared" si="47"/>
        <v>8.12701578091233</v>
      </c>
      <c r="S183" s="5" t="s">
        <v>39</v>
      </c>
    </row>
    <row r="184" s="5" customFormat="1" spans="1:19">
      <c r="A184" s="5" t="s">
        <v>1043</v>
      </c>
      <c r="B184" s="5">
        <v>36</v>
      </c>
      <c r="C184" s="12">
        <f t="shared" si="48"/>
        <v>0.000615637184485943</v>
      </c>
      <c r="D184" s="5">
        <f t="shared" si="36"/>
        <v>36</v>
      </c>
      <c r="E184" s="5">
        <f t="shared" si="49"/>
        <v>58440</v>
      </c>
      <c r="F184" s="5">
        <v>2287</v>
      </c>
      <c r="G184" s="5">
        <f t="shared" si="37"/>
        <v>2251</v>
      </c>
      <c r="H184" s="5">
        <f t="shared" si="38"/>
        <v>35646075</v>
      </c>
      <c r="I184" s="5">
        <f t="shared" si="39"/>
        <v>9.75502788174455</v>
      </c>
      <c r="J184" s="5">
        <f t="shared" si="40"/>
        <v>2.27778283227135</v>
      </c>
      <c r="K184" s="5">
        <f t="shared" si="41"/>
        <v>0.168045126082578</v>
      </c>
      <c r="L184" s="16">
        <f t="shared" si="42"/>
        <v>7.01755162018723</v>
      </c>
      <c r="M184" s="5">
        <f t="shared" si="43"/>
        <v>13.5603660826473</v>
      </c>
      <c r="N184" s="5">
        <f t="shared" si="50"/>
        <v>0.0589561619099913</v>
      </c>
      <c r="O184" s="5">
        <f t="shared" si="44"/>
        <v>6.02901751466152</v>
      </c>
      <c r="P184" s="16">
        <f t="shared" si="45"/>
        <v>5.47372797461023</v>
      </c>
      <c r="Q184" s="5">
        <f t="shared" si="46"/>
        <v>4.33714205033966</v>
      </c>
      <c r="R184" s="5">
        <f t="shared" si="47"/>
        <v>8.38087657037858</v>
      </c>
      <c r="S184" s="5" t="s">
        <v>39</v>
      </c>
    </row>
    <row r="185" s="5" customFormat="1" spans="1:19">
      <c r="A185" s="5" t="s">
        <v>1032</v>
      </c>
      <c r="B185" s="5">
        <v>177</v>
      </c>
      <c r="C185" s="12">
        <f t="shared" si="48"/>
        <v>0.00302688282372255</v>
      </c>
      <c r="D185" s="5">
        <f t="shared" si="36"/>
        <v>177</v>
      </c>
      <c r="E185" s="5">
        <f t="shared" si="49"/>
        <v>58299</v>
      </c>
      <c r="F185" s="5">
        <v>11851</v>
      </c>
      <c r="G185" s="5">
        <f t="shared" si="37"/>
        <v>11674</v>
      </c>
      <c r="H185" s="5">
        <f t="shared" si="38"/>
        <v>35636652</v>
      </c>
      <c r="I185" s="5">
        <f t="shared" si="39"/>
        <v>9.26807134040347</v>
      </c>
      <c r="J185" s="5">
        <f t="shared" si="40"/>
        <v>2.22657530403764</v>
      </c>
      <c r="K185" s="5">
        <f t="shared" si="41"/>
        <v>0.0758456259121806</v>
      </c>
      <c r="L185" s="16">
        <f t="shared" si="42"/>
        <v>7.98781996605808</v>
      </c>
      <c r="M185" s="5">
        <f t="shared" si="43"/>
        <v>10.7535155694299</v>
      </c>
      <c r="N185" s="5">
        <f t="shared" si="50"/>
        <v>0.289867796057457</v>
      </c>
      <c r="O185" s="5">
        <f t="shared" si="44"/>
        <v>7.81199210653789</v>
      </c>
      <c r="P185" s="16">
        <f t="shared" si="45"/>
        <v>7.56345278886593</v>
      </c>
      <c r="Q185" s="5">
        <f t="shared" si="46"/>
        <v>6.73287723318009</v>
      </c>
      <c r="R185" s="5">
        <f t="shared" si="47"/>
        <v>9.06406259301207</v>
      </c>
      <c r="S185" s="5" t="s">
        <v>39</v>
      </c>
    </row>
    <row r="186" s="5" customFormat="1" spans="1:19">
      <c r="A186" s="5" t="s">
        <v>1093</v>
      </c>
      <c r="B186" s="5">
        <v>6</v>
      </c>
      <c r="C186" s="12">
        <f t="shared" si="48"/>
        <v>0.000102606197414324</v>
      </c>
      <c r="D186" s="5">
        <f t="shared" si="36"/>
        <v>6</v>
      </c>
      <c r="E186" s="5">
        <f t="shared" si="49"/>
        <v>58470</v>
      </c>
      <c r="F186" s="5">
        <v>439</v>
      </c>
      <c r="G186" s="5">
        <f t="shared" si="37"/>
        <v>433</v>
      </c>
      <c r="H186" s="5">
        <f t="shared" si="38"/>
        <v>35647893</v>
      </c>
      <c r="I186" s="5">
        <f t="shared" si="39"/>
        <v>8.44819881576032</v>
      </c>
      <c r="J186" s="5">
        <f t="shared" si="40"/>
        <v>2.13395326074952</v>
      </c>
      <c r="K186" s="5">
        <f t="shared" si="41"/>
        <v>0.411087905841002</v>
      </c>
      <c r="L186" s="16">
        <f t="shared" si="42"/>
        <v>3.77432276007177</v>
      </c>
      <c r="M186" s="5">
        <f t="shared" si="43"/>
        <v>18.9098992766736</v>
      </c>
      <c r="N186" s="5">
        <f t="shared" si="50"/>
        <v>0.00982602698499854</v>
      </c>
      <c r="O186" s="5">
        <f t="shared" si="44"/>
        <v>3.67236278716987</v>
      </c>
      <c r="P186" s="16">
        <f t="shared" si="45"/>
        <v>2.25730944286513</v>
      </c>
      <c r="Q186" s="5">
        <f t="shared" si="46"/>
        <v>1.64066717097121</v>
      </c>
      <c r="R186" s="5">
        <f t="shared" si="47"/>
        <v>8.21997823763775</v>
      </c>
      <c r="S186" s="5" t="s">
        <v>39</v>
      </c>
    </row>
    <row r="187" s="5" customFormat="1" spans="1:19">
      <c r="A187" s="5" t="s">
        <v>1099</v>
      </c>
      <c r="B187" s="5">
        <v>4</v>
      </c>
      <c r="C187" s="12">
        <f t="shared" si="48"/>
        <v>6.84041316095492e-5</v>
      </c>
      <c r="D187" s="5">
        <f t="shared" si="36"/>
        <v>4</v>
      </c>
      <c r="E187" s="5">
        <f t="shared" si="49"/>
        <v>58472</v>
      </c>
      <c r="F187" s="5">
        <v>293</v>
      </c>
      <c r="G187" s="5">
        <f t="shared" si="37"/>
        <v>289</v>
      </c>
      <c r="H187" s="5">
        <f t="shared" si="38"/>
        <v>35648037</v>
      </c>
      <c r="I187" s="5">
        <f t="shared" si="39"/>
        <v>8.43820009553563</v>
      </c>
      <c r="J187" s="5">
        <f t="shared" si="40"/>
        <v>2.13276902704218</v>
      </c>
      <c r="K187" s="5">
        <f t="shared" si="41"/>
        <v>0.503465329359685</v>
      </c>
      <c r="L187" s="16">
        <f t="shared" si="42"/>
        <v>3.14551296410823</v>
      </c>
      <c r="M187" s="5">
        <f t="shared" si="43"/>
        <v>22.6364417075241</v>
      </c>
      <c r="N187" s="5">
        <f t="shared" si="50"/>
        <v>0.0065506846566657</v>
      </c>
      <c r="O187" s="5">
        <f t="shared" si="44"/>
        <v>3.15114646630733</v>
      </c>
      <c r="P187" s="16">
        <f t="shared" si="45"/>
        <v>1.38599842734536</v>
      </c>
      <c r="Q187" s="5">
        <f t="shared" si="46"/>
        <v>1.17465477819347</v>
      </c>
      <c r="R187" s="5">
        <f t="shared" si="47"/>
        <v>8.45331261274254</v>
      </c>
      <c r="S187" s="5" t="s">
        <v>39</v>
      </c>
    </row>
    <row r="188" s="5" customFormat="1" spans="1:19">
      <c r="A188" s="5" t="s">
        <v>1123</v>
      </c>
      <c r="B188" s="5">
        <v>4</v>
      </c>
      <c r="C188" s="12">
        <f t="shared" si="48"/>
        <v>6.84041316095492e-5</v>
      </c>
      <c r="D188" s="5">
        <f t="shared" si="36"/>
        <v>4</v>
      </c>
      <c r="E188" s="5">
        <f t="shared" si="49"/>
        <v>58472</v>
      </c>
      <c r="F188" s="5">
        <v>295</v>
      </c>
      <c r="G188" s="5">
        <f t="shared" si="37"/>
        <v>291</v>
      </c>
      <c r="H188" s="5">
        <f t="shared" si="38"/>
        <v>35648035</v>
      </c>
      <c r="I188" s="5">
        <f t="shared" si="39"/>
        <v>8.38020512299716</v>
      </c>
      <c r="J188" s="5">
        <f t="shared" si="40"/>
        <v>2.12587239187904</v>
      </c>
      <c r="K188" s="5">
        <f t="shared" si="41"/>
        <v>0.503441710997052</v>
      </c>
      <c r="L188" s="16">
        <f t="shared" si="42"/>
        <v>3.12403875766964</v>
      </c>
      <c r="M188" s="5">
        <f t="shared" si="43"/>
        <v>22.4798228674647</v>
      </c>
      <c r="N188" s="5">
        <f t="shared" si="50"/>
        <v>0.0065506846566657</v>
      </c>
      <c r="O188" s="5">
        <f t="shared" si="44"/>
        <v>3.15114646630733</v>
      </c>
      <c r="P188" s="16">
        <f t="shared" si="45"/>
        <v>1.38599842734536</v>
      </c>
      <c r="Q188" s="5">
        <f t="shared" si="46"/>
        <v>1.17470915656024</v>
      </c>
      <c r="R188" s="5">
        <f t="shared" si="47"/>
        <v>8.45292130113054</v>
      </c>
      <c r="S188" s="5" t="s">
        <v>39</v>
      </c>
    </row>
    <row r="189" s="5" customFormat="1" spans="1:19">
      <c r="A189" s="5" t="s">
        <v>1057</v>
      </c>
      <c r="B189" s="5">
        <v>67</v>
      </c>
      <c r="C189" s="12">
        <f t="shared" si="48"/>
        <v>0.00114576920445995</v>
      </c>
      <c r="D189" s="5">
        <f t="shared" si="36"/>
        <v>67</v>
      </c>
      <c r="E189" s="5">
        <f t="shared" si="49"/>
        <v>58409</v>
      </c>
      <c r="F189" s="5">
        <v>4976</v>
      </c>
      <c r="G189" s="5">
        <f t="shared" si="37"/>
        <v>4909</v>
      </c>
      <c r="H189" s="5">
        <f t="shared" si="38"/>
        <v>35643417</v>
      </c>
      <c r="I189" s="5">
        <f t="shared" si="39"/>
        <v>8.32877886165581</v>
      </c>
      <c r="J189" s="5">
        <f t="shared" si="40"/>
        <v>2.11971685019322</v>
      </c>
      <c r="K189" s="5">
        <f t="shared" si="41"/>
        <v>0.12307001793808</v>
      </c>
      <c r="L189" s="16">
        <f t="shared" si="42"/>
        <v>6.5436794548151</v>
      </c>
      <c r="M189" s="5">
        <f t="shared" si="43"/>
        <v>10.600848926871</v>
      </c>
      <c r="N189" s="5">
        <f t="shared" si="50"/>
        <v>0.10972396799915</v>
      </c>
      <c r="O189" s="5">
        <f t="shared" si="44"/>
        <v>6.79058743307868</v>
      </c>
      <c r="P189" s="16">
        <f t="shared" si="45"/>
        <v>6.38531782057074</v>
      </c>
      <c r="Q189" s="5">
        <f t="shared" si="46"/>
        <v>5.33516716076293</v>
      </c>
      <c r="R189" s="5">
        <f t="shared" si="47"/>
        <v>8.64304271952597</v>
      </c>
      <c r="S189" s="5" t="s">
        <v>39</v>
      </c>
    </row>
    <row r="190" s="5" customFormat="1" spans="1:19">
      <c r="A190" s="5" t="s">
        <v>1035</v>
      </c>
      <c r="B190" s="5">
        <v>60</v>
      </c>
      <c r="C190" s="12">
        <f t="shared" si="48"/>
        <v>0.00102606197414324</v>
      </c>
      <c r="D190" s="5">
        <f t="shared" si="36"/>
        <v>60</v>
      </c>
      <c r="E190" s="5">
        <f t="shared" si="49"/>
        <v>58416</v>
      </c>
      <c r="F190" s="5">
        <v>4840</v>
      </c>
      <c r="G190" s="5">
        <f t="shared" si="37"/>
        <v>4780</v>
      </c>
      <c r="H190" s="5">
        <f t="shared" si="38"/>
        <v>35643546</v>
      </c>
      <c r="I190" s="5">
        <f t="shared" si="39"/>
        <v>7.65900655978932</v>
      </c>
      <c r="J190" s="5">
        <f t="shared" si="40"/>
        <v>2.03588228340826</v>
      </c>
      <c r="K190" s="5">
        <f t="shared" si="41"/>
        <v>0.129973144690746</v>
      </c>
      <c r="L190" s="16">
        <f t="shared" si="42"/>
        <v>5.93659015053729</v>
      </c>
      <c r="M190" s="5">
        <f t="shared" si="43"/>
        <v>9.88115736397716</v>
      </c>
      <c r="N190" s="5">
        <f t="shared" si="50"/>
        <v>0.0982602698499854</v>
      </c>
      <c r="O190" s="5">
        <f t="shared" si="44"/>
        <v>6.66001807460717</v>
      </c>
      <c r="P190" s="16">
        <f t="shared" si="45"/>
        <v>6.23150392757105</v>
      </c>
      <c r="Q190" s="5">
        <f t="shared" si="46"/>
        <v>5.16226189329714</v>
      </c>
      <c r="R190" s="5">
        <f t="shared" si="47"/>
        <v>8.59232671083335</v>
      </c>
      <c r="S190" s="5" t="s">
        <v>39</v>
      </c>
    </row>
    <row r="191" s="5" customFormat="1" spans="1:19">
      <c r="A191" s="5" t="s">
        <v>1049</v>
      </c>
      <c r="B191" s="5">
        <v>8</v>
      </c>
      <c r="C191" s="12">
        <f t="shared" si="48"/>
        <v>0.000136808263219098</v>
      </c>
      <c r="D191" s="5">
        <f t="shared" si="36"/>
        <v>8</v>
      </c>
      <c r="E191" s="5">
        <f t="shared" si="49"/>
        <v>58468</v>
      </c>
      <c r="F191" s="5">
        <v>653</v>
      </c>
      <c r="G191" s="5">
        <f t="shared" si="37"/>
        <v>645</v>
      </c>
      <c r="H191" s="5">
        <f t="shared" si="38"/>
        <v>35647681</v>
      </c>
      <c r="I191" s="5">
        <f t="shared" si="39"/>
        <v>7.56211568456183</v>
      </c>
      <c r="J191" s="5">
        <f t="shared" si="40"/>
        <v>2.02315100349532</v>
      </c>
      <c r="K191" s="5">
        <f t="shared" si="41"/>
        <v>0.355763290717297</v>
      </c>
      <c r="L191" s="16">
        <f t="shared" si="42"/>
        <v>3.76540322461817</v>
      </c>
      <c r="M191" s="5">
        <f t="shared" si="43"/>
        <v>15.1871101752973</v>
      </c>
      <c r="N191" s="5">
        <f t="shared" si="50"/>
        <v>0.0131013693133314</v>
      </c>
      <c r="O191" s="5">
        <f t="shared" si="44"/>
        <v>4.0501470604838</v>
      </c>
      <c r="P191" s="16">
        <f t="shared" si="45"/>
        <v>2.83755118200559</v>
      </c>
      <c r="Q191" s="5">
        <f t="shared" si="46"/>
        <v>2.01668916978584</v>
      </c>
      <c r="R191" s="5">
        <f t="shared" si="47"/>
        <v>8.13397099429433</v>
      </c>
      <c r="S191" s="5" t="s">
        <v>39</v>
      </c>
    </row>
    <row r="192" s="5" customFormat="1" spans="1:19">
      <c r="A192" s="5" t="s">
        <v>1124</v>
      </c>
      <c r="B192" s="5">
        <v>13</v>
      </c>
      <c r="C192" s="12">
        <f t="shared" si="48"/>
        <v>0.000222313427731035</v>
      </c>
      <c r="D192" s="5">
        <f t="shared" si="36"/>
        <v>13</v>
      </c>
      <c r="E192" s="5">
        <f t="shared" si="49"/>
        <v>58463</v>
      </c>
      <c r="F192" s="5">
        <v>1105</v>
      </c>
      <c r="G192" s="5">
        <f t="shared" si="37"/>
        <v>1092</v>
      </c>
      <c r="H192" s="5">
        <f t="shared" si="38"/>
        <v>35647234</v>
      </c>
      <c r="I192" s="5">
        <f t="shared" si="39"/>
        <v>7.25881041570452</v>
      </c>
      <c r="J192" s="5">
        <f t="shared" si="40"/>
        <v>1.98221596082492</v>
      </c>
      <c r="K192" s="5">
        <f t="shared" si="41"/>
        <v>0.279026810050633</v>
      </c>
      <c r="L192" s="16">
        <f t="shared" si="42"/>
        <v>4.20100344876378</v>
      </c>
      <c r="M192" s="5">
        <f t="shared" si="43"/>
        <v>12.5423197799672</v>
      </c>
      <c r="N192" s="5">
        <f t="shared" si="50"/>
        <v>0.0212897251341635</v>
      </c>
      <c r="O192" s="5">
        <f t="shared" si="44"/>
        <v>4.69473017303495</v>
      </c>
      <c r="P192" s="16">
        <f t="shared" si="45"/>
        <v>3.7562631152032</v>
      </c>
      <c r="Q192" s="5">
        <f t="shared" si="46"/>
        <v>2.71705369315958</v>
      </c>
      <c r="R192" s="5">
        <f t="shared" si="47"/>
        <v>8.11190866529198</v>
      </c>
      <c r="S192" s="5" t="s">
        <v>39</v>
      </c>
    </row>
    <row r="193" s="5" customFormat="1" spans="1:19">
      <c r="A193" s="5" t="s">
        <v>1106</v>
      </c>
      <c r="B193" s="5">
        <v>4</v>
      </c>
      <c r="C193" s="12">
        <f t="shared" si="48"/>
        <v>6.84041316095492e-5</v>
      </c>
      <c r="D193" s="5">
        <f t="shared" si="36"/>
        <v>4</v>
      </c>
      <c r="E193" s="5">
        <f t="shared" si="49"/>
        <v>58472</v>
      </c>
      <c r="F193" s="5">
        <v>351</v>
      </c>
      <c r="G193" s="5">
        <f t="shared" si="37"/>
        <v>347</v>
      </c>
      <c r="H193" s="5">
        <f t="shared" si="38"/>
        <v>35647979</v>
      </c>
      <c r="I193" s="5">
        <f t="shared" si="39"/>
        <v>7.02776904869958</v>
      </c>
      <c r="J193" s="5">
        <f t="shared" si="40"/>
        <v>1.94986930818837</v>
      </c>
      <c r="K193" s="5">
        <f t="shared" si="41"/>
        <v>0.502890618957292</v>
      </c>
      <c r="L193" s="16">
        <f t="shared" si="42"/>
        <v>2.62269835699415</v>
      </c>
      <c r="M193" s="5">
        <f t="shared" si="43"/>
        <v>18.8315738522308</v>
      </c>
      <c r="N193" s="5">
        <f t="shared" si="50"/>
        <v>0.0065506846566657</v>
      </c>
      <c r="O193" s="5">
        <f t="shared" si="44"/>
        <v>3.15114646630733</v>
      </c>
      <c r="P193" s="16">
        <f t="shared" si="45"/>
        <v>1.38599842734536</v>
      </c>
      <c r="Q193" s="5">
        <f t="shared" si="46"/>
        <v>1.17597869289137</v>
      </c>
      <c r="R193" s="5">
        <f t="shared" si="47"/>
        <v>8.44379588860325</v>
      </c>
      <c r="S193" s="5" t="s">
        <v>39</v>
      </c>
    </row>
    <row r="194" s="5" customFormat="1" spans="1:19">
      <c r="A194" s="5" t="s">
        <v>1101</v>
      </c>
      <c r="B194" s="5">
        <v>18</v>
      </c>
      <c r="C194" s="12">
        <f t="shared" si="48"/>
        <v>0.000307818592242971</v>
      </c>
      <c r="D194" s="5">
        <f t="shared" ref="D194:D252" si="51">B194</f>
        <v>18</v>
      </c>
      <c r="E194" s="5">
        <f t="shared" si="49"/>
        <v>58458</v>
      </c>
      <c r="F194" s="5">
        <v>1614</v>
      </c>
      <c r="G194" s="5">
        <f t="shared" ref="G194:G252" si="52">F194-D194</f>
        <v>1596</v>
      </c>
      <c r="H194" s="5">
        <f t="shared" ref="H194:H252" si="53">35706802-G194-E194-D194</f>
        <v>35646730</v>
      </c>
      <c r="I194" s="5">
        <f t="shared" ref="I194:I252" si="54">(D194/E194)/(G194/H194)</f>
        <v>6.87725870665579</v>
      </c>
      <c r="J194" s="5">
        <f t="shared" ref="J194:J252" si="55">LN(I194)</f>
        <v>1.9282201287454</v>
      </c>
      <c r="K194" s="5">
        <f t="shared" ref="K194:K252" si="56">SQRT((1/D194)+(1/E194)+(1/G194)+(1/H194))</f>
        <v>0.23706382331178</v>
      </c>
      <c r="L194" s="16">
        <f t="shared" ref="L194:L252" si="57">EXP(J194-1.96*K194)</f>
        <v>4.32138103438881</v>
      </c>
      <c r="M194" s="5">
        <f t="shared" ref="M194:M252" si="58">EXP(J194+1.96*K194)</f>
        <v>10.9448083707255</v>
      </c>
      <c r="N194" s="5">
        <f t="shared" si="50"/>
        <v>0.0294780809549956</v>
      </c>
      <c r="O194" s="5">
        <f t="shared" ref="O194:O252" si="59">LOG((D194+0.5)/(N194+0.5),2)</f>
        <v>5.12681049896549</v>
      </c>
      <c r="P194" s="16">
        <f t="shared" ref="P194:P252" si="60">O194-(3.3*(D194+0.5)^(-0.5))-(2*(D194+0.5)^(-1.5))</f>
        <v>4.33444145866302</v>
      </c>
      <c r="Q194" s="5">
        <f t="shared" ref="Q194:Q252" si="61">EXP((LN(O194)-1.96*K194))</f>
        <v>3.22147277020325</v>
      </c>
      <c r="R194" s="5">
        <f t="shared" ref="R194:R252" si="62">EXP((LN(O194)+1.96*K194))</f>
        <v>8.15905884271821</v>
      </c>
      <c r="S194" s="5" t="s">
        <v>39</v>
      </c>
    </row>
    <row r="195" s="5" customFormat="1" spans="1:19">
      <c r="A195" s="5" t="s">
        <v>1110</v>
      </c>
      <c r="B195" s="5">
        <v>66</v>
      </c>
      <c r="C195" s="12">
        <f t="shared" si="48"/>
        <v>0.00112866817155756</v>
      </c>
      <c r="D195" s="5">
        <f t="shared" si="51"/>
        <v>66</v>
      </c>
      <c r="E195" s="5">
        <f t="shared" si="49"/>
        <v>58410</v>
      </c>
      <c r="F195" s="5">
        <v>6039</v>
      </c>
      <c r="G195" s="5">
        <f t="shared" si="52"/>
        <v>5973</v>
      </c>
      <c r="H195" s="5">
        <f t="shared" si="53"/>
        <v>35642353</v>
      </c>
      <c r="I195" s="5">
        <f t="shared" si="54"/>
        <v>6.74264945550646</v>
      </c>
      <c r="J195" s="5">
        <f t="shared" si="55"/>
        <v>1.90845294197169</v>
      </c>
      <c r="K195" s="5">
        <f t="shared" si="56"/>
        <v>0.123838942263936</v>
      </c>
      <c r="L195" s="16">
        <f t="shared" si="57"/>
        <v>5.28952587465587</v>
      </c>
      <c r="M195" s="5">
        <f t="shared" si="58"/>
        <v>8.59497103467699</v>
      </c>
      <c r="N195" s="5">
        <f t="shared" si="50"/>
        <v>0.108086296834984</v>
      </c>
      <c r="O195" s="5">
        <f t="shared" si="59"/>
        <v>6.77293445148742</v>
      </c>
      <c r="P195" s="16">
        <f t="shared" si="60"/>
        <v>6.36457443124999</v>
      </c>
      <c r="Q195" s="5">
        <f t="shared" si="61"/>
        <v>5.31328408289615</v>
      </c>
      <c r="R195" s="5">
        <f t="shared" si="62"/>
        <v>8.6335758390583</v>
      </c>
      <c r="S195" s="5" t="s">
        <v>39</v>
      </c>
    </row>
    <row r="196" s="5" customFormat="1" spans="1:19">
      <c r="A196" s="5" t="s">
        <v>1038</v>
      </c>
      <c r="B196" s="5">
        <v>106</v>
      </c>
      <c r="C196" s="12">
        <f t="shared" si="48"/>
        <v>0.00181270948765305</v>
      </c>
      <c r="D196" s="5">
        <f t="shared" si="51"/>
        <v>106</v>
      </c>
      <c r="E196" s="5">
        <f t="shared" si="49"/>
        <v>58370</v>
      </c>
      <c r="F196" s="5">
        <v>9841</v>
      </c>
      <c r="G196" s="5">
        <f t="shared" si="52"/>
        <v>9735</v>
      </c>
      <c r="H196" s="5">
        <f t="shared" si="53"/>
        <v>35638591</v>
      </c>
      <c r="I196" s="5">
        <f t="shared" si="54"/>
        <v>6.64814895748118</v>
      </c>
      <c r="J196" s="5">
        <f t="shared" si="55"/>
        <v>1.89433846366211</v>
      </c>
      <c r="K196" s="5">
        <f t="shared" si="56"/>
        <v>0.0977437698712489</v>
      </c>
      <c r="L196" s="16">
        <f t="shared" si="57"/>
        <v>5.48908005845414</v>
      </c>
      <c r="M196" s="5">
        <f t="shared" si="58"/>
        <v>8.0519657374619</v>
      </c>
      <c r="N196" s="5">
        <f t="shared" si="50"/>
        <v>0.173593143401641</v>
      </c>
      <c r="O196" s="5">
        <f t="shared" si="59"/>
        <v>7.30476026202777</v>
      </c>
      <c r="P196" s="16">
        <f t="shared" si="60"/>
        <v>6.98316949291835</v>
      </c>
      <c r="Q196" s="5">
        <f t="shared" si="61"/>
        <v>6.03121472495953</v>
      </c>
      <c r="R196" s="5">
        <f t="shared" si="62"/>
        <v>8.84722645752892</v>
      </c>
      <c r="S196" s="5" t="s">
        <v>39</v>
      </c>
    </row>
    <row r="197" s="5" customFormat="1" spans="1:19">
      <c r="A197" s="5" t="s">
        <v>1091</v>
      </c>
      <c r="B197" s="5">
        <v>4</v>
      </c>
      <c r="C197" s="12">
        <f t="shared" si="48"/>
        <v>6.84041316095492e-5</v>
      </c>
      <c r="D197" s="5">
        <f t="shared" si="51"/>
        <v>4</v>
      </c>
      <c r="E197" s="5">
        <f t="shared" si="49"/>
        <v>58472</v>
      </c>
      <c r="F197" s="5">
        <v>374</v>
      </c>
      <c r="G197" s="5">
        <f t="shared" si="52"/>
        <v>370</v>
      </c>
      <c r="H197" s="5">
        <f t="shared" si="53"/>
        <v>35647956</v>
      </c>
      <c r="I197" s="5">
        <f t="shared" si="54"/>
        <v>6.59090347701649</v>
      </c>
      <c r="J197" s="5">
        <f t="shared" si="55"/>
        <v>1.88569043729888</v>
      </c>
      <c r="K197" s="5">
        <f t="shared" si="56"/>
        <v>0.502712475434582</v>
      </c>
      <c r="L197" s="16">
        <f t="shared" si="57"/>
        <v>2.46052313895394</v>
      </c>
      <c r="M197" s="5">
        <f t="shared" si="58"/>
        <v>17.6547856655459</v>
      </c>
      <c r="N197" s="5">
        <f t="shared" si="50"/>
        <v>0.0065506846566657</v>
      </c>
      <c r="O197" s="5">
        <f t="shared" si="59"/>
        <v>3.15114646630733</v>
      </c>
      <c r="P197" s="16">
        <f t="shared" si="60"/>
        <v>1.38599842734536</v>
      </c>
      <c r="Q197" s="5">
        <f t="shared" si="61"/>
        <v>1.17638937083811</v>
      </c>
      <c r="R197" s="5">
        <f t="shared" si="62"/>
        <v>8.44084815646271</v>
      </c>
      <c r="S197" s="5" t="s">
        <v>39</v>
      </c>
    </row>
    <row r="198" s="5" customFormat="1" spans="1:19">
      <c r="A198" s="5" t="s">
        <v>1056</v>
      </c>
      <c r="B198" s="5">
        <v>19</v>
      </c>
      <c r="C198" s="12">
        <f t="shared" si="48"/>
        <v>0.000324919625145359</v>
      </c>
      <c r="D198" s="5">
        <f t="shared" si="51"/>
        <v>19</v>
      </c>
      <c r="E198" s="5">
        <f t="shared" si="49"/>
        <v>58457</v>
      </c>
      <c r="F198" s="5">
        <v>1816</v>
      </c>
      <c r="G198" s="5">
        <f t="shared" si="52"/>
        <v>1797</v>
      </c>
      <c r="H198" s="5">
        <f t="shared" si="53"/>
        <v>35646529</v>
      </c>
      <c r="I198" s="5">
        <f t="shared" si="54"/>
        <v>6.44742424381323</v>
      </c>
      <c r="J198" s="5">
        <f t="shared" si="55"/>
        <v>1.86368070900495</v>
      </c>
      <c r="K198" s="5">
        <f t="shared" si="56"/>
        <v>0.230662516718751</v>
      </c>
      <c r="L198" s="16">
        <f t="shared" si="57"/>
        <v>4.10244105674585</v>
      </c>
      <c r="M198" s="5">
        <f t="shared" si="58"/>
        <v>10.1328157564521</v>
      </c>
      <c r="N198" s="5">
        <f t="shared" si="50"/>
        <v>0.0311157521191621</v>
      </c>
      <c r="O198" s="5">
        <f t="shared" si="59"/>
        <v>5.19830399545201</v>
      </c>
      <c r="P198" s="16">
        <f t="shared" si="60"/>
        <v>4.42777495734438</v>
      </c>
      <c r="Q198" s="5">
        <f t="shared" si="61"/>
        <v>3.30763649636549</v>
      </c>
      <c r="R198" s="5">
        <f t="shared" si="62"/>
        <v>8.16968988545903</v>
      </c>
      <c r="S198" s="5" t="s">
        <v>39</v>
      </c>
    </row>
    <row r="199" s="5" customFormat="1" spans="1:19">
      <c r="A199" s="5" t="s">
        <v>1033</v>
      </c>
      <c r="B199" s="5">
        <v>3</v>
      </c>
      <c r="C199" s="12">
        <f t="shared" si="48"/>
        <v>5.13030987071619e-5</v>
      </c>
      <c r="D199" s="5">
        <f t="shared" si="51"/>
        <v>3</v>
      </c>
      <c r="E199" s="5">
        <f t="shared" si="49"/>
        <v>58473</v>
      </c>
      <c r="F199" s="5">
        <v>306</v>
      </c>
      <c r="G199" s="5">
        <f t="shared" si="52"/>
        <v>303</v>
      </c>
      <c r="H199" s="5">
        <f t="shared" si="53"/>
        <v>35648023</v>
      </c>
      <c r="I199" s="5">
        <f t="shared" si="54"/>
        <v>6.03613159530514</v>
      </c>
      <c r="J199" s="5">
        <f t="shared" si="55"/>
        <v>1.79776334240836</v>
      </c>
      <c r="K199" s="5">
        <f t="shared" si="56"/>
        <v>0.580216160864782</v>
      </c>
      <c r="L199" s="16">
        <f t="shared" si="57"/>
        <v>1.93583675999187</v>
      </c>
      <c r="M199" s="5">
        <f t="shared" si="58"/>
        <v>18.8212587904333</v>
      </c>
      <c r="N199" s="5">
        <f t="shared" si="50"/>
        <v>0.00491301349249927</v>
      </c>
      <c r="O199" s="5">
        <f t="shared" si="59"/>
        <v>2.79324815544197</v>
      </c>
      <c r="P199" s="16">
        <f t="shared" si="60"/>
        <v>0.723882539491486</v>
      </c>
      <c r="Q199" s="5">
        <f t="shared" si="61"/>
        <v>0.895817523807763</v>
      </c>
      <c r="R199" s="5">
        <f t="shared" si="62"/>
        <v>8.70962562187418</v>
      </c>
      <c r="S199" s="5" t="s">
        <v>39</v>
      </c>
    </row>
    <row r="200" s="5" customFormat="1" spans="1:19">
      <c r="A200" s="5" t="s">
        <v>1063</v>
      </c>
      <c r="B200" s="5">
        <v>8</v>
      </c>
      <c r="C200" s="12">
        <f t="shared" si="48"/>
        <v>0.000136808263219098</v>
      </c>
      <c r="D200" s="5">
        <f t="shared" si="51"/>
        <v>8</v>
      </c>
      <c r="E200" s="5">
        <f t="shared" si="49"/>
        <v>58468</v>
      </c>
      <c r="F200" s="5">
        <v>842</v>
      </c>
      <c r="G200" s="5">
        <f t="shared" si="52"/>
        <v>834</v>
      </c>
      <c r="H200" s="5">
        <f t="shared" si="53"/>
        <v>35647492</v>
      </c>
      <c r="I200" s="5">
        <f t="shared" si="54"/>
        <v>5.84836781324069</v>
      </c>
      <c r="J200" s="5">
        <f t="shared" si="55"/>
        <v>1.76616261603063</v>
      </c>
      <c r="K200" s="5">
        <f t="shared" si="56"/>
        <v>0.355269154575282</v>
      </c>
      <c r="L200" s="16">
        <f t="shared" si="57"/>
        <v>2.91489871501438</v>
      </c>
      <c r="M200" s="5">
        <f t="shared" si="58"/>
        <v>11.7339947020358</v>
      </c>
      <c r="N200" s="5">
        <f t="shared" si="50"/>
        <v>0.0131013693133314</v>
      </c>
      <c r="O200" s="5">
        <f t="shared" si="59"/>
        <v>4.0501470604838</v>
      </c>
      <c r="P200" s="16">
        <f t="shared" si="60"/>
        <v>2.83755118200559</v>
      </c>
      <c r="Q200" s="5">
        <f t="shared" si="61"/>
        <v>2.01864329317579</v>
      </c>
      <c r="R200" s="5">
        <f t="shared" si="62"/>
        <v>8.1260970013869</v>
      </c>
      <c r="S200" s="5" t="s">
        <v>39</v>
      </c>
    </row>
    <row r="201" s="5" customFormat="1" spans="1:19">
      <c r="A201" s="5" t="s">
        <v>1125</v>
      </c>
      <c r="B201" s="5">
        <v>12</v>
      </c>
      <c r="C201" s="12">
        <f t="shared" si="48"/>
        <v>0.000205212394828648</v>
      </c>
      <c r="D201" s="5">
        <f t="shared" si="51"/>
        <v>12</v>
      </c>
      <c r="E201" s="5">
        <f t="shared" si="49"/>
        <v>58464</v>
      </c>
      <c r="F201" s="5">
        <v>1390</v>
      </c>
      <c r="G201" s="5">
        <f t="shared" si="52"/>
        <v>1378</v>
      </c>
      <c r="H201" s="5">
        <f t="shared" si="53"/>
        <v>35646948</v>
      </c>
      <c r="I201" s="5">
        <f t="shared" si="54"/>
        <v>5.30964952419084</v>
      </c>
      <c r="J201" s="5">
        <f t="shared" si="55"/>
        <v>1.66952583009831</v>
      </c>
      <c r="K201" s="5">
        <f t="shared" si="56"/>
        <v>0.289958885592642</v>
      </c>
      <c r="L201" s="16">
        <f t="shared" si="57"/>
        <v>3.00779247997208</v>
      </c>
      <c r="M201" s="5">
        <f t="shared" si="58"/>
        <v>9.37311275876377</v>
      </c>
      <c r="N201" s="5">
        <f t="shared" si="50"/>
        <v>0.0196520539699971</v>
      </c>
      <c r="O201" s="5">
        <f t="shared" si="59"/>
        <v>4.58823833069898</v>
      </c>
      <c r="P201" s="16">
        <f t="shared" si="60"/>
        <v>3.60960254553679</v>
      </c>
      <c r="Q201" s="5">
        <f t="shared" si="61"/>
        <v>2.59912988315347</v>
      </c>
      <c r="R201" s="5">
        <f t="shared" si="62"/>
        <v>8.09960714766337</v>
      </c>
      <c r="S201" s="5" t="s">
        <v>39</v>
      </c>
    </row>
    <row r="202" s="5" customFormat="1" spans="1:19">
      <c r="A202" s="5" t="s">
        <v>1126</v>
      </c>
      <c r="B202" s="5">
        <v>9</v>
      </c>
      <c r="C202" s="12">
        <f t="shared" si="48"/>
        <v>0.000153909296121486</v>
      </c>
      <c r="D202" s="5">
        <f t="shared" si="51"/>
        <v>9</v>
      </c>
      <c r="E202" s="5">
        <f t="shared" si="49"/>
        <v>58467</v>
      </c>
      <c r="F202" s="5">
        <v>1049</v>
      </c>
      <c r="G202" s="5">
        <f t="shared" si="52"/>
        <v>1040</v>
      </c>
      <c r="H202" s="5">
        <f t="shared" si="53"/>
        <v>35647286</v>
      </c>
      <c r="I202" s="5">
        <f t="shared" si="54"/>
        <v>5.27624350225176</v>
      </c>
      <c r="J202" s="5">
        <f t="shared" si="55"/>
        <v>1.66321438660503</v>
      </c>
      <c r="K202" s="5">
        <f t="shared" si="56"/>
        <v>0.334798120201699</v>
      </c>
      <c r="L202" s="16">
        <f t="shared" si="57"/>
        <v>2.73740412311513</v>
      </c>
      <c r="M202" s="5">
        <f t="shared" si="58"/>
        <v>10.1697609278727</v>
      </c>
      <c r="N202" s="5">
        <f t="shared" si="50"/>
        <v>0.0147390404774978</v>
      </c>
      <c r="O202" s="5">
        <f t="shared" si="59"/>
        <v>4.20601440016518</v>
      </c>
      <c r="P202" s="16">
        <f t="shared" si="60"/>
        <v>3.06704926443656</v>
      </c>
      <c r="Q202" s="5">
        <f t="shared" si="61"/>
        <v>2.18215121344951</v>
      </c>
      <c r="R202" s="5">
        <f t="shared" si="62"/>
        <v>8.10693458150954</v>
      </c>
      <c r="S202" s="5" t="s">
        <v>39</v>
      </c>
    </row>
    <row r="203" s="5" customFormat="1" spans="1:19">
      <c r="A203" s="5" t="s">
        <v>1094</v>
      </c>
      <c r="B203" s="5">
        <v>14</v>
      </c>
      <c r="C203" s="12">
        <f t="shared" si="48"/>
        <v>0.000239414460633422</v>
      </c>
      <c r="D203" s="5">
        <f t="shared" si="51"/>
        <v>14</v>
      </c>
      <c r="E203" s="5">
        <f t="shared" si="49"/>
        <v>58462</v>
      </c>
      <c r="F203" s="5">
        <v>1635</v>
      </c>
      <c r="G203" s="5">
        <f t="shared" si="52"/>
        <v>1621</v>
      </c>
      <c r="H203" s="5">
        <f t="shared" si="53"/>
        <v>35646705</v>
      </c>
      <c r="I203" s="5">
        <f t="shared" si="54"/>
        <v>5.2661199160019</v>
      </c>
      <c r="J203" s="5">
        <f t="shared" si="55"/>
        <v>1.66129383255846</v>
      </c>
      <c r="K203" s="5">
        <f t="shared" si="56"/>
        <v>0.268444794615166</v>
      </c>
      <c r="L203" s="16">
        <f t="shared" si="57"/>
        <v>3.1116154701739</v>
      </c>
      <c r="M203" s="5">
        <f t="shared" si="58"/>
        <v>8.91241839987445</v>
      </c>
      <c r="N203" s="5">
        <f t="shared" si="50"/>
        <v>0.0229273962983299</v>
      </c>
      <c r="O203" s="5">
        <f t="shared" si="59"/>
        <v>4.79329843469273</v>
      </c>
      <c r="P203" s="16">
        <f t="shared" si="60"/>
        <v>3.8904535135814</v>
      </c>
      <c r="Q203" s="5">
        <f t="shared" si="61"/>
        <v>2.83223735890044</v>
      </c>
      <c r="R203" s="5">
        <f t="shared" si="62"/>
        <v>8.11221199799004</v>
      </c>
      <c r="S203" s="5" t="s">
        <v>39</v>
      </c>
    </row>
    <row r="204" s="5" customFormat="1" spans="1:19">
      <c r="A204" s="5" t="s">
        <v>1065</v>
      </c>
      <c r="B204" s="5">
        <v>115</v>
      </c>
      <c r="C204" s="12">
        <f t="shared" si="48"/>
        <v>0.00196661878377454</v>
      </c>
      <c r="D204" s="5">
        <f t="shared" si="51"/>
        <v>115</v>
      </c>
      <c r="E204" s="5">
        <f t="shared" si="49"/>
        <v>58361</v>
      </c>
      <c r="F204" s="5">
        <v>13464</v>
      </c>
      <c r="G204" s="5">
        <f t="shared" si="52"/>
        <v>13349</v>
      </c>
      <c r="H204" s="5">
        <f t="shared" si="53"/>
        <v>35634977</v>
      </c>
      <c r="I204" s="5">
        <f t="shared" si="54"/>
        <v>5.26020736869421</v>
      </c>
      <c r="J204" s="5">
        <f t="shared" si="55"/>
        <v>1.66017044967865</v>
      </c>
      <c r="K204" s="5">
        <f t="shared" si="56"/>
        <v>0.0937428767695969</v>
      </c>
      <c r="L204" s="16">
        <f t="shared" si="57"/>
        <v>4.37731013457433</v>
      </c>
      <c r="M204" s="5">
        <f t="shared" si="58"/>
        <v>6.32118372036611</v>
      </c>
      <c r="N204" s="5">
        <f t="shared" si="50"/>
        <v>0.188332183879139</v>
      </c>
      <c r="O204" s="5">
        <f t="shared" si="59"/>
        <v>7.39057216966429</v>
      </c>
      <c r="P204" s="16">
        <f t="shared" si="60"/>
        <v>7.08190115216284</v>
      </c>
      <c r="Q204" s="5">
        <f t="shared" si="61"/>
        <v>6.15010477554713</v>
      </c>
      <c r="R204" s="5">
        <f t="shared" si="62"/>
        <v>8.88124007450866</v>
      </c>
      <c r="S204" s="5" t="s">
        <v>39</v>
      </c>
    </row>
    <row r="205" s="5" customFormat="1" spans="1:19">
      <c r="A205" s="5" t="s">
        <v>1127</v>
      </c>
      <c r="B205" s="5">
        <v>3</v>
      </c>
      <c r="C205" s="12">
        <f t="shared" si="48"/>
        <v>5.13030987071619e-5</v>
      </c>
      <c r="D205" s="5">
        <f t="shared" si="51"/>
        <v>3</v>
      </c>
      <c r="E205" s="5">
        <f t="shared" si="49"/>
        <v>58473</v>
      </c>
      <c r="F205" s="5">
        <v>351</v>
      </c>
      <c r="G205" s="5">
        <f t="shared" si="52"/>
        <v>348</v>
      </c>
      <c r="H205" s="5">
        <f t="shared" si="53"/>
        <v>35647978</v>
      </c>
      <c r="I205" s="5">
        <f t="shared" si="54"/>
        <v>5.25559070292979</v>
      </c>
      <c r="J205" s="5">
        <f t="shared" si="55"/>
        <v>1.65929240580037</v>
      </c>
      <c r="K205" s="5">
        <f t="shared" si="56"/>
        <v>0.579848278874819</v>
      </c>
      <c r="L205" s="16">
        <f t="shared" si="57"/>
        <v>1.68672668705014</v>
      </c>
      <c r="M205" s="5">
        <f t="shared" si="58"/>
        <v>16.3756427456708</v>
      </c>
      <c r="N205" s="5">
        <f t="shared" si="50"/>
        <v>0.00491301349249927</v>
      </c>
      <c r="O205" s="5">
        <f t="shared" si="59"/>
        <v>2.79324815544197</v>
      </c>
      <c r="P205" s="16">
        <f t="shared" si="60"/>
        <v>0.723882539491486</v>
      </c>
      <c r="Q205" s="5">
        <f t="shared" si="61"/>
        <v>0.896463684797811</v>
      </c>
      <c r="R205" s="5">
        <f t="shared" si="62"/>
        <v>8.70334782121118</v>
      </c>
      <c r="S205" s="5" t="s">
        <v>39</v>
      </c>
    </row>
    <row r="206" s="5" customFormat="1" spans="1:19">
      <c r="A206" s="5" t="s">
        <v>1103</v>
      </c>
      <c r="B206" s="5">
        <v>13</v>
      </c>
      <c r="C206" s="12">
        <f t="shared" si="48"/>
        <v>0.000222313427731035</v>
      </c>
      <c r="D206" s="5">
        <f t="shared" si="51"/>
        <v>13</v>
      </c>
      <c r="E206" s="5">
        <f t="shared" si="49"/>
        <v>58463</v>
      </c>
      <c r="F206" s="5">
        <v>1522</v>
      </c>
      <c r="G206" s="5">
        <f t="shared" si="52"/>
        <v>1509</v>
      </c>
      <c r="H206" s="5">
        <f t="shared" si="53"/>
        <v>35646817</v>
      </c>
      <c r="I206" s="5">
        <f t="shared" si="54"/>
        <v>5.25283515482829</v>
      </c>
      <c r="J206" s="5">
        <f t="shared" si="55"/>
        <v>1.65876796033119</v>
      </c>
      <c r="K206" s="5">
        <f t="shared" si="56"/>
        <v>0.278572971293223</v>
      </c>
      <c r="L206" s="16">
        <f t="shared" si="57"/>
        <v>3.04275981234886</v>
      </c>
      <c r="M206" s="5">
        <f t="shared" si="58"/>
        <v>9.06817457356258</v>
      </c>
      <c r="N206" s="5">
        <f t="shared" si="50"/>
        <v>0.0212897251341635</v>
      </c>
      <c r="O206" s="5">
        <f t="shared" si="59"/>
        <v>4.69473017303495</v>
      </c>
      <c r="P206" s="16">
        <f t="shared" si="60"/>
        <v>3.7562631152032</v>
      </c>
      <c r="Q206" s="5">
        <f t="shared" si="61"/>
        <v>2.71947165278963</v>
      </c>
      <c r="R206" s="5">
        <f t="shared" si="62"/>
        <v>8.10469613647036</v>
      </c>
      <c r="S206" s="5" t="s">
        <v>39</v>
      </c>
    </row>
    <row r="207" s="5" customFormat="1" spans="1:19">
      <c r="A207" s="5" t="s">
        <v>1128</v>
      </c>
      <c r="B207" s="5">
        <v>6</v>
      </c>
      <c r="C207" s="12">
        <f t="shared" si="48"/>
        <v>0.000102606197414324</v>
      </c>
      <c r="D207" s="5">
        <f t="shared" si="51"/>
        <v>6</v>
      </c>
      <c r="E207" s="5">
        <f t="shared" si="49"/>
        <v>58470</v>
      </c>
      <c r="F207" s="5">
        <v>704</v>
      </c>
      <c r="G207" s="5">
        <f t="shared" si="52"/>
        <v>698</v>
      </c>
      <c r="H207" s="5">
        <f t="shared" si="53"/>
        <v>35647628</v>
      </c>
      <c r="I207" s="5">
        <f t="shared" si="54"/>
        <v>5.24074913150672</v>
      </c>
      <c r="J207" s="5">
        <f t="shared" si="55"/>
        <v>1.65646445214257</v>
      </c>
      <c r="K207" s="5">
        <f t="shared" si="56"/>
        <v>0.410020075439271</v>
      </c>
      <c r="L207" s="16">
        <f t="shared" si="57"/>
        <v>2.34626594367464</v>
      </c>
      <c r="M207" s="5">
        <f t="shared" si="58"/>
        <v>11.7060265625187</v>
      </c>
      <c r="N207" s="5">
        <f t="shared" si="50"/>
        <v>0.00982602698499854</v>
      </c>
      <c r="O207" s="5">
        <f t="shared" si="59"/>
        <v>3.67236278716987</v>
      </c>
      <c r="P207" s="16">
        <f t="shared" si="60"/>
        <v>2.25730944286513</v>
      </c>
      <c r="Q207" s="5">
        <f t="shared" si="61"/>
        <v>1.64410459729019</v>
      </c>
      <c r="R207" s="5">
        <f t="shared" si="62"/>
        <v>8.20279224498129</v>
      </c>
      <c r="S207" s="5" t="s">
        <v>39</v>
      </c>
    </row>
    <row r="208" s="5" customFormat="1" spans="1:19">
      <c r="A208" s="5" t="s">
        <v>1073</v>
      </c>
      <c r="B208" s="5">
        <v>57</v>
      </c>
      <c r="C208" s="12">
        <f t="shared" si="48"/>
        <v>0.000974758875436076</v>
      </c>
      <c r="D208" s="5">
        <f t="shared" si="51"/>
        <v>57</v>
      </c>
      <c r="E208" s="5">
        <f t="shared" si="49"/>
        <v>58419</v>
      </c>
      <c r="F208" s="5">
        <v>6713</v>
      </c>
      <c r="G208" s="5">
        <f t="shared" si="52"/>
        <v>6656</v>
      </c>
      <c r="H208" s="5">
        <f t="shared" si="53"/>
        <v>35641670</v>
      </c>
      <c r="I208" s="5">
        <f t="shared" si="54"/>
        <v>5.22474944659568</v>
      </c>
      <c r="J208" s="5">
        <f t="shared" si="55"/>
        <v>1.65340684389645</v>
      </c>
      <c r="K208" s="5">
        <f t="shared" si="56"/>
        <v>0.133083604584995</v>
      </c>
      <c r="L208" s="16">
        <f t="shared" si="57"/>
        <v>4.02515322677481</v>
      </c>
      <c r="M208" s="5">
        <f t="shared" si="58"/>
        <v>6.78185530879148</v>
      </c>
      <c r="N208" s="5">
        <f t="shared" si="50"/>
        <v>0.0933472563574862</v>
      </c>
      <c r="O208" s="5">
        <f t="shared" si="59"/>
        <v>6.59854145691954</v>
      </c>
      <c r="P208" s="16">
        <f t="shared" si="60"/>
        <v>6.15876334988079</v>
      </c>
      <c r="Q208" s="5">
        <f t="shared" si="61"/>
        <v>5.0835242357187</v>
      </c>
      <c r="R208" s="5">
        <f t="shared" si="62"/>
        <v>8.56507165890006</v>
      </c>
      <c r="S208" s="5" t="s">
        <v>39</v>
      </c>
    </row>
    <row r="209" s="5" customFormat="1" spans="1:19">
      <c r="A209" s="5" t="s">
        <v>1048</v>
      </c>
      <c r="B209" s="5">
        <v>90</v>
      </c>
      <c r="C209" s="12">
        <f t="shared" si="48"/>
        <v>0.00153909296121486</v>
      </c>
      <c r="D209" s="5">
        <f t="shared" si="51"/>
        <v>90</v>
      </c>
      <c r="E209" s="5">
        <f t="shared" si="49"/>
        <v>58386</v>
      </c>
      <c r="F209" s="5">
        <v>10607</v>
      </c>
      <c r="G209" s="5">
        <f t="shared" si="52"/>
        <v>10517</v>
      </c>
      <c r="H209" s="5">
        <f t="shared" si="53"/>
        <v>35637809</v>
      </c>
      <c r="I209" s="5">
        <f t="shared" si="54"/>
        <v>5.22339547500874</v>
      </c>
      <c r="J209" s="5">
        <f t="shared" si="55"/>
        <v>1.65314766456755</v>
      </c>
      <c r="K209" s="5">
        <f t="shared" si="56"/>
        <v>0.105940316755346</v>
      </c>
      <c r="L209" s="16">
        <f t="shared" si="57"/>
        <v>4.24399330711259</v>
      </c>
      <c r="M209" s="5">
        <f t="shared" si="58"/>
        <v>6.42881793489549</v>
      </c>
      <c r="N209" s="5">
        <f t="shared" si="50"/>
        <v>0.147390404774978</v>
      </c>
      <c r="O209" s="5">
        <f t="shared" si="59"/>
        <v>7.12713799900943</v>
      </c>
      <c r="P209" s="16">
        <f t="shared" si="60"/>
        <v>6.77792665805122</v>
      </c>
      <c r="Q209" s="5">
        <f t="shared" si="61"/>
        <v>5.79077845271005</v>
      </c>
      <c r="R209" s="5">
        <f t="shared" si="62"/>
        <v>8.77189422315955</v>
      </c>
      <c r="S209" s="5" t="s">
        <v>39</v>
      </c>
    </row>
    <row r="210" s="5" customFormat="1" spans="1:19">
      <c r="A210" s="5" t="s">
        <v>1052</v>
      </c>
      <c r="B210" s="5">
        <v>6</v>
      </c>
      <c r="C210" s="12">
        <f t="shared" si="48"/>
        <v>0.000102606197414324</v>
      </c>
      <c r="D210" s="5">
        <f t="shared" si="51"/>
        <v>6</v>
      </c>
      <c r="E210" s="5">
        <f t="shared" si="49"/>
        <v>58470</v>
      </c>
      <c r="F210" s="5">
        <v>721</v>
      </c>
      <c r="G210" s="5">
        <f t="shared" si="52"/>
        <v>715</v>
      </c>
      <c r="H210" s="5">
        <f t="shared" si="53"/>
        <v>35647611</v>
      </c>
      <c r="I210" s="5">
        <f t="shared" si="54"/>
        <v>5.11614146756271</v>
      </c>
      <c r="J210" s="5">
        <f t="shared" si="55"/>
        <v>1.63240053532074</v>
      </c>
      <c r="K210" s="5">
        <f t="shared" si="56"/>
        <v>0.409978534688578</v>
      </c>
      <c r="L210" s="16">
        <f t="shared" si="57"/>
        <v>2.29066600539089</v>
      </c>
      <c r="M210" s="5">
        <f t="shared" si="58"/>
        <v>11.4267656020189</v>
      </c>
      <c r="N210" s="5">
        <f t="shared" si="50"/>
        <v>0.00982602698499854</v>
      </c>
      <c r="O210" s="5">
        <f t="shared" si="59"/>
        <v>3.67236278716987</v>
      </c>
      <c r="P210" s="16">
        <f t="shared" si="60"/>
        <v>2.25730944286513</v>
      </c>
      <c r="Q210" s="5">
        <f t="shared" si="61"/>
        <v>1.6442384655247</v>
      </c>
      <c r="R210" s="5">
        <f t="shared" si="62"/>
        <v>8.20212440188014</v>
      </c>
      <c r="S210" s="5" t="s">
        <v>39</v>
      </c>
    </row>
    <row r="211" s="5" customFormat="1" spans="1:19">
      <c r="A211" s="5" t="s">
        <v>1129</v>
      </c>
      <c r="B211" s="5">
        <v>4</v>
      </c>
      <c r="C211" s="12">
        <f t="shared" si="48"/>
        <v>6.84041316095492e-5</v>
      </c>
      <c r="D211" s="5">
        <f t="shared" si="51"/>
        <v>4</v>
      </c>
      <c r="E211" s="5">
        <f t="shared" si="49"/>
        <v>58472</v>
      </c>
      <c r="F211" s="5">
        <v>506</v>
      </c>
      <c r="G211" s="5">
        <f t="shared" si="52"/>
        <v>502</v>
      </c>
      <c r="H211" s="5">
        <f t="shared" si="53"/>
        <v>35647824</v>
      </c>
      <c r="I211" s="5">
        <f t="shared" si="54"/>
        <v>4.8578192361216</v>
      </c>
      <c r="J211" s="5">
        <f t="shared" si="55"/>
        <v>1.58058962036146</v>
      </c>
      <c r="K211" s="5">
        <f t="shared" si="56"/>
        <v>0.502005141534902</v>
      </c>
      <c r="L211" s="16">
        <f t="shared" si="57"/>
        <v>1.81604224568888</v>
      </c>
      <c r="M211" s="5">
        <f t="shared" si="58"/>
        <v>12.9944156237849</v>
      </c>
      <c r="N211" s="5">
        <f t="shared" si="50"/>
        <v>0.0065506846566657</v>
      </c>
      <c r="O211" s="5">
        <f t="shared" si="59"/>
        <v>3.15114646630733</v>
      </c>
      <c r="P211" s="16">
        <f t="shared" si="60"/>
        <v>1.38599842734536</v>
      </c>
      <c r="Q211" s="5">
        <f t="shared" si="61"/>
        <v>1.17802141805016</v>
      </c>
      <c r="R211" s="5">
        <f t="shared" si="62"/>
        <v>8.42915408834981</v>
      </c>
      <c r="S211" s="5" t="s">
        <v>39</v>
      </c>
    </row>
    <row r="212" s="5" customFormat="1" spans="1:19">
      <c r="A212" s="5" t="s">
        <v>1040</v>
      </c>
      <c r="B212" s="5">
        <v>8</v>
      </c>
      <c r="C212" s="12">
        <f t="shared" si="48"/>
        <v>0.000136808263219098</v>
      </c>
      <c r="D212" s="5">
        <f t="shared" si="51"/>
        <v>8</v>
      </c>
      <c r="E212" s="5">
        <f t="shared" si="49"/>
        <v>58468</v>
      </c>
      <c r="F212" s="5">
        <v>1017</v>
      </c>
      <c r="G212" s="5">
        <f t="shared" si="52"/>
        <v>1009</v>
      </c>
      <c r="H212" s="5">
        <f t="shared" si="53"/>
        <v>35647317</v>
      </c>
      <c r="I212" s="5">
        <f t="shared" si="54"/>
        <v>4.83400873292451</v>
      </c>
      <c r="J212" s="5">
        <f t="shared" si="55"/>
        <v>1.57567608884245</v>
      </c>
      <c r="K212" s="5">
        <f t="shared" si="56"/>
        <v>0.354976353723582</v>
      </c>
      <c r="L212" s="16">
        <f t="shared" si="57"/>
        <v>2.41071271354565</v>
      </c>
      <c r="M212" s="5">
        <f t="shared" si="58"/>
        <v>9.69324975916421</v>
      </c>
      <c r="N212" s="5">
        <f t="shared" si="50"/>
        <v>0.0131013693133314</v>
      </c>
      <c r="O212" s="5">
        <f t="shared" si="59"/>
        <v>4.0501470604838</v>
      </c>
      <c r="P212" s="16">
        <f t="shared" si="60"/>
        <v>2.83755118200559</v>
      </c>
      <c r="Q212" s="5">
        <f t="shared" si="61"/>
        <v>2.01980210419084</v>
      </c>
      <c r="R212" s="5">
        <f t="shared" si="62"/>
        <v>8.12143485617226</v>
      </c>
      <c r="S212" s="5" t="s">
        <v>39</v>
      </c>
    </row>
    <row r="213" s="5" customFormat="1" spans="1:19">
      <c r="A213" s="5" t="s">
        <v>1029</v>
      </c>
      <c r="B213" s="5">
        <v>26</v>
      </c>
      <c r="C213" s="12">
        <f t="shared" si="48"/>
        <v>0.00044462685546207</v>
      </c>
      <c r="D213" s="5">
        <f t="shared" si="51"/>
        <v>26</v>
      </c>
      <c r="E213" s="5">
        <f t="shared" si="49"/>
        <v>58450</v>
      </c>
      <c r="F213" s="5">
        <v>3421</v>
      </c>
      <c r="G213" s="5">
        <f t="shared" si="52"/>
        <v>3395</v>
      </c>
      <c r="H213" s="5">
        <f t="shared" si="53"/>
        <v>35644931</v>
      </c>
      <c r="I213" s="5">
        <f t="shared" si="54"/>
        <v>4.67032208337375</v>
      </c>
      <c r="J213" s="5">
        <f t="shared" si="55"/>
        <v>1.5412280379051</v>
      </c>
      <c r="K213" s="5">
        <f t="shared" si="56"/>
        <v>0.19690918202536</v>
      </c>
      <c r="L213" s="16">
        <f t="shared" si="57"/>
        <v>3.17493144865065</v>
      </c>
      <c r="M213" s="5">
        <f t="shared" si="58"/>
        <v>6.87004072850727</v>
      </c>
      <c r="N213" s="5">
        <f t="shared" si="50"/>
        <v>0.042579450268327</v>
      </c>
      <c r="O213" s="5">
        <f t="shared" si="59"/>
        <v>5.61001414163431</v>
      </c>
      <c r="P213" s="16">
        <f t="shared" si="60"/>
        <v>4.95430455380143</v>
      </c>
      <c r="Q213" s="5">
        <f t="shared" si="61"/>
        <v>3.81374346515798</v>
      </c>
      <c r="R213" s="5">
        <f t="shared" si="62"/>
        <v>8.25232713129887</v>
      </c>
      <c r="S213" s="5" t="s">
        <v>39</v>
      </c>
    </row>
    <row r="214" s="5" customFormat="1" spans="1:19">
      <c r="A214" s="5" t="s">
        <v>1053</v>
      </c>
      <c r="B214" s="5">
        <v>12</v>
      </c>
      <c r="C214" s="12">
        <f t="shared" si="48"/>
        <v>0.000205212394828648</v>
      </c>
      <c r="D214" s="5">
        <f t="shared" si="51"/>
        <v>12</v>
      </c>
      <c r="E214" s="5">
        <f t="shared" si="49"/>
        <v>58464</v>
      </c>
      <c r="F214" s="5">
        <v>1599</v>
      </c>
      <c r="G214" s="5">
        <f t="shared" si="52"/>
        <v>1587</v>
      </c>
      <c r="H214" s="5">
        <f t="shared" si="53"/>
        <v>35646739</v>
      </c>
      <c r="I214" s="5">
        <f t="shared" si="54"/>
        <v>4.61036808200455</v>
      </c>
      <c r="J214" s="5">
        <f t="shared" si="55"/>
        <v>1.52830769807379</v>
      </c>
      <c r="K214" s="5">
        <f t="shared" si="56"/>
        <v>0.289794040056217</v>
      </c>
      <c r="L214" s="16">
        <f t="shared" si="57"/>
        <v>2.61250982895585</v>
      </c>
      <c r="M214" s="5">
        <f t="shared" si="58"/>
        <v>8.13604359148442</v>
      </c>
      <c r="N214" s="5">
        <f t="shared" si="50"/>
        <v>0.0196520539699971</v>
      </c>
      <c r="O214" s="5">
        <f t="shared" si="59"/>
        <v>4.58823833069898</v>
      </c>
      <c r="P214" s="16">
        <f t="shared" si="60"/>
        <v>3.60960254553679</v>
      </c>
      <c r="Q214" s="5">
        <f t="shared" si="61"/>
        <v>2.59996979055331</v>
      </c>
      <c r="R214" s="5">
        <f t="shared" si="62"/>
        <v>8.09699060957749</v>
      </c>
      <c r="S214" s="5" t="s">
        <v>39</v>
      </c>
    </row>
    <row r="215" s="5" customFormat="1" spans="1:19">
      <c r="A215" s="5" t="s">
        <v>1066</v>
      </c>
      <c r="B215" s="5">
        <v>12</v>
      </c>
      <c r="C215" s="12">
        <f t="shared" si="48"/>
        <v>0.000205212394828648</v>
      </c>
      <c r="D215" s="5">
        <f t="shared" si="51"/>
        <v>12</v>
      </c>
      <c r="E215" s="5">
        <f t="shared" si="49"/>
        <v>58464</v>
      </c>
      <c r="F215" s="5">
        <v>1672</v>
      </c>
      <c r="G215" s="5">
        <f t="shared" si="52"/>
        <v>1660</v>
      </c>
      <c r="H215" s="5">
        <f t="shared" si="53"/>
        <v>35646666</v>
      </c>
      <c r="I215" s="5">
        <f t="shared" si="54"/>
        <v>4.40761395335035</v>
      </c>
      <c r="J215" s="5">
        <f t="shared" si="55"/>
        <v>1.48333348937435</v>
      </c>
      <c r="K215" s="5">
        <f t="shared" si="56"/>
        <v>0.289746226149658</v>
      </c>
      <c r="L215" s="16">
        <f t="shared" si="57"/>
        <v>2.49785130952074</v>
      </c>
      <c r="M215" s="5">
        <f t="shared" si="58"/>
        <v>7.77750888842783</v>
      </c>
      <c r="N215" s="5">
        <f t="shared" si="50"/>
        <v>0.0196520539699971</v>
      </c>
      <c r="O215" s="5">
        <f t="shared" si="59"/>
        <v>4.58823833069898</v>
      </c>
      <c r="P215" s="16">
        <f t="shared" si="60"/>
        <v>3.60960254553679</v>
      </c>
      <c r="Q215" s="5">
        <f t="shared" si="61"/>
        <v>2.60021345880759</v>
      </c>
      <c r="R215" s="5">
        <f t="shared" si="62"/>
        <v>8.09623183357775</v>
      </c>
      <c r="S215" s="5" t="s">
        <v>39</v>
      </c>
    </row>
    <row r="216" s="5" customFormat="1" spans="1:19">
      <c r="A216" s="5" t="s">
        <v>1130</v>
      </c>
      <c r="B216" s="5">
        <v>44</v>
      </c>
      <c r="C216" s="12">
        <f t="shared" si="48"/>
        <v>0.000752445447705041</v>
      </c>
      <c r="D216" s="5">
        <f t="shared" si="51"/>
        <v>44</v>
      </c>
      <c r="E216" s="5">
        <f t="shared" si="49"/>
        <v>58432</v>
      </c>
      <c r="F216" s="5">
        <v>6152</v>
      </c>
      <c r="G216" s="5">
        <f t="shared" si="52"/>
        <v>6108</v>
      </c>
      <c r="H216" s="5">
        <f t="shared" si="53"/>
        <v>35642218</v>
      </c>
      <c r="I216" s="5">
        <f t="shared" si="54"/>
        <v>4.39407655178672</v>
      </c>
      <c r="J216" s="5">
        <f t="shared" si="55"/>
        <v>1.48025739570113</v>
      </c>
      <c r="K216" s="5">
        <f t="shared" si="56"/>
        <v>0.151354333951584</v>
      </c>
      <c r="L216" s="16">
        <f t="shared" si="57"/>
        <v>3.26612053920524</v>
      </c>
      <c r="M216" s="5">
        <f t="shared" si="58"/>
        <v>5.91157261686983</v>
      </c>
      <c r="N216" s="5">
        <f t="shared" si="50"/>
        <v>0.0720575312233227</v>
      </c>
      <c r="O216" s="5">
        <f t="shared" si="59"/>
        <v>6.28150128123326</v>
      </c>
      <c r="P216" s="16">
        <f t="shared" si="60"/>
        <v>5.7800730029994</v>
      </c>
      <c r="Q216" s="5">
        <f t="shared" si="61"/>
        <v>4.66904481746858</v>
      </c>
      <c r="R216" s="5">
        <f t="shared" si="62"/>
        <v>8.4508202188403</v>
      </c>
      <c r="S216" s="5" t="s">
        <v>39</v>
      </c>
    </row>
    <row r="217" s="5" customFormat="1" spans="1:19">
      <c r="A217" s="5" t="s">
        <v>1131</v>
      </c>
      <c r="B217" s="5">
        <v>4</v>
      </c>
      <c r="C217" s="12">
        <f t="shared" si="48"/>
        <v>6.84041316095492e-5</v>
      </c>
      <c r="D217" s="5">
        <f t="shared" si="51"/>
        <v>4</v>
      </c>
      <c r="E217" s="5">
        <f t="shared" si="49"/>
        <v>58472</v>
      </c>
      <c r="F217" s="5">
        <v>563</v>
      </c>
      <c r="G217" s="5">
        <f t="shared" si="52"/>
        <v>559</v>
      </c>
      <c r="H217" s="5">
        <f t="shared" si="53"/>
        <v>35647767</v>
      </c>
      <c r="I217" s="5">
        <f t="shared" si="54"/>
        <v>4.3624711220587</v>
      </c>
      <c r="J217" s="5">
        <f t="shared" si="55"/>
        <v>1.47303866792124</v>
      </c>
      <c r="K217" s="5">
        <f t="shared" si="56"/>
        <v>0.501802788972585</v>
      </c>
      <c r="L217" s="16">
        <f t="shared" si="57"/>
        <v>1.63150875217868</v>
      </c>
      <c r="M217" s="5">
        <f t="shared" si="58"/>
        <v>11.6647577068663</v>
      </c>
      <c r="N217" s="5">
        <f t="shared" si="50"/>
        <v>0.0065506846566657</v>
      </c>
      <c r="O217" s="5">
        <f t="shared" si="59"/>
        <v>3.15114646630733</v>
      </c>
      <c r="P217" s="16">
        <f t="shared" si="60"/>
        <v>1.38599842734536</v>
      </c>
      <c r="Q217" s="5">
        <f t="shared" si="61"/>
        <v>1.17848872699269</v>
      </c>
      <c r="R217" s="5">
        <f t="shared" si="62"/>
        <v>8.42581165579765</v>
      </c>
      <c r="S217" s="5" t="s">
        <v>39</v>
      </c>
    </row>
    <row r="218" s="5" customFormat="1" spans="1:19">
      <c r="A218" s="5" t="s">
        <v>1107</v>
      </c>
      <c r="B218" s="5">
        <v>10</v>
      </c>
      <c r="C218" s="12">
        <f t="shared" ref="C218:C252" si="63">B218/58476</f>
        <v>0.000171010329023873</v>
      </c>
      <c r="D218" s="5">
        <f t="shared" si="51"/>
        <v>10</v>
      </c>
      <c r="E218" s="5">
        <f t="shared" ref="E218:E252" si="64">58476-D218</f>
        <v>58466</v>
      </c>
      <c r="F218" s="5">
        <v>1420</v>
      </c>
      <c r="G218" s="5">
        <f t="shared" si="52"/>
        <v>1410</v>
      </c>
      <c r="H218" s="5">
        <f t="shared" si="53"/>
        <v>35646916</v>
      </c>
      <c r="I218" s="5">
        <f t="shared" si="54"/>
        <v>4.32413722663084</v>
      </c>
      <c r="J218" s="5">
        <f t="shared" si="55"/>
        <v>1.46421263531197</v>
      </c>
      <c r="K218" s="5">
        <f t="shared" si="56"/>
        <v>0.317374151229947</v>
      </c>
      <c r="L218" s="16">
        <f t="shared" si="57"/>
        <v>2.32137410945152</v>
      </c>
      <c r="M218" s="5">
        <f t="shared" si="58"/>
        <v>8.05478215622578</v>
      </c>
      <c r="N218" s="5">
        <f t="shared" ref="N218:N252" si="65">B218*58476/35706802</f>
        <v>0.0163767116416642</v>
      </c>
      <c r="O218" s="5">
        <f t="shared" si="59"/>
        <v>4.34582158045382</v>
      </c>
      <c r="P218" s="16">
        <f t="shared" si="60"/>
        <v>3.26863724214702</v>
      </c>
      <c r="Q218" s="5">
        <f t="shared" si="61"/>
        <v>2.33301515942442</v>
      </c>
      <c r="R218" s="5">
        <f t="shared" si="62"/>
        <v>8.09517466393042</v>
      </c>
      <c r="S218" s="5" t="s">
        <v>39</v>
      </c>
    </row>
    <row r="219" s="5" customFormat="1" spans="1:19">
      <c r="A219" s="5" t="s">
        <v>1132</v>
      </c>
      <c r="B219" s="5">
        <v>343</v>
      </c>
      <c r="C219" s="12">
        <f t="shared" si="63"/>
        <v>0.00586565428551885</v>
      </c>
      <c r="D219" s="5">
        <f t="shared" si="51"/>
        <v>343</v>
      </c>
      <c r="E219" s="5">
        <f t="shared" si="64"/>
        <v>58133</v>
      </c>
      <c r="F219" s="5">
        <v>52163</v>
      </c>
      <c r="G219" s="5">
        <f t="shared" si="52"/>
        <v>51820</v>
      </c>
      <c r="H219" s="5">
        <f t="shared" si="53"/>
        <v>35596506</v>
      </c>
      <c r="I219" s="5">
        <f t="shared" si="54"/>
        <v>4.05304426919245</v>
      </c>
      <c r="J219" s="5">
        <f t="shared" si="55"/>
        <v>1.39946827016053</v>
      </c>
      <c r="K219" s="5">
        <f t="shared" si="56"/>
        <v>0.0543321220797812</v>
      </c>
      <c r="L219" s="16">
        <f t="shared" si="57"/>
        <v>3.64361860789683</v>
      </c>
      <c r="M219" s="5">
        <f t="shared" si="58"/>
        <v>4.50847621988513</v>
      </c>
      <c r="N219" s="5">
        <f t="shared" si="65"/>
        <v>0.561721209309083</v>
      </c>
      <c r="O219" s="5">
        <f t="shared" si="59"/>
        <v>8.33776130115955</v>
      </c>
      <c r="P219" s="16">
        <f t="shared" si="60"/>
        <v>8.15939362691797</v>
      </c>
      <c r="Q219" s="5">
        <f t="shared" si="61"/>
        <v>7.49550713176888</v>
      </c>
      <c r="R219" s="5">
        <f t="shared" si="62"/>
        <v>9.27465777738619</v>
      </c>
      <c r="S219" s="5" t="s">
        <v>39</v>
      </c>
    </row>
    <row r="220" s="5" customFormat="1" spans="1:19">
      <c r="A220" s="5" t="s">
        <v>1133</v>
      </c>
      <c r="B220" s="5">
        <v>4</v>
      </c>
      <c r="C220" s="12">
        <f t="shared" si="63"/>
        <v>6.84041316095492e-5</v>
      </c>
      <c r="D220" s="5">
        <f t="shared" si="51"/>
        <v>4</v>
      </c>
      <c r="E220" s="5">
        <f t="shared" si="64"/>
        <v>58472</v>
      </c>
      <c r="F220" s="5">
        <v>610</v>
      </c>
      <c r="G220" s="5">
        <f t="shared" si="52"/>
        <v>606</v>
      </c>
      <c r="H220" s="5">
        <f t="shared" si="53"/>
        <v>35647720</v>
      </c>
      <c r="I220" s="5">
        <f t="shared" si="54"/>
        <v>4.0241223465622</v>
      </c>
      <c r="J220" s="5">
        <f t="shared" si="55"/>
        <v>1.3923068365505</v>
      </c>
      <c r="K220" s="5">
        <f t="shared" si="56"/>
        <v>0.501664524629309</v>
      </c>
      <c r="L220" s="16">
        <f t="shared" si="57"/>
        <v>1.50537851005468</v>
      </c>
      <c r="M220" s="5">
        <f t="shared" si="58"/>
        <v>10.7571355323207</v>
      </c>
      <c r="N220" s="5">
        <f t="shared" si="65"/>
        <v>0.0065506846566657</v>
      </c>
      <c r="O220" s="5">
        <f t="shared" si="59"/>
        <v>3.15114646630733</v>
      </c>
      <c r="P220" s="16">
        <f t="shared" si="60"/>
        <v>1.38599842734536</v>
      </c>
      <c r="Q220" s="5">
        <f t="shared" si="61"/>
        <v>1.17880813849169</v>
      </c>
      <c r="R220" s="5">
        <f t="shared" si="62"/>
        <v>8.4235285861077</v>
      </c>
      <c r="S220" s="5" t="s">
        <v>39</v>
      </c>
    </row>
    <row r="221" s="5" customFormat="1" spans="1:19">
      <c r="A221" s="5" t="s">
        <v>1045</v>
      </c>
      <c r="B221" s="5">
        <v>4</v>
      </c>
      <c r="C221" s="12">
        <f t="shared" si="63"/>
        <v>6.84041316095492e-5</v>
      </c>
      <c r="D221" s="5">
        <f t="shared" si="51"/>
        <v>4</v>
      </c>
      <c r="E221" s="5">
        <f t="shared" si="64"/>
        <v>58472</v>
      </c>
      <c r="F221" s="5">
        <v>622</v>
      </c>
      <c r="G221" s="5">
        <f t="shared" si="52"/>
        <v>618</v>
      </c>
      <c r="H221" s="5">
        <f t="shared" si="53"/>
        <v>35647708</v>
      </c>
      <c r="I221" s="5">
        <f t="shared" si="54"/>
        <v>3.94598272024427</v>
      </c>
      <c r="J221" s="5">
        <f t="shared" si="55"/>
        <v>1.37269802853464</v>
      </c>
      <c r="K221" s="5">
        <f t="shared" si="56"/>
        <v>0.501632587889189</v>
      </c>
      <c r="L221" s="16">
        <f t="shared" si="57"/>
        <v>1.47623976629019</v>
      </c>
      <c r="M221" s="5">
        <f t="shared" si="58"/>
        <v>10.5475953053317</v>
      </c>
      <c r="N221" s="5">
        <f t="shared" si="65"/>
        <v>0.0065506846566657</v>
      </c>
      <c r="O221" s="5">
        <f t="shared" si="59"/>
        <v>3.15114646630733</v>
      </c>
      <c r="P221" s="16">
        <f t="shared" si="60"/>
        <v>1.38599842734536</v>
      </c>
      <c r="Q221" s="5">
        <f t="shared" si="61"/>
        <v>1.17888192948795</v>
      </c>
      <c r="R221" s="5">
        <f t="shared" si="62"/>
        <v>8.42300132332518</v>
      </c>
      <c r="S221" s="5" t="s">
        <v>39</v>
      </c>
    </row>
    <row r="222" s="5" customFormat="1" spans="1:19">
      <c r="A222" s="5" t="s">
        <v>1061</v>
      </c>
      <c r="B222" s="5">
        <v>8</v>
      </c>
      <c r="C222" s="12">
        <f t="shared" si="63"/>
        <v>0.000136808263219098</v>
      </c>
      <c r="D222" s="5">
        <f t="shared" si="51"/>
        <v>8</v>
      </c>
      <c r="E222" s="5">
        <f t="shared" si="64"/>
        <v>58468</v>
      </c>
      <c r="F222" s="5">
        <v>1246</v>
      </c>
      <c r="G222" s="5">
        <f t="shared" si="52"/>
        <v>1238</v>
      </c>
      <c r="H222" s="5">
        <f t="shared" si="53"/>
        <v>35647088</v>
      </c>
      <c r="I222" s="5">
        <f t="shared" si="54"/>
        <v>3.93980894841833</v>
      </c>
      <c r="J222" s="5">
        <f t="shared" si="55"/>
        <v>1.371132231885</v>
      </c>
      <c r="K222" s="5">
        <f t="shared" si="56"/>
        <v>0.354718037134027</v>
      </c>
      <c r="L222" s="16">
        <f t="shared" si="57"/>
        <v>1.96577167686311</v>
      </c>
      <c r="M222" s="5">
        <f t="shared" si="58"/>
        <v>7.89618384104841</v>
      </c>
      <c r="N222" s="5">
        <f t="shared" si="65"/>
        <v>0.0131013693133314</v>
      </c>
      <c r="O222" s="5">
        <f t="shared" si="59"/>
        <v>4.0501470604838</v>
      </c>
      <c r="P222" s="16">
        <f t="shared" si="60"/>
        <v>2.83755118200559</v>
      </c>
      <c r="Q222" s="5">
        <f t="shared" si="61"/>
        <v>2.02082498995941</v>
      </c>
      <c r="R222" s="5">
        <f t="shared" si="62"/>
        <v>8.11732401026727</v>
      </c>
      <c r="S222" s="5" t="s">
        <v>39</v>
      </c>
    </row>
    <row r="223" s="5" customFormat="1" spans="1:19">
      <c r="A223" s="5" t="s">
        <v>1134</v>
      </c>
      <c r="B223" s="5">
        <v>24</v>
      </c>
      <c r="C223" s="12">
        <f t="shared" si="63"/>
        <v>0.000410424789657295</v>
      </c>
      <c r="D223" s="5">
        <f t="shared" si="51"/>
        <v>24</v>
      </c>
      <c r="E223" s="5">
        <f t="shared" si="64"/>
        <v>58452</v>
      </c>
      <c r="F223" s="5">
        <v>3816</v>
      </c>
      <c r="G223" s="5">
        <f t="shared" si="52"/>
        <v>3792</v>
      </c>
      <c r="H223" s="5">
        <f t="shared" si="53"/>
        <v>35644534</v>
      </c>
      <c r="I223" s="5">
        <f t="shared" si="54"/>
        <v>3.8595482867258</v>
      </c>
      <c r="J223" s="5">
        <f t="shared" si="55"/>
        <v>1.35055015246458</v>
      </c>
      <c r="K223" s="5">
        <f t="shared" si="56"/>
        <v>0.204810927091549</v>
      </c>
      <c r="L223" s="16">
        <f t="shared" si="57"/>
        <v>2.58343713547772</v>
      </c>
      <c r="M223" s="5">
        <f t="shared" si="58"/>
        <v>5.76600559502814</v>
      </c>
      <c r="N223" s="5">
        <f t="shared" si="65"/>
        <v>0.0393041079399942</v>
      </c>
      <c r="O223" s="5">
        <f t="shared" si="59"/>
        <v>5.505538915942</v>
      </c>
      <c r="P223" s="16">
        <f t="shared" si="60"/>
        <v>4.82234595009587</v>
      </c>
      <c r="Q223" s="5">
        <f t="shared" si="61"/>
        <v>3.68520164268457</v>
      </c>
      <c r="R223" s="5">
        <f t="shared" si="62"/>
        <v>8.22504755340092</v>
      </c>
      <c r="S223" s="5" t="s">
        <v>39</v>
      </c>
    </row>
    <row r="224" s="5" customFormat="1" spans="1:19">
      <c r="A224" s="5" t="s">
        <v>1135</v>
      </c>
      <c r="B224" s="5">
        <v>9</v>
      </c>
      <c r="C224" s="12">
        <f t="shared" si="63"/>
        <v>0.000153909296121486</v>
      </c>
      <c r="D224" s="5">
        <f t="shared" si="51"/>
        <v>9</v>
      </c>
      <c r="E224" s="5">
        <f t="shared" si="64"/>
        <v>58467</v>
      </c>
      <c r="F224" s="5">
        <v>1434</v>
      </c>
      <c r="G224" s="5">
        <f t="shared" si="52"/>
        <v>1425</v>
      </c>
      <c r="H224" s="5">
        <f t="shared" si="53"/>
        <v>35646901</v>
      </c>
      <c r="I224" s="5">
        <f t="shared" si="54"/>
        <v>3.8506905109765</v>
      </c>
      <c r="J224" s="5">
        <f t="shared" si="55"/>
        <v>1.34825248571817</v>
      </c>
      <c r="K224" s="5">
        <f t="shared" si="56"/>
        <v>0.334409923918715</v>
      </c>
      <c r="L224" s="16">
        <f t="shared" si="57"/>
        <v>1.99932382288472</v>
      </c>
      <c r="M224" s="5">
        <f t="shared" si="58"/>
        <v>7.41641611108809</v>
      </c>
      <c r="N224" s="5">
        <f t="shared" si="65"/>
        <v>0.0147390404774978</v>
      </c>
      <c r="O224" s="5">
        <f t="shared" si="59"/>
        <v>4.20601440016518</v>
      </c>
      <c r="P224" s="16">
        <f t="shared" si="60"/>
        <v>3.06704926443656</v>
      </c>
      <c r="Q224" s="5">
        <f t="shared" si="61"/>
        <v>2.18381216711024</v>
      </c>
      <c r="R224" s="5">
        <f t="shared" si="62"/>
        <v>8.10076864706095</v>
      </c>
      <c r="S224" s="5" t="s">
        <v>39</v>
      </c>
    </row>
    <row r="225" s="5" customFormat="1" spans="1:19">
      <c r="A225" s="5" t="s">
        <v>1136</v>
      </c>
      <c r="B225" s="5">
        <v>13</v>
      </c>
      <c r="C225" s="12">
        <f t="shared" si="63"/>
        <v>0.000222313427731035</v>
      </c>
      <c r="D225" s="5">
        <f t="shared" si="51"/>
        <v>13</v>
      </c>
      <c r="E225" s="5">
        <f t="shared" si="64"/>
        <v>58463</v>
      </c>
      <c r="F225" s="5">
        <v>2094</v>
      </c>
      <c r="G225" s="5">
        <f t="shared" si="52"/>
        <v>2081</v>
      </c>
      <c r="H225" s="5">
        <f t="shared" si="53"/>
        <v>35646245</v>
      </c>
      <c r="I225" s="5">
        <f t="shared" si="54"/>
        <v>3.8089385185386</v>
      </c>
      <c r="J225" s="5">
        <f t="shared" si="55"/>
        <v>1.33735054626318</v>
      </c>
      <c r="K225" s="5">
        <f t="shared" si="56"/>
        <v>0.278245840965947</v>
      </c>
      <c r="L225" s="16">
        <f t="shared" si="57"/>
        <v>2.20778267627342</v>
      </c>
      <c r="M225" s="5">
        <f t="shared" si="58"/>
        <v>6.57130468225956</v>
      </c>
      <c r="N225" s="5">
        <f t="shared" si="65"/>
        <v>0.0212897251341635</v>
      </c>
      <c r="O225" s="5">
        <f t="shared" si="59"/>
        <v>4.69473017303495</v>
      </c>
      <c r="P225" s="16">
        <f t="shared" si="60"/>
        <v>3.7562631152032</v>
      </c>
      <c r="Q225" s="5">
        <f t="shared" si="61"/>
        <v>2.72121587034212</v>
      </c>
      <c r="R225" s="5">
        <f t="shared" si="62"/>
        <v>8.09950126993553</v>
      </c>
      <c r="S225" s="5" t="s">
        <v>39</v>
      </c>
    </row>
    <row r="226" s="5" customFormat="1" spans="1:19">
      <c r="A226" s="5" t="s">
        <v>1137</v>
      </c>
      <c r="B226" s="5">
        <v>5</v>
      </c>
      <c r="C226" s="12">
        <f t="shared" si="63"/>
        <v>8.55051645119365e-5</v>
      </c>
      <c r="D226" s="5">
        <f t="shared" si="51"/>
        <v>5</v>
      </c>
      <c r="E226" s="5">
        <f t="shared" si="64"/>
        <v>58471</v>
      </c>
      <c r="F226" s="5">
        <v>808</v>
      </c>
      <c r="G226" s="5">
        <f t="shared" si="52"/>
        <v>803</v>
      </c>
      <c r="H226" s="5">
        <f t="shared" si="53"/>
        <v>35647523</v>
      </c>
      <c r="I226" s="5">
        <f t="shared" si="54"/>
        <v>3.79614939555671</v>
      </c>
      <c r="J226" s="5">
        <f t="shared" si="55"/>
        <v>1.33398723602086</v>
      </c>
      <c r="K226" s="5">
        <f t="shared" si="56"/>
        <v>0.448622848905567</v>
      </c>
      <c r="L226" s="16">
        <f t="shared" si="57"/>
        <v>1.57567925475412</v>
      </c>
      <c r="M226" s="5">
        <f t="shared" si="58"/>
        <v>9.14573837911849</v>
      </c>
      <c r="N226" s="5">
        <f t="shared" si="65"/>
        <v>0.00818835582083212</v>
      </c>
      <c r="O226" s="5">
        <f t="shared" si="59"/>
        <v>3.4359963943947</v>
      </c>
      <c r="P226" s="16">
        <f t="shared" si="60"/>
        <v>1.87381660000723</v>
      </c>
      <c r="Q226" s="5">
        <f t="shared" si="61"/>
        <v>1.42618945513437</v>
      </c>
      <c r="R226" s="5">
        <f t="shared" si="62"/>
        <v>8.27805252646541</v>
      </c>
      <c r="S226" s="5" t="s">
        <v>39</v>
      </c>
    </row>
    <row r="227" s="5" customFormat="1" spans="1:19">
      <c r="A227" s="5" t="s">
        <v>1138</v>
      </c>
      <c r="B227" s="5">
        <v>9</v>
      </c>
      <c r="C227" s="12">
        <f t="shared" si="63"/>
        <v>0.000153909296121486</v>
      </c>
      <c r="D227" s="5">
        <f t="shared" si="51"/>
        <v>9</v>
      </c>
      <c r="E227" s="5">
        <f t="shared" si="64"/>
        <v>58467</v>
      </c>
      <c r="F227" s="5">
        <v>1530</v>
      </c>
      <c r="G227" s="5">
        <f t="shared" si="52"/>
        <v>1521</v>
      </c>
      <c r="H227" s="5">
        <f t="shared" si="53"/>
        <v>35646805</v>
      </c>
      <c r="I227" s="5">
        <f t="shared" si="54"/>
        <v>3.60763918512471</v>
      </c>
      <c r="J227" s="5">
        <f t="shared" si="55"/>
        <v>1.28305359307677</v>
      </c>
      <c r="K227" s="5">
        <f t="shared" si="56"/>
        <v>0.334343692964822</v>
      </c>
      <c r="L227" s="16">
        <f t="shared" si="57"/>
        <v>1.87337188623358</v>
      </c>
      <c r="M227" s="5">
        <f t="shared" si="58"/>
        <v>6.94739821051447</v>
      </c>
      <c r="N227" s="5">
        <f t="shared" si="65"/>
        <v>0.0147390404774978</v>
      </c>
      <c r="O227" s="5">
        <f t="shared" si="59"/>
        <v>4.20601440016518</v>
      </c>
      <c r="P227" s="16">
        <f t="shared" si="60"/>
        <v>3.06704926443656</v>
      </c>
      <c r="Q227" s="5">
        <f t="shared" si="61"/>
        <v>2.18409567199849</v>
      </c>
      <c r="R227" s="5">
        <f t="shared" si="62"/>
        <v>8.09971713290822</v>
      </c>
      <c r="S227" s="5" t="s">
        <v>39</v>
      </c>
    </row>
    <row r="228" s="5" customFormat="1" spans="1:19">
      <c r="A228" s="5" t="s">
        <v>1139</v>
      </c>
      <c r="B228" s="5">
        <v>4</v>
      </c>
      <c r="C228" s="12">
        <f t="shared" si="63"/>
        <v>6.84041316095492e-5</v>
      </c>
      <c r="D228" s="5">
        <f t="shared" si="51"/>
        <v>4</v>
      </c>
      <c r="E228" s="5">
        <f t="shared" si="64"/>
        <v>58472</v>
      </c>
      <c r="F228" s="5">
        <v>687</v>
      </c>
      <c r="G228" s="5">
        <f t="shared" si="52"/>
        <v>683</v>
      </c>
      <c r="H228" s="5">
        <f t="shared" si="53"/>
        <v>35647643</v>
      </c>
      <c r="I228" s="5">
        <f t="shared" si="54"/>
        <v>3.57044344734735</v>
      </c>
      <c r="J228" s="5">
        <f t="shared" si="55"/>
        <v>1.27268980302075</v>
      </c>
      <c r="K228" s="5">
        <f t="shared" si="56"/>
        <v>0.501479071446105</v>
      </c>
      <c r="L228" s="16">
        <f t="shared" si="57"/>
        <v>1.33614796735028</v>
      </c>
      <c r="M228" s="5">
        <f t="shared" si="58"/>
        <v>9.54090918237626</v>
      </c>
      <c r="N228" s="5">
        <f t="shared" si="65"/>
        <v>0.0065506846566657</v>
      </c>
      <c r="O228" s="5">
        <f t="shared" si="59"/>
        <v>3.15114646630733</v>
      </c>
      <c r="P228" s="16">
        <f t="shared" si="60"/>
        <v>1.38599842734536</v>
      </c>
      <c r="Q228" s="5">
        <f t="shared" si="61"/>
        <v>1.17923669926985</v>
      </c>
      <c r="R228" s="5">
        <f t="shared" si="62"/>
        <v>8.42046728894156</v>
      </c>
      <c r="S228" s="5" t="s">
        <v>39</v>
      </c>
    </row>
    <row r="229" s="5" customFormat="1" spans="1:19">
      <c r="A229" s="5" t="s">
        <v>1140</v>
      </c>
      <c r="B229" s="5">
        <v>4</v>
      </c>
      <c r="C229" s="12">
        <f t="shared" si="63"/>
        <v>6.84041316095492e-5</v>
      </c>
      <c r="D229" s="5">
        <f t="shared" si="51"/>
        <v>4</v>
      </c>
      <c r="E229" s="5">
        <f t="shared" si="64"/>
        <v>58472</v>
      </c>
      <c r="F229" s="5">
        <v>710</v>
      </c>
      <c r="G229" s="5">
        <f t="shared" si="52"/>
        <v>706</v>
      </c>
      <c r="H229" s="5">
        <f t="shared" si="53"/>
        <v>35647620</v>
      </c>
      <c r="I229" s="5">
        <f t="shared" si="54"/>
        <v>3.45412365599941</v>
      </c>
      <c r="J229" s="5">
        <f t="shared" si="55"/>
        <v>1.23956877989414</v>
      </c>
      <c r="K229" s="5">
        <f t="shared" si="56"/>
        <v>0.501431511624497</v>
      </c>
      <c r="L229" s="16">
        <f t="shared" si="57"/>
        <v>1.29273873349489</v>
      </c>
      <c r="M229" s="5">
        <f t="shared" si="58"/>
        <v>9.22922004408398</v>
      </c>
      <c r="N229" s="5">
        <f t="shared" si="65"/>
        <v>0.0065506846566657</v>
      </c>
      <c r="O229" s="5">
        <f t="shared" si="59"/>
        <v>3.15114646630733</v>
      </c>
      <c r="P229" s="16">
        <f t="shared" si="60"/>
        <v>1.38599842734536</v>
      </c>
      <c r="Q229" s="5">
        <f t="shared" si="61"/>
        <v>1.17934662959609</v>
      </c>
      <c r="R229" s="5">
        <f t="shared" si="62"/>
        <v>8.41968239271772</v>
      </c>
      <c r="S229" s="5" t="s">
        <v>39</v>
      </c>
    </row>
    <row r="230" s="5" customFormat="1" spans="1:19">
      <c r="A230" s="5" t="s">
        <v>1055</v>
      </c>
      <c r="B230" s="5">
        <v>21</v>
      </c>
      <c r="C230" s="12">
        <f t="shared" si="63"/>
        <v>0.000359121690950133</v>
      </c>
      <c r="D230" s="5">
        <f t="shared" si="51"/>
        <v>21</v>
      </c>
      <c r="E230" s="5">
        <f t="shared" si="64"/>
        <v>58455</v>
      </c>
      <c r="F230" s="5">
        <v>3774</v>
      </c>
      <c r="G230" s="5">
        <f t="shared" si="52"/>
        <v>3753</v>
      </c>
      <c r="H230" s="5">
        <f t="shared" si="53"/>
        <v>35644573</v>
      </c>
      <c r="I230" s="5">
        <f t="shared" si="54"/>
        <v>3.41202717921463</v>
      </c>
      <c r="J230" s="5">
        <f t="shared" si="55"/>
        <v>1.22730659536987</v>
      </c>
      <c r="K230" s="5">
        <f t="shared" si="56"/>
        <v>0.218866709104271</v>
      </c>
      <c r="L230" s="16">
        <f t="shared" si="57"/>
        <v>2.22182258995533</v>
      </c>
      <c r="M230" s="5">
        <f t="shared" si="58"/>
        <v>5.23981056108239</v>
      </c>
      <c r="N230" s="5">
        <f t="shared" si="65"/>
        <v>0.0343910944474949</v>
      </c>
      <c r="O230" s="5">
        <f t="shared" si="59"/>
        <v>5.33029688388732</v>
      </c>
      <c r="P230" s="16">
        <f t="shared" si="60"/>
        <v>4.59853866945096</v>
      </c>
      <c r="Q230" s="5">
        <f t="shared" si="61"/>
        <v>3.4709494988593</v>
      </c>
      <c r="R230" s="5">
        <f t="shared" si="62"/>
        <v>8.18567509545047</v>
      </c>
      <c r="S230" s="5" t="s">
        <v>39</v>
      </c>
    </row>
    <row r="231" s="5" customFormat="1" spans="1:19">
      <c r="A231" s="5" t="s">
        <v>1054</v>
      </c>
      <c r="B231" s="5">
        <v>10</v>
      </c>
      <c r="C231" s="12">
        <f t="shared" si="63"/>
        <v>0.000171010329023873</v>
      </c>
      <c r="D231" s="5">
        <f t="shared" si="51"/>
        <v>10</v>
      </c>
      <c r="E231" s="5">
        <f t="shared" si="64"/>
        <v>58466</v>
      </c>
      <c r="F231" s="5">
        <v>1812</v>
      </c>
      <c r="G231" s="5">
        <f t="shared" si="52"/>
        <v>1802</v>
      </c>
      <c r="H231" s="5">
        <f t="shared" si="53"/>
        <v>35646524</v>
      </c>
      <c r="I231" s="5">
        <f t="shared" si="54"/>
        <v>3.38344419646764</v>
      </c>
      <c r="J231" s="5">
        <f t="shared" si="55"/>
        <v>1.21889418371171</v>
      </c>
      <c r="K231" s="5">
        <f t="shared" si="56"/>
        <v>0.317130999695389</v>
      </c>
      <c r="L231" s="16">
        <f t="shared" si="57"/>
        <v>1.81723737910835</v>
      </c>
      <c r="M231" s="5">
        <f t="shared" si="58"/>
        <v>6.29950427072303</v>
      </c>
      <c r="N231" s="5">
        <f t="shared" si="65"/>
        <v>0.0163767116416642</v>
      </c>
      <c r="O231" s="5">
        <f t="shared" si="59"/>
        <v>4.34582158045382</v>
      </c>
      <c r="P231" s="16">
        <f t="shared" si="60"/>
        <v>3.26863724214702</v>
      </c>
      <c r="Q231" s="5">
        <f t="shared" si="61"/>
        <v>2.33412728579397</v>
      </c>
      <c r="R231" s="5">
        <f t="shared" si="62"/>
        <v>8.09131760897685</v>
      </c>
      <c r="S231" s="5" t="s">
        <v>39</v>
      </c>
    </row>
    <row r="232" s="5" customFormat="1" spans="1:19">
      <c r="A232" s="5" t="s">
        <v>1141</v>
      </c>
      <c r="B232" s="5">
        <v>5</v>
      </c>
      <c r="C232" s="12">
        <f t="shared" si="63"/>
        <v>8.55051645119365e-5</v>
      </c>
      <c r="D232" s="5">
        <f t="shared" si="51"/>
        <v>5</v>
      </c>
      <c r="E232" s="5">
        <f t="shared" si="64"/>
        <v>58471</v>
      </c>
      <c r="F232" s="5">
        <v>911</v>
      </c>
      <c r="G232" s="5">
        <f t="shared" si="52"/>
        <v>906</v>
      </c>
      <c r="H232" s="5">
        <f t="shared" si="53"/>
        <v>35647420</v>
      </c>
      <c r="I232" s="5">
        <f t="shared" si="54"/>
        <v>3.36456860579137</v>
      </c>
      <c r="J232" s="5">
        <f t="shared" si="55"/>
        <v>1.21329975451915</v>
      </c>
      <c r="K232" s="5">
        <f t="shared" si="56"/>
        <v>0.448465030194281</v>
      </c>
      <c r="L232" s="16">
        <f t="shared" si="57"/>
        <v>1.39697375769024</v>
      </c>
      <c r="M232" s="5">
        <f t="shared" si="58"/>
        <v>8.10346067043807</v>
      </c>
      <c r="N232" s="5">
        <f t="shared" si="65"/>
        <v>0.00818835582083212</v>
      </c>
      <c r="O232" s="5">
        <f t="shared" si="59"/>
        <v>3.4359963943947</v>
      </c>
      <c r="P232" s="16">
        <f t="shared" si="60"/>
        <v>1.87381660000723</v>
      </c>
      <c r="Q232" s="5">
        <f t="shared" si="61"/>
        <v>1.42663067896001</v>
      </c>
      <c r="R232" s="5">
        <f t="shared" si="62"/>
        <v>8.27549231655376</v>
      </c>
      <c r="S232" s="5" t="s">
        <v>39</v>
      </c>
    </row>
    <row r="233" s="5" customFormat="1" spans="1:19">
      <c r="A233" s="5" t="s">
        <v>1142</v>
      </c>
      <c r="B233" s="5">
        <v>13</v>
      </c>
      <c r="C233" s="12">
        <f t="shared" si="63"/>
        <v>0.000222313427731035</v>
      </c>
      <c r="D233" s="5">
        <f t="shared" si="51"/>
        <v>13</v>
      </c>
      <c r="E233" s="5">
        <f t="shared" si="64"/>
        <v>58463</v>
      </c>
      <c r="F233" s="5">
        <v>2417</v>
      </c>
      <c r="G233" s="5">
        <f t="shared" si="52"/>
        <v>2404</v>
      </c>
      <c r="H233" s="5">
        <f t="shared" si="53"/>
        <v>35645922</v>
      </c>
      <c r="I233" s="5">
        <f t="shared" si="54"/>
        <v>3.29714194420733</v>
      </c>
      <c r="J233" s="5">
        <f t="shared" si="55"/>
        <v>1.19305601569769</v>
      </c>
      <c r="K233" s="5">
        <f t="shared" si="56"/>
        <v>0.27812979558116</v>
      </c>
      <c r="L233" s="16">
        <f t="shared" si="57"/>
        <v>1.91156373468601</v>
      </c>
      <c r="M233" s="5">
        <f t="shared" si="58"/>
        <v>5.68704291831365</v>
      </c>
      <c r="N233" s="5">
        <f t="shared" si="65"/>
        <v>0.0212897251341635</v>
      </c>
      <c r="O233" s="5">
        <f t="shared" si="59"/>
        <v>4.69473017303495</v>
      </c>
      <c r="P233" s="16">
        <f t="shared" si="60"/>
        <v>3.7562631152032</v>
      </c>
      <c r="Q233" s="5">
        <f t="shared" si="61"/>
        <v>2.72183487843964</v>
      </c>
      <c r="R233" s="5">
        <f t="shared" si="62"/>
        <v>8.09765925633226</v>
      </c>
      <c r="S233" s="5" t="s">
        <v>39</v>
      </c>
    </row>
    <row r="234" s="5" customFormat="1" spans="1:19">
      <c r="A234" s="5" t="s">
        <v>1051</v>
      </c>
      <c r="B234" s="5">
        <v>6</v>
      </c>
      <c r="C234" s="12">
        <f t="shared" si="63"/>
        <v>0.000102606197414324</v>
      </c>
      <c r="D234" s="5">
        <f t="shared" si="51"/>
        <v>6</v>
      </c>
      <c r="E234" s="5">
        <f t="shared" si="64"/>
        <v>58470</v>
      </c>
      <c r="F234" s="5">
        <v>1122</v>
      </c>
      <c r="G234" s="5">
        <f t="shared" si="52"/>
        <v>1116</v>
      </c>
      <c r="H234" s="5">
        <f t="shared" si="53"/>
        <v>35647210</v>
      </c>
      <c r="I234" s="5">
        <f t="shared" si="54"/>
        <v>3.27777777777778</v>
      </c>
      <c r="J234" s="5">
        <f t="shared" si="55"/>
        <v>1.18716568600955</v>
      </c>
      <c r="K234" s="5">
        <f t="shared" si="56"/>
        <v>0.409365185201157</v>
      </c>
      <c r="L234" s="16">
        <f t="shared" si="57"/>
        <v>1.46933500812859</v>
      </c>
      <c r="M234" s="5">
        <f t="shared" si="58"/>
        <v>7.31203374387549</v>
      </c>
      <c r="N234" s="5">
        <f t="shared" si="65"/>
        <v>0.00982602698499854</v>
      </c>
      <c r="O234" s="5">
        <f t="shared" si="59"/>
        <v>3.67236278716987</v>
      </c>
      <c r="P234" s="16">
        <f t="shared" si="60"/>
        <v>2.25730944286513</v>
      </c>
      <c r="Q234" s="5">
        <f t="shared" si="61"/>
        <v>1.64621630005547</v>
      </c>
      <c r="R234" s="5">
        <f t="shared" si="62"/>
        <v>8.1922700195203</v>
      </c>
      <c r="S234" s="5" t="s">
        <v>39</v>
      </c>
    </row>
    <row r="235" s="5" customFormat="1" spans="1:19">
      <c r="A235" s="5" t="s">
        <v>1102</v>
      </c>
      <c r="B235" s="5">
        <v>12</v>
      </c>
      <c r="C235" s="12">
        <f t="shared" si="63"/>
        <v>0.000205212394828648</v>
      </c>
      <c r="D235" s="5">
        <f t="shared" si="51"/>
        <v>12</v>
      </c>
      <c r="E235" s="5">
        <f t="shared" si="64"/>
        <v>58464</v>
      </c>
      <c r="F235" s="5">
        <v>2321</v>
      </c>
      <c r="G235" s="5">
        <f t="shared" si="52"/>
        <v>2309</v>
      </c>
      <c r="H235" s="5">
        <f t="shared" si="53"/>
        <v>35646017</v>
      </c>
      <c r="I235" s="5">
        <f t="shared" si="54"/>
        <v>3.16869032151622</v>
      </c>
      <c r="J235" s="5">
        <f t="shared" si="55"/>
        <v>1.15331835473345</v>
      </c>
      <c r="K235" s="5">
        <f t="shared" si="56"/>
        <v>0.289453888981945</v>
      </c>
      <c r="L235" s="16">
        <f t="shared" si="57"/>
        <v>1.79676662893068</v>
      </c>
      <c r="M235" s="5">
        <f t="shared" si="58"/>
        <v>5.58814828370121</v>
      </c>
      <c r="N235" s="5">
        <f t="shared" si="65"/>
        <v>0.0196520539699971</v>
      </c>
      <c r="O235" s="5">
        <f t="shared" si="59"/>
        <v>4.58823833069898</v>
      </c>
      <c r="P235" s="16">
        <f t="shared" si="60"/>
        <v>3.60960254553679</v>
      </c>
      <c r="Q235" s="5">
        <f t="shared" si="61"/>
        <v>2.60170375823781</v>
      </c>
      <c r="R235" s="5">
        <f t="shared" si="62"/>
        <v>8.09159417656154</v>
      </c>
      <c r="S235" s="5" t="s">
        <v>39</v>
      </c>
    </row>
    <row r="236" s="5" customFormat="1" spans="1:19">
      <c r="A236" s="5" t="s">
        <v>1143</v>
      </c>
      <c r="B236" s="5">
        <v>8</v>
      </c>
      <c r="C236" s="12">
        <f t="shared" si="63"/>
        <v>0.000136808263219098</v>
      </c>
      <c r="D236" s="5">
        <f t="shared" si="51"/>
        <v>8</v>
      </c>
      <c r="E236" s="5">
        <f t="shared" si="64"/>
        <v>58468</v>
      </c>
      <c r="F236" s="5">
        <v>1610</v>
      </c>
      <c r="G236" s="5">
        <f t="shared" si="52"/>
        <v>1602</v>
      </c>
      <c r="H236" s="5">
        <f t="shared" si="53"/>
        <v>35646724</v>
      </c>
      <c r="I236" s="5">
        <f t="shared" si="54"/>
        <v>3.04459030781544</v>
      </c>
      <c r="J236" s="5">
        <f t="shared" si="55"/>
        <v>1.11336634623633</v>
      </c>
      <c r="K236" s="5">
        <f t="shared" si="56"/>
        <v>0.354459237644045</v>
      </c>
      <c r="L236" s="16">
        <f t="shared" si="57"/>
        <v>1.51987218188012</v>
      </c>
      <c r="M236" s="5">
        <f t="shared" si="58"/>
        <v>6.098887954497</v>
      </c>
      <c r="N236" s="5">
        <f t="shared" si="65"/>
        <v>0.0131013693133314</v>
      </c>
      <c r="O236" s="5">
        <f t="shared" si="59"/>
        <v>4.0501470604838</v>
      </c>
      <c r="P236" s="16">
        <f t="shared" si="60"/>
        <v>2.83755118200559</v>
      </c>
      <c r="Q236" s="5">
        <f t="shared" si="61"/>
        <v>2.02185030739644</v>
      </c>
      <c r="R236" s="5">
        <f t="shared" si="62"/>
        <v>8.1132075661273</v>
      </c>
      <c r="S236" s="5" t="s">
        <v>39</v>
      </c>
    </row>
    <row r="237" s="5" customFormat="1" spans="1:19">
      <c r="A237" s="5" t="s">
        <v>1144</v>
      </c>
      <c r="B237" s="5">
        <v>5</v>
      </c>
      <c r="C237" s="12">
        <f t="shared" si="63"/>
        <v>8.55051645119365e-5</v>
      </c>
      <c r="D237" s="5">
        <f t="shared" si="51"/>
        <v>5</v>
      </c>
      <c r="E237" s="5">
        <f t="shared" si="64"/>
        <v>58471</v>
      </c>
      <c r="F237" s="5">
        <v>1008</v>
      </c>
      <c r="G237" s="5">
        <f t="shared" si="52"/>
        <v>1003</v>
      </c>
      <c r="H237" s="5">
        <f t="shared" si="53"/>
        <v>35647323</v>
      </c>
      <c r="I237" s="5">
        <f t="shared" si="54"/>
        <v>3.03917334211045</v>
      </c>
      <c r="J237" s="5">
        <f t="shared" si="55"/>
        <v>1.11158555150195</v>
      </c>
      <c r="K237" s="5">
        <f t="shared" si="56"/>
        <v>0.448346004243299</v>
      </c>
      <c r="L237" s="16">
        <f t="shared" si="57"/>
        <v>1.26216358986332</v>
      </c>
      <c r="M237" s="5">
        <f t="shared" si="58"/>
        <v>7.31804868843908</v>
      </c>
      <c r="N237" s="5">
        <f t="shared" si="65"/>
        <v>0.00818835582083212</v>
      </c>
      <c r="O237" s="5">
        <f t="shared" si="59"/>
        <v>3.4359963943947</v>
      </c>
      <c r="P237" s="16">
        <f t="shared" si="60"/>
        <v>1.87381660000723</v>
      </c>
      <c r="Q237" s="5">
        <f t="shared" si="61"/>
        <v>1.42696353768854</v>
      </c>
      <c r="R237" s="5">
        <f t="shared" si="62"/>
        <v>8.27356194497961</v>
      </c>
      <c r="S237" s="5" t="s">
        <v>39</v>
      </c>
    </row>
    <row r="238" s="5" customFormat="1" spans="1:19">
      <c r="A238" s="5" t="s">
        <v>1145</v>
      </c>
      <c r="B238" s="5">
        <v>6</v>
      </c>
      <c r="C238" s="12">
        <f t="shared" si="63"/>
        <v>0.000102606197414324</v>
      </c>
      <c r="D238" s="5">
        <f t="shared" si="51"/>
        <v>6</v>
      </c>
      <c r="E238" s="5">
        <f t="shared" si="64"/>
        <v>58470</v>
      </c>
      <c r="F238" s="5">
        <v>1215</v>
      </c>
      <c r="G238" s="5">
        <f t="shared" si="52"/>
        <v>1209</v>
      </c>
      <c r="H238" s="5">
        <f t="shared" si="53"/>
        <v>35647117</v>
      </c>
      <c r="I238" s="5">
        <f t="shared" si="54"/>
        <v>3.02563313204668</v>
      </c>
      <c r="J238" s="5">
        <f t="shared" si="55"/>
        <v>1.10712036943279</v>
      </c>
      <c r="K238" s="5">
        <f t="shared" si="56"/>
        <v>0.409280988278919</v>
      </c>
      <c r="L238" s="16">
        <f t="shared" si="57"/>
        <v>1.3565295439276</v>
      </c>
      <c r="M238" s="5">
        <f t="shared" si="58"/>
        <v>6.74843824133267</v>
      </c>
      <c r="N238" s="5">
        <f t="shared" si="65"/>
        <v>0.00982602698499854</v>
      </c>
      <c r="O238" s="5">
        <f t="shared" si="59"/>
        <v>3.67236278716987</v>
      </c>
      <c r="P238" s="16">
        <f t="shared" si="60"/>
        <v>2.25730944286513</v>
      </c>
      <c r="Q238" s="5">
        <f t="shared" si="61"/>
        <v>1.64648799091065</v>
      </c>
      <c r="R238" s="5">
        <f t="shared" si="62"/>
        <v>8.19091819377984</v>
      </c>
      <c r="S238" s="5" t="s">
        <v>39</v>
      </c>
    </row>
    <row r="239" s="5" customFormat="1" spans="1:19">
      <c r="A239" s="5" t="s">
        <v>1109</v>
      </c>
      <c r="B239" s="5">
        <v>13</v>
      </c>
      <c r="C239" s="12">
        <f t="shared" si="63"/>
        <v>0.000222313427731035</v>
      </c>
      <c r="D239" s="5">
        <f t="shared" si="51"/>
        <v>13</v>
      </c>
      <c r="E239" s="5">
        <f t="shared" si="64"/>
        <v>58463</v>
      </c>
      <c r="F239" s="5">
        <v>2891</v>
      </c>
      <c r="G239" s="5">
        <f t="shared" si="52"/>
        <v>2878</v>
      </c>
      <c r="H239" s="5">
        <f t="shared" si="53"/>
        <v>35645448</v>
      </c>
      <c r="I239" s="5">
        <f t="shared" si="54"/>
        <v>2.75407360454407</v>
      </c>
      <c r="J239" s="5">
        <f t="shared" si="55"/>
        <v>1.01308112636329</v>
      </c>
      <c r="K239" s="5">
        <f t="shared" si="56"/>
        <v>0.278006606628364</v>
      </c>
      <c r="L239" s="16">
        <f t="shared" si="57"/>
        <v>1.59709791209907</v>
      </c>
      <c r="M239" s="5">
        <f t="shared" si="58"/>
        <v>4.74918999128707</v>
      </c>
      <c r="N239" s="5">
        <f t="shared" si="65"/>
        <v>0.0212897251341635</v>
      </c>
      <c r="O239" s="5">
        <f t="shared" si="59"/>
        <v>4.69473017303495</v>
      </c>
      <c r="P239" s="16">
        <f t="shared" si="60"/>
        <v>3.7562631152032</v>
      </c>
      <c r="Q239" s="5">
        <f t="shared" si="61"/>
        <v>2.72249214576234</v>
      </c>
      <c r="R239" s="5">
        <f t="shared" si="62"/>
        <v>8.09570430971181</v>
      </c>
      <c r="S239" s="5" t="s">
        <v>39</v>
      </c>
    </row>
    <row r="240" s="5" customFormat="1" spans="1:19">
      <c r="A240" s="5" t="s">
        <v>1074</v>
      </c>
      <c r="B240" s="5">
        <v>201</v>
      </c>
      <c r="C240" s="12">
        <f t="shared" si="63"/>
        <v>0.00343730761337985</v>
      </c>
      <c r="D240" s="5">
        <f t="shared" si="51"/>
        <v>201</v>
      </c>
      <c r="E240" s="5">
        <f t="shared" si="64"/>
        <v>58275</v>
      </c>
      <c r="F240" s="5">
        <v>49772</v>
      </c>
      <c r="G240" s="5">
        <f t="shared" si="52"/>
        <v>49571</v>
      </c>
      <c r="H240" s="5">
        <f t="shared" si="53"/>
        <v>35598755</v>
      </c>
      <c r="I240" s="5">
        <f t="shared" si="54"/>
        <v>2.47697090197342</v>
      </c>
      <c r="J240" s="5">
        <f t="shared" si="55"/>
        <v>0.907036403152564</v>
      </c>
      <c r="K240" s="5">
        <f t="shared" si="56"/>
        <v>0.0707989093927965</v>
      </c>
      <c r="L240" s="16">
        <f t="shared" si="57"/>
        <v>2.15603425414454</v>
      </c>
      <c r="M240" s="5">
        <f t="shared" si="58"/>
        <v>2.8456805996607</v>
      </c>
      <c r="N240" s="5">
        <f t="shared" si="65"/>
        <v>0.329171903997451</v>
      </c>
      <c r="O240" s="5">
        <f t="shared" si="59"/>
        <v>7.92489289101319</v>
      </c>
      <c r="P240" s="16">
        <f t="shared" si="60"/>
        <v>7.69171858053953</v>
      </c>
      <c r="Q240" s="5">
        <f t="shared" si="61"/>
        <v>6.89807882677918</v>
      </c>
      <c r="R240" s="5">
        <f t="shared" si="62"/>
        <v>9.10455344323104</v>
      </c>
      <c r="S240" s="5" t="s">
        <v>39</v>
      </c>
    </row>
    <row r="241" s="5" customFormat="1" spans="1:19">
      <c r="A241" s="5" t="s">
        <v>1146</v>
      </c>
      <c r="B241" s="5">
        <v>12</v>
      </c>
      <c r="C241" s="12">
        <f t="shared" si="63"/>
        <v>0.000205212394828648</v>
      </c>
      <c r="D241" s="5">
        <f t="shared" si="51"/>
        <v>12</v>
      </c>
      <c r="E241" s="5">
        <f t="shared" si="64"/>
        <v>58464</v>
      </c>
      <c r="F241" s="5">
        <v>3019</v>
      </c>
      <c r="G241" s="5">
        <f t="shared" si="52"/>
        <v>3007</v>
      </c>
      <c r="H241" s="5">
        <f t="shared" si="53"/>
        <v>35645319</v>
      </c>
      <c r="I241" s="5">
        <f t="shared" si="54"/>
        <v>2.43311030419989</v>
      </c>
      <c r="J241" s="5">
        <f t="shared" si="55"/>
        <v>0.88917039947732</v>
      </c>
      <c r="K241" s="5">
        <f t="shared" si="56"/>
        <v>0.289280181306325</v>
      </c>
      <c r="L241" s="16">
        <f t="shared" si="57"/>
        <v>1.3801348946205</v>
      </c>
      <c r="M241" s="5">
        <f t="shared" si="58"/>
        <v>4.28945444063386</v>
      </c>
      <c r="N241" s="5">
        <f t="shared" si="65"/>
        <v>0.0196520539699971</v>
      </c>
      <c r="O241" s="5">
        <f t="shared" si="59"/>
        <v>4.58823833069898</v>
      </c>
      <c r="P241" s="16">
        <f t="shared" si="60"/>
        <v>3.60960254553679</v>
      </c>
      <c r="Q241" s="5">
        <f t="shared" si="61"/>
        <v>2.60258970343531</v>
      </c>
      <c r="R241" s="5">
        <f t="shared" si="62"/>
        <v>8.08883972433597</v>
      </c>
      <c r="S241" s="5" t="s">
        <v>39</v>
      </c>
    </row>
    <row r="242" s="5" customFormat="1" spans="1:19">
      <c r="A242" s="5" t="s">
        <v>1147</v>
      </c>
      <c r="B242" s="5">
        <v>11</v>
      </c>
      <c r="C242" s="12">
        <f t="shared" si="63"/>
        <v>0.00018811136192626</v>
      </c>
      <c r="D242" s="5">
        <f t="shared" si="51"/>
        <v>11</v>
      </c>
      <c r="E242" s="5">
        <f t="shared" si="64"/>
        <v>58465</v>
      </c>
      <c r="F242" s="5">
        <v>2781</v>
      </c>
      <c r="G242" s="5">
        <f t="shared" si="52"/>
        <v>2770</v>
      </c>
      <c r="H242" s="5">
        <f t="shared" si="53"/>
        <v>35645556</v>
      </c>
      <c r="I242" s="5">
        <f t="shared" si="54"/>
        <v>2.42115367242767</v>
      </c>
      <c r="J242" s="5">
        <f t="shared" si="55"/>
        <v>0.884244150715407</v>
      </c>
      <c r="K242" s="5">
        <f t="shared" si="56"/>
        <v>0.302137773282008</v>
      </c>
      <c r="L242" s="16">
        <f t="shared" si="57"/>
        <v>1.33917548527058</v>
      </c>
      <c r="M242" s="5">
        <f t="shared" si="58"/>
        <v>4.37730915028331</v>
      </c>
      <c r="N242" s="5">
        <f t="shared" si="65"/>
        <v>0.0180143828058307</v>
      </c>
      <c r="O242" s="5">
        <f t="shared" si="59"/>
        <v>4.47249789566849</v>
      </c>
      <c r="P242" s="16">
        <f t="shared" si="60"/>
        <v>3.4480968263836</v>
      </c>
      <c r="Q242" s="5">
        <f t="shared" si="61"/>
        <v>2.47380395883666</v>
      </c>
      <c r="R242" s="5">
        <f t="shared" si="62"/>
        <v>8.08602369452343</v>
      </c>
      <c r="S242" s="5" t="s">
        <v>39</v>
      </c>
    </row>
    <row r="243" s="5" customFormat="1" spans="1:19">
      <c r="A243" s="5" t="s">
        <v>1070</v>
      </c>
      <c r="B243" s="5">
        <v>21</v>
      </c>
      <c r="C243" s="12">
        <f t="shared" si="63"/>
        <v>0.000359121690950133</v>
      </c>
      <c r="D243" s="5">
        <f t="shared" si="51"/>
        <v>21</v>
      </c>
      <c r="E243" s="5">
        <f t="shared" si="64"/>
        <v>58455</v>
      </c>
      <c r="F243" s="5">
        <v>5668</v>
      </c>
      <c r="G243" s="5">
        <f t="shared" si="52"/>
        <v>5647</v>
      </c>
      <c r="H243" s="5">
        <f t="shared" si="53"/>
        <v>35642679</v>
      </c>
      <c r="I243" s="5">
        <f t="shared" si="54"/>
        <v>2.26751506689498</v>
      </c>
      <c r="J243" s="5">
        <f t="shared" si="55"/>
        <v>0.818684547701719</v>
      </c>
      <c r="K243" s="5">
        <f t="shared" si="56"/>
        <v>0.218662452263143</v>
      </c>
      <c r="L243" s="16">
        <f t="shared" si="57"/>
        <v>1.47713757081401</v>
      </c>
      <c r="M243" s="5">
        <f t="shared" si="58"/>
        <v>3.48080279060424</v>
      </c>
      <c r="N243" s="5">
        <f t="shared" si="65"/>
        <v>0.0343910944474949</v>
      </c>
      <c r="O243" s="5">
        <f t="shared" si="59"/>
        <v>5.33029688388732</v>
      </c>
      <c r="P243" s="16">
        <f t="shared" si="60"/>
        <v>4.59853866945096</v>
      </c>
      <c r="Q243" s="5">
        <f t="shared" si="61"/>
        <v>3.47233934880285</v>
      </c>
      <c r="R243" s="5">
        <f t="shared" si="62"/>
        <v>8.18239867027236</v>
      </c>
      <c r="S243" s="5" t="s">
        <v>39</v>
      </c>
    </row>
    <row r="244" s="5" customFormat="1" spans="1:19">
      <c r="A244" s="5" t="s">
        <v>1148</v>
      </c>
      <c r="B244" s="5">
        <v>12</v>
      </c>
      <c r="C244" s="12">
        <f t="shared" si="63"/>
        <v>0.000205212394828648</v>
      </c>
      <c r="D244" s="5">
        <f t="shared" si="51"/>
        <v>12</v>
      </c>
      <c r="E244" s="5">
        <f t="shared" si="64"/>
        <v>58464</v>
      </c>
      <c r="F244" s="5">
        <v>3243</v>
      </c>
      <c r="G244" s="5">
        <f t="shared" si="52"/>
        <v>3231</v>
      </c>
      <c r="H244" s="5">
        <f t="shared" si="53"/>
        <v>35645095</v>
      </c>
      <c r="I244" s="5">
        <f t="shared" si="54"/>
        <v>2.2644124753072</v>
      </c>
      <c r="J244" s="5">
        <f t="shared" si="55"/>
        <v>0.817315332486514</v>
      </c>
      <c r="K244" s="5">
        <f t="shared" si="56"/>
        <v>0.289240328503669</v>
      </c>
      <c r="L244" s="16">
        <f t="shared" si="57"/>
        <v>1.28454463850129</v>
      </c>
      <c r="M244" s="5">
        <f t="shared" si="58"/>
        <v>3.99173660816438</v>
      </c>
      <c r="N244" s="5">
        <f t="shared" si="65"/>
        <v>0.0196520539699971</v>
      </c>
      <c r="O244" s="5">
        <f t="shared" si="59"/>
        <v>4.58823833069898</v>
      </c>
      <c r="P244" s="16">
        <f t="shared" si="60"/>
        <v>3.60960254553679</v>
      </c>
      <c r="Q244" s="5">
        <f t="shared" si="61"/>
        <v>2.60279300354319</v>
      </c>
      <c r="R244" s="5">
        <f t="shared" si="62"/>
        <v>8.0882079176628</v>
      </c>
      <c r="S244" s="5" t="s">
        <v>39</v>
      </c>
    </row>
    <row r="245" s="5" customFormat="1" spans="1:19">
      <c r="A245" s="5" t="s">
        <v>1149</v>
      </c>
      <c r="B245" s="5">
        <v>13</v>
      </c>
      <c r="C245" s="12">
        <f t="shared" si="63"/>
        <v>0.000222313427731035</v>
      </c>
      <c r="D245" s="5">
        <f t="shared" si="51"/>
        <v>13</v>
      </c>
      <c r="E245" s="5">
        <f t="shared" si="64"/>
        <v>58463</v>
      </c>
      <c r="F245" s="5">
        <v>3517</v>
      </c>
      <c r="G245" s="5">
        <f t="shared" si="52"/>
        <v>3504</v>
      </c>
      <c r="H245" s="5">
        <f t="shared" si="53"/>
        <v>35644822</v>
      </c>
      <c r="I245" s="5">
        <f t="shared" si="54"/>
        <v>2.26201045511594</v>
      </c>
      <c r="J245" s="5">
        <f t="shared" si="55"/>
        <v>0.816253999750416</v>
      </c>
      <c r="K245" s="5">
        <f t="shared" si="56"/>
        <v>0.277894940473974</v>
      </c>
      <c r="L245" s="16">
        <f t="shared" si="57"/>
        <v>1.31203572086645</v>
      </c>
      <c r="M245" s="5">
        <f t="shared" si="58"/>
        <v>3.89981097136199</v>
      </c>
      <c r="N245" s="5">
        <f t="shared" si="65"/>
        <v>0.0212897251341635</v>
      </c>
      <c r="O245" s="5">
        <f t="shared" si="59"/>
        <v>4.69473017303495</v>
      </c>
      <c r="P245" s="16">
        <f t="shared" si="60"/>
        <v>3.7562631152032</v>
      </c>
      <c r="Q245" s="5">
        <f t="shared" si="61"/>
        <v>2.72308807102117</v>
      </c>
      <c r="R245" s="5">
        <f t="shared" si="62"/>
        <v>8.09393263191061</v>
      </c>
      <c r="S245" s="5" t="s">
        <v>39</v>
      </c>
    </row>
    <row r="246" s="5" customFormat="1" spans="1:19">
      <c r="A246" s="5" t="s">
        <v>1072</v>
      </c>
      <c r="B246" s="5">
        <v>24</v>
      </c>
      <c r="C246" s="12">
        <f t="shared" si="63"/>
        <v>0.000410424789657295</v>
      </c>
      <c r="D246" s="5">
        <f t="shared" si="51"/>
        <v>24</v>
      </c>
      <c r="E246" s="5">
        <f t="shared" si="64"/>
        <v>58452</v>
      </c>
      <c r="F246" s="5">
        <v>6597</v>
      </c>
      <c r="G246" s="5">
        <f t="shared" si="52"/>
        <v>6573</v>
      </c>
      <c r="H246" s="5">
        <f t="shared" si="53"/>
        <v>35641753</v>
      </c>
      <c r="I246" s="5">
        <f t="shared" si="54"/>
        <v>2.22642100156345</v>
      </c>
      <c r="J246" s="5">
        <f t="shared" si="55"/>
        <v>0.800395364154622</v>
      </c>
      <c r="K246" s="5">
        <f t="shared" si="56"/>
        <v>0.204538359019645</v>
      </c>
      <c r="L246" s="16">
        <f t="shared" si="57"/>
        <v>1.49107924084363</v>
      </c>
      <c r="M246" s="5">
        <f t="shared" si="58"/>
        <v>3.32440445847681</v>
      </c>
      <c r="N246" s="5">
        <f t="shared" si="65"/>
        <v>0.0393041079399942</v>
      </c>
      <c r="O246" s="5">
        <f t="shared" si="59"/>
        <v>5.505538915942</v>
      </c>
      <c r="P246" s="16">
        <f t="shared" si="60"/>
        <v>4.82234595009587</v>
      </c>
      <c r="Q246" s="5">
        <f t="shared" si="61"/>
        <v>3.68717092654675</v>
      </c>
      <c r="R246" s="5">
        <f t="shared" si="62"/>
        <v>8.22065463163643</v>
      </c>
      <c r="S246" s="5" t="s">
        <v>39</v>
      </c>
    </row>
    <row r="247" s="5" customFormat="1" spans="1:19">
      <c r="A247" s="5" t="s">
        <v>1150</v>
      </c>
      <c r="B247" s="5">
        <v>76</v>
      </c>
      <c r="C247" s="12">
        <f t="shared" si="63"/>
        <v>0.00129967850058144</v>
      </c>
      <c r="D247" s="5">
        <f t="shared" si="51"/>
        <v>76</v>
      </c>
      <c r="E247" s="5">
        <f t="shared" si="64"/>
        <v>58400</v>
      </c>
      <c r="F247" s="5">
        <v>21486</v>
      </c>
      <c r="G247" s="5">
        <f t="shared" si="52"/>
        <v>21410</v>
      </c>
      <c r="H247" s="5">
        <f t="shared" si="53"/>
        <v>35626916</v>
      </c>
      <c r="I247" s="5">
        <f t="shared" si="54"/>
        <v>2.16552054154697</v>
      </c>
      <c r="J247" s="5">
        <f t="shared" si="55"/>
        <v>0.772660767449289</v>
      </c>
      <c r="K247" s="5">
        <f t="shared" si="56"/>
        <v>0.114985882782942</v>
      </c>
      <c r="L247" s="16">
        <f t="shared" si="57"/>
        <v>1.72855955963115</v>
      </c>
      <c r="M247" s="5">
        <f t="shared" si="58"/>
        <v>2.71294048835814</v>
      </c>
      <c r="N247" s="5">
        <f t="shared" si="65"/>
        <v>0.124463008476648</v>
      </c>
      <c r="O247" s="5">
        <f t="shared" si="59"/>
        <v>6.93669982462258</v>
      </c>
      <c r="P247" s="16">
        <f t="shared" si="60"/>
        <v>6.55641385521507</v>
      </c>
      <c r="Q247" s="5">
        <f t="shared" si="61"/>
        <v>5.53700533617544</v>
      </c>
      <c r="R247" s="5">
        <f t="shared" si="62"/>
        <v>8.69022179598534</v>
      </c>
      <c r="S247" s="5" t="s">
        <v>39</v>
      </c>
    </row>
    <row r="248" s="5" customFormat="1" spans="1:19">
      <c r="A248" s="5" t="s">
        <v>1151</v>
      </c>
      <c r="B248" s="5">
        <v>12</v>
      </c>
      <c r="C248" s="12">
        <f t="shared" si="63"/>
        <v>0.000205212394828648</v>
      </c>
      <c r="D248" s="5">
        <f t="shared" si="51"/>
        <v>12</v>
      </c>
      <c r="E248" s="5">
        <f t="shared" si="64"/>
        <v>58464</v>
      </c>
      <c r="F248" s="5">
        <v>3479</v>
      </c>
      <c r="G248" s="5">
        <f t="shared" si="52"/>
        <v>3467</v>
      </c>
      <c r="H248" s="5">
        <f t="shared" si="53"/>
        <v>35644859</v>
      </c>
      <c r="I248" s="5">
        <f t="shared" si="54"/>
        <v>2.11025909075624</v>
      </c>
      <c r="J248" s="5">
        <f t="shared" si="55"/>
        <v>0.746810731777278</v>
      </c>
      <c r="K248" s="5">
        <f t="shared" si="56"/>
        <v>0.289203906846499</v>
      </c>
      <c r="L248" s="16">
        <f t="shared" si="57"/>
        <v>1.19718273334198</v>
      </c>
      <c r="M248" s="5">
        <f t="shared" si="58"/>
        <v>3.71972741177789</v>
      </c>
      <c r="N248" s="5">
        <f t="shared" si="65"/>
        <v>0.0196520539699971</v>
      </c>
      <c r="O248" s="5">
        <f t="shared" si="59"/>
        <v>4.58823833069898</v>
      </c>
      <c r="P248" s="16">
        <f t="shared" si="60"/>
        <v>3.60960254553679</v>
      </c>
      <c r="Q248" s="5">
        <f t="shared" si="61"/>
        <v>2.60297881432283</v>
      </c>
      <c r="R248" s="5">
        <f t="shared" si="62"/>
        <v>8.08763054983681</v>
      </c>
      <c r="S248" s="5" t="s">
        <v>39</v>
      </c>
    </row>
    <row r="249" s="5" customFormat="1" spans="1:19">
      <c r="A249" s="5" t="s">
        <v>1152</v>
      </c>
      <c r="B249" s="5">
        <v>25</v>
      </c>
      <c r="C249" s="12">
        <f t="shared" si="63"/>
        <v>0.000427525822559683</v>
      </c>
      <c r="D249" s="5">
        <f t="shared" si="51"/>
        <v>25</v>
      </c>
      <c r="E249" s="5">
        <f t="shared" si="64"/>
        <v>58451</v>
      </c>
      <c r="F249" s="5">
        <v>9273</v>
      </c>
      <c r="G249" s="5">
        <f t="shared" si="52"/>
        <v>9248</v>
      </c>
      <c r="H249" s="5">
        <f t="shared" si="53"/>
        <v>35639078</v>
      </c>
      <c r="I249" s="5">
        <f t="shared" si="54"/>
        <v>1.64826372993698</v>
      </c>
      <c r="J249" s="5">
        <f t="shared" si="55"/>
        <v>0.499722448985366</v>
      </c>
      <c r="K249" s="5">
        <f t="shared" si="56"/>
        <v>0.200312924930318</v>
      </c>
      <c r="L249" s="16">
        <f t="shared" si="57"/>
        <v>1.11305570017487</v>
      </c>
      <c r="M249" s="5">
        <f t="shared" si="58"/>
        <v>2.44082423098767</v>
      </c>
      <c r="N249" s="5">
        <f t="shared" si="65"/>
        <v>0.0409417791041606</v>
      </c>
      <c r="O249" s="5">
        <f t="shared" si="59"/>
        <v>5.55888010993741</v>
      </c>
      <c r="P249" s="16">
        <f t="shared" si="60"/>
        <v>4.88985100540847</v>
      </c>
      <c r="Q249" s="5">
        <f t="shared" si="61"/>
        <v>3.75385509040541</v>
      </c>
      <c r="R249" s="5">
        <f t="shared" si="62"/>
        <v>8.23184362007978</v>
      </c>
      <c r="S249" s="5" t="s">
        <v>39</v>
      </c>
    </row>
    <row r="250" s="5" customFormat="1" spans="1:19">
      <c r="A250" s="5" t="s">
        <v>1153</v>
      </c>
      <c r="B250" s="5">
        <v>110</v>
      </c>
      <c r="C250" s="12">
        <f t="shared" si="63"/>
        <v>0.0018811136192626</v>
      </c>
      <c r="D250" s="5">
        <f t="shared" si="51"/>
        <v>110</v>
      </c>
      <c r="E250" s="5">
        <f t="shared" si="64"/>
        <v>58366</v>
      </c>
      <c r="F250" s="5">
        <v>42007</v>
      </c>
      <c r="G250" s="5">
        <f t="shared" si="52"/>
        <v>41897</v>
      </c>
      <c r="H250" s="5">
        <f t="shared" si="53"/>
        <v>35606429</v>
      </c>
      <c r="I250" s="5">
        <f t="shared" si="54"/>
        <v>1.60168920170848</v>
      </c>
      <c r="J250" s="5">
        <f t="shared" si="55"/>
        <v>0.47105882340032</v>
      </c>
      <c r="K250" s="5">
        <f t="shared" si="56"/>
        <v>0.0955611767174283</v>
      </c>
      <c r="L250" s="16">
        <f t="shared" si="57"/>
        <v>1.32811270680375</v>
      </c>
      <c r="M250" s="5">
        <f t="shared" si="58"/>
        <v>1.93161942185125</v>
      </c>
      <c r="N250" s="5">
        <f t="shared" si="65"/>
        <v>0.180143828058307</v>
      </c>
      <c r="O250" s="5">
        <f t="shared" si="59"/>
        <v>7.34399079308464</v>
      </c>
      <c r="P250" s="16">
        <f t="shared" si="60"/>
        <v>7.02833899157922</v>
      </c>
      <c r="Q250" s="5">
        <f t="shared" si="61"/>
        <v>6.08960057952659</v>
      </c>
      <c r="R250" s="5">
        <f t="shared" si="62"/>
        <v>8.85677148518416</v>
      </c>
      <c r="S250" s="5" t="s">
        <v>39</v>
      </c>
    </row>
    <row r="251" s="5" customFormat="1" spans="1:19">
      <c r="A251" s="5" t="s">
        <v>1154</v>
      </c>
      <c r="B251" s="5">
        <v>69</v>
      </c>
      <c r="C251" s="12">
        <f t="shared" si="63"/>
        <v>0.00117997127026472</v>
      </c>
      <c r="D251" s="5">
        <f t="shared" si="51"/>
        <v>69</v>
      </c>
      <c r="E251" s="5">
        <f t="shared" si="64"/>
        <v>58407</v>
      </c>
      <c r="F251" s="5">
        <v>30819</v>
      </c>
      <c r="G251" s="5">
        <f t="shared" si="52"/>
        <v>30750</v>
      </c>
      <c r="H251" s="5">
        <f t="shared" si="53"/>
        <v>35617576</v>
      </c>
      <c r="I251" s="5">
        <f t="shared" si="54"/>
        <v>1.36836964162749</v>
      </c>
      <c r="J251" s="5">
        <f t="shared" si="55"/>
        <v>0.313619988569373</v>
      </c>
      <c r="K251" s="5">
        <f t="shared" si="56"/>
        <v>0.120591970130213</v>
      </c>
      <c r="L251" s="16">
        <f t="shared" si="57"/>
        <v>1.08032262903625</v>
      </c>
      <c r="M251" s="5">
        <f t="shared" si="58"/>
        <v>1.73321878650095</v>
      </c>
      <c r="N251" s="5">
        <f t="shared" si="65"/>
        <v>0.112999310327483</v>
      </c>
      <c r="O251" s="5">
        <f t="shared" si="59"/>
        <v>6.82498371683948</v>
      </c>
      <c r="P251" s="16">
        <f t="shared" si="60"/>
        <v>6.42569016491946</v>
      </c>
      <c r="Q251" s="5">
        <f t="shared" si="61"/>
        <v>5.38829869342634</v>
      </c>
      <c r="R251" s="5">
        <f t="shared" si="62"/>
        <v>8.64473285268159</v>
      </c>
      <c r="S251" s="5" t="s">
        <v>39</v>
      </c>
    </row>
    <row r="252" s="5" customFormat="1" spans="1:19">
      <c r="A252" s="5" t="s">
        <v>1155</v>
      </c>
      <c r="B252" s="5">
        <v>222</v>
      </c>
      <c r="C252" s="12">
        <f t="shared" si="63"/>
        <v>0.00379642930432998</v>
      </c>
      <c r="D252" s="5">
        <f t="shared" si="51"/>
        <v>222</v>
      </c>
      <c r="E252" s="5">
        <f t="shared" si="64"/>
        <v>58254</v>
      </c>
      <c r="F252" s="5">
        <v>116493</v>
      </c>
      <c r="G252" s="5">
        <f t="shared" si="52"/>
        <v>116271</v>
      </c>
      <c r="H252" s="5">
        <f t="shared" si="53"/>
        <v>35532055</v>
      </c>
      <c r="I252" s="5">
        <f t="shared" si="54"/>
        <v>1.16459827095191</v>
      </c>
      <c r="J252" s="5">
        <f t="shared" si="55"/>
        <v>0.152376195748574</v>
      </c>
      <c r="K252" s="5">
        <f t="shared" si="56"/>
        <v>0.0673074991970933</v>
      </c>
      <c r="L252" s="16">
        <f t="shared" si="57"/>
        <v>1.02066410352571</v>
      </c>
      <c r="M252" s="5">
        <f t="shared" si="58"/>
        <v>1.32883005096301</v>
      </c>
      <c r="N252" s="5">
        <f t="shared" si="65"/>
        <v>0.363562998444946</v>
      </c>
      <c r="O252" s="5">
        <f t="shared" si="59"/>
        <v>8.00928819199813</v>
      </c>
      <c r="P252" s="16">
        <f t="shared" si="60"/>
        <v>7.78745308124661</v>
      </c>
      <c r="Q252" s="5">
        <f t="shared" si="61"/>
        <v>7.01941017453421</v>
      </c>
      <c r="R252" s="5">
        <f t="shared" si="62"/>
        <v>9.13875891954659</v>
      </c>
      <c r="S252" s="5" t="s">
        <v>39</v>
      </c>
    </row>
  </sheetData>
  <pageMargins left="0.75" right="0.75" top="1" bottom="1" header="0.5" footer="0.5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29"/>
  <sheetViews>
    <sheetView topLeftCell="C1" workbookViewId="0">
      <pane ySplit="1" topLeftCell="A98" activePane="bottomLeft" state="frozen"/>
      <selection/>
      <selection pane="bottomLeft" activeCell="S1" sqref="S$1:S$1048576"/>
    </sheetView>
  </sheetViews>
  <sheetFormatPr defaultColWidth="8.88888888888889" defaultRowHeight="15.6"/>
  <cols>
    <col min="1" max="7" width="8.88888888888889" style="6"/>
    <col min="8" max="8" width="10.5555555555556" style="6"/>
    <col min="9" max="11" width="14.3333333333333" style="6"/>
    <col min="12" max="12" width="8.88888888888889" style="7"/>
    <col min="13" max="15" width="14.3333333333333" style="6"/>
    <col min="16" max="16" width="8.88888888888889" style="7"/>
    <col min="17" max="18" width="14.3333333333333" style="6"/>
    <col min="19" max="16384" width="8.88888888888889" style="6"/>
  </cols>
  <sheetData>
    <row r="1" s="1" customFormat="1" spans="1:19">
      <c r="A1" s="1" t="s">
        <v>0</v>
      </c>
      <c r="B1" s="1" t="s">
        <v>1</v>
      </c>
      <c r="C1" s="8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11</v>
      </c>
      <c r="R1" s="1" t="s">
        <v>12</v>
      </c>
      <c r="S1" s="1" t="s">
        <v>16</v>
      </c>
    </row>
    <row r="2" s="2" customFormat="1" spans="1:19">
      <c r="A2" s="2" t="s">
        <v>1156</v>
      </c>
      <c r="B2" s="2">
        <v>250</v>
      </c>
      <c r="C2" s="9">
        <v>0.00120430273280376</v>
      </c>
      <c r="D2" s="2">
        <v>250</v>
      </c>
      <c r="E2" s="2">
        <v>207339</v>
      </c>
      <c r="F2" s="2">
        <v>1349</v>
      </c>
      <c r="G2" s="2">
        <v>1099</v>
      </c>
      <c r="H2" s="2">
        <v>35498114</v>
      </c>
      <c r="I2" s="2">
        <v>38.9463351155553</v>
      </c>
      <c r="J2" s="2">
        <v>3.662184675863</v>
      </c>
      <c r="K2" s="2">
        <v>0.0701054156052696</v>
      </c>
      <c r="L2" s="13">
        <v>33.9462387952443</v>
      </c>
      <c r="M2" s="2">
        <v>44.6829184252847</v>
      </c>
      <c r="N2" s="2">
        <v>1.45342755702401</v>
      </c>
      <c r="O2" s="2">
        <v>7.00265903911213</v>
      </c>
      <c r="P2" s="13">
        <v>6.79365266100372</v>
      </c>
      <c r="Q2" s="2">
        <v>6.10362785710311</v>
      </c>
      <c r="R2" s="2">
        <v>8.03411262385397</v>
      </c>
      <c r="S2" s="2" t="s">
        <v>18</v>
      </c>
    </row>
    <row r="3" s="2" customFormat="1" spans="1:19">
      <c r="A3" s="2" t="s">
        <v>1157</v>
      </c>
      <c r="B3" s="2">
        <v>140</v>
      </c>
      <c r="C3" s="9">
        <v>0.000674409530370106</v>
      </c>
      <c r="D3" s="2">
        <v>140</v>
      </c>
      <c r="E3" s="2">
        <v>207449</v>
      </c>
      <c r="F3" s="2">
        <v>859</v>
      </c>
      <c r="G3" s="2">
        <v>719</v>
      </c>
      <c r="H3" s="2">
        <v>35498494</v>
      </c>
      <c r="I3" s="2">
        <v>33.3194426706657</v>
      </c>
      <c r="J3" s="2">
        <v>3.50614109058809</v>
      </c>
      <c r="K3" s="2">
        <v>0.092404146871813</v>
      </c>
      <c r="L3" s="13">
        <v>27.7998037889248</v>
      </c>
      <c r="M3" s="2">
        <v>39.9350034379043</v>
      </c>
      <c r="N3" s="2">
        <v>0.813919431933445</v>
      </c>
      <c r="O3" s="2">
        <v>6.74054950629105</v>
      </c>
      <c r="P3" s="13">
        <v>6.46094438552969</v>
      </c>
      <c r="Q3" s="2">
        <v>5.62392221132196</v>
      </c>
      <c r="R3" s="2">
        <v>8.07888266222668</v>
      </c>
      <c r="S3" s="2" t="s">
        <v>18</v>
      </c>
    </row>
    <row r="4" s="2" customFormat="1" spans="1:19">
      <c r="A4" s="2" t="s">
        <v>1158</v>
      </c>
      <c r="B4" s="2">
        <v>13</v>
      </c>
      <c r="C4" s="9">
        <v>6.26237421057956e-5</v>
      </c>
      <c r="D4" s="2">
        <v>13</v>
      </c>
      <c r="E4" s="2">
        <v>207576</v>
      </c>
      <c r="F4" s="2">
        <v>85</v>
      </c>
      <c r="G4" s="2">
        <v>72</v>
      </c>
      <c r="H4" s="2">
        <v>35499141</v>
      </c>
      <c r="I4" s="2">
        <v>30.8781705254943</v>
      </c>
      <c r="J4" s="2">
        <v>3.43004947876081</v>
      </c>
      <c r="K4" s="2">
        <v>0.301358277626953</v>
      </c>
      <c r="L4" s="13">
        <v>17.1052811432107</v>
      </c>
      <c r="M4" s="2">
        <v>55.7407625761207</v>
      </c>
      <c r="N4" s="2">
        <v>0.0755782329652485</v>
      </c>
      <c r="O4" s="2">
        <v>4.5518035633237</v>
      </c>
      <c r="P4" s="13">
        <v>3.61333650549196</v>
      </c>
      <c r="Q4" s="2">
        <v>2.52151854641245</v>
      </c>
      <c r="R4" s="2">
        <v>8.21684048628737</v>
      </c>
      <c r="S4" s="2" t="s">
        <v>18</v>
      </c>
    </row>
    <row r="5" s="2" customFormat="1" spans="1:19">
      <c r="A5" s="2" t="s">
        <v>1159</v>
      </c>
      <c r="B5" s="2">
        <v>11</v>
      </c>
      <c r="C5" s="9">
        <v>5.29893202433655e-5</v>
      </c>
      <c r="D5" s="2">
        <v>11</v>
      </c>
      <c r="E5" s="2">
        <v>207578</v>
      </c>
      <c r="F5" s="2">
        <v>75</v>
      </c>
      <c r="G5" s="2">
        <v>64</v>
      </c>
      <c r="H5" s="2">
        <v>35499149</v>
      </c>
      <c r="I5" s="2">
        <v>29.3933665146355</v>
      </c>
      <c r="J5" s="2">
        <v>3.38076902013274</v>
      </c>
      <c r="K5" s="2">
        <v>0.326403027781584</v>
      </c>
      <c r="L5" s="13">
        <v>15.5027757057163</v>
      </c>
      <c r="M5" s="2">
        <v>55.730019672872</v>
      </c>
      <c r="N5" s="2">
        <v>0.0639508125090564</v>
      </c>
      <c r="O5" s="2">
        <v>4.34992071392993</v>
      </c>
      <c r="P5" s="13">
        <v>3.32551964464503</v>
      </c>
      <c r="Q5" s="2">
        <v>2.29425387977004</v>
      </c>
      <c r="R5" s="2">
        <v>8.24747879226569</v>
      </c>
      <c r="S5" s="2" t="s">
        <v>18</v>
      </c>
    </row>
    <row r="6" s="2" customFormat="1" spans="1:19">
      <c r="A6" s="2" t="s">
        <v>1160</v>
      </c>
      <c r="B6" s="2">
        <v>340</v>
      </c>
      <c r="C6" s="9">
        <v>0.00163785171661312</v>
      </c>
      <c r="D6" s="2">
        <v>340</v>
      </c>
      <c r="E6" s="2">
        <v>207249</v>
      </c>
      <c r="F6" s="2">
        <v>2931</v>
      </c>
      <c r="G6" s="2">
        <v>2591</v>
      </c>
      <c r="H6" s="2">
        <v>35496622</v>
      </c>
      <c r="I6" s="2">
        <v>22.4753304699645</v>
      </c>
      <c r="J6" s="2">
        <v>3.11241828414122</v>
      </c>
      <c r="K6" s="2">
        <v>0.0577233152734873</v>
      </c>
      <c r="L6" s="13">
        <v>20.0710923072997</v>
      </c>
      <c r="M6" s="2">
        <v>25.1675629806354</v>
      </c>
      <c r="N6" s="2">
        <v>1.97666147755265</v>
      </c>
      <c r="O6" s="2">
        <v>7.10311430070835</v>
      </c>
      <c r="P6" s="13">
        <v>6.9239598089291</v>
      </c>
      <c r="Q6" s="2">
        <v>6.34327771016946</v>
      </c>
      <c r="R6" s="2">
        <v>7.9539687641359</v>
      </c>
      <c r="S6" s="2" t="s">
        <v>18</v>
      </c>
    </row>
    <row r="7" s="2" customFormat="1" spans="1:19">
      <c r="A7" s="2" t="s">
        <v>1161</v>
      </c>
      <c r="B7" s="2">
        <v>171</v>
      </c>
      <c r="C7" s="9">
        <v>0.000823743069237773</v>
      </c>
      <c r="D7" s="2">
        <v>171</v>
      </c>
      <c r="E7" s="2">
        <v>207418</v>
      </c>
      <c r="F7" s="2">
        <v>1631</v>
      </c>
      <c r="G7" s="2">
        <v>1460</v>
      </c>
      <c r="H7" s="2">
        <v>35497753</v>
      </c>
      <c r="I7" s="2">
        <v>20.0446129858613</v>
      </c>
      <c r="J7" s="2">
        <v>2.99796043864249</v>
      </c>
      <c r="K7" s="2">
        <v>0.0808562556415242</v>
      </c>
      <c r="L7" s="13">
        <v>17.1069049044178</v>
      </c>
      <c r="M7" s="2">
        <v>23.4868032527145</v>
      </c>
      <c r="N7" s="2">
        <v>0.994144449004422</v>
      </c>
      <c r="O7" s="2">
        <v>6.84274513625952</v>
      </c>
      <c r="P7" s="13">
        <v>6.58986546554871</v>
      </c>
      <c r="Q7" s="2">
        <v>5.83988278614945</v>
      </c>
      <c r="R7" s="2">
        <v>8.01782547945219</v>
      </c>
      <c r="S7" s="2" t="s">
        <v>18</v>
      </c>
    </row>
    <row r="8" s="2" customFormat="1" spans="1:19">
      <c r="A8" s="2" t="s">
        <v>1162</v>
      </c>
      <c r="B8" s="2">
        <v>4054</v>
      </c>
      <c r="C8" s="9">
        <v>0.0195289731151458</v>
      </c>
      <c r="D8" s="2">
        <v>4054</v>
      </c>
      <c r="E8" s="2">
        <v>203535</v>
      </c>
      <c r="F8" s="2">
        <v>49368</v>
      </c>
      <c r="G8" s="2">
        <v>45314</v>
      </c>
      <c r="H8" s="2">
        <v>35453899</v>
      </c>
      <c r="I8" s="2">
        <v>15.5839033351826</v>
      </c>
      <c r="J8" s="2">
        <v>2.74623854405642</v>
      </c>
      <c r="K8" s="2">
        <v>0.016543263164299</v>
      </c>
      <c r="L8" s="13">
        <v>15.0867028251821</v>
      </c>
      <c r="M8" s="2">
        <v>16.0974896883994</v>
      </c>
      <c r="N8" s="2">
        <v>23.5687812647013</v>
      </c>
      <c r="O8" s="2">
        <v>7.39621711032285</v>
      </c>
      <c r="P8" s="13">
        <v>7.34438365027515</v>
      </c>
      <c r="Q8" s="2">
        <v>7.16024266667851</v>
      </c>
      <c r="R8" s="2">
        <v>7.63996837671544</v>
      </c>
      <c r="S8" s="2" t="s">
        <v>18</v>
      </c>
    </row>
    <row r="9" s="2" customFormat="1" spans="1:19">
      <c r="A9" s="2" t="s">
        <v>1163</v>
      </c>
      <c r="B9" s="2">
        <v>4321</v>
      </c>
      <c r="C9" s="9">
        <v>0.0208151684337802</v>
      </c>
      <c r="D9" s="2">
        <v>4321</v>
      </c>
      <c r="E9" s="2">
        <v>203268</v>
      </c>
      <c r="F9" s="2">
        <v>55569</v>
      </c>
      <c r="G9" s="2">
        <v>51248</v>
      </c>
      <c r="H9" s="2">
        <v>35447965</v>
      </c>
      <c r="I9" s="2">
        <v>14.7038017707495</v>
      </c>
      <c r="J9" s="2">
        <v>2.68810608420782</v>
      </c>
      <c r="K9" s="2">
        <v>0.0159965212058259</v>
      </c>
      <c r="L9" s="13">
        <v>14.249942942113</v>
      </c>
      <c r="M9" s="2">
        <v>15.1721159440262</v>
      </c>
      <c r="N9" s="2">
        <v>25.121041895603</v>
      </c>
      <c r="O9" s="2">
        <v>7.3980592060301</v>
      </c>
      <c r="P9" s="13">
        <v>7.34785297921552</v>
      </c>
      <c r="Q9" s="2">
        <v>7.16970503356622</v>
      </c>
      <c r="R9" s="2">
        <v>7.63368642917564</v>
      </c>
      <c r="S9" s="2" t="s">
        <v>18</v>
      </c>
    </row>
    <row r="10" s="2" customFormat="1" spans="1:19">
      <c r="A10" s="2" t="s">
        <v>1164</v>
      </c>
      <c r="B10" s="2">
        <v>68</v>
      </c>
      <c r="C10" s="9">
        <v>0.000327570343322623</v>
      </c>
      <c r="D10" s="2">
        <v>68</v>
      </c>
      <c r="E10" s="2">
        <v>207521</v>
      </c>
      <c r="F10" s="2">
        <v>860</v>
      </c>
      <c r="G10" s="2">
        <v>792</v>
      </c>
      <c r="H10" s="2">
        <v>35498421</v>
      </c>
      <c r="I10" s="2">
        <v>14.6869195275308</v>
      </c>
      <c r="J10" s="2">
        <v>2.68695726959357</v>
      </c>
      <c r="K10" s="2">
        <v>0.126385741186489</v>
      </c>
      <c r="L10" s="13">
        <v>11.4643384949839</v>
      </c>
      <c r="M10" s="2">
        <v>18.8153555743792</v>
      </c>
      <c r="N10" s="2">
        <v>0.39533229551053</v>
      </c>
      <c r="O10" s="2">
        <v>6.25753695121269</v>
      </c>
      <c r="P10" s="13">
        <v>5.85528864936175</v>
      </c>
      <c r="Q10" s="2">
        <v>4.88451792897056</v>
      </c>
      <c r="R10" s="2">
        <v>8.01650628889078</v>
      </c>
      <c r="S10" s="2" t="s">
        <v>18</v>
      </c>
    </row>
    <row r="11" s="2" customFormat="1" spans="1:19">
      <c r="A11" s="2" t="s">
        <v>1165</v>
      </c>
      <c r="B11" s="2">
        <v>43</v>
      </c>
      <c r="C11" s="9">
        <v>0.000207140070042247</v>
      </c>
      <c r="D11" s="2">
        <v>43</v>
      </c>
      <c r="E11" s="2">
        <v>207546</v>
      </c>
      <c r="F11" s="2">
        <v>618</v>
      </c>
      <c r="G11" s="2">
        <v>575</v>
      </c>
      <c r="H11" s="2">
        <v>35498638</v>
      </c>
      <c r="I11" s="2">
        <v>12.7908066394082</v>
      </c>
      <c r="J11" s="2">
        <v>2.54872668157767</v>
      </c>
      <c r="K11" s="2">
        <v>0.158113221355272</v>
      </c>
      <c r="L11" s="13">
        <v>9.3822984256671</v>
      </c>
      <c r="M11" s="2">
        <v>17.4375965316937</v>
      </c>
      <c r="N11" s="2">
        <v>0.24998953980813</v>
      </c>
      <c r="O11" s="2">
        <v>5.8580011164238</v>
      </c>
      <c r="P11" s="13">
        <v>5.35068539116905</v>
      </c>
      <c r="Q11" s="2">
        <v>4.29695453943022</v>
      </c>
      <c r="R11" s="2">
        <v>7.98616247044887</v>
      </c>
      <c r="S11" s="2" t="s">
        <v>18</v>
      </c>
    </row>
    <row r="12" s="2" customFormat="1" spans="1:19">
      <c r="A12" s="2" t="s">
        <v>1166</v>
      </c>
      <c r="B12" s="2">
        <v>46</v>
      </c>
      <c r="C12" s="9">
        <v>0.000221591702835892</v>
      </c>
      <c r="D12" s="2">
        <v>46</v>
      </c>
      <c r="E12" s="2">
        <v>207543</v>
      </c>
      <c r="F12" s="2">
        <v>730</v>
      </c>
      <c r="G12" s="2">
        <v>684</v>
      </c>
      <c r="H12" s="2">
        <v>35498529</v>
      </c>
      <c r="I12" s="2">
        <v>11.502811338779</v>
      </c>
      <c r="J12" s="2">
        <v>2.44259146973434</v>
      </c>
      <c r="K12" s="2">
        <v>0.152335042546616</v>
      </c>
      <c r="L12" s="13">
        <v>8.533629645896</v>
      </c>
      <c r="M12" s="2">
        <v>15.5050868371322</v>
      </c>
      <c r="N12" s="2">
        <v>0.267430670492418</v>
      </c>
      <c r="O12" s="2">
        <v>5.92105048235895</v>
      </c>
      <c r="P12" s="13">
        <v>5.43080759999187</v>
      </c>
      <c r="Q12" s="2">
        <v>4.39266979549267</v>
      </c>
      <c r="R12" s="2">
        <v>7.98121426077078</v>
      </c>
      <c r="S12" s="2" t="s">
        <v>18</v>
      </c>
    </row>
    <row r="13" s="2" customFormat="1" spans="1:19">
      <c r="A13" s="2" t="s">
        <v>1167</v>
      </c>
      <c r="B13" s="2">
        <v>8</v>
      </c>
      <c r="C13" s="9">
        <v>3.85376874497204e-5</v>
      </c>
      <c r="D13" s="2">
        <v>8</v>
      </c>
      <c r="E13" s="2">
        <v>207581</v>
      </c>
      <c r="F13" s="2">
        <v>133</v>
      </c>
      <c r="G13" s="2">
        <v>125</v>
      </c>
      <c r="H13" s="2">
        <v>35499088</v>
      </c>
      <c r="I13" s="2">
        <v>10.9448438537246</v>
      </c>
      <c r="J13" s="2">
        <v>2.39286846442487</v>
      </c>
      <c r="K13" s="2">
        <v>0.36469829389006</v>
      </c>
      <c r="L13" s="13">
        <v>5.35515585686899</v>
      </c>
      <c r="M13" s="2">
        <v>22.3690234577879</v>
      </c>
      <c r="N13" s="2">
        <v>0.0465096818247683</v>
      </c>
      <c r="O13" s="2">
        <v>3.95914388160035</v>
      </c>
      <c r="P13" s="13">
        <v>2.74654800312214</v>
      </c>
      <c r="Q13" s="2">
        <v>1.93715258336226</v>
      </c>
      <c r="R13" s="2">
        <v>8.09168075341134</v>
      </c>
      <c r="S13" s="2" t="s">
        <v>18</v>
      </c>
    </row>
    <row r="14" s="2" customFormat="1" spans="1:19">
      <c r="A14" s="2" t="s">
        <v>1168</v>
      </c>
      <c r="B14" s="2">
        <v>12</v>
      </c>
      <c r="C14" s="9">
        <v>5.78065311745805e-5</v>
      </c>
      <c r="D14" s="2">
        <v>12</v>
      </c>
      <c r="E14" s="2">
        <v>207577</v>
      </c>
      <c r="F14" s="2">
        <v>204</v>
      </c>
      <c r="G14" s="2">
        <v>192</v>
      </c>
      <c r="H14" s="2">
        <v>35499021</v>
      </c>
      <c r="I14" s="2">
        <v>10.6885098662183</v>
      </c>
      <c r="J14" s="2">
        <v>2.36916932020533</v>
      </c>
      <c r="K14" s="2">
        <v>0.297567660080646</v>
      </c>
      <c r="L14" s="13">
        <v>5.96516493988327</v>
      </c>
      <c r="M14" s="2">
        <v>19.1519001254108</v>
      </c>
      <c r="N14" s="2">
        <v>0.0697645227371524</v>
      </c>
      <c r="O14" s="2">
        <v>4.45541849182558</v>
      </c>
      <c r="P14" s="13">
        <v>3.4767827066634</v>
      </c>
      <c r="Q14" s="2">
        <v>2.48653053724025</v>
      </c>
      <c r="R14" s="2">
        <v>7.98331395492664</v>
      </c>
      <c r="S14" s="2" t="s">
        <v>18</v>
      </c>
    </row>
    <row r="15" s="2" customFormat="1" spans="1:19">
      <c r="A15" s="2" t="s">
        <v>1169</v>
      </c>
      <c r="B15" s="2">
        <v>17</v>
      </c>
      <c r="C15" s="9">
        <v>8.18925858306558e-5</v>
      </c>
      <c r="D15" s="2">
        <v>17</v>
      </c>
      <c r="E15" s="2">
        <v>207572</v>
      </c>
      <c r="F15" s="2">
        <v>311</v>
      </c>
      <c r="G15" s="2">
        <v>294</v>
      </c>
      <c r="H15" s="2">
        <v>35498919</v>
      </c>
      <c r="I15" s="2">
        <v>9.88889918501847</v>
      </c>
      <c r="J15" s="2">
        <v>2.29141283357702</v>
      </c>
      <c r="K15" s="2">
        <v>0.249458885853584</v>
      </c>
      <c r="L15" s="13">
        <v>6.06462928764694</v>
      </c>
      <c r="M15" s="2">
        <v>16.1246998708805</v>
      </c>
      <c r="N15" s="2">
        <v>0.0988330738776326</v>
      </c>
      <c r="O15" s="2">
        <v>4.86905720740069</v>
      </c>
      <c r="P15" s="13">
        <v>4.05288681416949</v>
      </c>
      <c r="Q15" s="2">
        <v>2.98607826723188</v>
      </c>
      <c r="R15" s="2">
        <v>7.93941617307905</v>
      </c>
      <c r="S15" s="2" t="s">
        <v>18</v>
      </c>
    </row>
    <row r="16" s="2" customFormat="1" spans="1:19">
      <c r="A16" s="2" t="s">
        <v>1170</v>
      </c>
      <c r="B16" s="2">
        <v>34</v>
      </c>
      <c r="C16" s="9">
        <v>0.000163785171661312</v>
      </c>
      <c r="D16" s="2">
        <v>34</v>
      </c>
      <c r="E16" s="2">
        <v>207555</v>
      </c>
      <c r="F16" s="2">
        <v>645</v>
      </c>
      <c r="G16" s="2">
        <v>611</v>
      </c>
      <c r="H16" s="2">
        <v>35498602</v>
      </c>
      <c r="I16" s="2">
        <v>9.51734377900977</v>
      </c>
      <c r="J16" s="2">
        <v>2.2531157950615</v>
      </c>
      <c r="K16" s="2">
        <v>0.176219386241081</v>
      </c>
      <c r="L16" s="13">
        <v>6.73774836091367</v>
      </c>
      <c r="M16" s="2">
        <v>13.4436354336589</v>
      </c>
      <c r="N16" s="2">
        <v>0.197666147755265</v>
      </c>
      <c r="O16" s="2">
        <v>5.62791571895566</v>
      </c>
      <c r="P16" s="13">
        <v>5.05621676771855</v>
      </c>
      <c r="Q16" s="2">
        <v>3.98425031093067</v>
      </c>
      <c r="R16" s="2">
        <v>7.94966000323149</v>
      </c>
      <c r="S16" s="2" t="s">
        <v>18</v>
      </c>
    </row>
    <row r="17" s="2" customFormat="1" spans="1:19">
      <c r="A17" s="2" t="s">
        <v>1171</v>
      </c>
      <c r="B17" s="2">
        <v>134</v>
      </c>
      <c r="C17" s="9">
        <v>0.000645506264782816</v>
      </c>
      <c r="D17" s="2">
        <v>134</v>
      </c>
      <c r="E17" s="2">
        <v>207455</v>
      </c>
      <c r="F17" s="2">
        <v>2700</v>
      </c>
      <c r="G17" s="2">
        <v>2566</v>
      </c>
      <c r="H17" s="2">
        <v>35496647</v>
      </c>
      <c r="I17" s="2">
        <v>8.93535006032823</v>
      </c>
      <c r="J17" s="2">
        <v>2.19001532639214</v>
      </c>
      <c r="K17" s="2">
        <v>0.0886411116509983</v>
      </c>
      <c r="L17" s="13">
        <v>7.51032505320323</v>
      </c>
      <c r="M17" s="2">
        <v>10.6307623351875</v>
      </c>
      <c r="N17" s="2">
        <v>0.779037170564869</v>
      </c>
      <c r="O17" s="2">
        <v>6.71640417104202</v>
      </c>
      <c r="P17" s="13">
        <v>6.4305757932645</v>
      </c>
      <c r="Q17" s="2">
        <v>5.64526047358492</v>
      </c>
      <c r="R17" s="2">
        <v>7.99078894585431</v>
      </c>
      <c r="S17" s="2" t="s">
        <v>18</v>
      </c>
    </row>
    <row r="18" s="2" customFormat="1" spans="1:19">
      <c r="A18" s="2" t="s">
        <v>1172</v>
      </c>
      <c r="B18" s="2">
        <v>4</v>
      </c>
      <c r="C18" s="9">
        <v>1.92688437248602e-5</v>
      </c>
      <c r="D18" s="2">
        <v>4</v>
      </c>
      <c r="E18" s="2">
        <v>207585</v>
      </c>
      <c r="F18" s="2">
        <v>103</v>
      </c>
      <c r="G18" s="2">
        <v>99</v>
      </c>
      <c r="H18" s="2">
        <v>35499114</v>
      </c>
      <c r="I18" s="2">
        <v>6.90949556260634</v>
      </c>
      <c r="J18" s="2">
        <v>1.93289663404488</v>
      </c>
      <c r="K18" s="2">
        <v>0.510005740726987</v>
      </c>
      <c r="L18" s="13">
        <v>2.54284970241019</v>
      </c>
      <c r="M18" s="2">
        <v>18.7746561994703</v>
      </c>
      <c r="N18" s="2">
        <v>0.0232548409123841</v>
      </c>
      <c r="O18" s="2">
        <v>3.10433934263802</v>
      </c>
      <c r="P18" s="13">
        <v>1.33919130367604</v>
      </c>
      <c r="Q18" s="2">
        <v>1.142466668092</v>
      </c>
      <c r="R18" s="2">
        <v>8.43518942250154</v>
      </c>
      <c r="S18" s="2" t="s">
        <v>18</v>
      </c>
    </row>
    <row r="19" s="2" customFormat="1" spans="1:19">
      <c r="A19" s="2" t="s">
        <v>1173</v>
      </c>
      <c r="B19" s="2">
        <v>5</v>
      </c>
      <c r="C19" s="9">
        <v>2.40860546560752e-5</v>
      </c>
      <c r="D19" s="2">
        <v>5</v>
      </c>
      <c r="E19" s="2">
        <v>207584</v>
      </c>
      <c r="F19" s="2">
        <v>134</v>
      </c>
      <c r="G19" s="2">
        <v>129</v>
      </c>
      <c r="H19" s="2">
        <v>35499084</v>
      </c>
      <c r="I19" s="2">
        <v>6.6283214909246</v>
      </c>
      <c r="J19" s="2">
        <v>1.89135160335549</v>
      </c>
      <c r="K19" s="2">
        <v>0.455803448298934</v>
      </c>
      <c r="L19" s="13">
        <v>2.71278788157046</v>
      </c>
      <c r="M19" s="2">
        <v>16.1953855977928</v>
      </c>
      <c r="N19" s="2">
        <v>0.0290685511404802</v>
      </c>
      <c r="O19" s="2">
        <v>3.37790504981856</v>
      </c>
      <c r="P19" s="13">
        <v>1.81572525543109</v>
      </c>
      <c r="Q19" s="2">
        <v>1.382482714031</v>
      </c>
      <c r="R19" s="2">
        <v>8.25344317855528</v>
      </c>
      <c r="S19" s="2" t="s">
        <v>18</v>
      </c>
    </row>
    <row r="20" s="2" customFormat="1" spans="1:19">
      <c r="A20" s="2" t="s">
        <v>1174</v>
      </c>
      <c r="B20" s="2">
        <v>7</v>
      </c>
      <c r="C20" s="9">
        <v>3.37204765185053e-5</v>
      </c>
      <c r="D20" s="2">
        <v>7</v>
      </c>
      <c r="E20" s="2">
        <v>207582</v>
      </c>
      <c r="F20" s="2">
        <v>188</v>
      </c>
      <c r="G20" s="2">
        <v>181</v>
      </c>
      <c r="H20" s="2">
        <v>35499032</v>
      </c>
      <c r="I20" s="2">
        <v>6.61372729972489</v>
      </c>
      <c r="J20" s="2">
        <v>1.88914738294529</v>
      </c>
      <c r="K20" s="2">
        <v>0.385210137819286</v>
      </c>
      <c r="L20" s="13">
        <v>3.10848513547523</v>
      </c>
      <c r="M20" s="2">
        <v>14.0716094460072</v>
      </c>
      <c r="N20" s="2">
        <v>0.0406959715966723</v>
      </c>
      <c r="O20" s="2">
        <v>3.79400108269656</v>
      </c>
      <c r="P20" s="13">
        <v>2.49163855707316</v>
      </c>
      <c r="Q20" s="2">
        <v>1.78319961423716</v>
      </c>
      <c r="R20" s="2">
        <v>8.07225624129607</v>
      </c>
      <c r="S20" s="2" t="s">
        <v>18</v>
      </c>
    </row>
    <row r="21" s="2" customFormat="1" spans="1:19">
      <c r="A21" s="2" t="s">
        <v>1175</v>
      </c>
      <c r="B21" s="2">
        <v>35</v>
      </c>
      <c r="C21" s="9">
        <v>0.000168602382592527</v>
      </c>
      <c r="D21" s="2">
        <v>35</v>
      </c>
      <c r="E21" s="2">
        <v>207554</v>
      </c>
      <c r="F21" s="2">
        <v>956</v>
      </c>
      <c r="G21" s="2">
        <v>921</v>
      </c>
      <c r="H21" s="2">
        <v>35498292</v>
      </c>
      <c r="I21" s="2">
        <v>6.4995720747874</v>
      </c>
      <c r="J21" s="2">
        <v>1.8717363400863</v>
      </c>
      <c r="K21" s="2">
        <v>0.172226743263453</v>
      </c>
      <c r="L21" s="13">
        <v>4.6374837472437</v>
      </c>
      <c r="M21" s="2">
        <v>9.10934451909708</v>
      </c>
      <c r="N21" s="2">
        <v>0.203479857983361</v>
      </c>
      <c r="O21" s="2">
        <v>5.65716609754505</v>
      </c>
      <c r="P21" s="13">
        <v>5.09385083646871</v>
      </c>
      <c r="Q21" s="2">
        <v>4.03642201839594</v>
      </c>
      <c r="R21" s="2">
        <v>7.92868736454152</v>
      </c>
      <c r="S21" s="2" t="s">
        <v>18</v>
      </c>
    </row>
    <row r="22" s="2" customFormat="1" spans="1:19">
      <c r="A22" s="2" t="s">
        <v>1176</v>
      </c>
      <c r="B22" s="2">
        <v>4</v>
      </c>
      <c r="C22" s="9">
        <v>1.92688437248602e-5</v>
      </c>
      <c r="D22" s="2">
        <v>4</v>
      </c>
      <c r="E22" s="2">
        <v>207585</v>
      </c>
      <c r="F22" s="2">
        <v>117</v>
      </c>
      <c r="G22" s="2">
        <v>113</v>
      </c>
      <c r="H22" s="2">
        <v>35499100</v>
      </c>
      <c r="I22" s="2">
        <v>6.05344947724794</v>
      </c>
      <c r="J22" s="2">
        <v>1.80062827109101</v>
      </c>
      <c r="K22" s="2">
        <v>0.508777360930699</v>
      </c>
      <c r="L22" s="13">
        <v>2.23317567882639</v>
      </c>
      <c r="M22" s="2">
        <v>16.4090317304777</v>
      </c>
      <c r="N22" s="2">
        <v>0.0232548409123841</v>
      </c>
      <c r="O22" s="2">
        <v>3.10433934263802</v>
      </c>
      <c r="P22" s="13">
        <v>1.33919130367604</v>
      </c>
      <c r="Q22" s="2">
        <v>1.14522061262083</v>
      </c>
      <c r="R22" s="2">
        <v>8.41490508295707</v>
      </c>
      <c r="S22" s="2" t="s">
        <v>18</v>
      </c>
    </row>
    <row r="23" s="2" customFormat="1" spans="1:19">
      <c r="A23" s="2" t="s">
        <v>1177</v>
      </c>
      <c r="B23" s="2">
        <v>8</v>
      </c>
      <c r="C23" s="9">
        <v>3.85376874497204e-5</v>
      </c>
      <c r="D23" s="2">
        <v>8</v>
      </c>
      <c r="E23" s="2">
        <v>207581</v>
      </c>
      <c r="F23" s="2">
        <v>245</v>
      </c>
      <c r="G23" s="2">
        <v>237</v>
      </c>
      <c r="H23" s="2">
        <v>35498976</v>
      </c>
      <c r="I23" s="2">
        <v>5.77257875665921</v>
      </c>
      <c r="J23" s="2">
        <v>1.75311890557643</v>
      </c>
      <c r="K23" s="2">
        <v>0.359477752926533</v>
      </c>
      <c r="L23" s="13">
        <v>2.85348915342711</v>
      </c>
      <c r="M23" s="2">
        <v>11.6778665381685</v>
      </c>
      <c r="N23" s="2">
        <v>0.0465096818247683</v>
      </c>
      <c r="O23" s="2">
        <v>3.95914388160035</v>
      </c>
      <c r="P23" s="13">
        <v>2.74654800312214</v>
      </c>
      <c r="Q23" s="2">
        <v>1.95707578869692</v>
      </c>
      <c r="R23" s="2">
        <v>8.00930672472846</v>
      </c>
      <c r="S23" s="2" t="s">
        <v>18</v>
      </c>
    </row>
    <row r="24" s="2" customFormat="1" spans="1:19">
      <c r="A24" s="2" t="s">
        <v>1178</v>
      </c>
      <c r="B24" s="2">
        <v>37</v>
      </c>
      <c r="C24" s="9">
        <v>0.000178236804454957</v>
      </c>
      <c r="D24" s="2">
        <v>37</v>
      </c>
      <c r="E24" s="2">
        <v>207552</v>
      </c>
      <c r="F24" s="2">
        <v>1157</v>
      </c>
      <c r="G24" s="2">
        <v>1120</v>
      </c>
      <c r="H24" s="2">
        <v>35498093</v>
      </c>
      <c r="I24" s="2">
        <v>5.6501737301289</v>
      </c>
      <c r="J24" s="2">
        <v>1.731686293381</v>
      </c>
      <c r="K24" s="2">
        <v>0.167106943033795</v>
      </c>
      <c r="L24" s="13">
        <v>4.07209123738491</v>
      </c>
      <c r="M24" s="2">
        <v>7.83982021020252</v>
      </c>
      <c r="N24" s="2">
        <v>0.215107278439553</v>
      </c>
      <c r="O24" s="2">
        <v>5.71258709808933</v>
      </c>
      <c r="P24" s="13">
        <v>5.1649900578138</v>
      </c>
      <c r="Q24" s="2">
        <v>4.11707267351528</v>
      </c>
      <c r="R24" s="2">
        <v>7.92642101345105</v>
      </c>
      <c r="S24" s="2" t="s">
        <v>18</v>
      </c>
    </row>
    <row r="25" s="2" customFormat="1" spans="1:19">
      <c r="A25" s="2" t="s">
        <v>1179</v>
      </c>
      <c r="B25" s="2">
        <v>132</v>
      </c>
      <c r="C25" s="9">
        <v>0.000635871842920386</v>
      </c>
      <c r="D25" s="2">
        <v>132</v>
      </c>
      <c r="E25" s="2">
        <v>207457</v>
      </c>
      <c r="F25" s="2">
        <v>4325</v>
      </c>
      <c r="G25" s="2">
        <v>4193</v>
      </c>
      <c r="H25" s="2">
        <v>35495020</v>
      </c>
      <c r="I25" s="2">
        <v>5.38627348475</v>
      </c>
      <c r="J25" s="2">
        <v>1.68385377006837</v>
      </c>
      <c r="K25" s="2">
        <v>0.0884256679403932</v>
      </c>
      <c r="L25" s="13">
        <v>4.52917344740482</v>
      </c>
      <c r="M25" s="2">
        <v>6.40557099201943</v>
      </c>
      <c r="N25" s="2">
        <v>0.767409750108677</v>
      </c>
      <c r="O25" s="2">
        <v>6.70796553019536</v>
      </c>
      <c r="P25" s="13">
        <v>6.41996853754075</v>
      </c>
      <c r="Q25" s="2">
        <v>5.64054897165656</v>
      </c>
      <c r="R25" s="2">
        <v>7.97737982249521</v>
      </c>
      <c r="S25" s="2" t="s">
        <v>18</v>
      </c>
    </row>
    <row r="26" s="2" customFormat="1" spans="1:19">
      <c r="A26" s="2" t="s">
        <v>1180</v>
      </c>
      <c r="B26" s="2">
        <v>50</v>
      </c>
      <c r="C26" s="9">
        <v>0.000240860546560752</v>
      </c>
      <c r="D26" s="2">
        <v>50</v>
      </c>
      <c r="E26" s="2">
        <v>207539</v>
      </c>
      <c r="F26" s="2">
        <v>1699</v>
      </c>
      <c r="G26" s="2">
        <v>1649</v>
      </c>
      <c r="H26" s="2">
        <v>35497564</v>
      </c>
      <c r="I26" s="2">
        <v>5.18618709001309</v>
      </c>
      <c r="J26" s="2">
        <v>1.64599876244205</v>
      </c>
      <c r="K26" s="2">
        <v>0.143566272782641</v>
      </c>
      <c r="L26" s="13">
        <v>3.91419178605735</v>
      </c>
      <c r="M26" s="2">
        <v>6.87154283763662</v>
      </c>
      <c r="N26" s="2">
        <v>0.290685511404802</v>
      </c>
      <c r="O26" s="2">
        <v>5.99703558882562</v>
      </c>
      <c r="P26" s="13">
        <v>5.52708815944438</v>
      </c>
      <c r="Q26" s="2">
        <v>4.52616672616328</v>
      </c>
      <c r="R26" s="2">
        <v>7.94589285581339</v>
      </c>
      <c r="S26" s="2" t="s">
        <v>18</v>
      </c>
    </row>
    <row r="27" s="2" customFormat="1" spans="1:19">
      <c r="A27" s="2" t="s">
        <v>1181</v>
      </c>
      <c r="B27" s="2">
        <v>14</v>
      </c>
      <c r="C27" s="9">
        <v>6.74409530370106e-5</v>
      </c>
      <c r="D27" s="2">
        <v>14</v>
      </c>
      <c r="E27" s="2">
        <v>207575</v>
      </c>
      <c r="F27" s="2">
        <v>494</v>
      </c>
      <c r="G27" s="2">
        <v>480</v>
      </c>
      <c r="H27" s="2">
        <v>35498733</v>
      </c>
      <c r="I27" s="2">
        <v>4.98797886306154</v>
      </c>
      <c r="J27" s="2">
        <v>1.60703079025098</v>
      </c>
      <c r="K27" s="2">
        <v>0.271139724990188</v>
      </c>
      <c r="L27" s="13">
        <v>2.93174242117564</v>
      </c>
      <c r="M27" s="2">
        <v>8.48639804051128</v>
      </c>
      <c r="N27" s="2">
        <v>0.0813919431933445</v>
      </c>
      <c r="O27" s="2">
        <v>4.64039801096518</v>
      </c>
      <c r="P27" s="13">
        <v>3.73755308985385</v>
      </c>
      <c r="Q27" s="2">
        <v>2.72744774454306</v>
      </c>
      <c r="R27" s="2">
        <v>7.89503437536148</v>
      </c>
      <c r="S27" s="2" t="s">
        <v>18</v>
      </c>
    </row>
    <row r="28" s="2" customFormat="1" spans="1:19">
      <c r="A28" s="2" t="s">
        <v>1182</v>
      </c>
      <c r="B28" s="2">
        <v>40</v>
      </c>
      <c r="C28" s="9">
        <v>0.000192688437248602</v>
      </c>
      <c r="D28" s="2">
        <v>40</v>
      </c>
      <c r="E28" s="2">
        <v>207549</v>
      </c>
      <c r="F28" s="2">
        <v>1417</v>
      </c>
      <c r="G28" s="2">
        <v>1377</v>
      </c>
      <c r="H28" s="2">
        <v>35497836</v>
      </c>
      <c r="I28" s="2">
        <v>4.96829396645826</v>
      </c>
      <c r="J28" s="2">
        <v>1.60307651487299</v>
      </c>
      <c r="K28" s="2">
        <v>0.16040904813181</v>
      </c>
      <c r="L28" s="13">
        <v>3.62797550484888</v>
      </c>
      <c r="M28" s="2">
        <v>6.80377938168402</v>
      </c>
      <c r="N28" s="2">
        <v>0.232548409123841</v>
      </c>
      <c r="O28" s="2">
        <v>5.78885399721971</v>
      </c>
      <c r="P28" s="13">
        <v>5.26254927915137</v>
      </c>
      <c r="Q28" s="2">
        <v>4.22716945592316</v>
      </c>
      <c r="R28" s="2">
        <v>7.92748692725599</v>
      </c>
      <c r="S28" s="2" t="s">
        <v>18</v>
      </c>
    </row>
    <row r="29" s="2" customFormat="1" spans="1:19">
      <c r="A29" s="2" t="s">
        <v>1183</v>
      </c>
      <c r="B29" s="2">
        <v>3</v>
      </c>
      <c r="C29" s="9">
        <v>1.44516327936451e-5</v>
      </c>
      <c r="D29" s="2">
        <v>3</v>
      </c>
      <c r="E29" s="2">
        <v>207586</v>
      </c>
      <c r="F29" s="2">
        <v>107</v>
      </c>
      <c r="G29" s="2">
        <v>104</v>
      </c>
      <c r="H29" s="2">
        <v>35499109</v>
      </c>
      <c r="I29" s="2">
        <v>4.93295674860243</v>
      </c>
      <c r="J29" s="2">
        <v>1.59593855444556</v>
      </c>
      <c r="K29" s="2">
        <v>0.585622372693349</v>
      </c>
      <c r="L29" s="13">
        <v>1.56536449960075</v>
      </c>
      <c r="M29" s="2">
        <v>15.5453009760914</v>
      </c>
      <c r="N29" s="2">
        <v>0.0174411306842881</v>
      </c>
      <c r="O29" s="2">
        <v>2.75788828051837</v>
      </c>
      <c r="P29" s="13">
        <v>0.688522664567886</v>
      </c>
      <c r="Q29" s="2">
        <v>0.875154725289554</v>
      </c>
      <c r="R29" s="2">
        <v>8.69097491909682</v>
      </c>
      <c r="S29" s="2" t="s">
        <v>18</v>
      </c>
    </row>
    <row r="30" s="2" customFormat="1" spans="1:19">
      <c r="A30" s="2" t="s">
        <v>1184</v>
      </c>
      <c r="B30" s="2">
        <v>93</v>
      </c>
      <c r="C30" s="9">
        <v>0.000448000616602999</v>
      </c>
      <c r="D30" s="2">
        <v>93</v>
      </c>
      <c r="E30" s="2">
        <v>207496</v>
      </c>
      <c r="F30" s="2">
        <v>3614</v>
      </c>
      <c r="G30" s="2">
        <v>3521</v>
      </c>
      <c r="H30" s="2">
        <v>35495692</v>
      </c>
      <c r="I30" s="2">
        <v>4.51838092666305</v>
      </c>
      <c r="J30" s="2">
        <v>1.50815372760876</v>
      </c>
      <c r="K30" s="2">
        <v>0.105078760645793</v>
      </c>
      <c r="L30" s="13">
        <v>3.67737564100293</v>
      </c>
      <c r="M30" s="2">
        <v>5.55172171447364</v>
      </c>
      <c r="N30" s="2">
        <v>0.540675051212931</v>
      </c>
      <c r="O30" s="2">
        <v>6.48937479969151</v>
      </c>
      <c r="P30" s="13">
        <v>6.14588478444455</v>
      </c>
      <c r="Q30" s="2">
        <v>5.28150884156374</v>
      </c>
      <c r="R30" s="2">
        <v>7.97347624592877</v>
      </c>
      <c r="S30" s="2" t="s">
        <v>18</v>
      </c>
    </row>
    <row r="31" s="2" customFormat="1" spans="1:19">
      <c r="A31" s="2" t="s">
        <v>1185</v>
      </c>
      <c r="B31" s="2">
        <v>1159</v>
      </c>
      <c r="C31" s="9">
        <v>0.00558314746927824</v>
      </c>
      <c r="D31" s="2">
        <v>1159</v>
      </c>
      <c r="E31" s="2">
        <v>206430</v>
      </c>
      <c r="F31" s="2">
        <v>45594</v>
      </c>
      <c r="G31" s="2">
        <v>44435</v>
      </c>
      <c r="H31" s="2">
        <v>35454778</v>
      </c>
      <c r="I31" s="2">
        <v>4.47981633773387</v>
      </c>
      <c r="J31" s="2">
        <v>1.49958204954499</v>
      </c>
      <c r="K31" s="2">
        <v>0.029836052251791</v>
      </c>
      <c r="L31" s="13">
        <v>4.22535544866296</v>
      </c>
      <c r="M31" s="2">
        <v>4.74960146280183</v>
      </c>
      <c r="N31" s="2">
        <v>6.73809015436331</v>
      </c>
      <c r="O31" s="2">
        <v>7.32367802726951</v>
      </c>
      <c r="P31" s="13">
        <v>7.22671514736271</v>
      </c>
      <c r="Q31" s="2">
        <v>6.90768114668517</v>
      </c>
      <c r="R31" s="2">
        <v>7.76472722294788</v>
      </c>
      <c r="S31" s="2" t="s">
        <v>18</v>
      </c>
    </row>
    <row r="32" s="2" customFormat="1" spans="1:19">
      <c r="A32" s="2" t="s">
        <v>1186</v>
      </c>
      <c r="B32" s="2">
        <v>5</v>
      </c>
      <c r="C32" s="9">
        <v>2.40860546560752e-5</v>
      </c>
      <c r="D32" s="2">
        <v>5</v>
      </c>
      <c r="E32" s="2">
        <v>207584</v>
      </c>
      <c r="F32" s="2">
        <v>205</v>
      </c>
      <c r="G32" s="2">
        <v>200</v>
      </c>
      <c r="H32" s="2">
        <v>35499013</v>
      </c>
      <c r="I32" s="2">
        <v>4.27525881089101</v>
      </c>
      <c r="J32" s="2">
        <v>1.45284464111552</v>
      </c>
      <c r="K32" s="2">
        <v>0.452774607831268</v>
      </c>
      <c r="L32" s="13">
        <v>1.7601629848066</v>
      </c>
      <c r="M32" s="2">
        <v>10.3841735440821</v>
      </c>
      <c r="N32" s="2">
        <v>0.0290685511404802</v>
      </c>
      <c r="O32" s="2">
        <v>3.37790504981856</v>
      </c>
      <c r="P32" s="13">
        <v>1.81572525543109</v>
      </c>
      <c r="Q32" s="2">
        <v>1.39071426968015</v>
      </c>
      <c r="R32" s="2">
        <v>8.20459153569623</v>
      </c>
      <c r="S32" s="2" t="s">
        <v>18</v>
      </c>
    </row>
    <row r="33" s="2" customFormat="1" spans="1:19">
      <c r="A33" s="2" t="s">
        <v>1187</v>
      </c>
      <c r="B33" s="2">
        <v>64</v>
      </c>
      <c r="C33" s="9">
        <v>0.000308301499597763</v>
      </c>
      <c r="D33" s="2">
        <v>64</v>
      </c>
      <c r="E33" s="2">
        <v>207525</v>
      </c>
      <c r="F33" s="2">
        <v>2842</v>
      </c>
      <c r="G33" s="2">
        <v>2778</v>
      </c>
      <c r="H33" s="2">
        <v>35496435</v>
      </c>
      <c r="I33" s="2">
        <v>3.9405972321636</v>
      </c>
      <c r="J33" s="2">
        <v>1.3713322935899</v>
      </c>
      <c r="K33" s="2">
        <v>0.126450852392104</v>
      </c>
      <c r="L33" s="13">
        <v>3.0755649959513</v>
      </c>
      <c r="M33" s="2">
        <v>5.04892810477978</v>
      </c>
      <c r="N33" s="2">
        <v>0.372077454598146</v>
      </c>
      <c r="O33" s="2">
        <v>6.20869907493894</v>
      </c>
      <c r="P33" s="13">
        <v>5.79394010610963</v>
      </c>
      <c r="Q33" s="2">
        <v>4.84577753580594</v>
      </c>
      <c r="R33" s="2">
        <v>7.95495540567287</v>
      </c>
      <c r="S33" s="2" t="s">
        <v>18</v>
      </c>
    </row>
    <row r="34" s="2" customFormat="1" spans="1:19">
      <c r="A34" s="2" t="s">
        <v>1188</v>
      </c>
      <c r="B34" s="2">
        <v>5</v>
      </c>
      <c r="C34" s="9">
        <v>2.40860546560752e-5</v>
      </c>
      <c r="D34" s="2">
        <v>5</v>
      </c>
      <c r="E34" s="2">
        <v>207584</v>
      </c>
      <c r="F34" s="2">
        <v>230</v>
      </c>
      <c r="G34" s="2">
        <v>225</v>
      </c>
      <c r="H34" s="2">
        <v>35498988</v>
      </c>
      <c r="I34" s="2">
        <v>3.80022737783259</v>
      </c>
      <c r="J34" s="2">
        <v>1.33506090121396</v>
      </c>
      <c r="K34" s="2">
        <v>0.45216069039803</v>
      </c>
      <c r="L34" s="13">
        <v>1.56647198594153</v>
      </c>
      <c r="M34" s="2">
        <v>9.21926996003578</v>
      </c>
      <c r="N34" s="2">
        <v>0.0290685511404802</v>
      </c>
      <c r="O34" s="2">
        <v>3.37790504981856</v>
      </c>
      <c r="P34" s="13">
        <v>1.81572525543109</v>
      </c>
      <c r="Q34" s="2">
        <v>1.39238869299686</v>
      </c>
      <c r="R34" s="2">
        <v>8.19472506705817</v>
      </c>
      <c r="S34" s="2" t="s">
        <v>18</v>
      </c>
    </row>
    <row r="35" s="2" customFormat="1" spans="1:19">
      <c r="A35" s="2" t="s">
        <v>1189</v>
      </c>
      <c r="B35" s="2">
        <v>4</v>
      </c>
      <c r="C35" s="9">
        <v>1.92688437248602e-5</v>
      </c>
      <c r="D35" s="2">
        <v>4</v>
      </c>
      <c r="E35" s="2">
        <v>207585</v>
      </c>
      <c r="F35" s="2">
        <v>186</v>
      </c>
      <c r="G35" s="2">
        <v>182</v>
      </c>
      <c r="H35" s="2">
        <v>35499031</v>
      </c>
      <c r="I35" s="2">
        <v>3.75845308435813</v>
      </c>
      <c r="J35" s="2">
        <v>1.32400745901341</v>
      </c>
      <c r="K35" s="2">
        <v>0.505469436235311</v>
      </c>
      <c r="L35" s="13">
        <v>1.395548271177</v>
      </c>
      <c r="M35" s="2">
        <v>10.1221648000806</v>
      </c>
      <c r="N35" s="2">
        <v>0.0232548409123841</v>
      </c>
      <c r="O35" s="2">
        <v>3.10433934263802</v>
      </c>
      <c r="P35" s="13">
        <v>1.33919130367604</v>
      </c>
      <c r="Q35" s="2">
        <v>1.15266981003306</v>
      </c>
      <c r="R35" s="2">
        <v>8.36052325685</v>
      </c>
      <c r="S35" s="2" t="s">
        <v>18</v>
      </c>
    </row>
    <row r="36" s="2" customFormat="1" spans="1:19">
      <c r="A36" s="2" t="s">
        <v>1190</v>
      </c>
      <c r="B36" s="2">
        <v>500</v>
      </c>
      <c r="C36" s="9">
        <v>0.00240860546560752</v>
      </c>
      <c r="D36" s="2">
        <v>500</v>
      </c>
      <c r="E36" s="2">
        <v>207089</v>
      </c>
      <c r="F36" s="2">
        <v>24360</v>
      </c>
      <c r="G36" s="2">
        <v>23860</v>
      </c>
      <c r="H36" s="2">
        <v>35475353</v>
      </c>
      <c r="I36" s="2">
        <v>3.58979178734808</v>
      </c>
      <c r="J36" s="2">
        <v>1.27809420286506</v>
      </c>
      <c r="K36" s="2">
        <v>0.045241222117181</v>
      </c>
      <c r="L36" s="13">
        <v>3.28517987700098</v>
      </c>
      <c r="M36" s="2">
        <v>3.92264824423428</v>
      </c>
      <c r="N36" s="2">
        <v>2.90685511404802</v>
      </c>
      <c r="O36" s="2">
        <v>7.19878566470055</v>
      </c>
      <c r="P36" s="13">
        <v>7.05110029568715</v>
      </c>
      <c r="Q36" s="2">
        <v>6.58793244997312</v>
      </c>
      <c r="R36" s="2">
        <v>7.86627905489675</v>
      </c>
      <c r="S36" s="2" t="s">
        <v>18</v>
      </c>
    </row>
    <row r="37" s="2" customFormat="1" spans="1:19">
      <c r="A37" s="2" t="s">
        <v>1191</v>
      </c>
      <c r="B37" s="2">
        <v>26</v>
      </c>
      <c r="C37" s="9">
        <v>0.000125247484211591</v>
      </c>
      <c r="D37" s="2">
        <v>26</v>
      </c>
      <c r="E37" s="2">
        <v>207563</v>
      </c>
      <c r="F37" s="2">
        <v>1302</v>
      </c>
      <c r="G37" s="2">
        <v>1276</v>
      </c>
      <c r="H37" s="2">
        <v>35497937</v>
      </c>
      <c r="I37" s="2">
        <v>3.48478387730359</v>
      </c>
      <c r="J37" s="2">
        <v>1.24840602716855</v>
      </c>
      <c r="K37" s="2">
        <v>0.198116338311864</v>
      </c>
      <c r="L37" s="13">
        <v>2.36339230443829</v>
      </c>
      <c r="M37" s="2">
        <v>5.13825768523911</v>
      </c>
      <c r="N37" s="2">
        <v>0.151156465930497</v>
      </c>
      <c r="O37" s="2">
        <v>5.34684430022362</v>
      </c>
      <c r="P37" s="13">
        <v>4.69113471239073</v>
      </c>
      <c r="Q37" s="2">
        <v>3.62624803061133</v>
      </c>
      <c r="R37" s="2">
        <v>7.88383577998502</v>
      </c>
      <c r="S37" s="2" t="s">
        <v>18</v>
      </c>
    </row>
    <row r="38" s="2" customFormat="1" spans="1:19">
      <c r="A38" s="2" t="s">
        <v>1192</v>
      </c>
      <c r="B38" s="2">
        <v>815</v>
      </c>
      <c r="C38" s="9">
        <v>0.00392602690894026</v>
      </c>
      <c r="D38" s="2">
        <v>815</v>
      </c>
      <c r="E38" s="2">
        <v>206774</v>
      </c>
      <c r="F38" s="2">
        <v>42627</v>
      </c>
      <c r="G38" s="2">
        <v>41812</v>
      </c>
      <c r="H38" s="2">
        <v>35457401</v>
      </c>
      <c r="I38" s="2">
        <v>3.34247091466909</v>
      </c>
      <c r="J38" s="2">
        <v>1.20671032828642</v>
      </c>
      <c r="K38" s="2">
        <v>0.0354369135906972</v>
      </c>
      <c r="L38" s="13">
        <v>3.11819396749976</v>
      </c>
      <c r="M38" s="2">
        <v>3.58287904211645</v>
      </c>
      <c r="N38" s="2">
        <v>4.73817383589827</v>
      </c>
      <c r="O38" s="2">
        <v>7.28247712843863</v>
      </c>
      <c r="P38" s="13">
        <v>7.16683273172622</v>
      </c>
      <c r="Q38" s="2">
        <v>6.79382912524175</v>
      </c>
      <c r="R38" s="2">
        <v>7.8062712718499</v>
      </c>
      <c r="S38" s="2" t="s">
        <v>18</v>
      </c>
    </row>
    <row r="39" s="2" customFormat="1" spans="1:19">
      <c r="A39" s="2" t="s">
        <v>1193</v>
      </c>
      <c r="B39" s="2">
        <v>31</v>
      </c>
      <c r="C39" s="9">
        <v>0.000149333538867666</v>
      </c>
      <c r="D39" s="2">
        <v>31</v>
      </c>
      <c r="E39" s="2">
        <v>207558</v>
      </c>
      <c r="F39" s="2">
        <v>1673</v>
      </c>
      <c r="G39" s="2">
        <v>1642</v>
      </c>
      <c r="H39" s="2">
        <v>35497571</v>
      </c>
      <c r="I39" s="2">
        <v>3.22884873974266</v>
      </c>
      <c r="J39" s="2">
        <v>1.172125646375</v>
      </c>
      <c r="K39" s="2">
        <v>0.181306160997841</v>
      </c>
      <c r="L39" s="13">
        <v>2.26316793026228</v>
      </c>
      <c r="M39" s="2">
        <v>4.6065800264895</v>
      </c>
      <c r="N39" s="2">
        <v>0.180225017070977</v>
      </c>
      <c r="O39" s="2">
        <v>5.53319595244658</v>
      </c>
      <c r="P39" s="13">
        <v>4.93390857507894</v>
      </c>
      <c r="Q39" s="2">
        <v>3.87833331344973</v>
      </c>
      <c r="R39" s="2">
        <v>7.8941790129272</v>
      </c>
      <c r="S39" s="2" t="s">
        <v>18</v>
      </c>
    </row>
    <row r="40" s="2" customFormat="1" spans="1:19">
      <c r="A40" s="2" t="s">
        <v>1194</v>
      </c>
      <c r="B40" s="2">
        <v>3</v>
      </c>
      <c r="C40" s="9">
        <v>1.44516327936451e-5</v>
      </c>
      <c r="D40" s="2">
        <v>3</v>
      </c>
      <c r="E40" s="2">
        <v>207586</v>
      </c>
      <c r="F40" s="2">
        <v>163</v>
      </c>
      <c r="G40" s="2">
        <v>160</v>
      </c>
      <c r="H40" s="2">
        <v>35499053</v>
      </c>
      <c r="I40" s="2">
        <v>3.206416828447</v>
      </c>
      <c r="J40" s="2">
        <v>1.16515406084748</v>
      </c>
      <c r="K40" s="2">
        <v>0.5827419487077</v>
      </c>
      <c r="L40" s="13">
        <v>1.0232459121142</v>
      </c>
      <c r="M40" s="2">
        <v>10.0475445403985</v>
      </c>
      <c r="N40" s="2">
        <v>0.0174411306842881</v>
      </c>
      <c r="O40" s="2">
        <v>2.75788828051837</v>
      </c>
      <c r="P40" s="13">
        <v>0.688522664567886</v>
      </c>
      <c r="Q40" s="2">
        <v>0.880109499199108</v>
      </c>
      <c r="R40" s="2">
        <v>8.64204712566099</v>
      </c>
      <c r="S40" s="2" t="s">
        <v>18</v>
      </c>
    </row>
    <row r="41" s="2" customFormat="1" spans="1:19">
      <c r="A41" s="2" t="s">
        <v>1195</v>
      </c>
      <c r="B41" s="2">
        <v>9</v>
      </c>
      <c r="C41" s="9">
        <v>4.33548983809354e-5</v>
      </c>
      <c r="D41" s="2">
        <v>9</v>
      </c>
      <c r="E41" s="2">
        <v>207580</v>
      </c>
      <c r="F41" s="2">
        <v>498</v>
      </c>
      <c r="G41" s="2">
        <v>489</v>
      </c>
      <c r="H41" s="2">
        <v>35498724</v>
      </c>
      <c r="I41" s="2">
        <v>3.14746482544685</v>
      </c>
      <c r="J41" s="2">
        <v>1.14659731147975</v>
      </c>
      <c r="K41" s="2">
        <v>0.336394034542794</v>
      </c>
      <c r="L41" s="13">
        <v>1.62785794072472</v>
      </c>
      <c r="M41" s="2">
        <v>6.08562613455988</v>
      </c>
      <c r="N41" s="2">
        <v>0.0523233920528643</v>
      </c>
      <c r="O41" s="2">
        <v>4.10434237847038</v>
      </c>
      <c r="P41" s="13">
        <v>2.96537724274177</v>
      </c>
      <c r="Q41" s="2">
        <v>2.12275170741501</v>
      </c>
      <c r="R41" s="2">
        <v>7.93574976332099</v>
      </c>
      <c r="S41" s="2" t="s">
        <v>18</v>
      </c>
    </row>
    <row r="42" s="2" customFormat="1" spans="1:19">
      <c r="A42" s="2" t="s">
        <v>1196</v>
      </c>
      <c r="B42" s="2">
        <v>1380</v>
      </c>
      <c r="C42" s="9">
        <v>0.00664775108507676</v>
      </c>
      <c r="D42" s="2">
        <v>1380</v>
      </c>
      <c r="E42" s="2">
        <v>206209</v>
      </c>
      <c r="F42" s="2">
        <v>79110</v>
      </c>
      <c r="G42" s="2">
        <v>77730</v>
      </c>
      <c r="H42" s="2">
        <v>35421483</v>
      </c>
      <c r="I42" s="2">
        <v>3.04964679139361</v>
      </c>
      <c r="J42" s="2">
        <v>1.11502577781282</v>
      </c>
      <c r="K42" s="2">
        <v>0.0272466586418477</v>
      </c>
      <c r="L42" s="13">
        <v>2.8910574269335</v>
      </c>
      <c r="M42" s="2">
        <v>3.21693559789369</v>
      </c>
      <c r="N42" s="2">
        <v>8.02292011477253</v>
      </c>
      <c r="O42" s="2">
        <v>7.33962736263931</v>
      </c>
      <c r="P42" s="13">
        <v>7.25077144537715</v>
      </c>
      <c r="Q42" s="2">
        <v>6.95794813273641</v>
      </c>
      <c r="R42" s="2">
        <v>7.74224366073533</v>
      </c>
      <c r="S42" s="2" t="s">
        <v>18</v>
      </c>
    </row>
    <row r="43" s="2" customFormat="1" spans="1:19">
      <c r="A43" s="2" t="s">
        <v>1197</v>
      </c>
      <c r="B43" s="2">
        <v>31</v>
      </c>
      <c r="C43" s="9">
        <v>0.000149333538867666</v>
      </c>
      <c r="D43" s="2">
        <v>31</v>
      </c>
      <c r="E43" s="2">
        <v>207558</v>
      </c>
      <c r="F43" s="2">
        <v>1807</v>
      </c>
      <c r="G43" s="2">
        <v>1776</v>
      </c>
      <c r="H43" s="2">
        <v>35497437</v>
      </c>
      <c r="I43" s="2">
        <v>2.9852193789271</v>
      </c>
      <c r="J43" s="2">
        <v>1.09367323792195</v>
      </c>
      <c r="K43" s="2">
        <v>0.181179396402157</v>
      </c>
      <c r="L43" s="13">
        <v>2.09292293194707</v>
      </c>
      <c r="M43" s="2">
        <v>4.25793735846327</v>
      </c>
      <c r="N43" s="2">
        <v>0.180225017070977</v>
      </c>
      <c r="O43" s="2">
        <v>5.53319595244658</v>
      </c>
      <c r="P43" s="13">
        <v>4.93390857507894</v>
      </c>
      <c r="Q43" s="2">
        <v>3.8792970384623</v>
      </c>
      <c r="R43" s="2">
        <v>7.89221787984225</v>
      </c>
      <c r="S43" s="2" t="s">
        <v>18</v>
      </c>
    </row>
    <row r="44" s="2" customFormat="1" spans="1:19">
      <c r="A44" s="2" t="s">
        <v>1198</v>
      </c>
      <c r="B44" s="2">
        <v>4</v>
      </c>
      <c r="C44" s="9">
        <v>1.92688437248602e-5</v>
      </c>
      <c r="D44" s="2">
        <v>4</v>
      </c>
      <c r="E44" s="2">
        <v>207585</v>
      </c>
      <c r="F44" s="2">
        <v>235</v>
      </c>
      <c r="G44" s="2">
        <v>231</v>
      </c>
      <c r="H44" s="2">
        <v>35498982</v>
      </c>
      <c r="I44" s="2">
        <v>2.96120137299413</v>
      </c>
      <c r="J44" s="2">
        <v>1.0855950552481</v>
      </c>
      <c r="K44" s="2">
        <v>0.504315228604671</v>
      </c>
      <c r="L44" s="13">
        <v>1.10201156715105</v>
      </c>
      <c r="M44" s="2">
        <v>7.9570068344123</v>
      </c>
      <c r="N44" s="2">
        <v>0.0232548409123841</v>
      </c>
      <c r="O44" s="2">
        <v>3.10433934263802</v>
      </c>
      <c r="P44" s="13">
        <v>1.33919130367604</v>
      </c>
      <c r="Q44" s="2">
        <v>1.15528038557207</v>
      </c>
      <c r="R44" s="2">
        <v>8.34163106601891</v>
      </c>
      <c r="S44" s="2" t="s">
        <v>18</v>
      </c>
    </row>
    <row r="45" s="2" customFormat="1" spans="1:19">
      <c r="A45" s="2" t="s">
        <v>1199</v>
      </c>
      <c r="B45" s="2">
        <v>4</v>
      </c>
      <c r="C45" s="9">
        <v>1.92688437248602e-5</v>
      </c>
      <c r="D45" s="2">
        <v>4</v>
      </c>
      <c r="E45" s="2">
        <v>207585</v>
      </c>
      <c r="F45" s="2">
        <v>242</v>
      </c>
      <c r="G45" s="2">
        <v>238</v>
      </c>
      <c r="H45" s="2">
        <v>35498975</v>
      </c>
      <c r="I45" s="2">
        <v>2.87410664822327</v>
      </c>
      <c r="J45" s="2">
        <v>1.05574189490964</v>
      </c>
      <c r="K45" s="2">
        <v>0.504188978604106</v>
      </c>
      <c r="L45" s="13">
        <v>1.06986395640707</v>
      </c>
      <c r="M45" s="2">
        <v>7.72106488483121</v>
      </c>
      <c r="N45" s="2">
        <v>0.0232548409123841</v>
      </c>
      <c r="O45" s="2">
        <v>3.10433934263802</v>
      </c>
      <c r="P45" s="13">
        <v>1.33919130367604</v>
      </c>
      <c r="Q45" s="2">
        <v>1.15556629507745</v>
      </c>
      <c r="R45" s="2">
        <v>8.33956718476662</v>
      </c>
      <c r="S45" s="2" t="s">
        <v>18</v>
      </c>
    </row>
    <row r="46" s="2" customFormat="1" spans="1:19">
      <c r="A46" s="2" t="s">
        <v>1200</v>
      </c>
      <c r="B46" s="2">
        <v>73</v>
      </c>
      <c r="C46" s="9">
        <v>0.000351656397978698</v>
      </c>
      <c r="D46" s="2">
        <v>73</v>
      </c>
      <c r="E46" s="2">
        <v>207516</v>
      </c>
      <c r="F46" s="2">
        <v>4492</v>
      </c>
      <c r="G46" s="2">
        <v>4419</v>
      </c>
      <c r="H46" s="2">
        <v>35494794</v>
      </c>
      <c r="I46" s="2">
        <v>2.82560812723041</v>
      </c>
      <c r="J46" s="2">
        <v>1.0387236077082</v>
      </c>
      <c r="K46" s="2">
        <v>0.118024458302675</v>
      </c>
      <c r="L46" s="13">
        <v>2.24206130784616</v>
      </c>
      <c r="M46" s="2">
        <v>3.56103611472626</v>
      </c>
      <c r="N46" s="2">
        <v>0.424400846651011</v>
      </c>
      <c r="O46" s="2">
        <v>6.31308185856525</v>
      </c>
      <c r="P46" s="13">
        <v>5.92498809983663</v>
      </c>
      <c r="Q46" s="2">
        <v>5.00929921313198</v>
      </c>
      <c r="R46" s="2">
        <v>7.95620322468758</v>
      </c>
      <c r="S46" s="2" t="s">
        <v>18</v>
      </c>
    </row>
    <row r="47" s="2" customFormat="1" spans="1:19">
      <c r="A47" s="2" t="s">
        <v>1201</v>
      </c>
      <c r="B47" s="2">
        <v>23</v>
      </c>
      <c r="C47" s="9">
        <v>0.000110795851417946</v>
      </c>
      <c r="D47" s="2">
        <v>23</v>
      </c>
      <c r="E47" s="2">
        <v>207566</v>
      </c>
      <c r="F47" s="2">
        <v>1530</v>
      </c>
      <c r="G47" s="2">
        <v>1507</v>
      </c>
      <c r="H47" s="2">
        <v>35497706</v>
      </c>
      <c r="I47" s="2">
        <v>2.61010906958442</v>
      </c>
      <c r="J47" s="2">
        <v>0.959392009574265</v>
      </c>
      <c r="K47" s="2">
        <v>0.210111105826781</v>
      </c>
      <c r="L47" s="13">
        <v>1.72905366113028</v>
      </c>
      <c r="M47" s="2">
        <v>3.94011447318148</v>
      </c>
      <c r="N47" s="2">
        <v>0.133715335246209</v>
      </c>
      <c r="O47" s="2">
        <v>5.21268201890453</v>
      </c>
      <c r="P47" s="13">
        <v>4.51438789005442</v>
      </c>
      <c r="Q47" s="2">
        <v>3.4531150571918</v>
      </c>
      <c r="R47" s="2">
        <v>7.86885272577853</v>
      </c>
      <c r="S47" s="2" t="s">
        <v>18</v>
      </c>
    </row>
    <row r="48" s="2" customFormat="1" spans="1:19">
      <c r="A48" s="2" t="s">
        <v>1202</v>
      </c>
      <c r="B48" s="2">
        <v>7</v>
      </c>
      <c r="C48" s="9">
        <v>3.37204765185053e-5</v>
      </c>
      <c r="D48" s="2">
        <v>7</v>
      </c>
      <c r="E48" s="2">
        <v>207582</v>
      </c>
      <c r="F48" s="2">
        <v>468</v>
      </c>
      <c r="G48" s="2">
        <v>461</v>
      </c>
      <c r="H48" s="2">
        <v>35498752</v>
      </c>
      <c r="I48" s="2">
        <v>2.59669240607026</v>
      </c>
      <c r="J48" s="2">
        <v>0.954238483644338</v>
      </c>
      <c r="K48" s="2">
        <v>0.380829602049901</v>
      </c>
      <c r="L48" s="13">
        <v>1.23098229394555</v>
      </c>
      <c r="M48" s="2">
        <v>5.47758605863523</v>
      </c>
      <c r="N48" s="2">
        <v>0.0406959715966723</v>
      </c>
      <c r="O48" s="2">
        <v>3.79400108269656</v>
      </c>
      <c r="P48" s="13">
        <v>2.49163855707316</v>
      </c>
      <c r="Q48" s="2">
        <v>1.79857581325069</v>
      </c>
      <c r="R48" s="2">
        <v>8.0032457400206</v>
      </c>
      <c r="S48" s="2" t="s">
        <v>18</v>
      </c>
    </row>
    <row r="49" s="2" customFormat="1" spans="1:19">
      <c r="A49" s="2" t="s">
        <v>1203</v>
      </c>
      <c r="B49" s="2">
        <v>182</v>
      </c>
      <c r="C49" s="9">
        <v>0.000876732389481138</v>
      </c>
      <c r="D49" s="2">
        <v>182</v>
      </c>
      <c r="E49" s="2">
        <v>207407</v>
      </c>
      <c r="F49" s="2">
        <v>12722</v>
      </c>
      <c r="G49" s="2">
        <v>12540</v>
      </c>
      <c r="H49" s="2">
        <v>35486673</v>
      </c>
      <c r="I49" s="2">
        <v>2.48322302429061</v>
      </c>
      <c r="J49" s="2">
        <v>0.909557322988025</v>
      </c>
      <c r="K49" s="2">
        <v>0.0746933727229362</v>
      </c>
      <c r="L49" s="13">
        <v>2.14504024072995</v>
      </c>
      <c r="M49" s="2">
        <v>2.87472303375932</v>
      </c>
      <c r="N49" s="2">
        <v>1.05809526151348</v>
      </c>
      <c r="O49" s="2">
        <v>6.87196921169534</v>
      </c>
      <c r="P49" s="13">
        <v>6.62688103785321</v>
      </c>
      <c r="Q49" s="2">
        <v>5.93609609284078</v>
      </c>
      <c r="R49" s="2">
        <v>7.95539022750038</v>
      </c>
      <c r="S49" s="2" t="s">
        <v>18</v>
      </c>
    </row>
    <row r="50" s="2" customFormat="1" spans="1:19">
      <c r="A50" s="2" t="s">
        <v>1204</v>
      </c>
      <c r="B50" s="2">
        <v>188</v>
      </c>
      <c r="C50" s="9">
        <v>0.000905635655068428</v>
      </c>
      <c r="D50" s="2">
        <v>188</v>
      </c>
      <c r="E50" s="2">
        <v>207401</v>
      </c>
      <c r="F50" s="2">
        <v>13223</v>
      </c>
      <c r="G50" s="2">
        <v>13035</v>
      </c>
      <c r="H50" s="2">
        <v>35486178</v>
      </c>
      <c r="I50" s="2">
        <v>2.46771609901265</v>
      </c>
      <c r="J50" s="2">
        <v>0.903293066611389</v>
      </c>
      <c r="K50" s="2">
        <v>0.0734895586195257</v>
      </c>
      <c r="L50" s="13">
        <v>2.13668066070966</v>
      </c>
      <c r="M50" s="2">
        <v>2.85003878085539</v>
      </c>
      <c r="N50" s="2">
        <v>1.09297752288205</v>
      </c>
      <c r="O50" s="2">
        <v>6.8866948028746</v>
      </c>
      <c r="P50" s="13">
        <v>6.6455641868178</v>
      </c>
      <c r="Q50" s="2">
        <v>5.96286890838021</v>
      </c>
      <c r="R50" s="2">
        <v>7.95364882855076</v>
      </c>
      <c r="S50" s="2" t="s">
        <v>18</v>
      </c>
    </row>
    <row r="51" s="2" customFormat="1" spans="1:19">
      <c r="A51" s="2" t="s">
        <v>1205</v>
      </c>
      <c r="B51" s="2">
        <v>18</v>
      </c>
      <c r="C51" s="9">
        <v>8.67097967618708e-5</v>
      </c>
      <c r="D51" s="2">
        <v>18</v>
      </c>
      <c r="E51" s="2">
        <v>207571</v>
      </c>
      <c r="F51" s="2">
        <v>1271</v>
      </c>
      <c r="G51" s="2">
        <v>1253</v>
      </c>
      <c r="H51" s="2">
        <v>35497960</v>
      </c>
      <c r="I51" s="2">
        <v>2.45673409000145</v>
      </c>
      <c r="J51" s="2">
        <v>0.898832862204606</v>
      </c>
      <c r="K51" s="2">
        <v>0.237399422812741</v>
      </c>
      <c r="L51" s="13">
        <v>1.54269362165197</v>
      </c>
      <c r="M51" s="2">
        <v>3.91234027564863</v>
      </c>
      <c r="N51" s="2">
        <v>0.104646784105729</v>
      </c>
      <c r="O51" s="2">
        <v>4.93528884975105</v>
      </c>
      <c r="P51" s="13">
        <v>4.14291980944858</v>
      </c>
      <c r="Q51" s="2">
        <v>3.09908942140194</v>
      </c>
      <c r="R51" s="2">
        <v>7.85942989004124</v>
      </c>
      <c r="S51" s="2" t="s">
        <v>18</v>
      </c>
    </row>
    <row r="52" s="2" customFormat="1" spans="1:19">
      <c r="A52" s="2" t="s">
        <v>1206</v>
      </c>
      <c r="B52" s="2">
        <v>61</v>
      </c>
      <c r="C52" s="9">
        <v>0.000293849866804118</v>
      </c>
      <c r="D52" s="2">
        <v>61</v>
      </c>
      <c r="E52" s="2">
        <v>207528</v>
      </c>
      <c r="F52" s="2">
        <v>4334</v>
      </c>
      <c r="G52" s="2">
        <v>4273</v>
      </c>
      <c r="H52" s="2">
        <v>35494940</v>
      </c>
      <c r="I52" s="2">
        <v>2.44166842969996</v>
      </c>
      <c r="J52" s="2">
        <v>0.892681588296178</v>
      </c>
      <c r="K52" s="2">
        <v>0.128966340717736</v>
      </c>
      <c r="L52" s="13">
        <v>1.89630557764316</v>
      </c>
      <c r="M52" s="2">
        <v>3.1438734299369</v>
      </c>
      <c r="N52" s="2">
        <v>0.354636323913858</v>
      </c>
      <c r="O52" s="2">
        <v>6.16913196420837</v>
      </c>
      <c r="P52" s="13">
        <v>5.7441844931764</v>
      </c>
      <c r="Q52" s="2">
        <v>4.79121538807076</v>
      </c>
      <c r="R52" s="2">
        <v>7.94332671550839</v>
      </c>
      <c r="S52" s="2" t="s">
        <v>18</v>
      </c>
    </row>
    <row r="53" s="2" customFormat="1" spans="1:19">
      <c r="A53" s="2" t="s">
        <v>1207</v>
      </c>
      <c r="B53" s="2">
        <v>10</v>
      </c>
      <c r="C53" s="9">
        <v>4.81721093121504e-5</v>
      </c>
      <c r="D53" s="2">
        <v>10</v>
      </c>
      <c r="E53" s="2">
        <v>207579</v>
      </c>
      <c r="F53" s="2">
        <v>735</v>
      </c>
      <c r="G53" s="2">
        <v>725</v>
      </c>
      <c r="H53" s="2">
        <v>35498488</v>
      </c>
      <c r="I53" s="2">
        <v>2.35878541298195</v>
      </c>
      <c r="J53" s="2">
        <v>0.858146831040787</v>
      </c>
      <c r="K53" s="2">
        <v>0.318408787501286</v>
      </c>
      <c r="L53" s="13">
        <v>1.2637273995318</v>
      </c>
      <c r="M53" s="2">
        <v>4.40274431539411</v>
      </c>
      <c r="N53" s="2">
        <v>0.0581371022809604</v>
      </c>
      <c r="O53" s="2">
        <v>4.23362596463463</v>
      </c>
      <c r="P53" s="13">
        <v>3.15644162632783</v>
      </c>
      <c r="Q53" s="2">
        <v>2.26817967477357</v>
      </c>
      <c r="R53" s="2">
        <v>7.90219091008203</v>
      </c>
      <c r="S53" s="2" t="s">
        <v>18</v>
      </c>
    </row>
    <row r="54" s="2" customFormat="1" spans="1:19">
      <c r="A54" s="2" t="s">
        <v>1208</v>
      </c>
      <c r="B54" s="2">
        <v>24</v>
      </c>
      <c r="C54" s="9">
        <v>0.000115613062349161</v>
      </c>
      <c r="D54" s="2">
        <v>24</v>
      </c>
      <c r="E54" s="2">
        <v>207565</v>
      </c>
      <c r="F54" s="2">
        <v>1838</v>
      </c>
      <c r="G54" s="2">
        <v>1814</v>
      </c>
      <c r="H54" s="2">
        <v>35497399</v>
      </c>
      <c r="I54" s="2">
        <v>2.26264472459325</v>
      </c>
      <c r="J54" s="2">
        <v>0.816534361217215</v>
      </c>
      <c r="K54" s="2">
        <v>0.205481825283601</v>
      </c>
      <c r="L54" s="13">
        <v>1.51253943553107</v>
      </c>
      <c r="M54" s="2">
        <v>3.38474556726657</v>
      </c>
      <c r="N54" s="2">
        <v>0.139529045474305</v>
      </c>
      <c r="O54" s="2">
        <v>5.25962805556391</v>
      </c>
      <c r="P54" s="13">
        <v>4.57643508971778</v>
      </c>
      <c r="Q54" s="2">
        <v>3.51597171389606</v>
      </c>
      <c r="R54" s="2">
        <v>7.86800621106838</v>
      </c>
      <c r="S54" s="2" t="s">
        <v>18</v>
      </c>
    </row>
    <row r="55" s="2" customFormat="1" spans="1:19">
      <c r="A55" s="2" t="s">
        <v>1209</v>
      </c>
      <c r="B55" s="2">
        <v>10</v>
      </c>
      <c r="C55" s="9">
        <v>4.81721093121504e-5</v>
      </c>
      <c r="D55" s="2">
        <v>10</v>
      </c>
      <c r="E55" s="2">
        <v>207579</v>
      </c>
      <c r="F55" s="2">
        <v>849</v>
      </c>
      <c r="G55" s="2">
        <v>839</v>
      </c>
      <c r="H55" s="2">
        <v>35498374</v>
      </c>
      <c r="I55" s="2">
        <v>2.0382764392454</v>
      </c>
      <c r="J55" s="2">
        <v>0.712104568018715</v>
      </c>
      <c r="K55" s="2">
        <v>0.318114351651308</v>
      </c>
      <c r="L55" s="13">
        <v>1.09264399093117</v>
      </c>
      <c r="M55" s="2">
        <v>3.80230969763749</v>
      </c>
      <c r="N55" s="2">
        <v>0.0581371022809604</v>
      </c>
      <c r="O55" s="2">
        <v>4.23362596463463</v>
      </c>
      <c r="P55" s="13">
        <v>3.15644162632783</v>
      </c>
      <c r="Q55" s="2">
        <v>2.26948900602548</v>
      </c>
      <c r="R55" s="2">
        <v>7.89763191663034</v>
      </c>
      <c r="S55" s="2" t="s">
        <v>18</v>
      </c>
    </row>
    <row r="56" s="2" customFormat="1" spans="1:19">
      <c r="A56" s="2" t="s">
        <v>1210</v>
      </c>
      <c r="B56" s="2">
        <v>47</v>
      </c>
      <c r="C56" s="9">
        <v>0.000226408913767107</v>
      </c>
      <c r="D56" s="2">
        <v>47</v>
      </c>
      <c r="E56" s="2">
        <v>207542</v>
      </c>
      <c r="F56" s="2">
        <v>3993</v>
      </c>
      <c r="G56" s="2">
        <v>3946</v>
      </c>
      <c r="H56" s="2">
        <v>35495267</v>
      </c>
      <c r="I56" s="2">
        <v>2.03706659405496</v>
      </c>
      <c r="J56" s="2">
        <v>0.711510828931676</v>
      </c>
      <c r="K56" s="2">
        <v>0.146747618056648</v>
      </c>
      <c r="L56" s="13">
        <v>1.52788663699021</v>
      </c>
      <c r="M56" s="2">
        <v>2.71593468268634</v>
      </c>
      <c r="N56" s="2">
        <v>0.273244380720514</v>
      </c>
      <c r="O56" s="2">
        <v>5.94085925914057</v>
      </c>
      <c r="P56" s="13">
        <v>5.45593566038282</v>
      </c>
      <c r="Q56" s="2">
        <v>4.45589726952024</v>
      </c>
      <c r="R56" s="2">
        <v>7.92069623739693</v>
      </c>
      <c r="S56" s="2" t="s">
        <v>18</v>
      </c>
    </row>
    <row r="57" s="2" customFormat="1" spans="1:19">
      <c r="A57" s="2" t="s">
        <v>1211</v>
      </c>
      <c r="B57" s="2">
        <v>180</v>
      </c>
      <c r="C57" s="9">
        <v>0.000867097967618708</v>
      </c>
      <c r="D57" s="2">
        <v>180</v>
      </c>
      <c r="E57" s="2">
        <v>207409</v>
      </c>
      <c r="F57" s="2">
        <v>15718</v>
      </c>
      <c r="G57" s="2">
        <v>15538</v>
      </c>
      <c r="H57" s="2">
        <v>35483675</v>
      </c>
      <c r="I57" s="2">
        <v>1.98188469208499</v>
      </c>
      <c r="J57" s="2">
        <v>0.684048256659914</v>
      </c>
      <c r="K57" s="2">
        <v>0.0749984231591375</v>
      </c>
      <c r="L57" s="13">
        <v>1.71095440649193</v>
      </c>
      <c r="M57" s="2">
        <v>2.29571689217269</v>
      </c>
      <c r="N57" s="2">
        <v>1.04646784105729</v>
      </c>
      <c r="O57" s="2">
        <v>6.86687819412573</v>
      </c>
      <c r="P57" s="13">
        <v>6.62042689348358</v>
      </c>
      <c r="Q57" s="2">
        <v>5.92815291020923</v>
      </c>
      <c r="R57" s="2">
        <v>7.9542509862984</v>
      </c>
      <c r="S57" s="2" t="s">
        <v>18</v>
      </c>
    </row>
    <row r="58" s="2" customFormat="1" spans="1:19">
      <c r="A58" s="2" t="s">
        <v>1212</v>
      </c>
      <c r="B58" s="2">
        <v>31</v>
      </c>
      <c r="C58" s="9">
        <v>0.000149333538867666</v>
      </c>
      <c r="D58" s="2">
        <v>31</v>
      </c>
      <c r="E58" s="2">
        <v>207558</v>
      </c>
      <c r="F58" s="2">
        <v>2837</v>
      </c>
      <c r="G58" s="2">
        <v>2806</v>
      </c>
      <c r="H58" s="2">
        <v>35496407</v>
      </c>
      <c r="I58" s="2">
        <v>1.88937839645636</v>
      </c>
      <c r="J58" s="2">
        <v>0.636247884211292</v>
      </c>
      <c r="K58" s="2">
        <v>0.18060811112976</v>
      </c>
      <c r="L58" s="13">
        <v>1.3261181447467</v>
      </c>
      <c r="M58" s="2">
        <v>2.69187985937548</v>
      </c>
      <c r="N58" s="2">
        <v>0.180225017070977</v>
      </c>
      <c r="O58" s="2">
        <v>5.53319595244658</v>
      </c>
      <c r="P58" s="13">
        <v>4.93390857507894</v>
      </c>
      <c r="Q58" s="2">
        <v>3.88364319436521</v>
      </c>
      <c r="R58" s="2">
        <v>7.88338575814391</v>
      </c>
      <c r="S58" s="2" t="s">
        <v>18</v>
      </c>
    </row>
    <row r="59" s="2" customFormat="1" spans="1:19">
      <c r="A59" s="2" t="s">
        <v>1213</v>
      </c>
      <c r="B59" s="2">
        <v>32</v>
      </c>
      <c r="C59" s="9">
        <v>0.000154150749798881</v>
      </c>
      <c r="D59" s="2">
        <v>32</v>
      </c>
      <c r="E59" s="2">
        <v>207557</v>
      </c>
      <c r="F59" s="2">
        <v>2964</v>
      </c>
      <c r="G59" s="2">
        <v>2932</v>
      </c>
      <c r="H59" s="2">
        <v>35496281</v>
      </c>
      <c r="I59" s="2">
        <v>1.86651498635648</v>
      </c>
      <c r="J59" s="2">
        <v>0.624073048462412</v>
      </c>
      <c r="K59" s="2">
        <v>0.177752384641226</v>
      </c>
      <c r="L59" s="13">
        <v>1.31742407878928</v>
      </c>
      <c r="M59" s="2">
        <v>2.64446221257397</v>
      </c>
      <c r="N59" s="2">
        <v>0.186038727299073</v>
      </c>
      <c r="O59" s="2">
        <v>5.56600588821555</v>
      </c>
      <c r="P59" s="13">
        <v>4.97635303523529</v>
      </c>
      <c r="Q59" s="2">
        <v>3.9285996809123</v>
      </c>
      <c r="R59" s="2">
        <v>7.8858687735921</v>
      </c>
      <c r="S59" s="2" t="s">
        <v>18</v>
      </c>
    </row>
    <row r="60" s="2" customFormat="1" spans="1:19">
      <c r="A60" s="2" t="s">
        <v>1214</v>
      </c>
      <c r="B60" s="2">
        <v>41</v>
      </c>
      <c r="C60" s="9">
        <v>0.000197505648179817</v>
      </c>
      <c r="D60" s="2">
        <v>41</v>
      </c>
      <c r="E60" s="2">
        <v>207548</v>
      </c>
      <c r="F60" s="2">
        <v>3987</v>
      </c>
      <c r="G60" s="2">
        <v>3946</v>
      </c>
      <c r="H60" s="2">
        <v>35495267</v>
      </c>
      <c r="I60" s="2">
        <v>1.77696416779646</v>
      </c>
      <c r="J60" s="2">
        <v>0.57490638453278</v>
      </c>
      <c r="K60" s="2">
        <v>0.156998444017022</v>
      </c>
      <c r="L60" s="13">
        <v>1.30628787857071</v>
      </c>
      <c r="M60" s="2">
        <v>2.417232606558</v>
      </c>
      <c r="N60" s="2">
        <v>0.238362119351937</v>
      </c>
      <c r="O60" s="2">
        <v>5.8126389868272</v>
      </c>
      <c r="P60" s="13">
        <v>5.29289867093855</v>
      </c>
      <c r="Q60" s="2">
        <v>4.27300673170894</v>
      </c>
      <c r="R60" s="2">
        <v>7.90702521960943</v>
      </c>
      <c r="S60" s="2" t="s">
        <v>18</v>
      </c>
    </row>
    <row r="61" s="2" customFormat="1" spans="1:19">
      <c r="A61" s="2" t="s">
        <v>1215</v>
      </c>
      <c r="B61" s="2">
        <v>22</v>
      </c>
      <c r="C61" s="9">
        <v>0.000105978640486731</v>
      </c>
      <c r="D61" s="2">
        <v>22</v>
      </c>
      <c r="E61" s="2">
        <v>207567</v>
      </c>
      <c r="F61" s="2">
        <v>2380</v>
      </c>
      <c r="G61" s="2">
        <v>2358</v>
      </c>
      <c r="H61" s="2">
        <v>35496855</v>
      </c>
      <c r="I61" s="2">
        <v>1.59555010969143</v>
      </c>
      <c r="J61" s="2">
        <v>0.467218573131993</v>
      </c>
      <c r="K61" s="2">
        <v>0.214204293976358</v>
      </c>
      <c r="L61" s="13">
        <v>1.04851843864118</v>
      </c>
      <c r="M61" s="2">
        <v>2.42797843005557</v>
      </c>
      <c r="N61" s="2">
        <v>0.127901625018113</v>
      </c>
      <c r="O61" s="2">
        <v>5.16324264518266</v>
      </c>
      <c r="P61" s="13">
        <v>4.44880213677424</v>
      </c>
      <c r="Q61" s="2">
        <v>3.39303358996319</v>
      </c>
      <c r="R61" s="2">
        <v>7.85700285782376</v>
      </c>
      <c r="S61" s="2" t="s">
        <v>18</v>
      </c>
    </row>
    <row r="62" s="2" customFormat="1" spans="1:19">
      <c r="A62" s="2" t="s">
        <v>1216</v>
      </c>
      <c r="B62" s="2">
        <v>127</v>
      </c>
      <c r="C62" s="9">
        <v>0.000611785788264311</v>
      </c>
      <c r="D62" s="2">
        <v>127</v>
      </c>
      <c r="E62" s="2">
        <v>207462</v>
      </c>
      <c r="F62" s="2">
        <v>14229</v>
      </c>
      <c r="G62" s="2">
        <v>14102</v>
      </c>
      <c r="H62" s="2">
        <v>35485111</v>
      </c>
      <c r="I62" s="2">
        <v>1.54038974387787</v>
      </c>
      <c r="J62" s="2">
        <v>0.432035464846261</v>
      </c>
      <c r="K62" s="2">
        <v>0.0891615164523773</v>
      </c>
      <c r="L62" s="13">
        <v>1.29340579776806</v>
      </c>
      <c r="M62" s="2">
        <v>1.83453682296671</v>
      </c>
      <c r="N62" s="2">
        <v>0.738341198968197</v>
      </c>
      <c r="O62" s="2">
        <v>6.68594456314747</v>
      </c>
      <c r="P62" s="13">
        <v>6.39230245109878</v>
      </c>
      <c r="Q62" s="2">
        <v>5.61392952394027</v>
      </c>
      <c r="R62" s="2">
        <v>7.96266759510479</v>
      </c>
      <c r="S62" s="2" t="s">
        <v>18</v>
      </c>
    </row>
    <row r="63" s="2" customFormat="1" spans="1:19">
      <c r="A63" s="2" t="s">
        <v>1217</v>
      </c>
      <c r="B63" s="2">
        <v>71</v>
      </c>
      <c r="C63" s="9">
        <v>0.000342021976116268</v>
      </c>
      <c r="D63" s="2">
        <v>71</v>
      </c>
      <c r="E63" s="2">
        <v>207518</v>
      </c>
      <c r="F63" s="2">
        <v>8049</v>
      </c>
      <c r="G63" s="2">
        <v>7978</v>
      </c>
      <c r="H63" s="2">
        <v>35491235</v>
      </c>
      <c r="I63" s="2">
        <v>1.52205257963095</v>
      </c>
      <c r="J63" s="2">
        <v>0.420059805249447</v>
      </c>
      <c r="K63" s="2">
        <v>0.119225411616947</v>
      </c>
      <c r="L63" s="13">
        <v>1.20487761621809</v>
      </c>
      <c r="M63" s="2">
        <v>1.92272146480135</v>
      </c>
      <c r="N63" s="2">
        <v>0.412773426194819</v>
      </c>
      <c r="O63" s="2">
        <v>6.29154264097586</v>
      </c>
      <c r="P63" s="13">
        <v>5.8979684182469</v>
      </c>
      <c r="Q63" s="2">
        <v>4.98047110923825</v>
      </c>
      <c r="R63" s="2">
        <v>7.94774388507027</v>
      </c>
      <c r="S63" s="2" t="s">
        <v>18</v>
      </c>
    </row>
    <row r="64" s="2" customFormat="1" spans="1:19">
      <c r="A64" s="2" t="s">
        <v>1218</v>
      </c>
      <c r="B64" s="2">
        <v>30</v>
      </c>
      <c r="C64" s="9">
        <v>0.000144516327936451</v>
      </c>
      <c r="D64" s="2">
        <v>30</v>
      </c>
      <c r="E64" s="2">
        <v>207559</v>
      </c>
      <c r="F64" s="2">
        <v>3413</v>
      </c>
      <c r="G64" s="2">
        <v>3383</v>
      </c>
      <c r="H64" s="2">
        <v>35495830</v>
      </c>
      <c r="I64" s="2">
        <v>1.51654402752492</v>
      </c>
      <c r="J64" s="2">
        <v>0.416434080052746</v>
      </c>
      <c r="K64" s="2">
        <v>0.183395133626928</v>
      </c>
      <c r="L64" s="13">
        <v>1.05863423324508</v>
      </c>
      <c r="M64" s="2">
        <v>2.17252164647228</v>
      </c>
      <c r="N64" s="2">
        <v>0.174411306842881</v>
      </c>
      <c r="O64" s="2">
        <v>5.49903670846354</v>
      </c>
      <c r="P64" s="13">
        <v>4.88962724411832</v>
      </c>
      <c r="Q64" s="2">
        <v>3.8386412816196</v>
      </c>
      <c r="R64" s="2">
        <v>7.87763234502362</v>
      </c>
      <c r="S64" s="2" t="s">
        <v>18</v>
      </c>
    </row>
    <row r="65" s="2" customFormat="1" spans="1:19">
      <c r="A65" s="2" t="s">
        <v>1219</v>
      </c>
      <c r="B65" s="2">
        <v>330</v>
      </c>
      <c r="C65" s="9">
        <v>0.00158967960730096</v>
      </c>
      <c r="D65" s="2">
        <v>330</v>
      </c>
      <c r="E65" s="2">
        <v>207259</v>
      </c>
      <c r="F65" s="2">
        <v>38021</v>
      </c>
      <c r="G65" s="2">
        <v>37691</v>
      </c>
      <c r="H65" s="2">
        <v>35461522</v>
      </c>
      <c r="I65" s="2">
        <v>1.4980291103802</v>
      </c>
      <c r="J65" s="2">
        <v>0.404150317736784</v>
      </c>
      <c r="K65" s="2">
        <v>0.0553325188614705</v>
      </c>
      <c r="L65" s="13">
        <v>1.34406496873915</v>
      </c>
      <c r="M65" s="2">
        <v>1.66963001621241</v>
      </c>
      <c r="N65" s="2">
        <v>1.91852437527169</v>
      </c>
      <c r="O65" s="2">
        <v>7.09437938334501</v>
      </c>
      <c r="P65" s="13">
        <v>6.91252495780271</v>
      </c>
      <c r="Q65" s="2">
        <v>6.36523465266923</v>
      </c>
      <c r="R65" s="2">
        <v>7.90704845637153</v>
      </c>
      <c r="S65" s="2" t="s">
        <v>18</v>
      </c>
    </row>
    <row r="66" s="2" customFormat="1" spans="1:19">
      <c r="A66" s="2" t="s">
        <v>1220</v>
      </c>
      <c r="B66" s="2">
        <v>67</v>
      </c>
      <c r="C66" s="9">
        <v>0.000322753132391408</v>
      </c>
      <c r="D66" s="2">
        <v>67</v>
      </c>
      <c r="E66" s="2">
        <v>207522</v>
      </c>
      <c r="F66" s="2">
        <v>7771</v>
      </c>
      <c r="G66" s="2">
        <v>7704</v>
      </c>
      <c r="H66" s="2">
        <v>35491509</v>
      </c>
      <c r="I66" s="2">
        <v>1.4873694226947</v>
      </c>
      <c r="J66" s="2">
        <v>0.3970090715221</v>
      </c>
      <c r="K66" s="2">
        <v>0.122719284451063</v>
      </c>
      <c r="L66" s="13">
        <v>1.16938652536043</v>
      </c>
      <c r="M66" s="2">
        <v>1.89181913044986</v>
      </c>
      <c r="N66" s="2">
        <v>0.389518585282434</v>
      </c>
      <c r="O66" s="2">
        <v>6.24571894297787</v>
      </c>
      <c r="P66" s="13">
        <v>5.84044933046993</v>
      </c>
      <c r="Q66" s="2">
        <v>4.91045429714061</v>
      </c>
      <c r="R66" s="2">
        <v>7.94407253467113</v>
      </c>
      <c r="S66" s="2" t="s">
        <v>18</v>
      </c>
    </row>
    <row r="67" s="2" customFormat="1" spans="1:19">
      <c r="A67" s="2" t="s">
        <v>1221</v>
      </c>
      <c r="B67" s="2">
        <v>62</v>
      </c>
      <c r="C67" s="9">
        <v>0.000298667077735333</v>
      </c>
      <c r="D67" s="2">
        <v>62</v>
      </c>
      <c r="E67" s="2">
        <v>207527</v>
      </c>
      <c r="F67" s="2">
        <v>7509</v>
      </c>
      <c r="G67" s="2">
        <v>7447</v>
      </c>
      <c r="H67" s="2">
        <v>35491766</v>
      </c>
      <c r="I67" s="2">
        <v>1.42384704150242</v>
      </c>
      <c r="J67" s="2">
        <v>0.353362392545145</v>
      </c>
      <c r="K67" s="2">
        <v>0.127546702603518</v>
      </c>
      <c r="L67" s="13">
        <v>1.10890257538467</v>
      </c>
      <c r="M67" s="2">
        <v>1.82824031848958</v>
      </c>
      <c r="N67" s="2">
        <v>0.360450034141954</v>
      </c>
      <c r="O67" s="2">
        <v>6.18262096135551</v>
      </c>
      <c r="P67" s="13">
        <v>5.76115259480827</v>
      </c>
      <c r="Q67" s="2">
        <v>4.81507079541361</v>
      </c>
      <c r="R67" s="2">
        <v>7.93857527249691</v>
      </c>
      <c r="S67" s="2" t="s">
        <v>18</v>
      </c>
    </row>
    <row r="68" s="2" customFormat="1" spans="1:19">
      <c r="A68" s="2" t="s">
        <v>1222</v>
      </c>
      <c r="B68" s="2">
        <v>40</v>
      </c>
      <c r="C68" s="9">
        <v>0.000192688437248602</v>
      </c>
      <c r="D68" s="2">
        <v>40</v>
      </c>
      <c r="E68" s="2">
        <v>207549</v>
      </c>
      <c r="F68" s="2">
        <v>4897</v>
      </c>
      <c r="G68" s="2">
        <v>4857</v>
      </c>
      <c r="H68" s="2">
        <v>35494356</v>
      </c>
      <c r="I68" s="2">
        <v>1.4084146812473</v>
      </c>
      <c r="J68" s="2">
        <v>0.342464732305281</v>
      </c>
      <c r="K68" s="2">
        <v>0.158778886257924</v>
      </c>
      <c r="L68" s="13">
        <v>1.03175178037819</v>
      </c>
      <c r="M68" s="2">
        <v>1.92258637404613</v>
      </c>
      <c r="N68" s="2">
        <v>0.232548409123841</v>
      </c>
      <c r="O68" s="2">
        <v>5.78885399721971</v>
      </c>
      <c r="P68" s="13">
        <v>5.26254927915137</v>
      </c>
      <c r="Q68" s="2">
        <v>4.24069735817536</v>
      </c>
      <c r="R68" s="2">
        <v>7.90219809874508</v>
      </c>
      <c r="S68" s="2" t="s">
        <v>18</v>
      </c>
    </row>
    <row r="69" s="3" customFormat="1" spans="1:19">
      <c r="A69" s="3" t="s">
        <v>1156</v>
      </c>
      <c r="B69" s="3">
        <v>366</v>
      </c>
      <c r="C69" s="10">
        <f t="shared" ref="C69:C125" si="0">B69/151049</f>
        <v>0.00242305477030632</v>
      </c>
      <c r="D69" s="3">
        <f t="shared" ref="D69:D132" si="1">B69</f>
        <v>366</v>
      </c>
      <c r="E69" s="3">
        <f t="shared" ref="E69:E125" si="2">151049-D69</f>
        <v>150683</v>
      </c>
      <c r="F69" s="3">
        <v>1349</v>
      </c>
      <c r="G69" s="3">
        <f t="shared" ref="G69:G132" si="3">F69-D69</f>
        <v>983</v>
      </c>
      <c r="H69" s="3">
        <f t="shared" ref="H69:H132" si="4">35706802-G69-E69-D69</f>
        <v>35554770</v>
      </c>
      <c r="I69" s="3">
        <f t="shared" ref="I69:I132" si="5">(D69/E69)/(G69/H69)</f>
        <v>87.8539278348247</v>
      </c>
      <c r="J69" s="3">
        <f t="shared" ref="J69:J132" si="6">LN(I69)</f>
        <v>4.47567552433167</v>
      </c>
      <c r="K69" s="3">
        <f t="shared" ref="K69:K132" si="7">SQRT((1/D69)+(1/E69)+(1/G69)+(1/H69))</f>
        <v>0.0612878373696515</v>
      </c>
      <c r="L69" s="14">
        <f t="shared" ref="L69:L132" si="8">EXP(J69-1.96*K69)</f>
        <v>77.9097700680147</v>
      </c>
      <c r="M69" s="3">
        <f t="shared" ref="M69:M132" si="9">EXP(J69+1.96*K69)</f>
        <v>99.067326591627</v>
      </c>
      <c r="N69" s="3">
        <f t="shared" ref="N69:N125" si="10">B69*151049/35706802</f>
        <v>1.54827458364936</v>
      </c>
      <c r="O69" s="3">
        <f t="shared" ref="O69:O132" si="11">LOG((D69+0.5)/(N69+0.5),2)</f>
        <v>7.48326025779808</v>
      </c>
      <c r="P69" s="14">
        <f t="shared" ref="P69:P132" si="12">O69-(3.3*(D69+0.5)^(-0.5))-(2*(D69+0.5)^(-1.5))</f>
        <v>7.31059914889635</v>
      </c>
      <c r="Q69" s="3">
        <f t="shared" ref="Q69:Q132" si="13">EXP((LN(O69)-1.96*K69))</f>
        <v>6.63623244188129</v>
      </c>
      <c r="R69" s="3">
        <f t="shared" ref="R69:R132" si="14">EXP((LN(O69)+1.96*K69))</f>
        <v>8.43840003742623</v>
      </c>
      <c r="S69" s="3" t="s">
        <v>30</v>
      </c>
    </row>
    <row r="70" s="3" customFormat="1" spans="1:19">
      <c r="A70" s="3" t="s">
        <v>1159</v>
      </c>
      <c r="B70" s="3">
        <v>8</v>
      </c>
      <c r="C70" s="10">
        <f t="shared" si="0"/>
        <v>5.29629457990453e-5</v>
      </c>
      <c r="D70" s="3">
        <f t="shared" si="1"/>
        <v>8</v>
      </c>
      <c r="E70" s="3">
        <f t="shared" si="2"/>
        <v>151041</v>
      </c>
      <c r="F70" s="3">
        <v>75</v>
      </c>
      <c r="G70" s="3">
        <f t="shared" si="3"/>
        <v>67</v>
      </c>
      <c r="H70" s="3">
        <f t="shared" si="4"/>
        <v>35555686</v>
      </c>
      <c r="I70" s="3">
        <f t="shared" si="5"/>
        <v>28.107964359188</v>
      </c>
      <c r="J70" s="3">
        <f t="shared" si="6"/>
        <v>3.33605296533384</v>
      </c>
      <c r="K70" s="3">
        <f t="shared" si="7"/>
        <v>0.374074888195001</v>
      </c>
      <c r="L70" s="14">
        <f t="shared" si="8"/>
        <v>13.5023829471557</v>
      </c>
      <c r="M70" s="3">
        <f t="shared" si="9"/>
        <v>58.5124613565941</v>
      </c>
      <c r="N70" s="3">
        <f t="shared" si="10"/>
        <v>0.0338420674021717</v>
      </c>
      <c r="O70" s="3">
        <f t="shared" si="11"/>
        <v>3.99297794005986</v>
      </c>
      <c r="P70" s="14">
        <f t="shared" si="12"/>
        <v>2.78038206158165</v>
      </c>
      <c r="Q70" s="3">
        <f t="shared" si="13"/>
        <v>1.91812955777459</v>
      </c>
      <c r="R70" s="3">
        <f t="shared" si="14"/>
        <v>8.31219808129266</v>
      </c>
      <c r="S70" s="3" t="s">
        <v>30</v>
      </c>
    </row>
    <row r="71" s="3" customFormat="1" spans="1:19">
      <c r="A71" s="3" t="s">
        <v>1170</v>
      </c>
      <c r="B71" s="3">
        <v>58</v>
      </c>
      <c r="C71" s="10">
        <f t="shared" si="0"/>
        <v>0.000383981357043079</v>
      </c>
      <c r="D71" s="3">
        <f t="shared" si="1"/>
        <v>58</v>
      </c>
      <c r="E71" s="3">
        <f t="shared" si="2"/>
        <v>150991</v>
      </c>
      <c r="F71" s="3">
        <v>645</v>
      </c>
      <c r="G71" s="3">
        <f t="shared" si="3"/>
        <v>587</v>
      </c>
      <c r="H71" s="3">
        <f t="shared" si="4"/>
        <v>35555166</v>
      </c>
      <c r="I71" s="3">
        <f t="shared" si="5"/>
        <v>23.2670616998202</v>
      </c>
      <c r="J71" s="3">
        <f t="shared" si="6"/>
        <v>3.14703869945838</v>
      </c>
      <c r="K71" s="3">
        <f t="shared" si="7"/>
        <v>0.13766483886501</v>
      </c>
      <c r="L71" s="14">
        <f t="shared" si="8"/>
        <v>17.7647403808113</v>
      </c>
      <c r="M71" s="3">
        <f t="shared" si="9"/>
        <v>30.4736319551278</v>
      </c>
      <c r="N71" s="3">
        <f t="shared" si="10"/>
        <v>0.245354988665745</v>
      </c>
      <c r="O71" s="3">
        <f t="shared" si="11"/>
        <v>6.29436511586206</v>
      </c>
      <c r="P71" s="14">
        <f t="shared" si="12"/>
        <v>5.85843973513611</v>
      </c>
      <c r="Q71" s="3">
        <f t="shared" si="13"/>
        <v>4.80583941315584</v>
      </c>
      <c r="R71" s="3">
        <f t="shared" si="14"/>
        <v>8.24393592996998</v>
      </c>
      <c r="S71" s="3" t="s">
        <v>30</v>
      </c>
    </row>
    <row r="72" s="3" customFormat="1" spans="1:19">
      <c r="A72" s="3" t="s">
        <v>1161</v>
      </c>
      <c r="B72" s="3">
        <v>134</v>
      </c>
      <c r="C72" s="10">
        <f t="shared" si="0"/>
        <v>0.000887129342134009</v>
      </c>
      <c r="D72" s="3">
        <f t="shared" si="1"/>
        <v>134</v>
      </c>
      <c r="E72" s="3">
        <f t="shared" si="2"/>
        <v>150915</v>
      </c>
      <c r="F72" s="3">
        <v>1631</v>
      </c>
      <c r="G72" s="3">
        <f t="shared" si="3"/>
        <v>1497</v>
      </c>
      <c r="H72" s="3">
        <f t="shared" si="4"/>
        <v>35554256</v>
      </c>
      <c r="I72" s="3">
        <f t="shared" si="5"/>
        <v>21.0883298098477</v>
      </c>
      <c r="J72" s="3">
        <f t="shared" si="6"/>
        <v>3.04871979789088</v>
      </c>
      <c r="K72" s="3">
        <f t="shared" si="7"/>
        <v>0.0902072259398631</v>
      </c>
      <c r="L72" s="14">
        <f t="shared" si="8"/>
        <v>17.6708013300015</v>
      </c>
      <c r="M72" s="3">
        <f t="shared" si="9"/>
        <v>25.1668074279049</v>
      </c>
      <c r="N72" s="3">
        <f t="shared" si="10"/>
        <v>0.566854628986376</v>
      </c>
      <c r="O72" s="3">
        <f t="shared" si="11"/>
        <v>6.97809875652415</v>
      </c>
      <c r="P72" s="14">
        <f t="shared" si="12"/>
        <v>6.69227037874664</v>
      </c>
      <c r="Q72" s="3">
        <f t="shared" si="13"/>
        <v>5.84724337581663</v>
      </c>
      <c r="R72" s="3">
        <f t="shared" si="14"/>
        <v>8.32766128004777</v>
      </c>
      <c r="S72" s="3" t="s">
        <v>30</v>
      </c>
    </row>
    <row r="73" s="3" customFormat="1" spans="1:19">
      <c r="A73" s="3" t="s">
        <v>1173</v>
      </c>
      <c r="B73" s="3">
        <v>8</v>
      </c>
      <c r="C73" s="10">
        <f t="shared" si="0"/>
        <v>5.29629457990453e-5</v>
      </c>
      <c r="D73" s="3">
        <f t="shared" si="1"/>
        <v>8</v>
      </c>
      <c r="E73" s="3">
        <f t="shared" si="2"/>
        <v>151041</v>
      </c>
      <c r="F73" s="3">
        <v>134</v>
      </c>
      <c r="G73" s="3">
        <f t="shared" si="3"/>
        <v>126</v>
      </c>
      <c r="H73" s="3">
        <f t="shared" si="4"/>
        <v>35555627</v>
      </c>
      <c r="I73" s="3">
        <f t="shared" si="5"/>
        <v>14.946273707034</v>
      </c>
      <c r="J73" s="3">
        <f t="shared" si="6"/>
        <v>2.70446201840304</v>
      </c>
      <c r="K73" s="3">
        <f t="shared" si="7"/>
        <v>0.364613708985728</v>
      </c>
      <c r="L73" s="14">
        <f t="shared" si="8"/>
        <v>7.31421085881225</v>
      </c>
      <c r="M73" s="3">
        <f t="shared" si="9"/>
        <v>30.5420642141363</v>
      </c>
      <c r="N73" s="3">
        <f t="shared" si="10"/>
        <v>0.0338420674021717</v>
      </c>
      <c r="O73" s="3">
        <f t="shared" si="11"/>
        <v>3.99297794005986</v>
      </c>
      <c r="P73" s="14">
        <f t="shared" si="12"/>
        <v>2.78038206158165</v>
      </c>
      <c r="Q73" s="3">
        <f t="shared" si="13"/>
        <v>1.95403103011815</v>
      </c>
      <c r="R73" s="3">
        <f t="shared" si="14"/>
        <v>8.15947780974624</v>
      </c>
      <c r="S73" s="3" t="s">
        <v>30</v>
      </c>
    </row>
    <row r="74" s="3" customFormat="1" spans="1:19">
      <c r="A74" s="3" t="s">
        <v>1171</v>
      </c>
      <c r="B74" s="3">
        <v>148</v>
      </c>
      <c r="C74" s="10">
        <f t="shared" si="0"/>
        <v>0.000979814497282339</v>
      </c>
      <c r="D74" s="3">
        <f t="shared" si="1"/>
        <v>148</v>
      </c>
      <c r="E74" s="3">
        <f t="shared" si="2"/>
        <v>150901</v>
      </c>
      <c r="F74" s="3">
        <v>2700</v>
      </c>
      <c r="G74" s="3">
        <f t="shared" si="3"/>
        <v>2552</v>
      </c>
      <c r="H74" s="3">
        <f t="shared" si="4"/>
        <v>35553201</v>
      </c>
      <c r="I74" s="3">
        <f t="shared" si="5"/>
        <v>13.6636785304173</v>
      </c>
      <c r="J74" s="3">
        <f t="shared" si="6"/>
        <v>2.61474111001428</v>
      </c>
      <c r="K74" s="3">
        <f t="shared" si="7"/>
        <v>0.0845887774750268</v>
      </c>
      <c r="L74" s="14">
        <f t="shared" si="8"/>
        <v>11.5761518414667</v>
      </c>
      <c r="M74" s="3">
        <f t="shared" si="9"/>
        <v>16.1276487678595</v>
      </c>
      <c r="N74" s="3">
        <f t="shared" si="10"/>
        <v>0.626078246940177</v>
      </c>
      <c r="O74" s="3">
        <f t="shared" si="11"/>
        <v>7.04301204244973</v>
      </c>
      <c r="P74" s="14">
        <f t="shared" si="12"/>
        <v>6.77110556372299</v>
      </c>
      <c r="Q74" s="3">
        <f t="shared" si="13"/>
        <v>5.96698587742513</v>
      </c>
      <c r="R74" s="3">
        <f t="shared" si="14"/>
        <v>8.31307793399655</v>
      </c>
      <c r="S74" s="3" t="s">
        <v>30</v>
      </c>
    </row>
    <row r="75" s="3" customFormat="1" spans="1:19">
      <c r="A75" s="3" t="s">
        <v>1223</v>
      </c>
      <c r="B75" s="3">
        <v>5</v>
      </c>
      <c r="C75" s="10">
        <f t="shared" si="0"/>
        <v>3.31018411244033e-5</v>
      </c>
      <c r="D75" s="3">
        <f t="shared" si="1"/>
        <v>5</v>
      </c>
      <c r="E75" s="3">
        <f t="shared" si="2"/>
        <v>151044</v>
      </c>
      <c r="F75" s="3">
        <v>97</v>
      </c>
      <c r="G75" s="3">
        <f t="shared" si="3"/>
        <v>92</v>
      </c>
      <c r="H75" s="3">
        <f t="shared" si="4"/>
        <v>35555661</v>
      </c>
      <c r="I75" s="3">
        <f t="shared" si="5"/>
        <v>12.7934435027858</v>
      </c>
      <c r="J75" s="3">
        <f t="shared" si="6"/>
        <v>2.54893281334798</v>
      </c>
      <c r="K75" s="3">
        <f t="shared" si="7"/>
        <v>0.459212602102432</v>
      </c>
      <c r="L75" s="14">
        <f t="shared" si="8"/>
        <v>5.20113105871834</v>
      </c>
      <c r="M75" s="3">
        <f t="shared" si="9"/>
        <v>31.4685776634333</v>
      </c>
      <c r="N75" s="3">
        <f t="shared" si="10"/>
        <v>0.0211512921263573</v>
      </c>
      <c r="O75" s="3">
        <f t="shared" si="11"/>
        <v>3.39965746056925</v>
      </c>
      <c r="P75" s="14">
        <f t="shared" si="12"/>
        <v>1.83747766618178</v>
      </c>
      <c r="Q75" s="3">
        <f t="shared" si="13"/>
        <v>1.38211920843046</v>
      </c>
      <c r="R75" s="3">
        <f t="shared" si="14"/>
        <v>8.36228219585273</v>
      </c>
      <c r="S75" s="3" t="s">
        <v>30</v>
      </c>
    </row>
    <row r="76" s="3" customFormat="1" spans="1:19">
      <c r="A76" s="3" t="s">
        <v>1224</v>
      </c>
      <c r="B76" s="3">
        <v>4</v>
      </c>
      <c r="C76" s="10">
        <f t="shared" si="0"/>
        <v>2.64814728995227e-5</v>
      </c>
      <c r="D76" s="3">
        <f t="shared" si="1"/>
        <v>4</v>
      </c>
      <c r="E76" s="3">
        <f t="shared" si="2"/>
        <v>151045</v>
      </c>
      <c r="F76" s="3">
        <v>109</v>
      </c>
      <c r="G76" s="3">
        <f t="shared" si="3"/>
        <v>105</v>
      </c>
      <c r="H76" s="3">
        <f t="shared" si="4"/>
        <v>35555648</v>
      </c>
      <c r="I76" s="3">
        <f t="shared" si="5"/>
        <v>8.96753203476101</v>
      </c>
      <c r="J76" s="3">
        <f t="shared" si="6"/>
        <v>2.19361050273585</v>
      </c>
      <c r="K76" s="3">
        <f t="shared" si="7"/>
        <v>0.509441319675076</v>
      </c>
      <c r="L76" s="14">
        <f t="shared" si="8"/>
        <v>3.30390636766489</v>
      </c>
      <c r="M76" s="3">
        <f t="shared" si="9"/>
        <v>24.3398637387236</v>
      </c>
      <c r="N76" s="3">
        <f t="shared" si="10"/>
        <v>0.0169210337010859</v>
      </c>
      <c r="O76" s="3">
        <f t="shared" si="11"/>
        <v>3.12190918907591</v>
      </c>
      <c r="P76" s="14">
        <f t="shared" si="12"/>
        <v>1.35676115011394</v>
      </c>
      <c r="Q76" s="3">
        <f t="shared" si="13"/>
        <v>1.15020449428864</v>
      </c>
      <c r="R76" s="3">
        <f t="shared" si="14"/>
        <v>8.47355147126631</v>
      </c>
      <c r="S76" s="3" t="s">
        <v>30</v>
      </c>
    </row>
    <row r="77" s="3" customFormat="1" spans="1:19">
      <c r="A77" s="3" t="s">
        <v>1207</v>
      </c>
      <c r="B77" s="3">
        <v>23</v>
      </c>
      <c r="C77" s="10">
        <f t="shared" si="0"/>
        <v>0.000152268469172255</v>
      </c>
      <c r="D77" s="3">
        <f t="shared" si="1"/>
        <v>23</v>
      </c>
      <c r="E77" s="3">
        <f t="shared" si="2"/>
        <v>151026</v>
      </c>
      <c r="F77" s="3">
        <v>735</v>
      </c>
      <c r="G77" s="3">
        <f t="shared" si="3"/>
        <v>712</v>
      </c>
      <c r="H77" s="3">
        <f t="shared" si="4"/>
        <v>35555041</v>
      </c>
      <c r="I77" s="3">
        <f t="shared" si="5"/>
        <v>7.60496651406254</v>
      </c>
      <c r="J77" s="3">
        <f t="shared" si="6"/>
        <v>2.02880152255397</v>
      </c>
      <c r="K77" s="3">
        <f t="shared" si="7"/>
        <v>0.211871198499103</v>
      </c>
      <c r="L77" s="14">
        <f t="shared" si="8"/>
        <v>5.02052230692616</v>
      </c>
      <c r="M77" s="3">
        <f t="shared" si="9"/>
        <v>11.519820477687</v>
      </c>
      <c r="N77" s="3">
        <f t="shared" si="10"/>
        <v>0.0972959437812437</v>
      </c>
      <c r="O77" s="3">
        <f t="shared" si="11"/>
        <v>5.29807102205071</v>
      </c>
      <c r="P77" s="14">
        <f t="shared" si="12"/>
        <v>4.59977689320061</v>
      </c>
      <c r="Q77" s="3">
        <f t="shared" si="13"/>
        <v>3.49759380277344</v>
      </c>
      <c r="R77" s="3">
        <f t="shared" si="14"/>
        <v>8.02539063639567</v>
      </c>
      <c r="S77" s="3" t="s">
        <v>30</v>
      </c>
    </row>
    <row r="78" s="3" customFormat="1" spans="1:19">
      <c r="A78" s="3" t="s">
        <v>1169</v>
      </c>
      <c r="B78" s="3">
        <v>9</v>
      </c>
      <c r="C78" s="10">
        <f t="shared" si="0"/>
        <v>5.9583314023926e-5</v>
      </c>
      <c r="D78" s="3">
        <f t="shared" si="1"/>
        <v>9</v>
      </c>
      <c r="E78" s="3">
        <f t="shared" si="2"/>
        <v>151040</v>
      </c>
      <c r="F78" s="3">
        <v>311</v>
      </c>
      <c r="G78" s="3">
        <f t="shared" si="3"/>
        <v>302</v>
      </c>
      <c r="H78" s="3">
        <f t="shared" si="4"/>
        <v>35555451</v>
      </c>
      <c r="I78" s="3">
        <f t="shared" si="5"/>
        <v>7.01535707834072</v>
      </c>
      <c r="J78" s="3">
        <f t="shared" si="6"/>
        <v>1.94810161437453</v>
      </c>
      <c r="K78" s="3">
        <f t="shared" si="7"/>
        <v>0.338273584953143</v>
      </c>
      <c r="L78" s="14">
        <f t="shared" si="8"/>
        <v>3.61497661917974</v>
      </c>
      <c r="M78" s="3">
        <f t="shared" si="9"/>
        <v>13.6142609264766</v>
      </c>
      <c r="N78" s="3">
        <f t="shared" si="10"/>
        <v>0.0380723258274432</v>
      </c>
      <c r="O78" s="3">
        <f t="shared" si="11"/>
        <v>4.14205550041991</v>
      </c>
      <c r="P78" s="14">
        <f t="shared" si="12"/>
        <v>3.00309036469129</v>
      </c>
      <c r="Q78" s="3">
        <f t="shared" si="13"/>
        <v>2.13437942248042</v>
      </c>
      <c r="R78" s="3">
        <f t="shared" si="14"/>
        <v>8.03822581301905</v>
      </c>
      <c r="S78" s="3" t="s">
        <v>30</v>
      </c>
    </row>
    <row r="79" s="3" customFormat="1" spans="1:19">
      <c r="A79" s="3" t="s">
        <v>1189</v>
      </c>
      <c r="B79" s="3">
        <v>5</v>
      </c>
      <c r="C79" s="10">
        <f t="shared" si="0"/>
        <v>3.31018411244033e-5</v>
      </c>
      <c r="D79" s="3">
        <f t="shared" si="1"/>
        <v>5</v>
      </c>
      <c r="E79" s="3">
        <f t="shared" si="2"/>
        <v>151044</v>
      </c>
      <c r="F79" s="3">
        <v>186</v>
      </c>
      <c r="G79" s="3">
        <f t="shared" si="3"/>
        <v>181</v>
      </c>
      <c r="H79" s="3">
        <f t="shared" si="4"/>
        <v>35555572</v>
      </c>
      <c r="I79" s="3">
        <f t="shared" si="5"/>
        <v>6.50272848671222</v>
      </c>
      <c r="J79" s="3">
        <f t="shared" si="6"/>
        <v>1.87222185601049</v>
      </c>
      <c r="K79" s="3">
        <f t="shared" si="7"/>
        <v>0.453355832201173</v>
      </c>
      <c r="L79" s="14">
        <f t="shared" si="8"/>
        <v>2.67418436853844</v>
      </c>
      <c r="M79" s="3">
        <f t="shared" si="9"/>
        <v>15.8124766075907</v>
      </c>
      <c r="N79" s="3">
        <f t="shared" si="10"/>
        <v>0.0211512921263573</v>
      </c>
      <c r="O79" s="3">
        <f t="shared" si="11"/>
        <v>3.39965746056925</v>
      </c>
      <c r="P79" s="14">
        <f t="shared" si="12"/>
        <v>1.83747766618178</v>
      </c>
      <c r="Q79" s="3">
        <f t="shared" si="13"/>
        <v>1.39807633949606</v>
      </c>
      <c r="R79" s="3">
        <f t="shared" si="14"/>
        <v>8.26683817091859</v>
      </c>
      <c r="S79" s="3" t="s">
        <v>30</v>
      </c>
    </row>
    <row r="80" s="3" customFormat="1" spans="1:19">
      <c r="A80" s="3" t="s">
        <v>1225</v>
      </c>
      <c r="B80" s="3">
        <v>11</v>
      </c>
      <c r="C80" s="10">
        <f t="shared" si="0"/>
        <v>7.28240504736873e-5</v>
      </c>
      <c r="D80" s="3">
        <f t="shared" si="1"/>
        <v>11</v>
      </c>
      <c r="E80" s="3">
        <f t="shared" si="2"/>
        <v>151038</v>
      </c>
      <c r="F80" s="3">
        <v>428</v>
      </c>
      <c r="G80" s="3">
        <f t="shared" si="3"/>
        <v>417</v>
      </c>
      <c r="H80" s="3">
        <f t="shared" si="4"/>
        <v>35555336</v>
      </c>
      <c r="I80" s="3">
        <f t="shared" si="5"/>
        <v>6.20976537008188</v>
      </c>
      <c r="J80" s="3">
        <f t="shared" si="6"/>
        <v>1.8261231126361</v>
      </c>
      <c r="K80" s="3">
        <f t="shared" si="7"/>
        <v>0.305473110796055</v>
      </c>
      <c r="L80" s="14">
        <f t="shared" si="8"/>
        <v>3.41233161422175</v>
      </c>
      <c r="M80" s="3">
        <f t="shared" si="9"/>
        <v>11.3005388429292</v>
      </c>
      <c r="N80" s="3">
        <f t="shared" si="10"/>
        <v>0.0465328426779861</v>
      </c>
      <c r="O80" s="3">
        <f t="shared" si="11"/>
        <v>4.39518185688622</v>
      </c>
      <c r="P80" s="14">
        <f t="shared" si="12"/>
        <v>3.37078078760132</v>
      </c>
      <c r="Q80" s="3">
        <f t="shared" si="13"/>
        <v>2.41519882099973</v>
      </c>
      <c r="R80" s="3">
        <f t="shared" si="14"/>
        <v>7.99835747978115</v>
      </c>
      <c r="S80" s="3" t="s">
        <v>30</v>
      </c>
    </row>
    <row r="81" s="3" customFormat="1" spans="1:19">
      <c r="A81" s="3" t="s">
        <v>1197</v>
      </c>
      <c r="B81" s="3">
        <v>46</v>
      </c>
      <c r="C81" s="10">
        <f t="shared" si="0"/>
        <v>0.000304536938344511</v>
      </c>
      <c r="D81" s="3">
        <f t="shared" si="1"/>
        <v>46</v>
      </c>
      <c r="E81" s="3">
        <f t="shared" si="2"/>
        <v>151003</v>
      </c>
      <c r="F81" s="3">
        <v>1807</v>
      </c>
      <c r="G81" s="3">
        <f t="shared" si="3"/>
        <v>1761</v>
      </c>
      <c r="H81" s="3">
        <f t="shared" si="4"/>
        <v>35553992</v>
      </c>
      <c r="I81" s="3">
        <f t="shared" si="5"/>
        <v>6.15037038555477</v>
      </c>
      <c r="J81" s="3">
        <f t="shared" si="6"/>
        <v>1.81651230529841</v>
      </c>
      <c r="K81" s="3">
        <f t="shared" si="7"/>
        <v>0.149377508738534</v>
      </c>
      <c r="L81" s="14">
        <f t="shared" si="8"/>
        <v>4.58932240123199</v>
      </c>
      <c r="M81" s="3">
        <f t="shared" si="9"/>
        <v>8.24240542990714</v>
      </c>
      <c r="N81" s="3">
        <f t="shared" si="10"/>
        <v>0.194591887562487</v>
      </c>
      <c r="O81" s="3">
        <f t="shared" si="11"/>
        <v>6.06492134503311</v>
      </c>
      <c r="P81" s="14">
        <f t="shared" si="12"/>
        <v>5.57467846266603</v>
      </c>
      <c r="Q81" s="3">
        <f t="shared" si="13"/>
        <v>4.52556149396195</v>
      </c>
      <c r="R81" s="3">
        <f t="shared" si="14"/>
        <v>8.12789108501009</v>
      </c>
      <c r="S81" s="3" t="s">
        <v>30</v>
      </c>
    </row>
    <row r="82" s="3" customFormat="1" spans="1:19">
      <c r="A82" s="3" t="s">
        <v>1226</v>
      </c>
      <c r="B82" s="3">
        <v>4</v>
      </c>
      <c r="C82" s="10">
        <f t="shared" si="0"/>
        <v>2.64814728995227e-5</v>
      </c>
      <c r="D82" s="3">
        <f t="shared" si="1"/>
        <v>4</v>
      </c>
      <c r="E82" s="3">
        <f t="shared" si="2"/>
        <v>151045</v>
      </c>
      <c r="F82" s="3">
        <v>167</v>
      </c>
      <c r="G82" s="3">
        <f t="shared" si="3"/>
        <v>163</v>
      </c>
      <c r="H82" s="3">
        <f t="shared" si="4"/>
        <v>35555590</v>
      </c>
      <c r="I82" s="3">
        <f t="shared" si="5"/>
        <v>5.77662164223192</v>
      </c>
      <c r="J82" s="3">
        <f t="shared" si="6"/>
        <v>1.75381902083952</v>
      </c>
      <c r="K82" s="3">
        <f t="shared" si="7"/>
        <v>0.506104354845592</v>
      </c>
      <c r="L82" s="14">
        <f t="shared" si="8"/>
        <v>2.14224530156904</v>
      </c>
      <c r="M82" s="3">
        <f t="shared" si="9"/>
        <v>15.5768144633397</v>
      </c>
      <c r="N82" s="3">
        <f t="shared" si="10"/>
        <v>0.0169210337010859</v>
      </c>
      <c r="O82" s="3">
        <f t="shared" si="11"/>
        <v>3.12190918907591</v>
      </c>
      <c r="P82" s="14">
        <f t="shared" si="12"/>
        <v>1.35676115011394</v>
      </c>
      <c r="Q82" s="3">
        <f t="shared" si="13"/>
        <v>1.15775200565829</v>
      </c>
      <c r="R82" s="3">
        <f t="shared" si="14"/>
        <v>8.41831146670736</v>
      </c>
      <c r="S82" s="3" t="s">
        <v>30</v>
      </c>
    </row>
    <row r="83" s="3" customFormat="1" spans="1:19">
      <c r="A83" s="3" t="s">
        <v>1163</v>
      </c>
      <c r="B83" s="3">
        <v>1260</v>
      </c>
      <c r="C83" s="10">
        <f t="shared" si="0"/>
        <v>0.00834166396334964</v>
      </c>
      <c r="D83" s="3">
        <f t="shared" si="1"/>
        <v>1260</v>
      </c>
      <c r="E83" s="3">
        <f t="shared" si="2"/>
        <v>149789</v>
      </c>
      <c r="F83" s="3">
        <v>55569</v>
      </c>
      <c r="G83" s="3">
        <f t="shared" si="3"/>
        <v>54309</v>
      </c>
      <c r="H83" s="3">
        <f t="shared" si="4"/>
        <v>35501444</v>
      </c>
      <c r="I83" s="3">
        <f t="shared" si="5"/>
        <v>5.49876089725768</v>
      </c>
      <c r="J83" s="3">
        <f t="shared" si="6"/>
        <v>1.70452277544881</v>
      </c>
      <c r="K83" s="3">
        <f t="shared" si="7"/>
        <v>0.0286141254196424</v>
      </c>
      <c r="L83" s="14">
        <f t="shared" si="8"/>
        <v>5.19885853830296</v>
      </c>
      <c r="M83" s="3">
        <f t="shared" si="9"/>
        <v>5.81596348168381</v>
      </c>
      <c r="N83" s="3">
        <f t="shared" si="10"/>
        <v>5.33012561584205</v>
      </c>
      <c r="O83" s="3">
        <f t="shared" si="11"/>
        <v>7.75625343480155</v>
      </c>
      <c r="P83" s="14">
        <f t="shared" si="12"/>
        <v>7.66326021656821</v>
      </c>
      <c r="Q83" s="3">
        <f t="shared" si="13"/>
        <v>7.33322745763863</v>
      </c>
      <c r="R83" s="3">
        <f t="shared" si="14"/>
        <v>8.2036821702845</v>
      </c>
      <c r="S83" s="3" t="s">
        <v>30</v>
      </c>
    </row>
    <row r="84" s="3" customFormat="1" spans="1:19">
      <c r="A84" s="3" t="s">
        <v>1191</v>
      </c>
      <c r="B84" s="3">
        <v>29</v>
      </c>
      <c r="C84" s="10">
        <f t="shared" si="0"/>
        <v>0.000191990678521539</v>
      </c>
      <c r="D84" s="3">
        <f t="shared" si="1"/>
        <v>29</v>
      </c>
      <c r="E84" s="3">
        <f t="shared" si="2"/>
        <v>151020</v>
      </c>
      <c r="F84" s="3">
        <v>1302</v>
      </c>
      <c r="G84" s="3">
        <f t="shared" si="3"/>
        <v>1273</v>
      </c>
      <c r="H84" s="3">
        <f t="shared" si="4"/>
        <v>35554480</v>
      </c>
      <c r="I84" s="3">
        <f t="shared" si="5"/>
        <v>5.36326751330024</v>
      </c>
      <c r="J84" s="3">
        <f t="shared" si="6"/>
        <v>1.67957340003594</v>
      </c>
      <c r="K84" s="3">
        <f t="shared" si="7"/>
        <v>0.187816278156332</v>
      </c>
      <c r="L84" s="14">
        <f t="shared" si="8"/>
        <v>3.71156453342871</v>
      </c>
      <c r="M84" s="3">
        <f t="shared" si="9"/>
        <v>7.7500035793933</v>
      </c>
      <c r="N84" s="3">
        <f t="shared" si="10"/>
        <v>0.122677494332872</v>
      </c>
      <c r="O84" s="3">
        <f t="shared" si="11"/>
        <v>5.56608600796178</v>
      </c>
      <c r="P84" s="14">
        <f t="shared" si="12"/>
        <v>4.94602439244857</v>
      </c>
      <c r="Q84" s="3">
        <f t="shared" si="13"/>
        <v>3.85192186776685</v>
      </c>
      <c r="R84" s="3">
        <f t="shared" si="14"/>
        <v>8.04307940596658</v>
      </c>
      <c r="S84" s="3" t="s">
        <v>30</v>
      </c>
    </row>
    <row r="85" s="3" customFormat="1" spans="1:19">
      <c r="A85" s="3" t="s">
        <v>1227</v>
      </c>
      <c r="B85" s="3">
        <v>3</v>
      </c>
      <c r="C85" s="10">
        <f t="shared" si="0"/>
        <v>1.9861104674642e-5</v>
      </c>
      <c r="D85" s="3">
        <f t="shared" si="1"/>
        <v>3</v>
      </c>
      <c r="E85" s="3">
        <f t="shared" si="2"/>
        <v>151046</v>
      </c>
      <c r="F85" s="3">
        <v>137</v>
      </c>
      <c r="G85" s="3">
        <f t="shared" si="3"/>
        <v>134</v>
      </c>
      <c r="H85" s="3">
        <f t="shared" si="4"/>
        <v>35555619</v>
      </c>
      <c r="I85" s="3">
        <f t="shared" si="5"/>
        <v>5.27005892837627</v>
      </c>
      <c r="J85" s="3">
        <f t="shared" si="6"/>
        <v>1.66204154434583</v>
      </c>
      <c r="K85" s="3">
        <f t="shared" si="7"/>
        <v>0.583783066322725</v>
      </c>
      <c r="L85" s="14">
        <f t="shared" si="8"/>
        <v>1.6783761260936</v>
      </c>
      <c r="M85" s="3">
        <f t="shared" si="9"/>
        <v>16.547852818427</v>
      </c>
      <c r="N85" s="3">
        <f t="shared" si="10"/>
        <v>0.0126907752758144</v>
      </c>
      <c r="O85" s="3">
        <f t="shared" si="11"/>
        <v>2.7711940770478</v>
      </c>
      <c r="P85" s="14">
        <f t="shared" si="12"/>
        <v>0.701828461097313</v>
      </c>
      <c r="Q85" s="3">
        <f t="shared" si="13"/>
        <v>0.882552935916037</v>
      </c>
      <c r="R85" s="3">
        <f t="shared" si="14"/>
        <v>8.70147987745792</v>
      </c>
      <c r="S85" s="3" t="s">
        <v>30</v>
      </c>
    </row>
    <row r="86" s="3" customFormat="1" spans="1:19">
      <c r="A86" s="3" t="s">
        <v>1209</v>
      </c>
      <c r="B86" s="3">
        <v>17</v>
      </c>
      <c r="C86" s="10">
        <f t="shared" si="0"/>
        <v>0.000112546259822971</v>
      </c>
      <c r="D86" s="3">
        <f t="shared" si="1"/>
        <v>17</v>
      </c>
      <c r="E86" s="3">
        <f t="shared" si="2"/>
        <v>151032</v>
      </c>
      <c r="F86" s="3">
        <v>849</v>
      </c>
      <c r="G86" s="3">
        <f t="shared" si="3"/>
        <v>832</v>
      </c>
      <c r="H86" s="3">
        <f t="shared" si="4"/>
        <v>35554921</v>
      </c>
      <c r="I86" s="3">
        <f t="shared" si="5"/>
        <v>4.81012474718806</v>
      </c>
      <c r="J86" s="3">
        <f t="shared" si="6"/>
        <v>1.5707230187477</v>
      </c>
      <c r="K86" s="3">
        <f t="shared" si="7"/>
        <v>0.245014492892964</v>
      </c>
      <c r="L86" s="14">
        <f t="shared" si="8"/>
        <v>2.97574555010141</v>
      </c>
      <c r="M86" s="3">
        <f t="shared" si="9"/>
        <v>7.77529519710534</v>
      </c>
      <c r="N86" s="3">
        <f t="shared" si="10"/>
        <v>0.0719143932296149</v>
      </c>
      <c r="O86" s="3">
        <f t="shared" si="11"/>
        <v>4.93541189788111</v>
      </c>
      <c r="P86" s="14">
        <f t="shared" si="12"/>
        <v>4.11924150464991</v>
      </c>
      <c r="Q86" s="3">
        <f t="shared" si="13"/>
        <v>3.05325345285957</v>
      </c>
      <c r="R86" s="3">
        <f t="shared" si="14"/>
        <v>7.97781480568973</v>
      </c>
      <c r="S86" s="3" t="s">
        <v>30</v>
      </c>
    </row>
    <row r="87" s="3" customFormat="1" spans="1:19">
      <c r="A87" s="3" t="s">
        <v>1187</v>
      </c>
      <c r="B87" s="3">
        <v>48</v>
      </c>
      <c r="C87" s="10">
        <f t="shared" si="0"/>
        <v>0.000317777674794272</v>
      </c>
      <c r="D87" s="3">
        <f t="shared" si="1"/>
        <v>48</v>
      </c>
      <c r="E87" s="3">
        <f t="shared" si="2"/>
        <v>151001</v>
      </c>
      <c r="F87" s="3">
        <v>2842</v>
      </c>
      <c r="G87" s="3">
        <f t="shared" si="3"/>
        <v>2794</v>
      </c>
      <c r="H87" s="3">
        <f t="shared" si="4"/>
        <v>35552959</v>
      </c>
      <c r="I87" s="3">
        <f t="shared" si="5"/>
        <v>4.04492770807829</v>
      </c>
      <c r="J87" s="3">
        <f t="shared" si="6"/>
        <v>1.39746367842944</v>
      </c>
      <c r="K87" s="3">
        <f t="shared" si="7"/>
        <v>0.145594964678779</v>
      </c>
      <c r="L87" s="14">
        <f t="shared" si="8"/>
        <v>3.04072978559487</v>
      </c>
      <c r="M87" s="3">
        <f t="shared" si="9"/>
        <v>5.38076097425364</v>
      </c>
      <c r="N87" s="3">
        <f t="shared" si="10"/>
        <v>0.20305240441303</v>
      </c>
      <c r="O87" s="3">
        <f t="shared" si="11"/>
        <v>6.10820870756467</v>
      </c>
      <c r="P87" s="14">
        <f t="shared" si="12"/>
        <v>5.62843501847599</v>
      </c>
      <c r="Q87" s="3">
        <f t="shared" si="13"/>
        <v>4.59177851723483</v>
      </c>
      <c r="R87" s="3">
        <f t="shared" si="14"/>
        <v>8.12543842764373</v>
      </c>
      <c r="S87" s="3" t="s">
        <v>30</v>
      </c>
    </row>
    <row r="88" s="3" customFormat="1" spans="1:19">
      <c r="A88" s="3" t="s">
        <v>1211</v>
      </c>
      <c r="B88" s="3">
        <v>263</v>
      </c>
      <c r="C88" s="10">
        <f t="shared" si="0"/>
        <v>0.00174115684314362</v>
      </c>
      <c r="D88" s="3">
        <f t="shared" si="1"/>
        <v>263</v>
      </c>
      <c r="E88" s="3">
        <f t="shared" si="2"/>
        <v>150786</v>
      </c>
      <c r="F88" s="3">
        <v>15718</v>
      </c>
      <c r="G88" s="3">
        <f t="shared" si="3"/>
        <v>15455</v>
      </c>
      <c r="H88" s="3">
        <f t="shared" si="4"/>
        <v>35540298</v>
      </c>
      <c r="I88" s="3">
        <f t="shared" si="5"/>
        <v>4.010945708866</v>
      </c>
      <c r="J88" s="3">
        <f t="shared" si="6"/>
        <v>1.3890270511356</v>
      </c>
      <c r="K88" s="3">
        <f t="shared" si="7"/>
        <v>0.0622386166348512</v>
      </c>
      <c r="L88" s="14">
        <f t="shared" si="8"/>
        <v>3.55032575955155</v>
      </c>
      <c r="M88" s="3">
        <f t="shared" si="9"/>
        <v>4.5313265793116</v>
      </c>
      <c r="N88" s="3">
        <f t="shared" si="10"/>
        <v>1.1125579658464</v>
      </c>
      <c r="O88" s="3">
        <f t="shared" si="11"/>
        <v>7.35230813030376</v>
      </c>
      <c r="P88" s="14">
        <f t="shared" si="12"/>
        <v>7.14854698272427</v>
      </c>
      <c r="Q88" s="3">
        <f t="shared" si="13"/>
        <v>6.50796366788963</v>
      </c>
      <c r="R88" s="3">
        <f t="shared" si="14"/>
        <v>8.30619800624362</v>
      </c>
      <c r="S88" s="3" t="s">
        <v>30</v>
      </c>
    </row>
    <row r="89" s="3" customFormat="1" spans="1:19">
      <c r="A89" s="3" t="s">
        <v>1179</v>
      </c>
      <c r="B89" s="3">
        <v>72</v>
      </c>
      <c r="C89" s="10">
        <f t="shared" si="0"/>
        <v>0.000476666512191408</v>
      </c>
      <c r="D89" s="3">
        <f t="shared" si="1"/>
        <v>72</v>
      </c>
      <c r="E89" s="3">
        <f t="shared" si="2"/>
        <v>150977</v>
      </c>
      <c r="F89" s="3">
        <v>4325</v>
      </c>
      <c r="G89" s="3">
        <f t="shared" si="3"/>
        <v>4253</v>
      </c>
      <c r="H89" s="3">
        <f t="shared" si="4"/>
        <v>35551500</v>
      </c>
      <c r="I89" s="3">
        <f t="shared" si="5"/>
        <v>3.98643100187039</v>
      </c>
      <c r="J89" s="3">
        <f t="shared" si="6"/>
        <v>1.38289634486391</v>
      </c>
      <c r="K89" s="3">
        <f t="shared" si="7"/>
        <v>0.118872489194825</v>
      </c>
      <c r="L89" s="14">
        <f t="shared" si="8"/>
        <v>3.15789689364197</v>
      </c>
      <c r="M89" s="3">
        <f t="shared" si="9"/>
        <v>5.03234673832107</v>
      </c>
      <c r="N89" s="3">
        <f t="shared" si="10"/>
        <v>0.304578606619545</v>
      </c>
      <c r="O89" s="3">
        <f t="shared" si="11"/>
        <v>6.49360380703597</v>
      </c>
      <c r="P89" s="14">
        <f t="shared" si="12"/>
        <v>6.10279862646239</v>
      </c>
      <c r="Q89" s="3">
        <f t="shared" si="13"/>
        <v>5.14398249490817</v>
      </c>
      <c r="R89" s="3">
        <f t="shared" si="14"/>
        <v>8.19732385257753</v>
      </c>
      <c r="S89" s="3" t="s">
        <v>30</v>
      </c>
    </row>
    <row r="90" s="3" customFormat="1" spans="1:19">
      <c r="A90" s="3" t="s">
        <v>1203</v>
      </c>
      <c r="B90" s="3">
        <v>208</v>
      </c>
      <c r="C90" s="10">
        <f t="shared" si="0"/>
        <v>0.00137703659077518</v>
      </c>
      <c r="D90" s="3">
        <f t="shared" si="1"/>
        <v>208</v>
      </c>
      <c r="E90" s="3">
        <f t="shared" si="2"/>
        <v>150841</v>
      </c>
      <c r="F90" s="3">
        <v>12722</v>
      </c>
      <c r="G90" s="3">
        <f t="shared" si="3"/>
        <v>12514</v>
      </c>
      <c r="H90" s="3">
        <f t="shared" si="4"/>
        <v>35543239</v>
      </c>
      <c r="I90" s="3">
        <f t="shared" si="5"/>
        <v>3.91655999227736</v>
      </c>
      <c r="J90" s="3">
        <f t="shared" si="6"/>
        <v>1.36521371553686</v>
      </c>
      <c r="K90" s="3">
        <f t="shared" si="7"/>
        <v>0.0699589911302559</v>
      </c>
      <c r="L90" s="14">
        <f t="shared" si="8"/>
        <v>3.41471520053074</v>
      </c>
      <c r="M90" s="3">
        <f t="shared" si="9"/>
        <v>4.49215857613059</v>
      </c>
      <c r="N90" s="3">
        <f t="shared" si="10"/>
        <v>0.879893752456465</v>
      </c>
      <c r="O90" s="3">
        <f t="shared" si="11"/>
        <v>7.23934638521308</v>
      </c>
      <c r="P90" s="14">
        <f t="shared" si="12"/>
        <v>7.01014276588333</v>
      </c>
      <c r="Q90" s="3">
        <f t="shared" si="13"/>
        <v>6.31173943262394</v>
      </c>
      <c r="R90" s="3">
        <f t="shared" si="14"/>
        <v>8.30327941204479</v>
      </c>
      <c r="S90" s="3" t="s">
        <v>30</v>
      </c>
    </row>
    <row r="91" s="3" customFormat="1" spans="1:19">
      <c r="A91" s="3" t="s">
        <v>1206</v>
      </c>
      <c r="B91" s="3">
        <v>69</v>
      </c>
      <c r="C91" s="10">
        <f t="shared" si="0"/>
        <v>0.000456805407516766</v>
      </c>
      <c r="D91" s="3">
        <f t="shared" si="1"/>
        <v>69</v>
      </c>
      <c r="E91" s="3">
        <f t="shared" si="2"/>
        <v>150980</v>
      </c>
      <c r="F91" s="3">
        <v>4334</v>
      </c>
      <c r="G91" s="3">
        <f t="shared" si="3"/>
        <v>4265</v>
      </c>
      <c r="H91" s="3">
        <f t="shared" si="4"/>
        <v>35551488</v>
      </c>
      <c r="I91" s="3">
        <f t="shared" si="5"/>
        <v>3.80950385111915</v>
      </c>
      <c r="J91" s="3">
        <f t="shared" si="6"/>
        <v>1.33749895785551</v>
      </c>
      <c r="K91" s="3">
        <f t="shared" si="7"/>
        <v>0.12138316083273</v>
      </c>
      <c r="L91" s="14">
        <f t="shared" si="8"/>
        <v>3.00292845023976</v>
      </c>
      <c r="M91" s="3">
        <f t="shared" si="9"/>
        <v>4.83272240153873</v>
      </c>
      <c r="N91" s="3">
        <f t="shared" si="10"/>
        <v>0.291887831343731</v>
      </c>
      <c r="O91" s="3">
        <f t="shared" si="11"/>
        <v>6.45557307647851</v>
      </c>
      <c r="P91" s="14">
        <f t="shared" si="12"/>
        <v>6.05627952455849</v>
      </c>
      <c r="Q91" s="3">
        <f t="shared" si="13"/>
        <v>5.08875297455443</v>
      </c>
      <c r="R91" s="3">
        <f t="shared" si="14"/>
        <v>8.18951596867467</v>
      </c>
      <c r="S91" s="3" t="s">
        <v>30</v>
      </c>
    </row>
    <row r="92" s="3" customFormat="1" spans="1:19">
      <c r="A92" s="3" t="s">
        <v>1166</v>
      </c>
      <c r="B92" s="3">
        <v>11</v>
      </c>
      <c r="C92" s="10">
        <f t="shared" si="0"/>
        <v>7.28240504736873e-5</v>
      </c>
      <c r="D92" s="3">
        <f t="shared" si="1"/>
        <v>11</v>
      </c>
      <c r="E92" s="3">
        <f t="shared" si="2"/>
        <v>151038</v>
      </c>
      <c r="F92" s="3">
        <v>730</v>
      </c>
      <c r="G92" s="3">
        <f t="shared" si="3"/>
        <v>719</v>
      </c>
      <c r="H92" s="3">
        <f t="shared" si="4"/>
        <v>35555034</v>
      </c>
      <c r="I92" s="3">
        <f t="shared" si="5"/>
        <v>3.60146059090289</v>
      </c>
      <c r="J92" s="3">
        <f t="shared" si="6"/>
        <v>1.28133948287533</v>
      </c>
      <c r="K92" s="3">
        <f t="shared" si="7"/>
        <v>0.303819947450838</v>
      </c>
      <c r="L92" s="14">
        <f t="shared" si="8"/>
        <v>1.98546349549352</v>
      </c>
      <c r="M92" s="3">
        <f t="shared" si="9"/>
        <v>6.53274080196701</v>
      </c>
      <c r="N92" s="3">
        <f t="shared" si="10"/>
        <v>0.0465328426779861</v>
      </c>
      <c r="O92" s="3">
        <f t="shared" si="11"/>
        <v>4.39518185688622</v>
      </c>
      <c r="P92" s="14">
        <f t="shared" si="12"/>
        <v>3.37078078760132</v>
      </c>
      <c r="Q92" s="3">
        <f t="shared" si="13"/>
        <v>2.42303724076439</v>
      </c>
      <c r="R92" s="3">
        <f t="shared" si="14"/>
        <v>7.97248314227631</v>
      </c>
      <c r="S92" s="3" t="s">
        <v>30</v>
      </c>
    </row>
    <row r="93" s="3" customFormat="1" spans="1:19">
      <c r="A93" s="3" t="s">
        <v>1212</v>
      </c>
      <c r="B93" s="3">
        <v>42</v>
      </c>
      <c r="C93" s="10">
        <f t="shared" si="0"/>
        <v>0.000278055465444988</v>
      </c>
      <c r="D93" s="3">
        <f t="shared" si="1"/>
        <v>42</v>
      </c>
      <c r="E93" s="3">
        <f t="shared" si="2"/>
        <v>151007</v>
      </c>
      <c r="F93" s="3">
        <v>2837</v>
      </c>
      <c r="G93" s="3">
        <f t="shared" si="3"/>
        <v>2795</v>
      </c>
      <c r="H93" s="3">
        <f t="shared" si="4"/>
        <v>35552958</v>
      </c>
      <c r="I93" s="3">
        <f t="shared" si="5"/>
        <v>3.53790476582653</v>
      </c>
      <c r="J93" s="3">
        <f t="shared" si="6"/>
        <v>1.26353467785878</v>
      </c>
      <c r="K93" s="3">
        <f t="shared" si="7"/>
        <v>0.155479760416833</v>
      </c>
      <c r="L93" s="14">
        <f t="shared" si="8"/>
        <v>2.60854957230456</v>
      </c>
      <c r="M93" s="3">
        <f t="shared" si="9"/>
        <v>4.79836391263209</v>
      </c>
      <c r="N93" s="3">
        <f t="shared" si="10"/>
        <v>0.177670853861402</v>
      </c>
      <c r="O93" s="3">
        <f t="shared" si="11"/>
        <v>5.97073430752016</v>
      </c>
      <c r="P93" s="14">
        <f t="shared" si="12"/>
        <v>5.45731892086822</v>
      </c>
      <c r="Q93" s="3">
        <f t="shared" si="13"/>
        <v>4.40231081816224</v>
      </c>
      <c r="R93" s="3">
        <f t="shared" si="14"/>
        <v>8.09794438500832</v>
      </c>
      <c r="S93" s="3" t="s">
        <v>30</v>
      </c>
    </row>
    <row r="94" s="3" customFormat="1" spans="1:19">
      <c r="A94" s="3" t="s">
        <v>1186</v>
      </c>
      <c r="B94" s="3">
        <v>3</v>
      </c>
      <c r="C94" s="10">
        <f t="shared" si="0"/>
        <v>1.9861104674642e-5</v>
      </c>
      <c r="D94" s="3">
        <f t="shared" si="1"/>
        <v>3</v>
      </c>
      <c r="E94" s="3">
        <f t="shared" si="2"/>
        <v>151046</v>
      </c>
      <c r="F94" s="3">
        <v>205</v>
      </c>
      <c r="G94" s="3">
        <f t="shared" si="3"/>
        <v>202</v>
      </c>
      <c r="H94" s="3">
        <f t="shared" si="4"/>
        <v>35555551</v>
      </c>
      <c r="I94" s="3">
        <f t="shared" si="5"/>
        <v>3.49597299911128</v>
      </c>
      <c r="J94" s="3">
        <f t="shared" si="6"/>
        <v>1.25161173439712</v>
      </c>
      <c r="K94" s="3">
        <f t="shared" si="7"/>
        <v>0.581627438320749</v>
      </c>
      <c r="L94" s="14">
        <f t="shared" si="8"/>
        <v>1.11809009269091</v>
      </c>
      <c r="M94" s="3">
        <f t="shared" si="9"/>
        <v>10.9309860541746</v>
      </c>
      <c r="N94" s="3">
        <f t="shared" si="10"/>
        <v>0.0126907752758144</v>
      </c>
      <c r="O94" s="3">
        <f t="shared" si="11"/>
        <v>2.7711940770478</v>
      </c>
      <c r="P94" s="14">
        <f t="shared" si="12"/>
        <v>0.701828461097313</v>
      </c>
      <c r="Q94" s="3">
        <f t="shared" si="13"/>
        <v>0.886289637608342</v>
      </c>
      <c r="R94" s="3">
        <f t="shared" si="14"/>
        <v>8.66479341153985</v>
      </c>
      <c r="S94" s="3" t="s">
        <v>30</v>
      </c>
    </row>
    <row r="95" s="3" customFormat="1" spans="1:19">
      <c r="A95" s="3" t="s">
        <v>1228</v>
      </c>
      <c r="B95" s="3">
        <v>3</v>
      </c>
      <c r="C95" s="10">
        <f t="shared" si="0"/>
        <v>1.9861104674642e-5</v>
      </c>
      <c r="D95" s="3">
        <f t="shared" si="1"/>
        <v>3</v>
      </c>
      <c r="E95" s="3">
        <f t="shared" si="2"/>
        <v>151046</v>
      </c>
      <c r="F95" s="3">
        <v>208</v>
      </c>
      <c r="G95" s="3">
        <f t="shared" si="3"/>
        <v>205</v>
      </c>
      <c r="H95" s="3">
        <f t="shared" si="4"/>
        <v>35555548</v>
      </c>
      <c r="I95" s="3">
        <f t="shared" si="5"/>
        <v>3.4448121279804</v>
      </c>
      <c r="J95" s="3">
        <f t="shared" si="6"/>
        <v>1.23686936828491</v>
      </c>
      <c r="K95" s="3">
        <f t="shared" si="7"/>
        <v>0.581565156056088</v>
      </c>
      <c r="L95" s="14">
        <f t="shared" si="8"/>
        <v>1.10186220537172</v>
      </c>
      <c r="M95" s="3">
        <f t="shared" si="9"/>
        <v>10.7697047228129</v>
      </c>
      <c r="N95" s="3">
        <f t="shared" si="10"/>
        <v>0.0126907752758144</v>
      </c>
      <c r="O95" s="3">
        <f t="shared" si="11"/>
        <v>2.7711940770478</v>
      </c>
      <c r="P95" s="14">
        <f t="shared" si="12"/>
        <v>0.701828461097313</v>
      </c>
      <c r="Q95" s="3">
        <f t="shared" si="13"/>
        <v>0.886397836458821</v>
      </c>
      <c r="R95" s="3">
        <f t="shared" si="14"/>
        <v>8.66373573670333</v>
      </c>
      <c r="S95" s="3" t="s">
        <v>30</v>
      </c>
    </row>
    <row r="96" s="3" customFormat="1" spans="1:19">
      <c r="A96" s="3" t="s">
        <v>1229</v>
      </c>
      <c r="B96" s="3">
        <v>3</v>
      </c>
      <c r="C96" s="10">
        <f t="shared" si="0"/>
        <v>1.9861104674642e-5</v>
      </c>
      <c r="D96" s="3">
        <f t="shared" si="1"/>
        <v>3</v>
      </c>
      <c r="E96" s="3">
        <f t="shared" si="2"/>
        <v>151046</v>
      </c>
      <c r="F96" s="3">
        <v>217</v>
      </c>
      <c r="G96" s="3">
        <f t="shared" si="3"/>
        <v>214</v>
      </c>
      <c r="H96" s="3">
        <f t="shared" si="4"/>
        <v>35555539</v>
      </c>
      <c r="I96" s="3">
        <f t="shared" si="5"/>
        <v>3.29993601627331</v>
      </c>
      <c r="J96" s="3">
        <f t="shared" si="6"/>
        <v>1.19390307927638</v>
      </c>
      <c r="K96" s="3">
        <f t="shared" si="7"/>
        <v>0.581388750453879</v>
      </c>
      <c r="L96" s="14">
        <f t="shared" si="8"/>
        <v>1.05588695396774</v>
      </c>
      <c r="M96" s="3">
        <f t="shared" si="9"/>
        <v>10.3132041461234</v>
      </c>
      <c r="N96" s="3">
        <f t="shared" si="10"/>
        <v>0.0126907752758144</v>
      </c>
      <c r="O96" s="3">
        <f t="shared" si="11"/>
        <v>2.7711940770478</v>
      </c>
      <c r="P96" s="14">
        <f t="shared" si="12"/>
        <v>0.701828461097313</v>
      </c>
      <c r="Q96" s="3">
        <f t="shared" si="13"/>
        <v>0.886704365914319</v>
      </c>
      <c r="R96" s="3">
        <f t="shared" si="14"/>
        <v>8.6607407247241</v>
      </c>
      <c r="S96" s="3" t="s">
        <v>30</v>
      </c>
    </row>
    <row r="97" s="3" customFormat="1" spans="1:19">
      <c r="A97" s="3" t="s">
        <v>1210</v>
      </c>
      <c r="B97" s="3">
        <v>54</v>
      </c>
      <c r="C97" s="10">
        <f t="shared" si="0"/>
        <v>0.000357499884143556</v>
      </c>
      <c r="D97" s="3">
        <f t="shared" si="1"/>
        <v>54</v>
      </c>
      <c r="E97" s="3">
        <f t="shared" si="2"/>
        <v>150995</v>
      </c>
      <c r="F97" s="3">
        <v>3993</v>
      </c>
      <c r="G97" s="3">
        <f t="shared" si="3"/>
        <v>3939</v>
      </c>
      <c r="H97" s="3">
        <f t="shared" si="4"/>
        <v>35551814</v>
      </c>
      <c r="I97" s="3">
        <f t="shared" si="5"/>
        <v>3.22780267888909</v>
      </c>
      <c r="J97" s="3">
        <f t="shared" si="6"/>
        <v>1.17180162056195</v>
      </c>
      <c r="K97" s="3">
        <f t="shared" si="7"/>
        <v>0.137036640805775</v>
      </c>
      <c r="L97" s="14">
        <f t="shared" si="8"/>
        <v>2.46751064051742</v>
      </c>
      <c r="M97" s="3">
        <f t="shared" si="9"/>
        <v>4.22235671966903</v>
      </c>
      <c r="N97" s="3">
        <f t="shared" si="10"/>
        <v>0.228433954964659</v>
      </c>
      <c r="O97" s="3">
        <f t="shared" si="11"/>
        <v>6.22531424650195</v>
      </c>
      <c r="P97" s="14">
        <f t="shared" si="12"/>
        <v>5.7733349394565</v>
      </c>
      <c r="Q97" s="3">
        <f t="shared" si="13"/>
        <v>4.75897403650928</v>
      </c>
      <c r="R97" s="3">
        <f t="shared" si="14"/>
        <v>8.14346478261661</v>
      </c>
      <c r="S97" s="3" t="s">
        <v>30</v>
      </c>
    </row>
    <row r="98" s="3" customFormat="1" spans="1:19">
      <c r="A98" s="3" t="s">
        <v>1208</v>
      </c>
      <c r="B98" s="3">
        <v>23</v>
      </c>
      <c r="C98" s="10">
        <f t="shared" si="0"/>
        <v>0.000152268469172255</v>
      </c>
      <c r="D98" s="3">
        <f t="shared" si="1"/>
        <v>23</v>
      </c>
      <c r="E98" s="3">
        <f t="shared" si="2"/>
        <v>151026</v>
      </c>
      <c r="F98" s="3">
        <v>1838</v>
      </c>
      <c r="G98" s="3">
        <f t="shared" si="3"/>
        <v>1815</v>
      </c>
      <c r="H98" s="3">
        <f t="shared" si="4"/>
        <v>35553938</v>
      </c>
      <c r="I98" s="3">
        <f t="shared" si="5"/>
        <v>2.98323315719742</v>
      </c>
      <c r="J98" s="3">
        <f t="shared" si="6"/>
        <v>1.09300766446184</v>
      </c>
      <c r="K98" s="3">
        <f t="shared" si="7"/>
        <v>0.209847264837129</v>
      </c>
      <c r="L98" s="14">
        <f t="shared" si="8"/>
        <v>1.97725006913193</v>
      </c>
      <c r="M98" s="3">
        <f t="shared" si="9"/>
        <v>4.50103920042311</v>
      </c>
      <c r="N98" s="3">
        <f t="shared" si="10"/>
        <v>0.0972959437812437</v>
      </c>
      <c r="O98" s="3">
        <f t="shared" si="11"/>
        <v>5.29807102205071</v>
      </c>
      <c r="P98" s="14">
        <f t="shared" si="12"/>
        <v>4.59977689320061</v>
      </c>
      <c r="Q98" s="3">
        <f t="shared" si="13"/>
        <v>3.51149599867577</v>
      </c>
      <c r="R98" s="3">
        <f t="shared" si="14"/>
        <v>7.99361769606996</v>
      </c>
      <c r="S98" s="3" t="s">
        <v>30</v>
      </c>
    </row>
    <row r="99" s="3" customFormat="1" spans="1:19">
      <c r="A99" s="3" t="s">
        <v>1230</v>
      </c>
      <c r="B99" s="3">
        <v>37</v>
      </c>
      <c r="C99" s="10">
        <f t="shared" si="0"/>
        <v>0.000244953624320585</v>
      </c>
      <c r="D99" s="3">
        <f t="shared" si="1"/>
        <v>37</v>
      </c>
      <c r="E99" s="3">
        <f t="shared" si="2"/>
        <v>151012</v>
      </c>
      <c r="F99" s="3">
        <v>2975</v>
      </c>
      <c r="G99" s="3">
        <f t="shared" si="3"/>
        <v>2938</v>
      </c>
      <c r="H99" s="3">
        <f t="shared" si="4"/>
        <v>35552815</v>
      </c>
      <c r="I99" s="3">
        <f t="shared" si="5"/>
        <v>2.96491649476388</v>
      </c>
      <c r="J99" s="3">
        <f t="shared" si="6"/>
        <v>1.08684886839841</v>
      </c>
      <c r="K99" s="3">
        <f t="shared" si="7"/>
        <v>0.165451034271488</v>
      </c>
      <c r="L99" s="14">
        <f t="shared" si="8"/>
        <v>2.14376759874663</v>
      </c>
      <c r="M99" s="3">
        <f t="shared" si="9"/>
        <v>4.10059832328024</v>
      </c>
      <c r="N99" s="3">
        <f t="shared" si="10"/>
        <v>0.156519561735044</v>
      </c>
      <c r="O99" s="3">
        <f t="shared" si="11"/>
        <v>5.83590878691141</v>
      </c>
      <c r="P99" s="14">
        <f t="shared" si="12"/>
        <v>5.28831174663588</v>
      </c>
      <c r="Q99" s="3">
        <f t="shared" si="13"/>
        <v>4.21962378661115</v>
      </c>
      <c r="R99" s="3">
        <f t="shared" si="14"/>
        <v>8.07129571058328</v>
      </c>
      <c r="S99" s="3" t="s">
        <v>30</v>
      </c>
    </row>
    <row r="100" s="3" customFormat="1" spans="1:19">
      <c r="A100" s="3" t="s">
        <v>1180</v>
      </c>
      <c r="B100" s="3">
        <v>20</v>
      </c>
      <c r="C100" s="10">
        <f t="shared" si="0"/>
        <v>0.000132407364497613</v>
      </c>
      <c r="D100" s="3">
        <f t="shared" si="1"/>
        <v>20</v>
      </c>
      <c r="E100" s="3">
        <f t="shared" si="2"/>
        <v>151029</v>
      </c>
      <c r="F100" s="3">
        <v>1699</v>
      </c>
      <c r="G100" s="3">
        <f t="shared" si="3"/>
        <v>1679</v>
      </c>
      <c r="H100" s="3">
        <f t="shared" si="4"/>
        <v>35554074</v>
      </c>
      <c r="I100" s="3">
        <f t="shared" si="5"/>
        <v>2.80419573660366</v>
      </c>
      <c r="J100" s="3">
        <f t="shared" si="6"/>
        <v>1.03111677294273</v>
      </c>
      <c r="K100" s="3">
        <f t="shared" si="7"/>
        <v>0.224949420950022</v>
      </c>
      <c r="L100" s="14">
        <f t="shared" si="8"/>
        <v>1.80437795276399</v>
      </c>
      <c r="M100" s="3">
        <f t="shared" si="9"/>
        <v>4.35801918170227</v>
      </c>
      <c r="N100" s="3">
        <f t="shared" si="10"/>
        <v>0.0846051685054293</v>
      </c>
      <c r="O100" s="3">
        <f t="shared" si="11"/>
        <v>5.13201751541076</v>
      </c>
      <c r="P100" s="14">
        <f t="shared" si="12"/>
        <v>4.3816218284729</v>
      </c>
      <c r="Q100" s="3">
        <f t="shared" si="13"/>
        <v>3.3022299895589</v>
      </c>
      <c r="R100" s="3">
        <f t="shared" si="14"/>
        <v>7.97570243797615</v>
      </c>
      <c r="S100" s="3" t="s">
        <v>30</v>
      </c>
    </row>
    <row r="101" s="3" customFormat="1" spans="1:19">
      <c r="A101" s="3" t="s">
        <v>1182</v>
      </c>
      <c r="B101" s="3">
        <v>16</v>
      </c>
      <c r="C101" s="10">
        <f t="shared" si="0"/>
        <v>0.000105925891598091</v>
      </c>
      <c r="D101" s="3">
        <f t="shared" si="1"/>
        <v>16</v>
      </c>
      <c r="E101" s="3">
        <f t="shared" si="2"/>
        <v>151033</v>
      </c>
      <c r="F101" s="3">
        <v>1417</v>
      </c>
      <c r="G101" s="3">
        <f t="shared" si="3"/>
        <v>1401</v>
      </c>
      <c r="H101" s="3">
        <f t="shared" si="4"/>
        <v>35554352</v>
      </c>
      <c r="I101" s="3">
        <f t="shared" si="5"/>
        <v>2.68845496670554</v>
      </c>
      <c r="J101" s="3">
        <f t="shared" si="6"/>
        <v>0.988966666785311</v>
      </c>
      <c r="K101" s="3">
        <f t="shared" si="7"/>
        <v>0.251436721800725</v>
      </c>
      <c r="L101" s="14">
        <f t="shared" si="8"/>
        <v>1.6423870338506</v>
      </c>
      <c r="M101" s="3">
        <f t="shared" si="9"/>
        <v>4.40078371238602</v>
      </c>
      <c r="N101" s="3">
        <f t="shared" si="10"/>
        <v>0.0676841348043434</v>
      </c>
      <c r="O101" s="3">
        <f t="shared" si="11"/>
        <v>4.86123379139105</v>
      </c>
      <c r="P101" s="14">
        <f t="shared" si="12"/>
        <v>4.01898958947792</v>
      </c>
      <c r="Q101" s="3">
        <f t="shared" si="13"/>
        <v>2.9697456146274</v>
      </c>
      <c r="R101" s="3">
        <f t="shared" si="14"/>
        <v>7.95744721640985</v>
      </c>
      <c r="S101" s="3" t="s">
        <v>30</v>
      </c>
    </row>
    <row r="102" s="3" customFormat="1" spans="1:19">
      <c r="A102" s="3" t="s">
        <v>1231</v>
      </c>
      <c r="B102" s="3">
        <v>7</v>
      </c>
      <c r="C102" s="10">
        <f t="shared" si="0"/>
        <v>4.63425775741647e-5</v>
      </c>
      <c r="D102" s="3">
        <f t="shared" si="1"/>
        <v>7</v>
      </c>
      <c r="E102" s="3">
        <f t="shared" si="2"/>
        <v>151042</v>
      </c>
      <c r="F102" s="3">
        <v>657</v>
      </c>
      <c r="G102" s="3">
        <f t="shared" si="3"/>
        <v>650</v>
      </c>
      <c r="H102" s="3">
        <f t="shared" si="4"/>
        <v>35555103</v>
      </c>
      <c r="I102" s="3">
        <f t="shared" si="5"/>
        <v>2.5350638182146</v>
      </c>
      <c r="J102" s="3">
        <f t="shared" si="6"/>
        <v>0.930218811564371</v>
      </c>
      <c r="K102" s="3">
        <f t="shared" si="7"/>
        <v>0.380002964720022</v>
      </c>
      <c r="L102" s="14">
        <f t="shared" si="8"/>
        <v>1.20371547283188</v>
      </c>
      <c r="M102" s="3">
        <f t="shared" si="9"/>
        <v>5.33892660472459</v>
      </c>
      <c r="N102" s="3">
        <f t="shared" si="10"/>
        <v>0.0296118089769003</v>
      </c>
      <c r="O102" s="3">
        <f t="shared" si="11"/>
        <v>3.82388339961496</v>
      </c>
      <c r="P102" s="14">
        <f t="shared" si="12"/>
        <v>2.52152087399157</v>
      </c>
      <c r="Q102" s="3">
        <f t="shared" si="13"/>
        <v>1.81568116011503</v>
      </c>
      <c r="R102" s="3">
        <f t="shared" si="14"/>
        <v>8.05322243522346</v>
      </c>
      <c r="S102" s="3" t="s">
        <v>30</v>
      </c>
    </row>
    <row r="103" s="3" customFormat="1" spans="1:19">
      <c r="A103" s="3" t="s">
        <v>1185</v>
      </c>
      <c r="B103" s="3">
        <v>479</v>
      </c>
      <c r="C103" s="10">
        <f t="shared" si="0"/>
        <v>0.00317115637971784</v>
      </c>
      <c r="D103" s="3">
        <f t="shared" si="1"/>
        <v>479</v>
      </c>
      <c r="E103" s="3">
        <f t="shared" si="2"/>
        <v>150570</v>
      </c>
      <c r="F103" s="3">
        <v>45594</v>
      </c>
      <c r="G103" s="3">
        <f t="shared" si="3"/>
        <v>45115</v>
      </c>
      <c r="H103" s="3">
        <f t="shared" si="4"/>
        <v>35510638</v>
      </c>
      <c r="I103" s="3">
        <f t="shared" si="5"/>
        <v>2.50400145220816</v>
      </c>
      <c r="J103" s="3">
        <f t="shared" si="6"/>
        <v>0.917890033193019</v>
      </c>
      <c r="K103" s="3">
        <f t="shared" si="7"/>
        <v>0.0460056283394104</v>
      </c>
      <c r="L103" s="14">
        <f t="shared" si="8"/>
        <v>2.2880936454783</v>
      </c>
      <c r="M103" s="3">
        <f t="shared" si="9"/>
        <v>2.74028263006249</v>
      </c>
      <c r="N103" s="3">
        <f t="shared" si="10"/>
        <v>2.02629378570503</v>
      </c>
      <c r="O103" s="3">
        <f t="shared" si="11"/>
        <v>7.56836458341675</v>
      </c>
      <c r="P103" s="14">
        <f t="shared" si="12"/>
        <v>7.41747188992568</v>
      </c>
      <c r="Q103" s="3">
        <f t="shared" si="13"/>
        <v>6.91578149633571</v>
      </c>
      <c r="R103" s="3">
        <f t="shared" si="14"/>
        <v>8.28252634902745</v>
      </c>
      <c r="S103" s="3" t="s">
        <v>30</v>
      </c>
    </row>
    <row r="104" s="3" customFormat="1" spans="1:19">
      <c r="A104" s="3" t="s">
        <v>1175</v>
      </c>
      <c r="B104" s="3">
        <v>10</v>
      </c>
      <c r="C104" s="10">
        <f t="shared" si="0"/>
        <v>6.62036822488067e-5</v>
      </c>
      <c r="D104" s="3">
        <f t="shared" si="1"/>
        <v>10</v>
      </c>
      <c r="E104" s="3">
        <f t="shared" si="2"/>
        <v>151039</v>
      </c>
      <c r="F104" s="3">
        <v>956</v>
      </c>
      <c r="G104" s="3">
        <f t="shared" si="3"/>
        <v>946</v>
      </c>
      <c r="H104" s="3">
        <f t="shared" si="4"/>
        <v>35554807</v>
      </c>
      <c r="I104" s="3">
        <f t="shared" si="5"/>
        <v>2.48838793816704</v>
      </c>
      <c r="J104" s="3">
        <f t="shared" si="6"/>
        <v>0.911635086422676</v>
      </c>
      <c r="K104" s="3">
        <f t="shared" si="7"/>
        <v>0.317905223902612</v>
      </c>
      <c r="L104" s="14">
        <f t="shared" si="8"/>
        <v>1.33447885863295</v>
      </c>
      <c r="M104" s="3">
        <f t="shared" si="9"/>
        <v>4.64006941043521</v>
      </c>
      <c r="N104" s="3">
        <f t="shared" si="10"/>
        <v>0.0423025842527147</v>
      </c>
      <c r="O104" s="3">
        <f t="shared" si="11"/>
        <v>4.2751474723735</v>
      </c>
      <c r="P104" s="14">
        <f t="shared" si="12"/>
        <v>3.1979631340667</v>
      </c>
      <c r="Q104" s="3">
        <f t="shared" si="13"/>
        <v>2.29268669563754</v>
      </c>
      <c r="R104" s="3">
        <f t="shared" si="14"/>
        <v>7.97182011188805</v>
      </c>
      <c r="S104" s="3" t="s">
        <v>30</v>
      </c>
    </row>
    <row r="105" s="3" customFormat="1" spans="1:19">
      <c r="A105" s="3" t="s">
        <v>1222</v>
      </c>
      <c r="B105" s="3">
        <v>48</v>
      </c>
      <c r="C105" s="10">
        <f t="shared" si="0"/>
        <v>0.000317777674794272</v>
      </c>
      <c r="D105" s="3">
        <f t="shared" si="1"/>
        <v>48</v>
      </c>
      <c r="E105" s="3">
        <f t="shared" si="2"/>
        <v>151001</v>
      </c>
      <c r="F105" s="3">
        <v>4897</v>
      </c>
      <c r="G105" s="3">
        <f t="shared" si="3"/>
        <v>4849</v>
      </c>
      <c r="H105" s="3">
        <f t="shared" si="4"/>
        <v>35550904</v>
      </c>
      <c r="I105" s="3">
        <f t="shared" si="5"/>
        <v>2.33055780071432</v>
      </c>
      <c r="J105" s="3">
        <f t="shared" si="6"/>
        <v>0.84610763837434</v>
      </c>
      <c r="K105" s="3">
        <f t="shared" si="7"/>
        <v>0.145073126467233</v>
      </c>
      <c r="L105" s="14">
        <f t="shared" si="8"/>
        <v>1.75376395651033</v>
      </c>
      <c r="M105" s="3">
        <f t="shared" si="9"/>
        <v>3.09705285155824</v>
      </c>
      <c r="N105" s="3">
        <f t="shared" si="10"/>
        <v>0.20305240441303</v>
      </c>
      <c r="O105" s="3">
        <f t="shared" si="11"/>
        <v>6.10820870756467</v>
      </c>
      <c r="P105" s="14">
        <f t="shared" si="12"/>
        <v>5.62843501847599</v>
      </c>
      <c r="Q105" s="3">
        <f t="shared" si="13"/>
        <v>4.59647740420172</v>
      </c>
      <c r="R105" s="3">
        <f t="shared" si="14"/>
        <v>8.11713195436638</v>
      </c>
      <c r="S105" s="3" t="s">
        <v>30</v>
      </c>
    </row>
    <row r="106" s="3" customFormat="1" spans="1:19">
      <c r="A106" s="3" t="s">
        <v>1200</v>
      </c>
      <c r="B106" s="3">
        <v>43</v>
      </c>
      <c r="C106" s="10">
        <f t="shared" si="0"/>
        <v>0.000284675833669869</v>
      </c>
      <c r="D106" s="3">
        <f t="shared" si="1"/>
        <v>43</v>
      </c>
      <c r="E106" s="3">
        <f t="shared" si="2"/>
        <v>151006</v>
      </c>
      <c r="F106" s="3">
        <v>4492</v>
      </c>
      <c r="G106" s="3">
        <f t="shared" si="3"/>
        <v>4449</v>
      </c>
      <c r="H106" s="3">
        <f t="shared" si="4"/>
        <v>35551304</v>
      </c>
      <c r="I106" s="3">
        <f t="shared" si="5"/>
        <v>2.27545044146525</v>
      </c>
      <c r="J106" s="3">
        <f t="shared" si="6"/>
        <v>0.822178029052707</v>
      </c>
      <c r="K106" s="3">
        <f t="shared" si="7"/>
        <v>0.153255453235507</v>
      </c>
      <c r="L106" s="14">
        <f t="shared" si="8"/>
        <v>1.68505354493868</v>
      </c>
      <c r="M106" s="3">
        <f t="shared" si="9"/>
        <v>3.07270634046994</v>
      </c>
      <c r="N106" s="3">
        <f t="shared" si="10"/>
        <v>0.181901112286673</v>
      </c>
      <c r="O106" s="3">
        <f t="shared" si="11"/>
        <v>5.99530905259747</v>
      </c>
      <c r="P106" s="14">
        <f t="shared" si="12"/>
        <v>5.48799332734271</v>
      </c>
      <c r="Q106" s="3">
        <f t="shared" si="13"/>
        <v>4.43974370436166</v>
      </c>
      <c r="R106" s="3">
        <f t="shared" si="14"/>
        <v>8.09590215778573</v>
      </c>
      <c r="S106" s="3" t="s">
        <v>30</v>
      </c>
    </row>
    <row r="107" s="3" customFormat="1" spans="1:19">
      <c r="A107" s="3" t="s">
        <v>1193</v>
      </c>
      <c r="B107" s="3">
        <v>16</v>
      </c>
      <c r="C107" s="10">
        <f t="shared" si="0"/>
        <v>0.000105925891598091</v>
      </c>
      <c r="D107" s="3">
        <f t="shared" si="1"/>
        <v>16</v>
      </c>
      <c r="E107" s="3">
        <f t="shared" si="2"/>
        <v>151033</v>
      </c>
      <c r="F107" s="3">
        <v>1673</v>
      </c>
      <c r="G107" s="3">
        <f t="shared" si="3"/>
        <v>1657</v>
      </c>
      <c r="H107" s="3">
        <f t="shared" si="4"/>
        <v>35554096</v>
      </c>
      <c r="I107" s="3">
        <f t="shared" si="5"/>
        <v>2.27308285362312</v>
      </c>
      <c r="J107" s="3">
        <f t="shared" si="6"/>
        <v>0.821136995426105</v>
      </c>
      <c r="K107" s="3">
        <f t="shared" si="7"/>
        <v>0.251217335185039</v>
      </c>
      <c r="L107" s="14">
        <f t="shared" si="8"/>
        <v>1.38923191942559</v>
      </c>
      <c r="M107" s="3">
        <f t="shared" si="9"/>
        <v>3.7192534861795</v>
      </c>
      <c r="N107" s="3">
        <f t="shared" si="10"/>
        <v>0.0676841348043434</v>
      </c>
      <c r="O107" s="3">
        <f t="shared" si="11"/>
        <v>4.86123379139105</v>
      </c>
      <c r="P107" s="14">
        <f t="shared" si="12"/>
        <v>4.01898958947792</v>
      </c>
      <c r="Q107" s="3">
        <f t="shared" si="13"/>
        <v>2.97102287319898</v>
      </c>
      <c r="R107" s="3">
        <f t="shared" si="14"/>
        <v>7.95402626743073</v>
      </c>
      <c r="S107" s="3" t="s">
        <v>30</v>
      </c>
    </row>
    <row r="108" s="3" customFormat="1" spans="1:19">
      <c r="A108" s="3" t="s">
        <v>1221</v>
      </c>
      <c r="B108" s="3">
        <v>71</v>
      </c>
      <c r="C108" s="10">
        <f t="shared" si="0"/>
        <v>0.000470046143966527</v>
      </c>
      <c r="D108" s="3">
        <f t="shared" si="1"/>
        <v>71</v>
      </c>
      <c r="E108" s="3">
        <f t="shared" si="2"/>
        <v>150978</v>
      </c>
      <c r="F108" s="3">
        <v>7509</v>
      </c>
      <c r="G108" s="3">
        <f t="shared" si="3"/>
        <v>7438</v>
      </c>
      <c r="H108" s="3">
        <f t="shared" si="4"/>
        <v>35548315</v>
      </c>
      <c r="I108" s="3">
        <f t="shared" si="5"/>
        <v>2.24754050128966</v>
      </c>
      <c r="J108" s="3">
        <f t="shared" si="6"/>
        <v>0.809836507797337</v>
      </c>
      <c r="K108" s="3">
        <f t="shared" si="7"/>
        <v>0.119271133966939</v>
      </c>
      <c r="L108" s="14">
        <f t="shared" si="8"/>
        <v>1.77902433072826</v>
      </c>
      <c r="M108" s="3">
        <f t="shared" si="9"/>
        <v>2.83944306870133</v>
      </c>
      <c r="N108" s="3">
        <f t="shared" si="10"/>
        <v>0.300348348194274</v>
      </c>
      <c r="O108" s="3">
        <f t="shared" si="11"/>
        <v>6.48117136813085</v>
      </c>
      <c r="P108" s="14">
        <f t="shared" si="12"/>
        <v>6.08759714540189</v>
      </c>
      <c r="Q108" s="3">
        <f t="shared" si="13"/>
        <v>5.13012403954814</v>
      </c>
      <c r="R108" s="3">
        <f t="shared" si="14"/>
        <v>8.18802469087648</v>
      </c>
      <c r="S108" s="3" t="s">
        <v>30</v>
      </c>
    </row>
    <row r="109" s="3" customFormat="1" spans="1:19">
      <c r="A109" s="3" t="s">
        <v>1205</v>
      </c>
      <c r="B109" s="3">
        <v>12</v>
      </c>
      <c r="C109" s="10">
        <f t="shared" si="0"/>
        <v>7.9444418698568e-5</v>
      </c>
      <c r="D109" s="3">
        <f t="shared" si="1"/>
        <v>12</v>
      </c>
      <c r="E109" s="3">
        <f t="shared" si="2"/>
        <v>151037</v>
      </c>
      <c r="F109" s="3">
        <v>1271</v>
      </c>
      <c r="G109" s="3">
        <f t="shared" si="3"/>
        <v>1259</v>
      </c>
      <c r="H109" s="3">
        <f t="shared" si="4"/>
        <v>35554494</v>
      </c>
      <c r="I109" s="3">
        <f t="shared" si="5"/>
        <v>2.2437097100641</v>
      </c>
      <c r="J109" s="3">
        <f t="shared" si="6"/>
        <v>0.808130616575839</v>
      </c>
      <c r="K109" s="3">
        <f t="shared" si="7"/>
        <v>0.290059069034097</v>
      </c>
      <c r="L109" s="14">
        <f t="shared" si="8"/>
        <v>1.27075961189294</v>
      </c>
      <c r="M109" s="3">
        <f t="shared" si="9"/>
        <v>3.96159369240328</v>
      </c>
      <c r="N109" s="3">
        <f t="shared" si="10"/>
        <v>0.0507631011032576</v>
      </c>
      <c r="O109" s="3">
        <f t="shared" si="11"/>
        <v>4.50435237667529</v>
      </c>
      <c r="P109" s="14">
        <f t="shared" si="12"/>
        <v>3.5257165915131</v>
      </c>
      <c r="Q109" s="3">
        <f t="shared" si="13"/>
        <v>2.5511094649804</v>
      </c>
      <c r="R109" s="3">
        <f t="shared" si="14"/>
        <v>7.95308496627611</v>
      </c>
      <c r="S109" s="3" t="s">
        <v>30</v>
      </c>
    </row>
    <row r="110" s="3" customFormat="1" spans="1:19">
      <c r="A110" s="3" t="s">
        <v>1196</v>
      </c>
      <c r="B110" s="3">
        <v>741</v>
      </c>
      <c r="C110" s="10">
        <f t="shared" si="0"/>
        <v>0.00490569285463657</v>
      </c>
      <c r="D110" s="3">
        <f t="shared" si="1"/>
        <v>741</v>
      </c>
      <c r="E110" s="3">
        <f t="shared" si="2"/>
        <v>150308</v>
      </c>
      <c r="F110" s="3">
        <v>79110</v>
      </c>
      <c r="G110" s="3">
        <f t="shared" si="3"/>
        <v>78369</v>
      </c>
      <c r="H110" s="3">
        <f t="shared" si="4"/>
        <v>35477384</v>
      </c>
      <c r="I110" s="3">
        <f t="shared" si="5"/>
        <v>2.23173896188401</v>
      </c>
      <c r="J110" s="3">
        <f t="shared" si="6"/>
        <v>0.802781085118653</v>
      </c>
      <c r="K110" s="3">
        <f t="shared" si="7"/>
        <v>0.0369995811547056</v>
      </c>
      <c r="L110" s="14">
        <f t="shared" si="8"/>
        <v>2.07562415502684</v>
      </c>
      <c r="M110" s="3">
        <f t="shared" si="9"/>
        <v>2.39959569844508</v>
      </c>
      <c r="N110" s="3">
        <f t="shared" si="10"/>
        <v>3.13462149312616</v>
      </c>
      <c r="O110" s="3">
        <f t="shared" si="11"/>
        <v>7.67249775171348</v>
      </c>
      <c r="P110" s="14">
        <f t="shared" si="12"/>
        <v>7.55121105020578</v>
      </c>
      <c r="Q110" s="3">
        <f t="shared" si="13"/>
        <v>7.13579049110732</v>
      </c>
      <c r="R110" s="3">
        <f t="shared" si="14"/>
        <v>8.24957260494254</v>
      </c>
      <c r="S110" s="3" t="s">
        <v>30</v>
      </c>
    </row>
    <row r="111" s="3" customFormat="1" spans="1:19">
      <c r="A111" s="3" t="s">
        <v>1204</v>
      </c>
      <c r="B111" s="3">
        <v>119</v>
      </c>
      <c r="C111" s="10">
        <f t="shared" si="0"/>
        <v>0.000787823818760799</v>
      </c>
      <c r="D111" s="3">
        <f t="shared" si="1"/>
        <v>119</v>
      </c>
      <c r="E111" s="3">
        <f t="shared" si="2"/>
        <v>150930</v>
      </c>
      <c r="F111" s="3">
        <v>13223</v>
      </c>
      <c r="G111" s="3">
        <f t="shared" si="3"/>
        <v>13104</v>
      </c>
      <c r="H111" s="3">
        <f t="shared" si="4"/>
        <v>35542649</v>
      </c>
      <c r="I111" s="3">
        <f t="shared" si="5"/>
        <v>2.13853960501868</v>
      </c>
      <c r="J111" s="3">
        <f t="shared" si="6"/>
        <v>0.760123168512718</v>
      </c>
      <c r="K111" s="3">
        <f t="shared" si="7"/>
        <v>0.0921212659709164</v>
      </c>
      <c r="L111" s="14">
        <f t="shared" si="8"/>
        <v>1.78526254278681</v>
      </c>
      <c r="M111" s="3">
        <f t="shared" si="9"/>
        <v>2.56172497468883</v>
      </c>
      <c r="N111" s="3">
        <f t="shared" si="10"/>
        <v>0.503400752607304</v>
      </c>
      <c r="O111" s="3">
        <f t="shared" si="11"/>
        <v>6.89596888266263</v>
      </c>
      <c r="P111" s="14">
        <f t="shared" si="12"/>
        <v>6.59256089880093</v>
      </c>
      <c r="Q111" s="3">
        <f t="shared" si="13"/>
        <v>5.75678603919682</v>
      </c>
      <c r="R111" s="3">
        <f t="shared" si="14"/>
        <v>8.26057916810925</v>
      </c>
      <c r="S111" s="3" t="s">
        <v>30</v>
      </c>
    </row>
    <row r="112" s="3" customFormat="1" spans="1:19">
      <c r="A112" s="3" t="s">
        <v>1192</v>
      </c>
      <c r="B112" s="3">
        <v>380</v>
      </c>
      <c r="C112" s="10">
        <f t="shared" si="0"/>
        <v>0.00251573992545465</v>
      </c>
      <c r="D112" s="3">
        <f t="shared" si="1"/>
        <v>380</v>
      </c>
      <c r="E112" s="3">
        <f t="shared" si="2"/>
        <v>150669</v>
      </c>
      <c r="F112" s="3">
        <v>42627</v>
      </c>
      <c r="G112" s="3">
        <f t="shared" si="3"/>
        <v>42247</v>
      </c>
      <c r="H112" s="3">
        <f t="shared" si="4"/>
        <v>35513506</v>
      </c>
      <c r="I112" s="3">
        <f t="shared" si="5"/>
        <v>2.12010497595554</v>
      </c>
      <c r="J112" s="3">
        <f t="shared" si="6"/>
        <v>0.751465604418158</v>
      </c>
      <c r="K112" s="3">
        <f t="shared" si="7"/>
        <v>0.0515937446868403</v>
      </c>
      <c r="L112" s="14">
        <f t="shared" si="8"/>
        <v>1.91619579700638</v>
      </c>
      <c r="M112" s="3">
        <f t="shared" si="9"/>
        <v>2.34571285256632</v>
      </c>
      <c r="N112" s="3">
        <f t="shared" si="10"/>
        <v>1.60749820160316</v>
      </c>
      <c r="O112" s="3">
        <f t="shared" si="11"/>
        <v>7.49622124343432</v>
      </c>
      <c r="P112" s="14">
        <f t="shared" si="12"/>
        <v>7.32677661590869</v>
      </c>
      <c r="Q112" s="3">
        <f t="shared" si="13"/>
        <v>6.77524358605158</v>
      </c>
      <c r="R112" s="3">
        <f t="shared" si="14"/>
        <v>8.29392068592236</v>
      </c>
      <c r="S112" s="3" t="s">
        <v>30</v>
      </c>
    </row>
    <row r="113" s="3" customFormat="1" spans="1:19">
      <c r="A113" s="3" t="s">
        <v>1232</v>
      </c>
      <c r="B113" s="3">
        <v>21</v>
      </c>
      <c r="C113" s="10">
        <f t="shared" si="0"/>
        <v>0.000139027732722494</v>
      </c>
      <c r="D113" s="3">
        <f t="shared" si="1"/>
        <v>21</v>
      </c>
      <c r="E113" s="3">
        <f t="shared" si="2"/>
        <v>151028</v>
      </c>
      <c r="F113" s="3">
        <v>2456</v>
      </c>
      <c r="G113" s="3">
        <f t="shared" si="3"/>
        <v>2435</v>
      </c>
      <c r="H113" s="3">
        <f t="shared" si="4"/>
        <v>35553318</v>
      </c>
      <c r="I113" s="3">
        <f t="shared" si="5"/>
        <v>2.0302195021128</v>
      </c>
      <c r="J113" s="3">
        <f t="shared" si="6"/>
        <v>0.708143916327772</v>
      </c>
      <c r="K113" s="3">
        <f t="shared" si="7"/>
        <v>0.219172020688443</v>
      </c>
      <c r="L113" s="14">
        <f t="shared" si="8"/>
        <v>1.32123480250984</v>
      </c>
      <c r="M113" s="3">
        <f t="shared" si="9"/>
        <v>3.11965081371556</v>
      </c>
      <c r="N113" s="3">
        <f t="shared" si="10"/>
        <v>0.0888354269307008</v>
      </c>
      <c r="O113" s="3">
        <f t="shared" si="11"/>
        <v>5.19032837670049</v>
      </c>
      <c r="P113" s="14">
        <f t="shared" si="12"/>
        <v>4.45857016226413</v>
      </c>
      <c r="Q113" s="3">
        <f t="shared" si="13"/>
        <v>3.3777837719589</v>
      </c>
      <c r="R113" s="3">
        <f t="shared" si="14"/>
        <v>7.97549827837531</v>
      </c>
      <c r="S113" s="3" t="s">
        <v>30</v>
      </c>
    </row>
    <row r="114" s="3" customFormat="1" spans="1:19">
      <c r="A114" s="3" t="s">
        <v>1216</v>
      </c>
      <c r="B114" s="3">
        <v>120</v>
      </c>
      <c r="C114" s="10">
        <f t="shared" si="0"/>
        <v>0.00079444418698568</v>
      </c>
      <c r="D114" s="3">
        <f t="shared" si="1"/>
        <v>120</v>
      </c>
      <c r="E114" s="3">
        <f t="shared" si="2"/>
        <v>150929</v>
      </c>
      <c r="F114" s="3">
        <v>14229</v>
      </c>
      <c r="G114" s="3">
        <f t="shared" si="3"/>
        <v>14109</v>
      </c>
      <c r="H114" s="3">
        <f t="shared" si="4"/>
        <v>35541644</v>
      </c>
      <c r="I114" s="3">
        <f t="shared" si="5"/>
        <v>2.00285648278151</v>
      </c>
      <c r="J114" s="3">
        <f t="shared" si="6"/>
        <v>0.694574402984068</v>
      </c>
      <c r="K114" s="3">
        <f t="shared" si="7"/>
        <v>0.0917107618908566</v>
      </c>
      <c r="L114" s="14">
        <f t="shared" si="8"/>
        <v>1.67333946551295</v>
      </c>
      <c r="M114" s="3">
        <f t="shared" si="9"/>
        <v>2.39726258377001</v>
      </c>
      <c r="N114" s="3">
        <f t="shared" si="10"/>
        <v>0.507631011032576</v>
      </c>
      <c r="O114" s="3">
        <f t="shared" si="11"/>
        <v>6.90192190772079</v>
      </c>
      <c r="P114" s="14">
        <f t="shared" si="12"/>
        <v>6.59978815363253</v>
      </c>
      <c r="Q114" s="3">
        <f t="shared" si="13"/>
        <v>5.76639335637189</v>
      </c>
      <c r="R114" s="3">
        <f t="shared" si="14"/>
        <v>8.26106078379783</v>
      </c>
      <c r="S114" s="3" t="s">
        <v>30</v>
      </c>
    </row>
    <row r="115" s="3" customFormat="1" spans="1:19">
      <c r="A115" s="3" t="s">
        <v>1233</v>
      </c>
      <c r="B115" s="3">
        <v>13</v>
      </c>
      <c r="C115" s="10">
        <f t="shared" si="0"/>
        <v>8.60647869234487e-5</v>
      </c>
      <c r="D115" s="3">
        <f t="shared" si="1"/>
        <v>13</v>
      </c>
      <c r="E115" s="3">
        <f t="shared" si="2"/>
        <v>151036</v>
      </c>
      <c r="F115" s="3">
        <v>1560</v>
      </c>
      <c r="G115" s="3">
        <f t="shared" si="3"/>
        <v>1547</v>
      </c>
      <c r="H115" s="3">
        <f t="shared" si="4"/>
        <v>35554206</v>
      </c>
      <c r="I115" s="3">
        <f t="shared" si="5"/>
        <v>1.97816971010974</v>
      </c>
      <c r="J115" s="3">
        <f t="shared" si="6"/>
        <v>0.682172028362143</v>
      </c>
      <c r="K115" s="3">
        <f t="shared" si="7"/>
        <v>0.278524933171731</v>
      </c>
      <c r="L115" s="14">
        <f t="shared" si="8"/>
        <v>1.14598343016653</v>
      </c>
      <c r="M115" s="3">
        <f t="shared" si="9"/>
        <v>3.41467014180737</v>
      </c>
      <c r="N115" s="3">
        <f t="shared" si="10"/>
        <v>0.054993359528529</v>
      </c>
      <c r="O115" s="3">
        <f t="shared" si="11"/>
        <v>4.6043450872684</v>
      </c>
      <c r="P115" s="14">
        <f t="shared" si="12"/>
        <v>3.66587802943666</v>
      </c>
      <c r="Q115" s="3">
        <f t="shared" si="13"/>
        <v>2.66736627793454</v>
      </c>
      <c r="R115" s="3">
        <f t="shared" si="14"/>
        <v>7.94791246257666</v>
      </c>
      <c r="S115" s="3" t="s">
        <v>30</v>
      </c>
    </row>
    <row r="116" s="3" customFormat="1" spans="1:19">
      <c r="A116" s="3" t="s">
        <v>1184</v>
      </c>
      <c r="B116" s="3">
        <v>29</v>
      </c>
      <c r="C116" s="10">
        <f t="shared" si="0"/>
        <v>0.000191990678521539</v>
      </c>
      <c r="D116" s="3">
        <f t="shared" si="1"/>
        <v>29</v>
      </c>
      <c r="E116" s="3">
        <f t="shared" si="2"/>
        <v>151020</v>
      </c>
      <c r="F116" s="3">
        <v>3614</v>
      </c>
      <c r="G116" s="3">
        <f t="shared" si="3"/>
        <v>3585</v>
      </c>
      <c r="H116" s="3">
        <f t="shared" si="4"/>
        <v>35552168</v>
      </c>
      <c r="I116" s="3">
        <f t="shared" si="5"/>
        <v>1.90432233660943</v>
      </c>
      <c r="J116" s="3">
        <f t="shared" si="6"/>
        <v>0.644126216478213</v>
      </c>
      <c r="K116" s="3">
        <f t="shared" si="7"/>
        <v>0.186462726612536</v>
      </c>
      <c r="L116" s="14">
        <f t="shared" si="8"/>
        <v>1.32135704423587</v>
      </c>
      <c r="M116" s="3">
        <f t="shared" si="9"/>
        <v>2.74448422364656</v>
      </c>
      <c r="N116" s="3">
        <f t="shared" si="10"/>
        <v>0.122677494332872</v>
      </c>
      <c r="O116" s="3">
        <f t="shared" si="11"/>
        <v>5.56608600796178</v>
      </c>
      <c r="P116" s="14">
        <f t="shared" si="12"/>
        <v>4.94602439244857</v>
      </c>
      <c r="Q116" s="3">
        <f t="shared" si="13"/>
        <v>3.86215443365429</v>
      </c>
      <c r="R116" s="3">
        <f t="shared" si="14"/>
        <v>8.02176970917085</v>
      </c>
      <c r="S116" s="3" t="s">
        <v>30</v>
      </c>
    </row>
    <row r="117" s="3" customFormat="1" spans="1:19">
      <c r="A117" s="3" t="s">
        <v>1190</v>
      </c>
      <c r="B117" s="3">
        <v>194</v>
      </c>
      <c r="C117" s="10">
        <f t="shared" si="0"/>
        <v>0.00128435143562685</v>
      </c>
      <c r="D117" s="3">
        <f t="shared" si="1"/>
        <v>194</v>
      </c>
      <c r="E117" s="3">
        <f t="shared" si="2"/>
        <v>150855</v>
      </c>
      <c r="F117" s="3">
        <v>24360</v>
      </c>
      <c r="G117" s="3">
        <f t="shared" si="3"/>
        <v>24166</v>
      </c>
      <c r="H117" s="3">
        <f t="shared" si="4"/>
        <v>35531587</v>
      </c>
      <c r="I117" s="3">
        <f t="shared" si="5"/>
        <v>1.89082726075099</v>
      </c>
      <c r="J117" s="3">
        <f t="shared" si="6"/>
        <v>0.637014437408108</v>
      </c>
      <c r="K117" s="3">
        <f t="shared" si="7"/>
        <v>0.0721295823718923</v>
      </c>
      <c r="L117" s="14">
        <f t="shared" si="8"/>
        <v>1.64154924245507</v>
      </c>
      <c r="M117" s="3">
        <f t="shared" si="9"/>
        <v>2.17795947726311</v>
      </c>
      <c r="N117" s="3">
        <f t="shared" si="10"/>
        <v>0.820670134502664</v>
      </c>
      <c r="O117" s="3">
        <f t="shared" si="11"/>
        <v>7.2023561772241</v>
      </c>
      <c r="P117" s="14">
        <f t="shared" si="12"/>
        <v>6.96499740244202</v>
      </c>
      <c r="Q117" s="3">
        <f t="shared" si="13"/>
        <v>6.25283047903488</v>
      </c>
      <c r="R117" s="3">
        <f t="shared" si="14"/>
        <v>8.29607242312522</v>
      </c>
      <c r="S117" s="3" t="s">
        <v>30</v>
      </c>
    </row>
    <row r="118" s="3" customFormat="1" spans="1:19">
      <c r="A118" s="3" t="s">
        <v>1213</v>
      </c>
      <c r="B118" s="3">
        <v>23</v>
      </c>
      <c r="C118" s="10">
        <f t="shared" si="0"/>
        <v>0.000152268469172255</v>
      </c>
      <c r="D118" s="3">
        <f t="shared" si="1"/>
        <v>23</v>
      </c>
      <c r="E118" s="3">
        <f t="shared" si="2"/>
        <v>151026</v>
      </c>
      <c r="F118" s="3">
        <v>2964</v>
      </c>
      <c r="G118" s="3">
        <f t="shared" si="3"/>
        <v>2941</v>
      </c>
      <c r="H118" s="3">
        <f t="shared" si="4"/>
        <v>35552812</v>
      </c>
      <c r="I118" s="3">
        <f t="shared" si="5"/>
        <v>1.84100533828833</v>
      </c>
      <c r="J118" s="3">
        <f t="shared" si="6"/>
        <v>0.610311801914488</v>
      </c>
      <c r="K118" s="3">
        <f t="shared" si="7"/>
        <v>0.209344048815368</v>
      </c>
      <c r="L118" s="14">
        <f t="shared" si="8"/>
        <v>1.2213996634182</v>
      </c>
      <c r="M118" s="3">
        <f t="shared" si="9"/>
        <v>2.77493170918425</v>
      </c>
      <c r="N118" s="3">
        <f t="shared" si="10"/>
        <v>0.0972959437812437</v>
      </c>
      <c r="O118" s="3">
        <f t="shared" si="11"/>
        <v>5.29807102205071</v>
      </c>
      <c r="P118" s="14">
        <f t="shared" si="12"/>
        <v>4.59977689320061</v>
      </c>
      <c r="Q118" s="3">
        <f t="shared" si="13"/>
        <v>3.51496110767115</v>
      </c>
      <c r="R118" s="3">
        <f t="shared" si="14"/>
        <v>7.98573745053215</v>
      </c>
      <c r="S118" s="3" t="s">
        <v>30</v>
      </c>
    </row>
    <row r="119" s="3" customFormat="1" spans="1:19">
      <c r="A119" s="3" t="s">
        <v>1217</v>
      </c>
      <c r="B119" s="3">
        <v>62</v>
      </c>
      <c r="C119" s="10">
        <f t="shared" si="0"/>
        <v>0.000410462829942601</v>
      </c>
      <c r="D119" s="3">
        <f t="shared" si="1"/>
        <v>62</v>
      </c>
      <c r="E119" s="3">
        <f t="shared" si="2"/>
        <v>150987</v>
      </c>
      <c r="F119" s="3">
        <v>8049</v>
      </c>
      <c r="G119" s="3">
        <f t="shared" si="3"/>
        <v>7987</v>
      </c>
      <c r="H119" s="3">
        <f t="shared" si="4"/>
        <v>35547766</v>
      </c>
      <c r="I119" s="3">
        <f t="shared" si="5"/>
        <v>1.82759836834706</v>
      </c>
      <c r="J119" s="3">
        <f t="shared" si="6"/>
        <v>0.603002737922088</v>
      </c>
      <c r="K119" s="3">
        <f t="shared" si="7"/>
        <v>0.127518182748966</v>
      </c>
      <c r="L119" s="14">
        <f t="shared" si="8"/>
        <v>1.42342665177914</v>
      </c>
      <c r="M119" s="3">
        <f t="shared" si="9"/>
        <v>2.34653172456061</v>
      </c>
      <c r="N119" s="3">
        <f t="shared" si="10"/>
        <v>0.262276022366831</v>
      </c>
      <c r="O119" s="3">
        <f t="shared" si="11"/>
        <v>6.35739888315173</v>
      </c>
      <c r="P119" s="14">
        <f t="shared" si="12"/>
        <v>5.93593051660449</v>
      </c>
      <c r="Q119" s="3">
        <f t="shared" si="13"/>
        <v>4.95146590355822</v>
      </c>
      <c r="R119" s="3">
        <f t="shared" si="14"/>
        <v>8.16253637745031</v>
      </c>
      <c r="S119" s="3" t="s">
        <v>30</v>
      </c>
    </row>
    <row r="120" s="3" customFormat="1" spans="1:19">
      <c r="A120" s="3" t="s">
        <v>1160</v>
      </c>
      <c r="B120" s="3">
        <v>22</v>
      </c>
      <c r="C120" s="10">
        <f t="shared" si="0"/>
        <v>0.000145648100947375</v>
      </c>
      <c r="D120" s="3">
        <f t="shared" si="1"/>
        <v>22</v>
      </c>
      <c r="E120" s="3">
        <f t="shared" si="2"/>
        <v>151027</v>
      </c>
      <c r="F120" s="3">
        <v>2931</v>
      </c>
      <c r="G120" s="3">
        <f t="shared" si="3"/>
        <v>2909</v>
      </c>
      <c r="H120" s="3">
        <f t="shared" si="4"/>
        <v>35552844</v>
      </c>
      <c r="I120" s="3">
        <f t="shared" si="5"/>
        <v>1.78032262542152</v>
      </c>
      <c r="J120" s="3">
        <f t="shared" si="6"/>
        <v>0.576794598116963</v>
      </c>
      <c r="K120" s="3">
        <f t="shared" si="7"/>
        <v>0.214020923408958</v>
      </c>
      <c r="L120" s="14">
        <f t="shared" si="8"/>
        <v>1.17036256829419</v>
      </c>
      <c r="M120" s="3">
        <f t="shared" si="9"/>
        <v>2.7081767107499</v>
      </c>
      <c r="N120" s="3">
        <f t="shared" si="10"/>
        <v>0.0930656853559722</v>
      </c>
      <c r="O120" s="3">
        <f t="shared" si="11"/>
        <v>5.24558929101691</v>
      </c>
      <c r="P120" s="14">
        <f t="shared" si="12"/>
        <v>4.5311487826085</v>
      </c>
      <c r="Q120" s="3">
        <f t="shared" si="13"/>
        <v>3.4483869761513</v>
      </c>
      <c r="R120" s="3">
        <f t="shared" si="14"/>
        <v>7.97944291065087</v>
      </c>
      <c r="S120" s="3" t="s">
        <v>30</v>
      </c>
    </row>
    <row r="121" s="3" customFormat="1" spans="1:19">
      <c r="A121" s="3" t="s">
        <v>1234</v>
      </c>
      <c r="B121" s="3">
        <v>30</v>
      </c>
      <c r="C121" s="10">
        <f t="shared" si="0"/>
        <v>0.00019861104674642</v>
      </c>
      <c r="D121" s="3">
        <f t="shared" si="1"/>
        <v>30</v>
      </c>
      <c r="E121" s="3">
        <f t="shared" si="2"/>
        <v>151019</v>
      </c>
      <c r="F121" s="3">
        <v>4403</v>
      </c>
      <c r="G121" s="3">
        <f t="shared" si="3"/>
        <v>4373</v>
      </c>
      <c r="H121" s="3">
        <f t="shared" si="4"/>
        <v>35551380</v>
      </c>
      <c r="I121" s="3">
        <f t="shared" si="5"/>
        <v>1.61497814904301</v>
      </c>
      <c r="J121" s="3">
        <f t="shared" si="6"/>
        <v>0.479321426578763</v>
      </c>
      <c r="K121" s="3">
        <f t="shared" si="7"/>
        <v>0.183217518570569</v>
      </c>
      <c r="L121" s="14">
        <f t="shared" si="8"/>
        <v>1.12773939116364</v>
      </c>
      <c r="M121" s="3">
        <f t="shared" si="9"/>
        <v>2.31272796030935</v>
      </c>
      <c r="N121" s="3">
        <f t="shared" si="10"/>
        <v>0.126907752758144</v>
      </c>
      <c r="O121" s="3">
        <f t="shared" si="11"/>
        <v>5.60441226124007</v>
      </c>
      <c r="P121" s="14">
        <f t="shared" si="12"/>
        <v>4.99500279689486</v>
      </c>
      <c r="Q121" s="3">
        <f t="shared" si="13"/>
        <v>3.91356160147811</v>
      </c>
      <c r="R121" s="3">
        <f t="shared" si="14"/>
        <v>8.02579338014639</v>
      </c>
      <c r="S121" s="3" t="s">
        <v>30</v>
      </c>
    </row>
    <row r="122" s="3" customFormat="1" spans="1:19">
      <c r="A122" s="3" t="s">
        <v>1235</v>
      </c>
      <c r="B122" s="3">
        <v>33</v>
      </c>
      <c r="C122" s="10">
        <f t="shared" si="0"/>
        <v>0.000218472151421062</v>
      </c>
      <c r="D122" s="3">
        <f t="shared" si="1"/>
        <v>33</v>
      </c>
      <c r="E122" s="3">
        <f t="shared" si="2"/>
        <v>151016</v>
      </c>
      <c r="F122" s="3">
        <v>5151</v>
      </c>
      <c r="G122" s="3">
        <f t="shared" si="3"/>
        <v>5118</v>
      </c>
      <c r="H122" s="3">
        <f t="shared" si="4"/>
        <v>35550635</v>
      </c>
      <c r="I122" s="3">
        <f t="shared" si="5"/>
        <v>1.5178821645786</v>
      </c>
      <c r="J122" s="3">
        <f t="shared" si="6"/>
        <v>0.417316050518137</v>
      </c>
      <c r="K122" s="3">
        <f t="shared" si="7"/>
        <v>0.17465700406966</v>
      </c>
      <c r="L122" s="14">
        <f t="shared" si="8"/>
        <v>1.07787156401079</v>
      </c>
      <c r="M122" s="3">
        <f t="shared" si="9"/>
        <v>2.13751465617359</v>
      </c>
      <c r="N122" s="3">
        <f t="shared" si="10"/>
        <v>0.139598528033958</v>
      </c>
      <c r="O122" s="3">
        <f t="shared" si="11"/>
        <v>5.71085066672788</v>
      </c>
      <c r="P122" s="14">
        <f t="shared" si="12"/>
        <v>5.13038265897157</v>
      </c>
      <c r="Q122" s="3">
        <f t="shared" si="13"/>
        <v>4.05536324467386</v>
      </c>
      <c r="R122" s="3">
        <f t="shared" si="14"/>
        <v>8.04214403740524</v>
      </c>
      <c r="S122" s="3" t="s">
        <v>30</v>
      </c>
    </row>
    <row r="123" s="3" customFormat="1" spans="1:19">
      <c r="A123" s="3" t="s">
        <v>1236</v>
      </c>
      <c r="B123" s="3">
        <v>121</v>
      </c>
      <c r="C123" s="10">
        <f t="shared" si="0"/>
        <v>0.000801064555210561</v>
      </c>
      <c r="D123" s="3">
        <f t="shared" si="1"/>
        <v>121</v>
      </c>
      <c r="E123" s="3">
        <f t="shared" si="2"/>
        <v>150928</v>
      </c>
      <c r="F123" s="3">
        <v>20411</v>
      </c>
      <c r="G123" s="3">
        <f t="shared" si="3"/>
        <v>20290</v>
      </c>
      <c r="H123" s="3">
        <f t="shared" si="4"/>
        <v>35535463</v>
      </c>
      <c r="I123" s="3">
        <f t="shared" si="5"/>
        <v>1.40409174014581</v>
      </c>
      <c r="J123" s="3">
        <f t="shared" si="6"/>
        <v>0.339390645453123</v>
      </c>
      <c r="K123" s="3">
        <f t="shared" si="7"/>
        <v>0.0912162375286671</v>
      </c>
      <c r="L123" s="14">
        <f t="shared" si="8"/>
        <v>1.17422319684249</v>
      </c>
      <c r="M123" s="3">
        <f t="shared" si="9"/>
        <v>1.67895986048226</v>
      </c>
      <c r="N123" s="3">
        <f t="shared" si="10"/>
        <v>0.511861269457847</v>
      </c>
      <c r="O123" s="3">
        <f t="shared" si="11"/>
        <v>6.90780099972473</v>
      </c>
      <c r="P123" s="14">
        <f t="shared" si="12"/>
        <v>6.60692555639156</v>
      </c>
      <c r="Q123" s="3">
        <f t="shared" si="13"/>
        <v>5.77690185130365</v>
      </c>
      <c r="R123" s="3">
        <f t="shared" si="14"/>
        <v>8.26008747942112</v>
      </c>
      <c r="S123" s="3" t="s">
        <v>30</v>
      </c>
    </row>
    <row r="124" s="3" customFormat="1" spans="1:19">
      <c r="A124" s="3" t="s">
        <v>1237</v>
      </c>
      <c r="B124" s="3">
        <v>35</v>
      </c>
      <c r="C124" s="10">
        <f t="shared" si="0"/>
        <v>0.000231712887870823</v>
      </c>
      <c r="D124" s="3">
        <f t="shared" si="1"/>
        <v>35</v>
      </c>
      <c r="E124" s="3">
        <f t="shared" si="2"/>
        <v>151014</v>
      </c>
      <c r="F124" s="3">
        <v>5929</v>
      </c>
      <c r="G124" s="3">
        <f t="shared" si="3"/>
        <v>5894</v>
      </c>
      <c r="H124" s="3">
        <f t="shared" si="4"/>
        <v>35549859</v>
      </c>
      <c r="I124" s="3">
        <f t="shared" si="5"/>
        <v>1.39790798053142</v>
      </c>
      <c r="J124" s="3">
        <f t="shared" si="6"/>
        <v>0.334976819421648</v>
      </c>
      <c r="K124" s="3">
        <f t="shared" si="7"/>
        <v>0.16955159294059</v>
      </c>
      <c r="L124" s="14">
        <f t="shared" si="8"/>
        <v>1.00265922674578</v>
      </c>
      <c r="M124" s="3">
        <f t="shared" si="9"/>
        <v>1.94896398487827</v>
      </c>
      <c r="N124" s="3">
        <f t="shared" si="10"/>
        <v>0.148059044884501</v>
      </c>
      <c r="O124" s="3">
        <f t="shared" si="11"/>
        <v>5.77554995084791</v>
      </c>
      <c r="P124" s="14">
        <f t="shared" si="12"/>
        <v>5.21223468977157</v>
      </c>
      <c r="Q124" s="3">
        <f t="shared" si="13"/>
        <v>4.14255339292603</v>
      </c>
      <c r="R124" s="3">
        <f t="shared" si="14"/>
        <v>8.05227454441525</v>
      </c>
      <c r="S124" s="3" t="s">
        <v>30</v>
      </c>
    </row>
    <row r="125" s="3" customFormat="1" spans="1:19">
      <c r="A125" s="3" t="s">
        <v>1219</v>
      </c>
      <c r="B125" s="3">
        <v>202</v>
      </c>
      <c r="C125" s="10">
        <f t="shared" si="0"/>
        <v>0.00133731438142589</v>
      </c>
      <c r="D125" s="3">
        <f t="shared" si="1"/>
        <v>202</v>
      </c>
      <c r="E125" s="3">
        <f t="shared" si="2"/>
        <v>150847</v>
      </c>
      <c r="F125" s="3">
        <v>38021</v>
      </c>
      <c r="G125" s="3">
        <f t="shared" si="3"/>
        <v>37819</v>
      </c>
      <c r="H125" s="3">
        <f t="shared" si="4"/>
        <v>35517934</v>
      </c>
      <c r="I125" s="3">
        <f t="shared" si="5"/>
        <v>1.25762843060794</v>
      </c>
      <c r="J125" s="3">
        <f t="shared" si="6"/>
        <v>0.229227749472847</v>
      </c>
      <c r="K125" s="3">
        <f t="shared" si="7"/>
        <v>0.0705945760914076</v>
      </c>
      <c r="L125" s="14">
        <f t="shared" si="8"/>
        <v>1.09511828507471</v>
      </c>
      <c r="M125" s="3">
        <f t="shared" si="9"/>
        <v>1.44425427922199</v>
      </c>
      <c r="N125" s="3">
        <f t="shared" si="10"/>
        <v>0.854512201904836</v>
      </c>
      <c r="O125" s="3">
        <f t="shared" si="11"/>
        <v>7.22400470788779</v>
      </c>
      <c r="P125" s="14">
        <f t="shared" si="12"/>
        <v>6.99141029343206</v>
      </c>
      <c r="Q125" s="3">
        <f t="shared" si="13"/>
        <v>6.29052226757424</v>
      </c>
      <c r="R125" s="3">
        <f t="shared" si="14"/>
        <v>8.29601133257083</v>
      </c>
      <c r="S125" s="3" t="s">
        <v>30</v>
      </c>
    </row>
    <row r="126" s="4" customFormat="1" spans="1:19">
      <c r="A126" s="4" t="s">
        <v>1159</v>
      </c>
      <c r="B126" s="4">
        <v>4</v>
      </c>
      <c r="C126" s="11">
        <f t="shared" ref="C126:C164" si="15">B126/9511</f>
        <v>0.000420565660813795</v>
      </c>
      <c r="D126" s="4">
        <f t="shared" si="1"/>
        <v>4</v>
      </c>
      <c r="E126" s="4">
        <f t="shared" ref="E126:E164" si="16">9511-D126</f>
        <v>9507</v>
      </c>
      <c r="F126" s="4">
        <v>75</v>
      </c>
      <c r="G126" s="4">
        <f t="shared" si="3"/>
        <v>71</v>
      </c>
      <c r="H126" s="4">
        <f t="shared" si="4"/>
        <v>35697220</v>
      </c>
      <c r="I126" s="4">
        <f t="shared" si="5"/>
        <v>211.540021659356</v>
      </c>
      <c r="J126" s="4">
        <f t="shared" si="6"/>
        <v>5.35441420828884</v>
      </c>
      <c r="K126" s="4">
        <f t="shared" si="7"/>
        <v>0.513993891703312</v>
      </c>
      <c r="L126" s="15">
        <f t="shared" si="8"/>
        <v>77.2453083461507</v>
      </c>
      <c r="M126" s="4">
        <f t="shared" si="9"/>
        <v>579.312604502932</v>
      </c>
      <c r="N126" s="4">
        <f t="shared" ref="N126:N164" si="17">B126*9511/35706802</f>
        <v>0.00106545525975695</v>
      </c>
      <c r="O126" s="4">
        <f t="shared" si="11"/>
        <v>3.16685401823762</v>
      </c>
      <c r="P126" s="15">
        <f t="shared" si="12"/>
        <v>1.40170597927565</v>
      </c>
      <c r="Q126" s="4">
        <f t="shared" si="13"/>
        <v>1.15639874292881</v>
      </c>
      <c r="R126" s="4">
        <f t="shared" si="14"/>
        <v>8.6725832539626</v>
      </c>
      <c r="S126" s="4" t="s">
        <v>34</v>
      </c>
    </row>
    <row r="127" s="4" customFormat="1" spans="1:19">
      <c r="A127" s="4" t="s">
        <v>1156</v>
      </c>
      <c r="B127" s="4">
        <v>32</v>
      </c>
      <c r="C127" s="11">
        <f t="shared" si="15"/>
        <v>0.00336452528651036</v>
      </c>
      <c r="D127" s="4">
        <f t="shared" si="1"/>
        <v>32</v>
      </c>
      <c r="E127" s="4">
        <f t="shared" si="16"/>
        <v>9479</v>
      </c>
      <c r="F127" s="4">
        <v>1349</v>
      </c>
      <c r="G127" s="4">
        <f t="shared" si="3"/>
        <v>1317</v>
      </c>
      <c r="H127" s="4">
        <f t="shared" si="4"/>
        <v>35695974</v>
      </c>
      <c r="I127" s="4">
        <f t="shared" si="5"/>
        <v>91.4999626316992</v>
      </c>
      <c r="J127" s="4">
        <f t="shared" si="6"/>
        <v>4.51633856388466</v>
      </c>
      <c r="K127" s="4">
        <f t="shared" si="7"/>
        <v>0.179206098717125</v>
      </c>
      <c r="L127" s="15">
        <f t="shared" si="8"/>
        <v>64.39877494905</v>
      </c>
      <c r="M127" s="4">
        <f t="shared" si="9"/>
        <v>130.006248849084</v>
      </c>
      <c r="N127" s="4">
        <f t="shared" si="17"/>
        <v>0.0085236420780556</v>
      </c>
      <c r="O127" s="4">
        <f t="shared" si="11"/>
        <v>5.99798105907222</v>
      </c>
      <c r="P127" s="15">
        <f t="shared" si="12"/>
        <v>5.40832820609195</v>
      </c>
      <c r="Q127" s="4">
        <f t="shared" si="13"/>
        <v>4.22145125814553</v>
      </c>
      <c r="R127" s="4">
        <f t="shared" si="14"/>
        <v>8.52213482639927</v>
      </c>
      <c r="S127" s="4" t="s">
        <v>34</v>
      </c>
    </row>
    <row r="128" s="4" customFormat="1" spans="1:19">
      <c r="A128" s="4" t="s">
        <v>1229</v>
      </c>
      <c r="B128" s="4">
        <v>3</v>
      </c>
      <c r="C128" s="11">
        <f t="shared" si="15"/>
        <v>0.000315424245610346</v>
      </c>
      <c r="D128" s="4">
        <f t="shared" si="1"/>
        <v>3</v>
      </c>
      <c r="E128" s="4">
        <f t="shared" si="16"/>
        <v>9508</v>
      </c>
      <c r="F128" s="4">
        <v>217</v>
      </c>
      <c r="G128" s="4">
        <f t="shared" si="3"/>
        <v>214</v>
      </c>
      <c r="H128" s="4">
        <f t="shared" si="4"/>
        <v>35697077</v>
      </c>
      <c r="I128" s="4">
        <f t="shared" si="5"/>
        <v>52.6321322133059</v>
      </c>
      <c r="J128" s="4">
        <f t="shared" si="6"/>
        <v>3.96332681181326</v>
      </c>
      <c r="K128" s="4">
        <f t="shared" si="7"/>
        <v>0.581473501660146</v>
      </c>
      <c r="L128" s="15">
        <f t="shared" si="8"/>
        <v>16.8380086150622</v>
      </c>
      <c r="M128" s="4">
        <f t="shared" si="9"/>
        <v>164.517159044623</v>
      </c>
      <c r="N128" s="4">
        <f t="shared" si="17"/>
        <v>0.000799091444817713</v>
      </c>
      <c r="O128" s="4">
        <f t="shared" si="11"/>
        <v>2.80505107202516</v>
      </c>
      <c r="P128" s="15">
        <f t="shared" si="12"/>
        <v>0.735685456074678</v>
      </c>
      <c r="Q128" s="4">
        <f t="shared" si="13"/>
        <v>0.897388574816441</v>
      </c>
      <c r="R128" s="4">
        <f t="shared" si="14"/>
        <v>8.76800946376988</v>
      </c>
      <c r="S128" s="4" t="s">
        <v>34</v>
      </c>
    </row>
    <row r="129" s="4" customFormat="1" spans="1:19">
      <c r="A129" s="4" t="s">
        <v>1238</v>
      </c>
      <c r="B129" s="4">
        <v>3</v>
      </c>
      <c r="C129" s="11">
        <f t="shared" si="15"/>
        <v>0.000315424245610346</v>
      </c>
      <c r="D129" s="4">
        <f t="shared" si="1"/>
        <v>3</v>
      </c>
      <c r="E129" s="4">
        <f t="shared" si="16"/>
        <v>9508</v>
      </c>
      <c r="F129" s="4">
        <v>367</v>
      </c>
      <c r="G129" s="4">
        <f t="shared" si="3"/>
        <v>364</v>
      </c>
      <c r="H129" s="4">
        <f t="shared" si="4"/>
        <v>35696927</v>
      </c>
      <c r="I129" s="4">
        <f t="shared" si="5"/>
        <v>30.9429367172583</v>
      </c>
      <c r="J129" s="4">
        <f t="shared" si="6"/>
        <v>3.43214475716482</v>
      </c>
      <c r="K129" s="4">
        <f t="shared" si="7"/>
        <v>0.579815305665538</v>
      </c>
      <c r="L129" s="15">
        <f t="shared" si="8"/>
        <v>9.93145266667806</v>
      </c>
      <c r="M129" s="4">
        <f t="shared" si="9"/>
        <v>96.4073801510162</v>
      </c>
      <c r="N129" s="4">
        <f t="shared" si="17"/>
        <v>0.000799091444817713</v>
      </c>
      <c r="O129" s="4">
        <f t="shared" si="11"/>
        <v>2.80505107202516</v>
      </c>
      <c r="P129" s="15">
        <f t="shared" si="12"/>
        <v>0.735685456074678</v>
      </c>
      <c r="Q129" s="4">
        <f t="shared" si="13"/>
        <v>0.900309889910824</v>
      </c>
      <c r="R129" s="4">
        <f t="shared" si="14"/>
        <v>8.73955912830068</v>
      </c>
      <c r="S129" s="4" t="s">
        <v>34</v>
      </c>
    </row>
    <row r="130" s="4" customFormat="1" spans="1:19">
      <c r="A130" s="4" t="s">
        <v>1161</v>
      </c>
      <c r="B130" s="4">
        <v>13</v>
      </c>
      <c r="C130" s="11">
        <f t="shared" si="15"/>
        <v>0.00136683839764483</v>
      </c>
      <c r="D130" s="4">
        <f t="shared" si="1"/>
        <v>13</v>
      </c>
      <c r="E130" s="4">
        <f t="shared" si="16"/>
        <v>9498</v>
      </c>
      <c r="F130" s="4">
        <v>1631</v>
      </c>
      <c r="G130" s="4">
        <f t="shared" si="3"/>
        <v>1618</v>
      </c>
      <c r="H130" s="4">
        <f t="shared" si="4"/>
        <v>35695673</v>
      </c>
      <c r="I130" s="4">
        <f t="shared" si="5"/>
        <v>30.1959184823505</v>
      </c>
      <c r="J130" s="4">
        <f t="shared" si="6"/>
        <v>3.40770676565625</v>
      </c>
      <c r="K130" s="4">
        <f t="shared" si="7"/>
        <v>0.278651103052675</v>
      </c>
      <c r="L130" s="15">
        <f t="shared" si="8"/>
        <v>17.4886238472395</v>
      </c>
      <c r="M130" s="4">
        <f t="shared" si="9"/>
        <v>52.1363773935064</v>
      </c>
      <c r="N130" s="4">
        <f t="shared" si="17"/>
        <v>0.00346272959421009</v>
      </c>
      <c r="O130" s="4">
        <f t="shared" si="11"/>
        <v>4.74493061488589</v>
      </c>
      <c r="P130" s="15">
        <f t="shared" si="12"/>
        <v>3.80646355705415</v>
      </c>
      <c r="Q130" s="4">
        <f t="shared" si="13"/>
        <v>2.74812990879855</v>
      </c>
      <c r="R130" s="4">
        <f t="shared" si="14"/>
        <v>8.19261362717908</v>
      </c>
      <c r="S130" s="4" t="s">
        <v>34</v>
      </c>
    </row>
    <row r="131" s="4" customFormat="1" spans="1:19">
      <c r="A131" s="4" t="s">
        <v>1171</v>
      </c>
      <c r="B131" s="4">
        <v>20</v>
      </c>
      <c r="C131" s="11">
        <f t="shared" si="15"/>
        <v>0.00210282830406897</v>
      </c>
      <c r="D131" s="4">
        <f t="shared" si="1"/>
        <v>20</v>
      </c>
      <c r="E131" s="4">
        <f t="shared" si="16"/>
        <v>9491</v>
      </c>
      <c r="F131" s="4">
        <v>2700</v>
      </c>
      <c r="G131" s="4">
        <f t="shared" si="3"/>
        <v>2680</v>
      </c>
      <c r="H131" s="4">
        <f t="shared" si="4"/>
        <v>35694611</v>
      </c>
      <c r="I131" s="4">
        <f t="shared" si="5"/>
        <v>28.0663464366084</v>
      </c>
      <c r="J131" s="4">
        <f t="shared" si="6"/>
        <v>3.33457122289305</v>
      </c>
      <c r="K131" s="4">
        <f t="shared" si="7"/>
        <v>0.224674264924228</v>
      </c>
      <c r="L131" s="15">
        <f t="shared" si="8"/>
        <v>18.0692150388562</v>
      </c>
      <c r="M131" s="4">
        <f t="shared" si="9"/>
        <v>43.594577883201</v>
      </c>
      <c r="N131" s="4">
        <f t="shared" si="17"/>
        <v>0.00532727629878475</v>
      </c>
      <c r="O131" s="4">
        <f t="shared" si="11"/>
        <v>5.34226204438843</v>
      </c>
      <c r="P131" s="15">
        <f t="shared" si="12"/>
        <v>4.59186635745057</v>
      </c>
      <c r="Q131" s="4">
        <f t="shared" si="13"/>
        <v>3.43936756756</v>
      </c>
      <c r="R131" s="4">
        <f t="shared" si="14"/>
        <v>8.2979685044714</v>
      </c>
      <c r="S131" s="4" t="s">
        <v>34</v>
      </c>
    </row>
    <row r="132" s="4" customFormat="1" spans="1:19">
      <c r="A132" s="4" t="s">
        <v>1182</v>
      </c>
      <c r="B132" s="4">
        <v>7</v>
      </c>
      <c r="C132" s="11">
        <f t="shared" si="15"/>
        <v>0.00073598990642414</v>
      </c>
      <c r="D132" s="4">
        <f t="shared" si="1"/>
        <v>7</v>
      </c>
      <c r="E132" s="4">
        <f t="shared" si="16"/>
        <v>9504</v>
      </c>
      <c r="F132" s="4">
        <v>1417</v>
      </c>
      <c r="G132" s="4">
        <f t="shared" si="3"/>
        <v>1410</v>
      </c>
      <c r="H132" s="4">
        <f t="shared" si="4"/>
        <v>35695881</v>
      </c>
      <c r="I132" s="4">
        <f t="shared" si="5"/>
        <v>18.6462114496024</v>
      </c>
      <c r="J132" s="4">
        <f t="shared" si="6"/>
        <v>2.92564298602271</v>
      </c>
      <c r="K132" s="4">
        <f t="shared" si="7"/>
        <v>0.379040379887097</v>
      </c>
      <c r="L132" s="15">
        <f t="shared" si="8"/>
        <v>8.87043504090491</v>
      </c>
      <c r="M132" s="4">
        <f t="shared" si="9"/>
        <v>39.1955073026289</v>
      </c>
      <c r="N132" s="4">
        <f t="shared" si="17"/>
        <v>0.00186454670457466</v>
      </c>
      <c r="O132" s="4">
        <f t="shared" si="11"/>
        <v>3.9015206573295</v>
      </c>
      <c r="P132" s="15">
        <f t="shared" si="12"/>
        <v>2.5991581317061</v>
      </c>
      <c r="Q132" s="4">
        <f t="shared" si="13"/>
        <v>1.85604382129475</v>
      </c>
      <c r="R132" s="4">
        <f t="shared" si="14"/>
        <v>8.20124140654732</v>
      </c>
      <c r="S132" s="4" t="s">
        <v>34</v>
      </c>
    </row>
    <row r="133" s="4" customFormat="1" spans="1:19">
      <c r="A133" s="4" t="s">
        <v>1187</v>
      </c>
      <c r="B133" s="4">
        <v>14</v>
      </c>
      <c r="C133" s="11">
        <f t="shared" si="15"/>
        <v>0.00147197981284828</v>
      </c>
      <c r="D133" s="4">
        <f t="shared" ref="D133:D196" si="18">B133</f>
        <v>14</v>
      </c>
      <c r="E133" s="4">
        <f t="shared" si="16"/>
        <v>9497</v>
      </c>
      <c r="F133" s="4">
        <v>2842</v>
      </c>
      <c r="G133" s="4">
        <f t="shared" ref="G133:G196" si="19">F133-D133</f>
        <v>2828</v>
      </c>
      <c r="H133" s="4">
        <f t="shared" ref="H133:H196" si="20">35706802-G133-E133-D133</f>
        <v>35694463</v>
      </c>
      <c r="I133" s="4">
        <f t="shared" ref="I133:I196" si="21">(D133/E133)/(G133/H133)</f>
        <v>18.6064296489668</v>
      </c>
      <c r="J133" s="4">
        <f t="shared" ref="J133:J196" si="22">LN(I133)</f>
        <v>2.92350720103755</v>
      </c>
      <c r="K133" s="4">
        <f t="shared" ref="K133:K196" si="23">SQRT((1/D133)+(1/E133)+(1/G133)+(1/H133))</f>
        <v>0.268118448904144</v>
      </c>
      <c r="L133" s="15">
        <f t="shared" ref="L133:L196" si="24">EXP(J133-1.96*K133)</f>
        <v>11.001097507005</v>
      </c>
      <c r="M133" s="4">
        <f t="shared" ref="M133:M196" si="25">EXP(J133+1.96*K133)</f>
        <v>31.4695169333339</v>
      </c>
      <c r="N133" s="4">
        <f t="shared" si="17"/>
        <v>0.00372909340914933</v>
      </c>
      <c r="O133" s="4">
        <f t="shared" ref="O133:O196" si="26">LOG((D133+0.5)/(N133+0.5),2)</f>
        <v>4.84726103222713</v>
      </c>
      <c r="P133" s="15">
        <f t="shared" ref="P133:P196" si="27">O133-(3.3*(D133+0.5)^(-0.5))-(2*(D133+0.5)^(-1.5))</f>
        <v>3.94441611111579</v>
      </c>
      <c r="Q133" s="4">
        <f t="shared" ref="Q133:Q196" si="28">EXP((LN(O133)-1.96*K133))</f>
        <v>2.86595506303367</v>
      </c>
      <c r="R133" s="4">
        <f t="shared" ref="R133:R196" si="29">EXP((LN(O133)+1.96*K133))</f>
        <v>8.19829306384052</v>
      </c>
      <c r="S133" s="4" t="s">
        <v>34</v>
      </c>
    </row>
    <row r="134" s="4" customFormat="1" spans="1:19">
      <c r="A134" s="4" t="s">
        <v>1197</v>
      </c>
      <c r="B134" s="4">
        <v>8</v>
      </c>
      <c r="C134" s="11">
        <f t="shared" si="15"/>
        <v>0.000841131321627589</v>
      </c>
      <c r="D134" s="4">
        <f t="shared" si="18"/>
        <v>8</v>
      </c>
      <c r="E134" s="4">
        <f t="shared" si="16"/>
        <v>9503</v>
      </c>
      <c r="F134" s="4">
        <v>1807</v>
      </c>
      <c r="G134" s="4">
        <f t="shared" si="19"/>
        <v>1799</v>
      </c>
      <c r="H134" s="4">
        <f t="shared" si="20"/>
        <v>35695492</v>
      </c>
      <c r="I134" s="4">
        <f t="shared" si="21"/>
        <v>16.7036532800823</v>
      </c>
      <c r="J134" s="4">
        <f t="shared" si="22"/>
        <v>2.81562745478475</v>
      </c>
      <c r="K134" s="4">
        <f t="shared" si="23"/>
        <v>0.354487125734105</v>
      </c>
      <c r="L134" s="15">
        <f t="shared" si="24"/>
        <v>8.3380776178636</v>
      </c>
      <c r="M134" s="4">
        <f t="shared" si="25"/>
        <v>33.4623933343397</v>
      </c>
      <c r="N134" s="4">
        <f t="shared" si="17"/>
        <v>0.0021309105195139</v>
      </c>
      <c r="O134" s="4">
        <f t="shared" si="26"/>
        <v>4.08132739798594</v>
      </c>
      <c r="P134" s="15">
        <f t="shared" si="27"/>
        <v>2.86873151950773</v>
      </c>
      <c r="Q134" s="4">
        <f t="shared" si="28"/>
        <v>2.03730429850926</v>
      </c>
      <c r="R134" s="4">
        <f t="shared" si="29"/>
        <v>8.17611455575839</v>
      </c>
      <c r="S134" s="4" t="s">
        <v>34</v>
      </c>
    </row>
    <row r="135" s="4" customFormat="1" spans="1:19">
      <c r="A135" s="4" t="s">
        <v>1175</v>
      </c>
      <c r="B135" s="4">
        <v>4</v>
      </c>
      <c r="C135" s="11">
        <f t="shared" si="15"/>
        <v>0.000420565660813795</v>
      </c>
      <c r="D135" s="4">
        <f t="shared" si="18"/>
        <v>4</v>
      </c>
      <c r="E135" s="4">
        <f t="shared" si="16"/>
        <v>9507</v>
      </c>
      <c r="F135" s="4">
        <v>956</v>
      </c>
      <c r="G135" s="4">
        <f t="shared" si="19"/>
        <v>952</v>
      </c>
      <c r="H135" s="4">
        <f t="shared" si="20"/>
        <v>35696339</v>
      </c>
      <c r="I135" s="4">
        <f t="shared" si="21"/>
        <v>15.7762298987124</v>
      </c>
      <c r="J135" s="4">
        <f t="shared" si="22"/>
        <v>2.75850437044124</v>
      </c>
      <c r="K135" s="4">
        <f t="shared" si="23"/>
        <v>0.501154301423046</v>
      </c>
      <c r="L135" s="15">
        <f t="shared" si="24"/>
        <v>5.90761348164333</v>
      </c>
      <c r="M135" s="4">
        <f t="shared" si="25"/>
        <v>42.1302833352924</v>
      </c>
      <c r="N135" s="4">
        <f t="shared" si="17"/>
        <v>0.00106545525975695</v>
      </c>
      <c r="O135" s="4">
        <f t="shared" si="26"/>
        <v>3.16685401823762</v>
      </c>
      <c r="P135" s="15">
        <f t="shared" si="27"/>
        <v>1.40170597927565</v>
      </c>
      <c r="Q135" s="4">
        <f t="shared" si="28"/>
        <v>1.1858694765892</v>
      </c>
      <c r="R135" s="4">
        <f t="shared" si="29"/>
        <v>8.45705583187208</v>
      </c>
      <c r="S135" s="4" t="s">
        <v>34</v>
      </c>
    </row>
    <row r="136" s="4" customFormat="1" spans="1:19">
      <c r="A136" s="4" t="s">
        <v>1207</v>
      </c>
      <c r="B136" s="4">
        <v>3</v>
      </c>
      <c r="C136" s="11">
        <f t="shared" si="15"/>
        <v>0.000315424245610346</v>
      </c>
      <c r="D136" s="4">
        <f t="shared" si="18"/>
        <v>3</v>
      </c>
      <c r="E136" s="4">
        <f t="shared" si="16"/>
        <v>9508</v>
      </c>
      <c r="F136" s="4">
        <v>735</v>
      </c>
      <c r="G136" s="4">
        <f t="shared" si="19"/>
        <v>732</v>
      </c>
      <c r="H136" s="4">
        <f t="shared" si="20"/>
        <v>35696559</v>
      </c>
      <c r="I136" s="4">
        <f t="shared" si="21"/>
        <v>15.3867661917143</v>
      </c>
      <c r="J136" s="4">
        <f t="shared" si="22"/>
        <v>2.73350780177648</v>
      </c>
      <c r="K136" s="4">
        <f t="shared" si="23"/>
        <v>0.578623069152653</v>
      </c>
      <c r="L136" s="15">
        <f t="shared" si="24"/>
        <v>4.95009409869494</v>
      </c>
      <c r="M136" s="4">
        <f t="shared" si="25"/>
        <v>47.8278935951744</v>
      </c>
      <c r="N136" s="4">
        <f t="shared" si="17"/>
        <v>0.000799091444817713</v>
      </c>
      <c r="O136" s="4">
        <f t="shared" si="26"/>
        <v>2.80505107202516</v>
      </c>
      <c r="P136" s="15">
        <f t="shared" si="27"/>
        <v>0.735685456074678</v>
      </c>
      <c r="Q136" s="4">
        <f t="shared" si="28"/>
        <v>0.902416179277932</v>
      </c>
      <c r="R136" s="4">
        <f t="shared" si="29"/>
        <v>8.71916051301889</v>
      </c>
      <c r="S136" s="4" t="s">
        <v>34</v>
      </c>
    </row>
    <row r="137" s="4" customFormat="1" spans="1:19">
      <c r="A137" s="4" t="s">
        <v>1185</v>
      </c>
      <c r="B137" s="4">
        <v>127</v>
      </c>
      <c r="C137" s="11">
        <f t="shared" si="15"/>
        <v>0.013352959730838</v>
      </c>
      <c r="D137" s="4">
        <f t="shared" si="18"/>
        <v>127</v>
      </c>
      <c r="E137" s="4">
        <f t="shared" si="16"/>
        <v>9384</v>
      </c>
      <c r="F137" s="4">
        <v>45594</v>
      </c>
      <c r="G137" s="4">
        <f t="shared" si="19"/>
        <v>45467</v>
      </c>
      <c r="H137" s="4">
        <f t="shared" si="20"/>
        <v>35651824</v>
      </c>
      <c r="I137" s="4">
        <f t="shared" si="21"/>
        <v>10.6120961492527</v>
      </c>
      <c r="J137" s="4">
        <f t="shared" si="22"/>
        <v>2.36199449666158</v>
      </c>
      <c r="K137" s="4">
        <f t="shared" si="23"/>
        <v>0.0894572642976236</v>
      </c>
      <c r="L137" s="15">
        <f t="shared" si="24"/>
        <v>8.9054037787433</v>
      </c>
      <c r="M137" s="4">
        <f t="shared" si="25"/>
        <v>12.6458706959244</v>
      </c>
      <c r="N137" s="4">
        <f t="shared" si="17"/>
        <v>0.0338282044972832</v>
      </c>
      <c r="O137" s="4">
        <f t="shared" si="26"/>
        <v>7.8999060003139</v>
      </c>
      <c r="P137" s="15">
        <f t="shared" si="27"/>
        <v>7.60626388826521</v>
      </c>
      <c r="Q137" s="4">
        <f t="shared" si="28"/>
        <v>6.62940212352546</v>
      </c>
      <c r="R137" s="4">
        <f t="shared" si="29"/>
        <v>9.41389791280412</v>
      </c>
      <c r="S137" s="4" t="s">
        <v>34</v>
      </c>
    </row>
    <row r="138" s="4" customFormat="1" spans="1:19">
      <c r="A138" s="4" t="s">
        <v>1210</v>
      </c>
      <c r="B138" s="4">
        <v>10</v>
      </c>
      <c r="C138" s="11">
        <f t="shared" si="15"/>
        <v>0.00105141415203449</v>
      </c>
      <c r="D138" s="4">
        <f t="shared" si="18"/>
        <v>10</v>
      </c>
      <c r="E138" s="4">
        <f t="shared" si="16"/>
        <v>9501</v>
      </c>
      <c r="F138" s="4">
        <v>3993</v>
      </c>
      <c r="G138" s="4">
        <f t="shared" si="19"/>
        <v>3983</v>
      </c>
      <c r="H138" s="4">
        <f t="shared" si="20"/>
        <v>35693308</v>
      </c>
      <c r="I138" s="4">
        <f t="shared" si="21"/>
        <v>9.43207347150027</v>
      </c>
      <c r="J138" s="4">
        <f t="shared" si="22"/>
        <v>2.244115952804</v>
      </c>
      <c r="K138" s="4">
        <f t="shared" si="23"/>
        <v>0.316790699248073</v>
      </c>
      <c r="L138" s="15">
        <f t="shared" si="24"/>
        <v>5.06931744484968</v>
      </c>
      <c r="M138" s="4">
        <f t="shared" si="25"/>
        <v>17.5495046304833</v>
      </c>
      <c r="N138" s="4">
        <f t="shared" si="17"/>
        <v>0.00266363814939238</v>
      </c>
      <c r="O138" s="4">
        <f t="shared" si="26"/>
        <v>4.38465218701538</v>
      </c>
      <c r="P138" s="15">
        <f t="shared" si="27"/>
        <v>3.30746784870859</v>
      </c>
      <c r="Q138" s="4">
        <f t="shared" si="28"/>
        <v>2.35655435556101</v>
      </c>
      <c r="R138" s="4">
        <f t="shared" si="29"/>
        <v>8.1581715930851</v>
      </c>
      <c r="S138" s="4" t="s">
        <v>34</v>
      </c>
    </row>
    <row r="139" s="4" customFormat="1" spans="1:19">
      <c r="A139" s="4" t="s">
        <v>1205</v>
      </c>
      <c r="B139" s="4">
        <v>3</v>
      </c>
      <c r="C139" s="11">
        <f t="shared" si="15"/>
        <v>0.000315424245610346</v>
      </c>
      <c r="D139" s="4">
        <f t="shared" si="18"/>
        <v>3</v>
      </c>
      <c r="E139" s="4">
        <f t="shared" si="16"/>
        <v>9508</v>
      </c>
      <c r="F139" s="4">
        <v>1271</v>
      </c>
      <c r="G139" s="4">
        <f t="shared" si="19"/>
        <v>1268</v>
      </c>
      <c r="H139" s="4">
        <f t="shared" si="20"/>
        <v>35696023</v>
      </c>
      <c r="I139" s="4">
        <f t="shared" si="21"/>
        <v>8.88244773785051</v>
      </c>
      <c r="J139" s="4">
        <f t="shared" si="22"/>
        <v>2.18407716517499</v>
      </c>
      <c r="K139" s="4">
        <f t="shared" si="23"/>
        <v>0.578123844405851</v>
      </c>
      <c r="L139" s="15">
        <f t="shared" si="24"/>
        <v>2.86037984840259</v>
      </c>
      <c r="M139" s="4">
        <f t="shared" si="25"/>
        <v>27.5830071519022</v>
      </c>
      <c r="N139" s="4">
        <f t="shared" si="17"/>
        <v>0.000799091444817713</v>
      </c>
      <c r="O139" s="4">
        <f t="shared" si="26"/>
        <v>2.80505107202516</v>
      </c>
      <c r="P139" s="15">
        <f t="shared" si="27"/>
        <v>0.735685456074678</v>
      </c>
      <c r="Q139" s="4">
        <f t="shared" si="28"/>
        <v>0.90329960805404</v>
      </c>
      <c r="R139" s="4">
        <f t="shared" si="29"/>
        <v>8.71063315705413</v>
      </c>
      <c r="S139" s="4" t="s">
        <v>34</v>
      </c>
    </row>
    <row r="140" s="4" customFormat="1" spans="1:19">
      <c r="A140" s="4" t="s">
        <v>1200</v>
      </c>
      <c r="B140" s="4">
        <v>10</v>
      </c>
      <c r="C140" s="11">
        <f t="shared" si="15"/>
        <v>0.00105141415203449</v>
      </c>
      <c r="D140" s="4">
        <f t="shared" si="18"/>
        <v>10</v>
      </c>
      <c r="E140" s="4">
        <f t="shared" si="16"/>
        <v>9501</v>
      </c>
      <c r="F140" s="4">
        <v>4492</v>
      </c>
      <c r="G140" s="4">
        <f t="shared" si="19"/>
        <v>4482</v>
      </c>
      <c r="H140" s="4">
        <f t="shared" si="20"/>
        <v>35692809</v>
      </c>
      <c r="I140" s="4">
        <f t="shared" si="21"/>
        <v>8.38184369235001</v>
      </c>
      <c r="J140" s="4">
        <f t="shared" si="22"/>
        <v>2.1260679013154</v>
      </c>
      <c r="K140" s="4">
        <f t="shared" si="23"/>
        <v>0.316746578160716</v>
      </c>
      <c r="L140" s="15">
        <f t="shared" si="24"/>
        <v>4.50525551760178</v>
      </c>
      <c r="M140" s="4">
        <f t="shared" si="25"/>
        <v>15.5940774964936</v>
      </c>
      <c r="N140" s="4">
        <f t="shared" si="17"/>
        <v>0.00266363814939238</v>
      </c>
      <c r="O140" s="4">
        <f t="shared" si="26"/>
        <v>4.38465218701538</v>
      </c>
      <c r="P140" s="15">
        <f t="shared" si="27"/>
        <v>3.30746784870859</v>
      </c>
      <c r="Q140" s="4">
        <f t="shared" si="28"/>
        <v>2.35675815290435</v>
      </c>
      <c r="R140" s="4">
        <f t="shared" si="29"/>
        <v>8.15746612668196</v>
      </c>
      <c r="S140" s="4" t="s">
        <v>34</v>
      </c>
    </row>
    <row r="141" s="4" customFormat="1" spans="1:19">
      <c r="A141" s="4" t="s">
        <v>1206</v>
      </c>
      <c r="B141" s="4">
        <v>9</v>
      </c>
      <c r="C141" s="11">
        <f t="shared" si="15"/>
        <v>0.000946272736831038</v>
      </c>
      <c r="D141" s="4">
        <f t="shared" si="18"/>
        <v>9</v>
      </c>
      <c r="E141" s="4">
        <f t="shared" si="16"/>
        <v>9502</v>
      </c>
      <c r="F141" s="4">
        <v>4334</v>
      </c>
      <c r="G141" s="4">
        <f t="shared" si="19"/>
        <v>4325</v>
      </c>
      <c r="H141" s="4">
        <f t="shared" si="20"/>
        <v>35692966</v>
      </c>
      <c r="I141" s="4">
        <f t="shared" si="21"/>
        <v>7.81671017844737</v>
      </c>
      <c r="J141" s="4">
        <f t="shared" si="22"/>
        <v>2.05626377274779</v>
      </c>
      <c r="K141" s="4">
        <f t="shared" si="23"/>
        <v>0.333837676128029</v>
      </c>
      <c r="L141" s="15">
        <f t="shared" si="24"/>
        <v>4.06308252252658</v>
      </c>
      <c r="M141" s="4">
        <f t="shared" si="25"/>
        <v>15.0380795061597</v>
      </c>
      <c r="N141" s="4">
        <f t="shared" si="17"/>
        <v>0.00239727433445314</v>
      </c>
      <c r="O141" s="4">
        <f t="shared" si="26"/>
        <v>4.24102697116119</v>
      </c>
      <c r="P141" s="15">
        <f t="shared" si="27"/>
        <v>3.10206183543257</v>
      </c>
      <c r="Q141" s="4">
        <f t="shared" si="28"/>
        <v>2.2044622572295</v>
      </c>
      <c r="R141" s="4">
        <f t="shared" si="29"/>
        <v>8.15904636658253</v>
      </c>
      <c r="S141" s="4" t="s">
        <v>34</v>
      </c>
    </row>
    <row r="142" s="4" customFormat="1" spans="1:19">
      <c r="A142" s="4" t="s">
        <v>1193</v>
      </c>
      <c r="B142" s="4">
        <v>3</v>
      </c>
      <c r="C142" s="11">
        <f t="shared" si="15"/>
        <v>0.000315424245610346</v>
      </c>
      <c r="D142" s="4">
        <f t="shared" si="18"/>
        <v>3</v>
      </c>
      <c r="E142" s="4">
        <f t="shared" si="16"/>
        <v>9508</v>
      </c>
      <c r="F142" s="4">
        <v>1673</v>
      </c>
      <c r="G142" s="4">
        <f t="shared" si="19"/>
        <v>1670</v>
      </c>
      <c r="H142" s="4">
        <f t="shared" si="20"/>
        <v>35695621</v>
      </c>
      <c r="I142" s="4">
        <f t="shared" si="21"/>
        <v>6.74420173116115</v>
      </c>
      <c r="J142" s="4">
        <f t="shared" si="22"/>
        <v>1.90868313293918</v>
      </c>
      <c r="K142" s="4">
        <f t="shared" si="23"/>
        <v>0.577959633826622</v>
      </c>
      <c r="L142" s="15">
        <f t="shared" si="24"/>
        <v>2.17250797848091</v>
      </c>
      <c r="M142" s="4">
        <f t="shared" si="25"/>
        <v>20.9362899658491</v>
      </c>
      <c r="N142" s="4">
        <f t="shared" si="17"/>
        <v>0.000799091444817713</v>
      </c>
      <c r="O142" s="4">
        <f t="shared" si="26"/>
        <v>2.80505107202516</v>
      </c>
      <c r="P142" s="15">
        <f t="shared" si="27"/>
        <v>0.735685456074678</v>
      </c>
      <c r="Q142" s="4">
        <f t="shared" si="28"/>
        <v>0.903590384294732</v>
      </c>
      <c r="R142" s="4">
        <f t="shared" si="29"/>
        <v>8.70783006706172</v>
      </c>
      <c r="S142" s="4" t="s">
        <v>34</v>
      </c>
    </row>
    <row r="143" s="4" customFormat="1" spans="1:19">
      <c r="A143" s="4" t="s">
        <v>1213</v>
      </c>
      <c r="B143" s="4">
        <v>5</v>
      </c>
      <c r="C143" s="11">
        <f t="shared" si="15"/>
        <v>0.000525707076017243</v>
      </c>
      <c r="D143" s="4">
        <f t="shared" si="18"/>
        <v>5</v>
      </c>
      <c r="E143" s="4">
        <f t="shared" si="16"/>
        <v>9506</v>
      </c>
      <c r="F143" s="4">
        <v>2964</v>
      </c>
      <c r="G143" s="4">
        <f t="shared" si="19"/>
        <v>2959</v>
      </c>
      <c r="H143" s="4">
        <f t="shared" si="20"/>
        <v>35694332</v>
      </c>
      <c r="I143" s="4">
        <f t="shared" si="21"/>
        <v>6.34492492850783</v>
      </c>
      <c r="J143" s="4">
        <f t="shared" si="22"/>
        <v>1.84765526949791</v>
      </c>
      <c r="K143" s="4">
        <f t="shared" si="23"/>
        <v>0.447708807981627</v>
      </c>
      <c r="L143" s="15">
        <f t="shared" si="24"/>
        <v>2.63832964280636</v>
      </c>
      <c r="M143" s="4">
        <f t="shared" si="25"/>
        <v>15.2589243190923</v>
      </c>
      <c r="N143" s="4">
        <f t="shared" si="17"/>
        <v>0.00133181907469619</v>
      </c>
      <c r="O143" s="4">
        <f t="shared" si="26"/>
        <v>3.45559390995605</v>
      </c>
      <c r="P143" s="15">
        <f t="shared" si="27"/>
        <v>1.89341411556858</v>
      </c>
      <c r="Q143" s="4">
        <f t="shared" si="28"/>
        <v>1.43689577873103</v>
      </c>
      <c r="R143" s="4">
        <f t="shared" si="29"/>
        <v>8.31036561403984</v>
      </c>
      <c r="S143" s="4" t="s">
        <v>34</v>
      </c>
    </row>
    <row r="144" s="4" customFormat="1" spans="1:19">
      <c r="A144" s="4" t="s">
        <v>1230</v>
      </c>
      <c r="B144" s="4">
        <v>5</v>
      </c>
      <c r="C144" s="11">
        <f t="shared" si="15"/>
        <v>0.000525707076017243</v>
      </c>
      <c r="D144" s="4">
        <f t="shared" si="18"/>
        <v>5</v>
      </c>
      <c r="E144" s="4">
        <f t="shared" si="16"/>
        <v>9506</v>
      </c>
      <c r="F144" s="4">
        <v>2975</v>
      </c>
      <c r="G144" s="4">
        <f t="shared" si="19"/>
        <v>2970</v>
      </c>
      <c r="H144" s="4">
        <f t="shared" si="20"/>
        <v>35694321</v>
      </c>
      <c r="I144" s="4">
        <f t="shared" si="21"/>
        <v>6.32142325846302</v>
      </c>
      <c r="J144" s="4">
        <f t="shared" si="22"/>
        <v>1.84394438192915</v>
      </c>
      <c r="K144" s="4">
        <f t="shared" si="23"/>
        <v>0.44770741011315</v>
      </c>
      <c r="L144" s="15">
        <f t="shared" si="24"/>
        <v>2.62856444327764</v>
      </c>
      <c r="M144" s="4">
        <f t="shared" si="25"/>
        <v>15.2023634477873</v>
      </c>
      <c r="N144" s="4">
        <f t="shared" si="17"/>
        <v>0.00133181907469619</v>
      </c>
      <c r="O144" s="4">
        <f t="shared" si="26"/>
        <v>3.45559390995605</v>
      </c>
      <c r="P144" s="15">
        <f t="shared" si="27"/>
        <v>1.89341411556858</v>
      </c>
      <c r="Q144" s="4">
        <f t="shared" si="28"/>
        <v>1.4368997155754</v>
      </c>
      <c r="R144" s="4">
        <f t="shared" si="29"/>
        <v>8.3103428451467</v>
      </c>
      <c r="S144" s="4" t="s">
        <v>34</v>
      </c>
    </row>
    <row r="145" s="4" customFormat="1" spans="1:19">
      <c r="A145" s="4" t="s">
        <v>1239</v>
      </c>
      <c r="B145" s="4">
        <v>6</v>
      </c>
      <c r="C145" s="11">
        <f t="shared" si="15"/>
        <v>0.000630848491220692</v>
      </c>
      <c r="D145" s="4">
        <f t="shared" si="18"/>
        <v>6</v>
      </c>
      <c r="E145" s="4">
        <f t="shared" si="16"/>
        <v>9505</v>
      </c>
      <c r="F145" s="4">
        <v>3648</v>
      </c>
      <c r="G145" s="4">
        <f t="shared" si="19"/>
        <v>3642</v>
      </c>
      <c r="H145" s="4">
        <f t="shared" si="20"/>
        <v>35693649</v>
      </c>
      <c r="I145" s="4">
        <f t="shared" si="21"/>
        <v>6.18657292138795</v>
      </c>
      <c r="J145" s="4">
        <f t="shared" si="22"/>
        <v>1.82238128578224</v>
      </c>
      <c r="K145" s="4">
        <f t="shared" si="23"/>
        <v>0.408713196358885</v>
      </c>
      <c r="L145" s="15">
        <f t="shared" si="24"/>
        <v>2.7768117607542</v>
      </c>
      <c r="M145" s="4">
        <f t="shared" si="25"/>
        <v>13.7833197959574</v>
      </c>
      <c r="N145" s="4">
        <f t="shared" si="17"/>
        <v>0.00159818288963543</v>
      </c>
      <c r="O145" s="4">
        <f t="shared" si="26"/>
        <v>3.69583569124588</v>
      </c>
      <c r="P145" s="15">
        <f t="shared" si="27"/>
        <v>2.28078234694114</v>
      </c>
      <c r="Q145" s="4">
        <f t="shared" si="28"/>
        <v>1.65885703501322</v>
      </c>
      <c r="R145" s="4">
        <f t="shared" si="29"/>
        <v>8.23410406586247</v>
      </c>
      <c r="S145" s="4" t="s">
        <v>34</v>
      </c>
    </row>
    <row r="146" s="4" customFormat="1" spans="1:19">
      <c r="A146" s="4" t="s">
        <v>1179</v>
      </c>
      <c r="B146" s="4">
        <v>7</v>
      </c>
      <c r="C146" s="11">
        <f t="shared" si="15"/>
        <v>0.00073598990642414</v>
      </c>
      <c r="D146" s="4">
        <f t="shared" si="18"/>
        <v>7</v>
      </c>
      <c r="E146" s="4">
        <f t="shared" si="16"/>
        <v>9504</v>
      </c>
      <c r="F146" s="4">
        <v>4325</v>
      </c>
      <c r="G146" s="4">
        <f t="shared" si="19"/>
        <v>4318</v>
      </c>
      <c r="H146" s="4">
        <f t="shared" si="20"/>
        <v>35692973</v>
      </c>
      <c r="I146" s="4">
        <f t="shared" si="21"/>
        <v>6.0882390710798</v>
      </c>
      <c r="J146" s="4">
        <f t="shared" si="22"/>
        <v>1.80635888901961</v>
      </c>
      <c r="K146" s="4">
        <f t="shared" si="23"/>
        <v>0.378409802235027</v>
      </c>
      <c r="L146" s="15">
        <f t="shared" si="24"/>
        <v>2.89989832675729</v>
      </c>
      <c r="M146" s="4">
        <f t="shared" si="25"/>
        <v>12.7820533032519</v>
      </c>
      <c r="N146" s="4">
        <f t="shared" si="17"/>
        <v>0.00186454670457466</v>
      </c>
      <c r="O146" s="4">
        <f t="shared" si="26"/>
        <v>3.9015206573295</v>
      </c>
      <c r="P146" s="15">
        <f t="shared" si="27"/>
        <v>2.5991581317061</v>
      </c>
      <c r="Q146" s="4">
        <f t="shared" si="28"/>
        <v>1.8583391837785</v>
      </c>
      <c r="R146" s="4">
        <f t="shared" si="29"/>
        <v>8.19111148946376</v>
      </c>
      <c r="S146" s="4" t="s">
        <v>34</v>
      </c>
    </row>
    <row r="147" s="4" customFormat="1" spans="1:19">
      <c r="A147" s="4" t="s">
        <v>1240</v>
      </c>
      <c r="B147" s="4">
        <v>3</v>
      </c>
      <c r="C147" s="11">
        <f t="shared" si="15"/>
        <v>0.000315424245610346</v>
      </c>
      <c r="D147" s="4">
        <f t="shared" si="18"/>
        <v>3</v>
      </c>
      <c r="E147" s="4">
        <f t="shared" si="16"/>
        <v>9508</v>
      </c>
      <c r="F147" s="4">
        <v>2013</v>
      </c>
      <c r="G147" s="4">
        <f t="shared" si="19"/>
        <v>2010</v>
      </c>
      <c r="H147" s="4">
        <f t="shared" si="20"/>
        <v>35695281</v>
      </c>
      <c r="I147" s="4">
        <f t="shared" si="21"/>
        <v>5.60333811589926</v>
      </c>
      <c r="J147" s="4">
        <f t="shared" si="22"/>
        <v>1.72336251227363</v>
      </c>
      <c r="K147" s="4">
        <f t="shared" si="23"/>
        <v>0.577871999992966</v>
      </c>
      <c r="L147" s="15">
        <f t="shared" si="24"/>
        <v>1.80531193185736</v>
      </c>
      <c r="M147" s="4">
        <f t="shared" si="25"/>
        <v>17.3916748053545</v>
      </c>
      <c r="N147" s="4">
        <f t="shared" si="17"/>
        <v>0.000799091444817713</v>
      </c>
      <c r="O147" s="4">
        <f t="shared" si="26"/>
        <v>2.80505107202516</v>
      </c>
      <c r="P147" s="15">
        <f t="shared" si="27"/>
        <v>0.735685456074678</v>
      </c>
      <c r="Q147" s="4">
        <f t="shared" si="28"/>
        <v>0.903745600399772</v>
      </c>
      <c r="R147" s="4">
        <f t="shared" si="29"/>
        <v>8.70633451846291</v>
      </c>
      <c r="S147" s="4" t="s">
        <v>34</v>
      </c>
    </row>
    <row r="148" s="4" customFormat="1" spans="1:19">
      <c r="A148" s="4" t="s">
        <v>1163</v>
      </c>
      <c r="B148" s="4">
        <v>74</v>
      </c>
      <c r="C148" s="11">
        <f t="shared" si="15"/>
        <v>0.0077804647250552</v>
      </c>
      <c r="D148" s="4">
        <f t="shared" si="18"/>
        <v>74</v>
      </c>
      <c r="E148" s="4">
        <f t="shared" si="16"/>
        <v>9437</v>
      </c>
      <c r="F148" s="4">
        <v>55569</v>
      </c>
      <c r="G148" s="4">
        <f t="shared" si="19"/>
        <v>55495</v>
      </c>
      <c r="H148" s="4">
        <f t="shared" si="20"/>
        <v>35641796</v>
      </c>
      <c r="I148" s="4">
        <f t="shared" si="21"/>
        <v>5.03620603467422</v>
      </c>
      <c r="J148" s="4">
        <f t="shared" si="22"/>
        <v>1.61665302771102</v>
      </c>
      <c r="K148" s="4">
        <f t="shared" si="23"/>
        <v>0.116779823132496</v>
      </c>
      <c r="L148" s="15">
        <f t="shared" si="24"/>
        <v>4.00588517817915</v>
      </c>
      <c r="M148" s="4">
        <f t="shared" si="25"/>
        <v>6.33152726439798</v>
      </c>
      <c r="N148" s="4">
        <f t="shared" si="17"/>
        <v>0.0197109223055036</v>
      </c>
      <c r="O148" s="4">
        <f t="shared" si="26"/>
        <v>7.16338723617745</v>
      </c>
      <c r="P148" s="15">
        <f t="shared" si="27"/>
        <v>6.77794924951654</v>
      </c>
      <c r="Q148" s="4">
        <f t="shared" si="28"/>
        <v>5.69788180971774</v>
      </c>
      <c r="R148" s="4">
        <f t="shared" si="29"/>
        <v>9.00582328821103</v>
      </c>
      <c r="S148" s="4" t="s">
        <v>34</v>
      </c>
    </row>
    <row r="149" s="4" customFormat="1" spans="1:19">
      <c r="A149" s="4" t="s">
        <v>1211</v>
      </c>
      <c r="B149" s="4">
        <v>21</v>
      </c>
      <c r="C149" s="11">
        <f t="shared" si="15"/>
        <v>0.00220796971927242</v>
      </c>
      <c r="D149" s="4">
        <f t="shared" si="18"/>
        <v>21</v>
      </c>
      <c r="E149" s="4">
        <f t="shared" si="16"/>
        <v>9490</v>
      </c>
      <c r="F149" s="4">
        <v>15718</v>
      </c>
      <c r="G149" s="4">
        <f t="shared" si="19"/>
        <v>15697</v>
      </c>
      <c r="H149" s="4">
        <f t="shared" si="20"/>
        <v>35681594</v>
      </c>
      <c r="I149" s="4">
        <f t="shared" si="21"/>
        <v>5.03014693497841</v>
      </c>
      <c r="J149" s="4">
        <f t="shared" si="22"/>
        <v>1.61544919541032</v>
      </c>
      <c r="K149" s="4">
        <f t="shared" si="23"/>
        <v>0.218605023188854</v>
      </c>
      <c r="L149" s="15">
        <f t="shared" si="24"/>
        <v>3.27718017521092</v>
      </c>
      <c r="M149" s="4">
        <f t="shared" si="25"/>
        <v>7.72077726420527</v>
      </c>
      <c r="N149" s="4">
        <f t="shared" si="17"/>
        <v>0.00559364011372399</v>
      </c>
      <c r="O149" s="4">
        <f t="shared" si="26"/>
        <v>5.41021453368936</v>
      </c>
      <c r="P149" s="15">
        <f t="shared" si="27"/>
        <v>4.678456319253</v>
      </c>
      <c r="Q149" s="4">
        <f t="shared" si="28"/>
        <v>3.52479719631109</v>
      </c>
      <c r="R149" s="4">
        <f t="shared" si="29"/>
        <v>8.30414337913589</v>
      </c>
      <c r="S149" s="4" t="s">
        <v>34</v>
      </c>
    </row>
    <row r="150" s="4" customFormat="1" spans="1:19">
      <c r="A150" s="4" t="s">
        <v>1160</v>
      </c>
      <c r="B150" s="4">
        <v>3</v>
      </c>
      <c r="C150" s="11">
        <f t="shared" si="15"/>
        <v>0.000315424245610346</v>
      </c>
      <c r="D150" s="4">
        <f t="shared" si="18"/>
        <v>3</v>
      </c>
      <c r="E150" s="4">
        <f t="shared" si="16"/>
        <v>9508</v>
      </c>
      <c r="F150" s="4">
        <v>2931</v>
      </c>
      <c r="G150" s="4">
        <f t="shared" si="19"/>
        <v>2928</v>
      </c>
      <c r="H150" s="4">
        <f t="shared" si="20"/>
        <v>35694363</v>
      </c>
      <c r="I150" s="4">
        <f t="shared" si="21"/>
        <v>3.84645490510148</v>
      </c>
      <c r="J150" s="4">
        <f t="shared" si="22"/>
        <v>1.34715192022964</v>
      </c>
      <c r="K150" s="4">
        <f t="shared" si="23"/>
        <v>0.577737021484192</v>
      </c>
      <c r="L150" s="15">
        <f t="shared" si="24"/>
        <v>1.23959827843129</v>
      </c>
      <c r="M150" s="4">
        <f t="shared" si="25"/>
        <v>11.9354920012495</v>
      </c>
      <c r="N150" s="4">
        <f t="shared" si="17"/>
        <v>0.000799091444817713</v>
      </c>
      <c r="O150" s="4">
        <f t="shared" si="26"/>
        <v>2.80505107202516</v>
      </c>
      <c r="P150" s="15">
        <f t="shared" si="27"/>
        <v>0.735685456074678</v>
      </c>
      <c r="Q150" s="4">
        <f t="shared" si="28"/>
        <v>0.903984725047101</v>
      </c>
      <c r="R150" s="4">
        <f t="shared" si="29"/>
        <v>8.70403149373962</v>
      </c>
      <c r="S150" s="4" t="s">
        <v>34</v>
      </c>
    </row>
    <row r="151" s="4" customFormat="1" spans="1:19">
      <c r="A151" s="4" t="s">
        <v>1222</v>
      </c>
      <c r="B151" s="4">
        <v>5</v>
      </c>
      <c r="C151" s="11">
        <f t="shared" si="15"/>
        <v>0.000525707076017243</v>
      </c>
      <c r="D151" s="4">
        <f t="shared" si="18"/>
        <v>5</v>
      </c>
      <c r="E151" s="4">
        <f t="shared" si="16"/>
        <v>9506</v>
      </c>
      <c r="F151" s="4">
        <v>4897</v>
      </c>
      <c r="G151" s="4">
        <f t="shared" si="19"/>
        <v>4892</v>
      </c>
      <c r="H151" s="4">
        <f t="shared" si="20"/>
        <v>35692399</v>
      </c>
      <c r="I151" s="4">
        <f t="shared" si="21"/>
        <v>3.83761572714156</v>
      </c>
      <c r="J151" s="4">
        <f t="shared" si="22"/>
        <v>1.34485126936846</v>
      </c>
      <c r="K151" s="4">
        <f t="shared" si="23"/>
        <v>0.447559649775388</v>
      </c>
      <c r="L151" s="15">
        <f t="shared" si="24"/>
        <v>1.59621364972152</v>
      </c>
      <c r="M151" s="4">
        <f t="shared" si="25"/>
        <v>9.22639301560518</v>
      </c>
      <c r="N151" s="4">
        <f t="shared" si="17"/>
        <v>0.00133181907469619</v>
      </c>
      <c r="O151" s="4">
        <f t="shared" si="26"/>
        <v>3.45559390995605</v>
      </c>
      <c r="P151" s="15">
        <f t="shared" si="27"/>
        <v>1.89341411556858</v>
      </c>
      <c r="Q151" s="4">
        <f t="shared" si="28"/>
        <v>1.43731591674367</v>
      </c>
      <c r="R151" s="4">
        <f t="shared" si="29"/>
        <v>8.30793643305554</v>
      </c>
      <c r="S151" s="4" t="s">
        <v>34</v>
      </c>
    </row>
    <row r="152" s="4" customFormat="1" spans="1:19">
      <c r="A152" s="4" t="s">
        <v>1241</v>
      </c>
      <c r="B152" s="4">
        <v>5</v>
      </c>
      <c r="C152" s="11">
        <f t="shared" si="15"/>
        <v>0.000525707076017243</v>
      </c>
      <c r="D152" s="4">
        <f t="shared" si="18"/>
        <v>5</v>
      </c>
      <c r="E152" s="4">
        <f t="shared" si="16"/>
        <v>9506</v>
      </c>
      <c r="F152" s="4">
        <v>4995</v>
      </c>
      <c r="G152" s="4">
        <f t="shared" si="19"/>
        <v>4990</v>
      </c>
      <c r="H152" s="4">
        <f t="shared" si="20"/>
        <v>35692301</v>
      </c>
      <c r="I152" s="4">
        <f t="shared" si="21"/>
        <v>3.76223739294284</v>
      </c>
      <c r="J152" s="4">
        <f t="shared" si="22"/>
        <v>1.32501383174356</v>
      </c>
      <c r="K152" s="4">
        <f t="shared" si="23"/>
        <v>0.447555164797271</v>
      </c>
      <c r="L152" s="15">
        <f t="shared" si="24"/>
        <v>1.56487462465416</v>
      </c>
      <c r="M152" s="4">
        <f t="shared" si="25"/>
        <v>9.04508896614352</v>
      </c>
      <c r="N152" s="4">
        <f t="shared" si="17"/>
        <v>0.00133181907469619</v>
      </c>
      <c r="O152" s="4">
        <f t="shared" si="26"/>
        <v>3.45559390995605</v>
      </c>
      <c r="P152" s="15">
        <f t="shared" si="27"/>
        <v>1.89341411556858</v>
      </c>
      <c r="Q152" s="4">
        <f t="shared" si="28"/>
        <v>1.43732855160685</v>
      </c>
      <c r="R152" s="4">
        <f t="shared" si="29"/>
        <v>8.30786340198685</v>
      </c>
      <c r="S152" s="4" t="s">
        <v>34</v>
      </c>
    </row>
    <row r="153" s="4" customFormat="1" spans="1:19">
      <c r="A153" s="4" t="s">
        <v>1216</v>
      </c>
      <c r="B153" s="4">
        <v>14</v>
      </c>
      <c r="C153" s="11">
        <f t="shared" si="15"/>
        <v>0.00147197981284828</v>
      </c>
      <c r="D153" s="4">
        <f t="shared" si="18"/>
        <v>14</v>
      </c>
      <c r="E153" s="4">
        <f t="shared" si="16"/>
        <v>9497</v>
      </c>
      <c r="F153" s="4">
        <v>14229</v>
      </c>
      <c r="G153" s="4">
        <f t="shared" si="19"/>
        <v>14215</v>
      </c>
      <c r="H153" s="4">
        <f t="shared" si="20"/>
        <v>35683076</v>
      </c>
      <c r="I153" s="4">
        <f t="shared" si="21"/>
        <v>3.70047111532083</v>
      </c>
      <c r="J153" s="4">
        <f t="shared" si="22"/>
        <v>1.30846014000969</v>
      </c>
      <c r="K153" s="4">
        <f t="shared" si="23"/>
        <v>0.267589693535011</v>
      </c>
      <c r="L153" s="15">
        <f t="shared" si="24"/>
        <v>2.1901813326141</v>
      </c>
      <c r="M153" s="4">
        <f t="shared" si="25"/>
        <v>6.25221586514934</v>
      </c>
      <c r="N153" s="4">
        <f t="shared" si="17"/>
        <v>0.00372909340914933</v>
      </c>
      <c r="O153" s="4">
        <f t="shared" si="26"/>
        <v>4.84726103222713</v>
      </c>
      <c r="P153" s="15">
        <f t="shared" si="27"/>
        <v>3.94441611111579</v>
      </c>
      <c r="Q153" s="4">
        <f t="shared" si="28"/>
        <v>2.86892676533462</v>
      </c>
      <c r="R153" s="4">
        <f t="shared" si="29"/>
        <v>8.18980107768874</v>
      </c>
      <c r="S153" s="4" t="s">
        <v>34</v>
      </c>
    </row>
    <row r="154" s="4" customFormat="1" spans="1:19">
      <c r="A154" s="4" t="s">
        <v>1203</v>
      </c>
      <c r="B154" s="4">
        <v>12</v>
      </c>
      <c r="C154" s="11">
        <f t="shared" si="15"/>
        <v>0.00126169698244138</v>
      </c>
      <c r="D154" s="4">
        <f t="shared" si="18"/>
        <v>12</v>
      </c>
      <c r="E154" s="4">
        <f t="shared" si="16"/>
        <v>9499</v>
      </c>
      <c r="F154" s="4">
        <v>12722</v>
      </c>
      <c r="G154" s="4">
        <f t="shared" si="19"/>
        <v>12710</v>
      </c>
      <c r="H154" s="4">
        <f t="shared" si="20"/>
        <v>35684581</v>
      </c>
      <c r="I154" s="4">
        <f t="shared" si="21"/>
        <v>3.54681396335645</v>
      </c>
      <c r="J154" s="4">
        <f t="shared" si="22"/>
        <v>1.26604972540455</v>
      </c>
      <c r="K154" s="4">
        <f t="shared" si="23"/>
        <v>0.288993622424737</v>
      </c>
      <c r="L154" s="15">
        <f t="shared" si="24"/>
        <v>2.01299210662863</v>
      </c>
      <c r="M154" s="4">
        <f t="shared" si="25"/>
        <v>6.24934854400851</v>
      </c>
      <c r="N154" s="4">
        <f t="shared" si="17"/>
        <v>0.00319636577927085</v>
      </c>
      <c r="O154" s="4">
        <f t="shared" si="26"/>
        <v>4.63466278194241</v>
      </c>
      <c r="P154" s="15">
        <f t="shared" si="27"/>
        <v>3.65602699678023</v>
      </c>
      <c r="Q154" s="4">
        <f t="shared" si="28"/>
        <v>2.63040004164943</v>
      </c>
      <c r="R154" s="4">
        <f t="shared" si="29"/>
        <v>8.16609594062081</v>
      </c>
      <c r="S154" s="4" t="s">
        <v>34</v>
      </c>
    </row>
    <row r="155" s="4" customFormat="1" spans="1:19">
      <c r="A155" s="4" t="s">
        <v>1242</v>
      </c>
      <c r="B155" s="4">
        <v>3</v>
      </c>
      <c r="C155" s="11">
        <f t="shared" si="15"/>
        <v>0.000315424245610346</v>
      </c>
      <c r="D155" s="4">
        <f t="shared" si="18"/>
        <v>3</v>
      </c>
      <c r="E155" s="4">
        <f t="shared" si="16"/>
        <v>9508</v>
      </c>
      <c r="F155" s="4">
        <v>3190</v>
      </c>
      <c r="G155" s="4">
        <f t="shared" si="19"/>
        <v>3187</v>
      </c>
      <c r="H155" s="4">
        <f t="shared" si="20"/>
        <v>35694104</v>
      </c>
      <c r="I155" s="4">
        <f t="shared" si="21"/>
        <v>3.53383691292151</v>
      </c>
      <c r="J155" s="4">
        <f t="shared" si="22"/>
        <v>1.2623842248195</v>
      </c>
      <c r="K155" s="4">
        <f t="shared" si="23"/>
        <v>0.577713000242112</v>
      </c>
      <c r="L155" s="15">
        <f t="shared" si="24"/>
        <v>1.13890439621577</v>
      </c>
      <c r="M155" s="4">
        <f t="shared" si="25"/>
        <v>10.9649267915906</v>
      </c>
      <c r="N155" s="4">
        <f t="shared" si="17"/>
        <v>0.000799091444817713</v>
      </c>
      <c r="O155" s="4">
        <f t="shared" si="26"/>
        <v>2.80505107202516</v>
      </c>
      <c r="P155" s="15">
        <f t="shared" si="27"/>
        <v>0.735685456074678</v>
      </c>
      <c r="Q155" s="4">
        <f t="shared" si="28"/>
        <v>0.904027287127437</v>
      </c>
      <c r="R155" s="4">
        <f t="shared" si="29"/>
        <v>8.70362170335724</v>
      </c>
      <c r="S155" s="4" t="s">
        <v>34</v>
      </c>
    </row>
    <row r="156" s="4" customFormat="1" spans="1:19">
      <c r="A156" s="4" t="s">
        <v>1221</v>
      </c>
      <c r="B156" s="4">
        <v>7</v>
      </c>
      <c r="C156" s="11">
        <f t="shared" si="15"/>
        <v>0.00073598990642414</v>
      </c>
      <c r="D156" s="4">
        <f t="shared" si="18"/>
        <v>7</v>
      </c>
      <c r="E156" s="4">
        <f t="shared" si="16"/>
        <v>9504</v>
      </c>
      <c r="F156" s="4">
        <v>7509</v>
      </c>
      <c r="G156" s="4">
        <f t="shared" si="19"/>
        <v>7502</v>
      </c>
      <c r="H156" s="4">
        <f t="shared" si="20"/>
        <v>35689789</v>
      </c>
      <c r="I156" s="4">
        <f t="shared" si="21"/>
        <v>3.50395510411589</v>
      </c>
      <c r="J156" s="4">
        <f t="shared" si="22"/>
        <v>1.25389236023975</v>
      </c>
      <c r="K156" s="4">
        <f t="shared" si="23"/>
        <v>0.378279906311235</v>
      </c>
      <c r="L156" s="15">
        <f t="shared" si="24"/>
        <v>1.66939910425901</v>
      </c>
      <c r="M156" s="4">
        <f t="shared" si="25"/>
        <v>7.35456329186752</v>
      </c>
      <c r="N156" s="4">
        <f t="shared" si="17"/>
        <v>0.00186454670457466</v>
      </c>
      <c r="O156" s="4">
        <f t="shared" si="26"/>
        <v>3.9015206573295</v>
      </c>
      <c r="P156" s="15">
        <f t="shared" si="27"/>
        <v>2.5991581317061</v>
      </c>
      <c r="Q156" s="4">
        <f t="shared" si="28"/>
        <v>1.85881236975417</v>
      </c>
      <c r="R156" s="4">
        <f t="shared" si="29"/>
        <v>8.18902633060373</v>
      </c>
      <c r="S156" s="4" t="s">
        <v>34</v>
      </c>
    </row>
    <row r="157" s="4" customFormat="1" spans="1:19">
      <c r="A157" s="4" t="s">
        <v>1217</v>
      </c>
      <c r="B157" s="4">
        <v>7</v>
      </c>
      <c r="C157" s="11">
        <f t="shared" si="15"/>
        <v>0.00073598990642414</v>
      </c>
      <c r="D157" s="4">
        <f t="shared" si="18"/>
        <v>7</v>
      </c>
      <c r="E157" s="4">
        <f t="shared" si="16"/>
        <v>9504</v>
      </c>
      <c r="F157" s="4">
        <v>8049</v>
      </c>
      <c r="G157" s="4">
        <f t="shared" si="19"/>
        <v>8042</v>
      </c>
      <c r="H157" s="4">
        <f t="shared" si="20"/>
        <v>35689249</v>
      </c>
      <c r="I157" s="4">
        <f t="shared" si="21"/>
        <v>3.26862390746142</v>
      </c>
      <c r="J157" s="4">
        <f t="shared" si="22"/>
        <v>1.18436907293185</v>
      </c>
      <c r="K157" s="4">
        <f t="shared" si="23"/>
        <v>0.378268075456181</v>
      </c>
      <c r="L157" s="15">
        <f t="shared" si="24"/>
        <v>1.55731571715849</v>
      </c>
      <c r="M157" s="4">
        <f t="shared" si="25"/>
        <v>6.86046004076963</v>
      </c>
      <c r="N157" s="4">
        <f t="shared" si="17"/>
        <v>0.00186454670457466</v>
      </c>
      <c r="O157" s="4">
        <f t="shared" si="26"/>
        <v>3.9015206573295</v>
      </c>
      <c r="P157" s="15">
        <f t="shared" si="27"/>
        <v>2.5991581317061</v>
      </c>
      <c r="Q157" s="4">
        <f t="shared" si="28"/>
        <v>1.85885547327977</v>
      </c>
      <c r="R157" s="4">
        <f t="shared" si="29"/>
        <v>8.18883644176559</v>
      </c>
      <c r="S157" s="4" t="s">
        <v>34</v>
      </c>
    </row>
    <row r="158" s="4" customFormat="1" spans="1:19">
      <c r="A158" s="4" t="s">
        <v>1237</v>
      </c>
      <c r="B158" s="4">
        <v>5</v>
      </c>
      <c r="C158" s="11">
        <f t="shared" si="15"/>
        <v>0.000525707076017243</v>
      </c>
      <c r="D158" s="4">
        <f t="shared" si="18"/>
        <v>5</v>
      </c>
      <c r="E158" s="4">
        <f t="shared" si="16"/>
        <v>9506</v>
      </c>
      <c r="F158" s="4">
        <v>5929</v>
      </c>
      <c r="G158" s="4">
        <f t="shared" si="19"/>
        <v>5924</v>
      </c>
      <c r="H158" s="4">
        <f t="shared" si="20"/>
        <v>35691367</v>
      </c>
      <c r="I158" s="4">
        <f t="shared" si="21"/>
        <v>3.16898604357062</v>
      </c>
      <c r="J158" s="4">
        <f t="shared" si="22"/>
        <v>1.15341167665069</v>
      </c>
      <c r="K158" s="4">
        <f t="shared" si="23"/>
        <v>0.447519865031065</v>
      </c>
      <c r="L158" s="15">
        <f t="shared" si="24"/>
        <v>1.31820734444204</v>
      </c>
      <c r="M158" s="4">
        <f t="shared" si="25"/>
        <v>7.6182799213549</v>
      </c>
      <c r="N158" s="4">
        <f t="shared" si="17"/>
        <v>0.00133181907469619</v>
      </c>
      <c r="O158" s="4">
        <f t="shared" si="26"/>
        <v>3.45559390995605</v>
      </c>
      <c r="P158" s="15">
        <f t="shared" si="27"/>
        <v>1.89341411556858</v>
      </c>
      <c r="Q158" s="4">
        <f t="shared" si="28"/>
        <v>1.43742800027631</v>
      </c>
      <c r="R158" s="4">
        <f t="shared" si="29"/>
        <v>8.30728862122482</v>
      </c>
      <c r="S158" s="4" t="s">
        <v>34</v>
      </c>
    </row>
    <row r="159" s="4" customFormat="1" spans="1:19">
      <c r="A159" s="4" t="s">
        <v>1220</v>
      </c>
      <c r="B159" s="4">
        <v>6</v>
      </c>
      <c r="C159" s="11">
        <f t="shared" si="15"/>
        <v>0.000630848491220692</v>
      </c>
      <c r="D159" s="4">
        <f t="shared" si="18"/>
        <v>6</v>
      </c>
      <c r="E159" s="4">
        <f t="shared" si="16"/>
        <v>9505</v>
      </c>
      <c r="F159" s="4">
        <v>7771</v>
      </c>
      <c r="G159" s="4">
        <f t="shared" si="19"/>
        <v>7765</v>
      </c>
      <c r="H159" s="4">
        <f t="shared" si="20"/>
        <v>35689526</v>
      </c>
      <c r="I159" s="4">
        <f t="shared" si="21"/>
        <v>2.90133882157119</v>
      </c>
      <c r="J159" s="4">
        <f t="shared" si="22"/>
        <v>1.06517229306979</v>
      </c>
      <c r="K159" s="4">
        <f t="shared" si="23"/>
        <v>0.408534803256848</v>
      </c>
      <c r="L159" s="15">
        <f t="shared" si="24"/>
        <v>1.30270657209246</v>
      </c>
      <c r="M159" s="4">
        <f t="shared" si="25"/>
        <v>6.46175212276324</v>
      </c>
      <c r="N159" s="4">
        <f t="shared" si="17"/>
        <v>0.00159818288963543</v>
      </c>
      <c r="O159" s="4">
        <f t="shared" si="26"/>
        <v>3.69583569124588</v>
      </c>
      <c r="P159" s="15">
        <f t="shared" si="27"/>
        <v>2.28078234694114</v>
      </c>
      <c r="Q159" s="4">
        <f t="shared" si="28"/>
        <v>1.65943715658573</v>
      </c>
      <c r="R159" s="4">
        <f t="shared" si="29"/>
        <v>8.23122551069696</v>
      </c>
      <c r="S159" s="4" t="s">
        <v>34</v>
      </c>
    </row>
    <row r="160" s="4" customFormat="1" spans="1:19">
      <c r="A160" s="4" t="s">
        <v>1190</v>
      </c>
      <c r="B160" s="4">
        <v>17</v>
      </c>
      <c r="C160" s="11">
        <f t="shared" si="15"/>
        <v>0.00178740405845863</v>
      </c>
      <c r="D160" s="4">
        <f t="shared" si="18"/>
        <v>17</v>
      </c>
      <c r="E160" s="4">
        <f t="shared" si="16"/>
        <v>9494</v>
      </c>
      <c r="F160" s="4">
        <v>24360</v>
      </c>
      <c r="G160" s="4">
        <f t="shared" si="19"/>
        <v>24343</v>
      </c>
      <c r="H160" s="4">
        <f t="shared" si="20"/>
        <v>35672948</v>
      </c>
      <c r="I160" s="4">
        <f t="shared" si="21"/>
        <v>2.624004621958</v>
      </c>
      <c r="J160" s="4">
        <f t="shared" si="22"/>
        <v>0.964701632497212</v>
      </c>
      <c r="K160" s="4">
        <f t="shared" si="23"/>
        <v>0.242837325584937</v>
      </c>
      <c r="L160" s="15">
        <f t="shared" si="24"/>
        <v>1.63026157002241</v>
      </c>
      <c r="M160" s="4">
        <f t="shared" si="25"/>
        <v>4.22349418195653</v>
      </c>
      <c r="N160" s="4">
        <f t="shared" si="17"/>
        <v>0.00452818485396704</v>
      </c>
      <c r="O160" s="4">
        <f t="shared" si="26"/>
        <v>5.1162762458441</v>
      </c>
      <c r="P160" s="15">
        <f t="shared" si="27"/>
        <v>4.3001058526129</v>
      </c>
      <c r="Q160" s="4">
        <f t="shared" si="28"/>
        <v>3.17867906002173</v>
      </c>
      <c r="R160" s="4">
        <f t="shared" si="29"/>
        <v>8.23495613414007</v>
      </c>
      <c r="S160" s="4" t="s">
        <v>34</v>
      </c>
    </row>
    <row r="161" s="4" customFormat="1" spans="1:19">
      <c r="A161" s="4" t="s">
        <v>1204</v>
      </c>
      <c r="B161" s="4">
        <v>9</v>
      </c>
      <c r="C161" s="11">
        <f t="shared" si="15"/>
        <v>0.000946272736831038</v>
      </c>
      <c r="D161" s="4">
        <f t="shared" si="18"/>
        <v>9</v>
      </c>
      <c r="E161" s="4">
        <f t="shared" si="16"/>
        <v>9502</v>
      </c>
      <c r="F161" s="4">
        <v>13223</v>
      </c>
      <c r="G161" s="4">
        <f t="shared" si="19"/>
        <v>13214</v>
      </c>
      <c r="H161" s="4">
        <f t="shared" si="20"/>
        <v>35684077</v>
      </c>
      <c r="I161" s="4">
        <f t="shared" si="21"/>
        <v>2.55780627640323</v>
      </c>
      <c r="J161" s="4">
        <f t="shared" si="22"/>
        <v>0.939149967842844</v>
      </c>
      <c r="K161" s="4">
        <f t="shared" si="23"/>
        <v>0.333604642426707</v>
      </c>
      <c r="L161" s="15">
        <f t="shared" si="24"/>
        <v>1.33014088964411</v>
      </c>
      <c r="M161" s="4">
        <f t="shared" si="25"/>
        <v>4.91855637139178</v>
      </c>
      <c r="N161" s="4">
        <f t="shared" si="17"/>
        <v>0.00239727433445314</v>
      </c>
      <c r="O161" s="4">
        <f t="shared" si="26"/>
        <v>4.24102697116119</v>
      </c>
      <c r="P161" s="15">
        <f t="shared" si="27"/>
        <v>3.10206183543257</v>
      </c>
      <c r="Q161" s="4">
        <f t="shared" si="28"/>
        <v>2.2054693666471</v>
      </c>
      <c r="R161" s="4">
        <f t="shared" si="29"/>
        <v>8.15532060527354</v>
      </c>
      <c r="S161" s="4" t="s">
        <v>34</v>
      </c>
    </row>
    <row r="162" s="4" customFormat="1" spans="1:19">
      <c r="A162" s="4" t="s">
        <v>1192</v>
      </c>
      <c r="B162" s="4">
        <v>23</v>
      </c>
      <c r="C162" s="11">
        <f t="shared" si="15"/>
        <v>0.00241825254967932</v>
      </c>
      <c r="D162" s="4">
        <f t="shared" si="18"/>
        <v>23</v>
      </c>
      <c r="E162" s="4">
        <f t="shared" si="16"/>
        <v>9488</v>
      </c>
      <c r="F162" s="4">
        <v>42627</v>
      </c>
      <c r="G162" s="4">
        <f t="shared" si="19"/>
        <v>42604</v>
      </c>
      <c r="H162" s="4">
        <f t="shared" si="20"/>
        <v>35654687</v>
      </c>
      <c r="I162" s="4">
        <f t="shared" si="21"/>
        <v>2.02870739490295</v>
      </c>
      <c r="J162" s="4">
        <f t="shared" si="22"/>
        <v>0.707398838962166</v>
      </c>
      <c r="K162" s="4">
        <f t="shared" si="23"/>
        <v>0.208823267814872</v>
      </c>
      <c r="L162" s="15">
        <f t="shared" si="24"/>
        <v>1.34730356262342</v>
      </c>
      <c r="M162" s="4">
        <f t="shared" si="25"/>
        <v>3.05473377218721</v>
      </c>
      <c r="N162" s="4">
        <f t="shared" si="17"/>
        <v>0.00612636774360247</v>
      </c>
      <c r="O162" s="4">
        <f t="shared" si="26"/>
        <v>5.53701930995396</v>
      </c>
      <c r="P162" s="15">
        <f t="shared" si="27"/>
        <v>4.83872518110386</v>
      </c>
      <c r="Q162" s="4">
        <f t="shared" si="28"/>
        <v>3.6772409177187</v>
      </c>
      <c r="R162" s="4">
        <f t="shared" si="29"/>
        <v>8.33738760250256</v>
      </c>
      <c r="S162" s="4" t="s">
        <v>34</v>
      </c>
    </row>
    <row r="163" s="4" customFormat="1" spans="1:19">
      <c r="A163" s="4" t="s">
        <v>1219</v>
      </c>
      <c r="B163" s="4">
        <v>17</v>
      </c>
      <c r="C163" s="11">
        <f t="shared" si="15"/>
        <v>0.00178740405845863</v>
      </c>
      <c r="D163" s="4">
        <f t="shared" si="18"/>
        <v>17</v>
      </c>
      <c r="E163" s="4">
        <f t="shared" si="16"/>
        <v>9494</v>
      </c>
      <c r="F163" s="4">
        <v>38021</v>
      </c>
      <c r="G163" s="4">
        <f t="shared" si="19"/>
        <v>38004</v>
      </c>
      <c r="H163" s="4">
        <f t="shared" si="20"/>
        <v>35659287</v>
      </c>
      <c r="I163" s="4">
        <f t="shared" si="21"/>
        <v>1.68013059317406</v>
      </c>
      <c r="J163" s="4">
        <f t="shared" si="22"/>
        <v>0.518871524426215</v>
      </c>
      <c r="K163" s="4">
        <f t="shared" si="23"/>
        <v>0.242806919498882</v>
      </c>
      <c r="L163" s="15">
        <f t="shared" si="24"/>
        <v>1.04390653773264</v>
      </c>
      <c r="M163" s="4">
        <f t="shared" si="25"/>
        <v>2.7041106728296</v>
      </c>
      <c r="N163" s="4">
        <f t="shared" si="17"/>
        <v>0.00452818485396704</v>
      </c>
      <c r="O163" s="4">
        <f t="shared" si="26"/>
        <v>5.1162762458441</v>
      </c>
      <c r="P163" s="15">
        <f t="shared" si="27"/>
        <v>4.3001058526129</v>
      </c>
      <c r="Q163" s="4">
        <f t="shared" si="28"/>
        <v>3.17886850199718</v>
      </c>
      <c r="R163" s="4">
        <f t="shared" si="29"/>
        <v>8.23446537890537</v>
      </c>
      <c r="S163" s="4" t="s">
        <v>34</v>
      </c>
    </row>
    <row r="164" s="4" customFormat="1" spans="1:19">
      <c r="A164" s="4" t="s">
        <v>1243</v>
      </c>
      <c r="B164" s="4">
        <v>27</v>
      </c>
      <c r="C164" s="11">
        <f t="shared" si="15"/>
        <v>0.00283881821049311</v>
      </c>
      <c r="D164" s="4">
        <f t="shared" si="18"/>
        <v>27</v>
      </c>
      <c r="E164" s="4">
        <f t="shared" si="16"/>
        <v>9484</v>
      </c>
      <c r="F164" s="4">
        <v>63736</v>
      </c>
      <c r="G164" s="4">
        <f t="shared" si="19"/>
        <v>63709</v>
      </c>
      <c r="H164" s="4">
        <f t="shared" si="20"/>
        <v>35633582</v>
      </c>
      <c r="I164" s="4">
        <f t="shared" si="21"/>
        <v>1.59232205965707</v>
      </c>
      <c r="J164" s="4">
        <f t="shared" si="22"/>
        <v>0.465193365742122</v>
      </c>
      <c r="K164" s="4">
        <f t="shared" si="23"/>
        <v>0.192764629048445</v>
      </c>
      <c r="L164" s="15">
        <f t="shared" si="24"/>
        <v>1.09130550744515</v>
      </c>
      <c r="M164" s="4">
        <f t="shared" si="25"/>
        <v>2.32335448174028</v>
      </c>
      <c r="N164" s="4">
        <f t="shared" si="17"/>
        <v>0.00719182300335942</v>
      </c>
      <c r="O164" s="4">
        <f t="shared" si="26"/>
        <v>5.76075632201908</v>
      </c>
      <c r="P164" s="15">
        <f t="shared" si="27"/>
        <v>5.11760246636433</v>
      </c>
      <c r="Q164" s="4">
        <f t="shared" si="28"/>
        <v>3.94816178243668</v>
      </c>
      <c r="R164" s="4">
        <f t="shared" si="29"/>
        <v>8.40551001463808</v>
      </c>
      <c r="S164" s="4" t="s">
        <v>34</v>
      </c>
    </row>
    <row r="165" s="4" customFormat="1" spans="1:19">
      <c r="A165" s="4" t="s">
        <v>1167</v>
      </c>
      <c r="B165" s="4">
        <v>17</v>
      </c>
      <c r="C165" s="11">
        <f t="shared" ref="C165:C228" si="30">B165/58476</f>
        <v>0.000290717559340584</v>
      </c>
      <c r="D165" s="4">
        <f t="shared" si="18"/>
        <v>17</v>
      </c>
      <c r="E165" s="4">
        <f t="shared" ref="E165:E228" si="31">58476-D165</f>
        <v>58459</v>
      </c>
      <c r="F165" s="4">
        <v>133</v>
      </c>
      <c r="G165" s="4">
        <f t="shared" si="19"/>
        <v>116</v>
      </c>
      <c r="H165" s="4">
        <f t="shared" si="20"/>
        <v>35648210</v>
      </c>
      <c r="I165" s="4">
        <f t="shared" si="21"/>
        <v>89.3670202694373</v>
      </c>
      <c r="J165" s="4">
        <f t="shared" si="22"/>
        <v>4.49275171332954</v>
      </c>
      <c r="K165" s="4">
        <f t="shared" si="23"/>
        <v>0.259733234540278</v>
      </c>
      <c r="L165" s="15">
        <f t="shared" si="24"/>
        <v>53.7140482598537</v>
      </c>
      <c r="M165" s="4">
        <f t="shared" si="25"/>
        <v>148.684833308443</v>
      </c>
      <c r="N165" s="4">
        <f t="shared" ref="N165:N228" si="32">B165*58476/35706802</f>
        <v>0.0278404097908292</v>
      </c>
      <c r="O165" s="4">
        <f t="shared" si="26"/>
        <v>5.05110930877485</v>
      </c>
      <c r="P165" s="15">
        <f t="shared" si="27"/>
        <v>4.23493891554365</v>
      </c>
      <c r="Q165" s="4">
        <f t="shared" si="28"/>
        <v>3.03596929112468</v>
      </c>
      <c r="R165" s="4">
        <f t="shared" si="29"/>
        <v>8.40380873541062</v>
      </c>
      <c r="S165" s="4" t="s">
        <v>39</v>
      </c>
    </row>
    <row r="166" s="4" customFormat="1" spans="1:19">
      <c r="A166" s="4" t="s">
        <v>1156</v>
      </c>
      <c r="B166" s="4">
        <v>166</v>
      </c>
      <c r="C166" s="11">
        <f t="shared" si="30"/>
        <v>0.00283877146179629</v>
      </c>
      <c r="D166" s="4">
        <f t="shared" si="18"/>
        <v>166</v>
      </c>
      <c r="E166" s="4">
        <f t="shared" si="31"/>
        <v>58310</v>
      </c>
      <c r="F166" s="4">
        <v>1349</v>
      </c>
      <c r="G166" s="4">
        <f t="shared" si="19"/>
        <v>1183</v>
      </c>
      <c r="H166" s="4">
        <f t="shared" si="20"/>
        <v>35647143</v>
      </c>
      <c r="I166" s="4">
        <f t="shared" si="21"/>
        <v>85.7837505923756</v>
      </c>
      <c r="J166" s="4">
        <f t="shared" si="22"/>
        <v>4.45182960152268</v>
      </c>
      <c r="K166" s="4">
        <f t="shared" si="23"/>
        <v>0.0829854366315386</v>
      </c>
      <c r="L166" s="15">
        <f t="shared" si="24"/>
        <v>72.9065253312033</v>
      </c>
      <c r="M166" s="4">
        <f t="shared" si="25"/>
        <v>100.93543523388</v>
      </c>
      <c r="N166" s="4">
        <f t="shared" si="32"/>
        <v>0.271853413251626</v>
      </c>
      <c r="O166" s="4">
        <f t="shared" si="26"/>
        <v>7.75297957826748</v>
      </c>
      <c r="P166" s="15">
        <f t="shared" si="27"/>
        <v>7.4963038610091</v>
      </c>
      <c r="Q166" s="4">
        <f t="shared" si="28"/>
        <v>6.58915934675277</v>
      </c>
      <c r="R166" s="4">
        <f t="shared" si="29"/>
        <v>9.12236131770815</v>
      </c>
      <c r="S166" s="4" t="s">
        <v>39</v>
      </c>
    </row>
    <row r="167" s="4" customFormat="1" spans="1:19">
      <c r="A167" s="4" t="s">
        <v>1171</v>
      </c>
      <c r="B167" s="4">
        <v>282</v>
      </c>
      <c r="C167" s="11">
        <f t="shared" si="30"/>
        <v>0.00482249127847322</v>
      </c>
      <c r="D167" s="4">
        <f t="shared" si="18"/>
        <v>282</v>
      </c>
      <c r="E167" s="4">
        <f t="shared" si="31"/>
        <v>58194</v>
      </c>
      <c r="F167" s="4">
        <v>2700</v>
      </c>
      <c r="G167" s="4">
        <f t="shared" si="19"/>
        <v>2418</v>
      </c>
      <c r="H167" s="4">
        <f t="shared" si="20"/>
        <v>35645908</v>
      </c>
      <c r="I167" s="4">
        <f t="shared" si="21"/>
        <v>71.4371769756861</v>
      </c>
      <c r="J167" s="4">
        <f t="shared" si="22"/>
        <v>4.26881841976963</v>
      </c>
      <c r="K167" s="4">
        <f t="shared" si="23"/>
        <v>0.0630624783552435</v>
      </c>
      <c r="L167" s="15">
        <f t="shared" si="24"/>
        <v>63.1312543938088</v>
      </c>
      <c r="M167" s="4">
        <f t="shared" si="25"/>
        <v>80.8358760372733</v>
      </c>
      <c r="N167" s="4">
        <f t="shared" si="32"/>
        <v>0.461823268294932</v>
      </c>
      <c r="O167" s="4">
        <f t="shared" si="26"/>
        <v>8.19826332407605</v>
      </c>
      <c r="P167" s="15">
        <f t="shared" si="27"/>
        <v>8.00150395182979</v>
      </c>
      <c r="Q167" s="4">
        <f t="shared" si="28"/>
        <v>7.24506019709925</v>
      </c>
      <c r="R167" s="4">
        <f t="shared" si="29"/>
        <v>9.27687551275288</v>
      </c>
      <c r="S167" s="4" t="s">
        <v>39</v>
      </c>
    </row>
    <row r="168" s="17" customFormat="1" spans="1:19">
      <c r="A168" s="17" t="s">
        <v>1244</v>
      </c>
      <c r="B168" s="17">
        <v>3</v>
      </c>
      <c r="C168" s="18">
        <f t="shared" si="30"/>
        <v>5.13030987071619e-5</v>
      </c>
      <c r="D168" s="17">
        <f t="shared" si="18"/>
        <v>3</v>
      </c>
      <c r="E168" s="17">
        <f t="shared" si="31"/>
        <v>58473</v>
      </c>
      <c r="F168" s="17">
        <v>36</v>
      </c>
      <c r="G168" s="17">
        <f t="shared" si="19"/>
        <v>33</v>
      </c>
      <c r="H168" s="17">
        <f t="shared" si="20"/>
        <v>35648293</v>
      </c>
      <c r="I168" s="17">
        <f t="shared" si="21"/>
        <v>55.4230826037814</v>
      </c>
      <c r="J168" s="17">
        <f t="shared" si="22"/>
        <v>4.01499616047513</v>
      </c>
      <c r="K168" s="17">
        <f t="shared" si="23"/>
        <v>0.603036892402514</v>
      </c>
      <c r="L168" s="19">
        <f t="shared" si="24"/>
        <v>16.9971188684421</v>
      </c>
      <c r="M168" s="17">
        <f t="shared" si="25"/>
        <v>180.719927246536</v>
      </c>
      <c r="N168" s="17">
        <f t="shared" si="32"/>
        <v>0.00491301349249927</v>
      </c>
      <c r="O168" s="17">
        <f t="shared" si="26"/>
        <v>2.79324815544197</v>
      </c>
      <c r="P168" s="19">
        <f t="shared" si="27"/>
        <v>0.723882539491486</v>
      </c>
      <c r="Q168" s="17">
        <f t="shared" si="28"/>
        <v>0.856631726288434</v>
      </c>
      <c r="R168" s="17">
        <f t="shared" si="29"/>
        <v>9.10803910063554</v>
      </c>
      <c r="S168" s="17" t="s">
        <v>39</v>
      </c>
    </row>
    <row r="169" s="17" customFormat="1" spans="1:19">
      <c r="A169" s="17" t="s">
        <v>1173</v>
      </c>
      <c r="B169" s="17">
        <v>6</v>
      </c>
      <c r="C169" s="18">
        <f t="shared" si="30"/>
        <v>0.000102606197414324</v>
      </c>
      <c r="D169" s="17">
        <f t="shared" si="18"/>
        <v>6</v>
      </c>
      <c r="E169" s="17">
        <f t="shared" si="31"/>
        <v>58470</v>
      </c>
      <c r="F169" s="17">
        <v>134</v>
      </c>
      <c r="G169" s="17">
        <f t="shared" si="19"/>
        <v>128</v>
      </c>
      <c r="H169" s="17">
        <f t="shared" si="20"/>
        <v>35648198</v>
      </c>
      <c r="I169" s="17">
        <f t="shared" si="21"/>
        <v>28.5789170728579</v>
      </c>
      <c r="J169" s="17">
        <f t="shared" si="22"/>
        <v>3.35266928070119</v>
      </c>
      <c r="K169" s="17">
        <f t="shared" si="23"/>
        <v>0.417727539798766</v>
      </c>
      <c r="L169" s="19">
        <f t="shared" si="24"/>
        <v>12.6028540812974</v>
      </c>
      <c r="M169" s="17">
        <f t="shared" si="25"/>
        <v>64.8071060561868</v>
      </c>
      <c r="N169" s="17">
        <f t="shared" si="32"/>
        <v>0.00982602698499854</v>
      </c>
      <c r="O169" s="17">
        <f t="shared" si="26"/>
        <v>3.67236278716987</v>
      </c>
      <c r="P169" s="19">
        <f t="shared" si="27"/>
        <v>2.25730944286513</v>
      </c>
      <c r="Q169" s="17">
        <f t="shared" si="28"/>
        <v>1.61945437688554</v>
      </c>
      <c r="R169" s="17">
        <f t="shared" si="29"/>
        <v>8.32764950533908</v>
      </c>
      <c r="S169" s="17" t="s">
        <v>39</v>
      </c>
    </row>
    <row r="170" s="17" customFormat="1" spans="1:19">
      <c r="A170" s="17" t="s">
        <v>1161</v>
      </c>
      <c r="B170" s="17">
        <v>62</v>
      </c>
      <c r="C170" s="18">
        <f t="shared" si="30"/>
        <v>0.00106026403994801</v>
      </c>
      <c r="D170" s="17">
        <f t="shared" si="18"/>
        <v>62</v>
      </c>
      <c r="E170" s="17">
        <f t="shared" si="31"/>
        <v>58414</v>
      </c>
      <c r="F170" s="17">
        <v>1631</v>
      </c>
      <c r="G170" s="17">
        <f t="shared" si="19"/>
        <v>1569</v>
      </c>
      <c r="H170" s="17">
        <f t="shared" si="20"/>
        <v>35646757</v>
      </c>
      <c r="I170" s="17">
        <f t="shared" si="21"/>
        <v>24.1141426214147</v>
      </c>
      <c r="J170" s="17">
        <f t="shared" si="22"/>
        <v>3.18279849914286</v>
      </c>
      <c r="K170" s="17">
        <f t="shared" si="23"/>
        <v>0.129551256746375</v>
      </c>
      <c r="L170" s="19">
        <f t="shared" si="24"/>
        <v>18.706630550747</v>
      </c>
      <c r="M170" s="17">
        <f t="shared" si="25"/>
        <v>31.0848002684646</v>
      </c>
      <c r="N170" s="17">
        <f t="shared" si="32"/>
        <v>0.101535612178318</v>
      </c>
      <c r="O170" s="17">
        <f t="shared" si="26"/>
        <v>6.69906222902724</v>
      </c>
      <c r="P170" s="19">
        <f t="shared" si="27"/>
        <v>6.27759386248</v>
      </c>
      <c r="Q170" s="17">
        <f t="shared" si="28"/>
        <v>5.19682097440975</v>
      </c>
      <c r="R170" s="17">
        <f t="shared" si="29"/>
        <v>8.63555526914731</v>
      </c>
      <c r="S170" s="17" t="s">
        <v>39</v>
      </c>
    </row>
    <row r="171" s="17" customFormat="1" spans="1:19">
      <c r="A171" s="17" t="s">
        <v>1170</v>
      </c>
      <c r="B171" s="17">
        <v>17</v>
      </c>
      <c r="C171" s="18">
        <f t="shared" si="30"/>
        <v>0.000290717559340584</v>
      </c>
      <c r="D171" s="17">
        <f t="shared" si="18"/>
        <v>17</v>
      </c>
      <c r="E171" s="17">
        <f t="shared" si="31"/>
        <v>58459</v>
      </c>
      <c r="F171" s="17">
        <v>645</v>
      </c>
      <c r="G171" s="17">
        <f t="shared" si="19"/>
        <v>628</v>
      </c>
      <c r="H171" s="17">
        <f t="shared" si="20"/>
        <v>35647698</v>
      </c>
      <c r="I171" s="17">
        <f t="shared" si="21"/>
        <v>16.5070469117503</v>
      </c>
      <c r="J171" s="17">
        <f t="shared" si="22"/>
        <v>2.80378737529208</v>
      </c>
      <c r="K171" s="17">
        <f t="shared" si="23"/>
        <v>0.245831283928396</v>
      </c>
      <c r="L171" s="19">
        <f t="shared" si="24"/>
        <v>10.1956183940935</v>
      </c>
      <c r="M171" s="17">
        <f t="shared" si="25"/>
        <v>26.7254606061541</v>
      </c>
      <c r="N171" s="17">
        <f t="shared" si="32"/>
        <v>0.0278404097908292</v>
      </c>
      <c r="O171" s="17">
        <f t="shared" si="26"/>
        <v>5.05110930877485</v>
      </c>
      <c r="P171" s="19">
        <f t="shared" si="27"/>
        <v>4.23493891554365</v>
      </c>
      <c r="Q171" s="17">
        <f t="shared" si="28"/>
        <v>3.11983017037789</v>
      </c>
      <c r="R171" s="17">
        <f t="shared" si="29"/>
        <v>8.17791477607949</v>
      </c>
      <c r="S171" s="17" t="s">
        <v>39</v>
      </c>
    </row>
    <row r="172" s="17" customFormat="1" spans="1:19">
      <c r="A172" s="17" t="s">
        <v>1203</v>
      </c>
      <c r="B172" s="17">
        <v>189</v>
      </c>
      <c r="C172" s="18">
        <f t="shared" si="30"/>
        <v>0.0032320952185512</v>
      </c>
      <c r="D172" s="17">
        <f t="shared" si="18"/>
        <v>189</v>
      </c>
      <c r="E172" s="17">
        <f t="shared" si="31"/>
        <v>58287</v>
      </c>
      <c r="F172" s="17">
        <v>12722</v>
      </c>
      <c r="G172" s="17">
        <f t="shared" si="19"/>
        <v>12533</v>
      </c>
      <c r="H172" s="17">
        <f t="shared" si="20"/>
        <v>35635793</v>
      </c>
      <c r="I172" s="17">
        <f t="shared" si="21"/>
        <v>9.21979976259658</v>
      </c>
      <c r="J172" s="17">
        <f t="shared" si="22"/>
        <v>2.22135331960996</v>
      </c>
      <c r="K172" s="17">
        <f t="shared" si="23"/>
        <v>0.0734028554830959</v>
      </c>
      <c r="L172" s="19">
        <f t="shared" si="24"/>
        <v>7.98435277168309</v>
      </c>
      <c r="M172" s="17">
        <f t="shared" si="25"/>
        <v>10.646411812345</v>
      </c>
      <c r="N172" s="17">
        <f t="shared" si="32"/>
        <v>0.309519850027454</v>
      </c>
      <c r="O172" s="17">
        <f t="shared" si="26"/>
        <v>7.87091567614388</v>
      </c>
      <c r="P172" s="19">
        <f t="shared" si="27"/>
        <v>7.63042619748611</v>
      </c>
      <c r="Q172" s="17">
        <f t="shared" si="28"/>
        <v>6.81621824906145</v>
      </c>
      <c r="R172" s="17">
        <f t="shared" si="29"/>
        <v>9.08881014622702</v>
      </c>
      <c r="S172" s="17" t="s">
        <v>39</v>
      </c>
    </row>
    <row r="173" s="17" customFormat="1" spans="1:19">
      <c r="A173" s="17" t="s">
        <v>1168</v>
      </c>
      <c r="B173" s="17">
        <v>3</v>
      </c>
      <c r="C173" s="18">
        <f t="shared" si="30"/>
        <v>5.13030987071619e-5</v>
      </c>
      <c r="D173" s="17">
        <f t="shared" si="18"/>
        <v>3</v>
      </c>
      <c r="E173" s="17">
        <f t="shared" si="31"/>
        <v>58473</v>
      </c>
      <c r="F173" s="17">
        <v>204</v>
      </c>
      <c r="G173" s="17">
        <f t="shared" si="19"/>
        <v>201</v>
      </c>
      <c r="H173" s="17">
        <f t="shared" si="20"/>
        <v>35648125</v>
      </c>
      <c r="I173" s="17">
        <f t="shared" si="21"/>
        <v>9.09926918687564</v>
      </c>
      <c r="J173" s="17">
        <f t="shared" si="22"/>
        <v>2.20819410116331</v>
      </c>
      <c r="K173" s="17">
        <f t="shared" si="23"/>
        <v>0.581657620661582</v>
      </c>
      <c r="L173" s="19">
        <f t="shared" si="24"/>
        <v>2.90997696302732</v>
      </c>
      <c r="M173" s="17">
        <f t="shared" si="25"/>
        <v>28.4526993811968</v>
      </c>
      <c r="N173" s="17">
        <f t="shared" si="32"/>
        <v>0.00491301349249927</v>
      </c>
      <c r="O173" s="17">
        <f t="shared" si="26"/>
        <v>2.79324815544197</v>
      </c>
      <c r="P173" s="19">
        <f t="shared" si="27"/>
        <v>0.723882539491486</v>
      </c>
      <c r="Q173" s="17">
        <f t="shared" si="28"/>
        <v>0.893290177202203</v>
      </c>
      <c r="R173" s="17">
        <f t="shared" si="29"/>
        <v>8.73426738253932</v>
      </c>
      <c r="S173" s="17" t="s">
        <v>39</v>
      </c>
    </row>
    <row r="174" s="17" customFormat="1" spans="1:19">
      <c r="A174" s="17" t="s">
        <v>1245</v>
      </c>
      <c r="B174" s="17">
        <v>6</v>
      </c>
      <c r="C174" s="18">
        <f t="shared" si="30"/>
        <v>0.000102606197414324</v>
      </c>
      <c r="D174" s="17">
        <f t="shared" si="18"/>
        <v>6</v>
      </c>
      <c r="E174" s="17">
        <f t="shared" si="31"/>
        <v>58470</v>
      </c>
      <c r="F174" s="17">
        <v>411</v>
      </c>
      <c r="G174" s="17">
        <f t="shared" si="19"/>
        <v>405</v>
      </c>
      <c r="H174" s="17">
        <f t="shared" si="20"/>
        <v>35647921</v>
      </c>
      <c r="I174" s="17">
        <f t="shared" si="21"/>
        <v>9.03227891479644</v>
      </c>
      <c r="J174" s="17">
        <f t="shared" si="22"/>
        <v>2.20080470710533</v>
      </c>
      <c r="K174" s="17">
        <f t="shared" si="23"/>
        <v>0.411282060524182</v>
      </c>
      <c r="L174" s="19">
        <f t="shared" si="24"/>
        <v>4.03373146130637</v>
      </c>
      <c r="M174" s="17">
        <f t="shared" si="25"/>
        <v>20.224961224428</v>
      </c>
      <c r="N174" s="17">
        <f t="shared" si="32"/>
        <v>0.00982602698499854</v>
      </c>
      <c r="O174" s="17">
        <f t="shared" si="26"/>
        <v>3.67236278716987</v>
      </c>
      <c r="P174" s="19">
        <f t="shared" si="27"/>
        <v>2.25730944286513</v>
      </c>
      <c r="Q174" s="17">
        <f t="shared" si="28"/>
        <v>1.64004294505023</v>
      </c>
      <c r="R174" s="17">
        <f t="shared" si="29"/>
        <v>8.22310688954369</v>
      </c>
      <c r="S174" s="17" t="s">
        <v>39</v>
      </c>
    </row>
    <row r="175" s="17" customFormat="1" spans="1:19">
      <c r="A175" s="17" t="s">
        <v>1163</v>
      </c>
      <c r="B175" s="17">
        <v>777</v>
      </c>
      <c r="C175" s="18">
        <f t="shared" si="30"/>
        <v>0.0132875025651549</v>
      </c>
      <c r="D175" s="17">
        <f t="shared" si="18"/>
        <v>777</v>
      </c>
      <c r="E175" s="17">
        <f t="shared" si="31"/>
        <v>57699</v>
      </c>
      <c r="F175" s="17">
        <v>55569</v>
      </c>
      <c r="G175" s="17">
        <f t="shared" si="19"/>
        <v>54792</v>
      </c>
      <c r="H175" s="17">
        <f t="shared" si="20"/>
        <v>35593534</v>
      </c>
      <c r="I175" s="17">
        <f t="shared" si="21"/>
        <v>8.74795800501275</v>
      </c>
      <c r="J175" s="17">
        <f t="shared" si="22"/>
        <v>2.16882030227862</v>
      </c>
      <c r="K175" s="17">
        <f t="shared" si="23"/>
        <v>0.0363677266876869</v>
      </c>
      <c r="L175" s="19">
        <f t="shared" si="24"/>
        <v>8.14610222271437</v>
      </c>
      <c r="M175" s="17">
        <f t="shared" si="25"/>
        <v>9.39428049946164</v>
      </c>
      <c r="N175" s="17">
        <f t="shared" si="32"/>
        <v>1.27247049455731</v>
      </c>
      <c r="O175" s="17">
        <f t="shared" si="26"/>
        <v>8.77693725318654</v>
      </c>
      <c r="P175" s="19">
        <f t="shared" si="27"/>
        <v>8.65849623250003</v>
      </c>
      <c r="Q175" s="17">
        <f t="shared" si="28"/>
        <v>8.17308771096497</v>
      </c>
      <c r="R175" s="17">
        <f t="shared" si="29"/>
        <v>9.42540081186507</v>
      </c>
      <c r="S175" s="17" t="s">
        <v>39</v>
      </c>
    </row>
    <row r="176" s="17" customFormat="1" spans="1:19">
      <c r="A176" s="17" t="s">
        <v>1166</v>
      </c>
      <c r="B176" s="17">
        <v>10</v>
      </c>
      <c r="C176" s="18">
        <f t="shared" si="30"/>
        <v>0.000171010329023873</v>
      </c>
      <c r="D176" s="17">
        <f t="shared" si="18"/>
        <v>10</v>
      </c>
      <c r="E176" s="17">
        <f t="shared" si="31"/>
        <v>58466</v>
      </c>
      <c r="F176" s="17">
        <v>730</v>
      </c>
      <c r="G176" s="17">
        <f t="shared" si="19"/>
        <v>720</v>
      </c>
      <c r="H176" s="17">
        <f t="shared" si="20"/>
        <v>35647606</v>
      </c>
      <c r="I176" s="17">
        <f t="shared" si="21"/>
        <v>8.46826598174818</v>
      </c>
      <c r="J176" s="17">
        <f t="shared" si="22"/>
        <v>2.13632576299994</v>
      </c>
      <c r="K176" s="17">
        <f t="shared" si="23"/>
        <v>0.318443120351374</v>
      </c>
      <c r="L176" s="19">
        <f t="shared" si="24"/>
        <v>4.53659734291919</v>
      </c>
      <c r="M176" s="17">
        <f t="shared" si="25"/>
        <v>15.8073382575075</v>
      </c>
      <c r="N176" s="17">
        <f t="shared" si="32"/>
        <v>0.0163767116416642</v>
      </c>
      <c r="O176" s="17">
        <f t="shared" si="26"/>
        <v>4.34582158045382</v>
      </c>
      <c r="P176" s="19">
        <f t="shared" si="27"/>
        <v>3.26863724214702</v>
      </c>
      <c r="Q176" s="17">
        <f t="shared" si="28"/>
        <v>2.32813219107434</v>
      </c>
      <c r="R176" s="17">
        <f t="shared" si="29"/>
        <v>8.11215328817859</v>
      </c>
      <c r="S176" s="17" t="s">
        <v>39</v>
      </c>
    </row>
    <row r="177" s="17" customFormat="1" spans="1:19">
      <c r="A177" s="17" t="s">
        <v>1179</v>
      </c>
      <c r="B177" s="17">
        <v>59</v>
      </c>
      <c r="C177" s="18">
        <f t="shared" si="30"/>
        <v>0.00100896094124085</v>
      </c>
      <c r="D177" s="17">
        <f t="shared" si="18"/>
        <v>59</v>
      </c>
      <c r="E177" s="17">
        <f t="shared" si="31"/>
        <v>58417</v>
      </c>
      <c r="F177" s="17">
        <v>4325</v>
      </c>
      <c r="G177" s="17">
        <f t="shared" si="19"/>
        <v>4266</v>
      </c>
      <c r="H177" s="17">
        <f t="shared" si="20"/>
        <v>35644060</v>
      </c>
      <c r="I177" s="17">
        <f t="shared" si="21"/>
        <v>8.43876856678965</v>
      </c>
      <c r="J177" s="17">
        <f t="shared" si="22"/>
        <v>2.13283639355397</v>
      </c>
      <c r="K177" s="17">
        <f t="shared" si="23"/>
        <v>0.131151479324322</v>
      </c>
      <c r="L177" s="19">
        <f t="shared" si="24"/>
        <v>6.5259040417957</v>
      </c>
      <c r="M177" s="17">
        <f t="shared" si="25"/>
        <v>10.9123294592977</v>
      </c>
      <c r="N177" s="17">
        <f t="shared" si="32"/>
        <v>0.096622598685819</v>
      </c>
      <c r="O177" s="17">
        <f t="shared" si="26"/>
        <v>6.63992723353175</v>
      </c>
      <c r="P177" s="19">
        <f t="shared" si="27"/>
        <v>6.20775510389621</v>
      </c>
      <c r="Q177" s="17">
        <f t="shared" si="28"/>
        <v>5.13481648745093</v>
      </c>
      <c r="R177" s="17">
        <f t="shared" si="29"/>
        <v>8.5862140885357</v>
      </c>
      <c r="S177" s="17" t="s">
        <v>39</v>
      </c>
    </row>
    <row r="178" s="17" customFormat="1" spans="1:19">
      <c r="A178" s="17" t="s">
        <v>1246</v>
      </c>
      <c r="B178" s="17">
        <v>10</v>
      </c>
      <c r="C178" s="18">
        <f t="shared" si="30"/>
        <v>0.000171010329023873</v>
      </c>
      <c r="D178" s="17">
        <f t="shared" si="18"/>
        <v>10</v>
      </c>
      <c r="E178" s="17">
        <f t="shared" si="31"/>
        <v>58466</v>
      </c>
      <c r="F178" s="17">
        <v>769</v>
      </c>
      <c r="G178" s="17">
        <f t="shared" si="19"/>
        <v>759</v>
      </c>
      <c r="H178" s="17">
        <f t="shared" si="20"/>
        <v>35647567</v>
      </c>
      <c r="I178" s="17">
        <f t="shared" si="21"/>
        <v>8.03312890160095</v>
      </c>
      <c r="J178" s="17">
        <f t="shared" si="22"/>
        <v>2.0835741035712</v>
      </c>
      <c r="K178" s="17">
        <f t="shared" si="23"/>
        <v>0.318331046344705</v>
      </c>
      <c r="L178" s="19">
        <f t="shared" si="24"/>
        <v>4.30443227189287</v>
      </c>
      <c r="M178" s="17">
        <f t="shared" si="25"/>
        <v>14.9917935452517</v>
      </c>
      <c r="N178" s="17">
        <f t="shared" si="32"/>
        <v>0.0163767116416642</v>
      </c>
      <c r="O178" s="17">
        <f t="shared" si="26"/>
        <v>4.34582158045382</v>
      </c>
      <c r="P178" s="19">
        <f t="shared" si="27"/>
        <v>3.26863724214702</v>
      </c>
      <c r="Q178" s="17">
        <f t="shared" si="28"/>
        <v>2.32864365652913</v>
      </c>
      <c r="R178" s="17">
        <f t="shared" si="29"/>
        <v>8.11037152729849</v>
      </c>
      <c r="S178" s="17" t="s">
        <v>39</v>
      </c>
    </row>
    <row r="179" s="17" customFormat="1" spans="1:19">
      <c r="A179" s="17" t="s">
        <v>1182</v>
      </c>
      <c r="B179" s="17">
        <v>17</v>
      </c>
      <c r="C179" s="18">
        <f t="shared" si="30"/>
        <v>0.000290717559340584</v>
      </c>
      <c r="D179" s="17">
        <f t="shared" si="18"/>
        <v>17</v>
      </c>
      <c r="E179" s="17">
        <f t="shared" si="31"/>
        <v>58459</v>
      </c>
      <c r="F179" s="17">
        <v>1417</v>
      </c>
      <c r="G179" s="17">
        <f t="shared" si="19"/>
        <v>1400</v>
      </c>
      <c r="H179" s="17">
        <f t="shared" si="20"/>
        <v>35646926</v>
      </c>
      <c r="I179" s="17">
        <f t="shared" si="21"/>
        <v>7.40442925811252</v>
      </c>
      <c r="J179" s="17">
        <f t="shared" si="22"/>
        <v>2.00207836954507</v>
      </c>
      <c r="K179" s="17">
        <f t="shared" si="23"/>
        <v>0.244038827207637</v>
      </c>
      <c r="L179" s="19">
        <f t="shared" si="24"/>
        <v>4.58945953245073</v>
      </c>
      <c r="M179" s="17">
        <f t="shared" si="25"/>
        <v>11.9459758280331</v>
      </c>
      <c r="N179" s="17">
        <f t="shared" si="32"/>
        <v>0.0278404097908292</v>
      </c>
      <c r="O179" s="17">
        <f t="shared" si="26"/>
        <v>5.05110930877485</v>
      </c>
      <c r="P179" s="19">
        <f t="shared" si="27"/>
        <v>4.23493891554365</v>
      </c>
      <c r="Q179" s="17">
        <f t="shared" si="28"/>
        <v>3.13081008116981</v>
      </c>
      <c r="R179" s="17">
        <f t="shared" si="29"/>
        <v>8.14923441145267</v>
      </c>
      <c r="S179" s="17" t="s">
        <v>39</v>
      </c>
    </row>
    <row r="180" s="17" customFormat="1" spans="1:19">
      <c r="A180" s="17" t="s">
        <v>1157</v>
      </c>
      <c r="B180" s="17">
        <v>10</v>
      </c>
      <c r="C180" s="18">
        <f t="shared" si="30"/>
        <v>0.000171010329023873</v>
      </c>
      <c r="D180" s="17">
        <f t="shared" si="18"/>
        <v>10</v>
      </c>
      <c r="E180" s="17">
        <f t="shared" si="31"/>
        <v>58466</v>
      </c>
      <c r="F180" s="17">
        <v>859</v>
      </c>
      <c r="G180" s="17">
        <f t="shared" si="19"/>
        <v>849</v>
      </c>
      <c r="H180" s="17">
        <f t="shared" si="20"/>
        <v>35647477</v>
      </c>
      <c r="I180" s="17">
        <f t="shared" si="21"/>
        <v>7.18154233539818</v>
      </c>
      <c r="J180" s="17">
        <f t="shared" si="22"/>
        <v>1.97151416993582</v>
      </c>
      <c r="K180" s="17">
        <f t="shared" si="23"/>
        <v>0.318111597260872</v>
      </c>
      <c r="L180" s="19">
        <f t="shared" si="24"/>
        <v>3.84977782677929</v>
      </c>
      <c r="M180" s="17">
        <f t="shared" si="25"/>
        <v>13.3967601860971</v>
      </c>
      <c r="N180" s="17">
        <f t="shared" si="32"/>
        <v>0.0163767116416642</v>
      </c>
      <c r="O180" s="17">
        <f t="shared" si="26"/>
        <v>4.34582158045382</v>
      </c>
      <c r="P180" s="19">
        <f t="shared" si="27"/>
        <v>3.26863724214702</v>
      </c>
      <c r="Q180" s="17">
        <f t="shared" si="28"/>
        <v>2.32964546864882</v>
      </c>
      <c r="R180" s="17">
        <f t="shared" si="29"/>
        <v>8.10688384275567</v>
      </c>
      <c r="S180" s="17" t="s">
        <v>39</v>
      </c>
    </row>
    <row r="181" s="17" customFormat="1" spans="1:19">
      <c r="A181" s="17" t="s">
        <v>1247</v>
      </c>
      <c r="B181" s="17">
        <v>21</v>
      </c>
      <c r="C181" s="18">
        <f t="shared" si="30"/>
        <v>0.000359121690950133</v>
      </c>
      <c r="D181" s="17">
        <f t="shared" si="18"/>
        <v>21</v>
      </c>
      <c r="E181" s="17">
        <f t="shared" si="31"/>
        <v>58455</v>
      </c>
      <c r="F181" s="17">
        <v>1872</v>
      </c>
      <c r="G181" s="17">
        <f t="shared" si="19"/>
        <v>1851</v>
      </c>
      <c r="H181" s="17">
        <f t="shared" si="20"/>
        <v>35646475</v>
      </c>
      <c r="I181" s="17">
        <f t="shared" si="21"/>
        <v>6.9184339807859</v>
      </c>
      <c r="J181" s="17">
        <f t="shared" si="22"/>
        <v>1.93418944066447</v>
      </c>
      <c r="K181" s="17">
        <f t="shared" si="23"/>
        <v>0.219491301338093</v>
      </c>
      <c r="L181" s="19">
        <f t="shared" si="24"/>
        <v>4.49959093828842</v>
      </c>
      <c r="M181" s="17">
        <f t="shared" si="25"/>
        <v>10.6375733712141</v>
      </c>
      <c r="N181" s="17">
        <f t="shared" si="32"/>
        <v>0.0343910944474949</v>
      </c>
      <c r="O181" s="17">
        <f t="shared" si="26"/>
        <v>5.33029688388732</v>
      </c>
      <c r="P181" s="19">
        <f t="shared" si="27"/>
        <v>4.59853866945096</v>
      </c>
      <c r="Q181" s="17">
        <f t="shared" si="28"/>
        <v>3.46670295962005</v>
      </c>
      <c r="R181" s="17">
        <f t="shared" si="29"/>
        <v>8.19570214157974</v>
      </c>
      <c r="S181" s="17" t="s">
        <v>39</v>
      </c>
    </row>
    <row r="182" s="17" customFormat="1" spans="1:19">
      <c r="A182" s="17" t="s">
        <v>1221</v>
      </c>
      <c r="B182" s="17">
        <v>84</v>
      </c>
      <c r="C182" s="18">
        <f t="shared" si="30"/>
        <v>0.00143648676380053</v>
      </c>
      <c r="D182" s="17">
        <f t="shared" si="18"/>
        <v>84</v>
      </c>
      <c r="E182" s="17">
        <f t="shared" si="31"/>
        <v>58392</v>
      </c>
      <c r="F182" s="17">
        <v>7509</v>
      </c>
      <c r="G182" s="17">
        <f t="shared" si="19"/>
        <v>7425</v>
      </c>
      <c r="H182" s="17">
        <f t="shared" si="20"/>
        <v>35640901</v>
      </c>
      <c r="I182" s="17">
        <f t="shared" si="21"/>
        <v>6.90523005088562</v>
      </c>
      <c r="J182" s="17">
        <f t="shared" si="22"/>
        <v>1.93227910287189</v>
      </c>
      <c r="K182" s="17">
        <f t="shared" si="23"/>
        <v>0.109802530620849</v>
      </c>
      <c r="L182" s="19">
        <f t="shared" si="24"/>
        <v>5.56816826651644</v>
      </c>
      <c r="M182" s="17">
        <f t="shared" si="25"/>
        <v>8.56335508795333</v>
      </c>
      <c r="N182" s="17">
        <f t="shared" si="32"/>
        <v>0.13756437778998</v>
      </c>
      <c r="O182" s="17">
        <f t="shared" si="26"/>
        <v>7.05023650632894</v>
      </c>
      <c r="P182" s="19">
        <f t="shared" si="27"/>
        <v>6.68866902431485</v>
      </c>
      <c r="Q182" s="17">
        <f t="shared" si="28"/>
        <v>5.68509707811136</v>
      </c>
      <c r="R182" s="17">
        <f t="shared" si="29"/>
        <v>8.74318135859979</v>
      </c>
      <c r="S182" s="17" t="s">
        <v>39</v>
      </c>
    </row>
    <row r="183" s="17" customFormat="1" spans="1:19">
      <c r="A183" s="17" t="s">
        <v>1206</v>
      </c>
      <c r="B183" s="17">
        <v>48</v>
      </c>
      <c r="C183" s="18">
        <f t="shared" si="30"/>
        <v>0.000820849579314591</v>
      </c>
      <c r="D183" s="17">
        <f t="shared" si="18"/>
        <v>48</v>
      </c>
      <c r="E183" s="17">
        <f t="shared" si="31"/>
        <v>58428</v>
      </c>
      <c r="F183" s="17">
        <v>4334</v>
      </c>
      <c r="G183" s="17">
        <f t="shared" si="19"/>
        <v>4286</v>
      </c>
      <c r="H183" s="17">
        <f t="shared" si="20"/>
        <v>35644040</v>
      </c>
      <c r="I183" s="17">
        <f t="shared" si="21"/>
        <v>6.83211192506383</v>
      </c>
      <c r="J183" s="17">
        <f t="shared" si="22"/>
        <v>1.92163383882629</v>
      </c>
      <c r="K183" s="17">
        <f t="shared" si="23"/>
        <v>0.145202597253422</v>
      </c>
      <c r="L183" s="19">
        <f t="shared" si="24"/>
        <v>5.13991605802195</v>
      </c>
      <c r="M183" s="17">
        <f t="shared" si="25"/>
        <v>9.08142328195198</v>
      </c>
      <c r="N183" s="17">
        <f t="shared" si="32"/>
        <v>0.0786082158799884</v>
      </c>
      <c r="O183" s="17">
        <f t="shared" si="26"/>
        <v>6.38925412828129</v>
      </c>
      <c r="P183" s="19">
        <f t="shared" si="27"/>
        <v>5.90948043919261</v>
      </c>
      <c r="Q183" s="17">
        <f t="shared" si="28"/>
        <v>4.80674647209168</v>
      </c>
      <c r="R183" s="17">
        <f t="shared" si="29"/>
        <v>8.49276502365547</v>
      </c>
      <c r="S183" s="17" t="s">
        <v>39</v>
      </c>
    </row>
    <row r="184" s="17" customFormat="1" spans="1:19">
      <c r="A184" s="17" t="s">
        <v>1248</v>
      </c>
      <c r="B184" s="17">
        <v>5</v>
      </c>
      <c r="C184" s="18">
        <f t="shared" si="30"/>
        <v>8.55051645119365e-5</v>
      </c>
      <c r="D184" s="17">
        <f t="shared" si="18"/>
        <v>5</v>
      </c>
      <c r="E184" s="17">
        <f t="shared" si="31"/>
        <v>58471</v>
      </c>
      <c r="F184" s="17">
        <v>452</v>
      </c>
      <c r="G184" s="17">
        <f t="shared" si="19"/>
        <v>447</v>
      </c>
      <c r="H184" s="17">
        <f t="shared" si="20"/>
        <v>35647879</v>
      </c>
      <c r="I184" s="17">
        <f t="shared" si="21"/>
        <v>6.81954900911318</v>
      </c>
      <c r="J184" s="17">
        <f t="shared" si="22"/>
        <v>1.91979334197282</v>
      </c>
      <c r="K184" s="17">
        <f t="shared" si="23"/>
        <v>0.449726880464953</v>
      </c>
      <c r="L184" s="19">
        <f t="shared" si="24"/>
        <v>2.82449236956237</v>
      </c>
      <c r="M184" s="17">
        <f t="shared" si="25"/>
        <v>16.4653476103752</v>
      </c>
      <c r="N184" s="17">
        <f t="shared" si="32"/>
        <v>0.00818835582083212</v>
      </c>
      <c r="O184" s="17">
        <f t="shared" si="26"/>
        <v>3.4359963943947</v>
      </c>
      <c r="P184" s="19">
        <f t="shared" si="27"/>
        <v>1.87381660000723</v>
      </c>
      <c r="Q184" s="17">
        <f t="shared" si="28"/>
        <v>1.42310665776324</v>
      </c>
      <c r="R184" s="17">
        <f t="shared" si="29"/>
        <v>8.29598481455323</v>
      </c>
      <c r="S184" s="17" t="s">
        <v>39</v>
      </c>
    </row>
    <row r="185" s="17" customFormat="1" spans="1:19">
      <c r="A185" s="17" t="s">
        <v>1238</v>
      </c>
      <c r="B185" s="17">
        <v>4</v>
      </c>
      <c r="C185" s="18">
        <f t="shared" si="30"/>
        <v>6.84041316095492e-5</v>
      </c>
      <c r="D185" s="17">
        <f t="shared" si="18"/>
        <v>4</v>
      </c>
      <c r="E185" s="17">
        <f t="shared" si="31"/>
        <v>58472</v>
      </c>
      <c r="F185" s="17">
        <v>367</v>
      </c>
      <c r="G185" s="17">
        <f t="shared" si="19"/>
        <v>363</v>
      </c>
      <c r="H185" s="17">
        <f t="shared" si="20"/>
        <v>35647963</v>
      </c>
      <c r="I185" s="17">
        <f t="shared" si="21"/>
        <v>6.71800210842363</v>
      </c>
      <c r="J185" s="17">
        <f t="shared" si="22"/>
        <v>1.90479080503698</v>
      </c>
      <c r="K185" s="17">
        <f t="shared" si="23"/>
        <v>0.502764309782921</v>
      </c>
      <c r="L185" s="19">
        <f t="shared" si="24"/>
        <v>2.50771695078364</v>
      </c>
      <c r="M185" s="17">
        <f t="shared" si="25"/>
        <v>17.9970679365074</v>
      </c>
      <c r="N185" s="17">
        <f t="shared" si="32"/>
        <v>0.0065506846566657</v>
      </c>
      <c r="O185" s="17">
        <f t="shared" si="26"/>
        <v>3.15114646630733</v>
      </c>
      <c r="P185" s="19">
        <f t="shared" si="27"/>
        <v>1.38599842734536</v>
      </c>
      <c r="Q185" s="17">
        <f t="shared" si="28"/>
        <v>1.17626986125122</v>
      </c>
      <c r="R185" s="17">
        <f t="shared" si="29"/>
        <v>8.44170575071843</v>
      </c>
      <c r="S185" s="17" t="s">
        <v>39</v>
      </c>
    </row>
    <row r="186" s="17" customFormat="1" spans="1:19">
      <c r="A186" s="17" t="s">
        <v>1180</v>
      </c>
      <c r="B186" s="17">
        <v>18</v>
      </c>
      <c r="C186" s="18">
        <f t="shared" si="30"/>
        <v>0.000307818592242971</v>
      </c>
      <c r="D186" s="17">
        <f t="shared" si="18"/>
        <v>18</v>
      </c>
      <c r="E186" s="17">
        <f t="shared" si="31"/>
        <v>58458</v>
      </c>
      <c r="F186" s="17">
        <v>1699</v>
      </c>
      <c r="G186" s="17">
        <f t="shared" si="19"/>
        <v>1681</v>
      </c>
      <c r="H186" s="17">
        <f t="shared" si="20"/>
        <v>35646645</v>
      </c>
      <c r="I186" s="17">
        <f t="shared" si="21"/>
        <v>6.52949358904573</v>
      </c>
      <c r="J186" s="17">
        <f t="shared" si="22"/>
        <v>1.87632938883325</v>
      </c>
      <c r="K186" s="17">
        <f t="shared" si="23"/>
        <v>0.236996991341338</v>
      </c>
      <c r="L186" s="19">
        <f t="shared" si="24"/>
        <v>4.10339748648058</v>
      </c>
      <c r="M186" s="17">
        <f t="shared" si="25"/>
        <v>10.3899967453448</v>
      </c>
      <c r="N186" s="17">
        <f t="shared" si="32"/>
        <v>0.0294780809549956</v>
      </c>
      <c r="O186" s="17">
        <f t="shared" si="26"/>
        <v>5.12681049896549</v>
      </c>
      <c r="P186" s="19">
        <f t="shared" si="27"/>
        <v>4.33444145866302</v>
      </c>
      <c r="Q186" s="17">
        <f t="shared" si="28"/>
        <v>3.22189478069337</v>
      </c>
      <c r="R186" s="17">
        <f t="shared" si="29"/>
        <v>8.15799015219432</v>
      </c>
      <c r="S186" s="17" t="s">
        <v>39</v>
      </c>
    </row>
    <row r="187" s="17" customFormat="1" spans="1:19">
      <c r="A187" s="17" t="s">
        <v>1211</v>
      </c>
      <c r="B187" s="17">
        <v>162</v>
      </c>
      <c r="C187" s="18">
        <f t="shared" si="30"/>
        <v>0.00277036733018674</v>
      </c>
      <c r="D187" s="17">
        <f t="shared" si="18"/>
        <v>162</v>
      </c>
      <c r="E187" s="17">
        <f t="shared" si="31"/>
        <v>58314</v>
      </c>
      <c r="F187" s="17">
        <v>15718</v>
      </c>
      <c r="G187" s="17">
        <f t="shared" si="19"/>
        <v>15556</v>
      </c>
      <c r="H187" s="17">
        <f t="shared" si="20"/>
        <v>35632770</v>
      </c>
      <c r="I187" s="17">
        <f t="shared" si="21"/>
        <v>6.36346752593334</v>
      </c>
      <c r="J187" s="17">
        <f t="shared" si="22"/>
        <v>1.85057343725997</v>
      </c>
      <c r="K187" s="17">
        <f t="shared" si="23"/>
        <v>0.0790841323432839</v>
      </c>
      <c r="L187" s="19">
        <f t="shared" si="24"/>
        <v>5.44974347013389</v>
      </c>
      <c r="M187" s="17">
        <f t="shared" si="25"/>
        <v>7.43038992119997</v>
      </c>
      <c r="N187" s="17">
        <f t="shared" si="32"/>
        <v>0.265302728594961</v>
      </c>
      <c r="O187" s="17">
        <f t="shared" si="26"/>
        <v>7.73019345937658</v>
      </c>
      <c r="P187" s="19">
        <f t="shared" si="27"/>
        <v>7.47035466617503</v>
      </c>
      <c r="Q187" s="17">
        <f t="shared" si="28"/>
        <v>6.62022256834418</v>
      </c>
      <c r="R187" s="17">
        <f t="shared" si="29"/>
        <v>9.02626615683924</v>
      </c>
      <c r="S187" s="17" t="s">
        <v>39</v>
      </c>
    </row>
    <row r="188" s="17" customFormat="1" spans="1:19">
      <c r="A188" s="17" t="s">
        <v>1160</v>
      </c>
      <c r="B188" s="17">
        <v>28</v>
      </c>
      <c r="C188" s="18">
        <f t="shared" si="30"/>
        <v>0.000478828921266845</v>
      </c>
      <c r="D188" s="17">
        <f t="shared" si="18"/>
        <v>28</v>
      </c>
      <c r="E188" s="17">
        <f t="shared" si="31"/>
        <v>58448</v>
      </c>
      <c r="F188" s="17">
        <v>2931</v>
      </c>
      <c r="G188" s="17">
        <f t="shared" si="19"/>
        <v>2903</v>
      </c>
      <c r="H188" s="17">
        <f t="shared" si="20"/>
        <v>35645423</v>
      </c>
      <c r="I188" s="17">
        <f t="shared" si="21"/>
        <v>5.8822721456673</v>
      </c>
      <c r="J188" s="17">
        <f t="shared" si="22"/>
        <v>1.77194310660099</v>
      </c>
      <c r="K188" s="17">
        <f t="shared" si="23"/>
        <v>0.18993655317059</v>
      </c>
      <c r="L188" s="19">
        <f t="shared" si="24"/>
        <v>4.05385168451568</v>
      </c>
      <c r="M188" s="17">
        <f t="shared" si="25"/>
        <v>8.53537038068209</v>
      </c>
      <c r="N188" s="17">
        <f t="shared" si="32"/>
        <v>0.0458547925966599</v>
      </c>
      <c r="O188" s="17">
        <f t="shared" si="26"/>
        <v>5.70630089025555</v>
      </c>
      <c r="P188" s="19">
        <f t="shared" si="27"/>
        <v>5.07500919058944</v>
      </c>
      <c r="Q188" s="17">
        <f t="shared" si="28"/>
        <v>3.93257858587085</v>
      </c>
      <c r="R188" s="17">
        <f t="shared" si="29"/>
        <v>8.28003030050591</v>
      </c>
      <c r="S188" s="17" t="s">
        <v>39</v>
      </c>
    </row>
    <row r="189" s="17" customFormat="1" spans="1:19">
      <c r="A189" s="17" t="s">
        <v>1197</v>
      </c>
      <c r="B189" s="17">
        <v>17</v>
      </c>
      <c r="C189" s="18">
        <f t="shared" si="30"/>
        <v>0.000290717559340584</v>
      </c>
      <c r="D189" s="17">
        <f t="shared" si="18"/>
        <v>17</v>
      </c>
      <c r="E189" s="17">
        <f t="shared" si="31"/>
        <v>58459</v>
      </c>
      <c r="F189" s="17">
        <v>1807</v>
      </c>
      <c r="G189" s="17">
        <f t="shared" si="19"/>
        <v>1790</v>
      </c>
      <c r="H189" s="17">
        <f t="shared" si="20"/>
        <v>35646536</v>
      </c>
      <c r="I189" s="17">
        <f t="shared" si="21"/>
        <v>5.79111036231189</v>
      </c>
      <c r="J189" s="17">
        <f t="shared" si="22"/>
        <v>1.75632404561894</v>
      </c>
      <c r="K189" s="17">
        <f t="shared" si="23"/>
        <v>0.243719762614313</v>
      </c>
      <c r="L189" s="19">
        <f t="shared" si="24"/>
        <v>3.5917275946838</v>
      </c>
      <c r="M189" s="17">
        <f t="shared" si="25"/>
        <v>9.33727804918031</v>
      </c>
      <c r="N189" s="17">
        <f t="shared" si="32"/>
        <v>0.0278404097908292</v>
      </c>
      <c r="O189" s="17">
        <f t="shared" si="26"/>
        <v>5.05110930877485</v>
      </c>
      <c r="P189" s="19">
        <f t="shared" si="27"/>
        <v>4.23493891554365</v>
      </c>
      <c r="Q189" s="17">
        <f t="shared" si="28"/>
        <v>3.13276859756618</v>
      </c>
      <c r="R189" s="17">
        <f t="shared" si="29"/>
        <v>8.1441397455954</v>
      </c>
      <c r="S189" s="17" t="s">
        <v>39</v>
      </c>
    </row>
    <row r="190" s="17" customFormat="1" spans="1:19">
      <c r="A190" s="17" t="s">
        <v>1191</v>
      </c>
      <c r="B190" s="17">
        <v>11</v>
      </c>
      <c r="C190" s="18">
        <f t="shared" si="30"/>
        <v>0.00018811136192626</v>
      </c>
      <c r="D190" s="17">
        <f t="shared" si="18"/>
        <v>11</v>
      </c>
      <c r="E190" s="17">
        <f t="shared" si="31"/>
        <v>58465</v>
      </c>
      <c r="F190" s="17">
        <v>1302</v>
      </c>
      <c r="G190" s="17">
        <f t="shared" si="19"/>
        <v>1291</v>
      </c>
      <c r="H190" s="17">
        <f t="shared" si="20"/>
        <v>35647035</v>
      </c>
      <c r="I190" s="17">
        <f t="shared" si="21"/>
        <v>5.19509987736213</v>
      </c>
      <c r="J190" s="17">
        <f t="shared" si="22"/>
        <v>1.64771585003763</v>
      </c>
      <c r="K190" s="17">
        <f t="shared" si="23"/>
        <v>0.302821426835715</v>
      </c>
      <c r="L190" s="19">
        <f t="shared" si="24"/>
        <v>2.86963789677234</v>
      </c>
      <c r="M190" s="17">
        <f t="shared" si="25"/>
        <v>9.40504123050655</v>
      </c>
      <c r="N190" s="17">
        <f t="shared" si="32"/>
        <v>0.0180143828058307</v>
      </c>
      <c r="O190" s="17">
        <f t="shared" si="26"/>
        <v>4.47249789566849</v>
      </c>
      <c r="P190" s="19">
        <f t="shared" si="27"/>
        <v>3.4480968263836</v>
      </c>
      <c r="Q190" s="17">
        <f t="shared" si="28"/>
        <v>2.47049137795628</v>
      </c>
      <c r="R190" s="17">
        <f t="shared" si="29"/>
        <v>8.09686591309088</v>
      </c>
      <c r="S190" s="17" t="s">
        <v>39</v>
      </c>
    </row>
    <row r="191" s="17" customFormat="1" spans="1:19">
      <c r="A191" s="17" t="s">
        <v>1175</v>
      </c>
      <c r="B191" s="17">
        <v>8</v>
      </c>
      <c r="C191" s="18">
        <f t="shared" si="30"/>
        <v>0.000136808263219098</v>
      </c>
      <c r="D191" s="17">
        <f t="shared" si="18"/>
        <v>8</v>
      </c>
      <c r="E191" s="17">
        <f t="shared" si="31"/>
        <v>58468</v>
      </c>
      <c r="F191" s="17">
        <v>956</v>
      </c>
      <c r="G191" s="17">
        <f t="shared" si="19"/>
        <v>948</v>
      </c>
      <c r="H191" s="17">
        <f t="shared" si="20"/>
        <v>35647378</v>
      </c>
      <c r="I191" s="17">
        <f t="shared" si="21"/>
        <v>5.1450666223278</v>
      </c>
      <c r="J191" s="17">
        <f t="shared" si="22"/>
        <v>1.6380383181483</v>
      </c>
      <c r="K191" s="17">
        <f t="shared" si="23"/>
        <v>0.355066168123653</v>
      </c>
      <c r="L191" s="19">
        <f t="shared" si="24"/>
        <v>2.56538516367366</v>
      </c>
      <c r="M191" s="17">
        <f t="shared" si="25"/>
        <v>10.3188055045441</v>
      </c>
      <c r="N191" s="17">
        <f t="shared" si="32"/>
        <v>0.0131013693133314</v>
      </c>
      <c r="O191" s="17">
        <f t="shared" si="26"/>
        <v>4.0501470604838</v>
      </c>
      <c r="P191" s="19">
        <f t="shared" si="27"/>
        <v>2.83755118200559</v>
      </c>
      <c r="Q191" s="17">
        <f t="shared" si="28"/>
        <v>2.01944657714865</v>
      </c>
      <c r="R191" s="17">
        <f t="shared" si="29"/>
        <v>8.12286464874289</v>
      </c>
      <c r="S191" s="17" t="s">
        <v>39</v>
      </c>
    </row>
    <row r="192" s="17" customFormat="1" spans="1:19">
      <c r="A192" s="17" t="s">
        <v>1214</v>
      </c>
      <c r="B192" s="17">
        <v>33</v>
      </c>
      <c r="C192" s="18">
        <f t="shared" si="30"/>
        <v>0.000564334085778781</v>
      </c>
      <c r="D192" s="17">
        <f t="shared" si="18"/>
        <v>33</v>
      </c>
      <c r="E192" s="17">
        <f t="shared" si="31"/>
        <v>58443</v>
      </c>
      <c r="F192" s="17">
        <v>3987</v>
      </c>
      <c r="G192" s="17">
        <f t="shared" si="19"/>
        <v>3954</v>
      </c>
      <c r="H192" s="17">
        <f t="shared" si="20"/>
        <v>35644372</v>
      </c>
      <c r="I192" s="17">
        <f t="shared" si="21"/>
        <v>5.09021048666097</v>
      </c>
      <c r="J192" s="17">
        <f t="shared" si="22"/>
        <v>1.627319182686</v>
      </c>
      <c r="K192" s="17">
        <f t="shared" si="23"/>
        <v>0.174851587050675</v>
      </c>
      <c r="L192" s="19">
        <f t="shared" si="24"/>
        <v>3.61325877196944</v>
      </c>
      <c r="M192" s="17">
        <f t="shared" si="25"/>
        <v>7.170879373356</v>
      </c>
      <c r="N192" s="17">
        <f t="shared" si="32"/>
        <v>0.054043148417492</v>
      </c>
      <c r="O192" s="17">
        <f t="shared" si="26"/>
        <v>5.91801894881095</v>
      </c>
      <c r="P192" s="19">
        <f t="shared" si="27"/>
        <v>5.33755094105464</v>
      </c>
      <c r="Q192" s="17">
        <f t="shared" si="28"/>
        <v>4.20087419479177</v>
      </c>
      <c r="R192" s="17">
        <f t="shared" si="29"/>
        <v>8.33706191961348</v>
      </c>
      <c r="S192" s="17" t="s">
        <v>39</v>
      </c>
    </row>
    <row r="193" s="17" customFormat="1" spans="1:19">
      <c r="A193" s="17" t="s">
        <v>1164</v>
      </c>
      <c r="B193" s="17">
        <v>7</v>
      </c>
      <c r="C193" s="18">
        <f t="shared" si="30"/>
        <v>0.000119707230316711</v>
      </c>
      <c r="D193" s="17">
        <f t="shared" si="18"/>
        <v>7</v>
      </c>
      <c r="E193" s="17">
        <f t="shared" si="31"/>
        <v>58469</v>
      </c>
      <c r="F193" s="17">
        <v>860</v>
      </c>
      <c r="G193" s="17">
        <f t="shared" si="19"/>
        <v>853</v>
      </c>
      <c r="H193" s="17">
        <f t="shared" si="20"/>
        <v>35647473</v>
      </c>
      <c r="I193" s="17">
        <f t="shared" si="21"/>
        <v>5.00324870302811</v>
      </c>
      <c r="J193" s="17">
        <f t="shared" si="22"/>
        <v>1.61008744204968</v>
      </c>
      <c r="K193" s="17">
        <f t="shared" si="23"/>
        <v>0.379534724277559</v>
      </c>
      <c r="L193" s="19">
        <f t="shared" si="24"/>
        <v>2.37785633556049</v>
      </c>
      <c r="M193" s="17">
        <f t="shared" si="25"/>
        <v>10.5273380943984</v>
      </c>
      <c r="N193" s="17">
        <f t="shared" si="32"/>
        <v>0.011463698149165</v>
      </c>
      <c r="O193" s="17">
        <f t="shared" si="26"/>
        <v>3.8741868441885</v>
      </c>
      <c r="P193" s="19">
        <f t="shared" si="27"/>
        <v>2.5718243185651</v>
      </c>
      <c r="Q193" s="17">
        <f t="shared" si="28"/>
        <v>1.84125560798591</v>
      </c>
      <c r="R193" s="17">
        <f t="shared" si="29"/>
        <v>8.15167847342034</v>
      </c>
      <c r="S193" s="17" t="s">
        <v>39</v>
      </c>
    </row>
    <row r="194" s="17" customFormat="1" spans="1:19">
      <c r="A194" s="17" t="s">
        <v>1187</v>
      </c>
      <c r="B194" s="17">
        <v>23</v>
      </c>
      <c r="C194" s="18">
        <f t="shared" si="30"/>
        <v>0.000393323756754908</v>
      </c>
      <c r="D194" s="17">
        <f t="shared" si="18"/>
        <v>23</v>
      </c>
      <c r="E194" s="17">
        <f t="shared" si="31"/>
        <v>58453</v>
      </c>
      <c r="F194" s="17">
        <v>2842</v>
      </c>
      <c r="G194" s="17">
        <f t="shared" si="19"/>
        <v>2819</v>
      </c>
      <c r="H194" s="17">
        <f t="shared" si="20"/>
        <v>35645507</v>
      </c>
      <c r="I194" s="17">
        <f t="shared" si="21"/>
        <v>4.97543149413444</v>
      </c>
      <c r="J194" s="17">
        <f t="shared" si="22"/>
        <v>1.60451209933885</v>
      </c>
      <c r="K194" s="17">
        <f t="shared" si="23"/>
        <v>0.209404232066285</v>
      </c>
      <c r="L194" s="19">
        <f t="shared" si="24"/>
        <v>3.3005192497017</v>
      </c>
      <c r="M194" s="17">
        <f t="shared" si="25"/>
        <v>7.50031030876801</v>
      </c>
      <c r="N194" s="17">
        <f t="shared" si="32"/>
        <v>0.0376664367758278</v>
      </c>
      <c r="O194" s="17">
        <f t="shared" si="26"/>
        <v>5.44980553076037</v>
      </c>
      <c r="P194" s="19">
        <f t="shared" si="27"/>
        <v>4.75151140191027</v>
      </c>
      <c r="Q194" s="17">
        <f t="shared" si="28"/>
        <v>3.61520163278513</v>
      </c>
      <c r="R194" s="17">
        <f t="shared" si="29"/>
        <v>8.21541461305033</v>
      </c>
      <c r="S194" s="17" t="s">
        <v>39</v>
      </c>
    </row>
    <row r="195" s="17" customFormat="1" spans="1:19">
      <c r="A195" s="17" t="s">
        <v>1210</v>
      </c>
      <c r="B195" s="17">
        <v>32</v>
      </c>
      <c r="C195" s="18">
        <f t="shared" si="30"/>
        <v>0.000547233052876394</v>
      </c>
      <c r="D195" s="17">
        <f t="shared" si="18"/>
        <v>32</v>
      </c>
      <c r="E195" s="17">
        <f t="shared" si="31"/>
        <v>58444</v>
      </c>
      <c r="F195" s="17">
        <v>3993</v>
      </c>
      <c r="G195" s="17">
        <f t="shared" si="19"/>
        <v>3961</v>
      </c>
      <c r="H195" s="17">
        <f t="shared" si="20"/>
        <v>35644365</v>
      </c>
      <c r="I195" s="17">
        <f t="shared" si="21"/>
        <v>4.92715342738991</v>
      </c>
      <c r="J195" s="17">
        <f t="shared" si="22"/>
        <v>1.59476142320077</v>
      </c>
      <c r="K195" s="17">
        <f t="shared" si="23"/>
        <v>0.177537601512534</v>
      </c>
      <c r="L195" s="19">
        <f t="shared" si="24"/>
        <v>3.47914900203372</v>
      </c>
      <c r="M195" s="17">
        <f t="shared" si="25"/>
        <v>6.97781005724368</v>
      </c>
      <c r="N195" s="17">
        <f t="shared" si="32"/>
        <v>0.0524054772533256</v>
      </c>
      <c r="O195" s="17">
        <f t="shared" si="26"/>
        <v>5.87856828352797</v>
      </c>
      <c r="P195" s="19">
        <f t="shared" si="27"/>
        <v>5.28891543054771</v>
      </c>
      <c r="Q195" s="17">
        <f t="shared" si="28"/>
        <v>4.15095963184929</v>
      </c>
      <c r="R195" s="17">
        <f t="shared" si="29"/>
        <v>8.32519902119725</v>
      </c>
      <c r="S195" s="17" t="s">
        <v>39</v>
      </c>
    </row>
    <row r="196" s="17" customFormat="1" spans="1:19">
      <c r="A196" s="17" t="s">
        <v>1200</v>
      </c>
      <c r="B196" s="17">
        <v>35</v>
      </c>
      <c r="C196" s="18">
        <f t="shared" si="30"/>
        <v>0.000598536151583556</v>
      </c>
      <c r="D196" s="17">
        <f t="shared" si="18"/>
        <v>35</v>
      </c>
      <c r="E196" s="17">
        <f t="shared" si="31"/>
        <v>58441</v>
      </c>
      <c r="F196" s="17">
        <v>4492</v>
      </c>
      <c r="G196" s="17">
        <f t="shared" si="19"/>
        <v>4457</v>
      </c>
      <c r="H196" s="17">
        <f t="shared" si="20"/>
        <v>35643869</v>
      </c>
      <c r="I196" s="17">
        <f t="shared" si="21"/>
        <v>4.78952683033463</v>
      </c>
      <c r="J196" s="17">
        <f t="shared" si="22"/>
        <v>1.56643162373234</v>
      </c>
      <c r="K196" s="17">
        <f t="shared" si="23"/>
        <v>0.169743730567422</v>
      </c>
      <c r="L196" s="19">
        <f t="shared" si="24"/>
        <v>3.43402798496445</v>
      </c>
      <c r="M196" s="17">
        <f t="shared" si="25"/>
        <v>6.68007580571095</v>
      </c>
      <c r="N196" s="17">
        <f t="shared" si="32"/>
        <v>0.0573184907458248</v>
      </c>
      <c r="O196" s="17">
        <f t="shared" si="26"/>
        <v>5.99317319436063</v>
      </c>
      <c r="P196" s="19">
        <f t="shared" si="27"/>
        <v>5.42985793328429</v>
      </c>
      <c r="Q196" s="17">
        <f t="shared" si="28"/>
        <v>4.29702665779518</v>
      </c>
      <c r="R196" s="17">
        <f t="shared" si="29"/>
        <v>8.35883223401562</v>
      </c>
      <c r="S196" s="17" t="s">
        <v>39</v>
      </c>
    </row>
    <row r="197" s="17" customFormat="1" spans="1:19">
      <c r="A197" s="17" t="s">
        <v>1249</v>
      </c>
      <c r="B197" s="17">
        <v>7</v>
      </c>
      <c r="C197" s="18">
        <f t="shared" si="30"/>
        <v>0.000119707230316711</v>
      </c>
      <c r="D197" s="17">
        <f t="shared" ref="D197:D229" si="33">B197</f>
        <v>7</v>
      </c>
      <c r="E197" s="17">
        <f t="shared" si="31"/>
        <v>58469</v>
      </c>
      <c r="F197" s="17">
        <v>907</v>
      </c>
      <c r="G197" s="17">
        <f t="shared" ref="G197:G229" si="34">F197-D197</f>
        <v>900</v>
      </c>
      <c r="H197" s="17">
        <f t="shared" ref="H197:H229" si="35">35706802-G197-E197-D197</f>
        <v>35647426</v>
      </c>
      <c r="I197" s="17">
        <f t="shared" ref="I197:I229" si="36">(D197/E197)/(G197/H197)</f>
        <v>4.74196168529952</v>
      </c>
      <c r="J197" s="17">
        <f t="shared" ref="J197:J229" si="37">LN(I197)</f>
        <v>1.55645090774965</v>
      </c>
      <c r="K197" s="17">
        <f t="shared" ref="K197:K229" si="38">SQRT((1/D197)+(1/E197)+(1/G197)+(1/H197))</f>
        <v>0.379454061911366</v>
      </c>
      <c r="L197" s="19">
        <f t="shared" ref="L197:L229" si="39">EXP(J197-1.96*K197)</f>
        <v>2.25403275262913</v>
      </c>
      <c r="M197" s="17">
        <f t="shared" ref="M197:M229" si="40">EXP(J197+1.96*K197)</f>
        <v>9.97598663933367</v>
      </c>
      <c r="N197" s="17">
        <f t="shared" si="32"/>
        <v>0.011463698149165</v>
      </c>
      <c r="O197" s="17">
        <f t="shared" ref="O197:O229" si="41">LOG((D197+0.5)/(N197+0.5),2)</f>
        <v>3.8741868441885</v>
      </c>
      <c r="P197" s="19">
        <f t="shared" ref="P197:P229" si="42">O197-(3.3*(D197+0.5)^(-0.5))-(2*(D197+0.5)^(-1.5))</f>
        <v>2.5718243185651</v>
      </c>
      <c r="Q197" s="17">
        <f t="shared" ref="Q197:Q229" si="43">EXP((LN(O197)-1.96*K197))</f>
        <v>1.84154673026511</v>
      </c>
      <c r="R197" s="17">
        <f t="shared" ref="R197:R229" si="44">EXP((LN(O197)+1.96*K197))</f>
        <v>8.15038980928954</v>
      </c>
      <c r="S197" s="17" t="s">
        <v>39</v>
      </c>
    </row>
    <row r="198" s="17" customFormat="1" spans="1:19">
      <c r="A198" s="17" t="s">
        <v>1192</v>
      </c>
      <c r="B198" s="17">
        <v>323</v>
      </c>
      <c r="C198" s="18">
        <f t="shared" si="30"/>
        <v>0.0055236336274711</v>
      </c>
      <c r="D198" s="17">
        <f t="shared" si="33"/>
        <v>323</v>
      </c>
      <c r="E198" s="17">
        <f t="shared" si="31"/>
        <v>58153</v>
      </c>
      <c r="F198" s="17">
        <v>42627</v>
      </c>
      <c r="G198" s="17">
        <f t="shared" si="34"/>
        <v>42304</v>
      </c>
      <c r="H198" s="17">
        <f t="shared" si="35"/>
        <v>35606022</v>
      </c>
      <c r="I198" s="17">
        <f t="shared" si="36"/>
        <v>4.6749010255057</v>
      </c>
      <c r="J198" s="17">
        <f t="shared" si="37"/>
        <v>1.54220799150172</v>
      </c>
      <c r="K198" s="17">
        <f t="shared" si="38"/>
        <v>0.0560074795126836</v>
      </c>
      <c r="L198" s="19">
        <f t="shared" si="39"/>
        <v>4.18887973424606</v>
      </c>
      <c r="M198" s="17">
        <f t="shared" si="40"/>
        <v>5.21731369358776</v>
      </c>
      <c r="N198" s="17">
        <f t="shared" si="32"/>
        <v>0.528967786025755</v>
      </c>
      <c r="O198" s="17">
        <f t="shared" si="41"/>
        <v>8.29642408561911</v>
      </c>
      <c r="P198" s="19">
        <f t="shared" si="42"/>
        <v>8.11260539654725</v>
      </c>
      <c r="Q198" s="17">
        <f t="shared" si="43"/>
        <v>7.43389486308996</v>
      </c>
      <c r="R198" s="17">
        <f t="shared" si="44"/>
        <v>9.25902960374004</v>
      </c>
      <c r="S198" s="17" t="s">
        <v>39</v>
      </c>
    </row>
    <row r="199" s="17" customFormat="1" spans="1:19">
      <c r="A199" s="17" t="s">
        <v>1232</v>
      </c>
      <c r="B199" s="17">
        <v>18</v>
      </c>
      <c r="C199" s="18">
        <f t="shared" si="30"/>
        <v>0.000307818592242971</v>
      </c>
      <c r="D199" s="17">
        <f t="shared" si="33"/>
        <v>18</v>
      </c>
      <c r="E199" s="17">
        <f t="shared" si="31"/>
        <v>58458</v>
      </c>
      <c r="F199" s="17">
        <v>2456</v>
      </c>
      <c r="G199" s="17">
        <f t="shared" si="34"/>
        <v>2438</v>
      </c>
      <c r="H199" s="17">
        <f t="shared" si="35"/>
        <v>35645888</v>
      </c>
      <c r="I199" s="17">
        <f t="shared" si="36"/>
        <v>4.50198754420098</v>
      </c>
      <c r="J199" s="17">
        <f t="shared" si="37"/>
        <v>1.50451897575503</v>
      </c>
      <c r="K199" s="17">
        <f t="shared" si="38"/>
        <v>0.236606978299829</v>
      </c>
      <c r="L199" s="19">
        <f t="shared" si="39"/>
        <v>2.83139436356341</v>
      </c>
      <c r="M199" s="17">
        <f t="shared" si="40"/>
        <v>7.15827230179016</v>
      </c>
      <c r="N199" s="17">
        <f t="shared" si="32"/>
        <v>0.0294780809549956</v>
      </c>
      <c r="O199" s="17">
        <f t="shared" si="41"/>
        <v>5.12681049896549</v>
      </c>
      <c r="P199" s="19">
        <f t="shared" si="42"/>
        <v>4.33444145866302</v>
      </c>
      <c r="Q199" s="17">
        <f t="shared" si="43"/>
        <v>3.22435862101101</v>
      </c>
      <c r="R199" s="17">
        <f t="shared" si="44"/>
        <v>8.1517563589317</v>
      </c>
      <c r="S199" s="17" t="s">
        <v>39</v>
      </c>
    </row>
    <row r="200" s="17" customFormat="1" spans="1:19">
      <c r="A200" s="17" t="s">
        <v>1193</v>
      </c>
      <c r="B200" s="17">
        <v>12</v>
      </c>
      <c r="C200" s="18">
        <f t="shared" si="30"/>
        <v>0.000205212394828648</v>
      </c>
      <c r="D200" s="17">
        <f t="shared" si="33"/>
        <v>12</v>
      </c>
      <c r="E200" s="17">
        <f t="shared" si="31"/>
        <v>58464</v>
      </c>
      <c r="F200" s="17">
        <v>1673</v>
      </c>
      <c r="G200" s="17">
        <f t="shared" si="34"/>
        <v>1661</v>
      </c>
      <c r="H200" s="17">
        <f t="shared" si="35"/>
        <v>35646665</v>
      </c>
      <c r="I200" s="17">
        <f t="shared" si="36"/>
        <v>4.40496023919751</v>
      </c>
      <c r="J200" s="17">
        <f t="shared" si="37"/>
        <v>1.48273123305853</v>
      </c>
      <c r="K200" s="17">
        <f t="shared" si="38"/>
        <v>0.289745600292874</v>
      </c>
      <c r="L200" s="19">
        <f t="shared" si="39"/>
        <v>2.4963504779234</v>
      </c>
      <c r="M200" s="17">
        <f t="shared" si="40"/>
        <v>7.77281671003663</v>
      </c>
      <c r="N200" s="17">
        <f t="shared" si="32"/>
        <v>0.0196520539699971</v>
      </c>
      <c r="O200" s="17">
        <f t="shared" si="41"/>
        <v>4.58823833069898</v>
      </c>
      <c r="P200" s="19">
        <f t="shared" si="42"/>
        <v>3.60960254553679</v>
      </c>
      <c r="Q200" s="17">
        <f t="shared" si="43"/>
        <v>2.60021664843756</v>
      </c>
      <c r="R200" s="17">
        <f t="shared" si="44"/>
        <v>8.09622190210388</v>
      </c>
      <c r="S200" s="17" t="s">
        <v>39</v>
      </c>
    </row>
    <row r="201" s="17" customFormat="1" spans="1:19">
      <c r="A201" s="17" t="s">
        <v>1250</v>
      </c>
      <c r="B201" s="17">
        <v>5</v>
      </c>
      <c r="C201" s="18">
        <f t="shared" si="30"/>
        <v>8.55051645119365e-5</v>
      </c>
      <c r="D201" s="17">
        <f t="shared" si="33"/>
        <v>5</v>
      </c>
      <c r="E201" s="17">
        <f t="shared" si="31"/>
        <v>58471</v>
      </c>
      <c r="F201" s="17">
        <v>723</v>
      </c>
      <c r="G201" s="17">
        <f t="shared" si="34"/>
        <v>718</v>
      </c>
      <c r="H201" s="17">
        <f t="shared" si="35"/>
        <v>35647608</v>
      </c>
      <c r="I201" s="17">
        <f t="shared" si="36"/>
        <v>4.24556439163304</v>
      </c>
      <c r="J201" s="17">
        <f t="shared" si="37"/>
        <v>1.44587476537395</v>
      </c>
      <c r="K201" s="17">
        <f t="shared" si="38"/>
        <v>0.448787130171749</v>
      </c>
      <c r="L201" s="19">
        <f t="shared" si="39"/>
        <v>1.76165197369374</v>
      </c>
      <c r="M201" s="17">
        <f t="shared" si="40"/>
        <v>10.2317695394221</v>
      </c>
      <c r="N201" s="17">
        <f t="shared" si="32"/>
        <v>0.00818835582083212</v>
      </c>
      <c r="O201" s="17">
        <f t="shared" si="41"/>
        <v>3.4359963943947</v>
      </c>
      <c r="P201" s="19">
        <f t="shared" si="42"/>
        <v>1.87381660000723</v>
      </c>
      <c r="Q201" s="17">
        <f t="shared" si="43"/>
        <v>1.42573030848832</v>
      </c>
      <c r="R201" s="17">
        <f t="shared" si="44"/>
        <v>8.28071841638214</v>
      </c>
      <c r="S201" s="17" t="s">
        <v>39</v>
      </c>
    </row>
    <row r="202" s="17" customFormat="1" spans="1:19">
      <c r="A202" s="17" t="s">
        <v>1242</v>
      </c>
      <c r="B202" s="17">
        <v>22</v>
      </c>
      <c r="C202" s="18">
        <f t="shared" si="30"/>
        <v>0.000376222723852521</v>
      </c>
      <c r="D202" s="17">
        <f t="shared" si="33"/>
        <v>22</v>
      </c>
      <c r="E202" s="17">
        <f t="shared" si="31"/>
        <v>58454</v>
      </c>
      <c r="F202" s="17">
        <v>3190</v>
      </c>
      <c r="G202" s="17">
        <f t="shared" si="34"/>
        <v>3168</v>
      </c>
      <c r="H202" s="17">
        <f t="shared" si="35"/>
        <v>35645158</v>
      </c>
      <c r="I202" s="17">
        <f t="shared" si="36"/>
        <v>4.23471138749178</v>
      </c>
      <c r="J202" s="17">
        <f t="shared" si="37"/>
        <v>1.44331517642915</v>
      </c>
      <c r="K202" s="17">
        <f t="shared" si="38"/>
        <v>0.213979759658768</v>
      </c>
      <c r="L202" s="19">
        <f t="shared" si="39"/>
        <v>2.78407267734043</v>
      </c>
      <c r="M202" s="17">
        <f t="shared" si="40"/>
        <v>6.44120416873721</v>
      </c>
      <c r="N202" s="17">
        <f t="shared" si="32"/>
        <v>0.0360287656116613</v>
      </c>
      <c r="O202" s="17">
        <f t="shared" si="41"/>
        <v>5.39147076722851</v>
      </c>
      <c r="P202" s="19">
        <f t="shared" si="42"/>
        <v>4.6770302588201</v>
      </c>
      <c r="Q202" s="17">
        <f t="shared" si="43"/>
        <v>3.54457366281368</v>
      </c>
      <c r="R202" s="17">
        <f t="shared" si="44"/>
        <v>8.20069204339949</v>
      </c>
      <c r="S202" s="17" t="s">
        <v>39</v>
      </c>
    </row>
    <row r="203" s="17" customFormat="1" spans="1:19">
      <c r="A203" s="17" t="s">
        <v>1230</v>
      </c>
      <c r="B203" s="17">
        <v>20</v>
      </c>
      <c r="C203" s="18">
        <f t="shared" si="30"/>
        <v>0.000342020658047746</v>
      </c>
      <c r="D203" s="17">
        <f t="shared" si="33"/>
        <v>20</v>
      </c>
      <c r="E203" s="17">
        <f t="shared" si="31"/>
        <v>58456</v>
      </c>
      <c r="F203" s="17">
        <v>2975</v>
      </c>
      <c r="G203" s="17">
        <f t="shared" si="34"/>
        <v>2955</v>
      </c>
      <c r="H203" s="17">
        <f t="shared" si="35"/>
        <v>35645371</v>
      </c>
      <c r="I203" s="17">
        <f t="shared" si="36"/>
        <v>4.12711485660205</v>
      </c>
      <c r="J203" s="17">
        <f t="shared" si="37"/>
        <v>1.41757858091433</v>
      </c>
      <c r="K203" s="17">
        <f t="shared" si="38"/>
        <v>0.224400410902941</v>
      </c>
      <c r="L203" s="19">
        <f t="shared" si="39"/>
        <v>2.65847799191767</v>
      </c>
      <c r="M203" s="17">
        <f t="shared" si="40"/>
        <v>6.40707844539978</v>
      </c>
      <c r="N203" s="17">
        <f t="shared" si="32"/>
        <v>0.0327534232833285</v>
      </c>
      <c r="O203" s="17">
        <f t="shared" si="41"/>
        <v>5.26601214122433</v>
      </c>
      <c r="P203" s="19">
        <f t="shared" si="42"/>
        <v>4.51561645428647</v>
      </c>
      <c r="Q203" s="17">
        <f t="shared" si="43"/>
        <v>3.39209783808689</v>
      </c>
      <c r="R203" s="17">
        <f t="shared" si="44"/>
        <v>8.17514269787748</v>
      </c>
      <c r="S203" s="17" t="s">
        <v>39</v>
      </c>
    </row>
    <row r="204" s="17" customFormat="1" spans="1:19">
      <c r="A204" s="17" t="s">
        <v>1185</v>
      </c>
      <c r="B204" s="17">
        <v>302</v>
      </c>
      <c r="C204" s="18">
        <f t="shared" si="30"/>
        <v>0.00516451193652097</v>
      </c>
      <c r="D204" s="17">
        <f t="shared" si="33"/>
        <v>302</v>
      </c>
      <c r="E204" s="17">
        <f t="shared" si="31"/>
        <v>58174</v>
      </c>
      <c r="F204" s="17">
        <v>45594</v>
      </c>
      <c r="G204" s="17">
        <f t="shared" si="34"/>
        <v>45292</v>
      </c>
      <c r="H204" s="17">
        <f t="shared" si="35"/>
        <v>35603034</v>
      </c>
      <c r="I204" s="17">
        <f t="shared" si="36"/>
        <v>4.08078323902965</v>
      </c>
      <c r="J204" s="17">
        <f t="shared" si="37"/>
        <v>1.40628894034252</v>
      </c>
      <c r="K204" s="17">
        <f t="shared" si="38"/>
        <v>0.057883979906888</v>
      </c>
      <c r="L204" s="19">
        <f t="shared" si="39"/>
        <v>3.64310499896111</v>
      </c>
      <c r="M204" s="17">
        <f t="shared" si="40"/>
        <v>4.5710436149093</v>
      </c>
      <c r="N204" s="17">
        <f t="shared" si="32"/>
        <v>0.49457669157826</v>
      </c>
      <c r="O204" s="17">
        <f t="shared" si="41"/>
        <v>8.24863680582065</v>
      </c>
      <c r="P204" s="19">
        <f t="shared" si="42"/>
        <v>8.05852000764885</v>
      </c>
      <c r="Q204" s="17">
        <f t="shared" si="43"/>
        <v>7.36394172924642</v>
      </c>
      <c r="R204" s="17">
        <f t="shared" si="44"/>
        <v>9.23961808172835</v>
      </c>
      <c r="S204" s="17" t="s">
        <v>39</v>
      </c>
    </row>
    <row r="205" s="17" customFormat="1" spans="1:19">
      <c r="A205" s="17" t="s">
        <v>1237</v>
      </c>
      <c r="B205" s="17">
        <v>39</v>
      </c>
      <c r="C205" s="18">
        <f t="shared" si="30"/>
        <v>0.000666940283193105</v>
      </c>
      <c r="D205" s="17">
        <f t="shared" si="33"/>
        <v>39</v>
      </c>
      <c r="E205" s="17">
        <f t="shared" si="31"/>
        <v>58437</v>
      </c>
      <c r="F205" s="17">
        <v>5929</v>
      </c>
      <c r="G205" s="17">
        <f t="shared" si="34"/>
        <v>5890</v>
      </c>
      <c r="H205" s="17">
        <f t="shared" si="35"/>
        <v>35642436</v>
      </c>
      <c r="I205" s="17">
        <f t="shared" si="36"/>
        <v>4.03858081983026</v>
      </c>
      <c r="J205" s="17">
        <f t="shared" si="37"/>
        <v>1.39589334803877</v>
      </c>
      <c r="K205" s="17">
        <f t="shared" si="38"/>
        <v>0.160710750823578</v>
      </c>
      <c r="L205" s="19">
        <f t="shared" si="39"/>
        <v>2.94733177032934</v>
      </c>
      <c r="M205" s="17">
        <f t="shared" si="40"/>
        <v>5.53386463054289</v>
      </c>
      <c r="N205" s="17">
        <f t="shared" si="32"/>
        <v>0.0638691754024905</v>
      </c>
      <c r="O205" s="17">
        <f t="shared" si="41"/>
        <v>6.13034836464494</v>
      </c>
      <c r="P205" s="19">
        <f t="shared" si="42"/>
        <v>5.59722428079351</v>
      </c>
      <c r="Q205" s="17">
        <f t="shared" si="43"/>
        <v>4.47389102864702</v>
      </c>
      <c r="R205" s="17">
        <f t="shared" si="44"/>
        <v>8.40010872666921</v>
      </c>
      <c r="S205" s="17" t="s">
        <v>39</v>
      </c>
    </row>
    <row r="206" s="17" customFormat="1" spans="1:19">
      <c r="A206" s="17" t="s">
        <v>1205</v>
      </c>
      <c r="B206" s="17">
        <v>8</v>
      </c>
      <c r="C206" s="18">
        <f t="shared" si="30"/>
        <v>0.000136808263219098</v>
      </c>
      <c r="D206" s="17">
        <f t="shared" si="33"/>
        <v>8</v>
      </c>
      <c r="E206" s="17">
        <f t="shared" si="31"/>
        <v>58468</v>
      </c>
      <c r="F206" s="17">
        <v>1271</v>
      </c>
      <c r="G206" s="17">
        <f t="shared" si="34"/>
        <v>1263</v>
      </c>
      <c r="H206" s="17">
        <f t="shared" si="35"/>
        <v>35647063</v>
      </c>
      <c r="I206" s="17">
        <f t="shared" si="36"/>
        <v>3.86182110646661</v>
      </c>
      <c r="J206" s="17">
        <f t="shared" si="37"/>
        <v>1.35113886145924</v>
      </c>
      <c r="K206" s="17">
        <f t="shared" si="38"/>
        <v>0.354695499073443</v>
      </c>
      <c r="L206" s="19">
        <f t="shared" si="39"/>
        <v>1.92694468402955</v>
      </c>
      <c r="M206" s="17">
        <f t="shared" si="40"/>
        <v>7.73953833857035</v>
      </c>
      <c r="N206" s="17">
        <f t="shared" si="32"/>
        <v>0.0131013693133314</v>
      </c>
      <c r="O206" s="17">
        <f t="shared" si="41"/>
        <v>4.0501470604838</v>
      </c>
      <c r="P206" s="19">
        <f t="shared" si="42"/>
        <v>2.83755118200559</v>
      </c>
      <c r="Q206" s="17">
        <f t="shared" si="43"/>
        <v>2.02091426106421</v>
      </c>
      <c r="R206" s="17">
        <f t="shared" si="44"/>
        <v>8.11696543865616</v>
      </c>
      <c r="S206" s="17" t="s">
        <v>39</v>
      </c>
    </row>
    <row r="207" s="17" customFormat="1" spans="1:19">
      <c r="A207" s="17" t="s">
        <v>1251</v>
      </c>
      <c r="B207" s="17">
        <v>4</v>
      </c>
      <c r="C207" s="18">
        <f t="shared" si="30"/>
        <v>6.84041316095492e-5</v>
      </c>
      <c r="D207" s="17">
        <f t="shared" si="33"/>
        <v>4</v>
      </c>
      <c r="E207" s="17">
        <f t="shared" si="31"/>
        <v>58472</v>
      </c>
      <c r="F207" s="17">
        <v>659</v>
      </c>
      <c r="G207" s="17">
        <f t="shared" si="34"/>
        <v>655</v>
      </c>
      <c r="H207" s="17">
        <f t="shared" si="35"/>
        <v>35647671</v>
      </c>
      <c r="I207" s="17">
        <f t="shared" si="36"/>
        <v>3.7230760152442</v>
      </c>
      <c r="J207" s="17">
        <f t="shared" si="37"/>
        <v>1.31455021242165</v>
      </c>
      <c r="K207" s="17">
        <f t="shared" si="38"/>
        <v>0.501541471677407</v>
      </c>
      <c r="L207" s="19">
        <f t="shared" si="39"/>
        <v>1.39309644509738</v>
      </c>
      <c r="M207" s="17">
        <f t="shared" si="40"/>
        <v>9.94998951010727</v>
      </c>
      <c r="N207" s="17">
        <f t="shared" si="32"/>
        <v>0.0065506846566657</v>
      </c>
      <c r="O207" s="17">
        <f t="shared" si="41"/>
        <v>3.15114646630733</v>
      </c>
      <c r="P207" s="19">
        <f t="shared" si="42"/>
        <v>1.38599842734536</v>
      </c>
      <c r="Q207" s="17">
        <f t="shared" si="43"/>
        <v>1.17909248218935</v>
      </c>
      <c r="R207" s="17">
        <f t="shared" si="44"/>
        <v>8.42149721257115</v>
      </c>
      <c r="S207" s="17" t="s">
        <v>39</v>
      </c>
    </row>
    <row r="208" s="17" customFormat="1" spans="1:19">
      <c r="A208" s="17" t="s">
        <v>1252</v>
      </c>
      <c r="B208" s="17">
        <v>3</v>
      </c>
      <c r="C208" s="18">
        <f t="shared" si="30"/>
        <v>5.13030987071619e-5</v>
      </c>
      <c r="D208" s="17">
        <f t="shared" si="33"/>
        <v>3</v>
      </c>
      <c r="E208" s="17">
        <f t="shared" si="31"/>
        <v>58473</v>
      </c>
      <c r="F208" s="17">
        <v>531</v>
      </c>
      <c r="G208" s="17">
        <f t="shared" si="34"/>
        <v>528</v>
      </c>
      <c r="H208" s="17">
        <f t="shared" si="35"/>
        <v>35647798</v>
      </c>
      <c r="I208" s="17">
        <f t="shared" si="36"/>
        <v>3.46389456361366</v>
      </c>
      <c r="J208" s="17">
        <f t="shared" si="37"/>
        <v>1.24239355248108</v>
      </c>
      <c r="K208" s="17">
        <f t="shared" si="38"/>
        <v>0.579002938412043</v>
      </c>
      <c r="L208" s="19">
        <f t="shared" si="39"/>
        <v>1.11354407930241</v>
      </c>
      <c r="M208" s="17">
        <f t="shared" si="40"/>
        <v>10.7751150321314</v>
      </c>
      <c r="N208" s="17">
        <f t="shared" si="32"/>
        <v>0.00491301349249927</v>
      </c>
      <c r="O208" s="17">
        <f t="shared" si="41"/>
        <v>2.79324815544197</v>
      </c>
      <c r="P208" s="19">
        <f t="shared" si="42"/>
        <v>0.723882539491486</v>
      </c>
      <c r="Q208" s="17">
        <f t="shared" si="43"/>
        <v>0.89795023733918</v>
      </c>
      <c r="R208" s="17">
        <f t="shared" si="44"/>
        <v>8.68893946840493</v>
      </c>
      <c r="S208" s="17" t="s">
        <v>39</v>
      </c>
    </row>
    <row r="209" s="17" customFormat="1" spans="1:19">
      <c r="A209" s="17" t="s">
        <v>1219</v>
      </c>
      <c r="B209" s="17">
        <v>209</v>
      </c>
      <c r="C209" s="18">
        <f t="shared" si="30"/>
        <v>0.00357411587659895</v>
      </c>
      <c r="D209" s="17">
        <f t="shared" si="33"/>
        <v>209</v>
      </c>
      <c r="E209" s="17">
        <f t="shared" si="31"/>
        <v>58267</v>
      </c>
      <c r="F209" s="17">
        <v>38021</v>
      </c>
      <c r="G209" s="17">
        <f t="shared" si="34"/>
        <v>37812</v>
      </c>
      <c r="H209" s="17">
        <f t="shared" si="35"/>
        <v>35610514</v>
      </c>
      <c r="I209" s="17">
        <f t="shared" si="36"/>
        <v>3.37809781812351</v>
      </c>
      <c r="J209" s="17">
        <f t="shared" si="37"/>
        <v>1.21731277537414</v>
      </c>
      <c r="K209" s="17">
        <f t="shared" si="38"/>
        <v>0.0694861574755838</v>
      </c>
      <c r="L209" s="19">
        <f t="shared" si="39"/>
        <v>2.94797916477381</v>
      </c>
      <c r="M209" s="17">
        <f t="shared" si="40"/>
        <v>3.87097202218063</v>
      </c>
      <c r="N209" s="17">
        <f t="shared" si="32"/>
        <v>0.342273273310783</v>
      </c>
      <c r="O209" s="17">
        <f t="shared" si="41"/>
        <v>7.95844614079781</v>
      </c>
      <c r="P209" s="19">
        <f t="shared" si="42"/>
        <v>7.72979336450473</v>
      </c>
      <c r="Q209" s="17">
        <f t="shared" si="43"/>
        <v>6.94513145272949</v>
      </c>
      <c r="R209" s="17">
        <f t="shared" si="44"/>
        <v>9.11960636124284</v>
      </c>
      <c r="S209" s="17" t="s">
        <v>39</v>
      </c>
    </row>
    <row r="210" s="17" customFormat="1" spans="1:19">
      <c r="A210" s="17" t="s">
        <v>1207</v>
      </c>
      <c r="B210" s="17">
        <v>4</v>
      </c>
      <c r="C210" s="18">
        <f t="shared" si="30"/>
        <v>6.84041316095492e-5</v>
      </c>
      <c r="D210" s="17">
        <f t="shared" si="33"/>
        <v>4</v>
      </c>
      <c r="E210" s="17">
        <f t="shared" si="31"/>
        <v>58472</v>
      </c>
      <c r="F210" s="17">
        <v>735</v>
      </c>
      <c r="G210" s="17">
        <f t="shared" si="34"/>
        <v>731</v>
      </c>
      <c r="H210" s="17">
        <f t="shared" si="35"/>
        <v>35647595</v>
      </c>
      <c r="I210" s="17">
        <f t="shared" si="36"/>
        <v>3.33599123244228</v>
      </c>
      <c r="J210" s="17">
        <f t="shared" si="37"/>
        <v>1.20476985632826</v>
      </c>
      <c r="K210" s="17">
        <f t="shared" si="38"/>
        <v>0.501383206052252</v>
      </c>
      <c r="L210" s="19">
        <f t="shared" si="39"/>
        <v>1.2486447616394</v>
      </c>
      <c r="M210" s="17">
        <f t="shared" si="40"/>
        <v>8.91273310458632</v>
      </c>
      <c r="N210" s="17">
        <f t="shared" si="32"/>
        <v>0.0065506846566657</v>
      </c>
      <c r="O210" s="17">
        <f t="shared" si="41"/>
        <v>3.15114646630733</v>
      </c>
      <c r="P210" s="19">
        <f t="shared" si="42"/>
        <v>1.38599842734536</v>
      </c>
      <c r="Q210" s="17">
        <f t="shared" si="43"/>
        <v>1.17945829414923</v>
      </c>
      <c r="R210" s="17">
        <f t="shared" si="44"/>
        <v>8.41888526400479</v>
      </c>
      <c r="S210" s="17" t="s">
        <v>39</v>
      </c>
    </row>
    <row r="211" s="17" customFormat="1" spans="1:19">
      <c r="A211" s="17" t="s">
        <v>1236</v>
      </c>
      <c r="B211" s="17">
        <v>102</v>
      </c>
      <c r="C211" s="18">
        <f t="shared" si="30"/>
        <v>0.00174430535604351</v>
      </c>
      <c r="D211" s="17">
        <f t="shared" si="33"/>
        <v>102</v>
      </c>
      <c r="E211" s="17">
        <f t="shared" si="31"/>
        <v>58374</v>
      </c>
      <c r="F211" s="17">
        <v>20411</v>
      </c>
      <c r="G211" s="17">
        <f t="shared" si="34"/>
        <v>20309</v>
      </c>
      <c r="H211" s="17">
        <f t="shared" si="35"/>
        <v>35628017</v>
      </c>
      <c r="I211" s="17">
        <f t="shared" si="36"/>
        <v>3.06537653951557</v>
      </c>
      <c r="J211" s="17">
        <f t="shared" si="37"/>
        <v>1.12017041323426</v>
      </c>
      <c r="K211" s="17">
        <f t="shared" si="38"/>
        <v>0.0993494831612476</v>
      </c>
      <c r="L211" s="19">
        <f t="shared" si="39"/>
        <v>2.52299181686284</v>
      </c>
      <c r="M211" s="17">
        <f t="shared" si="40"/>
        <v>3.72436139753175</v>
      </c>
      <c r="N211" s="17">
        <f t="shared" si="32"/>
        <v>0.167042458744975</v>
      </c>
      <c r="O211" s="17">
        <f t="shared" si="41"/>
        <v>7.26362959929289</v>
      </c>
      <c r="P211" s="19">
        <f t="shared" si="42"/>
        <v>6.93575155513677</v>
      </c>
      <c r="Q211" s="17">
        <f t="shared" si="43"/>
        <v>5.97841009203874</v>
      </c>
      <c r="R211" s="17">
        <f t="shared" si="44"/>
        <v>8.82514149137797</v>
      </c>
      <c r="S211" s="17" t="s">
        <v>39</v>
      </c>
    </row>
    <row r="212" s="17" customFormat="1" spans="1:19">
      <c r="A212" s="17" t="s">
        <v>1212</v>
      </c>
      <c r="B212" s="17">
        <v>14</v>
      </c>
      <c r="C212" s="18">
        <f t="shared" si="30"/>
        <v>0.000239414460633422</v>
      </c>
      <c r="D212" s="17">
        <f t="shared" si="33"/>
        <v>14</v>
      </c>
      <c r="E212" s="17">
        <f t="shared" si="31"/>
        <v>58462</v>
      </c>
      <c r="F212" s="17">
        <v>2837</v>
      </c>
      <c r="G212" s="17">
        <f t="shared" si="34"/>
        <v>2823</v>
      </c>
      <c r="H212" s="17">
        <f t="shared" si="35"/>
        <v>35645503</v>
      </c>
      <c r="I212" s="17">
        <f t="shared" si="36"/>
        <v>3.02376639700429</v>
      </c>
      <c r="J212" s="17">
        <f t="shared" si="37"/>
        <v>1.10650320566548</v>
      </c>
      <c r="K212" s="17">
        <f t="shared" si="38"/>
        <v>0.267955103881394</v>
      </c>
      <c r="L212" s="19">
        <f t="shared" si="39"/>
        <v>1.78838182401135</v>
      </c>
      <c r="M212" s="17">
        <f t="shared" si="40"/>
        <v>5.11253419202403</v>
      </c>
      <c r="N212" s="17">
        <f t="shared" si="32"/>
        <v>0.0229273962983299</v>
      </c>
      <c r="O212" s="17">
        <f t="shared" si="41"/>
        <v>4.79329843469273</v>
      </c>
      <c r="P212" s="19">
        <f t="shared" si="42"/>
        <v>3.8904535135814</v>
      </c>
      <c r="Q212" s="17">
        <f t="shared" si="43"/>
        <v>2.83495702781777</v>
      </c>
      <c r="R212" s="17">
        <f t="shared" si="44"/>
        <v>8.10442968220705</v>
      </c>
      <c r="S212" s="17" t="s">
        <v>39</v>
      </c>
    </row>
    <row r="213" s="17" customFormat="1" spans="1:19">
      <c r="A213" s="17" t="s">
        <v>1215</v>
      </c>
      <c r="B213" s="17">
        <v>11</v>
      </c>
      <c r="C213" s="18">
        <f t="shared" si="30"/>
        <v>0.00018811136192626</v>
      </c>
      <c r="D213" s="17">
        <f t="shared" si="33"/>
        <v>11</v>
      </c>
      <c r="E213" s="17">
        <f t="shared" si="31"/>
        <v>58465</v>
      </c>
      <c r="F213" s="17">
        <v>2380</v>
      </c>
      <c r="G213" s="17">
        <f t="shared" si="34"/>
        <v>2369</v>
      </c>
      <c r="H213" s="17">
        <f t="shared" si="35"/>
        <v>35645957</v>
      </c>
      <c r="I213" s="17">
        <f t="shared" si="36"/>
        <v>2.83101355824111</v>
      </c>
      <c r="J213" s="17">
        <f t="shared" si="37"/>
        <v>1.04063479532391</v>
      </c>
      <c r="K213" s="17">
        <f t="shared" si="38"/>
        <v>0.302238882757891</v>
      </c>
      <c r="L213" s="19">
        <f t="shared" si="39"/>
        <v>1.56556469301623</v>
      </c>
      <c r="M213" s="17">
        <f t="shared" si="40"/>
        <v>5.11932710458865</v>
      </c>
      <c r="N213" s="17">
        <f t="shared" si="32"/>
        <v>0.0180143828058307</v>
      </c>
      <c r="O213" s="17">
        <f t="shared" si="41"/>
        <v>4.47249789566849</v>
      </c>
      <c r="P213" s="19">
        <f t="shared" si="42"/>
        <v>3.4480968263836</v>
      </c>
      <c r="Q213" s="17">
        <f t="shared" si="43"/>
        <v>2.47331376236794</v>
      </c>
      <c r="R213" s="17">
        <f t="shared" si="44"/>
        <v>8.08762629760653</v>
      </c>
      <c r="S213" s="17" t="s">
        <v>39</v>
      </c>
    </row>
    <row r="214" s="17" customFormat="1" spans="1:19">
      <c r="A214" s="17" t="s">
        <v>1216</v>
      </c>
      <c r="B214" s="17">
        <v>64</v>
      </c>
      <c r="C214" s="18">
        <f t="shared" si="30"/>
        <v>0.00109446610575279</v>
      </c>
      <c r="D214" s="17">
        <f t="shared" si="33"/>
        <v>64</v>
      </c>
      <c r="E214" s="17">
        <f t="shared" si="31"/>
        <v>58412</v>
      </c>
      <c r="F214" s="17">
        <v>14229</v>
      </c>
      <c r="G214" s="17">
        <f t="shared" si="34"/>
        <v>14165</v>
      </c>
      <c r="H214" s="17">
        <f t="shared" si="35"/>
        <v>35634161</v>
      </c>
      <c r="I214" s="17">
        <f t="shared" si="36"/>
        <v>2.75630870349765</v>
      </c>
      <c r="J214" s="17">
        <f t="shared" si="37"/>
        <v>1.01389235830735</v>
      </c>
      <c r="K214" s="17">
        <f t="shared" si="38"/>
        <v>0.125350486132439</v>
      </c>
      <c r="L214" s="19">
        <f t="shared" si="39"/>
        <v>2.1558938248773</v>
      </c>
      <c r="M214" s="17">
        <f t="shared" si="40"/>
        <v>3.52393869369205</v>
      </c>
      <c r="N214" s="17">
        <f t="shared" si="32"/>
        <v>0.104810954506651</v>
      </c>
      <c r="O214" s="17">
        <f t="shared" si="41"/>
        <v>6.73667108001536</v>
      </c>
      <c r="P214" s="19">
        <f t="shared" si="42"/>
        <v>6.32191211118605</v>
      </c>
      <c r="Q214" s="17">
        <f t="shared" si="43"/>
        <v>5.26920209017401</v>
      </c>
      <c r="R214" s="17">
        <f t="shared" si="44"/>
        <v>8.61282912738248</v>
      </c>
      <c r="S214" s="17" t="s">
        <v>39</v>
      </c>
    </row>
    <row r="215" s="17" customFormat="1" spans="1:19">
      <c r="A215" s="17" t="s">
        <v>1253</v>
      </c>
      <c r="B215" s="17">
        <v>9</v>
      </c>
      <c r="C215" s="18">
        <f t="shared" si="30"/>
        <v>0.000153909296121486</v>
      </c>
      <c r="D215" s="17">
        <f t="shared" si="33"/>
        <v>9</v>
      </c>
      <c r="E215" s="17">
        <f t="shared" si="31"/>
        <v>58467</v>
      </c>
      <c r="F215" s="17">
        <v>2019</v>
      </c>
      <c r="G215" s="17">
        <f t="shared" si="34"/>
        <v>2010</v>
      </c>
      <c r="H215" s="17">
        <f t="shared" si="35"/>
        <v>35646316</v>
      </c>
      <c r="I215" s="17">
        <f t="shared" si="36"/>
        <v>2.72992235191225</v>
      </c>
      <c r="J215" s="17">
        <f t="shared" si="37"/>
        <v>1.00427316626939</v>
      </c>
      <c r="K215" s="17">
        <f t="shared" si="38"/>
        <v>0.33410440773451</v>
      </c>
      <c r="L215" s="19">
        <f t="shared" si="39"/>
        <v>1.4182568216361</v>
      </c>
      <c r="M215" s="17">
        <f t="shared" si="40"/>
        <v>5.2546731549459</v>
      </c>
      <c r="N215" s="17">
        <f t="shared" si="32"/>
        <v>0.0147390404774978</v>
      </c>
      <c r="O215" s="17">
        <f t="shared" si="41"/>
        <v>4.20601440016518</v>
      </c>
      <c r="P215" s="19">
        <f t="shared" si="42"/>
        <v>3.06704926443656</v>
      </c>
      <c r="Q215" s="17">
        <f t="shared" si="43"/>
        <v>2.18512025104137</v>
      </c>
      <c r="R215" s="17">
        <f t="shared" si="44"/>
        <v>8.09591926392426</v>
      </c>
      <c r="S215" s="17" t="s">
        <v>39</v>
      </c>
    </row>
    <row r="216" s="17" customFormat="1" spans="1:19">
      <c r="A216" s="17" t="s">
        <v>1241</v>
      </c>
      <c r="B216" s="17">
        <v>22</v>
      </c>
      <c r="C216" s="18">
        <f t="shared" si="30"/>
        <v>0.000376222723852521</v>
      </c>
      <c r="D216" s="17">
        <f t="shared" si="33"/>
        <v>22</v>
      </c>
      <c r="E216" s="17">
        <f t="shared" si="31"/>
        <v>58454</v>
      </c>
      <c r="F216" s="17">
        <v>4995</v>
      </c>
      <c r="G216" s="17">
        <f t="shared" si="34"/>
        <v>4973</v>
      </c>
      <c r="H216" s="17">
        <f t="shared" si="35"/>
        <v>35643353</v>
      </c>
      <c r="I216" s="17">
        <f t="shared" si="36"/>
        <v>2.69754400522324</v>
      </c>
      <c r="J216" s="17">
        <f t="shared" si="37"/>
        <v>0.992341731352861</v>
      </c>
      <c r="K216" s="17">
        <f t="shared" si="38"/>
        <v>0.213711878104733</v>
      </c>
      <c r="L216" s="19">
        <f t="shared" si="39"/>
        <v>1.77440729750759</v>
      </c>
      <c r="M216" s="17">
        <f t="shared" si="40"/>
        <v>4.10094326727413</v>
      </c>
      <c r="N216" s="17">
        <f t="shared" si="32"/>
        <v>0.0360287656116613</v>
      </c>
      <c r="O216" s="17">
        <f t="shared" si="41"/>
        <v>5.39147076722851</v>
      </c>
      <c r="P216" s="19">
        <f t="shared" si="42"/>
        <v>4.6770302588201</v>
      </c>
      <c r="Q216" s="17">
        <f t="shared" si="43"/>
        <v>3.54643522224113</v>
      </c>
      <c r="R216" s="17">
        <f t="shared" si="44"/>
        <v>8.19638741787321</v>
      </c>
      <c r="S216" s="17" t="s">
        <v>39</v>
      </c>
    </row>
    <row r="217" s="17" customFormat="1" spans="1:19">
      <c r="A217" s="17" t="s">
        <v>1254</v>
      </c>
      <c r="B217" s="17">
        <v>8</v>
      </c>
      <c r="C217" s="18">
        <f t="shared" si="30"/>
        <v>0.000136808263219098</v>
      </c>
      <c r="D217" s="17">
        <f t="shared" si="33"/>
        <v>8</v>
      </c>
      <c r="E217" s="17">
        <f t="shared" si="31"/>
        <v>58468</v>
      </c>
      <c r="F217" s="17">
        <v>1951</v>
      </c>
      <c r="G217" s="17">
        <f t="shared" si="34"/>
        <v>1943</v>
      </c>
      <c r="H217" s="17">
        <f t="shared" si="35"/>
        <v>35646383</v>
      </c>
      <c r="I217" s="17">
        <f t="shared" si="36"/>
        <v>2.51023521107534</v>
      </c>
      <c r="J217" s="17">
        <f t="shared" si="37"/>
        <v>0.920376458344991</v>
      </c>
      <c r="K217" s="17">
        <f t="shared" si="38"/>
        <v>0.354304670397156</v>
      </c>
      <c r="L217" s="19">
        <f t="shared" si="39"/>
        <v>1.25349958101814</v>
      </c>
      <c r="M217" s="17">
        <f t="shared" si="40"/>
        <v>5.02695087445048</v>
      </c>
      <c r="N217" s="17">
        <f t="shared" si="32"/>
        <v>0.0131013693133314</v>
      </c>
      <c r="O217" s="17">
        <f t="shared" si="41"/>
        <v>4.0501470604838</v>
      </c>
      <c r="P217" s="19">
        <f t="shared" si="42"/>
        <v>2.83755118200559</v>
      </c>
      <c r="Q217" s="17">
        <f t="shared" si="43"/>
        <v>2.02246292338616</v>
      </c>
      <c r="R217" s="17">
        <f t="shared" si="44"/>
        <v>8.11075002753637</v>
      </c>
      <c r="S217" s="17" t="s">
        <v>39</v>
      </c>
    </row>
    <row r="218" s="17" customFormat="1" spans="1:19">
      <c r="A218" s="17" t="s">
        <v>1220</v>
      </c>
      <c r="B218" s="17">
        <v>31</v>
      </c>
      <c r="C218" s="18">
        <f t="shared" si="30"/>
        <v>0.000530132019974006</v>
      </c>
      <c r="D218" s="17">
        <f t="shared" si="33"/>
        <v>31</v>
      </c>
      <c r="E218" s="17">
        <f t="shared" si="31"/>
        <v>58445</v>
      </c>
      <c r="F218" s="17">
        <v>7771</v>
      </c>
      <c r="G218" s="17">
        <f t="shared" si="34"/>
        <v>7740</v>
      </c>
      <c r="H218" s="17">
        <f t="shared" si="35"/>
        <v>35640586</v>
      </c>
      <c r="I218" s="17">
        <f t="shared" si="36"/>
        <v>2.44240795748029</v>
      </c>
      <c r="J218" s="17">
        <f t="shared" si="37"/>
        <v>0.892984420490989</v>
      </c>
      <c r="K218" s="17">
        <f t="shared" si="38"/>
        <v>0.180012226373526</v>
      </c>
      <c r="L218" s="19">
        <f t="shared" si="39"/>
        <v>1.71628222924449</v>
      </c>
      <c r="M218" s="17">
        <f t="shared" si="40"/>
        <v>3.47574339995876</v>
      </c>
      <c r="N218" s="17">
        <f t="shared" si="32"/>
        <v>0.0507678060891591</v>
      </c>
      <c r="O218" s="17">
        <f t="shared" si="41"/>
        <v>5.83776378598945</v>
      </c>
      <c r="P218" s="19">
        <f t="shared" si="42"/>
        <v>5.23847640862181</v>
      </c>
      <c r="Q218" s="17">
        <f t="shared" si="43"/>
        <v>4.10220176925606</v>
      </c>
      <c r="R218" s="17">
        <f t="shared" si="44"/>
        <v>8.30760843516244</v>
      </c>
      <c r="S218" s="17" t="s">
        <v>39</v>
      </c>
    </row>
    <row r="219" s="17" customFormat="1" spans="1:19">
      <c r="A219" s="17" t="s">
        <v>1196</v>
      </c>
      <c r="B219" s="17">
        <v>312</v>
      </c>
      <c r="C219" s="18">
        <f t="shared" si="30"/>
        <v>0.00533552226554484</v>
      </c>
      <c r="D219" s="17">
        <f t="shared" si="33"/>
        <v>312</v>
      </c>
      <c r="E219" s="17">
        <f t="shared" si="31"/>
        <v>58164</v>
      </c>
      <c r="F219" s="17">
        <v>79110</v>
      </c>
      <c r="G219" s="17">
        <f t="shared" si="34"/>
        <v>78798</v>
      </c>
      <c r="H219" s="17">
        <f t="shared" si="35"/>
        <v>35569528</v>
      </c>
      <c r="I219" s="17">
        <f t="shared" si="36"/>
        <v>2.42138158846782</v>
      </c>
      <c r="J219" s="17">
        <f t="shared" si="37"/>
        <v>0.884338281590266</v>
      </c>
      <c r="K219" s="17">
        <f t="shared" si="38"/>
        <v>0.0568774099427255</v>
      </c>
      <c r="L219" s="19">
        <f t="shared" si="39"/>
        <v>2.16594890363108</v>
      </c>
      <c r="M219" s="17">
        <f t="shared" si="40"/>
        <v>2.70693772468124</v>
      </c>
      <c r="N219" s="17">
        <f t="shared" si="32"/>
        <v>0.510953403219924</v>
      </c>
      <c r="O219" s="17">
        <f t="shared" si="41"/>
        <v>8.27199587735578</v>
      </c>
      <c r="P219" s="19">
        <f t="shared" si="42"/>
        <v>8.08495764845056</v>
      </c>
      <c r="Q219" s="17">
        <f t="shared" si="43"/>
        <v>7.39937913409871</v>
      </c>
      <c r="R219" s="17">
        <f t="shared" si="44"/>
        <v>9.24752125210917</v>
      </c>
      <c r="S219" s="17" t="s">
        <v>39</v>
      </c>
    </row>
    <row r="220" s="17" customFormat="1" spans="1:19">
      <c r="A220" s="17" t="s">
        <v>1204</v>
      </c>
      <c r="B220" s="17">
        <v>51</v>
      </c>
      <c r="C220" s="18">
        <f t="shared" si="30"/>
        <v>0.000872152678021753</v>
      </c>
      <c r="D220" s="17">
        <f t="shared" si="33"/>
        <v>51</v>
      </c>
      <c r="E220" s="17">
        <f t="shared" si="31"/>
        <v>58425</v>
      </c>
      <c r="F220" s="17">
        <v>13223</v>
      </c>
      <c r="G220" s="17">
        <f t="shared" si="34"/>
        <v>13172</v>
      </c>
      <c r="H220" s="17">
        <f t="shared" si="35"/>
        <v>35635154</v>
      </c>
      <c r="I220" s="17">
        <f t="shared" si="36"/>
        <v>2.36155667660853</v>
      </c>
      <c r="J220" s="17">
        <f t="shared" si="37"/>
        <v>0.859321010323721</v>
      </c>
      <c r="K220" s="17">
        <f t="shared" si="38"/>
        <v>0.140359915130032</v>
      </c>
      <c r="L220" s="19">
        <f t="shared" si="39"/>
        <v>1.7935835049341</v>
      </c>
      <c r="M220" s="17">
        <f t="shared" si="40"/>
        <v>3.10938962222405</v>
      </c>
      <c r="N220" s="17">
        <f t="shared" si="32"/>
        <v>0.0835212293724876</v>
      </c>
      <c r="O220" s="17">
        <f t="shared" si="41"/>
        <v>6.46364347778618</v>
      </c>
      <c r="P220" s="19">
        <f t="shared" si="42"/>
        <v>5.9983881697961</v>
      </c>
      <c r="Q220" s="17">
        <f t="shared" si="43"/>
        <v>4.9090857900481</v>
      </c>
      <c r="R220" s="17">
        <f t="shared" si="44"/>
        <v>8.51048215385097</v>
      </c>
      <c r="S220" s="17" t="s">
        <v>39</v>
      </c>
    </row>
    <row r="221" s="17" customFormat="1" spans="1:19">
      <c r="A221" s="17" t="s">
        <v>1213</v>
      </c>
      <c r="B221" s="17">
        <v>11</v>
      </c>
      <c r="C221" s="18">
        <f t="shared" si="30"/>
        <v>0.00018811136192626</v>
      </c>
      <c r="D221" s="17">
        <f t="shared" si="33"/>
        <v>11</v>
      </c>
      <c r="E221" s="17">
        <f t="shared" si="31"/>
        <v>58465</v>
      </c>
      <c r="F221" s="17">
        <v>2964</v>
      </c>
      <c r="G221" s="17">
        <f t="shared" si="34"/>
        <v>2953</v>
      </c>
      <c r="H221" s="17">
        <f t="shared" si="35"/>
        <v>35645373</v>
      </c>
      <c r="I221" s="17">
        <f t="shared" si="36"/>
        <v>2.27110099619661</v>
      </c>
      <c r="J221" s="17">
        <f t="shared" si="37"/>
        <v>0.820264734259888</v>
      </c>
      <c r="K221" s="17">
        <f t="shared" si="38"/>
        <v>0.302100747907326</v>
      </c>
      <c r="L221" s="19">
        <f t="shared" si="39"/>
        <v>1.2562703206818</v>
      </c>
      <c r="M221" s="17">
        <f t="shared" si="40"/>
        <v>4.10572442093986</v>
      </c>
      <c r="N221" s="17">
        <f t="shared" si="32"/>
        <v>0.0180143828058307</v>
      </c>
      <c r="O221" s="17">
        <f t="shared" si="41"/>
        <v>4.47249789566849</v>
      </c>
      <c r="P221" s="19">
        <f t="shared" si="42"/>
        <v>3.4480968263836</v>
      </c>
      <c r="Q221" s="17">
        <f t="shared" si="43"/>
        <v>2.47398348864699</v>
      </c>
      <c r="R221" s="17">
        <f t="shared" si="44"/>
        <v>8.08543691522322</v>
      </c>
      <c r="S221" s="17" t="s">
        <v>39</v>
      </c>
    </row>
    <row r="222" s="17" customFormat="1" spans="1:19">
      <c r="A222" s="17" t="s">
        <v>1239</v>
      </c>
      <c r="B222" s="17">
        <v>13</v>
      </c>
      <c r="C222" s="18">
        <f t="shared" si="30"/>
        <v>0.000222313427731035</v>
      </c>
      <c r="D222" s="17">
        <f t="shared" si="33"/>
        <v>13</v>
      </c>
      <c r="E222" s="17">
        <f t="shared" si="31"/>
        <v>58463</v>
      </c>
      <c r="F222" s="17">
        <v>3648</v>
      </c>
      <c r="G222" s="17">
        <f t="shared" si="34"/>
        <v>3635</v>
      </c>
      <c r="H222" s="17">
        <f t="shared" si="35"/>
        <v>35644691</v>
      </c>
      <c r="I222" s="17">
        <f t="shared" si="36"/>
        <v>2.180482945032</v>
      </c>
      <c r="J222" s="17">
        <f t="shared" si="37"/>
        <v>0.77954638668422</v>
      </c>
      <c r="K222" s="17">
        <f t="shared" si="38"/>
        <v>0.277876434727684</v>
      </c>
      <c r="L222" s="19">
        <f t="shared" si="39"/>
        <v>1.26479312925174</v>
      </c>
      <c r="M222" s="17">
        <f t="shared" si="40"/>
        <v>3.75911741107278</v>
      </c>
      <c r="N222" s="17">
        <f t="shared" si="32"/>
        <v>0.0212897251341635</v>
      </c>
      <c r="O222" s="17">
        <f t="shared" si="41"/>
        <v>4.69473017303495</v>
      </c>
      <c r="P222" s="19">
        <f t="shared" si="42"/>
        <v>3.7562631152032</v>
      </c>
      <c r="Q222" s="17">
        <f t="shared" si="43"/>
        <v>2.7231868426553</v>
      </c>
      <c r="R222" s="17">
        <f t="shared" si="44"/>
        <v>8.09363906007777</v>
      </c>
      <c r="S222" s="17" t="s">
        <v>39</v>
      </c>
    </row>
    <row r="223" s="17" customFormat="1" spans="1:19">
      <c r="A223" s="17" t="s">
        <v>1217</v>
      </c>
      <c r="B223" s="17">
        <v>27</v>
      </c>
      <c r="C223" s="18">
        <f t="shared" si="30"/>
        <v>0.000461727888364457</v>
      </c>
      <c r="D223" s="17">
        <f t="shared" si="33"/>
        <v>27</v>
      </c>
      <c r="E223" s="17">
        <f t="shared" si="31"/>
        <v>58449</v>
      </c>
      <c r="F223" s="17">
        <v>8049</v>
      </c>
      <c r="G223" s="17">
        <f t="shared" si="34"/>
        <v>8022</v>
      </c>
      <c r="H223" s="17">
        <f t="shared" si="35"/>
        <v>35640304</v>
      </c>
      <c r="I223" s="17">
        <f t="shared" si="36"/>
        <v>2.05232162392613</v>
      </c>
      <c r="J223" s="17">
        <f t="shared" si="37"/>
        <v>0.718971651832702</v>
      </c>
      <c r="K223" s="17">
        <f t="shared" si="38"/>
        <v>0.192818129906015</v>
      </c>
      <c r="L223" s="19">
        <f t="shared" si="39"/>
        <v>1.40642091229418</v>
      </c>
      <c r="M223" s="17">
        <f t="shared" si="40"/>
        <v>2.99485311347089</v>
      </c>
      <c r="N223" s="17">
        <f t="shared" si="32"/>
        <v>0.0442171214324934</v>
      </c>
      <c r="O223" s="17">
        <f t="shared" si="41"/>
        <v>5.6591054629652</v>
      </c>
      <c r="P223" s="19">
        <f t="shared" si="42"/>
        <v>5.01595160731045</v>
      </c>
      <c r="Q223" s="17">
        <f t="shared" si="43"/>
        <v>3.87808819787545</v>
      </c>
      <c r="R223" s="17">
        <f t="shared" si="44"/>
        <v>8.25805732280851</v>
      </c>
      <c r="S223" s="17" t="s">
        <v>39</v>
      </c>
    </row>
    <row r="224" s="17" customFormat="1" spans="1:19">
      <c r="A224" s="17" t="s">
        <v>1190</v>
      </c>
      <c r="B224" s="17">
        <v>80</v>
      </c>
      <c r="C224" s="18">
        <f t="shared" si="30"/>
        <v>0.00136808263219098</v>
      </c>
      <c r="D224" s="17">
        <f t="shared" si="33"/>
        <v>80</v>
      </c>
      <c r="E224" s="17">
        <f t="shared" si="31"/>
        <v>58396</v>
      </c>
      <c r="F224" s="17">
        <v>24360</v>
      </c>
      <c r="G224" s="17">
        <f t="shared" si="34"/>
        <v>24280</v>
      </c>
      <c r="H224" s="17">
        <f t="shared" si="35"/>
        <v>35624046</v>
      </c>
      <c r="I224" s="17">
        <f t="shared" si="36"/>
        <v>2.01002494698188</v>
      </c>
      <c r="J224" s="17">
        <f t="shared" si="37"/>
        <v>0.698147133427734</v>
      </c>
      <c r="K224" s="17">
        <f t="shared" si="38"/>
        <v>0.112063993739989</v>
      </c>
      <c r="L224" s="19">
        <f t="shared" si="39"/>
        <v>1.61365486016908</v>
      </c>
      <c r="M224" s="17">
        <f t="shared" si="40"/>
        <v>2.50375739398583</v>
      </c>
      <c r="N224" s="17">
        <f t="shared" si="32"/>
        <v>0.131013693133314</v>
      </c>
      <c r="O224" s="17">
        <f t="shared" si="41"/>
        <v>6.99517366066075</v>
      </c>
      <c r="P224" s="19">
        <f t="shared" si="42"/>
        <v>6.62460095607492</v>
      </c>
      <c r="Q224" s="17">
        <f t="shared" si="43"/>
        <v>5.615749193661</v>
      </c>
      <c r="R224" s="17">
        <f t="shared" si="44"/>
        <v>8.71343303544188</v>
      </c>
      <c r="S224" s="17" t="s">
        <v>39</v>
      </c>
    </row>
    <row r="225" s="17" customFormat="1" spans="1:19">
      <c r="A225" s="17" t="s">
        <v>1222</v>
      </c>
      <c r="B225" s="17">
        <v>16</v>
      </c>
      <c r="C225" s="18">
        <f t="shared" si="30"/>
        <v>0.000273616526438197</v>
      </c>
      <c r="D225" s="17">
        <f t="shared" si="33"/>
        <v>16</v>
      </c>
      <c r="E225" s="17">
        <f t="shared" si="31"/>
        <v>58460</v>
      </c>
      <c r="F225" s="17">
        <v>4897</v>
      </c>
      <c r="G225" s="17">
        <f t="shared" si="34"/>
        <v>4881</v>
      </c>
      <c r="H225" s="17">
        <f t="shared" si="35"/>
        <v>35643445</v>
      </c>
      <c r="I225" s="17">
        <f t="shared" si="36"/>
        <v>1.99862831874844</v>
      </c>
      <c r="J225" s="17">
        <f t="shared" si="37"/>
        <v>0.692461104637895</v>
      </c>
      <c r="K225" s="17">
        <f t="shared" si="38"/>
        <v>0.250443626029786</v>
      </c>
      <c r="L225" s="19">
        <f t="shared" si="39"/>
        <v>1.22334828772194</v>
      </c>
      <c r="M225" s="17">
        <f t="shared" si="40"/>
        <v>3.26523132994418</v>
      </c>
      <c r="N225" s="17">
        <f t="shared" si="32"/>
        <v>0.0262027386266628</v>
      </c>
      <c r="O225" s="17">
        <f t="shared" si="41"/>
        <v>4.97070345720377</v>
      </c>
      <c r="P225" s="19">
        <f t="shared" si="42"/>
        <v>4.12845925529064</v>
      </c>
      <c r="Q225" s="17">
        <f t="shared" si="43"/>
        <v>3.04253747737931</v>
      </c>
      <c r="R225" s="17">
        <f t="shared" si="44"/>
        <v>8.12081791700382</v>
      </c>
      <c r="S225" s="17" t="s">
        <v>39</v>
      </c>
    </row>
    <row r="226" s="17" customFormat="1" spans="1:19">
      <c r="A226" s="17" t="s">
        <v>1234</v>
      </c>
      <c r="B226" s="17">
        <v>13</v>
      </c>
      <c r="C226" s="18">
        <f t="shared" si="30"/>
        <v>0.000222313427731035</v>
      </c>
      <c r="D226" s="17">
        <f t="shared" si="33"/>
        <v>13</v>
      </c>
      <c r="E226" s="17">
        <f t="shared" si="31"/>
        <v>58463</v>
      </c>
      <c r="F226" s="17">
        <v>4403</v>
      </c>
      <c r="G226" s="17">
        <f t="shared" si="34"/>
        <v>4390</v>
      </c>
      <c r="H226" s="17">
        <f t="shared" si="35"/>
        <v>35643936</v>
      </c>
      <c r="I226" s="17">
        <f t="shared" si="36"/>
        <v>1.80544137157871</v>
      </c>
      <c r="J226" s="17">
        <f t="shared" si="37"/>
        <v>0.590805089083363</v>
      </c>
      <c r="K226" s="17">
        <f t="shared" si="38"/>
        <v>0.277791289004315</v>
      </c>
      <c r="L226" s="19">
        <f t="shared" si="39"/>
        <v>1.04742436256816</v>
      </c>
      <c r="M226" s="17">
        <f t="shared" si="40"/>
        <v>3.11203239364778</v>
      </c>
      <c r="N226" s="17">
        <f t="shared" si="32"/>
        <v>0.0212897251341635</v>
      </c>
      <c r="O226" s="17">
        <f t="shared" si="41"/>
        <v>4.69473017303495</v>
      </c>
      <c r="P226" s="19">
        <f t="shared" si="42"/>
        <v>3.7562631152032</v>
      </c>
      <c r="Q226" s="17">
        <f t="shared" si="43"/>
        <v>2.72364134129752</v>
      </c>
      <c r="R226" s="17">
        <f t="shared" si="44"/>
        <v>8.09228846082387</v>
      </c>
      <c r="S226" s="17" t="s">
        <v>39</v>
      </c>
    </row>
    <row r="227" s="17" customFormat="1" spans="1:19">
      <c r="A227" s="17" t="s">
        <v>1255</v>
      </c>
      <c r="B227" s="17">
        <v>21</v>
      </c>
      <c r="C227" s="18">
        <f t="shared" si="30"/>
        <v>0.000359121690950133</v>
      </c>
      <c r="D227" s="17">
        <f t="shared" si="33"/>
        <v>21</v>
      </c>
      <c r="E227" s="17">
        <f t="shared" si="31"/>
        <v>58455</v>
      </c>
      <c r="F227" s="17">
        <v>7183</v>
      </c>
      <c r="G227" s="17">
        <f t="shared" si="34"/>
        <v>7162</v>
      </c>
      <c r="H227" s="17">
        <f t="shared" si="35"/>
        <v>35641164</v>
      </c>
      <c r="I227" s="17">
        <f t="shared" si="36"/>
        <v>1.7877846017784</v>
      </c>
      <c r="J227" s="17">
        <f t="shared" si="37"/>
        <v>0.580977200690344</v>
      </c>
      <c r="K227" s="17">
        <f t="shared" si="38"/>
        <v>0.218576779772696</v>
      </c>
      <c r="L227" s="19">
        <f t="shared" si="39"/>
        <v>1.16482016737686</v>
      </c>
      <c r="M227" s="17">
        <f t="shared" si="40"/>
        <v>2.74392036802868</v>
      </c>
      <c r="N227" s="17">
        <f t="shared" si="32"/>
        <v>0.0343910944474949</v>
      </c>
      <c r="O227" s="17">
        <f t="shared" si="41"/>
        <v>5.33029688388732</v>
      </c>
      <c r="P227" s="19">
        <f t="shared" si="42"/>
        <v>4.59853866945096</v>
      </c>
      <c r="Q227" s="17">
        <f t="shared" si="43"/>
        <v>3.47292246632046</v>
      </c>
      <c r="R227" s="17">
        <f t="shared" si="44"/>
        <v>8.18102481293838</v>
      </c>
      <c r="S227" s="17" t="s">
        <v>39</v>
      </c>
    </row>
    <row r="228" s="17" customFormat="1" spans="1:19">
      <c r="A228" s="17" t="s">
        <v>1162</v>
      </c>
      <c r="B228" s="17">
        <v>127</v>
      </c>
      <c r="C228" s="18">
        <f t="shared" si="30"/>
        <v>0.00217183117860319</v>
      </c>
      <c r="D228" s="17">
        <f t="shared" si="33"/>
        <v>127</v>
      </c>
      <c r="E228" s="17">
        <f t="shared" si="31"/>
        <v>58349</v>
      </c>
      <c r="F228" s="17">
        <v>49368</v>
      </c>
      <c r="G228" s="17">
        <f t="shared" si="34"/>
        <v>49241</v>
      </c>
      <c r="H228" s="17">
        <f t="shared" si="35"/>
        <v>35599085</v>
      </c>
      <c r="I228" s="17">
        <f t="shared" si="36"/>
        <v>1.57355625959348</v>
      </c>
      <c r="J228" s="17">
        <f t="shared" si="37"/>
        <v>0.453338191311797</v>
      </c>
      <c r="K228" s="17">
        <f t="shared" si="38"/>
        <v>0.0889465590825422</v>
      </c>
      <c r="L228" s="19">
        <f t="shared" si="39"/>
        <v>1.32181122405393</v>
      </c>
      <c r="M228" s="17">
        <f t="shared" si="40"/>
        <v>1.87324729662364</v>
      </c>
      <c r="N228" s="17">
        <f t="shared" si="32"/>
        <v>0.207984237849136</v>
      </c>
      <c r="O228" s="17">
        <f t="shared" si="41"/>
        <v>7.4925642904069</v>
      </c>
      <c r="P228" s="19">
        <f t="shared" si="42"/>
        <v>7.19892217835821</v>
      </c>
      <c r="Q228" s="17">
        <f t="shared" si="43"/>
        <v>6.2938681191889</v>
      </c>
      <c r="R228" s="17">
        <f t="shared" si="44"/>
        <v>8.91955766831596</v>
      </c>
      <c r="S228" s="17" t="s">
        <v>39</v>
      </c>
    </row>
    <row r="229" s="17" customFormat="1" spans="1:19">
      <c r="A229" s="17" t="s">
        <v>1256</v>
      </c>
      <c r="B229" s="17">
        <v>64</v>
      </c>
      <c r="C229" s="18">
        <f>B229/58476</f>
        <v>0.00109446610575279</v>
      </c>
      <c r="D229" s="17">
        <f t="shared" si="33"/>
        <v>64</v>
      </c>
      <c r="E229" s="17">
        <f>58476-D229</f>
        <v>58412</v>
      </c>
      <c r="F229" s="17">
        <v>28460</v>
      </c>
      <c r="G229" s="17">
        <f t="shared" si="34"/>
        <v>28396</v>
      </c>
      <c r="H229" s="17">
        <f t="shared" si="35"/>
        <v>35619930</v>
      </c>
      <c r="I229" s="17">
        <f t="shared" si="36"/>
        <v>1.37440204157368</v>
      </c>
      <c r="J229" s="17">
        <f t="shared" si="37"/>
        <v>0.318018757675796</v>
      </c>
      <c r="K229" s="17">
        <f t="shared" si="38"/>
        <v>0.125209281092572</v>
      </c>
      <c r="L229" s="19">
        <f t="shared" si="39"/>
        <v>1.07530954259865</v>
      </c>
      <c r="M229" s="17">
        <f t="shared" si="40"/>
        <v>1.75668577004989</v>
      </c>
      <c r="N229" s="17">
        <f>B229*58476/35706802</f>
        <v>0.104810954506651</v>
      </c>
      <c r="O229" s="17">
        <f t="shared" si="41"/>
        <v>6.73667108001536</v>
      </c>
      <c r="P229" s="19">
        <f t="shared" si="42"/>
        <v>6.32191211118605</v>
      </c>
      <c r="Q229" s="17">
        <f t="shared" si="43"/>
        <v>5.27066060626229</v>
      </c>
      <c r="R229" s="17">
        <f t="shared" si="44"/>
        <v>8.61044575444569</v>
      </c>
      <c r="S229" s="17" t="s">
        <v>39</v>
      </c>
    </row>
  </sheetData>
  <pageMargins left="0.75" right="0.75" top="1" bottom="1" header="0.5" footer="0.5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3"/>
  <sheetViews>
    <sheetView topLeftCell="C1" workbookViewId="0">
      <pane ySplit="1" topLeftCell="A161" activePane="bottomLeft" state="frozen"/>
      <selection/>
      <selection pane="bottomLeft" activeCell="S1" sqref="S$1:S$1048576"/>
    </sheetView>
  </sheetViews>
  <sheetFormatPr defaultColWidth="8.88888888888889" defaultRowHeight="15.6"/>
  <cols>
    <col min="1" max="7" width="8.88888888888889" style="6"/>
    <col min="8" max="8" width="10.5555555555556" style="6"/>
    <col min="9" max="11" width="14.3333333333333" style="6"/>
    <col min="12" max="12" width="8.88888888888889" style="7"/>
    <col min="13" max="15" width="14.3333333333333" style="6"/>
    <col min="16" max="16" width="8.88888888888889" style="7"/>
    <col min="17" max="18" width="14.3333333333333" style="6"/>
    <col min="19" max="16384" width="8.88888888888889" style="6"/>
  </cols>
  <sheetData>
    <row r="1" s="1" customFormat="1" spans="1:19">
      <c r="A1" s="1" t="s">
        <v>0</v>
      </c>
      <c r="B1" s="1" t="s">
        <v>1</v>
      </c>
      <c r="C1" s="8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11</v>
      </c>
      <c r="R1" s="1" t="s">
        <v>12</v>
      </c>
      <c r="S1" s="1" t="s">
        <v>16</v>
      </c>
    </row>
    <row r="2" s="2" customFormat="1" spans="1:19">
      <c r="A2" s="2" t="s">
        <v>1257</v>
      </c>
      <c r="B2" s="2">
        <v>12</v>
      </c>
      <c r="C2" s="9">
        <v>5.78065311745805e-5</v>
      </c>
      <c r="D2" s="2">
        <v>12</v>
      </c>
      <c r="E2" s="2">
        <v>207577</v>
      </c>
      <c r="F2" s="2">
        <v>106</v>
      </c>
      <c r="G2" s="2">
        <v>94</v>
      </c>
      <c r="H2" s="2">
        <v>35499119</v>
      </c>
      <c r="I2" s="2">
        <v>21.8319102093773</v>
      </c>
      <c r="J2" s="2">
        <v>3.08337267059881</v>
      </c>
      <c r="K2" s="2">
        <v>0.30655582993119</v>
      </c>
      <c r="L2" s="13">
        <v>11.9714331864266</v>
      </c>
      <c r="M2" s="2">
        <v>39.8141388727563</v>
      </c>
      <c r="N2" s="2">
        <v>0.0697645227371524</v>
      </c>
      <c r="O2" s="2">
        <v>4.45541849182558</v>
      </c>
      <c r="P2" s="13">
        <v>3.4767827066634</v>
      </c>
      <c r="Q2" s="2">
        <v>2.44310938808963</v>
      </c>
      <c r="R2" s="2">
        <v>8.12520062919632</v>
      </c>
      <c r="S2" s="2" t="s">
        <v>18</v>
      </c>
    </row>
    <row r="3" s="2" customFormat="1" spans="1:19">
      <c r="A3" s="2" t="s">
        <v>1258</v>
      </c>
      <c r="B3" s="2">
        <v>20</v>
      </c>
      <c r="C3" s="9">
        <v>9.63442186243009e-5</v>
      </c>
      <c r="D3" s="2">
        <v>20</v>
      </c>
      <c r="E3" s="2">
        <v>207569</v>
      </c>
      <c r="F3" s="2">
        <v>200</v>
      </c>
      <c r="G3" s="2">
        <v>180</v>
      </c>
      <c r="H3" s="2">
        <v>35499033</v>
      </c>
      <c r="I3" s="2">
        <v>19.0025340970954</v>
      </c>
      <c r="J3" s="2">
        <v>2.94457234380432</v>
      </c>
      <c r="K3" s="2">
        <v>0.235712539760666</v>
      </c>
      <c r="L3" s="13">
        <v>11.9720619658312</v>
      </c>
      <c r="M3" s="2">
        <v>30.1615797798123</v>
      </c>
      <c r="N3" s="2">
        <v>0.116274204561921</v>
      </c>
      <c r="O3" s="2">
        <v>5.05590769413548</v>
      </c>
      <c r="P3" s="13">
        <v>4.30551200719762</v>
      </c>
      <c r="Q3" s="2">
        <v>3.18534569644397</v>
      </c>
      <c r="R3" s="2">
        <v>8.02493827911842</v>
      </c>
      <c r="S3" s="2" t="s">
        <v>18</v>
      </c>
    </row>
    <row r="4" s="2" customFormat="1" spans="1:19">
      <c r="A4" s="2" t="s">
        <v>1259</v>
      </c>
      <c r="B4" s="2">
        <v>3</v>
      </c>
      <c r="C4" s="9">
        <v>1.44516327936451e-5</v>
      </c>
      <c r="D4" s="2">
        <v>3</v>
      </c>
      <c r="E4" s="2">
        <v>207586</v>
      </c>
      <c r="F4" s="2">
        <v>30</v>
      </c>
      <c r="G4" s="2">
        <v>27</v>
      </c>
      <c r="H4" s="2">
        <v>35499186</v>
      </c>
      <c r="I4" s="2">
        <v>19.0010598017207</v>
      </c>
      <c r="J4" s="2">
        <v>2.94449475664878</v>
      </c>
      <c r="K4" s="2">
        <v>0.608584600380735</v>
      </c>
      <c r="L4" s="13">
        <v>5.76421478081652</v>
      </c>
      <c r="M4" s="2">
        <v>62.6347711383206</v>
      </c>
      <c r="N4" s="2">
        <v>0.0174411306842881</v>
      </c>
      <c r="O4" s="2">
        <v>2.75788828051837</v>
      </c>
      <c r="P4" s="13">
        <v>0.688522664567886</v>
      </c>
      <c r="Q4" s="2">
        <v>0.836640721954099</v>
      </c>
      <c r="R4" s="2">
        <v>9.09105613465211</v>
      </c>
      <c r="S4" s="2" t="s">
        <v>18</v>
      </c>
    </row>
    <row r="5" s="2" customFormat="1" spans="1:19">
      <c r="A5" s="2" t="s">
        <v>1260</v>
      </c>
      <c r="B5" s="2">
        <v>4358</v>
      </c>
      <c r="C5" s="9">
        <v>0.0209934052382352</v>
      </c>
      <c r="D5" s="2">
        <v>4358</v>
      </c>
      <c r="E5" s="2">
        <v>203231</v>
      </c>
      <c r="F5" s="2">
        <v>45658</v>
      </c>
      <c r="G5" s="2">
        <v>41300</v>
      </c>
      <c r="H5" s="2">
        <v>35457913</v>
      </c>
      <c r="I5" s="2">
        <v>18.4102798531849</v>
      </c>
      <c r="J5" s="2">
        <v>2.91290919628018</v>
      </c>
      <c r="K5" s="2">
        <v>0.0160818171588976</v>
      </c>
      <c r="L5" s="13">
        <v>17.839031448037</v>
      </c>
      <c r="M5" s="2">
        <v>18.9998209970016</v>
      </c>
      <c r="N5" s="2">
        <v>25.3361491740425</v>
      </c>
      <c r="O5" s="2">
        <v>7.3982968440734</v>
      </c>
      <c r="P5" s="13">
        <v>7.3483042352921</v>
      </c>
      <c r="Q5" s="2">
        <v>7.16873676640537</v>
      </c>
      <c r="R5" s="2">
        <v>7.63520798385686</v>
      </c>
      <c r="S5" s="2" t="s">
        <v>18</v>
      </c>
    </row>
    <row r="6" s="2" customFormat="1" spans="1:19">
      <c r="A6" s="2" t="s">
        <v>1261</v>
      </c>
      <c r="B6" s="2">
        <v>15</v>
      </c>
      <c r="C6" s="9">
        <v>7.22581639682257e-5</v>
      </c>
      <c r="D6" s="2">
        <v>15</v>
      </c>
      <c r="E6" s="2">
        <v>207574</v>
      </c>
      <c r="F6" s="2">
        <v>177</v>
      </c>
      <c r="G6" s="2">
        <v>162</v>
      </c>
      <c r="H6" s="2">
        <v>35499051</v>
      </c>
      <c r="I6" s="2">
        <v>15.83507166922</v>
      </c>
      <c r="J6" s="2">
        <v>2.76222720598099</v>
      </c>
      <c r="K6" s="2">
        <v>0.26989692829235</v>
      </c>
      <c r="L6" s="13">
        <v>9.32994599502557</v>
      </c>
      <c r="M6" s="2">
        <v>26.875771296321</v>
      </c>
      <c r="N6" s="2">
        <v>0.0872056534214405</v>
      </c>
      <c r="O6" s="2">
        <v>4.72225854723648</v>
      </c>
      <c r="P6" s="13">
        <v>3.85128348271259</v>
      </c>
      <c r="Q6" s="2">
        <v>2.78233140591997</v>
      </c>
      <c r="R6" s="2">
        <v>8.0147626337757</v>
      </c>
      <c r="S6" s="2" t="s">
        <v>18</v>
      </c>
    </row>
    <row r="7" s="2" customFormat="1" spans="1:19">
      <c r="A7" s="2" t="s">
        <v>1262</v>
      </c>
      <c r="B7" s="2">
        <v>6</v>
      </c>
      <c r="C7" s="9">
        <v>2.89032655872903e-5</v>
      </c>
      <c r="D7" s="2">
        <v>6</v>
      </c>
      <c r="E7" s="2">
        <v>207583</v>
      </c>
      <c r="F7" s="2">
        <v>89</v>
      </c>
      <c r="G7" s="2">
        <v>83</v>
      </c>
      <c r="H7" s="2">
        <v>35499130</v>
      </c>
      <c r="I7" s="2">
        <v>12.3622944493273</v>
      </c>
      <c r="J7" s="2">
        <v>2.51465106986033</v>
      </c>
      <c r="K7" s="2">
        <v>0.422752533945834</v>
      </c>
      <c r="L7" s="13">
        <v>5.39814892602254</v>
      </c>
      <c r="M7" s="2">
        <v>28.3108758476719</v>
      </c>
      <c r="N7" s="2">
        <v>0.0348822613685762</v>
      </c>
      <c r="O7" s="2">
        <v>3.60314645353945</v>
      </c>
      <c r="P7" s="13">
        <v>2.1880931092347</v>
      </c>
      <c r="Q7" s="2">
        <v>1.57335850866539</v>
      </c>
      <c r="R7" s="2">
        <v>8.25156141728088</v>
      </c>
      <c r="S7" s="2" t="s">
        <v>18</v>
      </c>
    </row>
    <row r="8" s="2" customFormat="1" spans="1:19">
      <c r="A8" s="2" t="s">
        <v>1263</v>
      </c>
      <c r="B8" s="2">
        <v>29</v>
      </c>
      <c r="C8" s="9">
        <v>0.000139699117005236</v>
      </c>
      <c r="D8" s="2">
        <v>29</v>
      </c>
      <c r="E8" s="2">
        <v>207560</v>
      </c>
      <c r="F8" s="2">
        <v>540</v>
      </c>
      <c r="G8" s="2">
        <v>511</v>
      </c>
      <c r="H8" s="2">
        <v>35498702</v>
      </c>
      <c r="I8" s="2">
        <v>9.70612565192287</v>
      </c>
      <c r="J8" s="2">
        <v>2.272757196698</v>
      </c>
      <c r="K8" s="2">
        <v>0.190904562117163</v>
      </c>
      <c r="L8" s="13">
        <v>6.67643561752888</v>
      </c>
      <c r="M8" s="2">
        <v>14.1106543323164</v>
      </c>
      <c r="N8" s="2">
        <v>0.168597596614785</v>
      </c>
      <c r="O8" s="2">
        <v>5.46343297529174</v>
      </c>
      <c r="P8" s="13">
        <v>4.84337135977853</v>
      </c>
      <c r="Q8" s="2">
        <v>3.75806576365445</v>
      </c>
      <c r="R8" s="2">
        <v>7.94267630018242</v>
      </c>
      <c r="S8" s="2" t="s">
        <v>18</v>
      </c>
    </row>
    <row r="9" s="2" customFormat="1" spans="1:19">
      <c r="A9" s="2" t="s">
        <v>1264</v>
      </c>
      <c r="B9" s="2">
        <v>1595</v>
      </c>
      <c r="C9" s="9">
        <v>0.007683451435288</v>
      </c>
      <c r="D9" s="2">
        <v>1595</v>
      </c>
      <c r="E9" s="2">
        <v>205994</v>
      </c>
      <c r="F9" s="2">
        <v>30431</v>
      </c>
      <c r="G9" s="2">
        <v>28836</v>
      </c>
      <c r="H9" s="2">
        <v>35470377</v>
      </c>
      <c r="I9" s="2">
        <v>9.52438416142613</v>
      </c>
      <c r="J9" s="2">
        <v>2.25385526395416</v>
      </c>
      <c r="K9" s="2">
        <v>0.0258170645919322</v>
      </c>
      <c r="L9" s="13">
        <v>9.05442707222426</v>
      </c>
      <c r="M9" s="2">
        <v>10.0187337012965</v>
      </c>
      <c r="N9" s="2">
        <v>9.27286781381318</v>
      </c>
      <c r="O9" s="2">
        <v>7.3510109151535</v>
      </c>
      <c r="P9" s="13">
        <v>7.26836327193211</v>
      </c>
      <c r="Q9" s="2">
        <v>6.98829353271442</v>
      </c>
      <c r="R9" s="2">
        <v>7.73255462463616</v>
      </c>
      <c r="S9" s="2" t="s">
        <v>18</v>
      </c>
    </row>
    <row r="10" s="2" customFormat="1" spans="1:19">
      <c r="A10" s="2" t="s">
        <v>1265</v>
      </c>
      <c r="B10" s="2">
        <v>5</v>
      </c>
      <c r="C10" s="9">
        <v>2.40860546560752e-5</v>
      </c>
      <c r="D10" s="2">
        <v>5</v>
      </c>
      <c r="E10" s="2">
        <v>207584</v>
      </c>
      <c r="F10" s="2">
        <v>105</v>
      </c>
      <c r="G10" s="2">
        <v>100</v>
      </c>
      <c r="H10" s="2">
        <v>35499113</v>
      </c>
      <c r="I10" s="2">
        <v>8.55054170841683</v>
      </c>
      <c r="J10" s="2">
        <v>2.14599463865123</v>
      </c>
      <c r="K10" s="2">
        <v>0.4582628563354</v>
      </c>
      <c r="L10" s="13">
        <v>3.48267069391285</v>
      </c>
      <c r="M10" s="2">
        <v>20.9930165476637</v>
      </c>
      <c r="N10" s="2">
        <v>0.0290685511404802</v>
      </c>
      <c r="O10" s="2">
        <v>3.37790504981856</v>
      </c>
      <c r="P10" s="13">
        <v>1.81572525543109</v>
      </c>
      <c r="Q10" s="2">
        <v>1.37583457574894</v>
      </c>
      <c r="R10" s="2">
        <v>8.2933244495462</v>
      </c>
      <c r="S10" s="2" t="s">
        <v>18</v>
      </c>
    </row>
    <row r="11" s="2" customFormat="1" spans="1:19">
      <c r="A11" s="2" t="s">
        <v>1266</v>
      </c>
      <c r="B11" s="2">
        <v>10</v>
      </c>
      <c r="C11" s="9">
        <v>4.81721093121504e-5</v>
      </c>
      <c r="D11" s="2">
        <v>10</v>
      </c>
      <c r="E11" s="2">
        <v>207579</v>
      </c>
      <c r="F11" s="2">
        <v>225</v>
      </c>
      <c r="G11" s="2">
        <v>215</v>
      </c>
      <c r="H11" s="2">
        <v>35498998</v>
      </c>
      <c r="I11" s="2">
        <v>7.95415810870325</v>
      </c>
      <c r="J11" s="2">
        <v>2.07369482447369</v>
      </c>
      <c r="K11" s="2">
        <v>0.323505808917714</v>
      </c>
      <c r="L11" s="13">
        <v>4.21910676674372</v>
      </c>
      <c r="M11" s="2">
        <v>14.995740737578</v>
      </c>
      <c r="N11" s="2">
        <v>0.0581371022809604</v>
      </c>
      <c r="O11" s="2">
        <v>4.23362596463463</v>
      </c>
      <c r="P11" s="13">
        <v>3.15644162632783</v>
      </c>
      <c r="Q11" s="2">
        <v>2.24563300240507</v>
      </c>
      <c r="R11" s="2">
        <v>7.98153072618384</v>
      </c>
      <c r="S11" s="2" t="s">
        <v>18</v>
      </c>
    </row>
    <row r="12" s="2" customFormat="1" spans="1:19">
      <c r="A12" s="2" t="s">
        <v>1267</v>
      </c>
      <c r="B12" s="2">
        <v>9</v>
      </c>
      <c r="C12" s="9">
        <v>4.33548983809354e-5</v>
      </c>
      <c r="D12" s="2">
        <v>9</v>
      </c>
      <c r="E12" s="2">
        <v>207580</v>
      </c>
      <c r="F12" s="2">
        <v>204</v>
      </c>
      <c r="G12" s="2">
        <v>195</v>
      </c>
      <c r="H12" s="2">
        <v>35499018</v>
      </c>
      <c r="I12" s="2">
        <v>7.89293870018603</v>
      </c>
      <c r="J12" s="2">
        <v>2.06596852434441</v>
      </c>
      <c r="K12" s="2">
        <v>0.340945980807663</v>
      </c>
      <c r="L12" s="13">
        <v>4.04594199378707</v>
      </c>
      <c r="M12" s="2">
        <v>15.397769276119</v>
      </c>
      <c r="N12" s="2">
        <v>0.0523233920528643</v>
      </c>
      <c r="O12" s="2">
        <v>4.10434237847038</v>
      </c>
      <c r="P12" s="13">
        <v>2.96537724274177</v>
      </c>
      <c r="Q12" s="2">
        <v>2.10389714360025</v>
      </c>
      <c r="R12" s="2">
        <v>8.00686783141937</v>
      </c>
      <c r="S12" s="2" t="s">
        <v>18</v>
      </c>
    </row>
    <row r="13" s="2" customFormat="1" spans="1:19">
      <c r="A13" s="2" t="s">
        <v>1268</v>
      </c>
      <c r="B13" s="2">
        <v>16</v>
      </c>
      <c r="C13" s="9">
        <v>7.70753748994407e-5</v>
      </c>
      <c r="D13" s="2">
        <v>16</v>
      </c>
      <c r="E13" s="2">
        <v>207573</v>
      </c>
      <c r="F13" s="2">
        <v>365</v>
      </c>
      <c r="G13" s="2">
        <v>349</v>
      </c>
      <c r="H13" s="2">
        <v>35498864</v>
      </c>
      <c r="I13" s="2">
        <v>7.84039871801514</v>
      </c>
      <c r="J13" s="2">
        <v>2.05928968995883</v>
      </c>
      <c r="K13" s="2">
        <v>0.255675918430066</v>
      </c>
      <c r="L13" s="13">
        <v>4.75009629197544</v>
      </c>
      <c r="M13" s="2">
        <v>12.9411801948732</v>
      </c>
      <c r="N13" s="2">
        <v>0.0930193636495366</v>
      </c>
      <c r="O13" s="2">
        <v>4.79824300089938</v>
      </c>
      <c r="P13" s="13">
        <v>3.95599879898625</v>
      </c>
      <c r="Q13" s="2">
        <v>2.90700984813427</v>
      </c>
      <c r="R13" s="2">
        <v>7.91986855856587</v>
      </c>
      <c r="S13" s="2" t="s">
        <v>18</v>
      </c>
    </row>
    <row r="14" s="2" customFormat="1" spans="1:19">
      <c r="A14" s="2" t="s">
        <v>1269</v>
      </c>
      <c r="B14" s="2">
        <v>79</v>
      </c>
      <c r="C14" s="9">
        <v>0.000380559663565989</v>
      </c>
      <c r="D14" s="2">
        <v>79</v>
      </c>
      <c r="E14" s="2">
        <v>207510</v>
      </c>
      <c r="F14" s="2">
        <v>1924</v>
      </c>
      <c r="G14" s="2">
        <v>1845</v>
      </c>
      <c r="H14" s="2">
        <v>35497368</v>
      </c>
      <c r="I14" s="2">
        <v>7.32466629289685</v>
      </c>
      <c r="J14" s="2">
        <v>1.99124759658166</v>
      </c>
      <c r="K14" s="2">
        <v>0.114913360772904</v>
      </c>
      <c r="L14" s="13">
        <v>5.84751865349962</v>
      </c>
      <c r="M14" s="2">
        <v>9.17495770110803</v>
      </c>
      <c r="N14" s="2">
        <v>0.459283108019587</v>
      </c>
      <c r="O14" s="2">
        <v>6.37285439732681</v>
      </c>
      <c r="P14" s="13">
        <v>5.99992328051113</v>
      </c>
      <c r="Q14" s="2">
        <v>5.0876563483232</v>
      </c>
      <c r="R14" s="2">
        <v>7.98270763372472</v>
      </c>
      <c r="S14" s="2" t="s">
        <v>18</v>
      </c>
    </row>
    <row r="15" s="2" customFormat="1" spans="1:19">
      <c r="A15" s="2" t="s">
        <v>1270</v>
      </c>
      <c r="B15" s="2">
        <v>37</v>
      </c>
      <c r="C15" s="9">
        <v>0.000178236804454957</v>
      </c>
      <c r="D15" s="2">
        <v>37</v>
      </c>
      <c r="E15" s="2">
        <v>207552</v>
      </c>
      <c r="F15" s="2">
        <v>942</v>
      </c>
      <c r="G15" s="2">
        <v>905</v>
      </c>
      <c r="H15" s="2">
        <v>35498308</v>
      </c>
      <c r="I15" s="2">
        <v>6.99252254750138</v>
      </c>
      <c r="J15" s="2">
        <v>1.94484137061525</v>
      </c>
      <c r="K15" s="2">
        <v>0.167740411477863</v>
      </c>
      <c r="L15" s="13">
        <v>5.03327146884175</v>
      </c>
      <c r="M15" s="2">
        <v>9.71443163358063</v>
      </c>
      <c r="N15" s="2">
        <v>0.215107278439553</v>
      </c>
      <c r="O15" s="2">
        <v>5.71258709808933</v>
      </c>
      <c r="P15" s="13">
        <v>5.1649900578138</v>
      </c>
      <c r="Q15" s="2">
        <v>4.11196409575551</v>
      </c>
      <c r="R15" s="2">
        <v>7.9362685552002</v>
      </c>
      <c r="S15" s="2" t="s">
        <v>18</v>
      </c>
    </row>
    <row r="16" s="2" customFormat="1" spans="1:19">
      <c r="A16" s="2" t="s">
        <v>1271</v>
      </c>
      <c r="B16" s="2">
        <v>19</v>
      </c>
      <c r="C16" s="9">
        <v>9.15270076930859e-5</v>
      </c>
      <c r="D16" s="2">
        <v>19</v>
      </c>
      <c r="E16" s="2">
        <v>207570</v>
      </c>
      <c r="F16" s="2">
        <v>496</v>
      </c>
      <c r="G16" s="2">
        <v>477</v>
      </c>
      <c r="H16" s="2">
        <v>35498736</v>
      </c>
      <c r="I16" s="2">
        <v>6.81213939193961</v>
      </c>
      <c r="J16" s="2">
        <v>1.91870622529508</v>
      </c>
      <c r="K16" s="2">
        <v>0.233950552100144</v>
      </c>
      <c r="L16" s="13">
        <v>4.3066620735766</v>
      </c>
      <c r="M16" s="2">
        <v>10.7752227368693</v>
      </c>
      <c r="N16" s="2">
        <v>0.110460494333825</v>
      </c>
      <c r="O16" s="2">
        <v>4.99743237885279</v>
      </c>
      <c r="P16" s="13">
        <v>4.22690334074516</v>
      </c>
      <c r="Q16" s="2">
        <v>3.1593969607749</v>
      </c>
      <c r="R16" s="2">
        <v>7.90477761777704</v>
      </c>
      <c r="S16" s="2" t="s">
        <v>18</v>
      </c>
    </row>
    <row r="17" s="2" customFormat="1" spans="1:19">
      <c r="A17" s="2" t="s">
        <v>1272</v>
      </c>
      <c r="B17" s="2">
        <v>96</v>
      </c>
      <c r="C17" s="9">
        <v>0.000462452249396644</v>
      </c>
      <c r="D17" s="2">
        <v>96</v>
      </c>
      <c r="E17" s="2">
        <v>207493</v>
      </c>
      <c r="F17" s="2">
        <v>2594</v>
      </c>
      <c r="G17" s="2">
        <v>2498</v>
      </c>
      <c r="H17" s="2">
        <v>35496715</v>
      </c>
      <c r="I17" s="2">
        <v>6.57451185413735</v>
      </c>
      <c r="J17" s="2">
        <v>1.88320033259095</v>
      </c>
      <c r="K17" s="2">
        <v>0.10402804686326</v>
      </c>
      <c r="L17" s="13">
        <v>5.3618301394914</v>
      </c>
      <c r="M17" s="2">
        <v>8.06146502139893</v>
      </c>
      <c r="N17" s="2">
        <v>0.558116181897219</v>
      </c>
      <c r="O17" s="2">
        <v>6.51095899219374</v>
      </c>
      <c r="P17" s="13">
        <v>6.17291804813504</v>
      </c>
      <c r="Q17" s="2">
        <v>5.30999972862893</v>
      </c>
      <c r="R17" s="2">
        <v>7.98353844906402</v>
      </c>
      <c r="S17" s="2" t="s">
        <v>18</v>
      </c>
    </row>
    <row r="18" s="2" customFormat="1" spans="1:19">
      <c r="A18" s="2" t="s">
        <v>1273</v>
      </c>
      <c r="B18" s="2">
        <v>6</v>
      </c>
      <c r="C18" s="9">
        <v>2.89032655872903e-5</v>
      </c>
      <c r="D18" s="2">
        <v>6</v>
      </c>
      <c r="E18" s="2">
        <v>207583</v>
      </c>
      <c r="F18" s="2">
        <v>175</v>
      </c>
      <c r="G18" s="2">
        <v>169</v>
      </c>
      <c r="H18" s="2">
        <v>35499044</v>
      </c>
      <c r="I18" s="2">
        <v>6.07140800912115</v>
      </c>
      <c r="J18" s="2">
        <v>1.80359054013634</v>
      </c>
      <c r="K18" s="2">
        <v>0.415437927914534</v>
      </c>
      <c r="L18" s="13">
        <v>2.68943786975164</v>
      </c>
      <c r="M18" s="2">
        <v>13.7062081365816</v>
      </c>
      <c r="N18" s="2">
        <v>0.0348822613685762</v>
      </c>
      <c r="O18" s="2">
        <v>3.60314645353945</v>
      </c>
      <c r="P18" s="13">
        <v>2.1880931092347</v>
      </c>
      <c r="Q18" s="2">
        <v>1.59607763270929</v>
      </c>
      <c r="R18" s="2">
        <v>8.13410582266996</v>
      </c>
      <c r="S18" s="2" t="s">
        <v>18</v>
      </c>
    </row>
    <row r="19" s="2" customFormat="1" spans="1:19">
      <c r="A19" s="2" t="s">
        <v>1274</v>
      </c>
      <c r="B19" s="2">
        <v>32</v>
      </c>
      <c r="C19" s="9">
        <v>0.000154150749798881</v>
      </c>
      <c r="D19" s="2">
        <v>32</v>
      </c>
      <c r="E19" s="2">
        <v>207557</v>
      </c>
      <c r="F19" s="2">
        <v>940</v>
      </c>
      <c r="G19" s="2">
        <v>908</v>
      </c>
      <c r="H19" s="2">
        <v>35498305</v>
      </c>
      <c r="I19" s="2">
        <v>6.02746034054782</v>
      </c>
      <c r="J19" s="2">
        <v>1.79632575130004</v>
      </c>
      <c r="K19" s="2">
        <v>0.179878202431213</v>
      </c>
      <c r="L19" s="13">
        <v>4.23661446278844</v>
      </c>
      <c r="M19" s="2">
        <v>8.5753090058058</v>
      </c>
      <c r="N19" s="2">
        <v>0.186038727299073</v>
      </c>
      <c r="O19" s="2">
        <v>5.56600588821555</v>
      </c>
      <c r="P19" s="13">
        <v>4.97635303523529</v>
      </c>
      <c r="Q19" s="2">
        <v>3.91226482028357</v>
      </c>
      <c r="R19" s="2">
        <v>7.91879460383888</v>
      </c>
      <c r="S19" s="2" t="s">
        <v>18</v>
      </c>
    </row>
    <row r="20" s="2" customFormat="1" spans="1:19">
      <c r="A20" s="2" t="s">
        <v>1275</v>
      </c>
      <c r="B20" s="2">
        <v>5</v>
      </c>
      <c r="C20" s="9">
        <v>2.40860546560752e-5</v>
      </c>
      <c r="D20" s="2">
        <v>5</v>
      </c>
      <c r="E20" s="2">
        <v>207584</v>
      </c>
      <c r="F20" s="2">
        <v>150</v>
      </c>
      <c r="G20" s="2">
        <v>145</v>
      </c>
      <c r="H20" s="2">
        <v>35499068</v>
      </c>
      <c r="I20" s="2">
        <v>5.89691784098701</v>
      </c>
      <c r="J20" s="2">
        <v>1.77442981458063</v>
      </c>
      <c r="K20" s="2">
        <v>0.454864152490448</v>
      </c>
      <c r="L20" s="13">
        <v>2.41789197465244</v>
      </c>
      <c r="M20" s="2">
        <v>14.3818005055207</v>
      </c>
      <c r="N20" s="2">
        <v>0.0290685511404802</v>
      </c>
      <c r="O20" s="2">
        <v>3.37790504981856</v>
      </c>
      <c r="P20" s="13">
        <v>1.81572525543109</v>
      </c>
      <c r="Q20" s="2">
        <v>1.38503023635941</v>
      </c>
      <c r="R20" s="2">
        <v>8.23826240471246</v>
      </c>
      <c r="S20" s="2" t="s">
        <v>18</v>
      </c>
    </row>
    <row r="21" s="2" customFormat="1" spans="1:19">
      <c r="A21" s="2" t="s">
        <v>1276</v>
      </c>
      <c r="B21" s="2">
        <v>5</v>
      </c>
      <c r="C21" s="9">
        <v>2.40860546560752e-5</v>
      </c>
      <c r="D21" s="2">
        <v>5</v>
      </c>
      <c r="E21" s="2">
        <v>207584</v>
      </c>
      <c r="F21" s="2">
        <v>151</v>
      </c>
      <c r="G21" s="2">
        <v>146</v>
      </c>
      <c r="H21" s="2">
        <v>35499067</v>
      </c>
      <c r="I21" s="2">
        <v>5.85652782778412</v>
      </c>
      <c r="J21" s="2">
        <v>1.76755690712312</v>
      </c>
      <c r="K21" s="2">
        <v>0.454812225610976</v>
      </c>
      <c r="L21" s="13">
        <v>2.40157541501518</v>
      </c>
      <c r="M21" s="2">
        <v>14.2818409878638</v>
      </c>
      <c r="N21" s="2">
        <v>0.0290685511404802</v>
      </c>
      <c r="O21" s="2">
        <v>3.37790504981856</v>
      </c>
      <c r="P21" s="13">
        <v>1.81572525543109</v>
      </c>
      <c r="Q21" s="2">
        <v>1.38517120731744</v>
      </c>
      <c r="R21" s="2">
        <v>8.23742398435147</v>
      </c>
      <c r="S21" s="2" t="s">
        <v>18</v>
      </c>
    </row>
    <row r="22" s="2" customFormat="1" spans="1:19">
      <c r="A22" s="2" t="s">
        <v>1277</v>
      </c>
      <c r="B22" s="2">
        <v>4</v>
      </c>
      <c r="C22" s="9">
        <v>1.92688437248602e-5</v>
      </c>
      <c r="D22" s="2">
        <v>4</v>
      </c>
      <c r="E22" s="2">
        <v>207585</v>
      </c>
      <c r="F22" s="2">
        <v>121</v>
      </c>
      <c r="G22" s="2">
        <v>117</v>
      </c>
      <c r="H22" s="2">
        <v>35499096</v>
      </c>
      <c r="I22" s="2">
        <v>5.84649328078767</v>
      </c>
      <c r="J22" s="2">
        <v>1.76584204232667</v>
      </c>
      <c r="K22" s="2">
        <v>0.508479944560742</v>
      </c>
      <c r="L22" s="13">
        <v>2.1580852084815</v>
      </c>
      <c r="M22" s="2">
        <v>15.8388017062341</v>
      </c>
      <c r="N22" s="2">
        <v>0.0232548409123841</v>
      </c>
      <c r="O22" s="2">
        <v>3.10433934263802</v>
      </c>
      <c r="P22" s="13">
        <v>1.33919130367604</v>
      </c>
      <c r="Q22" s="2">
        <v>1.14588839766044</v>
      </c>
      <c r="R22" s="2">
        <v>8.4100011606069</v>
      </c>
      <c r="S22" s="2" t="s">
        <v>18</v>
      </c>
    </row>
    <row r="23" s="2" customFormat="1" spans="1:19">
      <c r="A23" s="2" t="s">
        <v>1278</v>
      </c>
      <c r="B23" s="2">
        <v>135</v>
      </c>
      <c r="C23" s="9">
        <v>0.000650323475714031</v>
      </c>
      <c r="D23" s="2">
        <v>135</v>
      </c>
      <c r="E23" s="2">
        <v>207454</v>
      </c>
      <c r="F23" s="2">
        <v>4358</v>
      </c>
      <c r="G23" s="2">
        <v>4223</v>
      </c>
      <c r="H23" s="2">
        <v>35494990</v>
      </c>
      <c r="I23" s="2">
        <v>5.46962978907083</v>
      </c>
      <c r="J23" s="2">
        <v>1.69921093390049</v>
      </c>
      <c r="K23" s="2">
        <v>0.0874588726808341</v>
      </c>
      <c r="L23" s="13">
        <v>4.60798903321479</v>
      </c>
      <c r="M23" s="2">
        <v>6.49238741972858</v>
      </c>
      <c r="N23" s="2">
        <v>0.784850880792965</v>
      </c>
      <c r="O23" s="2">
        <v>6.72054811074729</v>
      </c>
      <c r="P23" s="13">
        <v>6.43578583096611</v>
      </c>
      <c r="Q23" s="2">
        <v>5.66184791032753</v>
      </c>
      <c r="R23" s="2">
        <v>7.97721302730228</v>
      </c>
      <c r="S23" s="2" t="s">
        <v>18</v>
      </c>
    </row>
    <row r="24" s="2" customFormat="1" spans="1:19">
      <c r="A24" s="2" t="s">
        <v>1279</v>
      </c>
      <c r="B24" s="2">
        <v>3</v>
      </c>
      <c r="C24" s="9">
        <v>1.44516327936451e-5</v>
      </c>
      <c r="D24" s="2">
        <v>3</v>
      </c>
      <c r="E24" s="2">
        <v>207586</v>
      </c>
      <c r="F24" s="2">
        <v>97</v>
      </c>
      <c r="G24" s="2">
        <v>94</v>
      </c>
      <c r="H24" s="2">
        <v>35499119</v>
      </c>
      <c r="I24" s="2">
        <v>5.45774091886244</v>
      </c>
      <c r="J24" s="2">
        <v>1.6970349530141</v>
      </c>
      <c r="K24" s="2">
        <v>0.586495078117401</v>
      </c>
      <c r="L24" s="13">
        <v>1.72893325013623</v>
      </c>
      <c r="M24" s="2">
        <v>17.2285054585412</v>
      </c>
      <c r="N24" s="2">
        <v>0.0174411306842881</v>
      </c>
      <c r="O24" s="2">
        <v>2.75788828051837</v>
      </c>
      <c r="P24" s="13">
        <v>0.688522664567886</v>
      </c>
      <c r="Q24" s="2">
        <v>0.873659050371904</v>
      </c>
      <c r="R24" s="2">
        <v>8.70585357592626</v>
      </c>
      <c r="S24" s="2" t="s">
        <v>18</v>
      </c>
    </row>
    <row r="25" s="2" customFormat="1" spans="1:19">
      <c r="A25" s="2" t="s">
        <v>1280</v>
      </c>
      <c r="B25" s="2">
        <v>28</v>
      </c>
      <c r="C25" s="9">
        <v>0.000134881906074021</v>
      </c>
      <c r="D25" s="2">
        <v>28</v>
      </c>
      <c r="E25" s="2">
        <v>207561</v>
      </c>
      <c r="F25" s="2">
        <v>926</v>
      </c>
      <c r="G25" s="2">
        <v>898</v>
      </c>
      <c r="H25" s="2">
        <v>35498315</v>
      </c>
      <c r="I25" s="2">
        <v>5.33265735205715</v>
      </c>
      <c r="J25" s="2">
        <v>1.67384967904937</v>
      </c>
      <c r="K25" s="2">
        <v>0.191918517844196</v>
      </c>
      <c r="L25" s="13">
        <v>3.660828119853</v>
      </c>
      <c r="M25" s="2">
        <v>7.76797858392518</v>
      </c>
      <c r="N25" s="2">
        <v>0.162783886386689</v>
      </c>
      <c r="O25" s="2">
        <v>5.42627958089317</v>
      </c>
      <c r="P25" s="13">
        <v>4.79498788122705</v>
      </c>
      <c r="Q25" s="2">
        <v>3.72509905746237</v>
      </c>
      <c r="R25" s="2">
        <v>7.90435626967635</v>
      </c>
      <c r="S25" s="2" t="s">
        <v>18</v>
      </c>
    </row>
    <row r="26" s="2" customFormat="1" spans="1:19">
      <c r="A26" s="2" t="s">
        <v>1281</v>
      </c>
      <c r="B26" s="2">
        <v>17</v>
      </c>
      <c r="C26" s="9">
        <v>8.18925858306558e-5</v>
      </c>
      <c r="D26" s="2">
        <v>17</v>
      </c>
      <c r="E26" s="2">
        <v>207572</v>
      </c>
      <c r="F26" s="2">
        <v>565</v>
      </c>
      <c r="G26" s="2">
        <v>548</v>
      </c>
      <c r="H26" s="2">
        <v>35498665</v>
      </c>
      <c r="I26" s="2">
        <v>5.30532036126836</v>
      </c>
      <c r="J26" s="2">
        <v>1.66871015879463</v>
      </c>
      <c r="K26" s="2">
        <v>0.246278689101481</v>
      </c>
      <c r="L26" s="13">
        <v>3.27397200482271</v>
      </c>
      <c r="M26" s="2">
        <v>8.59702651526272</v>
      </c>
      <c r="N26" s="2">
        <v>0.0988330738776326</v>
      </c>
      <c r="O26" s="2">
        <v>4.86905720740069</v>
      </c>
      <c r="P26" s="13">
        <v>4.05288681416949</v>
      </c>
      <c r="Q26" s="2">
        <v>3.00474917656038</v>
      </c>
      <c r="R26" s="2">
        <v>7.890082231782</v>
      </c>
      <c r="S26" s="2" t="s">
        <v>18</v>
      </c>
    </row>
    <row r="27" s="2" customFormat="1" spans="1:19">
      <c r="A27" s="2" t="s">
        <v>1282</v>
      </c>
      <c r="B27" s="2">
        <v>10</v>
      </c>
      <c r="C27" s="9">
        <v>4.81721093121504e-5</v>
      </c>
      <c r="D27" s="2">
        <v>10</v>
      </c>
      <c r="E27" s="2">
        <v>207579</v>
      </c>
      <c r="F27" s="2">
        <v>345</v>
      </c>
      <c r="G27" s="2">
        <v>335</v>
      </c>
      <c r="H27" s="2">
        <v>35498878</v>
      </c>
      <c r="I27" s="2">
        <v>5.10489018638687</v>
      </c>
      <c r="J27" s="2">
        <v>1.63019894039347</v>
      </c>
      <c r="K27" s="2">
        <v>0.32092042664774</v>
      </c>
      <c r="L27" s="13">
        <v>2.72153185608358</v>
      </c>
      <c r="M27" s="2">
        <v>9.57545426367724</v>
      </c>
      <c r="N27" s="2">
        <v>0.0581371022809604</v>
      </c>
      <c r="O27" s="2">
        <v>4.23362596463463</v>
      </c>
      <c r="P27" s="13">
        <v>3.15644162632783</v>
      </c>
      <c r="Q27" s="2">
        <v>2.25704128958956</v>
      </c>
      <c r="R27" s="2">
        <v>7.94118782456471</v>
      </c>
      <c r="S27" s="2" t="s">
        <v>18</v>
      </c>
    </row>
    <row r="28" s="2" customFormat="1" spans="1:19">
      <c r="A28" s="2" t="s">
        <v>1283</v>
      </c>
      <c r="B28" s="2">
        <v>81</v>
      </c>
      <c r="C28" s="9">
        <v>0.000390194085428419</v>
      </c>
      <c r="D28" s="2">
        <v>81</v>
      </c>
      <c r="E28" s="2">
        <v>207508</v>
      </c>
      <c r="F28" s="2">
        <v>2976</v>
      </c>
      <c r="G28" s="2">
        <v>2895</v>
      </c>
      <c r="H28" s="2">
        <v>35496318</v>
      </c>
      <c r="I28" s="2">
        <v>4.78613465030526</v>
      </c>
      <c r="J28" s="2">
        <v>1.56572312329545</v>
      </c>
      <c r="K28" s="2">
        <v>0.112676303715309</v>
      </c>
      <c r="L28" s="13">
        <v>3.83771665256226</v>
      </c>
      <c r="M28" s="2">
        <v>5.96893594933818</v>
      </c>
      <c r="N28" s="2">
        <v>0.470910528475779</v>
      </c>
      <c r="O28" s="2">
        <v>6.39131789484536</v>
      </c>
      <c r="P28" s="13">
        <v>6.02305942673566</v>
      </c>
      <c r="Q28" s="2">
        <v>5.12481760522613</v>
      </c>
      <c r="R28" s="2">
        <v>7.97080941794183</v>
      </c>
      <c r="S28" s="2" t="s">
        <v>18</v>
      </c>
    </row>
    <row r="29" s="2" customFormat="1" spans="1:19">
      <c r="A29" s="2" t="s">
        <v>1284</v>
      </c>
      <c r="B29" s="2">
        <v>5</v>
      </c>
      <c r="C29" s="9">
        <v>2.40860546560752e-5</v>
      </c>
      <c r="D29" s="2">
        <v>5</v>
      </c>
      <c r="E29" s="2">
        <v>207584</v>
      </c>
      <c r="F29" s="2">
        <v>184</v>
      </c>
      <c r="G29" s="2">
        <v>179</v>
      </c>
      <c r="H29" s="2">
        <v>35499034</v>
      </c>
      <c r="I29" s="2">
        <v>4.77682831283538</v>
      </c>
      <c r="J29" s="2">
        <v>1.56377679338837</v>
      </c>
      <c r="K29" s="2">
        <v>0.453421920153308</v>
      </c>
      <c r="L29" s="13">
        <v>1.96417012896099</v>
      </c>
      <c r="M29" s="2">
        <v>11.6171651293649</v>
      </c>
      <c r="N29" s="2">
        <v>0.0290685511404802</v>
      </c>
      <c r="O29" s="2">
        <v>3.37790504981856</v>
      </c>
      <c r="P29" s="13">
        <v>1.81572525543109</v>
      </c>
      <c r="Q29" s="2">
        <v>1.38895094460322</v>
      </c>
      <c r="R29" s="2">
        <v>8.21500757094721</v>
      </c>
      <c r="S29" s="2" t="s">
        <v>18</v>
      </c>
    </row>
    <row r="30" s="2" customFormat="1" spans="1:19">
      <c r="A30" s="2" t="s">
        <v>1285</v>
      </c>
      <c r="B30" s="2">
        <v>16</v>
      </c>
      <c r="C30" s="9">
        <v>7.70753748994407e-5</v>
      </c>
      <c r="D30" s="2">
        <v>16</v>
      </c>
      <c r="E30" s="2">
        <v>207573</v>
      </c>
      <c r="F30" s="2">
        <v>589</v>
      </c>
      <c r="G30" s="2">
        <v>573</v>
      </c>
      <c r="H30" s="2">
        <v>35498640</v>
      </c>
      <c r="I30" s="2">
        <v>4.77536105824172</v>
      </c>
      <c r="J30" s="2">
        <v>1.56346958536554</v>
      </c>
      <c r="K30" s="2">
        <v>0.253475928739637</v>
      </c>
      <c r="L30" s="13">
        <v>2.90564897607611</v>
      </c>
      <c r="M30" s="2">
        <v>7.84818586977663</v>
      </c>
      <c r="N30" s="2">
        <v>0.0930193636495366</v>
      </c>
      <c r="O30" s="2">
        <v>4.79824300089938</v>
      </c>
      <c r="P30" s="13">
        <v>3.95599879898625</v>
      </c>
      <c r="Q30" s="2">
        <v>2.91957188000798</v>
      </c>
      <c r="R30" s="2">
        <v>7.88579176739331</v>
      </c>
      <c r="S30" s="2" t="s">
        <v>18</v>
      </c>
    </row>
    <row r="31" s="2" customFormat="1" spans="1:19">
      <c r="A31" s="2" t="s">
        <v>1286</v>
      </c>
      <c r="B31" s="2">
        <v>76</v>
      </c>
      <c r="C31" s="9">
        <v>0.000366108030772343</v>
      </c>
      <c r="D31" s="2">
        <v>76</v>
      </c>
      <c r="E31" s="2">
        <v>207513</v>
      </c>
      <c r="F31" s="2">
        <v>2824</v>
      </c>
      <c r="G31" s="2">
        <v>2748</v>
      </c>
      <c r="H31" s="2">
        <v>35496465</v>
      </c>
      <c r="I31" s="2">
        <v>4.73082256729031</v>
      </c>
      <c r="J31" s="2">
        <v>1.55409909167395</v>
      </c>
      <c r="K31" s="2">
        <v>0.116304096672392</v>
      </c>
      <c r="L31" s="13">
        <v>3.76648822560964</v>
      </c>
      <c r="M31" s="2">
        <v>5.94205552296947</v>
      </c>
      <c r="N31" s="2">
        <v>0.441841977335299</v>
      </c>
      <c r="O31" s="2">
        <v>6.34383091345195</v>
      </c>
      <c r="P31" s="13">
        <v>5.96354494404444</v>
      </c>
      <c r="Q31" s="2">
        <v>5.05069976751655</v>
      </c>
      <c r="R31" s="2">
        <v>7.96804255071704</v>
      </c>
      <c r="S31" s="2" t="s">
        <v>18</v>
      </c>
    </row>
    <row r="32" s="2" customFormat="1" spans="1:19">
      <c r="A32" s="2" t="s">
        <v>1287</v>
      </c>
      <c r="B32" s="2">
        <v>6</v>
      </c>
      <c r="C32" s="9">
        <v>2.89032655872903e-5</v>
      </c>
      <c r="D32" s="2">
        <v>6</v>
      </c>
      <c r="E32" s="2">
        <v>207583</v>
      </c>
      <c r="F32" s="2">
        <v>223</v>
      </c>
      <c r="G32" s="2">
        <v>217</v>
      </c>
      <c r="H32" s="2">
        <v>35498996</v>
      </c>
      <c r="I32" s="2">
        <v>4.72841735550519</v>
      </c>
      <c r="J32" s="2">
        <v>1.55359054936895</v>
      </c>
      <c r="K32" s="2">
        <v>0.413859646640647</v>
      </c>
      <c r="L32" s="13">
        <v>2.10102567456684</v>
      </c>
      <c r="M32" s="2">
        <v>10.6414362082711</v>
      </c>
      <c r="N32" s="2">
        <v>0.0348822613685762</v>
      </c>
      <c r="O32" s="2">
        <v>3.60314645353945</v>
      </c>
      <c r="P32" s="13">
        <v>2.1880931092347</v>
      </c>
      <c r="Q32" s="2">
        <v>1.60102263377764</v>
      </c>
      <c r="R32" s="2">
        <v>8.10898240396583</v>
      </c>
      <c r="S32" s="2" t="s">
        <v>18</v>
      </c>
    </row>
    <row r="33" s="2" customFormat="1" spans="1:19">
      <c r="A33" s="2" t="s">
        <v>1288</v>
      </c>
      <c r="B33" s="2">
        <v>47</v>
      </c>
      <c r="C33" s="9">
        <v>0.000226408913767107</v>
      </c>
      <c r="D33" s="2">
        <v>47</v>
      </c>
      <c r="E33" s="2">
        <v>207542</v>
      </c>
      <c r="F33" s="2">
        <v>1750</v>
      </c>
      <c r="G33" s="2">
        <v>1703</v>
      </c>
      <c r="H33" s="2">
        <v>35497510</v>
      </c>
      <c r="I33" s="2">
        <v>4.72035979467934</v>
      </c>
      <c r="J33" s="2">
        <v>1.55188502437858</v>
      </c>
      <c r="K33" s="2">
        <v>0.14788049661125</v>
      </c>
      <c r="L33" s="13">
        <v>3.53261804202809</v>
      </c>
      <c r="M33" s="2">
        <v>6.3074457317874</v>
      </c>
      <c r="N33" s="2">
        <v>0.273244380720514</v>
      </c>
      <c r="O33" s="2">
        <v>5.94085925914057</v>
      </c>
      <c r="P33" s="13">
        <v>5.45593566038282</v>
      </c>
      <c r="Q33" s="2">
        <v>4.44601418469103</v>
      </c>
      <c r="R33" s="2">
        <v>7.93830322414254</v>
      </c>
      <c r="S33" s="2" t="s">
        <v>18</v>
      </c>
    </row>
    <row r="34" s="2" customFormat="1" spans="1:19">
      <c r="A34" s="2" t="s">
        <v>1289</v>
      </c>
      <c r="B34" s="2">
        <v>54</v>
      </c>
      <c r="C34" s="9">
        <v>0.000260129390285612</v>
      </c>
      <c r="D34" s="2">
        <v>54</v>
      </c>
      <c r="E34" s="2">
        <v>207535</v>
      </c>
      <c r="F34" s="2">
        <v>2041</v>
      </c>
      <c r="G34" s="2">
        <v>1987</v>
      </c>
      <c r="H34" s="2">
        <v>35497226</v>
      </c>
      <c r="I34" s="2">
        <v>4.64835147591055</v>
      </c>
      <c r="J34" s="2">
        <v>1.53651263543217</v>
      </c>
      <c r="K34" s="2">
        <v>0.137937074121863</v>
      </c>
      <c r="L34" s="13">
        <v>3.54719081373373</v>
      </c>
      <c r="M34" s="2">
        <v>6.09134737267103</v>
      </c>
      <c r="N34" s="2">
        <v>0.313940352317186</v>
      </c>
      <c r="O34" s="2">
        <v>6.06518934577378</v>
      </c>
      <c r="P34" s="13">
        <v>5.61321003872834</v>
      </c>
      <c r="Q34" s="2">
        <v>4.62839009536603</v>
      </c>
      <c r="R34" s="2">
        <v>7.94801670605049</v>
      </c>
      <c r="S34" s="2" t="s">
        <v>18</v>
      </c>
    </row>
    <row r="35" s="2" customFormat="1" spans="1:19">
      <c r="A35" s="2" t="s">
        <v>1290</v>
      </c>
      <c r="B35" s="2">
        <v>100</v>
      </c>
      <c r="C35" s="9">
        <v>0.000481721093121504</v>
      </c>
      <c r="D35" s="2">
        <v>100</v>
      </c>
      <c r="E35" s="2">
        <v>207489</v>
      </c>
      <c r="F35" s="2">
        <v>3935</v>
      </c>
      <c r="G35" s="2">
        <v>3835</v>
      </c>
      <c r="H35" s="2">
        <v>35495378</v>
      </c>
      <c r="I35" s="2">
        <v>4.46078569704482</v>
      </c>
      <c r="J35" s="2">
        <v>1.49532491577338</v>
      </c>
      <c r="K35" s="2">
        <v>0.101319316510937</v>
      </c>
      <c r="L35" s="13">
        <v>3.65735078252948</v>
      </c>
      <c r="M35" s="2">
        <v>5.44071657824342</v>
      </c>
      <c r="N35" s="2">
        <v>0.581371022809604</v>
      </c>
      <c r="O35" s="2">
        <v>6.53819008861531</v>
      </c>
      <c r="P35" s="13">
        <v>6.20702691449361</v>
      </c>
      <c r="Q35" s="2">
        <v>5.36059256394343</v>
      </c>
      <c r="R35" s="2">
        <v>7.97447840419729</v>
      </c>
      <c r="S35" s="2" t="s">
        <v>18</v>
      </c>
    </row>
    <row r="36" s="2" customFormat="1" spans="1:19">
      <c r="A36" s="2" t="s">
        <v>1291</v>
      </c>
      <c r="B36" s="2">
        <v>28</v>
      </c>
      <c r="C36" s="9">
        <v>0.000134881906074021</v>
      </c>
      <c r="D36" s="2">
        <v>28</v>
      </c>
      <c r="E36" s="2">
        <v>207561</v>
      </c>
      <c r="F36" s="2">
        <v>1125</v>
      </c>
      <c r="G36" s="2">
        <v>1097</v>
      </c>
      <c r="H36" s="2">
        <v>35498116</v>
      </c>
      <c r="I36" s="2">
        <v>4.3652684202617</v>
      </c>
      <c r="J36" s="2">
        <v>1.47367968116074</v>
      </c>
      <c r="K36" s="2">
        <v>0.191391506535236</v>
      </c>
      <c r="L36" s="13">
        <v>2.99982012444346</v>
      </c>
      <c r="M36" s="2">
        <v>6.35223699769978</v>
      </c>
      <c r="N36" s="2">
        <v>0.162783886386689</v>
      </c>
      <c r="O36" s="2">
        <v>5.42627958089317</v>
      </c>
      <c r="P36" s="13">
        <v>4.79498788122705</v>
      </c>
      <c r="Q36" s="2">
        <v>3.72894885731771</v>
      </c>
      <c r="R36" s="2">
        <v>7.89619574219583</v>
      </c>
      <c r="S36" s="2" t="s">
        <v>18</v>
      </c>
    </row>
    <row r="37" s="2" customFormat="1" spans="1:19">
      <c r="A37" s="2" t="s">
        <v>1292</v>
      </c>
      <c r="B37" s="2">
        <v>21</v>
      </c>
      <c r="C37" s="9">
        <v>0.000101161429555516</v>
      </c>
      <c r="D37" s="2">
        <v>21</v>
      </c>
      <c r="E37" s="2">
        <v>207568</v>
      </c>
      <c r="F37" s="2">
        <v>857</v>
      </c>
      <c r="G37" s="2">
        <v>836</v>
      </c>
      <c r="H37" s="2">
        <v>35498377</v>
      </c>
      <c r="I37" s="2">
        <v>4.29596875406853</v>
      </c>
      <c r="J37" s="2">
        <v>1.4576770839186</v>
      </c>
      <c r="K37" s="2">
        <v>0.220952632336548</v>
      </c>
      <c r="L37" s="13">
        <v>2.78600849503219</v>
      </c>
      <c r="M37" s="2">
        <v>6.62429693550518</v>
      </c>
      <c r="N37" s="2">
        <v>0.122087914790017</v>
      </c>
      <c r="O37" s="2">
        <v>5.11107437008742</v>
      </c>
      <c r="P37" s="13">
        <v>4.37931615565106</v>
      </c>
      <c r="Q37" s="2">
        <v>3.31461829193223</v>
      </c>
      <c r="R37" s="2">
        <v>7.88117331040742</v>
      </c>
      <c r="S37" s="2" t="s">
        <v>18</v>
      </c>
    </row>
    <row r="38" s="2" customFormat="1" spans="1:19">
      <c r="A38" s="2" t="s">
        <v>1293</v>
      </c>
      <c r="B38" s="2">
        <v>4</v>
      </c>
      <c r="C38" s="9">
        <v>1.92688437248602e-5</v>
      </c>
      <c r="D38" s="2">
        <v>4</v>
      </c>
      <c r="E38" s="2">
        <v>207585</v>
      </c>
      <c r="F38" s="2">
        <v>171</v>
      </c>
      <c r="G38" s="2">
        <v>167</v>
      </c>
      <c r="H38" s="2">
        <v>35499046</v>
      </c>
      <c r="I38" s="2">
        <v>4.09604042150542</v>
      </c>
      <c r="J38" s="2">
        <v>1.41002075622011</v>
      </c>
      <c r="K38" s="2">
        <v>0.505957379060353</v>
      </c>
      <c r="L38" s="13">
        <v>1.5194437185908</v>
      </c>
      <c r="M38" s="2">
        <v>11.041901012409</v>
      </c>
      <c r="N38" s="2">
        <v>0.0232548409123841</v>
      </c>
      <c r="O38" s="2">
        <v>3.10433934263802</v>
      </c>
      <c r="P38" s="13">
        <v>1.33919130367604</v>
      </c>
      <c r="Q38" s="2">
        <v>1.15156796055544</v>
      </c>
      <c r="R38" s="2">
        <v>8.3685228178822</v>
      </c>
      <c r="S38" s="2" t="s">
        <v>18</v>
      </c>
    </row>
    <row r="39" s="2" customFormat="1" spans="1:19">
      <c r="A39" s="2" t="s">
        <v>1294</v>
      </c>
      <c r="B39" s="2">
        <v>12</v>
      </c>
      <c r="C39" s="9">
        <v>5.78065311745805e-5</v>
      </c>
      <c r="D39" s="2">
        <v>12</v>
      </c>
      <c r="E39" s="2">
        <v>207577</v>
      </c>
      <c r="F39" s="2">
        <v>518</v>
      </c>
      <c r="G39" s="2">
        <v>506</v>
      </c>
      <c r="H39" s="2">
        <v>35498707</v>
      </c>
      <c r="I39" s="2">
        <v>4.05568328461227</v>
      </c>
      <c r="J39" s="2">
        <v>1.40011917759218</v>
      </c>
      <c r="K39" s="2">
        <v>0.29208639745419</v>
      </c>
      <c r="L39" s="13">
        <v>2.28788964112897</v>
      </c>
      <c r="M39" s="2">
        <v>7.18940573417113</v>
      </c>
      <c r="N39" s="2">
        <v>0.0697645227371524</v>
      </c>
      <c r="O39" s="2">
        <v>4.45541849182558</v>
      </c>
      <c r="P39" s="13">
        <v>3.4767827066634</v>
      </c>
      <c r="Q39" s="2">
        <v>2.51338802835457</v>
      </c>
      <c r="R39" s="2">
        <v>7.89800608316614</v>
      </c>
      <c r="S39" s="2" t="s">
        <v>18</v>
      </c>
    </row>
    <row r="40" s="2" customFormat="1" spans="1:19">
      <c r="A40" s="2" t="s">
        <v>1295</v>
      </c>
      <c r="B40" s="2">
        <v>4</v>
      </c>
      <c r="C40" s="9">
        <v>1.92688437248602e-5</v>
      </c>
      <c r="D40" s="2">
        <v>4</v>
      </c>
      <c r="E40" s="2">
        <v>207585</v>
      </c>
      <c r="F40" s="2">
        <v>183</v>
      </c>
      <c r="G40" s="2">
        <v>179</v>
      </c>
      <c r="H40" s="2">
        <v>35499034</v>
      </c>
      <c r="I40" s="2">
        <v>3.82144424112193</v>
      </c>
      <c r="J40" s="2">
        <v>1.3406284247588</v>
      </c>
      <c r="K40" s="2">
        <v>0.505560518288668</v>
      </c>
      <c r="L40" s="13">
        <v>1.41868418098338</v>
      </c>
      <c r="M40" s="2">
        <v>10.2936483565224</v>
      </c>
      <c r="N40" s="2">
        <v>0.0232548409123841</v>
      </c>
      <c r="O40" s="2">
        <v>3.10433934263802</v>
      </c>
      <c r="P40" s="13">
        <v>1.33919130367604</v>
      </c>
      <c r="Q40" s="2">
        <v>1.15246405283462</v>
      </c>
      <c r="R40" s="2">
        <v>8.36201591758728</v>
      </c>
      <c r="S40" s="2" t="s">
        <v>18</v>
      </c>
    </row>
    <row r="41" s="2" customFormat="1" spans="1:19">
      <c r="A41" s="2" t="s">
        <v>1296</v>
      </c>
      <c r="B41" s="2">
        <v>59</v>
      </c>
      <c r="C41" s="9">
        <v>0.000284215444941688</v>
      </c>
      <c r="D41" s="2">
        <v>59</v>
      </c>
      <c r="E41" s="2">
        <v>207530</v>
      </c>
      <c r="F41" s="2">
        <v>2726</v>
      </c>
      <c r="G41" s="2">
        <v>2667</v>
      </c>
      <c r="H41" s="2">
        <v>35496546</v>
      </c>
      <c r="I41" s="2">
        <v>3.78385256292922</v>
      </c>
      <c r="J41" s="2">
        <v>1.33074268714545</v>
      </c>
      <c r="K41" s="2">
        <v>0.131639478977368</v>
      </c>
      <c r="L41" s="13">
        <v>2.92334733798645</v>
      </c>
      <c r="M41" s="2">
        <v>4.89765278040745</v>
      </c>
      <c r="N41" s="2">
        <v>0.343008903457666</v>
      </c>
      <c r="O41" s="2">
        <v>6.14119798989107</v>
      </c>
      <c r="P41" s="13">
        <v>5.70902586025553</v>
      </c>
      <c r="Q41" s="2">
        <v>4.74459680899876</v>
      </c>
      <c r="R41" s="2">
        <v>7.94889729713426</v>
      </c>
      <c r="S41" s="2" t="s">
        <v>18</v>
      </c>
    </row>
    <row r="42" s="2" customFormat="1" spans="1:19">
      <c r="A42" s="2" t="s">
        <v>1297</v>
      </c>
      <c r="B42" s="2">
        <v>16</v>
      </c>
      <c r="C42" s="9">
        <v>7.70753748994407e-5</v>
      </c>
      <c r="D42" s="2">
        <v>16</v>
      </c>
      <c r="E42" s="2">
        <v>207573</v>
      </c>
      <c r="F42" s="2">
        <v>749</v>
      </c>
      <c r="G42" s="2">
        <v>733</v>
      </c>
      <c r="H42" s="2">
        <v>35498480</v>
      </c>
      <c r="I42" s="2">
        <v>3.73297346979802</v>
      </c>
      <c r="J42" s="2">
        <v>1.31720509296854</v>
      </c>
      <c r="K42" s="2">
        <v>0.252723370966531</v>
      </c>
      <c r="L42" s="13">
        <v>2.27474347061128</v>
      </c>
      <c r="M42" s="2">
        <v>6.12600546226479</v>
      </c>
      <c r="N42" s="2">
        <v>0.0930193636495366</v>
      </c>
      <c r="O42" s="2">
        <v>4.79824300089938</v>
      </c>
      <c r="P42" s="13">
        <v>3.95599879898625</v>
      </c>
      <c r="Q42" s="2">
        <v>2.92388146473827</v>
      </c>
      <c r="R42" s="2">
        <v>7.87416869436627</v>
      </c>
      <c r="S42" s="2" t="s">
        <v>18</v>
      </c>
    </row>
    <row r="43" s="2" customFormat="1" spans="1:19">
      <c r="A43" s="2" t="s">
        <v>1298</v>
      </c>
      <c r="B43" s="2">
        <v>12</v>
      </c>
      <c r="C43" s="9">
        <v>5.78065311745805e-5</v>
      </c>
      <c r="D43" s="2">
        <v>12</v>
      </c>
      <c r="E43" s="2">
        <v>207577</v>
      </c>
      <c r="F43" s="2">
        <v>569</v>
      </c>
      <c r="G43" s="2">
        <v>557</v>
      </c>
      <c r="H43" s="2">
        <v>35498656</v>
      </c>
      <c r="I43" s="2">
        <v>3.68433176608669</v>
      </c>
      <c r="J43" s="2">
        <v>1.30408917027928</v>
      </c>
      <c r="K43" s="2">
        <v>0.291776474598746</v>
      </c>
      <c r="L43" s="13">
        <v>2.0796659504404</v>
      </c>
      <c r="M43" s="2">
        <v>6.52715430558494</v>
      </c>
      <c r="N43" s="2">
        <v>0.0697645227371524</v>
      </c>
      <c r="O43" s="2">
        <v>4.45541849182558</v>
      </c>
      <c r="P43" s="13">
        <v>3.4767827066634</v>
      </c>
      <c r="Q43" s="2">
        <v>2.51491524669447</v>
      </c>
      <c r="R43" s="2">
        <v>7.8932099057384</v>
      </c>
      <c r="S43" s="2" t="s">
        <v>18</v>
      </c>
    </row>
    <row r="44" s="2" customFormat="1" spans="1:19">
      <c r="A44" s="2" t="s">
        <v>1299</v>
      </c>
      <c r="B44" s="2">
        <v>23</v>
      </c>
      <c r="C44" s="9">
        <v>0.000110795851417946</v>
      </c>
      <c r="D44" s="2">
        <v>23</v>
      </c>
      <c r="E44" s="2">
        <v>207566</v>
      </c>
      <c r="F44" s="2">
        <v>1104</v>
      </c>
      <c r="G44" s="2">
        <v>1081</v>
      </c>
      <c r="H44" s="2">
        <v>35498132</v>
      </c>
      <c r="I44" s="2">
        <v>3.63874335996897</v>
      </c>
      <c r="J44" s="2">
        <v>1.29163839126503</v>
      </c>
      <c r="K44" s="2">
        <v>0.210732475344885</v>
      </c>
      <c r="L44" s="13">
        <v>2.40753340405087</v>
      </c>
      <c r="M44" s="2">
        <v>5.49959274394288</v>
      </c>
      <c r="N44" s="2">
        <v>0.133715335246209</v>
      </c>
      <c r="O44" s="2">
        <v>5.21268201890453</v>
      </c>
      <c r="P44" s="13">
        <v>4.51438789005442</v>
      </c>
      <c r="Q44" s="2">
        <v>3.44891212259471</v>
      </c>
      <c r="R44" s="2">
        <v>7.87844191569843</v>
      </c>
      <c r="S44" s="2" t="s">
        <v>18</v>
      </c>
    </row>
    <row r="45" s="2" customFormat="1" spans="1:19">
      <c r="A45" s="2" t="s">
        <v>1300</v>
      </c>
      <c r="B45" s="2">
        <v>26</v>
      </c>
      <c r="C45" s="9">
        <v>0.000125247484211591</v>
      </c>
      <c r="D45" s="2">
        <v>26</v>
      </c>
      <c r="E45" s="2">
        <v>207563</v>
      </c>
      <c r="F45" s="2">
        <v>1250</v>
      </c>
      <c r="G45" s="2">
        <v>1224</v>
      </c>
      <c r="H45" s="2">
        <v>35497989</v>
      </c>
      <c r="I45" s="2">
        <v>3.63283557281404</v>
      </c>
      <c r="J45" s="2">
        <v>1.2900134928738</v>
      </c>
      <c r="K45" s="2">
        <v>0.19820034790724</v>
      </c>
      <c r="L45" s="13">
        <v>2.46339581579638</v>
      </c>
      <c r="M45" s="2">
        <v>5.35743960206271</v>
      </c>
      <c r="N45" s="2">
        <v>0.151156465930497</v>
      </c>
      <c r="O45" s="2">
        <v>5.34684430022362</v>
      </c>
      <c r="P45" s="13">
        <v>4.69113471239073</v>
      </c>
      <c r="Q45" s="2">
        <v>3.62565098609262</v>
      </c>
      <c r="R45" s="2">
        <v>7.88513402985984</v>
      </c>
      <c r="S45" s="2" t="s">
        <v>18</v>
      </c>
    </row>
    <row r="46" s="2" customFormat="1" spans="1:19">
      <c r="A46" s="2" t="s">
        <v>1301</v>
      </c>
      <c r="B46" s="2">
        <v>52</v>
      </c>
      <c r="C46" s="9">
        <v>0.000250494968423182</v>
      </c>
      <c r="D46" s="2">
        <v>52</v>
      </c>
      <c r="E46" s="2">
        <v>207537</v>
      </c>
      <c r="F46" s="2">
        <v>2604</v>
      </c>
      <c r="G46" s="2">
        <v>2552</v>
      </c>
      <c r="H46" s="2">
        <v>35496661</v>
      </c>
      <c r="I46" s="2">
        <v>3.48509516820984</v>
      </c>
      <c r="J46" s="2">
        <v>1.2484953517908</v>
      </c>
      <c r="K46" s="2">
        <v>0.140098056196845</v>
      </c>
      <c r="L46" s="13">
        <v>2.64826090326631</v>
      </c>
      <c r="M46" s="2">
        <v>4.58636394793997</v>
      </c>
      <c r="N46" s="2">
        <v>0.302312931860994</v>
      </c>
      <c r="O46" s="2">
        <v>6.03200856142387</v>
      </c>
      <c r="P46" s="13">
        <v>5.57130764990103</v>
      </c>
      <c r="Q46" s="2">
        <v>4.58361441234098</v>
      </c>
      <c r="R46" s="2">
        <v>7.93808641213955</v>
      </c>
      <c r="S46" s="2" t="s">
        <v>18</v>
      </c>
    </row>
    <row r="47" s="2" customFormat="1" spans="1:19">
      <c r="A47" s="2" t="s">
        <v>1302</v>
      </c>
      <c r="B47" s="2">
        <v>23</v>
      </c>
      <c r="C47" s="9">
        <v>0.000110795851417946</v>
      </c>
      <c r="D47" s="2">
        <v>23</v>
      </c>
      <c r="E47" s="2">
        <v>207566</v>
      </c>
      <c r="F47" s="2">
        <v>1193</v>
      </c>
      <c r="G47" s="2">
        <v>1170</v>
      </c>
      <c r="H47" s="2">
        <v>35498043</v>
      </c>
      <c r="I47" s="2">
        <v>3.36194163265215</v>
      </c>
      <c r="J47" s="2">
        <v>1.21251867393511</v>
      </c>
      <c r="K47" s="2">
        <v>0.210565447401872</v>
      </c>
      <c r="L47" s="13">
        <v>2.22511899931766</v>
      </c>
      <c r="M47" s="2">
        <v>5.07957171945673</v>
      </c>
      <c r="N47" s="2">
        <v>0.133715335246209</v>
      </c>
      <c r="O47" s="2">
        <v>5.21268201890453</v>
      </c>
      <c r="P47" s="13">
        <v>4.51438789005442</v>
      </c>
      <c r="Q47" s="2">
        <v>3.45004139423918</v>
      </c>
      <c r="R47" s="2">
        <v>7.87586313473861</v>
      </c>
      <c r="S47" s="2" t="s">
        <v>18</v>
      </c>
    </row>
    <row r="48" s="2" customFormat="1" spans="1:19">
      <c r="A48" s="2" t="s">
        <v>1303</v>
      </c>
      <c r="B48" s="2">
        <v>43</v>
      </c>
      <c r="C48" s="9">
        <v>0.000207140070042247</v>
      </c>
      <c r="D48" s="2">
        <v>43</v>
      </c>
      <c r="E48" s="2">
        <v>207546</v>
      </c>
      <c r="F48" s="2">
        <v>2268</v>
      </c>
      <c r="G48" s="2">
        <v>2225</v>
      </c>
      <c r="H48" s="2">
        <v>35496988</v>
      </c>
      <c r="I48" s="2">
        <v>3.30533571493613</v>
      </c>
      <c r="J48" s="2">
        <v>1.19553804603789</v>
      </c>
      <c r="K48" s="2">
        <v>0.153980838210848</v>
      </c>
      <c r="L48" s="13">
        <v>2.44424334123899</v>
      </c>
      <c r="M48" s="2">
        <v>4.46978580409852</v>
      </c>
      <c r="N48" s="2">
        <v>0.24998953980813</v>
      </c>
      <c r="O48" s="2">
        <v>5.8580011164238</v>
      </c>
      <c r="P48" s="13">
        <v>5.35068539116905</v>
      </c>
      <c r="Q48" s="2">
        <v>4.33189892242643</v>
      </c>
      <c r="R48" s="2">
        <v>7.92174002545771</v>
      </c>
      <c r="S48" s="2" t="s">
        <v>18</v>
      </c>
    </row>
    <row r="49" s="2" customFormat="1" spans="1:19">
      <c r="A49" s="2" t="s">
        <v>1304</v>
      </c>
      <c r="B49" s="2">
        <v>38</v>
      </c>
      <c r="C49" s="9">
        <v>0.000183054015386172</v>
      </c>
      <c r="D49" s="2">
        <v>38</v>
      </c>
      <c r="E49" s="2">
        <v>207551</v>
      </c>
      <c r="F49" s="2">
        <v>2053</v>
      </c>
      <c r="G49" s="2">
        <v>2015</v>
      </c>
      <c r="H49" s="2">
        <v>35497198</v>
      </c>
      <c r="I49" s="2">
        <v>3.22535697973626</v>
      </c>
      <c r="J49" s="2">
        <v>1.17104363551298</v>
      </c>
      <c r="K49" s="2">
        <v>0.163758705580672</v>
      </c>
      <c r="L49" s="13">
        <v>2.339826011569</v>
      </c>
      <c r="M49" s="2">
        <v>4.44602615549077</v>
      </c>
      <c r="N49" s="2">
        <v>0.220920988667649</v>
      </c>
      <c r="O49" s="2">
        <v>5.73887348361077</v>
      </c>
      <c r="P49" s="13">
        <v>5.1986581407148</v>
      </c>
      <c r="Q49" s="2">
        <v>4.16324938244637</v>
      </c>
      <c r="R49" s="2">
        <v>7.9108085621184</v>
      </c>
      <c r="S49" s="2" t="s">
        <v>18</v>
      </c>
    </row>
    <row r="50" s="2" customFormat="1" spans="1:19">
      <c r="A50" s="2" t="s">
        <v>1305</v>
      </c>
      <c r="B50" s="2">
        <v>31</v>
      </c>
      <c r="C50" s="9">
        <v>0.000149333538867666</v>
      </c>
      <c r="D50" s="2">
        <v>31</v>
      </c>
      <c r="E50" s="2">
        <v>207558</v>
      </c>
      <c r="F50" s="2">
        <v>1678</v>
      </c>
      <c r="G50" s="2">
        <v>1647</v>
      </c>
      <c r="H50" s="2">
        <v>35497566</v>
      </c>
      <c r="I50" s="2">
        <v>3.21904607400015</v>
      </c>
      <c r="J50" s="2">
        <v>1.16908506535501</v>
      </c>
      <c r="K50" s="2">
        <v>0.181301062211657</v>
      </c>
      <c r="L50" s="13">
        <v>2.2563195845475</v>
      </c>
      <c r="M50" s="2">
        <v>4.59254872293008</v>
      </c>
      <c r="N50" s="2">
        <v>0.180225017070977</v>
      </c>
      <c r="O50" s="2">
        <v>5.53319595244658</v>
      </c>
      <c r="P50" s="13">
        <v>4.93390857507894</v>
      </c>
      <c r="Q50" s="2">
        <v>3.87837207223634</v>
      </c>
      <c r="R50" s="2">
        <v>7.89410012188887</v>
      </c>
      <c r="S50" s="2" t="s">
        <v>18</v>
      </c>
    </row>
    <row r="51" s="2" customFormat="1" spans="1:19">
      <c r="A51" s="2" t="s">
        <v>1306</v>
      </c>
      <c r="B51" s="2">
        <v>42</v>
      </c>
      <c r="C51" s="9">
        <v>0.000202322859111032</v>
      </c>
      <c r="D51" s="2">
        <v>42</v>
      </c>
      <c r="E51" s="2">
        <v>207547</v>
      </c>
      <c r="F51" s="2">
        <v>2345</v>
      </c>
      <c r="G51" s="2">
        <v>2303</v>
      </c>
      <c r="H51" s="2">
        <v>35496910</v>
      </c>
      <c r="I51" s="2">
        <v>3.11910102670852</v>
      </c>
      <c r="J51" s="2">
        <v>1.13754482783804</v>
      </c>
      <c r="K51" s="2">
        <v>0.155719576182437</v>
      </c>
      <c r="L51" s="13">
        <v>2.29867865154866</v>
      </c>
      <c r="M51" s="2">
        <v>4.23234070071504</v>
      </c>
      <c r="N51" s="2">
        <v>0.244175829580034</v>
      </c>
      <c r="O51" s="2">
        <v>5.83567549773862</v>
      </c>
      <c r="P51" s="13">
        <v>5.32226011108667</v>
      </c>
      <c r="Q51" s="2">
        <v>4.30070798257312</v>
      </c>
      <c r="R51" s="2">
        <v>7.9184889215686</v>
      </c>
      <c r="S51" s="2" t="s">
        <v>18</v>
      </c>
    </row>
    <row r="52" s="2" customFormat="1" spans="1:19">
      <c r="A52" s="2" t="s">
        <v>1307</v>
      </c>
      <c r="B52" s="2">
        <v>66</v>
      </c>
      <c r="C52" s="9">
        <v>0.000317935921460193</v>
      </c>
      <c r="D52" s="2">
        <v>66</v>
      </c>
      <c r="E52" s="2">
        <v>207523</v>
      </c>
      <c r="F52" s="2">
        <v>3811</v>
      </c>
      <c r="G52" s="2">
        <v>3745</v>
      </c>
      <c r="H52" s="2">
        <v>35495468</v>
      </c>
      <c r="I52" s="2">
        <v>3.0143854378179</v>
      </c>
      <c r="J52" s="2">
        <v>1.10339597451572</v>
      </c>
      <c r="K52" s="2">
        <v>0.124190920618368</v>
      </c>
      <c r="L52" s="13">
        <v>2.36311761392414</v>
      </c>
      <c r="M52" s="2">
        <v>3.84514063717706</v>
      </c>
      <c r="N52" s="2">
        <v>0.383704875054338</v>
      </c>
      <c r="O52" s="2">
        <v>6.2336458874509</v>
      </c>
      <c r="P52" s="13">
        <v>5.82528586721347</v>
      </c>
      <c r="Q52" s="2">
        <v>4.88684632389433</v>
      </c>
      <c r="R52" s="2">
        <v>7.95161919869159</v>
      </c>
      <c r="S52" s="2" t="s">
        <v>18</v>
      </c>
    </row>
    <row r="53" s="2" customFormat="1" spans="1:19">
      <c r="A53" s="2" t="s">
        <v>1308</v>
      </c>
      <c r="B53" s="2">
        <v>5</v>
      </c>
      <c r="C53" s="9">
        <v>2.40860546560752e-5</v>
      </c>
      <c r="D53" s="2">
        <v>5</v>
      </c>
      <c r="E53" s="2">
        <v>207584</v>
      </c>
      <c r="F53" s="2">
        <v>289</v>
      </c>
      <c r="G53" s="2">
        <v>284</v>
      </c>
      <c r="H53" s="2">
        <v>35498929</v>
      </c>
      <c r="I53" s="2">
        <v>3.01073851725662</v>
      </c>
      <c r="J53" s="2">
        <v>1.10218540323658</v>
      </c>
      <c r="K53" s="2">
        <v>0.451138528899261</v>
      </c>
      <c r="L53" s="13">
        <v>1.24352972290594</v>
      </c>
      <c r="M53" s="2">
        <v>7.28936852278053</v>
      </c>
      <c r="N53" s="2">
        <v>0.0290685511404802</v>
      </c>
      <c r="O53" s="2">
        <v>3.37790504981856</v>
      </c>
      <c r="P53" s="13">
        <v>1.81572525543109</v>
      </c>
      <c r="Q53" s="2">
        <v>1.39518105160158</v>
      </c>
      <c r="R53" s="2">
        <v>8.1783238902876</v>
      </c>
      <c r="S53" s="2" t="s">
        <v>18</v>
      </c>
    </row>
    <row r="54" s="2" customFormat="1" spans="1:19">
      <c r="A54" s="2" t="s">
        <v>1309</v>
      </c>
      <c r="B54" s="2">
        <v>98</v>
      </c>
      <c r="C54" s="9">
        <v>0.000472086671259074</v>
      </c>
      <c r="D54" s="2">
        <v>98</v>
      </c>
      <c r="E54" s="2">
        <v>207491</v>
      </c>
      <c r="F54" s="2">
        <v>5974</v>
      </c>
      <c r="G54" s="2">
        <v>5876</v>
      </c>
      <c r="H54" s="2">
        <v>35493337</v>
      </c>
      <c r="I54" s="2">
        <v>2.8529348713638</v>
      </c>
      <c r="J54" s="2">
        <v>1.04834824384735</v>
      </c>
      <c r="K54" s="2">
        <v>0.10187793230923</v>
      </c>
      <c r="L54" s="13">
        <v>2.33653134053264</v>
      </c>
      <c r="M54" s="2">
        <v>3.48347023600725</v>
      </c>
      <c r="N54" s="2">
        <v>0.569743602353412</v>
      </c>
      <c r="O54" s="2">
        <v>6.52478676856752</v>
      </c>
      <c r="P54" s="13">
        <v>6.19023771337103</v>
      </c>
      <c r="Q54" s="2">
        <v>5.34374931866668</v>
      </c>
      <c r="R54" s="2">
        <v>7.96684871173863</v>
      </c>
      <c r="S54" s="2" t="s">
        <v>18</v>
      </c>
    </row>
    <row r="55" s="2" customFormat="1" spans="1:19">
      <c r="A55" s="2" t="s">
        <v>1310</v>
      </c>
      <c r="B55" s="2">
        <v>34</v>
      </c>
      <c r="C55" s="9">
        <v>0.000163785171661312</v>
      </c>
      <c r="D55" s="2">
        <v>34</v>
      </c>
      <c r="E55" s="2">
        <v>207555</v>
      </c>
      <c r="F55" s="2">
        <v>2139</v>
      </c>
      <c r="G55" s="2">
        <v>2105</v>
      </c>
      <c r="H55" s="2">
        <v>35497108</v>
      </c>
      <c r="I55" s="2">
        <v>2.76240014909479</v>
      </c>
      <c r="J55" s="2">
        <v>1.01609992106656</v>
      </c>
      <c r="K55" s="2">
        <v>0.172892076914075</v>
      </c>
      <c r="L55" s="13">
        <v>1.9684205114358</v>
      </c>
      <c r="M55" s="2">
        <v>3.87663842120444</v>
      </c>
      <c r="N55" s="2">
        <v>0.197666147755265</v>
      </c>
      <c r="O55" s="2">
        <v>5.62791571895566</v>
      </c>
      <c r="P55" s="13">
        <v>5.05621676771855</v>
      </c>
      <c r="Q55" s="2">
        <v>4.01031861421469</v>
      </c>
      <c r="R55" s="2">
        <v>7.89798477043713</v>
      </c>
      <c r="S55" s="2" t="s">
        <v>18</v>
      </c>
    </row>
    <row r="56" s="2" customFormat="1" spans="1:19">
      <c r="A56" s="2" t="s">
        <v>1311</v>
      </c>
      <c r="B56" s="2">
        <v>37</v>
      </c>
      <c r="C56" s="9">
        <v>0.000178236804454957</v>
      </c>
      <c r="D56" s="2">
        <v>37</v>
      </c>
      <c r="E56" s="2">
        <v>207552</v>
      </c>
      <c r="F56" s="2">
        <v>2396</v>
      </c>
      <c r="G56" s="2">
        <v>2359</v>
      </c>
      <c r="H56" s="2">
        <v>35496854</v>
      </c>
      <c r="I56" s="2">
        <v>2.68248143407191</v>
      </c>
      <c r="J56" s="2">
        <v>0.986742274369935</v>
      </c>
      <c r="K56" s="2">
        <v>0.16569786270198</v>
      </c>
      <c r="L56" s="13">
        <v>1.93861628507935</v>
      </c>
      <c r="M56" s="2">
        <v>3.71177457835395</v>
      </c>
      <c r="N56" s="2">
        <v>0.215107278439553</v>
      </c>
      <c r="O56" s="2">
        <v>5.71258709808933</v>
      </c>
      <c r="P56" s="13">
        <v>5.1649900578138</v>
      </c>
      <c r="Q56" s="2">
        <v>4.12845891033044</v>
      </c>
      <c r="R56" s="2">
        <v>7.90456004578344</v>
      </c>
      <c r="S56" s="2" t="s">
        <v>18</v>
      </c>
    </row>
    <row r="57" s="2" customFormat="1" spans="1:19">
      <c r="A57" s="2" t="s">
        <v>1312</v>
      </c>
      <c r="B57" s="2">
        <v>66</v>
      </c>
      <c r="C57" s="9">
        <v>0.000317935921460193</v>
      </c>
      <c r="D57" s="2">
        <v>66</v>
      </c>
      <c r="E57" s="2">
        <v>207523</v>
      </c>
      <c r="F57" s="2">
        <v>4349</v>
      </c>
      <c r="G57" s="2">
        <v>4283</v>
      </c>
      <c r="H57" s="2">
        <v>35494930</v>
      </c>
      <c r="I57" s="2">
        <v>2.63569982738786</v>
      </c>
      <c r="J57" s="2">
        <v>0.969148735872274</v>
      </c>
      <c r="K57" s="2">
        <v>0.124055807088175</v>
      </c>
      <c r="L57" s="13">
        <v>2.0667955285834</v>
      </c>
      <c r="M57" s="2">
        <v>3.3612002174467</v>
      </c>
      <c r="N57" s="2">
        <v>0.383704875054338</v>
      </c>
      <c r="O57" s="2">
        <v>6.2336458874509</v>
      </c>
      <c r="P57" s="13">
        <v>5.82528586721347</v>
      </c>
      <c r="Q57" s="2">
        <v>4.88814064222341</v>
      </c>
      <c r="R57" s="2">
        <v>7.94951370966661</v>
      </c>
      <c r="S57" s="2" t="s">
        <v>18</v>
      </c>
    </row>
    <row r="58" s="2" customFormat="1" spans="1:19">
      <c r="A58" s="2" t="s">
        <v>1313</v>
      </c>
      <c r="B58" s="2">
        <v>5</v>
      </c>
      <c r="C58" s="9">
        <v>2.40860546560752e-5</v>
      </c>
      <c r="D58" s="2">
        <v>5</v>
      </c>
      <c r="E58" s="2">
        <v>207584</v>
      </c>
      <c r="F58" s="2">
        <v>333</v>
      </c>
      <c r="G58" s="2">
        <v>328</v>
      </c>
      <c r="H58" s="2">
        <v>35498885</v>
      </c>
      <c r="I58" s="2">
        <v>2.60685572892972</v>
      </c>
      <c r="J58" s="2">
        <v>0.958144793538859</v>
      </c>
      <c r="K58" s="2">
        <v>0.450614720115383</v>
      </c>
      <c r="L58" s="13">
        <v>1.07781941738368</v>
      </c>
      <c r="M58" s="2">
        <v>6.30504208947143</v>
      </c>
      <c r="N58" s="2">
        <v>0.0290685511404802</v>
      </c>
      <c r="O58" s="2">
        <v>3.37790504981856</v>
      </c>
      <c r="P58" s="13">
        <v>1.81572525543109</v>
      </c>
      <c r="Q58" s="2">
        <v>1.39661417099887</v>
      </c>
      <c r="R58" s="2">
        <v>8.1699317982926</v>
      </c>
      <c r="S58" s="2" t="s">
        <v>18</v>
      </c>
    </row>
    <row r="59" s="2" customFormat="1" spans="1:19">
      <c r="A59" s="2" t="s">
        <v>1314</v>
      </c>
      <c r="B59" s="2">
        <v>71</v>
      </c>
      <c r="C59" s="9">
        <v>0.000342021976116268</v>
      </c>
      <c r="D59" s="2">
        <v>71</v>
      </c>
      <c r="E59" s="2">
        <v>207518</v>
      </c>
      <c r="F59" s="2">
        <v>4812</v>
      </c>
      <c r="G59" s="2">
        <v>4741</v>
      </c>
      <c r="H59" s="2">
        <v>35494472</v>
      </c>
      <c r="I59" s="2">
        <v>2.56149398528223</v>
      </c>
      <c r="J59" s="2">
        <v>0.940590676271088</v>
      </c>
      <c r="K59" s="2">
        <v>0.119583778330206</v>
      </c>
      <c r="L59" s="13">
        <v>2.02628987025727</v>
      </c>
      <c r="M59" s="2">
        <v>3.23806160853184</v>
      </c>
      <c r="N59" s="2">
        <v>0.412773426194819</v>
      </c>
      <c r="O59" s="2">
        <v>6.29154264097586</v>
      </c>
      <c r="P59" s="13">
        <v>5.8979684182469</v>
      </c>
      <c r="Q59" s="2">
        <v>4.97697406082194</v>
      </c>
      <c r="R59" s="2">
        <v>7.95332833152848</v>
      </c>
      <c r="S59" s="2" t="s">
        <v>18</v>
      </c>
    </row>
    <row r="60" s="2" customFormat="1" spans="1:19">
      <c r="A60" s="2" t="s">
        <v>1315</v>
      </c>
      <c r="B60" s="2">
        <v>20</v>
      </c>
      <c r="C60" s="9">
        <v>9.63442186243009e-5</v>
      </c>
      <c r="D60" s="2">
        <v>20</v>
      </c>
      <c r="E60" s="2">
        <v>207569</v>
      </c>
      <c r="F60" s="2">
        <v>1356</v>
      </c>
      <c r="G60" s="2">
        <v>1336</v>
      </c>
      <c r="H60" s="2">
        <v>35497877</v>
      </c>
      <c r="I60" s="2">
        <v>2.56013828804579</v>
      </c>
      <c r="J60" s="2">
        <v>0.940061275800398</v>
      </c>
      <c r="K60" s="2">
        <v>0.225285039094471</v>
      </c>
      <c r="L60" s="13">
        <v>1.64625432157635</v>
      </c>
      <c r="M60" s="2">
        <v>3.9813459974046</v>
      </c>
      <c r="N60" s="2">
        <v>0.116274204561921</v>
      </c>
      <c r="O60" s="2">
        <v>5.05590769413548</v>
      </c>
      <c r="P60" s="13">
        <v>4.30551200719762</v>
      </c>
      <c r="Q60" s="2">
        <v>3.25111730480584</v>
      </c>
      <c r="R60" s="2">
        <v>7.86259006214018</v>
      </c>
      <c r="S60" s="2" t="s">
        <v>18</v>
      </c>
    </row>
    <row r="61" s="2" customFormat="1" spans="1:19">
      <c r="A61" s="2" t="s">
        <v>1316</v>
      </c>
      <c r="B61" s="2">
        <v>6</v>
      </c>
      <c r="C61" s="9">
        <v>2.89032655872903e-5</v>
      </c>
      <c r="D61" s="2">
        <v>6</v>
      </c>
      <c r="E61" s="2">
        <v>207583</v>
      </c>
      <c r="F61" s="2">
        <v>424</v>
      </c>
      <c r="G61" s="2">
        <v>418</v>
      </c>
      <c r="H61" s="2">
        <v>35498795</v>
      </c>
      <c r="I61" s="2">
        <v>2.45469080483331</v>
      </c>
      <c r="J61" s="2">
        <v>0.898000808236655</v>
      </c>
      <c r="K61" s="2">
        <v>0.41117375485847</v>
      </c>
      <c r="L61" s="13">
        <v>1.09647473675368</v>
      </c>
      <c r="M61" s="2">
        <v>5.49534498639967</v>
      </c>
      <c r="N61" s="2">
        <v>0.0348822613685762</v>
      </c>
      <c r="O61" s="2">
        <v>3.60314645353945</v>
      </c>
      <c r="P61" s="13">
        <v>2.1880931092347</v>
      </c>
      <c r="Q61" s="2">
        <v>1.60947319774471</v>
      </c>
      <c r="R61" s="2">
        <v>8.06640606618735</v>
      </c>
      <c r="S61" s="2" t="s">
        <v>18</v>
      </c>
    </row>
    <row r="62" s="2" customFormat="1" spans="1:19">
      <c r="A62" s="2" t="s">
        <v>1317</v>
      </c>
      <c r="B62" s="2">
        <v>31</v>
      </c>
      <c r="C62" s="9">
        <v>0.000149333538867666</v>
      </c>
      <c r="D62" s="2">
        <v>31</v>
      </c>
      <c r="E62" s="2">
        <v>207558</v>
      </c>
      <c r="F62" s="2">
        <v>2356</v>
      </c>
      <c r="G62" s="2">
        <v>2325</v>
      </c>
      <c r="H62" s="2">
        <v>35496888</v>
      </c>
      <c r="I62" s="2">
        <v>2.28028714865242</v>
      </c>
      <c r="J62" s="2">
        <v>0.824301377427687</v>
      </c>
      <c r="K62" s="2">
        <v>0.180812107296232</v>
      </c>
      <c r="L62" s="13">
        <v>1.59984963567603</v>
      </c>
      <c r="M62" s="2">
        <v>3.25012386436694</v>
      </c>
      <c r="N62" s="2">
        <v>0.180225017070977</v>
      </c>
      <c r="O62" s="2">
        <v>5.53319595244658</v>
      </c>
      <c r="P62" s="13">
        <v>4.93390857507894</v>
      </c>
      <c r="Q62" s="2">
        <v>3.88209069804088</v>
      </c>
      <c r="R62" s="2">
        <v>7.88653842209868</v>
      </c>
      <c r="S62" s="2" t="s">
        <v>18</v>
      </c>
    </row>
    <row r="63" s="2" customFormat="1" spans="1:19">
      <c r="A63" s="2" t="s">
        <v>1318</v>
      </c>
      <c r="B63" s="2">
        <v>30</v>
      </c>
      <c r="C63" s="9">
        <v>0.000144516327936451</v>
      </c>
      <c r="D63" s="2">
        <v>30</v>
      </c>
      <c r="E63" s="2">
        <v>207559</v>
      </c>
      <c r="F63" s="2">
        <v>2389</v>
      </c>
      <c r="G63" s="2">
        <v>2359</v>
      </c>
      <c r="H63" s="2">
        <v>35496854</v>
      </c>
      <c r="I63" s="2">
        <v>2.17491159441539</v>
      </c>
      <c r="J63" s="2">
        <v>0.776988017468771</v>
      </c>
      <c r="K63" s="2">
        <v>0.183744626718224</v>
      </c>
      <c r="L63" s="13">
        <v>1.51717271836217</v>
      </c>
      <c r="M63" s="2">
        <v>3.1177995664389</v>
      </c>
      <c r="N63" s="2">
        <v>0.174411306842881</v>
      </c>
      <c r="O63" s="2">
        <v>5.49903670846354</v>
      </c>
      <c r="P63" s="13">
        <v>4.88962724411832</v>
      </c>
      <c r="Q63" s="2">
        <v>3.83601268795275</v>
      </c>
      <c r="R63" s="2">
        <v>7.88303042270906</v>
      </c>
      <c r="S63" s="2" t="s">
        <v>18</v>
      </c>
    </row>
    <row r="64" s="2" customFormat="1" spans="1:19">
      <c r="A64" s="2" t="s">
        <v>1319</v>
      </c>
      <c r="B64" s="2">
        <v>12</v>
      </c>
      <c r="C64" s="9">
        <v>5.78065311745805e-5</v>
      </c>
      <c r="D64" s="2">
        <v>12</v>
      </c>
      <c r="E64" s="2">
        <v>207577</v>
      </c>
      <c r="F64" s="2">
        <v>1000</v>
      </c>
      <c r="G64" s="2">
        <v>988</v>
      </c>
      <c r="H64" s="2">
        <v>35498225</v>
      </c>
      <c r="I64" s="2">
        <v>2.07707275066299</v>
      </c>
      <c r="J64" s="2">
        <v>0.73095957108026</v>
      </c>
      <c r="K64" s="2">
        <v>0.290431273698542</v>
      </c>
      <c r="L64" s="13">
        <v>1.17552431621324</v>
      </c>
      <c r="M64" s="2">
        <v>3.67004846436892</v>
      </c>
      <c r="N64" s="2">
        <v>0.0697645227371524</v>
      </c>
      <c r="O64" s="2">
        <v>4.45541849182558</v>
      </c>
      <c r="P64" s="13">
        <v>3.4767827066634</v>
      </c>
      <c r="Q64" s="2">
        <v>2.52155480561541</v>
      </c>
      <c r="R64" s="2">
        <v>7.87242612894806</v>
      </c>
      <c r="S64" s="2" t="s">
        <v>18</v>
      </c>
    </row>
    <row r="65" s="2" customFormat="1" spans="1:19">
      <c r="A65" s="2" t="s">
        <v>1320</v>
      </c>
      <c r="B65" s="2">
        <v>16</v>
      </c>
      <c r="C65" s="9">
        <v>7.70753748994407e-5</v>
      </c>
      <c r="D65" s="2">
        <v>16</v>
      </c>
      <c r="E65" s="2">
        <v>207573</v>
      </c>
      <c r="F65" s="2">
        <v>1371</v>
      </c>
      <c r="G65" s="2">
        <v>1355</v>
      </c>
      <c r="H65" s="2">
        <v>35497858</v>
      </c>
      <c r="I65" s="2">
        <v>2.01935174079957</v>
      </c>
      <c r="J65" s="2">
        <v>0.70277653951089</v>
      </c>
      <c r="K65" s="2">
        <v>0.25148131766204</v>
      </c>
      <c r="L65" s="13">
        <v>1.23352158632295</v>
      </c>
      <c r="M65" s="2">
        <v>3.3058046963133</v>
      </c>
      <c r="N65" s="2">
        <v>0.0930193636495366</v>
      </c>
      <c r="O65" s="2">
        <v>4.79824300089938</v>
      </c>
      <c r="P65" s="13">
        <v>3.95599879898625</v>
      </c>
      <c r="Q65" s="2">
        <v>2.93100810445676</v>
      </c>
      <c r="R65" s="2">
        <v>7.85502293926515</v>
      </c>
      <c r="S65" s="2" t="s">
        <v>18</v>
      </c>
    </row>
    <row r="66" s="2" customFormat="1" spans="1:19">
      <c r="A66" s="2" t="s">
        <v>1321</v>
      </c>
      <c r="B66" s="2">
        <v>11</v>
      </c>
      <c r="C66" s="9">
        <v>5.29893202433655e-5</v>
      </c>
      <c r="D66" s="2">
        <v>11</v>
      </c>
      <c r="E66" s="2">
        <v>207578</v>
      </c>
      <c r="F66" s="2">
        <v>945</v>
      </c>
      <c r="G66" s="2">
        <v>934</v>
      </c>
      <c r="H66" s="2">
        <v>35498279</v>
      </c>
      <c r="I66" s="2">
        <v>2.0140571239669</v>
      </c>
      <c r="J66" s="2">
        <v>0.700151157333509</v>
      </c>
      <c r="K66" s="2">
        <v>0.303289631140333</v>
      </c>
      <c r="L66" s="13">
        <v>1.11149224828859</v>
      </c>
      <c r="M66" s="2">
        <v>3.64953161378109</v>
      </c>
      <c r="N66" s="2">
        <v>0.0639508125090564</v>
      </c>
      <c r="O66" s="2">
        <v>4.34992071392993</v>
      </c>
      <c r="P66" s="13">
        <v>3.32551964464503</v>
      </c>
      <c r="Q66" s="2">
        <v>2.40057895909139</v>
      </c>
      <c r="R66" s="2">
        <v>7.88218614756103</v>
      </c>
      <c r="S66" s="2" t="s">
        <v>18</v>
      </c>
    </row>
    <row r="67" s="2" customFormat="1" spans="1:19">
      <c r="A67" s="2" t="s">
        <v>1322</v>
      </c>
      <c r="B67" s="2">
        <v>93</v>
      </c>
      <c r="C67" s="9">
        <v>0.000448000616602999</v>
      </c>
      <c r="D67" s="2">
        <v>93</v>
      </c>
      <c r="E67" s="2">
        <v>207496</v>
      </c>
      <c r="F67" s="2">
        <v>8163</v>
      </c>
      <c r="G67" s="2">
        <v>8070</v>
      </c>
      <c r="H67" s="2">
        <v>35491143</v>
      </c>
      <c r="I67" s="2">
        <v>1.97114998445619</v>
      </c>
      <c r="J67" s="2">
        <v>0.678617120889963</v>
      </c>
      <c r="K67" s="2">
        <v>0.104314195847916</v>
      </c>
      <c r="L67" s="13">
        <v>1.60666611659816</v>
      </c>
      <c r="M67" s="2">
        <v>2.41831966273639</v>
      </c>
      <c r="N67" s="2">
        <v>0.540675051212931</v>
      </c>
      <c r="O67" s="2">
        <v>6.48937479969151</v>
      </c>
      <c r="P67" s="13">
        <v>6.14588478444455</v>
      </c>
      <c r="Q67" s="2">
        <v>5.28942936396935</v>
      </c>
      <c r="R67" s="2">
        <v>7.96153656531091</v>
      </c>
      <c r="S67" s="2" t="s">
        <v>18</v>
      </c>
    </row>
    <row r="68" s="2" customFormat="1" spans="1:19">
      <c r="A68" s="2" t="s">
        <v>1323</v>
      </c>
      <c r="B68" s="2">
        <v>35</v>
      </c>
      <c r="C68" s="9">
        <v>0.000168602382592527</v>
      </c>
      <c r="D68" s="2">
        <v>35</v>
      </c>
      <c r="E68" s="2">
        <v>207554</v>
      </c>
      <c r="F68" s="2">
        <v>3078</v>
      </c>
      <c r="G68" s="2">
        <v>3043</v>
      </c>
      <c r="H68" s="2">
        <v>35496170</v>
      </c>
      <c r="I68" s="2">
        <v>1.96705489526506</v>
      </c>
      <c r="J68" s="2">
        <v>0.676537447133948</v>
      </c>
      <c r="K68" s="2">
        <v>0.170014404789956</v>
      </c>
      <c r="L68" s="13">
        <v>1.40960456365203</v>
      </c>
      <c r="M68" s="2">
        <v>2.74495774258957</v>
      </c>
      <c r="N68" s="2">
        <v>0.203479857983361</v>
      </c>
      <c r="O68" s="2">
        <v>5.65716609754505</v>
      </c>
      <c r="P68" s="13">
        <v>5.09385083646871</v>
      </c>
      <c r="Q68" s="2">
        <v>4.05396268687382</v>
      </c>
      <c r="R68" s="2">
        <v>7.89438155384019</v>
      </c>
      <c r="S68" s="2" t="s">
        <v>18</v>
      </c>
    </row>
    <row r="69" s="2" customFormat="1" spans="1:19">
      <c r="A69" s="2" t="s">
        <v>1324</v>
      </c>
      <c r="B69" s="2">
        <v>75</v>
      </c>
      <c r="C69" s="9">
        <v>0.000361290819841128</v>
      </c>
      <c r="D69" s="2">
        <v>75</v>
      </c>
      <c r="E69" s="2">
        <v>207514</v>
      </c>
      <c r="F69" s="2">
        <v>7543</v>
      </c>
      <c r="G69" s="2">
        <v>7468</v>
      </c>
      <c r="H69" s="2">
        <v>35491745</v>
      </c>
      <c r="I69" s="2">
        <v>1.71765882404904</v>
      </c>
      <c r="J69" s="2">
        <v>0.540962214812151</v>
      </c>
      <c r="K69" s="2">
        <v>0.116069311709666</v>
      </c>
      <c r="L69" s="13">
        <v>1.36815944238694</v>
      </c>
      <c r="M69" s="2">
        <v>2.15643860242359</v>
      </c>
      <c r="N69" s="2">
        <v>0.436028267107203</v>
      </c>
      <c r="O69" s="2">
        <v>6.33378073581444</v>
      </c>
      <c r="P69" s="13">
        <v>5.95094474892595</v>
      </c>
      <c r="Q69" s="2">
        <v>5.04501930091422</v>
      </c>
      <c r="R69" s="2">
        <v>7.95175915424238</v>
      </c>
      <c r="S69" s="2" t="s">
        <v>18</v>
      </c>
    </row>
    <row r="70" s="2" customFormat="1" spans="1:19">
      <c r="A70" s="2" t="s">
        <v>1325</v>
      </c>
      <c r="B70" s="2">
        <v>60</v>
      </c>
      <c r="C70" s="9">
        <v>0.000289032655872903</v>
      </c>
      <c r="D70" s="2">
        <v>60</v>
      </c>
      <c r="E70" s="2">
        <v>207529</v>
      </c>
      <c r="F70" s="2">
        <v>6592</v>
      </c>
      <c r="G70" s="2">
        <v>6532</v>
      </c>
      <c r="H70" s="2">
        <v>35492681</v>
      </c>
      <c r="I70" s="2">
        <v>1.57095985378143</v>
      </c>
      <c r="J70" s="2">
        <v>0.451686804383902</v>
      </c>
      <c r="K70" s="2">
        <v>0.129709698608104</v>
      </c>
      <c r="L70" s="13">
        <v>1.21829920899924</v>
      </c>
      <c r="M70" s="2">
        <v>2.02570505173375</v>
      </c>
      <c r="N70" s="2">
        <v>0.348822613685762</v>
      </c>
      <c r="O70" s="2">
        <v>6.15532824021451</v>
      </c>
      <c r="P70" s="13">
        <v>5.72681409317839</v>
      </c>
      <c r="Q70" s="2">
        <v>4.77353479666154</v>
      </c>
      <c r="R70" s="2">
        <v>7.93710894728995</v>
      </c>
      <c r="S70" s="2" t="s">
        <v>18</v>
      </c>
    </row>
    <row r="71" s="2" customFormat="1" spans="1:19">
      <c r="A71" s="2" t="s">
        <v>1326</v>
      </c>
      <c r="B71" s="2">
        <v>34</v>
      </c>
      <c r="C71" s="9">
        <v>0.000163785171661312</v>
      </c>
      <c r="D71" s="2">
        <v>34</v>
      </c>
      <c r="E71" s="2">
        <v>207555</v>
      </c>
      <c r="F71" s="2">
        <v>3848</v>
      </c>
      <c r="G71" s="2">
        <v>3814</v>
      </c>
      <c r="H71" s="2">
        <v>35495399</v>
      </c>
      <c r="I71" s="2">
        <v>1.52453391692022</v>
      </c>
      <c r="J71" s="2">
        <v>0.421688735096508</v>
      </c>
      <c r="K71" s="2">
        <v>0.172275369113187</v>
      </c>
      <c r="L71" s="13">
        <v>1.08766044815866</v>
      </c>
      <c r="M71" s="2">
        <v>2.13688349868274</v>
      </c>
      <c r="N71" s="2">
        <v>0.197666147755265</v>
      </c>
      <c r="O71" s="2">
        <v>5.62791571895566</v>
      </c>
      <c r="P71" s="13">
        <v>5.05621676771855</v>
      </c>
      <c r="Q71" s="2">
        <v>4.01516900682952</v>
      </c>
      <c r="R71" s="2">
        <v>7.88844387018178</v>
      </c>
      <c r="S71" s="2" t="s">
        <v>18</v>
      </c>
    </row>
    <row r="72" s="2" customFormat="1" spans="1:19">
      <c r="A72" s="2" t="s">
        <v>1327</v>
      </c>
      <c r="B72" s="2">
        <v>111</v>
      </c>
      <c r="C72" s="9">
        <v>0.00053471041336487</v>
      </c>
      <c r="D72" s="2">
        <v>111</v>
      </c>
      <c r="E72" s="2">
        <v>207478</v>
      </c>
      <c r="F72" s="2">
        <v>15199</v>
      </c>
      <c r="G72" s="2">
        <v>15088</v>
      </c>
      <c r="H72" s="2">
        <v>35484125</v>
      </c>
      <c r="I72" s="2">
        <v>1.25821063269129</v>
      </c>
      <c r="J72" s="2">
        <v>0.229690578834415</v>
      </c>
      <c r="K72" s="2">
        <v>0.0952897413966423</v>
      </c>
      <c r="L72" s="13">
        <v>1.04385718663988</v>
      </c>
      <c r="M72" s="2">
        <v>1.51658101939529</v>
      </c>
      <c r="N72" s="2">
        <v>0.64532183531866</v>
      </c>
      <c r="O72" s="2">
        <v>6.6051468474701</v>
      </c>
      <c r="P72" s="13">
        <v>6.29092908581333</v>
      </c>
      <c r="Q72" s="2">
        <v>5.47986944824615</v>
      </c>
      <c r="R72" s="2">
        <v>7.96149712847768</v>
      </c>
      <c r="S72" s="2" t="s">
        <v>18</v>
      </c>
    </row>
    <row r="73" s="2" customFormat="1" spans="1:19">
      <c r="A73" s="2" t="s">
        <v>1328</v>
      </c>
      <c r="B73" s="2">
        <v>816</v>
      </c>
      <c r="C73" s="9">
        <v>0.00393084411987148</v>
      </c>
      <c r="D73" s="2">
        <v>816</v>
      </c>
      <c r="E73" s="2">
        <v>206773</v>
      </c>
      <c r="F73" s="2">
        <v>118622</v>
      </c>
      <c r="G73" s="2">
        <v>117806</v>
      </c>
      <c r="H73" s="2">
        <v>35381407</v>
      </c>
      <c r="I73" s="2">
        <v>1.18523377575367</v>
      </c>
      <c r="J73" s="2">
        <v>0.169940034247146</v>
      </c>
      <c r="K73" s="2">
        <v>0.0351972046172348</v>
      </c>
      <c r="L73" s="13">
        <v>1.10622521569485</v>
      </c>
      <c r="M73" s="2">
        <v>1.26988526681243</v>
      </c>
      <c r="N73" s="2">
        <v>4.74398754612637</v>
      </c>
      <c r="O73" s="2">
        <v>7.2826448162345</v>
      </c>
      <c r="P73" s="13">
        <v>7.16707136347957</v>
      </c>
      <c r="Q73" s="2">
        <v>6.79717832673571</v>
      </c>
      <c r="R73" s="2">
        <v>7.80278418043178</v>
      </c>
      <c r="S73" s="2" t="s">
        <v>18</v>
      </c>
    </row>
    <row r="74" s="3" customFormat="1" spans="1:19">
      <c r="A74" s="3" t="s">
        <v>1297</v>
      </c>
      <c r="B74" s="3">
        <v>25</v>
      </c>
      <c r="C74" s="10">
        <f t="shared" ref="C74:C129" si="0">B74/151049</f>
        <v>0.000165509205622017</v>
      </c>
      <c r="D74" s="3">
        <f t="shared" ref="D74:D137" si="1">B74</f>
        <v>25</v>
      </c>
      <c r="E74" s="3">
        <f t="shared" ref="E74:E129" si="2">151049-D74</f>
        <v>151024</v>
      </c>
      <c r="F74" s="3">
        <v>749</v>
      </c>
      <c r="G74" s="3">
        <f t="shared" ref="G74:G137" si="3">F74-D74</f>
        <v>724</v>
      </c>
      <c r="H74" s="3">
        <f t="shared" ref="H74:H137" si="4">35706802-G74-E74-D74</f>
        <v>35555029</v>
      </c>
      <c r="I74" s="3">
        <f t="shared" ref="I74:I137" si="5">(D74/E74)/(G74/H74)</f>
        <v>8.12936289552456</v>
      </c>
      <c r="J74" s="3">
        <f t="shared" ref="J74:J137" si="6">LN(I74)</f>
        <v>2.09548255585493</v>
      </c>
      <c r="K74" s="3">
        <f t="shared" ref="K74:K137" si="7">SQRT((1/D74)+(1/E74)+(1/G74)+(1/H74))</f>
        <v>0.203440077318035</v>
      </c>
      <c r="L74" s="14">
        <f t="shared" ref="L74:L137" si="8">EXP(J74-1.96*K74)</f>
        <v>5.45613140263372</v>
      </c>
      <c r="M74" s="3">
        <f t="shared" ref="M74:M137" si="9">EXP(J74+1.96*K74)</f>
        <v>12.1123441153252</v>
      </c>
      <c r="N74" s="3">
        <f t="shared" ref="N74:N129" si="10">B74*151049/35706802</f>
        <v>0.105756460631787</v>
      </c>
      <c r="O74" s="3">
        <f t="shared" ref="O74:O137" si="11">LOG((D74+0.5)/(N74+0.5),2)</f>
        <v>5.39561555018804</v>
      </c>
      <c r="P74" s="14">
        <f t="shared" ref="P74:P137" si="12">O74-(3.3*(D74+0.5)^(-0.5))-(2*(D74+0.5)^(-1.5))</f>
        <v>4.72658644565909</v>
      </c>
      <c r="Q74" s="3">
        <f t="shared" ref="Q74:Q137" si="13">EXP((LN(O74)-1.96*K74))</f>
        <v>3.6213400506609</v>
      </c>
      <c r="R74" s="3">
        <f t="shared" ref="R74:R137" si="14">EXP((LN(O74)+1.96*K74))</f>
        <v>8.03919730214727</v>
      </c>
      <c r="S74" s="3" t="s">
        <v>30</v>
      </c>
    </row>
    <row r="75" s="3" customFormat="1" spans="1:19">
      <c r="A75" s="3" t="s">
        <v>1289</v>
      </c>
      <c r="B75" s="3">
        <v>67</v>
      </c>
      <c r="C75" s="10">
        <f t="shared" si="0"/>
        <v>0.000443564671067005</v>
      </c>
      <c r="D75" s="3">
        <f t="shared" si="1"/>
        <v>67</v>
      </c>
      <c r="E75" s="3">
        <f t="shared" si="2"/>
        <v>150982</v>
      </c>
      <c r="F75" s="3">
        <v>2041</v>
      </c>
      <c r="G75" s="3">
        <f t="shared" si="3"/>
        <v>1974</v>
      </c>
      <c r="H75" s="3">
        <f t="shared" si="4"/>
        <v>35553779</v>
      </c>
      <c r="I75" s="3">
        <f t="shared" si="5"/>
        <v>7.9926031326936</v>
      </c>
      <c r="J75" s="3">
        <f t="shared" si="6"/>
        <v>2.07851650555251</v>
      </c>
      <c r="K75" s="3">
        <f t="shared" si="7"/>
        <v>0.124252203923278</v>
      </c>
      <c r="L75" s="14">
        <f t="shared" si="8"/>
        <v>6.26502253847111</v>
      </c>
      <c r="M75" s="3">
        <f t="shared" si="9"/>
        <v>10.1965642492857</v>
      </c>
      <c r="N75" s="3">
        <f t="shared" si="10"/>
        <v>0.283427314493188</v>
      </c>
      <c r="O75" s="3">
        <f t="shared" si="11"/>
        <v>6.42894426265783</v>
      </c>
      <c r="P75" s="14">
        <f t="shared" si="12"/>
        <v>6.0236746501499</v>
      </c>
      <c r="Q75" s="3">
        <f t="shared" si="13"/>
        <v>5.03934450834567</v>
      </c>
      <c r="R75" s="3">
        <f t="shared" si="14"/>
        <v>8.20172628878859</v>
      </c>
      <c r="S75" s="3" t="s">
        <v>30</v>
      </c>
    </row>
    <row r="76" s="3" customFormat="1" spans="1:19">
      <c r="A76" s="3" t="s">
        <v>1285</v>
      </c>
      <c r="B76" s="3">
        <v>18</v>
      </c>
      <c r="C76" s="10">
        <f t="shared" si="0"/>
        <v>0.000119166628047852</v>
      </c>
      <c r="D76" s="3">
        <f t="shared" si="1"/>
        <v>18</v>
      </c>
      <c r="E76" s="3">
        <f t="shared" si="2"/>
        <v>151031</v>
      </c>
      <c r="F76" s="3">
        <v>589</v>
      </c>
      <c r="G76" s="3">
        <f t="shared" si="3"/>
        <v>571</v>
      </c>
      <c r="H76" s="3">
        <f t="shared" si="4"/>
        <v>35555182</v>
      </c>
      <c r="I76" s="3">
        <f t="shared" si="5"/>
        <v>7.42118409227894</v>
      </c>
      <c r="J76" s="3">
        <f t="shared" si="6"/>
        <v>2.00433862561724</v>
      </c>
      <c r="K76" s="3">
        <f t="shared" si="7"/>
        <v>0.239402419209186</v>
      </c>
      <c r="L76" s="14">
        <f t="shared" si="8"/>
        <v>4.64183556523825</v>
      </c>
      <c r="M76" s="3">
        <f t="shared" si="9"/>
        <v>11.8646971779724</v>
      </c>
      <c r="N76" s="3">
        <f t="shared" si="10"/>
        <v>0.0761446516548864</v>
      </c>
      <c r="O76" s="3">
        <f t="shared" si="11"/>
        <v>5.00495038838784</v>
      </c>
      <c r="P76" s="14">
        <f t="shared" si="12"/>
        <v>4.21258134808537</v>
      </c>
      <c r="Q76" s="3">
        <f t="shared" si="13"/>
        <v>3.13051885335153</v>
      </c>
      <c r="R76" s="3">
        <f t="shared" si="14"/>
        <v>8.00171778662365</v>
      </c>
      <c r="S76" s="3" t="s">
        <v>30</v>
      </c>
    </row>
    <row r="77" s="3" customFormat="1" spans="1:19">
      <c r="A77" s="3" t="s">
        <v>1303</v>
      </c>
      <c r="B77" s="3">
        <v>69</v>
      </c>
      <c r="C77" s="10">
        <f t="shared" si="0"/>
        <v>0.000456805407516766</v>
      </c>
      <c r="D77" s="3">
        <f t="shared" si="1"/>
        <v>69</v>
      </c>
      <c r="E77" s="3">
        <f t="shared" si="2"/>
        <v>150980</v>
      </c>
      <c r="F77" s="3">
        <v>2268</v>
      </c>
      <c r="G77" s="3">
        <f t="shared" si="3"/>
        <v>2199</v>
      </c>
      <c r="H77" s="3">
        <f t="shared" si="4"/>
        <v>35553554</v>
      </c>
      <c r="I77" s="3">
        <f t="shared" si="5"/>
        <v>7.38903052128549</v>
      </c>
      <c r="J77" s="3">
        <f t="shared" si="6"/>
        <v>1.99999653843616</v>
      </c>
      <c r="K77" s="3">
        <f t="shared" si="7"/>
        <v>0.122287191903615</v>
      </c>
      <c r="L77" s="14">
        <f t="shared" si="8"/>
        <v>5.81426070658403</v>
      </c>
      <c r="M77" s="3">
        <f t="shared" si="9"/>
        <v>9.39032059272169</v>
      </c>
      <c r="N77" s="3">
        <f t="shared" si="10"/>
        <v>0.291887831343731</v>
      </c>
      <c r="O77" s="3">
        <f t="shared" si="11"/>
        <v>6.45557307647851</v>
      </c>
      <c r="P77" s="14">
        <f t="shared" si="12"/>
        <v>6.05627952455849</v>
      </c>
      <c r="Q77" s="3">
        <f t="shared" si="13"/>
        <v>5.07974419227609</v>
      </c>
      <c r="R77" s="3">
        <f t="shared" si="14"/>
        <v>8.20403984301443</v>
      </c>
      <c r="S77" s="3" t="s">
        <v>30</v>
      </c>
    </row>
    <row r="78" s="3" customFormat="1" spans="1:19">
      <c r="A78" s="3" t="s">
        <v>1267</v>
      </c>
      <c r="B78" s="3">
        <v>6</v>
      </c>
      <c r="C78" s="10">
        <f t="shared" si="0"/>
        <v>3.9722209349284e-5</v>
      </c>
      <c r="D78" s="3">
        <f t="shared" si="1"/>
        <v>6</v>
      </c>
      <c r="E78" s="3">
        <f t="shared" si="2"/>
        <v>151043</v>
      </c>
      <c r="F78" s="3">
        <v>204</v>
      </c>
      <c r="G78" s="3">
        <f t="shared" si="3"/>
        <v>198</v>
      </c>
      <c r="H78" s="3">
        <f t="shared" si="4"/>
        <v>35555555</v>
      </c>
      <c r="I78" s="3">
        <f t="shared" si="5"/>
        <v>7.13333991383951</v>
      </c>
      <c r="J78" s="3">
        <f t="shared" si="6"/>
        <v>1.96477955586014</v>
      </c>
      <c r="K78" s="3">
        <f t="shared" si="7"/>
        <v>0.414395729313639</v>
      </c>
      <c r="L78" s="14">
        <f t="shared" si="8"/>
        <v>3.16630067329737</v>
      </c>
      <c r="M78" s="3">
        <f t="shared" si="9"/>
        <v>16.0706589729474</v>
      </c>
      <c r="N78" s="3">
        <f t="shared" si="10"/>
        <v>0.0253815505516288</v>
      </c>
      <c r="O78" s="3">
        <f t="shared" si="11"/>
        <v>3.62900227375792</v>
      </c>
      <c r="P78" s="14">
        <f t="shared" si="12"/>
        <v>2.21394892945318</v>
      </c>
      <c r="Q78" s="3">
        <f t="shared" si="13"/>
        <v>1.61081800132704</v>
      </c>
      <c r="R78" s="3">
        <f t="shared" si="14"/>
        <v>8.1757575915408</v>
      </c>
      <c r="S78" s="3" t="s">
        <v>30</v>
      </c>
    </row>
    <row r="79" s="3" customFormat="1" spans="1:19">
      <c r="A79" s="3" t="s">
        <v>1329</v>
      </c>
      <c r="B79" s="3">
        <v>3</v>
      </c>
      <c r="C79" s="10">
        <f t="shared" si="0"/>
        <v>1.9861104674642e-5</v>
      </c>
      <c r="D79" s="3">
        <f t="shared" si="1"/>
        <v>3</v>
      </c>
      <c r="E79" s="3">
        <f t="shared" si="2"/>
        <v>151046</v>
      </c>
      <c r="F79" s="3">
        <v>104</v>
      </c>
      <c r="G79" s="3">
        <f t="shared" si="3"/>
        <v>101</v>
      </c>
      <c r="H79" s="3">
        <f t="shared" si="4"/>
        <v>35555652</v>
      </c>
      <c r="I79" s="3">
        <f t="shared" si="5"/>
        <v>6.9919658597217</v>
      </c>
      <c r="J79" s="3">
        <f t="shared" si="6"/>
        <v>1.9447617555784</v>
      </c>
      <c r="K79" s="3">
        <f t="shared" si="7"/>
        <v>0.585867708665516</v>
      </c>
      <c r="L79" s="14">
        <f t="shared" si="8"/>
        <v>2.21767876296769</v>
      </c>
      <c r="M79" s="3">
        <f t="shared" si="9"/>
        <v>22.0444851616348</v>
      </c>
      <c r="N79" s="3">
        <f t="shared" si="10"/>
        <v>0.0126907752758144</v>
      </c>
      <c r="O79" s="3">
        <f t="shared" si="11"/>
        <v>2.7711940770478</v>
      </c>
      <c r="P79" s="14">
        <f t="shared" si="12"/>
        <v>0.701828461097313</v>
      </c>
      <c r="Q79" s="3">
        <f t="shared" si="13"/>
        <v>0.878954270662782</v>
      </c>
      <c r="R79" s="3">
        <f t="shared" si="14"/>
        <v>8.73710597807779</v>
      </c>
      <c r="S79" s="3" t="s">
        <v>30</v>
      </c>
    </row>
    <row r="80" s="3" customFormat="1" spans="1:19">
      <c r="A80" s="3" t="s">
        <v>1330</v>
      </c>
      <c r="B80" s="3">
        <v>3</v>
      </c>
      <c r="C80" s="10">
        <f t="shared" si="0"/>
        <v>1.9861104674642e-5</v>
      </c>
      <c r="D80" s="3">
        <f t="shared" si="1"/>
        <v>3</v>
      </c>
      <c r="E80" s="3">
        <f t="shared" si="2"/>
        <v>151046</v>
      </c>
      <c r="F80" s="3">
        <v>106</v>
      </c>
      <c r="G80" s="3">
        <f t="shared" si="3"/>
        <v>103</v>
      </c>
      <c r="H80" s="3">
        <f t="shared" si="4"/>
        <v>35555650</v>
      </c>
      <c r="I80" s="3">
        <f t="shared" si="5"/>
        <v>6.85619914668829</v>
      </c>
      <c r="J80" s="3">
        <f t="shared" si="6"/>
        <v>1.92515322794017</v>
      </c>
      <c r="K80" s="3">
        <f t="shared" si="7"/>
        <v>0.585703610900643</v>
      </c>
      <c r="L80" s="14">
        <f t="shared" si="8"/>
        <v>2.17531645514387</v>
      </c>
      <c r="M80" s="3">
        <f t="shared" si="9"/>
        <v>21.6094842788932</v>
      </c>
      <c r="N80" s="3">
        <f t="shared" si="10"/>
        <v>0.0126907752758144</v>
      </c>
      <c r="O80" s="3">
        <f t="shared" si="11"/>
        <v>2.7711940770478</v>
      </c>
      <c r="P80" s="14">
        <f t="shared" si="12"/>
        <v>0.701828461097313</v>
      </c>
      <c r="Q80" s="3">
        <f t="shared" si="13"/>
        <v>0.879237015615437</v>
      </c>
      <c r="R80" s="3">
        <f t="shared" si="14"/>
        <v>8.73429630040017</v>
      </c>
      <c r="S80" s="3" t="s">
        <v>30</v>
      </c>
    </row>
    <row r="81" s="3" customFormat="1" spans="1:19">
      <c r="A81" s="3" t="s">
        <v>1261</v>
      </c>
      <c r="B81" s="3">
        <v>5</v>
      </c>
      <c r="C81" s="10">
        <f t="shared" si="0"/>
        <v>3.31018411244033e-5</v>
      </c>
      <c r="D81" s="3">
        <f t="shared" si="1"/>
        <v>5</v>
      </c>
      <c r="E81" s="3">
        <f t="shared" si="2"/>
        <v>151044</v>
      </c>
      <c r="F81" s="3">
        <v>177</v>
      </c>
      <c r="G81" s="3">
        <f t="shared" si="3"/>
        <v>172</v>
      </c>
      <c r="H81" s="3">
        <f t="shared" si="4"/>
        <v>35555581</v>
      </c>
      <c r="I81" s="3">
        <f t="shared" si="5"/>
        <v>6.84298926756596</v>
      </c>
      <c r="J81" s="3">
        <f t="shared" si="6"/>
        <v>1.92322466358771</v>
      </c>
      <c r="K81" s="3">
        <f t="shared" si="7"/>
        <v>0.453674555381642</v>
      </c>
      <c r="L81" s="14">
        <f t="shared" si="8"/>
        <v>2.81235591231052</v>
      </c>
      <c r="M81" s="3">
        <f t="shared" si="9"/>
        <v>16.6502759878468</v>
      </c>
      <c r="N81" s="3">
        <f t="shared" si="10"/>
        <v>0.0211512921263573</v>
      </c>
      <c r="O81" s="3">
        <f t="shared" si="11"/>
        <v>3.39965746056925</v>
      </c>
      <c r="P81" s="14">
        <f t="shared" si="12"/>
        <v>1.83747766618178</v>
      </c>
      <c r="Q81" s="3">
        <f t="shared" si="13"/>
        <v>1.3972032375353</v>
      </c>
      <c r="R81" s="3">
        <f t="shared" si="14"/>
        <v>8.27200405689879</v>
      </c>
      <c r="S81" s="3" t="s">
        <v>30</v>
      </c>
    </row>
    <row r="82" s="3" customFormat="1" spans="1:19">
      <c r="A82" s="3" t="s">
        <v>1288</v>
      </c>
      <c r="B82" s="3">
        <v>48</v>
      </c>
      <c r="C82" s="10">
        <f t="shared" si="0"/>
        <v>0.000317777674794272</v>
      </c>
      <c r="D82" s="3">
        <f t="shared" si="1"/>
        <v>48</v>
      </c>
      <c r="E82" s="3">
        <f t="shared" si="2"/>
        <v>151001</v>
      </c>
      <c r="F82" s="3">
        <v>1750</v>
      </c>
      <c r="G82" s="3">
        <f t="shared" si="3"/>
        <v>1702</v>
      </c>
      <c r="H82" s="3">
        <f t="shared" si="4"/>
        <v>35554051</v>
      </c>
      <c r="I82" s="3">
        <f t="shared" si="5"/>
        <v>6.64034967091641</v>
      </c>
      <c r="J82" s="3">
        <f t="shared" si="6"/>
        <v>1.89316462338438</v>
      </c>
      <c r="K82" s="3">
        <f t="shared" si="7"/>
        <v>0.146381446905089</v>
      </c>
      <c r="L82" s="14">
        <f t="shared" si="8"/>
        <v>4.98412064399097</v>
      </c>
      <c r="M82" s="3">
        <f t="shared" si="9"/>
        <v>8.84694550987672</v>
      </c>
      <c r="N82" s="3">
        <f t="shared" si="10"/>
        <v>0.20305240441303</v>
      </c>
      <c r="O82" s="3">
        <f t="shared" si="11"/>
        <v>6.10820870756467</v>
      </c>
      <c r="P82" s="14">
        <f t="shared" si="12"/>
        <v>5.62843501847599</v>
      </c>
      <c r="Q82" s="3">
        <f t="shared" si="13"/>
        <v>4.58470571971806</v>
      </c>
      <c r="R82" s="3">
        <f t="shared" si="14"/>
        <v>8.13797349188712</v>
      </c>
      <c r="S82" s="3" t="s">
        <v>30</v>
      </c>
    </row>
    <row r="83" s="3" customFormat="1" spans="1:19">
      <c r="A83" s="3" t="s">
        <v>1276</v>
      </c>
      <c r="B83" s="3">
        <v>4</v>
      </c>
      <c r="C83" s="10">
        <f t="shared" si="0"/>
        <v>2.64814728995227e-5</v>
      </c>
      <c r="D83" s="3">
        <f t="shared" si="1"/>
        <v>4</v>
      </c>
      <c r="E83" s="3">
        <f t="shared" si="2"/>
        <v>151045</v>
      </c>
      <c r="F83" s="3">
        <v>151</v>
      </c>
      <c r="G83" s="3">
        <f t="shared" si="3"/>
        <v>147</v>
      </c>
      <c r="H83" s="3">
        <f t="shared" si="4"/>
        <v>35555606</v>
      </c>
      <c r="I83" s="3">
        <f t="shared" si="5"/>
        <v>6.40537245849381</v>
      </c>
      <c r="J83" s="3">
        <f t="shared" si="6"/>
        <v>1.85713708486701</v>
      </c>
      <c r="K83" s="3">
        <f t="shared" si="7"/>
        <v>0.506763623158709</v>
      </c>
      <c r="L83" s="14">
        <f t="shared" si="8"/>
        <v>2.37234847794705</v>
      </c>
      <c r="M83" s="3">
        <f t="shared" si="9"/>
        <v>17.2945908720526</v>
      </c>
      <c r="N83" s="3">
        <f t="shared" si="10"/>
        <v>0.0169210337010859</v>
      </c>
      <c r="O83" s="3">
        <f t="shared" si="11"/>
        <v>3.12190918907591</v>
      </c>
      <c r="P83" s="14">
        <f t="shared" si="12"/>
        <v>1.35676115011394</v>
      </c>
      <c r="Q83" s="3">
        <f t="shared" si="13"/>
        <v>1.15625696413206</v>
      </c>
      <c r="R83" s="3">
        <f t="shared" si="14"/>
        <v>8.42919635269195</v>
      </c>
      <c r="S83" s="3" t="s">
        <v>30</v>
      </c>
    </row>
    <row r="84" s="3" customFormat="1" spans="1:19">
      <c r="A84" s="3" t="s">
        <v>1331</v>
      </c>
      <c r="B84" s="3">
        <v>3</v>
      </c>
      <c r="C84" s="10">
        <f t="shared" si="0"/>
        <v>1.9861104674642e-5</v>
      </c>
      <c r="D84" s="3">
        <f t="shared" si="1"/>
        <v>3</v>
      </c>
      <c r="E84" s="3">
        <f t="shared" si="2"/>
        <v>151046</v>
      </c>
      <c r="F84" s="3">
        <v>114</v>
      </c>
      <c r="G84" s="3">
        <f t="shared" si="3"/>
        <v>111</v>
      </c>
      <c r="H84" s="3">
        <f t="shared" si="4"/>
        <v>35555642</v>
      </c>
      <c r="I84" s="3">
        <f t="shared" si="5"/>
        <v>6.3620572361883</v>
      </c>
      <c r="J84" s="3">
        <f t="shared" si="6"/>
        <v>1.85035178985805</v>
      </c>
      <c r="K84" s="3">
        <f t="shared" si="7"/>
        <v>0.585105965588276</v>
      </c>
      <c r="L84" s="14">
        <f t="shared" si="8"/>
        <v>2.020902304965</v>
      </c>
      <c r="M84" s="3">
        <f t="shared" si="9"/>
        <v>20.0285645560866</v>
      </c>
      <c r="N84" s="3">
        <f t="shared" si="10"/>
        <v>0.0126907752758144</v>
      </c>
      <c r="O84" s="3">
        <f t="shared" si="11"/>
        <v>2.7711940770478</v>
      </c>
      <c r="P84" s="14">
        <f t="shared" si="12"/>
        <v>0.701828461097313</v>
      </c>
      <c r="Q84" s="3">
        <f t="shared" si="13"/>
        <v>0.880267543956674</v>
      </c>
      <c r="R84" s="3">
        <f t="shared" si="14"/>
        <v>8.72407106837825</v>
      </c>
      <c r="S84" s="3" t="s">
        <v>30</v>
      </c>
    </row>
    <row r="85" s="3" customFormat="1" spans="1:19">
      <c r="A85" s="3" t="s">
        <v>1305</v>
      </c>
      <c r="B85" s="3">
        <v>44</v>
      </c>
      <c r="C85" s="10">
        <f t="shared" si="0"/>
        <v>0.000291296201894749</v>
      </c>
      <c r="D85" s="3">
        <f t="shared" si="1"/>
        <v>44</v>
      </c>
      <c r="E85" s="3">
        <f t="shared" si="2"/>
        <v>151005</v>
      </c>
      <c r="F85" s="3">
        <v>1678</v>
      </c>
      <c r="G85" s="3">
        <f t="shared" si="3"/>
        <v>1634</v>
      </c>
      <c r="H85" s="3">
        <f t="shared" si="4"/>
        <v>35554119</v>
      </c>
      <c r="I85" s="3">
        <f t="shared" si="5"/>
        <v>6.34014540765367</v>
      </c>
      <c r="J85" s="3">
        <f t="shared" si="6"/>
        <v>1.84690170314728</v>
      </c>
      <c r="K85" s="3">
        <f t="shared" si="7"/>
        <v>0.152793711437098</v>
      </c>
      <c r="L85" s="14">
        <f t="shared" si="8"/>
        <v>4.69935858783936</v>
      </c>
      <c r="M85" s="3">
        <f t="shared" si="9"/>
        <v>8.55381495981425</v>
      </c>
      <c r="N85" s="3">
        <f t="shared" si="10"/>
        <v>0.186131370711944</v>
      </c>
      <c r="O85" s="3">
        <f t="shared" si="11"/>
        <v>6.01917669620578</v>
      </c>
      <c r="P85" s="14">
        <f t="shared" si="12"/>
        <v>5.51774841797192</v>
      </c>
      <c r="Q85" s="3">
        <f t="shared" si="13"/>
        <v>4.46145441158032</v>
      </c>
      <c r="R85" s="3">
        <f t="shared" si="14"/>
        <v>8.12077962874741</v>
      </c>
      <c r="S85" s="3" t="s">
        <v>30</v>
      </c>
    </row>
    <row r="86" s="3" customFormat="1" spans="1:19">
      <c r="A86" s="3" t="s">
        <v>1332</v>
      </c>
      <c r="B86" s="3">
        <v>18</v>
      </c>
      <c r="C86" s="10">
        <f t="shared" si="0"/>
        <v>0.000119166628047852</v>
      </c>
      <c r="D86" s="3">
        <f t="shared" si="1"/>
        <v>18</v>
      </c>
      <c r="E86" s="3">
        <f t="shared" si="2"/>
        <v>151031</v>
      </c>
      <c r="F86" s="3">
        <v>730</v>
      </c>
      <c r="G86" s="3">
        <f t="shared" si="3"/>
        <v>712</v>
      </c>
      <c r="H86" s="3">
        <f t="shared" si="4"/>
        <v>35555041</v>
      </c>
      <c r="I86" s="3">
        <f t="shared" si="5"/>
        <v>5.95151588791318</v>
      </c>
      <c r="J86" s="3">
        <f t="shared" si="6"/>
        <v>1.78364595818674</v>
      </c>
      <c r="K86" s="3">
        <f t="shared" si="7"/>
        <v>0.238676976728445</v>
      </c>
      <c r="L86" s="14">
        <f t="shared" si="8"/>
        <v>3.72787767505214</v>
      </c>
      <c r="M86" s="3">
        <f t="shared" si="9"/>
        <v>9.50152994587934</v>
      </c>
      <c r="N86" s="3">
        <f t="shared" si="10"/>
        <v>0.0761446516548864</v>
      </c>
      <c r="O86" s="3">
        <f t="shared" si="11"/>
        <v>5.00495038838784</v>
      </c>
      <c r="P86" s="14">
        <f t="shared" si="12"/>
        <v>4.21258134808537</v>
      </c>
      <c r="Q86" s="3">
        <f t="shared" si="13"/>
        <v>3.13497320161851</v>
      </c>
      <c r="R86" s="3">
        <f t="shared" si="14"/>
        <v>7.99034849079129</v>
      </c>
      <c r="S86" s="3" t="s">
        <v>30</v>
      </c>
    </row>
    <row r="87" s="3" customFormat="1" spans="1:19">
      <c r="A87" s="3" t="s">
        <v>1333</v>
      </c>
      <c r="B87" s="3">
        <v>4</v>
      </c>
      <c r="C87" s="10">
        <f t="shared" si="0"/>
        <v>2.64814728995227e-5</v>
      </c>
      <c r="D87" s="3">
        <f t="shared" si="1"/>
        <v>4</v>
      </c>
      <c r="E87" s="3">
        <f t="shared" si="2"/>
        <v>151045</v>
      </c>
      <c r="F87" s="3">
        <v>174</v>
      </c>
      <c r="G87" s="3">
        <f t="shared" si="3"/>
        <v>170</v>
      </c>
      <c r="H87" s="3">
        <f t="shared" si="4"/>
        <v>35555583</v>
      </c>
      <c r="I87" s="3">
        <f t="shared" si="5"/>
        <v>5.53875966063873</v>
      </c>
      <c r="J87" s="3">
        <f t="shared" si="6"/>
        <v>1.71177058772119</v>
      </c>
      <c r="K87" s="3">
        <f t="shared" si="7"/>
        <v>0.505854723818708</v>
      </c>
      <c r="L87" s="14">
        <f t="shared" si="8"/>
        <v>2.05504003402646</v>
      </c>
      <c r="M87" s="3">
        <f t="shared" si="9"/>
        <v>14.9281075163346</v>
      </c>
      <c r="N87" s="3">
        <f t="shared" si="10"/>
        <v>0.0169210337010859</v>
      </c>
      <c r="O87" s="3">
        <f t="shared" si="11"/>
        <v>3.12190918907591</v>
      </c>
      <c r="P87" s="14">
        <f t="shared" si="12"/>
        <v>1.35676115011394</v>
      </c>
      <c r="Q87" s="3">
        <f t="shared" si="13"/>
        <v>1.15831860547028</v>
      </c>
      <c r="R87" s="3">
        <f t="shared" si="14"/>
        <v>8.41419358957773</v>
      </c>
      <c r="S87" s="3" t="s">
        <v>30</v>
      </c>
    </row>
    <row r="88" s="3" customFormat="1" spans="1:19">
      <c r="A88" s="3" t="s">
        <v>1315</v>
      </c>
      <c r="B88" s="3">
        <v>31</v>
      </c>
      <c r="C88" s="10">
        <f t="shared" si="0"/>
        <v>0.000205231414971301</v>
      </c>
      <c r="D88" s="3">
        <f t="shared" si="1"/>
        <v>31</v>
      </c>
      <c r="E88" s="3">
        <f t="shared" si="2"/>
        <v>151018</v>
      </c>
      <c r="F88" s="3">
        <v>1356</v>
      </c>
      <c r="G88" s="3">
        <f t="shared" si="3"/>
        <v>1325</v>
      </c>
      <c r="H88" s="3">
        <f t="shared" si="4"/>
        <v>35554428</v>
      </c>
      <c r="I88" s="3">
        <f t="shared" si="5"/>
        <v>5.50821390527732</v>
      </c>
      <c r="J88" s="3">
        <f t="shared" si="6"/>
        <v>1.70624041549311</v>
      </c>
      <c r="K88" s="3">
        <f t="shared" si="7"/>
        <v>0.181712496406726</v>
      </c>
      <c r="L88" s="14">
        <f t="shared" si="8"/>
        <v>3.85774926921395</v>
      </c>
      <c r="M88" s="3">
        <f t="shared" si="9"/>
        <v>7.86479843789135</v>
      </c>
      <c r="N88" s="3">
        <f t="shared" si="10"/>
        <v>0.131138011183415</v>
      </c>
      <c r="O88" s="3">
        <f t="shared" si="11"/>
        <v>5.6412525040213</v>
      </c>
      <c r="P88" s="14">
        <f t="shared" si="12"/>
        <v>5.04196512665365</v>
      </c>
      <c r="Q88" s="3">
        <f t="shared" si="13"/>
        <v>3.95092458264725</v>
      </c>
      <c r="R88" s="3">
        <f t="shared" si="14"/>
        <v>8.05475507021792</v>
      </c>
      <c r="S88" s="3" t="s">
        <v>30</v>
      </c>
    </row>
    <row r="89" s="3" customFormat="1" spans="1:19">
      <c r="A89" s="3" t="s">
        <v>1321</v>
      </c>
      <c r="B89" s="3">
        <v>21</v>
      </c>
      <c r="C89" s="10">
        <f t="shared" si="0"/>
        <v>0.000139027732722494</v>
      </c>
      <c r="D89" s="3">
        <f t="shared" si="1"/>
        <v>21</v>
      </c>
      <c r="E89" s="3">
        <f t="shared" si="2"/>
        <v>151028</v>
      </c>
      <c r="F89" s="3">
        <v>945</v>
      </c>
      <c r="G89" s="3">
        <f t="shared" si="3"/>
        <v>924</v>
      </c>
      <c r="H89" s="3">
        <f t="shared" si="4"/>
        <v>35554829</v>
      </c>
      <c r="I89" s="3">
        <f t="shared" si="5"/>
        <v>5.35042704302875</v>
      </c>
      <c r="J89" s="3">
        <f t="shared" si="6"/>
        <v>1.67717637884925</v>
      </c>
      <c r="K89" s="3">
        <f t="shared" si="7"/>
        <v>0.220698772347381</v>
      </c>
      <c r="L89" s="14">
        <f t="shared" si="8"/>
        <v>3.47156945790165</v>
      </c>
      <c r="M89" s="3">
        <f t="shared" si="9"/>
        <v>8.24614627185844</v>
      </c>
      <c r="N89" s="3">
        <f t="shared" si="10"/>
        <v>0.0888354269307008</v>
      </c>
      <c r="O89" s="3">
        <f t="shared" si="11"/>
        <v>5.19032837670049</v>
      </c>
      <c r="P89" s="14">
        <f t="shared" si="12"/>
        <v>4.45857016226413</v>
      </c>
      <c r="Q89" s="3">
        <f t="shared" si="13"/>
        <v>3.36769108785638</v>
      </c>
      <c r="R89" s="3">
        <f t="shared" si="14"/>
        <v>7.99940016919128</v>
      </c>
      <c r="S89" s="3" t="s">
        <v>30</v>
      </c>
    </row>
    <row r="90" s="3" customFormat="1" spans="1:19">
      <c r="A90" s="3" t="s">
        <v>1292</v>
      </c>
      <c r="B90" s="3">
        <v>18</v>
      </c>
      <c r="C90" s="10">
        <f t="shared" si="0"/>
        <v>0.000119166628047852</v>
      </c>
      <c r="D90" s="3">
        <f t="shared" si="1"/>
        <v>18</v>
      </c>
      <c r="E90" s="3">
        <f t="shared" si="2"/>
        <v>151031</v>
      </c>
      <c r="F90" s="3">
        <v>857</v>
      </c>
      <c r="G90" s="3">
        <f t="shared" si="3"/>
        <v>839</v>
      </c>
      <c r="H90" s="3">
        <f t="shared" si="4"/>
        <v>35554914</v>
      </c>
      <c r="I90" s="3">
        <f t="shared" si="5"/>
        <v>5.05061284413435</v>
      </c>
      <c r="J90" s="3">
        <f t="shared" si="6"/>
        <v>1.61950959119844</v>
      </c>
      <c r="K90" s="3">
        <f t="shared" si="7"/>
        <v>0.238231190131643</v>
      </c>
      <c r="L90" s="14">
        <f t="shared" si="8"/>
        <v>3.16634035405356</v>
      </c>
      <c r="M90" s="3">
        <f t="shared" si="9"/>
        <v>8.05620598198756</v>
      </c>
      <c r="N90" s="3">
        <f t="shared" si="10"/>
        <v>0.0761446516548864</v>
      </c>
      <c r="O90" s="3">
        <f t="shared" si="11"/>
        <v>5.00495038838784</v>
      </c>
      <c r="P90" s="14">
        <f t="shared" si="12"/>
        <v>4.21258134808537</v>
      </c>
      <c r="Q90" s="3">
        <f t="shared" si="13"/>
        <v>3.1377135555328</v>
      </c>
      <c r="R90" s="3">
        <f t="shared" si="14"/>
        <v>7.98337003900601</v>
      </c>
      <c r="S90" s="3" t="s">
        <v>30</v>
      </c>
    </row>
    <row r="91" s="3" customFormat="1" spans="1:19">
      <c r="A91" s="3" t="s">
        <v>1334</v>
      </c>
      <c r="B91" s="3">
        <v>3</v>
      </c>
      <c r="C91" s="10">
        <f t="shared" si="0"/>
        <v>1.9861104674642e-5</v>
      </c>
      <c r="D91" s="3">
        <f t="shared" si="1"/>
        <v>3</v>
      </c>
      <c r="E91" s="3">
        <f t="shared" si="2"/>
        <v>151046</v>
      </c>
      <c r="F91" s="3">
        <v>144</v>
      </c>
      <c r="G91" s="3">
        <f t="shared" si="3"/>
        <v>141</v>
      </c>
      <c r="H91" s="3">
        <f t="shared" si="4"/>
        <v>35555612</v>
      </c>
      <c r="I91" s="3">
        <f t="shared" si="5"/>
        <v>5.00842381114841</v>
      </c>
      <c r="J91" s="3">
        <f t="shared" si="6"/>
        <v>1.61112125704391</v>
      </c>
      <c r="K91" s="3">
        <f t="shared" si="7"/>
        <v>0.583465663548048</v>
      </c>
      <c r="L91" s="14">
        <f t="shared" si="8"/>
        <v>1.59604478033775</v>
      </c>
      <c r="M91" s="3">
        <f t="shared" si="9"/>
        <v>15.7165446615916</v>
      </c>
      <c r="N91" s="3">
        <f t="shared" si="10"/>
        <v>0.0126907752758144</v>
      </c>
      <c r="O91" s="3">
        <f t="shared" si="11"/>
        <v>2.7711940770478</v>
      </c>
      <c r="P91" s="14">
        <f t="shared" si="12"/>
        <v>0.701828461097313</v>
      </c>
      <c r="Q91" s="3">
        <f t="shared" si="13"/>
        <v>0.883102151245634</v>
      </c>
      <c r="R91" s="3">
        <f t="shared" si="14"/>
        <v>8.69606828817332</v>
      </c>
      <c r="S91" s="3" t="s">
        <v>30</v>
      </c>
    </row>
    <row r="92" s="3" customFormat="1" spans="1:19">
      <c r="A92" s="3" t="s">
        <v>1275</v>
      </c>
      <c r="B92" s="3">
        <v>3</v>
      </c>
      <c r="C92" s="10">
        <f t="shared" si="0"/>
        <v>1.9861104674642e-5</v>
      </c>
      <c r="D92" s="3">
        <f t="shared" si="1"/>
        <v>3</v>
      </c>
      <c r="E92" s="3">
        <f t="shared" si="2"/>
        <v>151046</v>
      </c>
      <c r="F92" s="3">
        <v>150</v>
      </c>
      <c r="G92" s="3">
        <f t="shared" si="3"/>
        <v>147</v>
      </c>
      <c r="H92" s="3">
        <f t="shared" si="4"/>
        <v>35555606</v>
      </c>
      <c r="I92" s="3">
        <f t="shared" si="5"/>
        <v>4.80399753879545</v>
      </c>
      <c r="J92" s="3">
        <f t="shared" si="6"/>
        <v>1.5694483918936</v>
      </c>
      <c r="K92" s="3">
        <f t="shared" si="7"/>
        <v>0.583217543500231</v>
      </c>
      <c r="L92" s="14">
        <f t="shared" si="8"/>
        <v>1.53164451815117</v>
      </c>
      <c r="M92" s="3">
        <f t="shared" si="9"/>
        <v>15.0677210535839</v>
      </c>
      <c r="N92" s="3">
        <f t="shared" si="10"/>
        <v>0.0126907752758144</v>
      </c>
      <c r="O92" s="3">
        <f t="shared" si="11"/>
        <v>2.7711940770478</v>
      </c>
      <c r="P92" s="14">
        <f t="shared" si="12"/>
        <v>0.701828461097313</v>
      </c>
      <c r="Q92" s="3">
        <f t="shared" si="13"/>
        <v>0.883531721772596</v>
      </c>
      <c r="R92" s="3">
        <f t="shared" si="14"/>
        <v>8.69184028532409</v>
      </c>
      <c r="S92" s="3" t="s">
        <v>30</v>
      </c>
    </row>
    <row r="93" s="3" customFormat="1" spans="1:19">
      <c r="A93" s="3" t="s">
        <v>1335</v>
      </c>
      <c r="B93" s="3">
        <v>6</v>
      </c>
      <c r="C93" s="10">
        <f t="shared" si="0"/>
        <v>3.9722209349284e-5</v>
      </c>
      <c r="D93" s="3">
        <f t="shared" si="1"/>
        <v>6</v>
      </c>
      <c r="E93" s="3">
        <f t="shared" si="2"/>
        <v>151043</v>
      </c>
      <c r="F93" s="3">
        <v>310</v>
      </c>
      <c r="G93" s="3">
        <f t="shared" si="3"/>
        <v>304</v>
      </c>
      <c r="H93" s="3">
        <f t="shared" si="4"/>
        <v>35555449</v>
      </c>
      <c r="I93" s="3">
        <f t="shared" si="5"/>
        <v>4.64604306650912</v>
      </c>
      <c r="J93" s="3">
        <f t="shared" si="6"/>
        <v>1.53601590389396</v>
      </c>
      <c r="K93" s="3">
        <f t="shared" si="7"/>
        <v>0.412265435256429</v>
      </c>
      <c r="L93" s="14">
        <f t="shared" si="8"/>
        <v>2.07088416885</v>
      </c>
      <c r="M93" s="3">
        <f t="shared" si="9"/>
        <v>10.4234300018066</v>
      </c>
      <c r="N93" s="3">
        <f t="shared" si="10"/>
        <v>0.0253815505516288</v>
      </c>
      <c r="O93" s="3">
        <f t="shared" si="11"/>
        <v>3.62900227375792</v>
      </c>
      <c r="P93" s="14">
        <f t="shared" si="12"/>
        <v>2.21394892945318</v>
      </c>
      <c r="Q93" s="3">
        <f t="shared" si="13"/>
        <v>1.61755783359379</v>
      </c>
      <c r="R93" s="3">
        <f t="shared" si="14"/>
        <v>8.14169189467597</v>
      </c>
      <c r="S93" s="3" t="s">
        <v>30</v>
      </c>
    </row>
    <row r="94" s="3" customFormat="1" spans="1:19">
      <c r="A94" s="3" t="s">
        <v>1336</v>
      </c>
      <c r="B94" s="3">
        <v>7</v>
      </c>
      <c r="C94" s="10">
        <f t="shared" si="0"/>
        <v>4.63425775741647e-5</v>
      </c>
      <c r="D94" s="3">
        <f t="shared" si="1"/>
        <v>7</v>
      </c>
      <c r="E94" s="3">
        <f t="shared" si="2"/>
        <v>151042</v>
      </c>
      <c r="F94" s="3">
        <v>391</v>
      </c>
      <c r="G94" s="3">
        <f t="shared" si="3"/>
        <v>384</v>
      </c>
      <c r="H94" s="3">
        <f t="shared" si="4"/>
        <v>35555369</v>
      </c>
      <c r="I94" s="3">
        <f t="shared" si="5"/>
        <v>4.29115575400109</v>
      </c>
      <c r="J94" s="3">
        <f t="shared" si="6"/>
        <v>1.45655610318357</v>
      </c>
      <c r="K94" s="3">
        <f t="shared" si="7"/>
        <v>0.381402619713081</v>
      </c>
      <c r="L94" s="14">
        <f t="shared" si="8"/>
        <v>2.03197244388878</v>
      </c>
      <c r="M94" s="3">
        <f t="shared" si="9"/>
        <v>9.06213947953745</v>
      </c>
      <c r="N94" s="3">
        <f t="shared" si="10"/>
        <v>0.0296118089769003</v>
      </c>
      <c r="O94" s="3">
        <f t="shared" si="11"/>
        <v>3.82388339961496</v>
      </c>
      <c r="P94" s="14">
        <f t="shared" si="12"/>
        <v>2.52152087399157</v>
      </c>
      <c r="Q94" s="3">
        <f t="shared" si="13"/>
        <v>1.81070698480626</v>
      </c>
      <c r="R94" s="3">
        <f t="shared" si="14"/>
        <v>8.07534536318995</v>
      </c>
      <c r="S94" s="3" t="s">
        <v>30</v>
      </c>
    </row>
    <row r="95" s="3" customFormat="1" spans="1:19">
      <c r="A95" s="3" t="s">
        <v>1337</v>
      </c>
      <c r="B95" s="3">
        <v>4</v>
      </c>
      <c r="C95" s="10">
        <f t="shared" si="0"/>
        <v>2.64814728995227e-5</v>
      </c>
      <c r="D95" s="3">
        <f t="shared" si="1"/>
        <v>4</v>
      </c>
      <c r="E95" s="3">
        <f t="shared" si="2"/>
        <v>151045</v>
      </c>
      <c r="F95" s="3">
        <v>226</v>
      </c>
      <c r="G95" s="3">
        <f t="shared" si="3"/>
        <v>222</v>
      </c>
      <c r="H95" s="3">
        <f t="shared" si="4"/>
        <v>35555531</v>
      </c>
      <c r="I95" s="3">
        <f t="shared" si="5"/>
        <v>4.24138632988976</v>
      </c>
      <c r="J95" s="3">
        <f t="shared" si="6"/>
        <v>1.44489018039923</v>
      </c>
      <c r="K95" s="3">
        <f t="shared" si="7"/>
        <v>0.504490984233683</v>
      </c>
      <c r="L95" s="14">
        <f t="shared" si="8"/>
        <v>1.57788895827585</v>
      </c>
      <c r="M95" s="3">
        <f t="shared" si="9"/>
        <v>11.4009023924171</v>
      </c>
      <c r="N95" s="3">
        <f t="shared" si="10"/>
        <v>0.0169210337010859</v>
      </c>
      <c r="O95" s="3">
        <f t="shared" si="11"/>
        <v>3.12190918907591</v>
      </c>
      <c r="P95" s="14">
        <f t="shared" si="12"/>
        <v>1.35676115011394</v>
      </c>
      <c r="Q95" s="3">
        <f t="shared" si="13"/>
        <v>1.16141885106487</v>
      </c>
      <c r="R95" s="3">
        <f t="shared" si="14"/>
        <v>8.39173307364567</v>
      </c>
      <c r="S95" s="3" t="s">
        <v>30</v>
      </c>
    </row>
    <row r="96" s="3" customFormat="1" spans="1:19">
      <c r="A96" s="3" t="s">
        <v>1308</v>
      </c>
      <c r="B96" s="3">
        <v>5</v>
      </c>
      <c r="C96" s="10">
        <f t="shared" si="0"/>
        <v>3.31018411244033e-5</v>
      </c>
      <c r="D96" s="3">
        <f t="shared" si="1"/>
        <v>5</v>
      </c>
      <c r="E96" s="3">
        <f t="shared" si="2"/>
        <v>151044</v>
      </c>
      <c r="F96" s="3">
        <v>289</v>
      </c>
      <c r="G96" s="3">
        <f t="shared" si="3"/>
        <v>284</v>
      </c>
      <c r="H96" s="3">
        <f t="shared" si="4"/>
        <v>35555469</v>
      </c>
      <c r="I96" s="3">
        <f t="shared" si="5"/>
        <v>4.14433255807188</v>
      </c>
      <c r="J96" s="3">
        <f t="shared" si="6"/>
        <v>1.42174175223725</v>
      </c>
      <c r="K96" s="3">
        <f t="shared" si="7"/>
        <v>0.451140527411371</v>
      </c>
      <c r="L96" s="14">
        <f t="shared" si="8"/>
        <v>1.71173301865454</v>
      </c>
      <c r="M96" s="3">
        <f t="shared" si="9"/>
        <v>10.0339785262744</v>
      </c>
      <c r="N96" s="3">
        <f t="shared" si="10"/>
        <v>0.0211512921263573</v>
      </c>
      <c r="O96" s="3">
        <f t="shared" si="11"/>
        <v>3.39965746056925</v>
      </c>
      <c r="P96" s="14">
        <f t="shared" si="12"/>
        <v>1.83747766618178</v>
      </c>
      <c r="Q96" s="3">
        <f t="shared" si="13"/>
        <v>1.40415998133099</v>
      </c>
      <c r="R96" s="3">
        <f t="shared" si="14"/>
        <v>8.2310213956167</v>
      </c>
      <c r="S96" s="3" t="s">
        <v>30</v>
      </c>
    </row>
    <row r="97" s="3" customFormat="1" spans="1:19">
      <c r="A97" s="3" t="s">
        <v>1319</v>
      </c>
      <c r="B97" s="3">
        <v>17</v>
      </c>
      <c r="C97" s="10">
        <f t="shared" si="0"/>
        <v>0.000112546259822971</v>
      </c>
      <c r="D97" s="3">
        <f t="shared" si="1"/>
        <v>17</v>
      </c>
      <c r="E97" s="3">
        <f t="shared" si="2"/>
        <v>151032</v>
      </c>
      <c r="F97" s="3">
        <v>1000</v>
      </c>
      <c r="G97" s="3">
        <f t="shared" si="3"/>
        <v>983</v>
      </c>
      <c r="H97" s="3">
        <f t="shared" si="4"/>
        <v>35554770</v>
      </c>
      <c r="I97" s="3">
        <f t="shared" si="5"/>
        <v>4.0712174906026</v>
      </c>
      <c r="J97" s="3">
        <f t="shared" si="6"/>
        <v>1.40394209246193</v>
      </c>
      <c r="K97" s="3">
        <f t="shared" si="7"/>
        <v>0.244637431005065</v>
      </c>
      <c r="L97" s="14">
        <f t="shared" si="8"/>
        <v>2.52048848928452</v>
      </c>
      <c r="M97" s="3">
        <f t="shared" si="9"/>
        <v>6.57603156144291</v>
      </c>
      <c r="N97" s="3">
        <f t="shared" si="10"/>
        <v>0.0719143932296149</v>
      </c>
      <c r="O97" s="3">
        <f t="shared" si="11"/>
        <v>4.93541189788111</v>
      </c>
      <c r="P97" s="14">
        <f t="shared" si="12"/>
        <v>4.11924150464991</v>
      </c>
      <c r="Q97" s="3">
        <f t="shared" si="13"/>
        <v>3.05551076728301</v>
      </c>
      <c r="R97" s="3">
        <f t="shared" si="14"/>
        <v>7.97192104919532</v>
      </c>
      <c r="S97" s="3" t="s">
        <v>30</v>
      </c>
    </row>
    <row r="98" s="3" customFormat="1" spans="1:19">
      <c r="A98" s="3" t="s">
        <v>1338</v>
      </c>
      <c r="B98" s="3">
        <v>7</v>
      </c>
      <c r="C98" s="10">
        <f t="shared" si="0"/>
        <v>4.63425775741647e-5</v>
      </c>
      <c r="D98" s="3">
        <f t="shared" si="1"/>
        <v>7</v>
      </c>
      <c r="E98" s="3">
        <f t="shared" si="2"/>
        <v>151042</v>
      </c>
      <c r="F98" s="3">
        <v>421</v>
      </c>
      <c r="G98" s="3">
        <f t="shared" si="3"/>
        <v>414</v>
      </c>
      <c r="H98" s="3">
        <f t="shared" si="4"/>
        <v>35555339</v>
      </c>
      <c r="I98" s="3">
        <f t="shared" si="5"/>
        <v>3.98019908018034</v>
      </c>
      <c r="J98" s="3">
        <f t="shared" si="6"/>
        <v>1.38133183819119</v>
      </c>
      <c r="K98" s="3">
        <f t="shared" si="7"/>
        <v>0.38115515291618</v>
      </c>
      <c r="L98" s="14">
        <f t="shared" si="8"/>
        <v>1.88564085354235</v>
      </c>
      <c r="M98" s="3">
        <f t="shared" si="9"/>
        <v>8.40137966257348</v>
      </c>
      <c r="N98" s="3">
        <f t="shared" si="10"/>
        <v>0.0296118089769003</v>
      </c>
      <c r="O98" s="3">
        <f t="shared" si="11"/>
        <v>3.82388339961496</v>
      </c>
      <c r="P98" s="14">
        <f t="shared" si="12"/>
        <v>2.52152087399157</v>
      </c>
      <c r="Q98" s="3">
        <f t="shared" si="13"/>
        <v>1.81158545395415</v>
      </c>
      <c r="R98" s="3">
        <f t="shared" si="14"/>
        <v>8.07142948842696</v>
      </c>
      <c r="S98" s="3" t="s">
        <v>30</v>
      </c>
    </row>
    <row r="99" s="3" customFormat="1" spans="1:19">
      <c r="A99" s="3" t="s">
        <v>1299</v>
      </c>
      <c r="B99" s="3">
        <v>18</v>
      </c>
      <c r="C99" s="10">
        <f t="shared" si="0"/>
        <v>0.000119166628047852</v>
      </c>
      <c r="D99" s="3">
        <f t="shared" si="1"/>
        <v>18</v>
      </c>
      <c r="E99" s="3">
        <f t="shared" si="2"/>
        <v>151031</v>
      </c>
      <c r="F99" s="3">
        <v>1104</v>
      </c>
      <c r="G99" s="3">
        <f t="shared" si="3"/>
        <v>1086</v>
      </c>
      <c r="H99" s="3">
        <f t="shared" si="4"/>
        <v>35554667</v>
      </c>
      <c r="I99" s="3">
        <f t="shared" si="5"/>
        <v>3.90187360825378</v>
      </c>
      <c r="J99" s="3">
        <f t="shared" si="6"/>
        <v>1.36145685014729</v>
      </c>
      <c r="K99" s="3">
        <f t="shared" si="7"/>
        <v>0.237661555897414</v>
      </c>
      <c r="L99" s="14">
        <f t="shared" si="8"/>
        <v>2.44890307691027</v>
      </c>
      <c r="M99" s="3">
        <f t="shared" si="9"/>
        <v>6.21691311442018</v>
      </c>
      <c r="N99" s="3">
        <f t="shared" si="10"/>
        <v>0.0761446516548864</v>
      </c>
      <c r="O99" s="3">
        <f t="shared" si="11"/>
        <v>5.00495038838784</v>
      </c>
      <c r="P99" s="14">
        <f t="shared" si="12"/>
        <v>4.21258134808537</v>
      </c>
      <c r="Q99" s="3">
        <f t="shared" si="13"/>
        <v>3.14121871604946</v>
      </c>
      <c r="R99" s="3">
        <f t="shared" si="14"/>
        <v>7.97446171520555</v>
      </c>
      <c r="S99" s="3" t="s">
        <v>30</v>
      </c>
    </row>
    <row r="100" s="3" customFormat="1" spans="1:19">
      <c r="A100" s="3" t="s">
        <v>1339</v>
      </c>
      <c r="B100" s="3">
        <v>3</v>
      </c>
      <c r="C100" s="10">
        <f t="shared" si="0"/>
        <v>1.9861104674642e-5</v>
      </c>
      <c r="D100" s="3">
        <f t="shared" si="1"/>
        <v>3</v>
      </c>
      <c r="E100" s="3">
        <f t="shared" si="2"/>
        <v>151046</v>
      </c>
      <c r="F100" s="3">
        <v>186</v>
      </c>
      <c r="G100" s="3">
        <f t="shared" si="3"/>
        <v>183</v>
      </c>
      <c r="H100" s="3">
        <f t="shared" si="4"/>
        <v>35555570</v>
      </c>
      <c r="I100" s="3">
        <f t="shared" si="5"/>
        <v>3.85894493545881</v>
      </c>
      <c r="J100" s="3">
        <f t="shared" si="6"/>
        <v>1.35039381333183</v>
      </c>
      <c r="K100" s="3">
        <f t="shared" si="7"/>
        <v>0.582069122039947</v>
      </c>
      <c r="L100" s="14">
        <f t="shared" si="8"/>
        <v>1.23310864435625</v>
      </c>
      <c r="M100" s="3">
        <f t="shared" si="9"/>
        <v>12.0763535987353</v>
      </c>
      <c r="N100" s="3">
        <f t="shared" si="10"/>
        <v>0.0126907752758144</v>
      </c>
      <c r="O100" s="3">
        <f t="shared" si="11"/>
        <v>2.7711940770478</v>
      </c>
      <c r="P100" s="14">
        <f t="shared" si="12"/>
        <v>0.701828461097313</v>
      </c>
      <c r="Q100" s="3">
        <f t="shared" si="13"/>
        <v>0.885522708602781</v>
      </c>
      <c r="R100" s="3">
        <f t="shared" si="14"/>
        <v>8.6722977717668</v>
      </c>
      <c r="S100" s="3" t="s">
        <v>30</v>
      </c>
    </row>
    <row r="101" s="3" customFormat="1" spans="1:19">
      <c r="A101" s="3" t="s">
        <v>1290</v>
      </c>
      <c r="B101" s="3">
        <v>61</v>
      </c>
      <c r="C101" s="10">
        <f t="shared" si="0"/>
        <v>0.000403842461717721</v>
      </c>
      <c r="D101" s="3">
        <f t="shared" si="1"/>
        <v>61</v>
      </c>
      <c r="E101" s="3">
        <f t="shared" si="2"/>
        <v>150988</v>
      </c>
      <c r="F101" s="3">
        <v>3935</v>
      </c>
      <c r="G101" s="3">
        <f t="shared" si="3"/>
        <v>3874</v>
      </c>
      <c r="H101" s="3">
        <f t="shared" si="4"/>
        <v>35551879</v>
      </c>
      <c r="I101" s="3">
        <f t="shared" si="5"/>
        <v>3.70757841699879</v>
      </c>
      <c r="J101" s="3">
        <f t="shared" si="6"/>
        <v>1.31037894571626</v>
      </c>
      <c r="K101" s="3">
        <f t="shared" si="7"/>
        <v>0.129066746005176</v>
      </c>
      <c r="L101" s="14">
        <f t="shared" si="8"/>
        <v>2.8788995589585</v>
      </c>
      <c r="M101" s="3">
        <f t="shared" si="9"/>
        <v>4.77478892079451</v>
      </c>
      <c r="N101" s="3">
        <f t="shared" si="10"/>
        <v>0.258045763941559</v>
      </c>
      <c r="O101" s="3">
        <f t="shared" si="11"/>
        <v>6.34215765233347</v>
      </c>
      <c r="P101" s="14">
        <f t="shared" si="12"/>
        <v>5.91721018130149</v>
      </c>
      <c r="Q101" s="3">
        <f t="shared" si="13"/>
        <v>4.92462540628553</v>
      </c>
      <c r="R101" s="3">
        <f t="shared" si="14"/>
        <v>8.16772045965436</v>
      </c>
      <c r="S101" s="3" t="s">
        <v>30</v>
      </c>
    </row>
    <row r="102" s="3" customFormat="1" spans="1:19">
      <c r="A102" s="3" t="s">
        <v>1340</v>
      </c>
      <c r="B102" s="3">
        <v>10</v>
      </c>
      <c r="C102" s="10">
        <f t="shared" si="0"/>
        <v>6.62036822488067e-5</v>
      </c>
      <c r="D102" s="3">
        <f t="shared" si="1"/>
        <v>10</v>
      </c>
      <c r="E102" s="3">
        <f t="shared" si="2"/>
        <v>151039</v>
      </c>
      <c r="F102" s="3">
        <v>665</v>
      </c>
      <c r="G102" s="3">
        <f t="shared" si="3"/>
        <v>655</v>
      </c>
      <c r="H102" s="3">
        <f t="shared" si="4"/>
        <v>35555098</v>
      </c>
      <c r="I102" s="3">
        <f t="shared" si="5"/>
        <v>3.59394542908866</v>
      </c>
      <c r="J102" s="3">
        <f t="shared" si="6"/>
        <v>1.27925060435312</v>
      </c>
      <c r="K102" s="3">
        <f t="shared" si="7"/>
        <v>0.318643007908789</v>
      </c>
      <c r="L102" s="14">
        <f t="shared" si="8"/>
        <v>1.92458490140234</v>
      </c>
      <c r="M102" s="3">
        <f t="shared" si="9"/>
        <v>6.71128810054353</v>
      </c>
      <c r="N102" s="3">
        <f t="shared" si="10"/>
        <v>0.0423025842527147</v>
      </c>
      <c r="O102" s="3">
        <f t="shared" si="11"/>
        <v>4.2751474723735</v>
      </c>
      <c r="P102" s="14">
        <f t="shared" si="12"/>
        <v>3.1979631340667</v>
      </c>
      <c r="Q102" s="3">
        <f t="shared" si="13"/>
        <v>2.28937373673056</v>
      </c>
      <c r="R102" s="3">
        <f t="shared" si="14"/>
        <v>7.98335615426542</v>
      </c>
      <c r="S102" s="3" t="s">
        <v>30</v>
      </c>
    </row>
    <row r="103" s="3" customFormat="1" spans="1:19">
      <c r="A103" s="3" t="s">
        <v>1272</v>
      </c>
      <c r="B103" s="3">
        <v>39</v>
      </c>
      <c r="C103" s="10">
        <f t="shared" si="0"/>
        <v>0.000258194360770346</v>
      </c>
      <c r="D103" s="3">
        <f t="shared" si="1"/>
        <v>39</v>
      </c>
      <c r="E103" s="3">
        <f t="shared" si="2"/>
        <v>151010</v>
      </c>
      <c r="F103" s="3">
        <v>2594</v>
      </c>
      <c r="G103" s="3">
        <f t="shared" si="3"/>
        <v>2555</v>
      </c>
      <c r="H103" s="3">
        <f t="shared" si="4"/>
        <v>35553198</v>
      </c>
      <c r="I103" s="3">
        <f t="shared" si="5"/>
        <v>3.59374010689408</v>
      </c>
      <c r="J103" s="3">
        <f t="shared" si="6"/>
        <v>1.27919347269548</v>
      </c>
      <c r="K103" s="3">
        <f t="shared" si="7"/>
        <v>0.161366245783881</v>
      </c>
      <c r="L103" s="14">
        <f t="shared" si="8"/>
        <v>2.61932232820365</v>
      </c>
      <c r="M103" s="3">
        <f t="shared" si="9"/>
        <v>4.93065241220474</v>
      </c>
      <c r="N103" s="3">
        <f t="shared" si="10"/>
        <v>0.164980078585587</v>
      </c>
      <c r="O103" s="3">
        <f t="shared" si="11"/>
        <v>5.89239772193377</v>
      </c>
      <c r="P103" s="14">
        <f t="shared" si="12"/>
        <v>5.35927363808233</v>
      </c>
      <c r="Q103" s="3">
        <f t="shared" si="13"/>
        <v>4.29471482651439</v>
      </c>
      <c r="R103" s="3">
        <f t="shared" si="14"/>
        <v>8.08443687555138</v>
      </c>
      <c r="S103" s="3" t="s">
        <v>30</v>
      </c>
    </row>
    <row r="104" s="3" customFormat="1" spans="1:19">
      <c r="A104" s="3" t="s">
        <v>1282</v>
      </c>
      <c r="B104" s="3">
        <v>5</v>
      </c>
      <c r="C104" s="10">
        <f t="shared" si="0"/>
        <v>3.31018411244033e-5</v>
      </c>
      <c r="D104" s="3">
        <f t="shared" si="1"/>
        <v>5</v>
      </c>
      <c r="E104" s="3">
        <f t="shared" si="2"/>
        <v>151044</v>
      </c>
      <c r="F104" s="3">
        <v>345</v>
      </c>
      <c r="G104" s="3">
        <f t="shared" si="3"/>
        <v>340</v>
      </c>
      <c r="H104" s="3">
        <f t="shared" si="4"/>
        <v>35555413</v>
      </c>
      <c r="I104" s="3">
        <f t="shared" si="5"/>
        <v>3.4617311550822</v>
      </c>
      <c r="J104" s="3">
        <f t="shared" si="6"/>
        <v>1.24176879778318</v>
      </c>
      <c r="K104" s="3">
        <f t="shared" si="7"/>
        <v>0.450497308741217</v>
      </c>
      <c r="L104" s="14">
        <f t="shared" si="8"/>
        <v>1.43160196521687</v>
      </c>
      <c r="M104" s="3">
        <f t="shared" si="9"/>
        <v>8.37075030715769</v>
      </c>
      <c r="N104" s="3">
        <f t="shared" si="10"/>
        <v>0.0211512921263573</v>
      </c>
      <c r="O104" s="3">
        <f t="shared" si="11"/>
        <v>3.39965746056925</v>
      </c>
      <c r="P104" s="14">
        <f t="shared" si="12"/>
        <v>1.83747766618178</v>
      </c>
      <c r="Q104" s="3">
        <f t="shared" si="13"/>
        <v>1.40593133423141</v>
      </c>
      <c r="R104" s="3">
        <f t="shared" si="14"/>
        <v>8.22065101459772</v>
      </c>
      <c r="S104" s="3" t="s">
        <v>30</v>
      </c>
    </row>
    <row r="105" s="3" customFormat="1" spans="1:19">
      <c r="A105" s="3" t="s">
        <v>1317</v>
      </c>
      <c r="B105" s="3">
        <v>34</v>
      </c>
      <c r="C105" s="10">
        <f t="shared" si="0"/>
        <v>0.000225092519645943</v>
      </c>
      <c r="D105" s="3">
        <f t="shared" si="1"/>
        <v>34</v>
      </c>
      <c r="E105" s="3">
        <f t="shared" si="2"/>
        <v>151015</v>
      </c>
      <c r="F105" s="3">
        <v>2356</v>
      </c>
      <c r="G105" s="3">
        <f t="shared" si="3"/>
        <v>2322</v>
      </c>
      <c r="H105" s="3">
        <f t="shared" si="4"/>
        <v>35553431</v>
      </c>
      <c r="I105" s="3">
        <f t="shared" si="5"/>
        <v>3.44729248251061</v>
      </c>
      <c r="J105" s="3">
        <f t="shared" si="6"/>
        <v>1.23758913525812</v>
      </c>
      <c r="K105" s="3">
        <f t="shared" si="7"/>
        <v>0.172768856894637</v>
      </c>
      <c r="L105" s="14">
        <f t="shared" si="8"/>
        <v>2.45705179952516</v>
      </c>
      <c r="M105" s="3">
        <f t="shared" si="9"/>
        <v>4.83661983124277</v>
      </c>
      <c r="N105" s="3">
        <f t="shared" si="10"/>
        <v>0.14382878645923</v>
      </c>
      <c r="O105" s="3">
        <f t="shared" si="11"/>
        <v>5.74377546855369</v>
      </c>
      <c r="P105" s="14">
        <f t="shared" si="12"/>
        <v>5.17207651731658</v>
      </c>
      <c r="Q105" s="3">
        <f t="shared" si="13"/>
        <v>4.09386610584323</v>
      </c>
      <c r="R105" s="3">
        <f t="shared" si="14"/>
        <v>8.0586310788403</v>
      </c>
      <c r="S105" s="3" t="s">
        <v>30</v>
      </c>
    </row>
    <row r="106" s="3" customFormat="1" spans="1:19">
      <c r="A106" s="3" t="s">
        <v>1283</v>
      </c>
      <c r="B106" s="3">
        <v>42</v>
      </c>
      <c r="C106" s="10">
        <f t="shared" si="0"/>
        <v>0.000278055465444988</v>
      </c>
      <c r="D106" s="3">
        <f t="shared" si="1"/>
        <v>42</v>
      </c>
      <c r="E106" s="3">
        <f t="shared" si="2"/>
        <v>151007</v>
      </c>
      <c r="F106" s="3">
        <v>2976</v>
      </c>
      <c r="G106" s="3">
        <f t="shared" si="3"/>
        <v>2934</v>
      </c>
      <c r="H106" s="3">
        <f t="shared" si="4"/>
        <v>35552819</v>
      </c>
      <c r="I106" s="3">
        <f t="shared" si="5"/>
        <v>3.37028124063589</v>
      </c>
      <c r="J106" s="3">
        <f t="shared" si="6"/>
        <v>1.21499619507679</v>
      </c>
      <c r="K106" s="3">
        <f t="shared" si="7"/>
        <v>0.15542524175767</v>
      </c>
      <c r="L106" s="14">
        <f t="shared" si="8"/>
        <v>2.48522381336101</v>
      </c>
      <c r="M106" s="3">
        <f t="shared" si="9"/>
        <v>4.57053227154643</v>
      </c>
      <c r="N106" s="3">
        <f t="shared" si="10"/>
        <v>0.177670853861402</v>
      </c>
      <c r="O106" s="3">
        <f t="shared" si="11"/>
        <v>5.97073430752016</v>
      </c>
      <c r="P106" s="14">
        <f t="shared" si="12"/>
        <v>5.45731892086822</v>
      </c>
      <c r="Q106" s="3">
        <f t="shared" si="13"/>
        <v>4.40278125913937</v>
      </c>
      <c r="R106" s="3">
        <f t="shared" si="14"/>
        <v>8.09707911266227</v>
      </c>
      <c r="S106" s="3" t="s">
        <v>30</v>
      </c>
    </row>
    <row r="107" s="3" customFormat="1" spans="1:19">
      <c r="A107" s="3" t="s">
        <v>1341</v>
      </c>
      <c r="B107" s="3">
        <v>4</v>
      </c>
      <c r="C107" s="10">
        <f t="shared" si="0"/>
        <v>2.64814728995227e-5</v>
      </c>
      <c r="D107" s="3">
        <f t="shared" si="1"/>
        <v>4</v>
      </c>
      <c r="E107" s="3">
        <f t="shared" si="2"/>
        <v>151045</v>
      </c>
      <c r="F107" s="3">
        <v>301</v>
      </c>
      <c r="G107" s="3">
        <f t="shared" si="3"/>
        <v>297</v>
      </c>
      <c r="H107" s="3">
        <f t="shared" si="4"/>
        <v>35555456</v>
      </c>
      <c r="I107" s="3">
        <f t="shared" si="5"/>
        <v>3.17032248845947</v>
      </c>
      <c r="J107" s="3">
        <f t="shared" si="6"/>
        <v>1.15383331409013</v>
      </c>
      <c r="K107" s="3">
        <f t="shared" si="7"/>
        <v>0.503362346660563</v>
      </c>
      <c r="L107" s="14">
        <f t="shared" si="8"/>
        <v>1.1820416019922</v>
      </c>
      <c r="M107" s="3">
        <f t="shared" si="9"/>
        <v>8.50303801819843</v>
      </c>
      <c r="N107" s="3">
        <f t="shared" si="10"/>
        <v>0.0169210337010859</v>
      </c>
      <c r="O107" s="3">
        <f t="shared" si="11"/>
        <v>3.12190918907591</v>
      </c>
      <c r="P107" s="14">
        <f t="shared" si="12"/>
        <v>1.35676115011394</v>
      </c>
      <c r="Q107" s="3">
        <f t="shared" si="13"/>
        <v>1.16399090394196</v>
      </c>
      <c r="R107" s="3">
        <f t="shared" si="14"/>
        <v>8.37318998956938</v>
      </c>
      <c r="S107" s="3" t="s">
        <v>30</v>
      </c>
    </row>
    <row r="108" s="3" customFormat="1" spans="1:19">
      <c r="A108" s="3" t="s">
        <v>1322</v>
      </c>
      <c r="B108" s="3">
        <v>105</v>
      </c>
      <c r="C108" s="10">
        <f t="shared" si="0"/>
        <v>0.00069513866361247</v>
      </c>
      <c r="D108" s="3">
        <f t="shared" si="1"/>
        <v>105</v>
      </c>
      <c r="E108" s="3">
        <f t="shared" si="2"/>
        <v>150944</v>
      </c>
      <c r="F108" s="3">
        <v>8163</v>
      </c>
      <c r="G108" s="3">
        <f t="shared" si="3"/>
        <v>8058</v>
      </c>
      <c r="H108" s="3">
        <f t="shared" si="4"/>
        <v>35547695</v>
      </c>
      <c r="I108" s="3">
        <f t="shared" si="5"/>
        <v>3.06872256432233</v>
      </c>
      <c r="J108" s="3">
        <f t="shared" si="6"/>
        <v>1.1212613721777</v>
      </c>
      <c r="K108" s="3">
        <f t="shared" si="7"/>
        <v>0.0982576353346112</v>
      </c>
      <c r="L108" s="14">
        <f t="shared" si="8"/>
        <v>2.53115673793629</v>
      </c>
      <c r="M108" s="3">
        <f t="shared" si="9"/>
        <v>3.72045635722225</v>
      </c>
      <c r="N108" s="3">
        <f t="shared" si="10"/>
        <v>0.444177134653504</v>
      </c>
      <c r="O108" s="3">
        <f t="shared" si="11"/>
        <v>6.80396973829449</v>
      </c>
      <c r="P108" s="14">
        <f t="shared" si="12"/>
        <v>6.48084110685096</v>
      </c>
      <c r="Q108" s="3">
        <f t="shared" si="13"/>
        <v>5.61207912635199</v>
      </c>
      <c r="R108" s="3">
        <f t="shared" si="14"/>
        <v>8.24899349373921</v>
      </c>
      <c r="S108" s="3" t="s">
        <v>30</v>
      </c>
    </row>
    <row r="109" s="3" customFormat="1" spans="1:19">
      <c r="A109" s="3" t="s">
        <v>1280</v>
      </c>
      <c r="B109" s="3">
        <v>11</v>
      </c>
      <c r="C109" s="10">
        <f t="shared" si="0"/>
        <v>7.28240504736873e-5</v>
      </c>
      <c r="D109" s="3">
        <f t="shared" si="1"/>
        <v>11</v>
      </c>
      <c r="E109" s="3">
        <f t="shared" si="2"/>
        <v>151038</v>
      </c>
      <c r="F109" s="3">
        <v>926</v>
      </c>
      <c r="G109" s="3">
        <f t="shared" si="3"/>
        <v>915</v>
      </c>
      <c r="H109" s="3">
        <f t="shared" si="4"/>
        <v>35554838</v>
      </c>
      <c r="I109" s="3">
        <f t="shared" si="5"/>
        <v>2.82998457956913</v>
      </c>
      <c r="J109" s="3">
        <f t="shared" si="6"/>
        <v>1.0402712627248</v>
      </c>
      <c r="K109" s="3">
        <f t="shared" si="7"/>
        <v>0.30332925355116</v>
      </c>
      <c r="L109" s="14">
        <f t="shared" si="8"/>
        <v>1.56165463991546</v>
      </c>
      <c r="M109" s="3">
        <f t="shared" si="9"/>
        <v>5.12841476975513</v>
      </c>
      <c r="N109" s="3">
        <f t="shared" si="10"/>
        <v>0.0465328426779861</v>
      </c>
      <c r="O109" s="3">
        <f t="shared" si="11"/>
        <v>4.39518185688622</v>
      </c>
      <c r="P109" s="14">
        <f t="shared" si="12"/>
        <v>3.37078078760132</v>
      </c>
      <c r="Q109" s="3">
        <f t="shared" si="13"/>
        <v>2.42536874215888</v>
      </c>
      <c r="R109" s="3">
        <f t="shared" si="14"/>
        <v>7.96481921256507</v>
      </c>
      <c r="S109" s="3" t="s">
        <v>30</v>
      </c>
    </row>
    <row r="110" s="3" customFormat="1" spans="1:19">
      <c r="A110" s="3" t="s">
        <v>1342</v>
      </c>
      <c r="B110" s="3">
        <v>14</v>
      </c>
      <c r="C110" s="10">
        <f t="shared" si="0"/>
        <v>9.26851551483293e-5</v>
      </c>
      <c r="D110" s="3">
        <f t="shared" si="1"/>
        <v>14</v>
      </c>
      <c r="E110" s="3">
        <f t="shared" si="2"/>
        <v>151035</v>
      </c>
      <c r="F110" s="3">
        <v>1223</v>
      </c>
      <c r="G110" s="3">
        <f t="shared" si="3"/>
        <v>1209</v>
      </c>
      <c r="H110" s="3">
        <f t="shared" si="4"/>
        <v>35554544</v>
      </c>
      <c r="I110" s="3">
        <f t="shared" si="5"/>
        <v>2.72595855073661</v>
      </c>
      <c r="J110" s="3">
        <f t="shared" si="6"/>
        <v>1.00282012799976</v>
      </c>
      <c r="K110" s="3">
        <f t="shared" si="7"/>
        <v>0.26881657388571</v>
      </c>
      <c r="L110" s="14">
        <f t="shared" si="8"/>
        <v>1.60952586716969</v>
      </c>
      <c r="M110" s="3">
        <f t="shared" si="9"/>
        <v>4.61679440629373</v>
      </c>
      <c r="N110" s="3">
        <f t="shared" si="10"/>
        <v>0.0592236179538005</v>
      </c>
      <c r="O110" s="3">
        <f t="shared" si="11"/>
        <v>4.69648379799741</v>
      </c>
      <c r="P110" s="14">
        <f t="shared" si="12"/>
        <v>3.79363887688608</v>
      </c>
      <c r="Q110" s="3">
        <f t="shared" si="13"/>
        <v>2.77301067383344</v>
      </c>
      <c r="R110" s="3">
        <f t="shared" si="14"/>
        <v>7.9541562075419</v>
      </c>
      <c r="S110" s="3" t="s">
        <v>30</v>
      </c>
    </row>
    <row r="111" s="3" customFormat="1" spans="1:19">
      <c r="A111" s="3" t="s">
        <v>1323</v>
      </c>
      <c r="B111" s="3">
        <v>35</v>
      </c>
      <c r="C111" s="10">
        <f t="shared" si="0"/>
        <v>0.000231712887870823</v>
      </c>
      <c r="D111" s="3">
        <f t="shared" si="1"/>
        <v>35</v>
      </c>
      <c r="E111" s="3">
        <f t="shared" si="2"/>
        <v>151014</v>
      </c>
      <c r="F111" s="3">
        <v>3078</v>
      </c>
      <c r="G111" s="3">
        <f t="shared" si="3"/>
        <v>3043</v>
      </c>
      <c r="H111" s="3">
        <f t="shared" si="4"/>
        <v>35552710</v>
      </c>
      <c r="I111" s="3">
        <f t="shared" si="5"/>
        <v>2.70783122044154</v>
      </c>
      <c r="J111" s="3">
        <f t="shared" si="6"/>
        <v>0.99614802683054</v>
      </c>
      <c r="K111" s="3">
        <f t="shared" si="7"/>
        <v>0.170019709653393</v>
      </c>
      <c r="L111" s="14">
        <f t="shared" si="8"/>
        <v>1.94042960785997</v>
      </c>
      <c r="M111" s="3">
        <f t="shared" si="9"/>
        <v>3.77872502496215</v>
      </c>
      <c r="N111" s="3">
        <f t="shared" si="10"/>
        <v>0.148059044884501</v>
      </c>
      <c r="O111" s="3">
        <f t="shared" si="11"/>
        <v>5.77554995084791</v>
      </c>
      <c r="P111" s="14">
        <f t="shared" si="12"/>
        <v>5.21223468977157</v>
      </c>
      <c r="Q111" s="3">
        <f t="shared" si="13"/>
        <v>4.1387543070251</v>
      </c>
      <c r="R111" s="3">
        <f t="shared" si="14"/>
        <v>8.05966596715331</v>
      </c>
      <c r="S111" s="3" t="s">
        <v>30</v>
      </c>
    </row>
    <row r="112" s="3" customFormat="1" spans="1:19">
      <c r="A112" s="3" t="s">
        <v>1304</v>
      </c>
      <c r="B112" s="3">
        <v>23</v>
      </c>
      <c r="C112" s="10">
        <f t="shared" si="0"/>
        <v>0.000152268469172255</v>
      </c>
      <c r="D112" s="3">
        <f t="shared" si="1"/>
        <v>23</v>
      </c>
      <c r="E112" s="3">
        <f t="shared" si="2"/>
        <v>151026</v>
      </c>
      <c r="F112" s="3">
        <v>2053</v>
      </c>
      <c r="G112" s="3">
        <f t="shared" si="3"/>
        <v>2030</v>
      </c>
      <c r="H112" s="3">
        <f t="shared" si="4"/>
        <v>35553723</v>
      </c>
      <c r="I112" s="3">
        <f t="shared" si="5"/>
        <v>2.66725883625949</v>
      </c>
      <c r="J112" s="3">
        <f t="shared" si="6"/>
        <v>0.981051291956565</v>
      </c>
      <c r="K112" s="3">
        <f t="shared" si="7"/>
        <v>0.209708181075286</v>
      </c>
      <c r="L112" s="14">
        <f t="shared" si="8"/>
        <v>1.76830817658543</v>
      </c>
      <c r="M112" s="3">
        <f t="shared" si="9"/>
        <v>4.02320692388692</v>
      </c>
      <c r="N112" s="3">
        <f t="shared" si="10"/>
        <v>0.0972959437812437</v>
      </c>
      <c r="O112" s="3">
        <f t="shared" si="11"/>
        <v>5.29807102205071</v>
      </c>
      <c r="P112" s="14">
        <f t="shared" si="12"/>
        <v>4.59977689320061</v>
      </c>
      <c r="Q112" s="3">
        <f t="shared" si="13"/>
        <v>3.51245337762605</v>
      </c>
      <c r="R112" s="3">
        <f t="shared" si="14"/>
        <v>7.99143889951495</v>
      </c>
      <c r="S112" s="3" t="s">
        <v>30</v>
      </c>
    </row>
    <row r="113" s="3" customFormat="1" spans="1:19">
      <c r="A113" s="3" t="s">
        <v>1306</v>
      </c>
      <c r="B113" s="3">
        <v>25</v>
      </c>
      <c r="C113" s="10">
        <f t="shared" si="0"/>
        <v>0.000165509205622017</v>
      </c>
      <c r="D113" s="3">
        <f t="shared" si="1"/>
        <v>25</v>
      </c>
      <c r="E113" s="3">
        <f t="shared" si="2"/>
        <v>151024</v>
      </c>
      <c r="F113" s="3">
        <v>2345</v>
      </c>
      <c r="G113" s="3">
        <f t="shared" si="3"/>
        <v>2320</v>
      </c>
      <c r="H113" s="3">
        <f t="shared" si="4"/>
        <v>35553433</v>
      </c>
      <c r="I113" s="3">
        <f t="shared" si="5"/>
        <v>2.53680799135374</v>
      </c>
      <c r="J113" s="3">
        <f t="shared" si="6"/>
        <v>0.930906594408017</v>
      </c>
      <c r="K113" s="3">
        <f t="shared" si="7"/>
        <v>0.201091233209148</v>
      </c>
      <c r="L113" s="14">
        <f t="shared" si="8"/>
        <v>1.71046930002063</v>
      </c>
      <c r="M113" s="3">
        <f t="shared" si="9"/>
        <v>3.76235620535169</v>
      </c>
      <c r="N113" s="3">
        <f t="shared" si="10"/>
        <v>0.105756460631787</v>
      </c>
      <c r="O113" s="3">
        <f t="shared" si="11"/>
        <v>5.39561555018804</v>
      </c>
      <c r="P113" s="14">
        <f t="shared" si="12"/>
        <v>4.72658644565909</v>
      </c>
      <c r="Q113" s="3">
        <f t="shared" si="13"/>
        <v>3.63805017359063</v>
      </c>
      <c r="R113" s="3">
        <f t="shared" si="14"/>
        <v>8.00227203482951</v>
      </c>
      <c r="S113" s="3" t="s">
        <v>30</v>
      </c>
    </row>
    <row r="114" s="3" customFormat="1" spans="1:19">
      <c r="A114" s="3" t="s">
        <v>1343</v>
      </c>
      <c r="B114" s="3">
        <v>113</v>
      </c>
      <c r="C114" s="10">
        <f t="shared" si="0"/>
        <v>0.000748101609411515</v>
      </c>
      <c r="D114" s="3">
        <f t="shared" si="1"/>
        <v>113</v>
      </c>
      <c r="E114" s="3">
        <f t="shared" si="2"/>
        <v>150936</v>
      </c>
      <c r="F114" s="3">
        <v>10699</v>
      </c>
      <c r="G114" s="3">
        <f t="shared" si="3"/>
        <v>10586</v>
      </c>
      <c r="H114" s="3">
        <f t="shared" si="4"/>
        <v>35545167</v>
      </c>
      <c r="I114" s="3">
        <f t="shared" si="5"/>
        <v>2.51382057427738</v>
      </c>
      <c r="J114" s="3">
        <f t="shared" si="6"/>
        <v>0.921803737007441</v>
      </c>
      <c r="K114" s="3">
        <f t="shared" si="7"/>
        <v>0.0946080089998243</v>
      </c>
      <c r="L114" s="14">
        <f t="shared" si="8"/>
        <v>2.08834531974922</v>
      </c>
      <c r="M114" s="3">
        <f t="shared" si="9"/>
        <v>3.0259812972019</v>
      </c>
      <c r="N114" s="3">
        <f t="shared" si="10"/>
        <v>0.478019202055676</v>
      </c>
      <c r="O114" s="3">
        <f t="shared" si="11"/>
        <v>6.85861379139899</v>
      </c>
      <c r="P114" s="14">
        <f t="shared" si="12"/>
        <v>6.54720644079389</v>
      </c>
      <c r="Q114" s="3">
        <f t="shared" si="13"/>
        <v>5.69776306145193</v>
      </c>
      <c r="R114" s="3">
        <f t="shared" si="14"/>
        <v>8.25597390277954</v>
      </c>
      <c r="S114" s="3" t="s">
        <v>30</v>
      </c>
    </row>
    <row r="115" s="3" customFormat="1" spans="1:19">
      <c r="A115" s="3" t="s">
        <v>1344</v>
      </c>
      <c r="B115" s="3">
        <v>7</v>
      </c>
      <c r="C115" s="10">
        <f t="shared" si="0"/>
        <v>4.63425775741647e-5</v>
      </c>
      <c r="D115" s="3">
        <f t="shared" si="1"/>
        <v>7</v>
      </c>
      <c r="E115" s="3">
        <f t="shared" si="2"/>
        <v>151042</v>
      </c>
      <c r="F115" s="3">
        <v>664</v>
      </c>
      <c r="G115" s="3">
        <f t="shared" si="3"/>
        <v>657</v>
      </c>
      <c r="H115" s="3">
        <f t="shared" si="4"/>
        <v>35555096</v>
      </c>
      <c r="I115" s="3">
        <f t="shared" si="5"/>
        <v>2.50805351206455</v>
      </c>
      <c r="J115" s="3">
        <f t="shared" si="6"/>
        <v>0.919506959091918</v>
      </c>
      <c r="K115" s="3">
        <f t="shared" si="7"/>
        <v>0.379981396482474</v>
      </c>
      <c r="L115" s="14">
        <f t="shared" si="8"/>
        <v>1.19094060823211</v>
      </c>
      <c r="M115" s="3">
        <f t="shared" si="9"/>
        <v>5.28181873713839</v>
      </c>
      <c r="N115" s="3">
        <f t="shared" si="10"/>
        <v>0.0296118089769003</v>
      </c>
      <c r="O115" s="3">
        <f t="shared" si="11"/>
        <v>3.82388339961496</v>
      </c>
      <c r="P115" s="14">
        <f t="shared" si="12"/>
        <v>2.52152087399157</v>
      </c>
      <c r="Q115" s="3">
        <f t="shared" si="13"/>
        <v>1.81575791738087</v>
      </c>
      <c r="R115" s="3">
        <f t="shared" si="14"/>
        <v>8.05288200254275</v>
      </c>
      <c r="S115" s="3" t="s">
        <v>30</v>
      </c>
    </row>
    <row r="116" s="3" customFormat="1" spans="1:19">
      <c r="A116" s="3" t="s">
        <v>1307</v>
      </c>
      <c r="B116" s="3">
        <v>40</v>
      </c>
      <c r="C116" s="10">
        <f t="shared" si="0"/>
        <v>0.000264814728995227</v>
      </c>
      <c r="D116" s="3">
        <f t="shared" si="1"/>
        <v>40</v>
      </c>
      <c r="E116" s="3">
        <f t="shared" si="2"/>
        <v>151009</v>
      </c>
      <c r="F116" s="3">
        <v>3811</v>
      </c>
      <c r="G116" s="3">
        <f t="shared" si="3"/>
        <v>3771</v>
      </c>
      <c r="H116" s="3">
        <f t="shared" si="4"/>
        <v>35551982</v>
      </c>
      <c r="I116" s="3">
        <f t="shared" si="5"/>
        <v>2.49726393188768</v>
      </c>
      <c r="J116" s="3">
        <f t="shared" si="6"/>
        <v>0.915195705306414</v>
      </c>
      <c r="K116" s="3">
        <f t="shared" si="7"/>
        <v>0.158971166879775</v>
      </c>
      <c r="L116" s="14">
        <f t="shared" si="8"/>
        <v>1.82871259306334</v>
      </c>
      <c r="M116" s="3">
        <f t="shared" si="9"/>
        <v>3.41022814036647</v>
      </c>
      <c r="N116" s="3">
        <f t="shared" si="10"/>
        <v>0.169210337010859</v>
      </c>
      <c r="O116" s="3">
        <f t="shared" si="11"/>
        <v>5.91931836751956</v>
      </c>
      <c r="P116" s="14">
        <f t="shared" si="12"/>
        <v>5.39301364945122</v>
      </c>
      <c r="Q116" s="3">
        <f t="shared" si="13"/>
        <v>4.33463676098174</v>
      </c>
      <c r="R116" s="3">
        <f t="shared" si="14"/>
        <v>8.08333705178073</v>
      </c>
      <c r="S116" s="3" t="s">
        <v>30</v>
      </c>
    </row>
    <row r="117" s="3" customFormat="1" spans="1:19">
      <c r="A117" s="3" t="s">
        <v>1345</v>
      </c>
      <c r="B117" s="3">
        <v>5</v>
      </c>
      <c r="C117" s="10">
        <f t="shared" si="0"/>
        <v>3.31018411244033e-5</v>
      </c>
      <c r="D117" s="3">
        <f t="shared" si="1"/>
        <v>5</v>
      </c>
      <c r="E117" s="3">
        <f t="shared" si="2"/>
        <v>151044</v>
      </c>
      <c r="F117" s="3">
        <v>491</v>
      </c>
      <c r="G117" s="3">
        <f t="shared" si="3"/>
        <v>486</v>
      </c>
      <c r="H117" s="3">
        <f t="shared" si="4"/>
        <v>35555267</v>
      </c>
      <c r="I117" s="3">
        <f t="shared" si="5"/>
        <v>2.42177728333161</v>
      </c>
      <c r="J117" s="3">
        <f t="shared" si="6"/>
        <v>0.884501685217996</v>
      </c>
      <c r="K117" s="3">
        <f t="shared" si="7"/>
        <v>0.449515585804687</v>
      </c>
      <c r="L117" s="14">
        <f t="shared" si="8"/>
        <v>1.00345709907087</v>
      </c>
      <c r="M117" s="3">
        <f t="shared" si="9"/>
        <v>5.84479916031448</v>
      </c>
      <c r="N117" s="3">
        <f t="shared" si="10"/>
        <v>0.0211512921263573</v>
      </c>
      <c r="O117" s="3">
        <f t="shared" si="11"/>
        <v>3.39965746056925</v>
      </c>
      <c r="P117" s="14">
        <f t="shared" si="12"/>
        <v>1.83747766618178</v>
      </c>
      <c r="Q117" s="3">
        <f t="shared" si="13"/>
        <v>1.40863919927617</v>
      </c>
      <c r="R117" s="3">
        <f t="shared" si="14"/>
        <v>8.20484823590247</v>
      </c>
      <c r="S117" s="3" t="s">
        <v>30</v>
      </c>
    </row>
    <row r="118" s="3" customFormat="1" spans="1:19">
      <c r="A118" s="3" t="s">
        <v>1325</v>
      </c>
      <c r="B118" s="3">
        <v>67</v>
      </c>
      <c r="C118" s="10">
        <f t="shared" si="0"/>
        <v>0.000443564671067005</v>
      </c>
      <c r="D118" s="3">
        <f t="shared" si="1"/>
        <v>67</v>
      </c>
      <c r="E118" s="3">
        <f t="shared" si="2"/>
        <v>150982</v>
      </c>
      <c r="F118" s="3">
        <v>6592</v>
      </c>
      <c r="G118" s="3">
        <f t="shared" si="3"/>
        <v>6525</v>
      </c>
      <c r="H118" s="3">
        <f t="shared" si="4"/>
        <v>35549228</v>
      </c>
      <c r="I118" s="3">
        <f t="shared" si="5"/>
        <v>2.41768260924357</v>
      </c>
      <c r="J118" s="3">
        <f t="shared" si="6"/>
        <v>0.882809481891162</v>
      </c>
      <c r="K118" s="3">
        <f t="shared" si="7"/>
        <v>0.122822153031954</v>
      </c>
      <c r="L118" s="14">
        <f t="shared" si="8"/>
        <v>1.90042598172027</v>
      </c>
      <c r="M118" s="3">
        <f t="shared" si="9"/>
        <v>3.07572578740884</v>
      </c>
      <c r="N118" s="3">
        <f t="shared" si="10"/>
        <v>0.283427314493188</v>
      </c>
      <c r="O118" s="3">
        <f t="shared" si="11"/>
        <v>6.42894426265783</v>
      </c>
      <c r="P118" s="14">
        <f t="shared" si="12"/>
        <v>6.0236746501499</v>
      </c>
      <c r="Q118" s="3">
        <f t="shared" si="13"/>
        <v>5.05348909946828</v>
      </c>
      <c r="R118" s="3">
        <f t="shared" si="14"/>
        <v>8.17876985956295</v>
      </c>
      <c r="S118" s="3" t="s">
        <v>30</v>
      </c>
    </row>
    <row r="119" s="3" customFormat="1" spans="1:19">
      <c r="A119" s="3" t="s">
        <v>1346</v>
      </c>
      <c r="B119" s="3">
        <v>6</v>
      </c>
      <c r="C119" s="10">
        <f t="shared" si="0"/>
        <v>3.9722209349284e-5</v>
      </c>
      <c r="D119" s="3">
        <f t="shared" si="1"/>
        <v>6</v>
      </c>
      <c r="E119" s="3">
        <f t="shared" si="2"/>
        <v>151043</v>
      </c>
      <c r="F119" s="3">
        <v>597</v>
      </c>
      <c r="G119" s="3">
        <f t="shared" si="3"/>
        <v>591</v>
      </c>
      <c r="H119" s="3">
        <f t="shared" si="4"/>
        <v>35555162</v>
      </c>
      <c r="I119" s="3">
        <f t="shared" si="5"/>
        <v>2.38982350506231</v>
      </c>
      <c r="J119" s="3">
        <f t="shared" si="6"/>
        <v>0.871219515962314</v>
      </c>
      <c r="K119" s="3">
        <f t="shared" si="7"/>
        <v>0.41032348555806</v>
      </c>
      <c r="L119" s="14">
        <f t="shared" si="8"/>
        <v>1.06927995668122</v>
      </c>
      <c r="M119" s="3">
        <f t="shared" si="9"/>
        <v>5.34121709629222</v>
      </c>
      <c r="N119" s="3">
        <f t="shared" si="10"/>
        <v>0.0253815505516288</v>
      </c>
      <c r="O119" s="3">
        <f t="shared" si="11"/>
        <v>3.62900227375792</v>
      </c>
      <c r="P119" s="14">
        <f t="shared" si="12"/>
        <v>2.21394892945318</v>
      </c>
      <c r="Q119" s="3">
        <f t="shared" si="13"/>
        <v>1.62372634877015</v>
      </c>
      <c r="R119" s="3">
        <f t="shared" si="14"/>
        <v>8.11076171358259</v>
      </c>
      <c r="S119" s="3" t="s">
        <v>30</v>
      </c>
    </row>
    <row r="120" s="3" customFormat="1" spans="1:19">
      <c r="A120" s="3" t="s">
        <v>1312</v>
      </c>
      <c r="B120" s="3">
        <v>43</v>
      </c>
      <c r="C120" s="10">
        <f t="shared" si="0"/>
        <v>0.000284675833669869</v>
      </c>
      <c r="D120" s="3">
        <f t="shared" si="1"/>
        <v>43</v>
      </c>
      <c r="E120" s="3">
        <f t="shared" si="2"/>
        <v>151006</v>
      </c>
      <c r="F120" s="3">
        <v>4349</v>
      </c>
      <c r="G120" s="3">
        <f t="shared" si="3"/>
        <v>4306</v>
      </c>
      <c r="H120" s="3">
        <f t="shared" si="4"/>
        <v>35551447</v>
      </c>
      <c r="I120" s="3">
        <f t="shared" si="5"/>
        <v>2.35102641298541</v>
      </c>
      <c r="J120" s="3">
        <f t="shared" si="6"/>
        <v>0.854852004282324</v>
      </c>
      <c r="K120" s="3">
        <f t="shared" si="7"/>
        <v>0.153279804368103</v>
      </c>
      <c r="L120" s="14">
        <f t="shared" si="8"/>
        <v>1.74093719792621</v>
      </c>
      <c r="M120" s="3">
        <f t="shared" si="9"/>
        <v>3.17491360466028</v>
      </c>
      <c r="N120" s="3">
        <f t="shared" si="10"/>
        <v>0.181901112286673</v>
      </c>
      <c r="O120" s="3">
        <f t="shared" si="11"/>
        <v>5.99530905259747</v>
      </c>
      <c r="P120" s="14">
        <f t="shared" si="12"/>
        <v>5.48799332734271</v>
      </c>
      <c r="Q120" s="3">
        <f t="shared" si="13"/>
        <v>4.43953180835464</v>
      </c>
      <c r="R120" s="3">
        <f t="shared" si="14"/>
        <v>8.09628857000541</v>
      </c>
      <c r="S120" s="3" t="s">
        <v>30</v>
      </c>
    </row>
    <row r="121" s="3" customFormat="1" spans="1:19">
      <c r="A121" s="3" t="s">
        <v>1311</v>
      </c>
      <c r="B121" s="3">
        <v>23</v>
      </c>
      <c r="C121" s="10">
        <f t="shared" si="0"/>
        <v>0.000152268469172255</v>
      </c>
      <c r="D121" s="3">
        <f t="shared" si="1"/>
        <v>23</v>
      </c>
      <c r="E121" s="3">
        <f t="shared" si="2"/>
        <v>151026</v>
      </c>
      <c r="F121" s="3">
        <v>2396</v>
      </c>
      <c r="G121" s="3">
        <f t="shared" si="3"/>
        <v>2373</v>
      </c>
      <c r="H121" s="3">
        <f t="shared" si="4"/>
        <v>35553380</v>
      </c>
      <c r="I121" s="3">
        <f t="shared" si="5"/>
        <v>2.281703835469</v>
      </c>
      <c r="J121" s="3">
        <f t="shared" si="6"/>
        <v>0.824922460137867</v>
      </c>
      <c r="K121" s="3">
        <f t="shared" si="7"/>
        <v>0.209538344638378</v>
      </c>
      <c r="L121" s="14">
        <f t="shared" si="8"/>
        <v>1.51320104542471</v>
      </c>
      <c r="M121" s="3">
        <f t="shared" si="9"/>
        <v>3.44050277293639</v>
      </c>
      <c r="N121" s="3">
        <f t="shared" si="10"/>
        <v>0.0972959437812437</v>
      </c>
      <c r="O121" s="3">
        <f t="shared" si="11"/>
        <v>5.29807102205071</v>
      </c>
      <c r="P121" s="14">
        <f t="shared" si="12"/>
        <v>4.59977689320061</v>
      </c>
      <c r="Q121" s="3">
        <f t="shared" si="13"/>
        <v>3.51362279568312</v>
      </c>
      <c r="R121" s="3">
        <f t="shared" si="14"/>
        <v>7.98877915670973</v>
      </c>
      <c r="S121" s="3" t="s">
        <v>30</v>
      </c>
    </row>
    <row r="122" s="3" customFormat="1" spans="1:19">
      <c r="A122" s="3" t="s">
        <v>1286</v>
      </c>
      <c r="B122" s="3">
        <v>27</v>
      </c>
      <c r="C122" s="10">
        <f t="shared" si="0"/>
        <v>0.000178749942071778</v>
      </c>
      <c r="D122" s="3">
        <f t="shared" si="1"/>
        <v>27</v>
      </c>
      <c r="E122" s="3">
        <f t="shared" si="2"/>
        <v>151022</v>
      </c>
      <c r="F122" s="3">
        <v>2824</v>
      </c>
      <c r="G122" s="3">
        <f t="shared" si="3"/>
        <v>2797</v>
      </c>
      <c r="H122" s="3">
        <f t="shared" si="4"/>
        <v>35552956</v>
      </c>
      <c r="I122" s="3">
        <f t="shared" si="5"/>
        <v>2.27251519497</v>
      </c>
      <c r="J122" s="3">
        <f t="shared" si="6"/>
        <v>0.820887233502586</v>
      </c>
      <c r="K122" s="3">
        <f t="shared" si="7"/>
        <v>0.193393931229885</v>
      </c>
      <c r="L122" s="14">
        <f t="shared" si="8"/>
        <v>1.55555925158012</v>
      </c>
      <c r="M122" s="3">
        <f t="shared" si="9"/>
        <v>3.31991552628011</v>
      </c>
      <c r="N122" s="3">
        <f t="shared" si="10"/>
        <v>0.11421697748233</v>
      </c>
      <c r="O122" s="3">
        <f t="shared" si="11"/>
        <v>5.48453941822286</v>
      </c>
      <c r="P122" s="14">
        <f t="shared" si="12"/>
        <v>4.84138556256811</v>
      </c>
      <c r="Q122" s="3">
        <f t="shared" si="13"/>
        <v>3.75422177662715</v>
      </c>
      <c r="R122" s="3">
        <f t="shared" si="14"/>
        <v>8.0123589973592</v>
      </c>
      <c r="S122" s="3" t="s">
        <v>30</v>
      </c>
    </row>
    <row r="123" s="3" customFormat="1" spans="1:19">
      <c r="A123" s="3" t="s">
        <v>1314</v>
      </c>
      <c r="B123" s="3">
        <v>46</v>
      </c>
      <c r="C123" s="10">
        <f t="shared" si="0"/>
        <v>0.000304536938344511</v>
      </c>
      <c r="D123" s="3">
        <f t="shared" si="1"/>
        <v>46</v>
      </c>
      <c r="E123" s="3">
        <f t="shared" si="2"/>
        <v>151003</v>
      </c>
      <c r="F123" s="3">
        <v>4812</v>
      </c>
      <c r="G123" s="3">
        <f t="shared" si="3"/>
        <v>4766</v>
      </c>
      <c r="H123" s="3">
        <f t="shared" si="4"/>
        <v>35550987</v>
      </c>
      <c r="I123" s="3">
        <f t="shared" si="5"/>
        <v>2.2723220387506</v>
      </c>
      <c r="J123" s="3">
        <f t="shared" si="6"/>
        <v>0.820802233222234</v>
      </c>
      <c r="K123" s="3">
        <f t="shared" si="7"/>
        <v>0.148174223478867</v>
      </c>
      <c r="L123" s="14">
        <f t="shared" si="8"/>
        <v>1.6995793091023</v>
      </c>
      <c r="M123" s="3">
        <f t="shared" si="9"/>
        <v>3.03807384576773</v>
      </c>
      <c r="N123" s="3">
        <f t="shared" si="10"/>
        <v>0.194591887562487</v>
      </c>
      <c r="O123" s="3">
        <f t="shared" si="11"/>
        <v>6.06492134503311</v>
      </c>
      <c r="P123" s="14">
        <f t="shared" si="12"/>
        <v>5.57467846266603</v>
      </c>
      <c r="Q123" s="3">
        <f t="shared" si="13"/>
        <v>4.53624735119796</v>
      </c>
      <c r="R123" s="3">
        <f t="shared" si="14"/>
        <v>8.10874453566213</v>
      </c>
      <c r="S123" s="3" t="s">
        <v>30</v>
      </c>
    </row>
    <row r="124" s="3" customFormat="1" spans="1:19">
      <c r="A124" s="3" t="s">
        <v>1327</v>
      </c>
      <c r="B124" s="3">
        <v>145</v>
      </c>
      <c r="C124" s="10">
        <f t="shared" si="0"/>
        <v>0.000959953392607697</v>
      </c>
      <c r="D124" s="3">
        <f t="shared" si="1"/>
        <v>145</v>
      </c>
      <c r="E124" s="3">
        <f t="shared" si="2"/>
        <v>150904</v>
      </c>
      <c r="F124" s="3">
        <v>15199</v>
      </c>
      <c r="G124" s="3">
        <f t="shared" si="3"/>
        <v>15054</v>
      </c>
      <c r="H124" s="3">
        <f t="shared" si="4"/>
        <v>35540699</v>
      </c>
      <c r="I124" s="3">
        <f t="shared" si="5"/>
        <v>2.26851316449705</v>
      </c>
      <c r="J124" s="3">
        <f t="shared" si="6"/>
        <v>0.819124623277645</v>
      </c>
      <c r="K124" s="3">
        <f t="shared" si="7"/>
        <v>0.0834843345666626</v>
      </c>
      <c r="L124" s="14">
        <f t="shared" si="8"/>
        <v>1.92609632966383</v>
      </c>
      <c r="M124" s="3">
        <f t="shared" si="9"/>
        <v>2.67180405166682</v>
      </c>
      <c r="N124" s="3">
        <f t="shared" si="10"/>
        <v>0.613387471664362</v>
      </c>
      <c r="O124" s="3">
        <f t="shared" si="11"/>
        <v>7.0299195883528</v>
      </c>
      <c r="P124" s="14">
        <f t="shared" si="12"/>
        <v>6.75520123093392</v>
      </c>
      <c r="Q124" s="3">
        <f t="shared" si="13"/>
        <v>5.96880041468052</v>
      </c>
      <c r="R124" s="3">
        <f t="shared" si="14"/>
        <v>8.27968201066941</v>
      </c>
      <c r="S124" s="3" t="s">
        <v>30</v>
      </c>
    </row>
    <row r="125" s="3" customFormat="1" spans="1:19">
      <c r="A125" s="3" t="s">
        <v>1309</v>
      </c>
      <c r="B125" s="3">
        <v>51</v>
      </c>
      <c r="C125" s="10">
        <f t="shared" si="0"/>
        <v>0.000337638779468914</v>
      </c>
      <c r="D125" s="3">
        <f t="shared" si="1"/>
        <v>51</v>
      </c>
      <c r="E125" s="3">
        <f t="shared" si="2"/>
        <v>150998</v>
      </c>
      <c r="F125" s="3">
        <v>5974</v>
      </c>
      <c r="G125" s="3">
        <f t="shared" si="3"/>
        <v>5923</v>
      </c>
      <c r="H125" s="3">
        <f t="shared" si="4"/>
        <v>35549830</v>
      </c>
      <c r="I125" s="3">
        <f t="shared" si="5"/>
        <v>2.02719150076145</v>
      </c>
      <c r="J125" s="3">
        <f t="shared" si="6"/>
        <v>0.706651337976031</v>
      </c>
      <c r="K125" s="3">
        <f t="shared" si="7"/>
        <v>0.140653216218221</v>
      </c>
      <c r="L125" s="14">
        <f t="shared" si="8"/>
        <v>1.53875097814028</v>
      </c>
      <c r="M125" s="3">
        <f t="shared" si="9"/>
        <v>2.67067604774241</v>
      </c>
      <c r="N125" s="3">
        <f t="shared" si="10"/>
        <v>0.215743179688845</v>
      </c>
      <c r="O125" s="3">
        <f t="shared" si="11"/>
        <v>6.1689866042102</v>
      </c>
      <c r="P125" s="14">
        <f t="shared" si="12"/>
        <v>5.70373129622013</v>
      </c>
      <c r="Q125" s="3">
        <f t="shared" si="13"/>
        <v>4.68260357632575</v>
      </c>
      <c r="R125" s="3">
        <f t="shared" si="14"/>
        <v>8.12718717324908</v>
      </c>
      <c r="S125" s="3" t="s">
        <v>30</v>
      </c>
    </row>
    <row r="126" s="3" customFormat="1" spans="1:19">
      <c r="A126" s="3" t="s">
        <v>1326</v>
      </c>
      <c r="B126" s="3">
        <v>30</v>
      </c>
      <c r="C126" s="10">
        <f t="shared" si="0"/>
        <v>0.00019861104674642</v>
      </c>
      <c r="D126" s="3">
        <f t="shared" si="1"/>
        <v>30</v>
      </c>
      <c r="E126" s="3">
        <f t="shared" si="2"/>
        <v>151019</v>
      </c>
      <c r="F126" s="3">
        <v>3848</v>
      </c>
      <c r="G126" s="3">
        <f t="shared" si="3"/>
        <v>3818</v>
      </c>
      <c r="H126" s="3">
        <f t="shared" si="4"/>
        <v>35551935</v>
      </c>
      <c r="I126" s="3">
        <f t="shared" si="5"/>
        <v>1.8497668142465</v>
      </c>
      <c r="J126" s="3">
        <f t="shared" si="6"/>
        <v>0.615059584792479</v>
      </c>
      <c r="K126" s="3">
        <f t="shared" si="7"/>
        <v>0.183308211432865</v>
      </c>
      <c r="L126" s="14">
        <f t="shared" si="8"/>
        <v>1.29146274958355</v>
      </c>
      <c r="M126" s="3">
        <f t="shared" si="9"/>
        <v>2.64942776567964</v>
      </c>
      <c r="N126" s="3">
        <f t="shared" si="10"/>
        <v>0.126907752758144</v>
      </c>
      <c r="O126" s="3">
        <f t="shared" si="11"/>
        <v>5.60441226124007</v>
      </c>
      <c r="P126" s="14">
        <f t="shared" si="12"/>
        <v>4.99500279689486</v>
      </c>
      <c r="Q126" s="3">
        <f t="shared" si="13"/>
        <v>3.91286599638195</v>
      </c>
      <c r="R126" s="3">
        <f t="shared" si="14"/>
        <v>8.02722015601377</v>
      </c>
      <c r="S126" s="3" t="s">
        <v>30</v>
      </c>
    </row>
    <row r="127" s="3" customFormat="1" spans="1:19">
      <c r="A127" s="3" t="s">
        <v>1301</v>
      </c>
      <c r="B127" s="3">
        <v>20</v>
      </c>
      <c r="C127" s="10">
        <f t="shared" si="0"/>
        <v>0.000132407364497613</v>
      </c>
      <c r="D127" s="3">
        <f t="shared" si="1"/>
        <v>20</v>
      </c>
      <c r="E127" s="3">
        <f t="shared" si="2"/>
        <v>151029</v>
      </c>
      <c r="F127" s="3">
        <v>2604</v>
      </c>
      <c r="G127" s="3">
        <f t="shared" si="3"/>
        <v>2584</v>
      </c>
      <c r="H127" s="3">
        <f t="shared" si="4"/>
        <v>35553169</v>
      </c>
      <c r="I127" s="3">
        <f t="shared" si="5"/>
        <v>1.82202972028807</v>
      </c>
      <c r="J127" s="3">
        <f t="shared" si="6"/>
        <v>0.599951110608171</v>
      </c>
      <c r="K127" s="3">
        <f t="shared" si="7"/>
        <v>0.224485291892006</v>
      </c>
      <c r="L127" s="14">
        <f t="shared" si="8"/>
        <v>1.17346385932755</v>
      </c>
      <c r="M127" s="3">
        <f t="shared" si="9"/>
        <v>2.82905372434344</v>
      </c>
      <c r="N127" s="3">
        <f t="shared" si="10"/>
        <v>0.0846051685054293</v>
      </c>
      <c r="O127" s="3">
        <f t="shared" si="11"/>
        <v>5.13201751541076</v>
      </c>
      <c r="P127" s="14">
        <f t="shared" si="12"/>
        <v>4.3816218284729</v>
      </c>
      <c r="Q127" s="3">
        <f t="shared" si="13"/>
        <v>3.30523537169215</v>
      </c>
      <c r="R127" s="3">
        <f t="shared" si="14"/>
        <v>7.96845029677842</v>
      </c>
      <c r="S127" s="3" t="s">
        <v>30</v>
      </c>
    </row>
    <row r="128" s="3" customFormat="1" spans="1:19">
      <c r="A128" s="3" t="s">
        <v>1318</v>
      </c>
      <c r="B128" s="3">
        <v>17</v>
      </c>
      <c r="C128" s="10">
        <f t="shared" si="0"/>
        <v>0.000112546259822971</v>
      </c>
      <c r="D128" s="3">
        <f t="shared" si="1"/>
        <v>17</v>
      </c>
      <c r="E128" s="3">
        <f t="shared" si="2"/>
        <v>151032</v>
      </c>
      <c r="F128" s="3">
        <v>2389</v>
      </c>
      <c r="G128" s="3">
        <f t="shared" si="3"/>
        <v>2372</v>
      </c>
      <c r="H128" s="3">
        <f t="shared" si="4"/>
        <v>35553381</v>
      </c>
      <c r="I128" s="3">
        <f t="shared" si="5"/>
        <v>1.68712076261024</v>
      </c>
      <c r="J128" s="3">
        <f t="shared" si="6"/>
        <v>0.523023385240237</v>
      </c>
      <c r="K128" s="3">
        <f t="shared" si="7"/>
        <v>0.243416851947629</v>
      </c>
      <c r="L128" s="14">
        <f t="shared" si="8"/>
        <v>1.04699730244408</v>
      </c>
      <c r="M128" s="3">
        <f t="shared" si="9"/>
        <v>2.71860917023</v>
      </c>
      <c r="N128" s="3">
        <f t="shared" si="10"/>
        <v>0.0719143932296149</v>
      </c>
      <c r="O128" s="3">
        <f t="shared" si="11"/>
        <v>4.93541189788111</v>
      </c>
      <c r="P128" s="14">
        <f t="shared" si="12"/>
        <v>4.11924150464991</v>
      </c>
      <c r="Q128" s="3">
        <f t="shared" si="13"/>
        <v>3.06282932321763</v>
      </c>
      <c r="R128" s="3">
        <f t="shared" si="14"/>
        <v>7.95287233836359</v>
      </c>
      <c r="S128" s="3" t="s">
        <v>30</v>
      </c>
    </row>
    <row r="129" s="3" customFormat="1" spans="1:19">
      <c r="A129" s="3" t="s">
        <v>1347</v>
      </c>
      <c r="B129" s="3">
        <v>623</v>
      </c>
      <c r="C129" s="10">
        <f t="shared" si="0"/>
        <v>0.00412448940410066</v>
      </c>
      <c r="D129" s="3">
        <f t="shared" si="1"/>
        <v>623</v>
      </c>
      <c r="E129" s="3">
        <f t="shared" si="2"/>
        <v>150426</v>
      </c>
      <c r="F129" s="3">
        <v>112694</v>
      </c>
      <c r="G129" s="3">
        <f t="shared" si="3"/>
        <v>112071</v>
      </c>
      <c r="H129" s="3">
        <f t="shared" si="4"/>
        <v>35443682</v>
      </c>
      <c r="I129" s="3">
        <f t="shared" si="5"/>
        <v>1.30981730427107</v>
      </c>
      <c r="J129" s="3">
        <f t="shared" si="6"/>
        <v>0.26988766509878</v>
      </c>
      <c r="K129" s="3">
        <f t="shared" si="7"/>
        <v>0.0402583575454804</v>
      </c>
      <c r="L129" s="14">
        <f t="shared" si="8"/>
        <v>1.210436797709</v>
      </c>
      <c r="M129" s="3">
        <f t="shared" si="9"/>
        <v>1.41735724972597</v>
      </c>
      <c r="N129" s="3">
        <f t="shared" si="10"/>
        <v>2.63545099894412</v>
      </c>
      <c r="O129" s="3">
        <f t="shared" si="11"/>
        <v>7.6355727766131</v>
      </c>
      <c r="P129" s="14">
        <f t="shared" si="12"/>
        <v>7.50328562873538</v>
      </c>
      <c r="Q129" s="3">
        <f t="shared" si="13"/>
        <v>7.0562346597956</v>
      </c>
      <c r="R129" s="3">
        <f t="shared" si="14"/>
        <v>8.26247629761281</v>
      </c>
      <c r="S129" s="3" t="s">
        <v>30</v>
      </c>
    </row>
    <row r="130" s="4" customFormat="1" spans="1:19">
      <c r="A130" s="4" t="s">
        <v>1348</v>
      </c>
      <c r="B130" s="4">
        <v>4</v>
      </c>
      <c r="C130" s="11">
        <f t="shared" ref="C130:C155" si="15">B130/9511</f>
        <v>0.000420565660813795</v>
      </c>
      <c r="D130" s="4">
        <f t="shared" si="1"/>
        <v>4</v>
      </c>
      <c r="E130" s="4">
        <f t="shared" ref="E130:E155" si="16">9511-D130</f>
        <v>9507</v>
      </c>
      <c r="F130" s="4">
        <v>63</v>
      </c>
      <c r="G130" s="4">
        <f t="shared" si="3"/>
        <v>59</v>
      </c>
      <c r="H130" s="4">
        <f t="shared" si="4"/>
        <v>35697232</v>
      </c>
      <c r="I130" s="4">
        <f t="shared" si="5"/>
        <v>254.565196385179</v>
      </c>
      <c r="J130" s="4">
        <f t="shared" si="6"/>
        <v>5.53955697758501</v>
      </c>
      <c r="K130" s="4">
        <f t="shared" si="7"/>
        <v>0.516773031618743</v>
      </c>
      <c r="L130" s="15">
        <f t="shared" si="8"/>
        <v>92.4512830095839</v>
      </c>
      <c r="M130" s="4">
        <f t="shared" si="9"/>
        <v>700.946889010799</v>
      </c>
      <c r="N130" s="4">
        <f t="shared" ref="N130:N155" si="17">B130*9511/35706802</f>
        <v>0.00106545525975695</v>
      </c>
      <c r="O130" s="4">
        <f t="shared" si="11"/>
        <v>3.16685401823762</v>
      </c>
      <c r="P130" s="15">
        <f t="shared" si="12"/>
        <v>1.40170597927565</v>
      </c>
      <c r="Q130" s="4">
        <f t="shared" si="13"/>
        <v>1.15011683155274</v>
      </c>
      <c r="R130" s="4">
        <f t="shared" si="14"/>
        <v>8.71995270192499</v>
      </c>
      <c r="S130" s="4" t="s">
        <v>34</v>
      </c>
    </row>
    <row r="131" s="4" customFormat="1" spans="1:19">
      <c r="A131" s="4" t="s">
        <v>1267</v>
      </c>
      <c r="B131" s="4">
        <v>8</v>
      </c>
      <c r="C131" s="11">
        <f t="shared" si="15"/>
        <v>0.000841131321627589</v>
      </c>
      <c r="D131" s="4">
        <f t="shared" si="1"/>
        <v>8</v>
      </c>
      <c r="E131" s="4">
        <f t="shared" si="16"/>
        <v>9503</v>
      </c>
      <c r="F131" s="4">
        <v>204</v>
      </c>
      <c r="G131" s="4">
        <f t="shared" si="3"/>
        <v>196</v>
      </c>
      <c r="H131" s="4">
        <f t="shared" si="4"/>
        <v>35697095</v>
      </c>
      <c r="I131" s="4">
        <f t="shared" si="5"/>
        <v>153.322559793148</v>
      </c>
      <c r="J131" s="4">
        <f t="shared" si="6"/>
        <v>5.03254393612793</v>
      </c>
      <c r="K131" s="4">
        <f t="shared" si="7"/>
        <v>0.360842484689929</v>
      </c>
      <c r="L131" s="15">
        <f t="shared" si="8"/>
        <v>75.5876315629045</v>
      </c>
      <c r="M131" s="4">
        <f t="shared" si="9"/>
        <v>311.000713416455</v>
      </c>
      <c r="N131" s="4">
        <f t="shared" si="17"/>
        <v>0.0021309105195139</v>
      </c>
      <c r="O131" s="4">
        <f t="shared" si="11"/>
        <v>4.08132739798594</v>
      </c>
      <c r="P131" s="15">
        <f t="shared" si="12"/>
        <v>2.86873151950773</v>
      </c>
      <c r="Q131" s="4">
        <f t="shared" si="13"/>
        <v>2.01208401466003</v>
      </c>
      <c r="R131" s="4">
        <f t="shared" si="14"/>
        <v>8.27859731909117</v>
      </c>
      <c r="S131" s="4" t="s">
        <v>34</v>
      </c>
    </row>
    <row r="132" s="4" customFormat="1" spans="1:19">
      <c r="A132" s="4" t="s">
        <v>1257</v>
      </c>
      <c r="B132" s="4">
        <v>3</v>
      </c>
      <c r="C132" s="11">
        <f t="shared" si="15"/>
        <v>0.000315424245610346</v>
      </c>
      <c r="D132" s="4">
        <f t="shared" si="1"/>
        <v>3</v>
      </c>
      <c r="E132" s="4">
        <f t="shared" si="16"/>
        <v>9508</v>
      </c>
      <c r="F132" s="4">
        <v>106</v>
      </c>
      <c r="G132" s="4">
        <f t="shared" si="3"/>
        <v>103</v>
      </c>
      <c r="H132" s="4">
        <f t="shared" si="4"/>
        <v>35697188</v>
      </c>
      <c r="I132" s="4">
        <f t="shared" si="5"/>
        <v>109.352537056173</v>
      </c>
      <c r="J132" s="4">
        <f t="shared" si="6"/>
        <v>4.69457694809893</v>
      </c>
      <c r="K132" s="4">
        <f t="shared" si="7"/>
        <v>0.585787737837385</v>
      </c>
      <c r="L132" s="15">
        <f t="shared" si="8"/>
        <v>34.6893589678864</v>
      </c>
      <c r="M132" s="4">
        <f t="shared" si="9"/>
        <v>344.716008493898</v>
      </c>
      <c r="N132" s="4">
        <f t="shared" si="17"/>
        <v>0.000799091444817713</v>
      </c>
      <c r="O132" s="4">
        <f t="shared" si="11"/>
        <v>2.80505107202516</v>
      </c>
      <c r="P132" s="15">
        <f t="shared" si="12"/>
        <v>0.735685456074678</v>
      </c>
      <c r="Q132" s="4">
        <f t="shared" si="13"/>
        <v>0.889832336589965</v>
      </c>
      <c r="R132" s="4">
        <f t="shared" si="14"/>
        <v>8.84246525229982</v>
      </c>
      <c r="S132" s="4" t="s">
        <v>34</v>
      </c>
    </row>
    <row r="133" s="4" customFormat="1" spans="1:19">
      <c r="A133" s="4" t="s">
        <v>1349</v>
      </c>
      <c r="B133" s="4">
        <v>3</v>
      </c>
      <c r="C133" s="11">
        <f t="shared" si="15"/>
        <v>0.000315424245610346</v>
      </c>
      <c r="D133" s="4">
        <f t="shared" si="1"/>
        <v>3</v>
      </c>
      <c r="E133" s="4">
        <f t="shared" si="16"/>
        <v>9508</v>
      </c>
      <c r="F133" s="4">
        <v>127</v>
      </c>
      <c r="G133" s="4">
        <f t="shared" si="3"/>
        <v>124</v>
      </c>
      <c r="H133" s="4">
        <f t="shared" si="4"/>
        <v>35697167</v>
      </c>
      <c r="I133" s="4">
        <f t="shared" si="5"/>
        <v>90.8331023450541</v>
      </c>
      <c r="J133" s="4">
        <f t="shared" si="6"/>
        <v>4.50902378244173</v>
      </c>
      <c r="K133" s="4">
        <f t="shared" si="7"/>
        <v>0.584382624712279</v>
      </c>
      <c r="L133" s="15">
        <f t="shared" si="8"/>
        <v>28.8939964431046</v>
      </c>
      <c r="M133" s="4">
        <f t="shared" si="9"/>
        <v>285.549023925212</v>
      </c>
      <c r="N133" s="4">
        <f t="shared" si="17"/>
        <v>0.000799091444817713</v>
      </c>
      <c r="O133" s="4">
        <f t="shared" si="11"/>
        <v>2.80505107202516</v>
      </c>
      <c r="P133" s="15">
        <f t="shared" si="12"/>
        <v>0.735685456074678</v>
      </c>
      <c r="Q133" s="4">
        <f t="shared" si="13"/>
        <v>0.892286331803738</v>
      </c>
      <c r="R133" s="4">
        <f t="shared" si="14"/>
        <v>8.81814641356648</v>
      </c>
      <c r="S133" s="4" t="s">
        <v>34</v>
      </c>
    </row>
    <row r="134" s="4" customFormat="1" spans="1:19">
      <c r="A134" s="4" t="s">
        <v>1271</v>
      </c>
      <c r="B134" s="4">
        <v>6</v>
      </c>
      <c r="C134" s="11">
        <f t="shared" si="15"/>
        <v>0.000630848491220692</v>
      </c>
      <c r="D134" s="4">
        <f t="shared" si="1"/>
        <v>6</v>
      </c>
      <c r="E134" s="4">
        <f t="shared" si="16"/>
        <v>9505</v>
      </c>
      <c r="F134" s="4">
        <v>496</v>
      </c>
      <c r="G134" s="4">
        <f t="shared" si="3"/>
        <v>490</v>
      </c>
      <c r="H134" s="4">
        <f t="shared" si="4"/>
        <v>35696801</v>
      </c>
      <c r="I134" s="4">
        <f t="shared" si="5"/>
        <v>45.9867107537386</v>
      </c>
      <c r="J134" s="4">
        <f t="shared" si="6"/>
        <v>3.82835245809256</v>
      </c>
      <c r="K134" s="4">
        <f t="shared" si="7"/>
        <v>0.410868249919957</v>
      </c>
      <c r="L134" s="15">
        <f t="shared" si="8"/>
        <v>20.5538996771279</v>
      </c>
      <c r="M134" s="4">
        <f t="shared" si="9"/>
        <v>102.889359156565</v>
      </c>
      <c r="N134" s="4">
        <f t="shared" si="17"/>
        <v>0.00159818288963543</v>
      </c>
      <c r="O134" s="4">
        <f t="shared" si="11"/>
        <v>3.69583569124588</v>
      </c>
      <c r="P134" s="15">
        <f t="shared" si="12"/>
        <v>2.28078234694114</v>
      </c>
      <c r="Q134" s="4">
        <f t="shared" si="13"/>
        <v>1.65186495785287</v>
      </c>
      <c r="R134" s="4">
        <f t="shared" si="14"/>
        <v>8.26895769642178</v>
      </c>
      <c r="S134" s="4" t="s">
        <v>34</v>
      </c>
    </row>
    <row r="135" s="4" customFormat="1" spans="1:19">
      <c r="A135" s="4" t="s">
        <v>1263</v>
      </c>
      <c r="B135" s="4">
        <v>6</v>
      </c>
      <c r="C135" s="11">
        <f t="shared" si="15"/>
        <v>0.000630848491220692</v>
      </c>
      <c r="D135" s="4">
        <f t="shared" si="1"/>
        <v>6</v>
      </c>
      <c r="E135" s="4">
        <f t="shared" si="16"/>
        <v>9505</v>
      </c>
      <c r="F135" s="4">
        <v>540</v>
      </c>
      <c r="G135" s="4">
        <f t="shared" si="3"/>
        <v>534</v>
      </c>
      <c r="H135" s="4">
        <f t="shared" si="4"/>
        <v>35696757</v>
      </c>
      <c r="I135" s="4">
        <f t="shared" si="5"/>
        <v>42.1974915626902</v>
      </c>
      <c r="J135" s="4">
        <f t="shared" si="6"/>
        <v>3.74236077763283</v>
      </c>
      <c r="K135" s="4">
        <f t="shared" si="7"/>
        <v>0.410663562593301</v>
      </c>
      <c r="L135" s="15">
        <f t="shared" si="8"/>
        <v>18.8678647080183</v>
      </c>
      <c r="M135" s="4">
        <f t="shared" si="9"/>
        <v>94.373598800854</v>
      </c>
      <c r="N135" s="4">
        <f t="shared" si="17"/>
        <v>0.00159818288963543</v>
      </c>
      <c r="O135" s="4">
        <f t="shared" si="11"/>
        <v>3.69583569124588</v>
      </c>
      <c r="P135" s="15">
        <f t="shared" si="12"/>
        <v>2.28078234694114</v>
      </c>
      <c r="Q135" s="4">
        <f t="shared" si="13"/>
        <v>1.65252779781697</v>
      </c>
      <c r="R135" s="4">
        <f t="shared" si="14"/>
        <v>8.26564096212545</v>
      </c>
      <c r="S135" s="4" t="s">
        <v>34</v>
      </c>
    </row>
    <row r="136" s="4" customFormat="1" spans="1:19">
      <c r="A136" s="4" t="s">
        <v>1298</v>
      </c>
      <c r="B136" s="4">
        <v>4</v>
      </c>
      <c r="C136" s="11">
        <f t="shared" si="15"/>
        <v>0.000420565660813795</v>
      </c>
      <c r="D136" s="4">
        <f t="shared" si="1"/>
        <v>4</v>
      </c>
      <c r="E136" s="4">
        <f t="shared" si="16"/>
        <v>9507</v>
      </c>
      <c r="F136" s="4">
        <v>569</v>
      </c>
      <c r="G136" s="4">
        <f t="shared" si="3"/>
        <v>565</v>
      </c>
      <c r="H136" s="4">
        <f t="shared" si="4"/>
        <v>35696726</v>
      </c>
      <c r="I136" s="4">
        <f t="shared" si="5"/>
        <v>26.582537506132</v>
      </c>
      <c r="J136" s="4">
        <f t="shared" si="6"/>
        <v>3.28025451547531</v>
      </c>
      <c r="K136" s="4">
        <f t="shared" si="7"/>
        <v>0.501871622201211</v>
      </c>
      <c r="L136" s="15">
        <f t="shared" si="8"/>
        <v>9.94019000782306</v>
      </c>
      <c r="M136" s="4">
        <f t="shared" si="9"/>
        <v>71.088309147892</v>
      </c>
      <c r="N136" s="4">
        <f t="shared" si="17"/>
        <v>0.00106545525975695</v>
      </c>
      <c r="O136" s="4">
        <f t="shared" si="11"/>
        <v>3.16685401823762</v>
      </c>
      <c r="P136" s="15">
        <f t="shared" si="12"/>
        <v>1.40170597927565</v>
      </c>
      <c r="Q136" s="4">
        <f t="shared" si="13"/>
        <v>1.18420337641049</v>
      </c>
      <c r="R136" s="4">
        <f t="shared" si="14"/>
        <v>8.46895438115299</v>
      </c>
      <c r="S136" s="4" t="s">
        <v>34</v>
      </c>
    </row>
    <row r="137" s="4" customFormat="1" spans="1:19">
      <c r="A137" s="4" t="s">
        <v>1285</v>
      </c>
      <c r="B137" s="4">
        <v>4</v>
      </c>
      <c r="C137" s="11">
        <f t="shared" si="15"/>
        <v>0.000420565660813795</v>
      </c>
      <c r="D137" s="4">
        <f t="shared" si="1"/>
        <v>4</v>
      </c>
      <c r="E137" s="4">
        <f t="shared" si="16"/>
        <v>9507</v>
      </c>
      <c r="F137" s="4">
        <v>589</v>
      </c>
      <c r="G137" s="4">
        <f t="shared" si="3"/>
        <v>585</v>
      </c>
      <c r="H137" s="4">
        <f t="shared" si="4"/>
        <v>35696706</v>
      </c>
      <c r="I137" s="4">
        <f t="shared" si="5"/>
        <v>25.6737184207049</v>
      </c>
      <c r="J137" s="4">
        <f t="shared" si="6"/>
        <v>3.24546783911427</v>
      </c>
      <c r="K137" s="4">
        <f t="shared" si="7"/>
        <v>0.501811334443402</v>
      </c>
      <c r="L137" s="15">
        <f t="shared" si="8"/>
        <v>9.60148355588194</v>
      </c>
      <c r="M137" s="4">
        <f t="shared" si="9"/>
        <v>68.6497887237276</v>
      </c>
      <c r="N137" s="4">
        <f t="shared" si="17"/>
        <v>0.00106545525975695</v>
      </c>
      <c r="O137" s="4">
        <f t="shared" si="11"/>
        <v>3.16685401823762</v>
      </c>
      <c r="P137" s="15">
        <f t="shared" si="12"/>
        <v>1.40170597927565</v>
      </c>
      <c r="Q137" s="4">
        <f t="shared" si="13"/>
        <v>1.18434331489222</v>
      </c>
      <c r="R137" s="4">
        <f t="shared" si="14"/>
        <v>8.4679537147051</v>
      </c>
      <c r="S137" s="4" t="s">
        <v>34</v>
      </c>
    </row>
    <row r="138" s="4" customFormat="1" spans="1:19">
      <c r="A138" s="4" t="s">
        <v>1270</v>
      </c>
      <c r="B138" s="4">
        <v>6</v>
      </c>
      <c r="C138" s="11">
        <f t="shared" si="15"/>
        <v>0.000630848491220692</v>
      </c>
      <c r="D138" s="4">
        <f t="shared" ref="D138:D201" si="18">B138</f>
        <v>6</v>
      </c>
      <c r="E138" s="4">
        <f t="shared" si="16"/>
        <v>9505</v>
      </c>
      <c r="F138" s="4">
        <v>942</v>
      </c>
      <c r="G138" s="4">
        <f t="shared" ref="G138:G201" si="19">F138-D138</f>
        <v>936</v>
      </c>
      <c r="H138" s="4">
        <f t="shared" ref="H138:H201" si="20">35706802-G138-E138-D138</f>
        <v>35696355</v>
      </c>
      <c r="I138" s="4">
        <f t="shared" ref="I138:I201" si="21">(D138/E138)/(G138/H138)</f>
        <v>24.0739388176263</v>
      </c>
      <c r="J138" s="4">
        <f t="shared" ref="J138:J201" si="22">LN(I138)</f>
        <v>3.18112987852482</v>
      </c>
      <c r="K138" s="4">
        <f t="shared" ref="K138:K201" si="23">SQRT((1/D138)+(1/E138)+(1/G138)+(1/H138))</f>
        <v>0.409683144069272</v>
      </c>
      <c r="L138" s="15">
        <f t="shared" ref="L138:L201" si="24">EXP(J138-1.96*K138)</f>
        <v>10.7849421527361</v>
      </c>
      <c r="M138" s="4">
        <f t="shared" ref="M138:M201" si="25">EXP(J138+1.96*K138)</f>
        <v>53.7373795785992</v>
      </c>
      <c r="N138" s="4">
        <f t="shared" si="17"/>
        <v>0.00159818288963543</v>
      </c>
      <c r="O138" s="4">
        <f t="shared" ref="O138:O201" si="26">LOG((D138+0.5)/(N138+0.5),2)</f>
        <v>3.69583569124588</v>
      </c>
      <c r="P138" s="15">
        <f t="shared" ref="P138:P201" si="27">O138-(3.3*(D138+0.5)^(-0.5))-(2*(D138+0.5)^(-1.5))</f>
        <v>2.28078234694114</v>
      </c>
      <c r="Q138" s="4">
        <f t="shared" ref="Q138:Q201" si="28">EXP((LN(O138)-1.96*K138))</f>
        <v>1.65570638182898</v>
      </c>
      <c r="R138" s="4">
        <f t="shared" ref="R138:R201" si="29">EXP((LN(O138)+1.96*K138))</f>
        <v>8.24977278978549</v>
      </c>
      <c r="S138" s="4" t="s">
        <v>34</v>
      </c>
    </row>
    <row r="139" s="4" customFormat="1" spans="1:19">
      <c r="A139" s="4" t="s">
        <v>1294</v>
      </c>
      <c r="B139" s="4">
        <v>3</v>
      </c>
      <c r="C139" s="11">
        <f t="shared" si="15"/>
        <v>0.000315424245610346</v>
      </c>
      <c r="D139" s="4">
        <f t="shared" si="18"/>
        <v>3</v>
      </c>
      <c r="E139" s="4">
        <f t="shared" si="16"/>
        <v>9508</v>
      </c>
      <c r="F139" s="4">
        <v>518</v>
      </c>
      <c r="G139" s="4">
        <f t="shared" si="19"/>
        <v>515</v>
      </c>
      <c r="H139" s="4">
        <f t="shared" si="20"/>
        <v>35696776</v>
      </c>
      <c r="I139" s="4">
        <f t="shared" si="21"/>
        <v>21.8702549922191</v>
      </c>
      <c r="J139" s="4">
        <f t="shared" si="22"/>
        <v>3.08512749407288</v>
      </c>
      <c r="K139" s="4">
        <f t="shared" si="23"/>
        <v>0.579120266878739</v>
      </c>
      <c r="L139" s="15">
        <f t="shared" si="24"/>
        <v>7.02905147212707</v>
      </c>
      <c r="M139" s="4">
        <f t="shared" si="25"/>
        <v>68.0473112654479</v>
      </c>
      <c r="N139" s="4">
        <f t="shared" si="17"/>
        <v>0.000799091444817713</v>
      </c>
      <c r="O139" s="4">
        <f t="shared" si="26"/>
        <v>2.80505107202516</v>
      </c>
      <c r="P139" s="15">
        <f t="shared" si="27"/>
        <v>0.735685456074678</v>
      </c>
      <c r="Q139" s="4">
        <f t="shared" si="28"/>
        <v>0.901537196261536</v>
      </c>
      <c r="R139" s="4">
        <f t="shared" si="29"/>
        <v>8.72766154219434</v>
      </c>
      <c r="S139" s="4" t="s">
        <v>34</v>
      </c>
    </row>
    <row r="140" s="4" customFormat="1" spans="1:19">
      <c r="A140" s="4" t="s">
        <v>1278</v>
      </c>
      <c r="B140" s="4">
        <v>19</v>
      </c>
      <c r="C140" s="11">
        <f t="shared" si="15"/>
        <v>0.00199768688886552</v>
      </c>
      <c r="D140" s="4">
        <f t="shared" si="18"/>
        <v>19</v>
      </c>
      <c r="E140" s="4">
        <f t="shared" si="16"/>
        <v>9492</v>
      </c>
      <c r="F140" s="4">
        <v>4358</v>
      </c>
      <c r="G140" s="4">
        <f t="shared" si="19"/>
        <v>4339</v>
      </c>
      <c r="H140" s="4">
        <f t="shared" si="20"/>
        <v>35692952</v>
      </c>
      <c r="I140" s="4">
        <f t="shared" si="21"/>
        <v>16.4660219199885</v>
      </c>
      <c r="J140" s="4">
        <f t="shared" si="22"/>
        <v>2.80129898010264</v>
      </c>
      <c r="K140" s="4">
        <f t="shared" si="23"/>
        <v>0.23014653308078</v>
      </c>
      <c r="L140" s="15">
        <f t="shared" si="24"/>
        <v>10.4877905441765</v>
      </c>
      <c r="M140" s="4">
        <f t="shared" si="25"/>
        <v>25.8519539198933</v>
      </c>
      <c r="N140" s="4">
        <f t="shared" si="17"/>
        <v>0.00506091248384551</v>
      </c>
      <c r="O140" s="4">
        <f t="shared" si="26"/>
        <v>5.27087292026355</v>
      </c>
      <c r="P140" s="15">
        <f t="shared" si="27"/>
        <v>4.50034388215592</v>
      </c>
      <c r="Q140" s="4">
        <f t="shared" si="28"/>
        <v>3.35720500320665</v>
      </c>
      <c r="R140" s="4">
        <f t="shared" si="29"/>
        <v>8.27536635833421</v>
      </c>
      <c r="S140" s="4" t="s">
        <v>34</v>
      </c>
    </row>
    <row r="141" s="4" customFormat="1" spans="1:19">
      <c r="A141" s="4" t="s">
        <v>1302</v>
      </c>
      <c r="B141" s="4">
        <v>5</v>
      </c>
      <c r="C141" s="11">
        <f t="shared" si="15"/>
        <v>0.000525707076017243</v>
      </c>
      <c r="D141" s="4">
        <f t="shared" si="18"/>
        <v>5</v>
      </c>
      <c r="E141" s="4">
        <f t="shared" si="16"/>
        <v>9506</v>
      </c>
      <c r="F141" s="4">
        <v>1193</v>
      </c>
      <c r="G141" s="4">
        <f t="shared" si="19"/>
        <v>1188</v>
      </c>
      <c r="H141" s="4">
        <f t="shared" si="20"/>
        <v>35696103</v>
      </c>
      <c r="I141" s="4">
        <f t="shared" si="21"/>
        <v>15.8043471215415</v>
      </c>
      <c r="J141" s="4">
        <f t="shared" si="22"/>
        <v>2.76028503646521</v>
      </c>
      <c r="K141" s="4">
        <f t="shared" si="23"/>
        <v>0.448271096072316</v>
      </c>
      <c r="L141" s="15">
        <f t="shared" si="24"/>
        <v>6.56448256977526</v>
      </c>
      <c r="M141" s="4">
        <f t="shared" si="25"/>
        <v>38.0498211828947</v>
      </c>
      <c r="N141" s="4">
        <f t="shared" si="17"/>
        <v>0.00133181907469619</v>
      </c>
      <c r="O141" s="4">
        <f t="shared" si="26"/>
        <v>3.45559390995605</v>
      </c>
      <c r="P141" s="15">
        <f t="shared" si="27"/>
        <v>1.89341411556858</v>
      </c>
      <c r="Q141" s="4">
        <f t="shared" si="28"/>
        <v>1.43531307023807</v>
      </c>
      <c r="R141" s="4">
        <f t="shared" si="29"/>
        <v>8.31952938918385</v>
      </c>
      <c r="S141" s="4" t="s">
        <v>34</v>
      </c>
    </row>
    <row r="142" s="4" customFormat="1" spans="1:19">
      <c r="A142" s="4" t="s">
        <v>1274</v>
      </c>
      <c r="B142" s="4">
        <v>3</v>
      </c>
      <c r="C142" s="11">
        <f t="shared" si="15"/>
        <v>0.000315424245610346</v>
      </c>
      <c r="D142" s="4">
        <f t="shared" si="18"/>
        <v>3</v>
      </c>
      <c r="E142" s="4">
        <f t="shared" si="16"/>
        <v>9508</v>
      </c>
      <c r="F142" s="4">
        <v>940</v>
      </c>
      <c r="G142" s="4">
        <f t="shared" si="19"/>
        <v>937</v>
      </c>
      <c r="H142" s="4">
        <f t="shared" si="20"/>
        <v>35696354</v>
      </c>
      <c r="I142" s="4">
        <f t="shared" si="21"/>
        <v>12.0203288900343</v>
      </c>
      <c r="J142" s="4">
        <f t="shared" si="22"/>
        <v>2.48659929063242</v>
      </c>
      <c r="K142" s="4">
        <f t="shared" si="23"/>
        <v>0.578364739413065</v>
      </c>
      <c r="L142" s="15">
        <f t="shared" si="24"/>
        <v>3.86903221212981</v>
      </c>
      <c r="M142" s="4">
        <f t="shared" si="25"/>
        <v>37.3448187305362</v>
      </c>
      <c r="N142" s="4">
        <f t="shared" si="17"/>
        <v>0.000799091444817713</v>
      </c>
      <c r="O142" s="4">
        <f t="shared" si="26"/>
        <v>2.80505107202516</v>
      </c>
      <c r="P142" s="15">
        <f t="shared" si="27"/>
        <v>0.735685456074678</v>
      </c>
      <c r="Q142" s="4">
        <f t="shared" si="28"/>
        <v>0.902873212007733</v>
      </c>
      <c r="R142" s="4">
        <f t="shared" si="29"/>
        <v>8.71474689028887</v>
      </c>
      <c r="S142" s="4" t="s">
        <v>34</v>
      </c>
    </row>
    <row r="143" s="4" customFormat="1" spans="1:19">
      <c r="A143" s="4" t="s">
        <v>1269</v>
      </c>
      <c r="B143" s="4">
        <v>6</v>
      </c>
      <c r="C143" s="11">
        <f t="shared" si="15"/>
        <v>0.000630848491220692</v>
      </c>
      <c r="D143" s="4">
        <f t="shared" si="18"/>
        <v>6</v>
      </c>
      <c r="E143" s="4">
        <f t="shared" si="16"/>
        <v>9505</v>
      </c>
      <c r="F143" s="4">
        <v>1924</v>
      </c>
      <c r="G143" s="4">
        <f t="shared" si="19"/>
        <v>1918</v>
      </c>
      <c r="H143" s="4">
        <f t="shared" si="20"/>
        <v>35695373</v>
      </c>
      <c r="I143" s="4">
        <f t="shared" si="21"/>
        <v>11.7479597753007</v>
      </c>
      <c r="J143" s="4">
        <f t="shared" si="22"/>
        <v>2.46367958936905</v>
      </c>
      <c r="K143" s="4">
        <f t="shared" si="23"/>
        <v>0.409015010605556</v>
      </c>
      <c r="L143" s="15">
        <f t="shared" si="24"/>
        <v>5.26989357884678</v>
      </c>
      <c r="M143" s="4">
        <f t="shared" si="25"/>
        <v>26.1892497101026</v>
      </c>
      <c r="N143" s="4">
        <f t="shared" si="17"/>
        <v>0.00159818288963543</v>
      </c>
      <c r="O143" s="4">
        <f t="shared" si="26"/>
        <v>3.69583569124588</v>
      </c>
      <c r="P143" s="15">
        <f t="shared" si="27"/>
        <v>2.28078234694114</v>
      </c>
      <c r="Q143" s="4">
        <f t="shared" si="28"/>
        <v>1.65787601849963</v>
      </c>
      <c r="R143" s="4">
        <f t="shared" si="29"/>
        <v>8.23897643989592</v>
      </c>
      <c r="S143" s="4" t="s">
        <v>34</v>
      </c>
    </row>
    <row r="144" s="4" customFormat="1" spans="1:19">
      <c r="A144" s="4" t="s">
        <v>1296</v>
      </c>
      <c r="B144" s="4">
        <v>8</v>
      </c>
      <c r="C144" s="11">
        <f t="shared" si="15"/>
        <v>0.000841131321627589</v>
      </c>
      <c r="D144" s="4">
        <f t="shared" si="18"/>
        <v>8</v>
      </c>
      <c r="E144" s="4">
        <f t="shared" si="16"/>
        <v>9503</v>
      </c>
      <c r="F144" s="4">
        <v>2726</v>
      </c>
      <c r="G144" s="4">
        <f t="shared" si="19"/>
        <v>2718</v>
      </c>
      <c r="H144" s="4">
        <f t="shared" si="20"/>
        <v>35694573</v>
      </c>
      <c r="I144" s="4">
        <f t="shared" si="21"/>
        <v>11.0555918323922</v>
      </c>
      <c r="J144" s="4">
        <f t="shared" si="22"/>
        <v>2.40293634814485</v>
      </c>
      <c r="K144" s="4">
        <f t="shared" si="23"/>
        <v>0.354221929769058</v>
      </c>
      <c r="L144" s="15">
        <f t="shared" si="24"/>
        <v>5.52156517226388</v>
      </c>
      <c r="M144" s="4">
        <f t="shared" si="25"/>
        <v>22.136134764546</v>
      </c>
      <c r="N144" s="4">
        <f t="shared" si="17"/>
        <v>0.0021309105195139</v>
      </c>
      <c r="O144" s="4">
        <f t="shared" si="26"/>
        <v>4.08132739798594</v>
      </c>
      <c r="P144" s="15">
        <f t="shared" si="27"/>
        <v>2.86873151950773</v>
      </c>
      <c r="Q144" s="4">
        <f t="shared" si="28"/>
        <v>2.0383635321357</v>
      </c>
      <c r="R144" s="4">
        <f t="shared" si="29"/>
        <v>8.17186584578367</v>
      </c>
      <c r="S144" s="4" t="s">
        <v>34</v>
      </c>
    </row>
    <row r="145" s="4" customFormat="1" spans="1:19">
      <c r="A145" s="4" t="s">
        <v>1323</v>
      </c>
      <c r="B145" s="4">
        <v>8</v>
      </c>
      <c r="C145" s="11">
        <f t="shared" si="15"/>
        <v>0.000841131321627589</v>
      </c>
      <c r="D145" s="4">
        <f t="shared" si="18"/>
        <v>8</v>
      </c>
      <c r="E145" s="4">
        <f t="shared" si="16"/>
        <v>9503</v>
      </c>
      <c r="F145" s="4">
        <v>3078</v>
      </c>
      <c r="G145" s="4">
        <f t="shared" si="19"/>
        <v>3070</v>
      </c>
      <c r="H145" s="4">
        <f t="shared" si="20"/>
        <v>35694221</v>
      </c>
      <c r="I145" s="4">
        <f t="shared" si="21"/>
        <v>9.7878834765363</v>
      </c>
      <c r="J145" s="4">
        <f t="shared" si="22"/>
        <v>2.28114524078299</v>
      </c>
      <c r="K145" s="4">
        <f t="shared" si="23"/>
        <v>0.354162379202187</v>
      </c>
      <c r="L145" s="15">
        <f t="shared" si="24"/>
        <v>4.88899605922409</v>
      </c>
      <c r="M145" s="4">
        <f t="shared" si="25"/>
        <v>19.5955696813257</v>
      </c>
      <c r="N145" s="4">
        <f t="shared" si="17"/>
        <v>0.0021309105195139</v>
      </c>
      <c r="O145" s="4">
        <f t="shared" si="26"/>
        <v>4.08132739798594</v>
      </c>
      <c r="P145" s="15">
        <f t="shared" si="27"/>
        <v>2.86873151950773</v>
      </c>
      <c r="Q145" s="4">
        <f t="shared" si="28"/>
        <v>2.03860146200041</v>
      </c>
      <c r="R145" s="4">
        <f t="shared" si="29"/>
        <v>8.17091208852833</v>
      </c>
      <c r="S145" s="4" t="s">
        <v>34</v>
      </c>
    </row>
    <row r="146" s="4" customFormat="1" spans="1:19">
      <c r="A146" s="4" t="s">
        <v>1327</v>
      </c>
      <c r="B146" s="4">
        <v>37</v>
      </c>
      <c r="C146" s="11">
        <f t="shared" si="15"/>
        <v>0.0038902323625276</v>
      </c>
      <c r="D146" s="4">
        <f t="shared" si="18"/>
        <v>37</v>
      </c>
      <c r="E146" s="4">
        <f t="shared" si="16"/>
        <v>9474</v>
      </c>
      <c r="F146" s="4">
        <v>15199</v>
      </c>
      <c r="G146" s="4">
        <f t="shared" si="19"/>
        <v>15162</v>
      </c>
      <c r="H146" s="4">
        <f t="shared" si="20"/>
        <v>35682129</v>
      </c>
      <c r="I146" s="4">
        <f t="shared" si="21"/>
        <v>9.19099670361865</v>
      </c>
      <c r="J146" s="4">
        <f t="shared" si="22"/>
        <v>2.21822438572273</v>
      </c>
      <c r="K146" s="4">
        <f t="shared" si="23"/>
        <v>0.164919863718711</v>
      </c>
      <c r="L146" s="15">
        <f t="shared" si="24"/>
        <v>6.6524250198579</v>
      </c>
      <c r="M146" s="4">
        <f t="shared" si="25"/>
        <v>12.6982897445319</v>
      </c>
      <c r="N146" s="4">
        <f t="shared" si="17"/>
        <v>0.00985546115275179</v>
      </c>
      <c r="O146" s="4">
        <f t="shared" si="26"/>
        <v>6.20065846973593</v>
      </c>
      <c r="P146" s="15">
        <f t="shared" si="27"/>
        <v>5.6530614294604</v>
      </c>
      <c r="Q146" s="4">
        <f t="shared" si="28"/>
        <v>4.48802419082845</v>
      </c>
      <c r="R146" s="4">
        <f t="shared" si="29"/>
        <v>8.566835610396</v>
      </c>
      <c r="S146" s="4" t="s">
        <v>34</v>
      </c>
    </row>
    <row r="147" s="4" customFormat="1" spans="1:19">
      <c r="A147" s="4" t="s">
        <v>1325</v>
      </c>
      <c r="B147" s="4">
        <v>14</v>
      </c>
      <c r="C147" s="11">
        <f t="shared" si="15"/>
        <v>0.00147197981284828</v>
      </c>
      <c r="D147" s="4">
        <f t="shared" si="18"/>
        <v>14</v>
      </c>
      <c r="E147" s="4">
        <f t="shared" si="16"/>
        <v>9497</v>
      </c>
      <c r="F147" s="4">
        <v>6592</v>
      </c>
      <c r="G147" s="4">
        <f t="shared" si="19"/>
        <v>6578</v>
      </c>
      <c r="H147" s="4">
        <f t="shared" si="20"/>
        <v>35690713</v>
      </c>
      <c r="I147" s="4">
        <f t="shared" si="21"/>
        <v>7.9983969269968</v>
      </c>
      <c r="J147" s="4">
        <f t="shared" si="22"/>
        <v>2.07924113747486</v>
      </c>
      <c r="K147" s="4">
        <f t="shared" si="23"/>
        <v>0.267742259921009</v>
      </c>
      <c r="L147" s="15">
        <f t="shared" si="24"/>
        <v>4.73256012172274</v>
      </c>
      <c r="M147" s="4">
        <f t="shared" si="25"/>
        <v>13.5179166785744</v>
      </c>
      <c r="N147" s="4">
        <f t="shared" si="17"/>
        <v>0.00372909340914933</v>
      </c>
      <c r="O147" s="4">
        <f t="shared" si="26"/>
        <v>4.84726103222713</v>
      </c>
      <c r="P147" s="15">
        <f t="shared" si="27"/>
        <v>3.94441611111579</v>
      </c>
      <c r="Q147" s="4">
        <f t="shared" si="28"/>
        <v>2.8680689980851</v>
      </c>
      <c r="R147" s="4">
        <f t="shared" si="29"/>
        <v>8.19225044105804</v>
      </c>
      <c r="S147" s="4" t="s">
        <v>34</v>
      </c>
    </row>
    <row r="148" s="4" customFormat="1" spans="1:19">
      <c r="A148" s="4" t="s">
        <v>1264</v>
      </c>
      <c r="B148" s="4">
        <v>59</v>
      </c>
      <c r="C148" s="11">
        <f t="shared" si="15"/>
        <v>0.00620334349700347</v>
      </c>
      <c r="D148" s="4">
        <f t="shared" si="18"/>
        <v>59</v>
      </c>
      <c r="E148" s="4">
        <f t="shared" si="16"/>
        <v>9452</v>
      </c>
      <c r="F148" s="4">
        <v>30431</v>
      </c>
      <c r="G148" s="4">
        <f t="shared" si="19"/>
        <v>30372</v>
      </c>
      <c r="H148" s="4">
        <f t="shared" si="20"/>
        <v>35666919</v>
      </c>
      <c r="I148" s="4">
        <f t="shared" si="21"/>
        <v>7.3302789694709</v>
      </c>
      <c r="J148" s="4">
        <f t="shared" si="22"/>
        <v>1.9920135737652</v>
      </c>
      <c r="K148" s="4">
        <f t="shared" si="23"/>
        <v>0.13072070745251</v>
      </c>
      <c r="L148" s="15">
        <f t="shared" si="24"/>
        <v>5.67347036119923</v>
      </c>
      <c r="M148" s="4">
        <f t="shared" si="25"/>
        <v>9.47092103234493</v>
      </c>
      <c r="N148" s="4">
        <f t="shared" si="17"/>
        <v>0.015715465081415</v>
      </c>
      <c r="O148" s="4">
        <f t="shared" si="26"/>
        <v>6.85017054901317</v>
      </c>
      <c r="P148" s="15">
        <f t="shared" si="27"/>
        <v>6.41799841937764</v>
      </c>
      <c r="Q148" s="4">
        <f t="shared" si="28"/>
        <v>5.30187728746036</v>
      </c>
      <c r="R148" s="4">
        <f t="shared" si="29"/>
        <v>8.85060781424551</v>
      </c>
      <c r="S148" s="4" t="s">
        <v>34</v>
      </c>
    </row>
    <row r="149" s="4" customFormat="1" spans="1:19">
      <c r="A149" s="4" t="s">
        <v>1260</v>
      </c>
      <c r="B149" s="4">
        <v>69</v>
      </c>
      <c r="C149" s="11">
        <f t="shared" si="15"/>
        <v>0.00725475764903796</v>
      </c>
      <c r="D149" s="4">
        <f t="shared" si="18"/>
        <v>69</v>
      </c>
      <c r="E149" s="4">
        <f t="shared" si="16"/>
        <v>9442</v>
      </c>
      <c r="F149" s="4">
        <v>45658</v>
      </c>
      <c r="G149" s="4">
        <f t="shared" si="19"/>
        <v>45589</v>
      </c>
      <c r="H149" s="4">
        <f t="shared" si="20"/>
        <v>35651702</v>
      </c>
      <c r="I149" s="4">
        <f t="shared" si="21"/>
        <v>5.71485606115133</v>
      </c>
      <c r="J149" s="4">
        <f t="shared" si="22"/>
        <v>1.74306911077935</v>
      </c>
      <c r="K149" s="4">
        <f t="shared" si="23"/>
        <v>0.120915782895152</v>
      </c>
      <c r="L149" s="15">
        <f t="shared" si="24"/>
        <v>4.50899448489173</v>
      </c>
      <c r="M149" s="4">
        <f t="shared" si="25"/>
        <v>7.24320686332849</v>
      </c>
      <c r="N149" s="4">
        <f t="shared" si="17"/>
        <v>0.0183791032308074</v>
      </c>
      <c r="O149" s="4">
        <f t="shared" si="26"/>
        <v>7.06686160577901</v>
      </c>
      <c r="P149" s="15">
        <f t="shared" si="27"/>
        <v>6.667568053859</v>
      </c>
      <c r="Q149" s="4">
        <f t="shared" si="28"/>
        <v>5.57572048446855</v>
      </c>
      <c r="R149" s="4">
        <f t="shared" si="29"/>
        <v>8.956785601851</v>
      </c>
      <c r="S149" s="4" t="s">
        <v>34</v>
      </c>
    </row>
    <row r="150" s="4" customFormat="1" spans="1:19">
      <c r="A150" s="4" t="s">
        <v>1314</v>
      </c>
      <c r="B150" s="4">
        <v>7</v>
      </c>
      <c r="C150" s="11">
        <f t="shared" si="15"/>
        <v>0.00073598990642414</v>
      </c>
      <c r="D150" s="4">
        <f t="shared" si="18"/>
        <v>7</v>
      </c>
      <c r="E150" s="4">
        <f t="shared" si="16"/>
        <v>9504</v>
      </c>
      <c r="F150" s="4">
        <v>4812</v>
      </c>
      <c r="G150" s="4">
        <f t="shared" si="19"/>
        <v>4805</v>
      </c>
      <c r="H150" s="4">
        <f t="shared" si="20"/>
        <v>35692486</v>
      </c>
      <c r="I150" s="4">
        <f t="shared" si="21"/>
        <v>5.47110460308951</v>
      </c>
      <c r="J150" s="4">
        <f t="shared" si="22"/>
        <v>1.69948053445466</v>
      </c>
      <c r="K150" s="4">
        <f t="shared" si="23"/>
        <v>0.378378786766289</v>
      </c>
      <c r="L150" s="15">
        <f t="shared" si="24"/>
        <v>2.60610849965497</v>
      </c>
      <c r="M150" s="4">
        <f t="shared" si="25"/>
        <v>11.4857019889656</v>
      </c>
      <c r="N150" s="4">
        <f t="shared" si="17"/>
        <v>0.00186454670457466</v>
      </c>
      <c r="O150" s="4">
        <f t="shared" si="26"/>
        <v>3.9015206573295</v>
      </c>
      <c r="P150" s="15">
        <f t="shared" si="27"/>
        <v>2.5991581317061</v>
      </c>
      <c r="Q150" s="4">
        <f t="shared" si="28"/>
        <v>1.85845215624357</v>
      </c>
      <c r="R150" s="4">
        <f t="shared" si="29"/>
        <v>8.19061356432025</v>
      </c>
      <c r="S150" s="4" t="s">
        <v>34</v>
      </c>
    </row>
    <row r="151" s="4" customFormat="1" spans="1:19">
      <c r="A151" s="4" t="s">
        <v>1309</v>
      </c>
      <c r="B151" s="4">
        <v>8</v>
      </c>
      <c r="C151" s="11">
        <f t="shared" si="15"/>
        <v>0.000841131321627589</v>
      </c>
      <c r="D151" s="4">
        <f t="shared" si="18"/>
        <v>8</v>
      </c>
      <c r="E151" s="4">
        <f t="shared" si="16"/>
        <v>9503</v>
      </c>
      <c r="F151" s="4">
        <v>5974</v>
      </c>
      <c r="G151" s="4">
        <f t="shared" si="19"/>
        <v>5966</v>
      </c>
      <c r="H151" s="4">
        <f t="shared" si="20"/>
        <v>35691325</v>
      </c>
      <c r="I151" s="4">
        <f t="shared" si="21"/>
        <v>5.03626622628371</v>
      </c>
      <c r="J151" s="4">
        <f t="shared" si="22"/>
        <v>1.61666497941621</v>
      </c>
      <c r="K151" s="4">
        <f t="shared" si="23"/>
        <v>0.353939082949124</v>
      </c>
      <c r="L151" s="15">
        <f t="shared" si="24"/>
        <v>2.51668957408273</v>
      </c>
      <c r="M151" s="4">
        <f t="shared" si="25"/>
        <v>10.0783099207817</v>
      </c>
      <c r="N151" s="4">
        <f t="shared" si="17"/>
        <v>0.0021309105195139</v>
      </c>
      <c r="O151" s="4">
        <f t="shared" si="26"/>
        <v>4.08132739798594</v>
      </c>
      <c r="P151" s="15">
        <f t="shared" si="27"/>
        <v>2.86873151950773</v>
      </c>
      <c r="Q151" s="4">
        <f t="shared" si="28"/>
        <v>2.03949387292593</v>
      </c>
      <c r="R151" s="4">
        <f t="shared" si="29"/>
        <v>8.1673367842256</v>
      </c>
      <c r="S151" s="4" t="s">
        <v>34</v>
      </c>
    </row>
    <row r="152" s="4" customFormat="1" spans="1:19">
      <c r="A152" s="4" t="s">
        <v>1272</v>
      </c>
      <c r="B152" s="4">
        <v>3</v>
      </c>
      <c r="C152" s="11">
        <f t="shared" si="15"/>
        <v>0.000315424245610346</v>
      </c>
      <c r="D152" s="4">
        <f t="shared" si="18"/>
        <v>3</v>
      </c>
      <c r="E152" s="4">
        <f t="shared" si="16"/>
        <v>9508</v>
      </c>
      <c r="F152" s="4">
        <v>2594</v>
      </c>
      <c r="G152" s="4">
        <f t="shared" si="19"/>
        <v>2591</v>
      </c>
      <c r="H152" s="4">
        <f t="shared" si="20"/>
        <v>35694700</v>
      </c>
      <c r="I152" s="4">
        <f t="shared" si="21"/>
        <v>4.3467874541287</v>
      </c>
      <c r="J152" s="4">
        <f t="shared" si="22"/>
        <v>1.46943705597084</v>
      </c>
      <c r="K152" s="4">
        <f t="shared" si="23"/>
        <v>0.577775464439815</v>
      </c>
      <c r="L152" s="15">
        <f t="shared" si="24"/>
        <v>1.40073506557104</v>
      </c>
      <c r="M152" s="4">
        <f t="shared" si="25"/>
        <v>13.4890327484362</v>
      </c>
      <c r="N152" s="4">
        <f t="shared" si="17"/>
        <v>0.000799091444817713</v>
      </c>
      <c r="O152" s="4">
        <f t="shared" si="26"/>
        <v>2.80505107202516</v>
      </c>
      <c r="P152" s="15">
        <f t="shared" si="27"/>
        <v>0.735685456074678</v>
      </c>
      <c r="Q152" s="4">
        <f t="shared" si="28"/>
        <v>0.903916613997605</v>
      </c>
      <c r="R152" s="4">
        <f t="shared" si="29"/>
        <v>8.70468735149321</v>
      </c>
      <c r="S152" s="4" t="s">
        <v>34</v>
      </c>
    </row>
    <row r="153" s="4" customFormat="1" spans="1:19">
      <c r="A153" s="4" t="s">
        <v>1322</v>
      </c>
      <c r="B153" s="4">
        <v>9</v>
      </c>
      <c r="C153" s="11">
        <f t="shared" si="15"/>
        <v>0.000946272736831038</v>
      </c>
      <c r="D153" s="4">
        <f t="shared" si="18"/>
        <v>9</v>
      </c>
      <c r="E153" s="4">
        <f t="shared" si="16"/>
        <v>9502</v>
      </c>
      <c r="F153" s="4">
        <v>8163</v>
      </c>
      <c r="G153" s="4">
        <f t="shared" si="19"/>
        <v>8154</v>
      </c>
      <c r="H153" s="4">
        <f t="shared" si="20"/>
        <v>35689137</v>
      </c>
      <c r="I153" s="4">
        <f t="shared" si="21"/>
        <v>4.14565180422107</v>
      </c>
      <c r="J153" s="4">
        <f t="shared" si="22"/>
        <v>1.42206002694144</v>
      </c>
      <c r="K153" s="4">
        <f t="shared" si="23"/>
        <v>0.333675020533786</v>
      </c>
      <c r="L153" s="15">
        <f t="shared" si="24"/>
        <v>2.15557387346293</v>
      </c>
      <c r="M153" s="4">
        <f t="shared" si="25"/>
        <v>7.97301780904933</v>
      </c>
      <c r="N153" s="4">
        <f t="shared" si="17"/>
        <v>0.00239727433445314</v>
      </c>
      <c r="O153" s="4">
        <f t="shared" si="26"/>
        <v>4.24102697116119</v>
      </c>
      <c r="P153" s="15">
        <f t="shared" si="27"/>
        <v>3.10206183543257</v>
      </c>
      <c r="Q153" s="4">
        <f t="shared" si="28"/>
        <v>2.20516516278056</v>
      </c>
      <c r="R153" s="4">
        <f t="shared" si="29"/>
        <v>8.15644563667836</v>
      </c>
      <c r="S153" s="4" t="s">
        <v>34</v>
      </c>
    </row>
    <row r="154" s="4" customFormat="1" spans="1:19">
      <c r="A154" s="4" t="s">
        <v>1283</v>
      </c>
      <c r="B154" s="4">
        <v>3</v>
      </c>
      <c r="C154" s="11">
        <f t="shared" si="15"/>
        <v>0.000315424245610346</v>
      </c>
      <c r="D154" s="4">
        <f t="shared" si="18"/>
        <v>3</v>
      </c>
      <c r="E154" s="4">
        <f t="shared" si="16"/>
        <v>9508</v>
      </c>
      <c r="F154" s="4">
        <v>2976</v>
      </c>
      <c r="G154" s="4">
        <f t="shared" si="19"/>
        <v>2973</v>
      </c>
      <c r="H154" s="4">
        <f t="shared" si="20"/>
        <v>35694318</v>
      </c>
      <c r="I154" s="4">
        <f t="shared" si="21"/>
        <v>3.788229318388</v>
      </c>
      <c r="J154" s="4">
        <f t="shared" si="22"/>
        <v>1.33189871160869</v>
      </c>
      <c r="K154" s="4">
        <f t="shared" si="23"/>
        <v>0.577732547566221</v>
      </c>
      <c r="L154" s="15">
        <f t="shared" si="24"/>
        <v>1.22084460497794</v>
      </c>
      <c r="M154" s="4">
        <f t="shared" si="25"/>
        <v>11.7547158009956</v>
      </c>
      <c r="N154" s="4">
        <f t="shared" si="17"/>
        <v>0.000799091444817713</v>
      </c>
      <c r="O154" s="4">
        <f t="shared" si="26"/>
        <v>2.80505107202516</v>
      </c>
      <c r="P154" s="15">
        <f t="shared" si="27"/>
        <v>0.735685456074678</v>
      </c>
      <c r="Q154" s="4">
        <f t="shared" si="28"/>
        <v>0.903992652014729</v>
      </c>
      <c r="R154" s="4">
        <f t="shared" si="29"/>
        <v>8.70395516947335</v>
      </c>
      <c r="S154" s="4" t="s">
        <v>34</v>
      </c>
    </row>
    <row r="155" s="4" customFormat="1" spans="1:19">
      <c r="A155" s="4" t="s">
        <v>1343</v>
      </c>
      <c r="B155" s="4">
        <v>7</v>
      </c>
      <c r="C155" s="11">
        <f t="shared" si="15"/>
        <v>0.00073598990642414</v>
      </c>
      <c r="D155" s="4">
        <f t="shared" si="18"/>
        <v>7</v>
      </c>
      <c r="E155" s="4">
        <f t="shared" si="16"/>
        <v>9504</v>
      </c>
      <c r="F155" s="4">
        <v>10699</v>
      </c>
      <c r="G155" s="4">
        <f t="shared" si="19"/>
        <v>10692</v>
      </c>
      <c r="H155" s="4">
        <f t="shared" si="20"/>
        <v>35686599</v>
      </c>
      <c r="I155" s="4">
        <f t="shared" si="21"/>
        <v>2.45831665301538</v>
      </c>
      <c r="J155" s="4">
        <f t="shared" si="22"/>
        <v>0.89947682832067</v>
      </c>
      <c r="K155" s="4">
        <f t="shared" si="23"/>
        <v>0.378227335878028</v>
      </c>
      <c r="L155" s="15">
        <f t="shared" si="24"/>
        <v>1.17134334699111</v>
      </c>
      <c r="M155" s="4">
        <f t="shared" si="25"/>
        <v>5.15930771452836</v>
      </c>
      <c r="N155" s="4">
        <f t="shared" si="17"/>
        <v>0.00186454670457466</v>
      </c>
      <c r="O155" s="4">
        <f t="shared" si="26"/>
        <v>3.9015206573295</v>
      </c>
      <c r="P155" s="15">
        <f t="shared" si="27"/>
        <v>2.5991581317061</v>
      </c>
      <c r="Q155" s="4">
        <f t="shared" si="28"/>
        <v>1.85900390802206</v>
      </c>
      <c r="R155" s="4">
        <f t="shared" si="29"/>
        <v>8.188182592776</v>
      </c>
      <c r="S155" s="4" t="s">
        <v>34</v>
      </c>
    </row>
    <row r="156" s="5" customFormat="1" spans="1:19">
      <c r="A156" s="5" t="s">
        <v>1335</v>
      </c>
      <c r="B156" s="5">
        <v>7</v>
      </c>
      <c r="C156" s="12">
        <f t="shared" ref="C156:C203" si="30">B156/58476</f>
        <v>0.000119707230316711</v>
      </c>
      <c r="D156" s="5">
        <f t="shared" si="18"/>
        <v>7</v>
      </c>
      <c r="E156" s="5">
        <f t="shared" ref="E156:E203" si="31">58476-D156</f>
        <v>58469</v>
      </c>
      <c r="F156" s="5">
        <v>310</v>
      </c>
      <c r="G156" s="5">
        <f t="shared" si="19"/>
        <v>303</v>
      </c>
      <c r="H156" s="5">
        <f t="shared" si="20"/>
        <v>35648023</v>
      </c>
      <c r="I156" s="5">
        <f t="shared" si="21"/>
        <v>14.0852705958482</v>
      </c>
      <c r="J156" s="5">
        <f t="shared" si="22"/>
        <v>2.64512961277661</v>
      </c>
      <c r="K156" s="5">
        <f t="shared" si="23"/>
        <v>0.382327875026733</v>
      </c>
      <c r="L156" s="16">
        <f t="shared" si="24"/>
        <v>6.65765271826567</v>
      </c>
      <c r="M156" s="5">
        <f t="shared" si="25"/>
        <v>29.79951886255</v>
      </c>
      <c r="N156" s="5">
        <f t="shared" ref="N156:N203" si="32">B156*58476/35706802</f>
        <v>0.011463698149165</v>
      </c>
      <c r="O156" s="5">
        <f t="shared" si="26"/>
        <v>3.8741868441885</v>
      </c>
      <c r="P156" s="16">
        <f t="shared" si="27"/>
        <v>2.5718243185651</v>
      </c>
      <c r="Q156" s="5">
        <f t="shared" si="28"/>
        <v>1.83120305703488</v>
      </c>
      <c r="R156" s="5">
        <f t="shared" si="29"/>
        <v>8.19642783252374</v>
      </c>
      <c r="S156" s="5" t="s">
        <v>39</v>
      </c>
    </row>
    <row r="157" s="5" customFormat="1" spans="1:19">
      <c r="A157" s="5" t="s">
        <v>1270</v>
      </c>
      <c r="B157" s="5">
        <v>21</v>
      </c>
      <c r="C157" s="12">
        <f t="shared" si="30"/>
        <v>0.000359121690950133</v>
      </c>
      <c r="D157" s="5">
        <f t="shared" si="18"/>
        <v>21</v>
      </c>
      <c r="E157" s="5">
        <f t="shared" si="31"/>
        <v>58455</v>
      </c>
      <c r="F157" s="5">
        <v>942</v>
      </c>
      <c r="G157" s="5">
        <f t="shared" si="19"/>
        <v>921</v>
      </c>
      <c r="H157" s="5">
        <f t="shared" si="20"/>
        <v>35647405</v>
      </c>
      <c r="I157" s="5">
        <f t="shared" si="21"/>
        <v>13.9048375695885</v>
      </c>
      <c r="J157" s="5">
        <f t="shared" si="22"/>
        <v>2.63223680617854</v>
      </c>
      <c r="K157" s="5">
        <f t="shared" si="23"/>
        <v>0.22073051256706</v>
      </c>
      <c r="L157" s="16">
        <f t="shared" si="24"/>
        <v>9.0214493370301</v>
      </c>
      <c r="M157" s="5">
        <f t="shared" si="25"/>
        <v>21.4316459155873</v>
      </c>
      <c r="N157" s="5">
        <f t="shared" si="32"/>
        <v>0.0343910944474949</v>
      </c>
      <c r="O157" s="5">
        <f t="shared" si="26"/>
        <v>5.33029688388732</v>
      </c>
      <c r="P157" s="16">
        <f t="shared" si="27"/>
        <v>4.59853866945096</v>
      </c>
      <c r="Q157" s="5">
        <f t="shared" si="28"/>
        <v>3.45829306158102</v>
      </c>
      <c r="R157" s="5">
        <f t="shared" si="29"/>
        <v>8.21563249974823</v>
      </c>
      <c r="S157" s="5" t="s">
        <v>39</v>
      </c>
    </row>
    <row r="158" s="5" customFormat="1" spans="1:19">
      <c r="A158" s="5" t="s">
        <v>1317</v>
      </c>
      <c r="B158" s="5">
        <v>50</v>
      </c>
      <c r="C158" s="12">
        <f t="shared" si="30"/>
        <v>0.000855051645119365</v>
      </c>
      <c r="D158" s="5">
        <f t="shared" si="18"/>
        <v>50</v>
      </c>
      <c r="E158" s="5">
        <f t="shared" si="31"/>
        <v>58426</v>
      </c>
      <c r="F158" s="5">
        <v>2356</v>
      </c>
      <c r="G158" s="5">
        <f t="shared" si="19"/>
        <v>2306</v>
      </c>
      <c r="H158" s="5">
        <f t="shared" si="20"/>
        <v>35646020</v>
      </c>
      <c r="I158" s="5">
        <f t="shared" si="21"/>
        <v>13.2286520492828</v>
      </c>
      <c r="J158" s="5">
        <f t="shared" si="22"/>
        <v>2.58238508701647</v>
      </c>
      <c r="K158" s="5">
        <f t="shared" si="23"/>
        <v>0.143006276315497</v>
      </c>
      <c r="L158" s="16">
        <f t="shared" si="24"/>
        <v>9.99507813607535</v>
      </c>
      <c r="M158" s="5">
        <f t="shared" si="25"/>
        <v>17.5083408712308</v>
      </c>
      <c r="N158" s="5">
        <f t="shared" si="32"/>
        <v>0.0818835582083212</v>
      </c>
      <c r="O158" s="5">
        <f t="shared" si="26"/>
        <v>6.43940909598787</v>
      </c>
      <c r="P158" s="16">
        <f t="shared" si="27"/>
        <v>5.96946166660662</v>
      </c>
      <c r="Q158" s="5">
        <f t="shared" si="28"/>
        <v>4.86537833369368</v>
      </c>
      <c r="R158" s="5">
        <f t="shared" si="29"/>
        <v>8.52266497310832</v>
      </c>
      <c r="S158" s="5" t="s">
        <v>39</v>
      </c>
    </row>
    <row r="159" s="5" customFormat="1" spans="1:19">
      <c r="A159" s="5" t="s">
        <v>1298</v>
      </c>
      <c r="B159" s="5">
        <v>12</v>
      </c>
      <c r="C159" s="12">
        <f t="shared" si="30"/>
        <v>0.000205212394828648</v>
      </c>
      <c r="D159" s="5">
        <f t="shared" si="18"/>
        <v>12</v>
      </c>
      <c r="E159" s="5">
        <f t="shared" si="31"/>
        <v>58464</v>
      </c>
      <c r="F159" s="5">
        <v>569</v>
      </c>
      <c r="G159" s="5">
        <f t="shared" si="19"/>
        <v>557</v>
      </c>
      <c r="H159" s="5">
        <f t="shared" si="20"/>
        <v>35647769</v>
      </c>
      <c r="I159" s="5">
        <f t="shared" si="21"/>
        <v>13.1362038748515</v>
      </c>
      <c r="J159" s="5">
        <f t="shared" si="22"/>
        <v>2.57537207290415</v>
      </c>
      <c r="K159" s="5">
        <f t="shared" si="23"/>
        <v>0.291797529230444</v>
      </c>
      <c r="L159" s="16">
        <f t="shared" si="24"/>
        <v>7.41458432691889</v>
      </c>
      <c r="M159" s="5">
        <f t="shared" si="25"/>
        <v>23.2730311819611</v>
      </c>
      <c r="N159" s="5">
        <f t="shared" si="32"/>
        <v>0.0196520539699971</v>
      </c>
      <c r="O159" s="5">
        <f t="shared" si="26"/>
        <v>4.58823833069898</v>
      </c>
      <c r="P159" s="16">
        <f t="shared" si="27"/>
        <v>3.60960254553679</v>
      </c>
      <c r="Q159" s="5">
        <f t="shared" si="28"/>
        <v>2.58978014798463</v>
      </c>
      <c r="R159" s="5">
        <f t="shared" si="29"/>
        <v>8.12884869616365</v>
      </c>
      <c r="S159" s="5" t="s">
        <v>39</v>
      </c>
    </row>
    <row r="160" s="5" customFormat="1" spans="1:19">
      <c r="A160" s="5" t="s">
        <v>1350</v>
      </c>
      <c r="B160" s="5">
        <v>4</v>
      </c>
      <c r="C160" s="12">
        <f t="shared" si="30"/>
        <v>6.84041316095492e-5</v>
      </c>
      <c r="D160" s="5">
        <f t="shared" si="18"/>
        <v>4</v>
      </c>
      <c r="E160" s="5">
        <f t="shared" si="31"/>
        <v>58472</v>
      </c>
      <c r="F160" s="5">
        <v>201</v>
      </c>
      <c r="G160" s="5">
        <f t="shared" si="19"/>
        <v>197</v>
      </c>
      <c r="H160" s="5">
        <f t="shared" si="20"/>
        <v>35648129</v>
      </c>
      <c r="I160" s="5">
        <f t="shared" si="21"/>
        <v>12.3789143209158</v>
      </c>
      <c r="J160" s="5">
        <f t="shared" si="22"/>
        <v>2.51599456720056</v>
      </c>
      <c r="K160" s="5">
        <f t="shared" si="23"/>
        <v>0.505067591899051</v>
      </c>
      <c r="L160" s="16">
        <f t="shared" si="24"/>
        <v>4.60002660456043</v>
      </c>
      <c r="M160" s="5">
        <f t="shared" si="25"/>
        <v>33.312311631558</v>
      </c>
      <c r="N160" s="5">
        <f t="shared" si="32"/>
        <v>0.0065506846566657</v>
      </c>
      <c r="O160" s="5">
        <f t="shared" si="26"/>
        <v>3.15114646630733</v>
      </c>
      <c r="P160" s="16">
        <f t="shared" si="27"/>
        <v>1.38599842734536</v>
      </c>
      <c r="Q160" s="5">
        <f t="shared" si="28"/>
        <v>1.17097163806914</v>
      </c>
      <c r="R160" s="5">
        <f t="shared" si="29"/>
        <v>8.47990141630987</v>
      </c>
      <c r="S160" s="5" t="s">
        <v>39</v>
      </c>
    </row>
    <row r="161" s="5" customFormat="1" spans="1:19">
      <c r="A161" s="5" t="s">
        <v>1261</v>
      </c>
      <c r="B161" s="5">
        <v>3</v>
      </c>
      <c r="C161" s="12">
        <f t="shared" si="30"/>
        <v>5.13030987071619e-5</v>
      </c>
      <c r="D161" s="5">
        <f t="shared" si="18"/>
        <v>3</v>
      </c>
      <c r="E161" s="5">
        <f t="shared" si="31"/>
        <v>58473</v>
      </c>
      <c r="F161" s="5">
        <v>177</v>
      </c>
      <c r="G161" s="5">
        <f t="shared" si="19"/>
        <v>174</v>
      </c>
      <c r="H161" s="5">
        <f t="shared" si="20"/>
        <v>35648152</v>
      </c>
      <c r="I161" s="5">
        <f t="shared" si="21"/>
        <v>10.5112327115904</v>
      </c>
      <c r="J161" s="5">
        <f t="shared" si="22"/>
        <v>2.35244446741066</v>
      </c>
      <c r="K161" s="5">
        <f t="shared" si="23"/>
        <v>0.582320864929588</v>
      </c>
      <c r="L161" s="16">
        <f t="shared" si="24"/>
        <v>3.35716065022798</v>
      </c>
      <c r="M161" s="5">
        <f t="shared" si="25"/>
        <v>32.9105528833438</v>
      </c>
      <c r="N161" s="5">
        <f t="shared" si="32"/>
        <v>0.00491301349249927</v>
      </c>
      <c r="O161" s="5">
        <f t="shared" si="26"/>
        <v>2.79324815544197</v>
      </c>
      <c r="P161" s="16">
        <f t="shared" si="27"/>
        <v>0.723882539491486</v>
      </c>
      <c r="Q161" s="5">
        <f t="shared" si="28"/>
        <v>0.89212969126176</v>
      </c>
      <c r="R161" s="5">
        <f t="shared" si="29"/>
        <v>8.74562895316834</v>
      </c>
      <c r="S161" s="5" t="s">
        <v>39</v>
      </c>
    </row>
    <row r="162" s="5" customFormat="1" spans="1:19">
      <c r="A162" s="5" t="s">
        <v>1295</v>
      </c>
      <c r="B162" s="5">
        <v>3</v>
      </c>
      <c r="C162" s="12">
        <f t="shared" si="30"/>
        <v>5.13030987071619e-5</v>
      </c>
      <c r="D162" s="5">
        <f t="shared" si="18"/>
        <v>3</v>
      </c>
      <c r="E162" s="5">
        <f t="shared" si="31"/>
        <v>58473</v>
      </c>
      <c r="F162" s="5">
        <v>183</v>
      </c>
      <c r="G162" s="5">
        <f t="shared" si="19"/>
        <v>180</v>
      </c>
      <c r="H162" s="5">
        <f t="shared" si="20"/>
        <v>35648146</v>
      </c>
      <c r="I162" s="5">
        <f t="shared" si="21"/>
        <v>10.1608565776797</v>
      </c>
      <c r="J162" s="5">
        <f t="shared" si="22"/>
        <v>2.31854274742329</v>
      </c>
      <c r="K162" s="5">
        <f t="shared" si="23"/>
        <v>0.582156352581608</v>
      </c>
      <c r="L162" s="16">
        <f t="shared" si="24"/>
        <v>3.24630133130713</v>
      </c>
      <c r="M162" s="5">
        <f t="shared" si="25"/>
        <v>31.8032726649581</v>
      </c>
      <c r="N162" s="5">
        <f t="shared" si="32"/>
        <v>0.00491301349249927</v>
      </c>
      <c r="O162" s="5">
        <f t="shared" si="26"/>
        <v>2.79324815544197</v>
      </c>
      <c r="P162" s="16">
        <f t="shared" si="27"/>
        <v>0.723882539491486</v>
      </c>
      <c r="Q162" s="5">
        <f t="shared" si="28"/>
        <v>0.892417399690639</v>
      </c>
      <c r="R162" s="5">
        <f t="shared" si="29"/>
        <v>8.74280943041301</v>
      </c>
      <c r="S162" s="5" t="s">
        <v>39</v>
      </c>
    </row>
    <row r="163" s="5" customFormat="1" spans="1:19">
      <c r="A163" s="5" t="s">
        <v>1281</v>
      </c>
      <c r="B163" s="5">
        <v>9</v>
      </c>
      <c r="C163" s="12">
        <f t="shared" si="30"/>
        <v>0.000153909296121486</v>
      </c>
      <c r="D163" s="5">
        <f t="shared" si="18"/>
        <v>9</v>
      </c>
      <c r="E163" s="5">
        <f t="shared" si="31"/>
        <v>58467</v>
      </c>
      <c r="F163" s="5">
        <v>565</v>
      </c>
      <c r="G163" s="5">
        <f t="shared" si="19"/>
        <v>556</v>
      </c>
      <c r="H163" s="5">
        <f t="shared" si="20"/>
        <v>35647770</v>
      </c>
      <c r="I163" s="5">
        <f t="shared" si="21"/>
        <v>9.86936644947473</v>
      </c>
      <c r="J163" s="5">
        <f t="shared" si="22"/>
        <v>2.28943566186892</v>
      </c>
      <c r="K163" s="5">
        <f t="shared" si="23"/>
        <v>0.336045836129168</v>
      </c>
      <c r="L163" s="16">
        <f t="shared" si="24"/>
        <v>5.107887037244</v>
      </c>
      <c r="M163" s="5">
        <f t="shared" si="25"/>
        <v>19.0694103851155</v>
      </c>
      <c r="N163" s="5">
        <f t="shared" si="32"/>
        <v>0.0147390404774978</v>
      </c>
      <c r="O163" s="5">
        <f t="shared" si="26"/>
        <v>4.20601440016518</v>
      </c>
      <c r="P163" s="16">
        <f t="shared" si="27"/>
        <v>3.06704926443656</v>
      </c>
      <c r="Q163" s="5">
        <f t="shared" si="28"/>
        <v>2.17682123194532</v>
      </c>
      <c r="R163" s="5">
        <f t="shared" si="29"/>
        <v>8.12678454012859</v>
      </c>
      <c r="S163" s="5" t="s">
        <v>39</v>
      </c>
    </row>
    <row r="164" s="5" customFormat="1" spans="1:19">
      <c r="A164" s="5" t="s">
        <v>1326</v>
      </c>
      <c r="B164" s="5">
        <v>60</v>
      </c>
      <c r="C164" s="12">
        <f t="shared" si="30"/>
        <v>0.00102606197414324</v>
      </c>
      <c r="D164" s="5">
        <f t="shared" si="18"/>
        <v>60</v>
      </c>
      <c r="E164" s="5">
        <f t="shared" si="31"/>
        <v>58416</v>
      </c>
      <c r="F164" s="5">
        <v>3848</v>
      </c>
      <c r="G164" s="5">
        <f t="shared" si="19"/>
        <v>3788</v>
      </c>
      <c r="H164" s="5">
        <f t="shared" si="20"/>
        <v>35644538</v>
      </c>
      <c r="I164" s="5">
        <f t="shared" si="21"/>
        <v>9.66501326682279</v>
      </c>
      <c r="J164" s="5">
        <f t="shared" si="22"/>
        <v>2.26851248532596</v>
      </c>
      <c r="K164" s="5">
        <f t="shared" si="23"/>
        <v>0.13018373504924</v>
      </c>
      <c r="L164" s="16">
        <f t="shared" si="24"/>
        <v>7.48837909299656</v>
      </c>
      <c r="M164" s="5">
        <f t="shared" si="25"/>
        <v>12.4743259239137</v>
      </c>
      <c r="N164" s="5">
        <f t="shared" si="32"/>
        <v>0.0982602698499854</v>
      </c>
      <c r="O164" s="5">
        <f t="shared" si="26"/>
        <v>6.66001807460717</v>
      </c>
      <c r="P164" s="16">
        <f t="shared" si="27"/>
        <v>6.23150392757105</v>
      </c>
      <c r="Q164" s="5">
        <f t="shared" si="28"/>
        <v>5.16013157271768</v>
      </c>
      <c r="R164" s="5">
        <f t="shared" si="29"/>
        <v>8.59587398674281</v>
      </c>
      <c r="S164" s="5" t="s">
        <v>39</v>
      </c>
    </row>
    <row r="165" s="5" customFormat="1" spans="1:19">
      <c r="A165" s="5" t="s">
        <v>1313</v>
      </c>
      <c r="B165" s="5">
        <v>5</v>
      </c>
      <c r="C165" s="12">
        <f t="shared" si="30"/>
        <v>8.55051645119365e-5</v>
      </c>
      <c r="D165" s="5">
        <f t="shared" si="18"/>
        <v>5</v>
      </c>
      <c r="E165" s="5">
        <f t="shared" si="31"/>
        <v>58471</v>
      </c>
      <c r="F165" s="5">
        <v>333</v>
      </c>
      <c r="G165" s="5">
        <f t="shared" si="19"/>
        <v>328</v>
      </c>
      <c r="H165" s="5">
        <f t="shared" si="20"/>
        <v>35647998</v>
      </c>
      <c r="I165" s="5">
        <f t="shared" si="21"/>
        <v>9.29374568005569</v>
      </c>
      <c r="J165" s="5">
        <f t="shared" si="22"/>
        <v>2.2293416664037</v>
      </c>
      <c r="K165" s="5">
        <f t="shared" si="23"/>
        <v>0.450628351344126</v>
      </c>
      <c r="L165" s="16">
        <f t="shared" si="24"/>
        <v>3.8424496687232</v>
      </c>
      <c r="M165" s="5">
        <f t="shared" si="25"/>
        <v>22.4788133124083</v>
      </c>
      <c r="N165" s="5">
        <f t="shared" si="32"/>
        <v>0.00818835582083212</v>
      </c>
      <c r="O165" s="5">
        <f t="shared" si="26"/>
        <v>3.4359963943947</v>
      </c>
      <c r="P165" s="16">
        <f t="shared" si="27"/>
        <v>1.87381660000723</v>
      </c>
      <c r="Q165" s="5">
        <f t="shared" si="28"/>
        <v>1.42059441498478</v>
      </c>
      <c r="R165" s="5">
        <f t="shared" si="29"/>
        <v>8.31065580559804</v>
      </c>
      <c r="S165" s="5" t="s">
        <v>39</v>
      </c>
    </row>
    <row r="166" s="5" customFormat="1" spans="1:19">
      <c r="A166" s="5" t="s">
        <v>1302</v>
      </c>
      <c r="B166" s="5">
        <v>17</v>
      </c>
      <c r="C166" s="12">
        <f t="shared" si="30"/>
        <v>0.000290717559340584</v>
      </c>
      <c r="D166" s="5">
        <f t="shared" si="18"/>
        <v>17</v>
      </c>
      <c r="E166" s="5">
        <f t="shared" si="31"/>
        <v>58459</v>
      </c>
      <c r="F166" s="5">
        <v>1193</v>
      </c>
      <c r="G166" s="5">
        <f t="shared" si="19"/>
        <v>1176</v>
      </c>
      <c r="H166" s="5">
        <f t="shared" si="20"/>
        <v>35647150</v>
      </c>
      <c r="I166" s="5">
        <f t="shared" si="21"/>
        <v>8.81485212672455</v>
      </c>
      <c r="J166" s="5">
        <f t="shared" si="22"/>
        <v>2.1764380405219</v>
      </c>
      <c r="K166" s="5">
        <f t="shared" si="23"/>
        <v>0.244317423869996</v>
      </c>
      <c r="L166" s="16">
        <f t="shared" si="24"/>
        <v>5.4606940099936</v>
      </c>
      <c r="M166" s="5">
        <f t="shared" si="25"/>
        <v>14.2292569174942</v>
      </c>
      <c r="N166" s="5">
        <f t="shared" si="32"/>
        <v>0.0278404097908292</v>
      </c>
      <c r="O166" s="5">
        <f t="shared" si="26"/>
        <v>5.05110930877485</v>
      </c>
      <c r="P166" s="16">
        <f t="shared" si="27"/>
        <v>4.23493891554365</v>
      </c>
      <c r="Q166" s="5">
        <f t="shared" si="28"/>
        <v>3.12910097069308</v>
      </c>
      <c r="R166" s="5">
        <f t="shared" si="29"/>
        <v>8.15368551163781</v>
      </c>
      <c r="S166" s="5" t="s">
        <v>39</v>
      </c>
    </row>
    <row r="167" s="5" customFormat="1" spans="1:19">
      <c r="A167" s="5" t="s">
        <v>1264</v>
      </c>
      <c r="B167" s="5">
        <v>416</v>
      </c>
      <c r="C167" s="12">
        <f t="shared" si="30"/>
        <v>0.00711402968739312</v>
      </c>
      <c r="D167" s="5">
        <f t="shared" si="18"/>
        <v>416</v>
      </c>
      <c r="E167" s="5">
        <f t="shared" si="31"/>
        <v>58060</v>
      </c>
      <c r="F167" s="5">
        <v>30431</v>
      </c>
      <c r="G167" s="5">
        <f t="shared" si="19"/>
        <v>30015</v>
      </c>
      <c r="H167" s="5">
        <f t="shared" si="20"/>
        <v>35618311</v>
      </c>
      <c r="I167" s="5">
        <f t="shared" si="21"/>
        <v>8.50259069340057</v>
      </c>
      <c r="J167" s="5">
        <f t="shared" si="22"/>
        <v>2.1403709045169</v>
      </c>
      <c r="K167" s="5">
        <f t="shared" si="23"/>
        <v>0.0495420474558884</v>
      </c>
      <c r="L167" s="16">
        <f t="shared" si="24"/>
        <v>7.715787014024</v>
      </c>
      <c r="M167" s="5">
        <f t="shared" si="25"/>
        <v>9.36962728080783</v>
      </c>
      <c r="N167" s="5">
        <f t="shared" si="32"/>
        <v>0.681271204293232</v>
      </c>
      <c r="O167" s="5">
        <f t="shared" si="26"/>
        <v>8.46183245884316</v>
      </c>
      <c r="P167" s="16">
        <f t="shared" si="27"/>
        <v>8.29989850067516</v>
      </c>
      <c r="Q167" s="5">
        <f t="shared" si="28"/>
        <v>7.6788004215544</v>
      </c>
      <c r="R167" s="5">
        <f t="shared" si="29"/>
        <v>9.32471279765823</v>
      </c>
      <c r="S167" s="5" t="s">
        <v>39</v>
      </c>
    </row>
    <row r="168" s="5" customFormat="1" spans="1:19">
      <c r="A168" s="5" t="s">
        <v>1269</v>
      </c>
      <c r="B168" s="5">
        <v>26</v>
      </c>
      <c r="C168" s="12">
        <f t="shared" si="30"/>
        <v>0.00044462685546207</v>
      </c>
      <c r="D168" s="5">
        <f t="shared" si="18"/>
        <v>26</v>
      </c>
      <c r="E168" s="5">
        <f t="shared" si="31"/>
        <v>58450</v>
      </c>
      <c r="F168" s="5">
        <v>1924</v>
      </c>
      <c r="G168" s="5">
        <f t="shared" si="19"/>
        <v>1898</v>
      </c>
      <c r="H168" s="5">
        <f t="shared" si="20"/>
        <v>35646428</v>
      </c>
      <c r="I168" s="5">
        <f t="shared" si="21"/>
        <v>8.35427258984966</v>
      </c>
      <c r="J168" s="5">
        <f t="shared" si="22"/>
        <v>2.12277309540255</v>
      </c>
      <c r="K168" s="5">
        <f t="shared" si="23"/>
        <v>0.197498216560523</v>
      </c>
      <c r="L168" s="16">
        <f t="shared" si="24"/>
        <v>5.67276464685905</v>
      </c>
      <c r="M168" s="5">
        <f t="shared" si="25"/>
        <v>12.3033256005354</v>
      </c>
      <c r="N168" s="5">
        <f t="shared" si="32"/>
        <v>0.042579450268327</v>
      </c>
      <c r="O168" s="5">
        <f t="shared" si="26"/>
        <v>5.61001414163431</v>
      </c>
      <c r="P168" s="16">
        <f t="shared" si="27"/>
        <v>4.95430455380143</v>
      </c>
      <c r="Q168" s="5">
        <f t="shared" si="28"/>
        <v>3.80934300967251</v>
      </c>
      <c r="R168" s="5">
        <f t="shared" si="29"/>
        <v>8.26186000825447</v>
      </c>
      <c r="S168" s="5" t="s">
        <v>39</v>
      </c>
    </row>
    <row r="169" s="5" customFormat="1" spans="1:19">
      <c r="A169" s="5" t="s">
        <v>1287</v>
      </c>
      <c r="B169" s="5">
        <v>3</v>
      </c>
      <c r="C169" s="12">
        <f t="shared" si="30"/>
        <v>5.13030987071619e-5</v>
      </c>
      <c r="D169" s="5">
        <f t="shared" si="18"/>
        <v>3</v>
      </c>
      <c r="E169" s="5">
        <f t="shared" si="31"/>
        <v>58473</v>
      </c>
      <c r="F169" s="5">
        <v>223</v>
      </c>
      <c r="G169" s="5">
        <f t="shared" si="19"/>
        <v>220</v>
      </c>
      <c r="H169" s="5">
        <f t="shared" si="20"/>
        <v>35648106</v>
      </c>
      <c r="I169" s="5">
        <f t="shared" si="21"/>
        <v>8.31341878069599</v>
      </c>
      <c r="J169" s="5">
        <f t="shared" si="22"/>
        <v>2.11787092988252</v>
      </c>
      <c r="K169" s="5">
        <f t="shared" si="23"/>
        <v>0.581288153879857</v>
      </c>
      <c r="L169" s="16">
        <f t="shared" si="24"/>
        <v>2.66058533218012</v>
      </c>
      <c r="M169" s="5">
        <f t="shared" si="25"/>
        <v>25.9765890562873</v>
      </c>
      <c r="N169" s="5">
        <f t="shared" si="32"/>
        <v>0.00491301349249927</v>
      </c>
      <c r="O169" s="5">
        <f t="shared" si="26"/>
        <v>2.79324815544197</v>
      </c>
      <c r="P169" s="16">
        <f t="shared" si="27"/>
        <v>0.723882539491486</v>
      </c>
      <c r="Q169" s="5">
        <f t="shared" si="28"/>
        <v>0.89393729193153</v>
      </c>
      <c r="R169" s="5">
        <f t="shared" si="29"/>
        <v>8.7279447096582</v>
      </c>
      <c r="S169" s="5" t="s">
        <v>39</v>
      </c>
    </row>
    <row r="170" s="5" customFormat="1" spans="1:19">
      <c r="A170" s="5" t="s">
        <v>1291</v>
      </c>
      <c r="B170" s="5">
        <v>15</v>
      </c>
      <c r="C170" s="12">
        <f t="shared" si="30"/>
        <v>0.00025651549353581</v>
      </c>
      <c r="D170" s="5">
        <f t="shared" si="18"/>
        <v>15</v>
      </c>
      <c r="E170" s="5">
        <f t="shared" si="31"/>
        <v>58461</v>
      </c>
      <c r="F170" s="5">
        <v>1125</v>
      </c>
      <c r="G170" s="5">
        <f t="shared" si="19"/>
        <v>1110</v>
      </c>
      <c r="H170" s="5">
        <f t="shared" si="20"/>
        <v>35647216</v>
      </c>
      <c r="I170" s="5">
        <f t="shared" si="21"/>
        <v>8.24000846949479</v>
      </c>
      <c r="J170" s="5">
        <f t="shared" si="22"/>
        <v>2.10900137177216</v>
      </c>
      <c r="K170" s="5">
        <f t="shared" si="23"/>
        <v>0.259970577260114</v>
      </c>
      <c r="L170" s="16">
        <f t="shared" si="24"/>
        <v>4.95035375826091</v>
      </c>
      <c r="M170" s="5">
        <f t="shared" si="25"/>
        <v>13.7157348530984</v>
      </c>
      <c r="N170" s="5">
        <f t="shared" si="32"/>
        <v>0.0245650674624964</v>
      </c>
      <c r="O170" s="5">
        <f t="shared" si="26"/>
        <v>4.88500266834735</v>
      </c>
      <c r="P170" s="16">
        <f t="shared" si="27"/>
        <v>4.01402760382347</v>
      </c>
      <c r="Q170" s="5">
        <f t="shared" si="28"/>
        <v>2.93476534737719</v>
      </c>
      <c r="R170" s="5">
        <f t="shared" si="29"/>
        <v>8.13122967091302</v>
      </c>
      <c r="S170" s="5" t="s">
        <v>39</v>
      </c>
    </row>
    <row r="171" s="5" customFormat="1" spans="1:19">
      <c r="A171" s="5" t="s">
        <v>1345</v>
      </c>
      <c r="B171" s="5">
        <v>6</v>
      </c>
      <c r="C171" s="12">
        <f t="shared" si="30"/>
        <v>0.000102606197414324</v>
      </c>
      <c r="D171" s="5">
        <f t="shared" si="18"/>
        <v>6</v>
      </c>
      <c r="E171" s="5">
        <f t="shared" si="31"/>
        <v>58470</v>
      </c>
      <c r="F171" s="5">
        <v>491</v>
      </c>
      <c r="G171" s="5">
        <f t="shared" si="19"/>
        <v>485</v>
      </c>
      <c r="H171" s="5">
        <f t="shared" si="20"/>
        <v>35647841</v>
      </c>
      <c r="I171" s="5">
        <f t="shared" si="21"/>
        <v>7.54240154877204</v>
      </c>
      <c r="J171" s="5">
        <f t="shared" si="22"/>
        <v>2.02054063910172</v>
      </c>
      <c r="K171" s="5">
        <f t="shared" si="23"/>
        <v>0.410786627309987</v>
      </c>
      <c r="L171" s="16">
        <f t="shared" si="24"/>
        <v>3.37163857278442</v>
      </c>
      <c r="M171" s="5">
        <f t="shared" si="25"/>
        <v>16.8724553047033</v>
      </c>
      <c r="N171" s="5">
        <f t="shared" si="32"/>
        <v>0.00982602698499854</v>
      </c>
      <c r="O171" s="5">
        <f t="shared" si="26"/>
        <v>3.67236278716987</v>
      </c>
      <c r="P171" s="16">
        <f t="shared" si="27"/>
        <v>2.25730944286513</v>
      </c>
      <c r="Q171" s="5">
        <f t="shared" si="28"/>
        <v>1.64163628075409</v>
      </c>
      <c r="R171" s="5">
        <f t="shared" si="29"/>
        <v>8.21512572467947</v>
      </c>
      <c r="S171" s="5" t="s">
        <v>39</v>
      </c>
    </row>
    <row r="172" s="5" customFormat="1" spans="1:19">
      <c r="A172" s="5" t="s">
        <v>1340</v>
      </c>
      <c r="B172" s="5">
        <v>8</v>
      </c>
      <c r="C172" s="12">
        <f t="shared" si="30"/>
        <v>0.000136808263219098</v>
      </c>
      <c r="D172" s="5">
        <f t="shared" si="18"/>
        <v>8</v>
      </c>
      <c r="E172" s="5">
        <f t="shared" si="31"/>
        <v>58468</v>
      </c>
      <c r="F172" s="5">
        <v>665</v>
      </c>
      <c r="G172" s="5">
        <f t="shared" si="19"/>
        <v>657</v>
      </c>
      <c r="H172" s="5">
        <f t="shared" si="20"/>
        <v>35647669</v>
      </c>
      <c r="I172" s="5">
        <f t="shared" si="21"/>
        <v>7.42399235101765</v>
      </c>
      <c r="J172" s="5">
        <f t="shared" si="22"/>
        <v>2.00471696517863</v>
      </c>
      <c r="K172" s="5">
        <f t="shared" si="23"/>
        <v>0.355723490144144</v>
      </c>
      <c r="L172" s="16">
        <f t="shared" si="24"/>
        <v>3.69691587402752</v>
      </c>
      <c r="M172" s="5">
        <f t="shared" si="25"/>
        <v>14.9085519676497</v>
      </c>
      <c r="N172" s="5">
        <f t="shared" si="32"/>
        <v>0.0131013693133314</v>
      </c>
      <c r="O172" s="5">
        <f t="shared" si="26"/>
        <v>4.0501470604838</v>
      </c>
      <c r="P172" s="16">
        <f t="shared" si="27"/>
        <v>2.83755118200559</v>
      </c>
      <c r="Q172" s="5">
        <f t="shared" si="28"/>
        <v>2.01684649607647</v>
      </c>
      <c r="R172" s="5">
        <f t="shared" si="29"/>
        <v>8.13333649509616</v>
      </c>
      <c r="S172" s="5" t="s">
        <v>39</v>
      </c>
    </row>
    <row r="173" s="5" customFormat="1" spans="1:19">
      <c r="A173" s="5" t="s">
        <v>1297</v>
      </c>
      <c r="B173" s="5">
        <v>9</v>
      </c>
      <c r="C173" s="12">
        <f t="shared" si="30"/>
        <v>0.000153909296121486</v>
      </c>
      <c r="D173" s="5">
        <f t="shared" si="18"/>
        <v>9</v>
      </c>
      <c r="E173" s="5">
        <f t="shared" si="31"/>
        <v>58467</v>
      </c>
      <c r="F173" s="5">
        <v>749</v>
      </c>
      <c r="G173" s="5">
        <f t="shared" si="19"/>
        <v>740</v>
      </c>
      <c r="H173" s="5">
        <f t="shared" si="20"/>
        <v>35647586</v>
      </c>
      <c r="I173" s="5">
        <f t="shared" si="21"/>
        <v>7.41532354356512</v>
      </c>
      <c r="J173" s="5">
        <f t="shared" si="22"/>
        <v>2.00354860829477</v>
      </c>
      <c r="K173" s="5">
        <f t="shared" si="23"/>
        <v>0.335379776045259</v>
      </c>
      <c r="L173" s="16">
        <f t="shared" si="24"/>
        <v>3.84281145037983</v>
      </c>
      <c r="M173" s="5">
        <f t="shared" si="25"/>
        <v>14.3090609481545</v>
      </c>
      <c r="N173" s="5">
        <f t="shared" si="32"/>
        <v>0.0147390404774978</v>
      </c>
      <c r="O173" s="5">
        <f t="shared" si="26"/>
        <v>4.20601440016518</v>
      </c>
      <c r="P173" s="16">
        <f t="shared" si="27"/>
        <v>3.06704926443656</v>
      </c>
      <c r="Q173" s="5">
        <f t="shared" si="28"/>
        <v>2.17966487941623</v>
      </c>
      <c r="R173" s="5">
        <f t="shared" si="29"/>
        <v>8.11618212572881</v>
      </c>
      <c r="S173" s="5" t="s">
        <v>39</v>
      </c>
    </row>
    <row r="174" s="5" customFormat="1" spans="1:19">
      <c r="A174" s="5" t="s">
        <v>1351</v>
      </c>
      <c r="B174" s="5">
        <v>3</v>
      </c>
      <c r="C174" s="12">
        <f t="shared" si="30"/>
        <v>5.13030987071619e-5</v>
      </c>
      <c r="D174" s="5">
        <f t="shared" si="18"/>
        <v>3</v>
      </c>
      <c r="E174" s="5">
        <f t="shared" si="31"/>
        <v>58473</v>
      </c>
      <c r="F174" s="5">
        <v>252</v>
      </c>
      <c r="G174" s="5">
        <f t="shared" si="19"/>
        <v>249</v>
      </c>
      <c r="H174" s="5">
        <f t="shared" si="20"/>
        <v>35648077</v>
      </c>
      <c r="I174" s="5">
        <f t="shared" si="21"/>
        <v>7.34518330878282</v>
      </c>
      <c r="J174" s="5">
        <f t="shared" si="22"/>
        <v>1.99404476626239</v>
      </c>
      <c r="K174" s="5">
        <f t="shared" si="23"/>
        <v>0.580832615778977</v>
      </c>
      <c r="L174" s="16">
        <f t="shared" si="24"/>
        <v>2.35281583693349</v>
      </c>
      <c r="M174" s="5">
        <f t="shared" si="25"/>
        <v>22.9307015843361</v>
      </c>
      <c r="N174" s="5">
        <f t="shared" si="32"/>
        <v>0.00491301349249927</v>
      </c>
      <c r="O174" s="5">
        <f t="shared" si="26"/>
        <v>2.79324815544197</v>
      </c>
      <c r="P174" s="16">
        <f t="shared" si="27"/>
        <v>0.723882539491486</v>
      </c>
      <c r="Q174" s="5">
        <f t="shared" si="28"/>
        <v>0.894735804448995</v>
      </c>
      <c r="R174" s="5">
        <f t="shared" si="29"/>
        <v>8.72015540127494</v>
      </c>
      <c r="S174" s="5" t="s">
        <v>39</v>
      </c>
    </row>
    <row r="175" s="5" customFormat="1" spans="1:19">
      <c r="A175" s="5" t="s">
        <v>1352</v>
      </c>
      <c r="B175" s="5">
        <v>5</v>
      </c>
      <c r="C175" s="12">
        <f t="shared" si="30"/>
        <v>8.55051645119365e-5</v>
      </c>
      <c r="D175" s="5">
        <f t="shared" si="18"/>
        <v>5</v>
      </c>
      <c r="E175" s="5">
        <f t="shared" si="31"/>
        <v>58471</v>
      </c>
      <c r="F175" s="5">
        <v>456</v>
      </c>
      <c r="G175" s="5">
        <f t="shared" si="19"/>
        <v>451</v>
      </c>
      <c r="H175" s="5">
        <f t="shared" si="20"/>
        <v>35647875</v>
      </c>
      <c r="I175" s="5">
        <f t="shared" si="21"/>
        <v>6.7590644457288</v>
      </c>
      <c r="J175" s="5">
        <f t="shared" si="22"/>
        <v>1.91088448487507</v>
      </c>
      <c r="K175" s="5">
        <f t="shared" si="23"/>
        <v>0.449704820351793</v>
      </c>
      <c r="L175" s="16">
        <f t="shared" si="24"/>
        <v>2.79956216968719</v>
      </c>
      <c r="M175" s="5">
        <f t="shared" si="25"/>
        <v>16.318606057825</v>
      </c>
      <c r="N175" s="5">
        <f t="shared" si="32"/>
        <v>0.00818835582083212</v>
      </c>
      <c r="O175" s="5">
        <f t="shared" si="26"/>
        <v>3.4359963943947</v>
      </c>
      <c r="P175" s="16">
        <f t="shared" si="27"/>
        <v>1.87381660000723</v>
      </c>
      <c r="Q175" s="5">
        <f t="shared" si="28"/>
        <v>1.42316819112557</v>
      </c>
      <c r="R175" s="5">
        <f t="shared" si="29"/>
        <v>8.29562612199482</v>
      </c>
      <c r="S175" s="5" t="s">
        <v>39</v>
      </c>
    </row>
    <row r="176" s="5" customFormat="1" spans="1:19">
      <c r="A176" s="5" t="s">
        <v>1289</v>
      </c>
      <c r="B176" s="5">
        <v>22</v>
      </c>
      <c r="C176" s="12">
        <f t="shared" si="30"/>
        <v>0.000376222723852521</v>
      </c>
      <c r="D176" s="5">
        <f t="shared" si="18"/>
        <v>22</v>
      </c>
      <c r="E176" s="5">
        <f t="shared" si="31"/>
        <v>58454</v>
      </c>
      <c r="F176" s="5">
        <v>2041</v>
      </c>
      <c r="G176" s="5">
        <f t="shared" si="19"/>
        <v>2019</v>
      </c>
      <c r="H176" s="5">
        <f t="shared" si="20"/>
        <v>35646307</v>
      </c>
      <c r="I176" s="5">
        <f t="shared" si="21"/>
        <v>6.64487276779514</v>
      </c>
      <c r="J176" s="5">
        <f t="shared" si="22"/>
        <v>1.89384554492323</v>
      </c>
      <c r="K176" s="5">
        <f t="shared" si="23"/>
        <v>0.21439910372343</v>
      </c>
      <c r="L176" s="16">
        <f t="shared" si="24"/>
        <v>4.36502231539383</v>
      </c>
      <c r="M176" s="5">
        <f t="shared" si="25"/>
        <v>10.115488744346</v>
      </c>
      <c r="N176" s="5">
        <f t="shared" si="32"/>
        <v>0.0360287656116613</v>
      </c>
      <c r="O176" s="5">
        <f t="shared" si="26"/>
        <v>5.39147076722851</v>
      </c>
      <c r="P176" s="16">
        <f t="shared" si="27"/>
        <v>4.6770302588201</v>
      </c>
      <c r="Q176" s="5">
        <f t="shared" si="28"/>
        <v>3.54166152372468</v>
      </c>
      <c r="R176" s="5">
        <f t="shared" si="29"/>
        <v>8.20743508072717</v>
      </c>
      <c r="S176" s="5" t="s">
        <v>39</v>
      </c>
    </row>
    <row r="177" s="5" customFormat="1" spans="1:19">
      <c r="A177" s="5" t="s">
        <v>1343</v>
      </c>
      <c r="B177" s="5">
        <v>112</v>
      </c>
      <c r="C177" s="12">
        <f t="shared" si="30"/>
        <v>0.00191531568506738</v>
      </c>
      <c r="D177" s="5">
        <f t="shared" si="18"/>
        <v>112</v>
      </c>
      <c r="E177" s="5">
        <f t="shared" si="31"/>
        <v>58364</v>
      </c>
      <c r="F177" s="5">
        <v>10699</v>
      </c>
      <c r="G177" s="5">
        <f t="shared" si="19"/>
        <v>10587</v>
      </c>
      <c r="H177" s="5">
        <f t="shared" si="20"/>
        <v>35637739</v>
      </c>
      <c r="I177" s="5">
        <f t="shared" si="21"/>
        <v>6.45966808967439</v>
      </c>
      <c r="J177" s="5">
        <f t="shared" si="22"/>
        <v>1.86557793716718</v>
      </c>
      <c r="K177" s="5">
        <f t="shared" si="23"/>
        <v>0.0950799074599618</v>
      </c>
      <c r="L177" s="16">
        <f t="shared" si="24"/>
        <v>5.36137953846137</v>
      </c>
      <c r="M177" s="5">
        <f t="shared" si="25"/>
        <v>7.78294308944461</v>
      </c>
      <c r="N177" s="5">
        <f t="shared" si="32"/>
        <v>0.183419170386639</v>
      </c>
      <c r="O177" s="5">
        <f t="shared" si="26"/>
        <v>7.36293856916275</v>
      </c>
      <c r="P177" s="16">
        <f t="shared" si="27"/>
        <v>7.05013548047785</v>
      </c>
      <c r="Q177" s="5">
        <f t="shared" si="28"/>
        <v>6.11107376410836</v>
      </c>
      <c r="R177" s="5">
        <f t="shared" si="29"/>
        <v>8.87125020346966</v>
      </c>
      <c r="S177" s="5" t="s">
        <v>39</v>
      </c>
    </row>
    <row r="178" s="5" customFormat="1" spans="1:19">
      <c r="A178" s="5" t="s">
        <v>1353</v>
      </c>
      <c r="B178" s="5">
        <v>5</v>
      </c>
      <c r="C178" s="12">
        <f t="shared" si="30"/>
        <v>8.55051645119365e-5</v>
      </c>
      <c r="D178" s="5">
        <f t="shared" si="18"/>
        <v>5</v>
      </c>
      <c r="E178" s="5">
        <f t="shared" si="31"/>
        <v>58471</v>
      </c>
      <c r="F178" s="5">
        <v>477</v>
      </c>
      <c r="G178" s="5">
        <f t="shared" si="19"/>
        <v>472</v>
      </c>
      <c r="H178" s="5">
        <f t="shared" si="20"/>
        <v>35647854</v>
      </c>
      <c r="I178" s="5">
        <f t="shared" si="21"/>
        <v>6.45833955352052</v>
      </c>
      <c r="J178" s="5">
        <f t="shared" si="22"/>
        <v>1.86537224969659</v>
      </c>
      <c r="K178" s="5">
        <f t="shared" si="23"/>
        <v>0.449595122988707</v>
      </c>
      <c r="L178" s="16">
        <f t="shared" si="24"/>
        <v>2.67557900833242</v>
      </c>
      <c r="M178" s="5">
        <f t="shared" si="25"/>
        <v>15.589205050074</v>
      </c>
      <c r="N178" s="5">
        <f t="shared" si="32"/>
        <v>0.00818835582083212</v>
      </c>
      <c r="O178" s="5">
        <f t="shared" si="26"/>
        <v>3.4359963943947</v>
      </c>
      <c r="P178" s="16">
        <f t="shared" si="27"/>
        <v>1.87381660000723</v>
      </c>
      <c r="Q178" s="5">
        <f t="shared" si="28"/>
        <v>1.42347421490667</v>
      </c>
      <c r="R178" s="5">
        <f t="shared" si="29"/>
        <v>8.29384269743687</v>
      </c>
      <c r="S178" s="5" t="s">
        <v>39</v>
      </c>
    </row>
    <row r="179" s="5" customFormat="1" spans="1:19">
      <c r="A179" s="5" t="s">
        <v>1300</v>
      </c>
      <c r="B179" s="5">
        <v>13</v>
      </c>
      <c r="C179" s="12">
        <f t="shared" si="30"/>
        <v>0.000222313427731035</v>
      </c>
      <c r="D179" s="5">
        <f t="shared" si="18"/>
        <v>13</v>
      </c>
      <c r="E179" s="5">
        <f t="shared" si="31"/>
        <v>58463</v>
      </c>
      <c r="F179" s="5">
        <v>1250</v>
      </c>
      <c r="G179" s="5">
        <f t="shared" si="19"/>
        <v>1237</v>
      </c>
      <c r="H179" s="5">
        <f t="shared" si="20"/>
        <v>35647089</v>
      </c>
      <c r="I179" s="5">
        <f t="shared" si="21"/>
        <v>6.40791328321289</v>
      </c>
      <c r="J179" s="5">
        <f t="shared" si="22"/>
        <v>1.85753367709223</v>
      </c>
      <c r="K179" s="5">
        <f t="shared" si="23"/>
        <v>0.278834390362351</v>
      </c>
      <c r="L179" s="16">
        <f t="shared" si="24"/>
        <v>3.70994952713889</v>
      </c>
      <c r="M179" s="5">
        <f t="shared" si="25"/>
        <v>11.0679006128805</v>
      </c>
      <c r="N179" s="5">
        <f t="shared" si="32"/>
        <v>0.0212897251341635</v>
      </c>
      <c r="O179" s="5">
        <f t="shared" si="26"/>
        <v>4.69473017303495</v>
      </c>
      <c r="P179" s="16">
        <f t="shared" si="27"/>
        <v>3.7562631152032</v>
      </c>
      <c r="Q179" s="5">
        <f t="shared" si="28"/>
        <v>2.7180786030804</v>
      </c>
      <c r="R179" s="5">
        <f t="shared" si="29"/>
        <v>8.10884989588831</v>
      </c>
      <c r="S179" s="5" t="s">
        <v>39</v>
      </c>
    </row>
    <row r="180" s="5" customFormat="1" spans="1:19">
      <c r="A180" s="5" t="s">
        <v>1314</v>
      </c>
      <c r="B180" s="5">
        <v>49</v>
      </c>
      <c r="C180" s="12">
        <f t="shared" si="30"/>
        <v>0.000837950612216978</v>
      </c>
      <c r="D180" s="5">
        <f t="shared" si="18"/>
        <v>49</v>
      </c>
      <c r="E180" s="5">
        <f t="shared" si="31"/>
        <v>58427</v>
      </c>
      <c r="F180" s="5">
        <v>4812</v>
      </c>
      <c r="G180" s="5">
        <f t="shared" si="19"/>
        <v>4763</v>
      </c>
      <c r="H180" s="5">
        <f t="shared" si="20"/>
        <v>35643563</v>
      </c>
      <c r="I180" s="5">
        <f t="shared" si="21"/>
        <v>6.27600125023087</v>
      </c>
      <c r="J180" s="5">
        <f t="shared" si="22"/>
        <v>1.836733034079</v>
      </c>
      <c r="K180" s="5">
        <f t="shared" si="23"/>
        <v>0.143649776911453</v>
      </c>
      <c r="L180" s="16">
        <f t="shared" si="24"/>
        <v>4.73593641371087</v>
      </c>
      <c r="M180" s="5">
        <f t="shared" si="25"/>
        <v>8.31687511235747</v>
      </c>
      <c r="N180" s="5">
        <f t="shared" si="32"/>
        <v>0.0802458870441548</v>
      </c>
      <c r="O180" s="5">
        <f t="shared" si="26"/>
        <v>6.41462032361355</v>
      </c>
      <c r="P180" s="16">
        <f t="shared" si="27"/>
        <v>5.93983596739268</v>
      </c>
      <c r="Q180" s="5">
        <f t="shared" si="28"/>
        <v>4.84053982137332</v>
      </c>
      <c r="R180" s="5">
        <f t="shared" si="29"/>
        <v>8.50057130290111</v>
      </c>
      <c r="S180" s="5" t="s">
        <v>39</v>
      </c>
    </row>
    <row r="181" s="5" customFormat="1" spans="1:19">
      <c r="A181" s="5" t="s">
        <v>1288</v>
      </c>
      <c r="B181" s="5">
        <v>17</v>
      </c>
      <c r="C181" s="12">
        <f t="shared" si="30"/>
        <v>0.000290717559340584</v>
      </c>
      <c r="D181" s="5">
        <f t="shared" si="18"/>
        <v>17</v>
      </c>
      <c r="E181" s="5">
        <f t="shared" si="31"/>
        <v>58459</v>
      </c>
      <c r="F181" s="5">
        <v>1750</v>
      </c>
      <c r="G181" s="5">
        <f t="shared" si="19"/>
        <v>1733</v>
      </c>
      <c r="H181" s="5">
        <f t="shared" si="20"/>
        <v>35646593</v>
      </c>
      <c r="I181" s="5">
        <f t="shared" si="21"/>
        <v>5.98159499380152</v>
      </c>
      <c r="J181" s="5">
        <f t="shared" si="22"/>
        <v>1.78868725377021</v>
      </c>
      <c r="K181" s="5">
        <f t="shared" si="23"/>
        <v>0.243757456328753</v>
      </c>
      <c r="L181" s="16">
        <f t="shared" si="24"/>
        <v>3.70959475192405</v>
      </c>
      <c r="M181" s="5">
        <f t="shared" si="25"/>
        <v>9.6451178801441</v>
      </c>
      <c r="N181" s="5">
        <f t="shared" si="32"/>
        <v>0.0278404097908292</v>
      </c>
      <c r="O181" s="5">
        <f t="shared" si="26"/>
        <v>5.05110930877485</v>
      </c>
      <c r="P181" s="16">
        <f t="shared" si="27"/>
        <v>4.23493891554365</v>
      </c>
      <c r="Q181" s="5">
        <f t="shared" si="28"/>
        <v>3.13253715817318</v>
      </c>
      <c r="R181" s="5">
        <f t="shared" si="29"/>
        <v>8.14474145426289</v>
      </c>
      <c r="S181" s="5" t="s">
        <v>39</v>
      </c>
    </row>
    <row r="182" s="5" customFormat="1" spans="1:19">
      <c r="A182" s="5" t="s">
        <v>1316</v>
      </c>
      <c r="B182" s="5">
        <v>4</v>
      </c>
      <c r="C182" s="12">
        <f t="shared" si="30"/>
        <v>6.84041316095492e-5</v>
      </c>
      <c r="D182" s="5">
        <f t="shared" si="18"/>
        <v>4</v>
      </c>
      <c r="E182" s="5">
        <f t="shared" si="31"/>
        <v>58472</v>
      </c>
      <c r="F182" s="5">
        <v>424</v>
      </c>
      <c r="G182" s="5">
        <f t="shared" si="19"/>
        <v>420</v>
      </c>
      <c r="H182" s="5">
        <f t="shared" si="20"/>
        <v>35647906</v>
      </c>
      <c r="I182" s="5">
        <f t="shared" si="21"/>
        <v>5.80626396679892</v>
      </c>
      <c r="J182" s="5">
        <f t="shared" si="22"/>
        <v>1.75893732905379</v>
      </c>
      <c r="K182" s="5">
        <f t="shared" si="23"/>
        <v>0.502392359253059</v>
      </c>
      <c r="L182" s="16">
        <f t="shared" si="24"/>
        <v>2.16896111684399</v>
      </c>
      <c r="M182" s="5">
        <f t="shared" si="25"/>
        <v>15.5432483276612</v>
      </c>
      <c r="N182" s="5">
        <f t="shared" si="32"/>
        <v>0.0065506846566657</v>
      </c>
      <c r="O182" s="5">
        <f t="shared" si="26"/>
        <v>3.15114646630733</v>
      </c>
      <c r="P182" s="16">
        <f t="shared" si="27"/>
        <v>1.38599842734536</v>
      </c>
      <c r="Q182" s="5">
        <f t="shared" si="28"/>
        <v>1.17712770173434</v>
      </c>
      <c r="R182" s="5">
        <f t="shared" si="29"/>
        <v>8.4355537954727</v>
      </c>
      <c r="S182" s="5" t="s">
        <v>39</v>
      </c>
    </row>
    <row r="183" s="5" customFormat="1" spans="1:19">
      <c r="A183" s="5" t="s">
        <v>1260</v>
      </c>
      <c r="B183" s="5">
        <v>375</v>
      </c>
      <c r="C183" s="12">
        <f t="shared" si="30"/>
        <v>0.00641288733839524</v>
      </c>
      <c r="D183" s="5">
        <f t="shared" si="18"/>
        <v>375</v>
      </c>
      <c r="E183" s="5">
        <f t="shared" si="31"/>
        <v>58101</v>
      </c>
      <c r="F183" s="5">
        <v>45658</v>
      </c>
      <c r="G183" s="5">
        <f t="shared" si="19"/>
        <v>45283</v>
      </c>
      <c r="H183" s="5">
        <f t="shared" si="20"/>
        <v>35603043</v>
      </c>
      <c r="I183" s="5">
        <f t="shared" si="21"/>
        <v>5.07457397794948</v>
      </c>
      <c r="J183" s="5">
        <f t="shared" si="22"/>
        <v>1.62424257617262</v>
      </c>
      <c r="K183" s="5">
        <f t="shared" si="23"/>
        <v>0.0520191263326214</v>
      </c>
      <c r="L183" s="16">
        <f t="shared" si="24"/>
        <v>4.58268508096371</v>
      </c>
      <c r="M183" s="5">
        <f t="shared" si="25"/>
        <v>5.61926045598287</v>
      </c>
      <c r="N183" s="5">
        <f t="shared" si="32"/>
        <v>0.614126686562409</v>
      </c>
      <c r="O183" s="5">
        <f t="shared" si="26"/>
        <v>8.39675580766971</v>
      </c>
      <c r="P183" s="16">
        <f t="shared" si="27"/>
        <v>8.22618317222526</v>
      </c>
      <c r="Q183" s="5">
        <f t="shared" si="28"/>
        <v>7.58284099029966</v>
      </c>
      <c r="R183" s="5">
        <f t="shared" si="29"/>
        <v>9.29803330754649</v>
      </c>
      <c r="S183" s="5" t="s">
        <v>39</v>
      </c>
    </row>
    <row r="184" s="5" customFormat="1" spans="1:19">
      <c r="A184" s="5" t="s">
        <v>1268</v>
      </c>
      <c r="B184" s="5">
        <v>3</v>
      </c>
      <c r="C184" s="12">
        <f t="shared" si="30"/>
        <v>5.13030987071619e-5</v>
      </c>
      <c r="D184" s="5">
        <f t="shared" si="18"/>
        <v>3</v>
      </c>
      <c r="E184" s="5">
        <f t="shared" si="31"/>
        <v>58473</v>
      </c>
      <c r="F184" s="5">
        <v>365</v>
      </c>
      <c r="G184" s="5">
        <f t="shared" si="19"/>
        <v>362</v>
      </c>
      <c r="H184" s="5">
        <f t="shared" si="20"/>
        <v>35647964</v>
      </c>
      <c r="I184" s="5">
        <f t="shared" si="21"/>
        <v>5.05233382966667</v>
      </c>
      <c r="J184" s="5">
        <f t="shared" si="22"/>
        <v>1.61985028101984</v>
      </c>
      <c r="K184" s="5">
        <f t="shared" si="23"/>
        <v>0.579752442198337</v>
      </c>
      <c r="L184" s="16">
        <f t="shared" si="24"/>
        <v>1.62179813620059</v>
      </c>
      <c r="M184" s="5">
        <f t="shared" si="25"/>
        <v>15.7393676540994</v>
      </c>
      <c r="N184" s="5">
        <f t="shared" si="32"/>
        <v>0.00491301349249927</v>
      </c>
      <c r="O184" s="5">
        <f t="shared" si="26"/>
        <v>2.79324815544197</v>
      </c>
      <c r="P184" s="16">
        <f t="shared" si="27"/>
        <v>0.723882539491486</v>
      </c>
      <c r="Q184" s="5">
        <f t="shared" si="28"/>
        <v>0.896632092250404</v>
      </c>
      <c r="R184" s="5">
        <f t="shared" si="29"/>
        <v>8.70171313888354</v>
      </c>
      <c r="S184" s="5" t="s">
        <v>39</v>
      </c>
    </row>
    <row r="185" s="5" customFormat="1" spans="1:19">
      <c r="A185" s="5" t="s">
        <v>1299</v>
      </c>
      <c r="B185" s="5">
        <v>9</v>
      </c>
      <c r="C185" s="12">
        <f t="shared" si="30"/>
        <v>0.000153909296121486</v>
      </c>
      <c r="D185" s="5">
        <f t="shared" si="18"/>
        <v>9</v>
      </c>
      <c r="E185" s="5">
        <f t="shared" si="31"/>
        <v>58467</v>
      </c>
      <c r="F185" s="5">
        <v>1104</v>
      </c>
      <c r="G185" s="5">
        <f t="shared" si="19"/>
        <v>1095</v>
      </c>
      <c r="H185" s="5">
        <f t="shared" si="20"/>
        <v>35647231</v>
      </c>
      <c r="I185" s="5">
        <f t="shared" si="21"/>
        <v>5.0112189735411</v>
      </c>
      <c r="J185" s="5">
        <f t="shared" si="22"/>
        <v>1.6116791935942</v>
      </c>
      <c r="K185" s="5">
        <f t="shared" si="23"/>
        <v>0.334725984707236</v>
      </c>
      <c r="L185" s="16">
        <f t="shared" si="24"/>
        <v>2.600272542489</v>
      </c>
      <c r="M185" s="5">
        <f t="shared" si="25"/>
        <v>9.65757057786742</v>
      </c>
      <c r="N185" s="5">
        <f t="shared" si="32"/>
        <v>0.0147390404774978</v>
      </c>
      <c r="O185" s="5">
        <f t="shared" si="26"/>
        <v>4.20601440016518</v>
      </c>
      <c r="P185" s="16">
        <f t="shared" si="27"/>
        <v>3.06704926443656</v>
      </c>
      <c r="Q185" s="5">
        <f t="shared" si="28"/>
        <v>2.18245975995229</v>
      </c>
      <c r="R185" s="5">
        <f t="shared" si="29"/>
        <v>8.10578845897419</v>
      </c>
      <c r="S185" s="5" t="s">
        <v>39</v>
      </c>
    </row>
    <row r="186" s="5" customFormat="1" spans="1:19">
      <c r="A186" s="5" t="s">
        <v>1307</v>
      </c>
      <c r="B186" s="5">
        <v>31</v>
      </c>
      <c r="C186" s="12">
        <f t="shared" si="30"/>
        <v>0.000530132019974006</v>
      </c>
      <c r="D186" s="5">
        <f t="shared" si="18"/>
        <v>31</v>
      </c>
      <c r="E186" s="5">
        <f t="shared" si="31"/>
        <v>58445</v>
      </c>
      <c r="F186" s="5">
        <v>3811</v>
      </c>
      <c r="G186" s="5">
        <f t="shared" si="19"/>
        <v>3780</v>
      </c>
      <c r="H186" s="5">
        <f t="shared" si="20"/>
        <v>35644546</v>
      </c>
      <c r="I186" s="5">
        <f t="shared" si="21"/>
        <v>5.00167672677383</v>
      </c>
      <c r="J186" s="5">
        <f t="shared" si="22"/>
        <v>1.60977320157318</v>
      </c>
      <c r="K186" s="5">
        <f t="shared" si="23"/>
        <v>0.18038778489404</v>
      </c>
      <c r="L186" s="16">
        <f t="shared" si="24"/>
        <v>3.51209646686171</v>
      </c>
      <c r="M186" s="5">
        <f t="shared" si="25"/>
        <v>7.12303045067127</v>
      </c>
      <c r="N186" s="5">
        <f t="shared" si="32"/>
        <v>0.0507678060891591</v>
      </c>
      <c r="O186" s="5">
        <f t="shared" si="26"/>
        <v>5.83776378598945</v>
      </c>
      <c r="P186" s="16">
        <f t="shared" si="27"/>
        <v>5.23847640862181</v>
      </c>
      <c r="Q186" s="5">
        <f t="shared" si="28"/>
        <v>4.09918327136098</v>
      </c>
      <c r="R186" s="5">
        <f t="shared" si="29"/>
        <v>8.3137258729335</v>
      </c>
      <c r="S186" s="5" t="s">
        <v>39</v>
      </c>
    </row>
    <row r="187" s="5" customFormat="1" spans="1:19">
      <c r="A187" s="5" t="s">
        <v>1280</v>
      </c>
      <c r="B187" s="5">
        <v>7</v>
      </c>
      <c r="C187" s="12">
        <f t="shared" si="30"/>
        <v>0.000119707230316711</v>
      </c>
      <c r="D187" s="5">
        <f t="shared" si="18"/>
        <v>7</v>
      </c>
      <c r="E187" s="5">
        <f t="shared" si="31"/>
        <v>58469</v>
      </c>
      <c r="F187" s="5">
        <v>926</v>
      </c>
      <c r="G187" s="5">
        <f t="shared" si="19"/>
        <v>919</v>
      </c>
      <c r="H187" s="5">
        <f t="shared" si="20"/>
        <v>35647407</v>
      </c>
      <c r="I187" s="5">
        <f t="shared" si="21"/>
        <v>4.64392082922731</v>
      </c>
      <c r="J187" s="5">
        <f t="shared" si="22"/>
        <v>1.53555901572032</v>
      </c>
      <c r="K187" s="5">
        <f t="shared" si="23"/>
        <v>0.379423791125131</v>
      </c>
      <c r="L187" s="16">
        <f t="shared" si="24"/>
        <v>2.20756121839798</v>
      </c>
      <c r="M187" s="5">
        <f t="shared" si="25"/>
        <v>9.76915180806702</v>
      </c>
      <c r="N187" s="5">
        <f t="shared" si="32"/>
        <v>0.011463698149165</v>
      </c>
      <c r="O187" s="5">
        <f t="shared" si="26"/>
        <v>3.8741868441885</v>
      </c>
      <c r="P187" s="16">
        <f t="shared" si="27"/>
        <v>2.5718243185651</v>
      </c>
      <c r="Q187" s="5">
        <f t="shared" si="28"/>
        <v>1.84165599383855</v>
      </c>
      <c r="R187" s="5">
        <f t="shared" si="29"/>
        <v>8.1499062549675</v>
      </c>
      <c r="S187" s="5" t="s">
        <v>39</v>
      </c>
    </row>
    <row r="188" s="5" customFormat="1" spans="1:19">
      <c r="A188" s="5" t="s">
        <v>1272</v>
      </c>
      <c r="B188" s="5">
        <v>19</v>
      </c>
      <c r="C188" s="12">
        <f t="shared" si="30"/>
        <v>0.000324919625145359</v>
      </c>
      <c r="D188" s="5">
        <f t="shared" si="18"/>
        <v>19</v>
      </c>
      <c r="E188" s="5">
        <f t="shared" si="31"/>
        <v>58457</v>
      </c>
      <c r="F188" s="5">
        <v>2594</v>
      </c>
      <c r="G188" s="5">
        <f t="shared" si="19"/>
        <v>2575</v>
      </c>
      <c r="H188" s="5">
        <f t="shared" si="20"/>
        <v>35645751</v>
      </c>
      <c r="I188" s="5">
        <f t="shared" si="21"/>
        <v>4.49932757145697</v>
      </c>
      <c r="J188" s="5">
        <f t="shared" si="22"/>
        <v>1.5039279570456</v>
      </c>
      <c r="K188" s="5">
        <f t="shared" si="23"/>
        <v>0.230297770520984</v>
      </c>
      <c r="L188" s="16">
        <f t="shared" si="24"/>
        <v>2.86493117395122</v>
      </c>
      <c r="M188" s="5">
        <f t="shared" si="25"/>
        <v>7.06612039386381</v>
      </c>
      <c r="N188" s="5">
        <f t="shared" si="32"/>
        <v>0.0311157521191621</v>
      </c>
      <c r="O188" s="5">
        <f t="shared" si="26"/>
        <v>5.19830399545201</v>
      </c>
      <c r="P188" s="16">
        <f t="shared" si="27"/>
        <v>4.42777495734438</v>
      </c>
      <c r="Q188" s="5">
        <f t="shared" si="28"/>
        <v>3.31000197956759</v>
      </c>
      <c r="R188" s="5">
        <f t="shared" si="29"/>
        <v>8.16385144055485</v>
      </c>
      <c r="S188" s="5" t="s">
        <v>39</v>
      </c>
    </row>
    <row r="189" s="5" customFormat="1" spans="1:19">
      <c r="A189" s="5" t="s">
        <v>1312</v>
      </c>
      <c r="B189" s="5">
        <v>31</v>
      </c>
      <c r="C189" s="12">
        <f t="shared" si="30"/>
        <v>0.000530132019974006</v>
      </c>
      <c r="D189" s="5">
        <f t="shared" si="18"/>
        <v>31</v>
      </c>
      <c r="E189" s="5">
        <f t="shared" si="31"/>
        <v>58445</v>
      </c>
      <c r="F189" s="5">
        <v>4349</v>
      </c>
      <c r="G189" s="5">
        <f t="shared" si="19"/>
        <v>4318</v>
      </c>
      <c r="H189" s="5">
        <f t="shared" si="20"/>
        <v>35644008</v>
      </c>
      <c r="I189" s="5">
        <f t="shared" si="21"/>
        <v>4.37842812989778</v>
      </c>
      <c r="J189" s="5">
        <f t="shared" si="22"/>
        <v>1.47668978552495</v>
      </c>
      <c r="K189" s="5">
        <f t="shared" si="23"/>
        <v>0.180296398669865</v>
      </c>
      <c r="L189" s="16">
        <f t="shared" si="24"/>
        <v>3.07501212436</v>
      </c>
      <c r="M189" s="5">
        <f t="shared" si="25"/>
        <v>6.23432757770675</v>
      </c>
      <c r="N189" s="5">
        <f t="shared" si="32"/>
        <v>0.0507678060891591</v>
      </c>
      <c r="O189" s="5">
        <f t="shared" si="26"/>
        <v>5.83776378598945</v>
      </c>
      <c r="P189" s="16">
        <f t="shared" si="27"/>
        <v>5.23847640862181</v>
      </c>
      <c r="Q189" s="5">
        <f t="shared" si="28"/>
        <v>4.09991757052923</v>
      </c>
      <c r="R189" s="5">
        <f t="shared" si="29"/>
        <v>8.31223687665772</v>
      </c>
      <c r="S189" s="5" t="s">
        <v>39</v>
      </c>
    </row>
    <row r="190" s="5" customFormat="1" spans="1:19">
      <c r="A190" s="5" t="s">
        <v>1290</v>
      </c>
      <c r="B190" s="5">
        <v>28</v>
      </c>
      <c r="C190" s="12">
        <f t="shared" si="30"/>
        <v>0.000478828921266845</v>
      </c>
      <c r="D190" s="5">
        <f t="shared" si="18"/>
        <v>28</v>
      </c>
      <c r="E190" s="5">
        <f t="shared" si="31"/>
        <v>58448</v>
      </c>
      <c r="F190" s="5">
        <v>3935</v>
      </c>
      <c r="G190" s="5">
        <f t="shared" si="19"/>
        <v>3907</v>
      </c>
      <c r="H190" s="5">
        <f t="shared" si="20"/>
        <v>35644419</v>
      </c>
      <c r="I190" s="5">
        <f t="shared" si="21"/>
        <v>4.37055415007184</v>
      </c>
      <c r="J190" s="5">
        <f t="shared" si="22"/>
        <v>1.47488980886483</v>
      </c>
      <c r="K190" s="5">
        <f t="shared" si="23"/>
        <v>0.189703383870447</v>
      </c>
      <c r="L190" s="16">
        <f t="shared" si="24"/>
        <v>3.01340653032724</v>
      </c>
      <c r="M190" s="5">
        <f t="shared" si="25"/>
        <v>6.33892021752401</v>
      </c>
      <c r="N190" s="5">
        <f t="shared" si="32"/>
        <v>0.0458547925966599</v>
      </c>
      <c r="O190" s="5">
        <f t="shared" si="26"/>
        <v>5.70630089025555</v>
      </c>
      <c r="P190" s="16">
        <f t="shared" si="27"/>
        <v>5.07500919058944</v>
      </c>
      <c r="Q190" s="5">
        <f t="shared" si="28"/>
        <v>3.93437623154162</v>
      </c>
      <c r="R190" s="5">
        <f t="shared" si="29"/>
        <v>8.27624709327113</v>
      </c>
      <c r="S190" s="5" t="s">
        <v>39</v>
      </c>
    </row>
    <row r="191" s="5" customFormat="1" spans="1:19">
      <c r="A191" s="5" t="s">
        <v>1303</v>
      </c>
      <c r="B191" s="5">
        <v>16</v>
      </c>
      <c r="C191" s="12">
        <f t="shared" si="30"/>
        <v>0.000273616526438197</v>
      </c>
      <c r="D191" s="5">
        <f t="shared" si="18"/>
        <v>16</v>
      </c>
      <c r="E191" s="5">
        <f t="shared" si="31"/>
        <v>58460</v>
      </c>
      <c r="F191" s="5">
        <v>2268</v>
      </c>
      <c r="G191" s="5">
        <f t="shared" si="19"/>
        <v>2252</v>
      </c>
      <c r="H191" s="5">
        <f t="shared" si="20"/>
        <v>35646074</v>
      </c>
      <c r="I191" s="5">
        <f t="shared" si="21"/>
        <v>4.33216001711179</v>
      </c>
      <c r="J191" s="5">
        <f t="shared" si="22"/>
        <v>1.466066266848</v>
      </c>
      <c r="K191" s="5">
        <f t="shared" si="23"/>
        <v>0.250920671728056</v>
      </c>
      <c r="L191" s="16">
        <f t="shared" si="24"/>
        <v>2.64921070976319</v>
      </c>
      <c r="M191" s="5">
        <f t="shared" si="25"/>
        <v>7.08422714157745</v>
      </c>
      <c r="N191" s="5">
        <f t="shared" si="32"/>
        <v>0.0262027386266628</v>
      </c>
      <c r="O191" s="5">
        <f t="shared" si="26"/>
        <v>4.97070345720377</v>
      </c>
      <c r="P191" s="16">
        <f t="shared" si="27"/>
        <v>4.12845925529064</v>
      </c>
      <c r="Q191" s="5">
        <f t="shared" si="28"/>
        <v>3.03969400526908</v>
      </c>
      <c r="R191" s="5">
        <f t="shared" si="29"/>
        <v>8.12841451035144</v>
      </c>
      <c r="S191" s="5" t="s">
        <v>39</v>
      </c>
    </row>
    <row r="192" s="5" customFormat="1" spans="1:19">
      <c r="A192" s="5" t="s">
        <v>1292</v>
      </c>
      <c r="B192" s="5">
        <v>6</v>
      </c>
      <c r="C192" s="12">
        <f t="shared" si="30"/>
        <v>0.000102606197414324</v>
      </c>
      <c r="D192" s="5">
        <f t="shared" si="18"/>
        <v>6</v>
      </c>
      <c r="E192" s="5">
        <f t="shared" si="31"/>
        <v>58470</v>
      </c>
      <c r="F192" s="5">
        <v>857</v>
      </c>
      <c r="G192" s="5">
        <f t="shared" si="19"/>
        <v>851</v>
      </c>
      <c r="H192" s="5">
        <f t="shared" si="20"/>
        <v>35647475</v>
      </c>
      <c r="I192" s="5">
        <f t="shared" si="21"/>
        <v>4.29850434010873</v>
      </c>
      <c r="J192" s="5">
        <f t="shared" si="22"/>
        <v>1.45826713431168</v>
      </c>
      <c r="K192" s="5">
        <f t="shared" si="23"/>
        <v>0.409705852580249</v>
      </c>
      <c r="L192" s="16">
        <f t="shared" si="24"/>
        <v>1.92561166102152</v>
      </c>
      <c r="M192" s="5">
        <f t="shared" si="25"/>
        <v>9.59546513762365</v>
      </c>
      <c r="N192" s="5">
        <f t="shared" si="32"/>
        <v>0.00982602698499854</v>
      </c>
      <c r="O192" s="5">
        <f t="shared" si="26"/>
        <v>3.67236278716987</v>
      </c>
      <c r="P192" s="16">
        <f t="shared" si="27"/>
        <v>2.25730944286513</v>
      </c>
      <c r="Q192" s="5">
        <f t="shared" si="28"/>
        <v>1.64511747504643</v>
      </c>
      <c r="R192" s="5">
        <f t="shared" si="29"/>
        <v>8.19774189086979</v>
      </c>
      <c r="S192" s="5" t="s">
        <v>39</v>
      </c>
    </row>
    <row r="193" s="5" customFormat="1" spans="1:19">
      <c r="A193" s="5" t="s">
        <v>1354</v>
      </c>
      <c r="B193" s="5">
        <v>3</v>
      </c>
      <c r="C193" s="12">
        <f t="shared" si="30"/>
        <v>5.13030987071619e-5</v>
      </c>
      <c r="D193" s="5">
        <f t="shared" si="18"/>
        <v>3</v>
      </c>
      <c r="E193" s="5">
        <f t="shared" si="31"/>
        <v>58473</v>
      </c>
      <c r="F193" s="5">
        <v>437</v>
      </c>
      <c r="G193" s="5">
        <f t="shared" si="19"/>
        <v>434</v>
      </c>
      <c r="H193" s="5">
        <f t="shared" si="20"/>
        <v>35647892</v>
      </c>
      <c r="I193" s="5">
        <f t="shared" si="21"/>
        <v>4.21415012056847</v>
      </c>
      <c r="J193" s="5">
        <f t="shared" si="22"/>
        <v>1.43844793899248</v>
      </c>
      <c r="K193" s="5">
        <f t="shared" si="23"/>
        <v>0.579357066722418</v>
      </c>
      <c r="L193" s="16">
        <f t="shared" si="24"/>
        <v>1.35379002946782</v>
      </c>
      <c r="M193" s="5">
        <f t="shared" si="25"/>
        <v>13.1180322296128</v>
      </c>
      <c r="N193" s="5">
        <f t="shared" si="32"/>
        <v>0.00491301349249927</v>
      </c>
      <c r="O193" s="5">
        <f t="shared" si="26"/>
        <v>2.79324815544197</v>
      </c>
      <c r="P193" s="16">
        <f t="shared" si="27"/>
        <v>0.723882539491486</v>
      </c>
      <c r="Q193" s="5">
        <f t="shared" si="28"/>
        <v>0.897327193972057</v>
      </c>
      <c r="R193" s="5">
        <f t="shared" si="29"/>
        <v>8.69497248082168</v>
      </c>
      <c r="S193" s="5" t="s">
        <v>39</v>
      </c>
    </row>
    <row r="194" s="5" customFormat="1" spans="1:19">
      <c r="A194" s="5" t="s">
        <v>1283</v>
      </c>
      <c r="B194" s="5">
        <v>19</v>
      </c>
      <c r="C194" s="12">
        <f t="shared" si="30"/>
        <v>0.000324919625145359</v>
      </c>
      <c r="D194" s="5">
        <f t="shared" si="18"/>
        <v>19</v>
      </c>
      <c r="E194" s="5">
        <f t="shared" si="31"/>
        <v>58457</v>
      </c>
      <c r="F194" s="5">
        <v>2976</v>
      </c>
      <c r="G194" s="5">
        <f t="shared" si="19"/>
        <v>2957</v>
      </c>
      <c r="H194" s="5">
        <f t="shared" si="20"/>
        <v>35645369</v>
      </c>
      <c r="I194" s="5">
        <f t="shared" si="21"/>
        <v>3.91804001922996</v>
      </c>
      <c r="J194" s="5">
        <f t="shared" si="22"/>
        <v>1.36559153366874</v>
      </c>
      <c r="K194" s="5">
        <f t="shared" si="23"/>
        <v>0.230188822884838</v>
      </c>
      <c r="L194" s="16">
        <f t="shared" si="24"/>
        <v>2.4953311374418</v>
      </c>
      <c r="M194" s="5">
        <f t="shared" si="25"/>
        <v>6.15190399460382</v>
      </c>
      <c r="N194" s="5">
        <f t="shared" si="32"/>
        <v>0.0311157521191621</v>
      </c>
      <c r="O194" s="5">
        <f t="shared" si="26"/>
        <v>5.19830399545201</v>
      </c>
      <c r="P194" s="16">
        <f t="shared" si="27"/>
        <v>4.42777495734438</v>
      </c>
      <c r="Q194" s="5">
        <f t="shared" si="28"/>
        <v>3.31070886414501</v>
      </c>
      <c r="R194" s="5">
        <f t="shared" si="29"/>
        <v>8.16210833933017</v>
      </c>
      <c r="S194" s="5" t="s">
        <v>39</v>
      </c>
    </row>
    <row r="195" s="5" customFormat="1" spans="1:19">
      <c r="A195" s="5" t="s">
        <v>1325</v>
      </c>
      <c r="B195" s="5">
        <v>41</v>
      </c>
      <c r="C195" s="12">
        <f t="shared" si="30"/>
        <v>0.00070114234899788</v>
      </c>
      <c r="D195" s="5">
        <f t="shared" si="18"/>
        <v>41</v>
      </c>
      <c r="E195" s="5">
        <f t="shared" si="31"/>
        <v>58435</v>
      </c>
      <c r="F195" s="5">
        <v>6592</v>
      </c>
      <c r="G195" s="5">
        <f t="shared" si="19"/>
        <v>6551</v>
      </c>
      <c r="H195" s="5">
        <f t="shared" si="20"/>
        <v>35641775</v>
      </c>
      <c r="I195" s="5">
        <f t="shared" si="21"/>
        <v>3.81735485534989</v>
      </c>
      <c r="J195" s="5">
        <f t="shared" si="22"/>
        <v>1.33955773652337</v>
      </c>
      <c r="K195" s="5">
        <f t="shared" si="23"/>
        <v>0.156716410887931</v>
      </c>
      <c r="L195" s="16">
        <f t="shared" si="24"/>
        <v>2.80777841547793</v>
      </c>
      <c r="M195" s="5">
        <f t="shared" si="25"/>
        <v>5.18993878268095</v>
      </c>
      <c r="N195" s="5">
        <f t="shared" si="32"/>
        <v>0.0671445177308234</v>
      </c>
      <c r="O195" s="5">
        <f t="shared" si="26"/>
        <v>6.19325112184748</v>
      </c>
      <c r="P195" s="16">
        <f t="shared" si="27"/>
        <v>5.67351080595883</v>
      </c>
      <c r="Q195" s="5">
        <f t="shared" si="28"/>
        <v>4.55532102214374</v>
      </c>
      <c r="R195" s="5">
        <f t="shared" si="29"/>
        <v>8.4201221542482</v>
      </c>
      <c r="S195" s="5" t="s">
        <v>39</v>
      </c>
    </row>
    <row r="196" s="5" customFormat="1" spans="1:19">
      <c r="A196" s="5" t="s">
        <v>1311</v>
      </c>
      <c r="B196" s="5">
        <v>14</v>
      </c>
      <c r="C196" s="12">
        <f t="shared" si="30"/>
        <v>0.000239414460633422</v>
      </c>
      <c r="D196" s="5">
        <f t="shared" si="18"/>
        <v>14</v>
      </c>
      <c r="E196" s="5">
        <f t="shared" si="31"/>
        <v>58462</v>
      </c>
      <c r="F196" s="5">
        <v>2396</v>
      </c>
      <c r="G196" s="5">
        <f t="shared" si="19"/>
        <v>2382</v>
      </c>
      <c r="H196" s="5">
        <f t="shared" si="20"/>
        <v>35645944</v>
      </c>
      <c r="I196" s="5">
        <f t="shared" si="21"/>
        <v>3.58362642561046</v>
      </c>
      <c r="J196" s="5">
        <f t="shared" si="22"/>
        <v>1.2763752557543</v>
      </c>
      <c r="K196" s="5">
        <f t="shared" si="23"/>
        <v>0.268077451292808</v>
      </c>
      <c r="L196" s="16">
        <f t="shared" si="24"/>
        <v>2.11899824532936</v>
      </c>
      <c r="M196" s="5">
        <f t="shared" si="25"/>
        <v>6.06058942551764</v>
      </c>
      <c r="N196" s="5">
        <f t="shared" si="32"/>
        <v>0.0229273962983299</v>
      </c>
      <c r="O196" s="5">
        <f t="shared" si="26"/>
        <v>4.79329843469273</v>
      </c>
      <c r="P196" s="16">
        <f t="shared" si="27"/>
        <v>3.8904535135814</v>
      </c>
      <c r="Q196" s="5">
        <f t="shared" si="28"/>
        <v>2.83427728400113</v>
      </c>
      <c r="R196" s="5">
        <f t="shared" si="29"/>
        <v>8.1063733649917</v>
      </c>
      <c r="S196" s="5" t="s">
        <v>39</v>
      </c>
    </row>
    <row r="197" s="5" customFormat="1" spans="1:19">
      <c r="A197" s="5" t="s">
        <v>1294</v>
      </c>
      <c r="B197" s="5">
        <v>3</v>
      </c>
      <c r="C197" s="12">
        <f t="shared" si="30"/>
        <v>5.13030987071619e-5</v>
      </c>
      <c r="D197" s="5">
        <f t="shared" si="18"/>
        <v>3</v>
      </c>
      <c r="E197" s="5">
        <f t="shared" si="31"/>
        <v>58473</v>
      </c>
      <c r="F197" s="5">
        <v>518</v>
      </c>
      <c r="G197" s="5">
        <f t="shared" si="19"/>
        <v>515</v>
      </c>
      <c r="H197" s="5">
        <f t="shared" si="20"/>
        <v>35647811</v>
      </c>
      <c r="I197" s="5">
        <f t="shared" si="21"/>
        <v>3.5513339739078</v>
      </c>
      <c r="J197" s="5">
        <f t="shared" si="22"/>
        <v>1.26732330020245</v>
      </c>
      <c r="K197" s="5">
        <f t="shared" si="23"/>
        <v>0.579044221859303</v>
      </c>
      <c r="L197" s="16">
        <f t="shared" si="24"/>
        <v>1.14156100152982</v>
      </c>
      <c r="M197" s="5">
        <f t="shared" si="25"/>
        <v>11.0480061751674</v>
      </c>
      <c r="N197" s="5">
        <f t="shared" si="32"/>
        <v>0.00491301349249927</v>
      </c>
      <c r="O197" s="5">
        <f t="shared" si="26"/>
        <v>2.79324815544197</v>
      </c>
      <c r="P197" s="16">
        <f t="shared" si="27"/>
        <v>0.723882539491486</v>
      </c>
      <c r="Q197" s="5">
        <f t="shared" si="28"/>
        <v>0.897877582135408</v>
      </c>
      <c r="R197" s="5">
        <f t="shared" si="29"/>
        <v>8.68964256722397</v>
      </c>
      <c r="S197" s="5" t="s">
        <v>39</v>
      </c>
    </row>
    <row r="198" s="5" customFormat="1" spans="1:19">
      <c r="A198" s="5" t="s">
        <v>1355</v>
      </c>
      <c r="B198" s="5">
        <v>3</v>
      </c>
      <c r="C198" s="12">
        <f t="shared" si="30"/>
        <v>5.13030987071619e-5</v>
      </c>
      <c r="D198" s="5">
        <f t="shared" si="18"/>
        <v>3</v>
      </c>
      <c r="E198" s="5">
        <f t="shared" si="31"/>
        <v>58473</v>
      </c>
      <c r="F198" s="5">
        <v>538</v>
      </c>
      <c r="G198" s="5">
        <f t="shared" si="19"/>
        <v>535</v>
      </c>
      <c r="H198" s="5">
        <f t="shared" si="20"/>
        <v>35647791</v>
      </c>
      <c r="I198" s="5">
        <f t="shared" si="21"/>
        <v>3.41857190737925</v>
      </c>
      <c r="J198" s="5">
        <f t="shared" si="22"/>
        <v>1.22922289292575</v>
      </c>
      <c r="K198" s="5">
        <f t="shared" si="23"/>
        <v>0.578981538716348</v>
      </c>
      <c r="L198" s="16">
        <f t="shared" si="24"/>
        <v>1.0990202235667</v>
      </c>
      <c r="M198" s="5">
        <f t="shared" si="25"/>
        <v>10.6336841081918</v>
      </c>
      <c r="N198" s="5">
        <f t="shared" si="32"/>
        <v>0.00491301349249927</v>
      </c>
      <c r="O198" s="5">
        <f t="shared" si="26"/>
        <v>2.79324815544197</v>
      </c>
      <c r="P198" s="16">
        <f t="shared" si="27"/>
        <v>0.723882539491486</v>
      </c>
      <c r="Q198" s="5">
        <f t="shared" si="28"/>
        <v>0.897987901218233</v>
      </c>
      <c r="R198" s="5">
        <f t="shared" si="29"/>
        <v>8.68857503235318</v>
      </c>
      <c r="S198" s="5" t="s">
        <v>39</v>
      </c>
    </row>
    <row r="199" s="5" customFormat="1" spans="1:19">
      <c r="A199" s="5" t="s">
        <v>1322</v>
      </c>
      <c r="B199" s="5">
        <v>43</v>
      </c>
      <c r="C199" s="12">
        <f t="shared" si="30"/>
        <v>0.000735344414802654</v>
      </c>
      <c r="D199" s="5">
        <f t="shared" si="18"/>
        <v>43</v>
      </c>
      <c r="E199" s="5">
        <f t="shared" si="31"/>
        <v>58433</v>
      </c>
      <c r="F199" s="5">
        <v>8163</v>
      </c>
      <c r="G199" s="5">
        <f t="shared" si="19"/>
        <v>8120</v>
      </c>
      <c r="H199" s="5">
        <f t="shared" si="20"/>
        <v>35640206</v>
      </c>
      <c r="I199" s="5">
        <f t="shared" si="21"/>
        <v>3.229939948907</v>
      </c>
      <c r="J199" s="5">
        <f t="shared" si="22"/>
        <v>1.17246354539208</v>
      </c>
      <c r="K199" s="5">
        <f t="shared" si="23"/>
        <v>0.152957864584834</v>
      </c>
      <c r="L199" s="16">
        <f t="shared" si="24"/>
        <v>2.39328316100955</v>
      </c>
      <c r="M199" s="5">
        <f t="shared" si="25"/>
        <v>4.35907971255047</v>
      </c>
      <c r="N199" s="5">
        <f t="shared" si="32"/>
        <v>0.0704198600591562</v>
      </c>
      <c r="O199" s="5">
        <f t="shared" si="26"/>
        <v>6.25284737839667</v>
      </c>
      <c r="P199" s="16">
        <f t="shared" si="27"/>
        <v>5.74553165314191</v>
      </c>
      <c r="Q199" s="5">
        <f t="shared" si="28"/>
        <v>4.6331617849872</v>
      </c>
      <c r="R199" s="5">
        <f t="shared" si="29"/>
        <v>8.43875136504219</v>
      </c>
      <c r="S199" s="5" t="s">
        <v>39</v>
      </c>
    </row>
    <row r="200" s="5" customFormat="1" spans="1:19">
      <c r="A200" s="5" t="s">
        <v>1305</v>
      </c>
      <c r="B200" s="5">
        <v>8</v>
      </c>
      <c r="C200" s="12">
        <f t="shared" si="30"/>
        <v>0.000136808263219098</v>
      </c>
      <c r="D200" s="5">
        <f t="shared" si="18"/>
        <v>8</v>
      </c>
      <c r="E200" s="5">
        <f t="shared" si="31"/>
        <v>58468</v>
      </c>
      <c r="F200" s="5">
        <v>1678</v>
      </c>
      <c r="G200" s="5">
        <f t="shared" si="19"/>
        <v>1670</v>
      </c>
      <c r="H200" s="5">
        <f t="shared" si="20"/>
        <v>35646656</v>
      </c>
      <c r="I200" s="5">
        <f t="shared" si="21"/>
        <v>2.92061339454224</v>
      </c>
      <c r="J200" s="5">
        <f t="shared" si="22"/>
        <v>1.07179366084334</v>
      </c>
      <c r="K200" s="5">
        <f t="shared" si="23"/>
        <v>0.35442338215913</v>
      </c>
      <c r="L200" s="16">
        <f t="shared" si="24"/>
        <v>1.45808485548122</v>
      </c>
      <c r="M200" s="5">
        <f t="shared" si="25"/>
        <v>5.85012769888786</v>
      </c>
      <c r="N200" s="5">
        <f t="shared" si="32"/>
        <v>0.0131013693133314</v>
      </c>
      <c r="O200" s="5">
        <f t="shared" si="26"/>
        <v>4.0501470604838</v>
      </c>
      <c r="P200" s="16">
        <f t="shared" si="27"/>
        <v>2.83755118200559</v>
      </c>
      <c r="Q200" s="5">
        <f t="shared" si="28"/>
        <v>2.0219924014588</v>
      </c>
      <c r="R200" s="5">
        <f t="shared" si="29"/>
        <v>8.11263741629835</v>
      </c>
      <c r="S200" s="5" t="s">
        <v>39</v>
      </c>
    </row>
    <row r="201" s="5" customFormat="1" spans="1:19">
      <c r="A201" s="5" t="s">
        <v>1347</v>
      </c>
      <c r="B201" s="5">
        <v>457</v>
      </c>
      <c r="C201" s="12">
        <f t="shared" si="30"/>
        <v>0.007815172036391</v>
      </c>
      <c r="D201" s="5">
        <f t="shared" si="18"/>
        <v>457</v>
      </c>
      <c r="E201" s="5">
        <f t="shared" si="31"/>
        <v>58019</v>
      </c>
      <c r="F201" s="5">
        <v>112694</v>
      </c>
      <c r="G201" s="5">
        <f t="shared" si="19"/>
        <v>112237</v>
      </c>
      <c r="H201" s="5">
        <f t="shared" si="20"/>
        <v>35536089</v>
      </c>
      <c r="I201" s="5">
        <f t="shared" si="21"/>
        <v>2.49390289845216</v>
      </c>
      <c r="J201" s="5">
        <f t="shared" si="22"/>
        <v>0.913848912439012</v>
      </c>
      <c r="K201" s="5">
        <f t="shared" si="23"/>
        <v>0.0470569590899981</v>
      </c>
      <c r="L201" s="16">
        <f t="shared" si="24"/>
        <v>2.27417482568715</v>
      </c>
      <c r="M201" s="5">
        <f t="shared" si="25"/>
        <v>2.73486083684389</v>
      </c>
      <c r="N201" s="5">
        <f t="shared" si="32"/>
        <v>0.748415722024056</v>
      </c>
      <c r="O201" s="5">
        <f t="shared" si="26"/>
        <v>8.51752950199092</v>
      </c>
      <c r="P201" s="16">
        <f t="shared" si="27"/>
        <v>8.36304200752987</v>
      </c>
      <c r="Q201" s="5">
        <f t="shared" si="28"/>
        <v>7.76708314605896</v>
      </c>
      <c r="R201" s="5">
        <f t="shared" si="29"/>
        <v>9.34048309423556</v>
      </c>
      <c r="S201" s="5" t="s">
        <v>39</v>
      </c>
    </row>
    <row r="202" s="5" customFormat="1" spans="1:19">
      <c r="A202" s="5" t="s">
        <v>1327</v>
      </c>
      <c r="B202" s="5">
        <v>53</v>
      </c>
      <c r="C202" s="12">
        <f t="shared" si="30"/>
        <v>0.000906354743826527</v>
      </c>
      <c r="D202" s="5">
        <f>B202</f>
        <v>53</v>
      </c>
      <c r="E202" s="5">
        <f t="shared" si="31"/>
        <v>58423</v>
      </c>
      <c r="F202" s="5">
        <v>15199</v>
      </c>
      <c r="G202" s="5">
        <f>F202-D202</f>
        <v>15146</v>
      </c>
      <c r="H202" s="5">
        <f>35706802-G202-E202-D202</f>
        <v>35633180</v>
      </c>
      <c r="I202" s="5">
        <f>(D202/E202)/(G202/H202)</f>
        <v>2.13426648565333</v>
      </c>
      <c r="J202" s="5">
        <f>LN(I202)</f>
        <v>0.758123021209396</v>
      </c>
      <c r="K202" s="5">
        <f>SQRT((1/D202)+(1/E202)+(1/G202)+(1/H202))</f>
        <v>0.137662969499234</v>
      </c>
      <c r="L202" s="16">
        <f>EXP(J202-1.96*K202)</f>
        <v>1.62954950772474</v>
      </c>
      <c r="M202" s="5">
        <f>EXP(J202+1.96*K202)</f>
        <v>2.7953084028377</v>
      </c>
      <c r="N202" s="5">
        <f t="shared" si="32"/>
        <v>0.0867965717008205</v>
      </c>
      <c r="O202" s="5">
        <f>LOG((D202+0.5)/(N202+0.5),2)</f>
        <v>6.51053463905136</v>
      </c>
      <c r="P202" s="16">
        <f>O202-(3.3*(D202+0.5)^(-0.5))-(2*(D202+0.5)^(-1.5))</f>
        <v>6.05425700439621</v>
      </c>
      <c r="Q202" s="5">
        <f>EXP((LN(O202)-1.96*K202))</f>
        <v>4.97090620473451</v>
      </c>
      <c r="R202" s="5">
        <f>EXP((LN(O202)+1.96*K202))</f>
        <v>8.52702898435628</v>
      </c>
      <c r="S202" s="5" t="s">
        <v>39</v>
      </c>
    </row>
    <row r="203" s="5" customFormat="1" spans="1:19">
      <c r="A203" s="5" t="s">
        <v>1286</v>
      </c>
      <c r="B203" s="5">
        <v>9</v>
      </c>
      <c r="C203" s="12">
        <f t="shared" si="30"/>
        <v>0.000153909296121486</v>
      </c>
      <c r="D203" s="5">
        <f>B203</f>
        <v>9</v>
      </c>
      <c r="E203" s="5">
        <f t="shared" si="31"/>
        <v>58467</v>
      </c>
      <c r="F203" s="5">
        <v>2824</v>
      </c>
      <c r="G203" s="5">
        <f>F203-D203</f>
        <v>2815</v>
      </c>
      <c r="H203" s="5">
        <f>35706802-G203-E203-D203</f>
        <v>35645511</v>
      </c>
      <c r="I203" s="5">
        <f>(D203/E203)/(G203/H203)</f>
        <v>1.94920781928541</v>
      </c>
      <c r="J203" s="5">
        <f>LN(I203)</f>
        <v>0.667423043514878</v>
      </c>
      <c r="K203" s="5">
        <f>SQRT((1/D203)+(1/E203)+(1/G203)+(1/H203))</f>
        <v>0.333891423395849</v>
      </c>
      <c r="L203" s="16">
        <f>EXP(J203-1.96*K203)</f>
        <v>1.01308066677321</v>
      </c>
      <c r="M203" s="5">
        <f>EXP(J203+1.96*K203)</f>
        <v>3.75035399191357</v>
      </c>
      <c r="N203" s="5">
        <f t="shared" si="32"/>
        <v>0.0147390404774978</v>
      </c>
      <c r="O203" s="5">
        <f>LOG((D203+0.5)/(N203+0.5),2)</f>
        <v>4.20601440016518</v>
      </c>
      <c r="P203" s="16">
        <f>O203-(3.3*(D203+0.5)^(-0.5))-(2*(D203+0.5)^(-1.5))</f>
        <v>3.06704926443656</v>
      </c>
      <c r="Q203" s="5">
        <f>EXP((LN(O203)-1.96*K203))</f>
        <v>2.18603261838914</v>
      </c>
      <c r="R203" s="5">
        <f>EXP((LN(O203)+1.96*K203))</f>
        <v>8.0925403333793</v>
      </c>
      <c r="S203" s="5" t="s">
        <v>39</v>
      </c>
    </row>
  </sheetData>
  <pageMargins left="0.75" right="0.75" top="1" bottom="1" header="0.5" footer="0.5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83"/>
  <sheetViews>
    <sheetView topLeftCell="C1" workbookViewId="0">
      <pane ySplit="1" topLeftCell="A47" activePane="bottomLeft" state="frozen"/>
      <selection/>
      <selection pane="bottomLeft" activeCell="S1" sqref="S$1:S$1048576"/>
    </sheetView>
  </sheetViews>
  <sheetFormatPr defaultColWidth="8.88888888888889" defaultRowHeight="15.6"/>
  <cols>
    <col min="1" max="7" width="8.88888888888889" style="6"/>
    <col min="8" max="8" width="10.5555555555556" style="6"/>
    <col min="9" max="11" width="14.3333333333333" style="6"/>
    <col min="12" max="12" width="8.88888888888889" style="7"/>
    <col min="13" max="15" width="14.3333333333333" style="6"/>
    <col min="16" max="16" width="8.88888888888889" style="7"/>
    <col min="17" max="18" width="14.3333333333333" style="6"/>
    <col min="19" max="16384" width="8.88888888888889" style="6"/>
  </cols>
  <sheetData>
    <row r="1" s="1" customFormat="1" spans="1:19">
      <c r="A1" s="1" t="s">
        <v>0</v>
      </c>
      <c r="B1" s="1" t="s">
        <v>1</v>
      </c>
      <c r="C1" s="8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11</v>
      </c>
      <c r="R1" s="1" t="s">
        <v>12</v>
      </c>
      <c r="S1" s="1" t="s">
        <v>16</v>
      </c>
    </row>
    <row r="2" s="2" customFormat="1" spans="1:19">
      <c r="A2" s="2" t="s">
        <v>1356</v>
      </c>
      <c r="B2" s="2">
        <v>14</v>
      </c>
      <c r="C2" s="9">
        <v>6.74409530370106e-5</v>
      </c>
      <c r="D2" s="2">
        <v>14</v>
      </c>
      <c r="E2" s="2">
        <v>207575</v>
      </c>
      <c r="F2" s="2">
        <v>55</v>
      </c>
      <c r="G2" s="2">
        <v>41</v>
      </c>
      <c r="H2" s="2">
        <v>35499172</v>
      </c>
      <c r="I2" s="2">
        <v>58.3965722645062</v>
      </c>
      <c r="J2" s="2">
        <v>4.06725719401069</v>
      </c>
      <c r="K2" s="2">
        <v>0.309553971120566</v>
      </c>
      <c r="L2" s="13">
        <v>31.8338888870143</v>
      </c>
      <c r="M2" s="2">
        <v>107.123564587007</v>
      </c>
      <c r="N2" s="2">
        <v>0.0813919431933445</v>
      </c>
      <c r="O2" s="2">
        <v>4.64039801096518</v>
      </c>
      <c r="P2" s="13">
        <v>3.73755308985385</v>
      </c>
      <c r="Q2" s="2">
        <v>2.52963331483711</v>
      </c>
      <c r="R2" s="2">
        <v>8.51241702655872</v>
      </c>
      <c r="S2" s="2" t="s">
        <v>18</v>
      </c>
    </row>
    <row r="3" s="2" customFormat="1" spans="1:19">
      <c r="A3" s="2" t="s">
        <v>1357</v>
      </c>
      <c r="B3" s="2">
        <v>13</v>
      </c>
      <c r="C3" s="9">
        <v>6.26237421057956e-5</v>
      </c>
      <c r="D3" s="2">
        <v>13</v>
      </c>
      <c r="E3" s="2">
        <v>207576</v>
      </c>
      <c r="F3" s="2">
        <v>110</v>
      </c>
      <c r="G3" s="2">
        <v>97</v>
      </c>
      <c r="H3" s="2">
        <v>35499116</v>
      </c>
      <c r="I3" s="2">
        <v>22.9198630117937</v>
      </c>
      <c r="J3" s="2">
        <v>3.13200391503084</v>
      </c>
      <c r="K3" s="2">
        <v>0.295359443654558</v>
      </c>
      <c r="L3" s="13">
        <v>12.846859768289</v>
      </c>
      <c r="M3" s="2">
        <v>40.8909359916949</v>
      </c>
      <c r="N3" s="2">
        <v>0.0755782329652485</v>
      </c>
      <c r="O3" s="2">
        <v>4.5518035633237</v>
      </c>
      <c r="P3" s="13">
        <v>3.61333650549196</v>
      </c>
      <c r="Q3" s="2">
        <v>2.55134081912829</v>
      </c>
      <c r="R3" s="2">
        <v>8.12079496543518</v>
      </c>
      <c r="S3" s="2" t="s">
        <v>18</v>
      </c>
    </row>
    <row r="4" s="2" customFormat="1" spans="1:19">
      <c r="A4" s="2" t="s">
        <v>1358</v>
      </c>
      <c r="B4" s="2">
        <v>77</v>
      </c>
      <c r="C4" s="9">
        <v>0.000370925241703558</v>
      </c>
      <c r="D4" s="2">
        <v>77</v>
      </c>
      <c r="E4" s="2">
        <v>207512</v>
      </c>
      <c r="F4" s="2">
        <v>923</v>
      </c>
      <c r="G4" s="2">
        <v>846</v>
      </c>
      <c r="H4" s="2">
        <v>35498367</v>
      </c>
      <c r="I4" s="2">
        <v>15.569889165087</v>
      </c>
      <c r="J4" s="2">
        <v>2.74533886732905</v>
      </c>
      <c r="K4" s="2">
        <v>0.119054161005271</v>
      </c>
      <c r="L4" s="13">
        <v>12.3294746863925</v>
      </c>
      <c r="M4" s="2">
        <v>19.6619446309942</v>
      </c>
      <c r="N4" s="2">
        <v>0.447655687563395</v>
      </c>
      <c r="O4" s="2">
        <v>6.35368952128484</v>
      </c>
      <c r="P4" s="13">
        <v>5.97590329476308</v>
      </c>
      <c r="Q4" s="2">
        <v>5.0313559259971</v>
      </c>
      <c r="R4" s="2">
        <v>8.02355689532827</v>
      </c>
      <c r="S4" s="2" t="s">
        <v>18</v>
      </c>
    </row>
    <row r="5" s="2" customFormat="1" spans="1:19">
      <c r="A5" s="2" t="s">
        <v>1359</v>
      </c>
      <c r="B5" s="2">
        <v>7</v>
      </c>
      <c r="C5" s="9">
        <v>3.37204765185053e-5</v>
      </c>
      <c r="D5" s="2">
        <v>7</v>
      </c>
      <c r="E5" s="2">
        <v>207582</v>
      </c>
      <c r="F5" s="2">
        <v>127</v>
      </c>
      <c r="G5" s="2">
        <v>120</v>
      </c>
      <c r="H5" s="2">
        <v>35499093</v>
      </c>
      <c r="I5" s="2">
        <v>9.97572248557197</v>
      </c>
      <c r="J5" s="2">
        <v>2.3001543897843</v>
      </c>
      <c r="K5" s="2">
        <v>0.38883842625644</v>
      </c>
      <c r="L5" s="13">
        <v>4.6554150750283</v>
      </c>
      <c r="M5" s="2">
        <v>21.3761904159623</v>
      </c>
      <c r="N5" s="2">
        <v>0.0406959715966723</v>
      </c>
      <c r="O5" s="2">
        <v>3.79400108269656</v>
      </c>
      <c r="P5" s="13">
        <v>2.49163855707316</v>
      </c>
      <c r="Q5" s="2">
        <v>1.7705634715285</v>
      </c>
      <c r="R5" s="2">
        <v>8.12986625273374</v>
      </c>
      <c r="S5" s="2" t="s">
        <v>18</v>
      </c>
    </row>
    <row r="6" s="2" customFormat="1" spans="1:19">
      <c r="A6" s="2" t="s">
        <v>1360</v>
      </c>
      <c r="B6" s="2">
        <v>7</v>
      </c>
      <c r="C6" s="9">
        <v>3.37204765185053e-5</v>
      </c>
      <c r="D6" s="2">
        <v>7</v>
      </c>
      <c r="E6" s="2">
        <v>207582</v>
      </c>
      <c r="F6" s="2">
        <v>136</v>
      </c>
      <c r="G6" s="2">
        <v>129</v>
      </c>
      <c r="H6" s="2">
        <v>35499084</v>
      </c>
      <c r="I6" s="2">
        <v>9.27973949437297</v>
      </c>
      <c r="J6" s="2">
        <v>2.22783347467704</v>
      </c>
      <c r="K6" s="2">
        <v>0.388090100859008</v>
      </c>
      <c r="L6" s="13">
        <v>4.3369740307296</v>
      </c>
      <c r="M6" s="2">
        <v>19.8556792070389</v>
      </c>
      <c r="N6" s="2">
        <v>0.0406959715966723</v>
      </c>
      <c r="O6" s="2">
        <v>3.79400108269656</v>
      </c>
      <c r="P6" s="13">
        <v>2.49163855707316</v>
      </c>
      <c r="Q6" s="2">
        <v>1.77316229385454</v>
      </c>
      <c r="R6" s="2">
        <v>8.11795077381873</v>
      </c>
      <c r="S6" s="2" t="s">
        <v>18</v>
      </c>
    </row>
    <row r="7" s="2" customFormat="1" spans="1:19">
      <c r="A7" s="2" t="s">
        <v>1361</v>
      </c>
      <c r="B7" s="2">
        <v>39</v>
      </c>
      <c r="C7" s="9">
        <v>0.000187871226317387</v>
      </c>
      <c r="D7" s="2">
        <v>39</v>
      </c>
      <c r="E7" s="2">
        <v>207550</v>
      </c>
      <c r="F7" s="2">
        <v>927</v>
      </c>
      <c r="G7" s="2">
        <v>888</v>
      </c>
      <c r="H7" s="2">
        <v>35498325</v>
      </c>
      <c r="I7" s="2">
        <v>7.51167457206665</v>
      </c>
      <c r="J7" s="2">
        <v>2.01645841989019</v>
      </c>
      <c r="K7" s="2">
        <v>0.163621508529935</v>
      </c>
      <c r="L7" s="13">
        <v>5.45078842402833</v>
      </c>
      <c r="M7" s="2">
        <v>10.351760238555</v>
      </c>
      <c r="N7" s="2">
        <v>0.226734698895745</v>
      </c>
      <c r="O7" s="2">
        <v>5.76428005174198</v>
      </c>
      <c r="P7" s="13">
        <v>5.23115596789055</v>
      </c>
      <c r="Q7" s="2">
        <v>4.18280513585245</v>
      </c>
      <c r="R7" s="2">
        <v>7.94369410855639</v>
      </c>
      <c r="S7" s="2" t="s">
        <v>18</v>
      </c>
    </row>
    <row r="8" s="2" customFormat="1" spans="1:19">
      <c r="A8" s="2" t="s">
        <v>1362</v>
      </c>
      <c r="B8" s="2">
        <v>48</v>
      </c>
      <c r="C8" s="9">
        <v>0.000231226124698322</v>
      </c>
      <c r="D8" s="2">
        <v>48</v>
      </c>
      <c r="E8" s="2">
        <v>207541</v>
      </c>
      <c r="F8" s="2">
        <v>1249</v>
      </c>
      <c r="G8" s="2">
        <v>1201</v>
      </c>
      <c r="H8" s="2">
        <v>35498012</v>
      </c>
      <c r="I8" s="2">
        <v>6.83594180508041</v>
      </c>
      <c r="J8" s="2">
        <v>1.92219425220956</v>
      </c>
      <c r="K8" s="2">
        <v>0.147210119543765</v>
      </c>
      <c r="L8" s="13">
        <v>5.12260151242482</v>
      </c>
      <c r="M8" s="2">
        <v>9.1223375952829</v>
      </c>
      <c r="N8" s="2">
        <v>0.27905809094861</v>
      </c>
      <c r="O8" s="2">
        <v>5.96011002932821</v>
      </c>
      <c r="P8" s="13">
        <v>5.48033634023953</v>
      </c>
      <c r="Q8" s="2">
        <v>4.46628562984028</v>
      </c>
      <c r="R8" s="2">
        <v>7.95356914129316</v>
      </c>
      <c r="S8" s="2" t="s">
        <v>18</v>
      </c>
    </row>
    <row r="9" s="2" customFormat="1" spans="1:19">
      <c r="A9" s="2" t="s">
        <v>1363</v>
      </c>
      <c r="B9" s="2">
        <v>131</v>
      </c>
      <c r="C9" s="9">
        <v>0.000631054631989171</v>
      </c>
      <c r="D9" s="2">
        <v>131</v>
      </c>
      <c r="E9" s="2">
        <v>207458</v>
      </c>
      <c r="F9" s="2">
        <v>4433</v>
      </c>
      <c r="G9" s="2">
        <v>4302</v>
      </c>
      <c r="H9" s="2">
        <v>35494911</v>
      </c>
      <c r="I9" s="2">
        <v>5.20998885654367</v>
      </c>
      <c r="J9" s="2">
        <v>1.65057771690381</v>
      </c>
      <c r="K9" s="2">
        <v>0.0887180152806145</v>
      </c>
      <c r="L9" s="13">
        <v>4.37843085078022</v>
      </c>
      <c r="M9" s="2">
        <v>6.19947757778847</v>
      </c>
      <c r="N9" s="2">
        <v>0.761596039880581</v>
      </c>
      <c r="O9" s="2">
        <v>6.70366895262893</v>
      </c>
      <c r="P9" s="13">
        <v>6.41456897853029</v>
      </c>
      <c r="Q9" s="2">
        <v>5.63370705078244</v>
      </c>
      <c r="R9" s="2">
        <v>7.97683958739028</v>
      </c>
      <c r="S9" s="2" t="s">
        <v>18</v>
      </c>
    </row>
    <row r="10" s="2" customFormat="1" spans="1:19">
      <c r="A10" s="2" t="s">
        <v>1364</v>
      </c>
      <c r="B10" s="2">
        <v>150</v>
      </c>
      <c r="C10" s="9">
        <v>0.000722581639682257</v>
      </c>
      <c r="D10" s="2">
        <v>150</v>
      </c>
      <c r="E10" s="2">
        <v>207439</v>
      </c>
      <c r="F10" s="2">
        <v>5257</v>
      </c>
      <c r="G10" s="2">
        <v>5107</v>
      </c>
      <c r="H10" s="2">
        <v>35494106</v>
      </c>
      <c r="I10" s="2">
        <v>5.02563834853443</v>
      </c>
      <c r="J10" s="2">
        <v>1.61455248041115</v>
      </c>
      <c r="K10" s="2">
        <v>0.0828693260961655</v>
      </c>
      <c r="L10" s="13">
        <v>4.27219865093015</v>
      </c>
      <c r="M10" s="2">
        <v>5.91195374418295</v>
      </c>
      <c r="N10" s="2">
        <v>0.872056534214405</v>
      </c>
      <c r="O10" s="2">
        <v>6.77727974922098</v>
      </c>
      <c r="P10" s="13">
        <v>6.50720058967109</v>
      </c>
      <c r="Q10" s="2">
        <v>5.76123536824762</v>
      </c>
      <c r="R10" s="2">
        <v>7.97251246709119</v>
      </c>
      <c r="S10" s="2" t="s">
        <v>18</v>
      </c>
    </row>
    <row r="11" s="2" customFormat="1" spans="1:19">
      <c r="A11" s="2" t="s">
        <v>1365</v>
      </c>
      <c r="B11" s="2">
        <v>32</v>
      </c>
      <c r="C11" s="9">
        <v>0.000154150749798881</v>
      </c>
      <c r="D11" s="2">
        <v>32</v>
      </c>
      <c r="E11" s="2">
        <v>207557</v>
      </c>
      <c r="F11" s="2">
        <v>1149</v>
      </c>
      <c r="G11" s="2">
        <v>1117</v>
      </c>
      <c r="H11" s="2">
        <v>35498096</v>
      </c>
      <c r="I11" s="2">
        <v>4.89964347962721</v>
      </c>
      <c r="J11" s="2">
        <v>1.58916244320974</v>
      </c>
      <c r="K11" s="2">
        <v>0.179304493172548</v>
      </c>
      <c r="L11" s="13">
        <v>3.44776307464867</v>
      </c>
      <c r="M11" s="2">
        <v>6.96292225065369</v>
      </c>
      <c r="N11" s="2">
        <v>0.186038727299073</v>
      </c>
      <c r="O11" s="2">
        <v>5.56600588821555</v>
      </c>
      <c r="P11" s="13">
        <v>4.97635303523529</v>
      </c>
      <c r="Q11" s="2">
        <v>3.91666651960701</v>
      </c>
      <c r="R11" s="2">
        <v>7.90989516022383</v>
      </c>
      <c r="S11" s="2" t="s">
        <v>18</v>
      </c>
    </row>
    <row r="12" s="2" customFormat="1" spans="1:19">
      <c r="A12" s="2" t="s">
        <v>1366</v>
      </c>
      <c r="B12" s="2">
        <v>15</v>
      </c>
      <c r="C12" s="9">
        <v>7.22581639682257e-5</v>
      </c>
      <c r="D12" s="2">
        <v>15</v>
      </c>
      <c r="E12" s="2">
        <v>207574</v>
      </c>
      <c r="F12" s="2">
        <v>594</v>
      </c>
      <c r="G12" s="2">
        <v>579</v>
      </c>
      <c r="H12" s="2">
        <v>35498634</v>
      </c>
      <c r="I12" s="2">
        <v>4.4304861426284</v>
      </c>
      <c r="J12" s="2">
        <v>1.48850931677849</v>
      </c>
      <c r="K12" s="2">
        <v>0.261531313827918</v>
      </c>
      <c r="L12" s="13">
        <v>2.65357540926926</v>
      </c>
      <c r="M12" s="2">
        <v>7.39726762294191</v>
      </c>
      <c r="N12" s="2">
        <v>0.0872056534214405</v>
      </c>
      <c r="O12" s="2">
        <v>4.72225854723648</v>
      </c>
      <c r="P12" s="13">
        <v>3.85128348271259</v>
      </c>
      <c r="Q12" s="2">
        <v>2.82832825874145</v>
      </c>
      <c r="R12" s="2">
        <v>7.88441925650842</v>
      </c>
      <c r="S12" s="2" t="s">
        <v>18</v>
      </c>
    </row>
    <row r="13" s="2" customFormat="1" spans="1:19">
      <c r="A13" s="2" t="s">
        <v>1367</v>
      </c>
      <c r="B13" s="2">
        <v>6</v>
      </c>
      <c r="C13" s="9">
        <v>2.89032655872903e-5</v>
      </c>
      <c r="D13" s="2">
        <v>6</v>
      </c>
      <c r="E13" s="2">
        <v>207583</v>
      </c>
      <c r="F13" s="2">
        <v>251</v>
      </c>
      <c r="G13" s="2">
        <v>245</v>
      </c>
      <c r="H13" s="2">
        <v>35498968</v>
      </c>
      <c r="I13" s="2">
        <v>4.18802349726448</v>
      </c>
      <c r="J13" s="2">
        <v>1.43222890360967</v>
      </c>
      <c r="K13" s="2">
        <v>0.413222875503921</v>
      </c>
      <c r="L13" s="13">
        <v>1.86323098161051</v>
      </c>
      <c r="M13" s="2">
        <v>9.4135085701929</v>
      </c>
      <c r="N13" s="2">
        <v>0.0348822613685762</v>
      </c>
      <c r="O13" s="2">
        <v>3.60314645353945</v>
      </c>
      <c r="P13" s="13">
        <v>2.1880931092347</v>
      </c>
      <c r="Q13" s="2">
        <v>1.60302207184363</v>
      </c>
      <c r="R13" s="2">
        <v>8.09886812769993</v>
      </c>
      <c r="S13" s="2" t="s">
        <v>18</v>
      </c>
    </row>
    <row r="14" s="2" customFormat="1" spans="1:19">
      <c r="A14" s="2" t="s">
        <v>1368</v>
      </c>
      <c r="B14" s="2">
        <v>21</v>
      </c>
      <c r="C14" s="9">
        <v>0.000101161429555516</v>
      </c>
      <c r="D14" s="2">
        <v>21</v>
      </c>
      <c r="E14" s="2">
        <v>207568</v>
      </c>
      <c r="F14" s="2">
        <v>929</v>
      </c>
      <c r="G14" s="2">
        <v>908</v>
      </c>
      <c r="H14" s="2">
        <v>35498305</v>
      </c>
      <c r="I14" s="2">
        <v>3.95531122691792</v>
      </c>
      <c r="J14" s="2">
        <v>1.37505929013821</v>
      </c>
      <c r="K14" s="2">
        <v>0.220737887716645</v>
      </c>
      <c r="L14" s="13">
        <v>2.56616618985718</v>
      </c>
      <c r="M14" s="2">
        <v>6.09644338843605</v>
      </c>
      <c r="N14" s="2">
        <v>0.122087914790017</v>
      </c>
      <c r="O14" s="2">
        <v>5.11107437008742</v>
      </c>
      <c r="P14" s="13">
        <v>4.37931615565106</v>
      </c>
      <c r="Q14" s="2">
        <v>3.31601370660891</v>
      </c>
      <c r="R14" s="2">
        <v>7.87785682685825</v>
      </c>
      <c r="S14" s="2" t="s">
        <v>18</v>
      </c>
    </row>
    <row r="15" s="2" customFormat="1" spans="1:19">
      <c r="A15" s="2" t="s">
        <v>1369</v>
      </c>
      <c r="B15" s="2">
        <v>12</v>
      </c>
      <c r="C15" s="9">
        <v>5.78065311745805e-5</v>
      </c>
      <c r="D15" s="2">
        <v>12</v>
      </c>
      <c r="E15" s="2">
        <v>207577</v>
      </c>
      <c r="F15" s="2">
        <v>531</v>
      </c>
      <c r="G15" s="2">
        <v>519</v>
      </c>
      <c r="H15" s="2">
        <v>35498694</v>
      </c>
      <c r="I15" s="2">
        <v>3.95409439399896</v>
      </c>
      <c r="J15" s="2">
        <v>1.37475159750316</v>
      </c>
      <c r="K15" s="2">
        <v>0.292001645999471</v>
      </c>
      <c r="L15" s="13">
        <v>2.23095193561683</v>
      </c>
      <c r="M15" s="2">
        <v>7.00815747172568</v>
      </c>
      <c r="N15" s="2">
        <v>0.0697645227371524</v>
      </c>
      <c r="O15" s="2">
        <v>4.45541849182558</v>
      </c>
      <c r="P15" s="13">
        <v>3.4767827066634</v>
      </c>
      <c r="Q15" s="2">
        <v>2.51380556908474</v>
      </c>
      <c r="R15" s="2">
        <v>7.89669423181717</v>
      </c>
      <c r="S15" s="2" t="s">
        <v>18</v>
      </c>
    </row>
    <row r="16" s="2" customFormat="1" spans="1:19">
      <c r="A16" s="2" t="s">
        <v>1370</v>
      </c>
      <c r="B16" s="2">
        <v>22</v>
      </c>
      <c r="C16" s="9">
        <v>0.000105978640486731</v>
      </c>
      <c r="D16" s="2">
        <v>22</v>
      </c>
      <c r="E16" s="2">
        <v>207567</v>
      </c>
      <c r="F16" s="2">
        <v>1058</v>
      </c>
      <c r="G16" s="2">
        <v>1036</v>
      </c>
      <c r="H16" s="2">
        <v>35498177</v>
      </c>
      <c r="I16" s="2">
        <v>3.63170586608561</v>
      </c>
      <c r="J16" s="2">
        <v>1.2897024734524</v>
      </c>
      <c r="K16" s="2">
        <v>0.215463784223159</v>
      </c>
      <c r="L16" s="13">
        <v>2.38069736763452</v>
      </c>
      <c r="M16" s="2">
        <v>5.54009412412868</v>
      </c>
      <c r="N16" s="2">
        <v>0.127901625018113</v>
      </c>
      <c r="O16" s="2">
        <v>5.16324264518266</v>
      </c>
      <c r="P16" s="13">
        <v>4.44880213677424</v>
      </c>
      <c r="Q16" s="2">
        <v>3.3846678742994</v>
      </c>
      <c r="R16" s="2">
        <v>7.87642262198355</v>
      </c>
      <c r="S16" s="2" t="s">
        <v>18</v>
      </c>
    </row>
    <row r="17" s="2" customFormat="1" spans="1:19">
      <c r="A17" s="2" t="s">
        <v>1371</v>
      </c>
      <c r="B17" s="2">
        <v>4</v>
      </c>
      <c r="C17" s="9">
        <v>1.92688437248602e-5</v>
      </c>
      <c r="D17" s="2">
        <v>4</v>
      </c>
      <c r="E17" s="2">
        <v>207585</v>
      </c>
      <c r="F17" s="2">
        <v>200</v>
      </c>
      <c r="G17" s="2">
        <v>196</v>
      </c>
      <c r="H17" s="2">
        <v>35499017</v>
      </c>
      <c r="I17" s="2">
        <v>3.48999077338862</v>
      </c>
      <c r="J17" s="2">
        <v>1.24989909248265</v>
      </c>
      <c r="K17" s="2">
        <v>0.505081069027414</v>
      </c>
      <c r="L17" s="13">
        <v>1.29685252891993</v>
      </c>
      <c r="M17" s="2">
        <v>9.39199741429489</v>
      </c>
      <c r="N17" s="2">
        <v>0.0232548409123841</v>
      </c>
      <c r="O17" s="2">
        <v>3.10433934263802</v>
      </c>
      <c r="P17" s="13">
        <v>1.33919130367604</v>
      </c>
      <c r="Q17" s="2">
        <v>1.15354755600594</v>
      </c>
      <c r="R17" s="2">
        <v>8.35416165035905</v>
      </c>
      <c r="S17" s="2" t="s">
        <v>18</v>
      </c>
    </row>
    <row r="18" s="2" customFormat="1" spans="1:19">
      <c r="A18" s="2" t="s">
        <v>1372</v>
      </c>
      <c r="B18" s="2">
        <v>19</v>
      </c>
      <c r="C18" s="9">
        <v>9.15270076930859e-5</v>
      </c>
      <c r="D18" s="2">
        <v>19</v>
      </c>
      <c r="E18" s="2">
        <v>207570</v>
      </c>
      <c r="F18" s="2">
        <v>971</v>
      </c>
      <c r="G18" s="2">
        <v>952</v>
      </c>
      <c r="H18" s="2">
        <v>35498261</v>
      </c>
      <c r="I18" s="2">
        <v>3.41317963303257</v>
      </c>
      <c r="J18" s="2">
        <v>1.22764430054441</v>
      </c>
      <c r="K18" s="2">
        <v>0.231704218644603</v>
      </c>
      <c r="L18" s="13">
        <v>2.16734741841763</v>
      </c>
      <c r="M18" s="2">
        <v>5.3751397253394</v>
      </c>
      <c r="N18" s="2">
        <v>0.110460494333825</v>
      </c>
      <c r="O18" s="2">
        <v>4.99743237885279</v>
      </c>
      <c r="P18" s="13">
        <v>4.22690334074516</v>
      </c>
      <c r="Q18" s="2">
        <v>3.17333786367401</v>
      </c>
      <c r="R18" s="2">
        <v>7.87005085941008</v>
      </c>
      <c r="S18" s="2" t="s">
        <v>18</v>
      </c>
    </row>
    <row r="19" s="2" customFormat="1" spans="1:19">
      <c r="A19" s="2" t="s">
        <v>1373</v>
      </c>
      <c r="B19" s="2">
        <v>162</v>
      </c>
      <c r="C19" s="9">
        <v>0.000780388170856837</v>
      </c>
      <c r="D19" s="2">
        <v>162</v>
      </c>
      <c r="E19" s="2">
        <v>207427</v>
      </c>
      <c r="F19" s="2">
        <v>8419</v>
      </c>
      <c r="G19" s="2">
        <v>8257</v>
      </c>
      <c r="H19" s="2">
        <v>35490956</v>
      </c>
      <c r="I19" s="2">
        <v>3.35695207821716</v>
      </c>
      <c r="J19" s="2">
        <v>1.21103344271494</v>
      </c>
      <c r="K19" s="2">
        <v>0.079364967191327</v>
      </c>
      <c r="L19" s="13">
        <v>2.87334859368296</v>
      </c>
      <c r="M19" s="2">
        <v>3.92194921292239</v>
      </c>
      <c r="N19" s="2">
        <v>0.941821056951558</v>
      </c>
      <c r="O19" s="2">
        <v>6.81640378374481</v>
      </c>
      <c r="P19" s="13">
        <v>6.55656499054326</v>
      </c>
      <c r="Q19" s="2">
        <v>5.83443068880512</v>
      </c>
      <c r="R19" s="2">
        <v>7.96364941522103</v>
      </c>
      <c r="S19" s="2" t="s">
        <v>18</v>
      </c>
    </row>
    <row r="20" s="2" customFormat="1" spans="1:19">
      <c r="A20" s="2" t="s">
        <v>1374</v>
      </c>
      <c r="B20" s="2">
        <v>1969</v>
      </c>
      <c r="C20" s="9">
        <v>0.00948508832356242</v>
      </c>
      <c r="D20" s="2">
        <v>1969</v>
      </c>
      <c r="E20" s="2">
        <v>205620</v>
      </c>
      <c r="F20" s="2">
        <v>106531</v>
      </c>
      <c r="G20" s="2">
        <v>104562</v>
      </c>
      <c r="H20" s="2">
        <v>35394651</v>
      </c>
      <c r="I20" s="2">
        <v>3.24148573099016</v>
      </c>
      <c r="J20" s="2">
        <v>1.1760317836458</v>
      </c>
      <c r="K20" s="2">
        <v>0.0228544812472688</v>
      </c>
      <c r="L20" s="13">
        <v>3.09948819787442</v>
      </c>
      <c r="M20" s="2">
        <v>3.38998862825758</v>
      </c>
      <c r="N20" s="2">
        <v>11.4471954391211</v>
      </c>
      <c r="O20" s="2">
        <v>7.3650136162145</v>
      </c>
      <c r="P20" s="13">
        <v>7.29063132203995</v>
      </c>
      <c r="Q20" s="2">
        <v>7.04237953676511</v>
      </c>
      <c r="R20" s="2">
        <v>7.70242860156065</v>
      </c>
      <c r="S20" s="2" t="s">
        <v>18</v>
      </c>
    </row>
    <row r="21" s="2" customFormat="1" spans="1:19">
      <c r="A21" s="2" t="s">
        <v>1375</v>
      </c>
      <c r="B21" s="2">
        <v>10</v>
      </c>
      <c r="C21" s="9">
        <v>4.81721093121504e-5</v>
      </c>
      <c r="D21" s="2">
        <v>10</v>
      </c>
      <c r="E21" s="2">
        <v>207579</v>
      </c>
      <c r="F21" s="2">
        <v>555</v>
      </c>
      <c r="G21" s="2">
        <v>545</v>
      </c>
      <c r="H21" s="2">
        <v>35498668</v>
      </c>
      <c r="I21" s="2">
        <v>3.1378497170813</v>
      </c>
      <c r="J21" s="2">
        <v>1.14353776185786</v>
      </c>
      <c r="K21" s="2">
        <v>0.319123342923061</v>
      </c>
      <c r="L21" s="13">
        <v>1.67876098052705</v>
      </c>
      <c r="M21" s="2">
        <v>5.86509989283641</v>
      </c>
      <c r="N21" s="2">
        <v>0.0581371022809604</v>
      </c>
      <c r="O21" s="2">
        <v>4.23362596463463</v>
      </c>
      <c r="P21" s="13">
        <v>3.15644162632783</v>
      </c>
      <c r="Q21" s="2">
        <v>2.26500524766549</v>
      </c>
      <c r="R21" s="2">
        <v>7.91326590828081</v>
      </c>
      <c r="S21" s="2" t="s">
        <v>18</v>
      </c>
    </row>
    <row r="22" s="2" customFormat="1" spans="1:19">
      <c r="A22" s="2" t="s">
        <v>1376</v>
      </c>
      <c r="B22" s="2">
        <v>23</v>
      </c>
      <c r="C22" s="9">
        <v>0.000110795851417946</v>
      </c>
      <c r="D22" s="2">
        <v>23</v>
      </c>
      <c r="E22" s="2">
        <v>207566</v>
      </c>
      <c r="F22" s="2">
        <v>1605</v>
      </c>
      <c r="G22" s="2">
        <v>1582</v>
      </c>
      <c r="H22" s="2">
        <v>35497631</v>
      </c>
      <c r="I22" s="2">
        <v>2.48636286804935</v>
      </c>
      <c r="J22" s="2">
        <v>0.910820947058343</v>
      </c>
      <c r="K22" s="2">
        <v>0.21003623029553</v>
      </c>
      <c r="L22" s="13">
        <v>1.64732034709475</v>
      </c>
      <c r="M22" s="2">
        <v>3.75276146046354</v>
      </c>
      <c r="N22" s="2">
        <v>0.133715335246209</v>
      </c>
      <c r="O22" s="2">
        <v>5.21268201890453</v>
      </c>
      <c r="P22" s="13">
        <v>4.51438789005442</v>
      </c>
      <c r="Q22" s="2">
        <v>3.45362185987485</v>
      </c>
      <c r="R22" s="2">
        <v>7.86769800883621</v>
      </c>
      <c r="S22" s="2" t="s">
        <v>18</v>
      </c>
    </row>
    <row r="23" s="2" customFormat="1" spans="1:19">
      <c r="A23" s="2" t="s">
        <v>1377</v>
      </c>
      <c r="B23" s="2">
        <v>11</v>
      </c>
      <c r="C23" s="9">
        <v>5.29893202433655e-5</v>
      </c>
      <c r="D23" s="2">
        <v>11</v>
      </c>
      <c r="E23" s="2">
        <v>207578</v>
      </c>
      <c r="F23" s="2">
        <v>954</v>
      </c>
      <c r="G23" s="2">
        <v>943</v>
      </c>
      <c r="H23" s="2">
        <v>35498270</v>
      </c>
      <c r="I23" s="2">
        <v>1.99483443993206</v>
      </c>
      <c r="J23" s="2">
        <v>0.690561059395445</v>
      </c>
      <c r="K23" s="2">
        <v>0.303272784688547</v>
      </c>
      <c r="L23" s="13">
        <v>1.10092022846556</v>
      </c>
      <c r="M23" s="2">
        <v>3.61458018469276</v>
      </c>
      <c r="N23" s="2">
        <v>0.0639508125090564</v>
      </c>
      <c r="O23" s="2">
        <v>4.34992071392993</v>
      </c>
      <c r="P23" s="13">
        <v>3.32551964464503</v>
      </c>
      <c r="Q23" s="2">
        <v>2.40065822522591</v>
      </c>
      <c r="R23" s="2">
        <v>7.88192588959474</v>
      </c>
      <c r="S23" s="2" t="s">
        <v>18</v>
      </c>
    </row>
    <row r="24" s="2" customFormat="1" spans="1:19">
      <c r="A24" s="2" t="s">
        <v>1378</v>
      </c>
      <c r="B24" s="2">
        <v>512</v>
      </c>
      <c r="C24" s="9">
        <v>0.0024664119967821</v>
      </c>
      <c r="D24" s="2">
        <v>512</v>
      </c>
      <c r="E24" s="2">
        <v>207077</v>
      </c>
      <c r="F24" s="2">
        <v>61626</v>
      </c>
      <c r="G24" s="2">
        <v>61114</v>
      </c>
      <c r="H24" s="2">
        <v>35438099</v>
      </c>
      <c r="I24" s="2">
        <v>1.43373142251568</v>
      </c>
      <c r="J24" s="2">
        <v>0.360280432108573</v>
      </c>
      <c r="K24" s="2">
        <v>0.0444336044295182</v>
      </c>
      <c r="L24" s="13">
        <v>1.31415065527264</v>
      </c>
      <c r="M24" s="2">
        <v>1.56419340785732</v>
      </c>
      <c r="N24" s="2">
        <v>2.97661963678517</v>
      </c>
      <c r="O24" s="2">
        <v>7.20372295825648</v>
      </c>
      <c r="P24" s="13">
        <v>7.05778096291893</v>
      </c>
      <c r="Q24" s="2">
        <v>6.60289444544957</v>
      </c>
      <c r="R24" s="2">
        <v>7.85922369167574</v>
      </c>
      <c r="S24" s="2" t="s">
        <v>18</v>
      </c>
    </row>
    <row r="25" s="4" customFormat="1" spans="1:19">
      <c r="A25" s="4" t="s">
        <v>1365</v>
      </c>
      <c r="B25" s="4">
        <v>114</v>
      </c>
      <c r="C25" s="11">
        <f t="shared" ref="C25:C51" si="0">B25/151049</f>
        <v>0.000754721977636396</v>
      </c>
      <c r="D25" s="4">
        <f t="shared" ref="D25:D83" si="1">B25</f>
        <v>114</v>
      </c>
      <c r="E25" s="4">
        <f t="shared" ref="E25:E51" si="2">151049-D25</f>
        <v>150935</v>
      </c>
      <c r="F25" s="4">
        <v>1149</v>
      </c>
      <c r="G25" s="4">
        <f t="shared" ref="G25:G83" si="3">F25-D25</f>
        <v>1035</v>
      </c>
      <c r="H25" s="4">
        <f t="shared" ref="H25:H83" si="4">35706802-G25-E25-D25</f>
        <v>35554718</v>
      </c>
      <c r="I25" s="4">
        <f t="shared" ref="I25:I83" si="5">(D25/E25)/(G25/H25)</f>
        <v>25.9460816754309</v>
      </c>
      <c r="J25" s="4">
        <f t="shared" ref="J25:J83" si="6">LN(I25)</f>
        <v>3.25602060304454</v>
      </c>
      <c r="K25" s="4">
        <f t="shared" ref="K25:K83" si="7">SQRT((1/D25)+(1/E25)+(1/G25)+(1/H25))</f>
        <v>0.0987155858699086</v>
      </c>
      <c r="L25" s="15">
        <f t="shared" ref="L25:L83" si="8">EXP(J25-1.96*K25)</f>
        <v>21.3817564208125</v>
      </c>
      <c r="M25" s="4">
        <f t="shared" ref="M25:M83" si="9">EXP(J25+1.96*K25)</f>
        <v>31.4847452687682</v>
      </c>
      <c r="N25" s="4">
        <f t="shared" ref="N25:N51" si="10">B25*151049/35706802</f>
        <v>0.482249460480947</v>
      </c>
      <c r="O25" s="4">
        <f t="shared" ref="O25:O83" si="11">LOG((D25+0.5)/(N25+0.5),2)</f>
        <v>6.8650424127276</v>
      </c>
      <c r="P25" s="15">
        <f t="shared" ref="P25:P83" si="12">O25-(3.3*(D25+0.5)^(-0.5))-(2*(D25+0.5)^(-1.5))</f>
        <v>6.55501228392577</v>
      </c>
      <c r="Q25" s="4">
        <f t="shared" ref="Q25:Q83" si="13">EXP((LN(O25)-1.96*K25))</f>
        <v>5.65737310641726</v>
      </c>
      <c r="R25" s="4">
        <f t="shared" ref="R25:R83" si="14">EXP((LN(O25)+1.96*K25))</f>
        <v>8.3305107232701</v>
      </c>
      <c r="S25" s="4" t="s">
        <v>30</v>
      </c>
    </row>
    <row r="26" s="4" customFormat="1" spans="1:19">
      <c r="A26" s="4" t="s">
        <v>1373</v>
      </c>
      <c r="B26" s="4">
        <v>728</v>
      </c>
      <c r="C26" s="11">
        <f t="shared" si="0"/>
        <v>0.00481962806771313</v>
      </c>
      <c r="D26" s="4">
        <f t="shared" si="1"/>
        <v>728</v>
      </c>
      <c r="E26" s="4">
        <f t="shared" si="2"/>
        <v>150321</v>
      </c>
      <c r="F26" s="4">
        <v>8419</v>
      </c>
      <c r="G26" s="4">
        <f t="shared" si="3"/>
        <v>7691</v>
      </c>
      <c r="H26" s="4">
        <f t="shared" si="4"/>
        <v>35548062</v>
      </c>
      <c r="I26" s="4">
        <f t="shared" si="5"/>
        <v>22.3843681893002</v>
      </c>
      <c r="J26" s="4">
        <f t="shared" si="6"/>
        <v>3.1083628665593</v>
      </c>
      <c r="K26" s="4">
        <f t="shared" si="7"/>
        <v>0.0388629520080275</v>
      </c>
      <c r="L26" s="15">
        <f t="shared" si="8"/>
        <v>20.7426399100295</v>
      </c>
      <c r="M26" s="4">
        <f t="shared" si="9"/>
        <v>24.1560351723544</v>
      </c>
      <c r="N26" s="4">
        <f t="shared" si="10"/>
        <v>3.07962813359763</v>
      </c>
      <c r="O26" s="4">
        <f t="shared" si="11"/>
        <v>7.66897543984872</v>
      </c>
      <c r="P26" s="15">
        <f t="shared" si="12"/>
        <v>7.54660956655684</v>
      </c>
      <c r="Q26" s="4">
        <f t="shared" si="13"/>
        <v>7.10651266465857</v>
      </c>
      <c r="R26" s="4">
        <f t="shared" si="14"/>
        <v>8.27595574260875</v>
      </c>
      <c r="S26" s="4" t="s">
        <v>30</v>
      </c>
    </row>
    <row r="27" s="4" customFormat="1" spans="1:19">
      <c r="A27" s="4" t="s">
        <v>1369</v>
      </c>
      <c r="B27" s="4">
        <v>43</v>
      </c>
      <c r="C27" s="11">
        <f t="shared" si="0"/>
        <v>0.000284675833669869</v>
      </c>
      <c r="D27" s="4">
        <f t="shared" si="1"/>
        <v>43</v>
      </c>
      <c r="E27" s="4">
        <f t="shared" si="2"/>
        <v>151006</v>
      </c>
      <c r="F27" s="4">
        <v>531</v>
      </c>
      <c r="G27" s="4">
        <f t="shared" si="3"/>
        <v>488</v>
      </c>
      <c r="H27" s="4">
        <f t="shared" si="4"/>
        <v>35555265</v>
      </c>
      <c r="I27" s="4">
        <f t="shared" si="5"/>
        <v>20.7471453609595</v>
      </c>
      <c r="J27" s="4">
        <f t="shared" si="6"/>
        <v>3.03240866424687</v>
      </c>
      <c r="K27" s="4">
        <f t="shared" si="7"/>
        <v>0.159096337670002</v>
      </c>
      <c r="L27" s="15">
        <f t="shared" si="8"/>
        <v>15.1891269920809</v>
      </c>
      <c r="M27" s="4">
        <f t="shared" si="9"/>
        <v>28.3389585756445</v>
      </c>
      <c r="N27" s="4">
        <f t="shared" si="10"/>
        <v>0.181901112286673</v>
      </c>
      <c r="O27" s="4">
        <f t="shared" si="11"/>
        <v>5.99530905259747</v>
      </c>
      <c r="P27" s="15">
        <f t="shared" si="12"/>
        <v>5.48799332734271</v>
      </c>
      <c r="Q27" s="4">
        <f t="shared" si="13"/>
        <v>4.38920675458474</v>
      </c>
      <c r="R27" s="4">
        <f t="shared" si="14"/>
        <v>8.18911768023052</v>
      </c>
      <c r="S27" s="4" t="s">
        <v>30</v>
      </c>
    </row>
    <row r="28" s="4" customFormat="1" spans="1:19">
      <c r="A28" s="4" t="s">
        <v>1379</v>
      </c>
      <c r="B28" s="4">
        <v>7</v>
      </c>
      <c r="C28" s="11">
        <f t="shared" si="0"/>
        <v>4.63425775741647e-5</v>
      </c>
      <c r="D28" s="4">
        <f t="shared" si="1"/>
        <v>7</v>
      </c>
      <c r="E28" s="4">
        <f t="shared" si="2"/>
        <v>151042</v>
      </c>
      <c r="F28" s="4">
        <v>93</v>
      </c>
      <c r="G28" s="4">
        <f t="shared" si="3"/>
        <v>86</v>
      </c>
      <c r="H28" s="4">
        <f t="shared" si="4"/>
        <v>35555667</v>
      </c>
      <c r="I28" s="4">
        <f t="shared" si="5"/>
        <v>19.1606700030763</v>
      </c>
      <c r="J28" s="4">
        <f t="shared" si="6"/>
        <v>2.95285974077664</v>
      </c>
      <c r="K28" s="4">
        <f t="shared" si="7"/>
        <v>0.39305432020758</v>
      </c>
      <c r="L28" s="15">
        <f t="shared" si="8"/>
        <v>8.86821266974462</v>
      </c>
      <c r="M28" s="4">
        <f t="shared" si="9"/>
        <v>41.398564585547</v>
      </c>
      <c r="N28" s="4">
        <f t="shared" si="10"/>
        <v>0.0296118089769003</v>
      </c>
      <c r="O28" s="4">
        <f t="shared" si="11"/>
        <v>3.82388339961496</v>
      </c>
      <c r="P28" s="15">
        <f t="shared" si="12"/>
        <v>2.52152087399157</v>
      </c>
      <c r="Q28" s="4">
        <f t="shared" si="13"/>
        <v>1.76982387393797</v>
      </c>
      <c r="R28" s="4">
        <f t="shared" si="14"/>
        <v>8.26188665955548</v>
      </c>
      <c r="S28" s="4" t="s">
        <v>30</v>
      </c>
    </row>
    <row r="29" s="4" customFormat="1" spans="1:19">
      <c r="A29" s="4" t="s">
        <v>1364</v>
      </c>
      <c r="B29" s="4">
        <v>391</v>
      </c>
      <c r="C29" s="11">
        <f t="shared" si="0"/>
        <v>0.00258856397592834</v>
      </c>
      <c r="D29" s="4">
        <f t="shared" si="1"/>
        <v>391</v>
      </c>
      <c r="E29" s="4">
        <f t="shared" si="2"/>
        <v>150658</v>
      </c>
      <c r="F29" s="4">
        <v>5257</v>
      </c>
      <c r="G29" s="4">
        <f t="shared" si="3"/>
        <v>4866</v>
      </c>
      <c r="H29" s="4">
        <f t="shared" si="4"/>
        <v>35550887</v>
      </c>
      <c r="I29" s="4">
        <f t="shared" si="5"/>
        <v>18.9610723723362</v>
      </c>
      <c r="J29" s="4">
        <f t="shared" si="6"/>
        <v>2.94238805494981</v>
      </c>
      <c r="K29" s="4">
        <f t="shared" si="7"/>
        <v>0.052628110734241</v>
      </c>
      <c r="L29" s="15">
        <f t="shared" si="8"/>
        <v>17.1027104690671</v>
      </c>
      <c r="M29" s="4">
        <f t="shared" si="9"/>
        <v>21.0213618571878</v>
      </c>
      <c r="N29" s="4">
        <f t="shared" si="10"/>
        <v>1.65403104428114</v>
      </c>
      <c r="O29" s="4">
        <f t="shared" si="11"/>
        <v>7.50582945487981</v>
      </c>
      <c r="P29" s="15">
        <f t="shared" si="12"/>
        <v>7.33878969949642</v>
      </c>
      <c r="Q29" s="4">
        <f t="shared" si="13"/>
        <v>6.77018817692472</v>
      </c>
      <c r="R29" s="4">
        <f t="shared" si="14"/>
        <v>8.321404713352</v>
      </c>
      <c r="S29" s="4" t="s">
        <v>30</v>
      </c>
    </row>
    <row r="30" s="4" customFormat="1" spans="1:19">
      <c r="A30" s="4" t="s">
        <v>1358</v>
      </c>
      <c r="B30" s="4">
        <v>66</v>
      </c>
      <c r="C30" s="11">
        <f t="shared" si="0"/>
        <v>0.000436944302842124</v>
      </c>
      <c r="D30" s="4">
        <f t="shared" si="1"/>
        <v>66</v>
      </c>
      <c r="E30" s="4">
        <f t="shared" si="2"/>
        <v>150983</v>
      </c>
      <c r="F30" s="4">
        <v>923</v>
      </c>
      <c r="G30" s="4">
        <f t="shared" si="3"/>
        <v>857</v>
      </c>
      <c r="H30" s="4">
        <f t="shared" si="4"/>
        <v>35554896</v>
      </c>
      <c r="I30" s="4">
        <f t="shared" si="5"/>
        <v>18.1357063768282</v>
      </c>
      <c r="J30" s="4">
        <f t="shared" si="6"/>
        <v>2.89788272300073</v>
      </c>
      <c r="K30" s="4">
        <f t="shared" si="7"/>
        <v>0.127769431722859</v>
      </c>
      <c r="L30" s="15">
        <f t="shared" si="8"/>
        <v>14.1180572888517</v>
      </c>
      <c r="M30" s="4">
        <f t="shared" si="9"/>
        <v>23.2966787892443</v>
      </c>
      <c r="N30" s="4">
        <f t="shared" si="10"/>
        <v>0.279197056067917</v>
      </c>
      <c r="O30" s="4">
        <f t="shared" si="11"/>
        <v>6.41522230369242</v>
      </c>
      <c r="P30" s="15">
        <f t="shared" si="12"/>
        <v>6.00686228345499</v>
      </c>
      <c r="Q30" s="4">
        <f t="shared" si="13"/>
        <v>4.9940418157613</v>
      </c>
      <c r="R30" s="4">
        <f t="shared" si="14"/>
        <v>8.24083552442563</v>
      </c>
      <c r="S30" s="4" t="s">
        <v>30</v>
      </c>
    </row>
    <row r="31" s="4" customFormat="1" spans="1:19">
      <c r="A31" s="4" t="s">
        <v>1361</v>
      </c>
      <c r="B31" s="4">
        <v>58</v>
      </c>
      <c r="C31" s="11">
        <f t="shared" si="0"/>
        <v>0.000383981357043079</v>
      </c>
      <c r="D31" s="4">
        <f t="shared" si="1"/>
        <v>58</v>
      </c>
      <c r="E31" s="4">
        <f t="shared" si="2"/>
        <v>150991</v>
      </c>
      <c r="F31" s="4">
        <v>927</v>
      </c>
      <c r="G31" s="4">
        <f t="shared" si="3"/>
        <v>869</v>
      </c>
      <c r="H31" s="4">
        <f t="shared" si="4"/>
        <v>35554884</v>
      </c>
      <c r="I31" s="4">
        <f t="shared" si="5"/>
        <v>15.7165211662339</v>
      </c>
      <c r="J31" s="4">
        <f t="shared" si="6"/>
        <v>2.75471246265274</v>
      </c>
      <c r="K31" s="4">
        <f t="shared" si="7"/>
        <v>0.135642096464801</v>
      </c>
      <c r="L31" s="15">
        <f t="shared" si="8"/>
        <v>12.0474612558972</v>
      </c>
      <c r="M31" s="4">
        <f t="shared" si="9"/>
        <v>20.5029949731333</v>
      </c>
      <c r="N31" s="4">
        <f t="shared" si="10"/>
        <v>0.245354988665745</v>
      </c>
      <c r="O31" s="4">
        <f t="shared" si="11"/>
        <v>6.29436511586206</v>
      </c>
      <c r="P31" s="15">
        <f t="shared" si="12"/>
        <v>5.85843973513611</v>
      </c>
      <c r="Q31" s="4">
        <f t="shared" si="13"/>
        <v>4.82493034315623</v>
      </c>
      <c r="R31" s="4">
        <f t="shared" si="14"/>
        <v>8.21131692978276</v>
      </c>
      <c r="S31" s="4" t="s">
        <v>30</v>
      </c>
    </row>
    <row r="32" s="4" customFormat="1" spans="1:19">
      <c r="A32" s="4" t="s">
        <v>1380</v>
      </c>
      <c r="B32" s="4">
        <v>7</v>
      </c>
      <c r="C32" s="11">
        <f t="shared" si="0"/>
        <v>4.63425775741647e-5</v>
      </c>
      <c r="D32" s="4">
        <f t="shared" si="1"/>
        <v>7</v>
      </c>
      <c r="E32" s="4">
        <f t="shared" si="2"/>
        <v>151042</v>
      </c>
      <c r="F32" s="4">
        <v>137</v>
      </c>
      <c r="G32" s="4">
        <f t="shared" si="3"/>
        <v>130</v>
      </c>
      <c r="H32" s="4">
        <f t="shared" si="4"/>
        <v>35555623</v>
      </c>
      <c r="I32" s="4">
        <f t="shared" si="5"/>
        <v>12.6755044699742</v>
      </c>
      <c r="J32" s="4">
        <f t="shared" si="6"/>
        <v>2.53967134907768</v>
      </c>
      <c r="K32" s="4">
        <f t="shared" si="7"/>
        <v>0.388015591631884</v>
      </c>
      <c r="L32" s="15">
        <f t="shared" si="8"/>
        <v>5.92488210823646</v>
      </c>
      <c r="M32" s="4">
        <f t="shared" si="9"/>
        <v>27.1175713935276</v>
      </c>
      <c r="N32" s="4">
        <f t="shared" si="10"/>
        <v>0.0296118089769003</v>
      </c>
      <c r="O32" s="4">
        <f t="shared" si="11"/>
        <v>3.82388339961496</v>
      </c>
      <c r="P32" s="15">
        <f t="shared" si="12"/>
        <v>2.52152087399157</v>
      </c>
      <c r="Q32" s="4">
        <f t="shared" si="13"/>
        <v>1.78738908514678</v>
      </c>
      <c r="R32" s="4">
        <f t="shared" si="14"/>
        <v>8.1806946094505</v>
      </c>
      <c r="S32" s="4" t="s">
        <v>30</v>
      </c>
    </row>
    <row r="33" s="4" customFormat="1" spans="1:19">
      <c r="A33" s="4" t="s">
        <v>1371</v>
      </c>
      <c r="B33" s="4">
        <v>7</v>
      </c>
      <c r="C33" s="11">
        <f t="shared" si="0"/>
        <v>4.63425775741647e-5</v>
      </c>
      <c r="D33" s="4">
        <f t="shared" si="1"/>
        <v>7</v>
      </c>
      <c r="E33" s="4">
        <f t="shared" si="2"/>
        <v>151042</v>
      </c>
      <c r="F33" s="4">
        <v>200</v>
      </c>
      <c r="G33" s="4">
        <f t="shared" si="3"/>
        <v>193</v>
      </c>
      <c r="H33" s="4">
        <f t="shared" si="4"/>
        <v>35555560</v>
      </c>
      <c r="I33" s="4">
        <f t="shared" si="5"/>
        <v>8.53788943719665</v>
      </c>
      <c r="J33" s="4">
        <f t="shared" si="6"/>
        <v>2.14451383875516</v>
      </c>
      <c r="K33" s="4">
        <f t="shared" si="7"/>
        <v>0.384766343132351</v>
      </c>
      <c r="L33" s="15">
        <f t="shared" si="8"/>
        <v>4.01634307673978</v>
      </c>
      <c r="M33" s="4">
        <f t="shared" si="9"/>
        <v>18.1497333890526</v>
      </c>
      <c r="N33" s="4">
        <f t="shared" si="10"/>
        <v>0.0296118089769003</v>
      </c>
      <c r="O33" s="4">
        <f t="shared" si="11"/>
        <v>3.82388339961496</v>
      </c>
      <c r="P33" s="15">
        <f t="shared" si="12"/>
        <v>2.52152087399157</v>
      </c>
      <c r="Q33" s="4">
        <f t="shared" si="13"/>
        <v>1.7988084445547</v>
      </c>
      <c r="R33" s="4">
        <f t="shared" si="14"/>
        <v>8.12876117972117</v>
      </c>
      <c r="S33" s="4" t="s">
        <v>30</v>
      </c>
    </row>
    <row r="34" s="4" customFormat="1" spans="1:19">
      <c r="A34" s="4" t="s">
        <v>1381</v>
      </c>
      <c r="B34" s="4">
        <v>14</v>
      </c>
      <c r="C34" s="11">
        <f t="shared" si="0"/>
        <v>9.26851551483293e-5</v>
      </c>
      <c r="D34" s="4">
        <f t="shared" si="1"/>
        <v>14</v>
      </c>
      <c r="E34" s="4">
        <f t="shared" si="2"/>
        <v>151035</v>
      </c>
      <c r="F34" s="4">
        <v>404</v>
      </c>
      <c r="G34" s="4">
        <f t="shared" si="3"/>
        <v>390</v>
      </c>
      <c r="H34" s="4">
        <f t="shared" si="4"/>
        <v>35555363</v>
      </c>
      <c r="I34" s="4">
        <f t="shared" si="5"/>
        <v>8.45066616415112</v>
      </c>
      <c r="J34" s="4">
        <f t="shared" si="6"/>
        <v>2.1342452742559</v>
      </c>
      <c r="K34" s="4">
        <f t="shared" si="7"/>
        <v>0.272028166004401</v>
      </c>
      <c r="L34" s="15">
        <f t="shared" si="8"/>
        <v>4.95833534703039</v>
      </c>
      <c r="M34" s="4">
        <f t="shared" si="9"/>
        <v>14.4027689980064</v>
      </c>
      <c r="N34" s="4">
        <f t="shared" si="10"/>
        <v>0.0592236179538005</v>
      </c>
      <c r="O34" s="4">
        <f t="shared" si="11"/>
        <v>4.69648379799741</v>
      </c>
      <c r="P34" s="15">
        <f t="shared" si="12"/>
        <v>3.79363887688608</v>
      </c>
      <c r="Q34" s="4">
        <f t="shared" si="13"/>
        <v>2.75561016966351</v>
      </c>
      <c r="R34" s="4">
        <f t="shared" si="14"/>
        <v>8.00438331505564</v>
      </c>
      <c r="S34" s="4" t="s">
        <v>30</v>
      </c>
    </row>
    <row r="35" s="4" customFormat="1" spans="1:19">
      <c r="A35" s="4" t="s">
        <v>1368</v>
      </c>
      <c r="B35" s="4">
        <v>26</v>
      </c>
      <c r="C35" s="11">
        <f t="shared" si="0"/>
        <v>0.000172129573846897</v>
      </c>
      <c r="D35" s="4">
        <f t="shared" si="1"/>
        <v>26</v>
      </c>
      <c r="E35" s="4">
        <f t="shared" si="2"/>
        <v>151023</v>
      </c>
      <c r="F35" s="4">
        <v>929</v>
      </c>
      <c r="G35" s="4">
        <f t="shared" si="3"/>
        <v>903</v>
      </c>
      <c r="H35" s="4">
        <f t="shared" si="4"/>
        <v>35554850</v>
      </c>
      <c r="I35" s="4">
        <f t="shared" si="5"/>
        <v>6.77862104111825</v>
      </c>
      <c r="J35" s="4">
        <f t="shared" si="6"/>
        <v>1.91377369500077</v>
      </c>
      <c r="K35" s="4">
        <f t="shared" si="7"/>
        <v>0.198936190290127</v>
      </c>
      <c r="L35" s="15">
        <f t="shared" si="8"/>
        <v>4.58990240827237</v>
      </c>
      <c r="M35" s="4">
        <f t="shared" si="9"/>
        <v>10.0110414409413</v>
      </c>
      <c r="N35" s="4">
        <f t="shared" si="10"/>
        <v>0.109986719057058</v>
      </c>
      <c r="O35" s="4">
        <f t="shared" si="11"/>
        <v>5.44107071752767</v>
      </c>
      <c r="P35" s="15">
        <f t="shared" si="12"/>
        <v>4.78536112969478</v>
      </c>
      <c r="Q35" s="4">
        <f t="shared" si="13"/>
        <v>3.68422772691842</v>
      </c>
      <c r="R35" s="4">
        <f t="shared" si="14"/>
        <v>8.0356733479935</v>
      </c>
      <c r="S35" s="4" t="s">
        <v>30</v>
      </c>
    </row>
    <row r="36" s="4" customFormat="1" spans="1:19">
      <c r="A36" s="4" t="s">
        <v>1374</v>
      </c>
      <c r="B36" s="4">
        <v>2803</v>
      </c>
      <c r="C36" s="11">
        <f t="shared" si="0"/>
        <v>0.0185568921343405</v>
      </c>
      <c r="D36" s="4">
        <f t="shared" si="1"/>
        <v>2803</v>
      </c>
      <c r="E36" s="4">
        <f t="shared" si="2"/>
        <v>148246</v>
      </c>
      <c r="F36" s="4">
        <v>106531</v>
      </c>
      <c r="G36" s="4">
        <f t="shared" si="3"/>
        <v>103728</v>
      </c>
      <c r="H36" s="4">
        <f t="shared" si="4"/>
        <v>35452025</v>
      </c>
      <c r="I36" s="4">
        <f t="shared" si="5"/>
        <v>6.46227084955638</v>
      </c>
      <c r="J36" s="4">
        <f t="shared" si="6"/>
        <v>1.86598078072331</v>
      </c>
      <c r="K36" s="4">
        <f t="shared" si="7"/>
        <v>0.0193177370263151</v>
      </c>
      <c r="L36" s="15">
        <f t="shared" si="8"/>
        <v>6.22216561738601</v>
      </c>
      <c r="M36" s="4">
        <f t="shared" si="9"/>
        <v>6.71164142856266</v>
      </c>
      <c r="N36" s="4">
        <f t="shared" si="10"/>
        <v>11.8574143660359</v>
      </c>
      <c r="O36" s="4">
        <f t="shared" si="11"/>
        <v>7.82570835060265</v>
      </c>
      <c r="P36" s="15">
        <f t="shared" si="12"/>
        <v>7.7633696801784</v>
      </c>
      <c r="Q36" s="4">
        <f t="shared" si="13"/>
        <v>7.53494469117665</v>
      </c>
      <c r="R36" s="4">
        <f t="shared" si="14"/>
        <v>8.12769219930779</v>
      </c>
      <c r="S36" s="4" t="s">
        <v>30</v>
      </c>
    </row>
    <row r="37" s="4" customFormat="1" spans="1:19">
      <c r="A37" s="4" t="s">
        <v>1362</v>
      </c>
      <c r="B37" s="4">
        <v>30</v>
      </c>
      <c r="C37" s="11">
        <f t="shared" si="0"/>
        <v>0.00019861104674642</v>
      </c>
      <c r="D37" s="4">
        <f t="shared" si="1"/>
        <v>30</v>
      </c>
      <c r="E37" s="4">
        <f t="shared" si="2"/>
        <v>151019</v>
      </c>
      <c r="F37" s="4">
        <v>1249</v>
      </c>
      <c r="G37" s="4">
        <f t="shared" si="3"/>
        <v>1219</v>
      </c>
      <c r="H37" s="4">
        <f t="shared" si="4"/>
        <v>35554534</v>
      </c>
      <c r="I37" s="4">
        <f t="shared" si="5"/>
        <v>5.79403280512308</v>
      </c>
      <c r="J37" s="4">
        <f t="shared" si="6"/>
        <v>1.75682856124399</v>
      </c>
      <c r="K37" s="4">
        <f t="shared" si="7"/>
        <v>0.184825127315564</v>
      </c>
      <c r="L37" s="15">
        <f t="shared" si="8"/>
        <v>4.03324519697226</v>
      </c>
      <c r="M37" s="4">
        <f t="shared" si="9"/>
        <v>8.32352473190668</v>
      </c>
      <c r="N37" s="4">
        <f t="shared" si="10"/>
        <v>0.126907752758144</v>
      </c>
      <c r="O37" s="4">
        <f t="shared" si="11"/>
        <v>5.60441226124007</v>
      </c>
      <c r="P37" s="15">
        <f t="shared" si="12"/>
        <v>4.99500279689486</v>
      </c>
      <c r="Q37" s="4">
        <f t="shared" si="13"/>
        <v>3.90124971583049</v>
      </c>
      <c r="R37" s="4">
        <f t="shared" si="14"/>
        <v>8.05112184090263</v>
      </c>
      <c r="S37" s="4" t="s">
        <v>30</v>
      </c>
    </row>
    <row r="38" s="4" customFormat="1" spans="1:19">
      <c r="A38" s="4" t="s">
        <v>1359</v>
      </c>
      <c r="B38" s="4">
        <v>3</v>
      </c>
      <c r="C38" s="11">
        <f t="shared" si="0"/>
        <v>1.9861104674642e-5</v>
      </c>
      <c r="D38" s="4">
        <f t="shared" si="1"/>
        <v>3</v>
      </c>
      <c r="E38" s="4">
        <f t="shared" si="2"/>
        <v>151046</v>
      </c>
      <c r="F38" s="4">
        <v>127</v>
      </c>
      <c r="G38" s="4">
        <f t="shared" si="3"/>
        <v>124</v>
      </c>
      <c r="H38" s="4">
        <f t="shared" si="4"/>
        <v>35555629</v>
      </c>
      <c r="I38" s="4">
        <f t="shared" si="5"/>
        <v>5.69506528239848</v>
      </c>
      <c r="J38" s="4">
        <f t="shared" si="6"/>
        <v>1.73960005994117</v>
      </c>
      <c r="K38" s="4">
        <f t="shared" si="7"/>
        <v>0.584298295468182</v>
      </c>
      <c r="L38" s="15">
        <f t="shared" si="8"/>
        <v>1.81189888090496</v>
      </c>
      <c r="M38" s="4">
        <f t="shared" si="9"/>
        <v>17.9004297163544</v>
      </c>
      <c r="N38" s="4">
        <f t="shared" si="10"/>
        <v>0.0126907752758144</v>
      </c>
      <c r="O38" s="4">
        <f t="shared" si="11"/>
        <v>2.7711940770478</v>
      </c>
      <c r="P38" s="15">
        <f t="shared" si="12"/>
        <v>0.701828461097313</v>
      </c>
      <c r="Q38" s="4">
        <f t="shared" si="13"/>
        <v>0.881662140466056</v>
      </c>
      <c r="R38" s="4">
        <f t="shared" si="14"/>
        <v>8.71027149765706</v>
      </c>
      <c r="S38" s="4" t="s">
        <v>30</v>
      </c>
    </row>
    <row r="39" s="4" customFormat="1" spans="1:19">
      <c r="A39" s="4" t="s">
        <v>1382</v>
      </c>
      <c r="B39" s="4">
        <v>3</v>
      </c>
      <c r="C39" s="11">
        <f t="shared" si="0"/>
        <v>1.9861104674642e-5</v>
      </c>
      <c r="D39" s="4">
        <f t="shared" si="1"/>
        <v>3</v>
      </c>
      <c r="E39" s="4">
        <f t="shared" si="2"/>
        <v>151046</v>
      </c>
      <c r="F39" s="4">
        <v>155</v>
      </c>
      <c r="G39" s="4">
        <f t="shared" si="3"/>
        <v>152</v>
      </c>
      <c r="H39" s="4">
        <f t="shared" si="4"/>
        <v>35555601</v>
      </c>
      <c r="I39" s="4">
        <f t="shared" si="5"/>
        <v>4.64597065062787</v>
      </c>
      <c r="J39" s="4">
        <f t="shared" si="6"/>
        <v>1.53600031720124</v>
      </c>
      <c r="K39" s="4">
        <f t="shared" si="7"/>
        <v>0.583025667810975</v>
      </c>
      <c r="L39" s="15">
        <f t="shared" si="8"/>
        <v>1.48181843858379</v>
      </c>
      <c r="M39" s="4">
        <f t="shared" si="9"/>
        <v>14.5665911048623</v>
      </c>
      <c r="N39" s="4">
        <f t="shared" si="10"/>
        <v>0.0126907752758144</v>
      </c>
      <c r="O39" s="4">
        <f t="shared" si="11"/>
        <v>2.7711940770478</v>
      </c>
      <c r="P39" s="15">
        <f t="shared" si="12"/>
        <v>0.701828461097313</v>
      </c>
      <c r="Q39" s="4">
        <f t="shared" si="13"/>
        <v>0.883864059646751</v>
      </c>
      <c r="R39" s="4">
        <f t="shared" si="14"/>
        <v>8.68857210432793</v>
      </c>
      <c r="S39" s="4" t="s">
        <v>30</v>
      </c>
    </row>
    <row r="40" s="4" customFormat="1" spans="1:19">
      <c r="A40" s="4" t="s">
        <v>1383</v>
      </c>
      <c r="B40" s="4">
        <v>5</v>
      </c>
      <c r="C40" s="11">
        <f t="shared" si="0"/>
        <v>3.31018411244033e-5</v>
      </c>
      <c r="D40" s="4">
        <f t="shared" si="1"/>
        <v>5</v>
      </c>
      <c r="E40" s="4">
        <f t="shared" si="2"/>
        <v>151044</v>
      </c>
      <c r="F40" s="4">
        <v>267</v>
      </c>
      <c r="G40" s="4">
        <f t="shared" si="3"/>
        <v>262</v>
      </c>
      <c r="H40" s="4">
        <f t="shared" si="4"/>
        <v>35555491</v>
      </c>
      <c r="I40" s="4">
        <f t="shared" si="5"/>
        <v>4.49233272808025</v>
      </c>
      <c r="J40" s="4">
        <f t="shared" si="6"/>
        <v>1.50237210538868</v>
      </c>
      <c r="K40" s="4">
        <f t="shared" si="7"/>
        <v>0.451468096996409</v>
      </c>
      <c r="L40" s="15">
        <f t="shared" si="8"/>
        <v>1.85427657834465</v>
      </c>
      <c r="M40" s="4">
        <f t="shared" si="9"/>
        <v>10.8835184435091</v>
      </c>
      <c r="N40" s="4">
        <f t="shared" si="10"/>
        <v>0.0211512921263573</v>
      </c>
      <c r="O40" s="4">
        <f t="shared" si="11"/>
        <v>3.39965746056925</v>
      </c>
      <c r="P40" s="15">
        <f t="shared" si="12"/>
        <v>1.83747766618178</v>
      </c>
      <c r="Q40" s="4">
        <f t="shared" si="13"/>
        <v>1.40325874887324</v>
      </c>
      <c r="R40" s="4">
        <f t="shared" si="14"/>
        <v>8.23630770767293</v>
      </c>
      <c r="S40" s="4" t="s">
        <v>30</v>
      </c>
    </row>
    <row r="41" s="4" customFormat="1" spans="1:19">
      <c r="A41" s="4" t="s">
        <v>1370</v>
      </c>
      <c r="B41" s="4">
        <v>18</v>
      </c>
      <c r="C41" s="11">
        <f t="shared" si="0"/>
        <v>0.000119166628047852</v>
      </c>
      <c r="D41" s="4">
        <f t="shared" si="1"/>
        <v>18</v>
      </c>
      <c r="E41" s="4">
        <f t="shared" si="2"/>
        <v>151031</v>
      </c>
      <c r="F41" s="4">
        <v>1058</v>
      </c>
      <c r="G41" s="4">
        <f t="shared" si="3"/>
        <v>1040</v>
      </c>
      <c r="H41" s="4">
        <f t="shared" si="4"/>
        <v>35554713</v>
      </c>
      <c r="I41" s="4">
        <f t="shared" si="5"/>
        <v>4.07446175084789</v>
      </c>
      <c r="J41" s="4">
        <f t="shared" si="6"/>
        <v>1.40473865228724</v>
      </c>
      <c r="K41" s="4">
        <f t="shared" si="7"/>
        <v>0.237747225641029</v>
      </c>
      <c r="L41" s="15">
        <f t="shared" si="8"/>
        <v>2.55679389805325</v>
      </c>
      <c r="M41" s="4">
        <f t="shared" si="9"/>
        <v>6.49299052683232</v>
      </c>
      <c r="N41" s="4">
        <f t="shared" si="10"/>
        <v>0.0761446516548864</v>
      </c>
      <c r="O41" s="4">
        <f t="shared" si="11"/>
        <v>5.00495038838784</v>
      </c>
      <c r="P41" s="15">
        <f t="shared" si="12"/>
        <v>4.21258134808537</v>
      </c>
      <c r="Q41" s="4">
        <f t="shared" si="13"/>
        <v>3.1406913098218</v>
      </c>
      <c r="R41" s="4">
        <f t="shared" si="14"/>
        <v>7.97580084100811</v>
      </c>
      <c r="S41" s="4" t="s">
        <v>30</v>
      </c>
    </row>
    <row r="42" s="4" customFormat="1" spans="1:19">
      <c r="A42" s="4" t="s">
        <v>1372</v>
      </c>
      <c r="B42" s="4">
        <v>16</v>
      </c>
      <c r="C42" s="11">
        <f t="shared" si="0"/>
        <v>0.000105925891598091</v>
      </c>
      <c r="D42" s="4">
        <f t="shared" si="1"/>
        <v>16</v>
      </c>
      <c r="E42" s="4">
        <f t="shared" si="2"/>
        <v>151033</v>
      </c>
      <c r="F42" s="4">
        <v>971</v>
      </c>
      <c r="G42" s="4">
        <f t="shared" si="3"/>
        <v>955</v>
      </c>
      <c r="H42" s="4">
        <f t="shared" si="4"/>
        <v>35554798</v>
      </c>
      <c r="I42" s="4">
        <f t="shared" si="5"/>
        <v>3.94405513749414</v>
      </c>
      <c r="J42" s="4">
        <f t="shared" si="6"/>
        <v>1.37220941673753</v>
      </c>
      <c r="K42" s="4">
        <f t="shared" si="7"/>
        <v>0.252098729893697</v>
      </c>
      <c r="L42" s="15">
        <f t="shared" si="8"/>
        <v>2.40631349477767</v>
      </c>
      <c r="M42" s="4">
        <f t="shared" si="9"/>
        <v>6.4644822718875</v>
      </c>
      <c r="N42" s="4">
        <f t="shared" si="10"/>
        <v>0.0676841348043434</v>
      </c>
      <c r="O42" s="4">
        <f t="shared" si="11"/>
        <v>4.86123379139105</v>
      </c>
      <c r="P42" s="15">
        <f t="shared" si="12"/>
        <v>4.01898958947792</v>
      </c>
      <c r="Q42" s="4">
        <f t="shared" si="13"/>
        <v>2.96589476204068</v>
      </c>
      <c r="R42" s="4">
        <f t="shared" si="14"/>
        <v>7.9677789910194</v>
      </c>
      <c r="S42" s="4" t="s">
        <v>30</v>
      </c>
    </row>
    <row r="43" s="4" customFormat="1" spans="1:19">
      <c r="A43" s="4" t="s">
        <v>1384</v>
      </c>
      <c r="B43" s="4">
        <v>4</v>
      </c>
      <c r="C43" s="11">
        <f t="shared" si="0"/>
        <v>2.64814728995227e-5</v>
      </c>
      <c r="D43" s="4">
        <f t="shared" si="1"/>
        <v>4</v>
      </c>
      <c r="E43" s="4">
        <f t="shared" si="2"/>
        <v>151045</v>
      </c>
      <c r="F43" s="4">
        <v>278</v>
      </c>
      <c r="G43" s="4">
        <f t="shared" si="3"/>
        <v>274</v>
      </c>
      <c r="H43" s="4">
        <f t="shared" si="4"/>
        <v>35555479</v>
      </c>
      <c r="I43" s="4">
        <f t="shared" si="5"/>
        <v>3.4364466721258</v>
      </c>
      <c r="J43" s="4">
        <f t="shared" si="6"/>
        <v>1.23443799338136</v>
      </c>
      <c r="K43" s="4">
        <f t="shared" si="7"/>
        <v>0.503643012167451</v>
      </c>
      <c r="L43" s="15">
        <f t="shared" si="8"/>
        <v>1.28056026543047</v>
      </c>
      <c r="M43" s="4">
        <f t="shared" si="9"/>
        <v>9.22187424454771</v>
      </c>
      <c r="N43" s="4">
        <f t="shared" si="10"/>
        <v>0.0169210337010859</v>
      </c>
      <c r="O43" s="4">
        <f t="shared" si="11"/>
        <v>3.12190918907591</v>
      </c>
      <c r="P43" s="15">
        <f t="shared" si="12"/>
        <v>1.35676115011394</v>
      </c>
      <c r="Q43" s="4">
        <f t="shared" si="13"/>
        <v>1.16335076351988</v>
      </c>
      <c r="R43" s="4">
        <f t="shared" si="14"/>
        <v>8.3777973853284</v>
      </c>
      <c r="S43" s="4" t="s">
        <v>30</v>
      </c>
    </row>
    <row r="44" s="4" customFormat="1" spans="1:19">
      <c r="A44" s="4" t="s">
        <v>1385</v>
      </c>
      <c r="B44" s="4">
        <v>31</v>
      </c>
      <c r="C44" s="11">
        <f t="shared" si="0"/>
        <v>0.000205231414971301</v>
      </c>
      <c r="D44" s="4">
        <f t="shared" si="1"/>
        <v>31</v>
      </c>
      <c r="E44" s="4">
        <f t="shared" si="2"/>
        <v>151018</v>
      </c>
      <c r="F44" s="4">
        <v>2218</v>
      </c>
      <c r="G44" s="4">
        <f t="shared" si="3"/>
        <v>2187</v>
      </c>
      <c r="H44" s="4">
        <f t="shared" si="4"/>
        <v>35553566</v>
      </c>
      <c r="I44" s="4">
        <f t="shared" si="5"/>
        <v>3.3370857241417</v>
      </c>
      <c r="J44" s="4">
        <f t="shared" si="6"/>
        <v>1.20509788842391</v>
      </c>
      <c r="K44" s="4">
        <f t="shared" si="7"/>
        <v>0.180892127359766</v>
      </c>
      <c r="L44" s="15">
        <f t="shared" si="8"/>
        <v>2.34093241698443</v>
      </c>
      <c r="M44" s="4">
        <f t="shared" si="9"/>
        <v>4.75713909956266</v>
      </c>
      <c r="N44" s="4">
        <f t="shared" si="10"/>
        <v>0.131138011183415</v>
      </c>
      <c r="O44" s="4">
        <f t="shared" si="11"/>
        <v>5.6412525040213</v>
      </c>
      <c r="P44" s="15">
        <f t="shared" si="12"/>
        <v>5.04196512665365</v>
      </c>
      <c r="Q44" s="4">
        <f t="shared" si="13"/>
        <v>3.95728247660002</v>
      </c>
      <c r="R44" s="4">
        <f t="shared" si="14"/>
        <v>8.0418140484802</v>
      </c>
      <c r="S44" s="4" t="s">
        <v>30</v>
      </c>
    </row>
    <row r="45" s="4" customFormat="1" spans="1:19">
      <c r="A45" s="4" t="s">
        <v>1363</v>
      </c>
      <c r="B45" s="4">
        <v>59</v>
      </c>
      <c r="C45" s="11">
        <f t="shared" si="0"/>
        <v>0.000390601725267959</v>
      </c>
      <c r="D45" s="4">
        <f t="shared" si="1"/>
        <v>59</v>
      </c>
      <c r="E45" s="4">
        <f t="shared" si="2"/>
        <v>150990</v>
      </c>
      <c r="F45" s="4">
        <v>4433</v>
      </c>
      <c r="G45" s="4">
        <f t="shared" si="3"/>
        <v>4374</v>
      </c>
      <c r="H45" s="4">
        <f t="shared" si="4"/>
        <v>35551379</v>
      </c>
      <c r="I45" s="4">
        <f t="shared" si="5"/>
        <v>3.17600735163165</v>
      </c>
      <c r="J45" s="4">
        <f t="shared" si="6"/>
        <v>1.15562485812769</v>
      </c>
      <c r="K45" s="4">
        <f t="shared" si="7"/>
        <v>0.131089386722394</v>
      </c>
      <c r="L45" s="15">
        <f t="shared" si="8"/>
        <v>2.45638230582527</v>
      </c>
      <c r="M45" s="4">
        <f t="shared" si="9"/>
        <v>4.10645471337954</v>
      </c>
      <c r="N45" s="4">
        <f t="shared" si="10"/>
        <v>0.249585247091016</v>
      </c>
      <c r="O45" s="4">
        <f t="shared" si="11"/>
        <v>6.31065329921912</v>
      </c>
      <c r="P45" s="15">
        <f t="shared" si="12"/>
        <v>5.87848116958358</v>
      </c>
      <c r="Q45" s="4">
        <f t="shared" si="13"/>
        <v>4.88077494355798</v>
      </c>
      <c r="R45" s="4">
        <f t="shared" si="14"/>
        <v>8.15943073046389</v>
      </c>
      <c r="S45" s="4" t="s">
        <v>30</v>
      </c>
    </row>
    <row r="46" s="4" customFormat="1" spans="1:19">
      <c r="A46" s="4" t="s">
        <v>1366</v>
      </c>
      <c r="B46" s="4">
        <v>7</v>
      </c>
      <c r="C46" s="11">
        <f t="shared" si="0"/>
        <v>4.63425775741647e-5</v>
      </c>
      <c r="D46" s="4">
        <f t="shared" si="1"/>
        <v>7</v>
      </c>
      <c r="E46" s="4">
        <f t="shared" si="2"/>
        <v>151042</v>
      </c>
      <c r="F46" s="4">
        <v>594</v>
      </c>
      <c r="G46" s="4">
        <f t="shared" si="3"/>
        <v>587</v>
      </c>
      <c r="H46" s="4">
        <f t="shared" si="4"/>
        <v>35555166</v>
      </c>
      <c r="I46" s="4">
        <f t="shared" si="5"/>
        <v>2.80714548817237</v>
      </c>
      <c r="J46" s="4">
        <f t="shared" si="6"/>
        <v>1.03216812652194</v>
      </c>
      <c r="K46" s="4">
        <f t="shared" si="7"/>
        <v>0.380220158816273</v>
      </c>
      <c r="L46" s="15">
        <f t="shared" si="8"/>
        <v>1.33233976076595</v>
      </c>
      <c r="M46" s="4">
        <f t="shared" si="9"/>
        <v>5.91445667525252</v>
      </c>
      <c r="N46" s="4">
        <f t="shared" si="10"/>
        <v>0.0296118089769003</v>
      </c>
      <c r="O46" s="4">
        <f t="shared" si="11"/>
        <v>3.82388339961496</v>
      </c>
      <c r="P46" s="15">
        <f t="shared" si="12"/>
        <v>2.52152087399157</v>
      </c>
      <c r="Q46" s="4">
        <f t="shared" si="13"/>
        <v>1.81490838836317</v>
      </c>
      <c r="R46" s="4">
        <f t="shared" si="14"/>
        <v>8.05665142527564</v>
      </c>
      <c r="S46" s="4" t="s">
        <v>30</v>
      </c>
    </row>
    <row r="47" s="4" customFormat="1" spans="1:19">
      <c r="A47" s="4" t="s">
        <v>1375</v>
      </c>
      <c r="B47" s="4">
        <v>6</v>
      </c>
      <c r="C47" s="11">
        <f t="shared" si="0"/>
        <v>3.9722209349284e-5</v>
      </c>
      <c r="D47" s="4">
        <f t="shared" si="1"/>
        <v>6</v>
      </c>
      <c r="E47" s="4">
        <f t="shared" si="2"/>
        <v>151043</v>
      </c>
      <c r="F47" s="4">
        <v>555</v>
      </c>
      <c r="G47" s="4">
        <f t="shared" si="3"/>
        <v>549</v>
      </c>
      <c r="H47" s="4">
        <f t="shared" si="4"/>
        <v>35555204</v>
      </c>
      <c r="I47" s="4">
        <f t="shared" si="5"/>
        <v>2.57265457175026</v>
      </c>
      <c r="J47" s="4">
        <f t="shared" si="6"/>
        <v>0.944938273121259</v>
      </c>
      <c r="K47" s="4">
        <f t="shared" si="7"/>
        <v>0.410481192075749</v>
      </c>
      <c r="L47" s="15">
        <f t="shared" si="8"/>
        <v>1.15072840400556</v>
      </c>
      <c r="M47" s="4">
        <f t="shared" si="9"/>
        <v>5.75161916791923</v>
      </c>
      <c r="N47" s="4">
        <f t="shared" si="10"/>
        <v>0.0253815505516288</v>
      </c>
      <c r="O47" s="4">
        <f t="shared" si="11"/>
        <v>3.62900227375792</v>
      </c>
      <c r="P47" s="15">
        <f t="shared" si="12"/>
        <v>2.21394892945318</v>
      </c>
      <c r="Q47" s="4">
        <f t="shared" si="13"/>
        <v>1.62322452476508</v>
      </c>
      <c r="R47" s="4">
        <f t="shared" si="14"/>
        <v>8.11326917626885</v>
      </c>
      <c r="S47" s="4" t="s">
        <v>30</v>
      </c>
    </row>
    <row r="48" s="4" customFormat="1" spans="1:19">
      <c r="A48" s="4" t="s">
        <v>1386</v>
      </c>
      <c r="B48" s="4">
        <v>9</v>
      </c>
      <c r="C48" s="11">
        <f t="shared" si="0"/>
        <v>5.9583314023926e-5</v>
      </c>
      <c r="D48" s="4">
        <f t="shared" si="1"/>
        <v>9</v>
      </c>
      <c r="E48" s="4">
        <f t="shared" si="2"/>
        <v>151040</v>
      </c>
      <c r="F48" s="4">
        <v>985</v>
      </c>
      <c r="G48" s="4">
        <f t="shared" si="3"/>
        <v>976</v>
      </c>
      <c r="H48" s="4">
        <f t="shared" si="4"/>
        <v>35554777</v>
      </c>
      <c r="I48" s="4">
        <f t="shared" si="5"/>
        <v>2.17069434027898</v>
      </c>
      <c r="J48" s="4">
        <f t="shared" si="6"/>
        <v>0.775047088850886</v>
      </c>
      <c r="K48" s="4">
        <f t="shared" si="7"/>
        <v>0.334876619314298</v>
      </c>
      <c r="L48" s="15">
        <f t="shared" si="8"/>
        <v>1.12601957599248</v>
      </c>
      <c r="M48" s="4">
        <f t="shared" si="9"/>
        <v>4.18457548996527</v>
      </c>
      <c r="N48" s="4">
        <f t="shared" si="10"/>
        <v>0.0380723258274432</v>
      </c>
      <c r="O48" s="4">
        <f t="shared" si="11"/>
        <v>4.14205550041991</v>
      </c>
      <c r="P48" s="15">
        <f t="shared" si="12"/>
        <v>3.00309036469129</v>
      </c>
      <c r="Q48" s="4">
        <f t="shared" si="13"/>
        <v>2.14863764638586</v>
      </c>
      <c r="R48" s="4">
        <f t="shared" si="14"/>
        <v>7.98488465350001</v>
      </c>
      <c r="S48" s="4" t="s">
        <v>30</v>
      </c>
    </row>
    <row r="49" s="4" customFormat="1" spans="1:19">
      <c r="A49" s="4" t="s">
        <v>1387</v>
      </c>
      <c r="B49" s="4">
        <v>15</v>
      </c>
      <c r="C49" s="11">
        <f t="shared" si="0"/>
        <v>9.930552337321e-5</v>
      </c>
      <c r="D49" s="4">
        <f t="shared" si="1"/>
        <v>15</v>
      </c>
      <c r="E49" s="4">
        <f t="shared" si="2"/>
        <v>151034</v>
      </c>
      <c r="F49" s="4">
        <v>1808</v>
      </c>
      <c r="G49" s="4">
        <f t="shared" si="3"/>
        <v>1793</v>
      </c>
      <c r="H49" s="4">
        <f t="shared" si="4"/>
        <v>35553960</v>
      </c>
      <c r="I49" s="4">
        <f t="shared" si="5"/>
        <v>1.96935597271653</v>
      </c>
      <c r="J49" s="4">
        <f t="shared" si="6"/>
        <v>0.677706571897977</v>
      </c>
      <c r="K49" s="4">
        <f t="shared" si="7"/>
        <v>0.259289491308003</v>
      </c>
      <c r="L49" s="15">
        <f t="shared" si="8"/>
        <v>1.18471136245972</v>
      </c>
      <c r="M49" s="4">
        <f t="shared" si="9"/>
        <v>3.27367751350162</v>
      </c>
      <c r="N49" s="4">
        <f t="shared" si="10"/>
        <v>0.063453876379072</v>
      </c>
      <c r="O49" s="4">
        <f t="shared" si="11"/>
        <v>4.7818268872328</v>
      </c>
      <c r="P49" s="15">
        <f t="shared" si="12"/>
        <v>3.91085182270892</v>
      </c>
      <c r="Q49" s="4">
        <f t="shared" si="13"/>
        <v>2.87661790204728</v>
      </c>
      <c r="R49" s="4">
        <f t="shared" si="14"/>
        <v>7.94887230702033</v>
      </c>
      <c r="S49" s="4" t="s">
        <v>30</v>
      </c>
    </row>
    <row r="50" s="4" customFormat="1" spans="1:19">
      <c r="A50" s="4" t="s">
        <v>1378</v>
      </c>
      <c r="B50" s="4">
        <v>402</v>
      </c>
      <c r="C50" s="11">
        <f t="shared" si="0"/>
        <v>0.00266138802640203</v>
      </c>
      <c r="D50" s="4">
        <f t="shared" si="1"/>
        <v>402</v>
      </c>
      <c r="E50" s="4">
        <f t="shared" si="2"/>
        <v>150647</v>
      </c>
      <c r="F50" s="4">
        <v>61626</v>
      </c>
      <c r="G50" s="4">
        <f t="shared" si="3"/>
        <v>61224</v>
      </c>
      <c r="H50" s="4">
        <f t="shared" si="4"/>
        <v>35494529</v>
      </c>
      <c r="I50" s="4">
        <f t="shared" si="5"/>
        <v>1.54705332257221</v>
      </c>
      <c r="J50" s="4">
        <f t="shared" si="6"/>
        <v>0.436352039369375</v>
      </c>
      <c r="K50" s="4">
        <f t="shared" si="7"/>
        <v>0.050105507292337</v>
      </c>
      <c r="L50" s="15">
        <f t="shared" si="8"/>
        <v>1.40234417220044</v>
      </c>
      <c r="M50" s="4">
        <f t="shared" si="9"/>
        <v>1.70669513970042</v>
      </c>
      <c r="N50" s="4">
        <f t="shared" si="10"/>
        <v>1.70056388695913</v>
      </c>
      <c r="O50" s="4">
        <f t="shared" si="11"/>
        <v>7.51497171621559</v>
      </c>
      <c r="P50" s="15">
        <f t="shared" si="12"/>
        <v>7.35023726231548</v>
      </c>
      <c r="Q50" s="4">
        <f t="shared" si="13"/>
        <v>6.81203203323602</v>
      </c>
      <c r="R50" s="4">
        <f t="shared" si="14"/>
        <v>8.29044837428522</v>
      </c>
      <c r="S50" s="4" t="s">
        <v>30</v>
      </c>
    </row>
    <row r="51" s="4" customFormat="1" spans="1:19">
      <c r="A51" s="4" t="s">
        <v>1388</v>
      </c>
      <c r="B51" s="4">
        <v>28</v>
      </c>
      <c r="C51" s="11">
        <f t="shared" si="0"/>
        <v>0.000185370310296659</v>
      </c>
      <c r="D51" s="4">
        <f t="shared" si="1"/>
        <v>28</v>
      </c>
      <c r="E51" s="4">
        <f t="shared" si="2"/>
        <v>151021</v>
      </c>
      <c r="F51" s="4">
        <v>4558</v>
      </c>
      <c r="G51" s="4">
        <f t="shared" si="3"/>
        <v>4530</v>
      </c>
      <c r="H51" s="4">
        <f t="shared" si="4"/>
        <v>35551223</v>
      </c>
      <c r="I51" s="4">
        <f t="shared" si="5"/>
        <v>1.45504703795927</v>
      </c>
      <c r="J51" s="4">
        <f t="shared" si="6"/>
        <v>0.375038228595244</v>
      </c>
      <c r="K51" s="4">
        <f t="shared" si="7"/>
        <v>0.189582926420766</v>
      </c>
      <c r="L51" s="15">
        <f t="shared" si="8"/>
        <v>1.00346167060076</v>
      </c>
      <c r="M51" s="4">
        <f t="shared" si="9"/>
        <v>2.10985824840377</v>
      </c>
      <c r="N51" s="4">
        <f t="shared" si="10"/>
        <v>0.118447235907601</v>
      </c>
      <c r="O51" s="4">
        <f t="shared" si="11"/>
        <v>5.52616759508186</v>
      </c>
      <c r="P51" s="15">
        <f t="shared" si="12"/>
        <v>4.89487589541574</v>
      </c>
      <c r="Q51" s="4">
        <f t="shared" si="13"/>
        <v>3.81107773310066</v>
      </c>
      <c r="R51" s="4">
        <f t="shared" si="14"/>
        <v>8.01309509477965</v>
      </c>
      <c r="S51" s="4" t="s">
        <v>30</v>
      </c>
    </row>
    <row r="52" s="17" customFormat="1" spans="1:19">
      <c r="A52" s="17" t="s">
        <v>1369</v>
      </c>
      <c r="B52" s="17">
        <v>6</v>
      </c>
      <c r="C52" s="18">
        <f t="shared" ref="C52:C66" si="15">B52/9511</f>
        <v>0.000630848491220692</v>
      </c>
      <c r="D52" s="17">
        <f t="shared" si="1"/>
        <v>6</v>
      </c>
      <c r="E52" s="17">
        <f t="shared" ref="E52:E66" si="16">9511-D52</f>
        <v>9505</v>
      </c>
      <c r="F52" s="17">
        <v>531</v>
      </c>
      <c r="G52" s="17">
        <f t="shared" si="3"/>
        <v>525</v>
      </c>
      <c r="H52" s="17">
        <f t="shared" si="4"/>
        <v>35696766</v>
      </c>
      <c r="I52" s="17">
        <f t="shared" si="5"/>
        <v>42.9208879537086</v>
      </c>
      <c r="J52" s="17">
        <f t="shared" si="6"/>
        <v>3.75935860612511</v>
      </c>
      <c r="K52" s="17">
        <f t="shared" si="7"/>
        <v>0.41070264714334</v>
      </c>
      <c r="L52" s="19">
        <f t="shared" si="8"/>
        <v>19.1898485474481</v>
      </c>
      <c r="M52" s="17">
        <f t="shared" si="9"/>
        <v>95.9988099009662</v>
      </c>
      <c r="N52" s="17">
        <f t="shared" ref="N52:N66" si="17">B52*9511/35706802</f>
        <v>0.00159818288963543</v>
      </c>
      <c r="O52" s="17">
        <f t="shared" si="11"/>
        <v>3.69583569124588</v>
      </c>
      <c r="P52" s="19">
        <f t="shared" si="12"/>
        <v>2.28078234694114</v>
      </c>
      <c r="Q52" s="17">
        <f t="shared" si="13"/>
        <v>1.65240120958713</v>
      </c>
      <c r="R52" s="17">
        <f t="shared" si="14"/>
        <v>8.26627418174053</v>
      </c>
      <c r="S52" s="17" t="s">
        <v>34</v>
      </c>
    </row>
    <row r="53" s="17" customFormat="1" spans="1:19">
      <c r="A53" s="17" t="s">
        <v>1365</v>
      </c>
      <c r="B53" s="17">
        <v>11</v>
      </c>
      <c r="C53" s="18">
        <f t="shared" si="15"/>
        <v>0.00115655556723794</v>
      </c>
      <c r="D53" s="17">
        <f t="shared" si="1"/>
        <v>11</v>
      </c>
      <c r="E53" s="17">
        <f t="shared" si="16"/>
        <v>9500</v>
      </c>
      <c r="F53" s="17">
        <v>1149</v>
      </c>
      <c r="G53" s="17">
        <f t="shared" si="3"/>
        <v>1138</v>
      </c>
      <c r="H53" s="17">
        <f t="shared" si="4"/>
        <v>35696153</v>
      </c>
      <c r="I53" s="17">
        <f t="shared" si="5"/>
        <v>36.3202000739987</v>
      </c>
      <c r="J53" s="17">
        <f t="shared" si="6"/>
        <v>3.59237406236326</v>
      </c>
      <c r="K53" s="17">
        <f t="shared" si="7"/>
        <v>0.303138774661628</v>
      </c>
      <c r="L53" s="19">
        <f t="shared" si="8"/>
        <v>20.0498578514954</v>
      </c>
      <c r="M53" s="17">
        <f t="shared" si="9"/>
        <v>65.7938297211872</v>
      </c>
      <c r="N53" s="17">
        <f t="shared" si="17"/>
        <v>0.00293000196433161</v>
      </c>
      <c r="O53" s="17">
        <f t="shared" si="11"/>
        <v>4.51513243192</v>
      </c>
      <c r="P53" s="19">
        <f t="shared" si="12"/>
        <v>3.4907313626351</v>
      </c>
      <c r="Q53" s="17">
        <f t="shared" si="13"/>
        <v>2.49249076977086</v>
      </c>
      <c r="R53" s="17">
        <f t="shared" si="14"/>
        <v>8.17913595710124</v>
      </c>
      <c r="S53" s="17" t="s">
        <v>34</v>
      </c>
    </row>
    <row r="54" s="17" customFormat="1" spans="1:19">
      <c r="A54" s="17" t="s">
        <v>1389</v>
      </c>
      <c r="B54" s="17">
        <v>3</v>
      </c>
      <c r="C54" s="18">
        <f t="shared" si="15"/>
        <v>0.000315424245610346</v>
      </c>
      <c r="D54" s="17">
        <f t="shared" si="1"/>
        <v>3</v>
      </c>
      <c r="E54" s="17">
        <f t="shared" si="16"/>
        <v>9508</v>
      </c>
      <c r="F54" s="17">
        <v>331</v>
      </c>
      <c r="G54" s="17">
        <f t="shared" si="3"/>
        <v>328</v>
      </c>
      <c r="H54" s="17">
        <f t="shared" si="4"/>
        <v>35696963</v>
      </c>
      <c r="I54" s="17">
        <f t="shared" si="5"/>
        <v>34.3391473290785</v>
      </c>
      <c r="J54" s="17">
        <f t="shared" si="6"/>
        <v>3.53628602490708</v>
      </c>
      <c r="K54" s="17">
        <f t="shared" si="7"/>
        <v>0.580075267895939</v>
      </c>
      <c r="L54" s="19">
        <f t="shared" si="8"/>
        <v>11.015886958846</v>
      </c>
      <c r="M54" s="17">
        <f t="shared" si="9"/>
        <v>107.043313324966</v>
      </c>
      <c r="N54" s="17">
        <f t="shared" si="17"/>
        <v>0.000799091444817713</v>
      </c>
      <c r="O54" s="17">
        <f t="shared" si="11"/>
        <v>2.80505107202516</v>
      </c>
      <c r="P54" s="19">
        <f t="shared" si="12"/>
        <v>0.735685456074678</v>
      </c>
      <c r="Q54" s="17">
        <f t="shared" si="13"/>
        <v>0.899851275487341</v>
      </c>
      <c r="R54" s="17">
        <f t="shared" si="14"/>
        <v>8.74401329531728</v>
      </c>
      <c r="S54" s="17" t="s">
        <v>34</v>
      </c>
    </row>
    <row r="55" s="17" customFormat="1" spans="1:19">
      <c r="A55" s="17" t="s">
        <v>1358</v>
      </c>
      <c r="B55" s="17">
        <v>6</v>
      </c>
      <c r="C55" s="18">
        <f t="shared" si="15"/>
        <v>0.000630848491220692</v>
      </c>
      <c r="D55" s="17">
        <f t="shared" si="1"/>
        <v>6</v>
      </c>
      <c r="E55" s="17">
        <f t="shared" si="16"/>
        <v>9505</v>
      </c>
      <c r="F55" s="17">
        <v>923</v>
      </c>
      <c r="G55" s="17">
        <f t="shared" si="3"/>
        <v>917</v>
      </c>
      <c r="H55" s="17">
        <f t="shared" si="4"/>
        <v>35696374</v>
      </c>
      <c r="I55" s="17">
        <f t="shared" si="5"/>
        <v>24.5727576084905</v>
      </c>
      <c r="J55" s="17">
        <f t="shared" si="6"/>
        <v>3.20163841501303</v>
      </c>
      <c r="K55" s="17">
        <f t="shared" si="7"/>
        <v>0.409710159755634</v>
      </c>
      <c r="L55" s="19">
        <f t="shared" si="8"/>
        <v>11.0078263028471</v>
      </c>
      <c r="M55" s="17">
        <f t="shared" si="9"/>
        <v>54.8537376838382</v>
      </c>
      <c r="N55" s="17">
        <f t="shared" si="17"/>
        <v>0.00159818288963543</v>
      </c>
      <c r="O55" s="17">
        <f t="shared" si="11"/>
        <v>3.69583569124588</v>
      </c>
      <c r="P55" s="19">
        <f t="shared" si="12"/>
        <v>2.28078234694114</v>
      </c>
      <c r="Q55" s="17">
        <f t="shared" si="13"/>
        <v>1.65561871326319</v>
      </c>
      <c r="R55" s="17">
        <f t="shared" si="14"/>
        <v>8.2502096329685</v>
      </c>
      <c r="S55" s="17" t="s">
        <v>34</v>
      </c>
    </row>
    <row r="56" s="17" customFormat="1" spans="1:19">
      <c r="A56" s="17" t="s">
        <v>1366</v>
      </c>
      <c r="B56" s="17">
        <v>3</v>
      </c>
      <c r="C56" s="18">
        <f t="shared" si="15"/>
        <v>0.000315424245610346</v>
      </c>
      <c r="D56" s="17">
        <f t="shared" si="1"/>
        <v>3</v>
      </c>
      <c r="E56" s="17">
        <f t="shared" si="16"/>
        <v>9508</v>
      </c>
      <c r="F56" s="17">
        <v>594</v>
      </c>
      <c r="G56" s="17">
        <f t="shared" si="3"/>
        <v>591</v>
      </c>
      <c r="H56" s="17">
        <f t="shared" si="4"/>
        <v>35696700</v>
      </c>
      <c r="I56" s="17">
        <f t="shared" si="5"/>
        <v>19.0577958395708</v>
      </c>
      <c r="J56" s="17">
        <f t="shared" si="6"/>
        <v>2.94747624828444</v>
      </c>
      <c r="K56" s="17">
        <f t="shared" si="7"/>
        <v>0.578904640950712</v>
      </c>
      <c r="L56" s="19">
        <f t="shared" si="8"/>
        <v>6.12772252788521</v>
      </c>
      <c r="M56" s="17">
        <f t="shared" si="9"/>
        <v>59.271545114839</v>
      </c>
      <c r="N56" s="17">
        <f t="shared" si="17"/>
        <v>0.000799091444817713</v>
      </c>
      <c r="O56" s="17">
        <f t="shared" si="11"/>
        <v>2.80505107202516</v>
      </c>
      <c r="P56" s="19">
        <f t="shared" si="12"/>
        <v>0.735685456074678</v>
      </c>
      <c r="Q56" s="17">
        <f t="shared" si="13"/>
        <v>0.90191829058361</v>
      </c>
      <c r="R56" s="17">
        <f t="shared" si="14"/>
        <v>8.72397377768903</v>
      </c>
      <c r="S56" s="17" t="s">
        <v>34</v>
      </c>
    </row>
    <row r="57" s="17" customFormat="1" spans="1:19">
      <c r="A57" s="17" t="s">
        <v>1364</v>
      </c>
      <c r="B57" s="17">
        <v>24</v>
      </c>
      <c r="C57" s="18">
        <f t="shared" si="15"/>
        <v>0.00252339396488277</v>
      </c>
      <c r="D57" s="17">
        <f t="shared" si="1"/>
        <v>24</v>
      </c>
      <c r="E57" s="17">
        <f t="shared" si="16"/>
        <v>9487</v>
      </c>
      <c r="F57" s="17">
        <v>5257</v>
      </c>
      <c r="G57" s="17">
        <f t="shared" si="3"/>
        <v>5233</v>
      </c>
      <c r="H57" s="17">
        <f t="shared" si="4"/>
        <v>35692058</v>
      </c>
      <c r="I57" s="17">
        <f t="shared" si="5"/>
        <v>17.2545324829328</v>
      </c>
      <c r="J57" s="17">
        <f t="shared" si="6"/>
        <v>2.84807486159773</v>
      </c>
      <c r="K57" s="17">
        <f t="shared" si="7"/>
        <v>0.204849205656028</v>
      </c>
      <c r="L57" s="19">
        <f t="shared" si="8"/>
        <v>11.5486716132304</v>
      </c>
      <c r="M57" s="17">
        <f t="shared" si="9"/>
        <v>25.7794923239059</v>
      </c>
      <c r="N57" s="17">
        <f t="shared" si="17"/>
        <v>0.0063927315585417</v>
      </c>
      <c r="O57" s="17">
        <f t="shared" si="11"/>
        <v>5.5963812416212</v>
      </c>
      <c r="P57" s="19">
        <f t="shared" si="12"/>
        <v>4.91318827577507</v>
      </c>
      <c r="Q57" s="17">
        <f t="shared" si="13"/>
        <v>3.7457270572735</v>
      </c>
      <c r="R57" s="17">
        <f t="shared" si="14"/>
        <v>8.3613895307062</v>
      </c>
      <c r="S57" s="17" t="s">
        <v>34</v>
      </c>
    </row>
    <row r="58" s="17" customFormat="1" spans="1:19">
      <c r="A58" s="17" t="s">
        <v>1361</v>
      </c>
      <c r="B58" s="17">
        <v>4</v>
      </c>
      <c r="C58" s="18">
        <f t="shared" si="15"/>
        <v>0.000420565660813795</v>
      </c>
      <c r="D58" s="17">
        <f t="shared" si="1"/>
        <v>4</v>
      </c>
      <c r="E58" s="17">
        <f t="shared" si="16"/>
        <v>9507</v>
      </c>
      <c r="F58" s="17">
        <v>927</v>
      </c>
      <c r="G58" s="17">
        <f t="shared" si="3"/>
        <v>923</v>
      </c>
      <c r="H58" s="17">
        <f t="shared" si="4"/>
        <v>35696368</v>
      </c>
      <c r="I58" s="17">
        <f t="shared" si="5"/>
        <v>16.2719209806175</v>
      </c>
      <c r="J58" s="17">
        <f t="shared" si="6"/>
        <v>2.78944098313767</v>
      </c>
      <c r="K58" s="17">
        <f t="shared" si="7"/>
        <v>0.501187227775575</v>
      </c>
      <c r="L58" s="19">
        <f t="shared" si="8"/>
        <v>6.09283820516041</v>
      </c>
      <c r="M58" s="17">
        <f t="shared" si="9"/>
        <v>43.4568264384903</v>
      </c>
      <c r="N58" s="17">
        <f t="shared" si="17"/>
        <v>0.00106545525975695</v>
      </c>
      <c r="O58" s="17">
        <f t="shared" si="11"/>
        <v>3.16685401823762</v>
      </c>
      <c r="P58" s="19">
        <f t="shared" si="12"/>
        <v>1.40170597927565</v>
      </c>
      <c r="Q58" s="17">
        <f t="shared" si="13"/>
        <v>1.18579294820001</v>
      </c>
      <c r="R58" s="17">
        <f t="shared" si="14"/>
        <v>8.45760163108693</v>
      </c>
      <c r="S58" s="17" t="s">
        <v>34</v>
      </c>
    </row>
    <row r="59" s="17" customFormat="1" spans="1:19">
      <c r="A59" s="17" t="s">
        <v>1368</v>
      </c>
      <c r="B59" s="17">
        <v>4</v>
      </c>
      <c r="C59" s="18">
        <f t="shared" si="15"/>
        <v>0.000420565660813795</v>
      </c>
      <c r="D59" s="17">
        <f t="shared" si="1"/>
        <v>4</v>
      </c>
      <c r="E59" s="17">
        <f t="shared" si="16"/>
        <v>9507</v>
      </c>
      <c r="F59" s="17">
        <v>929</v>
      </c>
      <c r="G59" s="17">
        <f t="shared" si="3"/>
        <v>925</v>
      </c>
      <c r="H59" s="17">
        <f t="shared" si="4"/>
        <v>35696366</v>
      </c>
      <c r="I59" s="17">
        <f t="shared" si="5"/>
        <v>16.2367375390537</v>
      </c>
      <c r="J59" s="17">
        <f t="shared" si="6"/>
        <v>2.78727642409999</v>
      </c>
      <c r="K59" s="17">
        <f t="shared" si="7"/>
        <v>0.50118489078165</v>
      </c>
      <c r="L59" s="19">
        <f t="shared" si="8"/>
        <v>6.07969200831561</v>
      </c>
      <c r="M59" s="17">
        <f t="shared" si="9"/>
        <v>43.3626646796465</v>
      </c>
      <c r="N59" s="17">
        <f t="shared" si="17"/>
        <v>0.00106545525975695</v>
      </c>
      <c r="O59" s="17">
        <f t="shared" si="11"/>
        <v>3.16685401823762</v>
      </c>
      <c r="P59" s="19">
        <f t="shared" si="12"/>
        <v>1.40170597927565</v>
      </c>
      <c r="Q59" s="17">
        <f t="shared" si="13"/>
        <v>1.18579837974664</v>
      </c>
      <c r="R59" s="17">
        <f t="shared" si="14"/>
        <v>8.45756289106293</v>
      </c>
      <c r="S59" s="17" t="s">
        <v>34</v>
      </c>
    </row>
    <row r="60" s="17" customFormat="1" spans="1:19">
      <c r="A60" s="17" t="s">
        <v>1372</v>
      </c>
      <c r="B60" s="17">
        <v>4</v>
      </c>
      <c r="C60" s="18">
        <f t="shared" si="15"/>
        <v>0.000420565660813795</v>
      </c>
      <c r="D60" s="17">
        <f t="shared" si="1"/>
        <v>4</v>
      </c>
      <c r="E60" s="17">
        <f t="shared" si="16"/>
        <v>9507</v>
      </c>
      <c r="F60" s="17">
        <v>971</v>
      </c>
      <c r="G60" s="17">
        <f t="shared" si="3"/>
        <v>967</v>
      </c>
      <c r="H60" s="17">
        <f t="shared" si="4"/>
        <v>35696324</v>
      </c>
      <c r="I60" s="17">
        <f t="shared" si="5"/>
        <v>15.5315041907291</v>
      </c>
      <c r="J60" s="17">
        <f t="shared" si="6"/>
        <v>2.74287048956807</v>
      </c>
      <c r="K60" s="17">
        <f t="shared" si="7"/>
        <v>0.501138044684454</v>
      </c>
      <c r="L60" s="19">
        <f t="shared" si="8"/>
        <v>5.81615809123753</v>
      </c>
      <c r="M60" s="17">
        <f t="shared" si="9"/>
        <v>41.4754239211729</v>
      </c>
      <c r="N60" s="17">
        <f t="shared" si="17"/>
        <v>0.00106545525975695</v>
      </c>
      <c r="O60" s="17">
        <f t="shared" si="11"/>
        <v>3.16685401823762</v>
      </c>
      <c r="P60" s="19">
        <f t="shared" si="12"/>
        <v>1.40170597927565</v>
      </c>
      <c r="Q60" s="17">
        <f t="shared" si="13"/>
        <v>1.18590726279656</v>
      </c>
      <c r="R60" s="17">
        <f t="shared" si="14"/>
        <v>8.45678636723911</v>
      </c>
      <c r="S60" s="17" t="s">
        <v>34</v>
      </c>
    </row>
    <row r="61" s="17" customFormat="1" spans="1:19">
      <c r="A61" s="17" t="s">
        <v>1374</v>
      </c>
      <c r="B61" s="17">
        <v>281</v>
      </c>
      <c r="C61" s="18">
        <f t="shared" si="15"/>
        <v>0.0295447376721691</v>
      </c>
      <c r="D61" s="17">
        <f t="shared" si="1"/>
        <v>281</v>
      </c>
      <c r="E61" s="17">
        <f t="shared" si="16"/>
        <v>9230</v>
      </c>
      <c r="F61" s="17">
        <v>106531</v>
      </c>
      <c r="G61" s="17">
        <f t="shared" si="3"/>
        <v>106250</v>
      </c>
      <c r="H61" s="17">
        <f t="shared" si="4"/>
        <v>35591041</v>
      </c>
      <c r="I61" s="17">
        <f t="shared" si="5"/>
        <v>10.1980320142757</v>
      </c>
      <c r="J61" s="17">
        <f t="shared" si="6"/>
        <v>2.32219476189806</v>
      </c>
      <c r="K61" s="17">
        <f t="shared" si="7"/>
        <v>0.0606341577391637</v>
      </c>
      <c r="L61" s="19">
        <f t="shared" si="8"/>
        <v>9.05531440768027</v>
      </c>
      <c r="M61" s="17">
        <f t="shared" si="9"/>
        <v>11.4849526236201</v>
      </c>
      <c r="N61" s="17">
        <f t="shared" si="17"/>
        <v>0.0748482319979258</v>
      </c>
      <c r="O61" s="17">
        <f t="shared" si="11"/>
        <v>8.93573809238015</v>
      </c>
      <c r="P61" s="19">
        <f t="shared" si="12"/>
        <v>8.73862804719943</v>
      </c>
      <c r="Q61" s="17">
        <f t="shared" si="13"/>
        <v>7.93446400030098</v>
      </c>
      <c r="R61" s="17">
        <f t="shared" si="14"/>
        <v>10.0633660008521</v>
      </c>
      <c r="S61" s="17" t="s">
        <v>34</v>
      </c>
    </row>
    <row r="62" s="17" customFormat="1" spans="1:19">
      <c r="A62" s="17" t="s">
        <v>1387</v>
      </c>
      <c r="B62" s="17">
        <v>4</v>
      </c>
      <c r="C62" s="18">
        <f t="shared" si="15"/>
        <v>0.000420565660813795</v>
      </c>
      <c r="D62" s="17">
        <f t="shared" si="1"/>
        <v>4</v>
      </c>
      <c r="E62" s="17">
        <f t="shared" si="16"/>
        <v>9507</v>
      </c>
      <c r="F62" s="17">
        <v>1808</v>
      </c>
      <c r="G62" s="17">
        <f t="shared" si="3"/>
        <v>1804</v>
      </c>
      <c r="H62" s="17">
        <f t="shared" si="4"/>
        <v>35695487</v>
      </c>
      <c r="I62" s="17">
        <f t="shared" si="5"/>
        <v>8.32517316567067</v>
      </c>
      <c r="J62" s="17">
        <f t="shared" si="6"/>
        <v>2.11928383633134</v>
      </c>
      <c r="K62" s="17">
        <f t="shared" si="7"/>
        <v>0.500659102975746</v>
      </c>
      <c r="L62" s="19">
        <f t="shared" si="8"/>
        <v>3.12049609659057</v>
      </c>
      <c r="M62" s="17">
        <f t="shared" si="9"/>
        <v>22.2107338362413</v>
      </c>
      <c r="N62" s="17">
        <f t="shared" si="17"/>
        <v>0.00106545525975695</v>
      </c>
      <c r="O62" s="17">
        <f t="shared" si="11"/>
        <v>3.16685401823762</v>
      </c>
      <c r="P62" s="19">
        <f t="shared" si="12"/>
        <v>1.40170597927565</v>
      </c>
      <c r="Q62" s="17">
        <f t="shared" si="13"/>
        <v>1.18702102715801</v>
      </c>
      <c r="R62" s="17">
        <f t="shared" si="14"/>
        <v>8.44885148904174</v>
      </c>
      <c r="S62" s="17" t="s">
        <v>34</v>
      </c>
    </row>
    <row r="63" s="17" customFormat="1" spans="1:19">
      <c r="A63" s="17" t="s">
        <v>1373</v>
      </c>
      <c r="B63" s="17">
        <v>9</v>
      </c>
      <c r="C63" s="18">
        <f t="shared" si="15"/>
        <v>0.000946272736831038</v>
      </c>
      <c r="D63" s="17">
        <f t="shared" si="1"/>
        <v>9</v>
      </c>
      <c r="E63" s="17">
        <f t="shared" si="16"/>
        <v>9502</v>
      </c>
      <c r="F63" s="17">
        <v>8419</v>
      </c>
      <c r="G63" s="17">
        <f t="shared" si="3"/>
        <v>8410</v>
      </c>
      <c r="H63" s="17">
        <f t="shared" si="4"/>
        <v>35688881</v>
      </c>
      <c r="I63" s="17">
        <f t="shared" si="5"/>
        <v>4.01942952869801</v>
      </c>
      <c r="J63" s="17">
        <f t="shared" si="6"/>
        <v>1.39113998427692</v>
      </c>
      <c r="K63" s="17">
        <f t="shared" si="7"/>
        <v>0.333669426524436</v>
      </c>
      <c r="L63" s="19">
        <f t="shared" si="8"/>
        <v>2.08996623070553</v>
      </c>
      <c r="M63" s="17">
        <f t="shared" si="9"/>
        <v>7.73017932003408</v>
      </c>
      <c r="N63" s="17">
        <f t="shared" si="17"/>
        <v>0.00239727433445314</v>
      </c>
      <c r="O63" s="17">
        <f t="shared" si="11"/>
        <v>4.24102697116119</v>
      </c>
      <c r="P63" s="19">
        <f t="shared" si="12"/>
        <v>3.10206183543257</v>
      </c>
      <c r="Q63" s="17">
        <f t="shared" si="13"/>
        <v>2.20518934091361</v>
      </c>
      <c r="R63" s="17">
        <f t="shared" si="14"/>
        <v>8.15635620779164</v>
      </c>
      <c r="S63" s="17" t="s">
        <v>34</v>
      </c>
    </row>
    <row r="64" s="17" customFormat="1" spans="1:19">
      <c r="A64" s="17" t="s">
        <v>1388</v>
      </c>
      <c r="B64" s="17">
        <v>4</v>
      </c>
      <c r="C64" s="18">
        <f t="shared" si="15"/>
        <v>0.000420565660813795</v>
      </c>
      <c r="D64" s="17">
        <f t="shared" si="1"/>
        <v>4</v>
      </c>
      <c r="E64" s="17">
        <f t="shared" si="16"/>
        <v>9507</v>
      </c>
      <c r="F64" s="17">
        <v>4558</v>
      </c>
      <c r="G64" s="17">
        <f t="shared" si="3"/>
        <v>4554</v>
      </c>
      <c r="H64" s="17">
        <f t="shared" si="4"/>
        <v>35692737</v>
      </c>
      <c r="I64" s="17">
        <f t="shared" si="5"/>
        <v>3.29764061236066</v>
      </c>
      <c r="J64" s="17">
        <f t="shared" si="6"/>
        <v>1.19320724681107</v>
      </c>
      <c r="K64" s="17">
        <f t="shared" si="7"/>
        <v>0.500324695418575</v>
      </c>
      <c r="L64" s="19">
        <f t="shared" si="8"/>
        <v>1.23685373386858</v>
      </c>
      <c r="M64" s="17">
        <f t="shared" si="9"/>
        <v>8.7920125965726</v>
      </c>
      <c r="N64" s="17">
        <f t="shared" si="17"/>
        <v>0.00106545525975695</v>
      </c>
      <c r="O64" s="17">
        <f t="shared" si="11"/>
        <v>3.16685401823762</v>
      </c>
      <c r="P64" s="19">
        <f t="shared" si="12"/>
        <v>1.40170597927565</v>
      </c>
      <c r="Q64" s="17">
        <f t="shared" si="13"/>
        <v>1.18779930183778</v>
      </c>
      <c r="R64" s="17">
        <f t="shared" si="14"/>
        <v>8.44331559827556</v>
      </c>
      <c r="S64" s="17" t="s">
        <v>34</v>
      </c>
    </row>
    <row r="65" s="17" customFormat="1" spans="1:19">
      <c r="A65" s="17" t="s">
        <v>1390</v>
      </c>
      <c r="B65" s="17">
        <v>3</v>
      </c>
      <c r="C65" s="18">
        <f t="shared" si="15"/>
        <v>0.000315424245610346</v>
      </c>
      <c r="D65" s="17">
        <f t="shared" si="1"/>
        <v>3</v>
      </c>
      <c r="E65" s="17">
        <f t="shared" si="16"/>
        <v>9508</v>
      </c>
      <c r="F65" s="17">
        <v>3575</v>
      </c>
      <c r="G65" s="17">
        <f t="shared" si="3"/>
        <v>3572</v>
      </c>
      <c r="H65" s="17">
        <f t="shared" si="4"/>
        <v>35693719</v>
      </c>
      <c r="I65" s="17">
        <f t="shared" si="5"/>
        <v>3.15291622755588</v>
      </c>
      <c r="J65" s="17">
        <f t="shared" si="6"/>
        <v>1.14832781108718</v>
      </c>
      <c r="K65" s="17">
        <f t="shared" si="7"/>
        <v>0.577683729341976</v>
      </c>
      <c r="L65" s="19">
        <f t="shared" si="8"/>
        <v>1.01619748124921</v>
      </c>
      <c r="M65" s="17">
        <f t="shared" si="9"/>
        <v>9.78243001130543</v>
      </c>
      <c r="N65" s="17">
        <f t="shared" si="17"/>
        <v>0.000799091444817713</v>
      </c>
      <c r="O65" s="17">
        <f t="shared" si="11"/>
        <v>2.80505107202516</v>
      </c>
      <c r="P65" s="19">
        <f t="shared" si="12"/>
        <v>0.735685456074678</v>
      </c>
      <c r="Q65" s="17">
        <f t="shared" si="13"/>
        <v>0.904079153532421</v>
      </c>
      <c r="R65" s="17">
        <f t="shared" si="14"/>
        <v>8.7031223825109</v>
      </c>
      <c r="S65" s="17" t="s">
        <v>34</v>
      </c>
    </row>
    <row r="66" s="17" customFormat="1" spans="1:19">
      <c r="A66" s="17" t="s">
        <v>1378</v>
      </c>
      <c r="B66" s="17">
        <v>39</v>
      </c>
      <c r="C66" s="18">
        <f t="shared" si="15"/>
        <v>0.0041005151929345</v>
      </c>
      <c r="D66" s="17">
        <f t="shared" si="1"/>
        <v>39</v>
      </c>
      <c r="E66" s="17">
        <f t="shared" si="16"/>
        <v>9472</v>
      </c>
      <c r="F66" s="17">
        <v>61626</v>
      </c>
      <c r="G66" s="17">
        <f t="shared" si="3"/>
        <v>61587</v>
      </c>
      <c r="H66" s="17">
        <f t="shared" si="4"/>
        <v>35635704</v>
      </c>
      <c r="I66" s="17">
        <f t="shared" si="5"/>
        <v>2.38242485416148</v>
      </c>
      <c r="J66" s="17">
        <f t="shared" si="6"/>
        <v>0.868118815298111</v>
      </c>
      <c r="K66" s="17">
        <f t="shared" si="7"/>
        <v>0.160508146896062</v>
      </c>
      <c r="L66" s="19">
        <f t="shared" si="8"/>
        <v>1.73936977159239</v>
      </c>
      <c r="M66" s="17">
        <f t="shared" si="9"/>
        <v>3.26322112665558</v>
      </c>
      <c r="N66" s="17">
        <f t="shared" si="17"/>
        <v>0.0103881887826303</v>
      </c>
      <c r="O66" s="17">
        <f t="shared" si="11"/>
        <v>6.27411389989799</v>
      </c>
      <c r="P66" s="19">
        <f t="shared" si="12"/>
        <v>5.74098981604656</v>
      </c>
      <c r="Q66" s="17">
        <f t="shared" si="13"/>
        <v>4.58062886724338</v>
      </c>
      <c r="R66" s="17">
        <f t="shared" si="14"/>
        <v>8.59369016127751</v>
      </c>
      <c r="S66" s="17" t="s">
        <v>34</v>
      </c>
    </row>
    <row r="67" s="3" customFormat="1" spans="1:19">
      <c r="A67" s="3" t="s">
        <v>1373</v>
      </c>
      <c r="B67" s="3">
        <v>663</v>
      </c>
      <c r="C67" s="10">
        <f t="shared" ref="C67:C83" si="18">B67/58476</f>
        <v>0.0113379848142828</v>
      </c>
      <c r="D67" s="3">
        <f t="shared" si="1"/>
        <v>663</v>
      </c>
      <c r="E67" s="3">
        <f t="shared" ref="E67:E83" si="19">58476-D67</f>
        <v>57813</v>
      </c>
      <c r="F67" s="3">
        <v>8419</v>
      </c>
      <c r="G67" s="3">
        <f t="shared" si="3"/>
        <v>7756</v>
      </c>
      <c r="H67" s="3">
        <f t="shared" si="4"/>
        <v>35640570</v>
      </c>
      <c r="I67" s="3">
        <f t="shared" si="5"/>
        <v>52.6980885590233</v>
      </c>
      <c r="J67" s="3">
        <f t="shared" si="6"/>
        <v>3.96457918466227</v>
      </c>
      <c r="K67" s="3">
        <f t="shared" si="7"/>
        <v>0.0406762003013732</v>
      </c>
      <c r="L67" s="14">
        <f t="shared" si="8"/>
        <v>48.6598294331896</v>
      </c>
      <c r="M67" s="3">
        <f t="shared" si="9"/>
        <v>57.0714811400569</v>
      </c>
      <c r="N67" s="3">
        <f t="shared" ref="N67:N83" si="20">B67*58476/35706802</f>
        <v>1.08577598184234</v>
      </c>
      <c r="O67" s="3">
        <f t="shared" si="11"/>
        <v>8.70876367544565</v>
      </c>
      <c r="P67" s="14">
        <f t="shared" si="12"/>
        <v>8.58053357198009</v>
      </c>
      <c r="Q67" s="3">
        <f t="shared" si="13"/>
        <v>8.04141035488434</v>
      </c>
      <c r="R67" s="3">
        <f t="shared" si="14"/>
        <v>9.43150037215735</v>
      </c>
      <c r="S67" s="3" t="s">
        <v>39</v>
      </c>
    </row>
    <row r="68" s="3" customFormat="1" spans="1:19">
      <c r="A68" s="3" t="s">
        <v>1375</v>
      </c>
      <c r="B68" s="3">
        <v>24</v>
      </c>
      <c r="C68" s="10">
        <f t="shared" si="18"/>
        <v>0.000410424789657295</v>
      </c>
      <c r="D68" s="3">
        <f t="shared" si="1"/>
        <v>24</v>
      </c>
      <c r="E68" s="3">
        <f t="shared" si="19"/>
        <v>58452</v>
      </c>
      <c r="F68" s="3">
        <v>555</v>
      </c>
      <c r="G68" s="3">
        <f t="shared" si="3"/>
        <v>531</v>
      </c>
      <c r="H68" s="3">
        <f t="shared" si="4"/>
        <v>35647795</v>
      </c>
      <c r="I68" s="3">
        <f t="shared" si="5"/>
        <v>27.5644934991326</v>
      </c>
      <c r="J68" s="3">
        <f t="shared" si="6"/>
        <v>3.31652847709077</v>
      </c>
      <c r="K68" s="3">
        <f t="shared" si="7"/>
        <v>0.208727195029156</v>
      </c>
      <c r="L68" s="14">
        <f t="shared" si="8"/>
        <v>18.3095571990097</v>
      </c>
      <c r="M68" s="3">
        <f t="shared" si="9"/>
        <v>41.4975246864419</v>
      </c>
      <c r="N68" s="3">
        <f t="shared" si="20"/>
        <v>0.0393041079399942</v>
      </c>
      <c r="O68" s="3">
        <f t="shared" si="11"/>
        <v>5.505538915942</v>
      </c>
      <c r="P68" s="14">
        <f t="shared" si="12"/>
        <v>4.82234595009587</v>
      </c>
      <c r="Q68" s="3">
        <f t="shared" si="13"/>
        <v>3.65702274543829</v>
      </c>
      <c r="R68" s="3">
        <f t="shared" si="14"/>
        <v>8.28842500166595</v>
      </c>
      <c r="S68" s="3" t="s">
        <v>39</v>
      </c>
    </row>
    <row r="69" s="3" customFormat="1" spans="1:19">
      <c r="A69" s="3" t="s">
        <v>1365</v>
      </c>
      <c r="B69" s="3">
        <v>35</v>
      </c>
      <c r="C69" s="10">
        <f t="shared" si="18"/>
        <v>0.000598536151583556</v>
      </c>
      <c r="D69" s="3">
        <f t="shared" si="1"/>
        <v>35</v>
      </c>
      <c r="E69" s="3">
        <f t="shared" si="19"/>
        <v>58441</v>
      </c>
      <c r="F69" s="3">
        <v>1149</v>
      </c>
      <c r="G69" s="3">
        <f t="shared" si="3"/>
        <v>1114</v>
      </c>
      <c r="H69" s="3">
        <f t="shared" si="4"/>
        <v>35647212</v>
      </c>
      <c r="I69" s="3">
        <f t="shared" si="5"/>
        <v>19.1642039384993</v>
      </c>
      <c r="J69" s="3">
        <f t="shared" si="6"/>
        <v>2.95304416071437</v>
      </c>
      <c r="K69" s="3">
        <f t="shared" si="7"/>
        <v>0.171715561225402</v>
      </c>
      <c r="L69" s="14">
        <f t="shared" si="8"/>
        <v>13.6874815648096</v>
      </c>
      <c r="M69" s="3">
        <f t="shared" si="9"/>
        <v>26.8323073793672</v>
      </c>
      <c r="N69" s="3">
        <f t="shared" si="20"/>
        <v>0.0573184907458248</v>
      </c>
      <c r="O69" s="3">
        <f t="shared" si="11"/>
        <v>5.99317319436063</v>
      </c>
      <c r="P69" s="14">
        <f t="shared" si="12"/>
        <v>5.42985793328429</v>
      </c>
      <c r="Q69" s="3">
        <f t="shared" si="13"/>
        <v>4.28045161050116</v>
      </c>
      <c r="R69" s="3">
        <f t="shared" si="14"/>
        <v>8.39119985598843</v>
      </c>
      <c r="S69" s="3" t="s">
        <v>39</v>
      </c>
    </row>
    <row r="70" s="3" customFormat="1" spans="1:19">
      <c r="A70" s="3" t="s">
        <v>1364</v>
      </c>
      <c r="B70" s="3">
        <v>134</v>
      </c>
      <c r="C70" s="10">
        <f t="shared" si="18"/>
        <v>0.0022915384089199</v>
      </c>
      <c r="D70" s="3">
        <f t="shared" si="1"/>
        <v>134</v>
      </c>
      <c r="E70" s="3">
        <f t="shared" si="19"/>
        <v>58342</v>
      </c>
      <c r="F70" s="3">
        <v>5257</v>
      </c>
      <c r="G70" s="3">
        <f t="shared" si="3"/>
        <v>5123</v>
      </c>
      <c r="H70" s="3">
        <f t="shared" si="4"/>
        <v>35643203</v>
      </c>
      <c r="I70" s="3">
        <f t="shared" si="5"/>
        <v>15.97996609852</v>
      </c>
      <c r="J70" s="3">
        <f t="shared" si="6"/>
        <v>2.77133581884151</v>
      </c>
      <c r="K70" s="3">
        <f t="shared" si="7"/>
        <v>0.0876073801667678</v>
      </c>
      <c r="L70" s="14">
        <f t="shared" si="8"/>
        <v>13.4586948403259</v>
      </c>
      <c r="M70" s="3">
        <f t="shared" si="9"/>
        <v>18.9735572088849</v>
      </c>
      <c r="N70" s="3">
        <f t="shared" si="20"/>
        <v>0.219447935998301</v>
      </c>
      <c r="O70" s="3">
        <f t="shared" si="11"/>
        <v>7.54650016963729</v>
      </c>
      <c r="P70" s="14">
        <f t="shared" si="12"/>
        <v>7.26067179185977</v>
      </c>
      <c r="Q70" s="3">
        <f t="shared" si="13"/>
        <v>6.35583594291999</v>
      </c>
      <c r="R70" s="3">
        <f t="shared" si="14"/>
        <v>8.96021629912806</v>
      </c>
      <c r="S70" s="3" t="s">
        <v>39</v>
      </c>
    </row>
    <row r="71" s="3" customFormat="1" spans="1:19">
      <c r="A71" s="3" t="s">
        <v>1380</v>
      </c>
      <c r="B71" s="3">
        <v>3</v>
      </c>
      <c r="C71" s="10">
        <f t="shared" si="18"/>
        <v>5.13030987071619e-5</v>
      </c>
      <c r="D71" s="3">
        <f t="shared" si="1"/>
        <v>3</v>
      </c>
      <c r="E71" s="3">
        <f t="shared" si="19"/>
        <v>58473</v>
      </c>
      <c r="F71" s="3">
        <v>137</v>
      </c>
      <c r="G71" s="3">
        <f t="shared" si="3"/>
        <v>134</v>
      </c>
      <c r="H71" s="3">
        <f t="shared" si="4"/>
        <v>35648192</v>
      </c>
      <c r="I71" s="3">
        <f t="shared" si="5"/>
        <v>13.6489294331789</v>
      </c>
      <c r="J71" s="3">
        <f t="shared" si="6"/>
        <v>2.61366108875145</v>
      </c>
      <c r="K71" s="3">
        <f t="shared" si="7"/>
        <v>0.583792043336233</v>
      </c>
      <c r="L71" s="14">
        <f t="shared" si="8"/>
        <v>4.34675106228787</v>
      </c>
      <c r="M71" s="3">
        <f t="shared" si="9"/>
        <v>42.8580500705837</v>
      </c>
      <c r="N71" s="3">
        <f t="shared" si="20"/>
        <v>0.00491301349249927</v>
      </c>
      <c r="O71" s="3">
        <f t="shared" si="11"/>
        <v>2.79324815544197</v>
      </c>
      <c r="P71" s="14">
        <f t="shared" si="12"/>
        <v>0.723882539491486</v>
      </c>
      <c r="Q71" s="3">
        <f t="shared" si="13"/>
        <v>0.889560931964847</v>
      </c>
      <c r="R71" s="3">
        <f t="shared" si="14"/>
        <v>8.77088345218414</v>
      </c>
      <c r="S71" s="3" t="s">
        <v>39</v>
      </c>
    </row>
    <row r="72" s="3" customFormat="1" spans="1:19">
      <c r="A72" s="3" t="s">
        <v>1372</v>
      </c>
      <c r="B72" s="3">
        <v>19</v>
      </c>
      <c r="C72" s="10">
        <f t="shared" si="18"/>
        <v>0.000324919625145359</v>
      </c>
      <c r="D72" s="3">
        <f t="shared" si="1"/>
        <v>19</v>
      </c>
      <c r="E72" s="3">
        <f t="shared" si="19"/>
        <v>58457</v>
      </c>
      <c r="F72" s="3">
        <v>971</v>
      </c>
      <c r="G72" s="3">
        <f t="shared" si="3"/>
        <v>952</v>
      </c>
      <c r="H72" s="3">
        <f t="shared" si="4"/>
        <v>35647374</v>
      </c>
      <c r="I72" s="3">
        <f t="shared" si="5"/>
        <v>12.1704790046781</v>
      </c>
      <c r="J72" s="3">
        <f t="shared" si="6"/>
        <v>2.49901326568898</v>
      </c>
      <c r="K72" s="3">
        <f t="shared" si="7"/>
        <v>0.231730735465027</v>
      </c>
      <c r="L72" s="14">
        <f t="shared" si="8"/>
        <v>7.72777532918766</v>
      </c>
      <c r="M72" s="3">
        <f t="shared" si="9"/>
        <v>19.1672962649242</v>
      </c>
      <c r="N72" s="3">
        <f t="shared" si="20"/>
        <v>0.0311157521191621</v>
      </c>
      <c r="O72" s="3">
        <f t="shared" si="11"/>
        <v>5.19830399545201</v>
      </c>
      <c r="P72" s="14">
        <f t="shared" si="12"/>
        <v>4.42777495734438</v>
      </c>
      <c r="Q72" s="3">
        <f t="shared" si="13"/>
        <v>3.30071851356305</v>
      </c>
      <c r="R72" s="3">
        <f t="shared" si="14"/>
        <v>8.18681275549372</v>
      </c>
      <c r="S72" s="3" t="s">
        <v>39</v>
      </c>
    </row>
    <row r="73" s="3" customFormat="1" spans="1:19">
      <c r="A73" s="3" t="s">
        <v>1369</v>
      </c>
      <c r="B73" s="3">
        <v>9</v>
      </c>
      <c r="C73" s="10">
        <f t="shared" si="18"/>
        <v>0.000153909296121486</v>
      </c>
      <c r="D73" s="3">
        <f t="shared" si="1"/>
        <v>9</v>
      </c>
      <c r="E73" s="3">
        <f t="shared" si="19"/>
        <v>58467</v>
      </c>
      <c r="F73" s="3">
        <v>531</v>
      </c>
      <c r="G73" s="3">
        <f t="shared" si="3"/>
        <v>522</v>
      </c>
      <c r="H73" s="3">
        <f t="shared" si="4"/>
        <v>35647804</v>
      </c>
      <c r="I73" s="3">
        <f t="shared" si="5"/>
        <v>10.5122087732367</v>
      </c>
      <c r="J73" s="3">
        <f t="shared" si="6"/>
        <v>2.35253732201276</v>
      </c>
      <c r="K73" s="3">
        <f t="shared" si="7"/>
        <v>0.3362200940469</v>
      </c>
      <c r="L73" s="14">
        <f t="shared" si="8"/>
        <v>5.4387319576734</v>
      </c>
      <c r="M73" s="3">
        <f t="shared" si="9"/>
        <v>20.3184371195573</v>
      </c>
      <c r="N73" s="3">
        <f t="shared" si="20"/>
        <v>0.0147390404774978</v>
      </c>
      <c r="O73" s="3">
        <f t="shared" si="11"/>
        <v>4.20601440016518</v>
      </c>
      <c r="P73" s="14">
        <f t="shared" si="12"/>
        <v>3.06704926443656</v>
      </c>
      <c r="Q73" s="3">
        <f t="shared" si="13"/>
        <v>2.1760778753607</v>
      </c>
      <c r="R73" s="3">
        <f t="shared" si="14"/>
        <v>8.12956068103242</v>
      </c>
      <c r="S73" s="3" t="s">
        <v>39</v>
      </c>
    </row>
    <row r="74" s="3" customFormat="1" spans="1:19">
      <c r="A74" s="3" t="s">
        <v>1362</v>
      </c>
      <c r="B74" s="3">
        <v>21</v>
      </c>
      <c r="C74" s="10">
        <f t="shared" si="18"/>
        <v>0.000359121690950133</v>
      </c>
      <c r="D74" s="3">
        <f t="shared" si="1"/>
        <v>21</v>
      </c>
      <c r="E74" s="3">
        <f t="shared" si="19"/>
        <v>58455</v>
      </c>
      <c r="F74" s="3">
        <v>1249</v>
      </c>
      <c r="G74" s="3">
        <f t="shared" si="3"/>
        <v>1228</v>
      </c>
      <c r="H74" s="3">
        <f t="shared" si="4"/>
        <v>35647098</v>
      </c>
      <c r="I74" s="3">
        <f t="shared" si="5"/>
        <v>10.4285383645149</v>
      </c>
      <c r="J74" s="3">
        <f t="shared" si="6"/>
        <v>2.34454612156208</v>
      </c>
      <c r="K74" s="3">
        <f t="shared" si="7"/>
        <v>0.220114777095586</v>
      </c>
      <c r="L74" s="14">
        <f t="shared" si="8"/>
        <v>6.77419918602515</v>
      </c>
      <c r="M74" s="3">
        <f t="shared" si="9"/>
        <v>16.0542094251546</v>
      </c>
      <c r="N74" s="3">
        <f t="shared" si="20"/>
        <v>0.0343910944474949</v>
      </c>
      <c r="O74" s="3">
        <f t="shared" si="11"/>
        <v>5.33029688388732</v>
      </c>
      <c r="P74" s="14">
        <f t="shared" si="12"/>
        <v>4.59853866945096</v>
      </c>
      <c r="Q74" s="3">
        <f t="shared" si="13"/>
        <v>3.46246919270757</v>
      </c>
      <c r="R74" s="3">
        <f t="shared" si="14"/>
        <v>8.20572351379142</v>
      </c>
      <c r="S74" s="3" t="s">
        <v>39</v>
      </c>
    </row>
    <row r="75" s="3" customFormat="1" spans="1:19">
      <c r="A75" s="3" t="s">
        <v>1361</v>
      </c>
      <c r="B75" s="3">
        <v>14</v>
      </c>
      <c r="C75" s="10">
        <f t="shared" si="18"/>
        <v>0.000239414460633422</v>
      </c>
      <c r="D75" s="3">
        <f t="shared" si="1"/>
        <v>14</v>
      </c>
      <c r="E75" s="3">
        <f t="shared" si="19"/>
        <v>58462</v>
      </c>
      <c r="F75" s="3">
        <v>927</v>
      </c>
      <c r="G75" s="3">
        <f t="shared" si="3"/>
        <v>913</v>
      </c>
      <c r="H75" s="3">
        <f t="shared" si="4"/>
        <v>35647413</v>
      </c>
      <c r="I75" s="3">
        <f t="shared" si="5"/>
        <v>9.34999992318617</v>
      </c>
      <c r="J75" s="3">
        <f t="shared" si="6"/>
        <v>2.23537633508521</v>
      </c>
      <c r="K75" s="3">
        <f t="shared" si="7"/>
        <v>0.269334355144553</v>
      </c>
      <c r="L75" s="14">
        <f t="shared" si="8"/>
        <v>5.51505154506565</v>
      </c>
      <c r="M75" s="3">
        <f t="shared" si="9"/>
        <v>15.8516194906281</v>
      </c>
      <c r="N75" s="3">
        <f t="shared" si="20"/>
        <v>0.0229273962983299</v>
      </c>
      <c r="O75" s="3">
        <f t="shared" si="11"/>
        <v>4.79329843469273</v>
      </c>
      <c r="P75" s="14">
        <f t="shared" si="12"/>
        <v>3.8904535135814</v>
      </c>
      <c r="Q75" s="3">
        <f t="shared" si="13"/>
        <v>2.8273035460309</v>
      </c>
      <c r="R75" s="3">
        <f t="shared" si="14"/>
        <v>8.12636829048022</v>
      </c>
      <c r="S75" s="3" t="s">
        <v>39</v>
      </c>
    </row>
    <row r="76" s="3" customFormat="1" spans="1:19">
      <c r="A76" s="3" t="s">
        <v>1374</v>
      </c>
      <c r="B76" s="3">
        <v>1262</v>
      </c>
      <c r="C76" s="10">
        <f t="shared" si="18"/>
        <v>0.0215815035228128</v>
      </c>
      <c r="D76" s="3">
        <f t="shared" si="1"/>
        <v>1262</v>
      </c>
      <c r="E76" s="3">
        <f t="shared" si="19"/>
        <v>57214</v>
      </c>
      <c r="F76" s="3">
        <v>106531</v>
      </c>
      <c r="G76" s="3">
        <f t="shared" si="3"/>
        <v>105269</v>
      </c>
      <c r="H76" s="3">
        <f t="shared" si="4"/>
        <v>35543057</v>
      </c>
      <c r="I76" s="3">
        <f t="shared" si="5"/>
        <v>7.44751392506336</v>
      </c>
      <c r="J76" s="3">
        <f t="shared" si="6"/>
        <v>2.00788027536701</v>
      </c>
      <c r="K76" s="3">
        <f t="shared" si="7"/>
        <v>0.0286251440905083</v>
      </c>
      <c r="L76" s="14">
        <f t="shared" si="8"/>
        <v>7.04117453033532</v>
      </c>
      <c r="M76" s="3">
        <f t="shared" si="9"/>
        <v>7.87730277456583</v>
      </c>
      <c r="N76" s="3">
        <f t="shared" si="20"/>
        <v>2.06674100917803</v>
      </c>
      <c r="O76" s="3">
        <f t="shared" si="11"/>
        <v>8.94212994093914</v>
      </c>
      <c r="P76" s="14">
        <f t="shared" si="12"/>
        <v>8.84921048063587</v>
      </c>
      <c r="Q76" s="3">
        <f t="shared" si="13"/>
        <v>8.45424368730588</v>
      </c>
      <c r="R76" s="3">
        <f t="shared" si="14"/>
        <v>9.45817163996626</v>
      </c>
      <c r="S76" s="3" t="s">
        <v>39</v>
      </c>
    </row>
    <row r="77" s="3" customFormat="1" spans="1:19">
      <c r="A77" s="3" t="s">
        <v>1358</v>
      </c>
      <c r="B77" s="3">
        <v>10</v>
      </c>
      <c r="C77" s="10">
        <f t="shared" si="18"/>
        <v>0.000171010329023873</v>
      </c>
      <c r="D77" s="3">
        <f t="shared" si="1"/>
        <v>10</v>
      </c>
      <c r="E77" s="3">
        <f t="shared" si="19"/>
        <v>58466</v>
      </c>
      <c r="F77" s="3">
        <v>923</v>
      </c>
      <c r="G77" s="3">
        <f t="shared" si="3"/>
        <v>913</v>
      </c>
      <c r="H77" s="3">
        <f t="shared" si="4"/>
        <v>35647413</v>
      </c>
      <c r="I77" s="3">
        <f t="shared" si="5"/>
        <v>6.67811445369116</v>
      </c>
      <c r="J77" s="3">
        <f t="shared" si="6"/>
        <v>1.89883568029211</v>
      </c>
      <c r="K77" s="3">
        <f t="shared" si="7"/>
        <v>0.317981795488829</v>
      </c>
      <c r="L77" s="14">
        <f t="shared" si="8"/>
        <v>3.58081834089932</v>
      </c>
      <c r="M77" s="3">
        <f t="shared" si="9"/>
        <v>12.4544750419811</v>
      </c>
      <c r="N77" s="3">
        <f t="shared" si="20"/>
        <v>0.0163767116416642</v>
      </c>
      <c r="O77" s="3">
        <f t="shared" si="11"/>
        <v>4.34582158045382</v>
      </c>
      <c r="P77" s="14">
        <f t="shared" si="12"/>
        <v>3.26863724214702</v>
      </c>
      <c r="Q77" s="3">
        <f t="shared" si="13"/>
        <v>2.33023823258432</v>
      </c>
      <c r="R77" s="3">
        <f t="shared" si="14"/>
        <v>8.10482162083172</v>
      </c>
      <c r="S77" s="3" t="s">
        <v>39</v>
      </c>
    </row>
    <row r="78" s="3" customFormat="1" spans="1:19">
      <c r="A78" s="3" t="s">
        <v>1368</v>
      </c>
      <c r="B78" s="3">
        <v>10</v>
      </c>
      <c r="C78" s="10">
        <f t="shared" si="18"/>
        <v>0.000171010329023873</v>
      </c>
      <c r="D78" s="3">
        <f t="shared" si="1"/>
        <v>10</v>
      </c>
      <c r="E78" s="3">
        <f t="shared" si="19"/>
        <v>58466</v>
      </c>
      <c r="F78" s="3">
        <v>929</v>
      </c>
      <c r="G78" s="3">
        <f t="shared" si="3"/>
        <v>919</v>
      </c>
      <c r="H78" s="3">
        <f t="shared" si="4"/>
        <v>35647407</v>
      </c>
      <c r="I78" s="3">
        <f t="shared" si="5"/>
        <v>6.63451302500822</v>
      </c>
      <c r="J78" s="3">
        <f t="shared" si="6"/>
        <v>1.89228527021621</v>
      </c>
      <c r="K78" s="3">
        <f t="shared" si="7"/>
        <v>0.317970550982658</v>
      </c>
      <c r="L78" s="14">
        <f t="shared" si="8"/>
        <v>3.55751757163279</v>
      </c>
      <c r="M78" s="3">
        <f t="shared" si="9"/>
        <v>12.3728870462898</v>
      </c>
      <c r="N78" s="3">
        <f t="shared" si="20"/>
        <v>0.0163767116416642</v>
      </c>
      <c r="O78" s="3">
        <f t="shared" si="11"/>
        <v>4.34582158045382</v>
      </c>
      <c r="P78" s="14">
        <f t="shared" si="12"/>
        <v>3.26863724214702</v>
      </c>
      <c r="Q78" s="3">
        <f t="shared" si="13"/>
        <v>2.3302895898115</v>
      </c>
      <c r="R78" s="3">
        <f t="shared" si="14"/>
        <v>8.10464299875529</v>
      </c>
      <c r="S78" s="3" t="s">
        <v>39</v>
      </c>
    </row>
    <row r="79" s="3" customFormat="1" spans="1:19">
      <c r="A79" s="3" t="s">
        <v>1381</v>
      </c>
      <c r="B79" s="3">
        <v>4</v>
      </c>
      <c r="C79" s="10">
        <f t="shared" si="18"/>
        <v>6.84041316095492e-5</v>
      </c>
      <c r="D79" s="3">
        <f t="shared" si="1"/>
        <v>4</v>
      </c>
      <c r="E79" s="3">
        <f t="shared" si="19"/>
        <v>58472</v>
      </c>
      <c r="F79" s="3">
        <v>404</v>
      </c>
      <c r="G79" s="3">
        <f t="shared" si="3"/>
        <v>400</v>
      </c>
      <c r="H79" s="3">
        <f t="shared" si="4"/>
        <v>35647926</v>
      </c>
      <c r="I79" s="3">
        <f t="shared" si="5"/>
        <v>6.09658058557942</v>
      </c>
      <c r="J79" s="3">
        <f t="shared" si="6"/>
        <v>1.80772805426584</v>
      </c>
      <c r="K79" s="3">
        <f t="shared" si="7"/>
        <v>0.502510826007646</v>
      </c>
      <c r="L79" s="14">
        <f t="shared" si="8"/>
        <v>2.2768817088452</v>
      </c>
      <c r="M79" s="3">
        <f t="shared" si="9"/>
        <v>16.3242098577511</v>
      </c>
      <c r="N79" s="3">
        <f t="shared" si="20"/>
        <v>0.0065506846566657</v>
      </c>
      <c r="O79" s="3">
        <f t="shared" si="11"/>
        <v>3.15114646630733</v>
      </c>
      <c r="P79" s="14">
        <f t="shared" si="12"/>
        <v>1.38599842734536</v>
      </c>
      <c r="Q79" s="3">
        <f t="shared" si="13"/>
        <v>1.1768544104868</v>
      </c>
      <c r="R79" s="3">
        <f t="shared" si="14"/>
        <v>8.43751271494473</v>
      </c>
      <c r="S79" s="3" t="s">
        <v>39</v>
      </c>
    </row>
    <row r="80" s="3" customFormat="1" spans="1:19">
      <c r="A80" s="3" t="s">
        <v>1370</v>
      </c>
      <c r="B80" s="3">
        <v>9</v>
      </c>
      <c r="C80" s="10">
        <f t="shared" si="18"/>
        <v>0.000153909296121486</v>
      </c>
      <c r="D80" s="3">
        <f t="shared" si="1"/>
        <v>9</v>
      </c>
      <c r="E80" s="3">
        <f t="shared" si="19"/>
        <v>58467</v>
      </c>
      <c r="F80" s="3">
        <v>1058</v>
      </c>
      <c r="G80" s="3">
        <f t="shared" si="3"/>
        <v>1049</v>
      </c>
      <c r="H80" s="3">
        <f t="shared" si="4"/>
        <v>35647277</v>
      </c>
      <c r="I80" s="3">
        <f t="shared" si="5"/>
        <v>5.23097412482835</v>
      </c>
      <c r="J80" s="3">
        <f t="shared" si="6"/>
        <v>1.65459751787048</v>
      </c>
      <c r="K80" s="3">
        <f t="shared" si="7"/>
        <v>0.334785799692252</v>
      </c>
      <c r="L80" s="14">
        <f t="shared" si="8"/>
        <v>2.71398314356386</v>
      </c>
      <c r="M80" s="3">
        <f t="shared" si="9"/>
        <v>10.0822624339118</v>
      </c>
      <c r="N80" s="3">
        <f t="shared" si="20"/>
        <v>0.0147390404774978</v>
      </c>
      <c r="O80" s="3">
        <f t="shared" si="11"/>
        <v>4.20601440016518</v>
      </c>
      <c r="P80" s="14">
        <f t="shared" si="12"/>
        <v>3.06704926443656</v>
      </c>
      <c r="Q80" s="3">
        <f t="shared" si="13"/>
        <v>2.18220390910646</v>
      </c>
      <c r="R80" s="3">
        <f t="shared" si="14"/>
        <v>8.10673881600761</v>
      </c>
      <c r="S80" s="3" t="s">
        <v>39</v>
      </c>
    </row>
    <row r="81" s="3" customFormat="1" spans="1:19">
      <c r="A81" s="3" t="s">
        <v>1391</v>
      </c>
      <c r="B81" s="3">
        <v>57</v>
      </c>
      <c r="C81" s="10">
        <f t="shared" si="18"/>
        <v>0.000974758875436076</v>
      </c>
      <c r="D81" s="3">
        <f t="shared" si="1"/>
        <v>57</v>
      </c>
      <c r="E81" s="3">
        <f t="shared" si="19"/>
        <v>58419</v>
      </c>
      <c r="F81" s="3">
        <v>8977</v>
      </c>
      <c r="G81" s="3">
        <f t="shared" si="3"/>
        <v>8920</v>
      </c>
      <c r="H81" s="3">
        <f t="shared" si="4"/>
        <v>35639406</v>
      </c>
      <c r="I81" s="3">
        <f t="shared" si="5"/>
        <v>3.89839947412526</v>
      </c>
      <c r="J81" s="3">
        <f t="shared" si="6"/>
        <v>1.36056607765213</v>
      </c>
      <c r="K81" s="3">
        <f t="shared" si="7"/>
        <v>0.132940261207133</v>
      </c>
      <c r="L81" s="14">
        <f t="shared" si="8"/>
        <v>3.00417553420827</v>
      </c>
      <c r="M81" s="3">
        <f t="shared" si="9"/>
        <v>5.05879842466174</v>
      </c>
      <c r="N81" s="3">
        <f t="shared" si="20"/>
        <v>0.0933472563574862</v>
      </c>
      <c r="O81" s="3">
        <f t="shared" si="11"/>
        <v>6.59854145691954</v>
      </c>
      <c r="P81" s="14">
        <f t="shared" si="12"/>
        <v>6.15876334988079</v>
      </c>
      <c r="Q81" s="3">
        <f t="shared" si="13"/>
        <v>5.08495266785984</v>
      </c>
      <c r="R81" s="3">
        <f t="shared" si="14"/>
        <v>8.56266561415434</v>
      </c>
      <c r="S81" s="3" t="s">
        <v>39</v>
      </c>
    </row>
    <row r="82" s="3" customFormat="1" spans="1:19">
      <c r="A82" s="3" t="s">
        <v>1363</v>
      </c>
      <c r="B82" s="3">
        <v>16</v>
      </c>
      <c r="C82" s="10">
        <f t="shared" si="18"/>
        <v>0.000273616526438197</v>
      </c>
      <c r="D82" s="3">
        <f t="shared" si="1"/>
        <v>16</v>
      </c>
      <c r="E82" s="3">
        <f t="shared" si="19"/>
        <v>58460</v>
      </c>
      <c r="F82" s="3">
        <v>4433</v>
      </c>
      <c r="G82" s="3">
        <f t="shared" si="3"/>
        <v>4417</v>
      </c>
      <c r="H82" s="3">
        <f t="shared" si="4"/>
        <v>35643909</v>
      </c>
      <c r="I82" s="3">
        <f t="shared" si="5"/>
        <v>2.20861032751341</v>
      </c>
      <c r="J82" s="3">
        <f t="shared" si="6"/>
        <v>0.792363506665154</v>
      </c>
      <c r="K82" s="3">
        <f t="shared" si="7"/>
        <v>0.250486590012899</v>
      </c>
      <c r="L82" s="14">
        <f t="shared" si="8"/>
        <v>1.35176316740667</v>
      </c>
      <c r="M82" s="3">
        <f t="shared" si="9"/>
        <v>3.60859039247029</v>
      </c>
      <c r="N82" s="3">
        <f t="shared" si="20"/>
        <v>0.0262027386266628</v>
      </c>
      <c r="O82" s="3">
        <f t="shared" si="11"/>
        <v>4.97070345720377</v>
      </c>
      <c r="P82" s="14">
        <f t="shared" si="12"/>
        <v>4.12845925529064</v>
      </c>
      <c r="Q82" s="3">
        <f t="shared" si="13"/>
        <v>3.04228127789022</v>
      </c>
      <c r="R82" s="3">
        <f t="shared" si="14"/>
        <v>8.12150179505824</v>
      </c>
      <c r="S82" s="3" t="s">
        <v>39</v>
      </c>
    </row>
    <row r="83" s="3" customFormat="1" spans="1:19">
      <c r="A83" s="3" t="s">
        <v>1378</v>
      </c>
      <c r="B83" s="3">
        <v>137</v>
      </c>
      <c r="C83" s="10">
        <f t="shared" si="18"/>
        <v>0.00234284150762706</v>
      </c>
      <c r="D83" s="3">
        <f t="shared" si="1"/>
        <v>137</v>
      </c>
      <c r="E83" s="3">
        <f t="shared" si="19"/>
        <v>58339</v>
      </c>
      <c r="F83" s="3">
        <v>61626</v>
      </c>
      <c r="G83" s="3">
        <f t="shared" si="3"/>
        <v>61489</v>
      </c>
      <c r="H83" s="3">
        <f t="shared" si="4"/>
        <v>35586837</v>
      </c>
      <c r="I83" s="3">
        <f t="shared" si="5"/>
        <v>1.35910667553766</v>
      </c>
      <c r="J83" s="3">
        <f t="shared" si="6"/>
        <v>0.306827627701089</v>
      </c>
      <c r="K83" s="3">
        <f t="shared" si="7"/>
        <v>0.085631200135888</v>
      </c>
      <c r="L83" s="14">
        <f t="shared" si="8"/>
        <v>1.14911315514825</v>
      </c>
      <c r="M83" s="3">
        <f t="shared" si="9"/>
        <v>1.6074752492523</v>
      </c>
      <c r="N83" s="3">
        <f t="shared" si="20"/>
        <v>0.2243609494908</v>
      </c>
      <c r="O83" s="3">
        <f t="shared" si="11"/>
        <v>7.56850713102364</v>
      </c>
      <c r="P83" s="14">
        <f t="shared" si="12"/>
        <v>7.28584174490271</v>
      </c>
      <c r="Q83" s="3">
        <f t="shared" si="13"/>
        <v>6.39910852152359</v>
      </c>
      <c r="R83" s="3">
        <f t="shared" si="14"/>
        <v>8.95160630573541</v>
      </c>
      <c r="S83" s="3" t="s">
        <v>39</v>
      </c>
    </row>
  </sheetData>
  <pageMargins left="0.75" right="0.75" top="1" bottom="1" header="0.5" footer="0.5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73"/>
  <sheetViews>
    <sheetView tabSelected="1" workbookViewId="0">
      <pane ySplit="1" topLeftCell="A2" activePane="bottomLeft" state="frozen"/>
      <selection/>
      <selection pane="bottomLeft" activeCell="G6" sqref="G6"/>
    </sheetView>
  </sheetViews>
  <sheetFormatPr defaultColWidth="8.88888888888889" defaultRowHeight="15.6"/>
  <cols>
    <col min="1" max="7" width="8.88888888888889" style="6"/>
    <col min="8" max="8" width="10.5555555555556" style="6"/>
    <col min="9" max="11" width="14.3333333333333" style="6"/>
    <col min="12" max="12" width="8.88888888888889" style="7"/>
    <col min="13" max="15" width="14.3333333333333" style="6"/>
    <col min="16" max="16" width="8.88888888888889" style="7"/>
    <col min="17" max="18" width="14.3333333333333" style="6"/>
    <col min="19" max="16384" width="8.88888888888889" style="6"/>
  </cols>
  <sheetData>
    <row r="1" s="1" customFormat="1" spans="1:19">
      <c r="A1" s="1" t="s">
        <v>0</v>
      </c>
      <c r="B1" s="1" t="s">
        <v>1</v>
      </c>
      <c r="C1" s="8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11</v>
      </c>
      <c r="R1" s="1" t="s">
        <v>12</v>
      </c>
      <c r="S1" s="1" t="s">
        <v>16</v>
      </c>
    </row>
    <row r="2" s="2" customFormat="1" spans="1:19">
      <c r="A2" s="2" t="s">
        <v>1392</v>
      </c>
      <c r="B2" s="2">
        <v>5</v>
      </c>
      <c r="C2" s="9">
        <v>2.40860546560752e-5</v>
      </c>
      <c r="D2" s="2">
        <v>5</v>
      </c>
      <c r="E2" s="2">
        <v>207584</v>
      </c>
      <c r="F2" s="2">
        <v>14</v>
      </c>
      <c r="G2" s="2">
        <v>9</v>
      </c>
      <c r="H2" s="2">
        <v>35499204</v>
      </c>
      <c r="I2" s="2">
        <v>95.0062625250501</v>
      </c>
      <c r="J2" s="2">
        <v>4.55394281074414</v>
      </c>
      <c r="K2" s="2">
        <v>0.557777694612933</v>
      </c>
      <c r="L2" s="13">
        <v>31.8392093693357</v>
      </c>
      <c r="M2" s="2">
        <v>283.492903805326</v>
      </c>
      <c r="N2" s="2">
        <v>0.0290685511404802</v>
      </c>
      <c r="O2" s="2">
        <v>3.37790504981856</v>
      </c>
      <c r="P2" s="13">
        <v>1.81572525543109</v>
      </c>
      <c r="Q2" s="2">
        <v>1.13202880791729</v>
      </c>
      <c r="R2" s="2">
        <v>10.0794630364419</v>
      </c>
      <c r="S2" s="2" t="s">
        <v>18</v>
      </c>
    </row>
    <row r="3" s="2" customFormat="1" spans="1:19">
      <c r="A3" s="2" t="s">
        <v>1393</v>
      </c>
      <c r="B3" s="2">
        <v>22</v>
      </c>
      <c r="C3" s="9">
        <v>0.000105978640486731</v>
      </c>
      <c r="D3" s="2">
        <v>22</v>
      </c>
      <c r="E3" s="2">
        <v>207567</v>
      </c>
      <c r="F3" s="2">
        <v>196</v>
      </c>
      <c r="G3" s="2">
        <v>174</v>
      </c>
      <c r="H3" s="2">
        <v>35499039</v>
      </c>
      <c r="I3" s="2">
        <v>21.623785290433</v>
      </c>
      <c r="J3" s="2">
        <v>3.07379387969959</v>
      </c>
      <c r="K3" s="2">
        <v>0.226288571922248</v>
      </c>
      <c r="L3" s="13">
        <v>13.8774924388435</v>
      </c>
      <c r="M3" s="2">
        <v>33.6939899154947</v>
      </c>
      <c r="N3" s="2">
        <v>0.127901625018113</v>
      </c>
      <c r="O3" s="2">
        <v>5.16324264518266</v>
      </c>
      <c r="P3" s="13">
        <v>4.44880213677424</v>
      </c>
      <c r="Q3" s="2">
        <v>3.31361321831742</v>
      </c>
      <c r="R3" s="2">
        <v>8.04531876733932</v>
      </c>
      <c r="S3" s="2" t="s">
        <v>18</v>
      </c>
    </row>
    <row r="4" s="2" customFormat="1" spans="1:19">
      <c r="A4" s="2" t="s">
        <v>1394</v>
      </c>
      <c r="B4" s="2">
        <v>5</v>
      </c>
      <c r="C4" s="9">
        <v>2.40860546560752e-5</v>
      </c>
      <c r="D4" s="2">
        <v>5</v>
      </c>
      <c r="E4" s="2">
        <v>207584</v>
      </c>
      <c r="F4" s="2">
        <v>91</v>
      </c>
      <c r="G4" s="2">
        <v>86</v>
      </c>
      <c r="H4" s="2">
        <v>35499127</v>
      </c>
      <c r="I4" s="2">
        <v>9.94249427970431</v>
      </c>
      <c r="J4" s="2">
        <v>2.29681792276178</v>
      </c>
      <c r="K4" s="2">
        <v>0.46003559913708</v>
      </c>
      <c r="L4" s="13">
        <v>4.03557239215538</v>
      </c>
      <c r="M4" s="2">
        <v>24.4954576193728</v>
      </c>
      <c r="N4" s="2">
        <v>0.0290685511404802</v>
      </c>
      <c r="O4" s="2">
        <v>3.37790504981856</v>
      </c>
      <c r="P4" s="13">
        <v>1.81572525543109</v>
      </c>
      <c r="Q4" s="2">
        <v>1.37106242949485</v>
      </c>
      <c r="R4" s="2">
        <v>8.32219035408454</v>
      </c>
      <c r="S4" s="2" t="s">
        <v>18</v>
      </c>
    </row>
    <row r="5" s="2" customFormat="1" spans="1:19">
      <c r="A5" s="2" t="s">
        <v>1395</v>
      </c>
      <c r="B5" s="2">
        <v>4</v>
      </c>
      <c r="C5" s="9">
        <v>1.92688437248602e-5</v>
      </c>
      <c r="D5" s="2">
        <v>4</v>
      </c>
      <c r="E5" s="2">
        <v>207585</v>
      </c>
      <c r="F5" s="2">
        <v>84</v>
      </c>
      <c r="G5" s="2">
        <v>80</v>
      </c>
      <c r="H5" s="2">
        <v>35499133</v>
      </c>
      <c r="I5" s="2">
        <v>8.55050533516391</v>
      </c>
      <c r="J5" s="2">
        <v>2.14599038473007</v>
      </c>
      <c r="K5" s="2">
        <v>0.512352266974059</v>
      </c>
      <c r="L5" s="13">
        <v>3.13233878587871</v>
      </c>
      <c r="M5" s="2">
        <v>23.3407515867275</v>
      </c>
      <c r="N5" s="2">
        <v>0.0232548409123841</v>
      </c>
      <c r="O5" s="2">
        <v>3.10433934263802</v>
      </c>
      <c r="P5" s="13">
        <v>1.33919130367604</v>
      </c>
      <c r="Q5" s="2">
        <v>1.13722430971244</v>
      </c>
      <c r="R5" s="2">
        <v>8.47407382338413</v>
      </c>
      <c r="S5" s="2" t="s">
        <v>18</v>
      </c>
    </row>
    <row r="6" s="2" customFormat="1" spans="1:19">
      <c r="A6" s="2" t="s">
        <v>1396</v>
      </c>
      <c r="B6" s="2">
        <v>3</v>
      </c>
      <c r="C6" s="9">
        <v>1.44516327936451e-5</v>
      </c>
      <c r="D6" s="2">
        <v>3</v>
      </c>
      <c r="E6" s="2">
        <v>207586</v>
      </c>
      <c r="F6" s="2">
        <v>81</v>
      </c>
      <c r="G6" s="2">
        <v>78</v>
      </c>
      <c r="H6" s="2">
        <v>35499135</v>
      </c>
      <c r="I6" s="2">
        <v>6.57728048208379</v>
      </c>
      <c r="J6" s="2">
        <v>1.88362135930983</v>
      </c>
      <c r="K6" s="2">
        <v>0.588352523241037</v>
      </c>
      <c r="L6" s="13">
        <v>2.07601546304757</v>
      </c>
      <c r="M6" s="2">
        <v>20.8382930233545</v>
      </c>
      <c r="N6" s="2">
        <v>0.0174411306842881</v>
      </c>
      <c r="O6" s="2">
        <v>2.75788828051837</v>
      </c>
      <c r="P6" s="13">
        <v>0.688522664567886</v>
      </c>
      <c r="Q6" s="2">
        <v>0.870484196517026</v>
      </c>
      <c r="R6" s="2">
        <v>8.73760580404956</v>
      </c>
      <c r="S6" s="2" t="s">
        <v>18</v>
      </c>
    </row>
    <row r="7" s="2" customFormat="1" spans="1:19">
      <c r="A7" s="2" t="s">
        <v>1397</v>
      </c>
      <c r="B7" s="2">
        <v>28</v>
      </c>
      <c r="C7" s="9">
        <v>0.000134881906074021</v>
      </c>
      <c r="D7" s="2">
        <v>28</v>
      </c>
      <c r="E7" s="2">
        <v>207561</v>
      </c>
      <c r="F7" s="2">
        <v>832</v>
      </c>
      <c r="G7" s="2">
        <v>804</v>
      </c>
      <c r="H7" s="2">
        <v>35498409</v>
      </c>
      <c r="I7" s="2">
        <v>5.9561430133792</v>
      </c>
      <c r="J7" s="2">
        <v>1.78442312618211</v>
      </c>
      <c r="K7" s="2">
        <v>0.192257412964658</v>
      </c>
      <c r="L7" s="13">
        <v>4.08613116424133</v>
      </c>
      <c r="M7" s="2">
        <v>8.68196300360627</v>
      </c>
      <c r="N7" s="2">
        <v>0.162783886386689</v>
      </c>
      <c r="O7" s="2">
        <v>5.42627958089317</v>
      </c>
      <c r="P7" s="13">
        <v>4.79498788122705</v>
      </c>
      <c r="Q7" s="2">
        <v>3.72262553997918</v>
      </c>
      <c r="R7" s="2">
        <v>7.90960835942226</v>
      </c>
      <c r="S7" s="2" t="s">
        <v>18</v>
      </c>
    </row>
    <row r="8" s="2" customFormat="1" spans="1:19">
      <c r="A8" s="2" t="s">
        <v>1398</v>
      </c>
      <c r="B8" s="2">
        <v>8</v>
      </c>
      <c r="C8" s="9">
        <v>3.85376874497204e-5</v>
      </c>
      <c r="D8" s="2">
        <v>8</v>
      </c>
      <c r="E8" s="2">
        <v>207581</v>
      </c>
      <c r="F8" s="2">
        <v>245</v>
      </c>
      <c r="G8" s="2">
        <v>237</v>
      </c>
      <c r="H8" s="2">
        <v>35498976</v>
      </c>
      <c r="I8" s="2">
        <v>5.77257875665921</v>
      </c>
      <c r="J8" s="2">
        <v>1.75311890557643</v>
      </c>
      <c r="K8" s="2">
        <v>0.359477752926533</v>
      </c>
      <c r="L8" s="13">
        <v>2.85348915342711</v>
      </c>
      <c r="M8" s="2">
        <v>11.6778665381685</v>
      </c>
      <c r="N8" s="2">
        <v>0.0465096818247683</v>
      </c>
      <c r="O8" s="2">
        <v>3.95914388160035</v>
      </c>
      <c r="P8" s="13">
        <v>2.74654800312214</v>
      </c>
      <c r="Q8" s="2">
        <v>1.95707578869692</v>
      </c>
      <c r="R8" s="2">
        <v>8.00930672472846</v>
      </c>
      <c r="S8" s="2" t="s">
        <v>18</v>
      </c>
    </row>
    <row r="9" s="2" customFormat="1" spans="1:19">
      <c r="A9" s="2" t="s">
        <v>1399</v>
      </c>
      <c r="B9" s="2">
        <v>207</v>
      </c>
      <c r="C9" s="9">
        <v>0.000997162662761514</v>
      </c>
      <c r="D9" s="2">
        <v>207</v>
      </c>
      <c r="E9" s="2">
        <v>207382</v>
      </c>
      <c r="F9" s="2">
        <v>6587</v>
      </c>
      <c r="G9" s="2">
        <v>6380</v>
      </c>
      <c r="H9" s="2">
        <v>35492833</v>
      </c>
      <c r="I9" s="2">
        <v>5.55289260162874</v>
      </c>
      <c r="J9" s="2">
        <v>1.71431898146893</v>
      </c>
      <c r="K9" s="2">
        <v>0.0706576809715642</v>
      </c>
      <c r="L9" s="13">
        <v>4.834752443988</v>
      </c>
      <c r="M9" s="2">
        <v>6.37770322316419</v>
      </c>
      <c r="N9" s="2">
        <v>1.20343801721588</v>
      </c>
      <c r="O9" s="2">
        <v>6.92851807300734</v>
      </c>
      <c r="P9" s="13">
        <v>6.6987596104202</v>
      </c>
      <c r="Q9" s="2">
        <v>6.03247209875119</v>
      </c>
      <c r="R9" s="2">
        <v>7.9576601270857</v>
      </c>
      <c r="S9" s="2" t="s">
        <v>18</v>
      </c>
    </row>
    <row r="10" s="2" customFormat="1" spans="1:19">
      <c r="A10" s="2" t="s">
        <v>1400</v>
      </c>
      <c r="B10" s="2">
        <v>7</v>
      </c>
      <c r="C10" s="9">
        <v>3.37204765185053e-5</v>
      </c>
      <c r="D10" s="2">
        <v>7</v>
      </c>
      <c r="E10" s="2">
        <v>207582</v>
      </c>
      <c r="F10" s="2">
        <v>281</v>
      </c>
      <c r="G10" s="2">
        <v>274</v>
      </c>
      <c r="H10" s="2">
        <v>35498939</v>
      </c>
      <c r="I10" s="2">
        <v>4.36891060270123</v>
      </c>
      <c r="J10" s="2">
        <v>1.47451368802986</v>
      </c>
      <c r="K10" s="2">
        <v>0.382768367863478</v>
      </c>
      <c r="L10" s="13">
        <v>2.06326088888588</v>
      </c>
      <c r="M10" s="2">
        <v>9.25107433442506</v>
      </c>
      <c r="N10" s="2">
        <v>0.0406959715966723</v>
      </c>
      <c r="O10" s="2">
        <v>3.79400108269656</v>
      </c>
      <c r="P10" s="13">
        <v>2.49163855707316</v>
      </c>
      <c r="Q10" s="2">
        <v>1.79175422849773</v>
      </c>
      <c r="R10" s="2">
        <v>8.03371577784496</v>
      </c>
      <c r="S10" s="2" t="s">
        <v>18</v>
      </c>
    </row>
    <row r="11" s="2" customFormat="1" spans="1:19">
      <c r="A11" s="2" t="s">
        <v>1401</v>
      </c>
      <c r="B11" s="2">
        <v>13</v>
      </c>
      <c r="C11" s="9">
        <v>6.26237421057956e-5</v>
      </c>
      <c r="D11" s="2">
        <v>13</v>
      </c>
      <c r="E11" s="2">
        <v>207576</v>
      </c>
      <c r="F11" s="2">
        <v>527</v>
      </c>
      <c r="G11" s="2">
        <v>514</v>
      </c>
      <c r="H11" s="2">
        <v>35498699</v>
      </c>
      <c r="I11" s="2">
        <v>4.32529298912074</v>
      </c>
      <c r="J11" s="2">
        <v>1.46447988123868</v>
      </c>
      <c r="K11" s="2">
        <v>0.280844170132787</v>
      </c>
      <c r="L11" s="13">
        <v>2.49434285010195</v>
      </c>
      <c r="M11" s="2">
        <v>7.50023575988056</v>
      </c>
      <c r="N11" s="2">
        <v>0.0755782329652485</v>
      </c>
      <c r="O11" s="2">
        <v>4.5518035633237</v>
      </c>
      <c r="P11" s="13">
        <v>3.61333650549196</v>
      </c>
      <c r="Q11" s="2">
        <v>2.62496869039919</v>
      </c>
      <c r="R11" s="2">
        <v>7.89301440236819</v>
      </c>
      <c r="S11" s="2" t="s">
        <v>18</v>
      </c>
    </row>
    <row r="12" s="2" customFormat="1" spans="1:19">
      <c r="A12" s="2" t="s">
        <v>1402</v>
      </c>
      <c r="B12" s="2">
        <v>24</v>
      </c>
      <c r="C12" s="9">
        <v>0.000115613062349161</v>
      </c>
      <c r="D12" s="2">
        <v>24</v>
      </c>
      <c r="E12" s="2">
        <v>207565</v>
      </c>
      <c r="F12" s="2">
        <v>1006</v>
      </c>
      <c r="G12" s="2">
        <v>982</v>
      </c>
      <c r="H12" s="2">
        <v>35498231</v>
      </c>
      <c r="I12" s="2">
        <v>4.17976958411624</v>
      </c>
      <c r="J12" s="2">
        <v>1.43025612160015</v>
      </c>
      <c r="K12" s="2">
        <v>0.206615204048281</v>
      </c>
      <c r="L12" s="13">
        <v>2.78790473223078</v>
      </c>
      <c r="M12" s="2">
        <v>6.26652466790859</v>
      </c>
      <c r="N12" s="2">
        <v>0.139529045474305</v>
      </c>
      <c r="O12" s="2">
        <v>5.25962805556391</v>
      </c>
      <c r="P12" s="13">
        <v>4.57643508971778</v>
      </c>
      <c r="Q12" s="2">
        <v>3.50816992439088</v>
      </c>
      <c r="R12" s="2">
        <v>7.88550380371845</v>
      </c>
      <c r="S12" s="2" t="s">
        <v>18</v>
      </c>
    </row>
    <row r="13" s="2" customFormat="1" spans="1:19">
      <c r="A13" s="2" t="s">
        <v>1403</v>
      </c>
      <c r="B13" s="2">
        <v>5</v>
      </c>
      <c r="C13" s="9">
        <v>2.40860546560752e-5</v>
      </c>
      <c r="D13" s="2">
        <v>5</v>
      </c>
      <c r="E13" s="2">
        <v>207584</v>
      </c>
      <c r="F13" s="2">
        <v>248</v>
      </c>
      <c r="G13" s="2">
        <v>243</v>
      </c>
      <c r="H13" s="2">
        <v>35498970</v>
      </c>
      <c r="I13" s="2">
        <v>3.51872726935352</v>
      </c>
      <c r="J13" s="2">
        <v>1.25809935302099</v>
      </c>
      <c r="K13" s="2">
        <v>0.451796493826857</v>
      </c>
      <c r="L13" s="13">
        <v>1.45147201627553</v>
      </c>
      <c r="M13" s="2">
        <v>8.53026545276625</v>
      </c>
      <c r="N13" s="2">
        <v>0.0290685511404802</v>
      </c>
      <c r="O13" s="2">
        <v>3.37790504981856</v>
      </c>
      <c r="P13" s="13">
        <v>1.81572525543109</v>
      </c>
      <c r="Q13" s="2">
        <v>1.39338297007265</v>
      </c>
      <c r="R13" s="2">
        <v>8.18887755244694</v>
      </c>
      <c r="S13" s="2" t="s">
        <v>18</v>
      </c>
    </row>
    <row r="14" s="2" customFormat="1" spans="1:19">
      <c r="A14" s="2" t="s">
        <v>1404</v>
      </c>
      <c r="B14" s="2">
        <v>374</v>
      </c>
      <c r="C14" s="9">
        <v>0.00180163688827443</v>
      </c>
      <c r="D14" s="2">
        <v>374</v>
      </c>
      <c r="E14" s="2">
        <v>207215</v>
      </c>
      <c r="F14" s="2">
        <v>22566</v>
      </c>
      <c r="G14" s="2">
        <v>22192</v>
      </c>
      <c r="H14" s="2">
        <v>35477021</v>
      </c>
      <c r="I14" s="2">
        <v>2.88536735143783</v>
      </c>
      <c r="J14" s="2">
        <v>1.05965222337501</v>
      </c>
      <c r="K14" s="2">
        <v>0.0521891958887018</v>
      </c>
      <c r="L14" s="13">
        <v>2.60481433323032</v>
      </c>
      <c r="M14" s="2">
        <v>3.19613749300083</v>
      </c>
      <c r="N14" s="2">
        <v>2.17432762530792</v>
      </c>
      <c r="O14" s="2">
        <v>7.12964569117505</v>
      </c>
      <c r="P14" s="13">
        <v>6.95884473880372</v>
      </c>
      <c r="Q14" s="2">
        <v>6.43640861811654</v>
      </c>
      <c r="R14" s="2">
        <v>7.89754825985018</v>
      </c>
      <c r="S14" s="2" t="s">
        <v>18</v>
      </c>
    </row>
    <row r="15" s="2" customFormat="1" spans="1:19">
      <c r="A15" s="2" t="s">
        <v>1405</v>
      </c>
      <c r="B15" s="2">
        <v>8</v>
      </c>
      <c r="C15" s="9">
        <v>3.85376874497204e-5</v>
      </c>
      <c r="D15" s="2">
        <v>8</v>
      </c>
      <c r="E15" s="2">
        <v>207581</v>
      </c>
      <c r="F15" s="2">
        <v>488</v>
      </c>
      <c r="G15" s="2">
        <v>480</v>
      </c>
      <c r="H15" s="2">
        <v>35498733</v>
      </c>
      <c r="I15" s="2">
        <v>2.85019125064433</v>
      </c>
      <c r="J15" s="2">
        <v>1.04738609751832</v>
      </c>
      <c r="K15" s="2">
        <v>0.356494290136512</v>
      </c>
      <c r="L15" s="13">
        <v>1.41716342940135</v>
      </c>
      <c r="M15" s="2">
        <v>5.73228887841195</v>
      </c>
      <c r="N15" s="2">
        <v>0.0465096818247683</v>
      </c>
      <c r="O15" s="2">
        <v>3.95914388160035</v>
      </c>
      <c r="P15" s="13">
        <v>2.74654800312214</v>
      </c>
      <c r="Q15" s="2">
        <v>1.96855348548057</v>
      </c>
      <c r="R15" s="2">
        <v>7.96260827598845</v>
      </c>
      <c r="S15" s="2" t="s">
        <v>18</v>
      </c>
    </row>
    <row r="16" s="2" customFormat="1" spans="1:19">
      <c r="A16" s="2" t="s">
        <v>1406</v>
      </c>
      <c r="B16" s="2">
        <v>21</v>
      </c>
      <c r="C16" s="9">
        <v>0.000101161429555516</v>
      </c>
      <c r="D16" s="2">
        <v>21</v>
      </c>
      <c r="E16" s="2">
        <v>207568</v>
      </c>
      <c r="F16" s="2">
        <v>1398</v>
      </c>
      <c r="G16" s="2">
        <v>1377</v>
      </c>
      <c r="H16" s="2">
        <v>35497836</v>
      </c>
      <c r="I16" s="2">
        <v>2.60811557337033</v>
      </c>
      <c r="J16" s="2">
        <v>0.958627958025141</v>
      </c>
      <c r="K16" s="2">
        <v>0.219886584175948</v>
      </c>
      <c r="L16" s="13">
        <v>1.69494493408683</v>
      </c>
      <c r="M16" s="2">
        <v>4.0132671612259</v>
      </c>
      <c r="N16" s="2">
        <v>0.122087914790017</v>
      </c>
      <c r="O16" s="2">
        <v>5.11107437008742</v>
      </c>
      <c r="P16" s="13">
        <v>4.37931615565106</v>
      </c>
      <c r="Q16" s="2">
        <v>3.32155127624424</v>
      </c>
      <c r="R16" s="2">
        <v>7.86472315011273</v>
      </c>
      <c r="S16" s="2" t="s">
        <v>18</v>
      </c>
    </row>
    <row r="17" s="2" customFormat="1" spans="1:19">
      <c r="A17" s="2" t="s">
        <v>1407</v>
      </c>
      <c r="B17" s="2">
        <v>261</v>
      </c>
      <c r="C17" s="9">
        <v>0.00125729205304713</v>
      </c>
      <c r="D17" s="2">
        <v>261</v>
      </c>
      <c r="E17" s="2">
        <v>207328</v>
      </c>
      <c r="F17" s="2">
        <v>18697</v>
      </c>
      <c r="G17" s="2">
        <v>18436</v>
      </c>
      <c r="H17" s="2">
        <v>35480777</v>
      </c>
      <c r="I17" s="2">
        <v>2.42275206037465</v>
      </c>
      <c r="J17" s="2">
        <v>0.884904109060251</v>
      </c>
      <c r="K17" s="2">
        <v>0.0623739591898196</v>
      </c>
      <c r="L17" s="13">
        <v>2.1439526306435</v>
      </c>
      <c r="M17" s="2">
        <v>2.73780654579474</v>
      </c>
      <c r="N17" s="2">
        <v>1.51737836953307</v>
      </c>
      <c r="O17" s="2">
        <v>7.01818544215464</v>
      </c>
      <c r="P17" s="13">
        <v>6.81364298763132</v>
      </c>
      <c r="Q17" s="2">
        <v>6.21056417086466</v>
      </c>
      <c r="R17" s="2">
        <v>7.93082971938986</v>
      </c>
      <c r="S17" s="2" t="s">
        <v>18</v>
      </c>
    </row>
    <row r="18" s="2" customFormat="1" spans="1:19">
      <c r="A18" s="2" t="s">
        <v>1408</v>
      </c>
      <c r="B18" s="2">
        <v>13</v>
      </c>
      <c r="C18" s="9">
        <v>6.26237421057956e-5</v>
      </c>
      <c r="D18" s="2">
        <v>13</v>
      </c>
      <c r="E18" s="2">
        <v>207576</v>
      </c>
      <c r="F18" s="2">
        <v>955</v>
      </c>
      <c r="G18" s="2">
        <v>942</v>
      </c>
      <c r="H18" s="2">
        <v>35498271</v>
      </c>
      <c r="I18" s="2">
        <v>2.36005710378751</v>
      </c>
      <c r="J18" s="2">
        <v>0.858685815264919</v>
      </c>
      <c r="K18" s="2">
        <v>0.279265991003828</v>
      </c>
      <c r="L18" s="13">
        <v>1.36523213015121</v>
      </c>
      <c r="M18" s="2">
        <v>4.07979669546817</v>
      </c>
      <c r="N18" s="2">
        <v>0.0755782329652485</v>
      </c>
      <c r="O18" s="2">
        <v>4.5518035633237</v>
      </c>
      <c r="P18" s="13">
        <v>3.61333650549196</v>
      </c>
      <c r="Q18" s="2">
        <v>2.63310089608146</v>
      </c>
      <c r="R18" s="2">
        <v>7.86863720639036</v>
      </c>
      <c r="S18" s="2" t="s">
        <v>18</v>
      </c>
    </row>
    <row r="19" s="2" customFormat="1" spans="1:19">
      <c r="A19" s="2" t="s">
        <v>1409</v>
      </c>
      <c r="B19" s="2">
        <v>16</v>
      </c>
      <c r="C19" s="9">
        <v>7.70753748994407e-5</v>
      </c>
      <c r="D19" s="2">
        <v>16</v>
      </c>
      <c r="E19" s="2">
        <v>207573</v>
      </c>
      <c r="F19" s="2">
        <v>1230</v>
      </c>
      <c r="G19" s="2">
        <v>1214</v>
      </c>
      <c r="H19" s="2">
        <v>35497999</v>
      </c>
      <c r="I19" s="2">
        <v>2.25389825144067</v>
      </c>
      <c r="J19" s="2">
        <v>0.812661273268012</v>
      </c>
      <c r="K19" s="2">
        <v>0.251651681857772</v>
      </c>
      <c r="L19" s="13">
        <v>1.37633473525471</v>
      </c>
      <c r="M19" s="2">
        <v>3.69100422863859</v>
      </c>
      <c r="N19" s="2">
        <v>0.0930193636495366</v>
      </c>
      <c r="O19" s="2">
        <v>4.79824300089938</v>
      </c>
      <c r="P19" s="13">
        <v>3.95599879898625</v>
      </c>
      <c r="Q19" s="2">
        <v>2.93002956371673</v>
      </c>
      <c r="R19" s="2">
        <v>7.85764627796969</v>
      </c>
      <c r="S19" s="2" t="s">
        <v>18</v>
      </c>
    </row>
    <row r="20" s="2" customFormat="1" spans="1:19">
      <c r="A20" s="2" t="s">
        <v>1410</v>
      </c>
      <c r="B20" s="2">
        <v>435</v>
      </c>
      <c r="C20" s="9">
        <v>0.00209548675507854</v>
      </c>
      <c r="D20" s="2">
        <v>435</v>
      </c>
      <c r="E20" s="2">
        <v>207154</v>
      </c>
      <c r="F20" s="2">
        <v>34996</v>
      </c>
      <c r="G20" s="2">
        <v>34561</v>
      </c>
      <c r="H20" s="2">
        <v>35464652</v>
      </c>
      <c r="I20" s="2">
        <v>2.15479190801024</v>
      </c>
      <c r="J20" s="2">
        <v>0.767694156485019</v>
      </c>
      <c r="K20" s="2">
        <v>0.0482974165592486</v>
      </c>
      <c r="L20" s="13">
        <v>1.96017003107619</v>
      </c>
      <c r="M20" s="2">
        <v>2.3687374529837</v>
      </c>
      <c r="N20" s="2">
        <v>2.52896394922178</v>
      </c>
      <c r="O20" s="2">
        <v>7.16770450134325</v>
      </c>
      <c r="P20" s="13">
        <v>7.00935240286432</v>
      </c>
      <c r="Q20" s="2">
        <v>6.52031386553556</v>
      </c>
      <c r="R20" s="2">
        <v>7.87937342865266</v>
      </c>
      <c r="S20" s="2" t="s">
        <v>18</v>
      </c>
    </row>
    <row r="21" s="2" customFormat="1" spans="1:19">
      <c r="A21" s="2" t="s">
        <v>1411</v>
      </c>
      <c r="B21" s="2">
        <v>122</v>
      </c>
      <c r="C21" s="9">
        <v>0.000587699733608235</v>
      </c>
      <c r="D21" s="2">
        <v>122</v>
      </c>
      <c r="E21" s="2">
        <v>207467</v>
      </c>
      <c r="F21" s="2">
        <v>11099</v>
      </c>
      <c r="G21" s="2">
        <v>10977</v>
      </c>
      <c r="H21" s="2">
        <v>35488236</v>
      </c>
      <c r="I21" s="2">
        <v>1.90112884829952</v>
      </c>
      <c r="J21" s="2">
        <v>0.642447840430593</v>
      </c>
      <c r="K21" s="2">
        <v>0.0910640933921205</v>
      </c>
      <c r="L21" s="13">
        <v>1.59036288123172</v>
      </c>
      <c r="M21" s="2">
        <v>2.27262025572266</v>
      </c>
      <c r="N21" s="2">
        <v>0.709272647827716</v>
      </c>
      <c r="O21" s="2">
        <v>6.66249838149354</v>
      </c>
      <c r="P21" s="13">
        <v>6.36286565859129</v>
      </c>
      <c r="Q21" s="2">
        <v>5.57342030324311</v>
      </c>
      <c r="R21" s="2">
        <v>7.96438852055974</v>
      </c>
      <c r="S21" s="2" t="s">
        <v>18</v>
      </c>
    </row>
    <row r="22" s="2" customFormat="1" spans="1:19">
      <c r="A22" s="2" t="s">
        <v>1412</v>
      </c>
      <c r="B22" s="2">
        <v>15</v>
      </c>
      <c r="C22" s="9">
        <v>7.22581639682257e-5</v>
      </c>
      <c r="D22" s="2">
        <v>15</v>
      </c>
      <c r="E22" s="2">
        <v>207574</v>
      </c>
      <c r="F22" s="2">
        <v>1399</v>
      </c>
      <c r="G22" s="2">
        <v>1384</v>
      </c>
      <c r="H22" s="2">
        <v>35497829</v>
      </c>
      <c r="I22" s="2">
        <v>1.85346337034425</v>
      </c>
      <c r="J22" s="2">
        <v>0.617055980987826</v>
      </c>
      <c r="K22" s="2">
        <v>0.259603651262928</v>
      </c>
      <c r="L22" s="13">
        <v>1.11430715320675</v>
      </c>
      <c r="M22" s="2">
        <v>3.08292597361661</v>
      </c>
      <c r="N22" s="2">
        <v>0.0872056534214405</v>
      </c>
      <c r="O22" s="2">
        <v>4.72225854723648</v>
      </c>
      <c r="P22" s="13">
        <v>3.85128348271259</v>
      </c>
      <c r="Q22" s="2">
        <v>2.8390345138032</v>
      </c>
      <c r="R22" s="2">
        <v>7.8546864007916</v>
      </c>
      <c r="S22" s="2" t="s">
        <v>18</v>
      </c>
    </row>
    <row r="23" s="2" customFormat="1" spans="1:19">
      <c r="A23" s="2" t="s">
        <v>1413</v>
      </c>
      <c r="B23" s="2">
        <v>81</v>
      </c>
      <c r="C23" s="9">
        <v>0.000390194085428419</v>
      </c>
      <c r="D23" s="2">
        <v>81</v>
      </c>
      <c r="E23" s="2">
        <v>207508</v>
      </c>
      <c r="F23" s="2">
        <v>7561</v>
      </c>
      <c r="G23" s="2">
        <v>7480</v>
      </c>
      <c r="H23" s="2">
        <v>35491733</v>
      </c>
      <c r="I23" s="2">
        <v>1.85214840566935</v>
      </c>
      <c r="J23" s="2">
        <v>0.616346265664377</v>
      </c>
      <c r="K23" s="2">
        <v>0.111732788915365</v>
      </c>
      <c r="L23" s="13">
        <v>1.48787659483079</v>
      </c>
      <c r="M23" s="2">
        <v>2.30560365593604</v>
      </c>
      <c r="N23" s="2">
        <v>0.470910528475779</v>
      </c>
      <c r="O23" s="2">
        <v>6.39131789484536</v>
      </c>
      <c r="P23" s="13">
        <v>6.02305942673566</v>
      </c>
      <c r="Q23" s="2">
        <v>5.13430364259982</v>
      </c>
      <c r="R23" s="2">
        <v>7.9560827088688</v>
      </c>
      <c r="S23" s="2" t="s">
        <v>18</v>
      </c>
    </row>
    <row r="24" s="2" customFormat="1" spans="1:19">
      <c r="A24" s="2" t="s">
        <v>1414</v>
      </c>
      <c r="B24" s="2">
        <v>521</v>
      </c>
      <c r="C24" s="9">
        <v>0.00250976689516304</v>
      </c>
      <c r="D24" s="2">
        <v>521</v>
      </c>
      <c r="E24" s="2">
        <v>207068</v>
      </c>
      <c r="F24" s="2">
        <v>75463</v>
      </c>
      <c r="G24" s="2">
        <v>74942</v>
      </c>
      <c r="H24" s="2">
        <v>35424271</v>
      </c>
      <c r="I24" s="2">
        <v>1.18932453184624</v>
      </c>
      <c r="J24" s="2">
        <v>0.173385525668773</v>
      </c>
      <c r="K24" s="2">
        <v>0.0440180305060325</v>
      </c>
      <c r="L24" s="13">
        <v>1.09101688774809</v>
      </c>
      <c r="M24" s="2">
        <v>1.29649032745118</v>
      </c>
      <c r="N24" s="2">
        <v>3.02894302883803</v>
      </c>
      <c r="O24" s="2">
        <v>7.20728730304432</v>
      </c>
      <c r="P24" s="13">
        <v>7.06261306449357</v>
      </c>
      <c r="Q24" s="2">
        <v>6.61154458007118</v>
      </c>
      <c r="R24" s="2">
        <v>7.85671027995467</v>
      </c>
      <c r="S24" s="2" t="s">
        <v>18</v>
      </c>
    </row>
    <row r="25" s="3" customFormat="1" spans="1:19">
      <c r="A25" s="3" t="s">
        <v>1398</v>
      </c>
      <c r="B25" s="3">
        <v>24</v>
      </c>
      <c r="C25" s="10">
        <f t="shared" ref="C25:C50" si="0">B25/151049</f>
        <v>0.000158888837397136</v>
      </c>
      <c r="D25" s="3">
        <f t="shared" ref="D25:D73" si="1">B25</f>
        <v>24</v>
      </c>
      <c r="E25" s="3">
        <f t="shared" ref="E25:E50" si="2">151049-D25</f>
        <v>151025</v>
      </c>
      <c r="F25" s="3">
        <v>245</v>
      </c>
      <c r="G25" s="3">
        <f t="shared" ref="G25:G73" si="3">F25-D25</f>
        <v>221</v>
      </c>
      <c r="H25" s="3">
        <f t="shared" ref="H25:H73" si="4">35706802-G25-E25-D25</f>
        <v>35555532</v>
      </c>
      <c r="I25" s="3">
        <f t="shared" ref="I25:I73" si="5">(D25/E25)/(G25/H25)</f>
        <v>25.5668547879086</v>
      </c>
      <c r="J25" s="3">
        <f t="shared" ref="J25:J73" si="6">LN(I25)</f>
        <v>3.24129677774486</v>
      </c>
      <c r="K25" s="3">
        <f t="shared" ref="K25:K73" si="7">SQRT((1/D25)+(1/E25)+(1/G25)+(1/H25))</f>
        <v>0.214937672569999</v>
      </c>
      <c r="L25" s="14">
        <f t="shared" ref="L25:L73" si="8">EXP(J25-1.96*K25)</f>
        <v>16.7771684204407</v>
      </c>
      <c r="M25" s="3">
        <f t="shared" ref="M25:M73" si="9">EXP(J25+1.96*K25)</f>
        <v>38.9615248154511</v>
      </c>
      <c r="N25" s="3">
        <f t="shared" ref="N25:N50" si="10">B25*151049/35706802</f>
        <v>0.101526202206515</v>
      </c>
      <c r="O25" s="3">
        <f t="shared" ref="O25:O73" si="11">LOG((D25+0.5)/(N25+0.5),2)</f>
        <v>5.34801035709569</v>
      </c>
      <c r="P25" s="14">
        <f t="shared" ref="P25:P73" si="12">O25-(3.3*(D25+0.5)^(-0.5))-(2*(D25+0.5)^(-1.5))</f>
        <v>4.66481739124956</v>
      </c>
      <c r="Q25" s="3">
        <f t="shared" ref="Q25:Q73" si="13">EXP((LN(O25)-1.96*K25))</f>
        <v>3.50940587802334</v>
      </c>
      <c r="R25" s="3">
        <f t="shared" ref="R25:R73" si="14">EXP((LN(O25)+1.96*K25))</f>
        <v>8.14987373182161</v>
      </c>
      <c r="S25" s="3" t="s">
        <v>30</v>
      </c>
    </row>
    <row r="26" s="3" customFormat="1" spans="1:19">
      <c r="A26" s="3" t="s">
        <v>1394</v>
      </c>
      <c r="B26" s="3">
        <v>8</v>
      </c>
      <c r="C26" s="10">
        <f t="shared" si="0"/>
        <v>5.29629457990453e-5</v>
      </c>
      <c r="D26" s="3">
        <f t="shared" si="1"/>
        <v>8</v>
      </c>
      <c r="E26" s="3">
        <f t="shared" si="2"/>
        <v>151041</v>
      </c>
      <c r="F26" s="3">
        <v>91</v>
      </c>
      <c r="G26" s="3">
        <f t="shared" si="3"/>
        <v>83</v>
      </c>
      <c r="H26" s="3">
        <f t="shared" si="4"/>
        <v>35555670</v>
      </c>
      <c r="I26" s="3">
        <f t="shared" si="5"/>
        <v>22.6895513808865</v>
      </c>
      <c r="J26" s="3">
        <f t="shared" si="6"/>
        <v>3.12190452692976</v>
      </c>
      <c r="K26" s="3">
        <f t="shared" si="7"/>
        <v>0.370209186291847</v>
      </c>
      <c r="L26" s="14">
        <f t="shared" si="8"/>
        <v>10.9824058246969</v>
      </c>
      <c r="M26" s="3">
        <f t="shared" si="9"/>
        <v>46.8764085104365</v>
      </c>
      <c r="N26" s="3">
        <f t="shared" si="10"/>
        <v>0.0338420674021717</v>
      </c>
      <c r="O26" s="3">
        <f t="shared" si="11"/>
        <v>3.99297794005986</v>
      </c>
      <c r="P26" s="14">
        <f t="shared" si="12"/>
        <v>2.78038206158165</v>
      </c>
      <c r="Q26" s="3">
        <f t="shared" si="13"/>
        <v>1.93271799211246</v>
      </c>
      <c r="R26" s="3">
        <f t="shared" si="14"/>
        <v>8.24945641054336</v>
      </c>
      <c r="S26" s="3" t="s">
        <v>30</v>
      </c>
    </row>
    <row r="27" s="3" customFormat="1" spans="1:19">
      <c r="A27" s="3" t="s">
        <v>1415</v>
      </c>
      <c r="B27" s="3">
        <v>3</v>
      </c>
      <c r="C27" s="10">
        <f t="shared" si="0"/>
        <v>1.9861104674642e-5</v>
      </c>
      <c r="D27" s="3">
        <f t="shared" si="1"/>
        <v>3</v>
      </c>
      <c r="E27" s="3">
        <f t="shared" si="2"/>
        <v>151046</v>
      </c>
      <c r="F27" s="3">
        <v>41</v>
      </c>
      <c r="G27" s="3">
        <f t="shared" si="3"/>
        <v>38</v>
      </c>
      <c r="H27" s="3">
        <f t="shared" si="4"/>
        <v>35555715</v>
      </c>
      <c r="I27" s="3">
        <f t="shared" si="5"/>
        <v>18.5839421870089</v>
      </c>
      <c r="J27" s="3">
        <f t="shared" si="6"/>
        <v>2.9222978845619</v>
      </c>
      <c r="K27" s="3">
        <f t="shared" si="7"/>
        <v>0.599713074254353</v>
      </c>
      <c r="L27" s="14">
        <f t="shared" si="8"/>
        <v>5.73656304887739</v>
      </c>
      <c r="M27" s="3">
        <f t="shared" si="9"/>
        <v>60.2038022187649</v>
      </c>
      <c r="N27" s="3">
        <f t="shared" si="10"/>
        <v>0.0126907752758144</v>
      </c>
      <c r="O27" s="3">
        <f t="shared" si="11"/>
        <v>2.7711940770478</v>
      </c>
      <c r="P27" s="14">
        <f t="shared" si="12"/>
        <v>0.701828461097313</v>
      </c>
      <c r="Q27" s="3">
        <f t="shared" si="13"/>
        <v>0.855422890562647</v>
      </c>
      <c r="R27" s="3">
        <f t="shared" si="14"/>
        <v>8.97745044864729</v>
      </c>
      <c r="S27" s="3" t="s">
        <v>30</v>
      </c>
    </row>
    <row r="28" s="3" customFormat="1" spans="1:19">
      <c r="A28" s="3" t="s">
        <v>1403</v>
      </c>
      <c r="B28" s="3">
        <v>14</v>
      </c>
      <c r="C28" s="10">
        <f t="shared" si="0"/>
        <v>9.26851551483293e-5</v>
      </c>
      <c r="D28" s="3">
        <f t="shared" si="1"/>
        <v>14</v>
      </c>
      <c r="E28" s="3">
        <f t="shared" si="2"/>
        <v>151035</v>
      </c>
      <c r="F28" s="3">
        <v>248</v>
      </c>
      <c r="G28" s="3">
        <f t="shared" si="3"/>
        <v>234</v>
      </c>
      <c r="H28" s="3">
        <f t="shared" si="4"/>
        <v>35555519</v>
      </c>
      <c r="I28" s="3">
        <f t="shared" si="5"/>
        <v>14.0845054027495</v>
      </c>
      <c r="J28" s="3">
        <f t="shared" si="6"/>
        <v>2.64507528553603</v>
      </c>
      <c r="K28" s="3">
        <f t="shared" si="7"/>
        <v>0.27515218481596</v>
      </c>
      <c r="L28" s="14">
        <f t="shared" si="8"/>
        <v>8.21348243378688</v>
      </c>
      <c r="M28" s="3">
        <f t="shared" si="9"/>
        <v>24.1521539784458</v>
      </c>
      <c r="N28" s="3">
        <f t="shared" si="10"/>
        <v>0.0592236179538005</v>
      </c>
      <c r="O28" s="3">
        <f t="shared" si="11"/>
        <v>4.69648379799741</v>
      </c>
      <c r="P28" s="14">
        <f t="shared" si="12"/>
        <v>3.79363887688608</v>
      </c>
      <c r="Q28" s="3">
        <f t="shared" si="13"/>
        <v>2.7387889082627</v>
      </c>
      <c r="R28" s="3">
        <f t="shared" si="14"/>
        <v>8.05354512657335</v>
      </c>
      <c r="S28" s="3" t="s">
        <v>30</v>
      </c>
    </row>
    <row r="29" s="3" customFormat="1" spans="1:19">
      <c r="A29" s="3" t="s">
        <v>1416</v>
      </c>
      <c r="B29" s="3">
        <v>5</v>
      </c>
      <c r="C29" s="10">
        <f t="shared" si="0"/>
        <v>3.31018411244033e-5</v>
      </c>
      <c r="D29" s="3">
        <f t="shared" si="1"/>
        <v>5</v>
      </c>
      <c r="E29" s="3">
        <f t="shared" si="2"/>
        <v>151044</v>
      </c>
      <c r="F29" s="3">
        <v>99</v>
      </c>
      <c r="G29" s="3">
        <f t="shared" si="3"/>
        <v>94</v>
      </c>
      <c r="H29" s="3">
        <f t="shared" si="4"/>
        <v>35555659</v>
      </c>
      <c r="I29" s="3">
        <f t="shared" si="5"/>
        <v>12.5212418728768</v>
      </c>
      <c r="J29" s="3">
        <f t="shared" si="6"/>
        <v>2.52742655187719</v>
      </c>
      <c r="K29" s="3">
        <f t="shared" si="7"/>
        <v>0.458960724446697</v>
      </c>
      <c r="L29" s="14">
        <f t="shared" si="8"/>
        <v>5.09298209334494</v>
      </c>
      <c r="M29" s="3">
        <f t="shared" si="9"/>
        <v>30.7838306056392</v>
      </c>
      <c r="N29" s="3">
        <f t="shared" si="10"/>
        <v>0.0211512921263573</v>
      </c>
      <c r="O29" s="3">
        <f t="shared" si="11"/>
        <v>3.39965746056925</v>
      </c>
      <c r="P29" s="14">
        <f t="shared" si="12"/>
        <v>1.83747766618178</v>
      </c>
      <c r="Q29" s="3">
        <f t="shared" si="13"/>
        <v>1.38280170177782</v>
      </c>
      <c r="R29" s="3">
        <f t="shared" si="14"/>
        <v>8.35815492152266</v>
      </c>
      <c r="S29" s="3" t="s">
        <v>30</v>
      </c>
    </row>
    <row r="30" s="3" customFormat="1" spans="1:19">
      <c r="A30" s="3" t="s">
        <v>1395</v>
      </c>
      <c r="B30" s="3">
        <v>4</v>
      </c>
      <c r="C30" s="10">
        <f t="shared" si="0"/>
        <v>2.64814728995227e-5</v>
      </c>
      <c r="D30" s="3">
        <f t="shared" si="1"/>
        <v>4</v>
      </c>
      <c r="E30" s="3">
        <f t="shared" si="2"/>
        <v>151045</v>
      </c>
      <c r="F30" s="3">
        <v>84</v>
      </c>
      <c r="G30" s="3">
        <f t="shared" si="3"/>
        <v>80</v>
      </c>
      <c r="H30" s="3">
        <f t="shared" si="4"/>
        <v>35555673</v>
      </c>
      <c r="I30" s="3">
        <f t="shared" si="5"/>
        <v>11.7698940713033</v>
      </c>
      <c r="J30" s="3">
        <f t="shared" si="6"/>
        <v>2.46554492134241</v>
      </c>
      <c r="K30" s="3">
        <f t="shared" si="7"/>
        <v>0.512354026692924</v>
      </c>
      <c r="L30" s="14">
        <f t="shared" si="8"/>
        <v>4.31169470144902</v>
      </c>
      <c r="M30" s="3">
        <f t="shared" si="9"/>
        <v>32.1289924361166</v>
      </c>
      <c r="N30" s="3">
        <f t="shared" si="10"/>
        <v>0.0169210337010859</v>
      </c>
      <c r="O30" s="3">
        <f t="shared" si="11"/>
        <v>3.12190918907591</v>
      </c>
      <c r="P30" s="14">
        <f t="shared" si="12"/>
        <v>1.35676115011394</v>
      </c>
      <c r="Q30" s="3">
        <f t="shared" si="13"/>
        <v>1.14365679311956</v>
      </c>
      <c r="R30" s="3">
        <f t="shared" si="14"/>
        <v>8.52206452449035</v>
      </c>
      <c r="S30" s="3" t="s">
        <v>30</v>
      </c>
    </row>
    <row r="31" s="3" customFormat="1" spans="1:19">
      <c r="A31" s="3" t="s">
        <v>1417</v>
      </c>
      <c r="B31" s="3">
        <v>4</v>
      </c>
      <c r="C31" s="10">
        <f t="shared" si="0"/>
        <v>2.64814728995227e-5</v>
      </c>
      <c r="D31" s="3">
        <f t="shared" si="1"/>
        <v>4</v>
      </c>
      <c r="E31" s="3">
        <f t="shared" si="2"/>
        <v>151045</v>
      </c>
      <c r="F31" s="3">
        <v>103</v>
      </c>
      <c r="G31" s="3">
        <f t="shared" si="3"/>
        <v>99</v>
      </c>
      <c r="H31" s="3">
        <f t="shared" si="4"/>
        <v>35555654</v>
      </c>
      <c r="I31" s="3">
        <f t="shared" si="5"/>
        <v>9.51102042972678</v>
      </c>
      <c r="J31" s="3">
        <f t="shared" si="6"/>
        <v>2.25245117150833</v>
      </c>
      <c r="K31" s="3">
        <f t="shared" si="7"/>
        <v>0.510007508542256</v>
      </c>
      <c r="L31" s="14">
        <f t="shared" si="8"/>
        <v>3.50025721139612</v>
      </c>
      <c r="M31" s="3">
        <f t="shared" si="9"/>
        <v>25.8436749505615</v>
      </c>
      <c r="N31" s="3">
        <f t="shared" si="10"/>
        <v>0.0169210337010859</v>
      </c>
      <c r="O31" s="3">
        <f t="shared" si="11"/>
        <v>3.12190918907591</v>
      </c>
      <c r="P31" s="14">
        <f t="shared" si="12"/>
        <v>1.35676115011394</v>
      </c>
      <c r="Q31" s="3">
        <f t="shared" si="13"/>
        <v>1.14892878562565</v>
      </c>
      <c r="R31" s="3">
        <f t="shared" si="14"/>
        <v>8.48296004658741</v>
      </c>
      <c r="S31" s="3" t="s">
        <v>30</v>
      </c>
    </row>
    <row r="32" s="3" customFormat="1" spans="1:19">
      <c r="A32" s="3" t="s">
        <v>1418</v>
      </c>
      <c r="B32" s="3">
        <v>3</v>
      </c>
      <c r="C32" s="10">
        <f t="shared" si="0"/>
        <v>1.9861104674642e-5</v>
      </c>
      <c r="D32" s="3">
        <f t="shared" si="1"/>
        <v>3</v>
      </c>
      <c r="E32" s="3">
        <f t="shared" si="2"/>
        <v>151046</v>
      </c>
      <c r="F32" s="3">
        <v>85</v>
      </c>
      <c r="G32" s="3">
        <f t="shared" si="3"/>
        <v>82</v>
      </c>
      <c r="H32" s="3">
        <f t="shared" si="4"/>
        <v>35555671</v>
      </c>
      <c r="I32" s="3">
        <f t="shared" si="5"/>
        <v>8.61206011219971</v>
      </c>
      <c r="J32" s="3">
        <f t="shared" si="6"/>
        <v>2.15316355952881</v>
      </c>
      <c r="K32" s="3">
        <f t="shared" si="7"/>
        <v>0.587822340430488</v>
      </c>
      <c r="L32" s="14">
        <f t="shared" si="8"/>
        <v>2.72108792368933</v>
      </c>
      <c r="M32" s="3">
        <f t="shared" si="9"/>
        <v>27.2565905461749</v>
      </c>
      <c r="N32" s="3">
        <f t="shared" si="10"/>
        <v>0.0126907752758144</v>
      </c>
      <c r="O32" s="3">
        <f t="shared" si="11"/>
        <v>2.7711940770478</v>
      </c>
      <c r="P32" s="14">
        <f t="shared" si="12"/>
        <v>0.701828461097313</v>
      </c>
      <c r="Q32" s="3">
        <f t="shared" si="13"/>
        <v>0.875593370112707</v>
      </c>
      <c r="R32" s="3">
        <f t="shared" si="14"/>
        <v>8.77064271475272</v>
      </c>
      <c r="S32" s="3" t="s">
        <v>30</v>
      </c>
    </row>
    <row r="33" s="3" customFormat="1" spans="1:19">
      <c r="A33" s="3" t="s">
        <v>1419</v>
      </c>
      <c r="B33" s="3">
        <v>3</v>
      </c>
      <c r="C33" s="10">
        <f t="shared" si="0"/>
        <v>1.9861104674642e-5</v>
      </c>
      <c r="D33" s="3">
        <f t="shared" si="1"/>
        <v>3</v>
      </c>
      <c r="E33" s="3">
        <f t="shared" si="2"/>
        <v>151046</v>
      </c>
      <c r="F33" s="3">
        <v>89</v>
      </c>
      <c r="G33" s="3">
        <f t="shared" si="3"/>
        <v>86</v>
      </c>
      <c r="H33" s="3">
        <f t="shared" si="4"/>
        <v>35555667</v>
      </c>
      <c r="I33" s="3">
        <f t="shared" si="5"/>
        <v>8.2114982529579</v>
      </c>
      <c r="J33" s="3">
        <f t="shared" si="6"/>
        <v>2.10553539803992</v>
      </c>
      <c r="K33" s="3">
        <f t="shared" si="7"/>
        <v>0.587339670833415</v>
      </c>
      <c r="L33" s="14">
        <f t="shared" si="8"/>
        <v>2.59698106930453</v>
      </c>
      <c r="M33" s="3">
        <f t="shared" si="9"/>
        <v>25.9642645667756</v>
      </c>
      <c r="N33" s="3">
        <f t="shared" si="10"/>
        <v>0.0126907752758144</v>
      </c>
      <c r="O33" s="3">
        <f t="shared" si="11"/>
        <v>2.7711940770478</v>
      </c>
      <c r="P33" s="14">
        <f t="shared" si="12"/>
        <v>0.701828461097313</v>
      </c>
      <c r="Q33" s="3">
        <f t="shared" si="13"/>
        <v>0.876422101760737</v>
      </c>
      <c r="R33" s="3">
        <f t="shared" si="14"/>
        <v>8.76234932601153</v>
      </c>
      <c r="S33" s="3" t="s">
        <v>30</v>
      </c>
    </row>
    <row r="34" s="3" customFormat="1" spans="1:19">
      <c r="A34" s="3" t="s">
        <v>1401</v>
      </c>
      <c r="B34" s="3">
        <v>15</v>
      </c>
      <c r="C34" s="10">
        <f t="shared" si="0"/>
        <v>9.930552337321e-5</v>
      </c>
      <c r="D34" s="3">
        <f t="shared" si="1"/>
        <v>15</v>
      </c>
      <c r="E34" s="3">
        <f t="shared" si="2"/>
        <v>151034</v>
      </c>
      <c r="F34" s="3">
        <v>527</v>
      </c>
      <c r="G34" s="3">
        <f t="shared" si="3"/>
        <v>512</v>
      </c>
      <c r="H34" s="3">
        <f t="shared" si="4"/>
        <v>35555241</v>
      </c>
      <c r="I34" s="3">
        <f t="shared" si="5"/>
        <v>6.89684078533228</v>
      </c>
      <c r="J34" s="3">
        <f t="shared" si="6"/>
        <v>1.93106344955638</v>
      </c>
      <c r="K34" s="3">
        <f t="shared" si="7"/>
        <v>0.261966487966772</v>
      </c>
      <c r="L34" s="14">
        <f t="shared" si="8"/>
        <v>4.12724095107896</v>
      </c>
      <c r="M34" s="3">
        <f t="shared" si="9"/>
        <v>11.5249905159493</v>
      </c>
      <c r="N34" s="3">
        <f t="shared" si="10"/>
        <v>0.063453876379072</v>
      </c>
      <c r="O34" s="3">
        <f t="shared" si="11"/>
        <v>4.7818268872328</v>
      </c>
      <c r="P34" s="14">
        <f t="shared" si="12"/>
        <v>3.91085182270892</v>
      </c>
      <c r="Q34" s="3">
        <f t="shared" si="13"/>
        <v>2.86156406451056</v>
      </c>
      <c r="R34" s="3">
        <f t="shared" si="14"/>
        <v>7.99068896029539</v>
      </c>
      <c r="S34" s="3" t="s">
        <v>30</v>
      </c>
    </row>
    <row r="35" s="3" customFormat="1" spans="1:19">
      <c r="A35" s="3" t="s">
        <v>1406</v>
      </c>
      <c r="B35" s="3">
        <v>34</v>
      </c>
      <c r="C35" s="10">
        <f t="shared" si="0"/>
        <v>0.000225092519645943</v>
      </c>
      <c r="D35" s="3">
        <f t="shared" si="1"/>
        <v>34</v>
      </c>
      <c r="E35" s="3">
        <f t="shared" si="2"/>
        <v>151015</v>
      </c>
      <c r="F35" s="3">
        <v>1398</v>
      </c>
      <c r="G35" s="3">
        <f t="shared" si="3"/>
        <v>1364</v>
      </c>
      <c r="H35" s="3">
        <f t="shared" si="4"/>
        <v>35554389</v>
      </c>
      <c r="I35" s="3">
        <f t="shared" si="5"/>
        <v>5.86864283839664</v>
      </c>
      <c r="J35" s="3">
        <f t="shared" si="6"/>
        <v>1.7696234041096</v>
      </c>
      <c r="K35" s="3">
        <f t="shared" si="7"/>
        <v>0.173642024062359</v>
      </c>
      <c r="L35" s="14">
        <f t="shared" si="8"/>
        <v>4.17571264415588</v>
      </c>
      <c r="M35" s="3">
        <f t="shared" si="9"/>
        <v>8.24792597087975</v>
      </c>
      <c r="N35" s="3">
        <f t="shared" si="10"/>
        <v>0.14382878645923</v>
      </c>
      <c r="O35" s="3">
        <f t="shared" si="11"/>
        <v>5.74377546855369</v>
      </c>
      <c r="P35" s="14">
        <f t="shared" si="12"/>
        <v>5.17207651731658</v>
      </c>
      <c r="Q35" s="3">
        <f t="shared" si="13"/>
        <v>4.08686582395338</v>
      </c>
      <c r="R35" s="3">
        <f t="shared" si="14"/>
        <v>8.07243448996956</v>
      </c>
      <c r="S35" s="3" t="s">
        <v>30</v>
      </c>
    </row>
    <row r="36" s="3" customFormat="1" spans="1:19">
      <c r="A36" s="3" t="s">
        <v>1412</v>
      </c>
      <c r="B36" s="3">
        <v>29</v>
      </c>
      <c r="C36" s="10">
        <f t="shared" si="0"/>
        <v>0.000191990678521539</v>
      </c>
      <c r="D36" s="3">
        <f t="shared" si="1"/>
        <v>29</v>
      </c>
      <c r="E36" s="3">
        <f t="shared" si="2"/>
        <v>151020</v>
      </c>
      <c r="F36" s="3">
        <v>1399</v>
      </c>
      <c r="G36" s="3">
        <f t="shared" si="3"/>
        <v>1370</v>
      </c>
      <c r="H36" s="3">
        <f t="shared" si="4"/>
        <v>35554383</v>
      </c>
      <c r="I36" s="3">
        <f t="shared" si="5"/>
        <v>4.98351891807244</v>
      </c>
      <c r="J36" s="3">
        <f t="shared" si="6"/>
        <v>1.60613625155992</v>
      </c>
      <c r="K36" s="3">
        <f t="shared" si="7"/>
        <v>0.187668152315289</v>
      </c>
      <c r="L36" s="14">
        <f t="shared" si="8"/>
        <v>3.44976693269935</v>
      </c>
      <c r="M36" s="3">
        <f t="shared" si="9"/>
        <v>7.19917063711686</v>
      </c>
      <c r="N36" s="3">
        <f t="shared" si="10"/>
        <v>0.122677494332872</v>
      </c>
      <c r="O36" s="3">
        <f t="shared" si="11"/>
        <v>5.56608600796178</v>
      </c>
      <c r="P36" s="14">
        <f t="shared" si="12"/>
        <v>4.94602439244857</v>
      </c>
      <c r="Q36" s="3">
        <f t="shared" si="13"/>
        <v>3.85304034568691</v>
      </c>
      <c r="R36" s="3">
        <f t="shared" si="14"/>
        <v>8.04074462462049</v>
      </c>
      <c r="S36" s="3" t="s">
        <v>30</v>
      </c>
    </row>
    <row r="37" s="3" customFormat="1" spans="1:19">
      <c r="A37" s="3" t="s">
        <v>1420</v>
      </c>
      <c r="B37" s="3">
        <v>3</v>
      </c>
      <c r="C37" s="10">
        <f t="shared" si="0"/>
        <v>1.9861104674642e-5</v>
      </c>
      <c r="D37" s="3">
        <f t="shared" si="1"/>
        <v>3</v>
      </c>
      <c r="E37" s="3">
        <f t="shared" si="2"/>
        <v>151046</v>
      </c>
      <c r="F37" s="3">
        <v>170</v>
      </c>
      <c r="G37" s="3">
        <f t="shared" si="3"/>
        <v>167</v>
      </c>
      <c r="H37" s="3">
        <f t="shared" si="4"/>
        <v>35555586</v>
      </c>
      <c r="I37" s="3">
        <f t="shared" si="5"/>
        <v>4.22866611361047</v>
      </c>
      <c r="J37" s="3">
        <f t="shared" si="6"/>
        <v>1.44188660375622</v>
      </c>
      <c r="K37" s="3">
        <f t="shared" si="7"/>
        <v>0.582518674301623</v>
      </c>
      <c r="L37" s="14">
        <f t="shared" si="8"/>
        <v>1.35006130445274</v>
      </c>
      <c r="M37" s="3">
        <f t="shared" si="9"/>
        <v>13.2450408299392</v>
      </c>
      <c r="N37" s="3">
        <f t="shared" si="10"/>
        <v>0.0126907752758144</v>
      </c>
      <c r="O37" s="3">
        <f t="shared" si="11"/>
        <v>2.7711940770478</v>
      </c>
      <c r="P37" s="14">
        <f t="shared" si="12"/>
        <v>0.701828461097313</v>
      </c>
      <c r="Q37" s="3">
        <f t="shared" si="13"/>
        <v>0.88474279832808</v>
      </c>
      <c r="R37" s="3">
        <f t="shared" si="14"/>
        <v>8.67994249535229</v>
      </c>
      <c r="S37" s="3" t="s">
        <v>30</v>
      </c>
    </row>
    <row r="38" s="3" customFormat="1" spans="1:19">
      <c r="A38" s="3" t="s">
        <v>1421</v>
      </c>
      <c r="B38" s="3">
        <v>9</v>
      </c>
      <c r="C38" s="10">
        <f t="shared" si="0"/>
        <v>5.9583314023926e-5</v>
      </c>
      <c r="D38" s="3">
        <f t="shared" si="1"/>
        <v>9</v>
      </c>
      <c r="E38" s="3">
        <f t="shared" si="2"/>
        <v>151040</v>
      </c>
      <c r="F38" s="3">
        <v>543</v>
      </c>
      <c r="G38" s="3">
        <f t="shared" si="3"/>
        <v>534</v>
      </c>
      <c r="H38" s="3">
        <f t="shared" si="4"/>
        <v>35555219</v>
      </c>
      <c r="I38" s="3">
        <f t="shared" si="5"/>
        <v>3.9674606994501</v>
      </c>
      <c r="J38" s="3">
        <f t="shared" si="6"/>
        <v>1.37812626774872</v>
      </c>
      <c r="K38" s="3">
        <f t="shared" si="7"/>
        <v>0.33614047535981</v>
      </c>
      <c r="L38" s="14">
        <f t="shared" si="8"/>
        <v>2.05297700243656</v>
      </c>
      <c r="M38" s="3">
        <f t="shared" si="9"/>
        <v>7.66727751114567</v>
      </c>
      <c r="N38" s="3">
        <f t="shared" si="10"/>
        <v>0.0380723258274432</v>
      </c>
      <c r="O38" s="3">
        <f t="shared" si="11"/>
        <v>4.14205550041991</v>
      </c>
      <c r="P38" s="14">
        <f t="shared" si="12"/>
        <v>3.00309036469129</v>
      </c>
      <c r="Q38" s="3">
        <f t="shared" si="13"/>
        <v>2.14332171868937</v>
      </c>
      <c r="R38" s="3">
        <f t="shared" si="14"/>
        <v>8.00468899230394</v>
      </c>
      <c r="S38" s="3" t="s">
        <v>30</v>
      </c>
    </row>
    <row r="39" s="3" customFormat="1" spans="1:19">
      <c r="A39" s="3" t="s">
        <v>1422</v>
      </c>
      <c r="B39" s="3">
        <v>5</v>
      </c>
      <c r="C39" s="10">
        <f t="shared" si="0"/>
        <v>3.31018411244033e-5</v>
      </c>
      <c r="D39" s="3">
        <f t="shared" si="1"/>
        <v>5</v>
      </c>
      <c r="E39" s="3">
        <f t="shared" si="2"/>
        <v>151044</v>
      </c>
      <c r="F39" s="3">
        <v>378</v>
      </c>
      <c r="G39" s="3">
        <f t="shared" si="3"/>
        <v>373</v>
      </c>
      <c r="H39" s="3">
        <f t="shared" si="4"/>
        <v>35555380</v>
      </c>
      <c r="I39" s="3">
        <f t="shared" si="5"/>
        <v>3.15546246737541</v>
      </c>
      <c r="J39" s="3">
        <f t="shared" si="6"/>
        <v>1.14913506762042</v>
      </c>
      <c r="K39" s="3">
        <f t="shared" si="7"/>
        <v>0.45020841158287</v>
      </c>
      <c r="L39" s="14">
        <f t="shared" si="8"/>
        <v>1.30568339876479</v>
      </c>
      <c r="M39" s="3">
        <f t="shared" si="9"/>
        <v>7.6258481898709</v>
      </c>
      <c r="N39" s="3">
        <f t="shared" si="10"/>
        <v>0.0211512921263573</v>
      </c>
      <c r="O39" s="3">
        <f t="shared" si="11"/>
        <v>3.39965746056925</v>
      </c>
      <c r="P39" s="14">
        <f t="shared" si="12"/>
        <v>1.83747766618178</v>
      </c>
      <c r="Q39" s="3">
        <f t="shared" si="13"/>
        <v>1.40672765201489</v>
      </c>
      <c r="R39" s="3">
        <f t="shared" si="14"/>
        <v>8.21599748369902</v>
      </c>
      <c r="S39" s="3" t="s">
        <v>30</v>
      </c>
    </row>
    <row r="40" s="3" customFormat="1" spans="1:19">
      <c r="A40" s="3" t="s">
        <v>1423</v>
      </c>
      <c r="B40" s="3">
        <v>4</v>
      </c>
      <c r="C40" s="10">
        <f t="shared" si="0"/>
        <v>2.64814728995227e-5</v>
      </c>
      <c r="D40" s="3">
        <f t="shared" si="1"/>
        <v>4</v>
      </c>
      <c r="E40" s="3">
        <f t="shared" si="2"/>
        <v>151045</v>
      </c>
      <c r="F40" s="3">
        <v>316</v>
      </c>
      <c r="G40" s="3">
        <f t="shared" si="3"/>
        <v>312</v>
      </c>
      <c r="H40" s="3">
        <f t="shared" si="4"/>
        <v>35555441</v>
      </c>
      <c r="I40" s="3">
        <f t="shared" si="5"/>
        <v>3.01790186487131</v>
      </c>
      <c r="J40" s="3">
        <f t="shared" si="6"/>
        <v>1.10456184320708</v>
      </c>
      <c r="K40" s="3">
        <f t="shared" si="7"/>
        <v>0.503201527098006</v>
      </c>
      <c r="L40" s="14">
        <f t="shared" si="8"/>
        <v>1.12556693404621</v>
      </c>
      <c r="M40" s="3">
        <f t="shared" si="9"/>
        <v>8.09168374665472</v>
      </c>
      <c r="N40" s="3">
        <f t="shared" si="10"/>
        <v>0.0169210337010859</v>
      </c>
      <c r="O40" s="3">
        <f t="shared" si="11"/>
        <v>3.12190918907591</v>
      </c>
      <c r="P40" s="14">
        <f t="shared" si="12"/>
        <v>1.35676115011394</v>
      </c>
      <c r="Q40" s="3">
        <f t="shared" si="13"/>
        <v>1.16435785908788</v>
      </c>
      <c r="R40" s="3">
        <f t="shared" si="14"/>
        <v>8.37055112289239</v>
      </c>
      <c r="S40" s="3" t="s">
        <v>30</v>
      </c>
    </row>
    <row r="41" s="3" customFormat="1" spans="1:19">
      <c r="A41" s="3" t="s">
        <v>1424</v>
      </c>
      <c r="B41" s="3">
        <v>11</v>
      </c>
      <c r="C41" s="10">
        <f t="shared" si="0"/>
        <v>7.28240504736873e-5</v>
      </c>
      <c r="D41" s="3">
        <f t="shared" si="1"/>
        <v>11</v>
      </c>
      <c r="E41" s="3">
        <f t="shared" si="2"/>
        <v>151038</v>
      </c>
      <c r="F41" s="3">
        <v>888</v>
      </c>
      <c r="G41" s="3">
        <f t="shared" si="3"/>
        <v>877</v>
      </c>
      <c r="H41" s="3">
        <f t="shared" si="4"/>
        <v>35554876</v>
      </c>
      <c r="I41" s="3">
        <f t="shared" si="5"/>
        <v>2.95260964403787</v>
      </c>
      <c r="J41" s="3">
        <f t="shared" si="6"/>
        <v>1.08268940439913</v>
      </c>
      <c r="K41" s="3">
        <f t="shared" si="7"/>
        <v>0.303407301725253</v>
      </c>
      <c r="L41" s="14">
        <f t="shared" si="8"/>
        <v>1.62907292120699</v>
      </c>
      <c r="M41" s="3">
        <f t="shared" si="9"/>
        <v>5.35145087526608</v>
      </c>
      <c r="N41" s="3">
        <f t="shared" si="10"/>
        <v>0.0465328426779861</v>
      </c>
      <c r="O41" s="3">
        <f t="shared" si="11"/>
        <v>4.39518185688622</v>
      </c>
      <c r="P41" s="14">
        <f t="shared" si="12"/>
        <v>3.37078078760132</v>
      </c>
      <c r="Q41" s="3">
        <f t="shared" si="13"/>
        <v>2.42499775115609</v>
      </c>
      <c r="R41" s="3">
        <f t="shared" si="14"/>
        <v>7.96603771937206</v>
      </c>
      <c r="S41" s="3" t="s">
        <v>30</v>
      </c>
    </row>
    <row r="42" s="3" customFormat="1" spans="1:19">
      <c r="A42" s="3" t="s">
        <v>1425</v>
      </c>
      <c r="B42" s="3">
        <v>5</v>
      </c>
      <c r="C42" s="10">
        <f t="shared" si="0"/>
        <v>3.31018411244033e-5</v>
      </c>
      <c r="D42" s="3">
        <f t="shared" si="1"/>
        <v>5</v>
      </c>
      <c r="E42" s="3">
        <f t="shared" si="2"/>
        <v>151044</v>
      </c>
      <c r="F42" s="3">
        <v>430</v>
      </c>
      <c r="G42" s="3">
        <f t="shared" si="3"/>
        <v>425</v>
      </c>
      <c r="H42" s="3">
        <f t="shared" si="4"/>
        <v>35555328</v>
      </c>
      <c r="I42" s="3">
        <f t="shared" si="5"/>
        <v>2.76937830347838</v>
      </c>
      <c r="J42" s="3">
        <f t="shared" si="6"/>
        <v>1.01862285583153</v>
      </c>
      <c r="K42" s="3">
        <f t="shared" si="7"/>
        <v>0.449843961712313</v>
      </c>
      <c r="L42" s="14">
        <f t="shared" si="8"/>
        <v>1.14674637212479</v>
      </c>
      <c r="M42" s="3">
        <f t="shared" si="9"/>
        <v>6.68801434581055</v>
      </c>
      <c r="N42" s="3">
        <f t="shared" si="10"/>
        <v>0.0211512921263573</v>
      </c>
      <c r="O42" s="3">
        <f t="shared" si="11"/>
        <v>3.39965746056925</v>
      </c>
      <c r="P42" s="14">
        <f t="shared" si="12"/>
        <v>1.83747766618178</v>
      </c>
      <c r="Q42" s="3">
        <f t="shared" si="13"/>
        <v>1.4077328671486</v>
      </c>
      <c r="R42" s="3">
        <f t="shared" si="14"/>
        <v>8.21013071365912</v>
      </c>
      <c r="S42" s="3" t="s">
        <v>30</v>
      </c>
    </row>
    <row r="43" s="3" customFormat="1" spans="1:19">
      <c r="A43" s="3" t="s">
        <v>1405</v>
      </c>
      <c r="B43" s="3">
        <v>5</v>
      </c>
      <c r="C43" s="10">
        <f t="shared" si="0"/>
        <v>3.31018411244033e-5</v>
      </c>
      <c r="D43" s="3">
        <f t="shared" si="1"/>
        <v>5</v>
      </c>
      <c r="E43" s="3">
        <f t="shared" si="2"/>
        <v>151044</v>
      </c>
      <c r="F43" s="3">
        <v>488</v>
      </c>
      <c r="G43" s="3">
        <f t="shared" si="3"/>
        <v>483</v>
      </c>
      <c r="H43" s="3">
        <f t="shared" si="4"/>
        <v>35555270</v>
      </c>
      <c r="I43" s="3">
        <f t="shared" si="5"/>
        <v>2.43681958386743</v>
      </c>
      <c r="J43" s="3">
        <f t="shared" si="6"/>
        <v>0.890693739841599</v>
      </c>
      <c r="K43" s="3">
        <f t="shared" si="7"/>
        <v>0.449529801111501</v>
      </c>
      <c r="L43" s="14">
        <f t="shared" si="8"/>
        <v>1.00966170546569</v>
      </c>
      <c r="M43" s="3">
        <f t="shared" si="9"/>
        <v>5.88126661848686</v>
      </c>
      <c r="N43" s="3">
        <f t="shared" si="10"/>
        <v>0.0211512921263573</v>
      </c>
      <c r="O43" s="3">
        <f t="shared" si="11"/>
        <v>3.39965746056925</v>
      </c>
      <c r="P43" s="14">
        <f t="shared" si="12"/>
        <v>1.83747766618178</v>
      </c>
      <c r="Q43" s="3">
        <f t="shared" si="13"/>
        <v>1.40859995231564</v>
      </c>
      <c r="R43" s="3">
        <f t="shared" si="14"/>
        <v>8.20507684257984</v>
      </c>
      <c r="S43" s="3" t="s">
        <v>30</v>
      </c>
    </row>
    <row r="44" s="3" customFormat="1" spans="1:19">
      <c r="A44" s="3" t="s">
        <v>1408</v>
      </c>
      <c r="B44" s="3">
        <v>9</v>
      </c>
      <c r="C44" s="10">
        <f t="shared" si="0"/>
        <v>5.9583314023926e-5</v>
      </c>
      <c r="D44" s="3">
        <f t="shared" si="1"/>
        <v>9</v>
      </c>
      <c r="E44" s="3">
        <f t="shared" si="2"/>
        <v>151040</v>
      </c>
      <c r="F44" s="3">
        <v>955</v>
      </c>
      <c r="G44" s="3">
        <f t="shared" si="3"/>
        <v>946</v>
      </c>
      <c r="H44" s="3">
        <f t="shared" si="4"/>
        <v>35554807</v>
      </c>
      <c r="I44" s="3">
        <f t="shared" si="5"/>
        <v>2.23953431682687</v>
      </c>
      <c r="J44" s="3">
        <f t="shared" si="6"/>
        <v>0.80626794998022</v>
      </c>
      <c r="K44" s="3">
        <f t="shared" si="7"/>
        <v>0.334925129621303</v>
      </c>
      <c r="L44" s="14">
        <f t="shared" si="8"/>
        <v>1.16161897005176</v>
      </c>
      <c r="M44" s="3">
        <f t="shared" si="9"/>
        <v>4.31769287998261</v>
      </c>
      <c r="N44" s="3">
        <f t="shared" si="10"/>
        <v>0.0380723258274432</v>
      </c>
      <c r="O44" s="3">
        <f t="shared" si="11"/>
        <v>4.14205550041991</v>
      </c>
      <c r="P44" s="14">
        <f t="shared" si="12"/>
        <v>3.00309036469129</v>
      </c>
      <c r="Q44" s="3">
        <f t="shared" si="13"/>
        <v>2.14843336319679</v>
      </c>
      <c r="R44" s="3">
        <f t="shared" si="14"/>
        <v>7.98564389403745</v>
      </c>
      <c r="S44" s="3" t="s">
        <v>30</v>
      </c>
    </row>
    <row r="45" s="3" customFormat="1" spans="1:19">
      <c r="A45" s="3" t="s">
        <v>1413</v>
      </c>
      <c r="B45" s="3">
        <v>69</v>
      </c>
      <c r="C45" s="10">
        <f t="shared" si="0"/>
        <v>0.000456805407516766</v>
      </c>
      <c r="D45" s="3">
        <f t="shared" si="1"/>
        <v>69</v>
      </c>
      <c r="E45" s="3">
        <f t="shared" si="2"/>
        <v>150980</v>
      </c>
      <c r="F45" s="3">
        <v>7561</v>
      </c>
      <c r="G45" s="3">
        <f t="shared" si="3"/>
        <v>7492</v>
      </c>
      <c r="H45" s="3">
        <f t="shared" si="4"/>
        <v>35548261</v>
      </c>
      <c r="I45" s="3">
        <f t="shared" si="5"/>
        <v>2.16845423655679</v>
      </c>
      <c r="J45" s="3">
        <f t="shared" si="6"/>
        <v>0.774014580338428</v>
      </c>
      <c r="K45" s="3">
        <f t="shared" si="7"/>
        <v>0.120966445162317</v>
      </c>
      <c r="L45" s="14">
        <f t="shared" si="8"/>
        <v>1.71073028708969</v>
      </c>
      <c r="M45" s="3">
        <f t="shared" si="9"/>
        <v>2.74864706115686</v>
      </c>
      <c r="N45" s="3">
        <f t="shared" si="10"/>
        <v>0.291887831343731</v>
      </c>
      <c r="O45" s="3">
        <f t="shared" si="11"/>
        <v>6.45557307647851</v>
      </c>
      <c r="P45" s="14">
        <f t="shared" si="12"/>
        <v>6.05627952455849</v>
      </c>
      <c r="Q45" s="3">
        <f t="shared" si="13"/>
        <v>5.09291097606399</v>
      </c>
      <c r="R45" s="3">
        <f t="shared" si="14"/>
        <v>8.18282980826064</v>
      </c>
      <c r="S45" s="3" t="s">
        <v>30</v>
      </c>
    </row>
    <row r="46" s="3" customFormat="1" spans="1:19">
      <c r="A46" s="3" t="s">
        <v>1399</v>
      </c>
      <c r="B46" s="3">
        <v>59</v>
      </c>
      <c r="C46" s="10">
        <f t="shared" si="0"/>
        <v>0.000390601725267959</v>
      </c>
      <c r="D46" s="3">
        <f t="shared" si="1"/>
        <v>59</v>
      </c>
      <c r="E46" s="3">
        <f t="shared" si="2"/>
        <v>150990</v>
      </c>
      <c r="F46" s="3">
        <v>6587</v>
      </c>
      <c r="G46" s="3">
        <f t="shared" si="3"/>
        <v>6528</v>
      </c>
      <c r="H46" s="3">
        <f t="shared" si="4"/>
        <v>35549225</v>
      </c>
      <c r="I46" s="3">
        <f t="shared" si="5"/>
        <v>2.12791275599832</v>
      </c>
      <c r="J46" s="3">
        <f t="shared" si="6"/>
        <v>0.755141572517862</v>
      </c>
      <c r="K46" s="3">
        <f t="shared" si="7"/>
        <v>0.130801337539238</v>
      </c>
      <c r="L46" s="14">
        <f t="shared" si="8"/>
        <v>1.64669615611126</v>
      </c>
      <c r="M46" s="3">
        <f t="shared" si="9"/>
        <v>2.74975603746684</v>
      </c>
      <c r="N46" s="3">
        <f t="shared" si="10"/>
        <v>0.249585247091016</v>
      </c>
      <c r="O46" s="3">
        <f t="shared" si="11"/>
        <v>6.31065329921912</v>
      </c>
      <c r="P46" s="14">
        <f t="shared" si="12"/>
        <v>5.87848116958358</v>
      </c>
      <c r="Q46" s="3">
        <f t="shared" si="13"/>
        <v>4.88353129191127</v>
      </c>
      <c r="R46" s="3">
        <f t="shared" si="14"/>
        <v>8.15482540859466</v>
      </c>
      <c r="S46" s="3" t="s">
        <v>30</v>
      </c>
    </row>
    <row r="47" s="3" customFormat="1" spans="1:19">
      <c r="A47" s="3" t="s">
        <v>1402</v>
      </c>
      <c r="B47" s="3">
        <v>9</v>
      </c>
      <c r="C47" s="10">
        <f t="shared" si="0"/>
        <v>5.9583314023926e-5</v>
      </c>
      <c r="D47" s="3">
        <f t="shared" si="1"/>
        <v>9</v>
      </c>
      <c r="E47" s="3">
        <f t="shared" si="2"/>
        <v>151040</v>
      </c>
      <c r="F47" s="3">
        <v>1006</v>
      </c>
      <c r="G47" s="3">
        <f t="shared" si="3"/>
        <v>997</v>
      </c>
      <c r="H47" s="3">
        <f t="shared" si="4"/>
        <v>35554756</v>
      </c>
      <c r="I47" s="3">
        <f t="shared" si="5"/>
        <v>2.12497133880455</v>
      </c>
      <c r="J47" s="3">
        <f t="shared" si="6"/>
        <v>0.753758314664033</v>
      </c>
      <c r="K47" s="3">
        <f t="shared" si="7"/>
        <v>0.334844395244323</v>
      </c>
      <c r="L47" s="14">
        <f t="shared" si="8"/>
        <v>1.10237098378946</v>
      </c>
      <c r="M47" s="3">
        <f t="shared" si="9"/>
        <v>4.09617384450604</v>
      </c>
      <c r="N47" s="3">
        <f t="shared" si="10"/>
        <v>0.0380723258274432</v>
      </c>
      <c r="O47" s="3">
        <f t="shared" si="11"/>
        <v>4.14205550041991</v>
      </c>
      <c r="P47" s="14">
        <f t="shared" si="12"/>
        <v>3.00309036469129</v>
      </c>
      <c r="Q47" s="3">
        <f t="shared" si="13"/>
        <v>2.14877335685723</v>
      </c>
      <c r="R47" s="3">
        <f t="shared" si="14"/>
        <v>7.9843803506815</v>
      </c>
      <c r="S47" s="3" t="s">
        <v>30</v>
      </c>
    </row>
    <row r="48" s="3" customFormat="1" spans="1:19">
      <c r="A48" s="3" t="s">
        <v>1426</v>
      </c>
      <c r="B48" s="3">
        <v>27</v>
      </c>
      <c r="C48" s="10">
        <f t="shared" si="0"/>
        <v>0.000178749942071778</v>
      </c>
      <c r="D48" s="3">
        <f t="shared" si="1"/>
        <v>27</v>
      </c>
      <c r="E48" s="3">
        <f t="shared" si="2"/>
        <v>151022</v>
      </c>
      <c r="F48" s="3">
        <v>3568</v>
      </c>
      <c r="G48" s="3">
        <f t="shared" si="3"/>
        <v>3541</v>
      </c>
      <c r="H48" s="3">
        <f t="shared" si="4"/>
        <v>35552212</v>
      </c>
      <c r="I48" s="3">
        <f t="shared" si="5"/>
        <v>1.79499914899689</v>
      </c>
      <c r="J48" s="3">
        <f t="shared" si="6"/>
        <v>0.585004547843688</v>
      </c>
      <c r="K48" s="3">
        <f t="shared" si="7"/>
        <v>0.193199619089896</v>
      </c>
      <c r="L48" s="14">
        <f t="shared" si="8"/>
        <v>1.22916280884668</v>
      </c>
      <c r="M48" s="3">
        <f t="shared" si="9"/>
        <v>2.62131421623695</v>
      </c>
      <c r="N48" s="3">
        <f t="shared" si="10"/>
        <v>0.11421697748233</v>
      </c>
      <c r="O48" s="3">
        <f t="shared" si="11"/>
        <v>5.48453941822286</v>
      </c>
      <c r="P48" s="14">
        <f t="shared" si="12"/>
        <v>4.84138556256811</v>
      </c>
      <c r="Q48" s="3">
        <f t="shared" si="13"/>
        <v>3.75565185103319</v>
      </c>
      <c r="R48" s="3">
        <f t="shared" si="14"/>
        <v>8.00930805707276</v>
      </c>
      <c r="S48" s="3" t="s">
        <v>30</v>
      </c>
    </row>
    <row r="49" s="3" customFormat="1" spans="1:19">
      <c r="A49" s="3" t="s">
        <v>1427</v>
      </c>
      <c r="B49" s="3">
        <v>37</v>
      </c>
      <c r="C49" s="10">
        <f t="shared" si="0"/>
        <v>0.000244953624320585</v>
      </c>
      <c r="D49" s="3">
        <f t="shared" si="1"/>
        <v>37</v>
      </c>
      <c r="E49" s="3">
        <f t="shared" si="2"/>
        <v>151012</v>
      </c>
      <c r="F49" s="3">
        <v>5024</v>
      </c>
      <c r="G49" s="3">
        <f t="shared" si="3"/>
        <v>4987</v>
      </c>
      <c r="H49" s="3">
        <f t="shared" si="4"/>
        <v>35550766</v>
      </c>
      <c r="I49" s="3">
        <f t="shared" si="5"/>
        <v>1.74662575269005</v>
      </c>
      <c r="J49" s="3">
        <f t="shared" si="6"/>
        <v>0.557685785358079</v>
      </c>
      <c r="K49" s="3">
        <f t="shared" si="7"/>
        <v>0.165027871893344</v>
      </c>
      <c r="L49" s="14">
        <f t="shared" si="8"/>
        <v>1.26393662554198</v>
      </c>
      <c r="M49" s="3">
        <f t="shared" si="9"/>
        <v>2.41365069918117</v>
      </c>
      <c r="N49" s="3">
        <f t="shared" si="10"/>
        <v>0.156519561735044</v>
      </c>
      <c r="O49" s="3">
        <f t="shared" si="11"/>
        <v>5.83590878691141</v>
      </c>
      <c r="P49" s="14">
        <f t="shared" si="12"/>
        <v>5.28831174663588</v>
      </c>
      <c r="Q49" s="3">
        <f t="shared" si="13"/>
        <v>4.22312498698657</v>
      </c>
      <c r="R49" s="3">
        <f t="shared" si="14"/>
        <v>8.06460416731636</v>
      </c>
      <c r="S49" s="3" t="s">
        <v>30</v>
      </c>
    </row>
    <row r="50" s="3" customFormat="1" spans="1:19">
      <c r="A50" s="3" t="s">
        <v>1404</v>
      </c>
      <c r="B50" s="3">
        <v>125</v>
      </c>
      <c r="C50" s="10">
        <f t="shared" si="0"/>
        <v>0.000827546028110083</v>
      </c>
      <c r="D50" s="3">
        <f t="shared" si="1"/>
        <v>125</v>
      </c>
      <c r="E50" s="3">
        <f t="shared" si="2"/>
        <v>150924</v>
      </c>
      <c r="F50" s="3">
        <v>22566</v>
      </c>
      <c r="G50" s="3">
        <f t="shared" si="3"/>
        <v>22441</v>
      </c>
      <c r="H50" s="3">
        <f t="shared" si="4"/>
        <v>35533312</v>
      </c>
      <c r="I50" s="3">
        <f t="shared" si="5"/>
        <v>1.31143022726422</v>
      </c>
      <c r="J50" s="3">
        <f t="shared" si="6"/>
        <v>0.271118318196063</v>
      </c>
      <c r="K50" s="3">
        <f t="shared" si="7"/>
        <v>0.0897285645047769</v>
      </c>
      <c r="L50" s="14">
        <f t="shared" si="8"/>
        <v>1.09993416912856</v>
      </c>
      <c r="M50" s="3">
        <f t="shared" si="9"/>
        <v>1.56359288514954</v>
      </c>
      <c r="N50" s="3">
        <f t="shared" si="10"/>
        <v>0.528782303158933</v>
      </c>
      <c r="O50" s="3">
        <f t="shared" si="11"/>
        <v>6.93060582281733</v>
      </c>
      <c r="P50" s="14">
        <f t="shared" si="12"/>
        <v>6.6346108669126</v>
      </c>
      <c r="Q50" s="3">
        <f t="shared" si="13"/>
        <v>5.81289800920705</v>
      </c>
      <c r="R50" s="3">
        <f t="shared" si="14"/>
        <v>8.26322722249549</v>
      </c>
      <c r="S50" s="3" t="s">
        <v>30</v>
      </c>
    </row>
    <row r="51" s="4" customFormat="1" spans="1:19">
      <c r="A51" s="4" t="s">
        <v>1403</v>
      </c>
      <c r="B51" s="4">
        <v>3</v>
      </c>
      <c r="C51" s="11">
        <f t="shared" ref="C51:C56" si="15">B51/9511</f>
        <v>0.000315424245610346</v>
      </c>
      <c r="D51" s="4">
        <f t="shared" si="1"/>
        <v>3</v>
      </c>
      <c r="E51" s="4">
        <f t="shared" ref="E51:E56" si="16">9511-D51</f>
        <v>9508</v>
      </c>
      <c r="F51" s="4">
        <v>248</v>
      </c>
      <c r="G51" s="4">
        <f t="shared" si="3"/>
        <v>245</v>
      </c>
      <c r="H51" s="4">
        <f t="shared" si="4"/>
        <v>35697046</v>
      </c>
      <c r="I51" s="4">
        <f t="shared" si="5"/>
        <v>45.9725163771861</v>
      </c>
      <c r="J51" s="4">
        <f t="shared" si="6"/>
        <v>3.82804374787156</v>
      </c>
      <c r="K51" s="4">
        <f t="shared" si="7"/>
        <v>0.58096486003005</v>
      </c>
      <c r="L51" s="15">
        <f t="shared" si="8"/>
        <v>14.7221420470233</v>
      </c>
      <c r="M51" s="4">
        <f t="shared" si="9"/>
        <v>143.557388272719</v>
      </c>
      <c r="N51" s="4">
        <f t="shared" ref="N51:N56" si="17">B51*9511/35706802</f>
        <v>0.000799091444817713</v>
      </c>
      <c r="O51" s="4">
        <f t="shared" si="11"/>
        <v>2.80505107202516</v>
      </c>
      <c r="P51" s="15">
        <f t="shared" si="12"/>
        <v>0.735685456074678</v>
      </c>
      <c r="Q51" s="4">
        <f t="shared" si="13"/>
        <v>0.898283661322548</v>
      </c>
      <c r="R51" s="4">
        <f t="shared" si="14"/>
        <v>8.7592726612493</v>
      </c>
      <c r="S51" s="4" t="s">
        <v>34</v>
      </c>
    </row>
    <row r="52" s="4" customFormat="1" spans="1:19">
      <c r="A52" s="4" t="s">
        <v>1401</v>
      </c>
      <c r="B52" s="4">
        <v>5</v>
      </c>
      <c r="C52" s="11">
        <f t="shared" si="15"/>
        <v>0.000525707076017243</v>
      </c>
      <c r="D52" s="4">
        <f t="shared" si="1"/>
        <v>5</v>
      </c>
      <c r="E52" s="4">
        <f t="shared" si="16"/>
        <v>9506</v>
      </c>
      <c r="F52" s="4">
        <v>527</v>
      </c>
      <c r="G52" s="4">
        <f t="shared" si="3"/>
        <v>522</v>
      </c>
      <c r="H52" s="4">
        <f t="shared" si="4"/>
        <v>35696769</v>
      </c>
      <c r="I52" s="4">
        <f t="shared" si="5"/>
        <v>35.9691852211912</v>
      </c>
      <c r="J52" s="4">
        <f t="shared" si="6"/>
        <v>3.58266260582994</v>
      </c>
      <c r="K52" s="4">
        <f t="shared" si="7"/>
        <v>0.449467388743458</v>
      </c>
      <c r="L52" s="15">
        <f t="shared" si="8"/>
        <v>14.9051460214637</v>
      </c>
      <c r="M52" s="4">
        <f t="shared" si="9"/>
        <v>86.8010473438694</v>
      </c>
      <c r="N52" s="4">
        <f t="shared" si="17"/>
        <v>0.00133181907469619</v>
      </c>
      <c r="O52" s="4">
        <f t="shared" si="11"/>
        <v>3.45559390995605</v>
      </c>
      <c r="P52" s="15">
        <f t="shared" si="12"/>
        <v>1.89341411556858</v>
      </c>
      <c r="Q52" s="4">
        <f t="shared" si="13"/>
        <v>1.43195158583773</v>
      </c>
      <c r="R52" s="4">
        <f t="shared" si="14"/>
        <v>8.33905935691218</v>
      </c>
      <c r="S52" s="4" t="s">
        <v>34</v>
      </c>
    </row>
    <row r="53" s="4" customFormat="1" spans="1:19">
      <c r="A53" s="4" t="s">
        <v>1424</v>
      </c>
      <c r="B53" s="4">
        <v>4</v>
      </c>
      <c r="C53" s="11">
        <f t="shared" si="15"/>
        <v>0.000420565660813795</v>
      </c>
      <c r="D53" s="4">
        <f t="shared" si="1"/>
        <v>4</v>
      </c>
      <c r="E53" s="4">
        <f t="shared" si="16"/>
        <v>9507</v>
      </c>
      <c r="F53" s="4">
        <v>888</v>
      </c>
      <c r="G53" s="4">
        <f t="shared" si="3"/>
        <v>884</v>
      </c>
      <c r="H53" s="4">
        <f t="shared" si="4"/>
        <v>35696407</v>
      </c>
      <c r="I53" s="4">
        <f t="shared" si="5"/>
        <v>16.9898184095834</v>
      </c>
      <c r="J53" s="4">
        <f t="shared" si="6"/>
        <v>2.83261424755041</v>
      </c>
      <c r="K53" s="4">
        <f t="shared" si="7"/>
        <v>0.501234910382505</v>
      </c>
      <c r="L53" s="15">
        <f t="shared" si="8"/>
        <v>6.36105232264633</v>
      </c>
      <c r="M53" s="4">
        <f t="shared" si="9"/>
        <v>45.3783297085872</v>
      </c>
      <c r="N53" s="4">
        <f t="shared" si="17"/>
        <v>0.00106545525975695</v>
      </c>
      <c r="O53" s="4">
        <f t="shared" si="11"/>
        <v>3.16685401823762</v>
      </c>
      <c r="P53" s="15">
        <f t="shared" si="12"/>
        <v>1.40170597927565</v>
      </c>
      <c r="Q53" s="4">
        <f t="shared" si="13"/>
        <v>1.18568213164829</v>
      </c>
      <c r="R53" s="4">
        <f t="shared" si="14"/>
        <v>8.45839209779256</v>
      </c>
      <c r="S53" s="4" t="s">
        <v>34</v>
      </c>
    </row>
    <row r="54" s="4" customFormat="1" spans="1:19">
      <c r="A54" s="4" t="s">
        <v>1406</v>
      </c>
      <c r="B54" s="4">
        <v>3</v>
      </c>
      <c r="C54" s="11">
        <f t="shared" si="15"/>
        <v>0.000315424245610346</v>
      </c>
      <c r="D54" s="4">
        <f t="shared" si="1"/>
        <v>3</v>
      </c>
      <c r="E54" s="4">
        <f t="shared" si="16"/>
        <v>9508</v>
      </c>
      <c r="F54" s="4">
        <v>1398</v>
      </c>
      <c r="G54" s="4">
        <f t="shared" si="3"/>
        <v>1395</v>
      </c>
      <c r="H54" s="4">
        <f t="shared" si="4"/>
        <v>35695896</v>
      </c>
      <c r="I54" s="4">
        <f t="shared" si="5"/>
        <v>8.07376606457041</v>
      </c>
      <c r="J54" s="4">
        <f t="shared" si="6"/>
        <v>2.08862004809106</v>
      </c>
      <c r="K54" s="4">
        <f t="shared" si="7"/>
        <v>0.578061745677496</v>
      </c>
      <c r="L54" s="15">
        <f t="shared" si="8"/>
        <v>2.60027972703936</v>
      </c>
      <c r="M54" s="4">
        <f t="shared" si="9"/>
        <v>25.0687254096421</v>
      </c>
      <c r="N54" s="4">
        <f t="shared" si="17"/>
        <v>0.000799091444817713</v>
      </c>
      <c r="O54" s="4">
        <f t="shared" si="11"/>
        <v>2.80505107202516</v>
      </c>
      <c r="P54" s="15">
        <f t="shared" si="12"/>
        <v>0.735685456074678</v>
      </c>
      <c r="Q54" s="4">
        <f t="shared" si="13"/>
        <v>0.903409558508821</v>
      </c>
      <c r="R54" s="4">
        <f t="shared" si="14"/>
        <v>8.70957301985718</v>
      </c>
      <c r="S54" s="4" t="s">
        <v>34</v>
      </c>
    </row>
    <row r="55" s="4" customFormat="1" spans="1:19">
      <c r="A55" s="4" t="s">
        <v>1426</v>
      </c>
      <c r="B55" s="4">
        <v>4</v>
      </c>
      <c r="C55" s="11">
        <f t="shared" si="15"/>
        <v>0.000420565660813795</v>
      </c>
      <c r="D55" s="4">
        <f t="shared" si="1"/>
        <v>4</v>
      </c>
      <c r="E55" s="4">
        <f t="shared" si="16"/>
        <v>9507</v>
      </c>
      <c r="F55" s="4">
        <v>3568</v>
      </c>
      <c r="G55" s="4">
        <f t="shared" si="3"/>
        <v>3564</v>
      </c>
      <c r="H55" s="4">
        <f t="shared" si="4"/>
        <v>35693727</v>
      </c>
      <c r="I55" s="4">
        <f t="shared" si="5"/>
        <v>4.21376876651937</v>
      </c>
      <c r="J55" s="4">
        <f t="shared" si="6"/>
        <v>1.43835744119475</v>
      </c>
      <c r="K55" s="4">
        <f t="shared" si="7"/>
        <v>0.500385648557911</v>
      </c>
      <c r="L55" s="15">
        <f t="shared" si="8"/>
        <v>1.5802792469861</v>
      </c>
      <c r="M55" s="4">
        <f t="shared" si="9"/>
        <v>11.235892170044</v>
      </c>
      <c r="N55" s="4">
        <f t="shared" si="17"/>
        <v>0.00106545525975695</v>
      </c>
      <c r="O55" s="4">
        <f t="shared" si="11"/>
        <v>3.16685401823762</v>
      </c>
      <c r="P55" s="15">
        <f t="shared" si="12"/>
        <v>1.40170597927565</v>
      </c>
      <c r="Q55" s="4">
        <f t="shared" si="13"/>
        <v>1.18765740612512</v>
      </c>
      <c r="R55" s="4">
        <f t="shared" si="14"/>
        <v>8.44432436585271</v>
      </c>
      <c r="S55" s="4" t="s">
        <v>34</v>
      </c>
    </row>
    <row r="56" s="4" customFormat="1" spans="1:19">
      <c r="A56" s="4" t="s">
        <v>1428</v>
      </c>
      <c r="B56" s="4">
        <v>8</v>
      </c>
      <c r="C56" s="11">
        <f t="shared" si="15"/>
        <v>0.000841131321627589</v>
      </c>
      <c r="D56" s="4">
        <f t="shared" si="1"/>
        <v>8</v>
      </c>
      <c r="E56" s="4">
        <f t="shared" si="16"/>
        <v>9503</v>
      </c>
      <c r="F56" s="4">
        <v>13400</v>
      </c>
      <c r="G56" s="4">
        <f t="shared" si="3"/>
        <v>13392</v>
      </c>
      <c r="H56" s="4">
        <f t="shared" si="4"/>
        <v>35683899</v>
      </c>
      <c r="I56" s="4">
        <f t="shared" si="5"/>
        <v>2.2431386504243</v>
      </c>
      <c r="J56" s="4">
        <f t="shared" si="6"/>
        <v>0.80787606835089</v>
      </c>
      <c r="K56" s="4">
        <f t="shared" si="7"/>
        <v>0.353807757683285</v>
      </c>
      <c r="L56" s="15">
        <f t="shared" si="8"/>
        <v>1.12121493782822</v>
      </c>
      <c r="M56" s="4">
        <f t="shared" si="9"/>
        <v>4.48769529843547</v>
      </c>
      <c r="N56" s="4">
        <f t="shared" si="17"/>
        <v>0.0021309105195139</v>
      </c>
      <c r="O56" s="4">
        <f t="shared" si="11"/>
        <v>4.08132739798594</v>
      </c>
      <c r="P56" s="15">
        <f t="shared" si="12"/>
        <v>2.86873151950773</v>
      </c>
      <c r="Q56" s="4">
        <f t="shared" si="13"/>
        <v>2.04001890116059</v>
      </c>
      <c r="R56" s="4">
        <f t="shared" si="14"/>
        <v>8.16523480251785</v>
      </c>
      <c r="S56" s="4" t="s">
        <v>34</v>
      </c>
    </row>
    <row r="57" s="5" customFormat="1" spans="1:19">
      <c r="A57" s="5" t="s">
        <v>1395</v>
      </c>
      <c r="B57" s="5">
        <v>3</v>
      </c>
      <c r="C57" s="12">
        <f t="shared" ref="C57:C73" si="18">B57/58476</f>
        <v>5.13030987071619e-5</v>
      </c>
      <c r="D57" s="5">
        <f t="shared" si="1"/>
        <v>3</v>
      </c>
      <c r="E57" s="5">
        <f t="shared" ref="E57:E73" si="19">58476-D57</f>
        <v>58473</v>
      </c>
      <c r="F57" s="5">
        <v>84</v>
      </c>
      <c r="G57" s="5">
        <f t="shared" si="3"/>
        <v>81</v>
      </c>
      <c r="H57" s="5">
        <f t="shared" si="4"/>
        <v>35648245</v>
      </c>
      <c r="I57" s="5">
        <f t="shared" si="5"/>
        <v>22.5797439907371</v>
      </c>
      <c r="J57" s="5">
        <f t="shared" si="6"/>
        <v>3.11705322078023</v>
      </c>
      <c r="K57" s="5">
        <f t="shared" si="7"/>
        <v>0.587959303275179</v>
      </c>
      <c r="L57" s="16">
        <f t="shared" si="8"/>
        <v>7.13243710771366</v>
      </c>
      <c r="M57" s="5">
        <f t="shared" si="9"/>
        <v>71.4825565213658</v>
      </c>
      <c r="N57" s="5">
        <f t="shared" ref="N57:N73" si="20">B57*58476/35706802</f>
        <v>0.00491301349249927</v>
      </c>
      <c r="O57" s="5">
        <f t="shared" si="11"/>
        <v>2.79324815544197</v>
      </c>
      <c r="P57" s="16">
        <f t="shared" si="12"/>
        <v>0.723882539491486</v>
      </c>
      <c r="Q57" s="5">
        <f t="shared" si="13"/>
        <v>0.882324742171564</v>
      </c>
      <c r="R57" s="5">
        <f t="shared" si="14"/>
        <v>8.84281589868741</v>
      </c>
      <c r="S57" s="5" t="s">
        <v>39</v>
      </c>
    </row>
    <row r="58" s="5" customFormat="1" spans="1:19">
      <c r="A58" s="5" t="s">
        <v>1419</v>
      </c>
      <c r="B58" s="5">
        <v>3</v>
      </c>
      <c r="C58" s="12">
        <f t="shared" si="18"/>
        <v>5.13030987071619e-5</v>
      </c>
      <c r="D58" s="5">
        <f t="shared" si="1"/>
        <v>3</v>
      </c>
      <c r="E58" s="5">
        <f t="shared" si="19"/>
        <v>58473</v>
      </c>
      <c r="F58" s="5">
        <v>89</v>
      </c>
      <c r="G58" s="5">
        <f t="shared" si="3"/>
        <v>86</v>
      </c>
      <c r="H58" s="5">
        <f t="shared" si="4"/>
        <v>35648240</v>
      </c>
      <c r="I58" s="5">
        <f t="shared" si="5"/>
        <v>21.2669651944308</v>
      </c>
      <c r="J58" s="5">
        <f t="shared" si="6"/>
        <v>3.05715493893979</v>
      </c>
      <c r="K58" s="5">
        <f t="shared" si="7"/>
        <v>0.587348593487919</v>
      </c>
      <c r="L58" s="16">
        <f t="shared" si="8"/>
        <v>6.72580550293637</v>
      </c>
      <c r="M58" s="5">
        <f t="shared" si="9"/>
        <v>67.2460433748304</v>
      </c>
      <c r="N58" s="5">
        <f t="shared" si="20"/>
        <v>0.00491301349249927</v>
      </c>
      <c r="O58" s="5">
        <f t="shared" si="11"/>
        <v>2.79324815544197</v>
      </c>
      <c r="P58" s="16">
        <f t="shared" si="12"/>
        <v>0.723882539491486</v>
      </c>
      <c r="Q58" s="5">
        <f t="shared" si="13"/>
        <v>0.883381509452895</v>
      </c>
      <c r="R58" s="5">
        <f t="shared" si="14"/>
        <v>8.83223745843643</v>
      </c>
      <c r="S58" s="5" t="s">
        <v>39</v>
      </c>
    </row>
    <row r="59" s="5" customFormat="1" spans="1:19">
      <c r="A59" s="5" t="s">
        <v>1401</v>
      </c>
      <c r="B59" s="5">
        <v>10</v>
      </c>
      <c r="C59" s="12">
        <f t="shared" si="18"/>
        <v>0.000171010329023873</v>
      </c>
      <c r="D59" s="5">
        <f t="shared" si="1"/>
        <v>10</v>
      </c>
      <c r="E59" s="5">
        <f t="shared" si="19"/>
        <v>58466</v>
      </c>
      <c r="F59" s="5">
        <v>527</v>
      </c>
      <c r="G59" s="5">
        <f t="shared" si="3"/>
        <v>517</v>
      </c>
      <c r="H59" s="5">
        <f t="shared" si="4"/>
        <v>35647809</v>
      </c>
      <c r="I59" s="5">
        <f t="shared" si="5"/>
        <v>11.7933969591743</v>
      </c>
      <c r="J59" s="5">
        <f t="shared" si="6"/>
        <v>2.46753979511746</v>
      </c>
      <c r="K59" s="5">
        <f t="shared" si="7"/>
        <v>0.319298243006221</v>
      </c>
      <c r="L59" s="16">
        <f t="shared" si="8"/>
        <v>6.30734759556176</v>
      </c>
      <c r="M59" s="5">
        <f t="shared" si="9"/>
        <v>22.051141106371</v>
      </c>
      <c r="N59" s="5">
        <f t="shared" si="20"/>
        <v>0.0163767116416642</v>
      </c>
      <c r="O59" s="5">
        <f t="shared" si="11"/>
        <v>4.34582158045382</v>
      </c>
      <c r="P59" s="16">
        <f t="shared" si="12"/>
        <v>3.26863724214702</v>
      </c>
      <c r="Q59" s="5">
        <f t="shared" si="13"/>
        <v>2.32423341562267</v>
      </c>
      <c r="R59" s="5">
        <f t="shared" si="14"/>
        <v>8.1257609851885</v>
      </c>
      <c r="S59" s="5" t="s">
        <v>39</v>
      </c>
    </row>
    <row r="60" s="5" customFormat="1" spans="1:19">
      <c r="A60" s="5" t="s">
        <v>1406</v>
      </c>
      <c r="B60" s="5">
        <v>20</v>
      </c>
      <c r="C60" s="12">
        <f t="shared" si="18"/>
        <v>0.000342020658047746</v>
      </c>
      <c r="D60" s="5">
        <f t="shared" si="1"/>
        <v>20</v>
      </c>
      <c r="E60" s="5">
        <f t="shared" si="19"/>
        <v>58456</v>
      </c>
      <c r="F60" s="5">
        <v>1398</v>
      </c>
      <c r="G60" s="5">
        <f t="shared" si="3"/>
        <v>1378</v>
      </c>
      <c r="H60" s="5">
        <f t="shared" si="4"/>
        <v>35646948</v>
      </c>
      <c r="I60" s="5">
        <f t="shared" si="5"/>
        <v>8.8506269610845</v>
      </c>
      <c r="J60" s="5">
        <f t="shared" si="6"/>
        <v>2.18048829957098</v>
      </c>
      <c r="K60" s="5">
        <f t="shared" si="7"/>
        <v>0.225261679700825</v>
      </c>
      <c r="L60" s="16">
        <f t="shared" si="8"/>
        <v>5.69150895600478</v>
      </c>
      <c r="M60" s="5">
        <f t="shared" si="9"/>
        <v>13.7632389248251</v>
      </c>
      <c r="N60" s="5">
        <f t="shared" si="20"/>
        <v>0.0327534232833285</v>
      </c>
      <c r="O60" s="5">
        <f t="shared" si="11"/>
        <v>5.26601214122433</v>
      </c>
      <c r="P60" s="16">
        <f t="shared" si="12"/>
        <v>4.51561645428647</v>
      </c>
      <c r="Q60" s="5">
        <f t="shared" si="13"/>
        <v>3.38637651275901</v>
      </c>
      <c r="R60" s="5">
        <f t="shared" si="14"/>
        <v>8.18895470336482</v>
      </c>
      <c r="S60" s="5" t="s">
        <v>39</v>
      </c>
    </row>
    <row r="61" s="5" customFormat="1" spans="1:19">
      <c r="A61" s="5" t="s">
        <v>1403</v>
      </c>
      <c r="B61" s="5">
        <v>3</v>
      </c>
      <c r="C61" s="12">
        <f t="shared" si="18"/>
        <v>5.13030987071619e-5</v>
      </c>
      <c r="D61" s="5">
        <f t="shared" si="1"/>
        <v>3</v>
      </c>
      <c r="E61" s="5">
        <f t="shared" si="19"/>
        <v>58473</v>
      </c>
      <c r="F61" s="5">
        <v>248</v>
      </c>
      <c r="G61" s="5">
        <f t="shared" si="3"/>
        <v>245</v>
      </c>
      <c r="H61" s="5">
        <f t="shared" si="4"/>
        <v>35648081</v>
      </c>
      <c r="I61" s="5">
        <f t="shared" si="5"/>
        <v>7.4651055065708</v>
      </c>
      <c r="J61" s="5">
        <f t="shared" si="6"/>
        <v>2.01023956439038</v>
      </c>
      <c r="K61" s="5">
        <f t="shared" si="7"/>
        <v>0.580889056488998</v>
      </c>
      <c r="L61" s="16">
        <f t="shared" si="8"/>
        <v>2.3909649128005</v>
      </c>
      <c r="M61" s="5">
        <f t="shared" si="9"/>
        <v>23.3076612399806</v>
      </c>
      <c r="N61" s="5">
        <f t="shared" si="20"/>
        <v>0.00491301349249927</v>
      </c>
      <c r="O61" s="5">
        <f t="shared" si="11"/>
        <v>2.79324815544197</v>
      </c>
      <c r="P61" s="16">
        <f t="shared" si="12"/>
        <v>0.723882539491486</v>
      </c>
      <c r="Q61" s="5">
        <f t="shared" si="13"/>
        <v>0.894636830856307</v>
      </c>
      <c r="R61" s="5">
        <f t="shared" si="14"/>
        <v>8.72112011128809</v>
      </c>
      <c r="S61" s="5" t="s">
        <v>39</v>
      </c>
    </row>
    <row r="62" s="5" customFormat="1" spans="1:19">
      <c r="A62" s="5" t="s">
        <v>1425</v>
      </c>
      <c r="B62" s="5">
        <v>5</v>
      </c>
      <c r="C62" s="12">
        <f t="shared" si="18"/>
        <v>8.55051645119365e-5</v>
      </c>
      <c r="D62" s="5">
        <f t="shared" si="1"/>
        <v>5</v>
      </c>
      <c r="E62" s="5">
        <f t="shared" si="19"/>
        <v>58471</v>
      </c>
      <c r="F62" s="5">
        <v>430</v>
      </c>
      <c r="G62" s="5">
        <f t="shared" si="3"/>
        <v>425</v>
      </c>
      <c r="H62" s="5">
        <f t="shared" si="4"/>
        <v>35647901</v>
      </c>
      <c r="I62" s="5">
        <f t="shared" si="5"/>
        <v>7.1725653843484</v>
      </c>
      <c r="J62" s="5">
        <f t="shared" si="6"/>
        <v>1.9702633848093</v>
      </c>
      <c r="K62" s="5">
        <f t="shared" si="7"/>
        <v>0.449855612084441</v>
      </c>
      <c r="L62" s="16">
        <f t="shared" si="8"/>
        <v>2.96995376431818</v>
      </c>
      <c r="M62" s="5">
        <f t="shared" si="9"/>
        <v>17.3220522187366</v>
      </c>
      <c r="N62" s="5">
        <f t="shared" si="20"/>
        <v>0.00818835582083212</v>
      </c>
      <c r="O62" s="5">
        <f t="shared" si="11"/>
        <v>3.4359963943947</v>
      </c>
      <c r="P62" s="16">
        <f t="shared" si="12"/>
        <v>1.87381660000723</v>
      </c>
      <c r="Q62" s="5">
        <f t="shared" si="13"/>
        <v>1.42274763336205</v>
      </c>
      <c r="R62" s="5">
        <f t="shared" si="14"/>
        <v>8.29807827154479</v>
      </c>
      <c r="S62" s="5" t="s">
        <v>39</v>
      </c>
    </row>
    <row r="63" s="5" customFormat="1" spans="1:19">
      <c r="A63" s="5" t="s">
        <v>1429</v>
      </c>
      <c r="B63" s="5">
        <v>3</v>
      </c>
      <c r="C63" s="12">
        <f t="shared" si="18"/>
        <v>5.13030987071619e-5</v>
      </c>
      <c r="D63" s="5">
        <f t="shared" si="1"/>
        <v>3</v>
      </c>
      <c r="E63" s="5">
        <f t="shared" si="19"/>
        <v>58473</v>
      </c>
      <c r="F63" s="5">
        <v>270</v>
      </c>
      <c r="G63" s="5">
        <f t="shared" si="3"/>
        <v>267</v>
      </c>
      <c r="H63" s="5">
        <f t="shared" si="4"/>
        <v>35648059</v>
      </c>
      <c r="I63" s="5">
        <f t="shared" si="5"/>
        <v>6.84999895274819</v>
      </c>
      <c r="J63" s="5">
        <f t="shared" si="6"/>
        <v>1.92424849939065</v>
      </c>
      <c r="K63" s="5">
        <f t="shared" si="7"/>
        <v>0.580599501935452</v>
      </c>
      <c r="L63" s="16">
        <f t="shared" si="8"/>
        <v>2.19520069598329</v>
      </c>
      <c r="M63" s="5">
        <f t="shared" si="9"/>
        <v>21.3750322412473</v>
      </c>
      <c r="N63" s="5">
        <f t="shared" si="20"/>
        <v>0.00491301349249927</v>
      </c>
      <c r="O63" s="5">
        <f t="shared" si="11"/>
        <v>2.79324815544197</v>
      </c>
      <c r="P63" s="16">
        <f t="shared" si="12"/>
        <v>0.723882539491486</v>
      </c>
      <c r="Q63" s="5">
        <f t="shared" si="13"/>
        <v>0.895144705448492</v>
      </c>
      <c r="R63" s="5">
        <f t="shared" si="14"/>
        <v>8.71617204502242</v>
      </c>
      <c r="S63" s="5" t="s">
        <v>39</v>
      </c>
    </row>
    <row r="64" s="5" customFormat="1" spans="1:19">
      <c r="A64" s="5" t="s">
        <v>1405</v>
      </c>
      <c r="B64" s="5">
        <v>5</v>
      </c>
      <c r="C64" s="12">
        <f t="shared" si="18"/>
        <v>8.55051645119365e-5</v>
      </c>
      <c r="D64" s="5">
        <f t="shared" si="1"/>
        <v>5</v>
      </c>
      <c r="E64" s="5">
        <f t="shared" si="19"/>
        <v>58471</v>
      </c>
      <c r="F64" s="5">
        <v>488</v>
      </c>
      <c r="G64" s="5">
        <f t="shared" si="3"/>
        <v>483</v>
      </c>
      <c r="H64" s="5">
        <f t="shared" si="4"/>
        <v>35647843</v>
      </c>
      <c r="I64" s="5">
        <f t="shared" si="5"/>
        <v>6.3112532683736</v>
      </c>
      <c r="J64" s="5">
        <f t="shared" si="6"/>
        <v>1.84233427305556</v>
      </c>
      <c r="K64" s="5">
        <f t="shared" si="7"/>
        <v>0.449541459625454</v>
      </c>
      <c r="L64" s="16">
        <f t="shared" si="8"/>
        <v>2.61491871313274</v>
      </c>
      <c r="M64" s="5">
        <f t="shared" si="9"/>
        <v>15.2325644455069</v>
      </c>
      <c r="N64" s="5">
        <f t="shared" si="20"/>
        <v>0.00818835582083212</v>
      </c>
      <c r="O64" s="5">
        <f t="shared" si="11"/>
        <v>3.4359963943947</v>
      </c>
      <c r="P64" s="16">
        <f t="shared" si="12"/>
        <v>1.87381660000723</v>
      </c>
      <c r="Q64" s="5">
        <f t="shared" si="13"/>
        <v>1.423623944072</v>
      </c>
      <c r="R64" s="5">
        <f t="shared" si="14"/>
        <v>8.292970395345</v>
      </c>
      <c r="S64" s="5" t="s">
        <v>39</v>
      </c>
    </row>
    <row r="65" s="5" customFormat="1" spans="1:19">
      <c r="A65" s="5" t="s">
        <v>1399</v>
      </c>
      <c r="B65" s="5">
        <v>40</v>
      </c>
      <c r="C65" s="12">
        <f t="shared" si="18"/>
        <v>0.000684041316095492</v>
      </c>
      <c r="D65" s="5">
        <f t="shared" si="1"/>
        <v>40</v>
      </c>
      <c r="E65" s="5">
        <f t="shared" si="19"/>
        <v>58436</v>
      </c>
      <c r="F65" s="5">
        <v>6587</v>
      </c>
      <c r="G65" s="5">
        <f t="shared" si="3"/>
        <v>6547</v>
      </c>
      <c r="H65" s="5">
        <f t="shared" si="4"/>
        <v>35641779</v>
      </c>
      <c r="I65" s="5">
        <f t="shared" si="5"/>
        <v>3.7264606790249</v>
      </c>
      <c r="J65" s="5">
        <f t="shared" si="6"/>
        <v>1.31545890356649</v>
      </c>
      <c r="K65" s="5">
        <f t="shared" si="7"/>
        <v>0.158650189125149</v>
      </c>
      <c r="L65" s="16">
        <f t="shared" si="8"/>
        <v>2.73055403787001</v>
      </c>
      <c r="M65" s="5">
        <f t="shared" si="9"/>
        <v>5.08560131011031</v>
      </c>
      <c r="N65" s="5">
        <f t="shared" si="20"/>
        <v>0.065506846566657</v>
      </c>
      <c r="O65" s="5">
        <f t="shared" si="11"/>
        <v>6.1622336068054</v>
      </c>
      <c r="P65" s="16">
        <f t="shared" si="12"/>
        <v>5.63592888873706</v>
      </c>
      <c r="Q65" s="5">
        <f t="shared" si="13"/>
        <v>4.51536009814108</v>
      </c>
      <c r="R65" s="5">
        <f t="shared" si="14"/>
        <v>8.40976626437279</v>
      </c>
      <c r="S65" s="5" t="s">
        <v>39</v>
      </c>
    </row>
    <row r="66" s="5" customFormat="1" spans="1:19">
      <c r="A66" s="5" t="s">
        <v>1402</v>
      </c>
      <c r="B66" s="5">
        <v>6</v>
      </c>
      <c r="C66" s="12">
        <f t="shared" si="18"/>
        <v>0.000102606197414324</v>
      </c>
      <c r="D66" s="5">
        <f t="shared" si="1"/>
        <v>6</v>
      </c>
      <c r="E66" s="5">
        <f t="shared" si="19"/>
        <v>58470</v>
      </c>
      <c r="F66" s="5">
        <v>1006</v>
      </c>
      <c r="G66" s="5">
        <f t="shared" si="3"/>
        <v>1000</v>
      </c>
      <c r="H66" s="5">
        <f t="shared" si="4"/>
        <v>35647326</v>
      </c>
      <c r="I66" s="5">
        <f t="shared" si="5"/>
        <v>3.65801190354028</v>
      </c>
      <c r="J66" s="5">
        <f t="shared" si="6"/>
        <v>1.29691980407499</v>
      </c>
      <c r="K66" s="5">
        <f t="shared" si="7"/>
        <v>0.409492121422398</v>
      </c>
      <c r="L66" s="16">
        <f t="shared" si="8"/>
        <v>1.63937528598586</v>
      </c>
      <c r="M66" s="5">
        <f t="shared" si="9"/>
        <v>8.16228669593215</v>
      </c>
      <c r="N66" s="5">
        <f t="shared" si="20"/>
        <v>0.00982602698499854</v>
      </c>
      <c r="O66" s="5">
        <f t="shared" si="11"/>
        <v>3.67236278716987</v>
      </c>
      <c r="P66" s="16">
        <f t="shared" si="12"/>
        <v>2.25730944286513</v>
      </c>
      <c r="Q66" s="5">
        <f t="shared" si="13"/>
        <v>1.64580678062689</v>
      </c>
      <c r="R66" s="5">
        <f t="shared" si="14"/>
        <v>8.19430846885512</v>
      </c>
      <c r="S66" s="5" t="s">
        <v>39</v>
      </c>
    </row>
    <row r="67" s="5" customFormat="1" spans="1:19">
      <c r="A67" s="5" t="s">
        <v>1430</v>
      </c>
      <c r="B67" s="5">
        <v>3</v>
      </c>
      <c r="C67" s="12">
        <f t="shared" si="18"/>
        <v>5.13030987071619e-5</v>
      </c>
      <c r="D67" s="5">
        <f t="shared" si="1"/>
        <v>3</v>
      </c>
      <c r="E67" s="5">
        <f t="shared" si="19"/>
        <v>58473</v>
      </c>
      <c r="F67" s="5">
        <v>511</v>
      </c>
      <c r="G67" s="5">
        <f t="shared" si="3"/>
        <v>508</v>
      </c>
      <c r="H67" s="5">
        <f t="shared" si="4"/>
        <v>35647818</v>
      </c>
      <c r="I67" s="5">
        <f t="shared" si="5"/>
        <v>3.6002703852414</v>
      </c>
      <c r="J67" s="5">
        <f t="shared" si="6"/>
        <v>1.28100894965317</v>
      </c>
      <c r="K67" s="5">
        <f t="shared" si="7"/>
        <v>0.579067325302363</v>
      </c>
      <c r="L67" s="16">
        <f t="shared" si="8"/>
        <v>1.15723899591402</v>
      </c>
      <c r="M67" s="5">
        <f t="shared" si="9"/>
        <v>11.2007518694171</v>
      </c>
      <c r="N67" s="5">
        <f t="shared" si="20"/>
        <v>0.00491301349249927</v>
      </c>
      <c r="O67" s="5">
        <f t="shared" si="11"/>
        <v>2.79324815544197</v>
      </c>
      <c r="P67" s="16">
        <f t="shared" si="12"/>
        <v>0.723882539491486</v>
      </c>
      <c r="Q67" s="5">
        <f t="shared" si="13"/>
        <v>0.897836924691312</v>
      </c>
      <c r="R67" s="5">
        <f t="shared" si="14"/>
        <v>8.69003606703131</v>
      </c>
      <c r="S67" s="5" t="s">
        <v>39</v>
      </c>
    </row>
    <row r="68" s="5" customFormat="1" spans="1:19">
      <c r="A68" s="5" t="s">
        <v>1421</v>
      </c>
      <c r="B68" s="5">
        <v>3</v>
      </c>
      <c r="C68" s="12">
        <f t="shared" si="18"/>
        <v>5.13030987071619e-5</v>
      </c>
      <c r="D68" s="5">
        <f t="shared" si="1"/>
        <v>3</v>
      </c>
      <c r="E68" s="5">
        <f t="shared" si="19"/>
        <v>58473</v>
      </c>
      <c r="F68" s="5">
        <v>543</v>
      </c>
      <c r="G68" s="5">
        <f t="shared" si="3"/>
        <v>540</v>
      </c>
      <c r="H68" s="5">
        <f t="shared" si="4"/>
        <v>35647786</v>
      </c>
      <c r="I68" s="5">
        <f t="shared" si="5"/>
        <v>3.38691798873934</v>
      </c>
      <c r="J68" s="5">
        <f t="shared" si="6"/>
        <v>1.21992036000228</v>
      </c>
      <c r="K68" s="5">
        <f t="shared" si="7"/>
        <v>0.57896659242801</v>
      </c>
      <c r="L68" s="16">
        <f t="shared" si="8"/>
        <v>1.08887585551468</v>
      </c>
      <c r="M68" s="5">
        <f t="shared" si="9"/>
        <v>10.5349139705407</v>
      </c>
      <c r="N68" s="5">
        <f t="shared" si="20"/>
        <v>0.00491301349249927</v>
      </c>
      <c r="O68" s="5">
        <f t="shared" si="11"/>
        <v>2.79324815544197</v>
      </c>
      <c r="P68" s="16">
        <f t="shared" si="12"/>
        <v>0.723882539491486</v>
      </c>
      <c r="Q68" s="5">
        <f t="shared" si="13"/>
        <v>0.898014207912302</v>
      </c>
      <c r="R68" s="5">
        <f t="shared" si="14"/>
        <v>8.68832050666388</v>
      </c>
      <c r="S68" s="5" t="s">
        <v>39</v>
      </c>
    </row>
    <row r="69" s="5" customFormat="1" spans="1:19">
      <c r="A69" s="5" t="s">
        <v>1413</v>
      </c>
      <c r="B69" s="5">
        <v>36</v>
      </c>
      <c r="C69" s="12">
        <f t="shared" si="18"/>
        <v>0.000615637184485943</v>
      </c>
      <c r="D69" s="5">
        <f t="shared" si="1"/>
        <v>36</v>
      </c>
      <c r="E69" s="5">
        <f t="shared" si="19"/>
        <v>58440</v>
      </c>
      <c r="F69" s="5">
        <v>7561</v>
      </c>
      <c r="G69" s="5">
        <f t="shared" si="3"/>
        <v>7525</v>
      </c>
      <c r="H69" s="5">
        <f t="shared" si="4"/>
        <v>35640801</v>
      </c>
      <c r="I69" s="5">
        <f t="shared" si="5"/>
        <v>2.9176503509861</v>
      </c>
      <c r="J69" s="5">
        <f t="shared" si="6"/>
        <v>1.0707786180362</v>
      </c>
      <c r="K69" s="5">
        <f t="shared" si="7"/>
        <v>0.16711615053123</v>
      </c>
      <c r="L69" s="16">
        <f t="shared" si="8"/>
        <v>2.10271835623634</v>
      </c>
      <c r="M69" s="5">
        <f t="shared" si="9"/>
        <v>4.04841834635723</v>
      </c>
      <c r="N69" s="5">
        <f t="shared" si="20"/>
        <v>0.0589561619099913</v>
      </c>
      <c r="O69" s="5">
        <f t="shared" si="11"/>
        <v>6.02901751466152</v>
      </c>
      <c r="P69" s="16">
        <f t="shared" si="12"/>
        <v>5.47372797461023</v>
      </c>
      <c r="Q69" s="5">
        <f t="shared" si="13"/>
        <v>4.34504627803141</v>
      </c>
      <c r="R69" s="5">
        <f t="shared" si="14"/>
        <v>8.36563062075461</v>
      </c>
      <c r="S69" s="5" t="s">
        <v>39</v>
      </c>
    </row>
    <row r="70" s="5" customFormat="1" spans="1:19">
      <c r="A70" s="5" t="s">
        <v>1431</v>
      </c>
      <c r="B70" s="5">
        <v>6</v>
      </c>
      <c r="C70" s="12">
        <f t="shared" si="18"/>
        <v>0.000102606197414324</v>
      </c>
      <c r="D70" s="5">
        <f t="shared" si="1"/>
        <v>6</v>
      </c>
      <c r="E70" s="5">
        <f t="shared" si="19"/>
        <v>58470</v>
      </c>
      <c r="F70" s="5">
        <v>1318</v>
      </c>
      <c r="G70" s="5">
        <f t="shared" si="3"/>
        <v>1312</v>
      </c>
      <c r="H70" s="5">
        <f t="shared" si="4"/>
        <v>35647014</v>
      </c>
      <c r="I70" s="5">
        <f t="shared" si="5"/>
        <v>2.78809442615976</v>
      </c>
      <c r="J70" s="5">
        <f t="shared" si="6"/>
        <v>1.02535836110514</v>
      </c>
      <c r="K70" s="5">
        <f t="shared" si="7"/>
        <v>0.409201652769405</v>
      </c>
      <c r="L70" s="16">
        <f t="shared" si="8"/>
        <v>1.25022448310828</v>
      </c>
      <c r="M70" s="5">
        <f t="shared" si="9"/>
        <v>6.21765981566517</v>
      </c>
      <c r="N70" s="5">
        <f t="shared" si="20"/>
        <v>0.00982602698499854</v>
      </c>
      <c r="O70" s="5">
        <f t="shared" si="11"/>
        <v>3.67236278716987</v>
      </c>
      <c r="P70" s="16">
        <f t="shared" si="12"/>
        <v>2.25730944286513</v>
      </c>
      <c r="Q70" s="5">
        <f t="shared" si="13"/>
        <v>1.6467440357461</v>
      </c>
      <c r="R70" s="5">
        <f t="shared" si="14"/>
        <v>8.18964462469103</v>
      </c>
      <c r="S70" s="5" t="s">
        <v>39</v>
      </c>
    </row>
    <row r="71" s="5" customFormat="1" spans="1:19">
      <c r="A71" s="5" t="s">
        <v>1424</v>
      </c>
      <c r="B71" s="5">
        <v>4</v>
      </c>
      <c r="C71" s="12">
        <f t="shared" si="18"/>
        <v>6.84041316095492e-5</v>
      </c>
      <c r="D71" s="5">
        <f t="shared" si="1"/>
        <v>4</v>
      </c>
      <c r="E71" s="5">
        <f t="shared" si="19"/>
        <v>58472</v>
      </c>
      <c r="F71" s="5">
        <v>888</v>
      </c>
      <c r="G71" s="5">
        <f t="shared" si="3"/>
        <v>884</v>
      </c>
      <c r="H71" s="5">
        <f t="shared" si="4"/>
        <v>35647442</v>
      </c>
      <c r="I71" s="5">
        <f t="shared" si="5"/>
        <v>2.75859629453305</v>
      </c>
      <c r="J71" s="5">
        <f t="shared" si="6"/>
        <v>1.01472196141654</v>
      </c>
      <c r="K71" s="5">
        <f t="shared" si="7"/>
        <v>0.501147036282491</v>
      </c>
      <c r="L71" s="16">
        <f t="shared" si="8"/>
        <v>1.03300679733317</v>
      </c>
      <c r="M71" s="5">
        <f t="shared" si="9"/>
        <v>7.36670226745574</v>
      </c>
      <c r="N71" s="5">
        <f t="shared" si="20"/>
        <v>0.0065506846566657</v>
      </c>
      <c r="O71" s="5">
        <f t="shared" si="11"/>
        <v>3.15114646630733</v>
      </c>
      <c r="P71" s="16">
        <f t="shared" si="12"/>
        <v>1.38599842734536</v>
      </c>
      <c r="Q71" s="5">
        <f t="shared" si="13"/>
        <v>1.18000438322161</v>
      </c>
      <c r="R71" s="5">
        <f t="shared" si="14"/>
        <v>8.41498912488053</v>
      </c>
      <c r="S71" s="5" t="s">
        <v>39</v>
      </c>
    </row>
    <row r="72" s="5" customFormat="1" spans="1:19">
      <c r="A72" s="5" t="s">
        <v>1426</v>
      </c>
      <c r="B72" s="5">
        <v>11</v>
      </c>
      <c r="C72" s="12">
        <f t="shared" si="18"/>
        <v>0.00018811136192626</v>
      </c>
      <c r="D72" s="5">
        <f t="shared" si="1"/>
        <v>11</v>
      </c>
      <c r="E72" s="5">
        <f t="shared" si="19"/>
        <v>58465</v>
      </c>
      <c r="F72" s="5">
        <v>3568</v>
      </c>
      <c r="G72" s="5">
        <f t="shared" si="3"/>
        <v>3557</v>
      </c>
      <c r="H72" s="5">
        <f t="shared" si="4"/>
        <v>35644769</v>
      </c>
      <c r="I72" s="5">
        <f t="shared" si="5"/>
        <v>1.8854224349533</v>
      </c>
      <c r="J72" s="5">
        <f t="shared" si="6"/>
        <v>0.634151899216053</v>
      </c>
      <c r="K72" s="5">
        <f t="shared" si="7"/>
        <v>0.302005561211529</v>
      </c>
      <c r="L72" s="16">
        <f t="shared" si="8"/>
        <v>1.04312498310919</v>
      </c>
      <c r="M72" s="5">
        <f t="shared" si="9"/>
        <v>3.4078541074048</v>
      </c>
      <c r="N72" s="5">
        <f t="shared" si="20"/>
        <v>0.0180143828058307</v>
      </c>
      <c r="O72" s="5">
        <f t="shared" si="11"/>
        <v>4.47249789566849</v>
      </c>
      <c r="P72" s="16">
        <f t="shared" si="12"/>
        <v>3.4480968263836</v>
      </c>
      <c r="Q72" s="5">
        <f t="shared" si="13"/>
        <v>2.47444509272038</v>
      </c>
      <c r="R72" s="5">
        <f t="shared" si="14"/>
        <v>8.08392858892163</v>
      </c>
      <c r="S72" s="5" t="s">
        <v>39</v>
      </c>
    </row>
    <row r="73" s="5" customFormat="1" spans="1:19">
      <c r="A73" s="5" t="s">
        <v>1404</v>
      </c>
      <c r="B73" s="5">
        <v>53</v>
      </c>
      <c r="C73" s="12">
        <f t="shared" si="18"/>
        <v>0.000906354743826527</v>
      </c>
      <c r="D73" s="5">
        <f t="shared" si="1"/>
        <v>53</v>
      </c>
      <c r="E73" s="5">
        <f t="shared" si="19"/>
        <v>58423</v>
      </c>
      <c r="F73" s="5">
        <v>22566</v>
      </c>
      <c r="G73" s="5">
        <f t="shared" si="3"/>
        <v>22513</v>
      </c>
      <c r="H73" s="5">
        <f t="shared" si="4"/>
        <v>35625813</v>
      </c>
      <c r="I73" s="5">
        <f t="shared" si="5"/>
        <v>1.43556687331685</v>
      </c>
      <c r="J73" s="5">
        <f t="shared" si="6"/>
        <v>0.361559804876605</v>
      </c>
      <c r="K73" s="5">
        <f t="shared" si="7"/>
        <v>0.137584475594678</v>
      </c>
      <c r="L73" s="16">
        <f t="shared" si="8"/>
        <v>1.09624886867802</v>
      </c>
      <c r="M73" s="5">
        <f t="shared" si="9"/>
        <v>1.87991277040033</v>
      </c>
      <c r="N73" s="5">
        <f t="shared" si="20"/>
        <v>0.0867965717008205</v>
      </c>
      <c r="O73" s="5">
        <f t="shared" si="11"/>
        <v>6.51053463905136</v>
      </c>
      <c r="P73" s="16">
        <f t="shared" si="12"/>
        <v>6.05425700439621</v>
      </c>
      <c r="Q73" s="5">
        <f t="shared" si="13"/>
        <v>4.97167102780716</v>
      </c>
      <c r="R73" s="5">
        <f t="shared" si="14"/>
        <v>8.52571721845867</v>
      </c>
      <c r="S73" s="5" t="s">
        <v>39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24</vt:i4>
      </vt:variant>
    </vt:vector>
  </HeadingPairs>
  <TitlesOfParts>
    <vt:vector size="24" baseType="lpstr">
      <vt:lpstr>metabolism and nutrition disord</vt:lpstr>
      <vt:lpstr>ear and labyrinth disorders</vt:lpstr>
      <vt:lpstr>hepatobiliary disorders</vt:lpstr>
      <vt:lpstr>infections and infestations</vt:lpstr>
      <vt:lpstr>investigations</vt:lpstr>
      <vt:lpstr>nervous system disorders</vt:lpstr>
      <vt:lpstr>injury, poisoning and procedura</vt:lpstr>
      <vt:lpstr>musculoskeletal and connective </vt:lpstr>
      <vt:lpstr>congenital, familial and geneti</vt:lpstr>
      <vt:lpstr>respiratory, thoracic and media</vt:lpstr>
      <vt:lpstr>psychiatric disorders</vt:lpstr>
      <vt:lpstr>neoplasms benign, malignant and</vt:lpstr>
      <vt:lpstr>immune system disorders</vt:lpstr>
      <vt:lpstr>endocrine disorders</vt:lpstr>
      <vt:lpstr>skin and subcutaneous tissue di</vt:lpstr>
      <vt:lpstr>general disorders and administr</vt:lpstr>
      <vt:lpstr>social circumstances</vt:lpstr>
      <vt:lpstr>renal and urinary disorders</vt:lpstr>
      <vt:lpstr>reproductive system and breast </vt:lpstr>
      <vt:lpstr>gastrointestinal disorders</vt:lpstr>
      <vt:lpstr>cardiac disorders</vt:lpstr>
      <vt:lpstr>vascular disorders</vt:lpstr>
      <vt:lpstr>blood and lymphatic system diso</vt:lpstr>
      <vt:lpstr>eye disorders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gguimu</dc:creator>
  <cp:lastModifiedBy>郭贵姆</cp:lastModifiedBy>
  <dcterms:created xsi:type="dcterms:W3CDTF">2024-11-19T02:23:00Z</dcterms:created>
  <dcterms:modified xsi:type="dcterms:W3CDTF">2024-11-25T01:02:07Z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8B47E12AB5224FA6B889041314F59ACC_11</vt:lpwstr>
  </property>
  <property fmtid="{D5CDD505-2E9C-101B-9397-08002B2CF9AE}" pid="3" name="KSOProductBuildVer">
    <vt:lpwstr>2052-12.1.0.18912</vt:lpwstr>
  </property>
</Properties>
</file>